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0" yWindow="0" windowWidth="24000" windowHeight="9675" tabRatio="724"/>
  </bookViews>
  <sheets>
    <sheet name="DASHBOARD" sheetId="5" r:id="rId1"/>
    <sheet name="CUADRO" sheetId="6" r:id="rId2"/>
    <sheet name="DATOS ROC#Bol por Estación" sheetId="1" r:id="rId3"/>
    <sheet name="Est. x Ramal + Datos" sheetId="2" r:id="rId4"/>
    <sheet name="Control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30" r:id="rId6"/>
    <pivotCache cacheId="35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Q357" i="1" l="1"/>
  <c r="ES357" i="1" s="1"/>
  <c r="ET357" i="1" s="1"/>
  <c r="EN357" i="1"/>
  <c r="EM357" i="1"/>
  <c r="EL357" i="1"/>
  <c r="EB357" i="1"/>
  <c r="EA357" i="1"/>
  <c r="DZ357" i="1"/>
  <c r="DF357" i="1"/>
  <c r="EC357" i="1" s="1"/>
  <c r="DE357" i="1"/>
  <c r="DD357" i="1"/>
  <c r="EF357" i="1" s="1"/>
  <c r="DC357" i="1"/>
  <c r="EE357" i="1" s="1"/>
  <c r="DB357" i="1"/>
  <c r="ED357" i="1" s="1"/>
  <c r="DA357" i="1"/>
  <c r="CZ357" i="1"/>
  <c r="CY357" i="1"/>
  <c r="CX357" i="1"/>
  <c r="CW357" i="1"/>
  <c r="DO357" i="1" s="1"/>
  <c r="CV357" i="1"/>
  <c r="CU357" i="1"/>
  <c r="DG357" i="1" s="1"/>
  <c r="CT357" i="1"/>
  <c r="CQ357" i="1"/>
  <c r="CQ356" i="1"/>
  <c r="CN357" i="1"/>
  <c r="ER357" i="1" l="1"/>
  <c r="DH357" i="1"/>
  <c r="DR357" i="1"/>
  <c r="DQ357" i="1"/>
  <c r="DP357" i="1"/>
  <c r="DI357" i="1"/>
  <c r="DJ357" i="1" s="1"/>
  <c r="DT357" i="1" s="1"/>
  <c r="DM357" i="1"/>
  <c r="DY357" i="1" s="1"/>
  <c r="DL357" i="1" l="1"/>
  <c r="DX357" i="1" s="1"/>
  <c r="DK357" i="1"/>
  <c r="DU357" i="1" s="1"/>
  <c r="EG357" i="1" s="1"/>
  <c r="EH357" i="1" s="1"/>
  <c r="EQ356" i="1" l="1"/>
  <c r="ES356" i="1" s="1"/>
  <c r="ET356" i="1" s="1"/>
  <c r="DF356" i="1"/>
  <c r="EC356" i="1" s="1"/>
  <c r="DE356" i="1"/>
  <c r="EB356" i="1" s="1"/>
  <c r="DD356" i="1"/>
  <c r="EF356" i="1" s="1"/>
  <c r="DC356" i="1"/>
  <c r="EE356" i="1" s="1"/>
  <c r="DB356" i="1"/>
  <c r="ED356" i="1" s="1"/>
  <c r="DA356" i="1"/>
  <c r="EA356" i="1" s="1"/>
  <c r="CZ356" i="1"/>
  <c r="DZ356" i="1" s="1"/>
  <c r="CY356" i="1"/>
  <c r="CX356" i="1"/>
  <c r="CW356" i="1"/>
  <c r="CV356" i="1"/>
  <c r="CU356" i="1"/>
  <c r="CT356" i="1"/>
  <c r="CN356" i="1"/>
  <c r="DG356" i="1" l="1"/>
  <c r="DI356" i="1"/>
  <c r="DH356" i="1"/>
  <c r="DL356" i="1"/>
  <c r="DM356" i="1"/>
  <c r="DJ356" i="1"/>
  <c r="DK356" i="1"/>
  <c r="DO356" i="1"/>
  <c r="DQ356" i="1" s="1"/>
  <c r="DT356" i="1"/>
  <c r="ER356" i="1"/>
  <c r="DX356" i="1" l="1"/>
  <c r="DR356" i="1"/>
  <c r="DY356" i="1" s="1"/>
  <c r="DP356" i="1"/>
  <c r="DU356" i="1" s="1"/>
  <c r="EG356" i="1" l="1"/>
  <c r="EL356" i="1" s="1"/>
  <c r="EH356" i="1"/>
  <c r="EN356" i="1" l="1"/>
  <c r="EM356" i="1"/>
  <c r="EQ355" i="1" l="1"/>
  <c r="ES355" i="1" s="1"/>
  <c r="ET355" i="1" s="1"/>
  <c r="DF355" i="1"/>
  <c r="EC355" i="1" s="1"/>
  <c r="DE355" i="1"/>
  <c r="EB355" i="1" s="1"/>
  <c r="DD355" i="1"/>
  <c r="EF355" i="1" s="1"/>
  <c r="DC355" i="1"/>
  <c r="EE355" i="1" s="1"/>
  <c r="DB355" i="1"/>
  <c r="ED355" i="1" s="1"/>
  <c r="DA355" i="1"/>
  <c r="EA355" i="1" s="1"/>
  <c r="CZ355" i="1"/>
  <c r="DZ355" i="1" s="1"/>
  <c r="CY355" i="1"/>
  <c r="CX355" i="1"/>
  <c r="CW355" i="1"/>
  <c r="CV355" i="1"/>
  <c r="CU355" i="1"/>
  <c r="CT355" i="1"/>
  <c r="CQ355" i="1"/>
  <c r="CN355" i="1"/>
  <c r="DO355" i="1" l="1"/>
  <c r="DG355" i="1"/>
  <c r="ER355" i="1"/>
  <c r="DR355" i="1"/>
  <c r="DP355" i="1"/>
  <c r="DQ355" i="1"/>
  <c r="DH355" i="1"/>
  <c r="DI355" i="1"/>
  <c r="DK355" i="1" s="1"/>
  <c r="DU355" i="1" s="1"/>
  <c r="EQ354" i="1"/>
  <c r="ES354" i="1" s="1"/>
  <c r="ET354" i="1" s="1"/>
  <c r="DF354" i="1"/>
  <c r="EC354" i="1" s="1"/>
  <c r="DE354" i="1"/>
  <c r="EB354" i="1" s="1"/>
  <c r="DD354" i="1"/>
  <c r="EF354" i="1" s="1"/>
  <c r="DC354" i="1"/>
  <c r="EE354" i="1" s="1"/>
  <c r="DB354" i="1"/>
  <c r="ED354" i="1" s="1"/>
  <c r="DA354" i="1"/>
  <c r="EA354" i="1" s="1"/>
  <c r="CZ354" i="1"/>
  <c r="DZ354" i="1" s="1"/>
  <c r="CY354" i="1"/>
  <c r="CX354" i="1"/>
  <c r="CW354" i="1"/>
  <c r="CV354" i="1"/>
  <c r="CU354" i="1"/>
  <c r="CT354" i="1"/>
  <c r="CQ354" i="1"/>
  <c r="CN354" i="1"/>
  <c r="DJ355" i="1" l="1"/>
  <c r="DT355" i="1" s="1"/>
  <c r="DM355" i="1"/>
  <c r="DL355" i="1"/>
  <c r="DX355" i="1" s="1"/>
  <c r="DY355" i="1"/>
  <c r="EG355" i="1" s="1"/>
  <c r="ER354" i="1"/>
  <c r="DG354" i="1"/>
  <c r="DI354" i="1"/>
  <c r="DJ354" i="1" s="1"/>
  <c r="DT354" i="1" s="1"/>
  <c r="DO354" i="1"/>
  <c r="EQ353" i="1"/>
  <c r="ES353" i="1" s="1"/>
  <c r="ET353" i="1" s="1"/>
  <c r="DF353" i="1"/>
  <c r="EC353" i="1" s="1"/>
  <c r="DE353" i="1"/>
  <c r="EB353" i="1" s="1"/>
  <c r="DD353" i="1"/>
  <c r="EF353" i="1" s="1"/>
  <c r="DC353" i="1"/>
  <c r="EE353" i="1" s="1"/>
  <c r="DB353" i="1"/>
  <c r="ED353" i="1" s="1"/>
  <c r="DA353" i="1"/>
  <c r="EA353" i="1" s="1"/>
  <c r="CZ353" i="1"/>
  <c r="DZ353" i="1" s="1"/>
  <c r="CY353" i="1"/>
  <c r="CX353" i="1"/>
  <c r="CW353" i="1"/>
  <c r="CV353" i="1"/>
  <c r="CU353" i="1"/>
  <c r="CT353" i="1"/>
  <c r="CQ353" i="1"/>
  <c r="DM354" i="1" l="1"/>
  <c r="EH355" i="1"/>
  <c r="EL355" i="1"/>
  <c r="DL354" i="1"/>
  <c r="DR354" i="1"/>
  <c r="DY354" i="1" s="1"/>
  <c r="DQ354" i="1"/>
  <c r="DX354" i="1" s="1"/>
  <c r="DH354" i="1"/>
  <c r="DP354" i="1"/>
  <c r="DK354" i="1"/>
  <c r="DG353" i="1"/>
  <c r="DH353" i="1" s="1"/>
  <c r="DO353" i="1"/>
  <c r="DR353" i="1" s="1"/>
  <c r="DI353" i="1"/>
  <c r="DL353" i="1" s="1"/>
  <c r="ER353" i="1"/>
  <c r="CN353" i="1"/>
  <c r="EN355" i="1" l="1"/>
  <c r="EM355" i="1"/>
  <c r="DQ353" i="1"/>
  <c r="DP353" i="1"/>
  <c r="DX353" i="1"/>
  <c r="DU354" i="1"/>
  <c r="EG354" i="1" s="1"/>
  <c r="DK353" i="1"/>
  <c r="DJ353" i="1"/>
  <c r="DT353" i="1" s="1"/>
  <c r="DM353" i="1"/>
  <c r="DY353" i="1" s="1"/>
  <c r="EQ352" i="1"/>
  <c r="ES352" i="1" s="1"/>
  <c r="ET352" i="1" s="1"/>
  <c r="DF352" i="1"/>
  <c r="EC352" i="1" s="1"/>
  <c r="DE352" i="1"/>
  <c r="EB352" i="1" s="1"/>
  <c r="DD352" i="1"/>
  <c r="EF352" i="1" s="1"/>
  <c r="DC352" i="1"/>
  <c r="EE352" i="1" s="1"/>
  <c r="DB352" i="1"/>
  <c r="ED352" i="1" s="1"/>
  <c r="DA352" i="1"/>
  <c r="EA352" i="1" s="1"/>
  <c r="CZ352" i="1"/>
  <c r="DZ352" i="1" s="1"/>
  <c r="CY352" i="1"/>
  <c r="CX352" i="1"/>
  <c r="CW352" i="1"/>
  <c r="CV352" i="1"/>
  <c r="CU352" i="1"/>
  <c r="CT352" i="1"/>
  <c r="CQ352" i="1"/>
  <c r="CN352" i="1"/>
  <c r="DU353" i="1" l="1"/>
  <c r="EG353" i="1" s="1"/>
  <c r="EH354" i="1"/>
  <c r="EL354" i="1"/>
  <c r="DG352" i="1"/>
  <c r="DH352" i="1" s="1"/>
  <c r="DI352" i="1"/>
  <c r="DL352" i="1" s="1"/>
  <c r="DM352" i="1"/>
  <c r="DO352" i="1"/>
  <c r="DP352" i="1" s="1"/>
  <c r="ER352" i="1"/>
  <c r="EQ351" i="1"/>
  <c r="ES351" i="1" s="1"/>
  <c r="ET351" i="1" s="1"/>
  <c r="DF351" i="1"/>
  <c r="EC351" i="1" s="1"/>
  <c r="DE351" i="1"/>
  <c r="EB351" i="1" s="1"/>
  <c r="DD351" i="1"/>
  <c r="EF351" i="1" s="1"/>
  <c r="DC351" i="1"/>
  <c r="EE351" i="1" s="1"/>
  <c r="DB351" i="1"/>
  <c r="ED351" i="1" s="1"/>
  <c r="DA351" i="1"/>
  <c r="EA351" i="1" s="1"/>
  <c r="CZ351" i="1"/>
  <c r="DZ351" i="1" s="1"/>
  <c r="CY351" i="1"/>
  <c r="CX351" i="1"/>
  <c r="CW351" i="1"/>
  <c r="CV351" i="1"/>
  <c r="CU351" i="1"/>
  <c r="CT351" i="1"/>
  <c r="CQ351" i="1"/>
  <c r="DJ352" i="1" l="1"/>
  <c r="DT352" i="1" s="1"/>
  <c r="DK352" i="1"/>
  <c r="EH353" i="1"/>
  <c r="EL353" i="1"/>
  <c r="EM354" i="1"/>
  <c r="EN354" i="1"/>
  <c r="DQ352" i="1"/>
  <c r="DX352" i="1" s="1"/>
  <c r="DR352" i="1"/>
  <c r="DY352" i="1"/>
  <c r="EM353" i="1"/>
  <c r="EN353" i="1"/>
  <c r="DU352" i="1"/>
  <c r="EG352" i="1" s="1"/>
  <c r="DG351" i="1"/>
  <c r="DH351" i="1" s="1"/>
  <c r="ER351" i="1"/>
  <c r="DI351" i="1"/>
  <c r="DM351" i="1" s="1"/>
  <c r="DO351" i="1"/>
  <c r="DQ351" i="1" s="1"/>
  <c r="CN351" i="1"/>
  <c r="DL351" i="1" l="1"/>
  <c r="DX351" i="1" s="1"/>
  <c r="DK351" i="1"/>
  <c r="DJ351" i="1"/>
  <c r="DT351" i="1" s="1"/>
  <c r="EL352" i="1"/>
  <c r="EH352" i="1"/>
  <c r="DR351" i="1"/>
  <c r="DY351" i="1" s="1"/>
  <c r="DP351" i="1"/>
  <c r="DU351" i="1" s="1"/>
  <c r="EN352" i="1" l="1"/>
  <c r="EM352" i="1"/>
  <c r="EG351" i="1"/>
  <c r="EQ350" i="1"/>
  <c r="ER350" i="1" s="1"/>
  <c r="DF350" i="1"/>
  <c r="EC350" i="1" s="1"/>
  <c r="DE350" i="1"/>
  <c r="EB350" i="1" s="1"/>
  <c r="DD350" i="1"/>
  <c r="EF350" i="1" s="1"/>
  <c r="DC350" i="1"/>
  <c r="EE350" i="1" s="1"/>
  <c r="DB350" i="1"/>
  <c r="ED350" i="1" s="1"/>
  <c r="DA350" i="1"/>
  <c r="EA350" i="1" s="1"/>
  <c r="CZ350" i="1"/>
  <c r="DZ350" i="1" s="1"/>
  <c r="CY350" i="1"/>
  <c r="CX350" i="1"/>
  <c r="CW350" i="1"/>
  <c r="CV350" i="1"/>
  <c r="CU350" i="1"/>
  <c r="CT350" i="1"/>
  <c r="CQ349" i="1"/>
  <c r="CQ350" i="1"/>
  <c r="CN350" i="1"/>
  <c r="EH351" i="1" l="1"/>
  <c r="EL351" i="1"/>
  <c r="ES350" i="1"/>
  <c r="ET350" i="1" s="1"/>
  <c r="DG350" i="1"/>
  <c r="DI350" i="1"/>
  <c r="DK350" i="1" s="1"/>
  <c r="DO350" i="1"/>
  <c r="DP350" i="1" s="1"/>
  <c r="EN351" i="1" l="1"/>
  <c r="EM351" i="1"/>
  <c r="DL350" i="1"/>
  <c r="DR350" i="1"/>
  <c r="DJ350" i="1"/>
  <c r="DT350" i="1" s="1"/>
  <c r="DQ350" i="1"/>
  <c r="DU350" i="1"/>
  <c r="DH350" i="1"/>
  <c r="DM350" i="1"/>
  <c r="DY350" i="1" s="1"/>
  <c r="DX350" i="1" l="1"/>
  <c r="EG350" i="1" s="1"/>
  <c r="EQ349" i="1"/>
  <c r="ES349" i="1" s="1"/>
  <c r="ET349" i="1" s="1"/>
  <c r="DF349" i="1"/>
  <c r="EC349" i="1" s="1"/>
  <c r="DE349" i="1"/>
  <c r="EB349" i="1" s="1"/>
  <c r="DD349" i="1"/>
  <c r="EF349" i="1" s="1"/>
  <c r="DC349" i="1"/>
  <c r="EE349" i="1" s="1"/>
  <c r="DB349" i="1"/>
  <c r="ED349" i="1" s="1"/>
  <c r="DA349" i="1"/>
  <c r="EA349" i="1" s="1"/>
  <c r="CZ349" i="1"/>
  <c r="DZ349" i="1" s="1"/>
  <c r="CY349" i="1"/>
  <c r="CX349" i="1"/>
  <c r="CW349" i="1"/>
  <c r="CV349" i="1"/>
  <c r="CU349" i="1"/>
  <c r="CT349" i="1"/>
  <c r="EH350" i="1" l="1"/>
  <c r="EL350" i="1"/>
  <c r="DO349" i="1"/>
  <c r="DR349" i="1" s="1"/>
  <c r="ER349" i="1"/>
  <c r="DI349" i="1"/>
  <c r="DK349" i="1" s="1"/>
  <c r="DP349" i="1"/>
  <c r="DG349" i="1"/>
  <c r="CN349" i="1"/>
  <c r="DU349" i="1" l="1"/>
  <c r="DQ349" i="1"/>
  <c r="EM350" i="1"/>
  <c r="EN350" i="1"/>
  <c r="DL349" i="1"/>
  <c r="DX349" i="1" s="1"/>
  <c r="DJ349" i="1"/>
  <c r="DT349" i="1" s="1"/>
  <c r="DM349" i="1"/>
  <c r="DY349" i="1" s="1"/>
  <c r="DH349" i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EE368" i="7"/>
  <c r="EE367" i="7"/>
  <c r="EE366" i="7"/>
  <c r="EE365" i="7"/>
  <c r="EE364" i="7"/>
  <c r="EE363" i="7"/>
  <c r="EE362" i="7"/>
  <c r="EE361" i="7"/>
  <c r="EE360" i="7"/>
  <c r="EE359" i="7"/>
  <c r="EE358" i="7"/>
  <c r="EE357" i="7"/>
  <c r="EE356" i="7"/>
  <c r="EE355" i="7"/>
  <c r="EE354" i="7"/>
  <c r="EE353" i="7"/>
  <c r="EE352" i="7"/>
  <c r="EE351" i="7"/>
  <c r="EE350" i="7"/>
  <c r="EE349" i="7"/>
  <c r="EE348" i="7"/>
  <c r="EE347" i="7"/>
  <c r="EE346" i="7"/>
  <c r="EE345" i="7"/>
  <c r="EE344" i="7"/>
  <c r="EE343" i="7"/>
  <c r="EE342" i="7"/>
  <c r="EE341" i="7"/>
  <c r="EE340" i="7"/>
  <c r="EE339" i="7"/>
  <c r="EE338" i="7"/>
  <c r="EE337" i="7"/>
  <c r="EE336" i="7"/>
  <c r="EE335" i="7"/>
  <c r="EE334" i="7"/>
  <c r="EE333" i="7"/>
  <c r="EE332" i="7"/>
  <c r="EE331" i="7"/>
  <c r="EE330" i="7"/>
  <c r="EE329" i="7"/>
  <c r="EE328" i="7"/>
  <c r="EE327" i="7"/>
  <c r="EE326" i="7"/>
  <c r="EE325" i="7"/>
  <c r="EE324" i="7"/>
  <c r="EE323" i="7"/>
  <c r="EE322" i="7"/>
  <c r="EE321" i="7"/>
  <c r="EE320" i="7"/>
  <c r="EE319" i="7"/>
  <c r="EE318" i="7"/>
  <c r="EE317" i="7"/>
  <c r="EE316" i="7"/>
  <c r="EE315" i="7"/>
  <c r="EE314" i="7"/>
  <c r="EE313" i="7"/>
  <c r="EE312" i="7"/>
  <c r="EE311" i="7"/>
  <c r="EE310" i="7"/>
  <c r="EE309" i="7"/>
  <c r="EE308" i="7"/>
  <c r="EE307" i="7"/>
  <c r="EE306" i="7"/>
  <c r="EE305" i="7"/>
  <c r="EE304" i="7"/>
  <c r="EE303" i="7"/>
  <c r="EE302" i="7"/>
  <c r="EE301" i="7"/>
  <c r="EE300" i="7"/>
  <c r="EE299" i="7"/>
  <c r="EE298" i="7"/>
  <c r="EE297" i="7"/>
  <c r="EE296" i="7"/>
  <c r="EE295" i="7"/>
  <c r="EE294" i="7"/>
  <c r="EE293" i="7"/>
  <c r="EE292" i="7"/>
  <c r="EE291" i="7"/>
  <c r="EE290" i="7"/>
  <c r="EE289" i="7"/>
  <c r="EE288" i="7"/>
  <c r="EE287" i="7"/>
  <c r="EE286" i="7"/>
  <c r="EE285" i="7"/>
  <c r="EE284" i="7"/>
  <c r="EE283" i="7"/>
  <c r="EE282" i="7"/>
  <c r="EE281" i="7"/>
  <c r="EE280" i="7"/>
  <c r="EE279" i="7"/>
  <c r="EE278" i="7"/>
  <c r="EE277" i="7"/>
  <c r="EE276" i="7"/>
  <c r="EE275" i="7"/>
  <c r="EE274" i="7"/>
  <c r="EE273" i="7"/>
  <c r="EE272" i="7"/>
  <c r="EE271" i="7"/>
  <c r="EE270" i="7"/>
  <c r="EE269" i="7"/>
  <c r="EE268" i="7"/>
  <c r="EE267" i="7"/>
  <c r="EE266" i="7"/>
  <c r="EE265" i="7"/>
  <c r="EE264" i="7"/>
  <c r="EE263" i="7"/>
  <c r="EE262" i="7"/>
  <c r="EE261" i="7"/>
  <c r="EE260" i="7"/>
  <c r="EE259" i="7"/>
  <c r="EE258" i="7"/>
  <c r="EE257" i="7"/>
  <c r="EE256" i="7"/>
  <c r="EE255" i="7"/>
  <c r="EE254" i="7"/>
  <c r="EE253" i="7"/>
  <c r="EE252" i="7"/>
  <c r="EE251" i="7"/>
  <c r="EE250" i="7"/>
  <c r="EE249" i="7"/>
  <c r="EE248" i="7"/>
  <c r="EE247" i="7"/>
  <c r="EE246" i="7"/>
  <c r="EE245" i="7"/>
  <c r="EE244" i="7"/>
  <c r="EE243" i="7"/>
  <c r="EE242" i="7"/>
  <c r="EE241" i="7"/>
  <c r="EE240" i="7"/>
  <c r="EE239" i="7"/>
  <c r="EE238" i="7"/>
  <c r="EE237" i="7"/>
  <c r="EE236" i="7"/>
  <c r="EE235" i="7"/>
  <c r="EE234" i="7"/>
  <c r="EE233" i="7"/>
  <c r="EE232" i="7"/>
  <c r="EE231" i="7"/>
  <c r="EE230" i="7"/>
  <c r="EE229" i="7"/>
  <c r="EE228" i="7"/>
  <c r="EE227" i="7"/>
  <c r="EE226" i="7"/>
  <c r="EE225" i="7"/>
  <c r="EE224" i="7"/>
  <c r="EE223" i="7"/>
  <c r="EE222" i="7"/>
  <c r="EE221" i="7"/>
  <c r="EE220" i="7"/>
  <c r="EE219" i="7"/>
  <c r="EE218" i="7"/>
  <c r="EE217" i="7"/>
  <c r="EE216" i="7"/>
  <c r="EE215" i="7"/>
  <c r="EE214" i="7"/>
  <c r="EE213" i="7"/>
  <c r="EE212" i="7"/>
  <c r="EE211" i="7"/>
  <c r="EE210" i="7"/>
  <c r="EE209" i="7"/>
  <c r="EE208" i="7"/>
  <c r="EE207" i="7"/>
  <c r="EE206" i="7"/>
  <c r="EE205" i="7"/>
  <c r="EE204" i="7"/>
  <c r="EE203" i="7"/>
  <c r="EE202" i="7"/>
  <c r="EE201" i="7"/>
  <c r="EE200" i="7"/>
  <c r="EE199" i="7"/>
  <c r="EE198" i="7"/>
  <c r="EE197" i="7"/>
  <c r="EE196" i="7"/>
  <c r="EE195" i="7"/>
  <c r="EE194" i="7"/>
  <c r="EE193" i="7"/>
  <c r="EE192" i="7"/>
  <c r="EE191" i="7"/>
  <c r="EE190" i="7"/>
  <c r="EE189" i="7"/>
  <c r="EE188" i="7"/>
  <c r="EE187" i="7"/>
  <c r="EE186" i="7"/>
  <c r="EE185" i="7"/>
  <c r="EE184" i="7"/>
  <c r="EE183" i="7"/>
  <c r="EE182" i="7"/>
  <c r="EE181" i="7"/>
  <c r="EE180" i="7"/>
  <c r="EE179" i="7"/>
  <c r="EE178" i="7"/>
  <c r="EE177" i="7"/>
  <c r="EE176" i="7"/>
  <c r="EE175" i="7"/>
  <c r="EE174" i="7"/>
  <c r="EE173" i="7"/>
  <c r="EE172" i="7"/>
  <c r="EE171" i="7"/>
  <c r="EE170" i="7"/>
  <c r="EE169" i="7"/>
  <c r="EE168" i="7"/>
  <c r="EE167" i="7"/>
  <c r="EE166" i="7"/>
  <c r="EE165" i="7"/>
  <c r="EE164" i="7"/>
  <c r="EE163" i="7"/>
  <c r="EE162" i="7"/>
  <c r="EE161" i="7"/>
  <c r="EE160" i="7"/>
  <c r="EE159" i="7"/>
  <c r="EE158" i="7"/>
  <c r="EE157" i="7"/>
  <c r="EE156" i="7"/>
  <c r="EE155" i="7"/>
  <c r="EE154" i="7"/>
  <c r="EE153" i="7"/>
  <c r="EE152" i="7"/>
  <c r="EE151" i="7"/>
  <c r="EE150" i="7"/>
  <c r="EE149" i="7"/>
  <c r="EE148" i="7"/>
  <c r="EE147" i="7"/>
  <c r="EE146" i="7"/>
  <c r="EE145" i="7"/>
  <c r="EE144" i="7"/>
  <c r="EE143" i="7"/>
  <c r="EE142" i="7"/>
  <c r="EE141" i="7"/>
  <c r="EE140" i="7"/>
  <c r="EE139" i="7"/>
  <c r="EE138" i="7"/>
  <c r="EE137" i="7"/>
  <c r="EE136" i="7"/>
  <c r="EE135" i="7"/>
  <c r="EE134" i="7"/>
  <c r="EE133" i="7"/>
  <c r="EE132" i="7"/>
  <c r="EE131" i="7"/>
  <c r="EE130" i="7"/>
  <c r="EE129" i="7"/>
  <c r="EE128" i="7"/>
  <c r="EE127" i="7"/>
  <c r="EE126" i="7"/>
  <c r="EE125" i="7"/>
  <c r="EE124" i="7"/>
  <c r="EE123" i="7"/>
  <c r="EE122" i="7"/>
  <c r="EE121" i="7"/>
  <c r="EE120" i="7"/>
  <c r="EE119" i="7"/>
  <c r="EE118" i="7"/>
  <c r="EE117" i="7"/>
  <c r="EE116" i="7"/>
  <c r="EE115" i="7"/>
  <c r="EE114" i="7"/>
  <c r="EE113" i="7"/>
  <c r="EE112" i="7"/>
  <c r="EE111" i="7"/>
  <c r="EE110" i="7"/>
  <c r="EE109" i="7"/>
  <c r="EE108" i="7"/>
  <c r="EE107" i="7"/>
  <c r="EE106" i="7"/>
  <c r="EE105" i="7"/>
  <c r="EE104" i="7"/>
  <c r="EE103" i="7"/>
  <c r="EE102" i="7"/>
  <c r="EE101" i="7"/>
  <c r="EE100" i="7"/>
  <c r="EE99" i="7"/>
  <c r="EE98" i="7"/>
  <c r="EE97" i="7"/>
  <c r="EE96" i="7"/>
  <c r="EE95" i="7"/>
  <c r="EE94" i="7"/>
  <c r="EE93" i="7"/>
  <c r="EE92" i="7"/>
  <c r="EE91" i="7"/>
  <c r="EE90" i="7"/>
  <c r="EE89" i="7"/>
  <c r="EE88" i="7"/>
  <c r="EE87" i="7"/>
  <c r="EE86" i="7"/>
  <c r="EE85" i="7"/>
  <c r="EE84" i="7"/>
  <c r="EE83" i="7"/>
  <c r="EE82" i="7"/>
  <c r="EE81" i="7"/>
  <c r="EE80" i="7"/>
  <c r="EE79" i="7"/>
  <c r="EE78" i="7"/>
  <c r="EE77" i="7"/>
  <c r="EE76" i="7"/>
  <c r="EE75" i="7"/>
  <c r="EE74" i="7"/>
  <c r="EE73" i="7"/>
  <c r="EE72" i="7"/>
  <c r="EE71" i="7"/>
  <c r="EE70" i="7"/>
  <c r="EE69" i="7"/>
  <c r="EE68" i="7"/>
  <c r="EE67" i="7"/>
  <c r="EE66" i="7"/>
  <c r="EE65" i="7"/>
  <c r="EE64" i="7"/>
  <c r="EE63" i="7"/>
  <c r="EE62" i="7"/>
  <c r="EE61" i="7"/>
  <c r="EE60" i="7"/>
  <c r="EE59" i="7"/>
  <c r="EE58" i="7"/>
  <c r="EE57" i="7"/>
  <c r="EE56" i="7"/>
  <c r="EE55" i="7"/>
  <c r="EE54" i="7"/>
  <c r="EE53" i="7"/>
  <c r="EE52" i="7"/>
  <c r="EE51" i="7"/>
  <c r="EE50" i="7"/>
  <c r="EE49" i="7"/>
  <c r="EE48" i="7"/>
  <c r="EE47" i="7"/>
  <c r="EE46" i="7"/>
  <c r="EE45" i="7"/>
  <c r="EE44" i="7"/>
  <c r="EE43" i="7"/>
  <c r="EE42" i="7"/>
  <c r="EE41" i="7"/>
  <c r="EE40" i="7"/>
  <c r="EE39" i="7"/>
  <c r="EE38" i="7"/>
  <c r="EE37" i="7"/>
  <c r="EE36" i="7"/>
  <c r="EE35" i="7"/>
  <c r="EE34" i="7"/>
  <c r="EE33" i="7"/>
  <c r="EE32" i="7"/>
  <c r="EE31" i="7"/>
  <c r="EE30" i="7"/>
  <c r="EE29" i="7"/>
  <c r="EE28" i="7"/>
  <c r="EE27" i="7"/>
  <c r="EE26" i="7"/>
  <c r="EE25" i="7"/>
  <c r="EE24" i="7"/>
  <c r="EE23" i="7"/>
  <c r="EE22" i="7"/>
  <c r="FV368" i="7"/>
  <c r="FU368" i="7"/>
  <c r="FT368" i="7"/>
  <c r="FS368" i="7"/>
  <c r="FR368" i="7"/>
  <c r="FQ368" i="7"/>
  <c r="FP368" i="7"/>
  <c r="FO368" i="7"/>
  <c r="FN368" i="7"/>
  <c r="FM368" i="7"/>
  <c r="FL368" i="7"/>
  <c r="FK368" i="7"/>
  <c r="FJ368" i="7"/>
  <c r="FI368" i="7"/>
  <c r="FH368" i="7"/>
  <c r="FG368" i="7"/>
  <c r="FF368" i="7"/>
  <c r="FE368" i="7"/>
  <c r="FD368" i="7"/>
  <c r="FC368" i="7"/>
  <c r="FB368" i="7"/>
  <c r="FA368" i="7"/>
  <c r="EZ368" i="7"/>
  <c r="EY368" i="7"/>
  <c r="EX368" i="7"/>
  <c r="EW368" i="7"/>
  <c r="EV368" i="7"/>
  <c r="EU368" i="7"/>
  <c r="ET368" i="7"/>
  <c r="ES368" i="7"/>
  <c r="ER368" i="7"/>
  <c r="EQ368" i="7"/>
  <c r="EP368" i="7"/>
  <c r="EO368" i="7"/>
  <c r="EN368" i="7"/>
  <c r="EM368" i="7"/>
  <c r="EL368" i="7"/>
  <c r="EK368" i="7"/>
  <c r="EJ368" i="7"/>
  <c r="EI368" i="7"/>
  <c r="EH368" i="7"/>
  <c r="EG368" i="7"/>
  <c r="EF368" i="7"/>
  <c r="ED368" i="7"/>
  <c r="EC368" i="7"/>
  <c r="EB368" i="7"/>
  <c r="EA368" i="7"/>
  <c r="DZ368" i="7"/>
  <c r="DY368" i="7"/>
  <c r="DX368" i="7"/>
  <c r="DW368" i="7"/>
  <c r="DV368" i="7"/>
  <c r="DU368" i="7"/>
  <c r="DT368" i="7"/>
  <c r="DS368" i="7"/>
  <c r="DR368" i="7"/>
  <c r="DQ368" i="7"/>
  <c r="DP368" i="7"/>
  <c r="DO368" i="7"/>
  <c r="DN368" i="7"/>
  <c r="DM368" i="7"/>
  <c r="DL368" i="7"/>
  <c r="DK368" i="7"/>
  <c r="DJ368" i="7"/>
  <c r="DI368" i="7"/>
  <c r="DH368" i="7"/>
  <c r="DG368" i="7"/>
  <c r="DF368" i="7"/>
  <c r="DE368" i="7"/>
  <c r="DD368" i="7"/>
  <c r="DC368" i="7"/>
  <c r="DB368" i="7"/>
  <c r="DA368" i="7"/>
  <c r="CZ368" i="7"/>
  <c r="CY368" i="7"/>
  <c r="CX368" i="7"/>
  <c r="CW368" i="7"/>
  <c r="CV368" i="7"/>
  <c r="CU368" i="7"/>
  <c r="CT368" i="7"/>
  <c r="CS368" i="7"/>
  <c r="CR368" i="7"/>
  <c r="CQ368" i="7"/>
  <c r="EG349" i="1" l="1"/>
  <c r="EL349" i="1" s="1"/>
  <c r="EN349" i="1" s="1"/>
  <c r="EQ348" i="1"/>
  <c r="ES348" i="1" s="1"/>
  <c r="ET348" i="1" s="1"/>
  <c r="DF348" i="1"/>
  <c r="EC348" i="1" s="1"/>
  <c r="DE348" i="1"/>
  <c r="EB348" i="1" s="1"/>
  <c r="DD348" i="1"/>
  <c r="EF348" i="1" s="1"/>
  <c r="DC348" i="1"/>
  <c r="EE348" i="1" s="1"/>
  <c r="DB348" i="1"/>
  <c r="ED348" i="1" s="1"/>
  <c r="DA348" i="1"/>
  <c r="EA348" i="1" s="1"/>
  <c r="CZ348" i="1"/>
  <c r="DZ348" i="1" s="1"/>
  <c r="CY348" i="1"/>
  <c r="CX348" i="1"/>
  <c r="CW348" i="1"/>
  <c r="CV348" i="1"/>
  <c r="CU348" i="1"/>
  <c r="CT348" i="1"/>
  <c r="CQ348" i="1"/>
  <c r="CN348" i="1"/>
  <c r="EM349" i="1" l="1"/>
  <c r="EH349" i="1"/>
  <c r="DO348" i="1"/>
  <c r="DR348" i="1" s="1"/>
  <c r="DI348" i="1"/>
  <c r="DJ348" i="1" s="1"/>
  <c r="DT348" i="1" s="1"/>
  <c r="DG348" i="1"/>
  <c r="DP348" i="1"/>
  <c r="DQ348" i="1"/>
  <c r="ER348" i="1"/>
  <c r="AL15" i="2"/>
  <c r="DK348" i="1" l="1"/>
  <c r="DU348" i="1" s="1"/>
  <c r="DL348" i="1"/>
  <c r="DX348" i="1" s="1"/>
  <c r="DM348" i="1"/>
  <c r="DY348" i="1" s="1"/>
  <c r="DH348" i="1"/>
  <c r="FV367" i="7"/>
  <c r="FU367" i="7"/>
  <c r="FT367" i="7"/>
  <c r="FS367" i="7"/>
  <c r="FR367" i="7"/>
  <c r="FQ367" i="7"/>
  <c r="FP367" i="7"/>
  <c r="FO367" i="7"/>
  <c r="FN367" i="7"/>
  <c r="FM367" i="7"/>
  <c r="FL367" i="7"/>
  <c r="FK367" i="7"/>
  <c r="FJ367" i="7"/>
  <c r="FI367" i="7"/>
  <c r="FH367" i="7"/>
  <c r="FG367" i="7"/>
  <c r="FF367" i="7"/>
  <c r="FE367" i="7"/>
  <c r="FD367" i="7"/>
  <c r="FC367" i="7"/>
  <c r="FB367" i="7"/>
  <c r="FA367" i="7"/>
  <c r="EZ367" i="7"/>
  <c r="EY367" i="7"/>
  <c r="EX367" i="7"/>
  <c r="EW367" i="7"/>
  <c r="EV367" i="7"/>
  <c r="EU367" i="7"/>
  <c r="ET367" i="7"/>
  <c r="ES367" i="7"/>
  <c r="ER367" i="7"/>
  <c r="EQ367" i="7"/>
  <c r="EP367" i="7"/>
  <c r="EO367" i="7"/>
  <c r="EN367" i="7"/>
  <c r="EM367" i="7"/>
  <c r="EL367" i="7"/>
  <c r="EK367" i="7"/>
  <c r="EJ367" i="7"/>
  <c r="EI367" i="7"/>
  <c r="EH367" i="7"/>
  <c r="EG367" i="7"/>
  <c r="EF367" i="7"/>
  <c r="ED367" i="7"/>
  <c r="EC367" i="7"/>
  <c r="EB367" i="7"/>
  <c r="EA367" i="7"/>
  <c r="DZ367" i="7"/>
  <c r="DY367" i="7"/>
  <c r="DX367" i="7"/>
  <c r="DW367" i="7"/>
  <c r="DV367" i="7"/>
  <c r="DU367" i="7"/>
  <c r="DT367" i="7"/>
  <c r="DS367" i="7"/>
  <c r="DR367" i="7"/>
  <c r="DQ367" i="7"/>
  <c r="DP367" i="7"/>
  <c r="DO367" i="7"/>
  <c r="DN367" i="7"/>
  <c r="DM367" i="7"/>
  <c r="DL367" i="7"/>
  <c r="DK367" i="7"/>
  <c r="DJ367" i="7"/>
  <c r="DI367" i="7"/>
  <c r="DH367" i="7"/>
  <c r="DG367" i="7"/>
  <c r="DF367" i="7"/>
  <c r="DE367" i="7"/>
  <c r="DD367" i="7"/>
  <c r="DC367" i="7"/>
  <c r="DB367" i="7"/>
  <c r="DA367" i="7"/>
  <c r="CZ367" i="7"/>
  <c r="CY367" i="7"/>
  <c r="CX367" i="7"/>
  <c r="CW367" i="7"/>
  <c r="CV367" i="7"/>
  <c r="CU367" i="7"/>
  <c r="CT367" i="7"/>
  <c r="CS367" i="7"/>
  <c r="CR367" i="7"/>
  <c r="CQ367" i="7"/>
  <c r="EQ347" i="1"/>
  <c r="ER347" i="1" s="1"/>
  <c r="DF347" i="1"/>
  <c r="EC347" i="1" s="1"/>
  <c r="DE347" i="1"/>
  <c r="EB347" i="1" s="1"/>
  <c r="DD347" i="1"/>
  <c r="EF347" i="1" s="1"/>
  <c r="DC347" i="1"/>
  <c r="EE347" i="1" s="1"/>
  <c r="DB347" i="1"/>
  <c r="ED347" i="1" s="1"/>
  <c r="DA347" i="1"/>
  <c r="EA347" i="1" s="1"/>
  <c r="CZ347" i="1"/>
  <c r="DZ347" i="1" s="1"/>
  <c r="CY347" i="1"/>
  <c r="CX347" i="1"/>
  <c r="CW347" i="1"/>
  <c r="CV347" i="1"/>
  <c r="CU347" i="1"/>
  <c r="CT347" i="1"/>
  <c r="CQ347" i="1"/>
  <c r="CN347" i="1"/>
  <c r="EG348" i="1" l="1"/>
  <c r="EL348" i="1" s="1"/>
  <c r="DG347" i="1"/>
  <c r="DH347" i="1" s="1"/>
  <c r="ES347" i="1"/>
  <c r="ET347" i="1" s="1"/>
  <c r="DI347" i="1"/>
  <c r="DJ347" i="1" s="1"/>
  <c r="DT347" i="1" s="1"/>
  <c r="DO347" i="1"/>
  <c r="DP347" i="1" s="1"/>
  <c r="EH348" i="1" l="1"/>
  <c r="EN348" i="1"/>
  <c r="EM348" i="1"/>
  <c r="DK347" i="1"/>
  <c r="DM347" i="1"/>
  <c r="DU347" i="1"/>
  <c r="DR347" i="1"/>
  <c r="DY347" i="1" s="1"/>
  <c r="DL347" i="1"/>
  <c r="DQ347" i="1"/>
  <c r="DX347" i="1" l="1"/>
  <c r="EG347" i="1" s="1"/>
  <c r="EH347" i="1" l="1"/>
  <c r="EL347" i="1"/>
  <c r="FV366" i="7"/>
  <c r="FU366" i="7"/>
  <c r="FT366" i="7"/>
  <c r="FS366" i="7"/>
  <c r="FR366" i="7"/>
  <c r="FQ366" i="7"/>
  <c r="FP366" i="7"/>
  <c r="FO366" i="7"/>
  <c r="FN366" i="7"/>
  <c r="FM366" i="7"/>
  <c r="FL366" i="7"/>
  <c r="FK366" i="7"/>
  <c r="FJ366" i="7"/>
  <c r="FI366" i="7"/>
  <c r="FH366" i="7"/>
  <c r="FG366" i="7"/>
  <c r="FF366" i="7"/>
  <c r="FE366" i="7"/>
  <c r="FD366" i="7"/>
  <c r="FC366" i="7"/>
  <c r="FB366" i="7"/>
  <c r="FA366" i="7"/>
  <c r="EZ366" i="7"/>
  <c r="EY366" i="7"/>
  <c r="EX366" i="7"/>
  <c r="EW366" i="7"/>
  <c r="EV366" i="7"/>
  <c r="EU366" i="7"/>
  <c r="ET366" i="7"/>
  <c r="ES366" i="7"/>
  <c r="ER366" i="7"/>
  <c r="EQ366" i="7"/>
  <c r="EP366" i="7"/>
  <c r="EO366" i="7"/>
  <c r="EN366" i="7"/>
  <c r="EM366" i="7"/>
  <c r="EL366" i="7"/>
  <c r="EK366" i="7"/>
  <c r="EJ366" i="7"/>
  <c r="EI366" i="7"/>
  <c r="EH366" i="7"/>
  <c r="EG366" i="7"/>
  <c r="EF366" i="7"/>
  <c r="ED366" i="7"/>
  <c r="EC366" i="7"/>
  <c r="EB366" i="7"/>
  <c r="EA366" i="7"/>
  <c r="DZ366" i="7"/>
  <c r="DY366" i="7"/>
  <c r="DX366" i="7"/>
  <c r="DW366" i="7"/>
  <c r="DV366" i="7"/>
  <c r="DU366" i="7"/>
  <c r="DT366" i="7"/>
  <c r="DS366" i="7"/>
  <c r="DR366" i="7"/>
  <c r="DQ366" i="7"/>
  <c r="DP366" i="7"/>
  <c r="DO366" i="7"/>
  <c r="DN366" i="7"/>
  <c r="DM366" i="7"/>
  <c r="DL366" i="7"/>
  <c r="DK366" i="7"/>
  <c r="DJ366" i="7"/>
  <c r="DI366" i="7"/>
  <c r="DH366" i="7"/>
  <c r="DG366" i="7"/>
  <c r="DF366" i="7"/>
  <c r="DE366" i="7"/>
  <c r="DD366" i="7"/>
  <c r="DC366" i="7"/>
  <c r="DB366" i="7"/>
  <c r="DA366" i="7"/>
  <c r="CZ366" i="7"/>
  <c r="CY366" i="7"/>
  <c r="CX366" i="7"/>
  <c r="CW366" i="7"/>
  <c r="CV366" i="7"/>
  <c r="CU366" i="7"/>
  <c r="CT366" i="7"/>
  <c r="CS366" i="7"/>
  <c r="CR366" i="7"/>
  <c r="CQ366" i="7"/>
  <c r="FV365" i="7"/>
  <c r="FU365" i="7"/>
  <c r="FT365" i="7"/>
  <c r="FS365" i="7"/>
  <c r="FR365" i="7"/>
  <c r="FQ365" i="7"/>
  <c r="FP365" i="7"/>
  <c r="FO365" i="7"/>
  <c r="FN365" i="7"/>
  <c r="FM365" i="7"/>
  <c r="FL365" i="7"/>
  <c r="FK365" i="7"/>
  <c r="FJ365" i="7"/>
  <c r="FI365" i="7"/>
  <c r="FH365" i="7"/>
  <c r="FG365" i="7"/>
  <c r="FF365" i="7"/>
  <c r="FE365" i="7"/>
  <c r="FD365" i="7"/>
  <c r="FC365" i="7"/>
  <c r="FB365" i="7"/>
  <c r="FA365" i="7"/>
  <c r="EZ365" i="7"/>
  <c r="EY365" i="7"/>
  <c r="EX365" i="7"/>
  <c r="EW365" i="7"/>
  <c r="EV365" i="7"/>
  <c r="EU365" i="7"/>
  <c r="ET365" i="7"/>
  <c r="ES365" i="7"/>
  <c r="ER365" i="7"/>
  <c r="EQ365" i="7"/>
  <c r="EP365" i="7"/>
  <c r="EO365" i="7"/>
  <c r="EN365" i="7"/>
  <c r="EM365" i="7"/>
  <c r="EL365" i="7"/>
  <c r="EK365" i="7"/>
  <c r="EJ365" i="7"/>
  <c r="EI365" i="7"/>
  <c r="EH365" i="7"/>
  <c r="EG365" i="7"/>
  <c r="EF365" i="7"/>
  <c r="ED365" i="7"/>
  <c r="EC365" i="7"/>
  <c r="EB365" i="7"/>
  <c r="EA365" i="7"/>
  <c r="DZ365" i="7"/>
  <c r="DY365" i="7"/>
  <c r="DX365" i="7"/>
  <c r="DW365" i="7"/>
  <c r="DV365" i="7"/>
  <c r="DU365" i="7"/>
  <c r="DT365" i="7"/>
  <c r="DS365" i="7"/>
  <c r="DR365" i="7"/>
  <c r="DQ365" i="7"/>
  <c r="DP365" i="7"/>
  <c r="DO365" i="7"/>
  <c r="DN365" i="7"/>
  <c r="DM365" i="7"/>
  <c r="DL365" i="7"/>
  <c r="DK365" i="7"/>
  <c r="DJ365" i="7"/>
  <c r="DI365" i="7"/>
  <c r="DH365" i="7"/>
  <c r="DG365" i="7"/>
  <c r="DF365" i="7"/>
  <c r="DE365" i="7"/>
  <c r="DD365" i="7"/>
  <c r="DC365" i="7"/>
  <c r="DB365" i="7"/>
  <c r="DA365" i="7"/>
  <c r="CZ365" i="7"/>
  <c r="CY365" i="7"/>
  <c r="CX365" i="7"/>
  <c r="CW365" i="7"/>
  <c r="CV365" i="7"/>
  <c r="CU365" i="7"/>
  <c r="CT365" i="7"/>
  <c r="CS365" i="7"/>
  <c r="CR365" i="7"/>
  <c r="CQ365" i="7"/>
  <c r="EQ346" i="1"/>
  <c r="ER346" i="1" s="1"/>
  <c r="DF346" i="1"/>
  <c r="EC346" i="1" s="1"/>
  <c r="DE346" i="1"/>
  <c r="EB346" i="1" s="1"/>
  <c r="DD346" i="1"/>
  <c r="EF346" i="1" s="1"/>
  <c r="DC346" i="1"/>
  <c r="EE346" i="1" s="1"/>
  <c r="DB346" i="1"/>
  <c r="ED346" i="1" s="1"/>
  <c r="DA346" i="1"/>
  <c r="EA346" i="1" s="1"/>
  <c r="CZ346" i="1"/>
  <c r="DZ346" i="1" s="1"/>
  <c r="CY346" i="1"/>
  <c r="CX346" i="1"/>
  <c r="CW346" i="1"/>
  <c r="CV346" i="1"/>
  <c r="CU346" i="1"/>
  <c r="CT346" i="1"/>
  <c r="CQ346" i="1"/>
  <c r="CN346" i="1"/>
  <c r="EN347" i="1" l="1"/>
  <c r="EM347" i="1"/>
  <c r="ES346" i="1"/>
  <c r="ET346" i="1" s="1"/>
  <c r="DI346" i="1"/>
  <c r="DJ346" i="1" s="1"/>
  <c r="DT346" i="1" s="1"/>
  <c r="DO346" i="1"/>
  <c r="DQ346" i="1" s="1"/>
  <c r="DG346" i="1"/>
  <c r="L27" i="2"/>
  <c r="BB18" i="2"/>
  <c r="DM346" i="1" l="1"/>
  <c r="DK346" i="1"/>
  <c r="DL346" i="1"/>
  <c r="DX346" i="1" s="1"/>
  <c r="DP346" i="1"/>
  <c r="DH346" i="1"/>
  <c r="DR346" i="1"/>
  <c r="EQ345" i="1"/>
  <c r="ER345" i="1" s="1"/>
  <c r="DF345" i="1"/>
  <c r="EC345" i="1" s="1"/>
  <c r="DE345" i="1"/>
  <c r="EB345" i="1" s="1"/>
  <c r="DD345" i="1"/>
  <c r="EF345" i="1" s="1"/>
  <c r="DC345" i="1"/>
  <c r="EE345" i="1" s="1"/>
  <c r="DB345" i="1"/>
  <c r="ED345" i="1" s="1"/>
  <c r="DA345" i="1"/>
  <c r="EA345" i="1" s="1"/>
  <c r="CZ345" i="1"/>
  <c r="DZ345" i="1" s="1"/>
  <c r="CY345" i="1"/>
  <c r="CX345" i="1"/>
  <c r="CW345" i="1"/>
  <c r="CV345" i="1"/>
  <c r="CU345" i="1"/>
  <c r="CT345" i="1"/>
  <c r="CQ345" i="1"/>
  <c r="CN345" i="1"/>
  <c r="DU346" i="1" l="1"/>
  <c r="DY346" i="1"/>
  <c r="DO345" i="1"/>
  <c r="DQ345" i="1" s="1"/>
  <c r="DG345" i="1"/>
  <c r="DI345" i="1"/>
  <c r="DM345" i="1" s="1"/>
  <c r="ES345" i="1"/>
  <c r="ET345" i="1" s="1"/>
  <c r="EG346" i="1" l="1"/>
  <c r="EH346" i="1" s="1"/>
  <c r="DP345" i="1"/>
  <c r="DR345" i="1"/>
  <c r="DY345" i="1" s="1"/>
  <c r="DL345" i="1"/>
  <c r="DX345" i="1" s="1"/>
  <c r="DK345" i="1"/>
  <c r="DJ345" i="1"/>
  <c r="DT345" i="1" s="1"/>
  <c r="DH345" i="1"/>
  <c r="EL346" i="1" l="1"/>
  <c r="EN346" i="1" s="1"/>
  <c r="DU345" i="1"/>
  <c r="EG345" i="1" s="1"/>
  <c r="EM346" i="1" l="1"/>
  <c r="EL345" i="1"/>
  <c r="EH345" i="1"/>
  <c r="FV364" i="7"/>
  <c r="FU364" i="7"/>
  <c r="FT364" i="7"/>
  <c r="FS364" i="7"/>
  <c r="FR364" i="7"/>
  <c r="FQ364" i="7"/>
  <c r="FP364" i="7"/>
  <c r="FO364" i="7"/>
  <c r="FN364" i="7"/>
  <c r="FM364" i="7"/>
  <c r="FL364" i="7"/>
  <c r="FK364" i="7"/>
  <c r="FJ364" i="7"/>
  <c r="FI364" i="7"/>
  <c r="FH364" i="7"/>
  <c r="FG364" i="7"/>
  <c r="FF364" i="7"/>
  <c r="FE364" i="7"/>
  <c r="FD364" i="7"/>
  <c r="FC364" i="7"/>
  <c r="FB364" i="7"/>
  <c r="FA364" i="7"/>
  <c r="EZ364" i="7"/>
  <c r="EY364" i="7"/>
  <c r="EX364" i="7"/>
  <c r="EW364" i="7"/>
  <c r="EV364" i="7"/>
  <c r="EU364" i="7"/>
  <c r="ET364" i="7"/>
  <c r="ES364" i="7"/>
  <c r="ER364" i="7"/>
  <c r="EQ364" i="7"/>
  <c r="EP364" i="7"/>
  <c r="EO364" i="7"/>
  <c r="EN364" i="7"/>
  <c r="EM364" i="7"/>
  <c r="EL364" i="7"/>
  <c r="EK364" i="7"/>
  <c r="EJ364" i="7"/>
  <c r="EI364" i="7"/>
  <c r="EH364" i="7"/>
  <c r="EG364" i="7"/>
  <c r="EF364" i="7"/>
  <c r="ED364" i="7"/>
  <c r="EC364" i="7"/>
  <c r="EB364" i="7"/>
  <c r="EA364" i="7"/>
  <c r="DZ364" i="7"/>
  <c r="DY364" i="7"/>
  <c r="DX364" i="7"/>
  <c r="DW364" i="7"/>
  <c r="DV364" i="7"/>
  <c r="DU364" i="7"/>
  <c r="DT364" i="7"/>
  <c r="DS364" i="7"/>
  <c r="DR364" i="7"/>
  <c r="DQ364" i="7"/>
  <c r="DP364" i="7"/>
  <c r="DO364" i="7"/>
  <c r="DN364" i="7"/>
  <c r="DM364" i="7"/>
  <c r="DL364" i="7"/>
  <c r="DK364" i="7"/>
  <c r="DJ364" i="7"/>
  <c r="DI364" i="7"/>
  <c r="DH364" i="7"/>
  <c r="DG364" i="7"/>
  <c r="DF364" i="7"/>
  <c r="DE364" i="7"/>
  <c r="DD364" i="7"/>
  <c r="DC364" i="7"/>
  <c r="DB364" i="7"/>
  <c r="DA364" i="7"/>
  <c r="CZ364" i="7"/>
  <c r="CY364" i="7"/>
  <c r="CX364" i="7"/>
  <c r="CW364" i="7"/>
  <c r="CV364" i="7"/>
  <c r="CU364" i="7"/>
  <c r="CT364" i="7"/>
  <c r="CS364" i="7"/>
  <c r="CR364" i="7"/>
  <c r="CQ364" i="7"/>
  <c r="DF344" i="1"/>
  <c r="EC344" i="1" s="1"/>
  <c r="DE344" i="1"/>
  <c r="EB344" i="1" s="1"/>
  <c r="DD344" i="1"/>
  <c r="EF344" i="1" s="1"/>
  <c r="DC344" i="1"/>
  <c r="EE344" i="1" s="1"/>
  <c r="DB344" i="1"/>
  <c r="ED344" i="1" s="1"/>
  <c r="DA344" i="1"/>
  <c r="EA344" i="1" s="1"/>
  <c r="CZ344" i="1"/>
  <c r="DZ344" i="1" s="1"/>
  <c r="CY344" i="1"/>
  <c r="CX344" i="1"/>
  <c r="CW344" i="1"/>
  <c r="CV344" i="1"/>
  <c r="CU344" i="1"/>
  <c r="CT344" i="1"/>
  <c r="EQ344" i="1"/>
  <c r="ES344" i="1" s="1"/>
  <c r="ET344" i="1" s="1"/>
  <c r="CN344" i="1"/>
  <c r="EN345" i="1" l="1"/>
  <c r="EM345" i="1"/>
  <c r="DG344" i="1"/>
  <c r="DH344" i="1" s="1"/>
  <c r="DO344" i="1"/>
  <c r="DP344" i="1" s="1"/>
  <c r="DI344" i="1"/>
  <c r="DK344" i="1" s="1"/>
  <c r="DU344" i="1" s="1"/>
  <c r="ER344" i="1"/>
  <c r="DQ344" i="1" l="1"/>
  <c r="DR344" i="1"/>
  <c r="DJ344" i="1"/>
  <c r="DT344" i="1" s="1"/>
  <c r="DM344" i="1"/>
  <c r="DY344" i="1" s="1"/>
  <c r="DL344" i="1"/>
  <c r="DX344" i="1" l="1"/>
  <c r="EG344" i="1" s="1"/>
  <c r="EL344" i="1" l="1"/>
  <c r="EH344" i="1"/>
  <c r="EM344" i="1" l="1"/>
  <c r="EN344" i="1"/>
  <c r="FV363" i="7" l="1"/>
  <c r="FU363" i="7"/>
  <c r="FT363" i="7"/>
  <c r="FS363" i="7"/>
  <c r="FR363" i="7"/>
  <c r="FQ363" i="7"/>
  <c r="FP363" i="7"/>
  <c r="FO363" i="7"/>
  <c r="FN363" i="7"/>
  <c r="FM363" i="7"/>
  <c r="FL363" i="7"/>
  <c r="FK363" i="7"/>
  <c r="FJ363" i="7"/>
  <c r="FI363" i="7"/>
  <c r="FH363" i="7"/>
  <c r="FG363" i="7"/>
  <c r="FF363" i="7"/>
  <c r="FE363" i="7"/>
  <c r="FD363" i="7"/>
  <c r="FC363" i="7"/>
  <c r="FB363" i="7"/>
  <c r="FA363" i="7"/>
  <c r="EZ363" i="7"/>
  <c r="EY363" i="7"/>
  <c r="EX363" i="7"/>
  <c r="EW363" i="7"/>
  <c r="EV363" i="7"/>
  <c r="EU363" i="7"/>
  <c r="ET363" i="7"/>
  <c r="ES363" i="7"/>
  <c r="ER363" i="7"/>
  <c r="EQ363" i="7"/>
  <c r="EP363" i="7"/>
  <c r="EO363" i="7"/>
  <c r="EN363" i="7"/>
  <c r="EM363" i="7"/>
  <c r="EL363" i="7"/>
  <c r="EK363" i="7"/>
  <c r="EJ363" i="7"/>
  <c r="EI363" i="7"/>
  <c r="EH363" i="7"/>
  <c r="EG363" i="7"/>
  <c r="EF363" i="7"/>
  <c r="ED363" i="7"/>
  <c r="EC363" i="7"/>
  <c r="EB363" i="7"/>
  <c r="EA363" i="7"/>
  <c r="DZ363" i="7"/>
  <c r="DY363" i="7"/>
  <c r="DX363" i="7"/>
  <c r="DW363" i="7"/>
  <c r="DV363" i="7"/>
  <c r="DU363" i="7"/>
  <c r="DT363" i="7"/>
  <c r="DS363" i="7"/>
  <c r="DR363" i="7"/>
  <c r="DQ363" i="7"/>
  <c r="DP363" i="7"/>
  <c r="DO363" i="7"/>
  <c r="DN363" i="7"/>
  <c r="DM363" i="7"/>
  <c r="DL363" i="7"/>
  <c r="DK363" i="7"/>
  <c r="DJ363" i="7"/>
  <c r="DI363" i="7"/>
  <c r="DH363" i="7"/>
  <c r="DG363" i="7"/>
  <c r="DF363" i="7"/>
  <c r="DE363" i="7"/>
  <c r="DD363" i="7"/>
  <c r="DC363" i="7"/>
  <c r="DB363" i="7"/>
  <c r="DA363" i="7"/>
  <c r="CZ363" i="7"/>
  <c r="CY363" i="7"/>
  <c r="CX363" i="7"/>
  <c r="CW363" i="7"/>
  <c r="CV363" i="7"/>
  <c r="CU363" i="7"/>
  <c r="CT363" i="7"/>
  <c r="CS363" i="7"/>
  <c r="CR363" i="7"/>
  <c r="CQ363" i="7"/>
  <c r="FV362" i="7"/>
  <c r="FU362" i="7"/>
  <c r="FT362" i="7"/>
  <c r="FS362" i="7"/>
  <c r="FR362" i="7"/>
  <c r="FQ362" i="7"/>
  <c r="FP362" i="7"/>
  <c r="FO362" i="7"/>
  <c r="FN362" i="7"/>
  <c r="FM362" i="7"/>
  <c r="FL362" i="7"/>
  <c r="FK362" i="7"/>
  <c r="FJ362" i="7"/>
  <c r="FI362" i="7"/>
  <c r="FH362" i="7"/>
  <c r="FG362" i="7"/>
  <c r="FF362" i="7"/>
  <c r="FE362" i="7"/>
  <c r="FD362" i="7"/>
  <c r="FC362" i="7"/>
  <c r="FB362" i="7"/>
  <c r="FA362" i="7"/>
  <c r="EZ362" i="7"/>
  <c r="EY362" i="7"/>
  <c r="EX362" i="7"/>
  <c r="EW362" i="7"/>
  <c r="EV362" i="7"/>
  <c r="EU362" i="7"/>
  <c r="ET362" i="7"/>
  <c r="ES362" i="7"/>
  <c r="ER362" i="7"/>
  <c r="EQ362" i="7"/>
  <c r="EP362" i="7"/>
  <c r="EO362" i="7"/>
  <c r="EN362" i="7"/>
  <c r="EM362" i="7"/>
  <c r="EL362" i="7"/>
  <c r="EK362" i="7"/>
  <c r="EJ362" i="7"/>
  <c r="EI362" i="7"/>
  <c r="EH362" i="7"/>
  <c r="EG362" i="7"/>
  <c r="EF362" i="7"/>
  <c r="ED362" i="7"/>
  <c r="EC362" i="7"/>
  <c r="EB362" i="7"/>
  <c r="EA362" i="7"/>
  <c r="DZ362" i="7"/>
  <c r="DY362" i="7"/>
  <c r="DX362" i="7"/>
  <c r="DW362" i="7"/>
  <c r="DV362" i="7"/>
  <c r="DU362" i="7"/>
  <c r="DT362" i="7"/>
  <c r="DS362" i="7"/>
  <c r="DR362" i="7"/>
  <c r="DQ362" i="7"/>
  <c r="DP362" i="7"/>
  <c r="DO362" i="7"/>
  <c r="DN362" i="7"/>
  <c r="DM362" i="7"/>
  <c r="DL362" i="7"/>
  <c r="DK362" i="7"/>
  <c r="DJ362" i="7"/>
  <c r="DI362" i="7"/>
  <c r="DH362" i="7"/>
  <c r="DG362" i="7"/>
  <c r="DF362" i="7"/>
  <c r="DE362" i="7"/>
  <c r="DD362" i="7"/>
  <c r="DC362" i="7"/>
  <c r="DB362" i="7"/>
  <c r="DA362" i="7"/>
  <c r="CZ362" i="7"/>
  <c r="CY362" i="7"/>
  <c r="CX362" i="7"/>
  <c r="CW362" i="7"/>
  <c r="CV362" i="7"/>
  <c r="CU362" i="7"/>
  <c r="CT362" i="7"/>
  <c r="CS362" i="7"/>
  <c r="CR362" i="7"/>
  <c r="CQ362" i="7"/>
  <c r="FV361" i="7"/>
  <c r="FU361" i="7"/>
  <c r="FT361" i="7"/>
  <c r="FS361" i="7"/>
  <c r="FR361" i="7"/>
  <c r="FQ361" i="7"/>
  <c r="FP361" i="7"/>
  <c r="FO361" i="7"/>
  <c r="FN361" i="7"/>
  <c r="FM361" i="7"/>
  <c r="FL361" i="7"/>
  <c r="FK361" i="7"/>
  <c r="FJ361" i="7"/>
  <c r="FI361" i="7"/>
  <c r="FH361" i="7"/>
  <c r="FG361" i="7"/>
  <c r="FF361" i="7"/>
  <c r="FE361" i="7"/>
  <c r="FD361" i="7"/>
  <c r="FC361" i="7"/>
  <c r="FB361" i="7"/>
  <c r="FA361" i="7"/>
  <c r="EZ361" i="7"/>
  <c r="EY361" i="7"/>
  <c r="EX361" i="7"/>
  <c r="EW361" i="7"/>
  <c r="EV361" i="7"/>
  <c r="EU361" i="7"/>
  <c r="ET361" i="7"/>
  <c r="ES361" i="7"/>
  <c r="ER361" i="7"/>
  <c r="EQ361" i="7"/>
  <c r="EP361" i="7"/>
  <c r="EO361" i="7"/>
  <c r="EN361" i="7"/>
  <c r="EM361" i="7"/>
  <c r="EL361" i="7"/>
  <c r="EK361" i="7"/>
  <c r="EJ361" i="7"/>
  <c r="EI361" i="7"/>
  <c r="EH361" i="7"/>
  <c r="EG361" i="7"/>
  <c r="EF361" i="7"/>
  <c r="ED361" i="7"/>
  <c r="EC361" i="7"/>
  <c r="EB361" i="7"/>
  <c r="EA361" i="7"/>
  <c r="DZ361" i="7"/>
  <c r="DY361" i="7"/>
  <c r="DX361" i="7"/>
  <c r="DW361" i="7"/>
  <c r="DV361" i="7"/>
  <c r="DU361" i="7"/>
  <c r="DT361" i="7"/>
  <c r="DS361" i="7"/>
  <c r="DR361" i="7"/>
  <c r="DQ361" i="7"/>
  <c r="DP361" i="7"/>
  <c r="DO361" i="7"/>
  <c r="DN361" i="7"/>
  <c r="DM361" i="7"/>
  <c r="DL361" i="7"/>
  <c r="DK361" i="7"/>
  <c r="DJ361" i="7"/>
  <c r="DI361" i="7"/>
  <c r="DH361" i="7"/>
  <c r="DG361" i="7"/>
  <c r="DF361" i="7"/>
  <c r="DE361" i="7"/>
  <c r="DD361" i="7"/>
  <c r="DC361" i="7"/>
  <c r="DB361" i="7"/>
  <c r="DA361" i="7"/>
  <c r="CZ361" i="7"/>
  <c r="CY361" i="7"/>
  <c r="CX361" i="7"/>
  <c r="CW361" i="7"/>
  <c r="CV361" i="7"/>
  <c r="CU361" i="7"/>
  <c r="CT361" i="7"/>
  <c r="CS361" i="7"/>
  <c r="CR361" i="7"/>
  <c r="CQ361" i="7"/>
  <c r="FV360" i="7"/>
  <c r="FU360" i="7"/>
  <c r="FT360" i="7"/>
  <c r="FS360" i="7"/>
  <c r="FR360" i="7"/>
  <c r="FQ360" i="7"/>
  <c r="FP360" i="7"/>
  <c r="FO360" i="7"/>
  <c r="FN360" i="7"/>
  <c r="FM360" i="7"/>
  <c r="FL360" i="7"/>
  <c r="FK360" i="7"/>
  <c r="FJ360" i="7"/>
  <c r="FI360" i="7"/>
  <c r="FH360" i="7"/>
  <c r="FG360" i="7"/>
  <c r="FF360" i="7"/>
  <c r="FE360" i="7"/>
  <c r="FD360" i="7"/>
  <c r="FC360" i="7"/>
  <c r="FB360" i="7"/>
  <c r="FA360" i="7"/>
  <c r="EZ360" i="7"/>
  <c r="EY360" i="7"/>
  <c r="EX360" i="7"/>
  <c r="EW360" i="7"/>
  <c r="EV360" i="7"/>
  <c r="EU360" i="7"/>
  <c r="ET360" i="7"/>
  <c r="ES360" i="7"/>
  <c r="ER360" i="7"/>
  <c r="EQ360" i="7"/>
  <c r="EP360" i="7"/>
  <c r="EO360" i="7"/>
  <c r="EN360" i="7"/>
  <c r="EM360" i="7"/>
  <c r="EL360" i="7"/>
  <c r="EK360" i="7"/>
  <c r="EJ360" i="7"/>
  <c r="EI360" i="7"/>
  <c r="EH360" i="7"/>
  <c r="EG360" i="7"/>
  <c r="EF360" i="7"/>
  <c r="ED360" i="7"/>
  <c r="EC360" i="7"/>
  <c r="EB360" i="7"/>
  <c r="EA360" i="7"/>
  <c r="DZ360" i="7"/>
  <c r="DY360" i="7"/>
  <c r="DX360" i="7"/>
  <c r="DW360" i="7"/>
  <c r="DV360" i="7"/>
  <c r="DU360" i="7"/>
  <c r="DT360" i="7"/>
  <c r="DS360" i="7"/>
  <c r="DR360" i="7"/>
  <c r="DQ360" i="7"/>
  <c r="DP360" i="7"/>
  <c r="DO360" i="7"/>
  <c r="DN360" i="7"/>
  <c r="DM360" i="7"/>
  <c r="DL360" i="7"/>
  <c r="DK360" i="7"/>
  <c r="DJ360" i="7"/>
  <c r="DI360" i="7"/>
  <c r="DH360" i="7"/>
  <c r="DG360" i="7"/>
  <c r="DF360" i="7"/>
  <c r="DE360" i="7"/>
  <c r="DD360" i="7"/>
  <c r="DC360" i="7"/>
  <c r="DB360" i="7"/>
  <c r="DA360" i="7"/>
  <c r="CZ360" i="7"/>
  <c r="CY360" i="7"/>
  <c r="CX360" i="7"/>
  <c r="CW360" i="7"/>
  <c r="CV360" i="7"/>
  <c r="CU360" i="7"/>
  <c r="CT360" i="7"/>
  <c r="CS360" i="7"/>
  <c r="CR360" i="7"/>
  <c r="CQ360" i="7"/>
  <c r="FV359" i="7"/>
  <c r="FU359" i="7"/>
  <c r="FT359" i="7"/>
  <c r="FS359" i="7"/>
  <c r="FR359" i="7"/>
  <c r="FQ359" i="7"/>
  <c r="FP359" i="7"/>
  <c r="FO359" i="7"/>
  <c r="FN359" i="7"/>
  <c r="FM359" i="7"/>
  <c r="FL359" i="7"/>
  <c r="FK359" i="7"/>
  <c r="FJ359" i="7"/>
  <c r="FI359" i="7"/>
  <c r="FH359" i="7"/>
  <c r="FG359" i="7"/>
  <c r="FF359" i="7"/>
  <c r="FE359" i="7"/>
  <c r="FD359" i="7"/>
  <c r="FC359" i="7"/>
  <c r="FB359" i="7"/>
  <c r="FA359" i="7"/>
  <c r="EZ359" i="7"/>
  <c r="EY359" i="7"/>
  <c r="EX359" i="7"/>
  <c r="EW359" i="7"/>
  <c r="EV359" i="7"/>
  <c r="EU359" i="7"/>
  <c r="ET359" i="7"/>
  <c r="ES359" i="7"/>
  <c r="ER359" i="7"/>
  <c r="EQ359" i="7"/>
  <c r="EP359" i="7"/>
  <c r="EO359" i="7"/>
  <c r="EN359" i="7"/>
  <c r="EM359" i="7"/>
  <c r="EL359" i="7"/>
  <c r="EK359" i="7"/>
  <c r="EJ359" i="7"/>
  <c r="EI359" i="7"/>
  <c r="EH359" i="7"/>
  <c r="EG359" i="7"/>
  <c r="EF359" i="7"/>
  <c r="ED359" i="7"/>
  <c r="EC359" i="7"/>
  <c r="EB359" i="7"/>
  <c r="EA359" i="7"/>
  <c r="DZ359" i="7"/>
  <c r="DY359" i="7"/>
  <c r="DX359" i="7"/>
  <c r="DW359" i="7"/>
  <c r="DV359" i="7"/>
  <c r="DU359" i="7"/>
  <c r="DT359" i="7"/>
  <c r="DS359" i="7"/>
  <c r="DR359" i="7"/>
  <c r="DQ359" i="7"/>
  <c r="DP359" i="7"/>
  <c r="DO359" i="7"/>
  <c r="DN359" i="7"/>
  <c r="DM359" i="7"/>
  <c r="DL359" i="7"/>
  <c r="DK359" i="7"/>
  <c r="DJ359" i="7"/>
  <c r="DI359" i="7"/>
  <c r="DH359" i="7"/>
  <c r="DG359" i="7"/>
  <c r="DF359" i="7"/>
  <c r="DE359" i="7"/>
  <c r="DD359" i="7"/>
  <c r="DC359" i="7"/>
  <c r="DB359" i="7"/>
  <c r="DA359" i="7"/>
  <c r="CZ359" i="7"/>
  <c r="CY359" i="7"/>
  <c r="CX359" i="7"/>
  <c r="CW359" i="7"/>
  <c r="CV359" i="7"/>
  <c r="CU359" i="7"/>
  <c r="CT359" i="7"/>
  <c r="CS359" i="7"/>
  <c r="CR359" i="7"/>
  <c r="CQ359" i="7"/>
  <c r="FV358" i="7"/>
  <c r="FU358" i="7"/>
  <c r="FT358" i="7"/>
  <c r="FS358" i="7"/>
  <c r="FR358" i="7"/>
  <c r="FQ358" i="7"/>
  <c r="FP358" i="7"/>
  <c r="FO358" i="7"/>
  <c r="FN358" i="7"/>
  <c r="FM358" i="7"/>
  <c r="FL358" i="7"/>
  <c r="FK358" i="7"/>
  <c r="FJ358" i="7"/>
  <c r="FI358" i="7"/>
  <c r="FH358" i="7"/>
  <c r="FG358" i="7"/>
  <c r="FF358" i="7"/>
  <c r="FE358" i="7"/>
  <c r="FD358" i="7"/>
  <c r="FC358" i="7"/>
  <c r="FB358" i="7"/>
  <c r="FA358" i="7"/>
  <c r="EZ358" i="7"/>
  <c r="EY358" i="7"/>
  <c r="EX358" i="7"/>
  <c r="EW358" i="7"/>
  <c r="EV358" i="7"/>
  <c r="EU358" i="7"/>
  <c r="ET358" i="7"/>
  <c r="ES358" i="7"/>
  <c r="ER358" i="7"/>
  <c r="EQ358" i="7"/>
  <c r="EP358" i="7"/>
  <c r="EO358" i="7"/>
  <c r="EN358" i="7"/>
  <c r="EM358" i="7"/>
  <c r="EL358" i="7"/>
  <c r="EK358" i="7"/>
  <c r="EJ358" i="7"/>
  <c r="EI358" i="7"/>
  <c r="EH358" i="7"/>
  <c r="EG358" i="7"/>
  <c r="EF358" i="7"/>
  <c r="ED358" i="7"/>
  <c r="EC358" i="7"/>
  <c r="EB358" i="7"/>
  <c r="EA358" i="7"/>
  <c r="DZ358" i="7"/>
  <c r="DY358" i="7"/>
  <c r="DX358" i="7"/>
  <c r="DW358" i="7"/>
  <c r="DV358" i="7"/>
  <c r="DU358" i="7"/>
  <c r="DT358" i="7"/>
  <c r="DS358" i="7"/>
  <c r="DR358" i="7"/>
  <c r="DQ358" i="7"/>
  <c r="DP358" i="7"/>
  <c r="DO358" i="7"/>
  <c r="DN358" i="7"/>
  <c r="DM358" i="7"/>
  <c r="DL358" i="7"/>
  <c r="DK358" i="7"/>
  <c r="DJ358" i="7"/>
  <c r="DI358" i="7"/>
  <c r="DH358" i="7"/>
  <c r="DG358" i="7"/>
  <c r="DF358" i="7"/>
  <c r="DE358" i="7"/>
  <c r="DD358" i="7"/>
  <c r="DC358" i="7"/>
  <c r="DB358" i="7"/>
  <c r="DA358" i="7"/>
  <c r="CZ358" i="7"/>
  <c r="CY358" i="7"/>
  <c r="CX358" i="7"/>
  <c r="CW358" i="7"/>
  <c r="CV358" i="7"/>
  <c r="CU358" i="7"/>
  <c r="CT358" i="7"/>
  <c r="CS358" i="7"/>
  <c r="CR358" i="7"/>
  <c r="CQ358" i="7"/>
  <c r="FV357" i="7"/>
  <c r="FU357" i="7"/>
  <c r="FT357" i="7"/>
  <c r="FS357" i="7"/>
  <c r="FR357" i="7"/>
  <c r="FQ357" i="7"/>
  <c r="FP357" i="7"/>
  <c r="FO357" i="7"/>
  <c r="FN357" i="7"/>
  <c r="FM357" i="7"/>
  <c r="FL357" i="7"/>
  <c r="FK357" i="7"/>
  <c r="FJ357" i="7"/>
  <c r="FI357" i="7"/>
  <c r="FH357" i="7"/>
  <c r="FG357" i="7"/>
  <c r="FF357" i="7"/>
  <c r="FE357" i="7"/>
  <c r="FD357" i="7"/>
  <c r="FC357" i="7"/>
  <c r="FB357" i="7"/>
  <c r="FA357" i="7"/>
  <c r="EZ357" i="7"/>
  <c r="EY357" i="7"/>
  <c r="EX357" i="7"/>
  <c r="EW357" i="7"/>
  <c r="EV357" i="7"/>
  <c r="EU357" i="7"/>
  <c r="ET357" i="7"/>
  <c r="ES357" i="7"/>
  <c r="ER357" i="7"/>
  <c r="EQ357" i="7"/>
  <c r="EP357" i="7"/>
  <c r="EO357" i="7"/>
  <c r="EN357" i="7"/>
  <c r="EM357" i="7"/>
  <c r="EL357" i="7"/>
  <c r="EK357" i="7"/>
  <c r="EJ357" i="7"/>
  <c r="EI357" i="7"/>
  <c r="EH357" i="7"/>
  <c r="EG357" i="7"/>
  <c r="EF357" i="7"/>
  <c r="ED357" i="7"/>
  <c r="EC357" i="7"/>
  <c r="EB357" i="7"/>
  <c r="EA357" i="7"/>
  <c r="DZ357" i="7"/>
  <c r="DY357" i="7"/>
  <c r="DX357" i="7"/>
  <c r="DW357" i="7"/>
  <c r="DV357" i="7"/>
  <c r="DU357" i="7"/>
  <c r="DT357" i="7"/>
  <c r="DS357" i="7"/>
  <c r="DR357" i="7"/>
  <c r="DQ357" i="7"/>
  <c r="DP357" i="7"/>
  <c r="DO357" i="7"/>
  <c r="DN357" i="7"/>
  <c r="DM357" i="7"/>
  <c r="DL357" i="7"/>
  <c r="DK357" i="7"/>
  <c r="DJ357" i="7"/>
  <c r="DI357" i="7"/>
  <c r="DH357" i="7"/>
  <c r="DG357" i="7"/>
  <c r="DF357" i="7"/>
  <c r="DE357" i="7"/>
  <c r="DD357" i="7"/>
  <c r="DC357" i="7"/>
  <c r="DB357" i="7"/>
  <c r="DA357" i="7"/>
  <c r="CZ357" i="7"/>
  <c r="CY357" i="7"/>
  <c r="CX357" i="7"/>
  <c r="CW357" i="7"/>
  <c r="CV357" i="7"/>
  <c r="CU357" i="7"/>
  <c r="CT357" i="7"/>
  <c r="CS357" i="7"/>
  <c r="CR357" i="7"/>
  <c r="CQ357" i="7"/>
  <c r="FV356" i="7"/>
  <c r="FU356" i="7"/>
  <c r="FT356" i="7"/>
  <c r="FS356" i="7"/>
  <c r="FR356" i="7"/>
  <c r="FQ356" i="7"/>
  <c r="FP356" i="7"/>
  <c r="FO356" i="7"/>
  <c r="FN356" i="7"/>
  <c r="FM356" i="7"/>
  <c r="FL356" i="7"/>
  <c r="FK356" i="7"/>
  <c r="FJ356" i="7"/>
  <c r="FI356" i="7"/>
  <c r="FH356" i="7"/>
  <c r="FG356" i="7"/>
  <c r="FF356" i="7"/>
  <c r="FE356" i="7"/>
  <c r="FD356" i="7"/>
  <c r="FC356" i="7"/>
  <c r="FB356" i="7"/>
  <c r="FA356" i="7"/>
  <c r="EZ356" i="7"/>
  <c r="EY356" i="7"/>
  <c r="EX356" i="7"/>
  <c r="EW356" i="7"/>
  <c r="EV356" i="7"/>
  <c r="EU356" i="7"/>
  <c r="ET356" i="7"/>
  <c r="ES356" i="7"/>
  <c r="ER356" i="7"/>
  <c r="EQ356" i="7"/>
  <c r="EP356" i="7"/>
  <c r="EO356" i="7"/>
  <c r="EN356" i="7"/>
  <c r="EM356" i="7"/>
  <c r="EL356" i="7"/>
  <c r="EK356" i="7"/>
  <c r="EJ356" i="7"/>
  <c r="EI356" i="7"/>
  <c r="EH356" i="7"/>
  <c r="EG356" i="7"/>
  <c r="EF356" i="7"/>
  <c r="ED356" i="7"/>
  <c r="EC356" i="7"/>
  <c r="EB356" i="7"/>
  <c r="EA356" i="7"/>
  <c r="DZ356" i="7"/>
  <c r="DY356" i="7"/>
  <c r="DX356" i="7"/>
  <c r="DW356" i="7"/>
  <c r="DV356" i="7"/>
  <c r="DU356" i="7"/>
  <c r="DT356" i="7"/>
  <c r="DS356" i="7"/>
  <c r="DR356" i="7"/>
  <c r="DQ356" i="7"/>
  <c r="DP356" i="7"/>
  <c r="DO356" i="7"/>
  <c r="DN356" i="7"/>
  <c r="DM356" i="7"/>
  <c r="DL356" i="7"/>
  <c r="DK356" i="7"/>
  <c r="DJ356" i="7"/>
  <c r="DI356" i="7"/>
  <c r="DH356" i="7"/>
  <c r="DG356" i="7"/>
  <c r="DF356" i="7"/>
  <c r="DE356" i="7"/>
  <c r="DD356" i="7"/>
  <c r="DC356" i="7"/>
  <c r="DB356" i="7"/>
  <c r="DA356" i="7"/>
  <c r="CZ356" i="7"/>
  <c r="CY356" i="7"/>
  <c r="CX356" i="7"/>
  <c r="CW356" i="7"/>
  <c r="CV356" i="7"/>
  <c r="CU356" i="7"/>
  <c r="CT356" i="7"/>
  <c r="CS356" i="7"/>
  <c r="CR356" i="7"/>
  <c r="CQ356" i="7"/>
  <c r="FV355" i="7"/>
  <c r="FU355" i="7"/>
  <c r="FT355" i="7"/>
  <c r="FS355" i="7"/>
  <c r="FR355" i="7"/>
  <c r="FQ355" i="7"/>
  <c r="FP355" i="7"/>
  <c r="FO355" i="7"/>
  <c r="FN355" i="7"/>
  <c r="FM355" i="7"/>
  <c r="FL355" i="7"/>
  <c r="FK355" i="7"/>
  <c r="FJ355" i="7"/>
  <c r="FI355" i="7"/>
  <c r="FH355" i="7"/>
  <c r="FG355" i="7"/>
  <c r="FF355" i="7"/>
  <c r="FE355" i="7"/>
  <c r="FD355" i="7"/>
  <c r="FC355" i="7"/>
  <c r="FB355" i="7"/>
  <c r="FA355" i="7"/>
  <c r="EZ355" i="7"/>
  <c r="EY355" i="7"/>
  <c r="EX355" i="7"/>
  <c r="EW355" i="7"/>
  <c r="EV355" i="7"/>
  <c r="EU355" i="7"/>
  <c r="ET355" i="7"/>
  <c r="ES355" i="7"/>
  <c r="ER355" i="7"/>
  <c r="EQ355" i="7"/>
  <c r="EP355" i="7"/>
  <c r="EO355" i="7"/>
  <c r="EN355" i="7"/>
  <c r="EM355" i="7"/>
  <c r="EL355" i="7"/>
  <c r="EK355" i="7"/>
  <c r="EJ355" i="7"/>
  <c r="EI355" i="7"/>
  <c r="EH355" i="7"/>
  <c r="EG355" i="7"/>
  <c r="EF355" i="7"/>
  <c r="ED355" i="7"/>
  <c r="EC355" i="7"/>
  <c r="EB355" i="7"/>
  <c r="EA355" i="7"/>
  <c r="DZ355" i="7"/>
  <c r="DY355" i="7"/>
  <c r="DX355" i="7"/>
  <c r="DW355" i="7"/>
  <c r="DV355" i="7"/>
  <c r="DU355" i="7"/>
  <c r="DT355" i="7"/>
  <c r="DS355" i="7"/>
  <c r="DR355" i="7"/>
  <c r="DQ355" i="7"/>
  <c r="DP355" i="7"/>
  <c r="DO355" i="7"/>
  <c r="DN355" i="7"/>
  <c r="DM355" i="7"/>
  <c r="DL355" i="7"/>
  <c r="DK355" i="7"/>
  <c r="DJ355" i="7"/>
  <c r="DI355" i="7"/>
  <c r="DH355" i="7"/>
  <c r="DG355" i="7"/>
  <c r="DF355" i="7"/>
  <c r="DE355" i="7"/>
  <c r="DD355" i="7"/>
  <c r="DC355" i="7"/>
  <c r="DB355" i="7"/>
  <c r="DA355" i="7"/>
  <c r="CZ355" i="7"/>
  <c r="CY355" i="7"/>
  <c r="CX355" i="7"/>
  <c r="CW355" i="7"/>
  <c r="CV355" i="7"/>
  <c r="CU355" i="7"/>
  <c r="CT355" i="7"/>
  <c r="CS355" i="7"/>
  <c r="CR355" i="7"/>
  <c r="CQ355" i="7"/>
  <c r="FV354" i="7"/>
  <c r="FU354" i="7"/>
  <c r="FT354" i="7"/>
  <c r="FS354" i="7"/>
  <c r="FR354" i="7"/>
  <c r="FQ354" i="7"/>
  <c r="FP354" i="7"/>
  <c r="FO354" i="7"/>
  <c r="FN354" i="7"/>
  <c r="FM354" i="7"/>
  <c r="FL354" i="7"/>
  <c r="FK354" i="7"/>
  <c r="FJ354" i="7"/>
  <c r="FI354" i="7"/>
  <c r="FH354" i="7"/>
  <c r="FG354" i="7"/>
  <c r="FF354" i="7"/>
  <c r="FE354" i="7"/>
  <c r="FD354" i="7"/>
  <c r="FC354" i="7"/>
  <c r="FB354" i="7"/>
  <c r="FA354" i="7"/>
  <c r="EZ354" i="7"/>
  <c r="EY354" i="7"/>
  <c r="EX354" i="7"/>
  <c r="EW354" i="7"/>
  <c r="EV354" i="7"/>
  <c r="EU354" i="7"/>
  <c r="ET354" i="7"/>
  <c r="ES354" i="7"/>
  <c r="ER354" i="7"/>
  <c r="EQ354" i="7"/>
  <c r="EP354" i="7"/>
  <c r="EO354" i="7"/>
  <c r="EN354" i="7"/>
  <c r="EM354" i="7"/>
  <c r="EL354" i="7"/>
  <c r="EK354" i="7"/>
  <c r="EJ354" i="7"/>
  <c r="EI354" i="7"/>
  <c r="EH354" i="7"/>
  <c r="EG354" i="7"/>
  <c r="EF354" i="7"/>
  <c r="ED354" i="7"/>
  <c r="EC354" i="7"/>
  <c r="EB354" i="7"/>
  <c r="EA354" i="7"/>
  <c r="DZ354" i="7"/>
  <c r="DY354" i="7"/>
  <c r="DX354" i="7"/>
  <c r="DW354" i="7"/>
  <c r="DV354" i="7"/>
  <c r="DU354" i="7"/>
  <c r="DT354" i="7"/>
  <c r="DS354" i="7"/>
  <c r="DR354" i="7"/>
  <c r="DQ354" i="7"/>
  <c r="DP354" i="7"/>
  <c r="DO354" i="7"/>
  <c r="DN354" i="7"/>
  <c r="DM354" i="7"/>
  <c r="DL354" i="7"/>
  <c r="DK354" i="7"/>
  <c r="DJ354" i="7"/>
  <c r="DI354" i="7"/>
  <c r="DH354" i="7"/>
  <c r="DG354" i="7"/>
  <c r="DF354" i="7"/>
  <c r="DE354" i="7"/>
  <c r="DD354" i="7"/>
  <c r="DC354" i="7"/>
  <c r="DB354" i="7"/>
  <c r="DA354" i="7"/>
  <c r="CZ354" i="7"/>
  <c r="CY354" i="7"/>
  <c r="CX354" i="7"/>
  <c r="CW354" i="7"/>
  <c r="CV354" i="7"/>
  <c r="CU354" i="7"/>
  <c r="CT354" i="7"/>
  <c r="CS354" i="7"/>
  <c r="CR354" i="7"/>
  <c r="CQ354" i="7"/>
  <c r="FV353" i="7"/>
  <c r="FU353" i="7"/>
  <c r="FT353" i="7"/>
  <c r="FS353" i="7"/>
  <c r="FR353" i="7"/>
  <c r="FQ353" i="7"/>
  <c r="FP353" i="7"/>
  <c r="FO353" i="7"/>
  <c r="FN353" i="7"/>
  <c r="FM353" i="7"/>
  <c r="FL353" i="7"/>
  <c r="FK353" i="7"/>
  <c r="FJ353" i="7"/>
  <c r="FI353" i="7"/>
  <c r="FH353" i="7"/>
  <c r="FG353" i="7"/>
  <c r="FF353" i="7"/>
  <c r="FE353" i="7"/>
  <c r="FD353" i="7"/>
  <c r="FC353" i="7"/>
  <c r="FB353" i="7"/>
  <c r="FA353" i="7"/>
  <c r="EZ353" i="7"/>
  <c r="EY353" i="7"/>
  <c r="EX353" i="7"/>
  <c r="EW353" i="7"/>
  <c r="EV353" i="7"/>
  <c r="EU353" i="7"/>
  <c r="ET353" i="7"/>
  <c r="ES353" i="7"/>
  <c r="ER353" i="7"/>
  <c r="EQ353" i="7"/>
  <c r="EP353" i="7"/>
  <c r="EO353" i="7"/>
  <c r="EN353" i="7"/>
  <c r="EM353" i="7"/>
  <c r="EL353" i="7"/>
  <c r="EK353" i="7"/>
  <c r="EJ353" i="7"/>
  <c r="EI353" i="7"/>
  <c r="EH353" i="7"/>
  <c r="EG353" i="7"/>
  <c r="EF353" i="7"/>
  <c r="ED353" i="7"/>
  <c r="EC353" i="7"/>
  <c r="EB353" i="7"/>
  <c r="EA353" i="7"/>
  <c r="DZ353" i="7"/>
  <c r="DY353" i="7"/>
  <c r="DX353" i="7"/>
  <c r="DW353" i="7"/>
  <c r="DV353" i="7"/>
  <c r="DU353" i="7"/>
  <c r="DT353" i="7"/>
  <c r="DS353" i="7"/>
  <c r="DR353" i="7"/>
  <c r="DQ353" i="7"/>
  <c r="DP353" i="7"/>
  <c r="DO353" i="7"/>
  <c r="DN353" i="7"/>
  <c r="DM353" i="7"/>
  <c r="DL353" i="7"/>
  <c r="DK353" i="7"/>
  <c r="DJ353" i="7"/>
  <c r="DI353" i="7"/>
  <c r="DH353" i="7"/>
  <c r="DG353" i="7"/>
  <c r="DF353" i="7"/>
  <c r="DE353" i="7"/>
  <c r="DD353" i="7"/>
  <c r="DC353" i="7"/>
  <c r="DB353" i="7"/>
  <c r="DA353" i="7"/>
  <c r="CZ353" i="7"/>
  <c r="CY353" i="7"/>
  <c r="CX353" i="7"/>
  <c r="CW353" i="7"/>
  <c r="CV353" i="7"/>
  <c r="CU353" i="7"/>
  <c r="CT353" i="7"/>
  <c r="CS353" i="7"/>
  <c r="CR353" i="7"/>
  <c r="CQ353" i="7"/>
  <c r="FV352" i="7"/>
  <c r="FU352" i="7"/>
  <c r="FT352" i="7"/>
  <c r="FS352" i="7"/>
  <c r="FR352" i="7"/>
  <c r="FQ352" i="7"/>
  <c r="FP352" i="7"/>
  <c r="FO352" i="7"/>
  <c r="FN352" i="7"/>
  <c r="FM352" i="7"/>
  <c r="FL352" i="7"/>
  <c r="FK352" i="7"/>
  <c r="FJ352" i="7"/>
  <c r="FI352" i="7"/>
  <c r="FH352" i="7"/>
  <c r="FG352" i="7"/>
  <c r="FF352" i="7"/>
  <c r="FE352" i="7"/>
  <c r="FD352" i="7"/>
  <c r="FC352" i="7"/>
  <c r="FB352" i="7"/>
  <c r="FA352" i="7"/>
  <c r="EZ352" i="7"/>
  <c r="EY352" i="7"/>
  <c r="EX352" i="7"/>
  <c r="EW352" i="7"/>
  <c r="EV352" i="7"/>
  <c r="EU352" i="7"/>
  <c r="ET352" i="7"/>
  <c r="ES352" i="7"/>
  <c r="ER352" i="7"/>
  <c r="EQ352" i="7"/>
  <c r="EP352" i="7"/>
  <c r="EO352" i="7"/>
  <c r="EN352" i="7"/>
  <c r="EM352" i="7"/>
  <c r="EL352" i="7"/>
  <c r="EK352" i="7"/>
  <c r="EJ352" i="7"/>
  <c r="EI352" i="7"/>
  <c r="EH352" i="7"/>
  <c r="EG352" i="7"/>
  <c r="EF352" i="7"/>
  <c r="ED352" i="7"/>
  <c r="EC352" i="7"/>
  <c r="EB352" i="7"/>
  <c r="EA352" i="7"/>
  <c r="DZ352" i="7"/>
  <c r="DY352" i="7"/>
  <c r="DX352" i="7"/>
  <c r="DW352" i="7"/>
  <c r="DV352" i="7"/>
  <c r="DU352" i="7"/>
  <c r="DT352" i="7"/>
  <c r="DS352" i="7"/>
  <c r="DR352" i="7"/>
  <c r="DQ352" i="7"/>
  <c r="DP352" i="7"/>
  <c r="DO352" i="7"/>
  <c r="DN352" i="7"/>
  <c r="DM352" i="7"/>
  <c r="DL352" i="7"/>
  <c r="DK352" i="7"/>
  <c r="DJ352" i="7"/>
  <c r="DI352" i="7"/>
  <c r="DH352" i="7"/>
  <c r="DG352" i="7"/>
  <c r="DF352" i="7"/>
  <c r="DE352" i="7"/>
  <c r="DD352" i="7"/>
  <c r="DC352" i="7"/>
  <c r="DB352" i="7"/>
  <c r="DA352" i="7"/>
  <c r="CZ352" i="7"/>
  <c r="CY352" i="7"/>
  <c r="CX352" i="7"/>
  <c r="CW352" i="7"/>
  <c r="CV352" i="7"/>
  <c r="CU352" i="7"/>
  <c r="CT352" i="7"/>
  <c r="CS352" i="7"/>
  <c r="CR352" i="7"/>
  <c r="CQ352" i="7"/>
  <c r="FV351" i="7"/>
  <c r="FU351" i="7"/>
  <c r="FT351" i="7"/>
  <c r="FS351" i="7"/>
  <c r="FR351" i="7"/>
  <c r="FQ351" i="7"/>
  <c r="FP351" i="7"/>
  <c r="FO351" i="7"/>
  <c r="FN351" i="7"/>
  <c r="FM351" i="7"/>
  <c r="FL351" i="7"/>
  <c r="FK351" i="7"/>
  <c r="FJ351" i="7"/>
  <c r="FI351" i="7"/>
  <c r="FH351" i="7"/>
  <c r="FG351" i="7"/>
  <c r="FF351" i="7"/>
  <c r="FE351" i="7"/>
  <c r="FD351" i="7"/>
  <c r="FC351" i="7"/>
  <c r="FB351" i="7"/>
  <c r="FA351" i="7"/>
  <c r="EZ351" i="7"/>
  <c r="EY351" i="7"/>
  <c r="EX351" i="7"/>
  <c r="EW351" i="7"/>
  <c r="EV351" i="7"/>
  <c r="EU351" i="7"/>
  <c r="ET351" i="7"/>
  <c r="ES351" i="7"/>
  <c r="ER351" i="7"/>
  <c r="EQ351" i="7"/>
  <c r="EP351" i="7"/>
  <c r="EO351" i="7"/>
  <c r="EN351" i="7"/>
  <c r="EM351" i="7"/>
  <c r="EL351" i="7"/>
  <c r="EK351" i="7"/>
  <c r="EJ351" i="7"/>
  <c r="EI351" i="7"/>
  <c r="EH351" i="7"/>
  <c r="EG351" i="7"/>
  <c r="EF351" i="7"/>
  <c r="ED351" i="7"/>
  <c r="EC351" i="7"/>
  <c r="EB351" i="7"/>
  <c r="EA351" i="7"/>
  <c r="DZ351" i="7"/>
  <c r="DY351" i="7"/>
  <c r="DX351" i="7"/>
  <c r="DW351" i="7"/>
  <c r="DV351" i="7"/>
  <c r="DU351" i="7"/>
  <c r="DT351" i="7"/>
  <c r="DS351" i="7"/>
  <c r="DR351" i="7"/>
  <c r="DQ351" i="7"/>
  <c r="DP351" i="7"/>
  <c r="DO351" i="7"/>
  <c r="DN351" i="7"/>
  <c r="DM351" i="7"/>
  <c r="DL351" i="7"/>
  <c r="DK351" i="7"/>
  <c r="DJ351" i="7"/>
  <c r="DI351" i="7"/>
  <c r="DH351" i="7"/>
  <c r="DG351" i="7"/>
  <c r="DF351" i="7"/>
  <c r="DE351" i="7"/>
  <c r="DD351" i="7"/>
  <c r="DC351" i="7"/>
  <c r="DB351" i="7"/>
  <c r="DA351" i="7"/>
  <c r="CZ351" i="7"/>
  <c r="CY351" i="7"/>
  <c r="CX351" i="7"/>
  <c r="CW351" i="7"/>
  <c r="CV351" i="7"/>
  <c r="CU351" i="7"/>
  <c r="CT351" i="7"/>
  <c r="CS351" i="7"/>
  <c r="CR351" i="7"/>
  <c r="CQ351" i="7"/>
  <c r="FV350" i="7"/>
  <c r="FU350" i="7"/>
  <c r="FT350" i="7"/>
  <c r="FS350" i="7"/>
  <c r="FR350" i="7"/>
  <c r="FQ350" i="7"/>
  <c r="FP350" i="7"/>
  <c r="FO350" i="7"/>
  <c r="FN350" i="7"/>
  <c r="FM350" i="7"/>
  <c r="FL350" i="7"/>
  <c r="FK350" i="7"/>
  <c r="FJ350" i="7"/>
  <c r="FI350" i="7"/>
  <c r="FH350" i="7"/>
  <c r="FG350" i="7"/>
  <c r="FF350" i="7"/>
  <c r="FE350" i="7"/>
  <c r="FD350" i="7"/>
  <c r="FC350" i="7"/>
  <c r="FB350" i="7"/>
  <c r="FA350" i="7"/>
  <c r="EZ350" i="7"/>
  <c r="EY350" i="7"/>
  <c r="EX350" i="7"/>
  <c r="EW350" i="7"/>
  <c r="EV350" i="7"/>
  <c r="EU350" i="7"/>
  <c r="ET350" i="7"/>
  <c r="ES350" i="7"/>
  <c r="ER350" i="7"/>
  <c r="EQ350" i="7"/>
  <c r="EP350" i="7"/>
  <c r="EO350" i="7"/>
  <c r="EN350" i="7"/>
  <c r="EM350" i="7"/>
  <c r="EL350" i="7"/>
  <c r="EK350" i="7"/>
  <c r="EJ350" i="7"/>
  <c r="EI350" i="7"/>
  <c r="EH350" i="7"/>
  <c r="EG350" i="7"/>
  <c r="EF350" i="7"/>
  <c r="ED350" i="7"/>
  <c r="EC350" i="7"/>
  <c r="EB350" i="7"/>
  <c r="EA350" i="7"/>
  <c r="DZ350" i="7"/>
  <c r="DY350" i="7"/>
  <c r="DX350" i="7"/>
  <c r="DW350" i="7"/>
  <c r="DV350" i="7"/>
  <c r="DU350" i="7"/>
  <c r="DT350" i="7"/>
  <c r="DS350" i="7"/>
  <c r="DR350" i="7"/>
  <c r="DQ350" i="7"/>
  <c r="DP350" i="7"/>
  <c r="DO350" i="7"/>
  <c r="DN350" i="7"/>
  <c r="DM350" i="7"/>
  <c r="DL350" i="7"/>
  <c r="DK350" i="7"/>
  <c r="DJ350" i="7"/>
  <c r="DI350" i="7"/>
  <c r="DH350" i="7"/>
  <c r="DG350" i="7"/>
  <c r="DF350" i="7"/>
  <c r="DE350" i="7"/>
  <c r="DD350" i="7"/>
  <c r="DC350" i="7"/>
  <c r="DB350" i="7"/>
  <c r="DA350" i="7"/>
  <c r="CZ350" i="7"/>
  <c r="CY350" i="7"/>
  <c r="CX350" i="7"/>
  <c r="CW350" i="7"/>
  <c r="CV350" i="7"/>
  <c r="CU350" i="7"/>
  <c r="CT350" i="7"/>
  <c r="CS350" i="7"/>
  <c r="CR350" i="7"/>
  <c r="CQ350" i="7"/>
  <c r="FV349" i="7"/>
  <c r="FU349" i="7"/>
  <c r="FT349" i="7"/>
  <c r="FS349" i="7"/>
  <c r="FR349" i="7"/>
  <c r="FQ349" i="7"/>
  <c r="FP349" i="7"/>
  <c r="FO349" i="7"/>
  <c r="FN349" i="7"/>
  <c r="FM349" i="7"/>
  <c r="FL349" i="7"/>
  <c r="FK349" i="7"/>
  <c r="FJ349" i="7"/>
  <c r="FI349" i="7"/>
  <c r="FH349" i="7"/>
  <c r="FG349" i="7"/>
  <c r="FF349" i="7"/>
  <c r="FE349" i="7"/>
  <c r="FD349" i="7"/>
  <c r="FC349" i="7"/>
  <c r="FB349" i="7"/>
  <c r="FA349" i="7"/>
  <c r="EZ349" i="7"/>
  <c r="EY349" i="7"/>
  <c r="EX349" i="7"/>
  <c r="EW349" i="7"/>
  <c r="EV349" i="7"/>
  <c r="EU349" i="7"/>
  <c r="ET349" i="7"/>
  <c r="ES349" i="7"/>
  <c r="ER349" i="7"/>
  <c r="EQ349" i="7"/>
  <c r="EP349" i="7"/>
  <c r="EO349" i="7"/>
  <c r="EN349" i="7"/>
  <c r="EM349" i="7"/>
  <c r="EL349" i="7"/>
  <c r="EK349" i="7"/>
  <c r="EJ349" i="7"/>
  <c r="EI349" i="7"/>
  <c r="EH349" i="7"/>
  <c r="EG349" i="7"/>
  <c r="EF349" i="7"/>
  <c r="ED349" i="7"/>
  <c r="EC349" i="7"/>
  <c r="EB349" i="7"/>
  <c r="EA349" i="7"/>
  <c r="DZ349" i="7"/>
  <c r="DY349" i="7"/>
  <c r="DX349" i="7"/>
  <c r="DW349" i="7"/>
  <c r="DV349" i="7"/>
  <c r="DU349" i="7"/>
  <c r="DT349" i="7"/>
  <c r="DS349" i="7"/>
  <c r="DR349" i="7"/>
  <c r="DQ349" i="7"/>
  <c r="DP349" i="7"/>
  <c r="DO349" i="7"/>
  <c r="DN349" i="7"/>
  <c r="DM349" i="7"/>
  <c r="DL349" i="7"/>
  <c r="DK349" i="7"/>
  <c r="DJ349" i="7"/>
  <c r="DI349" i="7"/>
  <c r="DH349" i="7"/>
  <c r="DG349" i="7"/>
  <c r="DF349" i="7"/>
  <c r="DE349" i="7"/>
  <c r="DD349" i="7"/>
  <c r="DC349" i="7"/>
  <c r="DB349" i="7"/>
  <c r="DA349" i="7"/>
  <c r="CZ349" i="7"/>
  <c r="CY349" i="7"/>
  <c r="CX349" i="7"/>
  <c r="CW349" i="7"/>
  <c r="CV349" i="7"/>
  <c r="CU349" i="7"/>
  <c r="CT349" i="7"/>
  <c r="CS349" i="7"/>
  <c r="CR349" i="7"/>
  <c r="CQ349" i="7"/>
  <c r="FV348" i="7"/>
  <c r="FU348" i="7"/>
  <c r="FT348" i="7"/>
  <c r="FS348" i="7"/>
  <c r="FR348" i="7"/>
  <c r="FQ348" i="7"/>
  <c r="FP348" i="7"/>
  <c r="FO348" i="7"/>
  <c r="FN348" i="7"/>
  <c r="FM348" i="7"/>
  <c r="FL348" i="7"/>
  <c r="FK348" i="7"/>
  <c r="FJ348" i="7"/>
  <c r="FI348" i="7"/>
  <c r="FH348" i="7"/>
  <c r="FG348" i="7"/>
  <c r="FF348" i="7"/>
  <c r="FE348" i="7"/>
  <c r="FD348" i="7"/>
  <c r="FC348" i="7"/>
  <c r="FB348" i="7"/>
  <c r="FA348" i="7"/>
  <c r="EZ348" i="7"/>
  <c r="EY348" i="7"/>
  <c r="EX348" i="7"/>
  <c r="EW348" i="7"/>
  <c r="EV348" i="7"/>
  <c r="EU348" i="7"/>
  <c r="ET348" i="7"/>
  <c r="ES348" i="7"/>
  <c r="ER348" i="7"/>
  <c r="EQ348" i="7"/>
  <c r="EP348" i="7"/>
  <c r="EO348" i="7"/>
  <c r="EN348" i="7"/>
  <c r="EM348" i="7"/>
  <c r="EL348" i="7"/>
  <c r="EK348" i="7"/>
  <c r="EJ348" i="7"/>
  <c r="EI348" i="7"/>
  <c r="EH348" i="7"/>
  <c r="EG348" i="7"/>
  <c r="EF348" i="7"/>
  <c r="ED348" i="7"/>
  <c r="EC348" i="7"/>
  <c r="EB348" i="7"/>
  <c r="EA348" i="7"/>
  <c r="DZ348" i="7"/>
  <c r="DY348" i="7"/>
  <c r="DX348" i="7"/>
  <c r="DW348" i="7"/>
  <c r="DV348" i="7"/>
  <c r="DU348" i="7"/>
  <c r="DT348" i="7"/>
  <c r="DS348" i="7"/>
  <c r="DR348" i="7"/>
  <c r="DQ348" i="7"/>
  <c r="DP348" i="7"/>
  <c r="DO348" i="7"/>
  <c r="DN348" i="7"/>
  <c r="DM348" i="7"/>
  <c r="DL348" i="7"/>
  <c r="DK348" i="7"/>
  <c r="DJ348" i="7"/>
  <c r="DI348" i="7"/>
  <c r="DH348" i="7"/>
  <c r="DG348" i="7"/>
  <c r="DF348" i="7"/>
  <c r="DE348" i="7"/>
  <c r="DD348" i="7"/>
  <c r="DC348" i="7"/>
  <c r="DB348" i="7"/>
  <c r="DA348" i="7"/>
  <c r="CZ348" i="7"/>
  <c r="CY348" i="7"/>
  <c r="CX348" i="7"/>
  <c r="CW348" i="7"/>
  <c r="CV348" i="7"/>
  <c r="CU348" i="7"/>
  <c r="CT348" i="7"/>
  <c r="CS348" i="7"/>
  <c r="CR348" i="7"/>
  <c r="CQ348" i="7"/>
  <c r="FV347" i="7"/>
  <c r="FU347" i="7"/>
  <c r="FT347" i="7"/>
  <c r="FS347" i="7"/>
  <c r="FR347" i="7"/>
  <c r="FQ347" i="7"/>
  <c r="FP347" i="7"/>
  <c r="FO347" i="7"/>
  <c r="FN347" i="7"/>
  <c r="FM347" i="7"/>
  <c r="FL347" i="7"/>
  <c r="FK347" i="7"/>
  <c r="FJ347" i="7"/>
  <c r="FI347" i="7"/>
  <c r="FH347" i="7"/>
  <c r="FG347" i="7"/>
  <c r="FF347" i="7"/>
  <c r="FE347" i="7"/>
  <c r="FD347" i="7"/>
  <c r="FC347" i="7"/>
  <c r="FB347" i="7"/>
  <c r="FA347" i="7"/>
  <c r="EZ347" i="7"/>
  <c r="EY347" i="7"/>
  <c r="EX347" i="7"/>
  <c r="EW347" i="7"/>
  <c r="EV347" i="7"/>
  <c r="EU347" i="7"/>
  <c r="ET347" i="7"/>
  <c r="ES347" i="7"/>
  <c r="ER347" i="7"/>
  <c r="EQ347" i="7"/>
  <c r="EP347" i="7"/>
  <c r="EO347" i="7"/>
  <c r="EN347" i="7"/>
  <c r="EM347" i="7"/>
  <c r="EL347" i="7"/>
  <c r="EK347" i="7"/>
  <c r="EJ347" i="7"/>
  <c r="EI347" i="7"/>
  <c r="EH347" i="7"/>
  <c r="EG347" i="7"/>
  <c r="EF347" i="7"/>
  <c r="ED347" i="7"/>
  <c r="EC347" i="7"/>
  <c r="EB347" i="7"/>
  <c r="EA347" i="7"/>
  <c r="DZ347" i="7"/>
  <c r="DY347" i="7"/>
  <c r="DX347" i="7"/>
  <c r="DW347" i="7"/>
  <c r="DV347" i="7"/>
  <c r="DU347" i="7"/>
  <c r="DT347" i="7"/>
  <c r="DS347" i="7"/>
  <c r="DR347" i="7"/>
  <c r="DQ347" i="7"/>
  <c r="DP347" i="7"/>
  <c r="DO347" i="7"/>
  <c r="DN347" i="7"/>
  <c r="DM347" i="7"/>
  <c r="DL347" i="7"/>
  <c r="DK347" i="7"/>
  <c r="DJ347" i="7"/>
  <c r="DI347" i="7"/>
  <c r="DH347" i="7"/>
  <c r="DG347" i="7"/>
  <c r="DF347" i="7"/>
  <c r="DE347" i="7"/>
  <c r="DD347" i="7"/>
  <c r="DC347" i="7"/>
  <c r="DB347" i="7"/>
  <c r="DA347" i="7"/>
  <c r="CZ347" i="7"/>
  <c r="CY347" i="7"/>
  <c r="CX347" i="7"/>
  <c r="CW347" i="7"/>
  <c r="CV347" i="7"/>
  <c r="CU347" i="7"/>
  <c r="CT347" i="7"/>
  <c r="CS347" i="7"/>
  <c r="CR347" i="7"/>
  <c r="CQ347" i="7"/>
  <c r="FV346" i="7"/>
  <c r="FU346" i="7"/>
  <c r="FT346" i="7"/>
  <c r="FS346" i="7"/>
  <c r="FR346" i="7"/>
  <c r="FQ346" i="7"/>
  <c r="FP346" i="7"/>
  <c r="FO346" i="7"/>
  <c r="FN346" i="7"/>
  <c r="FM346" i="7"/>
  <c r="FL346" i="7"/>
  <c r="FK346" i="7"/>
  <c r="FJ346" i="7"/>
  <c r="FI346" i="7"/>
  <c r="FH346" i="7"/>
  <c r="FG346" i="7"/>
  <c r="FF346" i="7"/>
  <c r="FE346" i="7"/>
  <c r="FD346" i="7"/>
  <c r="FC346" i="7"/>
  <c r="FB346" i="7"/>
  <c r="FA346" i="7"/>
  <c r="EZ346" i="7"/>
  <c r="EY346" i="7"/>
  <c r="EX346" i="7"/>
  <c r="EW346" i="7"/>
  <c r="EV346" i="7"/>
  <c r="EU346" i="7"/>
  <c r="ET346" i="7"/>
  <c r="ES346" i="7"/>
  <c r="ER346" i="7"/>
  <c r="EQ346" i="7"/>
  <c r="EP346" i="7"/>
  <c r="EO346" i="7"/>
  <c r="EN346" i="7"/>
  <c r="EM346" i="7"/>
  <c r="EL346" i="7"/>
  <c r="EK346" i="7"/>
  <c r="EJ346" i="7"/>
  <c r="EI346" i="7"/>
  <c r="EH346" i="7"/>
  <c r="EG346" i="7"/>
  <c r="EF346" i="7"/>
  <c r="ED346" i="7"/>
  <c r="EC346" i="7"/>
  <c r="EB346" i="7"/>
  <c r="EA346" i="7"/>
  <c r="DZ346" i="7"/>
  <c r="DY346" i="7"/>
  <c r="DX346" i="7"/>
  <c r="DW346" i="7"/>
  <c r="DV346" i="7"/>
  <c r="DU346" i="7"/>
  <c r="DT346" i="7"/>
  <c r="DS346" i="7"/>
  <c r="DR346" i="7"/>
  <c r="DQ346" i="7"/>
  <c r="DP346" i="7"/>
  <c r="DO346" i="7"/>
  <c r="DN346" i="7"/>
  <c r="DM346" i="7"/>
  <c r="DL346" i="7"/>
  <c r="DK346" i="7"/>
  <c r="DJ346" i="7"/>
  <c r="DI346" i="7"/>
  <c r="DH346" i="7"/>
  <c r="DG346" i="7"/>
  <c r="DF346" i="7"/>
  <c r="DE346" i="7"/>
  <c r="DD346" i="7"/>
  <c r="DC346" i="7"/>
  <c r="DB346" i="7"/>
  <c r="DA346" i="7"/>
  <c r="CZ346" i="7"/>
  <c r="CY346" i="7"/>
  <c r="CX346" i="7"/>
  <c r="CW346" i="7"/>
  <c r="CV346" i="7"/>
  <c r="CU346" i="7"/>
  <c r="CT346" i="7"/>
  <c r="CS346" i="7"/>
  <c r="CR346" i="7"/>
  <c r="CQ346" i="7"/>
  <c r="FV345" i="7"/>
  <c r="FU345" i="7"/>
  <c r="FT345" i="7"/>
  <c r="FS345" i="7"/>
  <c r="FR345" i="7"/>
  <c r="FQ345" i="7"/>
  <c r="FP345" i="7"/>
  <c r="FO345" i="7"/>
  <c r="FN345" i="7"/>
  <c r="FM345" i="7"/>
  <c r="FL345" i="7"/>
  <c r="FK345" i="7"/>
  <c r="FJ345" i="7"/>
  <c r="FI345" i="7"/>
  <c r="FH345" i="7"/>
  <c r="FG345" i="7"/>
  <c r="FF345" i="7"/>
  <c r="FE345" i="7"/>
  <c r="FD345" i="7"/>
  <c r="FC345" i="7"/>
  <c r="FB345" i="7"/>
  <c r="FA345" i="7"/>
  <c r="EZ345" i="7"/>
  <c r="EY345" i="7"/>
  <c r="EX345" i="7"/>
  <c r="EW345" i="7"/>
  <c r="EV345" i="7"/>
  <c r="EU345" i="7"/>
  <c r="ET345" i="7"/>
  <c r="ES345" i="7"/>
  <c r="ER345" i="7"/>
  <c r="EQ345" i="7"/>
  <c r="EP345" i="7"/>
  <c r="EO345" i="7"/>
  <c r="EN345" i="7"/>
  <c r="EM345" i="7"/>
  <c r="EL345" i="7"/>
  <c r="EK345" i="7"/>
  <c r="EJ345" i="7"/>
  <c r="EI345" i="7"/>
  <c r="EH345" i="7"/>
  <c r="EG345" i="7"/>
  <c r="EF345" i="7"/>
  <c r="ED345" i="7"/>
  <c r="EC345" i="7"/>
  <c r="EB345" i="7"/>
  <c r="EA345" i="7"/>
  <c r="DZ345" i="7"/>
  <c r="DY345" i="7"/>
  <c r="DX345" i="7"/>
  <c r="DW345" i="7"/>
  <c r="DV345" i="7"/>
  <c r="DU345" i="7"/>
  <c r="DT345" i="7"/>
  <c r="DS345" i="7"/>
  <c r="DR345" i="7"/>
  <c r="DQ345" i="7"/>
  <c r="DP345" i="7"/>
  <c r="DO345" i="7"/>
  <c r="DN345" i="7"/>
  <c r="DM345" i="7"/>
  <c r="DL345" i="7"/>
  <c r="DK345" i="7"/>
  <c r="DJ345" i="7"/>
  <c r="DI345" i="7"/>
  <c r="DH345" i="7"/>
  <c r="DG345" i="7"/>
  <c r="DF345" i="7"/>
  <c r="DE345" i="7"/>
  <c r="DD345" i="7"/>
  <c r="DC345" i="7"/>
  <c r="DB345" i="7"/>
  <c r="DA345" i="7"/>
  <c r="CZ345" i="7"/>
  <c r="CY345" i="7"/>
  <c r="CX345" i="7"/>
  <c r="CW345" i="7"/>
  <c r="CV345" i="7"/>
  <c r="CU345" i="7"/>
  <c r="CT345" i="7"/>
  <c r="CS345" i="7"/>
  <c r="CR345" i="7"/>
  <c r="CQ345" i="7"/>
  <c r="FV344" i="7"/>
  <c r="FU344" i="7"/>
  <c r="FT344" i="7"/>
  <c r="FS344" i="7"/>
  <c r="FR344" i="7"/>
  <c r="FQ344" i="7"/>
  <c r="FP344" i="7"/>
  <c r="FO344" i="7"/>
  <c r="FN344" i="7"/>
  <c r="FM344" i="7"/>
  <c r="FL344" i="7"/>
  <c r="FK344" i="7"/>
  <c r="FJ344" i="7"/>
  <c r="FI344" i="7"/>
  <c r="FH344" i="7"/>
  <c r="FG344" i="7"/>
  <c r="FF344" i="7"/>
  <c r="FE344" i="7"/>
  <c r="FD344" i="7"/>
  <c r="FC344" i="7"/>
  <c r="FB344" i="7"/>
  <c r="FA344" i="7"/>
  <c r="EZ344" i="7"/>
  <c r="EY344" i="7"/>
  <c r="EX344" i="7"/>
  <c r="EW344" i="7"/>
  <c r="EV344" i="7"/>
  <c r="EU344" i="7"/>
  <c r="ET344" i="7"/>
  <c r="ES344" i="7"/>
  <c r="ER344" i="7"/>
  <c r="EQ344" i="7"/>
  <c r="EP344" i="7"/>
  <c r="EO344" i="7"/>
  <c r="EN344" i="7"/>
  <c r="EM344" i="7"/>
  <c r="EL344" i="7"/>
  <c r="EK344" i="7"/>
  <c r="EJ344" i="7"/>
  <c r="EI344" i="7"/>
  <c r="EH344" i="7"/>
  <c r="EG344" i="7"/>
  <c r="EF344" i="7"/>
  <c r="ED344" i="7"/>
  <c r="EC344" i="7"/>
  <c r="EB344" i="7"/>
  <c r="EA344" i="7"/>
  <c r="DZ344" i="7"/>
  <c r="DY344" i="7"/>
  <c r="DX344" i="7"/>
  <c r="DW344" i="7"/>
  <c r="DV344" i="7"/>
  <c r="DU344" i="7"/>
  <c r="DT344" i="7"/>
  <c r="DS344" i="7"/>
  <c r="DR344" i="7"/>
  <c r="DQ344" i="7"/>
  <c r="DP344" i="7"/>
  <c r="DO344" i="7"/>
  <c r="DN344" i="7"/>
  <c r="DM344" i="7"/>
  <c r="DL344" i="7"/>
  <c r="DK344" i="7"/>
  <c r="DJ344" i="7"/>
  <c r="DI344" i="7"/>
  <c r="DH344" i="7"/>
  <c r="DG344" i="7"/>
  <c r="DF344" i="7"/>
  <c r="DE344" i="7"/>
  <c r="DD344" i="7"/>
  <c r="DC344" i="7"/>
  <c r="DB344" i="7"/>
  <c r="DA344" i="7"/>
  <c r="CZ344" i="7"/>
  <c r="CY344" i="7"/>
  <c r="CX344" i="7"/>
  <c r="CW344" i="7"/>
  <c r="CV344" i="7"/>
  <c r="CU344" i="7"/>
  <c r="CT344" i="7"/>
  <c r="CS344" i="7"/>
  <c r="CR344" i="7"/>
  <c r="CQ344" i="7"/>
  <c r="FV343" i="7"/>
  <c r="FU343" i="7"/>
  <c r="FT343" i="7"/>
  <c r="FS343" i="7"/>
  <c r="FR343" i="7"/>
  <c r="FQ343" i="7"/>
  <c r="FP343" i="7"/>
  <c r="FO343" i="7"/>
  <c r="FN343" i="7"/>
  <c r="FM343" i="7"/>
  <c r="FL343" i="7"/>
  <c r="FK343" i="7"/>
  <c r="FJ343" i="7"/>
  <c r="FI343" i="7"/>
  <c r="FH343" i="7"/>
  <c r="FG343" i="7"/>
  <c r="FF343" i="7"/>
  <c r="FE343" i="7"/>
  <c r="FD343" i="7"/>
  <c r="FC343" i="7"/>
  <c r="FB343" i="7"/>
  <c r="FA343" i="7"/>
  <c r="EZ343" i="7"/>
  <c r="EY343" i="7"/>
  <c r="EX343" i="7"/>
  <c r="EW343" i="7"/>
  <c r="EV343" i="7"/>
  <c r="EU343" i="7"/>
  <c r="ET343" i="7"/>
  <c r="ES343" i="7"/>
  <c r="ER343" i="7"/>
  <c r="EQ343" i="7"/>
  <c r="EP343" i="7"/>
  <c r="EO343" i="7"/>
  <c r="EN343" i="7"/>
  <c r="EM343" i="7"/>
  <c r="EL343" i="7"/>
  <c r="EK343" i="7"/>
  <c r="EJ343" i="7"/>
  <c r="EI343" i="7"/>
  <c r="EH343" i="7"/>
  <c r="EG343" i="7"/>
  <c r="EF343" i="7"/>
  <c r="ED343" i="7"/>
  <c r="EC343" i="7"/>
  <c r="EB343" i="7"/>
  <c r="EA343" i="7"/>
  <c r="DZ343" i="7"/>
  <c r="DY343" i="7"/>
  <c r="DX343" i="7"/>
  <c r="DW343" i="7"/>
  <c r="DV343" i="7"/>
  <c r="DU343" i="7"/>
  <c r="DT343" i="7"/>
  <c r="DS343" i="7"/>
  <c r="DR343" i="7"/>
  <c r="DQ343" i="7"/>
  <c r="DP343" i="7"/>
  <c r="DO343" i="7"/>
  <c r="DN343" i="7"/>
  <c r="DM343" i="7"/>
  <c r="DL343" i="7"/>
  <c r="DK343" i="7"/>
  <c r="DJ343" i="7"/>
  <c r="DI343" i="7"/>
  <c r="DH343" i="7"/>
  <c r="DG343" i="7"/>
  <c r="DF343" i="7"/>
  <c r="DE343" i="7"/>
  <c r="DD343" i="7"/>
  <c r="DC343" i="7"/>
  <c r="DB343" i="7"/>
  <c r="DA343" i="7"/>
  <c r="CZ343" i="7"/>
  <c r="CY343" i="7"/>
  <c r="CX343" i="7"/>
  <c r="CW343" i="7"/>
  <c r="CV343" i="7"/>
  <c r="CU343" i="7"/>
  <c r="CT343" i="7"/>
  <c r="CS343" i="7"/>
  <c r="CR343" i="7"/>
  <c r="CQ343" i="7"/>
  <c r="FV342" i="7"/>
  <c r="FU342" i="7"/>
  <c r="FT342" i="7"/>
  <c r="FS342" i="7"/>
  <c r="FR342" i="7"/>
  <c r="FQ342" i="7"/>
  <c r="FP342" i="7"/>
  <c r="FO342" i="7"/>
  <c r="FN342" i="7"/>
  <c r="FM342" i="7"/>
  <c r="FL342" i="7"/>
  <c r="FK342" i="7"/>
  <c r="FJ342" i="7"/>
  <c r="FI342" i="7"/>
  <c r="FH342" i="7"/>
  <c r="FG342" i="7"/>
  <c r="FF342" i="7"/>
  <c r="FE342" i="7"/>
  <c r="FD342" i="7"/>
  <c r="FC342" i="7"/>
  <c r="FB342" i="7"/>
  <c r="FA342" i="7"/>
  <c r="EZ342" i="7"/>
  <c r="EY342" i="7"/>
  <c r="EX342" i="7"/>
  <c r="EW342" i="7"/>
  <c r="EV342" i="7"/>
  <c r="EU342" i="7"/>
  <c r="ET342" i="7"/>
  <c r="ES342" i="7"/>
  <c r="ER342" i="7"/>
  <c r="EQ342" i="7"/>
  <c r="EP342" i="7"/>
  <c r="EO342" i="7"/>
  <c r="EN342" i="7"/>
  <c r="EM342" i="7"/>
  <c r="EL342" i="7"/>
  <c r="EK342" i="7"/>
  <c r="EJ342" i="7"/>
  <c r="EI342" i="7"/>
  <c r="EH342" i="7"/>
  <c r="EG342" i="7"/>
  <c r="EF342" i="7"/>
  <c r="ED342" i="7"/>
  <c r="EC342" i="7"/>
  <c r="EB342" i="7"/>
  <c r="EA342" i="7"/>
  <c r="DZ342" i="7"/>
  <c r="DY342" i="7"/>
  <c r="DX342" i="7"/>
  <c r="DW342" i="7"/>
  <c r="DV342" i="7"/>
  <c r="DU342" i="7"/>
  <c r="DT342" i="7"/>
  <c r="DS342" i="7"/>
  <c r="DR342" i="7"/>
  <c r="DQ342" i="7"/>
  <c r="DP342" i="7"/>
  <c r="DO342" i="7"/>
  <c r="DN342" i="7"/>
  <c r="DM342" i="7"/>
  <c r="DL342" i="7"/>
  <c r="DK342" i="7"/>
  <c r="DJ342" i="7"/>
  <c r="DI342" i="7"/>
  <c r="DH342" i="7"/>
  <c r="DG342" i="7"/>
  <c r="DF342" i="7"/>
  <c r="DE342" i="7"/>
  <c r="DD342" i="7"/>
  <c r="DC342" i="7"/>
  <c r="DB342" i="7"/>
  <c r="DA342" i="7"/>
  <c r="CZ342" i="7"/>
  <c r="CY342" i="7"/>
  <c r="CX342" i="7"/>
  <c r="CW342" i="7"/>
  <c r="CV342" i="7"/>
  <c r="CU342" i="7"/>
  <c r="CT342" i="7"/>
  <c r="CS342" i="7"/>
  <c r="CR342" i="7"/>
  <c r="CQ342" i="7"/>
  <c r="FV341" i="7"/>
  <c r="FU341" i="7"/>
  <c r="FT341" i="7"/>
  <c r="FS341" i="7"/>
  <c r="FR341" i="7"/>
  <c r="FQ341" i="7"/>
  <c r="FP341" i="7"/>
  <c r="FO341" i="7"/>
  <c r="FN341" i="7"/>
  <c r="FM341" i="7"/>
  <c r="FL341" i="7"/>
  <c r="FK341" i="7"/>
  <c r="FJ341" i="7"/>
  <c r="FI341" i="7"/>
  <c r="FH341" i="7"/>
  <c r="FG341" i="7"/>
  <c r="FF341" i="7"/>
  <c r="FE341" i="7"/>
  <c r="FD341" i="7"/>
  <c r="FC341" i="7"/>
  <c r="FB341" i="7"/>
  <c r="FA341" i="7"/>
  <c r="EZ341" i="7"/>
  <c r="EY341" i="7"/>
  <c r="EX341" i="7"/>
  <c r="EW341" i="7"/>
  <c r="EV341" i="7"/>
  <c r="EU341" i="7"/>
  <c r="ET341" i="7"/>
  <c r="ES341" i="7"/>
  <c r="ER341" i="7"/>
  <c r="EQ341" i="7"/>
  <c r="EP341" i="7"/>
  <c r="EO341" i="7"/>
  <c r="EN341" i="7"/>
  <c r="EM341" i="7"/>
  <c r="EL341" i="7"/>
  <c r="EK341" i="7"/>
  <c r="EJ341" i="7"/>
  <c r="EI341" i="7"/>
  <c r="EH341" i="7"/>
  <c r="EG341" i="7"/>
  <c r="EF341" i="7"/>
  <c r="ED341" i="7"/>
  <c r="EC341" i="7"/>
  <c r="EB341" i="7"/>
  <c r="EA341" i="7"/>
  <c r="DZ341" i="7"/>
  <c r="DY341" i="7"/>
  <c r="DX341" i="7"/>
  <c r="DW341" i="7"/>
  <c r="DV341" i="7"/>
  <c r="DU341" i="7"/>
  <c r="DT341" i="7"/>
  <c r="DS341" i="7"/>
  <c r="DR341" i="7"/>
  <c r="DQ341" i="7"/>
  <c r="DP341" i="7"/>
  <c r="DO341" i="7"/>
  <c r="DN341" i="7"/>
  <c r="DM341" i="7"/>
  <c r="DL341" i="7"/>
  <c r="DK341" i="7"/>
  <c r="DJ341" i="7"/>
  <c r="DI341" i="7"/>
  <c r="DH341" i="7"/>
  <c r="DG341" i="7"/>
  <c r="DF341" i="7"/>
  <c r="DE341" i="7"/>
  <c r="DD341" i="7"/>
  <c r="DC341" i="7"/>
  <c r="DB341" i="7"/>
  <c r="DA341" i="7"/>
  <c r="CZ341" i="7"/>
  <c r="CY341" i="7"/>
  <c r="CX341" i="7"/>
  <c r="CW341" i="7"/>
  <c r="CV341" i="7"/>
  <c r="CU341" i="7"/>
  <c r="CT341" i="7"/>
  <c r="CS341" i="7"/>
  <c r="CR341" i="7"/>
  <c r="CQ341" i="7"/>
  <c r="FV340" i="7"/>
  <c r="FU340" i="7"/>
  <c r="FT340" i="7"/>
  <c r="FS340" i="7"/>
  <c r="FR340" i="7"/>
  <c r="FQ340" i="7"/>
  <c r="FP340" i="7"/>
  <c r="FO340" i="7"/>
  <c r="FN340" i="7"/>
  <c r="FM340" i="7"/>
  <c r="FL340" i="7"/>
  <c r="FK340" i="7"/>
  <c r="FJ340" i="7"/>
  <c r="FI340" i="7"/>
  <c r="FH340" i="7"/>
  <c r="FG340" i="7"/>
  <c r="FF340" i="7"/>
  <c r="FE340" i="7"/>
  <c r="FD340" i="7"/>
  <c r="FC340" i="7"/>
  <c r="FB340" i="7"/>
  <c r="FA340" i="7"/>
  <c r="EZ340" i="7"/>
  <c r="EY340" i="7"/>
  <c r="EX340" i="7"/>
  <c r="EW340" i="7"/>
  <c r="EV340" i="7"/>
  <c r="EU340" i="7"/>
  <c r="ET340" i="7"/>
  <c r="ES340" i="7"/>
  <c r="ER340" i="7"/>
  <c r="EQ340" i="7"/>
  <c r="EP340" i="7"/>
  <c r="EO340" i="7"/>
  <c r="EN340" i="7"/>
  <c r="EM340" i="7"/>
  <c r="EL340" i="7"/>
  <c r="EK340" i="7"/>
  <c r="EJ340" i="7"/>
  <c r="EI340" i="7"/>
  <c r="EH340" i="7"/>
  <c r="EG340" i="7"/>
  <c r="EF340" i="7"/>
  <c r="ED340" i="7"/>
  <c r="EC340" i="7"/>
  <c r="EB340" i="7"/>
  <c r="EA340" i="7"/>
  <c r="DZ340" i="7"/>
  <c r="DY340" i="7"/>
  <c r="DX340" i="7"/>
  <c r="DW340" i="7"/>
  <c r="DV340" i="7"/>
  <c r="DU340" i="7"/>
  <c r="DT340" i="7"/>
  <c r="DS340" i="7"/>
  <c r="DR340" i="7"/>
  <c r="DQ340" i="7"/>
  <c r="DP340" i="7"/>
  <c r="DO340" i="7"/>
  <c r="DN340" i="7"/>
  <c r="DM340" i="7"/>
  <c r="DL340" i="7"/>
  <c r="DK340" i="7"/>
  <c r="DJ340" i="7"/>
  <c r="DI340" i="7"/>
  <c r="DH340" i="7"/>
  <c r="DG340" i="7"/>
  <c r="DF340" i="7"/>
  <c r="DE340" i="7"/>
  <c r="DD340" i="7"/>
  <c r="DC340" i="7"/>
  <c r="DB340" i="7"/>
  <c r="DA340" i="7"/>
  <c r="CZ340" i="7"/>
  <c r="CY340" i="7"/>
  <c r="CX340" i="7"/>
  <c r="CW340" i="7"/>
  <c r="CV340" i="7"/>
  <c r="CU340" i="7"/>
  <c r="CT340" i="7"/>
  <c r="CS340" i="7"/>
  <c r="CR340" i="7"/>
  <c r="CQ340" i="7"/>
  <c r="FV339" i="7"/>
  <c r="FU339" i="7"/>
  <c r="FT339" i="7"/>
  <c r="FS339" i="7"/>
  <c r="FR339" i="7"/>
  <c r="FQ339" i="7"/>
  <c r="FP339" i="7"/>
  <c r="FO339" i="7"/>
  <c r="FN339" i="7"/>
  <c r="FM339" i="7"/>
  <c r="FL339" i="7"/>
  <c r="FK339" i="7"/>
  <c r="FJ339" i="7"/>
  <c r="FI339" i="7"/>
  <c r="FH339" i="7"/>
  <c r="FG339" i="7"/>
  <c r="FF339" i="7"/>
  <c r="FE339" i="7"/>
  <c r="FD339" i="7"/>
  <c r="FC339" i="7"/>
  <c r="FB339" i="7"/>
  <c r="FA339" i="7"/>
  <c r="EZ339" i="7"/>
  <c r="EY339" i="7"/>
  <c r="EX339" i="7"/>
  <c r="EW339" i="7"/>
  <c r="EV339" i="7"/>
  <c r="EU339" i="7"/>
  <c r="ET339" i="7"/>
  <c r="ES339" i="7"/>
  <c r="ER339" i="7"/>
  <c r="EQ339" i="7"/>
  <c r="EP339" i="7"/>
  <c r="EO339" i="7"/>
  <c r="EN339" i="7"/>
  <c r="EM339" i="7"/>
  <c r="EL339" i="7"/>
  <c r="EK339" i="7"/>
  <c r="EJ339" i="7"/>
  <c r="EI339" i="7"/>
  <c r="EH339" i="7"/>
  <c r="EG339" i="7"/>
  <c r="EF339" i="7"/>
  <c r="ED339" i="7"/>
  <c r="EC339" i="7"/>
  <c r="EB339" i="7"/>
  <c r="EA339" i="7"/>
  <c r="DZ339" i="7"/>
  <c r="DY339" i="7"/>
  <c r="DX339" i="7"/>
  <c r="DW339" i="7"/>
  <c r="DV339" i="7"/>
  <c r="DU339" i="7"/>
  <c r="DT339" i="7"/>
  <c r="DS339" i="7"/>
  <c r="DR339" i="7"/>
  <c r="DQ339" i="7"/>
  <c r="DP339" i="7"/>
  <c r="DO339" i="7"/>
  <c r="DN339" i="7"/>
  <c r="DM339" i="7"/>
  <c r="DL339" i="7"/>
  <c r="DK339" i="7"/>
  <c r="DJ339" i="7"/>
  <c r="DI339" i="7"/>
  <c r="DH339" i="7"/>
  <c r="DG339" i="7"/>
  <c r="DF339" i="7"/>
  <c r="DE339" i="7"/>
  <c r="DD339" i="7"/>
  <c r="DC339" i="7"/>
  <c r="DB339" i="7"/>
  <c r="DA339" i="7"/>
  <c r="CZ339" i="7"/>
  <c r="CY339" i="7"/>
  <c r="CX339" i="7"/>
  <c r="CW339" i="7"/>
  <c r="CV339" i="7"/>
  <c r="CU339" i="7"/>
  <c r="CT339" i="7"/>
  <c r="CS339" i="7"/>
  <c r="CR339" i="7"/>
  <c r="CQ339" i="7"/>
  <c r="FV338" i="7"/>
  <c r="FU338" i="7"/>
  <c r="FT338" i="7"/>
  <c r="FS338" i="7"/>
  <c r="FR338" i="7"/>
  <c r="FQ338" i="7"/>
  <c r="FP338" i="7"/>
  <c r="FO338" i="7"/>
  <c r="FN338" i="7"/>
  <c r="FM338" i="7"/>
  <c r="FL338" i="7"/>
  <c r="FK338" i="7"/>
  <c r="FJ338" i="7"/>
  <c r="FI338" i="7"/>
  <c r="FH338" i="7"/>
  <c r="FG338" i="7"/>
  <c r="FF338" i="7"/>
  <c r="FE338" i="7"/>
  <c r="FD338" i="7"/>
  <c r="FC338" i="7"/>
  <c r="FB338" i="7"/>
  <c r="FA338" i="7"/>
  <c r="EZ338" i="7"/>
  <c r="EY338" i="7"/>
  <c r="EX338" i="7"/>
  <c r="EW338" i="7"/>
  <c r="EV338" i="7"/>
  <c r="EU338" i="7"/>
  <c r="ET338" i="7"/>
  <c r="ES338" i="7"/>
  <c r="ER338" i="7"/>
  <c r="EQ338" i="7"/>
  <c r="EP338" i="7"/>
  <c r="EO338" i="7"/>
  <c r="EN338" i="7"/>
  <c r="EM338" i="7"/>
  <c r="EL338" i="7"/>
  <c r="EK338" i="7"/>
  <c r="EJ338" i="7"/>
  <c r="EI338" i="7"/>
  <c r="EH338" i="7"/>
  <c r="EG338" i="7"/>
  <c r="EF338" i="7"/>
  <c r="ED338" i="7"/>
  <c r="EC338" i="7"/>
  <c r="EB338" i="7"/>
  <c r="EA338" i="7"/>
  <c r="DZ338" i="7"/>
  <c r="DY338" i="7"/>
  <c r="DX338" i="7"/>
  <c r="DW338" i="7"/>
  <c r="DV338" i="7"/>
  <c r="DU338" i="7"/>
  <c r="DT338" i="7"/>
  <c r="DS338" i="7"/>
  <c r="DR338" i="7"/>
  <c r="DQ338" i="7"/>
  <c r="DP338" i="7"/>
  <c r="DO338" i="7"/>
  <c r="DN338" i="7"/>
  <c r="DM338" i="7"/>
  <c r="DL338" i="7"/>
  <c r="DK338" i="7"/>
  <c r="DJ338" i="7"/>
  <c r="DI338" i="7"/>
  <c r="DH338" i="7"/>
  <c r="DG338" i="7"/>
  <c r="DF338" i="7"/>
  <c r="DE338" i="7"/>
  <c r="DD338" i="7"/>
  <c r="DC338" i="7"/>
  <c r="DB338" i="7"/>
  <c r="DA338" i="7"/>
  <c r="CZ338" i="7"/>
  <c r="CY338" i="7"/>
  <c r="CX338" i="7"/>
  <c r="CW338" i="7"/>
  <c r="CV338" i="7"/>
  <c r="CU338" i="7"/>
  <c r="CT338" i="7"/>
  <c r="CS338" i="7"/>
  <c r="CR338" i="7"/>
  <c r="CQ338" i="7"/>
  <c r="FV337" i="7"/>
  <c r="FU337" i="7"/>
  <c r="FT337" i="7"/>
  <c r="FS337" i="7"/>
  <c r="FR337" i="7"/>
  <c r="FQ337" i="7"/>
  <c r="FP337" i="7"/>
  <c r="FO337" i="7"/>
  <c r="FN337" i="7"/>
  <c r="FM337" i="7"/>
  <c r="FL337" i="7"/>
  <c r="FK337" i="7"/>
  <c r="FJ337" i="7"/>
  <c r="FI337" i="7"/>
  <c r="FH337" i="7"/>
  <c r="FG337" i="7"/>
  <c r="FF337" i="7"/>
  <c r="FE337" i="7"/>
  <c r="FD337" i="7"/>
  <c r="FC337" i="7"/>
  <c r="FB337" i="7"/>
  <c r="FA337" i="7"/>
  <c r="EZ337" i="7"/>
  <c r="EY337" i="7"/>
  <c r="EX337" i="7"/>
  <c r="EW337" i="7"/>
  <c r="EV337" i="7"/>
  <c r="EU337" i="7"/>
  <c r="ET337" i="7"/>
  <c r="ES337" i="7"/>
  <c r="ER337" i="7"/>
  <c r="EQ337" i="7"/>
  <c r="EP337" i="7"/>
  <c r="EO337" i="7"/>
  <c r="EN337" i="7"/>
  <c r="EM337" i="7"/>
  <c r="EL337" i="7"/>
  <c r="EK337" i="7"/>
  <c r="EJ337" i="7"/>
  <c r="EI337" i="7"/>
  <c r="EH337" i="7"/>
  <c r="EG337" i="7"/>
  <c r="EF337" i="7"/>
  <c r="ED337" i="7"/>
  <c r="EC337" i="7"/>
  <c r="EB337" i="7"/>
  <c r="EA337" i="7"/>
  <c r="DZ337" i="7"/>
  <c r="DY337" i="7"/>
  <c r="DX337" i="7"/>
  <c r="DW337" i="7"/>
  <c r="DV337" i="7"/>
  <c r="DU337" i="7"/>
  <c r="DT337" i="7"/>
  <c r="DS337" i="7"/>
  <c r="DR337" i="7"/>
  <c r="DQ337" i="7"/>
  <c r="DP337" i="7"/>
  <c r="DO337" i="7"/>
  <c r="DN337" i="7"/>
  <c r="DM337" i="7"/>
  <c r="DL337" i="7"/>
  <c r="DK337" i="7"/>
  <c r="DJ337" i="7"/>
  <c r="DI337" i="7"/>
  <c r="DH337" i="7"/>
  <c r="DG337" i="7"/>
  <c r="DF337" i="7"/>
  <c r="DE337" i="7"/>
  <c r="DD337" i="7"/>
  <c r="DC337" i="7"/>
  <c r="DB337" i="7"/>
  <c r="DA337" i="7"/>
  <c r="CZ337" i="7"/>
  <c r="CY337" i="7"/>
  <c r="CX337" i="7"/>
  <c r="CW337" i="7"/>
  <c r="CV337" i="7"/>
  <c r="CU337" i="7"/>
  <c r="CT337" i="7"/>
  <c r="CS337" i="7"/>
  <c r="CR337" i="7"/>
  <c r="CQ337" i="7"/>
  <c r="FV336" i="7"/>
  <c r="FU336" i="7"/>
  <c r="FT336" i="7"/>
  <c r="FS336" i="7"/>
  <c r="FR336" i="7"/>
  <c r="FQ336" i="7"/>
  <c r="FP336" i="7"/>
  <c r="FO336" i="7"/>
  <c r="FN336" i="7"/>
  <c r="FM336" i="7"/>
  <c r="FL336" i="7"/>
  <c r="FK336" i="7"/>
  <c r="FJ336" i="7"/>
  <c r="FI336" i="7"/>
  <c r="FH336" i="7"/>
  <c r="FG336" i="7"/>
  <c r="FF336" i="7"/>
  <c r="FE336" i="7"/>
  <c r="FD336" i="7"/>
  <c r="FC336" i="7"/>
  <c r="FB336" i="7"/>
  <c r="FA336" i="7"/>
  <c r="EZ336" i="7"/>
  <c r="EY336" i="7"/>
  <c r="EX336" i="7"/>
  <c r="EW336" i="7"/>
  <c r="EV336" i="7"/>
  <c r="EU336" i="7"/>
  <c r="ET336" i="7"/>
  <c r="ES336" i="7"/>
  <c r="ER336" i="7"/>
  <c r="EQ336" i="7"/>
  <c r="EP336" i="7"/>
  <c r="EO336" i="7"/>
  <c r="EN336" i="7"/>
  <c r="EM336" i="7"/>
  <c r="EL336" i="7"/>
  <c r="EK336" i="7"/>
  <c r="EJ336" i="7"/>
  <c r="EI336" i="7"/>
  <c r="EH336" i="7"/>
  <c r="EG336" i="7"/>
  <c r="EF336" i="7"/>
  <c r="ED336" i="7"/>
  <c r="EC336" i="7"/>
  <c r="EB336" i="7"/>
  <c r="EA336" i="7"/>
  <c r="DZ336" i="7"/>
  <c r="DY336" i="7"/>
  <c r="DX336" i="7"/>
  <c r="DW336" i="7"/>
  <c r="DV336" i="7"/>
  <c r="DU336" i="7"/>
  <c r="DT336" i="7"/>
  <c r="DS336" i="7"/>
  <c r="DR336" i="7"/>
  <c r="DQ336" i="7"/>
  <c r="DP336" i="7"/>
  <c r="DO336" i="7"/>
  <c r="DN336" i="7"/>
  <c r="DM336" i="7"/>
  <c r="DL336" i="7"/>
  <c r="DK336" i="7"/>
  <c r="DJ336" i="7"/>
  <c r="DI336" i="7"/>
  <c r="DH336" i="7"/>
  <c r="DG336" i="7"/>
  <c r="DF336" i="7"/>
  <c r="DE336" i="7"/>
  <c r="DD336" i="7"/>
  <c r="DC336" i="7"/>
  <c r="DB336" i="7"/>
  <c r="DA336" i="7"/>
  <c r="CZ336" i="7"/>
  <c r="CY336" i="7"/>
  <c r="CX336" i="7"/>
  <c r="CW336" i="7"/>
  <c r="CV336" i="7"/>
  <c r="CU336" i="7"/>
  <c r="CT336" i="7"/>
  <c r="CS336" i="7"/>
  <c r="CR336" i="7"/>
  <c r="CQ336" i="7"/>
  <c r="FV335" i="7"/>
  <c r="FU335" i="7"/>
  <c r="FT335" i="7"/>
  <c r="FS335" i="7"/>
  <c r="FR335" i="7"/>
  <c r="FQ335" i="7"/>
  <c r="FP335" i="7"/>
  <c r="FO335" i="7"/>
  <c r="FN335" i="7"/>
  <c r="FM335" i="7"/>
  <c r="FL335" i="7"/>
  <c r="FK335" i="7"/>
  <c r="FJ335" i="7"/>
  <c r="FI335" i="7"/>
  <c r="FH335" i="7"/>
  <c r="FG335" i="7"/>
  <c r="FF335" i="7"/>
  <c r="FE335" i="7"/>
  <c r="FD335" i="7"/>
  <c r="FC335" i="7"/>
  <c r="FB335" i="7"/>
  <c r="FA335" i="7"/>
  <c r="EZ335" i="7"/>
  <c r="EY335" i="7"/>
  <c r="EX335" i="7"/>
  <c r="EW335" i="7"/>
  <c r="EV335" i="7"/>
  <c r="EU335" i="7"/>
  <c r="ET335" i="7"/>
  <c r="ES335" i="7"/>
  <c r="ER335" i="7"/>
  <c r="EQ335" i="7"/>
  <c r="EP335" i="7"/>
  <c r="EO335" i="7"/>
  <c r="EN335" i="7"/>
  <c r="EM335" i="7"/>
  <c r="EL335" i="7"/>
  <c r="EK335" i="7"/>
  <c r="EJ335" i="7"/>
  <c r="EI335" i="7"/>
  <c r="EH335" i="7"/>
  <c r="EG335" i="7"/>
  <c r="EF335" i="7"/>
  <c r="ED335" i="7"/>
  <c r="EC335" i="7"/>
  <c r="EB335" i="7"/>
  <c r="EA335" i="7"/>
  <c r="DZ335" i="7"/>
  <c r="DY335" i="7"/>
  <c r="DX335" i="7"/>
  <c r="DW335" i="7"/>
  <c r="DV335" i="7"/>
  <c r="DU335" i="7"/>
  <c r="DT335" i="7"/>
  <c r="DS335" i="7"/>
  <c r="DR335" i="7"/>
  <c r="DQ335" i="7"/>
  <c r="DP335" i="7"/>
  <c r="DO335" i="7"/>
  <c r="DN335" i="7"/>
  <c r="DM335" i="7"/>
  <c r="DL335" i="7"/>
  <c r="DK335" i="7"/>
  <c r="DJ335" i="7"/>
  <c r="DI335" i="7"/>
  <c r="DH335" i="7"/>
  <c r="DG335" i="7"/>
  <c r="DF335" i="7"/>
  <c r="DE335" i="7"/>
  <c r="DD335" i="7"/>
  <c r="DC335" i="7"/>
  <c r="DB335" i="7"/>
  <c r="DA335" i="7"/>
  <c r="CZ335" i="7"/>
  <c r="CY335" i="7"/>
  <c r="CX335" i="7"/>
  <c r="CW335" i="7"/>
  <c r="CV335" i="7"/>
  <c r="CU335" i="7"/>
  <c r="CT335" i="7"/>
  <c r="CS335" i="7"/>
  <c r="CR335" i="7"/>
  <c r="CQ335" i="7"/>
  <c r="FV334" i="7"/>
  <c r="FU334" i="7"/>
  <c r="FT334" i="7"/>
  <c r="FS334" i="7"/>
  <c r="FR334" i="7"/>
  <c r="FQ334" i="7"/>
  <c r="FP334" i="7"/>
  <c r="FO334" i="7"/>
  <c r="FN334" i="7"/>
  <c r="FM334" i="7"/>
  <c r="FL334" i="7"/>
  <c r="FK334" i="7"/>
  <c r="FJ334" i="7"/>
  <c r="FI334" i="7"/>
  <c r="FH334" i="7"/>
  <c r="FG334" i="7"/>
  <c r="FF334" i="7"/>
  <c r="FE334" i="7"/>
  <c r="FD334" i="7"/>
  <c r="FC334" i="7"/>
  <c r="FB334" i="7"/>
  <c r="FA334" i="7"/>
  <c r="EZ334" i="7"/>
  <c r="EY334" i="7"/>
  <c r="EX334" i="7"/>
  <c r="EW334" i="7"/>
  <c r="EV334" i="7"/>
  <c r="EU334" i="7"/>
  <c r="ET334" i="7"/>
  <c r="ES334" i="7"/>
  <c r="ER334" i="7"/>
  <c r="EQ334" i="7"/>
  <c r="EP334" i="7"/>
  <c r="EO334" i="7"/>
  <c r="EN334" i="7"/>
  <c r="EM334" i="7"/>
  <c r="EL334" i="7"/>
  <c r="EK334" i="7"/>
  <c r="EJ334" i="7"/>
  <c r="EI334" i="7"/>
  <c r="EH334" i="7"/>
  <c r="EG334" i="7"/>
  <c r="EF334" i="7"/>
  <c r="ED334" i="7"/>
  <c r="EC334" i="7"/>
  <c r="EB334" i="7"/>
  <c r="EA334" i="7"/>
  <c r="DZ334" i="7"/>
  <c r="DY334" i="7"/>
  <c r="DX334" i="7"/>
  <c r="DW334" i="7"/>
  <c r="DV334" i="7"/>
  <c r="DU334" i="7"/>
  <c r="DT334" i="7"/>
  <c r="DS334" i="7"/>
  <c r="DR334" i="7"/>
  <c r="DQ334" i="7"/>
  <c r="DP334" i="7"/>
  <c r="DO334" i="7"/>
  <c r="DN334" i="7"/>
  <c r="DM334" i="7"/>
  <c r="DL334" i="7"/>
  <c r="DK334" i="7"/>
  <c r="DJ334" i="7"/>
  <c r="DI334" i="7"/>
  <c r="DH334" i="7"/>
  <c r="DG334" i="7"/>
  <c r="DF334" i="7"/>
  <c r="DE334" i="7"/>
  <c r="DD334" i="7"/>
  <c r="DC334" i="7"/>
  <c r="DB334" i="7"/>
  <c r="DA334" i="7"/>
  <c r="CZ334" i="7"/>
  <c r="CY334" i="7"/>
  <c r="CX334" i="7"/>
  <c r="CW334" i="7"/>
  <c r="CV334" i="7"/>
  <c r="CU334" i="7"/>
  <c r="CT334" i="7"/>
  <c r="CS334" i="7"/>
  <c r="CR334" i="7"/>
  <c r="CQ334" i="7"/>
  <c r="FV333" i="7"/>
  <c r="FU333" i="7"/>
  <c r="FT333" i="7"/>
  <c r="FS333" i="7"/>
  <c r="FR333" i="7"/>
  <c r="FQ333" i="7"/>
  <c r="FP333" i="7"/>
  <c r="FO333" i="7"/>
  <c r="FN333" i="7"/>
  <c r="FM333" i="7"/>
  <c r="FL333" i="7"/>
  <c r="FK333" i="7"/>
  <c r="FJ333" i="7"/>
  <c r="FI333" i="7"/>
  <c r="FH333" i="7"/>
  <c r="FG333" i="7"/>
  <c r="FF333" i="7"/>
  <c r="FE333" i="7"/>
  <c r="FD333" i="7"/>
  <c r="FC333" i="7"/>
  <c r="FB333" i="7"/>
  <c r="FA333" i="7"/>
  <c r="EZ333" i="7"/>
  <c r="EY333" i="7"/>
  <c r="EX333" i="7"/>
  <c r="EW333" i="7"/>
  <c r="EV333" i="7"/>
  <c r="EU333" i="7"/>
  <c r="ET333" i="7"/>
  <c r="ES333" i="7"/>
  <c r="ER333" i="7"/>
  <c r="EQ333" i="7"/>
  <c r="EP333" i="7"/>
  <c r="EO333" i="7"/>
  <c r="EN333" i="7"/>
  <c r="EM333" i="7"/>
  <c r="EL333" i="7"/>
  <c r="EK333" i="7"/>
  <c r="EJ333" i="7"/>
  <c r="EI333" i="7"/>
  <c r="EH333" i="7"/>
  <c r="EG333" i="7"/>
  <c r="EF333" i="7"/>
  <c r="ED333" i="7"/>
  <c r="EC333" i="7"/>
  <c r="EB333" i="7"/>
  <c r="EA333" i="7"/>
  <c r="DZ333" i="7"/>
  <c r="DY333" i="7"/>
  <c r="DX333" i="7"/>
  <c r="DW333" i="7"/>
  <c r="DV333" i="7"/>
  <c r="DU333" i="7"/>
  <c r="DT333" i="7"/>
  <c r="DS333" i="7"/>
  <c r="DR333" i="7"/>
  <c r="DQ333" i="7"/>
  <c r="DP333" i="7"/>
  <c r="DO333" i="7"/>
  <c r="DN333" i="7"/>
  <c r="DM333" i="7"/>
  <c r="DL333" i="7"/>
  <c r="DK333" i="7"/>
  <c r="DJ333" i="7"/>
  <c r="DI333" i="7"/>
  <c r="DH333" i="7"/>
  <c r="DG333" i="7"/>
  <c r="DF333" i="7"/>
  <c r="DE333" i="7"/>
  <c r="DD333" i="7"/>
  <c r="DC333" i="7"/>
  <c r="DB333" i="7"/>
  <c r="DA333" i="7"/>
  <c r="CZ333" i="7"/>
  <c r="CY333" i="7"/>
  <c r="CX333" i="7"/>
  <c r="CW333" i="7"/>
  <c r="CV333" i="7"/>
  <c r="CU333" i="7"/>
  <c r="CT333" i="7"/>
  <c r="CS333" i="7"/>
  <c r="CR333" i="7"/>
  <c r="CQ333" i="7"/>
  <c r="FV332" i="7"/>
  <c r="FU332" i="7"/>
  <c r="FT332" i="7"/>
  <c r="FS332" i="7"/>
  <c r="FR332" i="7"/>
  <c r="FQ332" i="7"/>
  <c r="FP332" i="7"/>
  <c r="FO332" i="7"/>
  <c r="FN332" i="7"/>
  <c r="FM332" i="7"/>
  <c r="FL332" i="7"/>
  <c r="FK332" i="7"/>
  <c r="FJ332" i="7"/>
  <c r="FI332" i="7"/>
  <c r="FH332" i="7"/>
  <c r="FG332" i="7"/>
  <c r="FF332" i="7"/>
  <c r="FE332" i="7"/>
  <c r="FD332" i="7"/>
  <c r="FC332" i="7"/>
  <c r="FB332" i="7"/>
  <c r="FA332" i="7"/>
  <c r="EZ332" i="7"/>
  <c r="EY332" i="7"/>
  <c r="EX332" i="7"/>
  <c r="EW332" i="7"/>
  <c r="EV332" i="7"/>
  <c r="EU332" i="7"/>
  <c r="ET332" i="7"/>
  <c r="ES332" i="7"/>
  <c r="ER332" i="7"/>
  <c r="EQ332" i="7"/>
  <c r="EP332" i="7"/>
  <c r="EO332" i="7"/>
  <c r="EN332" i="7"/>
  <c r="EM332" i="7"/>
  <c r="EL332" i="7"/>
  <c r="EK332" i="7"/>
  <c r="EJ332" i="7"/>
  <c r="EI332" i="7"/>
  <c r="EH332" i="7"/>
  <c r="EG332" i="7"/>
  <c r="EF332" i="7"/>
  <c r="ED332" i="7"/>
  <c r="EC332" i="7"/>
  <c r="EB332" i="7"/>
  <c r="EA332" i="7"/>
  <c r="DZ332" i="7"/>
  <c r="DY332" i="7"/>
  <c r="DX332" i="7"/>
  <c r="DW332" i="7"/>
  <c r="DV332" i="7"/>
  <c r="DU332" i="7"/>
  <c r="DT332" i="7"/>
  <c r="DS332" i="7"/>
  <c r="DR332" i="7"/>
  <c r="DQ332" i="7"/>
  <c r="DP332" i="7"/>
  <c r="DO332" i="7"/>
  <c r="DN332" i="7"/>
  <c r="DM332" i="7"/>
  <c r="DL332" i="7"/>
  <c r="DK332" i="7"/>
  <c r="DJ332" i="7"/>
  <c r="DI332" i="7"/>
  <c r="DH332" i="7"/>
  <c r="DG332" i="7"/>
  <c r="DF332" i="7"/>
  <c r="DE332" i="7"/>
  <c r="DD332" i="7"/>
  <c r="DC332" i="7"/>
  <c r="DB332" i="7"/>
  <c r="DA332" i="7"/>
  <c r="CZ332" i="7"/>
  <c r="CY332" i="7"/>
  <c r="CX332" i="7"/>
  <c r="CW332" i="7"/>
  <c r="CV332" i="7"/>
  <c r="CU332" i="7"/>
  <c r="CT332" i="7"/>
  <c r="CS332" i="7"/>
  <c r="CR332" i="7"/>
  <c r="CQ332" i="7"/>
  <c r="FV331" i="7"/>
  <c r="FU331" i="7"/>
  <c r="FT331" i="7"/>
  <c r="FS331" i="7"/>
  <c r="FR331" i="7"/>
  <c r="FQ331" i="7"/>
  <c r="FP331" i="7"/>
  <c r="FO331" i="7"/>
  <c r="FN331" i="7"/>
  <c r="FM331" i="7"/>
  <c r="FL331" i="7"/>
  <c r="FK331" i="7"/>
  <c r="FJ331" i="7"/>
  <c r="FI331" i="7"/>
  <c r="FH331" i="7"/>
  <c r="FG331" i="7"/>
  <c r="FF331" i="7"/>
  <c r="FE331" i="7"/>
  <c r="FD331" i="7"/>
  <c r="FC331" i="7"/>
  <c r="FB331" i="7"/>
  <c r="FA331" i="7"/>
  <c r="EZ331" i="7"/>
  <c r="EY331" i="7"/>
  <c r="EX331" i="7"/>
  <c r="EW331" i="7"/>
  <c r="EV331" i="7"/>
  <c r="EU331" i="7"/>
  <c r="ET331" i="7"/>
  <c r="ES331" i="7"/>
  <c r="ER331" i="7"/>
  <c r="EQ331" i="7"/>
  <c r="EP331" i="7"/>
  <c r="EO331" i="7"/>
  <c r="EN331" i="7"/>
  <c r="EM331" i="7"/>
  <c r="EL331" i="7"/>
  <c r="EK331" i="7"/>
  <c r="EJ331" i="7"/>
  <c r="EI331" i="7"/>
  <c r="EH331" i="7"/>
  <c r="EG331" i="7"/>
  <c r="EF331" i="7"/>
  <c r="ED331" i="7"/>
  <c r="EC331" i="7"/>
  <c r="EB331" i="7"/>
  <c r="EA331" i="7"/>
  <c r="DZ331" i="7"/>
  <c r="DY331" i="7"/>
  <c r="DX331" i="7"/>
  <c r="DW331" i="7"/>
  <c r="DV331" i="7"/>
  <c r="DU331" i="7"/>
  <c r="DT331" i="7"/>
  <c r="DS331" i="7"/>
  <c r="DR331" i="7"/>
  <c r="DQ331" i="7"/>
  <c r="DP331" i="7"/>
  <c r="DO331" i="7"/>
  <c r="DN331" i="7"/>
  <c r="DM331" i="7"/>
  <c r="DL331" i="7"/>
  <c r="DK331" i="7"/>
  <c r="DJ331" i="7"/>
  <c r="DI331" i="7"/>
  <c r="DH331" i="7"/>
  <c r="DG331" i="7"/>
  <c r="DF331" i="7"/>
  <c r="DE331" i="7"/>
  <c r="DD331" i="7"/>
  <c r="DC331" i="7"/>
  <c r="DB331" i="7"/>
  <c r="DA331" i="7"/>
  <c r="CZ331" i="7"/>
  <c r="CY331" i="7"/>
  <c r="CX331" i="7"/>
  <c r="CW331" i="7"/>
  <c r="CV331" i="7"/>
  <c r="CU331" i="7"/>
  <c r="CT331" i="7"/>
  <c r="CS331" i="7"/>
  <c r="CR331" i="7"/>
  <c r="CQ331" i="7"/>
  <c r="FV330" i="7"/>
  <c r="FU330" i="7"/>
  <c r="FT330" i="7"/>
  <c r="FS330" i="7"/>
  <c r="FR330" i="7"/>
  <c r="FQ330" i="7"/>
  <c r="FP330" i="7"/>
  <c r="FO330" i="7"/>
  <c r="FN330" i="7"/>
  <c r="FM330" i="7"/>
  <c r="FL330" i="7"/>
  <c r="FK330" i="7"/>
  <c r="FJ330" i="7"/>
  <c r="FI330" i="7"/>
  <c r="FH330" i="7"/>
  <c r="FG330" i="7"/>
  <c r="FF330" i="7"/>
  <c r="FE330" i="7"/>
  <c r="FD330" i="7"/>
  <c r="FC330" i="7"/>
  <c r="FB330" i="7"/>
  <c r="FA330" i="7"/>
  <c r="EZ330" i="7"/>
  <c r="EY330" i="7"/>
  <c r="EX330" i="7"/>
  <c r="EW330" i="7"/>
  <c r="EV330" i="7"/>
  <c r="EU330" i="7"/>
  <c r="ET330" i="7"/>
  <c r="ES330" i="7"/>
  <c r="ER330" i="7"/>
  <c r="EQ330" i="7"/>
  <c r="EP330" i="7"/>
  <c r="EO330" i="7"/>
  <c r="EN330" i="7"/>
  <c r="EM330" i="7"/>
  <c r="EL330" i="7"/>
  <c r="EK330" i="7"/>
  <c r="EJ330" i="7"/>
  <c r="EI330" i="7"/>
  <c r="EH330" i="7"/>
  <c r="EG330" i="7"/>
  <c r="EF330" i="7"/>
  <c r="ED330" i="7"/>
  <c r="EC330" i="7"/>
  <c r="EB330" i="7"/>
  <c r="EA330" i="7"/>
  <c r="DZ330" i="7"/>
  <c r="DY330" i="7"/>
  <c r="DX330" i="7"/>
  <c r="DW330" i="7"/>
  <c r="DV330" i="7"/>
  <c r="DU330" i="7"/>
  <c r="DT330" i="7"/>
  <c r="DS330" i="7"/>
  <c r="DR330" i="7"/>
  <c r="DQ330" i="7"/>
  <c r="DP330" i="7"/>
  <c r="DO330" i="7"/>
  <c r="DN330" i="7"/>
  <c r="DM330" i="7"/>
  <c r="DL330" i="7"/>
  <c r="DK330" i="7"/>
  <c r="DJ330" i="7"/>
  <c r="DI330" i="7"/>
  <c r="DH330" i="7"/>
  <c r="DG330" i="7"/>
  <c r="DF330" i="7"/>
  <c r="DE330" i="7"/>
  <c r="DD330" i="7"/>
  <c r="DC330" i="7"/>
  <c r="DB330" i="7"/>
  <c r="DA330" i="7"/>
  <c r="CZ330" i="7"/>
  <c r="CY330" i="7"/>
  <c r="CX330" i="7"/>
  <c r="CW330" i="7"/>
  <c r="CV330" i="7"/>
  <c r="CU330" i="7"/>
  <c r="CT330" i="7"/>
  <c r="CS330" i="7"/>
  <c r="CR330" i="7"/>
  <c r="CQ330" i="7"/>
  <c r="FV329" i="7"/>
  <c r="FU329" i="7"/>
  <c r="FT329" i="7"/>
  <c r="FS329" i="7"/>
  <c r="FR329" i="7"/>
  <c r="FQ329" i="7"/>
  <c r="FP329" i="7"/>
  <c r="FO329" i="7"/>
  <c r="FN329" i="7"/>
  <c r="FM329" i="7"/>
  <c r="FL329" i="7"/>
  <c r="FK329" i="7"/>
  <c r="FJ329" i="7"/>
  <c r="FI329" i="7"/>
  <c r="FH329" i="7"/>
  <c r="FG329" i="7"/>
  <c r="FF329" i="7"/>
  <c r="FE329" i="7"/>
  <c r="FD329" i="7"/>
  <c r="FC329" i="7"/>
  <c r="FB329" i="7"/>
  <c r="FA329" i="7"/>
  <c r="EZ329" i="7"/>
  <c r="EY329" i="7"/>
  <c r="EX329" i="7"/>
  <c r="EW329" i="7"/>
  <c r="EV329" i="7"/>
  <c r="EU329" i="7"/>
  <c r="ET329" i="7"/>
  <c r="ES329" i="7"/>
  <c r="ER329" i="7"/>
  <c r="EQ329" i="7"/>
  <c r="EP329" i="7"/>
  <c r="EO329" i="7"/>
  <c r="EN329" i="7"/>
  <c r="EM329" i="7"/>
  <c r="EL329" i="7"/>
  <c r="EK329" i="7"/>
  <c r="EJ329" i="7"/>
  <c r="EI329" i="7"/>
  <c r="EH329" i="7"/>
  <c r="EG329" i="7"/>
  <c r="EF329" i="7"/>
  <c r="ED329" i="7"/>
  <c r="EC329" i="7"/>
  <c r="EB329" i="7"/>
  <c r="EA329" i="7"/>
  <c r="DZ329" i="7"/>
  <c r="DY329" i="7"/>
  <c r="DX329" i="7"/>
  <c r="DW329" i="7"/>
  <c r="DV329" i="7"/>
  <c r="DU329" i="7"/>
  <c r="DT329" i="7"/>
  <c r="DS329" i="7"/>
  <c r="DR329" i="7"/>
  <c r="DQ329" i="7"/>
  <c r="DP329" i="7"/>
  <c r="DO329" i="7"/>
  <c r="DN329" i="7"/>
  <c r="DM329" i="7"/>
  <c r="DL329" i="7"/>
  <c r="DK329" i="7"/>
  <c r="DJ329" i="7"/>
  <c r="DI329" i="7"/>
  <c r="DH329" i="7"/>
  <c r="DG329" i="7"/>
  <c r="DF329" i="7"/>
  <c r="DE329" i="7"/>
  <c r="DD329" i="7"/>
  <c r="DC329" i="7"/>
  <c r="DB329" i="7"/>
  <c r="DA329" i="7"/>
  <c r="CZ329" i="7"/>
  <c r="CY329" i="7"/>
  <c r="CX329" i="7"/>
  <c r="CW329" i="7"/>
  <c r="CV329" i="7"/>
  <c r="CU329" i="7"/>
  <c r="CT329" i="7"/>
  <c r="CS329" i="7"/>
  <c r="CR329" i="7"/>
  <c r="CQ329" i="7"/>
  <c r="FV328" i="7"/>
  <c r="FU328" i="7"/>
  <c r="FT328" i="7"/>
  <c r="FS328" i="7"/>
  <c r="FR328" i="7"/>
  <c r="FQ328" i="7"/>
  <c r="FP328" i="7"/>
  <c r="FO328" i="7"/>
  <c r="FN328" i="7"/>
  <c r="FM328" i="7"/>
  <c r="FL328" i="7"/>
  <c r="FK328" i="7"/>
  <c r="FJ328" i="7"/>
  <c r="FI328" i="7"/>
  <c r="FH328" i="7"/>
  <c r="FG328" i="7"/>
  <c r="FF328" i="7"/>
  <c r="FE328" i="7"/>
  <c r="FD328" i="7"/>
  <c r="FC328" i="7"/>
  <c r="FB328" i="7"/>
  <c r="FA328" i="7"/>
  <c r="EZ328" i="7"/>
  <c r="EY328" i="7"/>
  <c r="EX328" i="7"/>
  <c r="EW328" i="7"/>
  <c r="EV328" i="7"/>
  <c r="EU328" i="7"/>
  <c r="ET328" i="7"/>
  <c r="ES328" i="7"/>
  <c r="ER328" i="7"/>
  <c r="EQ328" i="7"/>
  <c r="EP328" i="7"/>
  <c r="EO328" i="7"/>
  <c r="EN328" i="7"/>
  <c r="EM328" i="7"/>
  <c r="EL328" i="7"/>
  <c r="EK328" i="7"/>
  <c r="EJ328" i="7"/>
  <c r="EI328" i="7"/>
  <c r="EH328" i="7"/>
  <c r="EG328" i="7"/>
  <c r="EF328" i="7"/>
  <c r="ED328" i="7"/>
  <c r="EC328" i="7"/>
  <c r="EB328" i="7"/>
  <c r="EA328" i="7"/>
  <c r="DZ328" i="7"/>
  <c r="DY328" i="7"/>
  <c r="DX328" i="7"/>
  <c r="DW328" i="7"/>
  <c r="DV328" i="7"/>
  <c r="DU328" i="7"/>
  <c r="DT328" i="7"/>
  <c r="DS328" i="7"/>
  <c r="DR328" i="7"/>
  <c r="DQ328" i="7"/>
  <c r="DP328" i="7"/>
  <c r="DO328" i="7"/>
  <c r="DN328" i="7"/>
  <c r="DM328" i="7"/>
  <c r="DL328" i="7"/>
  <c r="DK328" i="7"/>
  <c r="DJ328" i="7"/>
  <c r="DI328" i="7"/>
  <c r="DH328" i="7"/>
  <c r="DG328" i="7"/>
  <c r="DF328" i="7"/>
  <c r="DE328" i="7"/>
  <c r="DD328" i="7"/>
  <c r="DC328" i="7"/>
  <c r="DB328" i="7"/>
  <c r="DA328" i="7"/>
  <c r="CZ328" i="7"/>
  <c r="CY328" i="7"/>
  <c r="CX328" i="7"/>
  <c r="CW328" i="7"/>
  <c r="CV328" i="7"/>
  <c r="CU328" i="7"/>
  <c r="CT328" i="7"/>
  <c r="CS328" i="7"/>
  <c r="CR328" i="7"/>
  <c r="CQ328" i="7"/>
  <c r="FV327" i="7"/>
  <c r="FU327" i="7"/>
  <c r="FT327" i="7"/>
  <c r="FS327" i="7"/>
  <c r="FR327" i="7"/>
  <c r="FQ327" i="7"/>
  <c r="FP327" i="7"/>
  <c r="FO327" i="7"/>
  <c r="FN327" i="7"/>
  <c r="FM327" i="7"/>
  <c r="FL327" i="7"/>
  <c r="FK327" i="7"/>
  <c r="FJ327" i="7"/>
  <c r="FI327" i="7"/>
  <c r="FH327" i="7"/>
  <c r="FG327" i="7"/>
  <c r="FF327" i="7"/>
  <c r="FE327" i="7"/>
  <c r="FD327" i="7"/>
  <c r="FC327" i="7"/>
  <c r="FB327" i="7"/>
  <c r="FA327" i="7"/>
  <c r="EZ327" i="7"/>
  <c r="EY327" i="7"/>
  <c r="EX327" i="7"/>
  <c r="EW327" i="7"/>
  <c r="EV327" i="7"/>
  <c r="EU327" i="7"/>
  <c r="ET327" i="7"/>
  <c r="ES327" i="7"/>
  <c r="ER327" i="7"/>
  <c r="EQ327" i="7"/>
  <c r="EP327" i="7"/>
  <c r="EO327" i="7"/>
  <c r="EN327" i="7"/>
  <c r="EM327" i="7"/>
  <c r="EL327" i="7"/>
  <c r="EK327" i="7"/>
  <c r="EJ327" i="7"/>
  <c r="EI327" i="7"/>
  <c r="EH327" i="7"/>
  <c r="EG327" i="7"/>
  <c r="EF327" i="7"/>
  <c r="ED327" i="7"/>
  <c r="EC327" i="7"/>
  <c r="EB327" i="7"/>
  <c r="EA327" i="7"/>
  <c r="DZ327" i="7"/>
  <c r="DY327" i="7"/>
  <c r="DX327" i="7"/>
  <c r="DW327" i="7"/>
  <c r="DV327" i="7"/>
  <c r="DU327" i="7"/>
  <c r="DT327" i="7"/>
  <c r="DS327" i="7"/>
  <c r="DR327" i="7"/>
  <c r="DQ327" i="7"/>
  <c r="DP327" i="7"/>
  <c r="DO327" i="7"/>
  <c r="DN327" i="7"/>
  <c r="DM327" i="7"/>
  <c r="DL327" i="7"/>
  <c r="DK327" i="7"/>
  <c r="DJ327" i="7"/>
  <c r="DI327" i="7"/>
  <c r="DH327" i="7"/>
  <c r="DG327" i="7"/>
  <c r="DF327" i="7"/>
  <c r="DE327" i="7"/>
  <c r="DD327" i="7"/>
  <c r="DC327" i="7"/>
  <c r="DB327" i="7"/>
  <c r="DA327" i="7"/>
  <c r="CZ327" i="7"/>
  <c r="CY327" i="7"/>
  <c r="CX327" i="7"/>
  <c r="CW327" i="7"/>
  <c r="CV327" i="7"/>
  <c r="CU327" i="7"/>
  <c r="CT327" i="7"/>
  <c r="CS327" i="7"/>
  <c r="CR327" i="7"/>
  <c r="CQ327" i="7"/>
  <c r="FV326" i="7"/>
  <c r="FU326" i="7"/>
  <c r="FT326" i="7"/>
  <c r="FS326" i="7"/>
  <c r="FR326" i="7"/>
  <c r="FQ326" i="7"/>
  <c r="FP326" i="7"/>
  <c r="FO326" i="7"/>
  <c r="FN326" i="7"/>
  <c r="FM326" i="7"/>
  <c r="FL326" i="7"/>
  <c r="FK326" i="7"/>
  <c r="FJ326" i="7"/>
  <c r="FI326" i="7"/>
  <c r="FH326" i="7"/>
  <c r="FG326" i="7"/>
  <c r="FF326" i="7"/>
  <c r="FE326" i="7"/>
  <c r="FD326" i="7"/>
  <c r="FC326" i="7"/>
  <c r="FB326" i="7"/>
  <c r="FA326" i="7"/>
  <c r="EZ326" i="7"/>
  <c r="EY326" i="7"/>
  <c r="EX326" i="7"/>
  <c r="EW326" i="7"/>
  <c r="EV326" i="7"/>
  <c r="EU326" i="7"/>
  <c r="ET326" i="7"/>
  <c r="ES326" i="7"/>
  <c r="ER326" i="7"/>
  <c r="EQ326" i="7"/>
  <c r="EP326" i="7"/>
  <c r="EO326" i="7"/>
  <c r="EN326" i="7"/>
  <c r="EM326" i="7"/>
  <c r="EL326" i="7"/>
  <c r="EK326" i="7"/>
  <c r="EJ326" i="7"/>
  <c r="EI326" i="7"/>
  <c r="EH326" i="7"/>
  <c r="EG326" i="7"/>
  <c r="EF326" i="7"/>
  <c r="ED326" i="7"/>
  <c r="EC326" i="7"/>
  <c r="EB326" i="7"/>
  <c r="EA326" i="7"/>
  <c r="DZ326" i="7"/>
  <c r="DY326" i="7"/>
  <c r="DX326" i="7"/>
  <c r="DW326" i="7"/>
  <c r="DV326" i="7"/>
  <c r="DU326" i="7"/>
  <c r="DT326" i="7"/>
  <c r="DS326" i="7"/>
  <c r="DR326" i="7"/>
  <c r="DQ326" i="7"/>
  <c r="DP326" i="7"/>
  <c r="DO326" i="7"/>
  <c r="DN326" i="7"/>
  <c r="DM326" i="7"/>
  <c r="DL326" i="7"/>
  <c r="DK326" i="7"/>
  <c r="DJ326" i="7"/>
  <c r="DI326" i="7"/>
  <c r="DH326" i="7"/>
  <c r="DG326" i="7"/>
  <c r="DF326" i="7"/>
  <c r="DE326" i="7"/>
  <c r="DD326" i="7"/>
  <c r="DC326" i="7"/>
  <c r="DB326" i="7"/>
  <c r="DA326" i="7"/>
  <c r="CZ326" i="7"/>
  <c r="CY326" i="7"/>
  <c r="CX326" i="7"/>
  <c r="CW326" i="7"/>
  <c r="CV326" i="7"/>
  <c r="CU326" i="7"/>
  <c r="CT326" i="7"/>
  <c r="CS326" i="7"/>
  <c r="CR326" i="7"/>
  <c r="CQ326" i="7"/>
  <c r="FV325" i="7"/>
  <c r="FU325" i="7"/>
  <c r="FT325" i="7"/>
  <c r="FS325" i="7"/>
  <c r="FR325" i="7"/>
  <c r="FQ325" i="7"/>
  <c r="FP325" i="7"/>
  <c r="FO325" i="7"/>
  <c r="FN325" i="7"/>
  <c r="FM325" i="7"/>
  <c r="FL325" i="7"/>
  <c r="FK325" i="7"/>
  <c r="FJ325" i="7"/>
  <c r="FI325" i="7"/>
  <c r="FH325" i="7"/>
  <c r="FG325" i="7"/>
  <c r="FF325" i="7"/>
  <c r="FE325" i="7"/>
  <c r="FD325" i="7"/>
  <c r="FC325" i="7"/>
  <c r="FB325" i="7"/>
  <c r="FA325" i="7"/>
  <c r="EZ325" i="7"/>
  <c r="EY325" i="7"/>
  <c r="EX325" i="7"/>
  <c r="EW325" i="7"/>
  <c r="EV325" i="7"/>
  <c r="EU325" i="7"/>
  <c r="ET325" i="7"/>
  <c r="ES325" i="7"/>
  <c r="ER325" i="7"/>
  <c r="EQ325" i="7"/>
  <c r="EP325" i="7"/>
  <c r="EO325" i="7"/>
  <c r="EN325" i="7"/>
  <c r="EM325" i="7"/>
  <c r="EL325" i="7"/>
  <c r="EK325" i="7"/>
  <c r="EJ325" i="7"/>
  <c r="EI325" i="7"/>
  <c r="EH325" i="7"/>
  <c r="EG325" i="7"/>
  <c r="EF325" i="7"/>
  <c r="ED325" i="7"/>
  <c r="EC325" i="7"/>
  <c r="EB325" i="7"/>
  <c r="EA325" i="7"/>
  <c r="DZ325" i="7"/>
  <c r="DY325" i="7"/>
  <c r="DX325" i="7"/>
  <c r="DW325" i="7"/>
  <c r="DV325" i="7"/>
  <c r="DU325" i="7"/>
  <c r="DT325" i="7"/>
  <c r="DS325" i="7"/>
  <c r="DR325" i="7"/>
  <c r="DQ325" i="7"/>
  <c r="DP325" i="7"/>
  <c r="DO325" i="7"/>
  <c r="DN325" i="7"/>
  <c r="DM325" i="7"/>
  <c r="DL325" i="7"/>
  <c r="DK325" i="7"/>
  <c r="DJ325" i="7"/>
  <c r="DI325" i="7"/>
  <c r="DH325" i="7"/>
  <c r="DG325" i="7"/>
  <c r="DF325" i="7"/>
  <c r="DE325" i="7"/>
  <c r="DD325" i="7"/>
  <c r="DC325" i="7"/>
  <c r="DB325" i="7"/>
  <c r="DA325" i="7"/>
  <c r="CZ325" i="7"/>
  <c r="CY325" i="7"/>
  <c r="CX325" i="7"/>
  <c r="CW325" i="7"/>
  <c r="CV325" i="7"/>
  <c r="CU325" i="7"/>
  <c r="CT325" i="7"/>
  <c r="CS325" i="7"/>
  <c r="CR325" i="7"/>
  <c r="CQ325" i="7"/>
  <c r="FV324" i="7"/>
  <c r="FU324" i="7"/>
  <c r="FT324" i="7"/>
  <c r="FS324" i="7"/>
  <c r="FR324" i="7"/>
  <c r="FQ324" i="7"/>
  <c r="FP324" i="7"/>
  <c r="FO324" i="7"/>
  <c r="FN324" i="7"/>
  <c r="FM324" i="7"/>
  <c r="FL324" i="7"/>
  <c r="FK324" i="7"/>
  <c r="FJ324" i="7"/>
  <c r="FI324" i="7"/>
  <c r="FH324" i="7"/>
  <c r="FG324" i="7"/>
  <c r="FF324" i="7"/>
  <c r="FE324" i="7"/>
  <c r="FD324" i="7"/>
  <c r="FC324" i="7"/>
  <c r="FB324" i="7"/>
  <c r="FA324" i="7"/>
  <c r="EZ324" i="7"/>
  <c r="EY324" i="7"/>
  <c r="EX324" i="7"/>
  <c r="EW324" i="7"/>
  <c r="EV324" i="7"/>
  <c r="EU324" i="7"/>
  <c r="ET324" i="7"/>
  <c r="ES324" i="7"/>
  <c r="ER324" i="7"/>
  <c r="EQ324" i="7"/>
  <c r="EP324" i="7"/>
  <c r="EO324" i="7"/>
  <c r="EN324" i="7"/>
  <c r="EM324" i="7"/>
  <c r="EL324" i="7"/>
  <c r="EK324" i="7"/>
  <c r="EJ324" i="7"/>
  <c r="EI324" i="7"/>
  <c r="EH324" i="7"/>
  <c r="EG324" i="7"/>
  <c r="EF324" i="7"/>
  <c r="ED324" i="7"/>
  <c r="EC324" i="7"/>
  <c r="EB324" i="7"/>
  <c r="EA324" i="7"/>
  <c r="DZ324" i="7"/>
  <c r="DY324" i="7"/>
  <c r="DX324" i="7"/>
  <c r="DW324" i="7"/>
  <c r="DV324" i="7"/>
  <c r="DU324" i="7"/>
  <c r="DT324" i="7"/>
  <c r="DS324" i="7"/>
  <c r="DR324" i="7"/>
  <c r="DQ324" i="7"/>
  <c r="DP324" i="7"/>
  <c r="DO324" i="7"/>
  <c r="DN324" i="7"/>
  <c r="DM324" i="7"/>
  <c r="DL324" i="7"/>
  <c r="DK324" i="7"/>
  <c r="DJ324" i="7"/>
  <c r="DI324" i="7"/>
  <c r="DH324" i="7"/>
  <c r="DG324" i="7"/>
  <c r="DF324" i="7"/>
  <c r="DE324" i="7"/>
  <c r="DD324" i="7"/>
  <c r="DC324" i="7"/>
  <c r="DB324" i="7"/>
  <c r="DA324" i="7"/>
  <c r="CZ324" i="7"/>
  <c r="CY324" i="7"/>
  <c r="CX324" i="7"/>
  <c r="CW324" i="7"/>
  <c r="CV324" i="7"/>
  <c r="CU324" i="7"/>
  <c r="CT324" i="7"/>
  <c r="CS324" i="7"/>
  <c r="CR324" i="7"/>
  <c r="CQ324" i="7"/>
  <c r="FV323" i="7"/>
  <c r="FU323" i="7"/>
  <c r="FT323" i="7"/>
  <c r="FS323" i="7"/>
  <c r="FR323" i="7"/>
  <c r="FQ323" i="7"/>
  <c r="FP323" i="7"/>
  <c r="FO323" i="7"/>
  <c r="FN323" i="7"/>
  <c r="FM323" i="7"/>
  <c r="FL323" i="7"/>
  <c r="FK323" i="7"/>
  <c r="FJ323" i="7"/>
  <c r="FI323" i="7"/>
  <c r="FH323" i="7"/>
  <c r="FG323" i="7"/>
  <c r="FF323" i="7"/>
  <c r="FE323" i="7"/>
  <c r="FD323" i="7"/>
  <c r="FC323" i="7"/>
  <c r="FB323" i="7"/>
  <c r="FA323" i="7"/>
  <c r="EZ323" i="7"/>
  <c r="EY323" i="7"/>
  <c r="EX323" i="7"/>
  <c r="EW323" i="7"/>
  <c r="EV323" i="7"/>
  <c r="EU323" i="7"/>
  <c r="ET323" i="7"/>
  <c r="ES323" i="7"/>
  <c r="ER323" i="7"/>
  <c r="EQ323" i="7"/>
  <c r="EP323" i="7"/>
  <c r="EO323" i="7"/>
  <c r="EN323" i="7"/>
  <c r="EM323" i="7"/>
  <c r="EL323" i="7"/>
  <c r="EK323" i="7"/>
  <c r="EJ323" i="7"/>
  <c r="EI323" i="7"/>
  <c r="EH323" i="7"/>
  <c r="EG323" i="7"/>
  <c r="EF323" i="7"/>
  <c r="ED323" i="7"/>
  <c r="EC323" i="7"/>
  <c r="EB323" i="7"/>
  <c r="EA323" i="7"/>
  <c r="DZ323" i="7"/>
  <c r="DY323" i="7"/>
  <c r="DX323" i="7"/>
  <c r="DW323" i="7"/>
  <c r="DV323" i="7"/>
  <c r="DU323" i="7"/>
  <c r="DT323" i="7"/>
  <c r="DS323" i="7"/>
  <c r="DR323" i="7"/>
  <c r="DQ323" i="7"/>
  <c r="DP323" i="7"/>
  <c r="DO323" i="7"/>
  <c r="DN323" i="7"/>
  <c r="DM323" i="7"/>
  <c r="DL323" i="7"/>
  <c r="DK323" i="7"/>
  <c r="DJ323" i="7"/>
  <c r="DI323" i="7"/>
  <c r="DH323" i="7"/>
  <c r="DG323" i="7"/>
  <c r="DF323" i="7"/>
  <c r="DE323" i="7"/>
  <c r="DD323" i="7"/>
  <c r="DC323" i="7"/>
  <c r="DB323" i="7"/>
  <c r="DA323" i="7"/>
  <c r="CZ323" i="7"/>
  <c r="CY323" i="7"/>
  <c r="CX323" i="7"/>
  <c r="CW323" i="7"/>
  <c r="CV323" i="7"/>
  <c r="CU323" i="7"/>
  <c r="CT323" i="7"/>
  <c r="CS323" i="7"/>
  <c r="CR323" i="7"/>
  <c r="CQ323" i="7"/>
  <c r="FV322" i="7"/>
  <c r="FU322" i="7"/>
  <c r="FT322" i="7"/>
  <c r="FS322" i="7"/>
  <c r="FR322" i="7"/>
  <c r="FQ322" i="7"/>
  <c r="FP322" i="7"/>
  <c r="FO322" i="7"/>
  <c r="FN322" i="7"/>
  <c r="FM322" i="7"/>
  <c r="FL322" i="7"/>
  <c r="FK322" i="7"/>
  <c r="FJ322" i="7"/>
  <c r="FI322" i="7"/>
  <c r="FH322" i="7"/>
  <c r="FG322" i="7"/>
  <c r="FF322" i="7"/>
  <c r="FE322" i="7"/>
  <c r="FD322" i="7"/>
  <c r="FC322" i="7"/>
  <c r="FB322" i="7"/>
  <c r="FA322" i="7"/>
  <c r="EZ322" i="7"/>
  <c r="EY322" i="7"/>
  <c r="EX322" i="7"/>
  <c r="EW322" i="7"/>
  <c r="EV322" i="7"/>
  <c r="EU322" i="7"/>
  <c r="ET322" i="7"/>
  <c r="ES322" i="7"/>
  <c r="ER322" i="7"/>
  <c r="EQ322" i="7"/>
  <c r="EP322" i="7"/>
  <c r="EO322" i="7"/>
  <c r="EN322" i="7"/>
  <c r="EM322" i="7"/>
  <c r="EL322" i="7"/>
  <c r="EK322" i="7"/>
  <c r="EJ322" i="7"/>
  <c r="EI322" i="7"/>
  <c r="EH322" i="7"/>
  <c r="EG322" i="7"/>
  <c r="EF322" i="7"/>
  <c r="ED322" i="7"/>
  <c r="EC322" i="7"/>
  <c r="EB322" i="7"/>
  <c r="EA322" i="7"/>
  <c r="DZ322" i="7"/>
  <c r="DY322" i="7"/>
  <c r="DX322" i="7"/>
  <c r="DW322" i="7"/>
  <c r="DV322" i="7"/>
  <c r="DU322" i="7"/>
  <c r="DT322" i="7"/>
  <c r="DS322" i="7"/>
  <c r="DR322" i="7"/>
  <c r="DQ322" i="7"/>
  <c r="DP322" i="7"/>
  <c r="DO322" i="7"/>
  <c r="DN322" i="7"/>
  <c r="DM322" i="7"/>
  <c r="DL322" i="7"/>
  <c r="DK322" i="7"/>
  <c r="DJ322" i="7"/>
  <c r="DI322" i="7"/>
  <c r="DH322" i="7"/>
  <c r="DG322" i="7"/>
  <c r="DF322" i="7"/>
  <c r="DE322" i="7"/>
  <c r="DD322" i="7"/>
  <c r="DC322" i="7"/>
  <c r="DB322" i="7"/>
  <c r="DA322" i="7"/>
  <c r="CZ322" i="7"/>
  <c r="CY322" i="7"/>
  <c r="CX322" i="7"/>
  <c r="CW322" i="7"/>
  <c r="CV322" i="7"/>
  <c r="CU322" i="7"/>
  <c r="CT322" i="7"/>
  <c r="CS322" i="7"/>
  <c r="CR322" i="7"/>
  <c r="CQ322" i="7"/>
  <c r="FV321" i="7"/>
  <c r="FU321" i="7"/>
  <c r="FT321" i="7"/>
  <c r="FS321" i="7"/>
  <c r="FR321" i="7"/>
  <c r="FQ321" i="7"/>
  <c r="FP321" i="7"/>
  <c r="FO321" i="7"/>
  <c r="FN321" i="7"/>
  <c r="FM321" i="7"/>
  <c r="FL321" i="7"/>
  <c r="FK321" i="7"/>
  <c r="FJ321" i="7"/>
  <c r="FI321" i="7"/>
  <c r="FH321" i="7"/>
  <c r="FG321" i="7"/>
  <c r="FF321" i="7"/>
  <c r="FE321" i="7"/>
  <c r="FD321" i="7"/>
  <c r="FC321" i="7"/>
  <c r="FB321" i="7"/>
  <c r="FA321" i="7"/>
  <c r="EZ321" i="7"/>
  <c r="EY321" i="7"/>
  <c r="EX321" i="7"/>
  <c r="EW321" i="7"/>
  <c r="EV321" i="7"/>
  <c r="EU321" i="7"/>
  <c r="ET321" i="7"/>
  <c r="ES321" i="7"/>
  <c r="ER321" i="7"/>
  <c r="EQ321" i="7"/>
  <c r="EP321" i="7"/>
  <c r="EO321" i="7"/>
  <c r="EN321" i="7"/>
  <c r="EM321" i="7"/>
  <c r="EL321" i="7"/>
  <c r="EK321" i="7"/>
  <c r="EJ321" i="7"/>
  <c r="EI321" i="7"/>
  <c r="EH321" i="7"/>
  <c r="EG321" i="7"/>
  <c r="EF321" i="7"/>
  <c r="ED321" i="7"/>
  <c r="EC321" i="7"/>
  <c r="EB321" i="7"/>
  <c r="EA321" i="7"/>
  <c r="DZ321" i="7"/>
  <c r="DY321" i="7"/>
  <c r="DX321" i="7"/>
  <c r="DW321" i="7"/>
  <c r="DV321" i="7"/>
  <c r="DU321" i="7"/>
  <c r="DT321" i="7"/>
  <c r="DS321" i="7"/>
  <c r="DR321" i="7"/>
  <c r="DQ321" i="7"/>
  <c r="DP321" i="7"/>
  <c r="DO321" i="7"/>
  <c r="DN321" i="7"/>
  <c r="DM321" i="7"/>
  <c r="DL321" i="7"/>
  <c r="DK321" i="7"/>
  <c r="DJ321" i="7"/>
  <c r="DI321" i="7"/>
  <c r="DH321" i="7"/>
  <c r="DG321" i="7"/>
  <c r="DF321" i="7"/>
  <c r="DE321" i="7"/>
  <c r="DD321" i="7"/>
  <c r="DC321" i="7"/>
  <c r="DB321" i="7"/>
  <c r="DA321" i="7"/>
  <c r="CZ321" i="7"/>
  <c r="CY321" i="7"/>
  <c r="CX321" i="7"/>
  <c r="CW321" i="7"/>
  <c r="CV321" i="7"/>
  <c r="CU321" i="7"/>
  <c r="CT321" i="7"/>
  <c r="CS321" i="7"/>
  <c r="CR321" i="7"/>
  <c r="CQ321" i="7"/>
  <c r="FV320" i="7"/>
  <c r="FU320" i="7"/>
  <c r="FT320" i="7"/>
  <c r="FS320" i="7"/>
  <c r="FR320" i="7"/>
  <c r="FQ320" i="7"/>
  <c r="FP320" i="7"/>
  <c r="FO320" i="7"/>
  <c r="FN320" i="7"/>
  <c r="FM320" i="7"/>
  <c r="FL320" i="7"/>
  <c r="FK320" i="7"/>
  <c r="FJ320" i="7"/>
  <c r="FI320" i="7"/>
  <c r="FH320" i="7"/>
  <c r="FG320" i="7"/>
  <c r="FF320" i="7"/>
  <c r="FE320" i="7"/>
  <c r="FD320" i="7"/>
  <c r="FC320" i="7"/>
  <c r="FB320" i="7"/>
  <c r="FA320" i="7"/>
  <c r="EZ320" i="7"/>
  <c r="EY320" i="7"/>
  <c r="EX320" i="7"/>
  <c r="EW320" i="7"/>
  <c r="EV320" i="7"/>
  <c r="EU320" i="7"/>
  <c r="ET320" i="7"/>
  <c r="ES320" i="7"/>
  <c r="ER320" i="7"/>
  <c r="EQ320" i="7"/>
  <c r="EP320" i="7"/>
  <c r="EO320" i="7"/>
  <c r="EN320" i="7"/>
  <c r="EM320" i="7"/>
  <c r="EL320" i="7"/>
  <c r="EK320" i="7"/>
  <c r="EJ320" i="7"/>
  <c r="EI320" i="7"/>
  <c r="EH320" i="7"/>
  <c r="EG320" i="7"/>
  <c r="EF320" i="7"/>
  <c r="ED320" i="7"/>
  <c r="EC320" i="7"/>
  <c r="EB320" i="7"/>
  <c r="EA320" i="7"/>
  <c r="DZ320" i="7"/>
  <c r="DY320" i="7"/>
  <c r="DX320" i="7"/>
  <c r="DW320" i="7"/>
  <c r="DV320" i="7"/>
  <c r="DU320" i="7"/>
  <c r="DT320" i="7"/>
  <c r="DS320" i="7"/>
  <c r="DR320" i="7"/>
  <c r="DQ320" i="7"/>
  <c r="DP320" i="7"/>
  <c r="DO320" i="7"/>
  <c r="DN320" i="7"/>
  <c r="DM320" i="7"/>
  <c r="DL320" i="7"/>
  <c r="DK320" i="7"/>
  <c r="DJ320" i="7"/>
  <c r="DI320" i="7"/>
  <c r="DH320" i="7"/>
  <c r="DG320" i="7"/>
  <c r="DF320" i="7"/>
  <c r="DE320" i="7"/>
  <c r="DD320" i="7"/>
  <c r="DC320" i="7"/>
  <c r="DB320" i="7"/>
  <c r="DA320" i="7"/>
  <c r="CZ320" i="7"/>
  <c r="CY320" i="7"/>
  <c r="CX320" i="7"/>
  <c r="CW320" i="7"/>
  <c r="CV320" i="7"/>
  <c r="CU320" i="7"/>
  <c r="CT320" i="7"/>
  <c r="CS320" i="7"/>
  <c r="CR320" i="7"/>
  <c r="CQ320" i="7"/>
  <c r="FV319" i="7"/>
  <c r="FU319" i="7"/>
  <c r="FT319" i="7"/>
  <c r="FS319" i="7"/>
  <c r="FR319" i="7"/>
  <c r="FQ319" i="7"/>
  <c r="FP319" i="7"/>
  <c r="FO319" i="7"/>
  <c r="FN319" i="7"/>
  <c r="FM319" i="7"/>
  <c r="FL319" i="7"/>
  <c r="FK319" i="7"/>
  <c r="FJ319" i="7"/>
  <c r="FI319" i="7"/>
  <c r="FH319" i="7"/>
  <c r="FG319" i="7"/>
  <c r="FF319" i="7"/>
  <c r="FE319" i="7"/>
  <c r="FD319" i="7"/>
  <c r="FC319" i="7"/>
  <c r="FB319" i="7"/>
  <c r="FA319" i="7"/>
  <c r="EZ319" i="7"/>
  <c r="EY319" i="7"/>
  <c r="EX319" i="7"/>
  <c r="EW319" i="7"/>
  <c r="EV319" i="7"/>
  <c r="EU319" i="7"/>
  <c r="ET319" i="7"/>
  <c r="ES319" i="7"/>
  <c r="ER319" i="7"/>
  <c r="EQ319" i="7"/>
  <c r="EP319" i="7"/>
  <c r="EO319" i="7"/>
  <c r="EN319" i="7"/>
  <c r="EM319" i="7"/>
  <c r="EL319" i="7"/>
  <c r="EK319" i="7"/>
  <c r="EJ319" i="7"/>
  <c r="EI319" i="7"/>
  <c r="EH319" i="7"/>
  <c r="EG319" i="7"/>
  <c r="EF319" i="7"/>
  <c r="ED319" i="7"/>
  <c r="EC319" i="7"/>
  <c r="EB319" i="7"/>
  <c r="EA319" i="7"/>
  <c r="DZ319" i="7"/>
  <c r="DY319" i="7"/>
  <c r="DX319" i="7"/>
  <c r="DW319" i="7"/>
  <c r="DV319" i="7"/>
  <c r="DU319" i="7"/>
  <c r="DT319" i="7"/>
  <c r="DS319" i="7"/>
  <c r="DR319" i="7"/>
  <c r="DQ319" i="7"/>
  <c r="DP319" i="7"/>
  <c r="DO319" i="7"/>
  <c r="DN319" i="7"/>
  <c r="DM319" i="7"/>
  <c r="DL319" i="7"/>
  <c r="DK319" i="7"/>
  <c r="DJ319" i="7"/>
  <c r="DI319" i="7"/>
  <c r="DH319" i="7"/>
  <c r="DG319" i="7"/>
  <c r="DF319" i="7"/>
  <c r="DE319" i="7"/>
  <c r="DD319" i="7"/>
  <c r="DC319" i="7"/>
  <c r="DB319" i="7"/>
  <c r="DA319" i="7"/>
  <c r="CZ319" i="7"/>
  <c r="CY319" i="7"/>
  <c r="CX319" i="7"/>
  <c r="CW319" i="7"/>
  <c r="CV319" i="7"/>
  <c r="CU319" i="7"/>
  <c r="CT319" i="7"/>
  <c r="CS319" i="7"/>
  <c r="CR319" i="7"/>
  <c r="CQ319" i="7"/>
  <c r="FV318" i="7"/>
  <c r="FU318" i="7"/>
  <c r="FT318" i="7"/>
  <c r="FS318" i="7"/>
  <c r="FR318" i="7"/>
  <c r="FQ318" i="7"/>
  <c r="FP318" i="7"/>
  <c r="FO318" i="7"/>
  <c r="FN318" i="7"/>
  <c r="FM318" i="7"/>
  <c r="FL318" i="7"/>
  <c r="FK318" i="7"/>
  <c r="FJ318" i="7"/>
  <c r="FI318" i="7"/>
  <c r="FH318" i="7"/>
  <c r="FG318" i="7"/>
  <c r="FF318" i="7"/>
  <c r="FE318" i="7"/>
  <c r="FD318" i="7"/>
  <c r="FC318" i="7"/>
  <c r="FB318" i="7"/>
  <c r="FA318" i="7"/>
  <c r="EZ318" i="7"/>
  <c r="EY318" i="7"/>
  <c r="EX318" i="7"/>
  <c r="EW318" i="7"/>
  <c r="EV318" i="7"/>
  <c r="EU318" i="7"/>
  <c r="ET318" i="7"/>
  <c r="ES318" i="7"/>
  <c r="ER318" i="7"/>
  <c r="EQ318" i="7"/>
  <c r="EP318" i="7"/>
  <c r="EO318" i="7"/>
  <c r="EN318" i="7"/>
  <c r="EM318" i="7"/>
  <c r="EL318" i="7"/>
  <c r="EK318" i="7"/>
  <c r="EJ318" i="7"/>
  <c r="EI318" i="7"/>
  <c r="EH318" i="7"/>
  <c r="EG318" i="7"/>
  <c r="EF318" i="7"/>
  <c r="ED318" i="7"/>
  <c r="EC318" i="7"/>
  <c r="EB318" i="7"/>
  <c r="EA318" i="7"/>
  <c r="DZ318" i="7"/>
  <c r="DY318" i="7"/>
  <c r="DX318" i="7"/>
  <c r="DW318" i="7"/>
  <c r="DV318" i="7"/>
  <c r="DU318" i="7"/>
  <c r="DT318" i="7"/>
  <c r="DS318" i="7"/>
  <c r="DR318" i="7"/>
  <c r="DQ318" i="7"/>
  <c r="DP318" i="7"/>
  <c r="DO318" i="7"/>
  <c r="DN318" i="7"/>
  <c r="DM318" i="7"/>
  <c r="DL318" i="7"/>
  <c r="DK318" i="7"/>
  <c r="DJ318" i="7"/>
  <c r="DI318" i="7"/>
  <c r="DH318" i="7"/>
  <c r="DG318" i="7"/>
  <c r="DF318" i="7"/>
  <c r="DE318" i="7"/>
  <c r="DD318" i="7"/>
  <c r="DC318" i="7"/>
  <c r="DB318" i="7"/>
  <c r="DA318" i="7"/>
  <c r="CZ318" i="7"/>
  <c r="CY318" i="7"/>
  <c r="CX318" i="7"/>
  <c r="CW318" i="7"/>
  <c r="CV318" i="7"/>
  <c r="CU318" i="7"/>
  <c r="CT318" i="7"/>
  <c r="CS318" i="7"/>
  <c r="CR318" i="7"/>
  <c r="CQ318" i="7"/>
  <c r="FV317" i="7"/>
  <c r="FU317" i="7"/>
  <c r="FT317" i="7"/>
  <c r="FS317" i="7"/>
  <c r="FR317" i="7"/>
  <c r="FQ317" i="7"/>
  <c r="FP317" i="7"/>
  <c r="FO317" i="7"/>
  <c r="FN317" i="7"/>
  <c r="FM317" i="7"/>
  <c r="FL317" i="7"/>
  <c r="FK317" i="7"/>
  <c r="FJ317" i="7"/>
  <c r="FI317" i="7"/>
  <c r="FH317" i="7"/>
  <c r="FG317" i="7"/>
  <c r="FF317" i="7"/>
  <c r="FE317" i="7"/>
  <c r="FD317" i="7"/>
  <c r="FC317" i="7"/>
  <c r="FB317" i="7"/>
  <c r="FA317" i="7"/>
  <c r="EZ317" i="7"/>
  <c r="EY317" i="7"/>
  <c r="EX317" i="7"/>
  <c r="EW317" i="7"/>
  <c r="EV317" i="7"/>
  <c r="EU317" i="7"/>
  <c r="ET317" i="7"/>
  <c r="ES317" i="7"/>
  <c r="ER317" i="7"/>
  <c r="EQ317" i="7"/>
  <c r="EP317" i="7"/>
  <c r="EO317" i="7"/>
  <c r="EN317" i="7"/>
  <c r="EM317" i="7"/>
  <c r="EL317" i="7"/>
  <c r="EK317" i="7"/>
  <c r="EJ317" i="7"/>
  <c r="EI317" i="7"/>
  <c r="EH317" i="7"/>
  <c r="EG317" i="7"/>
  <c r="EF317" i="7"/>
  <c r="ED317" i="7"/>
  <c r="EC317" i="7"/>
  <c r="EB317" i="7"/>
  <c r="EA317" i="7"/>
  <c r="DZ317" i="7"/>
  <c r="DY317" i="7"/>
  <c r="DX317" i="7"/>
  <c r="DW317" i="7"/>
  <c r="DV317" i="7"/>
  <c r="DU317" i="7"/>
  <c r="DT317" i="7"/>
  <c r="DS317" i="7"/>
  <c r="DR317" i="7"/>
  <c r="DQ317" i="7"/>
  <c r="DP317" i="7"/>
  <c r="DO317" i="7"/>
  <c r="DN317" i="7"/>
  <c r="DM317" i="7"/>
  <c r="DL317" i="7"/>
  <c r="DK317" i="7"/>
  <c r="DJ317" i="7"/>
  <c r="DI317" i="7"/>
  <c r="DH317" i="7"/>
  <c r="DG317" i="7"/>
  <c r="DF317" i="7"/>
  <c r="DE317" i="7"/>
  <c r="DD317" i="7"/>
  <c r="DC317" i="7"/>
  <c r="DB317" i="7"/>
  <c r="DA317" i="7"/>
  <c r="CZ317" i="7"/>
  <c r="CY317" i="7"/>
  <c r="CX317" i="7"/>
  <c r="CW317" i="7"/>
  <c r="CV317" i="7"/>
  <c r="CU317" i="7"/>
  <c r="CT317" i="7"/>
  <c r="CS317" i="7"/>
  <c r="CR317" i="7"/>
  <c r="CQ317" i="7"/>
  <c r="FV316" i="7"/>
  <c r="FU316" i="7"/>
  <c r="FT316" i="7"/>
  <c r="FS316" i="7"/>
  <c r="FR316" i="7"/>
  <c r="FQ316" i="7"/>
  <c r="FP316" i="7"/>
  <c r="FO316" i="7"/>
  <c r="FN316" i="7"/>
  <c r="FM316" i="7"/>
  <c r="FL316" i="7"/>
  <c r="FK316" i="7"/>
  <c r="FJ316" i="7"/>
  <c r="FI316" i="7"/>
  <c r="FH316" i="7"/>
  <c r="FG316" i="7"/>
  <c r="FF316" i="7"/>
  <c r="FE316" i="7"/>
  <c r="FD316" i="7"/>
  <c r="FC316" i="7"/>
  <c r="FB316" i="7"/>
  <c r="FA316" i="7"/>
  <c r="EZ316" i="7"/>
  <c r="EY316" i="7"/>
  <c r="EX316" i="7"/>
  <c r="EW316" i="7"/>
  <c r="EV316" i="7"/>
  <c r="EU316" i="7"/>
  <c r="ET316" i="7"/>
  <c r="ES316" i="7"/>
  <c r="ER316" i="7"/>
  <c r="EQ316" i="7"/>
  <c r="EP316" i="7"/>
  <c r="EO316" i="7"/>
  <c r="EN316" i="7"/>
  <c r="EM316" i="7"/>
  <c r="EL316" i="7"/>
  <c r="EK316" i="7"/>
  <c r="EJ316" i="7"/>
  <c r="EI316" i="7"/>
  <c r="EH316" i="7"/>
  <c r="EG316" i="7"/>
  <c r="EF316" i="7"/>
  <c r="ED316" i="7"/>
  <c r="EC316" i="7"/>
  <c r="EB316" i="7"/>
  <c r="EA316" i="7"/>
  <c r="DZ316" i="7"/>
  <c r="DY316" i="7"/>
  <c r="DX316" i="7"/>
  <c r="DW316" i="7"/>
  <c r="DV316" i="7"/>
  <c r="DU316" i="7"/>
  <c r="DT316" i="7"/>
  <c r="DS316" i="7"/>
  <c r="DR316" i="7"/>
  <c r="DQ316" i="7"/>
  <c r="DP316" i="7"/>
  <c r="DO316" i="7"/>
  <c r="DN316" i="7"/>
  <c r="DM316" i="7"/>
  <c r="DL316" i="7"/>
  <c r="DK316" i="7"/>
  <c r="DJ316" i="7"/>
  <c r="DI316" i="7"/>
  <c r="DH316" i="7"/>
  <c r="DG316" i="7"/>
  <c r="DF316" i="7"/>
  <c r="DE316" i="7"/>
  <c r="DD316" i="7"/>
  <c r="DC316" i="7"/>
  <c r="DB316" i="7"/>
  <c r="DA316" i="7"/>
  <c r="CZ316" i="7"/>
  <c r="CY316" i="7"/>
  <c r="CX316" i="7"/>
  <c r="CW316" i="7"/>
  <c r="CV316" i="7"/>
  <c r="CU316" i="7"/>
  <c r="CT316" i="7"/>
  <c r="CS316" i="7"/>
  <c r="CR316" i="7"/>
  <c r="CQ316" i="7"/>
  <c r="FV315" i="7"/>
  <c r="FU315" i="7"/>
  <c r="FT315" i="7"/>
  <c r="FS315" i="7"/>
  <c r="FR315" i="7"/>
  <c r="FQ315" i="7"/>
  <c r="FP315" i="7"/>
  <c r="FO315" i="7"/>
  <c r="FN315" i="7"/>
  <c r="FM315" i="7"/>
  <c r="FL315" i="7"/>
  <c r="FK315" i="7"/>
  <c r="FJ315" i="7"/>
  <c r="FI315" i="7"/>
  <c r="FH315" i="7"/>
  <c r="FG315" i="7"/>
  <c r="FF315" i="7"/>
  <c r="FE315" i="7"/>
  <c r="FD315" i="7"/>
  <c r="FC315" i="7"/>
  <c r="FB315" i="7"/>
  <c r="FA315" i="7"/>
  <c r="EZ315" i="7"/>
  <c r="EY315" i="7"/>
  <c r="EX315" i="7"/>
  <c r="EW315" i="7"/>
  <c r="EV315" i="7"/>
  <c r="EU315" i="7"/>
  <c r="ET315" i="7"/>
  <c r="ES315" i="7"/>
  <c r="ER315" i="7"/>
  <c r="EQ315" i="7"/>
  <c r="EP315" i="7"/>
  <c r="EO315" i="7"/>
  <c r="EN315" i="7"/>
  <c r="EM315" i="7"/>
  <c r="EL315" i="7"/>
  <c r="EK315" i="7"/>
  <c r="EJ315" i="7"/>
  <c r="EI315" i="7"/>
  <c r="EH315" i="7"/>
  <c r="EG315" i="7"/>
  <c r="EF315" i="7"/>
  <c r="ED315" i="7"/>
  <c r="EC315" i="7"/>
  <c r="EB315" i="7"/>
  <c r="EA315" i="7"/>
  <c r="DZ315" i="7"/>
  <c r="DY315" i="7"/>
  <c r="DX315" i="7"/>
  <c r="DW315" i="7"/>
  <c r="DV315" i="7"/>
  <c r="DU315" i="7"/>
  <c r="DT315" i="7"/>
  <c r="DS315" i="7"/>
  <c r="DR315" i="7"/>
  <c r="DQ315" i="7"/>
  <c r="DP315" i="7"/>
  <c r="DO315" i="7"/>
  <c r="DN315" i="7"/>
  <c r="DM315" i="7"/>
  <c r="DL315" i="7"/>
  <c r="DK315" i="7"/>
  <c r="DJ315" i="7"/>
  <c r="DI315" i="7"/>
  <c r="DH315" i="7"/>
  <c r="DG315" i="7"/>
  <c r="DF315" i="7"/>
  <c r="DE315" i="7"/>
  <c r="DD315" i="7"/>
  <c r="DC315" i="7"/>
  <c r="DB315" i="7"/>
  <c r="DA315" i="7"/>
  <c r="CZ315" i="7"/>
  <c r="CY315" i="7"/>
  <c r="CX315" i="7"/>
  <c r="CW315" i="7"/>
  <c r="CV315" i="7"/>
  <c r="CU315" i="7"/>
  <c r="CT315" i="7"/>
  <c r="CS315" i="7"/>
  <c r="CR315" i="7"/>
  <c r="CQ315" i="7"/>
  <c r="FV314" i="7"/>
  <c r="FU314" i="7"/>
  <c r="FT314" i="7"/>
  <c r="FS314" i="7"/>
  <c r="FR314" i="7"/>
  <c r="FQ314" i="7"/>
  <c r="FP314" i="7"/>
  <c r="FO314" i="7"/>
  <c r="FN314" i="7"/>
  <c r="FM314" i="7"/>
  <c r="FL314" i="7"/>
  <c r="FK314" i="7"/>
  <c r="FJ314" i="7"/>
  <c r="FI314" i="7"/>
  <c r="FH314" i="7"/>
  <c r="FG314" i="7"/>
  <c r="FF314" i="7"/>
  <c r="FE314" i="7"/>
  <c r="FD314" i="7"/>
  <c r="FC314" i="7"/>
  <c r="FB314" i="7"/>
  <c r="FA314" i="7"/>
  <c r="EZ314" i="7"/>
  <c r="EY314" i="7"/>
  <c r="EX314" i="7"/>
  <c r="EW314" i="7"/>
  <c r="EV314" i="7"/>
  <c r="EU314" i="7"/>
  <c r="ET314" i="7"/>
  <c r="ES314" i="7"/>
  <c r="ER314" i="7"/>
  <c r="EQ314" i="7"/>
  <c r="EP314" i="7"/>
  <c r="EO314" i="7"/>
  <c r="EN314" i="7"/>
  <c r="EM314" i="7"/>
  <c r="EL314" i="7"/>
  <c r="EK314" i="7"/>
  <c r="EJ314" i="7"/>
  <c r="EI314" i="7"/>
  <c r="EH314" i="7"/>
  <c r="EG314" i="7"/>
  <c r="EF314" i="7"/>
  <c r="ED314" i="7"/>
  <c r="EC314" i="7"/>
  <c r="EB314" i="7"/>
  <c r="EA314" i="7"/>
  <c r="DZ314" i="7"/>
  <c r="DY314" i="7"/>
  <c r="DX314" i="7"/>
  <c r="DW314" i="7"/>
  <c r="DV314" i="7"/>
  <c r="DU314" i="7"/>
  <c r="DT314" i="7"/>
  <c r="DS314" i="7"/>
  <c r="DR314" i="7"/>
  <c r="DQ314" i="7"/>
  <c r="DP314" i="7"/>
  <c r="DO314" i="7"/>
  <c r="DN314" i="7"/>
  <c r="DM314" i="7"/>
  <c r="DL314" i="7"/>
  <c r="DK314" i="7"/>
  <c r="DJ314" i="7"/>
  <c r="DI314" i="7"/>
  <c r="DH314" i="7"/>
  <c r="DG314" i="7"/>
  <c r="DF314" i="7"/>
  <c r="DE314" i="7"/>
  <c r="DD314" i="7"/>
  <c r="DC314" i="7"/>
  <c r="DB314" i="7"/>
  <c r="DA314" i="7"/>
  <c r="CZ314" i="7"/>
  <c r="CY314" i="7"/>
  <c r="CX314" i="7"/>
  <c r="CW314" i="7"/>
  <c r="CV314" i="7"/>
  <c r="CU314" i="7"/>
  <c r="CT314" i="7"/>
  <c r="CS314" i="7"/>
  <c r="CR314" i="7"/>
  <c r="CQ314" i="7"/>
  <c r="FV313" i="7"/>
  <c r="FU313" i="7"/>
  <c r="FT313" i="7"/>
  <c r="FS313" i="7"/>
  <c r="FR313" i="7"/>
  <c r="FQ313" i="7"/>
  <c r="FP313" i="7"/>
  <c r="FO313" i="7"/>
  <c r="FN313" i="7"/>
  <c r="FM313" i="7"/>
  <c r="FL313" i="7"/>
  <c r="FK313" i="7"/>
  <c r="FJ313" i="7"/>
  <c r="FI313" i="7"/>
  <c r="FH313" i="7"/>
  <c r="FG313" i="7"/>
  <c r="FF313" i="7"/>
  <c r="FE313" i="7"/>
  <c r="FD313" i="7"/>
  <c r="FC313" i="7"/>
  <c r="FB313" i="7"/>
  <c r="FA313" i="7"/>
  <c r="EZ313" i="7"/>
  <c r="EY313" i="7"/>
  <c r="EX313" i="7"/>
  <c r="EW313" i="7"/>
  <c r="EV313" i="7"/>
  <c r="EU313" i="7"/>
  <c r="ET313" i="7"/>
  <c r="ES313" i="7"/>
  <c r="ER313" i="7"/>
  <c r="EQ313" i="7"/>
  <c r="EP313" i="7"/>
  <c r="EO313" i="7"/>
  <c r="EN313" i="7"/>
  <c r="EM313" i="7"/>
  <c r="EL313" i="7"/>
  <c r="EK313" i="7"/>
  <c r="EJ313" i="7"/>
  <c r="EI313" i="7"/>
  <c r="EH313" i="7"/>
  <c r="EG313" i="7"/>
  <c r="EF313" i="7"/>
  <c r="ED313" i="7"/>
  <c r="EC313" i="7"/>
  <c r="EB313" i="7"/>
  <c r="EA313" i="7"/>
  <c r="DZ313" i="7"/>
  <c r="DY313" i="7"/>
  <c r="DX313" i="7"/>
  <c r="DW313" i="7"/>
  <c r="DV313" i="7"/>
  <c r="DU313" i="7"/>
  <c r="DT313" i="7"/>
  <c r="DS313" i="7"/>
  <c r="DR313" i="7"/>
  <c r="DQ313" i="7"/>
  <c r="DP313" i="7"/>
  <c r="DO313" i="7"/>
  <c r="DN313" i="7"/>
  <c r="DM313" i="7"/>
  <c r="DL313" i="7"/>
  <c r="DK313" i="7"/>
  <c r="DJ313" i="7"/>
  <c r="DI313" i="7"/>
  <c r="DH313" i="7"/>
  <c r="DG313" i="7"/>
  <c r="DF313" i="7"/>
  <c r="DE313" i="7"/>
  <c r="DD313" i="7"/>
  <c r="DC313" i="7"/>
  <c r="DB313" i="7"/>
  <c r="DA313" i="7"/>
  <c r="CZ313" i="7"/>
  <c r="CY313" i="7"/>
  <c r="CX313" i="7"/>
  <c r="CW313" i="7"/>
  <c r="CV313" i="7"/>
  <c r="CU313" i="7"/>
  <c r="CT313" i="7"/>
  <c r="CS313" i="7"/>
  <c r="CR313" i="7"/>
  <c r="CQ313" i="7"/>
  <c r="FV312" i="7"/>
  <c r="FU312" i="7"/>
  <c r="FT312" i="7"/>
  <c r="FS312" i="7"/>
  <c r="FR312" i="7"/>
  <c r="FQ312" i="7"/>
  <c r="FP312" i="7"/>
  <c r="FO312" i="7"/>
  <c r="FN312" i="7"/>
  <c r="FM312" i="7"/>
  <c r="FL312" i="7"/>
  <c r="FK312" i="7"/>
  <c r="FJ312" i="7"/>
  <c r="FI312" i="7"/>
  <c r="FH312" i="7"/>
  <c r="FG312" i="7"/>
  <c r="FF312" i="7"/>
  <c r="FE312" i="7"/>
  <c r="FD312" i="7"/>
  <c r="FC312" i="7"/>
  <c r="FB312" i="7"/>
  <c r="FA312" i="7"/>
  <c r="EZ312" i="7"/>
  <c r="EY312" i="7"/>
  <c r="EX312" i="7"/>
  <c r="EW312" i="7"/>
  <c r="EV312" i="7"/>
  <c r="EU312" i="7"/>
  <c r="ET312" i="7"/>
  <c r="ES312" i="7"/>
  <c r="ER312" i="7"/>
  <c r="EQ312" i="7"/>
  <c r="EP312" i="7"/>
  <c r="EO312" i="7"/>
  <c r="EN312" i="7"/>
  <c r="EM312" i="7"/>
  <c r="EL312" i="7"/>
  <c r="EK312" i="7"/>
  <c r="EJ312" i="7"/>
  <c r="EI312" i="7"/>
  <c r="EH312" i="7"/>
  <c r="EG312" i="7"/>
  <c r="EF312" i="7"/>
  <c r="ED312" i="7"/>
  <c r="EC312" i="7"/>
  <c r="EB312" i="7"/>
  <c r="EA312" i="7"/>
  <c r="DZ312" i="7"/>
  <c r="DY312" i="7"/>
  <c r="DX312" i="7"/>
  <c r="DW312" i="7"/>
  <c r="DV312" i="7"/>
  <c r="DU312" i="7"/>
  <c r="DT312" i="7"/>
  <c r="DS312" i="7"/>
  <c r="DR312" i="7"/>
  <c r="DQ312" i="7"/>
  <c r="DP312" i="7"/>
  <c r="DO312" i="7"/>
  <c r="DN312" i="7"/>
  <c r="DM312" i="7"/>
  <c r="DL312" i="7"/>
  <c r="DK312" i="7"/>
  <c r="DJ312" i="7"/>
  <c r="DI312" i="7"/>
  <c r="DH312" i="7"/>
  <c r="DG312" i="7"/>
  <c r="DF312" i="7"/>
  <c r="DE312" i="7"/>
  <c r="DD312" i="7"/>
  <c r="DC312" i="7"/>
  <c r="DB312" i="7"/>
  <c r="DA312" i="7"/>
  <c r="CZ312" i="7"/>
  <c r="CY312" i="7"/>
  <c r="CX312" i="7"/>
  <c r="CW312" i="7"/>
  <c r="CV312" i="7"/>
  <c r="CU312" i="7"/>
  <c r="CT312" i="7"/>
  <c r="CS312" i="7"/>
  <c r="CR312" i="7"/>
  <c r="CQ312" i="7"/>
  <c r="FV311" i="7"/>
  <c r="FU311" i="7"/>
  <c r="FT311" i="7"/>
  <c r="FS311" i="7"/>
  <c r="FR311" i="7"/>
  <c r="FQ311" i="7"/>
  <c r="FP311" i="7"/>
  <c r="FO311" i="7"/>
  <c r="FN311" i="7"/>
  <c r="FM311" i="7"/>
  <c r="FL311" i="7"/>
  <c r="FK311" i="7"/>
  <c r="FJ311" i="7"/>
  <c r="FI311" i="7"/>
  <c r="FH311" i="7"/>
  <c r="FG311" i="7"/>
  <c r="FF311" i="7"/>
  <c r="FE311" i="7"/>
  <c r="FD311" i="7"/>
  <c r="FC311" i="7"/>
  <c r="FB311" i="7"/>
  <c r="FA311" i="7"/>
  <c r="EZ311" i="7"/>
  <c r="EY311" i="7"/>
  <c r="EX311" i="7"/>
  <c r="EW311" i="7"/>
  <c r="EV311" i="7"/>
  <c r="EU311" i="7"/>
  <c r="ET311" i="7"/>
  <c r="ES311" i="7"/>
  <c r="ER311" i="7"/>
  <c r="EQ311" i="7"/>
  <c r="EP311" i="7"/>
  <c r="EO311" i="7"/>
  <c r="EN311" i="7"/>
  <c r="EM311" i="7"/>
  <c r="EL311" i="7"/>
  <c r="EK311" i="7"/>
  <c r="EJ311" i="7"/>
  <c r="EI311" i="7"/>
  <c r="EH311" i="7"/>
  <c r="EG311" i="7"/>
  <c r="EF311" i="7"/>
  <c r="ED311" i="7"/>
  <c r="EC311" i="7"/>
  <c r="EB311" i="7"/>
  <c r="EA311" i="7"/>
  <c r="DZ311" i="7"/>
  <c r="DY311" i="7"/>
  <c r="DX311" i="7"/>
  <c r="DW311" i="7"/>
  <c r="DV311" i="7"/>
  <c r="DU311" i="7"/>
  <c r="DT311" i="7"/>
  <c r="DS311" i="7"/>
  <c r="DR311" i="7"/>
  <c r="DQ311" i="7"/>
  <c r="DP311" i="7"/>
  <c r="DO311" i="7"/>
  <c r="DN311" i="7"/>
  <c r="DM311" i="7"/>
  <c r="DL311" i="7"/>
  <c r="DK311" i="7"/>
  <c r="DJ311" i="7"/>
  <c r="DI311" i="7"/>
  <c r="DH311" i="7"/>
  <c r="DG311" i="7"/>
  <c r="DF311" i="7"/>
  <c r="DE311" i="7"/>
  <c r="DD311" i="7"/>
  <c r="DC311" i="7"/>
  <c r="DB311" i="7"/>
  <c r="DA311" i="7"/>
  <c r="CZ311" i="7"/>
  <c r="CY311" i="7"/>
  <c r="CX311" i="7"/>
  <c r="CW311" i="7"/>
  <c r="CV311" i="7"/>
  <c r="CU311" i="7"/>
  <c r="CT311" i="7"/>
  <c r="CS311" i="7"/>
  <c r="CR311" i="7"/>
  <c r="CQ311" i="7"/>
  <c r="FV310" i="7"/>
  <c r="FU310" i="7"/>
  <c r="FT310" i="7"/>
  <c r="FS310" i="7"/>
  <c r="FR310" i="7"/>
  <c r="FQ310" i="7"/>
  <c r="FP310" i="7"/>
  <c r="FO310" i="7"/>
  <c r="FN310" i="7"/>
  <c r="FM310" i="7"/>
  <c r="FL310" i="7"/>
  <c r="FK310" i="7"/>
  <c r="FJ310" i="7"/>
  <c r="FI310" i="7"/>
  <c r="FH310" i="7"/>
  <c r="FG310" i="7"/>
  <c r="FF310" i="7"/>
  <c r="FE310" i="7"/>
  <c r="FD310" i="7"/>
  <c r="FC310" i="7"/>
  <c r="FB310" i="7"/>
  <c r="FA310" i="7"/>
  <c r="EZ310" i="7"/>
  <c r="EY310" i="7"/>
  <c r="EX310" i="7"/>
  <c r="EW310" i="7"/>
  <c r="EV310" i="7"/>
  <c r="EU310" i="7"/>
  <c r="ET310" i="7"/>
  <c r="ES310" i="7"/>
  <c r="ER310" i="7"/>
  <c r="EQ310" i="7"/>
  <c r="EP310" i="7"/>
  <c r="EO310" i="7"/>
  <c r="EN310" i="7"/>
  <c r="EM310" i="7"/>
  <c r="EL310" i="7"/>
  <c r="EK310" i="7"/>
  <c r="EJ310" i="7"/>
  <c r="EI310" i="7"/>
  <c r="EH310" i="7"/>
  <c r="EG310" i="7"/>
  <c r="EF310" i="7"/>
  <c r="ED310" i="7"/>
  <c r="EC310" i="7"/>
  <c r="EB310" i="7"/>
  <c r="EA310" i="7"/>
  <c r="DZ310" i="7"/>
  <c r="DY310" i="7"/>
  <c r="DX310" i="7"/>
  <c r="DW310" i="7"/>
  <c r="DV310" i="7"/>
  <c r="DU310" i="7"/>
  <c r="DT310" i="7"/>
  <c r="DS310" i="7"/>
  <c r="DR310" i="7"/>
  <c r="DQ310" i="7"/>
  <c r="DP310" i="7"/>
  <c r="DO310" i="7"/>
  <c r="DN310" i="7"/>
  <c r="DM310" i="7"/>
  <c r="DL310" i="7"/>
  <c r="DK310" i="7"/>
  <c r="DJ310" i="7"/>
  <c r="DI310" i="7"/>
  <c r="DH310" i="7"/>
  <c r="DG310" i="7"/>
  <c r="DF310" i="7"/>
  <c r="DE310" i="7"/>
  <c r="DD310" i="7"/>
  <c r="DC310" i="7"/>
  <c r="DB310" i="7"/>
  <c r="DA310" i="7"/>
  <c r="CZ310" i="7"/>
  <c r="CY310" i="7"/>
  <c r="CX310" i="7"/>
  <c r="CW310" i="7"/>
  <c r="CV310" i="7"/>
  <c r="CU310" i="7"/>
  <c r="CT310" i="7"/>
  <c r="CS310" i="7"/>
  <c r="CR310" i="7"/>
  <c r="CQ310" i="7"/>
  <c r="FV309" i="7"/>
  <c r="FU309" i="7"/>
  <c r="FT309" i="7"/>
  <c r="FS309" i="7"/>
  <c r="FR309" i="7"/>
  <c r="FQ309" i="7"/>
  <c r="FP309" i="7"/>
  <c r="FO309" i="7"/>
  <c r="FN309" i="7"/>
  <c r="FM309" i="7"/>
  <c r="FL309" i="7"/>
  <c r="FK309" i="7"/>
  <c r="FJ309" i="7"/>
  <c r="FI309" i="7"/>
  <c r="FH309" i="7"/>
  <c r="FG309" i="7"/>
  <c r="FF309" i="7"/>
  <c r="FE309" i="7"/>
  <c r="FD309" i="7"/>
  <c r="FC309" i="7"/>
  <c r="FB309" i="7"/>
  <c r="FA309" i="7"/>
  <c r="EZ309" i="7"/>
  <c r="EY309" i="7"/>
  <c r="EX309" i="7"/>
  <c r="EW309" i="7"/>
  <c r="EV309" i="7"/>
  <c r="EU309" i="7"/>
  <c r="ET309" i="7"/>
  <c r="ES309" i="7"/>
  <c r="ER309" i="7"/>
  <c r="EQ309" i="7"/>
  <c r="EP309" i="7"/>
  <c r="EO309" i="7"/>
  <c r="EN309" i="7"/>
  <c r="EM309" i="7"/>
  <c r="EL309" i="7"/>
  <c r="EK309" i="7"/>
  <c r="EJ309" i="7"/>
  <c r="EI309" i="7"/>
  <c r="EH309" i="7"/>
  <c r="EG309" i="7"/>
  <c r="EF309" i="7"/>
  <c r="ED309" i="7"/>
  <c r="EC309" i="7"/>
  <c r="EB309" i="7"/>
  <c r="EA309" i="7"/>
  <c r="DZ309" i="7"/>
  <c r="DY309" i="7"/>
  <c r="DX309" i="7"/>
  <c r="DW309" i="7"/>
  <c r="DV309" i="7"/>
  <c r="DU309" i="7"/>
  <c r="DT309" i="7"/>
  <c r="DS309" i="7"/>
  <c r="DR309" i="7"/>
  <c r="DQ309" i="7"/>
  <c r="DP309" i="7"/>
  <c r="DO309" i="7"/>
  <c r="DN309" i="7"/>
  <c r="DM309" i="7"/>
  <c r="DL309" i="7"/>
  <c r="DK309" i="7"/>
  <c r="DJ309" i="7"/>
  <c r="DI309" i="7"/>
  <c r="DH309" i="7"/>
  <c r="DG309" i="7"/>
  <c r="DF309" i="7"/>
  <c r="DE309" i="7"/>
  <c r="DD309" i="7"/>
  <c r="DC309" i="7"/>
  <c r="DB309" i="7"/>
  <c r="DA309" i="7"/>
  <c r="CZ309" i="7"/>
  <c r="CY309" i="7"/>
  <c r="CX309" i="7"/>
  <c r="CW309" i="7"/>
  <c r="CV309" i="7"/>
  <c r="CU309" i="7"/>
  <c r="CT309" i="7"/>
  <c r="CS309" i="7"/>
  <c r="CR309" i="7"/>
  <c r="CQ309" i="7"/>
  <c r="FV308" i="7"/>
  <c r="FU308" i="7"/>
  <c r="FT308" i="7"/>
  <c r="FS308" i="7"/>
  <c r="FR308" i="7"/>
  <c r="FQ308" i="7"/>
  <c r="FP308" i="7"/>
  <c r="FO308" i="7"/>
  <c r="FN308" i="7"/>
  <c r="FM308" i="7"/>
  <c r="FL308" i="7"/>
  <c r="FK308" i="7"/>
  <c r="FJ308" i="7"/>
  <c r="FI308" i="7"/>
  <c r="FH308" i="7"/>
  <c r="FG308" i="7"/>
  <c r="FF308" i="7"/>
  <c r="FE308" i="7"/>
  <c r="FD308" i="7"/>
  <c r="FC308" i="7"/>
  <c r="FB308" i="7"/>
  <c r="FA308" i="7"/>
  <c r="EZ308" i="7"/>
  <c r="EY308" i="7"/>
  <c r="EX308" i="7"/>
  <c r="EW308" i="7"/>
  <c r="EV308" i="7"/>
  <c r="EU308" i="7"/>
  <c r="ET308" i="7"/>
  <c r="ES308" i="7"/>
  <c r="ER308" i="7"/>
  <c r="EQ308" i="7"/>
  <c r="EP308" i="7"/>
  <c r="EO308" i="7"/>
  <c r="EN308" i="7"/>
  <c r="EM308" i="7"/>
  <c r="EL308" i="7"/>
  <c r="EK308" i="7"/>
  <c r="EJ308" i="7"/>
  <c r="EI308" i="7"/>
  <c r="EH308" i="7"/>
  <c r="EG308" i="7"/>
  <c r="EF308" i="7"/>
  <c r="ED308" i="7"/>
  <c r="EC308" i="7"/>
  <c r="EB308" i="7"/>
  <c r="EA308" i="7"/>
  <c r="DZ308" i="7"/>
  <c r="DY308" i="7"/>
  <c r="DX308" i="7"/>
  <c r="DW308" i="7"/>
  <c r="DV308" i="7"/>
  <c r="DU308" i="7"/>
  <c r="DT308" i="7"/>
  <c r="DS308" i="7"/>
  <c r="DR308" i="7"/>
  <c r="DQ308" i="7"/>
  <c r="DP308" i="7"/>
  <c r="DO308" i="7"/>
  <c r="DN308" i="7"/>
  <c r="DM308" i="7"/>
  <c r="DL308" i="7"/>
  <c r="DK308" i="7"/>
  <c r="DJ308" i="7"/>
  <c r="DI308" i="7"/>
  <c r="DH308" i="7"/>
  <c r="DG308" i="7"/>
  <c r="DF308" i="7"/>
  <c r="DE308" i="7"/>
  <c r="DD308" i="7"/>
  <c r="DC308" i="7"/>
  <c r="DB308" i="7"/>
  <c r="DA308" i="7"/>
  <c r="CZ308" i="7"/>
  <c r="CY308" i="7"/>
  <c r="CX308" i="7"/>
  <c r="CW308" i="7"/>
  <c r="CV308" i="7"/>
  <c r="CU308" i="7"/>
  <c r="CT308" i="7"/>
  <c r="CS308" i="7"/>
  <c r="CR308" i="7"/>
  <c r="CQ308" i="7"/>
  <c r="FV307" i="7"/>
  <c r="FU307" i="7"/>
  <c r="FT307" i="7"/>
  <c r="FS307" i="7"/>
  <c r="FR307" i="7"/>
  <c r="FQ307" i="7"/>
  <c r="FP307" i="7"/>
  <c r="FO307" i="7"/>
  <c r="FN307" i="7"/>
  <c r="FM307" i="7"/>
  <c r="FL307" i="7"/>
  <c r="FK307" i="7"/>
  <c r="FJ307" i="7"/>
  <c r="FI307" i="7"/>
  <c r="FH307" i="7"/>
  <c r="FG307" i="7"/>
  <c r="FF307" i="7"/>
  <c r="FE307" i="7"/>
  <c r="FD307" i="7"/>
  <c r="FC307" i="7"/>
  <c r="FB307" i="7"/>
  <c r="FA307" i="7"/>
  <c r="EZ307" i="7"/>
  <c r="EY307" i="7"/>
  <c r="EX307" i="7"/>
  <c r="EW307" i="7"/>
  <c r="EV307" i="7"/>
  <c r="EU307" i="7"/>
  <c r="ET307" i="7"/>
  <c r="ES307" i="7"/>
  <c r="ER307" i="7"/>
  <c r="EQ307" i="7"/>
  <c r="EP307" i="7"/>
  <c r="EO307" i="7"/>
  <c r="EN307" i="7"/>
  <c r="EM307" i="7"/>
  <c r="EL307" i="7"/>
  <c r="EK307" i="7"/>
  <c r="EJ307" i="7"/>
  <c r="EI307" i="7"/>
  <c r="EH307" i="7"/>
  <c r="EG307" i="7"/>
  <c r="EF307" i="7"/>
  <c r="ED307" i="7"/>
  <c r="EC307" i="7"/>
  <c r="EB307" i="7"/>
  <c r="EA307" i="7"/>
  <c r="DZ307" i="7"/>
  <c r="DY307" i="7"/>
  <c r="DX307" i="7"/>
  <c r="DW307" i="7"/>
  <c r="DV307" i="7"/>
  <c r="DU307" i="7"/>
  <c r="DT307" i="7"/>
  <c r="DS307" i="7"/>
  <c r="DR307" i="7"/>
  <c r="DQ307" i="7"/>
  <c r="DP307" i="7"/>
  <c r="DO307" i="7"/>
  <c r="DN307" i="7"/>
  <c r="DM307" i="7"/>
  <c r="DL307" i="7"/>
  <c r="DK307" i="7"/>
  <c r="DJ307" i="7"/>
  <c r="DI307" i="7"/>
  <c r="DH307" i="7"/>
  <c r="DG307" i="7"/>
  <c r="DF307" i="7"/>
  <c r="DE307" i="7"/>
  <c r="DD307" i="7"/>
  <c r="DC307" i="7"/>
  <c r="DB307" i="7"/>
  <c r="DA307" i="7"/>
  <c r="CZ307" i="7"/>
  <c r="CY307" i="7"/>
  <c r="CX307" i="7"/>
  <c r="CW307" i="7"/>
  <c r="CV307" i="7"/>
  <c r="CU307" i="7"/>
  <c r="CT307" i="7"/>
  <c r="CS307" i="7"/>
  <c r="CR307" i="7"/>
  <c r="CQ307" i="7"/>
  <c r="FV306" i="7"/>
  <c r="FU306" i="7"/>
  <c r="FT306" i="7"/>
  <c r="FS306" i="7"/>
  <c r="FR306" i="7"/>
  <c r="FQ306" i="7"/>
  <c r="FP306" i="7"/>
  <c r="FO306" i="7"/>
  <c r="FN306" i="7"/>
  <c r="FM306" i="7"/>
  <c r="FL306" i="7"/>
  <c r="FK306" i="7"/>
  <c r="FJ306" i="7"/>
  <c r="FI306" i="7"/>
  <c r="FH306" i="7"/>
  <c r="FG306" i="7"/>
  <c r="FF306" i="7"/>
  <c r="FE306" i="7"/>
  <c r="FD306" i="7"/>
  <c r="FC306" i="7"/>
  <c r="FB306" i="7"/>
  <c r="FA306" i="7"/>
  <c r="EZ306" i="7"/>
  <c r="EY306" i="7"/>
  <c r="EX306" i="7"/>
  <c r="EW306" i="7"/>
  <c r="EV306" i="7"/>
  <c r="EU306" i="7"/>
  <c r="ET306" i="7"/>
  <c r="ES306" i="7"/>
  <c r="ER306" i="7"/>
  <c r="EQ306" i="7"/>
  <c r="EP306" i="7"/>
  <c r="EO306" i="7"/>
  <c r="EN306" i="7"/>
  <c r="EM306" i="7"/>
  <c r="EL306" i="7"/>
  <c r="EK306" i="7"/>
  <c r="EJ306" i="7"/>
  <c r="EI306" i="7"/>
  <c r="EH306" i="7"/>
  <c r="EG306" i="7"/>
  <c r="EF306" i="7"/>
  <c r="ED306" i="7"/>
  <c r="EC306" i="7"/>
  <c r="EB306" i="7"/>
  <c r="EA306" i="7"/>
  <c r="DZ306" i="7"/>
  <c r="DY306" i="7"/>
  <c r="DX306" i="7"/>
  <c r="DW306" i="7"/>
  <c r="DV306" i="7"/>
  <c r="DU306" i="7"/>
  <c r="DT306" i="7"/>
  <c r="DS306" i="7"/>
  <c r="DR306" i="7"/>
  <c r="DQ306" i="7"/>
  <c r="DP306" i="7"/>
  <c r="DO306" i="7"/>
  <c r="DN306" i="7"/>
  <c r="DM306" i="7"/>
  <c r="DL306" i="7"/>
  <c r="DK306" i="7"/>
  <c r="DJ306" i="7"/>
  <c r="DI306" i="7"/>
  <c r="DH306" i="7"/>
  <c r="DG306" i="7"/>
  <c r="DF306" i="7"/>
  <c r="DE306" i="7"/>
  <c r="DD306" i="7"/>
  <c r="DC306" i="7"/>
  <c r="DB306" i="7"/>
  <c r="DA306" i="7"/>
  <c r="CZ306" i="7"/>
  <c r="CY306" i="7"/>
  <c r="CX306" i="7"/>
  <c r="CW306" i="7"/>
  <c r="CV306" i="7"/>
  <c r="CU306" i="7"/>
  <c r="CT306" i="7"/>
  <c r="CS306" i="7"/>
  <c r="CR306" i="7"/>
  <c r="CQ306" i="7"/>
  <c r="FV305" i="7"/>
  <c r="FU305" i="7"/>
  <c r="FT305" i="7"/>
  <c r="FS305" i="7"/>
  <c r="FR305" i="7"/>
  <c r="FQ305" i="7"/>
  <c r="FP305" i="7"/>
  <c r="FO305" i="7"/>
  <c r="FN305" i="7"/>
  <c r="FM305" i="7"/>
  <c r="FL305" i="7"/>
  <c r="FK305" i="7"/>
  <c r="FJ305" i="7"/>
  <c r="FI305" i="7"/>
  <c r="FH305" i="7"/>
  <c r="FG305" i="7"/>
  <c r="FF305" i="7"/>
  <c r="FE305" i="7"/>
  <c r="FD305" i="7"/>
  <c r="FC305" i="7"/>
  <c r="FB305" i="7"/>
  <c r="FA305" i="7"/>
  <c r="EZ305" i="7"/>
  <c r="EY305" i="7"/>
  <c r="EX305" i="7"/>
  <c r="EW305" i="7"/>
  <c r="EV305" i="7"/>
  <c r="EU305" i="7"/>
  <c r="ET305" i="7"/>
  <c r="ES305" i="7"/>
  <c r="ER305" i="7"/>
  <c r="EQ305" i="7"/>
  <c r="EP305" i="7"/>
  <c r="EO305" i="7"/>
  <c r="EN305" i="7"/>
  <c r="EM305" i="7"/>
  <c r="EL305" i="7"/>
  <c r="EK305" i="7"/>
  <c r="EJ305" i="7"/>
  <c r="EI305" i="7"/>
  <c r="EH305" i="7"/>
  <c r="EG305" i="7"/>
  <c r="EF305" i="7"/>
  <c r="ED305" i="7"/>
  <c r="EC305" i="7"/>
  <c r="EB305" i="7"/>
  <c r="EA305" i="7"/>
  <c r="DZ305" i="7"/>
  <c r="DY305" i="7"/>
  <c r="DX305" i="7"/>
  <c r="DW305" i="7"/>
  <c r="DV305" i="7"/>
  <c r="DU305" i="7"/>
  <c r="DT305" i="7"/>
  <c r="DS305" i="7"/>
  <c r="DR305" i="7"/>
  <c r="DQ305" i="7"/>
  <c r="DP305" i="7"/>
  <c r="DO305" i="7"/>
  <c r="DN305" i="7"/>
  <c r="DM305" i="7"/>
  <c r="DL305" i="7"/>
  <c r="DK305" i="7"/>
  <c r="DJ305" i="7"/>
  <c r="DI305" i="7"/>
  <c r="DH305" i="7"/>
  <c r="DG305" i="7"/>
  <c r="DF305" i="7"/>
  <c r="DE305" i="7"/>
  <c r="DD305" i="7"/>
  <c r="DC305" i="7"/>
  <c r="DB305" i="7"/>
  <c r="DA305" i="7"/>
  <c r="CZ305" i="7"/>
  <c r="CY305" i="7"/>
  <c r="CX305" i="7"/>
  <c r="CW305" i="7"/>
  <c r="CV305" i="7"/>
  <c r="CU305" i="7"/>
  <c r="CT305" i="7"/>
  <c r="CS305" i="7"/>
  <c r="CR305" i="7"/>
  <c r="CQ305" i="7"/>
  <c r="FV304" i="7"/>
  <c r="FU304" i="7"/>
  <c r="FT304" i="7"/>
  <c r="FS304" i="7"/>
  <c r="FR304" i="7"/>
  <c r="FQ304" i="7"/>
  <c r="FP304" i="7"/>
  <c r="FO304" i="7"/>
  <c r="FN304" i="7"/>
  <c r="FM304" i="7"/>
  <c r="FL304" i="7"/>
  <c r="FK304" i="7"/>
  <c r="FJ304" i="7"/>
  <c r="FI304" i="7"/>
  <c r="FH304" i="7"/>
  <c r="FG304" i="7"/>
  <c r="FF304" i="7"/>
  <c r="FE304" i="7"/>
  <c r="FD304" i="7"/>
  <c r="FC304" i="7"/>
  <c r="FB304" i="7"/>
  <c r="FA304" i="7"/>
  <c r="EZ304" i="7"/>
  <c r="EY304" i="7"/>
  <c r="EX304" i="7"/>
  <c r="EW304" i="7"/>
  <c r="EV304" i="7"/>
  <c r="EU304" i="7"/>
  <c r="ET304" i="7"/>
  <c r="ES304" i="7"/>
  <c r="ER304" i="7"/>
  <c r="EQ304" i="7"/>
  <c r="EP304" i="7"/>
  <c r="EO304" i="7"/>
  <c r="EN304" i="7"/>
  <c r="EM304" i="7"/>
  <c r="EL304" i="7"/>
  <c r="EK304" i="7"/>
  <c r="EJ304" i="7"/>
  <c r="EI304" i="7"/>
  <c r="EH304" i="7"/>
  <c r="EG304" i="7"/>
  <c r="EF304" i="7"/>
  <c r="ED304" i="7"/>
  <c r="EC304" i="7"/>
  <c r="EB304" i="7"/>
  <c r="EA304" i="7"/>
  <c r="DZ304" i="7"/>
  <c r="DY304" i="7"/>
  <c r="DX304" i="7"/>
  <c r="DW304" i="7"/>
  <c r="DV304" i="7"/>
  <c r="DU304" i="7"/>
  <c r="DT304" i="7"/>
  <c r="DS304" i="7"/>
  <c r="DR304" i="7"/>
  <c r="DQ304" i="7"/>
  <c r="DP304" i="7"/>
  <c r="DO304" i="7"/>
  <c r="DN304" i="7"/>
  <c r="DM304" i="7"/>
  <c r="DL304" i="7"/>
  <c r="DK304" i="7"/>
  <c r="DJ304" i="7"/>
  <c r="DI304" i="7"/>
  <c r="DH304" i="7"/>
  <c r="DG304" i="7"/>
  <c r="DF304" i="7"/>
  <c r="DE304" i="7"/>
  <c r="DD304" i="7"/>
  <c r="DC304" i="7"/>
  <c r="DB304" i="7"/>
  <c r="DA304" i="7"/>
  <c r="CZ304" i="7"/>
  <c r="CY304" i="7"/>
  <c r="CX304" i="7"/>
  <c r="CW304" i="7"/>
  <c r="CV304" i="7"/>
  <c r="CU304" i="7"/>
  <c r="CT304" i="7"/>
  <c r="CS304" i="7"/>
  <c r="CR304" i="7"/>
  <c r="CQ304" i="7"/>
  <c r="FV303" i="7"/>
  <c r="FU303" i="7"/>
  <c r="FT303" i="7"/>
  <c r="FS303" i="7"/>
  <c r="FR303" i="7"/>
  <c r="FQ303" i="7"/>
  <c r="FP303" i="7"/>
  <c r="FO303" i="7"/>
  <c r="FN303" i="7"/>
  <c r="FM303" i="7"/>
  <c r="FL303" i="7"/>
  <c r="FK303" i="7"/>
  <c r="FJ303" i="7"/>
  <c r="FI303" i="7"/>
  <c r="FH303" i="7"/>
  <c r="FG303" i="7"/>
  <c r="FF303" i="7"/>
  <c r="FE303" i="7"/>
  <c r="FD303" i="7"/>
  <c r="FC303" i="7"/>
  <c r="FB303" i="7"/>
  <c r="FA303" i="7"/>
  <c r="EZ303" i="7"/>
  <c r="EY303" i="7"/>
  <c r="EX303" i="7"/>
  <c r="EW303" i="7"/>
  <c r="EV303" i="7"/>
  <c r="EU303" i="7"/>
  <c r="ET303" i="7"/>
  <c r="ES303" i="7"/>
  <c r="ER303" i="7"/>
  <c r="EQ303" i="7"/>
  <c r="EP303" i="7"/>
  <c r="EO303" i="7"/>
  <c r="EN303" i="7"/>
  <c r="EM303" i="7"/>
  <c r="EL303" i="7"/>
  <c r="EK303" i="7"/>
  <c r="EJ303" i="7"/>
  <c r="EI303" i="7"/>
  <c r="EH303" i="7"/>
  <c r="EG303" i="7"/>
  <c r="EF303" i="7"/>
  <c r="ED303" i="7"/>
  <c r="EC303" i="7"/>
  <c r="EB303" i="7"/>
  <c r="EA303" i="7"/>
  <c r="DZ303" i="7"/>
  <c r="DY303" i="7"/>
  <c r="DX303" i="7"/>
  <c r="DW303" i="7"/>
  <c r="DV303" i="7"/>
  <c r="DU303" i="7"/>
  <c r="DT303" i="7"/>
  <c r="DS303" i="7"/>
  <c r="DR303" i="7"/>
  <c r="DQ303" i="7"/>
  <c r="DP303" i="7"/>
  <c r="DO303" i="7"/>
  <c r="DN303" i="7"/>
  <c r="DM303" i="7"/>
  <c r="DL303" i="7"/>
  <c r="DK303" i="7"/>
  <c r="DJ303" i="7"/>
  <c r="DI303" i="7"/>
  <c r="DH303" i="7"/>
  <c r="DG303" i="7"/>
  <c r="DF303" i="7"/>
  <c r="DE303" i="7"/>
  <c r="DD303" i="7"/>
  <c r="DC303" i="7"/>
  <c r="DB303" i="7"/>
  <c r="DA303" i="7"/>
  <c r="CZ303" i="7"/>
  <c r="CY303" i="7"/>
  <c r="CX303" i="7"/>
  <c r="CW303" i="7"/>
  <c r="CV303" i="7"/>
  <c r="CU303" i="7"/>
  <c r="CT303" i="7"/>
  <c r="CS303" i="7"/>
  <c r="CR303" i="7"/>
  <c r="CQ303" i="7"/>
  <c r="FV302" i="7"/>
  <c r="FU302" i="7"/>
  <c r="FT302" i="7"/>
  <c r="FS302" i="7"/>
  <c r="FR302" i="7"/>
  <c r="FQ302" i="7"/>
  <c r="FP302" i="7"/>
  <c r="FO302" i="7"/>
  <c r="FN302" i="7"/>
  <c r="FM302" i="7"/>
  <c r="FL302" i="7"/>
  <c r="FK302" i="7"/>
  <c r="FJ302" i="7"/>
  <c r="FI302" i="7"/>
  <c r="FH302" i="7"/>
  <c r="FG302" i="7"/>
  <c r="FF302" i="7"/>
  <c r="FE302" i="7"/>
  <c r="FD302" i="7"/>
  <c r="FC302" i="7"/>
  <c r="FB302" i="7"/>
  <c r="FA302" i="7"/>
  <c r="EZ302" i="7"/>
  <c r="EY302" i="7"/>
  <c r="EX302" i="7"/>
  <c r="EW302" i="7"/>
  <c r="EV302" i="7"/>
  <c r="EU302" i="7"/>
  <c r="ET302" i="7"/>
  <c r="ES302" i="7"/>
  <c r="ER302" i="7"/>
  <c r="EQ302" i="7"/>
  <c r="EP302" i="7"/>
  <c r="EO302" i="7"/>
  <c r="EN302" i="7"/>
  <c r="EM302" i="7"/>
  <c r="EL302" i="7"/>
  <c r="EK302" i="7"/>
  <c r="EJ302" i="7"/>
  <c r="EI302" i="7"/>
  <c r="EH302" i="7"/>
  <c r="EG302" i="7"/>
  <c r="EF302" i="7"/>
  <c r="ED302" i="7"/>
  <c r="EC302" i="7"/>
  <c r="EB302" i="7"/>
  <c r="EA302" i="7"/>
  <c r="DZ302" i="7"/>
  <c r="DY302" i="7"/>
  <c r="DX302" i="7"/>
  <c r="DW302" i="7"/>
  <c r="DV302" i="7"/>
  <c r="DU302" i="7"/>
  <c r="DT302" i="7"/>
  <c r="DS302" i="7"/>
  <c r="DR302" i="7"/>
  <c r="DQ302" i="7"/>
  <c r="DP302" i="7"/>
  <c r="DO302" i="7"/>
  <c r="DN302" i="7"/>
  <c r="DM302" i="7"/>
  <c r="DL302" i="7"/>
  <c r="DK302" i="7"/>
  <c r="DJ302" i="7"/>
  <c r="DI302" i="7"/>
  <c r="DH302" i="7"/>
  <c r="DG302" i="7"/>
  <c r="DF302" i="7"/>
  <c r="DE302" i="7"/>
  <c r="DD302" i="7"/>
  <c r="DC302" i="7"/>
  <c r="DB302" i="7"/>
  <c r="DA302" i="7"/>
  <c r="CZ302" i="7"/>
  <c r="CY302" i="7"/>
  <c r="CX302" i="7"/>
  <c r="CW302" i="7"/>
  <c r="CV302" i="7"/>
  <c r="CU302" i="7"/>
  <c r="CT302" i="7"/>
  <c r="CS302" i="7"/>
  <c r="CR302" i="7"/>
  <c r="CQ302" i="7"/>
  <c r="FV301" i="7"/>
  <c r="FU301" i="7"/>
  <c r="FT301" i="7"/>
  <c r="FS301" i="7"/>
  <c r="FR301" i="7"/>
  <c r="FQ301" i="7"/>
  <c r="FP301" i="7"/>
  <c r="FO301" i="7"/>
  <c r="FN301" i="7"/>
  <c r="FM301" i="7"/>
  <c r="FL301" i="7"/>
  <c r="FK301" i="7"/>
  <c r="FJ301" i="7"/>
  <c r="FI301" i="7"/>
  <c r="FH301" i="7"/>
  <c r="FG301" i="7"/>
  <c r="FF301" i="7"/>
  <c r="FE301" i="7"/>
  <c r="FD301" i="7"/>
  <c r="FC301" i="7"/>
  <c r="FB301" i="7"/>
  <c r="FA301" i="7"/>
  <c r="EZ301" i="7"/>
  <c r="EY301" i="7"/>
  <c r="EX301" i="7"/>
  <c r="EW301" i="7"/>
  <c r="EV301" i="7"/>
  <c r="EU301" i="7"/>
  <c r="ET301" i="7"/>
  <c r="ES301" i="7"/>
  <c r="ER301" i="7"/>
  <c r="EQ301" i="7"/>
  <c r="EP301" i="7"/>
  <c r="EO301" i="7"/>
  <c r="EN301" i="7"/>
  <c r="EM301" i="7"/>
  <c r="EL301" i="7"/>
  <c r="EK301" i="7"/>
  <c r="EJ301" i="7"/>
  <c r="EI301" i="7"/>
  <c r="EH301" i="7"/>
  <c r="EG301" i="7"/>
  <c r="EF301" i="7"/>
  <c r="ED301" i="7"/>
  <c r="EC301" i="7"/>
  <c r="EB301" i="7"/>
  <c r="EA301" i="7"/>
  <c r="DZ301" i="7"/>
  <c r="DY301" i="7"/>
  <c r="DX301" i="7"/>
  <c r="DW301" i="7"/>
  <c r="DV301" i="7"/>
  <c r="DU301" i="7"/>
  <c r="DT301" i="7"/>
  <c r="DS301" i="7"/>
  <c r="DR301" i="7"/>
  <c r="DQ301" i="7"/>
  <c r="DP301" i="7"/>
  <c r="DO301" i="7"/>
  <c r="DN301" i="7"/>
  <c r="DM301" i="7"/>
  <c r="DL301" i="7"/>
  <c r="DK301" i="7"/>
  <c r="DJ301" i="7"/>
  <c r="DI301" i="7"/>
  <c r="DH301" i="7"/>
  <c r="DG301" i="7"/>
  <c r="DF301" i="7"/>
  <c r="DE301" i="7"/>
  <c r="DD301" i="7"/>
  <c r="DC301" i="7"/>
  <c r="DB301" i="7"/>
  <c r="DA301" i="7"/>
  <c r="CZ301" i="7"/>
  <c r="CY301" i="7"/>
  <c r="CX301" i="7"/>
  <c r="CW301" i="7"/>
  <c r="CV301" i="7"/>
  <c r="CU301" i="7"/>
  <c r="CT301" i="7"/>
  <c r="CS301" i="7"/>
  <c r="CR301" i="7"/>
  <c r="CQ301" i="7"/>
  <c r="FV300" i="7"/>
  <c r="FU300" i="7"/>
  <c r="FT300" i="7"/>
  <c r="FS300" i="7"/>
  <c r="FR300" i="7"/>
  <c r="FQ300" i="7"/>
  <c r="FP300" i="7"/>
  <c r="FO300" i="7"/>
  <c r="FN300" i="7"/>
  <c r="FM300" i="7"/>
  <c r="FL300" i="7"/>
  <c r="FK300" i="7"/>
  <c r="FJ300" i="7"/>
  <c r="FI300" i="7"/>
  <c r="FH300" i="7"/>
  <c r="FG300" i="7"/>
  <c r="FF300" i="7"/>
  <c r="FE300" i="7"/>
  <c r="FD300" i="7"/>
  <c r="FC300" i="7"/>
  <c r="FB300" i="7"/>
  <c r="FA300" i="7"/>
  <c r="EZ300" i="7"/>
  <c r="EY300" i="7"/>
  <c r="EX300" i="7"/>
  <c r="EW300" i="7"/>
  <c r="EV300" i="7"/>
  <c r="EU300" i="7"/>
  <c r="ET300" i="7"/>
  <c r="ES300" i="7"/>
  <c r="ER300" i="7"/>
  <c r="EQ300" i="7"/>
  <c r="EP300" i="7"/>
  <c r="EO300" i="7"/>
  <c r="EN300" i="7"/>
  <c r="EM300" i="7"/>
  <c r="EL300" i="7"/>
  <c r="EK300" i="7"/>
  <c r="EJ300" i="7"/>
  <c r="EI300" i="7"/>
  <c r="EH300" i="7"/>
  <c r="EG300" i="7"/>
  <c r="EF300" i="7"/>
  <c r="ED300" i="7"/>
  <c r="EC300" i="7"/>
  <c r="EB300" i="7"/>
  <c r="EA300" i="7"/>
  <c r="DZ300" i="7"/>
  <c r="DY300" i="7"/>
  <c r="DX300" i="7"/>
  <c r="DW300" i="7"/>
  <c r="DV300" i="7"/>
  <c r="DU300" i="7"/>
  <c r="DT300" i="7"/>
  <c r="DS300" i="7"/>
  <c r="DR300" i="7"/>
  <c r="DQ300" i="7"/>
  <c r="DP300" i="7"/>
  <c r="DO300" i="7"/>
  <c r="DN300" i="7"/>
  <c r="DM300" i="7"/>
  <c r="DL300" i="7"/>
  <c r="DK300" i="7"/>
  <c r="DJ300" i="7"/>
  <c r="DI300" i="7"/>
  <c r="DH300" i="7"/>
  <c r="DG300" i="7"/>
  <c r="DF300" i="7"/>
  <c r="DE300" i="7"/>
  <c r="DD300" i="7"/>
  <c r="DC300" i="7"/>
  <c r="DB300" i="7"/>
  <c r="DA300" i="7"/>
  <c r="CZ300" i="7"/>
  <c r="CY300" i="7"/>
  <c r="CX300" i="7"/>
  <c r="CW300" i="7"/>
  <c r="CV300" i="7"/>
  <c r="CU300" i="7"/>
  <c r="CT300" i="7"/>
  <c r="CS300" i="7"/>
  <c r="CR300" i="7"/>
  <c r="CQ300" i="7"/>
  <c r="FV299" i="7"/>
  <c r="FU299" i="7"/>
  <c r="FT299" i="7"/>
  <c r="FS299" i="7"/>
  <c r="FR299" i="7"/>
  <c r="FQ299" i="7"/>
  <c r="FP299" i="7"/>
  <c r="FO299" i="7"/>
  <c r="FN299" i="7"/>
  <c r="FM299" i="7"/>
  <c r="FL299" i="7"/>
  <c r="FK299" i="7"/>
  <c r="FJ299" i="7"/>
  <c r="FI299" i="7"/>
  <c r="FH299" i="7"/>
  <c r="FG299" i="7"/>
  <c r="FF299" i="7"/>
  <c r="FE299" i="7"/>
  <c r="FD299" i="7"/>
  <c r="FC299" i="7"/>
  <c r="FB299" i="7"/>
  <c r="FA299" i="7"/>
  <c r="EZ299" i="7"/>
  <c r="EY299" i="7"/>
  <c r="EX299" i="7"/>
  <c r="EW299" i="7"/>
  <c r="EV299" i="7"/>
  <c r="EU299" i="7"/>
  <c r="ET299" i="7"/>
  <c r="ES299" i="7"/>
  <c r="ER299" i="7"/>
  <c r="EQ299" i="7"/>
  <c r="EP299" i="7"/>
  <c r="EO299" i="7"/>
  <c r="EN299" i="7"/>
  <c r="EM299" i="7"/>
  <c r="EL299" i="7"/>
  <c r="EK299" i="7"/>
  <c r="EJ299" i="7"/>
  <c r="EI299" i="7"/>
  <c r="EH299" i="7"/>
  <c r="EG299" i="7"/>
  <c r="EF299" i="7"/>
  <c r="ED299" i="7"/>
  <c r="EC299" i="7"/>
  <c r="EB299" i="7"/>
  <c r="EA299" i="7"/>
  <c r="DZ299" i="7"/>
  <c r="DY299" i="7"/>
  <c r="DX299" i="7"/>
  <c r="DW299" i="7"/>
  <c r="DV299" i="7"/>
  <c r="DU299" i="7"/>
  <c r="DT299" i="7"/>
  <c r="DS299" i="7"/>
  <c r="DR299" i="7"/>
  <c r="DQ299" i="7"/>
  <c r="DP299" i="7"/>
  <c r="DO299" i="7"/>
  <c r="DN299" i="7"/>
  <c r="DM299" i="7"/>
  <c r="DL299" i="7"/>
  <c r="DK299" i="7"/>
  <c r="DJ299" i="7"/>
  <c r="DI299" i="7"/>
  <c r="DH299" i="7"/>
  <c r="DG299" i="7"/>
  <c r="DF299" i="7"/>
  <c r="DE299" i="7"/>
  <c r="DD299" i="7"/>
  <c r="DC299" i="7"/>
  <c r="DB299" i="7"/>
  <c r="DA299" i="7"/>
  <c r="CZ299" i="7"/>
  <c r="CY299" i="7"/>
  <c r="CX299" i="7"/>
  <c r="CW299" i="7"/>
  <c r="CV299" i="7"/>
  <c r="CU299" i="7"/>
  <c r="CT299" i="7"/>
  <c r="CS299" i="7"/>
  <c r="CR299" i="7"/>
  <c r="CQ299" i="7"/>
  <c r="FV298" i="7"/>
  <c r="FU298" i="7"/>
  <c r="FT298" i="7"/>
  <c r="FS298" i="7"/>
  <c r="FR298" i="7"/>
  <c r="FQ298" i="7"/>
  <c r="FP298" i="7"/>
  <c r="FO298" i="7"/>
  <c r="FN298" i="7"/>
  <c r="FM298" i="7"/>
  <c r="FL298" i="7"/>
  <c r="FK298" i="7"/>
  <c r="FJ298" i="7"/>
  <c r="FI298" i="7"/>
  <c r="FH298" i="7"/>
  <c r="FG298" i="7"/>
  <c r="FF298" i="7"/>
  <c r="FE298" i="7"/>
  <c r="FD298" i="7"/>
  <c r="FC298" i="7"/>
  <c r="FB298" i="7"/>
  <c r="FA298" i="7"/>
  <c r="EZ298" i="7"/>
  <c r="EY298" i="7"/>
  <c r="EX298" i="7"/>
  <c r="EW298" i="7"/>
  <c r="EV298" i="7"/>
  <c r="EU298" i="7"/>
  <c r="ET298" i="7"/>
  <c r="ES298" i="7"/>
  <c r="ER298" i="7"/>
  <c r="EQ298" i="7"/>
  <c r="EP298" i="7"/>
  <c r="EO298" i="7"/>
  <c r="EN298" i="7"/>
  <c r="EM298" i="7"/>
  <c r="EL298" i="7"/>
  <c r="EK298" i="7"/>
  <c r="EJ298" i="7"/>
  <c r="EI298" i="7"/>
  <c r="EH298" i="7"/>
  <c r="EG298" i="7"/>
  <c r="EF298" i="7"/>
  <c r="ED298" i="7"/>
  <c r="EC298" i="7"/>
  <c r="EB298" i="7"/>
  <c r="EA298" i="7"/>
  <c r="DZ298" i="7"/>
  <c r="DY298" i="7"/>
  <c r="DX298" i="7"/>
  <c r="DW298" i="7"/>
  <c r="DV298" i="7"/>
  <c r="DU298" i="7"/>
  <c r="DT298" i="7"/>
  <c r="DS298" i="7"/>
  <c r="DR298" i="7"/>
  <c r="DQ298" i="7"/>
  <c r="DP298" i="7"/>
  <c r="DO298" i="7"/>
  <c r="DN298" i="7"/>
  <c r="DM298" i="7"/>
  <c r="DL298" i="7"/>
  <c r="DK298" i="7"/>
  <c r="DJ298" i="7"/>
  <c r="DI298" i="7"/>
  <c r="DH298" i="7"/>
  <c r="DG298" i="7"/>
  <c r="DF298" i="7"/>
  <c r="DE298" i="7"/>
  <c r="DD298" i="7"/>
  <c r="DC298" i="7"/>
  <c r="DB298" i="7"/>
  <c r="DA298" i="7"/>
  <c r="CZ298" i="7"/>
  <c r="CY298" i="7"/>
  <c r="CX298" i="7"/>
  <c r="CW298" i="7"/>
  <c r="CV298" i="7"/>
  <c r="CU298" i="7"/>
  <c r="CT298" i="7"/>
  <c r="CS298" i="7"/>
  <c r="CR298" i="7"/>
  <c r="CQ298" i="7"/>
  <c r="FV297" i="7"/>
  <c r="FU297" i="7"/>
  <c r="FT297" i="7"/>
  <c r="FS297" i="7"/>
  <c r="FR297" i="7"/>
  <c r="FQ297" i="7"/>
  <c r="FP297" i="7"/>
  <c r="FO297" i="7"/>
  <c r="FN297" i="7"/>
  <c r="FM297" i="7"/>
  <c r="FL297" i="7"/>
  <c r="FK297" i="7"/>
  <c r="FJ297" i="7"/>
  <c r="FI297" i="7"/>
  <c r="FH297" i="7"/>
  <c r="FG297" i="7"/>
  <c r="FF297" i="7"/>
  <c r="FE297" i="7"/>
  <c r="FD297" i="7"/>
  <c r="FC297" i="7"/>
  <c r="FB297" i="7"/>
  <c r="FA297" i="7"/>
  <c r="EZ297" i="7"/>
  <c r="EY297" i="7"/>
  <c r="EX297" i="7"/>
  <c r="EW297" i="7"/>
  <c r="EV297" i="7"/>
  <c r="EU297" i="7"/>
  <c r="ET297" i="7"/>
  <c r="ES297" i="7"/>
  <c r="ER297" i="7"/>
  <c r="EQ297" i="7"/>
  <c r="EP297" i="7"/>
  <c r="EO297" i="7"/>
  <c r="EN297" i="7"/>
  <c r="EM297" i="7"/>
  <c r="EL297" i="7"/>
  <c r="EK297" i="7"/>
  <c r="EJ297" i="7"/>
  <c r="EI297" i="7"/>
  <c r="EH297" i="7"/>
  <c r="EG297" i="7"/>
  <c r="EF297" i="7"/>
  <c r="ED297" i="7"/>
  <c r="EC297" i="7"/>
  <c r="EB297" i="7"/>
  <c r="EA297" i="7"/>
  <c r="DZ297" i="7"/>
  <c r="DY297" i="7"/>
  <c r="DX297" i="7"/>
  <c r="DW297" i="7"/>
  <c r="DV297" i="7"/>
  <c r="DU297" i="7"/>
  <c r="DT297" i="7"/>
  <c r="DS297" i="7"/>
  <c r="DR297" i="7"/>
  <c r="DQ297" i="7"/>
  <c r="DP297" i="7"/>
  <c r="DO297" i="7"/>
  <c r="DN297" i="7"/>
  <c r="DM297" i="7"/>
  <c r="DL297" i="7"/>
  <c r="DK297" i="7"/>
  <c r="DJ297" i="7"/>
  <c r="DI297" i="7"/>
  <c r="DH297" i="7"/>
  <c r="DG297" i="7"/>
  <c r="DF297" i="7"/>
  <c r="DE297" i="7"/>
  <c r="DD297" i="7"/>
  <c r="DC297" i="7"/>
  <c r="DB297" i="7"/>
  <c r="DA297" i="7"/>
  <c r="CZ297" i="7"/>
  <c r="CY297" i="7"/>
  <c r="CX297" i="7"/>
  <c r="CW297" i="7"/>
  <c r="CV297" i="7"/>
  <c r="CU297" i="7"/>
  <c r="CT297" i="7"/>
  <c r="CS297" i="7"/>
  <c r="CR297" i="7"/>
  <c r="CQ297" i="7"/>
  <c r="FV296" i="7"/>
  <c r="FU296" i="7"/>
  <c r="FT296" i="7"/>
  <c r="FS296" i="7"/>
  <c r="FR296" i="7"/>
  <c r="FQ296" i="7"/>
  <c r="FP296" i="7"/>
  <c r="FO296" i="7"/>
  <c r="FN296" i="7"/>
  <c r="FM296" i="7"/>
  <c r="FL296" i="7"/>
  <c r="FK296" i="7"/>
  <c r="FJ296" i="7"/>
  <c r="FI296" i="7"/>
  <c r="FH296" i="7"/>
  <c r="FG296" i="7"/>
  <c r="FF296" i="7"/>
  <c r="FE296" i="7"/>
  <c r="FD296" i="7"/>
  <c r="FC296" i="7"/>
  <c r="FB296" i="7"/>
  <c r="FA296" i="7"/>
  <c r="EZ296" i="7"/>
  <c r="EY296" i="7"/>
  <c r="EX296" i="7"/>
  <c r="EW296" i="7"/>
  <c r="EV296" i="7"/>
  <c r="EU296" i="7"/>
  <c r="ET296" i="7"/>
  <c r="ES296" i="7"/>
  <c r="ER296" i="7"/>
  <c r="EQ296" i="7"/>
  <c r="EP296" i="7"/>
  <c r="EO296" i="7"/>
  <c r="EN296" i="7"/>
  <c r="EM296" i="7"/>
  <c r="EL296" i="7"/>
  <c r="EK296" i="7"/>
  <c r="EJ296" i="7"/>
  <c r="EI296" i="7"/>
  <c r="EH296" i="7"/>
  <c r="EG296" i="7"/>
  <c r="EF296" i="7"/>
  <c r="ED296" i="7"/>
  <c r="EC296" i="7"/>
  <c r="EB296" i="7"/>
  <c r="EA296" i="7"/>
  <c r="DZ296" i="7"/>
  <c r="DY296" i="7"/>
  <c r="DX296" i="7"/>
  <c r="DW296" i="7"/>
  <c r="DV296" i="7"/>
  <c r="DU296" i="7"/>
  <c r="DT296" i="7"/>
  <c r="DS296" i="7"/>
  <c r="DR296" i="7"/>
  <c r="DQ296" i="7"/>
  <c r="DP296" i="7"/>
  <c r="DO296" i="7"/>
  <c r="DN296" i="7"/>
  <c r="DM296" i="7"/>
  <c r="DL296" i="7"/>
  <c r="DK296" i="7"/>
  <c r="DJ296" i="7"/>
  <c r="DI296" i="7"/>
  <c r="DH296" i="7"/>
  <c r="DG296" i="7"/>
  <c r="DF296" i="7"/>
  <c r="DE296" i="7"/>
  <c r="DD296" i="7"/>
  <c r="DC296" i="7"/>
  <c r="DB296" i="7"/>
  <c r="DA296" i="7"/>
  <c r="CZ296" i="7"/>
  <c r="CY296" i="7"/>
  <c r="CX296" i="7"/>
  <c r="CW296" i="7"/>
  <c r="CV296" i="7"/>
  <c r="CU296" i="7"/>
  <c r="CT296" i="7"/>
  <c r="CS296" i="7"/>
  <c r="CR296" i="7"/>
  <c r="CQ296" i="7"/>
  <c r="FV295" i="7"/>
  <c r="FU295" i="7"/>
  <c r="FT295" i="7"/>
  <c r="FS295" i="7"/>
  <c r="FR295" i="7"/>
  <c r="FQ295" i="7"/>
  <c r="FP295" i="7"/>
  <c r="FO295" i="7"/>
  <c r="FN295" i="7"/>
  <c r="FM295" i="7"/>
  <c r="FL295" i="7"/>
  <c r="FK295" i="7"/>
  <c r="FJ295" i="7"/>
  <c r="FI295" i="7"/>
  <c r="FH295" i="7"/>
  <c r="FG295" i="7"/>
  <c r="FF295" i="7"/>
  <c r="FE295" i="7"/>
  <c r="FD295" i="7"/>
  <c r="FC295" i="7"/>
  <c r="FB295" i="7"/>
  <c r="FA295" i="7"/>
  <c r="EZ295" i="7"/>
  <c r="EY295" i="7"/>
  <c r="EX295" i="7"/>
  <c r="EW295" i="7"/>
  <c r="EV295" i="7"/>
  <c r="EU295" i="7"/>
  <c r="ET295" i="7"/>
  <c r="ES295" i="7"/>
  <c r="ER295" i="7"/>
  <c r="EQ295" i="7"/>
  <c r="EP295" i="7"/>
  <c r="EO295" i="7"/>
  <c r="EN295" i="7"/>
  <c r="EM295" i="7"/>
  <c r="EL295" i="7"/>
  <c r="EK295" i="7"/>
  <c r="EJ295" i="7"/>
  <c r="EI295" i="7"/>
  <c r="EH295" i="7"/>
  <c r="EG295" i="7"/>
  <c r="EF295" i="7"/>
  <c r="ED295" i="7"/>
  <c r="EC295" i="7"/>
  <c r="EB295" i="7"/>
  <c r="EA295" i="7"/>
  <c r="DZ295" i="7"/>
  <c r="DY295" i="7"/>
  <c r="DX295" i="7"/>
  <c r="DW295" i="7"/>
  <c r="DV295" i="7"/>
  <c r="DU295" i="7"/>
  <c r="DT295" i="7"/>
  <c r="DS295" i="7"/>
  <c r="DR295" i="7"/>
  <c r="DQ295" i="7"/>
  <c r="DP295" i="7"/>
  <c r="DO295" i="7"/>
  <c r="DN295" i="7"/>
  <c r="DM295" i="7"/>
  <c r="DL295" i="7"/>
  <c r="DK295" i="7"/>
  <c r="DJ295" i="7"/>
  <c r="DI295" i="7"/>
  <c r="DH295" i="7"/>
  <c r="DG295" i="7"/>
  <c r="DF295" i="7"/>
  <c r="DE295" i="7"/>
  <c r="DD295" i="7"/>
  <c r="DC295" i="7"/>
  <c r="DB295" i="7"/>
  <c r="DA295" i="7"/>
  <c r="CZ295" i="7"/>
  <c r="CY295" i="7"/>
  <c r="CX295" i="7"/>
  <c r="CW295" i="7"/>
  <c r="CV295" i="7"/>
  <c r="CU295" i="7"/>
  <c r="CT295" i="7"/>
  <c r="CS295" i="7"/>
  <c r="CR295" i="7"/>
  <c r="CQ295" i="7"/>
  <c r="FV294" i="7"/>
  <c r="FU294" i="7"/>
  <c r="FT294" i="7"/>
  <c r="FS294" i="7"/>
  <c r="FR294" i="7"/>
  <c r="FQ294" i="7"/>
  <c r="FP294" i="7"/>
  <c r="FO294" i="7"/>
  <c r="FN294" i="7"/>
  <c r="FM294" i="7"/>
  <c r="FL294" i="7"/>
  <c r="FK294" i="7"/>
  <c r="FJ294" i="7"/>
  <c r="FI294" i="7"/>
  <c r="FH294" i="7"/>
  <c r="FG294" i="7"/>
  <c r="FF294" i="7"/>
  <c r="FE294" i="7"/>
  <c r="FD294" i="7"/>
  <c r="FC294" i="7"/>
  <c r="FB294" i="7"/>
  <c r="FA294" i="7"/>
  <c r="EZ294" i="7"/>
  <c r="EY294" i="7"/>
  <c r="EX294" i="7"/>
  <c r="EW294" i="7"/>
  <c r="EV294" i="7"/>
  <c r="EU294" i="7"/>
  <c r="ET294" i="7"/>
  <c r="ES294" i="7"/>
  <c r="ER294" i="7"/>
  <c r="EQ294" i="7"/>
  <c r="EP294" i="7"/>
  <c r="EO294" i="7"/>
  <c r="EN294" i="7"/>
  <c r="EM294" i="7"/>
  <c r="EL294" i="7"/>
  <c r="EK294" i="7"/>
  <c r="EJ294" i="7"/>
  <c r="EI294" i="7"/>
  <c r="EH294" i="7"/>
  <c r="EG294" i="7"/>
  <c r="EF294" i="7"/>
  <c r="ED294" i="7"/>
  <c r="EC294" i="7"/>
  <c r="EB294" i="7"/>
  <c r="EA294" i="7"/>
  <c r="DZ294" i="7"/>
  <c r="DY294" i="7"/>
  <c r="DX294" i="7"/>
  <c r="DW294" i="7"/>
  <c r="DV294" i="7"/>
  <c r="DU294" i="7"/>
  <c r="DT294" i="7"/>
  <c r="DS294" i="7"/>
  <c r="DR294" i="7"/>
  <c r="DQ294" i="7"/>
  <c r="DP294" i="7"/>
  <c r="DO294" i="7"/>
  <c r="DN294" i="7"/>
  <c r="DM294" i="7"/>
  <c r="DL294" i="7"/>
  <c r="DK294" i="7"/>
  <c r="DJ294" i="7"/>
  <c r="DI294" i="7"/>
  <c r="DH294" i="7"/>
  <c r="DG294" i="7"/>
  <c r="DF294" i="7"/>
  <c r="DE294" i="7"/>
  <c r="DD294" i="7"/>
  <c r="DC294" i="7"/>
  <c r="DB294" i="7"/>
  <c r="DA294" i="7"/>
  <c r="CZ294" i="7"/>
  <c r="CY294" i="7"/>
  <c r="CX294" i="7"/>
  <c r="CW294" i="7"/>
  <c r="CV294" i="7"/>
  <c r="CU294" i="7"/>
  <c r="CT294" i="7"/>
  <c r="CS294" i="7"/>
  <c r="CR294" i="7"/>
  <c r="CQ294" i="7"/>
  <c r="FV293" i="7"/>
  <c r="FU293" i="7"/>
  <c r="FT293" i="7"/>
  <c r="FS293" i="7"/>
  <c r="FR293" i="7"/>
  <c r="FQ293" i="7"/>
  <c r="FP293" i="7"/>
  <c r="FO293" i="7"/>
  <c r="FN293" i="7"/>
  <c r="FM293" i="7"/>
  <c r="FL293" i="7"/>
  <c r="FK293" i="7"/>
  <c r="FJ293" i="7"/>
  <c r="FI293" i="7"/>
  <c r="FH293" i="7"/>
  <c r="FG293" i="7"/>
  <c r="FF293" i="7"/>
  <c r="FE293" i="7"/>
  <c r="FD293" i="7"/>
  <c r="FC293" i="7"/>
  <c r="FB293" i="7"/>
  <c r="FA293" i="7"/>
  <c r="EZ293" i="7"/>
  <c r="EY293" i="7"/>
  <c r="EX293" i="7"/>
  <c r="EW293" i="7"/>
  <c r="EV293" i="7"/>
  <c r="EU293" i="7"/>
  <c r="ET293" i="7"/>
  <c r="ES293" i="7"/>
  <c r="ER293" i="7"/>
  <c r="EQ293" i="7"/>
  <c r="EP293" i="7"/>
  <c r="EO293" i="7"/>
  <c r="EN293" i="7"/>
  <c r="EM293" i="7"/>
  <c r="EL293" i="7"/>
  <c r="EK293" i="7"/>
  <c r="EJ293" i="7"/>
  <c r="EI293" i="7"/>
  <c r="EH293" i="7"/>
  <c r="EG293" i="7"/>
  <c r="EF293" i="7"/>
  <c r="ED293" i="7"/>
  <c r="EC293" i="7"/>
  <c r="EB293" i="7"/>
  <c r="EA293" i="7"/>
  <c r="DZ293" i="7"/>
  <c r="DY293" i="7"/>
  <c r="DX293" i="7"/>
  <c r="DW293" i="7"/>
  <c r="DV293" i="7"/>
  <c r="DU293" i="7"/>
  <c r="DT293" i="7"/>
  <c r="DS293" i="7"/>
  <c r="DR293" i="7"/>
  <c r="DQ293" i="7"/>
  <c r="DP293" i="7"/>
  <c r="DO293" i="7"/>
  <c r="DN293" i="7"/>
  <c r="DM293" i="7"/>
  <c r="DL293" i="7"/>
  <c r="DK293" i="7"/>
  <c r="DJ293" i="7"/>
  <c r="DI293" i="7"/>
  <c r="DH293" i="7"/>
  <c r="DG293" i="7"/>
  <c r="DF293" i="7"/>
  <c r="DE293" i="7"/>
  <c r="DD293" i="7"/>
  <c r="DC293" i="7"/>
  <c r="DB293" i="7"/>
  <c r="DA293" i="7"/>
  <c r="CZ293" i="7"/>
  <c r="CY293" i="7"/>
  <c r="CX293" i="7"/>
  <c r="CW293" i="7"/>
  <c r="CV293" i="7"/>
  <c r="CU293" i="7"/>
  <c r="CT293" i="7"/>
  <c r="CS293" i="7"/>
  <c r="CR293" i="7"/>
  <c r="CQ293" i="7"/>
  <c r="FV292" i="7"/>
  <c r="FU292" i="7"/>
  <c r="FT292" i="7"/>
  <c r="FS292" i="7"/>
  <c r="FR292" i="7"/>
  <c r="FQ292" i="7"/>
  <c r="FP292" i="7"/>
  <c r="FO292" i="7"/>
  <c r="FN292" i="7"/>
  <c r="FM292" i="7"/>
  <c r="FL292" i="7"/>
  <c r="FK292" i="7"/>
  <c r="FJ292" i="7"/>
  <c r="FI292" i="7"/>
  <c r="FH292" i="7"/>
  <c r="FG292" i="7"/>
  <c r="FF292" i="7"/>
  <c r="FE292" i="7"/>
  <c r="FD292" i="7"/>
  <c r="FC292" i="7"/>
  <c r="FB292" i="7"/>
  <c r="FA292" i="7"/>
  <c r="EZ292" i="7"/>
  <c r="EY292" i="7"/>
  <c r="EX292" i="7"/>
  <c r="EW292" i="7"/>
  <c r="EV292" i="7"/>
  <c r="EU292" i="7"/>
  <c r="ET292" i="7"/>
  <c r="ES292" i="7"/>
  <c r="ER292" i="7"/>
  <c r="EQ292" i="7"/>
  <c r="EP292" i="7"/>
  <c r="EO292" i="7"/>
  <c r="EN292" i="7"/>
  <c r="EM292" i="7"/>
  <c r="EL292" i="7"/>
  <c r="EK292" i="7"/>
  <c r="EJ292" i="7"/>
  <c r="EI292" i="7"/>
  <c r="EH292" i="7"/>
  <c r="EG292" i="7"/>
  <c r="EF292" i="7"/>
  <c r="ED292" i="7"/>
  <c r="EC292" i="7"/>
  <c r="EB292" i="7"/>
  <c r="EA292" i="7"/>
  <c r="DZ292" i="7"/>
  <c r="DY292" i="7"/>
  <c r="DX292" i="7"/>
  <c r="DW292" i="7"/>
  <c r="DV292" i="7"/>
  <c r="DU292" i="7"/>
  <c r="DT292" i="7"/>
  <c r="DS292" i="7"/>
  <c r="DR292" i="7"/>
  <c r="DQ292" i="7"/>
  <c r="DP292" i="7"/>
  <c r="DO292" i="7"/>
  <c r="DN292" i="7"/>
  <c r="DM292" i="7"/>
  <c r="DL292" i="7"/>
  <c r="DK292" i="7"/>
  <c r="DJ292" i="7"/>
  <c r="DI292" i="7"/>
  <c r="DH292" i="7"/>
  <c r="DG292" i="7"/>
  <c r="DF292" i="7"/>
  <c r="DE292" i="7"/>
  <c r="DD292" i="7"/>
  <c r="DC292" i="7"/>
  <c r="DB292" i="7"/>
  <c r="DA292" i="7"/>
  <c r="CZ292" i="7"/>
  <c r="CY292" i="7"/>
  <c r="CX292" i="7"/>
  <c r="CW292" i="7"/>
  <c r="CV292" i="7"/>
  <c r="CU292" i="7"/>
  <c r="CT292" i="7"/>
  <c r="CS292" i="7"/>
  <c r="CR292" i="7"/>
  <c r="CQ292" i="7"/>
  <c r="FV291" i="7"/>
  <c r="FU291" i="7"/>
  <c r="FT291" i="7"/>
  <c r="FS291" i="7"/>
  <c r="FR291" i="7"/>
  <c r="FQ291" i="7"/>
  <c r="FP291" i="7"/>
  <c r="FO291" i="7"/>
  <c r="FN291" i="7"/>
  <c r="FM291" i="7"/>
  <c r="FL291" i="7"/>
  <c r="FK291" i="7"/>
  <c r="FJ291" i="7"/>
  <c r="FI291" i="7"/>
  <c r="FH291" i="7"/>
  <c r="FG291" i="7"/>
  <c r="FF291" i="7"/>
  <c r="FE291" i="7"/>
  <c r="FD291" i="7"/>
  <c r="FC291" i="7"/>
  <c r="FB291" i="7"/>
  <c r="FA291" i="7"/>
  <c r="EZ291" i="7"/>
  <c r="EY291" i="7"/>
  <c r="EX291" i="7"/>
  <c r="EW291" i="7"/>
  <c r="EV291" i="7"/>
  <c r="EU291" i="7"/>
  <c r="ET291" i="7"/>
  <c r="ES291" i="7"/>
  <c r="ER291" i="7"/>
  <c r="EQ291" i="7"/>
  <c r="EP291" i="7"/>
  <c r="EO291" i="7"/>
  <c r="EN291" i="7"/>
  <c r="EM291" i="7"/>
  <c r="EL291" i="7"/>
  <c r="EK291" i="7"/>
  <c r="EJ291" i="7"/>
  <c r="EI291" i="7"/>
  <c r="EH291" i="7"/>
  <c r="EG291" i="7"/>
  <c r="EF291" i="7"/>
  <c r="ED291" i="7"/>
  <c r="EC291" i="7"/>
  <c r="EB291" i="7"/>
  <c r="EA291" i="7"/>
  <c r="DZ291" i="7"/>
  <c r="DY291" i="7"/>
  <c r="DX291" i="7"/>
  <c r="DW291" i="7"/>
  <c r="DV291" i="7"/>
  <c r="DU291" i="7"/>
  <c r="DT291" i="7"/>
  <c r="DS291" i="7"/>
  <c r="DR291" i="7"/>
  <c r="DQ291" i="7"/>
  <c r="DP291" i="7"/>
  <c r="DO291" i="7"/>
  <c r="DN291" i="7"/>
  <c r="DM291" i="7"/>
  <c r="DL291" i="7"/>
  <c r="DK291" i="7"/>
  <c r="DJ291" i="7"/>
  <c r="DI291" i="7"/>
  <c r="DH291" i="7"/>
  <c r="DG291" i="7"/>
  <c r="DF291" i="7"/>
  <c r="DE291" i="7"/>
  <c r="DD291" i="7"/>
  <c r="DC291" i="7"/>
  <c r="DB291" i="7"/>
  <c r="DA291" i="7"/>
  <c r="CZ291" i="7"/>
  <c r="CY291" i="7"/>
  <c r="CX291" i="7"/>
  <c r="CW291" i="7"/>
  <c r="CV291" i="7"/>
  <c r="CU291" i="7"/>
  <c r="CT291" i="7"/>
  <c r="CS291" i="7"/>
  <c r="CR291" i="7"/>
  <c r="CQ291" i="7"/>
  <c r="FV290" i="7"/>
  <c r="FU290" i="7"/>
  <c r="FT290" i="7"/>
  <c r="FS290" i="7"/>
  <c r="FR290" i="7"/>
  <c r="FQ290" i="7"/>
  <c r="FP290" i="7"/>
  <c r="FO290" i="7"/>
  <c r="FN290" i="7"/>
  <c r="FM290" i="7"/>
  <c r="FL290" i="7"/>
  <c r="FK290" i="7"/>
  <c r="FJ290" i="7"/>
  <c r="FI290" i="7"/>
  <c r="FH290" i="7"/>
  <c r="FG290" i="7"/>
  <c r="FF290" i="7"/>
  <c r="FE290" i="7"/>
  <c r="FD290" i="7"/>
  <c r="FC290" i="7"/>
  <c r="FB290" i="7"/>
  <c r="FA290" i="7"/>
  <c r="EZ290" i="7"/>
  <c r="EY290" i="7"/>
  <c r="EX290" i="7"/>
  <c r="EW290" i="7"/>
  <c r="EV290" i="7"/>
  <c r="EU290" i="7"/>
  <c r="ET290" i="7"/>
  <c r="ES290" i="7"/>
  <c r="ER290" i="7"/>
  <c r="EQ290" i="7"/>
  <c r="EP290" i="7"/>
  <c r="EO290" i="7"/>
  <c r="EN290" i="7"/>
  <c r="EM290" i="7"/>
  <c r="EL290" i="7"/>
  <c r="EK290" i="7"/>
  <c r="EJ290" i="7"/>
  <c r="EI290" i="7"/>
  <c r="EH290" i="7"/>
  <c r="EG290" i="7"/>
  <c r="EF290" i="7"/>
  <c r="ED290" i="7"/>
  <c r="EC290" i="7"/>
  <c r="EB290" i="7"/>
  <c r="EA290" i="7"/>
  <c r="DZ290" i="7"/>
  <c r="DY290" i="7"/>
  <c r="DX290" i="7"/>
  <c r="DW290" i="7"/>
  <c r="DV290" i="7"/>
  <c r="DU290" i="7"/>
  <c r="DT290" i="7"/>
  <c r="DS290" i="7"/>
  <c r="DR290" i="7"/>
  <c r="DQ290" i="7"/>
  <c r="DP290" i="7"/>
  <c r="DO290" i="7"/>
  <c r="DN290" i="7"/>
  <c r="DM290" i="7"/>
  <c r="DL290" i="7"/>
  <c r="DK290" i="7"/>
  <c r="DJ290" i="7"/>
  <c r="DI290" i="7"/>
  <c r="DH290" i="7"/>
  <c r="DG290" i="7"/>
  <c r="DF290" i="7"/>
  <c r="DE290" i="7"/>
  <c r="DD290" i="7"/>
  <c r="DC290" i="7"/>
  <c r="DB290" i="7"/>
  <c r="DA290" i="7"/>
  <c r="CZ290" i="7"/>
  <c r="CY290" i="7"/>
  <c r="CX290" i="7"/>
  <c r="CW290" i="7"/>
  <c r="CV290" i="7"/>
  <c r="CU290" i="7"/>
  <c r="CT290" i="7"/>
  <c r="CS290" i="7"/>
  <c r="CR290" i="7"/>
  <c r="CQ290" i="7"/>
  <c r="FV289" i="7"/>
  <c r="FU289" i="7"/>
  <c r="FT289" i="7"/>
  <c r="FS289" i="7"/>
  <c r="FR289" i="7"/>
  <c r="FQ289" i="7"/>
  <c r="FP289" i="7"/>
  <c r="FO289" i="7"/>
  <c r="FN289" i="7"/>
  <c r="FM289" i="7"/>
  <c r="FL289" i="7"/>
  <c r="FK289" i="7"/>
  <c r="FJ289" i="7"/>
  <c r="FI289" i="7"/>
  <c r="FH289" i="7"/>
  <c r="FG289" i="7"/>
  <c r="FF289" i="7"/>
  <c r="FE289" i="7"/>
  <c r="FD289" i="7"/>
  <c r="FC289" i="7"/>
  <c r="FB289" i="7"/>
  <c r="FA289" i="7"/>
  <c r="EZ289" i="7"/>
  <c r="EY289" i="7"/>
  <c r="EX289" i="7"/>
  <c r="EW289" i="7"/>
  <c r="EV289" i="7"/>
  <c r="EU289" i="7"/>
  <c r="ET289" i="7"/>
  <c r="ES289" i="7"/>
  <c r="ER289" i="7"/>
  <c r="EQ289" i="7"/>
  <c r="EP289" i="7"/>
  <c r="EO289" i="7"/>
  <c r="EN289" i="7"/>
  <c r="EM289" i="7"/>
  <c r="EL289" i="7"/>
  <c r="EK289" i="7"/>
  <c r="EJ289" i="7"/>
  <c r="EI289" i="7"/>
  <c r="EH289" i="7"/>
  <c r="EG289" i="7"/>
  <c r="EF289" i="7"/>
  <c r="ED289" i="7"/>
  <c r="EC289" i="7"/>
  <c r="EB289" i="7"/>
  <c r="EA289" i="7"/>
  <c r="DZ289" i="7"/>
  <c r="DY289" i="7"/>
  <c r="DX289" i="7"/>
  <c r="DW289" i="7"/>
  <c r="DV289" i="7"/>
  <c r="DU289" i="7"/>
  <c r="DT289" i="7"/>
  <c r="DS289" i="7"/>
  <c r="DR289" i="7"/>
  <c r="DQ289" i="7"/>
  <c r="DP289" i="7"/>
  <c r="DO289" i="7"/>
  <c r="DN289" i="7"/>
  <c r="DM289" i="7"/>
  <c r="DL289" i="7"/>
  <c r="DK289" i="7"/>
  <c r="DJ289" i="7"/>
  <c r="DI289" i="7"/>
  <c r="DH289" i="7"/>
  <c r="DG289" i="7"/>
  <c r="DF289" i="7"/>
  <c r="DE289" i="7"/>
  <c r="DD289" i="7"/>
  <c r="DC289" i="7"/>
  <c r="DB289" i="7"/>
  <c r="DA289" i="7"/>
  <c r="CZ289" i="7"/>
  <c r="CY289" i="7"/>
  <c r="CX289" i="7"/>
  <c r="CW289" i="7"/>
  <c r="CV289" i="7"/>
  <c r="CU289" i="7"/>
  <c r="CT289" i="7"/>
  <c r="CS289" i="7"/>
  <c r="CR289" i="7"/>
  <c r="CQ289" i="7"/>
  <c r="FV288" i="7"/>
  <c r="FU288" i="7"/>
  <c r="FT288" i="7"/>
  <c r="FS288" i="7"/>
  <c r="FR288" i="7"/>
  <c r="FQ288" i="7"/>
  <c r="FP288" i="7"/>
  <c r="FO288" i="7"/>
  <c r="FN288" i="7"/>
  <c r="FM288" i="7"/>
  <c r="FL288" i="7"/>
  <c r="FK288" i="7"/>
  <c r="FJ288" i="7"/>
  <c r="FI288" i="7"/>
  <c r="FH288" i="7"/>
  <c r="FG288" i="7"/>
  <c r="FF288" i="7"/>
  <c r="FE288" i="7"/>
  <c r="FD288" i="7"/>
  <c r="FC288" i="7"/>
  <c r="FB288" i="7"/>
  <c r="FA288" i="7"/>
  <c r="EZ288" i="7"/>
  <c r="EY288" i="7"/>
  <c r="EX288" i="7"/>
  <c r="EW288" i="7"/>
  <c r="EV288" i="7"/>
  <c r="EU288" i="7"/>
  <c r="ET288" i="7"/>
  <c r="ES288" i="7"/>
  <c r="ER288" i="7"/>
  <c r="EQ288" i="7"/>
  <c r="EP288" i="7"/>
  <c r="EO288" i="7"/>
  <c r="EN288" i="7"/>
  <c r="EM288" i="7"/>
  <c r="EL288" i="7"/>
  <c r="EK288" i="7"/>
  <c r="EJ288" i="7"/>
  <c r="EI288" i="7"/>
  <c r="EH288" i="7"/>
  <c r="EG288" i="7"/>
  <c r="EF288" i="7"/>
  <c r="ED288" i="7"/>
  <c r="EC288" i="7"/>
  <c r="EB288" i="7"/>
  <c r="EA288" i="7"/>
  <c r="DZ288" i="7"/>
  <c r="DY288" i="7"/>
  <c r="DX288" i="7"/>
  <c r="DW288" i="7"/>
  <c r="DV288" i="7"/>
  <c r="DU288" i="7"/>
  <c r="DT288" i="7"/>
  <c r="DS288" i="7"/>
  <c r="DR288" i="7"/>
  <c r="DQ288" i="7"/>
  <c r="DP288" i="7"/>
  <c r="DO288" i="7"/>
  <c r="DN288" i="7"/>
  <c r="DM288" i="7"/>
  <c r="DL288" i="7"/>
  <c r="DK288" i="7"/>
  <c r="DJ288" i="7"/>
  <c r="DI288" i="7"/>
  <c r="DH288" i="7"/>
  <c r="DG288" i="7"/>
  <c r="DF288" i="7"/>
  <c r="DE288" i="7"/>
  <c r="DD288" i="7"/>
  <c r="DC288" i="7"/>
  <c r="DB288" i="7"/>
  <c r="DA288" i="7"/>
  <c r="CZ288" i="7"/>
  <c r="CY288" i="7"/>
  <c r="CX288" i="7"/>
  <c r="CW288" i="7"/>
  <c r="CV288" i="7"/>
  <c r="CU288" i="7"/>
  <c r="CT288" i="7"/>
  <c r="CS288" i="7"/>
  <c r="CR288" i="7"/>
  <c r="CQ288" i="7"/>
  <c r="FV287" i="7"/>
  <c r="FU287" i="7"/>
  <c r="FT287" i="7"/>
  <c r="FS287" i="7"/>
  <c r="FR287" i="7"/>
  <c r="FQ287" i="7"/>
  <c r="FP287" i="7"/>
  <c r="FO287" i="7"/>
  <c r="FN287" i="7"/>
  <c r="FM287" i="7"/>
  <c r="FL287" i="7"/>
  <c r="FK287" i="7"/>
  <c r="FJ287" i="7"/>
  <c r="FI287" i="7"/>
  <c r="FH287" i="7"/>
  <c r="FG287" i="7"/>
  <c r="FF287" i="7"/>
  <c r="FE287" i="7"/>
  <c r="FD287" i="7"/>
  <c r="FC287" i="7"/>
  <c r="FB287" i="7"/>
  <c r="FA287" i="7"/>
  <c r="EZ287" i="7"/>
  <c r="EY287" i="7"/>
  <c r="EX287" i="7"/>
  <c r="EW287" i="7"/>
  <c r="EV287" i="7"/>
  <c r="EU287" i="7"/>
  <c r="ET287" i="7"/>
  <c r="ES287" i="7"/>
  <c r="ER287" i="7"/>
  <c r="EQ287" i="7"/>
  <c r="EP287" i="7"/>
  <c r="EO287" i="7"/>
  <c r="EN287" i="7"/>
  <c r="EM287" i="7"/>
  <c r="EL287" i="7"/>
  <c r="EK287" i="7"/>
  <c r="EJ287" i="7"/>
  <c r="EI287" i="7"/>
  <c r="EH287" i="7"/>
  <c r="EG287" i="7"/>
  <c r="EF287" i="7"/>
  <c r="ED287" i="7"/>
  <c r="EC287" i="7"/>
  <c r="EB287" i="7"/>
  <c r="EA287" i="7"/>
  <c r="DZ287" i="7"/>
  <c r="DY287" i="7"/>
  <c r="DX287" i="7"/>
  <c r="DW287" i="7"/>
  <c r="DV287" i="7"/>
  <c r="DU287" i="7"/>
  <c r="DT287" i="7"/>
  <c r="DS287" i="7"/>
  <c r="DR287" i="7"/>
  <c r="DQ287" i="7"/>
  <c r="DP287" i="7"/>
  <c r="DO287" i="7"/>
  <c r="DN287" i="7"/>
  <c r="DM287" i="7"/>
  <c r="DL287" i="7"/>
  <c r="DK287" i="7"/>
  <c r="DJ287" i="7"/>
  <c r="DI287" i="7"/>
  <c r="DH287" i="7"/>
  <c r="DG287" i="7"/>
  <c r="DF287" i="7"/>
  <c r="DE287" i="7"/>
  <c r="DD287" i="7"/>
  <c r="DC287" i="7"/>
  <c r="DB287" i="7"/>
  <c r="DA287" i="7"/>
  <c r="CZ287" i="7"/>
  <c r="CY287" i="7"/>
  <c r="CX287" i="7"/>
  <c r="CW287" i="7"/>
  <c r="CV287" i="7"/>
  <c r="CU287" i="7"/>
  <c r="CT287" i="7"/>
  <c r="CS287" i="7"/>
  <c r="CR287" i="7"/>
  <c r="CQ287" i="7"/>
  <c r="FV286" i="7"/>
  <c r="FU286" i="7"/>
  <c r="FT286" i="7"/>
  <c r="FS286" i="7"/>
  <c r="FR286" i="7"/>
  <c r="FQ286" i="7"/>
  <c r="FP286" i="7"/>
  <c r="FO286" i="7"/>
  <c r="FN286" i="7"/>
  <c r="FM286" i="7"/>
  <c r="FL286" i="7"/>
  <c r="FK286" i="7"/>
  <c r="FJ286" i="7"/>
  <c r="FI286" i="7"/>
  <c r="FH286" i="7"/>
  <c r="FG286" i="7"/>
  <c r="FF286" i="7"/>
  <c r="FE286" i="7"/>
  <c r="FD286" i="7"/>
  <c r="FC286" i="7"/>
  <c r="FB286" i="7"/>
  <c r="FA286" i="7"/>
  <c r="EZ286" i="7"/>
  <c r="EY286" i="7"/>
  <c r="EX286" i="7"/>
  <c r="EW286" i="7"/>
  <c r="EV286" i="7"/>
  <c r="EU286" i="7"/>
  <c r="ET286" i="7"/>
  <c r="ES286" i="7"/>
  <c r="ER286" i="7"/>
  <c r="EQ286" i="7"/>
  <c r="EP286" i="7"/>
  <c r="EO286" i="7"/>
  <c r="EN286" i="7"/>
  <c r="EM286" i="7"/>
  <c r="EL286" i="7"/>
  <c r="EK286" i="7"/>
  <c r="EJ286" i="7"/>
  <c r="EI286" i="7"/>
  <c r="EH286" i="7"/>
  <c r="EG286" i="7"/>
  <c r="EF286" i="7"/>
  <c r="ED286" i="7"/>
  <c r="EC286" i="7"/>
  <c r="EB286" i="7"/>
  <c r="EA286" i="7"/>
  <c r="DZ286" i="7"/>
  <c r="DY286" i="7"/>
  <c r="DX286" i="7"/>
  <c r="DW286" i="7"/>
  <c r="DV286" i="7"/>
  <c r="DU286" i="7"/>
  <c r="DT286" i="7"/>
  <c r="DS286" i="7"/>
  <c r="DR286" i="7"/>
  <c r="DQ286" i="7"/>
  <c r="DP286" i="7"/>
  <c r="DO286" i="7"/>
  <c r="DN286" i="7"/>
  <c r="DM286" i="7"/>
  <c r="DL286" i="7"/>
  <c r="DK286" i="7"/>
  <c r="DJ286" i="7"/>
  <c r="DI286" i="7"/>
  <c r="DH286" i="7"/>
  <c r="DG286" i="7"/>
  <c r="DF286" i="7"/>
  <c r="DE286" i="7"/>
  <c r="DD286" i="7"/>
  <c r="DC286" i="7"/>
  <c r="DB286" i="7"/>
  <c r="DA286" i="7"/>
  <c r="CZ286" i="7"/>
  <c r="CY286" i="7"/>
  <c r="CX286" i="7"/>
  <c r="CW286" i="7"/>
  <c r="CV286" i="7"/>
  <c r="CU286" i="7"/>
  <c r="CT286" i="7"/>
  <c r="CS286" i="7"/>
  <c r="CR286" i="7"/>
  <c r="CQ286" i="7"/>
  <c r="FV285" i="7"/>
  <c r="FU285" i="7"/>
  <c r="FT285" i="7"/>
  <c r="FS285" i="7"/>
  <c r="FR285" i="7"/>
  <c r="FQ285" i="7"/>
  <c r="FP285" i="7"/>
  <c r="FO285" i="7"/>
  <c r="FN285" i="7"/>
  <c r="FM285" i="7"/>
  <c r="FL285" i="7"/>
  <c r="FK285" i="7"/>
  <c r="FJ285" i="7"/>
  <c r="FI285" i="7"/>
  <c r="FH285" i="7"/>
  <c r="FG285" i="7"/>
  <c r="FF285" i="7"/>
  <c r="FE285" i="7"/>
  <c r="FD285" i="7"/>
  <c r="FC285" i="7"/>
  <c r="FB285" i="7"/>
  <c r="FA285" i="7"/>
  <c r="EZ285" i="7"/>
  <c r="EY285" i="7"/>
  <c r="EX285" i="7"/>
  <c r="EW285" i="7"/>
  <c r="EV285" i="7"/>
  <c r="EU285" i="7"/>
  <c r="ET285" i="7"/>
  <c r="ES285" i="7"/>
  <c r="ER285" i="7"/>
  <c r="EQ285" i="7"/>
  <c r="EP285" i="7"/>
  <c r="EO285" i="7"/>
  <c r="EN285" i="7"/>
  <c r="EM285" i="7"/>
  <c r="EL285" i="7"/>
  <c r="EK285" i="7"/>
  <c r="EJ285" i="7"/>
  <c r="EI285" i="7"/>
  <c r="EH285" i="7"/>
  <c r="EG285" i="7"/>
  <c r="EF285" i="7"/>
  <c r="ED285" i="7"/>
  <c r="EC285" i="7"/>
  <c r="EB285" i="7"/>
  <c r="EA285" i="7"/>
  <c r="DZ285" i="7"/>
  <c r="DY285" i="7"/>
  <c r="DX285" i="7"/>
  <c r="DW285" i="7"/>
  <c r="DV285" i="7"/>
  <c r="DU285" i="7"/>
  <c r="DT285" i="7"/>
  <c r="DS285" i="7"/>
  <c r="DR285" i="7"/>
  <c r="DQ285" i="7"/>
  <c r="DP285" i="7"/>
  <c r="DO285" i="7"/>
  <c r="DN285" i="7"/>
  <c r="DM285" i="7"/>
  <c r="DL285" i="7"/>
  <c r="DK285" i="7"/>
  <c r="DJ285" i="7"/>
  <c r="DI285" i="7"/>
  <c r="DH285" i="7"/>
  <c r="DG285" i="7"/>
  <c r="DF285" i="7"/>
  <c r="DE285" i="7"/>
  <c r="DD285" i="7"/>
  <c r="DC285" i="7"/>
  <c r="DB285" i="7"/>
  <c r="DA285" i="7"/>
  <c r="CZ285" i="7"/>
  <c r="CY285" i="7"/>
  <c r="CX285" i="7"/>
  <c r="CW285" i="7"/>
  <c r="CV285" i="7"/>
  <c r="CU285" i="7"/>
  <c r="CT285" i="7"/>
  <c r="CS285" i="7"/>
  <c r="CR285" i="7"/>
  <c r="CQ285" i="7"/>
  <c r="FV284" i="7"/>
  <c r="FU284" i="7"/>
  <c r="FT284" i="7"/>
  <c r="FS284" i="7"/>
  <c r="FR284" i="7"/>
  <c r="FQ284" i="7"/>
  <c r="FP284" i="7"/>
  <c r="FO284" i="7"/>
  <c r="FN284" i="7"/>
  <c r="FM284" i="7"/>
  <c r="FL284" i="7"/>
  <c r="FK284" i="7"/>
  <c r="FJ284" i="7"/>
  <c r="FI284" i="7"/>
  <c r="FH284" i="7"/>
  <c r="FG284" i="7"/>
  <c r="FF284" i="7"/>
  <c r="FE284" i="7"/>
  <c r="FD284" i="7"/>
  <c r="FC284" i="7"/>
  <c r="FB284" i="7"/>
  <c r="FA284" i="7"/>
  <c r="EZ284" i="7"/>
  <c r="EY284" i="7"/>
  <c r="EX284" i="7"/>
  <c r="EW284" i="7"/>
  <c r="EV284" i="7"/>
  <c r="EU284" i="7"/>
  <c r="ET284" i="7"/>
  <c r="ES284" i="7"/>
  <c r="ER284" i="7"/>
  <c r="EQ284" i="7"/>
  <c r="EP284" i="7"/>
  <c r="EO284" i="7"/>
  <c r="EN284" i="7"/>
  <c r="EM284" i="7"/>
  <c r="EL284" i="7"/>
  <c r="EK284" i="7"/>
  <c r="EJ284" i="7"/>
  <c r="EI284" i="7"/>
  <c r="EH284" i="7"/>
  <c r="EG284" i="7"/>
  <c r="EF284" i="7"/>
  <c r="ED284" i="7"/>
  <c r="EC284" i="7"/>
  <c r="EB284" i="7"/>
  <c r="EA284" i="7"/>
  <c r="DZ284" i="7"/>
  <c r="DY284" i="7"/>
  <c r="DX284" i="7"/>
  <c r="DW284" i="7"/>
  <c r="DV284" i="7"/>
  <c r="DU284" i="7"/>
  <c r="DT284" i="7"/>
  <c r="DS284" i="7"/>
  <c r="DR284" i="7"/>
  <c r="DQ284" i="7"/>
  <c r="DP284" i="7"/>
  <c r="DO284" i="7"/>
  <c r="DN284" i="7"/>
  <c r="DM284" i="7"/>
  <c r="DL284" i="7"/>
  <c r="DK284" i="7"/>
  <c r="DJ284" i="7"/>
  <c r="DI284" i="7"/>
  <c r="DH284" i="7"/>
  <c r="DG284" i="7"/>
  <c r="DF284" i="7"/>
  <c r="DE284" i="7"/>
  <c r="DD284" i="7"/>
  <c r="DC284" i="7"/>
  <c r="DB284" i="7"/>
  <c r="DA284" i="7"/>
  <c r="CZ284" i="7"/>
  <c r="CY284" i="7"/>
  <c r="CX284" i="7"/>
  <c r="CW284" i="7"/>
  <c r="CV284" i="7"/>
  <c r="CU284" i="7"/>
  <c r="CT284" i="7"/>
  <c r="CS284" i="7"/>
  <c r="CR284" i="7"/>
  <c r="CQ284" i="7"/>
  <c r="FV283" i="7"/>
  <c r="FU283" i="7"/>
  <c r="FT283" i="7"/>
  <c r="FS283" i="7"/>
  <c r="FR283" i="7"/>
  <c r="FQ283" i="7"/>
  <c r="FP283" i="7"/>
  <c r="FO283" i="7"/>
  <c r="FN283" i="7"/>
  <c r="FM283" i="7"/>
  <c r="FL283" i="7"/>
  <c r="FK283" i="7"/>
  <c r="FJ283" i="7"/>
  <c r="FI283" i="7"/>
  <c r="FH283" i="7"/>
  <c r="FG283" i="7"/>
  <c r="FF283" i="7"/>
  <c r="FE283" i="7"/>
  <c r="FD283" i="7"/>
  <c r="FC283" i="7"/>
  <c r="FB283" i="7"/>
  <c r="FA283" i="7"/>
  <c r="EZ283" i="7"/>
  <c r="EY283" i="7"/>
  <c r="EX283" i="7"/>
  <c r="EW283" i="7"/>
  <c r="EV283" i="7"/>
  <c r="EU283" i="7"/>
  <c r="ET283" i="7"/>
  <c r="ES283" i="7"/>
  <c r="ER283" i="7"/>
  <c r="EQ283" i="7"/>
  <c r="EP283" i="7"/>
  <c r="EO283" i="7"/>
  <c r="EN283" i="7"/>
  <c r="EM283" i="7"/>
  <c r="EL283" i="7"/>
  <c r="EK283" i="7"/>
  <c r="EJ283" i="7"/>
  <c r="EI283" i="7"/>
  <c r="EH283" i="7"/>
  <c r="EG283" i="7"/>
  <c r="EF283" i="7"/>
  <c r="ED283" i="7"/>
  <c r="EC283" i="7"/>
  <c r="EB283" i="7"/>
  <c r="EA283" i="7"/>
  <c r="DZ283" i="7"/>
  <c r="DY283" i="7"/>
  <c r="DX283" i="7"/>
  <c r="DW283" i="7"/>
  <c r="DV283" i="7"/>
  <c r="DU283" i="7"/>
  <c r="DT283" i="7"/>
  <c r="DS283" i="7"/>
  <c r="DR283" i="7"/>
  <c r="DQ283" i="7"/>
  <c r="DP283" i="7"/>
  <c r="DO283" i="7"/>
  <c r="DN283" i="7"/>
  <c r="DM283" i="7"/>
  <c r="DL283" i="7"/>
  <c r="DK283" i="7"/>
  <c r="DJ283" i="7"/>
  <c r="DI283" i="7"/>
  <c r="DH283" i="7"/>
  <c r="DG283" i="7"/>
  <c r="DF283" i="7"/>
  <c r="DE283" i="7"/>
  <c r="DD283" i="7"/>
  <c r="DC283" i="7"/>
  <c r="DB283" i="7"/>
  <c r="DA283" i="7"/>
  <c r="CZ283" i="7"/>
  <c r="CY283" i="7"/>
  <c r="CX283" i="7"/>
  <c r="CW283" i="7"/>
  <c r="CV283" i="7"/>
  <c r="CU283" i="7"/>
  <c r="CT283" i="7"/>
  <c r="CS283" i="7"/>
  <c r="CR283" i="7"/>
  <c r="CQ283" i="7"/>
  <c r="FV282" i="7"/>
  <c r="FU282" i="7"/>
  <c r="FT282" i="7"/>
  <c r="FS282" i="7"/>
  <c r="FR282" i="7"/>
  <c r="FQ282" i="7"/>
  <c r="FP282" i="7"/>
  <c r="FO282" i="7"/>
  <c r="FN282" i="7"/>
  <c r="FM282" i="7"/>
  <c r="FL282" i="7"/>
  <c r="FK282" i="7"/>
  <c r="FJ282" i="7"/>
  <c r="FI282" i="7"/>
  <c r="FH282" i="7"/>
  <c r="FG282" i="7"/>
  <c r="FF282" i="7"/>
  <c r="FE282" i="7"/>
  <c r="FD282" i="7"/>
  <c r="FC282" i="7"/>
  <c r="FB282" i="7"/>
  <c r="FA282" i="7"/>
  <c r="EZ282" i="7"/>
  <c r="EY282" i="7"/>
  <c r="EX282" i="7"/>
  <c r="EW282" i="7"/>
  <c r="EV282" i="7"/>
  <c r="EU282" i="7"/>
  <c r="ET282" i="7"/>
  <c r="ES282" i="7"/>
  <c r="ER282" i="7"/>
  <c r="EQ282" i="7"/>
  <c r="EP282" i="7"/>
  <c r="EO282" i="7"/>
  <c r="EN282" i="7"/>
  <c r="EM282" i="7"/>
  <c r="EL282" i="7"/>
  <c r="EK282" i="7"/>
  <c r="EJ282" i="7"/>
  <c r="EI282" i="7"/>
  <c r="EH282" i="7"/>
  <c r="EG282" i="7"/>
  <c r="EF282" i="7"/>
  <c r="ED282" i="7"/>
  <c r="EC282" i="7"/>
  <c r="EB282" i="7"/>
  <c r="EA282" i="7"/>
  <c r="DZ282" i="7"/>
  <c r="DY282" i="7"/>
  <c r="DX282" i="7"/>
  <c r="DW282" i="7"/>
  <c r="DV282" i="7"/>
  <c r="DU282" i="7"/>
  <c r="DT282" i="7"/>
  <c r="DS282" i="7"/>
  <c r="DR282" i="7"/>
  <c r="DQ282" i="7"/>
  <c r="DP282" i="7"/>
  <c r="DO282" i="7"/>
  <c r="DN282" i="7"/>
  <c r="DM282" i="7"/>
  <c r="DL282" i="7"/>
  <c r="DK282" i="7"/>
  <c r="DJ282" i="7"/>
  <c r="DI282" i="7"/>
  <c r="DH282" i="7"/>
  <c r="DG282" i="7"/>
  <c r="DF282" i="7"/>
  <c r="DE282" i="7"/>
  <c r="DD282" i="7"/>
  <c r="DC282" i="7"/>
  <c r="DB282" i="7"/>
  <c r="DA282" i="7"/>
  <c r="CZ282" i="7"/>
  <c r="CY282" i="7"/>
  <c r="CX282" i="7"/>
  <c r="CW282" i="7"/>
  <c r="CV282" i="7"/>
  <c r="CU282" i="7"/>
  <c r="CT282" i="7"/>
  <c r="CS282" i="7"/>
  <c r="CR282" i="7"/>
  <c r="CQ282" i="7"/>
  <c r="FV281" i="7"/>
  <c r="FU281" i="7"/>
  <c r="FT281" i="7"/>
  <c r="FS281" i="7"/>
  <c r="FR281" i="7"/>
  <c r="FQ281" i="7"/>
  <c r="FP281" i="7"/>
  <c r="FO281" i="7"/>
  <c r="FN281" i="7"/>
  <c r="FM281" i="7"/>
  <c r="FL281" i="7"/>
  <c r="FK281" i="7"/>
  <c r="FJ281" i="7"/>
  <c r="FI281" i="7"/>
  <c r="FH281" i="7"/>
  <c r="FG281" i="7"/>
  <c r="FF281" i="7"/>
  <c r="FE281" i="7"/>
  <c r="FD281" i="7"/>
  <c r="FC281" i="7"/>
  <c r="FB281" i="7"/>
  <c r="FA281" i="7"/>
  <c r="EZ281" i="7"/>
  <c r="EY281" i="7"/>
  <c r="EX281" i="7"/>
  <c r="EW281" i="7"/>
  <c r="EV281" i="7"/>
  <c r="EU281" i="7"/>
  <c r="ET281" i="7"/>
  <c r="ES281" i="7"/>
  <c r="ER281" i="7"/>
  <c r="EQ281" i="7"/>
  <c r="EP281" i="7"/>
  <c r="EO281" i="7"/>
  <c r="EN281" i="7"/>
  <c r="EM281" i="7"/>
  <c r="EL281" i="7"/>
  <c r="EK281" i="7"/>
  <c r="EJ281" i="7"/>
  <c r="EI281" i="7"/>
  <c r="EH281" i="7"/>
  <c r="EG281" i="7"/>
  <c r="EF281" i="7"/>
  <c r="ED281" i="7"/>
  <c r="EC281" i="7"/>
  <c r="EB281" i="7"/>
  <c r="EA281" i="7"/>
  <c r="DZ281" i="7"/>
  <c r="DY281" i="7"/>
  <c r="DX281" i="7"/>
  <c r="DW281" i="7"/>
  <c r="DV281" i="7"/>
  <c r="DU281" i="7"/>
  <c r="DT281" i="7"/>
  <c r="DS281" i="7"/>
  <c r="DR281" i="7"/>
  <c r="DQ281" i="7"/>
  <c r="DP281" i="7"/>
  <c r="DO281" i="7"/>
  <c r="DN281" i="7"/>
  <c r="DM281" i="7"/>
  <c r="DL281" i="7"/>
  <c r="DK281" i="7"/>
  <c r="DJ281" i="7"/>
  <c r="DI281" i="7"/>
  <c r="DH281" i="7"/>
  <c r="DG281" i="7"/>
  <c r="DF281" i="7"/>
  <c r="DE281" i="7"/>
  <c r="DD281" i="7"/>
  <c r="DC281" i="7"/>
  <c r="DB281" i="7"/>
  <c r="DA281" i="7"/>
  <c r="CZ281" i="7"/>
  <c r="CY281" i="7"/>
  <c r="CX281" i="7"/>
  <c r="CW281" i="7"/>
  <c r="CV281" i="7"/>
  <c r="CU281" i="7"/>
  <c r="CT281" i="7"/>
  <c r="CS281" i="7"/>
  <c r="CR281" i="7"/>
  <c r="CQ281" i="7"/>
  <c r="FV280" i="7"/>
  <c r="FU280" i="7"/>
  <c r="FT280" i="7"/>
  <c r="FS280" i="7"/>
  <c r="FR280" i="7"/>
  <c r="FQ280" i="7"/>
  <c r="FP280" i="7"/>
  <c r="FO280" i="7"/>
  <c r="FN280" i="7"/>
  <c r="FM280" i="7"/>
  <c r="FL280" i="7"/>
  <c r="FK280" i="7"/>
  <c r="FJ280" i="7"/>
  <c r="FI280" i="7"/>
  <c r="FH280" i="7"/>
  <c r="FG280" i="7"/>
  <c r="FF280" i="7"/>
  <c r="FE280" i="7"/>
  <c r="FD280" i="7"/>
  <c r="FC280" i="7"/>
  <c r="FB280" i="7"/>
  <c r="FA280" i="7"/>
  <c r="EZ280" i="7"/>
  <c r="EY280" i="7"/>
  <c r="EX280" i="7"/>
  <c r="EW280" i="7"/>
  <c r="EV280" i="7"/>
  <c r="EU280" i="7"/>
  <c r="ET280" i="7"/>
  <c r="ES280" i="7"/>
  <c r="ER280" i="7"/>
  <c r="EQ280" i="7"/>
  <c r="EP280" i="7"/>
  <c r="EO280" i="7"/>
  <c r="EN280" i="7"/>
  <c r="EM280" i="7"/>
  <c r="EL280" i="7"/>
  <c r="EK280" i="7"/>
  <c r="EJ280" i="7"/>
  <c r="EI280" i="7"/>
  <c r="EH280" i="7"/>
  <c r="EG280" i="7"/>
  <c r="EF280" i="7"/>
  <c r="ED280" i="7"/>
  <c r="EC280" i="7"/>
  <c r="EB280" i="7"/>
  <c r="EA280" i="7"/>
  <c r="DZ280" i="7"/>
  <c r="DY280" i="7"/>
  <c r="DX280" i="7"/>
  <c r="DW280" i="7"/>
  <c r="DV280" i="7"/>
  <c r="DU280" i="7"/>
  <c r="DT280" i="7"/>
  <c r="DS280" i="7"/>
  <c r="DR280" i="7"/>
  <c r="DQ280" i="7"/>
  <c r="DP280" i="7"/>
  <c r="DO280" i="7"/>
  <c r="DN280" i="7"/>
  <c r="DM280" i="7"/>
  <c r="DL280" i="7"/>
  <c r="DK280" i="7"/>
  <c r="DJ280" i="7"/>
  <c r="DI280" i="7"/>
  <c r="DH280" i="7"/>
  <c r="DG280" i="7"/>
  <c r="DF280" i="7"/>
  <c r="DE280" i="7"/>
  <c r="DD280" i="7"/>
  <c r="DC280" i="7"/>
  <c r="DB280" i="7"/>
  <c r="DA280" i="7"/>
  <c r="CZ280" i="7"/>
  <c r="CY280" i="7"/>
  <c r="CX280" i="7"/>
  <c r="CW280" i="7"/>
  <c r="CV280" i="7"/>
  <c r="CU280" i="7"/>
  <c r="CT280" i="7"/>
  <c r="CS280" i="7"/>
  <c r="CR280" i="7"/>
  <c r="CQ280" i="7"/>
  <c r="FV279" i="7"/>
  <c r="FU279" i="7"/>
  <c r="FT279" i="7"/>
  <c r="FS279" i="7"/>
  <c r="FR279" i="7"/>
  <c r="FQ279" i="7"/>
  <c r="FP279" i="7"/>
  <c r="FO279" i="7"/>
  <c r="FN279" i="7"/>
  <c r="FM279" i="7"/>
  <c r="FL279" i="7"/>
  <c r="FK279" i="7"/>
  <c r="FJ279" i="7"/>
  <c r="FI279" i="7"/>
  <c r="FH279" i="7"/>
  <c r="FG279" i="7"/>
  <c r="FF279" i="7"/>
  <c r="FE279" i="7"/>
  <c r="FD279" i="7"/>
  <c r="FC279" i="7"/>
  <c r="FB279" i="7"/>
  <c r="FA279" i="7"/>
  <c r="EZ279" i="7"/>
  <c r="EY279" i="7"/>
  <c r="EX279" i="7"/>
  <c r="EW279" i="7"/>
  <c r="EV279" i="7"/>
  <c r="EU279" i="7"/>
  <c r="ET279" i="7"/>
  <c r="ES279" i="7"/>
  <c r="ER279" i="7"/>
  <c r="EQ279" i="7"/>
  <c r="EP279" i="7"/>
  <c r="EO279" i="7"/>
  <c r="EN279" i="7"/>
  <c r="EM279" i="7"/>
  <c r="EL279" i="7"/>
  <c r="EK279" i="7"/>
  <c r="EJ279" i="7"/>
  <c r="EI279" i="7"/>
  <c r="EH279" i="7"/>
  <c r="EG279" i="7"/>
  <c r="EF279" i="7"/>
  <c r="ED279" i="7"/>
  <c r="EC279" i="7"/>
  <c r="EB279" i="7"/>
  <c r="EA279" i="7"/>
  <c r="DZ279" i="7"/>
  <c r="DY279" i="7"/>
  <c r="DX279" i="7"/>
  <c r="DW279" i="7"/>
  <c r="DV279" i="7"/>
  <c r="DU279" i="7"/>
  <c r="DT279" i="7"/>
  <c r="DS279" i="7"/>
  <c r="DR279" i="7"/>
  <c r="DQ279" i="7"/>
  <c r="DP279" i="7"/>
  <c r="DO279" i="7"/>
  <c r="DN279" i="7"/>
  <c r="DM279" i="7"/>
  <c r="DL279" i="7"/>
  <c r="DK279" i="7"/>
  <c r="DJ279" i="7"/>
  <c r="DI279" i="7"/>
  <c r="DH279" i="7"/>
  <c r="DG279" i="7"/>
  <c r="DF279" i="7"/>
  <c r="DE279" i="7"/>
  <c r="DD279" i="7"/>
  <c r="DC279" i="7"/>
  <c r="DB279" i="7"/>
  <c r="DA279" i="7"/>
  <c r="CZ279" i="7"/>
  <c r="CY279" i="7"/>
  <c r="CX279" i="7"/>
  <c r="CW279" i="7"/>
  <c r="CV279" i="7"/>
  <c r="CU279" i="7"/>
  <c r="CT279" i="7"/>
  <c r="CS279" i="7"/>
  <c r="CR279" i="7"/>
  <c r="CQ279" i="7"/>
  <c r="FV278" i="7"/>
  <c r="FU278" i="7"/>
  <c r="FT278" i="7"/>
  <c r="FS278" i="7"/>
  <c r="FR278" i="7"/>
  <c r="FQ278" i="7"/>
  <c r="FP278" i="7"/>
  <c r="FO278" i="7"/>
  <c r="FN278" i="7"/>
  <c r="FM278" i="7"/>
  <c r="FL278" i="7"/>
  <c r="FK278" i="7"/>
  <c r="FJ278" i="7"/>
  <c r="FI278" i="7"/>
  <c r="FH278" i="7"/>
  <c r="FG278" i="7"/>
  <c r="FF278" i="7"/>
  <c r="FE278" i="7"/>
  <c r="FD278" i="7"/>
  <c r="FC278" i="7"/>
  <c r="FB278" i="7"/>
  <c r="FA278" i="7"/>
  <c r="EZ278" i="7"/>
  <c r="EY278" i="7"/>
  <c r="EX278" i="7"/>
  <c r="EW278" i="7"/>
  <c r="EV278" i="7"/>
  <c r="EU278" i="7"/>
  <c r="ET278" i="7"/>
  <c r="ES278" i="7"/>
  <c r="ER278" i="7"/>
  <c r="EQ278" i="7"/>
  <c r="EP278" i="7"/>
  <c r="EO278" i="7"/>
  <c r="EN278" i="7"/>
  <c r="EM278" i="7"/>
  <c r="EL278" i="7"/>
  <c r="EK278" i="7"/>
  <c r="EJ278" i="7"/>
  <c r="EI278" i="7"/>
  <c r="EH278" i="7"/>
  <c r="EG278" i="7"/>
  <c r="EF278" i="7"/>
  <c r="ED278" i="7"/>
  <c r="EC278" i="7"/>
  <c r="EB278" i="7"/>
  <c r="EA278" i="7"/>
  <c r="DZ278" i="7"/>
  <c r="DY278" i="7"/>
  <c r="DX278" i="7"/>
  <c r="DW278" i="7"/>
  <c r="DV278" i="7"/>
  <c r="DU278" i="7"/>
  <c r="DT278" i="7"/>
  <c r="DS278" i="7"/>
  <c r="DR278" i="7"/>
  <c r="DQ278" i="7"/>
  <c r="DP278" i="7"/>
  <c r="DO278" i="7"/>
  <c r="DN278" i="7"/>
  <c r="DM278" i="7"/>
  <c r="DL278" i="7"/>
  <c r="DK278" i="7"/>
  <c r="DJ278" i="7"/>
  <c r="DI278" i="7"/>
  <c r="DH278" i="7"/>
  <c r="DG278" i="7"/>
  <c r="DF278" i="7"/>
  <c r="DE278" i="7"/>
  <c r="DD278" i="7"/>
  <c r="DC278" i="7"/>
  <c r="DB278" i="7"/>
  <c r="DA278" i="7"/>
  <c r="CZ278" i="7"/>
  <c r="CY278" i="7"/>
  <c r="CX278" i="7"/>
  <c r="CW278" i="7"/>
  <c r="CV278" i="7"/>
  <c r="CU278" i="7"/>
  <c r="CT278" i="7"/>
  <c r="CS278" i="7"/>
  <c r="CR278" i="7"/>
  <c r="CQ278" i="7"/>
  <c r="FV277" i="7"/>
  <c r="FU277" i="7"/>
  <c r="FT277" i="7"/>
  <c r="FS277" i="7"/>
  <c r="FR277" i="7"/>
  <c r="FQ277" i="7"/>
  <c r="FP277" i="7"/>
  <c r="FO277" i="7"/>
  <c r="FN277" i="7"/>
  <c r="FM277" i="7"/>
  <c r="FL277" i="7"/>
  <c r="FK277" i="7"/>
  <c r="FJ277" i="7"/>
  <c r="FI277" i="7"/>
  <c r="FH277" i="7"/>
  <c r="FG277" i="7"/>
  <c r="FF277" i="7"/>
  <c r="FE277" i="7"/>
  <c r="FD277" i="7"/>
  <c r="FC277" i="7"/>
  <c r="FB277" i="7"/>
  <c r="FA277" i="7"/>
  <c r="EZ277" i="7"/>
  <c r="EY277" i="7"/>
  <c r="EX277" i="7"/>
  <c r="EW277" i="7"/>
  <c r="EV277" i="7"/>
  <c r="EU277" i="7"/>
  <c r="ET277" i="7"/>
  <c r="ES277" i="7"/>
  <c r="ER277" i="7"/>
  <c r="EQ277" i="7"/>
  <c r="EP277" i="7"/>
  <c r="EO277" i="7"/>
  <c r="EN277" i="7"/>
  <c r="EM277" i="7"/>
  <c r="EL277" i="7"/>
  <c r="EK277" i="7"/>
  <c r="EJ277" i="7"/>
  <c r="EI277" i="7"/>
  <c r="EH277" i="7"/>
  <c r="EG277" i="7"/>
  <c r="EF277" i="7"/>
  <c r="ED277" i="7"/>
  <c r="EC277" i="7"/>
  <c r="EB277" i="7"/>
  <c r="EA277" i="7"/>
  <c r="DZ277" i="7"/>
  <c r="DY277" i="7"/>
  <c r="DX277" i="7"/>
  <c r="DW277" i="7"/>
  <c r="DV277" i="7"/>
  <c r="DU277" i="7"/>
  <c r="DT277" i="7"/>
  <c r="DS277" i="7"/>
  <c r="DR277" i="7"/>
  <c r="DQ277" i="7"/>
  <c r="DP277" i="7"/>
  <c r="DO277" i="7"/>
  <c r="DN277" i="7"/>
  <c r="DM277" i="7"/>
  <c r="DL277" i="7"/>
  <c r="DK277" i="7"/>
  <c r="DJ277" i="7"/>
  <c r="DI277" i="7"/>
  <c r="DH277" i="7"/>
  <c r="DG277" i="7"/>
  <c r="DF277" i="7"/>
  <c r="DE277" i="7"/>
  <c r="DD277" i="7"/>
  <c r="DC277" i="7"/>
  <c r="DB277" i="7"/>
  <c r="DA277" i="7"/>
  <c r="CZ277" i="7"/>
  <c r="CY277" i="7"/>
  <c r="CX277" i="7"/>
  <c r="CW277" i="7"/>
  <c r="CV277" i="7"/>
  <c r="CU277" i="7"/>
  <c r="CT277" i="7"/>
  <c r="CS277" i="7"/>
  <c r="CR277" i="7"/>
  <c r="CQ277" i="7"/>
  <c r="FV276" i="7"/>
  <c r="FU276" i="7"/>
  <c r="FT276" i="7"/>
  <c r="FS276" i="7"/>
  <c r="FR276" i="7"/>
  <c r="FQ276" i="7"/>
  <c r="FP276" i="7"/>
  <c r="FO276" i="7"/>
  <c r="FN276" i="7"/>
  <c r="FM276" i="7"/>
  <c r="FL276" i="7"/>
  <c r="FK276" i="7"/>
  <c r="FJ276" i="7"/>
  <c r="FI276" i="7"/>
  <c r="FH276" i="7"/>
  <c r="FG276" i="7"/>
  <c r="FF276" i="7"/>
  <c r="FE276" i="7"/>
  <c r="FD276" i="7"/>
  <c r="FC276" i="7"/>
  <c r="FB276" i="7"/>
  <c r="FA276" i="7"/>
  <c r="EZ276" i="7"/>
  <c r="EY276" i="7"/>
  <c r="EX276" i="7"/>
  <c r="EW276" i="7"/>
  <c r="EV276" i="7"/>
  <c r="EU276" i="7"/>
  <c r="ET276" i="7"/>
  <c r="ES276" i="7"/>
  <c r="ER276" i="7"/>
  <c r="EQ276" i="7"/>
  <c r="EP276" i="7"/>
  <c r="EO276" i="7"/>
  <c r="EN276" i="7"/>
  <c r="EM276" i="7"/>
  <c r="EL276" i="7"/>
  <c r="EK276" i="7"/>
  <c r="EJ276" i="7"/>
  <c r="EI276" i="7"/>
  <c r="EH276" i="7"/>
  <c r="EG276" i="7"/>
  <c r="EF276" i="7"/>
  <c r="ED276" i="7"/>
  <c r="EC276" i="7"/>
  <c r="EB276" i="7"/>
  <c r="EA276" i="7"/>
  <c r="DZ276" i="7"/>
  <c r="DY276" i="7"/>
  <c r="DX276" i="7"/>
  <c r="DW276" i="7"/>
  <c r="DV276" i="7"/>
  <c r="DU276" i="7"/>
  <c r="DT276" i="7"/>
  <c r="DS276" i="7"/>
  <c r="DR276" i="7"/>
  <c r="DQ276" i="7"/>
  <c r="DP276" i="7"/>
  <c r="DO276" i="7"/>
  <c r="DN276" i="7"/>
  <c r="DM276" i="7"/>
  <c r="DL276" i="7"/>
  <c r="DK276" i="7"/>
  <c r="DJ276" i="7"/>
  <c r="DI276" i="7"/>
  <c r="DH276" i="7"/>
  <c r="DG276" i="7"/>
  <c r="DF276" i="7"/>
  <c r="DE276" i="7"/>
  <c r="DD276" i="7"/>
  <c r="DC276" i="7"/>
  <c r="DB276" i="7"/>
  <c r="DA276" i="7"/>
  <c r="CZ276" i="7"/>
  <c r="CY276" i="7"/>
  <c r="CX276" i="7"/>
  <c r="CW276" i="7"/>
  <c r="CV276" i="7"/>
  <c r="CU276" i="7"/>
  <c r="CT276" i="7"/>
  <c r="CS276" i="7"/>
  <c r="CR276" i="7"/>
  <c r="CQ276" i="7"/>
  <c r="FV275" i="7"/>
  <c r="FU275" i="7"/>
  <c r="FT275" i="7"/>
  <c r="FS275" i="7"/>
  <c r="FR275" i="7"/>
  <c r="FQ275" i="7"/>
  <c r="FP275" i="7"/>
  <c r="FO275" i="7"/>
  <c r="FN275" i="7"/>
  <c r="FM275" i="7"/>
  <c r="FL275" i="7"/>
  <c r="FK275" i="7"/>
  <c r="FJ275" i="7"/>
  <c r="FI275" i="7"/>
  <c r="FH275" i="7"/>
  <c r="FG275" i="7"/>
  <c r="FF275" i="7"/>
  <c r="FE275" i="7"/>
  <c r="FD275" i="7"/>
  <c r="FC275" i="7"/>
  <c r="FB275" i="7"/>
  <c r="FA275" i="7"/>
  <c r="EZ275" i="7"/>
  <c r="EY275" i="7"/>
  <c r="EX275" i="7"/>
  <c r="EW275" i="7"/>
  <c r="EV275" i="7"/>
  <c r="EU275" i="7"/>
  <c r="ET275" i="7"/>
  <c r="ES275" i="7"/>
  <c r="ER275" i="7"/>
  <c r="EQ275" i="7"/>
  <c r="EP275" i="7"/>
  <c r="EO275" i="7"/>
  <c r="EN275" i="7"/>
  <c r="EM275" i="7"/>
  <c r="EL275" i="7"/>
  <c r="EK275" i="7"/>
  <c r="EJ275" i="7"/>
  <c r="EI275" i="7"/>
  <c r="EH275" i="7"/>
  <c r="EG275" i="7"/>
  <c r="EF275" i="7"/>
  <c r="ED275" i="7"/>
  <c r="EC275" i="7"/>
  <c r="EB275" i="7"/>
  <c r="EA275" i="7"/>
  <c r="DZ275" i="7"/>
  <c r="DY275" i="7"/>
  <c r="DX275" i="7"/>
  <c r="DW275" i="7"/>
  <c r="DV275" i="7"/>
  <c r="DU275" i="7"/>
  <c r="DT275" i="7"/>
  <c r="DS275" i="7"/>
  <c r="DR275" i="7"/>
  <c r="DQ275" i="7"/>
  <c r="DP275" i="7"/>
  <c r="DO275" i="7"/>
  <c r="DN275" i="7"/>
  <c r="DM275" i="7"/>
  <c r="DL275" i="7"/>
  <c r="DK275" i="7"/>
  <c r="DJ275" i="7"/>
  <c r="DI275" i="7"/>
  <c r="DH275" i="7"/>
  <c r="DG275" i="7"/>
  <c r="DF275" i="7"/>
  <c r="DE275" i="7"/>
  <c r="DD275" i="7"/>
  <c r="DC275" i="7"/>
  <c r="DB275" i="7"/>
  <c r="DA275" i="7"/>
  <c r="CZ275" i="7"/>
  <c r="CY275" i="7"/>
  <c r="CX275" i="7"/>
  <c r="CW275" i="7"/>
  <c r="CV275" i="7"/>
  <c r="CU275" i="7"/>
  <c r="CT275" i="7"/>
  <c r="CS275" i="7"/>
  <c r="CR275" i="7"/>
  <c r="CQ275" i="7"/>
  <c r="FV274" i="7"/>
  <c r="FU274" i="7"/>
  <c r="FT274" i="7"/>
  <c r="FS274" i="7"/>
  <c r="FR274" i="7"/>
  <c r="FQ274" i="7"/>
  <c r="FP274" i="7"/>
  <c r="FO274" i="7"/>
  <c r="FN274" i="7"/>
  <c r="FM274" i="7"/>
  <c r="FL274" i="7"/>
  <c r="FK274" i="7"/>
  <c r="FJ274" i="7"/>
  <c r="FI274" i="7"/>
  <c r="FH274" i="7"/>
  <c r="FG274" i="7"/>
  <c r="FF274" i="7"/>
  <c r="FE274" i="7"/>
  <c r="FD274" i="7"/>
  <c r="FC274" i="7"/>
  <c r="FB274" i="7"/>
  <c r="FA274" i="7"/>
  <c r="EZ274" i="7"/>
  <c r="EY274" i="7"/>
  <c r="EX274" i="7"/>
  <c r="EW274" i="7"/>
  <c r="EV274" i="7"/>
  <c r="EU274" i="7"/>
  <c r="ET274" i="7"/>
  <c r="ES274" i="7"/>
  <c r="ER274" i="7"/>
  <c r="EQ274" i="7"/>
  <c r="EP274" i="7"/>
  <c r="EO274" i="7"/>
  <c r="EN274" i="7"/>
  <c r="EM274" i="7"/>
  <c r="EL274" i="7"/>
  <c r="EK274" i="7"/>
  <c r="EJ274" i="7"/>
  <c r="EI274" i="7"/>
  <c r="EH274" i="7"/>
  <c r="EG274" i="7"/>
  <c r="EF274" i="7"/>
  <c r="ED274" i="7"/>
  <c r="EC274" i="7"/>
  <c r="EB274" i="7"/>
  <c r="EA274" i="7"/>
  <c r="DZ274" i="7"/>
  <c r="DY274" i="7"/>
  <c r="DX274" i="7"/>
  <c r="DW274" i="7"/>
  <c r="DV274" i="7"/>
  <c r="DU274" i="7"/>
  <c r="DT274" i="7"/>
  <c r="DS274" i="7"/>
  <c r="DR274" i="7"/>
  <c r="DQ274" i="7"/>
  <c r="DP274" i="7"/>
  <c r="DO274" i="7"/>
  <c r="DN274" i="7"/>
  <c r="DM274" i="7"/>
  <c r="DL274" i="7"/>
  <c r="DK274" i="7"/>
  <c r="DJ274" i="7"/>
  <c r="DI274" i="7"/>
  <c r="DH274" i="7"/>
  <c r="DG274" i="7"/>
  <c r="DF274" i="7"/>
  <c r="DE274" i="7"/>
  <c r="DD274" i="7"/>
  <c r="DC274" i="7"/>
  <c r="DB274" i="7"/>
  <c r="DA274" i="7"/>
  <c r="CZ274" i="7"/>
  <c r="CY274" i="7"/>
  <c r="CX274" i="7"/>
  <c r="CW274" i="7"/>
  <c r="CV274" i="7"/>
  <c r="CU274" i="7"/>
  <c r="CT274" i="7"/>
  <c r="CS274" i="7"/>
  <c r="CR274" i="7"/>
  <c r="CQ274" i="7"/>
  <c r="FV273" i="7"/>
  <c r="FU273" i="7"/>
  <c r="FT273" i="7"/>
  <c r="FS273" i="7"/>
  <c r="FR273" i="7"/>
  <c r="FQ273" i="7"/>
  <c r="FP273" i="7"/>
  <c r="FO273" i="7"/>
  <c r="FN273" i="7"/>
  <c r="FM273" i="7"/>
  <c r="FL273" i="7"/>
  <c r="FK273" i="7"/>
  <c r="FJ273" i="7"/>
  <c r="FI273" i="7"/>
  <c r="FH273" i="7"/>
  <c r="FG273" i="7"/>
  <c r="FF273" i="7"/>
  <c r="FE273" i="7"/>
  <c r="FD273" i="7"/>
  <c r="FC273" i="7"/>
  <c r="FB273" i="7"/>
  <c r="FA273" i="7"/>
  <c r="EZ273" i="7"/>
  <c r="EY273" i="7"/>
  <c r="EX273" i="7"/>
  <c r="EW273" i="7"/>
  <c r="EV273" i="7"/>
  <c r="EU273" i="7"/>
  <c r="ET273" i="7"/>
  <c r="ES273" i="7"/>
  <c r="ER273" i="7"/>
  <c r="EQ273" i="7"/>
  <c r="EP273" i="7"/>
  <c r="EO273" i="7"/>
  <c r="EN273" i="7"/>
  <c r="EM273" i="7"/>
  <c r="EL273" i="7"/>
  <c r="EK273" i="7"/>
  <c r="EJ273" i="7"/>
  <c r="EI273" i="7"/>
  <c r="EH273" i="7"/>
  <c r="EG273" i="7"/>
  <c r="EF273" i="7"/>
  <c r="ED273" i="7"/>
  <c r="EC273" i="7"/>
  <c r="EB273" i="7"/>
  <c r="EA273" i="7"/>
  <c r="DZ273" i="7"/>
  <c r="DY273" i="7"/>
  <c r="DX273" i="7"/>
  <c r="DW273" i="7"/>
  <c r="DV273" i="7"/>
  <c r="DU273" i="7"/>
  <c r="DT273" i="7"/>
  <c r="DS273" i="7"/>
  <c r="DR273" i="7"/>
  <c r="DQ273" i="7"/>
  <c r="DP273" i="7"/>
  <c r="DO273" i="7"/>
  <c r="DN273" i="7"/>
  <c r="DM273" i="7"/>
  <c r="DL273" i="7"/>
  <c r="DK273" i="7"/>
  <c r="DJ273" i="7"/>
  <c r="DI273" i="7"/>
  <c r="DH273" i="7"/>
  <c r="DG273" i="7"/>
  <c r="DF273" i="7"/>
  <c r="DE273" i="7"/>
  <c r="DD273" i="7"/>
  <c r="DC273" i="7"/>
  <c r="DB273" i="7"/>
  <c r="DA273" i="7"/>
  <c r="CZ273" i="7"/>
  <c r="CY273" i="7"/>
  <c r="CX273" i="7"/>
  <c r="CW273" i="7"/>
  <c r="CV273" i="7"/>
  <c r="CU273" i="7"/>
  <c r="CT273" i="7"/>
  <c r="CS273" i="7"/>
  <c r="CR273" i="7"/>
  <c r="CQ273" i="7"/>
  <c r="FV272" i="7"/>
  <c r="FU272" i="7"/>
  <c r="FT272" i="7"/>
  <c r="FS272" i="7"/>
  <c r="FR272" i="7"/>
  <c r="FQ272" i="7"/>
  <c r="FP272" i="7"/>
  <c r="FO272" i="7"/>
  <c r="FN272" i="7"/>
  <c r="FM272" i="7"/>
  <c r="FL272" i="7"/>
  <c r="FK272" i="7"/>
  <c r="FJ272" i="7"/>
  <c r="FI272" i="7"/>
  <c r="FH272" i="7"/>
  <c r="FG272" i="7"/>
  <c r="FF272" i="7"/>
  <c r="FE272" i="7"/>
  <c r="FD272" i="7"/>
  <c r="FC272" i="7"/>
  <c r="FB272" i="7"/>
  <c r="FA272" i="7"/>
  <c r="EZ272" i="7"/>
  <c r="EY272" i="7"/>
  <c r="EX272" i="7"/>
  <c r="EW272" i="7"/>
  <c r="EV272" i="7"/>
  <c r="EU272" i="7"/>
  <c r="ET272" i="7"/>
  <c r="ES272" i="7"/>
  <c r="ER272" i="7"/>
  <c r="EQ272" i="7"/>
  <c r="EP272" i="7"/>
  <c r="EO272" i="7"/>
  <c r="EN272" i="7"/>
  <c r="EM272" i="7"/>
  <c r="EL272" i="7"/>
  <c r="EK272" i="7"/>
  <c r="EJ272" i="7"/>
  <c r="EI272" i="7"/>
  <c r="EH272" i="7"/>
  <c r="EG272" i="7"/>
  <c r="EF272" i="7"/>
  <c r="ED272" i="7"/>
  <c r="EC272" i="7"/>
  <c r="EB272" i="7"/>
  <c r="EA272" i="7"/>
  <c r="DZ272" i="7"/>
  <c r="DY272" i="7"/>
  <c r="DX272" i="7"/>
  <c r="DW272" i="7"/>
  <c r="DV272" i="7"/>
  <c r="DU272" i="7"/>
  <c r="DT272" i="7"/>
  <c r="DS272" i="7"/>
  <c r="DR272" i="7"/>
  <c r="DQ272" i="7"/>
  <c r="DP272" i="7"/>
  <c r="DO272" i="7"/>
  <c r="DN272" i="7"/>
  <c r="DM272" i="7"/>
  <c r="DL272" i="7"/>
  <c r="DK272" i="7"/>
  <c r="DJ272" i="7"/>
  <c r="DI272" i="7"/>
  <c r="DH272" i="7"/>
  <c r="DG272" i="7"/>
  <c r="DF272" i="7"/>
  <c r="DE272" i="7"/>
  <c r="DD272" i="7"/>
  <c r="DC272" i="7"/>
  <c r="DB272" i="7"/>
  <c r="DA272" i="7"/>
  <c r="CZ272" i="7"/>
  <c r="CY272" i="7"/>
  <c r="CX272" i="7"/>
  <c r="CW272" i="7"/>
  <c r="CV272" i="7"/>
  <c r="CU272" i="7"/>
  <c r="CT272" i="7"/>
  <c r="CS272" i="7"/>
  <c r="CR272" i="7"/>
  <c r="CQ272" i="7"/>
  <c r="FV271" i="7"/>
  <c r="FU271" i="7"/>
  <c r="FT271" i="7"/>
  <c r="FS271" i="7"/>
  <c r="FR271" i="7"/>
  <c r="FQ271" i="7"/>
  <c r="FP271" i="7"/>
  <c r="FO271" i="7"/>
  <c r="FN271" i="7"/>
  <c r="FM271" i="7"/>
  <c r="FL271" i="7"/>
  <c r="FK271" i="7"/>
  <c r="FJ271" i="7"/>
  <c r="FI271" i="7"/>
  <c r="FH271" i="7"/>
  <c r="FG271" i="7"/>
  <c r="FF271" i="7"/>
  <c r="FE271" i="7"/>
  <c r="FD271" i="7"/>
  <c r="FC271" i="7"/>
  <c r="FB271" i="7"/>
  <c r="FA271" i="7"/>
  <c r="EZ271" i="7"/>
  <c r="EY271" i="7"/>
  <c r="EX271" i="7"/>
  <c r="EW271" i="7"/>
  <c r="EV271" i="7"/>
  <c r="EU271" i="7"/>
  <c r="ET271" i="7"/>
  <c r="ES271" i="7"/>
  <c r="ER271" i="7"/>
  <c r="EQ271" i="7"/>
  <c r="EP271" i="7"/>
  <c r="EO271" i="7"/>
  <c r="EN271" i="7"/>
  <c r="EM271" i="7"/>
  <c r="EL271" i="7"/>
  <c r="EK271" i="7"/>
  <c r="EJ271" i="7"/>
  <c r="EI271" i="7"/>
  <c r="EH271" i="7"/>
  <c r="EG271" i="7"/>
  <c r="EF271" i="7"/>
  <c r="ED271" i="7"/>
  <c r="EC271" i="7"/>
  <c r="EB271" i="7"/>
  <c r="EA271" i="7"/>
  <c r="DZ271" i="7"/>
  <c r="DY271" i="7"/>
  <c r="DX271" i="7"/>
  <c r="DW271" i="7"/>
  <c r="DV271" i="7"/>
  <c r="DU271" i="7"/>
  <c r="DT271" i="7"/>
  <c r="DS271" i="7"/>
  <c r="DR271" i="7"/>
  <c r="DQ271" i="7"/>
  <c r="DP271" i="7"/>
  <c r="DO271" i="7"/>
  <c r="DN271" i="7"/>
  <c r="DM271" i="7"/>
  <c r="DL271" i="7"/>
  <c r="DK271" i="7"/>
  <c r="DJ271" i="7"/>
  <c r="DI271" i="7"/>
  <c r="DH271" i="7"/>
  <c r="DG271" i="7"/>
  <c r="DF271" i="7"/>
  <c r="DE271" i="7"/>
  <c r="DD271" i="7"/>
  <c r="DC271" i="7"/>
  <c r="DB271" i="7"/>
  <c r="DA271" i="7"/>
  <c r="CZ271" i="7"/>
  <c r="CY271" i="7"/>
  <c r="CX271" i="7"/>
  <c r="CW271" i="7"/>
  <c r="CV271" i="7"/>
  <c r="CU271" i="7"/>
  <c r="CT271" i="7"/>
  <c r="CS271" i="7"/>
  <c r="CR271" i="7"/>
  <c r="CQ271" i="7"/>
  <c r="FV270" i="7"/>
  <c r="FU270" i="7"/>
  <c r="FT270" i="7"/>
  <c r="FS270" i="7"/>
  <c r="FR270" i="7"/>
  <c r="FQ270" i="7"/>
  <c r="FP270" i="7"/>
  <c r="FO270" i="7"/>
  <c r="FN270" i="7"/>
  <c r="FM270" i="7"/>
  <c r="FL270" i="7"/>
  <c r="FK270" i="7"/>
  <c r="FJ270" i="7"/>
  <c r="FI270" i="7"/>
  <c r="FH270" i="7"/>
  <c r="FG270" i="7"/>
  <c r="FF270" i="7"/>
  <c r="FE270" i="7"/>
  <c r="FD270" i="7"/>
  <c r="FC270" i="7"/>
  <c r="FB270" i="7"/>
  <c r="FA270" i="7"/>
  <c r="EZ270" i="7"/>
  <c r="EY270" i="7"/>
  <c r="EX270" i="7"/>
  <c r="EW270" i="7"/>
  <c r="EV270" i="7"/>
  <c r="EU270" i="7"/>
  <c r="ET270" i="7"/>
  <c r="ES270" i="7"/>
  <c r="ER270" i="7"/>
  <c r="EQ270" i="7"/>
  <c r="EP270" i="7"/>
  <c r="EO270" i="7"/>
  <c r="EN270" i="7"/>
  <c r="EM270" i="7"/>
  <c r="EL270" i="7"/>
  <c r="EK270" i="7"/>
  <c r="EJ270" i="7"/>
  <c r="EI270" i="7"/>
  <c r="EH270" i="7"/>
  <c r="EG270" i="7"/>
  <c r="EF270" i="7"/>
  <c r="ED270" i="7"/>
  <c r="EC270" i="7"/>
  <c r="EB270" i="7"/>
  <c r="EA270" i="7"/>
  <c r="DZ270" i="7"/>
  <c r="DY270" i="7"/>
  <c r="DX270" i="7"/>
  <c r="DW270" i="7"/>
  <c r="DV270" i="7"/>
  <c r="DU270" i="7"/>
  <c r="DT270" i="7"/>
  <c r="DS270" i="7"/>
  <c r="DR270" i="7"/>
  <c r="DQ270" i="7"/>
  <c r="DP270" i="7"/>
  <c r="DO270" i="7"/>
  <c r="DN270" i="7"/>
  <c r="DM270" i="7"/>
  <c r="DL270" i="7"/>
  <c r="DK270" i="7"/>
  <c r="DJ270" i="7"/>
  <c r="DI270" i="7"/>
  <c r="DH270" i="7"/>
  <c r="DG270" i="7"/>
  <c r="DF270" i="7"/>
  <c r="DE270" i="7"/>
  <c r="DD270" i="7"/>
  <c r="DC270" i="7"/>
  <c r="DB270" i="7"/>
  <c r="DA270" i="7"/>
  <c r="CZ270" i="7"/>
  <c r="CY270" i="7"/>
  <c r="CX270" i="7"/>
  <c r="CW270" i="7"/>
  <c r="CV270" i="7"/>
  <c r="CU270" i="7"/>
  <c r="CT270" i="7"/>
  <c r="CS270" i="7"/>
  <c r="CR270" i="7"/>
  <c r="CQ270" i="7"/>
  <c r="FV269" i="7"/>
  <c r="FU269" i="7"/>
  <c r="FT269" i="7"/>
  <c r="FS269" i="7"/>
  <c r="FR269" i="7"/>
  <c r="FQ269" i="7"/>
  <c r="FP269" i="7"/>
  <c r="FO269" i="7"/>
  <c r="FN269" i="7"/>
  <c r="FM269" i="7"/>
  <c r="FL269" i="7"/>
  <c r="FK269" i="7"/>
  <c r="FJ269" i="7"/>
  <c r="FI269" i="7"/>
  <c r="FH269" i="7"/>
  <c r="FG269" i="7"/>
  <c r="FF269" i="7"/>
  <c r="FE269" i="7"/>
  <c r="FD269" i="7"/>
  <c r="FC269" i="7"/>
  <c r="FB269" i="7"/>
  <c r="FA269" i="7"/>
  <c r="EZ269" i="7"/>
  <c r="EY269" i="7"/>
  <c r="EX269" i="7"/>
  <c r="EW269" i="7"/>
  <c r="EV269" i="7"/>
  <c r="EU269" i="7"/>
  <c r="ET269" i="7"/>
  <c r="ES269" i="7"/>
  <c r="ER269" i="7"/>
  <c r="EQ269" i="7"/>
  <c r="EP269" i="7"/>
  <c r="EO269" i="7"/>
  <c r="EN269" i="7"/>
  <c r="EM269" i="7"/>
  <c r="EL269" i="7"/>
  <c r="EK269" i="7"/>
  <c r="EJ269" i="7"/>
  <c r="EI269" i="7"/>
  <c r="EH269" i="7"/>
  <c r="EG269" i="7"/>
  <c r="EF269" i="7"/>
  <c r="ED269" i="7"/>
  <c r="EC269" i="7"/>
  <c r="EB269" i="7"/>
  <c r="EA269" i="7"/>
  <c r="DZ269" i="7"/>
  <c r="DY269" i="7"/>
  <c r="DX269" i="7"/>
  <c r="DW269" i="7"/>
  <c r="DV269" i="7"/>
  <c r="DU269" i="7"/>
  <c r="DT269" i="7"/>
  <c r="DS269" i="7"/>
  <c r="DR269" i="7"/>
  <c r="DQ269" i="7"/>
  <c r="DP269" i="7"/>
  <c r="DO269" i="7"/>
  <c r="DN269" i="7"/>
  <c r="DM269" i="7"/>
  <c r="DL269" i="7"/>
  <c r="DK269" i="7"/>
  <c r="DJ269" i="7"/>
  <c r="DI269" i="7"/>
  <c r="DH269" i="7"/>
  <c r="DG269" i="7"/>
  <c r="DF269" i="7"/>
  <c r="DE269" i="7"/>
  <c r="DD269" i="7"/>
  <c r="DC269" i="7"/>
  <c r="DB269" i="7"/>
  <c r="DA269" i="7"/>
  <c r="CZ269" i="7"/>
  <c r="CY269" i="7"/>
  <c r="CX269" i="7"/>
  <c r="CW269" i="7"/>
  <c r="CV269" i="7"/>
  <c r="CU269" i="7"/>
  <c r="CT269" i="7"/>
  <c r="CS269" i="7"/>
  <c r="CR269" i="7"/>
  <c r="CQ269" i="7"/>
  <c r="FV268" i="7"/>
  <c r="FU268" i="7"/>
  <c r="FT268" i="7"/>
  <c r="FS268" i="7"/>
  <c r="FR268" i="7"/>
  <c r="FQ268" i="7"/>
  <c r="FP268" i="7"/>
  <c r="FO268" i="7"/>
  <c r="FN268" i="7"/>
  <c r="FM268" i="7"/>
  <c r="FL268" i="7"/>
  <c r="FK268" i="7"/>
  <c r="FJ268" i="7"/>
  <c r="FI268" i="7"/>
  <c r="FH268" i="7"/>
  <c r="FG268" i="7"/>
  <c r="FF268" i="7"/>
  <c r="FE268" i="7"/>
  <c r="FD268" i="7"/>
  <c r="FC268" i="7"/>
  <c r="FB268" i="7"/>
  <c r="FA268" i="7"/>
  <c r="EZ268" i="7"/>
  <c r="EY268" i="7"/>
  <c r="EX268" i="7"/>
  <c r="EW268" i="7"/>
  <c r="EV268" i="7"/>
  <c r="EU268" i="7"/>
  <c r="ET268" i="7"/>
  <c r="ES268" i="7"/>
  <c r="ER268" i="7"/>
  <c r="EQ268" i="7"/>
  <c r="EP268" i="7"/>
  <c r="EO268" i="7"/>
  <c r="EN268" i="7"/>
  <c r="EM268" i="7"/>
  <c r="EL268" i="7"/>
  <c r="EK268" i="7"/>
  <c r="EJ268" i="7"/>
  <c r="EI268" i="7"/>
  <c r="EH268" i="7"/>
  <c r="EG268" i="7"/>
  <c r="EF268" i="7"/>
  <c r="ED268" i="7"/>
  <c r="EC268" i="7"/>
  <c r="EB268" i="7"/>
  <c r="EA268" i="7"/>
  <c r="DZ268" i="7"/>
  <c r="DY268" i="7"/>
  <c r="DX268" i="7"/>
  <c r="DW268" i="7"/>
  <c r="DV268" i="7"/>
  <c r="DU268" i="7"/>
  <c r="DT268" i="7"/>
  <c r="DS268" i="7"/>
  <c r="DR268" i="7"/>
  <c r="DQ268" i="7"/>
  <c r="DP268" i="7"/>
  <c r="DO268" i="7"/>
  <c r="DN268" i="7"/>
  <c r="DM268" i="7"/>
  <c r="DL268" i="7"/>
  <c r="DK268" i="7"/>
  <c r="DJ268" i="7"/>
  <c r="DI268" i="7"/>
  <c r="DH268" i="7"/>
  <c r="DG268" i="7"/>
  <c r="DF268" i="7"/>
  <c r="DE268" i="7"/>
  <c r="DD268" i="7"/>
  <c r="DC268" i="7"/>
  <c r="DB268" i="7"/>
  <c r="DA268" i="7"/>
  <c r="CZ268" i="7"/>
  <c r="CY268" i="7"/>
  <c r="CX268" i="7"/>
  <c r="CW268" i="7"/>
  <c r="CV268" i="7"/>
  <c r="CU268" i="7"/>
  <c r="CT268" i="7"/>
  <c r="CS268" i="7"/>
  <c r="CR268" i="7"/>
  <c r="CQ268" i="7"/>
  <c r="FV267" i="7"/>
  <c r="FU267" i="7"/>
  <c r="FT267" i="7"/>
  <c r="FS267" i="7"/>
  <c r="FR267" i="7"/>
  <c r="FQ267" i="7"/>
  <c r="FP267" i="7"/>
  <c r="FO267" i="7"/>
  <c r="FN267" i="7"/>
  <c r="FM267" i="7"/>
  <c r="FL267" i="7"/>
  <c r="FK267" i="7"/>
  <c r="FJ267" i="7"/>
  <c r="FI267" i="7"/>
  <c r="FH267" i="7"/>
  <c r="FG267" i="7"/>
  <c r="FF267" i="7"/>
  <c r="FE267" i="7"/>
  <c r="FD267" i="7"/>
  <c r="FC267" i="7"/>
  <c r="FB267" i="7"/>
  <c r="FA267" i="7"/>
  <c r="EZ267" i="7"/>
  <c r="EY267" i="7"/>
  <c r="EX267" i="7"/>
  <c r="EW267" i="7"/>
  <c r="EV267" i="7"/>
  <c r="EU267" i="7"/>
  <c r="ET267" i="7"/>
  <c r="ES267" i="7"/>
  <c r="ER267" i="7"/>
  <c r="EQ267" i="7"/>
  <c r="EP267" i="7"/>
  <c r="EO267" i="7"/>
  <c r="EN267" i="7"/>
  <c r="EM267" i="7"/>
  <c r="EL267" i="7"/>
  <c r="EK267" i="7"/>
  <c r="EJ267" i="7"/>
  <c r="EI267" i="7"/>
  <c r="EH267" i="7"/>
  <c r="EG267" i="7"/>
  <c r="EF267" i="7"/>
  <c r="ED267" i="7"/>
  <c r="EC267" i="7"/>
  <c r="EB267" i="7"/>
  <c r="EA267" i="7"/>
  <c r="DZ267" i="7"/>
  <c r="DY267" i="7"/>
  <c r="DX267" i="7"/>
  <c r="DW267" i="7"/>
  <c r="DV267" i="7"/>
  <c r="DU267" i="7"/>
  <c r="DT267" i="7"/>
  <c r="DS267" i="7"/>
  <c r="DR267" i="7"/>
  <c r="DQ267" i="7"/>
  <c r="DP267" i="7"/>
  <c r="DO267" i="7"/>
  <c r="DN267" i="7"/>
  <c r="DM267" i="7"/>
  <c r="DL267" i="7"/>
  <c r="DK267" i="7"/>
  <c r="DJ267" i="7"/>
  <c r="DI267" i="7"/>
  <c r="DH267" i="7"/>
  <c r="DG267" i="7"/>
  <c r="DF267" i="7"/>
  <c r="DE267" i="7"/>
  <c r="DD267" i="7"/>
  <c r="DC267" i="7"/>
  <c r="DB267" i="7"/>
  <c r="DA267" i="7"/>
  <c r="CZ267" i="7"/>
  <c r="CY267" i="7"/>
  <c r="CX267" i="7"/>
  <c r="CW267" i="7"/>
  <c r="CV267" i="7"/>
  <c r="CU267" i="7"/>
  <c r="CT267" i="7"/>
  <c r="CS267" i="7"/>
  <c r="CR267" i="7"/>
  <c r="CQ267" i="7"/>
  <c r="FV266" i="7"/>
  <c r="FU266" i="7"/>
  <c r="FT266" i="7"/>
  <c r="FS266" i="7"/>
  <c r="FR266" i="7"/>
  <c r="FQ266" i="7"/>
  <c r="FP266" i="7"/>
  <c r="FO266" i="7"/>
  <c r="FN266" i="7"/>
  <c r="FM266" i="7"/>
  <c r="FL266" i="7"/>
  <c r="FK266" i="7"/>
  <c r="FJ266" i="7"/>
  <c r="FI266" i="7"/>
  <c r="FH266" i="7"/>
  <c r="FG266" i="7"/>
  <c r="FF266" i="7"/>
  <c r="FE266" i="7"/>
  <c r="FD266" i="7"/>
  <c r="FC266" i="7"/>
  <c r="FB266" i="7"/>
  <c r="FA266" i="7"/>
  <c r="EZ266" i="7"/>
  <c r="EY266" i="7"/>
  <c r="EX266" i="7"/>
  <c r="EW266" i="7"/>
  <c r="EV266" i="7"/>
  <c r="EU266" i="7"/>
  <c r="ET266" i="7"/>
  <c r="ES266" i="7"/>
  <c r="ER266" i="7"/>
  <c r="EQ266" i="7"/>
  <c r="EP266" i="7"/>
  <c r="EO266" i="7"/>
  <c r="EN266" i="7"/>
  <c r="EM266" i="7"/>
  <c r="EL266" i="7"/>
  <c r="EK266" i="7"/>
  <c r="EJ266" i="7"/>
  <c r="EI266" i="7"/>
  <c r="EH266" i="7"/>
  <c r="EG266" i="7"/>
  <c r="EF266" i="7"/>
  <c r="ED266" i="7"/>
  <c r="EC266" i="7"/>
  <c r="EB266" i="7"/>
  <c r="EA266" i="7"/>
  <c r="DZ266" i="7"/>
  <c r="DY266" i="7"/>
  <c r="DX266" i="7"/>
  <c r="DW266" i="7"/>
  <c r="DV266" i="7"/>
  <c r="DU266" i="7"/>
  <c r="DT266" i="7"/>
  <c r="DS266" i="7"/>
  <c r="DR266" i="7"/>
  <c r="DQ266" i="7"/>
  <c r="DP266" i="7"/>
  <c r="DO266" i="7"/>
  <c r="DN266" i="7"/>
  <c r="DM266" i="7"/>
  <c r="DL266" i="7"/>
  <c r="DK266" i="7"/>
  <c r="DJ266" i="7"/>
  <c r="DI266" i="7"/>
  <c r="DH266" i="7"/>
  <c r="DG266" i="7"/>
  <c r="DF266" i="7"/>
  <c r="DE266" i="7"/>
  <c r="DD266" i="7"/>
  <c r="DC266" i="7"/>
  <c r="DB266" i="7"/>
  <c r="DA266" i="7"/>
  <c r="CZ266" i="7"/>
  <c r="CY266" i="7"/>
  <c r="CX266" i="7"/>
  <c r="CW266" i="7"/>
  <c r="CV266" i="7"/>
  <c r="CU266" i="7"/>
  <c r="CT266" i="7"/>
  <c r="CS266" i="7"/>
  <c r="CR266" i="7"/>
  <c r="CQ266" i="7"/>
  <c r="FV265" i="7"/>
  <c r="FU265" i="7"/>
  <c r="FT265" i="7"/>
  <c r="FS265" i="7"/>
  <c r="FR265" i="7"/>
  <c r="FQ265" i="7"/>
  <c r="FP265" i="7"/>
  <c r="FO265" i="7"/>
  <c r="FN265" i="7"/>
  <c r="FM265" i="7"/>
  <c r="FL265" i="7"/>
  <c r="FK265" i="7"/>
  <c r="FJ265" i="7"/>
  <c r="FI265" i="7"/>
  <c r="FH265" i="7"/>
  <c r="FG265" i="7"/>
  <c r="FF265" i="7"/>
  <c r="FE265" i="7"/>
  <c r="FD265" i="7"/>
  <c r="FC265" i="7"/>
  <c r="FB265" i="7"/>
  <c r="FA265" i="7"/>
  <c r="EZ265" i="7"/>
  <c r="EY265" i="7"/>
  <c r="EX265" i="7"/>
  <c r="EW265" i="7"/>
  <c r="EV265" i="7"/>
  <c r="EU265" i="7"/>
  <c r="ET265" i="7"/>
  <c r="ES265" i="7"/>
  <c r="ER265" i="7"/>
  <c r="EQ265" i="7"/>
  <c r="EP265" i="7"/>
  <c r="EO265" i="7"/>
  <c r="EN265" i="7"/>
  <c r="EM265" i="7"/>
  <c r="EL265" i="7"/>
  <c r="EK265" i="7"/>
  <c r="EJ265" i="7"/>
  <c r="EI265" i="7"/>
  <c r="EH265" i="7"/>
  <c r="EG265" i="7"/>
  <c r="EF265" i="7"/>
  <c r="ED265" i="7"/>
  <c r="EC265" i="7"/>
  <c r="EB265" i="7"/>
  <c r="EA265" i="7"/>
  <c r="DZ265" i="7"/>
  <c r="DY265" i="7"/>
  <c r="DX265" i="7"/>
  <c r="DW265" i="7"/>
  <c r="DV265" i="7"/>
  <c r="DU265" i="7"/>
  <c r="DT265" i="7"/>
  <c r="DS265" i="7"/>
  <c r="DR265" i="7"/>
  <c r="DQ265" i="7"/>
  <c r="DP265" i="7"/>
  <c r="DO265" i="7"/>
  <c r="DN265" i="7"/>
  <c r="DM265" i="7"/>
  <c r="DL265" i="7"/>
  <c r="DK265" i="7"/>
  <c r="DJ265" i="7"/>
  <c r="DI265" i="7"/>
  <c r="DH265" i="7"/>
  <c r="DG265" i="7"/>
  <c r="DF265" i="7"/>
  <c r="DE265" i="7"/>
  <c r="DD265" i="7"/>
  <c r="DC265" i="7"/>
  <c r="DB265" i="7"/>
  <c r="DA265" i="7"/>
  <c r="CZ265" i="7"/>
  <c r="CY265" i="7"/>
  <c r="CX265" i="7"/>
  <c r="CW265" i="7"/>
  <c r="CV265" i="7"/>
  <c r="CU265" i="7"/>
  <c r="CT265" i="7"/>
  <c r="CS265" i="7"/>
  <c r="CR265" i="7"/>
  <c r="CQ265" i="7"/>
  <c r="FV264" i="7"/>
  <c r="FU264" i="7"/>
  <c r="FT264" i="7"/>
  <c r="FS264" i="7"/>
  <c r="FR264" i="7"/>
  <c r="FQ264" i="7"/>
  <c r="FP264" i="7"/>
  <c r="FO264" i="7"/>
  <c r="FN264" i="7"/>
  <c r="FM264" i="7"/>
  <c r="FL264" i="7"/>
  <c r="FK264" i="7"/>
  <c r="FJ264" i="7"/>
  <c r="FI264" i="7"/>
  <c r="FH264" i="7"/>
  <c r="FG264" i="7"/>
  <c r="FF264" i="7"/>
  <c r="FE264" i="7"/>
  <c r="FD264" i="7"/>
  <c r="FC264" i="7"/>
  <c r="FB264" i="7"/>
  <c r="FA264" i="7"/>
  <c r="EZ264" i="7"/>
  <c r="EY264" i="7"/>
  <c r="EX264" i="7"/>
  <c r="EW264" i="7"/>
  <c r="EV264" i="7"/>
  <c r="EU264" i="7"/>
  <c r="ET264" i="7"/>
  <c r="ES264" i="7"/>
  <c r="ER264" i="7"/>
  <c r="EQ264" i="7"/>
  <c r="EP264" i="7"/>
  <c r="EO264" i="7"/>
  <c r="EN264" i="7"/>
  <c r="EM264" i="7"/>
  <c r="EL264" i="7"/>
  <c r="EK264" i="7"/>
  <c r="EJ264" i="7"/>
  <c r="EI264" i="7"/>
  <c r="EH264" i="7"/>
  <c r="EG264" i="7"/>
  <c r="EF264" i="7"/>
  <c r="ED264" i="7"/>
  <c r="EC264" i="7"/>
  <c r="EB264" i="7"/>
  <c r="EA264" i="7"/>
  <c r="DZ264" i="7"/>
  <c r="DY264" i="7"/>
  <c r="DX264" i="7"/>
  <c r="DW264" i="7"/>
  <c r="DV264" i="7"/>
  <c r="DU264" i="7"/>
  <c r="DT264" i="7"/>
  <c r="DS264" i="7"/>
  <c r="DR264" i="7"/>
  <c r="DQ264" i="7"/>
  <c r="DP264" i="7"/>
  <c r="DO264" i="7"/>
  <c r="DN264" i="7"/>
  <c r="DM264" i="7"/>
  <c r="DL264" i="7"/>
  <c r="DK264" i="7"/>
  <c r="DJ264" i="7"/>
  <c r="DI264" i="7"/>
  <c r="DH264" i="7"/>
  <c r="DG264" i="7"/>
  <c r="DF264" i="7"/>
  <c r="DE264" i="7"/>
  <c r="DD264" i="7"/>
  <c r="DC264" i="7"/>
  <c r="DB264" i="7"/>
  <c r="DA264" i="7"/>
  <c r="CZ264" i="7"/>
  <c r="CY264" i="7"/>
  <c r="CX264" i="7"/>
  <c r="CW264" i="7"/>
  <c r="CV264" i="7"/>
  <c r="CU264" i="7"/>
  <c r="CT264" i="7"/>
  <c r="CS264" i="7"/>
  <c r="CR264" i="7"/>
  <c r="CQ264" i="7"/>
  <c r="FV263" i="7"/>
  <c r="FU263" i="7"/>
  <c r="FT263" i="7"/>
  <c r="FS263" i="7"/>
  <c r="FR263" i="7"/>
  <c r="FQ263" i="7"/>
  <c r="FP263" i="7"/>
  <c r="FO263" i="7"/>
  <c r="FN263" i="7"/>
  <c r="FM263" i="7"/>
  <c r="FL263" i="7"/>
  <c r="FK263" i="7"/>
  <c r="FJ263" i="7"/>
  <c r="FI263" i="7"/>
  <c r="FH263" i="7"/>
  <c r="FG263" i="7"/>
  <c r="FF263" i="7"/>
  <c r="FE263" i="7"/>
  <c r="FD263" i="7"/>
  <c r="FC263" i="7"/>
  <c r="FB263" i="7"/>
  <c r="FA263" i="7"/>
  <c r="EZ263" i="7"/>
  <c r="EY263" i="7"/>
  <c r="EX263" i="7"/>
  <c r="EW263" i="7"/>
  <c r="EV263" i="7"/>
  <c r="EU263" i="7"/>
  <c r="ET263" i="7"/>
  <c r="ES263" i="7"/>
  <c r="ER263" i="7"/>
  <c r="EQ263" i="7"/>
  <c r="EP263" i="7"/>
  <c r="EO263" i="7"/>
  <c r="EN263" i="7"/>
  <c r="EM263" i="7"/>
  <c r="EL263" i="7"/>
  <c r="EK263" i="7"/>
  <c r="EJ263" i="7"/>
  <c r="EI263" i="7"/>
  <c r="EH263" i="7"/>
  <c r="EG263" i="7"/>
  <c r="EF263" i="7"/>
  <c r="ED263" i="7"/>
  <c r="EC263" i="7"/>
  <c r="EB263" i="7"/>
  <c r="EA263" i="7"/>
  <c r="DZ263" i="7"/>
  <c r="DY263" i="7"/>
  <c r="DX263" i="7"/>
  <c r="DW263" i="7"/>
  <c r="DV263" i="7"/>
  <c r="DU263" i="7"/>
  <c r="DT263" i="7"/>
  <c r="DS263" i="7"/>
  <c r="DR263" i="7"/>
  <c r="DQ263" i="7"/>
  <c r="DP263" i="7"/>
  <c r="DO263" i="7"/>
  <c r="DN263" i="7"/>
  <c r="DM263" i="7"/>
  <c r="DL263" i="7"/>
  <c r="DK263" i="7"/>
  <c r="DJ263" i="7"/>
  <c r="DI263" i="7"/>
  <c r="DH263" i="7"/>
  <c r="DG263" i="7"/>
  <c r="DF263" i="7"/>
  <c r="DE263" i="7"/>
  <c r="DD263" i="7"/>
  <c r="DC263" i="7"/>
  <c r="DB263" i="7"/>
  <c r="DA263" i="7"/>
  <c r="CZ263" i="7"/>
  <c r="CY263" i="7"/>
  <c r="CX263" i="7"/>
  <c r="CW263" i="7"/>
  <c r="CV263" i="7"/>
  <c r="CU263" i="7"/>
  <c r="CT263" i="7"/>
  <c r="CS263" i="7"/>
  <c r="CR263" i="7"/>
  <c r="CQ263" i="7"/>
  <c r="FV262" i="7"/>
  <c r="FU262" i="7"/>
  <c r="FT262" i="7"/>
  <c r="FS262" i="7"/>
  <c r="FR262" i="7"/>
  <c r="FQ262" i="7"/>
  <c r="FP262" i="7"/>
  <c r="FO262" i="7"/>
  <c r="FN262" i="7"/>
  <c r="FM262" i="7"/>
  <c r="FL262" i="7"/>
  <c r="FK262" i="7"/>
  <c r="FJ262" i="7"/>
  <c r="FI262" i="7"/>
  <c r="FH262" i="7"/>
  <c r="FG262" i="7"/>
  <c r="FF262" i="7"/>
  <c r="FE262" i="7"/>
  <c r="FD262" i="7"/>
  <c r="FC262" i="7"/>
  <c r="FB262" i="7"/>
  <c r="FA262" i="7"/>
  <c r="EZ262" i="7"/>
  <c r="EY262" i="7"/>
  <c r="EX262" i="7"/>
  <c r="EW262" i="7"/>
  <c r="EV262" i="7"/>
  <c r="EU262" i="7"/>
  <c r="ET262" i="7"/>
  <c r="ES262" i="7"/>
  <c r="ER262" i="7"/>
  <c r="EQ262" i="7"/>
  <c r="EP262" i="7"/>
  <c r="EO262" i="7"/>
  <c r="EN262" i="7"/>
  <c r="EM262" i="7"/>
  <c r="EL262" i="7"/>
  <c r="EK262" i="7"/>
  <c r="EJ262" i="7"/>
  <c r="EI262" i="7"/>
  <c r="EH262" i="7"/>
  <c r="EG262" i="7"/>
  <c r="EF262" i="7"/>
  <c r="ED262" i="7"/>
  <c r="EC262" i="7"/>
  <c r="EB262" i="7"/>
  <c r="EA262" i="7"/>
  <c r="DZ262" i="7"/>
  <c r="DY262" i="7"/>
  <c r="DX262" i="7"/>
  <c r="DW262" i="7"/>
  <c r="DV262" i="7"/>
  <c r="DU262" i="7"/>
  <c r="DT262" i="7"/>
  <c r="DS262" i="7"/>
  <c r="DR262" i="7"/>
  <c r="DQ262" i="7"/>
  <c r="DP262" i="7"/>
  <c r="DO262" i="7"/>
  <c r="DN262" i="7"/>
  <c r="DM262" i="7"/>
  <c r="DL262" i="7"/>
  <c r="DK262" i="7"/>
  <c r="DJ262" i="7"/>
  <c r="DI262" i="7"/>
  <c r="DH262" i="7"/>
  <c r="DG262" i="7"/>
  <c r="DF262" i="7"/>
  <c r="DE262" i="7"/>
  <c r="DD262" i="7"/>
  <c r="DC262" i="7"/>
  <c r="DB262" i="7"/>
  <c r="DA262" i="7"/>
  <c r="CZ262" i="7"/>
  <c r="CY262" i="7"/>
  <c r="CX262" i="7"/>
  <c r="CW262" i="7"/>
  <c r="CV262" i="7"/>
  <c r="CU262" i="7"/>
  <c r="CT262" i="7"/>
  <c r="CS262" i="7"/>
  <c r="CR262" i="7"/>
  <c r="CQ262" i="7"/>
  <c r="FV261" i="7"/>
  <c r="FU261" i="7"/>
  <c r="FT261" i="7"/>
  <c r="FS261" i="7"/>
  <c r="FR261" i="7"/>
  <c r="FQ261" i="7"/>
  <c r="FP261" i="7"/>
  <c r="FO261" i="7"/>
  <c r="FN261" i="7"/>
  <c r="FM261" i="7"/>
  <c r="FL261" i="7"/>
  <c r="FK261" i="7"/>
  <c r="FJ261" i="7"/>
  <c r="FI261" i="7"/>
  <c r="FH261" i="7"/>
  <c r="FG261" i="7"/>
  <c r="FF261" i="7"/>
  <c r="FE261" i="7"/>
  <c r="FD261" i="7"/>
  <c r="FC261" i="7"/>
  <c r="FB261" i="7"/>
  <c r="FA261" i="7"/>
  <c r="EZ261" i="7"/>
  <c r="EY261" i="7"/>
  <c r="EX261" i="7"/>
  <c r="EW261" i="7"/>
  <c r="EV261" i="7"/>
  <c r="EU261" i="7"/>
  <c r="ET261" i="7"/>
  <c r="ES261" i="7"/>
  <c r="ER261" i="7"/>
  <c r="EQ261" i="7"/>
  <c r="EP261" i="7"/>
  <c r="EO261" i="7"/>
  <c r="EN261" i="7"/>
  <c r="EM261" i="7"/>
  <c r="EL261" i="7"/>
  <c r="EK261" i="7"/>
  <c r="EJ261" i="7"/>
  <c r="EI261" i="7"/>
  <c r="EH261" i="7"/>
  <c r="EG261" i="7"/>
  <c r="EF261" i="7"/>
  <c r="ED261" i="7"/>
  <c r="EC261" i="7"/>
  <c r="EB261" i="7"/>
  <c r="EA261" i="7"/>
  <c r="DZ261" i="7"/>
  <c r="DY261" i="7"/>
  <c r="DX261" i="7"/>
  <c r="DW261" i="7"/>
  <c r="DV261" i="7"/>
  <c r="DU261" i="7"/>
  <c r="DT261" i="7"/>
  <c r="DS261" i="7"/>
  <c r="DR261" i="7"/>
  <c r="DQ261" i="7"/>
  <c r="DP261" i="7"/>
  <c r="DO261" i="7"/>
  <c r="DN261" i="7"/>
  <c r="DM261" i="7"/>
  <c r="DL261" i="7"/>
  <c r="DK261" i="7"/>
  <c r="DJ261" i="7"/>
  <c r="DI261" i="7"/>
  <c r="DH261" i="7"/>
  <c r="DG261" i="7"/>
  <c r="DF261" i="7"/>
  <c r="DE261" i="7"/>
  <c r="DD261" i="7"/>
  <c r="DC261" i="7"/>
  <c r="DB261" i="7"/>
  <c r="DA261" i="7"/>
  <c r="CZ261" i="7"/>
  <c r="CY261" i="7"/>
  <c r="CX261" i="7"/>
  <c r="CW261" i="7"/>
  <c r="CV261" i="7"/>
  <c r="CU261" i="7"/>
  <c r="CT261" i="7"/>
  <c r="CS261" i="7"/>
  <c r="CR261" i="7"/>
  <c r="CQ261" i="7"/>
  <c r="FV260" i="7"/>
  <c r="FU260" i="7"/>
  <c r="FT260" i="7"/>
  <c r="FS260" i="7"/>
  <c r="FR260" i="7"/>
  <c r="FQ260" i="7"/>
  <c r="FP260" i="7"/>
  <c r="FO260" i="7"/>
  <c r="FN260" i="7"/>
  <c r="FM260" i="7"/>
  <c r="FL260" i="7"/>
  <c r="FK260" i="7"/>
  <c r="FJ260" i="7"/>
  <c r="FI260" i="7"/>
  <c r="FH260" i="7"/>
  <c r="FG260" i="7"/>
  <c r="FF260" i="7"/>
  <c r="FE260" i="7"/>
  <c r="FD260" i="7"/>
  <c r="FC260" i="7"/>
  <c r="FB260" i="7"/>
  <c r="FA260" i="7"/>
  <c r="EZ260" i="7"/>
  <c r="EY260" i="7"/>
  <c r="EX260" i="7"/>
  <c r="EW260" i="7"/>
  <c r="EV260" i="7"/>
  <c r="EU260" i="7"/>
  <c r="ET260" i="7"/>
  <c r="ES260" i="7"/>
  <c r="ER260" i="7"/>
  <c r="EQ260" i="7"/>
  <c r="EP260" i="7"/>
  <c r="EO260" i="7"/>
  <c r="EN260" i="7"/>
  <c r="EM260" i="7"/>
  <c r="EL260" i="7"/>
  <c r="EK260" i="7"/>
  <c r="EJ260" i="7"/>
  <c r="EI260" i="7"/>
  <c r="EH260" i="7"/>
  <c r="EG260" i="7"/>
  <c r="EF260" i="7"/>
  <c r="ED260" i="7"/>
  <c r="EC260" i="7"/>
  <c r="EB260" i="7"/>
  <c r="EA260" i="7"/>
  <c r="DZ260" i="7"/>
  <c r="DY260" i="7"/>
  <c r="DX260" i="7"/>
  <c r="DW260" i="7"/>
  <c r="DV260" i="7"/>
  <c r="DU260" i="7"/>
  <c r="DT260" i="7"/>
  <c r="DS260" i="7"/>
  <c r="DR260" i="7"/>
  <c r="DQ260" i="7"/>
  <c r="DP260" i="7"/>
  <c r="DO260" i="7"/>
  <c r="DN260" i="7"/>
  <c r="DM260" i="7"/>
  <c r="DL260" i="7"/>
  <c r="DK260" i="7"/>
  <c r="DJ260" i="7"/>
  <c r="DI260" i="7"/>
  <c r="DH260" i="7"/>
  <c r="DG260" i="7"/>
  <c r="DF260" i="7"/>
  <c r="DE260" i="7"/>
  <c r="DD260" i="7"/>
  <c r="DC260" i="7"/>
  <c r="DB260" i="7"/>
  <c r="DA260" i="7"/>
  <c r="CZ260" i="7"/>
  <c r="CY260" i="7"/>
  <c r="CX260" i="7"/>
  <c r="CW260" i="7"/>
  <c r="CV260" i="7"/>
  <c r="CU260" i="7"/>
  <c r="CT260" i="7"/>
  <c r="CS260" i="7"/>
  <c r="CR260" i="7"/>
  <c r="CQ260" i="7"/>
  <c r="FV259" i="7"/>
  <c r="FU259" i="7"/>
  <c r="FT259" i="7"/>
  <c r="FS259" i="7"/>
  <c r="FR259" i="7"/>
  <c r="FQ259" i="7"/>
  <c r="FP259" i="7"/>
  <c r="FO259" i="7"/>
  <c r="FN259" i="7"/>
  <c r="FM259" i="7"/>
  <c r="FL259" i="7"/>
  <c r="FK259" i="7"/>
  <c r="FJ259" i="7"/>
  <c r="FI259" i="7"/>
  <c r="FH259" i="7"/>
  <c r="FG259" i="7"/>
  <c r="FF259" i="7"/>
  <c r="FE259" i="7"/>
  <c r="FD259" i="7"/>
  <c r="FC259" i="7"/>
  <c r="FB259" i="7"/>
  <c r="FA259" i="7"/>
  <c r="EZ259" i="7"/>
  <c r="EY259" i="7"/>
  <c r="EX259" i="7"/>
  <c r="EW259" i="7"/>
  <c r="EV259" i="7"/>
  <c r="EU259" i="7"/>
  <c r="ET259" i="7"/>
  <c r="ES259" i="7"/>
  <c r="ER259" i="7"/>
  <c r="EQ259" i="7"/>
  <c r="EP259" i="7"/>
  <c r="EO259" i="7"/>
  <c r="EN259" i="7"/>
  <c r="EM259" i="7"/>
  <c r="EL259" i="7"/>
  <c r="EK259" i="7"/>
  <c r="EJ259" i="7"/>
  <c r="EI259" i="7"/>
  <c r="EH259" i="7"/>
  <c r="EG259" i="7"/>
  <c r="EF259" i="7"/>
  <c r="ED259" i="7"/>
  <c r="EC259" i="7"/>
  <c r="EB259" i="7"/>
  <c r="EA259" i="7"/>
  <c r="DZ259" i="7"/>
  <c r="DY259" i="7"/>
  <c r="DX259" i="7"/>
  <c r="DW259" i="7"/>
  <c r="DV259" i="7"/>
  <c r="DU259" i="7"/>
  <c r="DT259" i="7"/>
  <c r="DS259" i="7"/>
  <c r="DR259" i="7"/>
  <c r="DQ259" i="7"/>
  <c r="DP259" i="7"/>
  <c r="DO259" i="7"/>
  <c r="DN259" i="7"/>
  <c r="DM259" i="7"/>
  <c r="DL259" i="7"/>
  <c r="DK259" i="7"/>
  <c r="DJ259" i="7"/>
  <c r="DI259" i="7"/>
  <c r="DH259" i="7"/>
  <c r="DG259" i="7"/>
  <c r="DF259" i="7"/>
  <c r="DE259" i="7"/>
  <c r="DD259" i="7"/>
  <c r="DC259" i="7"/>
  <c r="DB259" i="7"/>
  <c r="DA259" i="7"/>
  <c r="CZ259" i="7"/>
  <c r="CY259" i="7"/>
  <c r="CX259" i="7"/>
  <c r="CW259" i="7"/>
  <c r="CV259" i="7"/>
  <c r="CU259" i="7"/>
  <c r="CT259" i="7"/>
  <c r="CS259" i="7"/>
  <c r="CR259" i="7"/>
  <c r="CQ259" i="7"/>
  <c r="FV258" i="7"/>
  <c r="FU258" i="7"/>
  <c r="FT258" i="7"/>
  <c r="FS258" i="7"/>
  <c r="FR258" i="7"/>
  <c r="FQ258" i="7"/>
  <c r="FP258" i="7"/>
  <c r="FO258" i="7"/>
  <c r="FN258" i="7"/>
  <c r="FM258" i="7"/>
  <c r="FL258" i="7"/>
  <c r="FK258" i="7"/>
  <c r="FJ258" i="7"/>
  <c r="FI258" i="7"/>
  <c r="FH258" i="7"/>
  <c r="FG258" i="7"/>
  <c r="FF258" i="7"/>
  <c r="FE258" i="7"/>
  <c r="FD258" i="7"/>
  <c r="FC258" i="7"/>
  <c r="FB258" i="7"/>
  <c r="FA258" i="7"/>
  <c r="EZ258" i="7"/>
  <c r="EY258" i="7"/>
  <c r="EX258" i="7"/>
  <c r="EW258" i="7"/>
  <c r="EV258" i="7"/>
  <c r="EU258" i="7"/>
  <c r="ET258" i="7"/>
  <c r="ES258" i="7"/>
  <c r="ER258" i="7"/>
  <c r="EQ258" i="7"/>
  <c r="EP258" i="7"/>
  <c r="EO258" i="7"/>
  <c r="EN258" i="7"/>
  <c r="EM258" i="7"/>
  <c r="EL258" i="7"/>
  <c r="EK258" i="7"/>
  <c r="EJ258" i="7"/>
  <c r="EI258" i="7"/>
  <c r="EH258" i="7"/>
  <c r="EG258" i="7"/>
  <c r="EF258" i="7"/>
  <c r="ED258" i="7"/>
  <c r="EC258" i="7"/>
  <c r="EB258" i="7"/>
  <c r="EA258" i="7"/>
  <c r="DZ258" i="7"/>
  <c r="DY258" i="7"/>
  <c r="DX258" i="7"/>
  <c r="DW258" i="7"/>
  <c r="DV258" i="7"/>
  <c r="DU258" i="7"/>
  <c r="DT258" i="7"/>
  <c r="DS258" i="7"/>
  <c r="DR258" i="7"/>
  <c r="DQ258" i="7"/>
  <c r="DP258" i="7"/>
  <c r="DO258" i="7"/>
  <c r="DN258" i="7"/>
  <c r="DM258" i="7"/>
  <c r="DL258" i="7"/>
  <c r="DK258" i="7"/>
  <c r="DJ258" i="7"/>
  <c r="DI258" i="7"/>
  <c r="DH258" i="7"/>
  <c r="DG258" i="7"/>
  <c r="DF258" i="7"/>
  <c r="DE258" i="7"/>
  <c r="DD258" i="7"/>
  <c r="DC258" i="7"/>
  <c r="DB258" i="7"/>
  <c r="DA258" i="7"/>
  <c r="CZ258" i="7"/>
  <c r="CY258" i="7"/>
  <c r="CX258" i="7"/>
  <c r="CW258" i="7"/>
  <c r="CV258" i="7"/>
  <c r="CU258" i="7"/>
  <c r="CT258" i="7"/>
  <c r="CS258" i="7"/>
  <c r="CR258" i="7"/>
  <c r="CQ258" i="7"/>
  <c r="FV257" i="7"/>
  <c r="FU257" i="7"/>
  <c r="FT257" i="7"/>
  <c r="FS257" i="7"/>
  <c r="FR257" i="7"/>
  <c r="FQ257" i="7"/>
  <c r="FP257" i="7"/>
  <c r="FO257" i="7"/>
  <c r="FN257" i="7"/>
  <c r="FM257" i="7"/>
  <c r="FL257" i="7"/>
  <c r="FK257" i="7"/>
  <c r="FJ257" i="7"/>
  <c r="FI257" i="7"/>
  <c r="FH257" i="7"/>
  <c r="FG257" i="7"/>
  <c r="FF257" i="7"/>
  <c r="FE257" i="7"/>
  <c r="FD257" i="7"/>
  <c r="FC257" i="7"/>
  <c r="FB257" i="7"/>
  <c r="FA257" i="7"/>
  <c r="EZ257" i="7"/>
  <c r="EY257" i="7"/>
  <c r="EX257" i="7"/>
  <c r="EW257" i="7"/>
  <c r="EV257" i="7"/>
  <c r="EU257" i="7"/>
  <c r="ET257" i="7"/>
  <c r="ES257" i="7"/>
  <c r="ER257" i="7"/>
  <c r="EQ257" i="7"/>
  <c r="EP257" i="7"/>
  <c r="EO257" i="7"/>
  <c r="EN257" i="7"/>
  <c r="EM257" i="7"/>
  <c r="EL257" i="7"/>
  <c r="EK257" i="7"/>
  <c r="EJ257" i="7"/>
  <c r="EI257" i="7"/>
  <c r="EH257" i="7"/>
  <c r="EG257" i="7"/>
  <c r="EF257" i="7"/>
  <c r="ED257" i="7"/>
  <c r="EC257" i="7"/>
  <c r="EB257" i="7"/>
  <c r="EA257" i="7"/>
  <c r="DZ257" i="7"/>
  <c r="DY257" i="7"/>
  <c r="DX257" i="7"/>
  <c r="DW257" i="7"/>
  <c r="DV257" i="7"/>
  <c r="DU257" i="7"/>
  <c r="DT257" i="7"/>
  <c r="DS257" i="7"/>
  <c r="DR257" i="7"/>
  <c r="DQ257" i="7"/>
  <c r="DP257" i="7"/>
  <c r="DO257" i="7"/>
  <c r="DN257" i="7"/>
  <c r="DM257" i="7"/>
  <c r="DL257" i="7"/>
  <c r="DK257" i="7"/>
  <c r="DJ257" i="7"/>
  <c r="DI257" i="7"/>
  <c r="DH257" i="7"/>
  <c r="DG257" i="7"/>
  <c r="DF257" i="7"/>
  <c r="DE257" i="7"/>
  <c r="DD257" i="7"/>
  <c r="DC257" i="7"/>
  <c r="DB257" i="7"/>
  <c r="DA257" i="7"/>
  <c r="CZ257" i="7"/>
  <c r="CY257" i="7"/>
  <c r="CX257" i="7"/>
  <c r="CW257" i="7"/>
  <c r="CV257" i="7"/>
  <c r="CU257" i="7"/>
  <c r="CT257" i="7"/>
  <c r="CS257" i="7"/>
  <c r="CR257" i="7"/>
  <c r="CQ257" i="7"/>
  <c r="FV256" i="7"/>
  <c r="FU256" i="7"/>
  <c r="FT256" i="7"/>
  <c r="FS256" i="7"/>
  <c r="FR256" i="7"/>
  <c r="FQ256" i="7"/>
  <c r="FP256" i="7"/>
  <c r="FO256" i="7"/>
  <c r="FN256" i="7"/>
  <c r="FM256" i="7"/>
  <c r="FL256" i="7"/>
  <c r="FK256" i="7"/>
  <c r="FJ256" i="7"/>
  <c r="FI256" i="7"/>
  <c r="FH256" i="7"/>
  <c r="FG256" i="7"/>
  <c r="FF256" i="7"/>
  <c r="FE256" i="7"/>
  <c r="FD256" i="7"/>
  <c r="FC256" i="7"/>
  <c r="FB256" i="7"/>
  <c r="FA256" i="7"/>
  <c r="EZ256" i="7"/>
  <c r="EY256" i="7"/>
  <c r="EX256" i="7"/>
  <c r="EW256" i="7"/>
  <c r="EV256" i="7"/>
  <c r="EU256" i="7"/>
  <c r="ET256" i="7"/>
  <c r="ES256" i="7"/>
  <c r="ER256" i="7"/>
  <c r="EQ256" i="7"/>
  <c r="EP256" i="7"/>
  <c r="EO256" i="7"/>
  <c r="EN256" i="7"/>
  <c r="EM256" i="7"/>
  <c r="EL256" i="7"/>
  <c r="EK256" i="7"/>
  <c r="EJ256" i="7"/>
  <c r="EI256" i="7"/>
  <c r="EH256" i="7"/>
  <c r="EG256" i="7"/>
  <c r="EF256" i="7"/>
  <c r="ED256" i="7"/>
  <c r="EC256" i="7"/>
  <c r="EB256" i="7"/>
  <c r="EA256" i="7"/>
  <c r="DZ256" i="7"/>
  <c r="DY256" i="7"/>
  <c r="DX256" i="7"/>
  <c r="DW256" i="7"/>
  <c r="DV256" i="7"/>
  <c r="DU256" i="7"/>
  <c r="DT256" i="7"/>
  <c r="DS256" i="7"/>
  <c r="DR256" i="7"/>
  <c r="DQ256" i="7"/>
  <c r="DP256" i="7"/>
  <c r="DO256" i="7"/>
  <c r="DN256" i="7"/>
  <c r="DM256" i="7"/>
  <c r="DL256" i="7"/>
  <c r="DK256" i="7"/>
  <c r="DJ256" i="7"/>
  <c r="DI256" i="7"/>
  <c r="DH256" i="7"/>
  <c r="DG256" i="7"/>
  <c r="DF256" i="7"/>
  <c r="DE256" i="7"/>
  <c r="DD256" i="7"/>
  <c r="DC256" i="7"/>
  <c r="DB256" i="7"/>
  <c r="DA256" i="7"/>
  <c r="CZ256" i="7"/>
  <c r="CY256" i="7"/>
  <c r="CX256" i="7"/>
  <c r="CW256" i="7"/>
  <c r="CV256" i="7"/>
  <c r="CU256" i="7"/>
  <c r="CT256" i="7"/>
  <c r="CS256" i="7"/>
  <c r="CR256" i="7"/>
  <c r="CQ256" i="7"/>
  <c r="FV255" i="7"/>
  <c r="FU255" i="7"/>
  <c r="FT255" i="7"/>
  <c r="FS255" i="7"/>
  <c r="FR255" i="7"/>
  <c r="FQ255" i="7"/>
  <c r="FP255" i="7"/>
  <c r="FO255" i="7"/>
  <c r="FN255" i="7"/>
  <c r="FM255" i="7"/>
  <c r="FL255" i="7"/>
  <c r="FK255" i="7"/>
  <c r="FJ255" i="7"/>
  <c r="FI255" i="7"/>
  <c r="FH255" i="7"/>
  <c r="FG255" i="7"/>
  <c r="FF255" i="7"/>
  <c r="FE255" i="7"/>
  <c r="FD255" i="7"/>
  <c r="FC255" i="7"/>
  <c r="FB255" i="7"/>
  <c r="FA255" i="7"/>
  <c r="EZ255" i="7"/>
  <c r="EY255" i="7"/>
  <c r="EX255" i="7"/>
  <c r="EW255" i="7"/>
  <c r="EV255" i="7"/>
  <c r="EU255" i="7"/>
  <c r="ET255" i="7"/>
  <c r="ES255" i="7"/>
  <c r="ER255" i="7"/>
  <c r="EQ255" i="7"/>
  <c r="EP255" i="7"/>
  <c r="EO255" i="7"/>
  <c r="EN255" i="7"/>
  <c r="EM255" i="7"/>
  <c r="EL255" i="7"/>
  <c r="EK255" i="7"/>
  <c r="EJ255" i="7"/>
  <c r="EI255" i="7"/>
  <c r="EH255" i="7"/>
  <c r="EG255" i="7"/>
  <c r="EF255" i="7"/>
  <c r="ED255" i="7"/>
  <c r="EC255" i="7"/>
  <c r="EB255" i="7"/>
  <c r="EA255" i="7"/>
  <c r="DZ255" i="7"/>
  <c r="DY255" i="7"/>
  <c r="DX255" i="7"/>
  <c r="DW255" i="7"/>
  <c r="DV255" i="7"/>
  <c r="DU255" i="7"/>
  <c r="DT255" i="7"/>
  <c r="DS255" i="7"/>
  <c r="DR255" i="7"/>
  <c r="DQ255" i="7"/>
  <c r="DP255" i="7"/>
  <c r="DO255" i="7"/>
  <c r="DN255" i="7"/>
  <c r="DM255" i="7"/>
  <c r="DL255" i="7"/>
  <c r="DK255" i="7"/>
  <c r="DJ255" i="7"/>
  <c r="DI255" i="7"/>
  <c r="DH255" i="7"/>
  <c r="DG255" i="7"/>
  <c r="DF255" i="7"/>
  <c r="DE255" i="7"/>
  <c r="DD255" i="7"/>
  <c r="DC255" i="7"/>
  <c r="DB255" i="7"/>
  <c r="DA255" i="7"/>
  <c r="CZ255" i="7"/>
  <c r="CY255" i="7"/>
  <c r="CX255" i="7"/>
  <c r="CW255" i="7"/>
  <c r="CV255" i="7"/>
  <c r="CU255" i="7"/>
  <c r="CT255" i="7"/>
  <c r="CS255" i="7"/>
  <c r="CR255" i="7"/>
  <c r="CQ255" i="7"/>
  <c r="FV254" i="7"/>
  <c r="FU254" i="7"/>
  <c r="FT254" i="7"/>
  <c r="FS254" i="7"/>
  <c r="FR254" i="7"/>
  <c r="FQ254" i="7"/>
  <c r="FP254" i="7"/>
  <c r="FO254" i="7"/>
  <c r="FN254" i="7"/>
  <c r="FM254" i="7"/>
  <c r="FL254" i="7"/>
  <c r="FK254" i="7"/>
  <c r="FJ254" i="7"/>
  <c r="FI254" i="7"/>
  <c r="FH254" i="7"/>
  <c r="FG254" i="7"/>
  <c r="FF254" i="7"/>
  <c r="FE254" i="7"/>
  <c r="FD254" i="7"/>
  <c r="FC254" i="7"/>
  <c r="FB254" i="7"/>
  <c r="FA254" i="7"/>
  <c r="EZ254" i="7"/>
  <c r="EY254" i="7"/>
  <c r="EX254" i="7"/>
  <c r="EW254" i="7"/>
  <c r="EV254" i="7"/>
  <c r="EU254" i="7"/>
  <c r="ET254" i="7"/>
  <c r="ES254" i="7"/>
  <c r="ER254" i="7"/>
  <c r="EQ254" i="7"/>
  <c r="EP254" i="7"/>
  <c r="EO254" i="7"/>
  <c r="EN254" i="7"/>
  <c r="EM254" i="7"/>
  <c r="EL254" i="7"/>
  <c r="EK254" i="7"/>
  <c r="EJ254" i="7"/>
  <c r="EI254" i="7"/>
  <c r="EH254" i="7"/>
  <c r="EG254" i="7"/>
  <c r="EF254" i="7"/>
  <c r="ED254" i="7"/>
  <c r="EC254" i="7"/>
  <c r="EB254" i="7"/>
  <c r="EA254" i="7"/>
  <c r="DZ254" i="7"/>
  <c r="DY254" i="7"/>
  <c r="DX254" i="7"/>
  <c r="DW254" i="7"/>
  <c r="DV254" i="7"/>
  <c r="DU254" i="7"/>
  <c r="DT254" i="7"/>
  <c r="DS254" i="7"/>
  <c r="DR254" i="7"/>
  <c r="DQ254" i="7"/>
  <c r="DP254" i="7"/>
  <c r="DO254" i="7"/>
  <c r="DN254" i="7"/>
  <c r="DM254" i="7"/>
  <c r="DL254" i="7"/>
  <c r="DK254" i="7"/>
  <c r="DJ254" i="7"/>
  <c r="DI254" i="7"/>
  <c r="DH254" i="7"/>
  <c r="DG254" i="7"/>
  <c r="DF254" i="7"/>
  <c r="DE254" i="7"/>
  <c r="DD254" i="7"/>
  <c r="DC254" i="7"/>
  <c r="DB254" i="7"/>
  <c r="DA254" i="7"/>
  <c r="CZ254" i="7"/>
  <c r="CY254" i="7"/>
  <c r="CX254" i="7"/>
  <c r="CW254" i="7"/>
  <c r="CV254" i="7"/>
  <c r="CU254" i="7"/>
  <c r="CT254" i="7"/>
  <c r="CS254" i="7"/>
  <c r="CR254" i="7"/>
  <c r="CQ254" i="7"/>
  <c r="FV253" i="7"/>
  <c r="FU253" i="7"/>
  <c r="FT253" i="7"/>
  <c r="FS253" i="7"/>
  <c r="FR253" i="7"/>
  <c r="FQ253" i="7"/>
  <c r="FP253" i="7"/>
  <c r="FO253" i="7"/>
  <c r="FN253" i="7"/>
  <c r="FM253" i="7"/>
  <c r="FL253" i="7"/>
  <c r="FK253" i="7"/>
  <c r="FJ253" i="7"/>
  <c r="FI253" i="7"/>
  <c r="FH253" i="7"/>
  <c r="FG253" i="7"/>
  <c r="FF253" i="7"/>
  <c r="FE253" i="7"/>
  <c r="FD253" i="7"/>
  <c r="FC253" i="7"/>
  <c r="FB253" i="7"/>
  <c r="FA253" i="7"/>
  <c r="EZ253" i="7"/>
  <c r="EY253" i="7"/>
  <c r="EX253" i="7"/>
  <c r="EW253" i="7"/>
  <c r="EV253" i="7"/>
  <c r="EU253" i="7"/>
  <c r="ET253" i="7"/>
  <c r="ES253" i="7"/>
  <c r="ER253" i="7"/>
  <c r="EQ253" i="7"/>
  <c r="EP253" i="7"/>
  <c r="EO253" i="7"/>
  <c r="EN253" i="7"/>
  <c r="EM253" i="7"/>
  <c r="EL253" i="7"/>
  <c r="EK253" i="7"/>
  <c r="EJ253" i="7"/>
  <c r="EI253" i="7"/>
  <c r="EH253" i="7"/>
  <c r="EG253" i="7"/>
  <c r="EF253" i="7"/>
  <c r="ED253" i="7"/>
  <c r="EC253" i="7"/>
  <c r="EB253" i="7"/>
  <c r="EA253" i="7"/>
  <c r="DZ253" i="7"/>
  <c r="DY253" i="7"/>
  <c r="DX253" i="7"/>
  <c r="DW253" i="7"/>
  <c r="DV253" i="7"/>
  <c r="DU253" i="7"/>
  <c r="DT253" i="7"/>
  <c r="DS253" i="7"/>
  <c r="DR253" i="7"/>
  <c r="DQ253" i="7"/>
  <c r="DP253" i="7"/>
  <c r="DO253" i="7"/>
  <c r="DN253" i="7"/>
  <c r="DM253" i="7"/>
  <c r="DL253" i="7"/>
  <c r="DK253" i="7"/>
  <c r="DJ253" i="7"/>
  <c r="DI253" i="7"/>
  <c r="DH253" i="7"/>
  <c r="DG253" i="7"/>
  <c r="DF253" i="7"/>
  <c r="DE253" i="7"/>
  <c r="DD253" i="7"/>
  <c r="DC253" i="7"/>
  <c r="DB253" i="7"/>
  <c r="DA253" i="7"/>
  <c r="CZ253" i="7"/>
  <c r="CY253" i="7"/>
  <c r="CX253" i="7"/>
  <c r="CW253" i="7"/>
  <c r="CV253" i="7"/>
  <c r="CU253" i="7"/>
  <c r="CT253" i="7"/>
  <c r="CS253" i="7"/>
  <c r="CR253" i="7"/>
  <c r="CQ253" i="7"/>
  <c r="FV252" i="7"/>
  <c r="FU252" i="7"/>
  <c r="FT252" i="7"/>
  <c r="FS252" i="7"/>
  <c r="FR252" i="7"/>
  <c r="FQ252" i="7"/>
  <c r="FP252" i="7"/>
  <c r="FO252" i="7"/>
  <c r="FN252" i="7"/>
  <c r="FM252" i="7"/>
  <c r="FL252" i="7"/>
  <c r="FK252" i="7"/>
  <c r="FJ252" i="7"/>
  <c r="FI252" i="7"/>
  <c r="FH252" i="7"/>
  <c r="FG252" i="7"/>
  <c r="FF252" i="7"/>
  <c r="FE252" i="7"/>
  <c r="FD252" i="7"/>
  <c r="FC252" i="7"/>
  <c r="FB252" i="7"/>
  <c r="FA252" i="7"/>
  <c r="EZ252" i="7"/>
  <c r="EY252" i="7"/>
  <c r="EX252" i="7"/>
  <c r="EW252" i="7"/>
  <c r="EV252" i="7"/>
  <c r="EU252" i="7"/>
  <c r="ET252" i="7"/>
  <c r="ES252" i="7"/>
  <c r="ER252" i="7"/>
  <c r="EQ252" i="7"/>
  <c r="EP252" i="7"/>
  <c r="EO252" i="7"/>
  <c r="EN252" i="7"/>
  <c r="EM252" i="7"/>
  <c r="EL252" i="7"/>
  <c r="EK252" i="7"/>
  <c r="EJ252" i="7"/>
  <c r="EI252" i="7"/>
  <c r="EH252" i="7"/>
  <c r="EG252" i="7"/>
  <c r="EF252" i="7"/>
  <c r="ED252" i="7"/>
  <c r="EC252" i="7"/>
  <c r="EB252" i="7"/>
  <c r="EA252" i="7"/>
  <c r="DZ252" i="7"/>
  <c r="DY252" i="7"/>
  <c r="DX252" i="7"/>
  <c r="DW252" i="7"/>
  <c r="DV252" i="7"/>
  <c r="DU252" i="7"/>
  <c r="DT252" i="7"/>
  <c r="DS252" i="7"/>
  <c r="DR252" i="7"/>
  <c r="DQ252" i="7"/>
  <c r="DP252" i="7"/>
  <c r="DO252" i="7"/>
  <c r="DN252" i="7"/>
  <c r="DM252" i="7"/>
  <c r="DL252" i="7"/>
  <c r="DK252" i="7"/>
  <c r="DJ252" i="7"/>
  <c r="DI252" i="7"/>
  <c r="DH252" i="7"/>
  <c r="DG252" i="7"/>
  <c r="DF252" i="7"/>
  <c r="DE252" i="7"/>
  <c r="DD252" i="7"/>
  <c r="DC252" i="7"/>
  <c r="DB252" i="7"/>
  <c r="DA252" i="7"/>
  <c r="CZ252" i="7"/>
  <c r="CY252" i="7"/>
  <c r="CX252" i="7"/>
  <c r="CW252" i="7"/>
  <c r="CV252" i="7"/>
  <c r="CU252" i="7"/>
  <c r="CT252" i="7"/>
  <c r="CS252" i="7"/>
  <c r="CR252" i="7"/>
  <c r="CQ252" i="7"/>
  <c r="FV251" i="7"/>
  <c r="FU251" i="7"/>
  <c r="FT251" i="7"/>
  <c r="FS251" i="7"/>
  <c r="FR251" i="7"/>
  <c r="FQ251" i="7"/>
  <c r="FP251" i="7"/>
  <c r="FO251" i="7"/>
  <c r="FN251" i="7"/>
  <c r="FM251" i="7"/>
  <c r="FL251" i="7"/>
  <c r="FK251" i="7"/>
  <c r="FJ251" i="7"/>
  <c r="FI251" i="7"/>
  <c r="FH251" i="7"/>
  <c r="FG251" i="7"/>
  <c r="FF251" i="7"/>
  <c r="FE251" i="7"/>
  <c r="FD251" i="7"/>
  <c r="FC251" i="7"/>
  <c r="FB251" i="7"/>
  <c r="FA251" i="7"/>
  <c r="EZ251" i="7"/>
  <c r="EY251" i="7"/>
  <c r="EX251" i="7"/>
  <c r="EW251" i="7"/>
  <c r="EV251" i="7"/>
  <c r="EU251" i="7"/>
  <c r="ET251" i="7"/>
  <c r="ES251" i="7"/>
  <c r="ER251" i="7"/>
  <c r="EQ251" i="7"/>
  <c r="EP251" i="7"/>
  <c r="EO251" i="7"/>
  <c r="EN251" i="7"/>
  <c r="EM251" i="7"/>
  <c r="EL251" i="7"/>
  <c r="EK251" i="7"/>
  <c r="EJ251" i="7"/>
  <c r="EI251" i="7"/>
  <c r="EH251" i="7"/>
  <c r="EG251" i="7"/>
  <c r="EF251" i="7"/>
  <c r="ED251" i="7"/>
  <c r="EC251" i="7"/>
  <c r="EB251" i="7"/>
  <c r="EA251" i="7"/>
  <c r="DZ251" i="7"/>
  <c r="DY251" i="7"/>
  <c r="DX251" i="7"/>
  <c r="DW251" i="7"/>
  <c r="DV251" i="7"/>
  <c r="DU251" i="7"/>
  <c r="DT251" i="7"/>
  <c r="DS251" i="7"/>
  <c r="DR251" i="7"/>
  <c r="DQ251" i="7"/>
  <c r="DP251" i="7"/>
  <c r="DO251" i="7"/>
  <c r="DN251" i="7"/>
  <c r="DM251" i="7"/>
  <c r="DL251" i="7"/>
  <c r="DK251" i="7"/>
  <c r="DJ251" i="7"/>
  <c r="DI251" i="7"/>
  <c r="DH251" i="7"/>
  <c r="DG251" i="7"/>
  <c r="DF251" i="7"/>
  <c r="DE251" i="7"/>
  <c r="DD251" i="7"/>
  <c r="DC251" i="7"/>
  <c r="DB251" i="7"/>
  <c r="DA251" i="7"/>
  <c r="CZ251" i="7"/>
  <c r="CY251" i="7"/>
  <c r="CX251" i="7"/>
  <c r="CW251" i="7"/>
  <c r="CV251" i="7"/>
  <c r="CU251" i="7"/>
  <c r="CT251" i="7"/>
  <c r="CS251" i="7"/>
  <c r="CR251" i="7"/>
  <c r="CQ251" i="7"/>
  <c r="FV250" i="7"/>
  <c r="FU250" i="7"/>
  <c r="FT250" i="7"/>
  <c r="FS250" i="7"/>
  <c r="FR250" i="7"/>
  <c r="FQ250" i="7"/>
  <c r="FP250" i="7"/>
  <c r="FO250" i="7"/>
  <c r="FN250" i="7"/>
  <c r="FM250" i="7"/>
  <c r="FL250" i="7"/>
  <c r="FK250" i="7"/>
  <c r="FJ250" i="7"/>
  <c r="FI250" i="7"/>
  <c r="FH250" i="7"/>
  <c r="FG250" i="7"/>
  <c r="FF250" i="7"/>
  <c r="FE250" i="7"/>
  <c r="FD250" i="7"/>
  <c r="FC250" i="7"/>
  <c r="FB250" i="7"/>
  <c r="FA250" i="7"/>
  <c r="EZ250" i="7"/>
  <c r="EY250" i="7"/>
  <c r="EX250" i="7"/>
  <c r="EW250" i="7"/>
  <c r="EV250" i="7"/>
  <c r="EU250" i="7"/>
  <c r="ET250" i="7"/>
  <c r="ES250" i="7"/>
  <c r="ER250" i="7"/>
  <c r="EQ250" i="7"/>
  <c r="EP250" i="7"/>
  <c r="EO250" i="7"/>
  <c r="EN250" i="7"/>
  <c r="EM250" i="7"/>
  <c r="EL250" i="7"/>
  <c r="EK250" i="7"/>
  <c r="EJ250" i="7"/>
  <c r="EI250" i="7"/>
  <c r="EH250" i="7"/>
  <c r="EG250" i="7"/>
  <c r="EF250" i="7"/>
  <c r="ED250" i="7"/>
  <c r="EC250" i="7"/>
  <c r="EB250" i="7"/>
  <c r="EA250" i="7"/>
  <c r="DZ250" i="7"/>
  <c r="DY250" i="7"/>
  <c r="DX250" i="7"/>
  <c r="DW250" i="7"/>
  <c r="DV250" i="7"/>
  <c r="DU250" i="7"/>
  <c r="DT250" i="7"/>
  <c r="DS250" i="7"/>
  <c r="DR250" i="7"/>
  <c r="DQ250" i="7"/>
  <c r="DP250" i="7"/>
  <c r="DO250" i="7"/>
  <c r="DN250" i="7"/>
  <c r="DM250" i="7"/>
  <c r="DL250" i="7"/>
  <c r="DK250" i="7"/>
  <c r="DJ250" i="7"/>
  <c r="DI250" i="7"/>
  <c r="DH250" i="7"/>
  <c r="DG250" i="7"/>
  <c r="DF250" i="7"/>
  <c r="DE250" i="7"/>
  <c r="DD250" i="7"/>
  <c r="DC250" i="7"/>
  <c r="DB250" i="7"/>
  <c r="DA250" i="7"/>
  <c r="CZ250" i="7"/>
  <c r="CY250" i="7"/>
  <c r="CX250" i="7"/>
  <c r="CW250" i="7"/>
  <c r="CV250" i="7"/>
  <c r="CU250" i="7"/>
  <c r="CT250" i="7"/>
  <c r="CS250" i="7"/>
  <c r="CR250" i="7"/>
  <c r="CQ250" i="7"/>
  <c r="FV249" i="7"/>
  <c r="FU249" i="7"/>
  <c r="FT249" i="7"/>
  <c r="FS249" i="7"/>
  <c r="FR249" i="7"/>
  <c r="FQ249" i="7"/>
  <c r="FP249" i="7"/>
  <c r="FO249" i="7"/>
  <c r="FN249" i="7"/>
  <c r="FM249" i="7"/>
  <c r="FL249" i="7"/>
  <c r="FK249" i="7"/>
  <c r="FJ249" i="7"/>
  <c r="FI249" i="7"/>
  <c r="FH249" i="7"/>
  <c r="FG249" i="7"/>
  <c r="FF249" i="7"/>
  <c r="FE249" i="7"/>
  <c r="FD249" i="7"/>
  <c r="FC249" i="7"/>
  <c r="FB249" i="7"/>
  <c r="FA249" i="7"/>
  <c r="EZ249" i="7"/>
  <c r="EY249" i="7"/>
  <c r="EX249" i="7"/>
  <c r="EW249" i="7"/>
  <c r="EV249" i="7"/>
  <c r="EU249" i="7"/>
  <c r="ET249" i="7"/>
  <c r="ES249" i="7"/>
  <c r="ER249" i="7"/>
  <c r="EQ249" i="7"/>
  <c r="EP249" i="7"/>
  <c r="EO249" i="7"/>
  <c r="EN249" i="7"/>
  <c r="EM249" i="7"/>
  <c r="EL249" i="7"/>
  <c r="EK249" i="7"/>
  <c r="EJ249" i="7"/>
  <c r="EI249" i="7"/>
  <c r="EH249" i="7"/>
  <c r="EG249" i="7"/>
  <c r="EF249" i="7"/>
  <c r="ED249" i="7"/>
  <c r="EC249" i="7"/>
  <c r="EB249" i="7"/>
  <c r="EA249" i="7"/>
  <c r="DZ249" i="7"/>
  <c r="DY249" i="7"/>
  <c r="DX249" i="7"/>
  <c r="DW249" i="7"/>
  <c r="DV249" i="7"/>
  <c r="DU249" i="7"/>
  <c r="DT249" i="7"/>
  <c r="DS249" i="7"/>
  <c r="DR249" i="7"/>
  <c r="DQ249" i="7"/>
  <c r="DP249" i="7"/>
  <c r="DO249" i="7"/>
  <c r="DN249" i="7"/>
  <c r="DM249" i="7"/>
  <c r="DL249" i="7"/>
  <c r="DK249" i="7"/>
  <c r="DJ249" i="7"/>
  <c r="DI249" i="7"/>
  <c r="DH249" i="7"/>
  <c r="DG249" i="7"/>
  <c r="DF249" i="7"/>
  <c r="DE249" i="7"/>
  <c r="DD249" i="7"/>
  <c r="DC249" i="7"/>
  <c r="DB249" i="7"/>
  <c r="DA249" i="7"/>
  <c r="CZ249" i="7"/>
  <c r="CY249" i="7"/>
  <c r="CX249" i="7"/>
  <c r="CW249" i="7"/>
  <c r="CV249" i="7"/>
  <c r="CU249" i="7"/>
  <c r="CT249" i="7"/>
  <c r="CS249" i="7"/>
  <c r="CR249" i="7"/>
  <c r="CQ249" i="7"/>
  <c r="FV248" i="7"/>
  <c r="FU248" i="7"/>
  <c r="FT248" i="7"/>
  <c r="FS248" i="7"/>
  <c r="FR248" i="7"/>
  <c r="FQ248" i="7"/>
  <c r="FP248" i="7"/>
  <c r="FO248" i="7"/>
  <c r="FN248" i="7"/>
  <c r="FM248" i="7"/>
  <c r="FL248" i="7"/>
  <c r="FK248" i="7"/>
  <c r="FJ248" i="7"/>
  <c r="FI248" i="7"/>
  <c r="FH248" i="7"/>
  <c r="FG248" i="7"/>
  <c r="FF248" i="7"/>
  <c r="FE248" i="7"/>
  <c r="FD248" i="7"/>
  <c r="FC248" i="7"/>
  <c r="FB248" i="7"/>
  <c r="FA248" i="7"/>
  <c r="EZ248" i="7"/>
  <c r="EY248" i="7"/>
  <c r="EX248" i="7"/>
  <c r="EW248" i="7"/>
  <c r="EV248" i="7"/>
  <c r="EU248" i="7"/>
  <c r="ET248" i="7"/>
  <c r="ES248" i="7"/>
  <c r="ER248" i="7"/>
  <c r="EQ248" i="7"/>
  <c r="EP248" i="7"/>
  <c r="EO248" i="7"/>
  <c r="EN248" i="7"/>
  <c r="EM248" i="7"/>
  <c r="EL248" i="7"/>
  <c r="EK248" i="7"/>
  <c r="EJ248" i="7"/>
  <c r="EI248" i="7"/>
  <c r="EH248" i="7"/>
  <c r="EG248" i="7"/>
  <c r="EF248" i="7"/>
  <c r="ED248" i="7"/>
  <c r="EC248" i="7"/>
  <c r="EB248" i="7"/>
  <c r="EA248" i="7"/>
  <c r="DZ248" i="7"/>
  <c r="DY248" i="7"/>
  <c r="DX248" i="7"/>
  <c r="DW248" i="7"/>
  <c r="DV248" i="7"/>
  <c r="DU248" i="7"/>
  <c r="DT248" i="7"/>
  <c r="DS248" i="7"/>
  <c r="DR248" i="7"/>
  <c r="DQ248" i="7"/>
  <c r="DP248" i="7"/>
  <c r="DO248" i="7"/>
  <c r="DN248" i="7"/>
  <c r="DM248" i="7"/>
  <c r="DL248" i="7"/>
  <c r="DK248" i="7"/>
  <c r="DJ248" i="7"/>
  <c r="DI248" i="7"/>
  <c r="DH248" i="7"/>
  <c r="DG248" i="7"/>
  <c r="DF248" i="7"/>
  <c r="DE248" i="7"/>
  <c r="DD248" i="7"/>
  <c r="DC248" i="7"/>
  <c r="DB248" i="7"/>
  <c r="DA248" i="7"/>
  <c r="CZ248" i="7"/>
  <c r="CY248" i="7"/>
  <c r="CX248" i="7"/>
  <c r="CW248" i="7"/>
  <c r="CV248" i="7"/>
  <c r="CU248" i="7"/>
  <c r="CT248" i="7"/>
  <c r="CS248" i="7"/>
  <c r="CR248" i="7"/>
  <c r="CQ248" i="7"/>
  <c r="FV247" i="7"/>
  <c r="FU247" i="7"/>
  <c r="FT247" i="7"/>
  <c r="FS247" i="7"/>
  <c r="FR247" i="7"/>
  <c r="FQ247" i="7"/>
  <c r="FP247" i="7"/>
  <c r="FO247" i="7"/>
  <c r="FN247" i="7"/>
  <c r="FM247" i="7"/>
  <c r="FL247" i="7"/>
  <c r="FK247" i="7"/>
  <c r="FJ247" i="7"/>
  <c r="FI247" i="7"/>
  <c r="FH247" i="7"/>
  <c r="FG247" i="7"/>
  <c r="FF247" i="7"/>
  <c r="FE247" i="7"/>
  <c r="FD247" i="7"/>
  <c r="FC247" i="7"/>
  <c r="FB247" i="7"/>
  <c r="FA247" i="7"/>
  <c r="EZ247" i="7"/>
  <c r="EY247" i="7"/>
  <c r="EX247" i="7"/>
  <c r="EW247" i="7"/>
  <c r="EV247" i="7"/>
  <c r="EU247" i="7"/>
  <c r="ET247" i="7"/>
  <c r="ES247" i="7"/>
  <c r="ER247" i="7"/>
  <c r="EQ247" i="7"/>
  <c r="EP247" i="7"/>
  <c r="EO247" i="7"/>
  <c r="EN247" i="7"/>
  <c r="EM247" i="7"/>
  <c r="EL247" i="7"/>
  <c r="EK247" i="7"/>
  <c r="EJ247" i="7"/>
  <c r="EI247" i="7"/>
  <c r="EH247" i="7"/>
  <c r="EG247" i="7"/>
  <c r="EF247" i="7"/>
  <c r="ED247" i="7"/>
  <c r="EC247" i="7"/>
  <c r="EB247" i="7"/>
  <c r="EA247" i="7"/>
  <c r="DZ247" i="7"/>
  <c r="DY247" i="7"/>
  <c r="DX247" i="7"/>
  <c r="DW247" i="7"/>
  <c r="DV247" i="7"/>
  <c r="DU247" i="7"/>
  <c r="DT247" i="7"/>
  <c r="DS247" i="7"/>
  <c r="DR247" i="7"/>
  <c r="DQ247" i="7"/>
  <c r="DP247" i="7"/>
  <c r="DO247" i="7"/>
  <c r="DN247" i="7"/>
  <c r="DM247" i="7"/>
  <c r="DL247" i="7"/>
  <c r="DK247" i="7"/>
  <c r="DJ247" i="7"/>
  <c r="DI247" i="7"/>
  <c r="DH247" i="7"/>
  <c r="DG247" i="7"/>
  <c r="DF247" i="7"/>
  <c r="DE247" i="7"/>
  <c r="DD247" i="7"/>
  <c r="DC247" i="7"/>
  <c r="DB247" i="7"/>
  <c r="DA247" i="7"/>
  <c r="CZ247" i="7"/>
  <c r="CY247" i="7"/>
  <c r="CX247" i="7"/>
  <c r="CW247" i="7"/>
  <c r="CV247" i="7"/>
  <c r="CU247" i="7"/>
  <c r="CT247" i="7"/>
  <c r="CS247" i="7"/>
  <c r="CR247" i="7"/>
  <c r="CQ247" i="7"/>
  <c r="FV246" i="7"/>
  <c r="FU246" i="7"/>
  <c r="FT246" i="7"/>
  <c r="FS246" i="7"/>
  <c r="FR246" i="7"/>
  <c r="FQ246" i="7"/>
  <c r="FP246" i="7"/>
  <c r="FO246" i="7"/>
  <c r="FN246" i="7"/>
  <c r="FM246" i="7"/>
  <c r="FL246" i="7"/>
  <c r="FK246" i="7"/>
  <c r="FJ246" i="7"/>
  <c r="FI246" i="7"/>
  <c r="FH246" i="7"/>
  <c r="FG246" i="7"/>
  <c r="FF246" i="7"/>
  <c r="FE246" i="7"/>
  <c r="FD246" i="7"/>
  <c r="FC246" i="7"/>
  <c r="FB246" i="7"/>
  <c r="FA246" i="7"/>
  <c r="EZ246" i="7"/>
  <c r="EY246" i="7"/>
  <c r="EX246" i="7"/>
  <c r="EW246" i="7"/>
  <c r="EV246" i="7"/>
  <c r="EU246" i="7"/>
  <c r="ET246" i="7"/>
  <c r="ES246" i="7"/>
  <c r="ER246" i="7"/>
  <c r="EQ246" i="7"/>
  <c r="EP246" i="7"/>
  <c r="EO246" i="7"/>
  <c r="EN246" i="7"/>
  <c r="EM246" i="7"/>
  <c r="EL246" i="7"/>
  <c r="EK246" i="7"/>
  <c r="EJ246" i="7"/>
  <c r="EI246" i="7"/>
  <c r="EH246" i="7"/>
  <c r="EG246" i="7"/>
  <c r="EF246" i="7"/>
  <c r="ED246" i="7"/>
  <c r="EC246" i="7"/>
  <c r="EB246" i="7"/>
  <c r="EA246" i="7"/>
  <c r="DZ246" i="7"/>
  <c r="DY246" i="7"/>
  <c r="DX246" i="7"/>
  <c r="DW246" i="7"/>
  <c r="DV246" i="7"/>
  <c r="DU246" i="7"/>
  <c r="DT246" i="7"/>
  <c r="DS246" i="7"/>
  <c r="DR246" i="7"/>
  <c r="DQ246" i="7"/>
  <c r="DP246" i="7"/>
  <c r="DO246" i="7"/>
  <c r="DN246" i="7"/>
  <c r="DM246" i="7"/>
  <c r="DL246" i="7"/>
  <c r="DK246" i="7"/>
  <c r="DJ246" i="7"/>
  <c r="DI246" i="7"/>
  <c r="DH246" i="7"/>
  <c r="DG246" i="7"/>
  <c r="DF246" i="7"/>
  <c r="DE246" i="7"/>
  <c r="DD246" i="7"/>
  <c r="DC246" i="7"/>
  <c r="DB246" i="7"/>
  <c r="DA246" i="7"/>
  <c r="CZ246" i="7"/>
  <c r="CY246" i="7"/>
  <c r="CX246" i="7"/>
  <c r="CW246" i="7"/>
  <c r="CV246" i="7"/>
  <c r="CU246" i="7"/>
  <c r="CT246" i="7"/>
  <c r="CS246" i="7"/>
  <c r="CR246" i="7"/>
  <c r="CQ246" i="7"/>
  <c r="FV245" i="7"/>
  <c r="FU245" i="7"/>
  <c r="FT245" i="7"/>
  <c r="FS245" i="7"/>
  <c r="FR245" i="7"/>
  <c r="FQ245" i="7"/>
  <c r="FP245" i="7"/>
  <c r="FO245" i="7"/>
  <c r="FN245" i="7"/>
  <c r="FM245" i="7"/>
  <c r="FL245" i="7"/>
  <c r="FK245" i="7"/>
  <c r="FJ245" i="7"/>
  <c r="FI245" i="7"/>
  <c r="FH245" i="7"/>
  <c r="FG245" i="7"/>
  <c r="FF245" i="7"/>
  <c r="FE245" i="7"/>
  <c r="FD245" i="7"/>
  <c r="FC245" i="7"/>
  <c r="FB245" i="7"/>
  <c r="FA245" i="7"/>
  <c r="EZ245" i="7"/>
  <c r="EY245" i="7"/>
  <c r="EX245" i="7"/>
  <c r="EW245" i="7"/>
  <c r="EV245" i="7"/>
  <c r="EU245" i="7"/>
  <c r="ET245" i="7"/>
  <c r="ES245" i="7"/>
  <c r="ER245" i="7"/>
  <c r="EQ245" i="7"/>
  <c r="EP245" i="7"/>
  <c r="EO245" i="7"/>
  <c r="EN245" i="7"/>
  <c r="EM245" i="7"/>
  <c r="EL245" i="7"/>
  <c r="EK245" i="7"/>
  <c r="EJ245" i="7"/>
  <c r="EI245" i="7"/>
  <c r="EH245" i="7"/>
  <c r="EG245" i="7"/>
  <c r="EF245" i="7"/>
  <c r="ED245" i="7"/>
  <c r="EC245" i="7"/>
  <c r="EB245" i="7"/>
  <c r="EA245" i="7"/>
  <c r="DZ245" i="7"/>
  <c r="DY245" i="7"/>
  <c r="DX245" i="7"/>
  <c r="DW245" i="7"/>
  <c r="DV245" i="7"/>
  <c r="DU245" i="7"/>
  <c r="DT245" i="7"/>
  <c r="DS245" i="7"/>
  <c r="DR245" i="7"/>
  <c r="DQ245" i="7"/>
  <c r="DP245" i="7"/>
  <c r="DO245" i="7"/>
  <c r="DN245" i="7"/>
  <c r="DM245" i="7"/>
  <c r="DL245" i="7"/>
  <c r="DK245" i="7"/>
  <c r="DJ245" i="7"/>
  <c r="DI245" i="7"/>
  <c r="DH245" i="7"/>
  <c r="DG245" i="7"/>
  <c r="DF245" i="7"/>
  <c r="DE245" i="7"/>
  <c r="DD245" i="7"/>
  <c r="DC245" i="7"/>
  <c r="DB245" i="7"/>
  <c r="DA245" i="7"/>
  <c r="CZ245" i="7"/>
  <c r="CY245" i="7"/>
  <c r="CX245" i="7"/>
  <c r="CW245" i="7"/>
  <c r="CV245" i="7"/>
  <c r="CU245" i="7"/>
  <c r="CT245" i="7"/>
  <c r="CS245" i="7"/>
  <c r="CR245" i="7"/>
  <c r="CQ245" i="7"/>
  <c r="FV244" i="7"/>
  <c r="FU244" i="7"/>
  <c r="FT244" i="7"/>
  <c r="FS244" i="7"/>
  <c r="FR244" i="7"/>
  <c r="FQ244" i="7"/>
  <c r="FP244" i="7"/>
  <c r="FO244" i="7"/>
  <c r="FN244" i="7"/>
  <c r="FM244" i="7"/>
  <c r="FL244" i="7"/>
  <c r="FK244" i="7"/>
  <c r="FJ244" i="7"/>
  <c r="FI244" i="7"/>
  <c r="FH244" i="7"/>
  <c r="FG244" i="7"/>
  <c r="FF244" i="7"/>
  <c r="FE244" i="7"/>
  <c r="FD244" i="7"/>
  <c r="FC244" i="7"/>
  <c r="FB244" i="7"/>
  <c r="FA244" i="7"/>
  <c r="EZ244" i="7"/>
  <c r="EY244" i="7"/>
  <c r="EX244" i="7"/>
  <c r="EW244" i="7"/>
  <c r="EV244" i="7"/>
  <c r="EU244" i="7"/>
  <c r="ET244" i="7"/>
  <c r="ES244" i="7"/>
  <c r="ER244" i="7"/>
  <c r="EQ244" i="7"/>
  <c r="EP244" i="7"/>
  <c r="EO244" i="7"/>
  <c r="EN244" i="7"/>
  <c r="EM244" i="7"/>
  <c r="EL244" i="7"/>
  <c r="EK244" i="7"/>
  <c r="EJ244" i="7"/>
  <c r="EI244" i="7"/>
  <c r="EH244" i="7"/>
  <c r="EG244" i="7"/>
  <c r="EF244" i="7"/>
  <c r="ED244" i="7"/>
  <c r="EC244" i="7"/>
  <c r="EB244" i="7"/>
  <c r="EA244" i="7"/>
  <c r="DZ244" i="7"/>
  <c r="DY244" i="7"/>
  <c r="DX244" i="7"/>
  <c r="DW244" i="7"/>
  <c r="DV244" i="7"/>
  <c r="DU244" i="7"/>
  <c r="DT244" i="7"/>
  <c r="DS244" i="7"/>
  <c r="DR244" i="7"/>
  <c r="DQ244" i="7"/>
  <c r="DP244" i="7"/>
  <c r="DO244" i="7"/>
  <c r="DN244" i="7"/>
  <c r="DM244" i="7"/>
  <c r="DL244" i="7"/>
  <c r="DK244" i="7"/>
  <c r="DJ244" i="7"/>
  <c r="DI244" i="7"/>
  <c r="DH244" i="7"/>
  <c r="DG244" i="7"/>
  <c r="DF244" i="7"/>
  <c r="DE244" i="7"/>
  <c r="DD244" i="7"/>
  <c r="DC244" i="7"/>
  <c r="DB244" i="7"/>
  <c r="DA244" i="7"/>
  <c r="CZ244" i="7"/>
  <c r="CY244" i="7"/>
  <c r="CX244" i="7"/>
  <c r="CW244" i="7"/>
  <c r="CV244" i="7"/>
  <c r="CU244" i="7"/>
  <c r="CT244" i="7"/>
  <c r="CS244" i="7"/>
  <c r="CR244" i="7"/>
  <c r="CQ244" i="7"/>
  <c r="FV243" i="7"/>
  <c r="FU243" i="7"/>
  <c r="FT243" i="7"/>
  <c r="FS243" i="7"/>
  <c r="FR243" i="7"/>
  <c r="FQ243" i="7"/>
  <c r="FP243" i="7"/>
  <c r="FO243" i="7"/>
  <c r="FN243" i="7"/>
  <c r="FM243" i="7"/>
  <c r="FL243" i="7"/>
  <c r="FK243" i="7"/>
  <c r="FJ243" i="7"/>
  <c r="FI243" i="7"/>
  <c r="FH243" i="7"/>
  <c r="FG243" i="7"/>
  <c r="FF243" i="7"/>
  <c r="FE243" i="7"/>
  <c r="FD243" i="7"/>
  <c r="FC243" i="7"/>
  <c r="FB243" i="7"/>
  <c r="FA243" i="7"/>
  <c r="EZ243" i="7"/>
  <c r="EY243" i="7"/>
  <c r="EX243" i="7"/>
  <c r="EW243" i="7"/>
  <c r="EV243" i="7"/>
  <c r="EU243" i="7"/>
  <c r="ET243" i="7"/>
  <c r="ES243" i="7"/>
  <c r="ER243" i="7"/>
  <c r="EQ243" i="7"/>
  <c r="EP243" i="7"/>
  <c r="EO243" i="7"/>
  <c r="EN243" i="7"/>
  <c r="EM243" i="7"/>
  <c r="EL243" i="7"/>
  <c r="EK243" i="7"/>
  <c r="EJ243" i="7"/>
  <c r="EI243" i="7"/>
  <c r="EH243" i="7"/>
  <c r="EG243" i="7"/>
  <c r="EF243" i="7"/>
  <c r="ED243" i="7"/>
  <c r="EC243" i="7"/>
  <c r="EB243" i="7"/>
  <c r="EA243" i="7"/>
  <c r="DZ243" i="7"/>
  <c r="DY243" i="7"/>
  <c r="DX243" i="7"/>
  <c r="DW243" i="7"/>
  <c r="DV243" i="7"/>
  <c r="DU243" i="7"/>
  <c r="DT243" i="7"/>
  <c r="DS243" i="7"/>
  <c r="DR243" i="7"/>
  <c r="DQ243" i="7"/>
  <c r="DP243" i="7"/>
  <c r="DO243" i="7"/>
  <c r="DN243" i="7"/>
  <c r="DM243" i="7"/>
  <c r="DL243" i="7"/>
  <c r="DK243" i="7"/>
  <c r="DJ243" i="7"/>
  <c r="DI243" i="7"/>
  <c r="DH243" i="7"/>
  <c r="DG243" i="7"/>
  <c r="DF243" i="7"/>
  <c r="DE243" i="7"/>
  <c r="DD243" i="7"/>
  <c r="DC243" i="7"/>
  <c r="DB243" i="7"/>
  <c r="DA243" i="7"/>
  <c r="CZ243" i="7"/>
  <c r="CY243" i="7"/>
  <c r="CX243" i="7"/>
  <c r="CW243" i="7"/>
  <c r="CV243" i="7"/>
  <c r="CU243" i="7"/>
  <c r="CT243" i="7"/>
  <c r="CS243" i="7"/>
  <c r="CR243" i="7"/>
  <c r="CQ243" i="7"/>
  <c r="FV242" i="7"/>
  <c r="FU242" i="7"/>
  <c r="FT242" i="7"/>
  <c r="FS242" i="7"/>
  <c r="FR242" i="7"/>
  <c r="FQ242" i="7"/>
  <c r="FP242" i="7"/>
  <c r="FO242" i="7"/>
  <c r="FN242" i="7"/>
  <c r="FM242" i="7"/>
  <c r="FL242" i="7"/>
  <c r="FK242" i="7"/>
  <c r="FJ242" i="7"/>
  <c r="FI242" i="7"/>
  <c r="FH242" i="7"/>
  <c r="FG242" i="7"/>
  <c r="FF242" i="7"/>
  <c r="FE242" i="7"/>
  <c r="FD242" i="7"/>
  <c r="FC242" i="7"/>
  <c r="FB242" i="7"/>
  <c r="FA242" i="7"/>
  <c r="EZ242" i="7"/>
  <c r="EY242" i="7"/>
  <c r="EX242" i="7"/>
  <c r="EW242" i="7"/>
  <c r="EV242" i="7"/>
  <c r="EU242" i="7"/>
  <c r="ET242" i="7"/>
  <c r="ES242" i="7"/>
  <c r="ER242" i="7"/>
  <c r="EQ242" i="7"/>
  <c r="EP242" i="7"/>
  <c r="EO242" i="7"/>
  <c r="EN242" i="7"/>
  <c r="EM242" i="7"/>
  <c r="EL242" i="7"/>
  <c r="EK242" i="7"/>
  <c r="EJ242" i="7"/>
  <c r="EI242" i="7"/>
  <c r="EH242" i="7"/>
  <c r="EG242" i="7"/>
  <c r="EF242" i="7"/>
  <c r="ED242" i="7"/>
  <c r="EC242" i="7"/>
  <c r="EB242" i="7"/>
  <c r="EA242" i="7"/>
  <c r="DZ242" i="7"/>
  <c r="DY242" i="7"/>
  <c r="DX242" i="7"/>
  <c r="DW242" i="7"/>
  <c r="DV242" i="7"/>
  <c r="DU242" i="7"/>
  <c r="DT242" i="7"/>
  <c r="DS242" i="7"/>
  <c r="DR242" i="7"/>
  <c r="DQ242" i="7"/>
  <c r="DP242" i="7"/>
  <c r="DO242" i="7"/>
  <c r="DN242" i="7"/>
  <c r="DM242" i="7"/>
  <c r="DL242" i="7"/>
  <c r="DK242" i="7"/>
  <c r="DJ242" i="7"/>
  <c r="DI242" i="7"/>
  <c r="DH242" i="7"/>
  <c r="DG242" i="7"/>
  <c r="DF242" i="7"/>
  <c r="DE242" i="7"/>
  <c r="DD242" i="7"/>
  <c r="DC242" i="7"/>
  <c r="DB242" i="7"/>
  <c r="DA242" i="7"/>
  <c r="CZ242" i="7"/>
  <c r="CY242" i="7"/>
  <c r="CX242" i="7"/>
  <c r="CW242" i="7"/>
  <c r="CV242" i="7"/>
  <c r="CU242" i="7"/>
  <c r="CT242" i="7"/>
  <c r="CS242" i="7"/>
  <c r="CR242" i="7"/>
  <c r="CQ242" i="7"/>
  <c r="FV241" i="7"/>
  <c r="FU241" i="7"/>
  <c r="FT241" i="7"/>
  <c r="FS241" i="7"/>
  <c r="FR241" i="7"/>
  <c r="FQ241" i="7"/>
  <c r="FP241" i="7"/>
  <c r="FO241" i="7"/>
  <c r="FN241" i="7"/>
  <c r="FM241" i="7"/>
  <c r="FL241" i="7"/>
  <c r="FK241" i="7"/>
  <c r="FJ241" i="7"/>
  <c r="FI241" i="7"/>
  <c r="FH241" i="7"/>
  <c r="FG241" i="7"/>
  <c r="FF241" i="7"/>
  <c r="FE241" i="7"/>
  <c r="FD241" i="7"/>
  <c r="FC241" i="7"/>
  <c r="FB241" i="7"/>
  <c r="FA241" i="7"/>
  <c r="EZ241" i="7"/>
  <c r="EY241" i="7"/>
  <c r="EX241" i="7"/>
  <c r="EW241" i="7"/>
  <c r="EV241" i="7"/>
  <c r="EU241" i="7"/>
  <c r="ET241" i="7"/>
  <c r="ES241" i="7"/>
  <c r="ER241" i="7"/>
  <c r="EQ241" i="7"/>
  <c r="EP241" i="7"/>
  <c r="EO241" i="7"/>
  <c r="EN241" i="7"/>
  <c r="EM241" i="7"/>
  <c r="EL241" i="7"/>
  <c r="EK241" i="7"/>
  <c r="EJ241" i="7"/>
  <c r="EI241" i="7"/>
  <c r="EH241" i="7"/>
  <c r="EG241" i="7"/>
  <c r="EF241" i="7"/>
  <c r="ED241" i="7"/>
  <c r="EC241" i="7"/>
  <c r="EB241" i="7"/>
  <c r="EA241" i="7"/>
  <c r="DZ241" i="7"/>
  <c r="DY241" i="7"/>
  <c r="DX241" i="7"/>
  <c r="DW241" i="7"/>
  <c r="DV241" i="7"/>
  <c r="DU241" i="7"/>
  <c r="DT241" i="7"/>
  <c r="DS241" i="7"/>
  <c r="DR241" i="7"/>
  <c r="DQ241" i="7"/>
  <c r="DP241" i="7"/>
  <c r="DO241" i="7"/>
  <c r="DN241" i="7"/>
  <c r="DM241" i="7"/>
  <c r="DL241" i="7"/>
  <c r="DK241" i="7"/>
  <c r="DJ241" i="7"/>
  <c r="DI241" i="7"/>
  <c r="DH241" i="7"/>
  <c r="DG241" i="7"/>
  <c r="DF241" i="7"/>
  <c r="DE241" i="7"/>
  <c r="DD241" i="7"/>
  <c r="DC241" i="7"/>
  <c r="DB241" i="7"/>
  <c r="DA241" i="7"/>
  <c r="CZ241" i="7"/>
  <c r="CY241" i="7"/>
  <c r="CX241" i="7"/>
  <c r="CW241" i="7"/>
  <c r="CV241" i="7"/>
  <c r="CU241" i="7"/>
  <c r="CT241" i="7"/>
  <c r="CS241" i="7"/>
  <c r="CR241" i="7"/>
  <c r="CQ241" i="7"/>
  <c r="FV240" i="7"/>
  <c r="FU240" i="7"/>
  <c r="FT240" i="7"/>
  <c r="FS240" i="7"/>
  <c r="FR240" i="7"/>
  <c r="FQ240" i="7"/>
  <c r="FP240" i="7"/>
  <c r="FO240" i="7"/>
  <c r="FN240" i="7"/>
  <c r="FM240" i="7"/>
  <c r="FL240" i="7"/>
  <c r="FK240" i="7"/>
  <c r="FJ240" i="7"/>
  <c r="FI240" i="7"/>
  <c r="FH240" i="7"/>
  <c r="FG240" i="7"/>
  <c r="FF240" i="7"/>
  <c r="FE240" i="7"/>
  <c r="FD240" i="7"/>
  <c r="FC240" i="7"/>
  <c r="FB240" i="7"/>
  <c r="FA240" i="7"/>
  <c r="EZ240" i="7"/>
  <c r="EY240" i="7"/>
  <c r="EX240" i="7"/>
  <c r="EW240" i="7"/>
  <c r="EV240" i="7"/>
  <c r="EU240" i="7"/>
  <c r="ET240" i="7"/>
  <c r="ES240" i="7"/>
  <c r="ER240" i="7"/>
  <c r="EQ240" i="7"/>
  <c r="EP240" i="7"/>
  <c r="EO240" i="7"/>
  <c r="EN240" i="7"/>
  <c r="EM240" i="7"/>
  <c r="EL240" i="7"/>
  <c r="EK240" i="7"/>
  <c r="EJ240" i="7"/>
  <c r="EI240" i="7"/>
  <c r="EH240" i="7"/>
  <c r="EG240" i="7"/>
  <c r="EF240" i="7"/>
  <c r="ED240" i="7"/>
  <c r="EC240" i="7"/>
  <c r="EB240" i="7"/>
  <c r="EA240" i="7"/>
  <c r="DZ240" i="7"/>
  <c r="DY240" i="7"/>
  <c r="DX240" i="7"/>
  <c r="DW240" i="7"/>
  <c r="DV240" i="7"/>
  <c r="DU240" i="7"/>
  <c r="DT240" i="7"/>
  <c r="DS240" i="7"/>
  <c r="DR240" i="7"/>
  <c r="DQ240" i="7"/>
  <c r="DP240" i="7"/>
  <c r="DO240" i="7"/>
  <c r="DN240" i="7"/>
  <c r="DM240" i="7"/>
  <c r="DL240" i="7"/>
  <c r="DK240" i="7"/>
  <c r="DJ240" i="7"/>
  <c r="DI240" i="7"/>
  <c r="DH240" i="7"/>
  <c r="DG240" i="7"/>
  <c r="DF240" i="7"/>
  <c r="DE240" i="7"/>
  <c r="DD240" i="7"/>
  <c r="DC240" i="7"/>
  <c r="DB240" i="7"/>
  <c r="DA240" i="7"/>
  <c r="CZ240" i="7"/>
  <c r="CY240" i="7"/>
  <c r="CX240" i="7"/>
  <c r="CW240" i="7"/>
  <c r="CV240" i="7"/>
  <c r="CU240" i="7"/>
  <c r="CT240" i="7"/>
  <c r="CS240" i="7"/>
  <c r="CR240" i="7"/>
  <c r="CQ240" i="7"/>
  <c r="FV239" i="7"/>
  <c r="FU239" i="7"/>
  <c r="FT239" i="7"/>
  <c r="FS239" i="7"/>
  <c r="FR239" i="7"/>
  <c r="FQ239" i="7"/>
  <c r="FP239" i="7"/>
  <c r="FO239" i="7"/>
  <c r="FN239" i="7"/>
  <c r="FM239" i="7"/>
  <c r="FL239" i="7"/>
  <c r="FK239" i="7"/>
  <c r="FJ239" i="7"/>
  <c r="FI239" i="7"/>
  <c r="FH239" i="7"/>
  <c r="FG239" i="7"/>
  <c r="FF239" i="7"/>
  <c r="FE239" i="7"/>
  <c r="FD239" i="7"/>
  <c r="FC239" i="7"/>
  <c r="FB239" i="7"/>
  <c r="FA239" i="7"/>
  <c r="EZ239" i="7"/>
  <c r="EY239" i="7"/>
  <c r="EX239" i="7"/>
  <c r="EW239" i="7"/>
  <c r="EV239" i="7"/>
  <c r="EU239" i="7"/>
  <c r="ET239" i="7"/>
  <c r="ES239" i="7"/>
  <c r="ER239" i="7"/>
  <c r="EQ239" i="7"/>
  <c r="EP239" i="7"/>
  <c r="EO239" i="7"/>
  <c r="EN239" i="7"/>
  <c r="EM239" i="7"/>
  <c r="EL239" i="7"/>
  <c r="EK239" i="7"/>
  <c r="EJ239" i="7"/>
  <c r="EI239" i="7"/>
  <c r="EH239" i="7"/>
  <c r="EG239" i="7"/>
  <c r="EF239" i="7"/>
  <c r="ED239" i="7"/>
  <c r="EC239" i="7"/>
  <c r="EB239" i="7"/>
  <c r="EA239" i="7"/>
  <c r="DZ239" i="7"/>
  <c r="DY239" i="7"/>
  <c r="DX239" i="7"/>
  <c r="DW239" i="7"/>
  <c r="DV239" i="7"/>
  <c r="DU239" i="7"/>
  <c r="DT239" i="7"/>
  <c r="DS239" i="7"/>
  <c r="DR239" i="7"/>
  <c r="DQ239" i="7"/>
  <c r="DP239" i="7"/>
  <c r="DO239" i="7"/>
  <c r="DN239" i="7"/>
  <c r="DM239" i="7"/>
  <c r="DL239" i="7"/>
  <c r="DK239" i="7"/>
  <c r="DJ239" i="7"/>
  <c r="DI239" i="7"/>
  <c r="DH239" i="7"/>
  <c r="DG239" i="7"/>
  <c r="DF239" i="7"/>
  <c r="DE239" i="7"/>
  <c r="DD239" i="7"/>
  <c r="DC239" i="7"/>
  <c r="DB239" i="7"/>
  <c r="DA239" i="7"/>
  <c r="CZ239" i="7"/>
  <c r="CY239" i="7"/>
  <c r="CX239" i="7"/>
  <c r="CW239" i="7"/>
  <c r="CV239" i="7"/>
  <c r="CU239" i="7"/>
  <c r="CT239" i="7"/>
  <c r="CS239" i="7"/>
  <c r="CR239" i="7"/>
  <c r="CQ239" i="7"/>
  <c r="FV238" i="7"/>
  <c r="FU238" i="7"/>
  <c r="FT238" i="7"/>
  <c r="FS238" i="7"/>
  <c r="FR238" i="7"/>
  <c r="FQ238" i="7"/>
  <c r="FP238" i="7"/>
  <c r="FO238" i="7"/>
  <c r="FN238" i="7"/>
  <c r="FM238" i="7"/>
  <c r="FL238" i="7"/>
  <c r="FK238" i="7"/>
  <c r="FJ238" i="7"/>
  <c r="FI238" i="7"/>
  <c r="FH238" i="7"/>
  <c r="FG238" i="7"/>
  <c r="FF238" i="7"/>
  <c r="FE238" i="7"/>
  <c r="FD238" i="7"/>
  <c r="FC238" i="7"/>
  <c r="FB238" i="7"/>
  <c r="FA238" i="7"/>
  <c r="EZ238" i="7"/>
  <c r="EY238" i="7"/>
  <c r="EX238" i="7"/>
  <c r="EW238" i="7"/>
  <c r="EV238" i="7"/>
  <c r="EU238" i="7"/>
  <c r="ET238" i="7"/>
  <c r="ES238" i="7"/>
  <c r="ER238" i="7"/>
  <c r="EQ238" i="7"/>
  <c r="EP238" i="7"/>
  <c r="EO238" i="7"/>
  <c r="EN238" i="7"/>
  <c r="EM238" i="7"/>
  <c r="EL238" i="7"/>
  <c r="EK238" i="7"/>
  <c r="EJ238" i="7"/>
  <c r="EI238" i="7"/>
  <c r="EH238" i="7"/>
  <c r="EG238" i="7"/>
  <c r="EF238" i="7"/>
  <c r="ED238" i="7"/>
  <c r="EC238" i="7"/>
  <c r="EB238" i="7"/>
  <c r="EA238" i="7"/>
  <c r="DZ238" i="7"/>
  <c r="DY238" i="7"/>
  <c r="DX238" i="7"/>
  <c r="DW238" i="7"/>
  <c r="DV238" i="7"/>
  <c r="DU238" i="7"/>
  <c r="DT238" i="7"/>
  <c r="DS238" i="7"/>
  <c r="DR238" i="7"/>
  <c r="DQ238" i="7"/>
  <c r="DP238" i="7"/>
  <c r="DO238" i="7"/>
  <c r="DN238" i="7"/>
  <c r="DM238" i="7"/>
  <c r="DL238" i="7"/>
  <c r="DK238" i="7"/>
  <c r="DJ238" i="7"/>
  <c r="DI238" i="7"/>
  <c r="DH238" i="7"/>
  <c r="DG238" i="7"/>
  <c r="DF238" i="7"/>
  <c r="DE238" i="7"/>
  <c r="DD238" i="7"/>
  <c r="DC238" i="7"/>
  <c r="DB238" i="7"/>
  <c r="DA238" i="7"/>
  <c r="CZ238" i="7"/>
  <c r="CY238" i="7"/>
  <c r="CX238" i="7"/>
  <c r="CW238" i="7"/>
  <c r="CV238" i="7"/>
  <c r="CU238" i="7"/>
  <c r="CT238" i="7"/>
  <c r="CS238" i="7"/>
  <c r="CR238" i="7"/>
  <c r="CQ238" i="7"/>
  <c r="FV237" i="7"/>
  <c r="FU237" i="7"/>
  <c r="FT237" i="7"/>
  <c r="FS237" i="7"/>
  <c r="FR237" i="7"/>
  <c r="FQ237" i="7"/>
  <c r="FP237" i="7"/>
  <c r="FO237" i="7"/>
  <c r="FN237" i="7"/>
  <c r="FM237" i="7"/>
  <c r="FL237" i="7"/>
  <c r="FK237" i="7"/>
  <c r="FJ237" i="7"/>
  <c r="FI237" i="7"/>
  <c r="FH237" i="7"/>
  <c r="FG237" i="7"/>
  <c r="FF237" i="7"/>
  <c r="FE237" i="7"/>
  <c r="FD237" i="7"/>
  <c r="FC237" i="7"/>
  <c r="FB237" i="7"/>
  <c r="FA237" i="7"/>
  <c r="EZ237" i="7"/>
  <c r="EY237" i="7"/>
  <c r="EX237" i="7"/>
  <c r="EW237" i="7"/>
  <c r="EV237" i="7"/>
  <c r="EU237" i="7"/>
  <c r="ET237" i="7"/>
  <c r="ES237" i="7"/>
  <c r="ER237" i="7"/>
  <c r="EQ237" i="7"/>
  <c r="EP237" i="7"/>
  <c r="EO237" i="7"/>
  <c r="EN237" i="7"/>
  <c r="EM237" i="7"/>
  <c r="EL237" i="7"/>
  <c r="EK237" i="7"/>
  <c r="EJ237" i="7"/>
  <c r="EI237" i="7"/>
  <c r="EH237" i="7"/>
  <c r="EG237" i="7"/>
  <c r="EF237" i="7"/>
  <c r="ED237" i="7"/>
  <c r="EC237" i="7"/>
  <c r="EB237" i="7"/>
  <c r="EA237" i="7"/>
  <c r="DZ237" i="7"/>
  <c r="DY237" i="7"/>
  <c r="DX237" i="7"/>
  <c r="DW237" i="7"/>
  <c r="DV237" i="7"/>
  <c r="DU237" i="7"/>
  <c r="DT237" i="7"/>
  <c r="DS237" i="7"/>
  <c r="DR237" i="7"/>
  <c r="DQ237" i="7"/>
  <c r="DP237" i="7"/>
  <c r="DO237" i="7"/>
  <c r="DN237" i="7"/>
  <c r="DM237" i="7"/>
  <c r="DL237" i="7"/>
  <c r="DK237" i="7"/>
  <c r="DJ237" i="7"/>
  <c r="DI237" i="7"/>
  <c r="DH237" i="7"/>
  <c r="DG237" i="7"/>
  <c r="DF237" i="7"/>
  <c r="DE237" i="7"/>
  <c r="DD237" i="7"/>
  <c r="DC237" i="7"/>
  <c r="DB237" i="7"/>
  <c r="DA237" i="7"/>
  <c r="CZ237" i="7"/>
  <c r="CY237" i="7"/>
  <c r="CX237" i="7"/>
  <c r="CW237" i="7"/>
  <c r="CV237" i="7"/>
  <c r="CU237" i="7"/>
  <c r="CT237" i="7"/>
  <c r="CS237" i="7"/>
  <c r="CR237" i="7"/>
  <c r="CQ237" i="7"/>
  <c r="FV236" i="7"/>
  <c r="FU236" i="7"/>
  <c r="FT236" i="7"/>
  <c r="FS236" i="7"/>
  <c r="FR236" i="7"/>
  <c r="FQ236" i="7"/>
  <c r="FP236" i="7"/>
  <c r="FO236" i="7"/>
  <c r="FN236" i="7"/>
  <c r="FM236" i="7"/>
  <c r="FL236" i="7"/>
  <c r="FK236" i="7"/>
  <c r="FJ236" i="7"/>
  <c r="FI236" i="7"/>
  <c r="FH236" i="7"/>
  <c r="FG236" i="7"/>
  <c r="FF236" i="7"/>
  <c r="FE236" i="7"/>
  <c r="FD236" i="7"/>
  <c r="FC236" i="7"/>
  <c r="FB236" i="7"/>
  <c r="FA236" i="7"/>
  <c r="EZ236" i="7"/>
  <c r="EY236" i="7"/>
  <c r="EX236" i="7"/>
  <c r="EW236" i="7"/>
  <c r="EV236" i="7"/>
  <c r="EU236" i="7"/>
  <c r="ET236" i="7"/>
  <c r="ES236" i="7"/>
  <c r="ER236" i="7"/>
  <c r="EQ236" i="7"/>
  <c r="EP236" i="7"/>
  <c r="EO236" i="7"/>
  <c r="EN236" i="7"/>
  <c r="EM236" i="7"/>
  <c r="EL236" i="7"/>
  <c r="EK236" i="7"/>
  <c r="EJ236" i="7"/>
  <c r="EI236" i="7"/>
  <c r="EH236" i="7"/>
  <c r="EG236" i="7"/>
  <c r="EF236" i="7"/>
  <c r="ED236" i="7"/>
  <c r="EC236" i="7"/>
  <c r="EB236" i="7"/>
  <c r="EA236" i="7"/>
  <c r="DZ236" i="7"/>
  <c r="DY236" i="7"/>
  <c r="DX236" i="7"/>
  <c r="DW236" i="7"/>
  <c r="DV236" i="7"/>
  <c r="DU236" i="7"/>
  <c r="DT236" i="7"/>
  <c r="DS236" i="7"/>
  <c r="DR236" i="7"/>
  <c r="DQ236" i="7"/>
  <c r="DP236" i="7"/>
  <c r="DO236" i="7"/>
  <c r="DN236" i="7"/>
  <c r="DM236" i="7"/>
  <c r="DL236" i="7"/>
  <c r="DK236" i="7"/>
  <c r="DJ236" i="7"/>
  <c r="DI236" i="7"/>
  <c r="DH236" i="7"/>
  <c r="DG236" i="7"/>
  <c r="DF236" i="7"/>
  <c r="DE236" i="7"/>
  <c r="DD236" i="7"/>
  <c r="DC236" i="7"/>
  <c r="DB236" i="7"/>
  <c r="DA236" i="7"/>
  <c r="CZ236" i="7"/>
  <c r="CY236" i="7"/>
  <c r="CX236" i="7"/>
  <c r="CW236" i="7"/>
  <c r="CV236" i="7"/>
  <c r="CU236" i="7"/>
  <c r="CT236" i="7"/>
  <c r="CS236" i="7"/>
  <c r="CR236" i="7"/>
  <c r="CQ236" i="7"/>
  <c r="FV235" i="7"/>
  <c r="FU235" i="7"/>
  <c r="FT235" i="7"/>
  <c r="FS235" i="7"/>
  <c r="FR235" i="7"/>
  <c r="FQ235" i="7"/>
  <c r="FP235" i="7"/>
  <c r="FO235" i="7"/>
  <c r="FN235" i="7"/>
  <c r="FM235" i="7"/>
  <c r="FL235" i="7"/>
  <c r="FK235" i="7"/>
  <c r="FJ235" i="7"/>
  <c r="FI235" i="7"/>
  <c r="FH235" i="7"/>
  <c r="FG235" i="7"/>
  <c r="FF235" i="7"/>
  <c r="FE235" i="7"/>
  <c r="FD235" i="7"/>
  <c r="FC235" i="7"/>
  <c r="FB235" i="7"/>
  <c r="FA235" i="7"/>
  <c r="EZ235" i="7"/>
  <c r="EY235" i="7"/>
  <c r="EX235" i="7"/>
  <c r="EW235" i="7"/>
  <c r="EV235" i="7"/>
  <c r="EU235" i="7"/>
  <c r="ET235" i="7"/>
  <c r="ES235" i="7"/>
  <c r="ER235" i="7"/>
  <c r="EQ235" i="7"/>
  <c r="EP235" i="7"/>
  <c r="EO235" i="7"/>
  <c r="EN235" i="7"/>
  <c r="EM235" i="7"/>
  <c r="EL235" i="7"/>
  <c r="EK235" i="7"/>
  <c r="EJ235" i="7"/>
  <c r="EI235" i="7"/>
  <c r="EH235" i="7"/>
  <c r="EG235" i="7"/>
  <c r="EF235" i="7"/>
  <c r="ED235" i="7"/>
  <c r="EC235" i="7"/>
  <c r="EB235" i="7"/>
  <c r="EA235" i="7"/>
  <c r="DZ235" i="7"/>
  <c r="DY235" i="7"/>
  <c r="DX235" i="7"/>
  <c r="DW235" i="7"/>
  <c r="DV235" i="7"/>
  <c r="DU235" i="7"/>
  <c r="DT235" i="7"/>
  <c r="DS235" i="7"/>
  <c r="DR235" i="7"/>
  <c r="DQ235" i="7"/>
  <c r="DP235" i="7"/>
  <c r="DO235" i="7"/>
  <c r="DN235" i="7"/>
  <c r="DM235" i="7"/>
  <c r="DL235" i="7"/>
  <c r="DK235" i="7"/>
  <c r="DJ235" i="7"/>
  <c r="DI235" i="7"/>
  <c r="DH235" i="7"/>
  <c r="DG235" i="7"/>
  <c r="DF235" i="7"/>
  <c r="DE235" i="7"/>
  <c r="DD235" i="7"/>
  <c r="DC235" i="7"/>
  <c r="DB235" i="7"/>
  <c r="DA235" i="7"/>
  <c r="CZ235" i="7"/>
  <c r="CY235" i="7"/>
  <c r="CX235" i="7"/>
  <c r="CW235" i="7"/>
  <c r="CV235" i="7"/>
  <c r="CU235" i="7"/>
  <c r="CT235" i="7"/>
  <c r="CS235" i="7"/>
  <c r="CR235" i="7"/>
  <c r="CQ235" i="7"/>
  <c r="FV234" i="7"/>
  <c r="FU234" i="7"/>
  <c r="FT234" i="7"/>
  <c r="FS234" i="7"/>
  <c r="FR234" i="7"/>
  <c r="FQ234" i="7"/>
  <c r="FP234" i="7"/>
  <c r="FO234" i="7"/>
  <c r="FN234" i="7"/>
  <c r="FM234" i="7"/>
  <c r="FL234" i="7"/>
  <c r="FK234" i="7"/>
  <c r="FJ234" i="7"/>
  <c r="FI234" i="7"/>
  <c r="FH234" i="7"/>
  <c r="FG234" i="7"/>
  <c r="FF234" i="7"/>
  <c r="FE234" i="7"/>
  <c r="FD234" i="7"/>
  <c r="FC234" i="7"/>
  <c r="FB234" i="7"/>
  <c r="FA234" i="7"/>
  <c r="EZ234" i="7"/>
  <c r="EY234" i="7"/>
  <c r="EX234" i="7"/>
  <c r="EW234" i="7"/>
  <c r="EV234" i="7"/>
  <c r="EU234" i="7"/>
  <c r="ET234" i="7"/>
  <c r="ES234" i="7"/>
  <c r="ER234" i="7"/>
  <c r="EQ234" i="7"/>
  <c r="EP234" i="7"/>
  <c r="EO234" i="7"/>
  <c r="EN234" i="7"/>
  <c r="EM234" i="7"/>
  <c r="EL234" i="7"/>
  <c r="EK234" i="7"/>
  <c r="EJ234" i="7"/>
  <c r="EI234" i="7"/>
  <c r="EH234" i="7"/>
  <c r="EG234" i="7"/>
  <c r="EF234" i="7"/>
  <c r="ED234" i="7"/>
  <c r="EC234" i="7"/>
  <c r="EB234" i="7"/>
  <c r="EA234" i="7"/>
  <c r="DZ234" i="7"/>
  <c r="DY234" i="7"/>
  <c r="DX234" i="7"/>
  <c r="DW234" i="7"/>
  <c r="DV234" i="7"/>
  <c r="DU234" i="7"/>
  <c r="DT234" i="7"/>
  <c r="DS234" i="7"/>
  <c r="DR234" i="7"/>
  <c r="DQ234" i="7"/>
  <c r="DP234" i="7"/>
  <c r="DO234" i="7"/>
  <c r="DN234" i="7"/>
  <c r="DM234" i="7"/>
  <c r="DL234" i="7"/>
  <c r="DK234" i="7"/>
  <c r="DJ234" i="7"/>
  <c r="DI234" i="7"/>
  <c r="DH234" i="7"/>
  <c r="DG234" i="7"/>
  <c r="DF234" i="7"/>
  <c r="DE234" i="7"/>
  <c r="DD234" i="7"/>
  <c r="DC234" i="7"/>
  <c r="DB234" i="7"/>
  <c r="DA234" i="7"/>
  <c r="CZ234" i="7"/>
  <c r="CY234" i="7"/>
  <c r="CX234" i="7"/>
  <c r="CW234" i="7"/>
  <c r="CV234" i="7"/>
  <c r="CU234" i="7"/>
  <c r="CT234" i="7"/>
  <c r="CS234" i="7"/>
  <c r="CR234" i="7"/>
  <c r="CQ234" i="7"/>
  <c r="FV233" i="7"/>
  <c r="FU233" i="7"/>
  <c r="FT233" i="7"/>
  <c r="FS233" i="7"/>
  <c r="FR233" i="7"/>
  <c r="FQ233" i="7"/>
  <c r="FP233" i="7"/>
  <c r="FO233" i="7"/>
  <c r="FN233" i="7"/>
  <c r="FM233" i="7"/>
  <c r="FL233" i="7"/>
  <c r="FK233" i="7"/>
  <c r="FJ233" i="7"/>
  <c r="FI233" i="7"/>
  <c r="FH233" i="7"/>
  <c r="FG233" i="7"/>
  <c r="FF233" i="7"/>
  <c r="FE233" i="7"/>
  <c r="FD233" i="7"/>
  <c r="FC233" i="7"/>
  <c r="FB233" i="7"/>
  <c r="FA233" i="7"/>
  <c r="EZ233" i="7"/>
  <c r="EY233" i="7"/>
  <c r="EX233" i="7"/>
  <c r="EW233" i="7"/>
  <c r="EV233" i="7"/>
  <c r="EU233" i="7"/>
  <c r="ET233" i="7"/>
  <c r="ES233" i="7"/>
  <c r="ER233" i="7"/>
  <c r="EQ233" i="7"/>
  <c r="EP233" i="7"/>
  <c r="EO233" i="7"/>
  <c r="EN233" i="7"/>
  <c r="EM233" i="7"/>
  <c r="EL233" i="7"/>
  <c r="EK233" i="7"/>
  <c r="EJ233" i="7"/>
  <c r="EI233" i="7"/>
  <c r="EH233" i="7"/>
  <c r="EG233" i="7"/>
  <c r="EF233" i="7"/>
  <c r="ED233" i="7"/>
  <c r="EC233" i="7"/>
  <c r="EB233" i="7"/>
  <c r="EA233" i="7"/>
  <c r="DZ233" i="7"/>
  <c r="DY233" i="7"/>
  <c r="DX233" i="7"/>
  <c r="DW233" i="7"/>
  <c r="DV233" i="7"/>
  <c r="DU233" i="7"/>
  <c r="DT233" i="7"/>
  <c r="DS233" i="7"/>
  <c r="DR233" i="7"/>
  <c r="DQ233" i="7"/>
  <c r="DP233" i="7"/>
  <c r="DO233" i="7"/>
  <c r="DN233" i="7"/>
  <c r="DM233" i="7"/>
  <c r="DL233" i="7"/>
  <c r="DK233" i="7"/>
  <c r="DJ233" i="7"/>
  <c r="DI233" i="7"/>
  <c r="DH233" i="7"/>
  <c r="DG233" i="7"/>
  <c r="DF233" i="7"/>
  <c r="DE233" i="7"/>
  <c r="DD233" i="7"/>
  <c r="DC233" i="7"/>
  <c r="DB233" i="7"/>
  <c r="DA233" i="7"/>
  <c r="CZ233" i="7"/>
  <c r="CY233" i="7"/>
  <c r="CX233" i="7"/>
  <c r="CW233" i="7"/>
  <c r="CV233" i="7"/>
  <c r="CU233" i="7"/>
  <c r="CT233" i="7"/>
  <c r="CS233" i="7"/>
  <c r="CR233" i="7"/>
  <c r="CQ233" i="7"/>
  <c r="FV232" i="7"/>
  <c r="FU232" i="7"/>
  <c r="FT232" i="7"/>
  <c r="FS232" i="7"/>
  <c r="FR232" i="7"/>
  <c r="FQ232" i="7"/>
  <c r="FP232" i="7"/>
  <c r="FO232" i="7"/>
  <c r="FN232" i="7"/>
  <c r="FM232" i="7"/>
  <c r="FL232" i="7"/>
  <c r="FK232" i="7"/>
  <c r="FJ232" i="7"/>
  <c r="FI232" i="7"/>
  <c r="FH232" i="7"/>
  <c r="FG232" i="7"/>
  <c r="FF232" i="7"/>
  <c r="FE232" i="7"/>
  <c r="FD232" i="7"/>
  <c r="FC232" i="7"/>
  <c r="FB232" i="7"/>
  <c r="FA232" i="7"/>
  <c r="EZ232" i="7"/>
  <c r="EY232" i="7"/>
  <c r="EX232" i="7"/>
  <c r="EW232" i="7"/>
  <c r="EV232" i="7"/>
  <c r="EU232" i="7"/>
  <c r="ET232" i="7"/>
  <c r="ES232" i="7"/>
  <c r="ER232" i="7"/>
  <c r="EQ232" i="7"/>
  <c r="EP232" i="7"/>
  <c r="EO232" i="7"/>
  <c r="EN232" i="7"/>
  <c r="EM232" i="7"/>
  <c r="EL232" i="7"/>
  <c r="EK232" i="7"/>
  <c r="EJ232" i="7"/>
  <c r="EI232" i="7"/>
  <c r="EH232" i="7"/>
  <c r="EG232" i="7"/>
  <c r="EF232" i="7"/>
  <c r="ED232" i="7"/>
  <c r="EC232" i="7"/>
  <c r="EB232" i="7"/>
  <c r="EA232" i="7"/>
  <c r="DZ232" i="7"/>
  <c r="DY232" i="7"/>
  <c r="DX232" i="7"/>
  <c r="DW232" i="7"/>
  <c r="DV232" i="7"/>
  <c r="DU232" i="7"/>
  <c r="DT232" i="7"/>
  <c r="DS232" i="7"/>
  <c r="DR232" i="7"/>
  <c r="DQ232" i="7"/>
  <c r="DP232" i="7"/>
  <c r="DO232" i="7"/>
  <c r="DN232" i="7"/>
  <c r="DM232" i="7"/>
  <c r="DL232" i="7"/>
  <c r="DK232" i="7"/>
  <c r="DJ232" i="7"/>
  <c r="DI232" i="7"/>
  <c r="DH232" i="7"/>
  <c r="DG232" i="7"/>
  <c r="DF232" i="7"/>
  <c r="DE232" i="7"/>
  <c r="DD232" i="7"/>
  <c r="DC232" i="7"/>
  <c r="DB232" i="7"/>
  <c r="DA232" i="7"/>
  <c r="CZ232" i="7"/>
  <c r="CY232" i="7"/>
  <c r="CX232" i="7"/>
  <c r="CW232" i="7"/>
  <c r="CV232" i="7"/>
  <c r="CU232" i="7"/>
  <c r="CT232" i="7"/>
  <c r="CS232" i="7"/>
  <c r="CR232" i="7"/>
  <c r="CQ232" i="7"/>
  <c r="FV231" i="7"/>
  <c r="FU231" i="7"/>
  <c r="FT231" i="7"/>
  <c r="FS231" i="7"/>
  <c r="FR231" i="7"/>
  <c r="FQ231" i="7"/>
  <c r="FP231" i="7"/>
  <c r="FO231" i="7"/>
  <c r="FN231" i="7"/>
  <c r="FM231" i="7"/>
  <c r="FL231" i="7"/>
  <c r="FK231" i="7"/>
  <c r="FJ231" i="7"/>
  <c r="FI231" i="7"/>
  <c r="FH231" i="7"/>
  <c r="FG231" i="7"/>
  <c r="FF231" i="7"/>
  <c r="FE231" i="7"/>
  <c r="FD231" i="7"/>
  <c r="FC231" i="7"/>
  <c r="FB231" i="7"/>
  <c r="FA231" i="7"/>
  <c r="EZ231" i="7"/>
  <c r="EY231" i="7"/>
  <c r="EX231" i="7"/>
  <c r="EW231" i="7"/>
  <c r="EV231" i="7"/>
  <c r="EU231" i="7"/>
  <c r="ET231" i="7"/>
  <c r="ES231" i="7"/>
  <c r="ER231" i="7"/>
  <c r="EQ231" i="7"/>
  <c r="EP231" i="7"/>
  <c r="EO231" i="7"/>
  <c r="EN231" i="7"/>
  <c r="EM231" i="7"/>
  <c r="EL231" i="7"/>
  <c r="EK231" i="7"/>
  <c r="EJ231" i="7"/>
  <c r="EI231" i="7"/>
  <c r="EH231" i="7"/>
  <c r="EG231" i="7"/>
  <c r="EF231" i="7"/>
  <c r="ED231" i="7"/>
  <c r="EC231" i="7"/>
  <c r="EB231" i="7"/>
  <c r="EA231" i="7"/>
  <c r="DZ231" i="7"/>
  <c r="DY231" i="7"/>
  <c r="DX231" i="7"/>
  <c r="DW231" i="7"/>
  <c r="DV231" i="7"/>
  <c r="DU231" i="7"/>
  <c r="DT231" i="7"/>
  <c r="DS231" i="7"/>
  <c r="DR231" i="7"/>
  <c r="DQ231" i="7"/>
  <c r="DP231" i="7"/>
  <c r="DO231" i="7"/>
  <c r="DN231" i="7"/>
  <c r="DM231" i="7"/>
  <c r="DL231" i="7"/>
  <c r="DK231" i="7"/>
  <c r="DJ231" i="7"/>
  <c r="DI231" i="7"/>
  <c r="DH231" i="7"/>
  <c r="DG231" i="7"/>
  <c r="DF231" i="7"/>
  <c r="DE231" i="7"/>
  <c r="DD231" i="7"/>
  <c r="DC231" i="7"/>
  <c r="DB231" i="7"/>
  <c r="DA231" i="7"/>
  <c r="CZ231" i="7"/>
  <c r="CY231" i="7"/>
  <c r="CX231" i="7"/>
  <c r="CW231" i="7"/>
  <c r="CV231" i="7"/>
  <c r="CU231" i="7"/>
  <c r="CT231" i="7"/>
  <c r="CS231" i="7"/>
  <c r="CR231" i="7"/>
  <c r="CQ231" i="7"/>
  <c r="FV230" i="7"/>
  <c r="FU230" i="7"/>
  <c r="FT230" i="7"/>
  <c r="FS230" i="7"/>
  <c r="FR230" i="7"/>
  <c r="FQ230" i="7"/>
  <c r="FP230" i="7"/>
  <c r="FO230" i="7"/>
  <c r="FN230" i="7"/>
  <c r="FM230" i="7"/>
  <c r="FL230" i="7"/>
  <c r="FK230" i="7"/>
  <c r="FJ230" i="7"/>
  <c r="FI230" i="7"/>
  <c r="FH230" i="7"/>
  <c r="FG230" i="7"/>
  <c r="FF230" i="7"/>
  <c r="FE230" i="7"/>
  <c r="FD230" i="7"/>
  <c r="FC230" i="7"/>
  <c r="FB230" i="7"/>
  <c r="FA230" i="7"/>
  <c r="EZ230" i="7"/>
  <c r="EY230" i="7"/>
  <c r="EX230" i="7"/>
  <c r="EW230" i="7"/>
  <c r="EV230" i="7"/>
  <c r="EU230" i="7"/>
  <c r="ET230" i="7"/>
  <c r="ES230" i="7"/>
  <c r="ER230" i="7"/>
  <c r="EQ230" i="7"/>
  <c r="EP230" i="7"/>
  <c r="EO230" i="7"/>
  <c r="EN230" i="7"/>
  <c r="EM230" i="7"/>
  <c r="EL230" i="7"/>
  <c r="EK230" i="7"/>
  <c r="EJ230" i="7"/>
  <c r="EI230" i="7"/>
  <c r="EH230" i="7"/>
  <c r="EG230" i="7"/>
  <c r="EF230" i="7"/>
  <c r="ED230" i="7"/>
  <c r="EC230" i="7"/>
  <c r="EB230" i="7"/>
  <c r="EA230" i="7"/>
  <c r="DZ230" i="7"/>
  <c r="DY230" i="7"/>
  <c r="DX230" i="7"/>
  <c r="DW230" i="7"/>
  <c r="DV230" i="7"/>
  <c r="DU230" i="7"/>
  <c r="DT230" i="7"/>
  <c r="DS230" i="7"/>
  <c r="DR230" i="7"/>
  <c r="DQ230" i="7"/>
  <c r="DP230" i="7"/>
  <c r="DO230" i="7"/>
  <c r="DN230" i="7"/>
  <c r="DM230" i="7"/>
  <c r="DL230" i="7"/>
  <c r="DK230" i="7"/>
  <c r="DJ230" i="7"/>
  <c r="DI230" i="7"/>
  <c r="DH230" i="7"/>
  <c r="DG230" i="7"/>
  <c r="DF230" i="7"/>
  <c r="DE230" i="7"/>
  <c r="DD230" i="7"/>
  <c r="DC230" i="7"/>
  <c r="DB230" i="7"/>
  <c r="DA230" i="7"/>
  <c r="CZ230" i="7"/>
  <c r="CY230" i="7"/>
  <c r="CX230" i="7"/>
  <c r="CW230" i="7"/>
  <c r="CV230" i="7"/>
  <c r="CU230" i="7"/>
  <c r="CT230" i="7"/>
  <c r="CS230" i="7"/>
  <c r="CR230" i="7"/>
  <c r="CQ230" i="7"/>
  <c r="FV229" i="7"/>
  <c r="FU229" i="7"/>
  <c r="FT229" i="7"/>
  <c r="FS229" i="7"/>
  <c r="FR229" i="7"/>
  <c r="FQ229" i="7"/>
  <c r="FP229" i="7"/>
  <c r="FO229" i="7"/>
  <c r="FN229" i="7"/>
  <c r="FM229" i="7"/>
  <c r="FL229" i="7"/>
  <c r="FK229" i="7"/>
  <c r="FJ229" i="7"/>
  <c r="FI229" i="7"/>
  <c r="FH229" i="7"/>
  <c r="FG229" i="7"/>
  <c r="FF229" i="7"/>
  <c r="FE229" i="7"/>
  <c r="FD229" i="7"/>
  <c r="FC229" i="7"/>
  <c r="FB229" i="7"/>
  <c r="FA229" i="7"/>
  <c r="EZ229" i="7"/>
  <c r="EY229" i="7"/>
  <c r="EX229" i="7"/>
  <c r="EW229" i="7"/>
  <c r="EV229" i="7"/>
  <c r="EU229" i="7"/>
  <c r="ET229" i="7"/>
  <c r="ES229" i="7"/>
  <c r="ER229" i="7"/>
  <c r="EQ229" i="7"/>
  <c r="EP229" i="7"/>
  <c r="EO229" i="7"/>
  <c r="EN229" i="7"/>
  <c r="EM229" i="7"/>
  <c r="EL229" i="7"/>
  <c r="EK229" i="7"/>
  <c r="EJ229" i="7"/>
  <c r="EI229" i="7"/>
  <c r="EH229" i="7"/>
  <c r="EG229" i="7"/>
  <c r="EF229" i="7"/>
  <c r="ED229" i="7"/>
  <c r="EC229" i="7"/>
  <c r="EB229" i="7"/>
  <c r="EA229" i="7"/>
  <c r="DZ229" i="7"/>
  <c r="DY229" i="7"/>
  <c r="DX229" i="7"/>
  <c r="DW229" i="7"/>
  <c r="DV229" i="7"/>
  <c r="DU229" i="7"/>
  <c r="DT229" i="7"/>
  <c r="DS229" i="7"/>
  <c r="DR229" i="7"/>
  <c r="DQ229" i="7"/>
  <c r="DP229" i="7"/>
  <c r="DO229" i="7"/>
  <c r="DN229" i="7"/>
  <c r="DM229" i="7"/>
  <c r="DL229" i="7"/>
  <c r="DK229" i="7"/>
  <c r="DJ229" i="7"/>
  <c r="DI229" i="7"/>
  <c r="DH229" i="7"/>
  <c r="DG229" i="7"/>
  <c r="DF229" i="7"/>
  <c r="DE229" i="7"/>
  <c r="DD229" i="7"/>
  <c r="DC229" i="7"/>
  <c r="DB229" i="7"/>
  <c r="DA229" i="7"/>
  <c r="CZ229" i="7"/>
  <c r="CY229" i="7"/>
  <c r="CX229" i="7"/>
  <c r="CW229" i="7"/>
  <c r="CV229" i="7"/>
  <c r="CU229" i="7"/>
  <c r="CT229" i="7"/>
  <c r="CS229" i="7"/>
  <c r="CR229" i="7"/>
  <c r="CQ229" i="7"/>
  <c r="FV228" i="7"/>
  <c r="FU228" i="7"/>
  <c r="FT228" i="7"/>
  <c r="FS228" i="7"/>
  <c r="FR228" i="7"/>
  <c r="FQ228" i="7"/>
  <c r="FP228" i="7"/>
  <c r="FO228" i="7"/>
  <c r="FN228" i="7"/>
  <c r="FM228" i="7"/>
  <c r="FL228" i="7"/>
  <c r="FK228" i="7"/>
  <c r="FJ228" i="7"/>
  <c r="FI228" i="7"/>
  <c r="FH228" i="7"/>
  <c r="FG228" i="7"/>
  <c r="FF228" i="7"/>
  <c r="FE228" i="7"/>
  <c r="FD228" i="7"/>
  <c r="FC228" i="7"/>
  <c r="FB228" i="7"/>
  <c r="FA228" i="7"/>
  <c r="EZ228" i="7"/>
  <c r="EY228" i="7"/>
  <c r="EX228" i="7"/>
  <c r="EW228" i="7"/>
  <c r="EV228" i="7"/>
  <c r="EU228" i="7"/>
  <c r="ET228" i="7"/>
  <c r="ES228" i="7"/>
  <c r="ER228" i="7"/>
  <c r="EQ228" i="7"/>
  <c r="EP228" i="7"/>
  <c r="EO228" i="7"/>
  <c r="EN228" i="7"/>
  <c r="EM228" i="7"/>
  <c r="EL228" i="7"/>
  <c r="EK228" i="7"/>
  <c r="EJ228" i="7"/>
  <c r="EI228" i="7"/>
  <c r="EH228" i="7"/>
  <c r="EG228" i="7"/>
  <c r="EF228" i="7"/>
  <c r="ED228" i="7"/>
  <c r="EC228" i="7"/>
  <c r="EB228" i="7"/>
  <c r="EA228" i="7"/>
  <c r="DZ228" i="7"/>
  <c r="DY228" i="7"/>
  <c r="DX228" i="7"/>
  <c r="DW228" i="7"/>
  <c r="DV228" i="7"/>
  <c r="DU228" i="7"/>
  <c r="DT228" i="7"/>
  <c r="DS228" i="7"/>
  <c r="DR228" i="7"/>
  <c r="DQ228" i="7"/>
  <c r="DP228" i="7"/>
  <c r="DO228" i="7"/>
  <c r="DN228" i="7"/>
  <c r="DM228" i="7"/>
  <c r="DL228" i="7"/>
  <c r="DK228" i="7"/>
  <c r="DJ228" i="7"/>
  <c r="DI228" i="7"/>
  <c r="DH228" i="7"/>
  <c r="DG228" i="7"/>
  <c r="DF228" i="7"/>
  <c r="DE228" i="7"/>
  <c r="DD228" i="7"/>
  <c r="DC228" i="7"/>
  <c r="DB228" i="7"/>
  <c r="DA228" i="7"/>
  <c r="CZ228" i="7"/>
  <c r="CY228" i="7"/>
  <c r="CX228" i="7"/>
  <c r="CW228" i="7"/>
  <c r="CV228" i="7"/>
  <c r="CU228" i="7"/>
  <c r="CT228" i="7"/>
  <c r="CS228" i="7"/>
  <c r="CR228" i="7"/>
  <c r="CQ228" i="7"/>
  <c r="FV227" i="7"/>
  <c r="FU227" i="7"/>
  <c r="FT227" i="7"/>
  <c r="FS227" i="7"/>
  <c r="FR227" i="7"/>
  <c r="FQ227" i="7"/>
  <c r="FP227" i="7"/>
  <c r="FO227" i="7"/>
  <c r="FN227" i="7"/>
  <c r="FM227" i="7"/>
  <c r="FL227" i="7"/>
  <c r="FK227" i="7"/>
  <c r="FJ227" i="7"/>
  <c r="FI227" i="7"/>
  <c r="FH227" i="7"/>
  <c r="FG227" i="7"/>
  <c r="FF227" i="7"/>
  <c r="FE227" i="7"/>
  <c r="FD227" i="7"/>
  <c r="FC227" i="7"/>
  <c r="FB227" i="7"/>
  <c r="FA227" i="7"/>
  <c r="EZ227" i="7"/>
  <c r="EY227" i="7"/>
  <c r="EX227" i="7"/>
  <c r="EW227" i="7"/>
  <c r="EV227" i="7"/>
  <c r="EU227" i="7"/>
  <c r="ET227" i="7"/>
  <c r="ES227" i="7"/>
  <c r="ER227" i="7"/>
  <c r="EQ227" i="7"/>
  <c r="EP227" i="7"/>
  <c r="EO227" i="7"/>
  <c r="EN227" i="7"/>
  <c r="EM227" i="7"/>
  <c r="EL227" i="7"/>
  <c r="EK227" i="7"/>
  <c r="EJ227" i="7"/>
  <c r="EI227" i="7"/>
  <c r="EH227" i="7"/>
  <c r="EG227" i="7"/>
  <c r="EF227" i="7"/>
  <c r="ED227" i="7"/>
  <c r="EC227" i="7"/>
  <c r="EB227" i="7"/>
  <c r="EA227" i="7"/>
  <c r="DZ227" i="7"/>
  <c r="DY227" i="7"/>
  <c r="DX227" i="7"/>
  <c r="DW227" i="7"/>
  <c r="DV227" i="7"/>
  <c r="DU227" i="7"/>
  <c r="DT227" i="7"/>
  <c r="DS227" i="7"/>
  <c r="DR227" i="7"/>
  <c r="DQ227" i="7"/>
  <c r="DP227" i="7"/>
  <c r="DO227" i="7"/>
  <c r="DN227" i="7"/>
  <c r="DM227" i="7"/>
  <c r="DL227" i="7"/>
  <c r="DK227" i="7"/>
  <c r="DJ227" i="7"/>
  <c r="DI227" i="7"/>
  <c r="DH227" i="7"/>
  <c r="DG227" i="7"/>
  <c r="DF227" i="7"/>
  <c r="DE227" i="7"/>
  <c r="DD227" i="7"/>
  <c r="DC227" i="7"/>
  <c r="DB227" i="7"/>
  <c r="DA227" i="7"/>
  <c r="CZ227" i="7"/>
  <c r="CY227" i="7"/>
  <c r="CX227" i="7"/>
  <c r="CW227" i="7"/>
  <c r="CV227" i="7"/>
  <c r="CU227" i="7"/>
  <c r="CT227" i="7"/>
  <c r="CS227" i="7"/>
  <c r="CR227" i="7"/>
  <c r="CQ227" i="7"/>
  <c r="FV226" i="7"/>
  <c r="FU226" i="7"/>
  <c r="FT226" i="7"/>
  <c r="FS226" i="7"/>
  <c r="FR226" i="7"/>
  <c r="FQ226" i="7"/>
  <c r="FP226" i="7"/>
  <c r="FO226" i="7"/>
  <c r="FN226" i="7"/>
  <c r="FM226" i="7"/>
  <c r="FL226" i="7"/>
  <c r="FK226" i="7"/>
  <c r="FJ226" i="7"/>
  <c r="FI226" i="7"/>
  <c r="FH226" i="7"/>
  <c r="FG226" i="7"/>
  <c r="FF226" i="7"/>
  <c r="FE226" i="7"/>
  <c r="FD226" i="7"/>
  <c r="FC226" i="7"/>
  <c r="FB226" i="7"/>
  <c r="FA226" i="7"/>
  <c r="EZ226" i="7"/>
  <c r="EY226" i="7"/>
  <c r="EX226" i="7"/>
  <c r="EW226" i="7"/>
  <c r="EV226" i="7"/>
  <c r="EU226" i="7"/>
  <c r="ET226" i="7"/>
  <c r="ES226" i="7"/>
  <c r="ER226" i="7"/>
  <c r="EQ226" i="7"/>
  <c r="EP226" i="7"/>
  <c r="EO226" i="7"/>
  <c r="EN226" i="7"/>
  <c r="EM226" i="7"/>
  <c r="EL226" i="7"/>
  <c r="EK226" i="7"/>
  <c r="EJ226" i="7"/>
  <c r="EI226" i="7"/>
  <c r="EH226" i="7"/>
  <c r="EG226" i="7"/>
  <c r="EF226" i="7"/>
  <c r="ED226" i="7"/>
  <c r="EC226" i="7"/>
  <c r="EB226" i="7"/>
  <c r="EA226" i="7"/>
  <c r="DZ226" i="7"/>
  <c r="DY226" i="7"/>
  <c r="DX226" i="7"/>
  <c r="DW226" i="7"/>
  <c r="DV226" i="7"/>
  <c r="DU226" i="7"/>
  <c r="DT226" i="7"/>
  <c r="DS226" i="7"/>
  <c r="DR226" i="7"/>
  <c r="DQ226" i="7"/>
  <c r="DP226" i="7"/>
  <c r="DO226" i="7"/>
  <c r="DN226" i="7"/>
  <c r="DM226" i="7"/>
  <c r="DL226" i="7"/>
  <c r="DK226" i="7"/>
  <c r="DJ226" i="7"/>
  <c r="DI226" i="7"/>
  <c r="DH226" i="7"/>
  <c r="DG226" i="7"/>
  <c r="DF226" i="7"/>
  <c r="DE226" i="7"/>
  <c r="DD226" i="7"/>
  <c r="DC226" i="7"/>
  <c r="DB226" i="7"/>
  <c r="DA226" i="7"/>
  <c r="CZ226" i="7"/>
  <c r="CY226" i="7"/>
  <c r="CX226" i="7"/>
  <c r="CW226" i="7"/>
  <c r="CV226" i="7"/>
  <c r="CU226" i="7"/>
  <c r="CT226" i="7"/>
  <c r="CS226" i="7"/>
  <c r="CR226" i="7"/>
  <c r="CQ226" i="7"/>
  <c r="FV225" i="7"/>
  <c r="FU225" i="7"/>
  <c r="FT225" i="7"/>
  <c r="FS225" i="7"/>
  <c r="FR225" i="7"/>
  <c r="FQ225" i="7"/>
  <c r="FP225" i="7"/>
  <c r="FO225" i="7"/>
  <c r="FN225" i="7"/>
  <c r="FM225" i="7"/>
  <c r="FL225" i="7"/>
  <c r="FK225" i="7"/>
  <c r="FJ225" i="7"/>
  <c r="FI225" i="7"/>
  <c r="FH225" i="7"/>
  <c r="FG225" i="7"/>
  <c r="FF225" i="7"/>
  <c r="FE225" i="7"/>
  <c r="FD225" i="7"/>
  <c r="FC225" i="7"/>
  <c r="FB225" i="7"/>
  <c r="FA225" i="7"/>
  <c r="EZ225" i="7"/>
  <c r="EY225" i="7"/>
  <c r="EX225" i="7"/>
  <c r="EW225" i="7"/>
  <c r="EV225" i="7"/>
  <c r="EU225" i="7"/>
  <c r="ET225" i="7"/>
  <c r="ES225" i="7"/>
  <c r="ER225" i="7"/>
  <c r="EQ225" i="7"/>
  <c r="EP225" i="7"/>
  <c r="EO225" i="7"/>
  <c r="EN225" i="7"/>
  <c r="EM225" i="7"/>
  <c r="EL225" i="7"/>
  <c r="EK225" i="7"/>
  <c r="EJ225" i="7"/>
  <c r="EI225" i="7"/>
  <c r="EH225" i="7"/>
  <c r="EG225" i="7"/>
  <c r="EF225" i="7"/>
  <c r="ED225" i="7"/>
  <c r="EC225" i="7"/>
  <c r="EB225" i="7"/>
  <c r="EA225" i="7"/>
  <c r="DZ225" i="7"/>
  <c r="DY225" i="7"/>
  <c r="DX225" i="7"/>
  <c r="DW225" i="7"/>
  <c r="DV225" i="7"/>
  <c r="DU225" i="7"/>
  <c r="DT225" i="7"/>
  <c r="DS225" i="7"/>
  <c r="DR225" i="7"/>
  <c r="DQ225" i="7"/>
  <c r="DP225" i="7"/>
  <c r="DO225" i="7"/>
  <c r="DN225" i="7"/>
  <c r="DM225" i="7"/>
  <c r="DL225" i="7"/>
  <c r="DK225" i="7"/>
  <c r="DJ225" i="7"/>
  <c r="DI225" i="7"/>
  <c r="DH225" i="7"/>
  <c r="DG225" i="7"/>
  <c r="DF225" i="7"/>
  <c r="DE225" i="7"/>
  <c r="DD225" i="7"/>
  <c r="DC225" i="7"/>
  <c r="DB225" i="7"/>
  <c r="DA225" i="7"/>
  <c r="CZ225" i="7"/>
  <c r="CY225" i="7"/>
  <c r="CX225" i="7"/>
  <c r="CW225" i="7"/>
  <c r="CV225" i="7"/>
  <c r="CU225" i="7"/>
  <c r="CT225" i="7"/>
  <c r="CS225" i="7"/>
  <c r="CR225" i="7"/>
  <c r="CQ225" i="7"/>
  <c r="FV224" i="7"/>
  <c r="FU224" i="7"/>
  <c r="FT224" i="7"/>
  <c r="FS224" i="7"/>
  <c r="FR224" i="7"/>
  <c r="FQ224" i="7"/>
  <c r="FP224" i="7"/>
  <c r="FO224" i="7"/>
  <c r="FN224" i="7"/>
  <c r="FM224" i="7"/>
  <c r="FL224" i="7"/>
  <c r="FK224" i="7"/>
  <c r="FJ224" i="7"/>
  <c r="FI224" i="7"/>
  <c r="FH224" i="7"/>
  <c r="FG224" i="7"/>
  <c r="FF224" i="7"/>
  <c r="FE224" i="7"/>
  <c r="FD224" i="7"/>
  <c r="FC224" i="7"/>
  <c r="FB224" i="7"/>
  <c r="FA224" i="7"/>
  <c r="EZ224" i="7"/>
  <c r="EY224" i="7"/>
  <c r="EX224" i="7"/>
  <c r="EW224" i="7"/>
  <c r="EV224" i="7"/>
  <c r="EU224" i="7"/>
  <c r="ET224" i="7"/>
  <c r="ES224" i="7"/>
  <c r="ER224" i="7"/>
  <c r="EQ224" i="7"/>
  <c r="EP224" i="7"/>
  <c r="EO224" i="7"/>
  <c r="EN224" i="7"/>
  <c r="EM224" i="7"/>
  <c r="EL224" i="7"/>
  <c r="EK224" i="7"/>
  <c r="EJ224" i="7"/>
  <c r="EI224" i="7"/>
  <c r="EH224" i="7"/>
  <c r="EG224" i="7"/>
  <c r="EF224" i="7"/>
  <c r="ED224" i="7"/>
  <c r="EC224" i="7"/>
  <c r="EB224" i="7"/>
  <c r="EA224" i="7"/>
  <c r="DZ224" i="7"/>
  <c r="DY224" i="7"/>
  <c r="DX224" i="7"/>
  <c r="DW224" i="7"/>
  <c r="DV224" i="7"/>
  <c r="DU224" i="7"/>
  <c r="DT224" i="7"/>
  <c r="DS224" i="7"/>
  <c r="DR224" i="7"/>
  <c r="DQ224" i="7"/>
  <c r="DP224" i="7"/>
  <c r="DO224" i="7"/>
  <c r="DN224" i="7"/>
  <c r="DM224" i="7"/>
  <c r="DL224" i="7"/>
  <c r="DK224" i="7"/>
  <c r="DJ224" i="7"/>
  <c r="DI224" i="7"/>
  <c r="DH224" i="7"/>
  <c r="DG224" i="7"/>
  <c r="DF224" i="7"/>
  <c r="DE224" i="7"/>
  <c r="DD224" i="7"/>
  <c r="DC224" i="7"/>
  <c r="DB224" i="7"/>
  <c r="DA224" i="7"/>
  <c r="CZ224" i="7"/>
  <c r="CY224" i="7"/>
  <c r="CX224" i="7"/>
  <c r="CW224" i="7"/>
  <c r="CV224" i="7"/>
  <c r="CU224" i="7"/>
  <c r="CT224" i="7"/>
  <c r="CS224" i="7"/>
  <c r="CR224" i="7"/>
  <c r="CQ224" i="7"/>
  <c r="FV223" i="7"/>
  <c r="FU223" i="7"/>
  <c r="FT223" i="7"/>
  <c r="FS223" i="7"/>
  <c r="FR223" i="7"/>
  <c r="FQ223" i="7"/>
  <c r="FP223" i="7"/>
  <c r="FO223" i="7"/>
  <c r="FN223" i="7"/>
  <c r="FM223" i="7"/>
  <c r="FL223" i="7"/>
  <c r="FK223" i="7"/>
  <c r="FJ223" i="7"/>
  <c r="FI223" i="7"/>
  <c r="FH223" i="7"/>
  <c r="FG223" i="7"/>
  <c r="FF223" i="7"/>
  <c r="FE223" i="7"/>
  <c r="FD223" i="7"/>
  <c r="FC223" i="7"/>
  <c r="FB223" i="7"/>
  <c r="FA223" i="7"/>
  <c r="EZ223" i="7"/>
  <c r="EY223" i="7"/>
  <c r="EX223" i="7"/>
  <c r="EW223" i="7"/>
  <c r="EV223" i="7"/>
  <c r="EU223" i="7"/>
  <c r="ET223" i="7"/>
  <c r="ES223" i="7"/>
  <c r="ER223" i="7"/>
  <c r="EQ223" i="7"/>
  <c r="EP223" i="7"/>
  <c r="EO223" i="7"/>
  <c r="EN223" i="7"/>
  <c r="EM223" i="7"/>
  <c r="EL223" i="7"/>
  <c r="EK223" i="7"/>
  <c r="EJ223" i="7"/>
  <c r="EI223" i="7"/>
  <c r="EH223" i="7"/>
  <c r="EG223" i="7"/>
  <c r="EF223" i="7"/>
  <c r="ED223" i="7"/>
  <c r="EC223" i="7"/>
  <c r="EB223" i="7"/>
  <c r="EA223" i="7"/>
  <c r="DZ223" i="7"/>
  <c r="DY223" i="7"/>
  <c r="DX223" i="7"/>
  <c r="DW223" i="7"/>
  <c r="DV223" i="7"/>
  <c r="DU223" i="7"/>
  <c r="DT223" i="7"/>
  <c r="DS223" i="7"/>
  <c r="DR223" i="7"/>
  <c r="DQ223" i="7"/>
  <c r="DP223" i="7"/>
  <c r="DO223" i="7"/>
  <c r="DN223" i="7"/>
  <c r="DM223" i="7"/>
  <c r="DL223" i="7"/>
  <c r="DK223" i="7"/>
  <c r="DJ223" i="7"/>
  <c r="DI223" i="7"/>
  <c r="DH223" i="7"/>
  <c r="DG223" i="7"/>
  <c r="DF223" i="7"/>
  <c r="DE223" i="7"/>
  <c r="DD223" i="7"/>
  <c r="DC223" i="7"/>
  <c r="DB223" i="7"/>
  <c r="DA223" i="7"/>
  <c r="CZ223" i="7"/>
  <c r="CY223" i="7"/>
  <c r="CX223" i="7"/>
  <c r="CW223" i="7"/>
  <c r="CV223" i="7"/>
  <c r="CU223" i="7"/>
  <c r="CT223" i="7"/>
  <c r="CS223" i="7"/>
  <c r="CR223" i="7"/>
  <c r="CQ223" i="7"/>
  <c r="FV222" i="7"/>
  <c r="FU222" i="7"/>
  <c r="FT222" i="7"/>
  <c r="FS222" i="7"/>
  <c r="FR222" i="7"/>
  <c r="FQ222" i="7"/>
  <c r="FP222" i="7"/>
  <c r="FO222" i="7"/>
  <c r="FN222" i="7"/>
  <c r="FM222" i="7"/>
  <c r="FL222" i="7"/>
  <c r="FK222" i="7"/>
  <c r="FJ222" i="7"/>
  <c r="FI222" i="7"/>
  <c r="FH222" i="7"/>
  <c r="FG222" i="7"/>
  <c r="FF222" i="7"/>
  <c r="FE222" i="7"/>
  <c r="FD222" i="7"/>
  <c r="FC222" i="7"/>
  <c r="FB222" i="7"/>
  <c r="FA222" i="7"/>
  <c r="EZ222" i="7"/>
  <c r="EY222" i="7"/>
  <c r="EX222" i="7"/>
  <c r="EW222" i="7"/>
  <c r="EV222" i="7"/>
  <c r="EU222" i="7"/>
  <c r="ET222" i="7"/>
  <c r="ES222" i="7"/>
  <c r="ER222" i="7"/>
  <c r="EQ222" i="7"/>
  <c r="EP222" i="7"/>
  <c r="EO222" i="7"/>
  <c r="EN222" i="7"/>
  <c r="EM222" i="7"/>
  <c r="EL222" i="7"/>
  <c r="EK222" i="7"/>
  <c r="EJ222" i="7"/>
  <c r="EI222" i="7"/>
  <c r="EH222" i="7"/>
  <c r="EG222" i="7"/>
  <c r="EF222" i="7"/>
  <c r="ED222" i="7"/>
  <c r="EC222" i="7"/>
  <c r="EB222" i="7"/>
  <c r="EA222" i="7"/>
  <c r="DZ222" i="7"/>
  <c r="DY222" i="7"/>
  <c r="DX222" i="7"/>
  <c r="DW222" i="7"/>
  <c r="DV222" i="7"/>
  <c r="DU222" i="7"/>
  <c r="DT222" i="7"/>
  <c r="DS222" i="7"/>
  <c r="DR222" i="7"/>
  <c r="DQ222" i="7"/>
  <c r="DP222" i="7"/>
  <c r="DO222" i="7"/>
  <c r="DN222" i="7"/>
  <c r="DM222" i="7"/>
  <c r="DL222" i="7"/>
  <c r="DK222" i="7"/>
  <c r="DJ222" i="7"/>
  <c r="DI222" i="7"/>
  <c r="DH222" i="7"/>
  <c r="DG222" i="7"/>
  <c r="DF222" i="7"/>
  <c r="DE222" i="7"/>
  <c r="DD222" i="7"/>
  <c r="DC222" i="7"/>
  <c r="DB222" i="7"/>
  <c r="DA222" i="7"/>
  <c r="CZ222" i="7"/>
  <c r="CY222" i="7"/>
  <c r="CX222" i="7"/>
  <c r="CW222" i="7"/>
  <c r="CV222" i="7"/>
  <c r="CU222" i="7"/>
  <c r="CT222" i="7"/>
  <c r="CS222" i="7"/>
  <c r="CR222" i="7"/>
  <c r="CQ222" i="7"/>
  <c r="FV221" i="7"/>
  <c r="FU221" i="7"/>
  <c r="FT221" i="7"/>
  <c r="FS221" i="7"/>
  <c r="FR221" i="7"/>
  <c r="FQ221" i="7"/>
  <c r="FP221" i="7"/>
  <c r="FO221" i="7"/>
  <c r="FN221" i="7"/>
  <c r="FM221" i="7"/>
  <c r="FL221" i="7"/>
  <c r="FK221" i="7"/>
  <c r="FJ221" i="7"/>
  <c r="FI221" i="7"/>
  <c r="FH221" i="7"/>
  <c r="FG221" i="7"/>
  <c r="FF221" i="7"/>
  <c r="FE221" i="7"/>
  <c r="FD221" i="7"/>
  <c r="FC221" i="7"/>
  <c r="FB221" i="7"/>
  <c r="FA221" i="7"/>
  <c r="EZ221" i="7"/>
  <c r="EY221" i="7"/>
  <c r="EX221" i="7"/>
  <c r="EW221" i="7"/>
  <c r="EV221" i="7"/>
  <c r="EU221" i="7"/>
  <c r="ET221" i="7"/>
  <c r="ES221" i="7"/>
  <c r="ER221" i="7"/>
  <c r="EQ221" i="7"/>
  <c r="EP221" i="7"/>
  <c r="EO221" i="7"/>
  <c r="EN221" i="7"/>
  <c r="EM221" i="7"/>
  <c r="EL221" i="7"/>
  <c r="EK221" i="7"/>
  <c r="EJ221" i="7"/>
  <c r="EI221" i="7"/>
  <c r="EH221" i="7"/>
  <c r="EG221" i="7"/>
  <c r="EF221" i="7"/>
  <c r="ED221" i="7"/>
  <c r="EC221" i="7"/>
  <c r="EB221" i="7"/>
  <c r="EA221" i="7"/>
  <c r="DZ221" i="7"/>
  <c r="DY221" i="7"/>
  <c r="DX221" i="7"/>
  <c r="DW221" i="7"/>
  <c r="DV221" i="7"/>
  <c r="DU221" i="7"/>
  <c r="DT221" i="7"/>
  <c r="DS221" i="7"/>
  <c r="DR221" i="7"/>
  <c r="DQ221" i="7"/>
  <c r="DP221" i="7"/>
  <c r="DO221" i="7"/>
  <c r="DN221" i="7"/>
  <c r="DM221" i="7"/>
  <c r="DL221" i="7"/>
  <c r="DK221" i="7"/>
  <c r="DJ221" i="7"/>
  <c r="DI221" i="7"/>
  <c r="DH221" i="7"/>
  <c r="DG221" i="7"/>
  <c r="DF221" i="7"/>
  <c r="DE221" i="7"/>
  <c r="DD221" i="7"/>
  <c r="DC221" i="7"/>
  <c r="DB221" i="7"/>
  <c r="DA221" i="7"/>
  <c r="CZ221" i="7"/>
  <c r="CY221" i="7"/>
  <c r="CX221" i="7"/>
  <c r="CW221" i="7"/>
  <c r="CV221" i="7"/>
  <c r="CU221" i="7"/>
  <c r="CT221" i="7"/>
  <c r="CS221" i="7"/>
  <c r="CR221" i="7"/>
  <c r="CQ221" i="7"/>
  <c r="FV220" i="7"/>
  <c r="FU220" i="7"/>
  <c r="FT220" i="7"/>
  <c r="FS220" i="7"/>
  <c r="FR220" i="7"/>
  <c r="FQ220" i="7"/>
  <c r="FP220" i="7"/>
  <c r="FO220" i="7"/>
  <c r="FN220" i="7"/>
  <c r="FM220" i="7"/>
  <c r="FL220" i="7"/>
  <c r="FK220" i="7"/>
  <c r="FJ220" i="7"/>
  <c r="FI220" i="7"/>
  <c r="FH220" i="7"/>
  <c r="FG220" i="7"/>
  <c r="FF220" i="7"/>
  <c r="FE220" i="7"/>
  <c r="FD220" i="7"/>
  <c r="FC220" i="7"/>
  <c r="FB220" i="7"/>
  <c r="FA220" i="7"/>
  <c r="EZ220" i="7"/>
  <c r="EY220" i="7"/>
  <c r="EX220" i="7"/>
  <c r="EW220" i="7"/>
  <c r="EV220" i="7"/>
  <c r="EU220" i="7"/>
  <c r="ET220" i="7"/>
  <c r="ES220" i="7"/>
  <c r="ER220" i="7"/>
  <c r="EQ220" i="7"/>
  <c r="EP220" i="7"/>
  <c r="EO220" i="7"/>
  <c r="EN220" i="7"/>
  <c r="EM220" i="7"/>
  <c r="EL220" i="7"/>
  <c r="EK220" i="7"/>
  <c r="EJ220" i="7"/>
  <c r="EI220" i="7"/>
  <c r="EH220" i="7"/>
  <c r="EG220" i="7"/>
  <c r="EF220" i="7"/>
  <c r="ED220" i="7"/>
  <c r="EC220" i="7"/>
  <c r="EB220" i="7"/>
  <c r="EA220" i="7"/>
  <c r="DZ220" i="7"/>
  <c r="DY220" i="7"/>
  <c r="DX220" i="7"/>
  <c r="DW220" i="7"/>
  <c r="DV220" i="7"/>
  <c r="DU220" i="7"/>
  <c r="DT220" i="7"/>
  <c r="DS220" i="7"/>
  <c r="DR220" i="7"/>
  <c r="DQ220" i="7"/>
  <c r="DP220" i="7"/>
  <c r="DO220" i="7"/>
  <c r="DN220" i="7"/>
  <c r="DM220" i="7"/>
  <c r="DL220" i="7"/>
  <c r="DK220" i="7"/>
  <c r="DJ220" i="7"/>
  <c r="DI220" i="7"/>
  <c r="DH220" i="7"/>
  <c r="DG220" i="7"/>
  <c r="DF220" i="7"/>
  <c r="DE220" i="7"/>
  <c r="DD220" i="7"/>
  <c r="DC220" i="7"/>
  <c r="DB220" i="7"/>
  <c r="DA220" i="7"/>
  <c r="CZ220" i="7"/>
  <c r="CY220" i="7"/>
  <c r="CX220" i="7"/>
  <c r="CW220" i="7"/>
  <c r="CV220" i="7"/>
  <c r="CU220" i="7"/>
  <c r="CT220" i="7"/>
  <c r="CS220" i="7"/>
  <c r="CR220" i="7"/>
  <c r="CQ220" i="7"/>
  <c r="FV219" i="7"/>
  <c r="FU219" i="7"/>
  <c r="FT219" i="7"/>
  <c r="FS219" i="7"/>
  <c r="FR219" i="7"/>
  <c r="FQ219" i="7"/>
  <c r="FP219" i="7"/>
  <c r="FO219" i="7"/>
  <c r="FN219" i="7"/>
  <c r="FM219" i="7"/>
  <c r="FL219" i="7"/>
  <c r="FK219" i="7"/>
  <c r="FJ219" i="7"/>
  <c r="FI219" i="7"/>
  <c r="FH219" i="7"/>
  <c r="FG219" i="7"/>
  <c r="FF219" i="7"/>
  <c r="FE219" i="7"/>
  <c r="FD219" i="7"/>
  <c r="FC219" i="7"/>
  <c r="FB219" i="7"/>
  <c r="FA219" i="7"/>
  <c r="EZ219" i="7"/>
  <c r="EY219" i="7"/>
  <c r="EX219" i="7"/>
  <c r="EW219" i="7"/>
  <c r="EV219" i="7"/>
  <c r="EU219" i="7"/>
  <c r="ET219" i="7"/>
  <c r="ES219" i="7"/>
  <c r="ER219" i="7"/>
  <c r="EQ219" i="7"/>
  <c r="EP219" i="7"/>
  <c r="EO219" i="7"/>
  <c r="EN219" i="7"/>
  <c r="EM219" i="7"/>
  <c r="EL219" i="7"/>
  <c r="EK219" i="7"/>
  <c r="EJ219" i="7"/>
  <c r="EI219" i="7"/>
  <c r="EH219" i="7"/>
  <c r="EG219" i="7"/>
  <c r="EF219" i="7"/>
  <c r="ED219" i="7"/>
  <c r="EC219" i="7"/>
  <c r="EB219" i="7"/>
  <c r="EA219" i="7"/>
  <c r="DZ219" i="7"/>
  <c r="DY219" i="7"/>
  <c r="DX219" i="7"/>
  <c r="DW219" i="7"/>
  <c r="DV219" i="7"/>
  <c r="DU219" i="7"/>
  <c r="DT219" i="7"/>
  <c r="DS219" i="7"/>
  <c r="DR219" i="7"/>
  <c r="DQ219" i="7"/>
  <c r="DP219" i="7"/>
  <c r="DO219" i="7"/>
  <c r="DN219" i="7"/>
  <c r="DM219" i="7"/>
  <c r="DL219" i="7"/>
  <c r="DK219" i="7"/>
  <c r="DJ219" i="7"/>
  <c r="DI219" i="7"/>
  <c r="DH219" i="7"/>
  <c r="DG219" i="7"/>
  <c r="DF219" i="7"/>
  <c r="DE219" i="7"/>
  <c r="DD219" i="7"/>
  <c r="DC219" i="7"/>
  <c r="DB219" i="7"/>
  <c r="DA219" i="7"/>
  <c r="CZ219" i="7"/>
  <c r="CY219" i="7"/>
  <c r="CX219" i="7"/>
  <c r="CW219" i="7"/>
  <c r="CV219" i="7"/>
  <c r="CU219" i="7"/>
  <c r="CT219" i="7"/>
  <c r="CS219" i="7"/>
  <c r="CR219" i="7"/>
  <c r="CQ219" i="7"/>
  <c r="FV218" i="7"/>
  <c r="FU218" i="7"/>
  <c r="FT218" i="7"/>
  <c r="FS218" i="7"/>
  <c r="FR218" i="7"/>
  <c r="FQ218" i="7"/>
  <c r="FP218" i="7"/>
  <c r="FO218" i="7"/>
  <c r="FN218" i="7"/>
  <c r="FM218" i="7"/>
  <c r="FL218" i="7"/>
  <c r="FK218" i="7"/>
  <c r="FJ218" i="7"/>
  <c r="FI218" i="7"/>
  <c r="FH218" i="7"/>
  <c r="FG218" i="7"/>
  <c r="FF218" i="7"/>
  <c r="FE218" i="7"/>
  <c r="FD218" i="7"/>
  <c r="FC218" i="7"/>
  <c r="FB218" i="7"/>
  <c r="FA218" i="7"/>
  <c r="EZ218" i="7"/>
  <c r="EY218" i="7"/>
  <c r="EX218" i="7"/>
  <c r="EW218" i="7"/>
  <c r="EV218" i="7"/>
  <c r="EU218" i="7"/>
  <c r="ET218" i="7"/>
  <c r="ES218" i="7"/>
  <c r="ER218" i="7"/>
  <c r="EQ218" i="7"/>
  <c r="EP218" i="7"/>
  <c r="EO218" i="7"/>
  <c r="EN218" i="7"/>
  <c r="EM218" i="7"/>
  <c r="EL218" i="7"/>
  <c r="EK218" i="7"/>
  <c r="EJ218" i="7"/>
  <c r="EI218" i="7"/>
  <c r="EH218" i="7"/>
  <c r="EG218" i="7"/>
  <c r="EF218" i="7"/>
  <c r="ED218" i="7"/>
  <c r="EC218" i="7"/>
  <c r="EB218" i="7"/>
  <c r="EA218" i="7"/>
  <c r="DZ218" i="7"/>
  <c r="DY218" i="7"/>
  <c r="DX218" i="7"/>
  <c r="DW218" i="7"/>
  <c r="DV218" i="7"/>
  <c r="DU218" i="7"/>
  <c r="DT218" i="7"/>
  <c r="DS218" i="7"/>
  <c r="DR218" i="7"/>
  <c r="DQ218" i="7"/>
  <c r="DP218" i="7"/>
  <c r="DO218" i="7"/>
  <c r="DN218" i="7"/>
  <c r="DM218" i="7"/>
  <c r="DL218" i="7"/>
  <c r="DK218" i="7"/>
  <c r="DJ218" i="7"/>
  <c r="DI218" i="7"/>
  <c r="DH218" i="7"/>
  <c r="DG218" i="7"/>
  <c r="DF218" i="7"/>
  <c r="DE218" i="7"/>
  <c r="DD218" i="7"/>
  <c r="DC218" i="7"/>
  <c r="DB218" i="7"/>
  <c r="DA218" i="7"/>
  <c r="CZ218" i="7"/>
  <c r="CY218" i="7"/>
  <c r="CX218" i="7"/>
  <c r="CW218" i="7"/>
  <c r="CV218" i="7"/>
  <c r="CU218" i="7"/>
  <c r="CT218" i="7"/>
  <c r="CS218" i="7"/>
  <c r="CR218" i="7"/>
  <c r="CQ218" i="7"/>
  <c r="FV217" i="7"/>
  <c r="FU217" i="7"/>
  <c r="FT217" i="7"/>
  <c r="FS217" i="7"/>
  <c r="FR217" i="7"/>
  <c r="FQ217" i="7"/>
  <c r="FP217" i="7"/>
  <c r="FO217" i="7"/>
  <c r="FN217" i="7"/>
  <c r="FM217" i="7"/>
  <c r="FL217" i="7"/>
  <c r="FK217" i="7"/>
  <c r="FJ217" i="7"/>
  <c r="FI217" i="7"/>
  <c r="FH217" i="7"/>
  <c r="FG217" i="7"/>
  <c r="FF217" i="7"/>
  <c r="FE217" i="7"/>
  <c r="FD217" i="7"/>
  <c r="FC217" i="7"/>
  <c r="FB217" i="7"/>
  <c r="FA217" i="7"/>
  <c r="EZ217" i="7"/>
  <c r="EY217" i="7"/>
  <c r="EX217" i="7"/>
  <c r="EW217" i="7"/>
  <c r="EV217" i="7"/>
  <c r="EU217" i="7"/>
  <c r="ET217" i="7"/>
  <c r="ES217" i="7"/>
  <c r="ER217" i="7"/>
  <c r="EQ217" i="7"/>
  <c r="EP217" i="7"/>
  <c r="EO217" i="7"/>
  <c r="EN217" i="7"/>
  <c r="EM217" i="7"/>
  <c r="EL217" i="7"/>
  <c r="EK217" i="7"/>
  <c r="EJ217" i="7"/>
  <c r="EI217" i="7"/>
  <c r="EH217" i="7"/>
  <c r="EG217" i="7"/>
  <c r="EF217" i="7"/>
  <c r="ED217" i="7"/>
  <c r="EC217" i="7"/>
  <c r="EB217" i="7"/>
  <c r="EA217" i="7"/>
  <c r="DZ217" i="7"/>
  <c r="DY217" i="7"/>
  <c r="DX217" i="7"/>
  <c r="DW217" i="7"/>
  <c r="DV217" i="7"/>
  <c r="DU217" i="7"/>
  <c r="DT217" i="7"/>
  <c r="DS217" i="7"/>
  <c r="DR217" i="7"/>
  <c r="DQ217" i="7"/>
  <c r="DP217" i="7"/>
  <c r="DO217" i="7"/>
  <c r="DN217" i="7"/>
  <c r="DM217" i="7"/>
  <c r="DL217" i="7"/>
  <c r="DK217" i="7"/>
  <c r="DJ217" i="7"/>
  <c r="DI217" i="7"/>
  <c r="DH217" i="7"/>
  <c r="DG217" i="7"/>
  <c r="DF217" i="7"/>
  <c r="DE217" i="7"/>
  <c r="DD217" i="7"/>
  <c r="DC217" i="7"/>
  <c r="DB217" i="7"/>
  <c r="DA217" i="7"/>
  <c r="CZ217" i="7"/>
  <c r="CY217" i="7"/>
  <c r="CX217" i="7"/>
  <c r="CW217" i="7"/>
  <c r="CV217" i="7"/>
  <c r="CU217" i="7"/>
  <c r="CT217" i="7"/>
  <c r="CS217" i="7"/>
  <c r="CR217" i="7"/>
  <c r="CQ217" i="7"/>
  <c r="FV216" i="7"/>
  <c r="FU216" i="7"/>
  <c r="FT216" i="7"/>
  <c r="FS216" i="7"/>
  <c r="FR216" i="7"/>
  <c r="FQ216" i="7"/>
  <c r="FP216" i="7"/>
  <c r="FO216" i="7"/>
  <c r="FN216" i="7"/>
  <c r="FM216" i="7"/>
  <c r="FL216" i="7"/>
  <c r="FK216" i="7"/>
  <c r="FJ216" i="7"/>
  <c r="FI216" i="7"/>
  <c r="FH216" i="7"/>
  <c r="FG216" i="7"/>
  <c r="FF216" i="7"/>
  <c r="FE216" i="7"/>
  <c r="FD216" i="7"/>
  <c r="FC216" i="7"/>
  <c r="FB216" i="7"/>
  <c r="FA216" i="7"/>
  <c r="EZ216" i="7"/>
  <c r="EY216" i="7"/>
  <c r="EX216" i="7"/>
  <c r="EW216" i="7"/>
  <c r="EV216" i="7"/>
  <c r="EU216" i="7"/>
  <c r="ET216" i="7"/>
  <c r="ES216" i="7"/>
  <c r="ER216" i="7"/>
  <c r="EQ216" i="7"/>
  <c r="EP216" i="7"/>
  <c r="EO216" i="7"/>
  <c r="EN216" i="7"/>
  <c r="EM216" i="7"/>
  <c r="EL216" i="7"/>
  <c r="EK216" i="7"/>
  <c r="EJ216" i="7"/>
  <c r="EI216" i="7"/>
  <c r="EH216" i="7"/>
  <c r="EG216" i="7"/>
  <c r="EF216" i="7"/>
  <c r="ED216" i="7"/>
  <c r="EC216" i="7"/>
  <c r="EB216" i="7"/>
  <c r="EA216" i="7"/>
  <c r="DZ216" i="7"/>
  <c r="DY216" i="7"/>
  <c r="DX216" i="7"/>
  <c r="DW216" i="7"/>
  <c r="DV216" i="7"/>
  <c r="DU216" i="7"/>
  <c r="DT216" i="7"/>
  <c r="DS216" i="7"/>
  <c r="DR216" i="7"/>
  <c r="DQ216" i="7"/>
  <c r="DP216" i="7"/>
  <c r="DO216" i="7"/>
  <c r="DN216" i="7"/>
  <c r="DM216" i="7"/>
  <c r="DL216" i="7"/>
  <c r="DK216" i="7"/>
  <c r="DJ216" i="7"/>
  <c r="DI216" i="7"/>
  <c r="DH216" i="7"/>
  <c r="DG216" i="7"/>
  <c r="DF216" i="7"/>
  <c r="DE216" i="7"/>
  <c r="DD216" i="7"/>
  <c r="DC216" i="7"/>
  <c r="DB216" i="7"/>
  <c r="DA216" i="7"/>
  <c r="CZ216" i="7"/>
  <c r="CY216" i="7"/>
  <c r="CX216" i="7"/>
  <c r="CW216" i="7"/>
  <c r="CV216" i="7"/>
  <c r="CU216" i="7"/>
  <c r="CT216" i="7"/>
  <c r="CS216" i="7"/>
  <c r="CR216" i="7"/>
  <c r="CQ216" i="7"/>
  <c r="FV215" i="7"/>
  <c r="FU215" i="7"/>
  <c r="FT215" i="7"/>
  <c r="FS215" i="7"/>
  <c r="FR215" i="7"/>
  <c r="FQ215" i="7"/>
  <c r="FP215" i="7"/>
  <c r="FO215" i="7"/>
  <c r="FN215" i="7"/>
  <c r="FM215" i="7"/>
  <c r="FL215" i="7"/>
  <c r="FK215" i="7"/>
  <c r="FJ215" i="7"/>
  <c r="FI215" i="7"/>
  <c r="FH215" i="7"/>
  <c r="FG215" i="7"/>
  <c r="FF215" i="7"/>
  <c r="FE215" i="7"/>
  <c r="FD215" i="7"/>
  <c r="FC215" i="7"/>
  <c r="FB215" i="7"/>
  <c r="FA215" i="7"/>
  <c r="EZ215" i="7"/>
  <c r="EY215" i="7"/>
  <c r="EX215" i="7"/>
  <c r="EW215" i="7"/>
  <c r="EV215" i="7"/>
  <c r="EU215" i="7"/>
  <c r="ET215" i="7"/>
  <c r="ES215" i="7"/>
  <c r="ER215" i="7"/>
  <c r="EQ215" i="7"/>
  <c r="EP215" i="7"/>
  <c r="EO215" i="7"/>
  <c r="EN215" i="7"/>
  <c r="EM215" i="7"/>
  <c r="EL215" i="7"/>
  <c r="EK215" i="7"/>
  <c r="EJ215" i="7"/>
  <c r="EI215" i="7"/>
  <c r="EH215" i="7"/>
  <c r="EG215" i="7"/>
  <c r="EF215" i="7"/>
  <c r="ED215" i="7"/>
  <c r="EC215" i="7"/>
  <c r="EB215" i="7"/>
  <c r="EA215" i="7"/>
  <c r="DZ215" i="7"/>
  <c r="DY215" i="7"/>
  <c r="DX215" i="7"/>
  <c r="DW215" i="7"/>
  <c r="DV215" i="7"/>
  <c r="DU215" i="7"/>
  <c r="DT215" i="7"/>
  <c r="DS215" i="7"/>
  <c r="DR215" i="7"/>
  <c r="DQ215" i="7"/>
  <c r="DP215" i="7"/>
  <c r="DO215" i="7"/>
  <c r="DN215" i="7"/>
  <c r="DM215" i="7"/>
  <c r="DL215" i="7"/>
  <c r="DK215" i="7"/>
  <c r="DJ215" i="7"/>
  <c r="DI215" i="7"/>
  <c r="DH215" i="7"/>
  <c r="DG215" i="7"/>
  <c r="DF215" i="7"/>
  <c r="DE215" i="7"/>
  <c r="DD215" i="7"/>
  <c r="DC215" i="7"/>
  <c r="DB215" i="7"/>
  <c r="DA215" i="7"/>
  <c r="CZ215" i="7"/>
  <c r="CY215" i="7"/>
  <c r="CX215" i="7"/>
  <c r="CW215" i="7"/>
  <c r="CV215" i="7"/>
  <c r="CU215" i="7"/>
  <c r="CT215" i="7"/>
  <c r="CS215" i="7"/>
  <c r="CR215" i="7"/>
  <c r="CQ215" i="7"/>
  <c r="FV214" i="7"/>
  <c r="FU214" i="7"/>
  <c r="FT214" i="7"/>
  <c r="FS214" i="7"/>
  <c r="FR214" i="7"/>
  <c r="FQ214" i="7"/>
  <c r="FP214" i="7"/>
  <c r="FO214" i="7"/>
  <c r="FN214" i="7"/>
  <c r="FM214" i="7"/>
  <c r="FL214" i="7"/>
  <c r="FK214" i="7"/>
  <c r="FJ214" i="7"/>
  <c r="FI214" i="7"/>
  <c r="FH214" i="7"/>
  <c r="FG214" i="7"/>
  <c r="FF214" i="7"/>
  <c r="FE214" i="7"/>
  <c r="FD214" i="7"/>
  <c r="FC214" i="7"/>
  <c r="FB214" i="7"/>
  <c r="FA214" i="7"/>
  <c r="EZ214" i="7"/>
  <c r="EY214" i="7"/>
  <c r="EX214" i="7"/>
  <c r="EW214" i="7"/>
  <c r="EV214" i="7"/>
  <c r="EU214" i="7"/>
  <c r="ET214" i="7"/>
  <c r="ES214" i="7"/>
  <c r="ER214" i="7"/>
  <c r="EQ214" i="7"/>
  <c r="EP214" i="7"/>
  <c r="EO214" i="7"/>
  <c r="EN214" i="7"/>
  <c r="EM214" i="7"/>
  <c r="EL214" i="7"/>
  <c r="EK214" i="7"/>
  <c r="EJ214" i="7"/>
  <c r="EI214" i="7"/>
  <c r="EH214" i="7"/>
  <c r="EG214" i="7"/>
  <c r="EF214" i="7"/>
  <c r="ED214" i="7"/>
  <c r="EC214" i="7"/>
  <c r="EB214" i="7"/>
  <c r="EA214" i="7"/>
  <c r="DZ214" i="7"/>
  <c r="DY214" i="7"/>
  <c r="DX214" i="7"/>
  <c r="DW214" i="7"/>
  <c r="DV214" i="7"/>
  <c r="DU214" i="7"/>
  <c r="DT214" i="7"/>
  <c r="DS214" i="7"/>
  <c r="DR214" i="7"/>
  <c r="DQ214" i="7"/>
  <c r="DP214" i="7"/>
  <c r="DO214" i="7"/>
  <c r="DN214" i="7"/>
  <c r="DM214" i="7"/>
  <c r="DL214" i="7"/>
  <c r="DK214" i="7"/>
  <c r="DJ214" i="7"/>
  <c r="DI214" i="7"/>
  <c r="DH214" i="7"/>
  <c r="DG214" i="7"/>
  <c r="DF214" i="7"/>
  <c r="DE214" i="7"/>
  <c r="DD214" i="7"/>
  <c r="DC214" i="7"/>
  <c r="DB214" i="7"/>
  <c r="DA214" i="7"/>
  <c r="CZ214" i="7"/>
  <c r="CY214" i="7"/>
  <c r="CX214" i="7"/>
  <c r="CW214" i="7"/>
  <c r="CV214" i="7"/>
  <c r="CU214" i="7"/>
  <c r="CT214" i="7"/>
  <c r="CS214" i="7"/>
  <c r="CR214" i="7"/>
  <c r="CQ214" i="7"/>
  <c r="FV213" i="7"/>
  <c r="FU213" i="7"/>
  <c r="FT213" i="7"/>
  <c r="FS213" i="7"/>
  <c r="FR213" i="7"/>
  <c r="FQ213" i="7"/>
  <c r="FP213" i="7"/>
  <c r="FO213" i="7"/>
  <c r="FN213" i="7"/>
  <c r="FM213" i="7"/>
  <c r="FL213" i="7"/>
  <c r="FK213" i="7"/>
  <c r="FJ213" i="7"/>
  <c r="FI213" i="7"/>
  <c r="FH213" i="7"/>
  <c r="FG213" i="7"/>
  <c r="FF213" i="7"/>
  <c r="FE213" i="7"/>
  <c r="FD213" i="7"/>
  <c r="FC213" i="7"/>
  <c r="FB213" i="7"/>
  <c r="FA213" i="7"/>
  <c r="EZ213" i="7"/>
  <c r="EY213" i="7"/>
  <c r="EX213" i="7"/>
  <c r="EW213" i="7"/>
  <c r="EV213" i="7"/>
  <c r="EU213" i="7"/>
  <c r="ET213" i="7"/>
  <c r="ES213" i="7"/>
  <c r="ER213" i="7"/>
  <c r="EQ213" i="7"/>
  <c r="EP213" i="7"/>
  <c r="EO213" i="7"/>
  <c r="EN213" i="7"/>
  <c r="EM213" i="7"/>
  <c r="EL213" i="7"/>
  <c r="EK213" i="7"/>
  <c r="EJ213" i="7"/>
  <c r="EI213" i="7"/>
  <c r="EH213" i="7"/>
  <c r="EG213" i="7"/>
  <c r="EF213" i="7"/>
  <c r="ED213" i="7"/>
  <c r="EC213" i="7"/>
  <c r="EB213" i="7"/>
  <c r="EA213" i="7"/>
  <c r="DZ213" i="7"/>
  <c r="DY213" i="7"/>
  <c r="DX213" i="7"/>
  <c r="DW213" i="7"/>
  <c r="DV213" i="7"/>
  <c r="DU213" i="7"/>
  <c r="DT213" i="7"/>
  <c r="DS213" i="7"/>
  <c r="DR213" i="7"/>
  <c r="DQ213" i="7"/>
  <c r="DP213" i="7"/>
  <c r="DO213" i="7"/>
  <c r="DN213" i="7"/>
  <c r="DM213" i="7"/>
  <c r="DL213" i="7"/>
  <c r="DK213" i="7"/>
  <c r="DJ213" i="7"/>
  <c r="DI213" i="7"/>
  <c r="DH213" i="7"/>
  <c r="DG213" i="7"/>
  <c r="DF213" i="7"/>
  <c r="DE213" i="7"/>
  <c r="DD213" i="7"/>
  <c r="DC213" i="7"/>
  <c r="DB213" i="7"/>
  <c r="DA213" i="7"/>
  <c r="CZ213" i="7"/>
  <c r="CY213" i="7"/>
  <c r="CX213" i="7"/>
  <c r="CW213" i="7"/>
  <c r="CV213" i="7"/>
  <c r="CU213" i="7"/>
  <c r="CT213" i="7"/>
  <c r="CS213" i="7"/>
  <c r="CR213" i="7"/>
  <c r="CQ213" i="7"/>
  <c r="FV212" i="7"/>
  <c r="FU212" i="7"/>
  <c r="FT212" i="7"/>
  <c r="FS212" i="7"/>
  <c r="FR212" i="7"/>
  <c r="FQ212" i="7"/>
  <c r="FP212" i="7"/>
  <c r="FO212" i="7"/>
  <c r="FN212" i="7"/>
  <c r="FM212" i="7"/>
  <c r="FL212" i="7"/>
  <c r="FK212" i="7"/>
  <c r="FJ212" i="7"/>
  <c r="FI212" i="7"/>
  <c r="FH212" i="7"/>
  <c r="FG212" i="7"/>
  <c r="FF212" i="7"/>
  <c r="FE212" i="7"/>
  <c r="FD212" i="7"/>
  <c r="FC212" i="7"/>
  <c r="FB212" i="7"/>
  <c r="FA212" i="7"/>
  <c r="EZ212" i="7"/>
  <c r="EY212" i="7"/>
  <c r="EX212" i="7"/>
  <c r="EW212" i="7"/>
  <c r="EV212" i="7"/>
  <c r="EU212" i="7"/>
  <c r="ET212" i="7"/>
  <c r="ES212" i="7"/>
  <c r="ER212" i="7"/>
  <c r="EQ212" i="7"/>
  <c r="EP212" i="7"/>
  <c r="EO212" i="7"/>
  <c r="EN212" i="7"/>
  <c r="EM212" i="7"/>
  <c r="EL212" i="7"/>
  <c r="EK212" i="7"/>
  <c r="EJ212" i="7"/>
  <c r="EI212" i="7"/>
  <c r="EH212" i="7"/>
  <c r="EG212" i="7"/>
  <c r="EF212" i="7"/>
  <c r="ED212" i="7"/>
  <c r="EC212" i="7"/>
  <c r="EB212" i="7"/>
  <c r="EA212" i="7"/>
  <c r="DZ212" i="7"/>
  <c r="DY212" i="7"/>
  <c r="DX212" i="7"/>
  <c r="DW212" i="7"/>
  <c r="DV212" i="7"/>
  <c r="DU212" i="7"/>
  <c r="DT212" i="7"/>
  <c r="DS212" i="7"/>
  <c r="DR212" i="7"/>
  <c r="DQ212" i="7"/>
  <c r="DP212" i="7"/>
  <c r="DO212" i="7"/>
  <c r="DN212" i="7"/>
  <c r="DM212" i="7"/>
  <c r="DL212" i="7"/>
  <c r="DK212" i="7"/>
  <c r="DJ212" i="7"/>
  <c r="DI212" i="7"/>
  <c r="DH212" i="7"/>
  <c r="DG212" i="7"/>
  <c r="DF212" i="7"/>
  <c r="DE212" i="7"/>
  <c r="DD212" i="7"/>
  <c r="DC212" i="7"/>
  <c r="DB212" i="7"/>
  <c r="DA212" i="7"/>
  <c r="CZ212" i="7"/>
  <c r="CY212" i="7"/>
  <c r="CX212" i="7"/>
  <c r="CW212" i="7"/>
  <c r="CV212" i="7"/>
  <c r="CU212" i="7"/>
  <c r="CT212" i="7"/>
  <c r="CS212" i="7"/>
  <c r="CR212" i="7"/>
  <c r="CQ212" i="7"/>
  <c r="FV211" i="7"/>
  <c r="FU211" i="7"/>
  <c r="FT211" i="7"/>
  <c r="FS211" i="7"/>
  <c r="FR211" i="7"/>
  <c r="FQ211" i="7"/>
  <c r="FP211" i="7"/>
  <c r="FO211" i="7"/>
  <c r="FN211" i="7"/>
  <c r="FM211" i="7"/>
  <c r="FL211" i="7"/>
  <c r="FK211" i="7"/>
  <c r="FJ211" i="7"/>
  <c r="FI211" i="7"/>
  <c r="FH211" i="7"/>
  <c r="FG211" i="7"/>
  <c r="FF211" i="7"/>
  <c r="FE211" i="7"/>
  <c r="FD211" i="7"/>
  <c r="FC211" i="7"/>
  <c r="FB211" i="7"/>
  <c r="FA211" i="7"/>
  <c r="EZ211" i="7"/>
  <c r="EY211" i="7"/>
  <c r="EX211" i="7"/>
  <c r="EW211" i="7"/>
  <c r="EV211" i="7"/>
  <c r="EU211" i="7"/>
  <c r="ET211" i="7"/>
  <c r="ES211" i="7"/>
  <c r="ER211" i="7"/>
  <c r="EQ211" i="7"/>
  <c r="EP211" i="7"/>
  <c r="EO211" i="7"/>
  <c r="EN211" i="7"/>
  <c r="EM211" i="7"/>
  <c r="EL211" i="7"/>
  <c r="EK211" i="7"/>
  <c r="EJ211" i="7"/>
  <c r="EI211" i="7"/>
  <c r="EH211" i="7"/>
  <c r="EG211" i="7"/>
  <c r="EF211" i="7"/>
  <c r="ED211" i="7"/>
  <c r="EC211" i="7"/>
  <c r="EB211" i="7"/>
  <c r="EA211" i="7"/>
  <c r="DZ211" i="7"/>
  <c r="DY211" i="7"/>
  <c r="DX211" i="7"/>
  <c r="DW211" i="7"/>
  <c r="DV211" i="7"/>
  <c r="DU211" i="7"/>
  <c r="DT211" i="7"/>
  <c r="DS211" i="7"/>
  <c r="DR211" i="7"/>
  <c r="DQ211" i="7"/>
  <c r="DP211" i="7"/>
  <c r="DO211" i="7"/>
  <c r="DN211" i="7"/>
  <c r="DM211" i="7"/>
  <c r="DL211" i="7"/>
  <c r="DK211" i="7"/>
  <c r="DJ211" i="7"/>
  <c r="DI211" i="7"/>
  <c r="DH211" i="7"/>
  <c r="DG211" i="7"/>
  <c r="DF211" i="7"/>
  <c r="DE211" i="7"/>
  <c r="DD211" i="7"/>
  <c r="DC211" i="7"/>
  <c r="DB211" i="7"/>
  <c r="DA211" i="7"/>
  <c r="CZ211" i="7"/>
  <c r="CY211" i="7"/>
  <c r="CX211" i="7"/>
  <c r="CW211" i="7"/>
  <c r="CV211" i="7"/>
  <c r="CU211" i="7"/>
  <c r="CT211" i="7"/>
  <c r="CS211" i="7"/>
  <c r="CR211" i="7"/>
  <c r="CQ211" i="7"/>
  <c r="FV210" i="7"/>
  <c r="FU210" i="7"/>
  <c r="FT210" i="7"/>
  <c r="FS210" i="7"/>
  <c r="FR210" i="7"/>
  <c r="FQ210" i="7"/>
  <c r="FP210" i="7"/>
  <c r="FO210" i="7"/>
  <c r="FN210" i="7"/>
  <c r="FM210" i="7"/>
  <c r="FL210" i="7"/>
  <c r="FK210" i="7"/>
  <c r="FJ210" i="7"/>
  <c r="FI210" i="7"/>
  <c r="FH210" i="7"/>
  <c r="FG210" i="7"/>
  <c r="FF210" i="7"/>
  <c r="FE210" i="7"/>
  <c r="FD210" i="7"/>
  <c r="FC210" i="7"/>
  <c r="FB210" i="7"/>
  <c r="FA210" i="7"/>
  <c r="EZ210" i="7"/>
  <c r="EY210" i="7"/>
  <c r="EX210" i="7"/>
  <c r="EW210" i="7"/>
  <c r="EV210" i="7"/>
  <c r="EU210" i="7"/>
  <c r="ET210" i="7"/>
  <c r="ES210" i="7"/>
  <c r="ER210" i="7"/>
  <c r="EQ210" i="7"/>
  <c r="EP210" i="7"/>
  <c r="EO210" i="7"/>
  <c r="EN210" i="7"/>
  <c r="EM210" i="7"/>
  <c r="EL210" i="7"/>
  <c r="EK210" i="7"/>
  <c r="EJ210" i="7"/>
  <c r="EI210" i="7"/>
  <c r="EH210" i="7"/>
  <c r="EG210" i="7"/>
  <c r="EF210" i="7"/>
  <c r="ED210" i="7"/>
  <c r="EC210" i="7"/>
  <c r="EB210" i="7"/>
  <c r="EA210" i="7"/>
  <c r="DZ210" i="7"/>
  <c r="DY210" i="7"/>
  <c r="DX210" i="7"/>
  <c r="DW210" i="7"/>
  <c r="DV210" i="7"/>
  <c r="DU210" i="7"/>
  <c r="DT210" i="7"/>
  <c r="DS210" i="7"/>
  <c r="DR210" i="7"/>
  <c r="DQ210" i="7"/>
  <c r="DP210" i="7"/>
  <c r="DO210" i="7"/>
  <c r="DN210" i="7"/>
  <c r="DM210" i="7"/>
  <c r="DL210" i="7"/>
  <c r="DK210" i="7"/>
  <c r="DJ210" i="7"/>
  <c r="DI210" i="7"/>
  <c r="DH210" i="7"/>
  <c r="DG210" i="7"/>
  <c r="DF210" i="7"/>
  <c r="DE210" i="7"/>
  <c r="DD210" i="7"/>
  <c r="DC210" i="7"/>
  <c r="DB210" i="7"/>
  <c r="DA210" i="7"/>
  <c r="CZ210" i="7"/>
  <c r="CY210" i="7"/>
  <c r="CX210" i="7"/>
  <c r="CW210" i="7"/>
  <c r="CV210" i="7"/>
  <c r="CU210" i="7"/>
  <c r="CT210" i="7"/>
  <c r="CS210" i="7"/>
  <c r="CR210" i="7"/>
  <c r="CQ210" i="7"/>
  <c r="FV209" i="7"/>
  <c r="FU209" i="7"/>
  <c r="FT209" i="7"/>
  <c r="FS209" i="7"/>
  <c r="FR209" i="7"/>
  <c r="FQ209" i="7"/>
  <c r="FP209" i="7"/>
  <c r="FO209" i="7"/>
  <c r="FN209" i="7"/>
  <c r="FM209" i="7"/>
  <c r="FL209" i="7"/>
  <c r="FK209" i="7"/>
  <c r="FJ209" i="7"/>
  <c r="FI209" i="7"/>
  <c r="FH209" i="7"/>
  <c r="FG209" i="7"/>
  <c r="FF209" i="7"/>
  <c r="FE209" i="7"/>
  <c r="FD209" i="7"/>
  <c r="FC209" i="7"/>
  <c r="FB209" i="7"/>
  <c r="FA209" i="7"/>
  <c r="EZ209" i="7"/>
  <c r="EY209" i="7"/>
  <c r="EX209" i="7"/>
  <c r="EW209" i="7"/>
  <c r="EV209" i="7"/>
  <c r="EU209" i="7"/>
  <c r="ET209" i="7"/>
  <c r="ES209" i="7"/>
  <c r="ER209" i="7"/>
  <c r="EQ209" i="7"/>
  <c r="EP209" i="7"/>
  <c r="EO209" i="7"/>
  <c r="EN209" i="7"/>
  <c r="EM209" i="7"/>
  <c r="EL209" i="7"/>
  <c r="EK209" i="7"/>
  <c r="EJ209" i="7"/>
  <c r="EI209" i="7"/>
  <c r="EH209" i="7"/>
  <c r="EG209" i="7"/>
  <c r="EF209" i="7"/>
  <c r="ED209" i="7"/>
  <c r="EC209" i="7"/>
  <c r="EB209" i="7"/>
  <c r="EA209" i="7"/>
  <c r="DZ209" i="7"/>
  <c r="DY209" i="7"/>
  <c r="DX209" i="7"/>
  <c r="DW209" i="7"/>
  <c r="DV209" i="7"/>
  <c r="DU209" i="7"/>
  <c r="DT209" i="7"/>
  <c r="DS209" i="7"/>
  <c r="DR209" i="7"/>
  <c r="DQ209" i="7"/>
  <c r="DP209" i="7"/>
  <c r="DO209" i="7"/>
  <c r="DN209" i="7"/>
  <c r="DM209" i="7"/>
  <c r="DL209" i="7"/>
  <c r="DK209" i="7"/>
  <c r="DJ209" i="7"/>
  <c r="DI209" i="7"/>
  <c r="DH209" i="7"/>
  <c r="DG209" i="7"/>
  <c r="DF209" i="7"/>
  <c r="DE209" i="7"/>
  <c r="DD209" i="7"/>
  <c r="DC209" i="7"/>
  <c r="DB209" i="7"/>
  <c r="DA209" i="7"/>
  <c r="CZ209" i="7"/>
  <c r="CY209" i="7"/>
  <c r="CX209" i="7"/>
  <c r="CW209" i="7"/>
  <c r="CV209" i="7"/>
  <c r="CU209" i="7"/>
  <c r="CT209" i="7"/>
  <c r="CS209" i="7"/>
  <c r="CR209" i="7"/>
  <c r="CQ209" i="7"/>
  <c r="FV208" i="7"/>
  <c r="FU208" i="7"/>
  <c r="FT208" i="7"/>
  <c r="FS208" i="7"/>
  <c r="FR208" i="7"/>
  <c r="FQ208" i="7"/>
  <c r="FP208" i="7"/>
  <c r="FO208" i="7"/>
  <c r="FN208" i="7"/>
  <c r="FM208" i="7"/>
  <c r="FL208" i="7"/>
  <c r="FK208" i="7"/>
  <c r="FJ208" i="7"/>
  <c r="FI208" i="7"/>
  <c r="FH208" i="7"/>
  <c r="FG208" i="7"/>
  <c r="FF208" i="7"/>
  <c r="FE208" i="7"/>
  <c r="FD208" i="7"/>
  <c r="FC208" i="7"/>
  <c r="FB208" i="7"/>
  <c r="FA208" i="7"/>
  <c r="EZ208" i="7"/>
  <c r="EY208" i="7"/>
  <c r="EX208" i="7"/>
  <c r="EW208" i="7"/>
  <c r="EV208" i="7"/>
  <c r="EU208" i="7"/>
  <c r="ET208" i="7"/>
  <c r="ES208" i="7"/>
  <c r="ER208" i="7"/>
  <c r="EQ208" i="7"/>
  <c r="EP208" i="7"/>
  <c r="EO208" i="7"/>
  <c r="EN208" i="7"/>
  <c r="EM208" i="7"/>
  <c r="EL208" i="7"/>
  <c r="EK208" i="7"/>
  <c r="EJ208" i="7"/>
  <c r="EI208" i="7"/>
  <c r="EH208" i="7"/>
  <c r="EG208" i="7"/>
  <c r="EF208" i="7"/>
  <c r="ED208" i="7"/>
  <c r="EC208" i="7"/>
  <c r="EB208" i="7"/>
  <c r="EA208" i="7"/>
  <c r="DZ208" i="7"/>
  <c r="DY208" i="7"/>
  <c r="DX208" i="7"/>
  <c r="DW208" i="7"/>
  <c r="DV208" i="7"/>
  <c r="DU208" i="7"/>
  <c r="DT208" i="7"/>
  <c r="DS208" i="7"/>
  <c r="DR208" i="7"/>
  <c r="DQ208" i="7"/>
  <c r="DP208" i="7"/>
  <c r="DO208" i="7"/>
  <c r="DN208" i="7"/>
  <c r="DM208" i="7"/>
  <c r="DL208" i="7"/>
  <c r="DK208" i="7"/>
  <c r="DJ208" i="7"/>
  <c r="DI208" i="7"/>
  <c r="DH208" i="7"/>
  <c r="DG208" i="7"/>
  <c r="DF208" i="7"/>
  <c r="DE208" i="7"/>
  <c r="DD208" i="7"/>
  <c r="DC208" i="7"/>
  <c r="DB208" i="7"/>
  <c r="DA208" i="7"/>
  <c r="CZ208" i="7"/>
  <c r="CY208" i="7"/>
  <c r="CX208" i="7"/>
  <c r="CW208" i="7"/>
  <c r="CV208" i="7"/>
  <c r="CU208" i="7"/>
  <c r="CT208" i="7"/>
  <c r="CS208" i="7"/>
  <c r="CR208" i="7"/>
  <c r="CQ208" i="7"/>
  <c r="FV207" i="7"/>
  <c r="FU207" i="7"/>
  <c r="FT207" i="7"/>
  <c r="FS207" i="7"/>
  <c r="FR207" i="7"/>
  <c r="FQ207" i="7"/>
  <c r="FP207" i="7"/>
  <c r="FO207" i="7"/>
  <c r="FN207" i="7"/>
  <c r="FM207" i="7"/>
  <c r="FL207" i="7"/>
  <c r="FK207" i="7"/>
  <c r="FJ207" i="7"/>
  <c r="FI207" i="7"/>
  <c r="FH207" i="7"/>
  <c r="FG207" i="7"/>
  <c r="FF207" i="7"/>
  <c r="FE207" i="7"/>
  <c r="FD207" i="7"/>
  <c r="FC207" i="7"/>
  <c r="FB207" i="7"/>
  <c r="FA207" i="7"/>
  <c r="EZ207" i="7"/>
  <c r="EY207" i="7"/>
  <c r="EX207" i="7"/>
  <c r="EW207" i="7"/>
  <c r="EV207" i="7"/>
  <c r="EU207" i="7"/>
  <c r="ET207" i="7"/>
  <c r="ES207" i="7"/>
  <c r="ER207" i="7"/>
  <c r="EQ207" i="7"/>
  <c r="EP207" i="7"/>
  <c r="EO207" i="7"/>
  <c r="EN207" i="7"/>
  <c r="EM207" i="7"/>
  <c r="EL207" i="7"/>
  <c r="EK207" i="7"/>
  <c r="EJ207" i="7"/>
  <c r="EI207" i="7"/>
  <c r="EH207" i="7"/>
  <c r="EG207" i="7"/>
  <c r="EF207" i="7"/>
  <c r="ED207" i="7"/>
  <c r="EC207" i="7"/>
  <c r="EB207" i="7"/>
  <c r="EA207" i="7"/>
  <c r="DZ207" i="7"/>
  <c r="DY207" i="7"/>
  <c r="DX207" i="7"/>
  <c r="DW207" i="7"/>
  <c r="DV207" i="7"/>
  <c r="DU207" i="7"/>
  <c r="DT207" i="7"/>
  <c r="DS207" i="7"/>
  <c r="DR207" i="7"/>
  <c r="DQ207" i="7"/>
  <c r="DP207" i="7"/>
  <c r="DO207" i="7"/>
  <c r="DN207" i="7"/>
  <c r="DM207" i="7"/>
  <c r="DL207" i="7"/>
  <c r="DK207" i="7"/>
  <c r="DJ207" i="7"/>
  <c r="DI207" i="7"/>
  <c r="DH207" i="7"/>
  <c r="DG207" i="7"/>
  <c r="DF207" i="7"/>
  <c r="DE207" i="7"/>
  <c r="DD207" i="7"/>
  <c r="DC207" i="7"/>
  <c r="DB207" i="7"/>
  <c r="DA207" i="7"/>
  <c r="CZ207" i="7"/>
  <c r="CY207" i="7"/>
  <c r="CX207" i="7"/>
  <c r="CW207" i="7"/>
  <c r="CV207" i="7"/>
  <c r="CU207" i="7"/>
  <c r="CT207" i="7"/>
  <c r="CS207" i="7"/>
  <c r="CR207" i="7"/>
  <c r="CQ207" i="7"/>
  <c r="FV206" i="7"/>
  <c r="FU206" i="7"/>
  <c r="FT206" i="7"/>
  <c r="FS206" i="7"/>
  <c r="FR206" i="7"/>
  <c r="FQ206" i="7"/>
  <c r="FP206" i="7"/>
  <c r="FO206" i="7"/>
  <c r="FN206" i="7"/>
  <c r="FM206" i="7"/>
  <c r="FL206" i="7"/>
  <c r="FK206" i="7"/>
  <c r="FJ206" i="7"/>
  <c r="FI206" i="7"/>
  <c r="FH206" i="7"/>
  <c r="FG206" i="7"/>
  <c r="FF206" i="7"/>
  <c r="FE206" i="7"/>
  <c r="FD206" i="7"/>
  <c r="FC206" i="7"/>
  <c r="FB206" i="7"/>
  <c r="FA206" i="7"/>
  <c r="EZ206" i="7"/>
  <c r="EY206" i="7"/>
  <c r="EX206" i="7"/>
  <c r="EW206" i="7"/>
  <c r="EV206" i="7"/>
  <c r="EU206" i="7"/>
  <c r="ET206" i="7"/>
  <c r="ES206" i="7"/>
  <c r="ER206" i="7"/>
  <c r="EQ206" i="7"/>
  <c r="EP206" i="7"/>
  <c r="EO206" i="7"/>
  <c r="EN206" i="7"/>
  <c r="EM206" i="7"/>
  <c r="EL206" i="7"/>
  <c r="EK206" i="7"/>
  <c r="EJ206" i="7"/>
  <c r="EI206" i="7"/>
  <c r="EH206" i="7"/>
  <c r="EG206" i="7"/>
  <c r="EF206" i="7"/>
  <c r="ED206" i="7"/>
  <c r="EC206" i="7"/>
  <c r="EB206" i="7"/>
  <c r="EA206" i="7"/>
  <c r="DZ206" i="7"/>
  <c r="DY206" i="7"/>
  <c r="DX206" i="7"/>
  <c r="DW206" i="7"/>
  <c r="DV206" i="7"/>
  <c r="DU206" i="7"/>
  <c r="DT206" i="7"/>
  <c r="DS206" i="7"/>
  <c r="DR206" i="7"/>
  <c r="DQ206" i="7"/>
  <c r="DP206" i="7"/>
  <c r="DO206" i="7"/>
  <c r="DN206" i="7"/>
  <c r="DM206" i="7"/>
  <c r="DL206" i="7"/>
  <c r="DK206" i="7"/>
  <c r="DJ206" i="7"/>
  <c r="DI206" i="7"/>
  <c r="DH206" i="7"/>
  <c r="DG206" i="7"/>
  <c r="DF206" i="7"/>
  <c r="DE206" i="7"/>
  <c r="DD206" i="7"/>
  <c r="DC206" i="7"/>
  <c r="DB206" i="7"/>
  <c r="DA206" i="7"/>
  <c r="CZ206" i="7"/>
  <c r="CY206" i="7"/>
  <c r="CX206" i="7"/>
  <c r="CW206" i="7"/>
  <c r="CV206" i="7"/>
  <c r="CU206" i="7"/>
  <c r="CT206" i="7"/>
  <c r="CS206" i="7"/>
  <c r="CR206" i="7"/>
  <c r="CQ206" i="7"/>
  <c r="FV205" i="7"/>
  <c r="FU205" i="7"/>
  <c r="FT205" i="7"/>
  <c r="FS205" i="7"/>
  <c r="FR205" i="7"/>
  <c r="FQ205" i="7"/>
  <c r="FP205" i="7"/>
  <c r="FO205" i="7"/>
  <c r="FN205" i="7"/>
  <c r="FM205" i="7"/>
  <c r="FL205" i="7"/>
  <c r="FK205" i="7"/>
  <c r="FJ205" i="7"/>
  <c r="FI205" i="7"/>
  <c r="FH205" i="7"/>
  <c r="FG205" i="7"/>
  <c r="FF205" i="7"/>
  <c r="FE205" i="7"/>
  <c r="FD205" i="7"/>
  <c r="FC205" i="7"/>
  <c r="FB205" i="7"/>
  <c r="FA205" i="7"/>
  <c r="EZ205" i="7"/>
  <c r="EY205" i="7"/>
  <c r="EX205" i="7"/>
  <c r="EW205" i="7"/>
  <c r="EV205" i="7"/>
  <c r="EU205" i="7"/>
  <c r="ET205" i="7"/>
  <c r="ES205" i="7"/>
  <c r="ER205" i="7"/>
  <c r="EQ205" i="7"/>
  <c r="EP205" i="7"/>
  <c r="EO205" i="7"/>
  <c r="EN205" i="7"/>
  <c r="EM205" i="7"/>
  <c r="EL205" i="7"/>
  <c r="EK205" i="7"/>
  <c r="EJ205" i="7"/>
  <c r="EI205" i="7"/>
  <c r="EH205" i="7"/>
  <c r="EG205" i="7"/>
  <c r="EF205" i="7"/>
  <c r="ED205" i="7"/>
  <c r="EC205" i="7"/>
  <c r="EB205" i="7"/>
  <c r="EA205" i="7"/>
  <c r="DZ205" i="7"/>
  <c r="DY205" i="7"/>
  <c r="DX205" i="7"/>
  <c r="DW205" i="7"/>
  <c r="DV205" i="7"/>
  <c r="DU205" i="7"/>
  <c r="DT205" i="7"/>
  <c r="DS205" i="7"/>
  <c r="DR205" i="7"/>
  <c r="DQ205" i="7"/>
  <c r="DP205" i="7"/>
  <c r="DO205" i="7"/>
  <c r="DN205" i="7"/>
  <c r="DM205" i="7"/>
  <c r="DL205" i="7"/>
  <c r="DK205" i="7"/>
  <c r="DJ205" i="7"/>
  <c r="DI205" i="7"/>
  <c r="DH205" i="7"/>
  <c r="DG205" i="7"/>
  <c r="DF205" i="7"/>
  <c r="DE205" i="7"/>
  <c r="DD205" i="7"/>
  <c r="DC205" i="7"/>
  <c r="DB205" i="7"/>
  <c r="DA205" i="7"/>
  <c r="CZ205" i="7"/>
  <c r="CY205" i="7"/>
  <c r="CX205" i="7"/>
  <c r="CW205" i="7"/>
  <c r="CV205" i="7"/>
  <c r="CU205" i="7"/>
  <c r="CT205" i="7"/>
  <c r="CS205" i="7"/>
  <c r="CR205" i="7"/>
  <c r="CQ205" i="7"/>
  <c r="FV204" i="7"/>
  <c r="FU204" i="7"/>
  <c r="FT204" i="7"/>
  <c r="FS204" i="7"/>
  <c r="FR204" i="7"/>
  <c r="FQ204" i="7"/>
  <c r="FP204" i="7"/>
  <c r="FO204" i="7"/>
  <c r="FN204" i="7"/>
  <c r="FM204" i="7"/>
  <c r="FL204" i="7"/>
  <c r="FK204" i="7"/>
  <c r="FJ204" i="7"/>
  <c r="FI204" i="7"/>
  <c r="FH204" i="7"/>
  <c r="FG204" i="7"/>
  <c r="FF204" i="7"/>
  <c r="FE204" i="7"/>
  <c r="FD204" i="7"/>
  <c r="FC204" i="7"/>
  <c r="FB204" i="7"/>
  <c r="FA204" i="7"/>
  <c r="EZ204" i="7"/>
  <c r="EY204" i="7"/>
  <c r="EX204" i="7"/>
  <c r="EW204" i="7"/>
  <c r="EV204" i="7"/>
  <c r="EU204" i="7"/>
  <c r="ET204" i="7"/>
  <c r="ES204" i="7"/>
  <c r="ER204" i="7"/>
  <c r="EQ204" i="7"/>
  <c r="EP204" i="7"/>
  <c r="EO204" i="7"/>
  <c r="EN204" i="7"/>
  <c r="EM204" i="7"/>
  <c r="EL204" i="7"/>
  <c r="EK204" i="7"/>
  <c r="EJ204" i="7"/>
  <c r="EI204" i="7"/>
  <c r="EH204" i="7"/>
  <c r="EG204" i="7"/>
  <c r="EF204" i="7"/>
  <c r="ED204" i="7"/>
  <c r="EC204" i="7"/>
  <c r="EB204" i="7"/>
  <c r="EA204" i="7"/>
  <c r="DZ204" i="7"/>
  <c r="DY204" i="7"/>
  <c r="DX204" i="7"/>
  <c r="DW204" i="7"/>
  <c r="DV204" i="7"/>
  <c r="DU204" i="7"/>
  <c r="DT204" i="7"/>
  <c r="DS204" i="7"/>
  <c r="DR204" i="7"/>
  <c r="DQ204" i="7"/>
  <c r="DP204" i="7"/>
  <c r="DO204" i="7"/>
  <c r="DN204" i="7"/>
  <c r="DM204" i="7"/>
  <c r="DL204" i="7"/>
  <c r="DK204" i="7"/>
  <c r="DJ204" i="7"/>
  <c r="DI204" i="7"/>
  <c r="DH204" i="7"/>
  <c r="DG204" i="7"/>
  <c r="DF204" i="7"/>
  <c r="DE204" i="7"/>
  <c r="DD204" i="7"/>
  <c r="DC204" i="7"/>
  <c r="DB204" i="7"/>
  <c r="DA204" i="7"/>
  <c r="CZ204" i="7"/>
  <c r="CY204" i="7"/>
  <c r="CX204" i="7"/>
  <c r="CW204" i="7"/>
  <c r="CV204" i="7"/>
  <c r="CU204" i="7"/>
  <c r="CT204" i="7"/>
  <c r="CS204" i="7"/>
  <c r="CR204" i="7"/>
  <c r="CQ204" i="7"/>
  <c r="FV203" i="7"/>
  <c r="FU203" i="7"/>
  <c r="FT203" i="7"/>
  <c r="FS203" i="7"/>
  <c r="FR203" i="7"/>
  <c r="FQ203" i="7"/>
  <c r="FP203" i="7"/>
  <c r="FO203" i="7"/>
  <c r="FN203" i="7"/>
  <c r="FM203" i="7"/>
  <c r="FL203" i="7"/>
  <c r="FK203" i="7"/>
  <c r="FJ203" i="7"/>
  <c r="FI203" i="7"/>
  <c r="FH203" i="7"/>
  <c r="FG203" i="7"/>
  <c r="FF203" i="7"/>
  <c r="FE203" i="7"/>
  <c r="FD203" i="7"/>
  <c r="FC203" i="7"/>
  <c r="FB203" i="7"/>
  <c r="FA203" i="7"/>
  <c r="EZ203" i="7"/>
  <c r="EY203" i="7"/>
  <c r="EX203" i="7"/>
  <c r="EW203" i="7"/>
  <c r="EV203" i="7"/>
  <c r="EU203" i="7"/>
  <c r="ET203" i="7"/>
  <c r="ES203" i="7"/>
  <c r="ER203" i="7"/>
  <c r="EQ203" i="7"/>
  <c r="EP203" i="7"/>
  <c r="EO203" i="7"/>
  <c r="EN203" i="7"/>
  <c r="EM203" i="7"/>
  <c r="EL203" i="7"/>
  <c r="EK203" i="7"/>
  <c r="EJ203" i="7"/>
  <c r="EI203" i="7"/>
  <c r="EH203" i="7"/>
  <c r="EG203" i="7"/>
  <c r="EF203" i="7"/>
  <c r="ED203" i="7"/>
  <c r="EC203" i="7"/>
  <c r="EB203" i="7"/>
  <c r="EA203" i="7"/>
  <c r="DZ203" i="7"/>
  <c r="DY203" i="7"/>
  <c r="DX203" i="7"/>
  <c r="DW203" i="7"/>
  <c r="DV203" i="7"/>
  <c r="DU203" i="7"/>
  <c r="DT203" i="7"/>
  <c r="DS203" i="7"/>
  <c r="DR203" i="7"/>
  <c r="DQ203" i="7"/>
  <c r="DP203" i="7"/>
  <c r="DO203" i="7"/>
  <c r="DN203" i="7"/>
  <c r="DM203" i="7"/>
  <c r="DL203" i="7"/>
  <c r="DK203" i="7"/>
  <c r="DJ203" i="7"/>
  <c r="DI203" i="7"/>
  <c r="DH203" i="7"/>
  <c r="DG203" i="7"/>
  <c r="DF203" i="7"/>
  <c r="DE203" i="7"/>
  <c r="DD203" i="7"/>
  <c r="DC203" i="7"/>
  <c r="DB203" i="7"/>
  <c r="DA203" i="7"/>
  <c r="CZ203" i="7"/>
  <c r="CY203" i="7"/>
  <c r="CX203" i="7"/>
  <c r="CW203" i="7"/>
  <c r="CV203" i="7"/>
  <c r="CU203" i="7"/>
  <c r="CT203" i="7"/>
  <c r="CS203" i="7"/>
  <c r="CR203" i="7"/>
  <c r="CQ203" i="7"/>
  <c r="FV202" i="7"/>
  <c r="FU202" i="7"/>
  <c r="FT202" i="7"/>
  <c r="FS202" i="7"/>
  <c r="FR202" i="7"/>
  <c r="FQ202" i="7"/>
  <c r="FP202" i="7"/>
  <c r="FO202" i="7"/>
  <c r="FN202" i="7"/>
  <c r="FM202" i="7"/>
  <c r="FL202" i="7"/>
  <c r="FK202" i="7"/>
  <c r="FJ202" i="7"/>
  <c r="FI202" i="7"/>
  <c r="FH202" i="7"/>
  <c r="FG202" i="7"/>
  <c r="FF202" i="7"/>
  <c r="FE202" i="7"/>
  <c r="FD202" i="7"/>
  <c r="FC202" i="7"/>
  <c r="FB202" i="7"/>
  <c r="FA202" i="7"/>
  <c r="EZ202" i="7"/>
  <c r="EY202" i="7"/>
  <c r="EX202" i="7"/>
  <c r="EW202" i="7"/>
  <c r="EV202" i="7"/>
  <c r="EU202" i="7"/>
  <c r="ET202" i="7"/>
  <c r="ES202" i="7"/>
  <c r="ER202" i="7"/>
  <c r="EQ202" i="7"/>
  <c r="EP202" i="7"/>
  <c r="EO202" i="7"/>
  <c r="EN202" i="7"/>
  <c r="EM202" i="7"/>
  <c r="EL202" i="7"/>
  <c r="EK202" i="7"/>
  <c r="EJ202" i="7"/>
  <c r="EI202" i="7"/>
  <c r="EH202" i="7"/>
  <c r="EG202" i="7"/>
  <c r="EF202" i="7"/>
  <c r="ED202" i="7"/>
  <c r="EC202" i="7"/>
  <c r="EB202" i="7"/>
  <c r="EA202" i="7"/>
  <c r="DZ202" i="7"/>
  <c r="DY202" i="7"/>
  <c r="DX202" i="7"/>
  <c r="DW202" i="7"/>
  <c r="DV202" i="7"/>
  <c r="DU202" i="7"/>
  <c r="DT202" i="7"/>
  <c r="DS202" i="7"/>
  <c r="DR202" i="7"/>
  <c r="DQ202" i="7"/>
  <c r="DP202" i="7"/>
  <c r="DO202" i="7"/>
  <c r="DN202" i="7"/>
  <c r="DM202" i="7"/>
  <c r="DL202" i="7"/>
  <c r="DK202" i="7"/>
  <c r="DJ202" i="7"/>
  <c r="DI202" i="7"/>
  <c r="DH202" i="7"/>
  <c r="DG202" i="7"/>
  <c r="DF202" i="7"/>
  <c r="DE202" i="7"/>
  <c r="DD202" i="7"/>
  <c r="DC202" i="7"/>
  <c r="DB202" i="7"/>
  <c r="DA202" i="7"/>
  <c r="CZ202" i="7"/>
  <c r="CY202" i="7"/>
  <c r="CX202" i="7"/>
  <c r="CW202" i="7"/>
  <c r="CV202" i="7"/>
  <c r="CU202" i="7"/>
  <c r="CT202" i="7"/>
  <c r="CS202" i="7"/>
  <c r="CR202" i="7"/>
  <c r="CQ202" i="7"/>
  <c r="FV201" i="7"/>
  <c r="FU201" i="7"/>
  <c r="FT201" i="7"/>
  <c r="FS201" i="7"/>
  <c r="FR201" i="7"/>
  <c r="FQ201" i="7"/>
  <c r="FP201" i="7"/>
  <c r="FO201" i="7"/>
  <c r="FN201" i="7"/>
  <c r="FM201" i="7"/>
  <c r="FL201" i="7"/>
  <c r="FK201" i="7"/>
  <c r="FJ201" i="7"/>
  <c r="FI201" i="7"/>
  <c r="FH201" i="7"/>
  <c r="FG201" i="7"/>
  <c r="FF201" i="7"/>
  <c r="FE201" i="7"/>
  <c r="FD201" i="7"/>
  <c r="FC201" i="7"/>
  <c r="FB201" i="7"/>
  <c r="FA201" i="7"/>
  <c r="EZ201" i="7"/>
  <c r="EY201" i="7"/>
  <c r="EX201" i="7"/>
  <c r="EW201" i="7"/>
  <c r="EV201" i="7"/>
  <c r="EU201" i="7"/>
  <c r="ET201" i="7"/>
  <c r="ES201" i="7"/>
  <c r="ER201" i="7"/>
  <c r="EQ201" i="7"/>
  <c r="EP201" i="7"/>
  <c r="EO201" i="7"/>
  <c r="EN201" i="7"/>
  <c r="EM201" i="7"/>
  <c r="EL201" i="7"/>
  <c r="EK201" i="7"/>
  <c r="EJ201" i="7"/>
  <c r="EI201" i="7"/>
  <c r="EH201" i="7"/>
  <c r="EG201" i="7"/>
  <c r="EF201" i="7"/>
  <c r="ED201" i="7"/>
  <c r="EC201" i="7"/>
  <c r="EB201" i="7"/>
  <c r="EA201" i="7"/>
  <c r="DZ201" i="7"/>
  <c r="DY201" i="7"/>
  <c r="DX201" i="7"/>
  <c r="DW201" i="7"/>
  <c r="DV201" i="7"/>
  <c r="DU201" i="7"/>
  <c r="DT201" i="7"/>
  <c r="DS201" i="7"/>
  <c r="DR201" i="7"/>
  <c r="DQ201" i="7"/>
  <c r="DP201" i="7"/>
  <c r="DO201" i="7"/>
  <c r="DN201" i="7"/>
  <c r="DM201" i="7"/>
  <c r="DL201" i="7"/>
  <c r="DK201" i="7"/>
  <c r="DJ201" i="7"/>
  <c r="DI201" i="7"/>
  <c r="DH201" i="7"/>
  <c r="DG201" i="7"/>
  <c r="DF201" i="7"/>
  <c r="DE201" i="7"/>
  <c r="DD201" i="7"/>
  <c r="DC201" i="7"/>
  <c r="DB201" i="7"/>
  <c r="DA201" i="7"/>
  <c r="CZ201" i="7"/>
  <c r="CY201" i="7"/>
  <c r="CX201" i="7"/>
  <c r="CW201" i="7"/>
  <c r="CV201" i="7"/>
  <c r="CU201" i="7"/>
  <c r="CT201" i="7"/>
  <c r="CS201" i="7"/>
  <c r="CR201" i="7"/>
  <c r="CQ201" i="7"/>
  <c r="FV200" i="7"/>
  <c r="FU200" i="7"/>
  <c r="FT200" i="7"/>
  <c r="FS200" i="7"/>
  <c r="FR200" i="7"/>
  <c r="FQ200" i="7"/>
  <c r="FP200" i="7"/>
  <c r="FO200" i="7"/>
  <c r="FN200" i="7"/>
  <c r="FM200" i="7"/>
  <c r="FL200" i="7"/>
  <c r="FK200" i="7"/>
  <c r="FJ200" i="7"/>
  <c r="FI200" i="7"/>
  <c r="FH200" i="7"/>
  <c r="FG200" i="7"/>
  <c r="FF200" i="7"/>
  <c r="FE200" i="7"/>
  <c r="FD200" i="7"/>
  <c r="FC200" i="7"/>
  <c r="FB200" i="7"/>
  <c r="FA200" i="7"/>
  <c r="EZ200" i="7"/>
  <c r="EY200" i="7"/>
  <c r="EX200" i="7"/>
  <c r="EW200" i="7"/>
  <c r="EV200" i="7"/>
  <c r="EU200" i="7"/>
  <c r="ET200" i="7"/>
  <c r="ES200" i="7"/>
  <c r="ER200" i="7"/>
  <c r="EQ200" i="7"/>
  <c r="EP200" i="7"/>
  <c r="EO200" i="7"/>
  <c r="EN200" i="7"/>
  <c r="EM200" i="7"/>
  <c r="EL200" i="7"/>
  <c r="EK200" i="7"/>
  <c r="EJ200" i="7"/>
  <c r="EI200" i="7"/>
  <c r="EH200" i="7"/>
  <c r="EG200" i="7"/>
  <c r="EF200" i="7"/>
  <c r="ED200" i="7"/>
  <c r="EC200" i="7"/>
  <c r="EB200" i="7"/>
  <c r="EA200" i="7"/>
  <c r="DZ200" i="7"/>
  <c r="DY200" i="7"/>
  <c r="DX200" i="7"/>
  <c r="DW200" i="7"/>
  <c r="DV200" i="7"/>
  <c r="DU200" i="7"/>
  <c r="DT200" i="7"/>
  <c r="DS200" i="7"/>
  <c r="DR200" i="7"/>
  <c r="DQ200" i="7"/>
  <c r="DP200" i="7"/>
  <c r="DO200" i="7"/>
  <c r="DN200" i="7"/>
  <c r="DM200" i="7"/>
  <c r="DL200" i="7"/>
  <c r="DK200" i="7"/>
  <c r="DJ200" i="7"/>
  <c r="DI200" i="7"/>
  <c r="DH200" i="7"/>
  <c r="DG200" i="7"/>
  <c r="DF200" i="7"/>
  <c r="DE200" i="7"/>
  <c r="DD200" i="7"/>
  <c r="DC200" i="7"/>
  <c r="DB200" i="7"/>
  <c r="DA200" i="7"/>
  <c r="CZ200" i="7"/>
  <c r="CY200" i="7"/>
  <c r="CX200" i="7"/>
  <c r="CW200" i="7"/>
  <c r="CV200" i="7"/>
  <c r="CU200" i="7"/>
  <c r="CT200" i="7"/>
  <c r="CS200" i="7"/>
  <c r="CR200" i="7"/>
  <c r="CQ200" i="7"/>
  <c r="FV199" i="7"/>
  <c r="FU199" i="7"/>
  <c r="FT199" i="7"/>
  <c r="FS199" i="7"/>
  <c r="FR199" i="7"/>
  <c r="FQ199" i="7"/>
  <c r="FP199" i="7"/>
  <c r="FO199" i="7"/>
  <c r="FN199" i="7"/>
  <c r="FM199" i="7"/>
  <c r="FL199" i="7"/>
  <c r="FK199" i="7"/>
  <c r="FJ199" i="7"/>
  <c r="FI199" i="7"/>
  <c r="FH199" i="7"/>
  <c r="FG199" i="7"/>
  <c r="FF199" i="7"/>
  <c r="FE199" i="7"/>
  <c r="FD199" i="7"/>
  <c r="FC199" i="7"/>
  <c r="FB199" i="7"/>
  <c r="FA199" i="7"/>
  <c r="EZ199" i="7"/>
  <c r="EY199" i="7"/>
  <c r="EX199" i="7"/>
  <c r="EW199" i="7"/>
  <c r="EV199" i="7"/>
  <c r="EU199" i="7"/>
  <c r="ET199" i="7"/>
  <c r="ES199" i="7"/>
  <c r="ER199" i="7"/>
  <c r="EQ199" i="7"/>
  <c r="EP199" i="7"/>
  <c r="EO199" i="7"/>
  <c r="EN199" i="7"/>
  <c r="EM199" i="7"/>
  <c r="EL199" i="7"/>
  <c r="EK199" i="7"/>
  <c r="EJ199" i="7"/>
  <c r="EI199" i="7"/>
  <c r="EH199" i="7"/>
  <c r="EG199" i="7"/>
  <c r="EF199" i="7"/>
  <c r="ED199" i="7"/>
  <c r="EC199" i="7"/>
  <c r="EB199" i="7"/>
  <c r="EA199" i="7"/>
  <c r="DZ199" i="7"/>
  <c r="DY199" i="7"/>
  <c r="DX199" i="7"/>
  <c r="DW199" i="7"/>
  <c r="DV199" i="7"/>
  <c r="DU199" i="7"/>
  <c r="DT199" i="7"/>
  <c r="DS199" i="7"/>
  <c r="DR199" i="7"/>
  <c r="DQ199" i="7"/>
  <c r="DP199" i="7"/>
  <c r="DO199" i="7"/>
  <c r="DN199" i="7"/>
  <c r="DM199" i="7"/>
  <c r="DL199" i="7"/>
  <c r="DK199" i="7"/>
  <c r="DJ199" i="7"/>
  <c r="DI199" i="7"/>
  <c r="DH199" i="7"/>
  <c r="DG199" i="7"/>
  <c r="DF199" i="7"/>
  <c r="DE199" i="7"/>
  <c r="DD199" i="7"/>
  <c r="DC199" i="7"/>
  <c r="DB199" i="7"/>
  <c r="DA199" i="7"/>
  <c r="CZ199" i="7"/>
  <c r="CY199" i="7"/>
  <c r="CX199" i="7"/>
  <c r="CW199" i="7"/>
  <c r="CV199" i="7"/>
  <c r="CU199" i="7"/>
  <c r="CT199" i="7"/>
  <c r="CS199" i="7"/>
  <c r="CR199" i="7"/>
  <c r="CQ199" i="7"/>
  <c r="FV198" i="7"/>
  <c r="FU198" i="7"/>
  <c r="FT198" i="7"/>
  <c r="FS198" i="7"/>
  <c r="FR198" i="7"/>
  <c r="FQ198" i="7"/>
  <c r="FP198" i="7"/>
  <c r="FO198" i="7"/>
  <c r="FN198" i="7"/>
  <c r="FM198" i="7"/>
  <c r="FL198" i="7"/>
  <c r="FK198" i="7"/>
  <c r="FJ198" i="7"/>
  <c r="FI198" i="7"/>
  <c r="FH198" i="7"/>
  <c r="FG198" i="7"/>
  <c r="FF198" i="7"/>
  <c r="FE198" i="7"/>
  <c r="FD198" i="7"/>
  <c r="FC198" i="7"/>
  <c r="FB198" i="7"/>
  <c r="FA198" i="7"/>
  <c r="EZ198" i="7"/>
  <c r="EY198" i="7"/>
  <c r="EX198" i="7"/>
  <c r="EW198" i="7"/>
  <c r="EV198" i="7"/>
  <c r="EU198" i="7"/>
  <c r="ET198" i="7"/>
  <c r="ES198" i="7"/>
  <c r="ER198" i="7"/>
  <c r="EQ198" i="7"/>
  <c r="EP198" i="7"/>
  <c r="EO198" i="7"/>
  <c r="EN198" i="7"/>
  <c r="EM198" i="7"/>
  <c r="EL198" i="7"/>
  <c r="EK198" i="7"/>
  <c r="EJ198" i="7"/>
  <c r="EI198" i="7"/>
  <c r="EH198" i="7"/>
  <c r="EG198" i="7"/>
  <c r="EF198" i="7"/>
  <c r="ED198" i="7"/>
  <c r="EC198" i="7"/>
  <c r="EB198" i="7"/>
  <c r="EA198" i="7"/>
  <c r="DZ198" i="7"/>
  <c r="DY198" i="7"/>
  <c r="DX198" i="7"/>
  <c r="DW198" i="7"/>
  <c r="DV198" i="7"/>
  <c r="DU198" i="7"/>
  <c r="DT198" i="7"/>
  <c r="DS198" i="7"/>
  <c r="DR198" i="7"/>
  <c r="DQ198" i="7"/>
  <c r="DP198" i="7"/>
  <c r="DO198" i="7"/>
  <c r="DN198" i="7"/>
  <c r="DM198" i="7"/>
  <c r="DL198" i="7"/>
  <c r="DK198" i="7"/>
  <c r="DJ198" i="7"/>
  <c r="DI198" i="7"/>
  <c r="DH198" i="7"/>
  <c r="DG198" i="7"/>
  <c r="DF198" i="7"/>
  <c r="DE198" i="7"/>
  <c r="DD198" i="7"/>
  <c r="DC198" i="7"/>
  <c r="DB198" i="7"/>
  <c r="DA198" i="7"/>
  <c r="CZ198" i="7"/>
  <c r="CY198" i="7"/>
  <c r="CX198" i="7"/>
  <c r="CW198" i="7"/>
  <c r="CV198" i="7"/>
  <c r="CU198" i="7"/>
  <c r="CT198" i="7"/>
  <c r="CS198" i="7"/>
  <c r="CR198" i="7"/>
  <c r="CQ198" i="7"/>
  <c r="FV197" i="7"/>
  <c r="FU197" i="7"/>
  <c r="FT197" i="7"/>
  <c r="FS197" i="7"/>
  <c r="FR197" i="7"/>
  <c r="FQ197" i="7"/>
  <c r="FP197" i="7"/>
  <c r="FO197" i="7"/>
  <c r="FN197" i="7"/>
  <c r="FM197" i="7"/>
  <c r="FL197" i="7"/>
  <c r="FK197" i="7"/>
  <c r="FJ197" i="7"/>
  <c r="FI197" i="7"/>
  <c r="FH197" i="7"/>
  <c r="FG197" i="7"/>
  <c r="FF197" i="7"/>
  <c r="FE197" i="7"/>
  <c r="FD197" i="7"/>
  <c r="FC197" i="7"/>
  <c r="FB197" i="7"/>
  <c r="FA197" i="7"/>
  <c r="EZ197" i="7"/>
  <c r="EY197" i="7"/>
  <c r="EX197" i="7"/>
  <c r="EW197" i="7"/>
  <c r="EV197" i="7"/>
  <c r="EU197" i="7"/>
  <c r="ET197" i="7"/>
  <c r="ES197" i="7"/>
  <c r="ER197" i="7"/>
  <c r="EQ197" i="7"/>
  <c r="EP197" i="7"/>
  <c r="EO197" i="7"/>
  <c r="EN197" i="7"/>
  <c r="EM197" i="7"/>
  <c r="EL197" i="7"/>
  <c r="EK197" i="7"/>
  <c r="EJ197" i="7"/>
  <c r="EI197" i="7"/>
  <c r="EH197" i="7"/>
  <c r="EG197" i="7"/>
  <c r="EF197" i="7"/>
  <c r="ED197" i="7"/>
  <c r="EC197" i="7"/>
  <c r="EB197" i="7"/>
  <c r="EA197" i="7"/>
  <c r="DZ197" i="7"/>
  <c r="DY197" i="7"/>
  <c r="DX197" i="7"/>
  <c r="DW197" i="7"/>
  <c r="DV197" i="7"/>
  <c r="DU197" i="7"/>
  <c r="DT197" i="7"/>
  <c r="DS197" i="7"/>
  <c r="DR197" i="7"/>
  <c r="DQ197" i="7"/>
  <c r="DP197" i="7"/>
  <c r="DO197" i="7"/>
  <c r="DN197" i="7"/>
  <c r="DM197" i="7"/>
  <c r="DL197" i="7"/>
  <c r="DK197" i="7"/>
  <c r="DJ197" i="7"/>
  <c r="DI197" i="7"/>
  <c r="DH197" i="7"/>
  <c r="DG197" i="7"/>
  <c r="DF197" i="7"/>
  <c r="DE197" i="7"/>
  <c r="DD197" i="7"/>
  <c r="DC197" i="7"/>
  <c r="DB197" i="7"/>
  <c r="DA197" i="7"/>
  <c r="CZ197" i="7"/>
  <c r="CY197" i="7"/>
  <c r="CX197" i="7"/>
  <c r="CW197" i="7"/>
  <c r="CV197" i="7"/>
  <c r="CU197" i="7"/>
  <c r="CT197" i="7"/>
  <c r="CS197" i="7"/>
  <c r="CR197" i="7"/>
  <c r="CQ197" i="7"/>
  <c r="FV196" i="7"/>
  <c r="FU196" i="7"/>
  <c r="FT196" i="7"/>
  <c r="FS196" i="7"/>
  <c r="FR196" i="7"/>
  <c r="FQ196" i="7"/>
  <c r="FP196" i="7"/>
  <c r="FO196" i="7"/>
  <c r="FN196" i="7"/>
  <c r="FM196" i="7"/>
  <c r="FL196" i="7"/>
  <c r="FK196" i="7"/>
  <c r="FJ196" i="7"/>
  <c r="FI196" i="7"/>
  <c r="FH196" i="7"/>
  <c r="FG196" i="7"/>
  <c r="FF196" i="7"/>
  <c r="FE196" i="7"/>
  <c r="FD196" i="7"/>
  <c r="FC196" i="7"/>
  <c r="FB196" i="7"/>
  <c r="FA196" i="7"/>
  <c r="EZ196" i="7"/>
  <c r="EY196" i="7"/>
  <c r="EX196" i="7"/>
  <c r="EW196" i="7"/>
  <c r="EV196" i="7"/>
  <c r="EU196" i="7"/>
  <c r="ET196" i="7"/>
  <c r="ES196" i="7"/>
  <c r="ER196" i="7"/>
  <c r="EQ196" i="7"/>
  <c r="EP196" i="7"/>
  <c r="EO196" i="7"/>
  <c r="EN196" i="7"/>
  <c r="EM196" i="7"/>
  <c r="EL196" i="7"/>
  <c r="EK196" i="7"/>
  <c r="EJ196" i="7"/>
  <c r="EI196" i="7"/>
  <c r="EH196" i="7"/>
  <c r="EG196" i="7"/>
  <c r="EF196" i="7"/>
  <c r="ED196" i="7"/>
  <c r="EC196" i="7"/>
  <c r="EB196" i="7"/>
  <c r="EA196" i="7"/>
  <c r="DZ196" i="7"/>
  <c r="DY196" i="7"/>
  <c r="DX196" i="7"/>
  <c r="DW196" i="7"/>
  <c r="DV196" i="7"/>
  <c r="DU196" i="7"/>
  <c r="DT196" i="7"/>
  <c r="DS196" i="7"/>
  <c r="DR196" i="7"/>
  <c r="DQ196" i="7"/>
  <c r="DP196" i="7"/>
  <c r="DO196" i="7"/>
  <c r="DN196" i="7"/>
  <c r="DM196" i="7"/>
  <c r="DL196" i="7"/>
  <c r="DK196" i="7"/>
  <c r="DJ196" i="7"/>
  <c r="DI196" i="7"/>
  <c r="DH196" i="7"/>
  <c r="DG196" i="7"/>
  <c r="DF196" i="7"/>
  <c r="DE196" i="7"/>
  <c r="DD196" i="7"/>
  <c r="DC196" i="7"/>
  <c r="DB196" i="7"/>
  <c r="DA196" i="7"/>
  <c r="CZ196" i="7"/>
  <c r="CY196" i="7"/>
  <c r="CX196" i="7"/>
  <c r="CW196" i="7"/>
  <c r="CV196" i="7"/>
  <c r="CU196" i="7"/>
  <c r="CT196" i="7"/>
  <c r="CS196" i="7"/>
  <c r="CR196" i="7"/>
  <c r="CQ196" i="7"/>
  <c r="FV195" i="7"/>
  <c r="FU195" i="7"/>
  <c r="FT195" i="7"/>
  <c r="FS195" i="7"/>
  <c r="FR195" i="7"/>
  <c r="FQ195" i="7"/>
  <c r="FP195" i="7"/>
  <c r="FO195" i="7"/>
  <c r="FN195" i="7"/>
  <c r="FM195" i="7"/>
  <c r="FL195" i="7"/>
  <c r="FK195" i="7"/>
  <c r="FJ195" i="7"/>
  <c r="FI195" i="7"/>
  <c r="FH195" i="7"/>
  <c r="FG195" i="7"/>
  <c r="FF195" i="7"/>
  <c r="FE195" i="7"/>
  <c r="FD195" i="7"/>
  <c r="FC195" i="7"/>
  <c r="FB195" i="7"/>
  <c r="FA195" i="7"/>
  <c r="EZ195" i="7"/>
  <c r="EY195" i="7"/>
  <c r="EX195" i="7"/>
  <c r="EW195" i="7"/>
  <c r="EV195" i="7"/>
  <c r="EU195" i="7"/>
  <c r="ET195" i="7"/>
  <c r="ES195" i="7"/>
  <c r="ER195" i="7"/>
  <c r="EQ195" i="7"/>
  <c r="EP195" i="7"/>
  <c r="EO195" i="7"/>
  <c r="EN195" i="7"/>
  <c r="EM195" i="7"/>
  <c r="EL195" i="7"/>
  <c r="EK195" i="7"/>
  <c r="EJ195" i="7"/>
  <c r="EI195" i="7"/>
  <c r="EH195" i="7"/>
  <c r="EG195" i="7"/>
  <c r="EF195" i="7"/>
  <c r="ED195" i="7"/>
  <c r="EC195" i="7"/>
  <c r="EB195" i="7"/>
  <c r="EA195" i="7"/>
  <c r="DZ195" i="7"/>
  <c r="DY195" i="7"/>
  <c r="DX195" i="7"/>
  <c r="DW195" i="7"/>
  <c r="DV195" i="7"/>
  <c r="DU195" i="7"/>
  <c r="DT195" i="7"/>
  <c r="DS195" i="7"/>
  <c r="DR195" i="7"/>
  <c r="DQ195" i="7"/>
  <c r="DP195" i="7"/>
  <c r="DO195" i="7"/>
  <c r="DN195" i="7"/>
  <c r="DM195" i="7"/>
  <c r="DL195" i="7"/>
  <c r="DK195" i="7"/>
  <c r="DJ195" i="7"/>
  <c r="DI195" i="7"/>
  <c r="DH195" i="7"/>
  <c r="DG195" i="7"/>
  <c r="DF195" i="7"/>
  <c r="DE195" i="7"/>
  <c r="DD195" i="7"/>
  <c r="DC195" i="7"/>
  <c r="DB195" i="7"/>
  <c r="DA195" i="7"/>
  <c r="CZ195" i="7"/>
  <c r="CY195" i="7"/>
  <c r="CX195" i="7"/>
  <c r="CW195" i="7"/>
  <c r="CV195" i="7"/>
  <c r="CU195" i="7"/>
  <c r="CT195" i="7"/>
  <c r="CS195" i="7"/>
  <c r="CR195" i="7"/>
  <c r="CQ195" i="7"/>
  <c r="FV194" i="7"/>
  <c r="FU194" i="7"/>
  <c r="FT194" i="7"/>
  <c r="FS194" i="7"/>
  <c r="FR194" i="7"/>
  <c r="FQ194" i="7"/>
  <c r="FP194" i="7"/>
  <c r="FO194" i="7"/>
  <c r="FN194" i="7"/>
  <c r="FM194" i="7"/>
  <c r="FL194" i="7"/>
  <c r="FK194" i="7"/>
  <c r="FJ194" i="7"/>
  <c r="FI194" i="7"/>
  <c r="FH194" i="7"/>
  <c r="FG194" i="7"/>
  <c r="FF194" i="7"/>
  <c r="FE194" i="7"/>
  <c r="FD194" i="7"/>
  <c r="FC194" i="7"/>
  <c r="FB194" i="7"/>
  <c r="FA194" i="7"/>
  <c r="EZ194" i="7"/>
  <c r="EY194" i="7"/>
  <c r="EX194" i="7"/>
  <c r="EW194" i="7"/>
  <c r="EV194" i="7"/>
  <c r="EU194" i="7"/>
  <c r="ET194" i="7"/>
  <c r="ES194" i="7"/>
  <c r="ER194" i="7"/>
  <c r="EQ194" i="7"/>
  <c r="EP194" i="7"/>
  <c r="EO194" i="7"/>
  <c r="EN194" i="7"/>
  <c r="EM194" i="7"/>
  <c r="EL194" i="7"/>
  <c r="EK194" i="7"/>
  <c r="EJ194" i="7"/>
  <c r="EI194" i="7"/>
  <c r="EH194" i="7"/>
  <c r="EG194" i="7"/>
  <c r="EF194" i="7"/>
  <c r="ED194" i="7"/>
  <c r="EC194" i="7"/>
  <c r="EB194" i="7"/>
  <c r="EA194" i="7"/>
  <c r="DZ194" i="7"/>
  <c r="DY194" i="7"/>
  <c r="DX194" i="7"/>
  <c r="DW194" i="7"/>
  <c r="DV194" i="7"/>
  <c r="DU194" i="7"/>
  <c r="DT194" i="7"/>
  <c r="DS194" i="7"/>
  <c r="DR194" i="7"/>
  <c r="DQ194" i="7"/>
  <c r="DP194" i="7"/>
  <c r="DO194" i="7"/>
  <c r="DN194" i="7"/>
  <c r="DM194" i="7"/>
  <c r="DL194" i="7"/>
  <c r="DK194" i="7"/>
  <c r="DJ194" i="7"/>
  <c r="DI194" i="7"/>
  <c r="DH194" i="7"/>
  <c r="DG194" i="7"/>
  <c r="DF194" i="7"/>
  <c r="DE194" i="7"/>
  <c r="DD194" i="7"/>
  <c r="DC194" i="7"/>
  <c r="DB194" i="7"/>
  <c r="DA194" i="7"/>
  <c r="CZ194" i="7"/>
  <c r="CY194" i="7"/>
  <c r="CX194" i="7"/>
  <c r="CW194" i="7"/>
  <c r="CV194" i="7"/>
  <c r="CU194" i="7"/>
  <c r="CT194" i="7"/>
  <c r="CS194" i="7"/>
  <c r="CR194" i="7"/>
  <c r="CQ194" i="7"/>
  <c r="FV193" i="7"/>
  <c r="FU193" i="7"/>
  <c r="FT193" i="7"/>
  <c r="FS193" i="7"/>
  <c r="FR193" i="7"/>
  <c r="FQ193" i="7"/>
  <c r="FP193" i="7"/>
  <c r="FO193" i="7"/>
  <c r="FN193" i="7"/>
  <c r="FM193" i="7"/>
  <c r="FL193" i="7"/>
  <c r="FK193" i="7"/>
  <c r="FJ193" i="7"/>
  <c r="FI193" i="7"/>
  <c r="FH193" i="7"/>
  <c r="FG193" i="7"/>
  <c r="FF193" i="7"/>
  <c r="FE193" i="7"/>
  <c r="FD193" i="7"/>
  <c r="FC193" i="7"/>
  <c r="FB193" i="7"/>
  <c r="FA193" i="7"/>
  <c r="EZ193" i="7"/>
  <c r="EY193" i="7"/>
  <c r="EX193" i="7"/>
  <c r="EW193" i="7"/>
  <c r="EV193" i="7"/>
  <c r="EU193" i="7"/>
  <c r="ET193" i="7"/>
  <c r="ES193" i="7"/>
  <c r="ER193" i="7"/>
  <c r="EQ193" i="7"/>
  <c r="EP193" i="7"/>
  <c r="EO193" i="7"/>
  <c r="EN193" i="7"/>
  <c r="EM193" i="7"/>
  <c r="EL193" i="7"/>
  <c r="EK193" i="7"/>
  <c r="EJ193" i="7"/>
  <c r="EI193" i="7"/>
  <c r="EH193" i="7"/>
  <c r="EG193" i="7"/>
  <c r="EF193" i="7"/>
  <c r="ED193" i="7"/>
  <c r="EC193" i="7"/>
  <c r="EB193" i="7"/>
  <c r="EA193" i="7"/>
  <c r="DZ193" i="7"/>
  <c r="DY193" i="7"/>
  <c r="DX193" i="7"/>
  <c r="DW193" i="7"/>
  <c r="DV193" i="7"/>
  <c r="DU193" i="7"/>
  <c r="DT193" i="7"/>
  <c r="DS193" i="7"/>
  <c r="DR193" i="7"/>
  <c r="DQ193" i="7"/>
  <c r="DP193" i="7"/>
  <c r="DO193" i="7"/>
  <c r="DN193" i="7"/>
  <c r="DM193" i="7"/>
  <c r="DL193" i="7"/>
  <c r="DK193" i="7"/>
  <c r="DJ193" i="7"/>
  <c r="DI193" i="7"/>
  <c r="DH193" i="7"/>
  <c r="DG193" i="7"/>
  <c r="DF193" i="7"/>
  <c r="DE193" i="7"/>
  <c r="DD193" i="7"/>
  <c r="DC193" i="7"/>
  <c r="DB193" i="7"/>
  <c r="DA193" i="7"/>
  <c r="CZ193" i="7"/>
  <c r="CY193" i="7"/>
  <c r="CX193" i="7"/>
  <c r="CW193" i="7"/>
  <c r="CV193" i="7"/>
  <c r="CU193" i="7"/>
  <c r="CT193" i="7"/>
  <c r="CS193" i="7"/>
  <c r="CR193" i="7"/>
  <c r="CQ193" i="7"/>
  <c r="FV192" i="7"/>
  <c r="FU192" i="7"/>
  <c r="FT192" i="7"/>
  <c r="FS192" i="7"/>
  <c r="FR192" i="7"/>
  <c r="FQ192" i="7"/>
  <c r="FP192" i="7"/>
  <c r="FO192" i="7"/>
  <c r="FN192" i="7"/>
  <c r="FM192" i="7"/>
  <c r="FL192" i="7"/>
  <c r="FK192" i="7"/>
  <c r="FJ192" i="7"/>
  <c r="FI192" i="7"/>
  <c r="FH192" i="7"/>
  <c r="FG192" i="7"/>
  <c r="FF192" i="7"/>
  <c r="FE192" i="7"/>
  <c r="FD192" i="7"/>
  <c r="FC192" i="7"/>
  <c r="FB192" i="7"/>
  <c r="FA192" i="7"/>
  <c r="EZ192" i="7"/>
  <c r="EY192" i="7"/>
  <c r="EX192" i="7"/>
  <c r="EW192" i="7"/>
  <c r="EV192" i="7"/>
  <c r="EU192" i="7"/>
  <c r="ET192" i="7"/>
  <c r="ES192" i="7"/>
  <c r="ER192" i="7"/>
  <c r="EQ192" i="7"/>
  <c r="EP192" i="7"/>
  <c r="EO192" i="7"/>
  <c r="EN192" i="7"/>
  <c r="EM192" i="7"/>
  <c r="EL192" i="7"/>
  <c r="EK192" i="7"/>
  <c r="EJ192" i="7"/>
  <c r="EI192" i="7"/>
  <c r="EH192" i="7"/>
  <c r="EG192" i="7"/>
  <c r="EF192" i="7"/>
  <c r="ED192" i="7"/>
  <c r="EC192" i="7"/>
  <c r="EB192" i="7"/>
  <c r="EA192" i="7"/>
  <c r="DZ192" i="7"/>
  <c r="DY192" i="7"/>
  <c r="DX192" i="7"/>
  <c r="DW192" i="7"/>
  <c r="DV192" i="7"/>
  <c r="DU192" i="7"/>
  <c r="DT192" i="7"/>
  <c r="DS192" i="7"/>
  <c r="DR192" i="7"/>
  <c r="DQ192" i="7"/>
  <c r="DP192" i="7"/>
  <c r="DO192" i="7"/>
  <c r="DN192" i="7"/>
  <c r="DM192" i="7"/>
  <c r="DL192" i="7"/>
  <c r="DK192" i="7"/>
  <c r="DJ192" i="7"/>
  <c r="DI192" i="7"/>
  <c r="DH192" i="7"/>
  <c r="DG192" i="7"/>
  <c r="DF192" i="7"/>
  <c r="DE192" i="7"/>
  <c r="DD192" i="7"/>
  <c r="DC192" i="7"/>
  <c r="DB192" i="7"/>
  <c r="DA192" i="7"/>
  <c r="CZ192" i="7"/>
  <c r="CY192" i="7"/>
  <c r="CX192" i="7"/>
  <c r="CW192" i="7"/>
  <c r="CV192" i="7"/>
  <c r="CU192" i="7"/>
  <c r="CT192" i="7"/>
  <c r="CS192" i="7"/>
  <c r="CR192" i="7"/>
  <c r="CQ192" i="7"/>
  <c r="FV191" i="7"/>
  <c r="FU191" i="7"/>
  <c r="FT191" i="7"/>
  <c r="FS191" i="7"/>
  <c r="FR191" i="7"/>
  <c r="FQ191" i="7"/>
  <c r="FP191" i="7"/>
  <c r="FO191" i="7"/>
  <c r="FN191" i="7"/>
  <c r="FM191" i="7"/>
  <c r="FL191" i="7"/>
  <c r="FK191" i="7"/>
  <c r="FJ191" i="7"/>
  <c r="FI191" i="7"/>
  <c r="FH191" i="7"/>
  <c r="FG191" i="7"/>
  <c r="FF191" i="7"/>
  <c r="FE191" i="7"/>
  <c r="FD191" i="7"/>
  <c r="FC191" i="7"/>
  <c r="FB191" i="7"/>
  <c r="FA191" i="7"/>
  <c r="EZ191" i="7"/>
  <c r="EY191" i="7"/>
  <c r="EX191" i="7"/>
  <c r="EW191" i="7"/>
  <c r="EV191" i="7"/>
  <c r="EU191" i="7"/>
  <c r="ET191" i="7"/>
  <c r="ES191" i="7"/>
  <c r="ER191" i="7"/>
  <c r="EQ191" i="7"/>
  <c r="EP191" i="7"/>
  <c r="EO191" i="7"/>
  <c r="EN191" i="7"/>
  <c r="EM191" i="7"/>
  <c r="EL191" i="7"/>
  <c r="EK191" i="7"/>
  <c r="EJ191" i="7"/>
  <c r="EI191" i="7"/>
  <c r="EH191" i="7"/>
  <c r="EG191" i="7"/>
  <c r="EF191" i="7"/>
  <c r="ED191" i="7"/>
  <c r="EC191" i="7"/>
  <c r="EB191" i="7"/>
  <c r="EA191" i="7"/>
  <c r="DZ191" i="7"/>
  <c r="DY191" i="7"/>
  <c r="DX191" i="7"/>
  <c r="DW191" i="7"/>
  <c r="DV191" i="7"/>
  <c r="DU191" i="7"/>
  <c r="DT191" i="7"/>
  <c r="DS191" i="7"/>
  <c r="DR191" i="7"/>
  <c r="DQ191" i="7"/>
  <c r="DP191" i="7"/>
  <c r="DO191" i="7"/>
  <c r="DN191" i="7"/>
  <c r="DM191" i="7"/>
  <c r="DL191" i="7"/>
  <c r="DK191" i="7"/>
  <c r="DJ191" i="7"/>
  <c r="DI191" i="7"/>
  <c r="DH191" i="7"/>
  <c r="DG191" i="7"/>
  <c r="DF191" i="7"/>
  <c r="DE191" i="7"/>
  <c r="DD191" i="7"/>
  <c r="DC191" i="7"/>
  <c r="DB191" i="7"/>
  <c r="DA191" i="7"/>
  <c r="CZ191" i="7"/>
  <c r="CY191" i="7"/>
  <c r="CX191" i="7"/>
  <c r="CW191" i="7"/>
  <c r="CV191" i="7"/>
  <c r="CU191" i="7"/>
  <c r="CT191" i="7"/>
  <c r="CS191" i="7"/>
  <c r="CR191" i="7"/>
  <c r="CQ191" i="7"/>
  <c r="FV190" i="7"/>
  <c r="FU190" i="7"/>
  <c r="FT190" i="7"/>
  <c r="FS190" i="7"/>
  <c r="FR190" i="7"/>
  <c r="FQ190" i="7"/>
  <c r="FP190" i="7"/>
  <c r="FO190" i="7"/>
  <c r="FN190" i="7"/>
  <c r="FM190" i="7"/>
  <c r="FL190" i="7"/>
  <c r="FK190" i="7"/>
  <c r="FJ190" i="7"/>
  <c r="FI190" i="7"/>
  <c r="FH190" i="7"/>
  <c r="FG190" i="7"/>
  <c r="FF190" i="7"/>
  <c r="FE190" i="7"/>
  <c r="FD190" i="7"/>
  <c r="FC190" i="7"/>
  <c r="FB190" i="7"/>
  <c r="FA190" i="7"/>
  <c r="EZ190" i="7"/>
  <c r="EY190" i="7"/>
  <c r="EX190" i="7"/>
  <c r="EW190" i="7"/>
  <c r="EV190" i="7"/>
  <c r="EU190" i="7"/>
  <c r="ET190" i="7"/>
  <c r="ES190" i="7"/>
  <c r="ER190" i="7"/>
  <c r="EQ190" i="7"/>
  <c r="EP190" i="7"/>
  <c r="EO190" i="7"/>
  <c r="EN190" i="7"/>
  <c r="EM190" i="7"/>
  <c r="EL190" i="7"/>
  <c r="EK190" i="7"/>
  <c r="EJ190" i="7"/>
  <c r="EI190" i="7"/>
  <c r="EH190" i="7"/>
  <c r="EG190" i="7"/>
  <c r="EF190" i="7"/>
  <c r="ED190" i="7"/>
  <c r="EC190" i="7"/>
  <c r="EB190" i="7"/>
  <c r="EA190" i="7"/>
  <c r="DZ190" i="7"/>
  <c r="DY190" i="7"/>
  <c r="DX190" i="7"/>
  <c r="DW190" i="7"/>
  <c r="DV190" i="7"/>
  <c r="DU190" i="7"/>
  <c r="DT190" i="7"/>
  <c r="DS190" i="7"/>
  <c r="DR190" i="7"/>
  <c r="DQ190" i="7"/>
  <c r="DP190" i="7"/>
  <c r="DO190" i="7"/>
  <c r="DN190" i="7"/>
  <c r="DM190" i="7"/>
  <c r="DL190" i="7"/>
  <c r="DK190" i="7"/>
  <c r="DJ190" i="7"/>
  <c r="DI190" i="7"/>
  <c r="DH190" i="7"/>
  <c r="DG190" i="7"/>
  <c r="DF190" i="7"/>
  <c r="DE190" i="7"/>
  <c r="DD190" i="7"/>
  <c r="DC190" i="7"/>
  <c r="DB190" i="7"/>
  <c r="DA190" i="7"/>
  <c r="CZ190" i="7"/>
  <c r="CY190" i="7"/>
  <c r="CX190" i="7"/>
  <c r="CW190" i="7"/>
  <c r="CV190" i="7"/>
  <c r="CU190" i="7"/>
  <c r="CT190" i="7"/>
  <c r="CS190" i="7"/>
  <c r="CR190" i="7"/>
  <c r="CQ190" i="7"/>
  <c r="FV189" i="7"/>
  <c r="FU189" i="7"/>
  <c r="FT189" i="7"/>
  <c r="FS189" i="7"/>
  <c r="FR189" i="7"/>
  <c r="FQ189" i="7"/>
  <c r="FP189" i="7"/>
  <c r="FO189" i="7"/>
  <c r="FN189" i="7"/>
  <c r="FM189" i="7"/>
  <c r="FL189" i="7"/>
  <c r="FK189" i="7"/>
  <c r="FJ189" i="7"/>
  <c r="FI189" i="7"/>
  <c r="FH189" i="7"/>
  <c r="FG189" i="7"/>
  <c r="FF189" i="7"/>
  <c r="FE189" i="7"/>
  <c r="FD189" i="7"/>
  <c r="FC189" i="7"/>
  <c r="FB189" i="7"/>
  <c r="FA189" i="7"/>
  <c r="EZ189" i="7"/>
  <c r="EY189" i="7"/>
  <c r="EX189" i="7"/>
  <c r="EW189" i="7"/>
  <c r="EV189" i="7"/>
  <c r="EU189" i="7"/>
  <c r="ET189" i="7"/>
  <c r="ES189" i="7"/>
  <c r="ER189" i="7"/>
  <c r="EQ189" i="7"/>
  <c r="EP189" i="7"/>
  <c r="EO189" i="7"/>
  <c r="EN189" i="7"/>
  <c r="EM189" i="7"/>
  <c r="EL189" i="7"/>
  <c r="EK189" i="7"/>
  <c r="EJ189" i="7"/>
  <c r="EI189" i="7"/>
  <c r="EH189" i="7"/>
  <c r="EG189" i="7"/>
  <c r="EF189" i="7"/>
  <c r="ED189" i="7"/>
  <c r="EC189" i="7"/>
  <c r="EB189" i="7"/>
  <c r="EA189" i="7"/>
  <c r="DZ189" i="7"/>
  <c r="DY189" i="7"/>
  <c r="DX189" i="7"/>
  <c r="DW189" i="7"/>
  <c r="DV189" i="7"/>
  <c r="DU189" i="7"/>
  <c r="DT189" i="7"/>
  <c r="DS189" i="7"/>
  <c r="DR189" i="7"/>
  <c r="DQ189" i="7"/>
  <c r="DP189" i="7"/>
  <c r="DO189" i="7"/>
  <c r="DN189" i="7"/>
  <c r="DM189" i="7"/>
  <c r="DL189" i="7"/>
  <c r="DK189" i="7"/>
  <c r="DJ189" i="7"/>
  <c r="DI189" i="7"/>
  <c r="DH189" i="7"/>
  <c r="DG189" i="7"/>
  <c r="DF189" i="7"/>
  <c r="DE189" i="7"/>
  <c r="DD189" i="7"/>
  <c r="DC189" i="7"/>
  <c r="DB189" i="7"/>
  <c r="DA189" i="7"/>
  <c r="CZ189" i="7"/>
  <c r="CY189" i="7"/>
  <c r="CX189" i="7"/>
  <c r="CW189" i="7"/>
  <c r="CV189" i="7"/>
  <c r="CU189" i="7"/>
  <c r="CT189" i="7"/>
  <c r="CS189" i="7"/>
  <c r="CR189" i="7"/>
  <c r="CQ189" i="7"/>
  <c r="FV188" i="7"/>
  <c r="FU188" i="7"/>
  <c r="FT188" i="7"/>
  <c r="FS188" i="7"/>
  <c r="FR188" i="7"/>
  <c r="FQ188" i="7"/>
  <c r="FP188" i="7"/>
  <c r="FO188" i="7"/>
  <c r="FN188" i="7"/>
  <c r="FM188" i="7"/>
  <c r="FL188" i="7"/>
  <c r="FK188" i="7"/>
  <c r="FJ188" i="7"/>
  <c r="FI188" i="7"/>
  <c r="FH188" i="7"/>
  <c r="FG188" i="7"/>
  <c r="FF188" i="7"/>
  <c r="FE188" i="7"/>
  <c r="FD188" i="7"/>
  <c r="FC188" i="7"/>
  <c r="FB188" i="7"/>
  <c r="FA188" i="7"/>
  <c r="EZ188" i="7"/>
  <c r="EY188" i="7"/>
  <c r="EX188" i="7"/>
  <c r="EW188" i="7"/>
  <c r="EV188" i="7"/>
  <c r="EU188" i="7"/>
  <c r="ET188" i="7"/>
  <c r="ES188" i="7"/>
  <c r="ER188" i="7"/>
  <c r="EQ188" i="7"/>
  <c r="EP188" i="7"/>
  <c r="EO188" i="7"/>
  <c r="EN188" i="7"/>
  <c r="EM188" i="7"/>
  <c r="EL188" i="7"/>
  <c r="EK188" i="7"/>
  <c r="EJ188" i="7"/>
  <c r="EI188" i="7"/>
  <c r="EH188" i="7"/>
  <c r="EG188" i="7"/>
  <c r="EF188" i="7"/>
  <c r="ED188" i="7"/>
  <c r="EC188" i="7"/>
  <c r="EB188" i="7"/>
  <c r="EA188" i="7"/>
  <c r="DZ188" i="7"/>
  <c r="DY188" i="7"/>
  <c r="DX188" i="7"/>
  <c r="DW188" i="7"/>
  <c r="DV188" i="7"/>
  <c r="DU188" i="7"/>
  <c r="DT188" i="7"/>
  <c r="DS188" i="7"/>
  <c r="DR188" i="7"/>
  <c r="DQ188" i="7"/>
  <c r="DP188" i="7"/>
  <c r="DO188" i="7"/>
  <c r="DN188" i="7"/>
  <c r="DM188" i="7"/>
  <c r="DL188" i="7"/>
  <c r="DK188" i="7"/>
  <c r="DJ188" i="7"/>
  <c r="DI188" i="7"/>
  <c r="DH188" i="7"/>
  <c r="DG188" i="7"/>
  <c r="DF188" i="7"/>
  <c r="DE188" i="7"/>
  <c r="DD188" i="7"/>
  <c r="DC188" i="7"/>
  <c r="DB188" i="7"/>
  <c r="DA188" i="7"/>
  <c r="CZ188" i="7"/>
  <c r="CY188" i="7"/>
  <c r="CX188" i="7"/>
  <c r="CW188" i="7"/>
  <c r="CV188" i="7"/>
  <c r="CU188" i="7"/>
  <c r="CT188" i="7"/>
  <c r="CS188" i="7"/>
  <c r="CR188" i="7"/>
  <c r="CQ188" i="7"/>
  <c r="FV187" i="7"/>
  <c r="FU187" i="7"/>
  <c r="FT187" i="7"/>
  <c r="FS187" i="7"/>
  <c r="FR187" i="7"/>
  <c r="FQ187" i="7"/>
  <c r="FP187" i="7"/>
  <c r="FO187" i="7"/>
  <c r="FN187" i="7"/>
  <c r="FM187" i="7"/>
  <c r="FL187" i="7"/>
  <c r="FK187" i="7"/>
  <c r="FJ187" i="7"/>
  <c r="FI187" i="7"/>
  <c r="FH187" i="7"/>
  <c r="FG187" i="7"/>
  <c r="FF187" i="7"/>
  <c r="FE187" i="7"/>
  <c r="FD187" i="7"/>
  <c r="FC187" i="7"/>
  <c r="FB187" i="7"/>
  <c r="FA187" i="7"/>
  <c r="EZ187" i="7"/>
  <c r="EY187" i="7"/>
  <c r="EX187" i="7"/>
  <c r="EW187" i="7"/>
  <c r="EV187" i="7"/>
  <c r="EU187" i="7"/>
  <c r="ET187" i="7"/>
  <c r="ES187" i="7"/>
  <c r="ER187" i="7"/>
  <c r="EQ187" i="7"/>
  <c r="EP187" i="7"/>
  <c r="EO187" i="7"/>
  <c r="EN187" i="7"/>
  <c r="EM187" i="7"/>
  <c r="EL187" i="7"/>
  <c r="EK187" i="7"/>
  <c r="EJ187" i="7"/>
  <c r="EI187" i="7"/>
  <c r="EH187" i="7"/>
  <c r="EG187" i="7"/>
  <c r="EF187" i="7"/>
  <c r="ED187" i="7"/>
  <c r="EC187" i="7"/>
  <c r="EB187" i="7"/>
  <c r="EA187" i="7"/>
  <c r="DZ187" i="7"/>
  <c r="DY187" i="7"/>
  <c r="DX187" i="7"/>
  <c r="DW187" i="7"/>
  <c r="DV187" i="7"/>
  <c r="DU187" i="7"/>
  <c r="DT187" i="7"/>
  <c r="DS187" i="7"/>
  <c r="DR187" i="7"/>
  <c r="DQ187" i="7"/>
  <c r="DP187" i="7"/>
  <c r="DO187" i="7"/>
  <c r="DN187" i="7"/>
  <c r="DM187" i="7"/>
  <c r="DL187" i="7"/>
  <c r="DK187" i="7"/>
  <c r="DJ187" i="7"/>
  <c r="DI187" i="7"/>
  <c r="DH187" i="7"/>
  <c r="DG187" i="7"/>
  <c r="DF187" i="7"/>
  <c r="DE187" i="7"/>
  <c r="DD187" i="7"/>
  <c r="DC187" i="7"/>
  <c r="DB187" i="7"/>
  <c r="DA187" i="7"/>
  <c r="CZ187" i="7"/>
  <c r="CY187" i="7"/>
  <c r="CX187" i="7"/>
  <c r="CW187" i="7"/>
  <c r="CV187" i="7"/>
  <c r="CU187" i="7"/>
  <c r="CT187" i="7"/>
  <c r="CS187" i="7"/>
  <c r="CR187" i="7"/>
  <c r="CQ187" i="7"/>
  <c r="FV186" i="7"/>
  <c r="FU186" i="7"/>
  <c r="FT186" i="7"/>
  <c r="FS186" i="7"/>
  <c r="FR186" i="7"/>
  <c r="FQ186" i="7"/>
  <c r="FP186" i="7"/>
  <c r="FO186" i="7"/>
  <c r="FN186" i="7"/>
  <c r="FM186" i="7"/>
  <c r="FL186" i="7"/>
  <c r="FK186" i="7"/>
  <c r="FJ186" i="7"/>
  <c r="FI186" i="7"/>
  <c r="FH186" i="7"/>
  <c r="FG186" i="7"/>
  <c r="FF186" i="7"/>
  <c r="FE186" i="7"/>
  <c r="FD186" i="7"/>
  <c r="FC186" i="7"/>
  <c r="FB186" i="7"/>
  <c r="FA186" i="7"/>
  <c r="EZ186" i="7"/>
  <c r="EY186" i="7"/>
  <c r="EX186" i="7"/>
  <c r="EW186" i="7"/>
  <c r="EV186" i="7"/>
  <c r="EU186" i="7"/>
  <c r="ET186" i="7"/>
  <c r="ES186" i="7"/>
  <c r="ER186" i="7"/>
  <c r="EQ186" i="7"/>
  <c r="EP186" i="7"/>
  <c r="EO186" i="7"/>
  <c r="EN186" i="7"/>
  <c r="EM186" i="7"/>
  <c r="EL186" i="7"/>
  <c r="EK186" i="7"/>
  <c r="EJ186" i="7"/>
  <c r="EI186" i="7"/>
  <c r="EH186" i="7"/>
  <c r="EG186" i="7"/>
  <c r="EF186" i="7"/>
  <c r="ED186" i="7"/>
  <c r="EC186" i="7"/>
  <c r="EB186" i="7"/>
  <c r="EA186" i="7"/>
  <c r="DZ186" i="7"/>
  <c r="DY186" i="7"/>
  <c r="DX186" i="7"/>
  <c r="DW186" i="7"/>
  <c r="DV186" i="7"/>
  <c r="DU186" i="7"/>
  <c r="DT186" i="7"/>
  <c r="DS186" i="7"/>
  <c r="DR186" i="7"/>
  <c r="DQ186" i="7"/>
  <c r="DP186" i="7"/>
  <c r="DO186" i="7"/>
  <c r="DN186" i="7"/>
  <c r="DM186" i="7"/>
  <c r="DL186" i="7"/>
  <c r="DK186" i="7"/>
  <c r="DJ186" i="7"/>
  <c r="DI186" i="7"/>
  <c r="DH186" i="7"/>
  <c r="DG186" i="7"/>
  <c r="DF186" i="7"/>
  <c r="DE186" i="7"/>
  <c r="DD186" i="7"/>
  <c r="DC186" i="7"/>
  <c r="DB186" i="7"/>
  <c r="DA186" i="7"/>
  <c r="CZ186" i="7"/>
  <c r="CY186" i="7"/>
  <c r="CX186" i="7"/>
  <c r="CW186" i="7"/>
  <c r="CV186" i="7"/>
  <c r="CU186" i="7"/>
  <c r="CT186" i="7"/>
  <c r="CS186" i="7"/>
  <c r="CR186" i="7"/>
  <c r="CQ186" i="7"/>
  <c r="FV185" i="7"/>
  <c r="FU185" i="7"/>
  <c r="FT185" i="7"/>
  <c r="FS185" i="7"/>
  <c r="FR185" i="7"/>
  <c r="FQ185" i="7"/>
  <c r="FP185" i="7"/>
  <c r="FO185" i="7"/>
  <c r="FN185" i="7"/>
  <c r="FM185" i="7"/>
  <c r="FL185" i="7"/>
  <c r="FK185" i="7"/>
  <c r="FJ185" i="7"/>
  <c r="FI185" i="7"/>
  <c r="FH185" i="7"/>
  <c r="FG185" i="7"/>
  <c r="FF185" i="7"/>
  <c r="FE185" i="7"/>
  <c r="FD185" i="7"/>
  <c r="FC185" i="7"/>
  <c r="FB185" i="7"/>
  <c r="FA185" i="7"/>
  <c r="EZ185" i="7"/>
  <c r="EY185" i="7"/>
  <c r="EX185" i="7"/>
  <c r="EW185" i="7"/>
  <c r="EV185" i="7"/>
  <c r="EU185" i="7"/>
  <c r="ET185" i="7"/>
  <c r="ES185" i="7"/>
  <c r="ER185" i="7"/>
  <c r="EQ185" i="7"/>
  <c r="EP185" i="7"/>
  <c r="EO185" i="7"/>
  <c r="EN185" i="7"/>
  <c r="EM185" i="7"/>
  <c r="EL185" i="7"/>
  <c r="EK185" i="7"/>
  <c r="EJ185" i="7"/>
  <c r="EI185" i="7"/>
  <c r="EH185" i="7"/>
  <c r="EG185" i="7"/>
  <c r="EF185" i="7"/>
  <c r="ED185" i="7"/>
  <c r="EC185" i="7"/>
  <c r="EB185" i="7"/>
  <c r="EA185" i="7"/>
  <c r="DZ185" i="7"/>
  <c r="DY185" i="7"/>
  <c r="DX185" i="7"/>
  <c r="DW185" i="7"/>
  <c r="DV185" i="7"/>
  <c r="DU185" i="7"/>
  <c r="DT185" i="7"/>
  <c r="DS185" i="7"/>
  <c r="DR185" i="7"/>
  <c r="DQ185" i="7"/>
  <c r="DP185" i="7"/>
  <c r="DO185" i="7"/>
  <c r="DN185" i="7"/>
  <c r="DM185" i="7"/>
  <c r="DL185" i="7"/>
  <c r="DK185" i="7"/>
  <c r="DJ185" i="7"/>
  <c r="DI185" i="7"/>
  <c r="DH185" i="7"/>
  <c r="DG185" i="7"/>
  <c r="DF185" i="7"/>
  <c r="DE185" i="7"/>
  <c r="DD185" i="7"/>
  <c r="DC185" i="7"/>
  <c r="DB185" i="7"/>
  <c r="DA185" i="7"/>
  <c r="CZ185" i="7"/>
  <c r="CY185" i="7"/>
  <c r="CX185" i="7"/>
  <c r="CW185" i="7"/>
  <c r="CV185" i="7"/>
  <c r="CU185" i="7"/>
  <c r="CT185" i="7"/>
  <c r="CS185" i="7"/>
  <c r="CR185" i="7"/>
  <c r="CQ185" i="7"/>
  <c r="FV184" i="7"/>
  <c r="FU184" i="7"/>
  <c r="FT184" i="7"/>
  <c r="FS184" i="7"/>
  <c r="FR184" i="7"/>
  <c r="FQ184" i="7"/>
  <c r="FP184" i="7"/>
  <c r="FO184" i="7"/>
  <c r="FN184" i="7"/>
  <c r="FM184" i="7"/>
  <c r="FL184" i="7"/>
  <c r="FK184" i="7"/>
  <c r="FJ184" i="7"/>
  <c r="FI184" i="7"/>
  <c r="FH184" i="7"/>
  <c r="FG184" i="7"/>
  <c r="FF184" i="7"/>
  <c r="FE184" i="7"/>
  <c r="FD184" i="7"/>
  <c r="FC184" i="7"/>
  <c r="FB184" i="7"/>
  <c r="FA184" i="7"/>
  <c r="EZ184" i="7"/>
  <c r="EY184" i="7"/>
  <c r="EX184" i="7"/>
  <c r="EW184" i="7"/>
  <c r="EV184" i="7"/>
  <c r="EU184" i="7"/>
  <c r="ET184" i="7"/>
  <c r="ES184" i="7"/>
  <c r="ER184" i="7"/>
  <c r="EQ184" i="7"/>
  <c r="EP184" i="7"/>
  <c r="EO184" i="7"/>
  <c r="EN184" i="7"/>
  <c r="EM184" i="7"/>
  <c r="EL184" i="7"/>
  <c r="EK184" i="7"/>
  <c r="EJ184" i="7"/>
  <c r="EI184" i="7"/>
  <c r="EH184" i="7"/>
  <c r="EG184" i="7"/>
  <c r="EF184" i="7"/>
  <c r="ED184" i="7"/>
  <c r="EC184" i="7"/>
  <c r="EB184" i="7"/>
  <c r="EA184" i="7"/>
  <c r="DZ184" i="7"/>
  <c r="DY184" i="7"/>
  <c r="DX184" i="7"/>
  <c r="DW184" i="7"/>
  <c r="DV184" i="7"/>
  <c r="DU184" i="7"/>
  <c r="DT184" i="7"/>
  <c r="DS184" i="7"/>
  <c r="DR184" i="7"/>
  <c r="DQ184" i="7"/>
  <c r="DP184" i="7"/>
  <c r="DO184" i="7"/>
  <c r="DN184" i="7"/>
  <c r="DM184" i="7"/>
  <c r="DL184" i="7"/>
  <c r="DK184" i="7"/>
  <c r="DJ184" i="7"/>
  <c r="DI184" i="7"/>
  <c r="DH184" i="7"/>
  <c r="DG184" i="7"/>
  <c r="DF184" i="7"/>
  <c r="DE184" i="7"/>
  <c r="DD184" i="7"/>
  <c r="DC184" i="7"/>
  <c r="DB184" i="7"/>
  <c r="DA184" i="7"/>
  <c r="CZ184" i="7"/>
  <c r="CY184" i="7"/>
  <c r="CX184" i="7"/>
  <c r="CW184" i="7"/>
  <c r="CV184" i="7"/>
  <c r="CU184" i="7"/>
  <c r="CT184" i="7"/>
  <c r="CS184" i="7"/>
  <c r="CR184" i="7"/>
  <c r="CQ184" i="7"/>
  <c r="FV183" i="7"/>
  <c r="FU183" i="7"/>
  <c r="FT183" i="7"/>
  <c r="FS183" i="7"/>
  <c r="FR183" i="7"/>
  <c r="FQ183" i="7"/>
  <c r="FP183" i="7"/>
  <c r="FO183" i="7"/>
  <c r="FN183" i="7"/>
  <c r="FM183" i="7"/>
  <c r="FL183" i="7"/>
  <c r="FK183" i="7"/>
  <c r="FJ183" i="7"/>
  <c r="FI183" i="7"/>
  <c r="FH183" i="7"/>
  <c r="FG183" i="7"/>
  <c r="FF183" i="7"/>
  <c r="FE183" i="7"/>
  <c r="FD183" i="7"/>
  <c r="FC183" i="7"/>
  <c r="FB183" i="7"/>
  <c r="FA183" i="7"/>
  <c r="EZ183" i="7"/>
  <c r="EY183" i="7"/>
  <c r="EX183" i="7"/>
  <c r="EW183" i="7"/>
  <c r="EV183" i="7"/>
  <c r="EU183" i="7"/>
  <c r="ET183" i="7"/>
  <c r="ES183" i="7"/>
  <c r="ER183" i="7"/>
  <c r="EQ183" i="7"/>
  <c r="EP183" i="7"/>
  <c r="EO183" i="7"/>
  <c r="EN183" i="7"/>
  <c r="EM183" i="7"/>
  <c r="EL183" i="7"/>
  <c r="EK183" i="7"/>
  <c r="EJ183" i="7"/>
  <c r="EI183" i="7"/>
  <c r="EH183" i="7"/>
  <c r="EG183" i="7"/>
  <c r="EF183" i="7"/>
  <c r="ED183" i="7"/>
  <c r="EC183" i="7"/>
  <c r="EB183" i="7"/>
  <c r="EA183" i="7"/>
  <c r="DZ183" i="7"/>
  <c r="DY183" i="7"/>
  <c r="DX183" i="7"/>
  <c r="DW183" i="7"/>
  <c r="DV183" i="7"/>
  <c r="DU183" i="7"/>
  <c r="DT183" i="7"/>
  <c r="DS183" i="7"/>
  <c r="DR183" i="7"/>
  <c r="DQ183" i="7"/>
  <c r="DP183" i="7"/>
  <c r="DO183" i="7"/>
  <c r="DN183" i="7"/>
  <c r="DM183" i="7"/>
  <c r="DL183" i="7"/>
  <c r="DK183" i="7"/>
  <c r="DJ183" i="7"/>
  <c r="DI183" i="7"/>
  <c r="DH183" i="7"/>
  <c r="DG183" i="7"/>
  <c r="DF183" i="7"/>
  <c r="DE183" i="7"/>
  <c r="DD183" i="7"/>
  <c r="DC183" i="7"/>
  <c r="DB183" i="7"/>
  <c r="DA183" i="7"/>
  <c r="CZ183" i="7"/>
  <c r="CY183" i="7"/>
  <c r="CX183" i="7"/>
  <c r="CW183" i="7"/>
  <c r="CV183" i="7"/>
  <c r="CU183" i="7"/>
  <c r="CT183" i="7"/>
  <c r="CS183" i="7"/>
  <c r="CR183" i="7"/>
  <c r="CQ183" i="7"/>
  <c r="FV182" i="7"/>
  <c r="FU182" i="7"/>
  <c r="FT182" i="7"/>
  <c r="FS182" i="7"/>
  <c r="FR182" i="7"/>
  <c r="FQ182" i="7"/>
  <c r="FP182" i="7"/>
  <c r="FO182" i="7"/>
  <c r="FN182" i="7"/>
  <c r="FM182" i="7"/>
  <c r="FL182" i="7"/>
  <c r="FK182" i="7"/>
  <c r="FJ182" i="7"/>
  <c r="FI182" i="7"/>
  <c r="FH182" i="7"/>
  <c r="FG182" i="7"/>
  <c r="FF182" i="7"/>
  <c r="FE182" i="7"/>
  <c r="FD182" i="7"/>
  <c r="FC182" i="7"/>
  <c r="FB182" i="7"/>
  <c r="FA182" i="7"/>
  <c r="EZ182" i="7"/>
  <c r="EY182" i="7"/>
  <c r="EX182" i="7"/>
  <c r="EW182" i="7"/>
  <c r="EV182" i="7"/>
  <c r="EU182" i="7"/>
  <c r="ET182" i="7"/>
  <c r="ES182" i="7"/>
  <c r="ER182" i="7"/>
  <c r="EQ182" i="7"/>
  <c r="EP182" i="7"/>
  <c r="EO182" i="7"/>
  <c r="EN182" i="7"/>
  <c r="EM182" i="7"/>
  <c r="EL182" i="7"/>
  <c r="EK182" i="7"/>
  <c r="EJ182" i="7"/>
  <c r="EI182" i="7"/>
  <c r="EH182" i="7"/>
  <c r="EG182" i="7"/>
  <c r="EF182" i="7"/>
  <c r="ED182" i="7"/>
  <c r="EC182" i="7"/>
  <c r="EB182" i="7"/>
  <c r="EA182" i="7"/>
  <c r="DZ182" i="7"/>
  <c r="DY182" i="7"/>
  <c r="DX182" i="7"/>
  <c r="DW182" i="7"/>
  <c r="DV182" i="7"/>
  <c r="DU182" i="7"/>
  <c r="DT182" i="7"/>
  <c r="DS182" i="7"/>
  <c r="DR182" i="7"/>
  <c r="DQ182" i="7"/>
  <c r="DP182" i="7"/>
  <c r="DO182" i="7"/>
  <c r="DN182" i="7"/>
  <c r="DM182" i="7"/>
  <c r="DL182" i="7"/>
  <c r="DK182" i="7"/>
  <c r="DJ182" i="7"/>
  <c r="DI182" i="7"/>
  <c r="DH182" i="7"/>
  <c r="DG182" i="7"/>
  <c r="DF182" i="7"/>
  <c r="DE182" i="7"/>
  <c r="DD182" i="7"/>
  <c r="DC182" i="7"/>
  <c r="DB182" i="7"/>
  <c r="DA182" i="7"/>
  <c r="CZ182" i="7"/>
  <c r="CY182" i="7"/>
  <c r="CX182" i="7"/>
  <c r="CW182" i="7"/>
  <c r="CV182" i="7"/>
  <c r="CU182" i="7"/>
  <c r="CT182" i="7"/>
  <c r="CS182" i="7"/>
  <c r="CR182" i="7"/>
  <c r="CQ182" i="7"/>
  <c r="FV181" i="7"/>
  <c r="FU181" i="7"/>
  <c r="FT181" i="7"/>
  <c r="FS181" i="7"/>
  <c r="FR181" i="7"/>
  <c r="FQ181" i="7"/>
  <c r="FP181" i="7"/>
  <c r="FO181" i="7"/>
  <c r="FN181" i="7"/>
  <c r="FM181" i="7"/>
  <c r="FL181" i="7"/>
  <c r="FK181" i="7"/>
  <c r="FJ181" i="7"/>
  <c r="FI181" i="7"/>
  <c r="FH181" i="7"/>
  <c r="FG181" i="7"/>
  <c r="FF181" i="7"/>
  <c r="FE181" i="7"/>
  <c r="FD181" i="7"/>
  <c r="FC181" i="7"/>
  <c r="FB181" i="7"/>
  <c r="FA181" i="7"/>
  <c r="EZ181" i="7"/>
  <c r="EY181" i="7"/>
  <c r="EX181" i="7"/>
  <c r="EW181" i="7"/>
  <c r="EV181" i="7"/>
  <c r="EU181" i="7"/>
  <c r="ET181" i="7"/>
  <c r="ES181" i="7"/>
  <c r="ER181" i="7"/>
  <c r="EQ181" i="7"/>
  <c r="EP181" i="7"/>
  <c r="EO181" i="7"/>
  <c r="EN181" i="7"/>
  <c r="EM181" i="7"/>
  <c r="EL181" i="7"/>
  <c r="EK181" i="7"/>
  <c r="EJ181" i="7"/>
  <c r="EI181" i="7"/>
  <c r="EH181" i="7"/>
  <c r="EG181" i="7"/>
  <c r="EF181" i="7"/>
  <c r="ED181" i="7"/>
  <c r="EC181" i="7"/>
  <c r="EB181" i="7"/>
  <c r="EA181" i="7"/>
  <c r="DZ181" i="7"/>
  <c r="DY181" i="7"/>
  <c r="DX181" i="7"/>
  <c r="DW181" i="7"/>
  <c r="DV181" i="7"/>
  <c r="DU181" i="7"/>
  <c r="DT181" i="7"/>
  <c r="DS181" i="7"/>
  <c r="DR181" i="7"/>
  <c r="DQ181" i="7"/>
  <c r="DP181" i="7"/>
  <c r="DO181" i="7"/>
  <c r="DN181" i="7"/>
  <c r="DM181" i="7"/>
  <c r="DL181" i="7"/>
  <c r="DK181" i="7"/>
  <c r="DJ181" i="7"/>
  <c r="DI181" i="7"/>
  <c r="DH181" i="7"/>
  <c r="DG181" i="7"/>
  <c r="DF181" i="7"/>
  <c r="DE181" i="7"/>
  <c r="DD181" i="7"/>
  <c r="DC181" i="7"/>
  <c r="DB181" i="7"/>
  <c r="DA181" i="7"/>
  <c r="CZ181" i="7"/>
  <c r="CY181" i="7"/>
  <c r="CX181" i="7"/>
  <c r="CW181" i="7"/>
  <c r="CV181" i="7"/>
  <c r="CU181" i="7"/>
  <c r="CT181" i="7"/>
  <c r="CS181" i="7"/>
  <c r="CR181" i="7"/>
  <c r="CQ181" i="7"/>
  <c r="FV180" i="7"/>
  <c r="FU180" i="7"/>
  <c r="FT180" i="7"/>
  <c r="FS180" i="7"/>
  <c r="FR180" i="7"/>
  <c r="FQ180" i="7"/>
  <c r="FP180" i="7"/>
  <c r="FO180" i="7"/>
  <c r="FN180" i="7"/>
  <c r="FM180" i="7"/>
  <c r="FL180" i="7"/>
  <c r="FK180" i="7"/>
  <c r="FJ180" i="7"/>
  <c r="FI180" i="7"/>
  <c r="FH180" i="7"/>
  <c r="FG180" i="7"/>
  <c r="FF180" i="7"/>
  <c r="FE180" i="7"/>
  <c r="FD180" i="7"/>
  <c r="FC180" i="7"/>
  <c r="FB180" i="7"/>
  <c r="FA180" i="7"/>
  <c r="EZ180" i="7"/>
  <c r="EY180" i="7"/>
  <c r="EX180" i="7"/>
  <c r="EW180" i="7"/>
  <c r="EV180" i="7"/>
  <c r="EU180" i="7"/>
  <c r="ET180" i="7"/>
  <c r="ES180" i="7"/>
  <c r="ER180" i="7"/>
  <c r="EQ180" i="7"/>
  <c r="EP180" i="7"/>
  <c r="EO180" i="7"/>
  <c r="EN180" i="7"/>
  <c r="EM180" i="7"/>
  <c r="EL180" i="7"/>
  <c r="EK180" i="7"/>
  <c r="EJ180" i="7"/>
  <c r="EI180" i="7"/>
  <c r="EH180" i="7"/>
  <c r="EG180" i="7"/>
  <c r="EF180" i="7"/>
  <c r="ED180" i="7"/>
  <c r="EC180" i="7"/>
  <c r="EB180" i="7"/>
  <c r="EA180" i="7"/>
  <c r="DZ180" i="7"/>
  <c r="DY180" i="7"/>
  <c r="DX180" i="7"/>
  <c r="DW180" i="7"/>
  <c r="DV180" i="7"/>
  <c r="DU180" i="7"/>
  <c r="DT180" i="7"/>
  <c r="DS180" i="7"/>
  <c r="DR180" i="7"/>
  <c r="DQ180" i="7"/>
  <c r="DP180" i="7"/>
  <c r="DO180" i="7"/>
  <c r="DN180" i="7"/>
  <c r="DM180" i="7"/>
  <c r="DL180" i="7"/>
  <c r="DK180" i="7"/>
  <c r="DJ180" i="7"/>
  <c r="DI180" i="7"/>
  <c r="DH180" i="7"/>
  <c r="DG180" i="7"/>
  <c r="DF180" i="7"/>
  <c r="DE180" i="7"/>
  <c r="DD180" i="7"/>
  <c r="DC180" i="7"/>
  <c r="DB180" i="7"/>
  <c r="DA180" i="7"/>
  <c r="CZ180" i="7"/>
  <c r="CY180" i="7"/>
  <c r="CX180" i="7"/>
  <c r="CW180" i="7"/>
  <c r="CV180" i="7"/>
  <c r="CU180" i="7"/>
  <c r="CT180" i="7"/>
  <c r="CS180" i="7"/>
  <c r="CR180" i="7"/>
  <c r="CQ180" i="7"/>
  <c r="FV179" i="7"/>
  <c r="FU179" i="7"/>
  <c r="FT179" i="7"/>
  <c r="FS179" i="7"/>
  <c r="FR179" i="7"/>
  <c r="FQ179" i="7"/>
  <c r="FP179" i="7"/>
  <c r="FO179" i="7"/>
  <c r="FN179" i="7"/>
  <c r="FM179" i="7"/>
  <c r="FL179" i="7"/>
  <c r="FK179" i="7"/>
  <c r="FJ179" i="7"/>
  <c r="FI179" i="7"/>
  <c r="FH179" i="7"/>
  <c r="FG179" i="7"/>
  <c r="FF179" i="7"/>
  <c r="FE179" i="7"/>
  <c r="FD179" i="7"/>
  <c r="FC179" i="7"/>
  <c r="FB179" i="7"/>
  <c r="FA179" i="7"/>
  <c r="EZ179" i="7"/>
  <c r="EY179" i="7"/>
  <c r="EX179" i="7"/>
  <c r="EW179" i="7"/>
  <c r="EV179" i="7"/>
  <c r="EU179" i="7"/>
  <c r="ET179" i="7"/>
  <c r="ES179" i="7"/>
  <c r="ER179" i="7"/>
  <c r="EQ179" i="7"/>
  <c r="EP179" i="7"/>
  <c r="EO179" i="7"/>
  <c r="EN179" i="7"/>
  <c r="EM179" i="7"/>
  <c r="EL179" i="7"/>
  <c r="EK179" i="7"/>
  <c r="EJ179" i="7"/>
  <c r="EI179" i="7"/>
  <c r="EH179" i="7"/>
  <c r="EG179" i="7"/>
  <c r="EF179" i="7"/>
  <c r="ED179" i="7"/>
  <c r="EC179" i="7"/>
  <c r="EB179" i="7"/>
  <c r="EA179" i="7"/>
  <c r="DZ179" i="7"/>
  <c r="DY179" i="7"/>
  <c r="DX179" i="7"/>
  <c r="DW179" i="7"/>
  <c r="DV179" i="7"/>
  <c r="DU179" i="7"/>
  <c r="DT179" i="7"/>
  <c r="DS179" i="7"/>
  <c r="DR179" i="7"/>
  <c r="DQ179" i="7"/>
  <c r="DP179" i="7"/>
  <c r="DO179" i="7"/>
  <c r="DN179" i="7"/>
  <c r="DM179" i="7"/>
  <c r="DL179" i="7"/>
  <c r="DK179" i="7"/>
  <c r="DJ179" i="7"/>
  <c r="DI179" i="7"/>
  <c r="DH179" i="7"/>
  <c r="DG179" i="7"/>
  <c r="DF179" i="7"/>
  <c r="DE179" i="7"/>
  <c r="DD179" i="7"/>
  <c r="DC179" i="7"/>
  <c r="DB179" i="7"/>
  <c r="DA179" i="7"/>
  <c r="CZ179" i="7"/>
  <c r="CY179" i="7"/>
  <c r="CX179" i="7"/>
  <c r="CW179" i="7"/>
  <c r="CV179" i="7"/>
  <c r="CU179" i="7"/>
  <c r="CT179" i="7"/>
  <c r="CS179" i="7"/>
  <c r="CR179" i="7"/>
  <c r="CQ179" i="7"/>
  <c r="FV178" i="7"/>
  <c r="FU178" i="7"/>
  <c r="FT178" i="7"/>
  <c r="FS178" i="7"/>
  <c r="FR178" i="7"/>
  <c r="FQ178" i="7"/>
  <c r="FP178" i="7"/>
  <c r="FO178" i="7"/>
  <c r="FN178" i="7"/>
  <c r="FM178" i="7"/>
  <c r="FL178" i="7"/>
  <c r="FK178" i="7"/>
  <c r="FJ178" i="7"/>
  <c r="FI178" i="7"/>
  <c r="FH178" i="7"/>
  <c r="FG178" i="7"/>
  <c r="FF178" i="7"/>
  <c r="FE178" i="7"/>
  <c r="FD178" i="7"/>
  <c r="FC178" i="7"/>
  <c r="FB178" i="7"/>
  <c r="FA178" i="7"/>
  <c r="EZ178" i="7"/>
  <c r="EY178" i="7"/>
  <c r="EX178" i="7"/>
  <c r="EW178" i="7"/>
  <c r="EV178" i="7"/>
  <c r="EU178" i="7"/>
  <c r="ET178" i="7"/>
  <c r="ES178" i="7"/>
  <c r="ER178" i="7"/>
  <c r="EQ178" i="7"/>
  <c r="EP178" i="7"/>
  <c r="EO178" i="7"/>
  <c r="EN178" i="7"/>
  <c r="EM178" i="7"/>
  <c r="EL178" i="7"/>
  <c r="EK178" i="7"/>
  <c r="EJ178" i="7"/>
  <c r="EI178" i="7"/>
  <c r="EH178" i="7"/>
  <c r="EG178" i="7"/>
  <c r="EF178" i="7"/>
  <c r="ED178" i="7"/>
  <c r="EC178" i="7"/>
  <c r="EB178" i="7"/>
  <c r="EA178" i="7"/>
  <c r="DZ178" i="7"/>
  <c r="DY178" i="7"/>
  <c r="DX178" i="7"/>
  <c r="DW178" i="7"/>
  <c r="DV178" i="7"/>
  <c r="DU178" i="7"/>
  <c r="DT178" i="7"/>
  <c r="DS178" i="7"/>
  <c r="DR178" i="7"/>
  <c r="DQ178" i="7"/>
  <c r="DP178" i="7"/>
  <c r="DO178" i="7"/>
  <c r="DN178" i="7"/>
  <c r="DM178" i="7"/>
  <c r="DL178" i="7"/>
  <c r="DK178" i="7"/>
  <c r="DJ178" i="7"/>
  <c r="DI178" i="7"/>
  <c r="DH178" i="7"/>
  <c r="DG178" i="7"/>
  <c r="DF178" i="7"/>
  <c r="DE178" i="7"/>
  <c r="DD178" i="7"/>
  <c r="DC178" i="7"/>
  <c r="DB178" i="7"/>
  <c r="DA178" i="7"/>
  <c r="CZ178" i="7"/>
  <c r="CY178" i="7"/>
  <c r="CX178" i="7"/>
  <c r="CW178" i="7"/>
  <c r="CV178" i="7"/>
  <c r="CU178" i="7"/>
  <c r="CT178" i="7"/>
  <c r="CS178" i="7"/>
  <c r="CR178" i="7"/>
  <c r="CQ178" i="7"/>
  <c r="FV177" i="7"/>
  <c r="FU177" i="7"/>
  <c r="FT177" i="7"/>
  <c r="FS177" i="7"/>
  <c r="FR177" i="7"/>
  <c r="FQ177" i="7"/>
  <c r="FP177" i="7"/>
  <c r="FO177" i="7"/>
  <c r="FN177" i="7"/>
  <c r="FM177" i="7"/>
  <c r="FL177" i="7"/>
  <c r="FK177" i="7"/>
  <c r="FJ177" i="7"/>
  <c r="FI177" i="7"/>
  <c r="FH177" i="7"/>
  <c r="FG177" i="7"/>
  <c r="FF177" i="7"/>
  <c r="FE177" i="7"/>
  <c r="FD177" i="7"/>
  <c r="FC177" i="7"/>
  <c r="FB177" i="7"/>
  <c r="FA177" i="7"/>
  <c r="EZ177" i="7"/>
  <c r="EY177" i="7"/>
  <c r="EX177" i="7"/>
  <c r="EW177" i="7"/>
  <c r="EV177" i="7"/>
  <c r="EU177" i="7"/>
  <c r="ET177" i="7"/>
  <c r="ES177" i="7"/>
  <c r="ER177" i="7"/>
  <c r="EQ177" i="7"/>
  <c r="EP177" i="7"/>
  <c r="EO177" i="7"/>
  <c r="EN177" i="7"/>
  <c r="EM177" i="7"/>
  <c r="EL177" i="7"/>
  <c r="EK177" i="7"/>
  <c r="EJ177" i="7"/>
  <c r="EI177" i="7"/>
  <c r="EH177" i="7"/>
  <c r="EG177" i="7"/>
  <c r="EF177" i="7"/>
  <c r="ED177" i="7"/>
  <c r="EC177" i="7"/>
  <c r="EB177" i="7"/>
  <c r="EA177" i="7"/>
  <c r="DZ177" i="7"/>
  <c r="DY177" i="7"/>
  <c r="DX177" i="7"/>
  <c r="DW177" i="7"/>
  <c r="DV177" i="7"/>
  <c r="DU177" i="7"/>
  <c r="DT177" i="7"/>
  <c r="DS177" i="7"/>
  <c r="DR177" i="7"/>
  <c r="DQ177" i="7"/>
  <c r="DP177" i="7"/>
  <c r="DO177" i="7"/>
  <c r="DN177" i="7"/>
  <c r="DM177" i="7"/>
  <c r="DL177" i="7"/>
  <c r="DK177" i="7"/>
  <c r="DJ177" i="7"/>
  <c r="DI177" i="7"/>
  <c r="DH177" i="7"/>
  <c r="DG177" i="7"/>
  <c r="DF177" i="7"/>
  <c r="DE177" i="7"/>
  <c r="DD177" i="7"/>
  <c r="DC177" i="7"/>
  <c r="DB177" i="7"/>
  <c r="DA177" i="7"/>
  <c r="CZ177" i="7"/>
  <c r="CY177" i="7"/>
  <c r="CX177" i="7"/>
  <c r="CW177" i="7"/>
  <c r="CV177" i="7"/>
  <c r="CU177" i="7"/>
  <c r="CT177" i="7"/>
  <c r="CS177" i="7"/>
  <c r="CR177" i="7"/>
  <c r="CQ177" i="7"/>
  <c r="FV176" i="7"/>
  <c r="FU176" i="7"/>
  <c r="FT176" i="7"/>
  <c r="FS176" i="7"/>
  <c r="FR176" i="7"/>
  <c r="FQ176" i="7"/>
  <c r="FP176" i="7"/>
  <c r="FO176" i="7"/>
  <c r="FN176" i="7"/>
  <c r="FM176" i="7"/>
  <c r="FL176" i="7"/>
  <c r="FK176" i="7"/>
  <c r="FJ176" i="7"/>
  <c r="FI176" i="7"/>
  <c r="FH176" i="7"/>
  <c r="FG176" i="7"/>
  <c r="FF176" i="7"/>
  <c r="FE176" i="7"/>
  <c r="FD176" i="7"/>
  <c r="FC176" i="7"/>
  <c r="FB176" i="7"/>
  <c r="FA176" i="7"/>
  <c r="EZ176" i="7"/>
  <c r="EY176" i="7"/>
  <c r="EX176" i="7"/>
  <c r="EW176" i="7"/>
  <c r="EV176" i="7"/>
  <c r="EU176" i="7"/>
  <c r="ET176" i="7"/>
  <c r="ES176" i="7"/>
  <c r="ER176" i="7"/>
  <c r="EQ176" i="7"/>
  <c r="EP176" i="7"/>
  <c r="EO176" i="7"/>
  <c r="EN176" i="7"/>
  <c r="EM176" i="7"/>
  <c r="EL176" i="7"/>
  <c r="EK176" i="7"/>
  <c r="EJ176" i="7"/>
  <c r="EI176" i="7"/>
  <c r="EH176" i="7"/>
  <c r="EG176" i="7"/>
  <c r="EF176" i="7"/>
  <c r="ED176" i="7"/>
  <c r="EC176" i="7"/>
  <c r="EB176" i="7"/>
  <c r="EA176" i="7"/>
  <c r="DZ176" i="7"/>
  <c r="DY176" i="7"/>
  <c r="DX176" i="7"/>
  <c r="DW176" i="7"/>
  <c r="DV176" i="7"/>
  <c r="DU176" i="7"/>
  <c r="DT176" i="7"/>
  <c r="DS176" i="7"/>
  <c r="DR176" i="7"/>
  <c r="DQ176" i="7"/>
  <c r="DP176" i="7"/>
  <c r="DO176" i="7"/>
  <c r="DN176" i="7"/>
  <c r="DM176" i="7"/>
  <c r="DL176" i="7"/>
  <c r="DK176" i="7"/>
  <c r="DJ176" i="7"/>
  <c r="DI176" i="7"/>
  <c r="DH176" i="7"/>
  <c r="DG176" i="7"/>
  <c r="DF176" i="7"/>
  <c r="DE176" i="7"/>
  <c r="DD176" i="7"/>
  <c r="DC176" i="7"/>
  <c r="DB176" i="7"/>
  <c r="DA176" i="7"/>
  <c r="CZ176" i="7"/>
  <c r="CY176" i="7"/>
  <c r="CX176" i="7"/>
  <c r="CW176" i="7"/>
  <c r="CV176" i="7"/>
  <c r="CU176" i="7"/>
  <c r="CT176" i="7"/>
  <c r="CS176" i="7"/>
  <c r="CR176" i="7"/>
  <c r="CQ176" i="7"/>
  <c r="FV175" i="7"/>
  <c r="FU175" i="7"/>
  <c r="FT175" i="7"/>
  <c r="FS175" i="7"/>
  <c r="FR175" i="7"/>
  <c r="FQ175" i="7"/>
  <c r="FP175" i="7"/>
  <c r="FO175" i="7"/>
  <c r="FN175" i="7"/>
  <c r="FM175" i="7"/>
  <c r="FL175" i="7"/>
  <c r="FK175" i="7"/>
  <c r="FJ175" i="7"/>
  <c r="FI175" i="7"/>
  <c r="FH175" i="7"/>
  <c r="FG175" i="7"/>
  <c r="FF175" i="7"/>
  <c r="FE175" i="7"/>
  <c r="FD175" i="7"/>
  <c r="FC175" i="7"/>
  <c r="FB175" i="7"/>
  <c r="FA175" i="7"/>
  <c r="EZ175" i="7"/>
  <c r="EY175" i="7"/>
  <c r="EX175" i="7"/>
  <c r="EW175" i="7"/>
  <c r="EV175" i="7"/>
  <c r="EU175" i="7"/>
  <c r="ET175" i="7"/>
  <c r="ES175" i="7"/>
  <c r="ER175" i="7"/>
  <c r="EQ175" i="7"/>
  <c r="EP175" i="7"/>
  <c r="EO175" i="7"/>
  <c r="EN175" i="7"/>
  <c r="EM175" i="7"/>
  <c r="EL175" i="7"/>
  <c r="EK175" i="7"/>
  <c r="EJ175" i="7"/>
  <c r="EI175" i="7"/>
  <c r="EH175" i="7"/>
  <c r="EG175" i="7"/>
  <c r="EF175" i="7"/>
  <c r="ED175" i="7"/>
  <c r="EC175" i="7"/>
  <c r="EB175" i="7"/>
  <c r="EA175" i="7"/>
  <c r="DZ175" i="7"/>
  <c r="DY175" i="7"/>
  <c r="DX175" i="7"/>
  <c r="DW175" i="7"/>
  <c r="DV175" i="7"/>
  <c r="DU175" i="7"/>
  <c r="DT175" i="7"/>
  <c r="DS175" i="7"/>
  <c r="DR175" i="7"/>
  <c r="DQ175" i="7"/>
  <c r="DP175" i="7"/>
  <c r="DO175" i="7"/>
  <c r="DN175" i="7"/>
  <c r="DM175" i="7"/>
  <c r="DL175" i="7"/>
  <c r="DK175" i="7"/>
  <c r="DJ175" i="7"/>
  <c r="DI175" i="7"/>
  <c r="DH175" i="7"/>
  <c r="DG175" i="7"/>
  <c r="DF175" i="7"/>
  <c r="DE175" i="7"/>
  <c r="DD175" i="7"/>
  <c r="DC175" i="7"/>
  <c r="DB175" i="7"/>
  <c r="DA175" i="7"/>
  <c r="CZ175" i="7"/>
  <c r="CY175" i="7"/>
  <c r="CX175" i="7"/>
  <c r="CW175" i="7"/>
  <c r="CV175" i="7"/>
  <c r="CU175" i="7"/>
  <c r="CT175" i="7"/>
  <c r="CS175" i="7"/>
  <c r="CR175" i="7"/>
  <c r="CQ175" i="7"/>
  <c r="FV174" i="7"/>
  <c r="FU174" i="7"/>
  <c r="FT174" i="7"/>
  <c r="FS174" i="7"/>
  <c r="FR174" i="7"/>
  <c r="FQ174" i="7"/>
  <c r="FP174" i="7"/>
  <c r="FO174" i="7"/>
  <c r="FN174" i="7"/>
  <c r="FM174" i="7"/>
  <c r="FL174" i="7"/>
  <c r="FK174" i="7"/>
  <c r="FJ174" i="7"/>
  <c r="FI174" i="7"/>
  <c r="FH174" i="7"/>
  <c r="FG174" i="7"/>
  <c r="FF174" i="7"/>
  <c r="FE174" i="7"/>
  <c r="FD174" i="7"/>
  <c r="FC174" i="7"/>
  <c r="FB174" i="7"/>
  <c r="FA174" i="7"/>
  <c r="EZ174" i="7"/>
  <c r="EY174" i="7"/>
  <c r="EX174" i="7"/>
  <c r="EW174" i="7"/>
  <c r="EV174" i="7"/>
  <c r="EU174" i="7"/>
  <c r="ET174" i="7"/>
  <c r="ES174" i="7"/>
  <c r="ER174" i="7"/>
  <c r="EQ174" i="7"/>
  <c r="EP174" i="7"/>
  <c r="EO174" i="7"/>
  <c r="EN174" i="7"/>
  <c r="EM174" i="7"/>
  <c r="EL174" i="7"/>
  <c r="EK174" i="7"/>
  <c r="EJ174" i="7"/>
  <c r="EI174" i="7"/>
  <c r="EH174" i="7"/>
  <c r="EG174" i="7"/>
  <c r="EF174" i="7"/>
  <c r="ED174" i="7"/>
  <c r="EC174" i="7"/>
  <c r="EB174" i="7"/>
  <c r="EA174" i="7"/>
  <c r="DZ174" i="7"/>
  <c r="DY174" i="7"/>
  <c r="DX174" i="7"/>
  <c r="DW174" i="7"/>
  <c r="DV174" i="7"/>
  <c r="DU174" i="7"/>
  <c r="DT174" i="7"/>
  <c r="DS174" i="7"/>
  <c r="DR174" i="7"/>
  <c r="DQ174" i="7"/>
  <c r="DP174" i="7"/>
  <c r="DO174" i="7"/>
  <c r="DN174" i="7"/>
  <c r="DM174" i="7"/>
  <c r="DL174" i="7"/>
  <c r="DK174" i="7"/>
  <c r="DJ174" i="7"/>
  <c r="DI174" i="7"/>
  <c r="DH174" i="7"/>
  <c r="DG174" i="7"/>
  <c r="DF174" i="7"/>
  <c r="DE174" i="7"/>
  <c r="DD174" i="7"/>
  <c r="DC174" i="7"/>
  <c r="DB174" i="7"/>
  <c r="DA174" i="7"/>
  <c r="CZ174" i="7"/>
  <c r="CY174" i="7"/>
  <c r="CX174" i="7"/>
  <c r="CW174" i="7"/>
  <c r="CV174" i="7"/>
  <c r="CU174" i="7"/>
  <c r="CT174" i="7"/>
  <c r="CS174" i="7"/>
  <c r="CR174" i="7"/>
  <c r="CQ174" i="7"/>
  <c r="FV173" i="7"/>
  <c r="FU173" i="7"/>
  <c r="FT173" i="7"/>
  <c r="FS173" i="7"/>
  <c r="FR173" i="7"/>
  <c r="FQ173" i="7"/>
  <c r="FP173" i="7"/>
  <c r="FO173" i="7"/>
  <c r="FN173" i="7"/>
  <c r="FM173" i="7"/>
  <c r="FL173" i="7"/>
  <c r="FK173" i="7"/>
  <c r="FJ173" i="7"/>
  <c r="FI173" i="7"/>
  <c r="FH173" i="7"/>
  <c r="FG173" i="7"/>
  <c r="FF173" i="7"/>
  <c r="FE173" i="7"/>
  <c r="FD173" i="7"/>
  <c r="FC173" i="7"/>
  <c r="FB173" i="7"/>
  <c r="FA173" i="7"/>
  <c r="EZ173" i="7"/>
  <c r="EY173" i="7"/>
  <c r="EX173" i="7"/>
  <c r="EW173" i="7"/>
  <c r="EV173" i="7"/>
  <c r="EU173" i="7"/>
  <c r="ET173" i="7"/>
  <c r="ES173" i="7"/>
  <c r="ER173" i="7"/>
  <c r="EQ173" i="7"/>
  <c r="EP173" i="7"/>
  <c r="EO173" i="7"/>
  <c r="EN173" i="7"/>
  <c r="EM173" i="7"/>
  <c r="EL173" i="7"/>
  <c r="EK173" i="7"/>
  <c r="EJ173" i="7"/>
  <c r="EI173" i="7"/>
  <c r="EH173" i="7"/>
  <c r="EG173" i="7"/>
  <c r="EF173" i="7"/>
  <c r="ED173" i="7"/>
  <c r="EC173" i="7"/>
  <c r="EB173" i="7"/>
  <c r="EA173" i="7"/>
  <c r="DZ173" i="7"/>
  <c r="DY173" i="7"/>
  <c r="DX173" i="7"/>
  <c r="DW173" i="7"/>
  <c r="DV173" i="7"/>
  <c r="DU173" i="7"/>
  <c r="DT173" i="7"/>
  <c r="DS173" i="7"/>
  <c r="DR173" i="7"/>
  <c r="DQ173" i="7"/>
  <c r="DP173" i="7"/>
  <c r="DO173" i="7"/>
  <c r="DN173" i="7"/>
  <c r="DM173" i="7"/>
  <c r="DL173" i="7"/>
  <c r="DK173" i="7"/>
  <c r="DJ173" i="7"/>
  <c r="DI173" i="7"/>
  <c r="DH173" i="7"/>
  <c r="DG173" i="7"/>
  <c r="DF173" i="7"/>
  <c r="DE173" i="7"/>
  <c r="DD173" i="7"/>
  <c r="DC173" i="7"/>
  <c r="DB173" i="7"/>
  <c r="DA173" i="7"/>
  <c r="CZ173" i="7"/>
  <c r="CY173" i="7"/>
  <c r="CX173" i="7"/>
  <c r="CW173" i="7"/>
  <c r="CV173" i="7"/>
  <c r="CU173" i="7"/>
  <c r="CT173" i="7"/>
  <c r="CS173" i="7"/>
  <c r="CR173" i="7"/>
  <c r="CQ173" i="7"/>
  <c r="FV172" i="7"/>
  <c r="FU172" i="7"/>
  <c r="FT172" i="7"/>
  <c r="FS172" i="7"/>
  <c r="FR172" i="7"/>
  <c r="FQ172" i="7"/>
  <c r="FP172" i="7"/>
  <c r="FO172" i="7"/>
  <c r="FN172" i="7"/>
  <c r="FM172" i="7"/>
  <c r="FL172" i="7"/>
  <c r="FK172" i="7"/>
  <c r="FJ172" i="7"/>
  <c r="FI172" i="7"/>
  <c r="FH172" i="7"/>
  <c r="FG172" i="7"/>
  <c r="FF172" i="7"/>
  <c r="FE172" i="7"/>
  <c r="FD172" i="7"/>
  <c r="FC172" i="7"/>
  <c r="FB172" i="7"/>
  <c r="FA172" i="7"/>
  <c r="EZ172" i="7"/>
  <c r="EY172" i="7"/>
  <c r="EX172" i="7"/>
  <c r="EW172" i="7"/>
  <c r="EV172" i="7"/>
  <c r="EU172" i="7"/>
  <c r="ET172" i="7"/>
  <c r="ES172" i="7"/>
  <c r="ER172" i="7"/>
  <c r="EQ172" i="7"/>
  <c r="EP172" i="7"/>
  <c r="EO172" i="7"/>
  <c r="EN172" i="7"/>
  <c r="EM172" i="7"/>
  <c r="EL172" i="7"/>
  <c r="EK172" i="7"/>
  <c r="EJ172" i="7"/>
  <c r="EI172" i="7"/>
  <c r="EH172" i="7"/>
  <c r="EG172" i="7"/>
  <c r="EF172" i="7"/>
  <c r="ED172" i="7"/>
  <c r="EC172" i="7"/>
  <c r="EB172" i="7"/>
  <c r="EA172" i="7"/>
  <c r="DZ172" i="7"/>
  <c r="DY172" i="7"/>
  <c r="DX172" i="7"/>
  <c r="DW172" i="7"/>
  <c r="DV172" i="7"/>
  <c r="DU172" i="7"/>
  <c r="DT172" i="7"/>
  <c r="DS172" i="7"/>
  <c r="DR172" i="7"/>
  <c r="DQ172" i="7"/>
  <c r="DP172" i="7"/>
  <c r="DO172" i="7"/>
  <c r="DN172" i="7"/>
  <c r="DM172" i="7"/>
  <c r="DL172" i="7"/>
  <c r="DK172" i="7"/>
  <c r="DJ172" i="7"/>
  <c r="DI172" i="7"/>
  <c r="DH172" i="7"/>
  <c r="DG172" i="7"/>
  <c r="DF172" i="7"/>
  <c r="DE172" i="7"/>
  <c r="DD172" i="7"/>
  <c r="DC172" i="7"/>
  <c r="DB172" i="7"/>
  <c r="DA172" i="7"/>
  <c r="CZ172" i="7"/>
  <c r="CY172" i="7"/>
  <c r="CX172" i="7"/>
  <c r="CW172" i="7"/>
  <c r="CV172" i="7"/>
  <c r="CU172" i="7"/>
  <c r="CT172" i="7"/>
  <c r="CS172" i="7"/>
  <c r="CR172" i="7"/>
  <c r="CQ172" i="7"/>
  <c r="FV171" i="7"/>
  <c r="FU171" i="7"/>
  <c r="FT171" i="7"/>
  <c r="FS171" i="7"/>
  <c r="FR171" i="7"/>
  <c r="FQ171" i="7"/>
  <c r="FP171" i="7"/>
  <c r="FO171" i="7"/>
  <c r="FN171" i="7"/>
  <c r="FM171" i="7"/>
  <c r="FL171" i="7"/>
  <c r="FK171" i="7"/>
  <c r="FJ171" i="7"/>
  <c r="FI171" i="7"/>
  <c r="FH171" i="7"/>
  <c r="FG171" i="7"/>
  <c r="FF171" i="7"/>
  <c r="FE171" i="7"/>
  <c r="FD171" i="7"/>
  <c r="FC171" i="7"/>
  <c r="FB171" i="7"/>
  <c r="FA171" i="7"/>
  <c r="EZ171" i="7"/>
  <c r="EY171" i="7"/>
  <c r="EX171" i="7"/>
  <c r="EW171" i="7"/>
  <c r="EV171" i="7"/>
  <c r="EU171" i="7"/>
  <c r="ET171" i="7"/>
  <c r="ES171" i="7"/>
  <c r="ER171" i="7"/>
  <c r="EQ171" i="7"/>
  <c r="EP171" i="7"/>
  <c r="EO171" i="7"/>
  <c r="EN171" i="7"/>
  <c r="EM171" i="7"/>
  <c r="EL171" i="7"/>
  <c r="EK171" i="7"/>
  <c r="EJ171" i="7"/>
  <c r="EI171" i="7"/>
  <c r="EH171" i="7"/>
  <c r="EG171" i="7"/>
  <c r="EF171" i="7"/>
  <c r="ED171" i="7"/>
  <c r="EC171" i="7"/>
  <c r="EB171" i="7"/>
  <c r="EA171" i="7"/>
  <c r="DZ171" i="7"/>
  <c r="DY171" i="7"/>
  <c r="DX171" i="7"/>
  <c r="DW171" i="7"/>
  <c r="DV171" i="7"/>
  <c r="DU171" i="7"/>
  <c r="DT171" i="7"/>
  <c r="DS171" i="7"/>
  <c r="DR171" i="7"/>
  <c r="DQ171" i="7"/>
  <c r="DP171" i="7"/>
  <c r="DO171" i="7"/>
  <c r="DN171" i="7"/>
  <c r="DM171" i="7"/>
  <c r="DL171" i="7"/>
  <c r="DK171" i="7"/>
  <c r="DJ171" i="7"/>
  <c r="DI171" i="7"/>
  <c r="DH171" i="7"/>
  <c r="DG171" i="7"/>
  <c r="DF171" i="7"/>
  <c r="DE171" i="7"/>
  <c r="DD171" i="7"/>
  <c r="DC171" i="7"/>
  <c r="DB171" i="7"/>
  <c r="DA171" i="7"/>
  <c r="CZ171" i="7"/>
  <c r="CY171" i="7"/>
  <c r="CX171" i="7"/>
  <c r="CW171" i="7"/>
  <c r="CV171" i="7"/>
  <c r="CU171" i="7"/>
  <c r="CT171" i="7"/>
  <c r="CS171" i="7"/>
  <c r="CR171" i="7"/>
  <c r="CQ171" i="7"/>
  <c r="FV170" i="7"/>
  <c r="FU170" i="7"/>
  <c r="FT170" i="7"/>
  <c r="FS170" i="7"/>
  <c r="FR170" i="7"/>
  <c r="FQ170" i="7"/>
  <c r="FP170" i="7"/>
  <c r="FO170" i="7"/>
  <c r="FN170" i="7"/>
  <c r="FM170" i="7"/>
  <c r="FL170" i="7"/>
  <c r="FK170" i="7"/>
  <c r="FJ170" i="7"/>
  <c r="FI170" i="7"/>
  <c r="FH170" i="7"/>
  <c r="FG170" i="7"/>
  <c r="FF170" i="7"/>
  <c r="FE170" i="7"/>
  <c r="FD170" i="7"/>
  <c r="FC170" i="7"/>
  <c r="FB170" i="7"/>
  <c r="FA170" i="7"/>
  <c r="EZ170" i="7"/>
  <c r="EY170" i="7"/>
  <c r="EX170" i="7"/>
  <c r="EW170" i="7"/>
  <c r="EV170" i="7"/>
  <c r="EU170" i="7"/>
  <c r="ET170" i="7"/>
  <c r="ES170" i="7"/>
  <c r="ER170" i="7"/>
  <c r="EQ170" i="7"/>
  <c r="EP170" i="7"/>
  <c r="EO170" i="7"/>
  <c r="EN170" i="7"/>
  <c r="EM170" i="7"/>
  <c r="EL170" i="7"/>
  <c r="EK170" i="7"/>
  <c r="EJ170" i="7"/>
  <c r="EI170" i="7"/>
  <c r="EH170" i="7"/>
  <c r="EG170" i="7"/>
  <c r="EF170" i="7"/>
  <c r="ED170" i="7"/>
  <c r="EC170" i="7"/>
  <c r="EB170" i="7"/>
  <c r="EA170" i="7"/>
  <c r="DZ170" i="7"/>
  <c r="DY170" i="7"/>
  <c r="DX170" i="7"/>
  <c r="DW170" i="7"/>
  <c r="DV170" i="7"/>
  <c r="DU170" i="7"/>
  <c r="DT170" i="7"/>
  <c r="DS170" i="7"/>
  <c r="DR170" i="7"/>
  <c r="DQ170" i="7"/>
  <c r="DP170" i="7"/>
  <c r="DO170" i="7"/>
  <c r="DN170" i="7"/>
  <c r="DM170" i="7"/>
  <c r="DL170" i="7"/>
  <c r="DK170" i="7"/>
  <c r="DJ170" i="7"/>
  <c r="DI170" i="7"/>
  <c r="DH170" i="7"/>
  <c r="DG170" i="7"/>
  <c r="DF170" i="7"/>
  <c r="DE170" i="7"/>
  <c r="DD170" i="7"/>
  <c r="DC170" i="7"/>
  <c r="DB170" i="7"/>
  <c r="DA170" i="7"/>
  <c r="CZ170" i="7"/>
  <c r="CY170" i="7"/>
  <c r="CX170" i="7"/>
  <c r="CW170" i="7"/>
  <c r="CV170" i="7"/>
  <c r="CU170" i="7"/>
  <c r="CT170" i="7"/>
  <c r="CS170" i="7"/>
  <c r="CR170" i="7"/>
  <c r="CQ170" i="7"/>
  <c r="FV169" i="7"/>
  <c r="FU169" i="7"/>
  <c r="FT169" i="7"/>
  <c r="FS169" i="7"/>
  <c r="FR169" i="7"/>
  <c r="FQ169" i="7"/>
  <c r="FP169" i="7"/>
  <c r="FO169" i="7"/>
  <c r="FN169" i="7"/>
  <c r="FM169" i="7"/>
  <c r="FL169" i="7"/>
  <c r="FK169" i="7"/>
  <c r="FJ169" i="7"/>
  <c r="FI169" i="7"/>
  <c r="FH169" i="7"/>
  <c r="FG169" i="7"/>
  <c r="FF169" i="7"/>
  <c r="FE169" i="7"/>
  <c r="FD169" i="7"/>
  <c r="FC169" i="7"/>
  <c r="FB169" i="7"/>
  <c r="FA169" i="7"/>
  <c r="EZ169" i="7"/>
  <c r="EY169" i="7"/>
  <c r="EX169" i="7"/>
  <c r="EW169" i="7"/>
  <c r="EV169" i="7"/>
  <c r="EU169" i="7"/>
  <c r="ET169" i="7"/>
  <c r="ES169" i="7"/>
  <c r="ER169" i="7"/>
  <c r="EQ169" i="7"/>
  <c r="EP169" i="7"/>
  <c r="EO169" i="7"/>
  <c r="EN169" i="7"/>
  <c r="EM169" i="7"/>
  <c r="EL169" i="7"/>
  <c r="EK169" i="7"/>
  <c r="EJ169" i="7"/>
  <c r="EI169" i="7"/>
  <c r="EH169" i="7"/>
  <c r="EG169" i="7"/>
  <c r="EF169" i="7"/>
  <c r="ED169" i="7"/>
  <c r="EC169" i="7"/>
  <c r="EB169" i="7"/>
  <c r="EA169" i="7"/>
  <c r="DZ169" i="7"/>
  <c r="DY169" i="7"/>
  <c r="DX169" i="7"/>
  <c r="DW169" i="7"/>
  <c r="DV169" i="7"/>
  <c r="DU169" i="7"/>
  <c r="DT169" i="7"/>
  <c r="DS169" i="7"/>
  <c r="DR169" i="7"/>
  <c r="DQ169" i="7"/>
  <c r="DP169" i="7"/>
  <c r="DO169" i="7"/>
  <c r="DN169" i="7"/>
  <c r="DM169" i="7"/>
  <c r="DL169" i="7"/>
  <c r="DK169" i="7"/>
  <c r="DJ169" i="7"/>
  <c r="DI169" i="7"/>
  <c r="DH169" i="7"/>
  <c r="DG169" i="7"/>
  <c r="DF169" i="7"/>
  <c r="DE169" i="7"/>
  <c r="DD169" i="7"/>
  <c r="DC169" i="7"/>
  <c r="DB169" i="7"/>
  <c r="DA169" i="7"/>
  <c r="CZ169" i="7"/>
  <c r="CY169" i="7"/>
  <c r="CX169" i="7"/>
  <c r="CW169" i="7"/>
  <c r="CV169" i="7"/>
  <c r="CU169" i="7"/>
  <c r="CT169" i="7"/>
  <c r="CS169" i="7"/>
  <c r="CR169" i="7"/>
  <c r="CQ169" i="7"/>
  <c r="FV168" i="7"/>
  <c r="FU168" i="7"/>
  <c r="FT168" i="7"/>
  <c r="FS168" i="7"/>
  <c r="FR168" i="7"/>
  <c r="FQ168" i="7"/>
  <c r="FP168" i="7"/>
  <c r="FO168" i="7"/>
  <c r="FN168" i="7"/>
  <c r="FM168" i="7"/>
  <c r="FL168" i="7"/>
  <c r="FK168" i="7"/>
  <c r="FJ168" i="7"/>
  <c r="FI168" i="7"/>
  <c r="FH168" i="7"/>
  <c r="FG168" i="7"/>
  <c r="FF168" i="7"/>
  <c r="FE168" i="7"/>
  <c r="FD168" i="7"/>
  <c r="FC168" i="7"/>
  <c r="FB168" i="7"/>
  <c r="FA168" i="7"/>
  <c r="EZ168" i="7"/>
  <c r="EY168" i="7"/>
  <c r="EX168" i="7"/>
  <c r="EW168" i="7"/>
  <c r="EV168" i="7"/>
  <c r="EU168" i="7"/>
  <c r="ET168" i="7"/>
  <c r="ES168" i="7"/>
  <c r="ER168" i="7"/>
  <c r="EQ168" i="7"/>
  <c r="EP168" i="7"/>
  <c r="EO168" i="7"/>
  <c r="EN168" i="7"/>
  <c r="EM168" i="7"/>
  <c r="EL168" i="7"/>
  <c r="EK168" i="7"/>
  <c r="EJ168" i="7"/>
  <c r="EI168" i="7"/>
  <c r="EH168" i="7"/>
  <c r="EG168" i="7"/>
  <c r="EF168" i="7"/>
  <c r="ED168" i="7"/>
  <c r="EC168" i="7"/>
  <c r="EB168" i="7"/>
  <c r="EA168" i="7"/>
  <c r="DZ168" i="7"/>
  <c r="DY168" i="7"/>
  <c r="DX168" i="7"/>
  <c r="DW168" i="7"/>
  <c r="DV168" i="7"/>
  <c r="DU168" i="7"/>
  <c r="DT168" i="7"/>
  <c r="DS168" i="7"/>
  <c r="DR168" i="7"/>
  <c r="DQ168" i="7"/>
  <c r="DP168" i="7"/>
  <c r="DO168" i="7"/>
  <c r="DN168" i="7"/>
  <c r="DM168" i="7"/>
  <c r="DL168" i="7"/>
  <c r="DK168" i="7"/>
  <c r="DJ168" i="7"/>
  <c r="DI168" i="7"/>
  <c r="DH168" i="7"/>
  <c r="DG168" i="7"/>
  <c r="DF168" i="7"/>
  <c r="DE168" i="7"/>
  <c r="DD168" i="7"/>
  <c r="DC168" i="7"/>
  <c r="DB168" i="7"/>
  <c r="DA168" i="7"/>
  <c r="CZ168" i="7"/>
  <c r="CY168" i="7"/>
  <c r="CX168" i="7"/>
  <c r="CW168" i="7"/>
  <c r="CV168" i="7"/>
  <c r="CU168" i="7"/>
  <c r="CT168" i="7"/>
  <c r="CS168" i="7"/>
  <c r="CR168" i="7"/>
  <c r="CQ168" i="7"/>
  <c r="FV167" i="7"/>
  <c r="FU167" i="7"/>
  <c r="FT167" i="7"/>
  <c r="FS167" i="7"/>
  <c r="FR167" i="7"/>
  <c r="FQ167" i="7"/>
  <c r="FP167" i="7"/>
  <c r="FO167" i="7"/>
  <c r="FN167" i="7"/>
  <c r="FM167" i="7"/>
  <c r="FL167" i="7"/>
  <c r="FK167" i="7"/>
  <c r="FJ167" i="7"/>
  <c r="FI167" i="7"/>
  <c r="FH167" i="7"/>
  <c r="FG167" i="7"/>
  <c r="FF167" i="7"/>
  <c r="FE167" i="7"/>
  <c r="FD167" i="7"/>
  <c r="FC167" i="7"/>
  <c r="FB167" i="7"/>
  <c r="FA167" i="7"/>
  <c r="EZ167" i="7"/>
  <c r="EY167" i="7"/>
  <c r="EX167" i="7"/>
  <c r="EW167" i="7"/>
  <c r="EV167" i="7"/>
  <c r="EU167" i="7"/>
  <c r="ET167" i="7"/>
  <c r="ES167" i="7"/>
  <c r="ER167" i="7"/>
  <c r="EQ167" i="7"/>
  <c r="EP167" i="7"/>
  <c r="EO167" i="7"/>
  <c r="EN167" i="7"/>
  <c r="EM167" i="7"/>
  <c r="EL167" i="7"/>
  <c r="EK167" i="7"/>
  <c r="EJ167" i="7"/>
  <c r="EI167" i="7"/>
  <c r="EH167" i="7"/>
  <c r="EG167" i="7"/>
  <c r="EF167" i="7"/>
  <c r="ED167" i="7"/>
  <c r="EC167" i="7"/>
  <c r="EB167" i="7"/>
  <c r="EA167" i="7"/>
  <c r="DZ167" i="7"/>
  <c r="DY167" i="7"/>
  <c r="DX167" i="7"/>
  <c r="DW167" i="7"/>
  <c r="DV167" i="7"/>
  <c r="DU167" i="7"/>
  <c r="DT167" i="7"/>
  <c r="DS167" i="7"/>
  <c r="DR167" i="7"/>
  <c r="DQ167" i="7"/>
  <c r="DP167" i="7"/>
  <c r="DO167" i="7"/>
  <c r="DN167" i="7"/>
  <c r="DM167" i="7"/>
  <c r="DL167" i="7"/>
  <c r="DK167" i="7"/>
  <c r="DJ167" i="7"/>
  <c r="DI167" i="7"/>
  <c r="DH167" i="7"/>
  <c r="DG167" i="7"/>
  <c r="DF167" i="7"/>
  <c r="DE167" i="7"/>
  <c r="DD167" i="7"/>
  <c r="DC167" i="7"/>
  <c r="DB167" i="7"/>
  <c r="DA167" i="7"/>
  <c r="CZ167" i="7"/>
  <c r="CY167" i="7"/>
  <c r="CX167" i="7"/>
  <c r="CW167" i="7"/>
  <c r="CV167" i="7"/>
  <c r="CU167" i="7"/>
  <c r="CT167" i="7"/>
  <c r="CS167" i="7"/>
  <c r="CR167" i="7"/>
  <c r="CQ167" i="7"/>
  <c r="FV166" i="7"/>
  <c r="FU166" i="7"/>
  <c r="FT166" i="7"/>
  <c r="FS166" i="7"/>
  <c r="FR166" i="7"/>
  <c r="FQ166" i="7"/>
  <c r="FP166" i="7"/>
  <c r="FO166" i="7"/>
  <c r="FN166" i="7"/>
  <c r="FM166" i="7"/>
  <c r="FL166" i="7"/>
  <c r="FK166" i="7"/>
  <c r="FJ166" i="7"/>
  <c r="FI166" i="7"/>
  <c r="FH166" i="7"/>
  <c r="FG166" i="7"/>
  <c r="FF166" i="7"/>
  <c r="FE166" i="7"/>
  <c r="FD166" i="7"/>
  <c r="FC166" i="7"/>
  <c r="FB166" i="7"/>
  <c r="FA166" i="7"/>
  <c r="EZ166" i="7"/>
  <c r="EY166" i="7"/>
  <c r="EX166" i="7"/>
  <c r="EW166" i="7"/>
  <c r="EV166" i="7"/>
  <c r="EU166" i="7"/>
  <c r="ET166" i="7"/>
  <c r="ES166" i="7"/>
  <c r="ER166" i="7"/>
  <c r="EQ166" i="7"/>
  <c r="EP166" i="7"/>
  <c r="EO166" i="7"/>
  <c r="EN166" i="7"/>
  <c r="EM166" i="7"/>
  <c r="EL166" i="7"/>
  <c r="EK166" i="7"/>
  <c r="EJ166" i="7"/>
  <c r="EI166" i="7"/>
  <c r="EH166" i="7"/>
  <c r="EG166" i="7"/>
  <c r="EF166" i="7"/>
  <c r="ED166" i="7"/>
  <c r="EC166" i="7"/>
  <c r="EB166" i="7"/>
  <c r="EA166" i="7"/>
  <c r="DZ166" i="7"/>
  <c r="DY166" i="7"/>
  <c r="DX166" i="7"/>
  <c r="DW166" i="7"/>
  <c r="DV166" i="7"/>
  <c r="DU166" i="7"/>
  <c r="DT166" i="7"/>
  <c r="DS166" i="7"/>
  <c r="DR166" i="7"/>
  <c r="DQ166" i="7"/>
  <c r="DP166" i="7"/>
  <c r="DO166" i="7"/>
  <c r="DN166" i="7"/>
  <c r="DM166" i="7"/>
  <c r="DL166" i="7"/>
  <c r="DK166" i="7"/>
  <c r="DJ166" i="7"/>
  <c r="DI166" i="7"/>
  <c r="DH166" i="7"/>
  <c r="DG166" i="7"/>
  <c r="DF166" i="7"/>
  <c r="DE166" i="7"/>
  <c r="DD166" i="7"/>
  <c r="DC166" i="7"/>
  <c r="DB166" i="7"/>
  <c r="DA166" i="7"/>
  <c r="CZ166" i="7"/>
  <c r="CY166" i="7"/>
  <c r="CX166" i="7"/>
  <c r="CW166" i="7"/>
  <c r="CV166" i="7"/>
  <c r="CU166" i="7"/>
  <c r="CT166" i="7"/>
  <c r="CS166" i="7"/>
  <c r="CR166" i="7"/>
  <c r="CQ166" i="7"/>
  <c r="FV165" i="7"/>
  <c r="FU165" i="7"/>
  <c r="FT165" i="7"/>
  <c r="FS165" i="7"/>
  <c r="FR165" i="7"/>
  <c r="FQ165" i="7"/>
  <c r="FP165" i="7"/>
  <c r="FO165" i="7"/>
  <c r="FN165" i="7"/>
  <c r="FM165" i="7"/>
  <c r="FL165" i="7"/>
  <c r="FK165" i="7"/>
  <c r="FJ165" i="7"/>
  <c r="FI165" i="7"/>
  <c r="FH165" i="7"/>
  <c r="FG165" i="7"/>
  <c r="FF165" i="7"/>
  <c r="FE165" i="7"/>
  <c r="FD165" i="7"/>
  <c r="FC165" i="7"/>
  <c r="FB165" i="7"/>
  <c r="FA165" i="7"/>
  <c r="EZ165" i="7"/>
  <c r="EY165" i="7"/>
  <c r="EX165" i="7"/>
  <c r="EW165" i="7"/>
  <c r="EV165" i="7"/>
  <c r="EU165" i="7"/>
  <c r="ET165" i="7"/>
  <c r="ES165" i="7"/>
  <c r="ER165" i="7"/>
  <c r="EQ165" i="7"/>
  <c r="EP165" i="7"/>
  <c r="EO165" i="7"/>
  <c r="EN165" i="7"/>
  <c r="EM165" i="7"/>
  <c r="EL165" i="7"/>
  <c r="EK165" i="7"/>
  <c r="EJ165" i="7"/>
  <c r="EI165" i="7"/>
  <c r="EH165" i="7"/>
  <c r="EG165" i="7"/>
  <c r="EF165" i="7"/>
  <c r="ED165" i="7"/>
  <c r="EC165" i="7"/>
  <c r="EB165" i="7"/>
  <c r="EA165" i="7"/>
  <c r="DZ165" i="7"/>
  <c r="DY165" i="7"/>
  <c r="DX165" i="7"/>
  <c r="DW165" i="7"/>
  <c r="DV165" i="7"/>
  <c r="DU165" i="7"/>
  <c r="DT165" i="7"/>
  <c r="DS165" i="7"/>
  <c r="DR165" i="7"/>
  <c r="DQ165" i="7"/>
  <c r="DP165" i="7"/>
  <c r="DO165" i="7"/>
  <c r="DN165" i="7"/>
  <c r="DM165" i="7"/>
  <c r="DL165" i="7"/>
  <c r="DK165" i="7"/>
  <c r="DJ165" i="7"/>
  <c r="DI165" i="7"/>
  <c r="DH165" i="7"/>
  <c r="DG165" i="7"/>
  <c r="DF165" i="7"/>
  <c r="DE165" i="7"/>
  <c r="DD165" i="7"/>
  <c r="DC165" i="7"/>
  <c r="DB165" i="7"/>
  <c r="DA165" i="7"/>
  <c r="CZ165" i="7"/>
  <c r="CY165" i="7"/>
  <c r="CX165" i="7"/>
  <c r="CW165" i="7"/>
  <c r="CV165" i="7"/>
  <c r="CU165" i="7"/>
  <c r="CT165" i="7"/>
  <c r="CS165" i="7"/>
  <c r="CR165" i="7"/>
  <c r="CQ165" i="7"/>
  <c r="FV164" i="7"/>
  <c r="FU164" i="7"/>
  <c r="FT164" i="7"/>
  <c r="FS164" i="7"/>
  <c r="FR164" i="7"/>
  <c r="FQ164" i="7"/>
  <c r="FP164" i="7"/>
  <c r="FO164" i="7"/>
  <c r="FN164" i="7"/>
  <c r="FM164" i="7"/>
  <c r="FL164" i="7"/>
  <c r="FK164" i="7"/>
  <c r="FJ164" i="7"/>
  <c r="FI164" i="7"/>
  <c r="FH164" i="7"/>
  <c r="FG164" i="7"/>
  <c r="FF164" i="7"/>
  <c r="FE164" i="7"/>
  <c r="FD164" i="7"/>
  <c r="FC164" i="7"/>
  <c r="FB164" i="7"/>
  <c r="FA164" i="7"/>
  <c r="EZ164" i="7"/>
  <c r="EY164" i="7"/>
  <c r="EX164" i="7"/>
  <c r="EW164" i="7"/>
  <c r="EV164" i="7"/>
  <c r="EU164" i="7"/>
  <c r="ET164" i="7"/>
  <c r="ES164" i="7"/>
  <c r="ER164" i="7"/>
  <c r="EQ164" i="7"/>
  <c r="EP164" i="7"/>
  <c r="EO164" i="7"/>
  <c r="EN164" i="7"/>
  <c r="EM164" i="7"/>
  <c r="EL164" i="7"/>
  <c r="EK164" i="7"/>
  <c r="EJ164" i="7"/>
  <c r="EI164" i="7"/>
  <c r="EH164" i="7"/>
  <c r="EG164" i="7"/>
  <c r="EF164" i="7"/>
  <c r="ED164" i="7"/>
  <c r="EC164" i="7"/>
  <c r="EB164" i="7"/>
  <c r="EA164" i="7"/>
  <c r="DZ164" i="7"/>
  <c r="DY164" i="7"/>
  <c r="DX164" i="7"/>
  <c r="DW164" i="7"/>
  <c r="DV164" i="7"/>
  <c r="DU164" i="7"/>
  <c r="DT164" i="7"/>
  <c r="DS164" i="7"/>
  <c r="DR164" i="7"/>
  <c r="DQ164" i="7"/>
  <c r="DP164" i="7"/>
  <c r="DO164" i="7"/>
  <c r="DN164" i="7"/>
  <c r="DM164" i="7"/>
  <c r="DL164" i="7"/>
  <c r="DK164" i="7"/>
  <c r="DJ164" i="7"/>
  <c r="DI164" i="7"/>
  <c r="DH164" i="7"/>
  <c r="DG164" i="7"/>
  <c r="DF164" i="7"/>
  <c r="DE164" i="7"/>
  <c r="DD164" i="7"/>
  <c r="DC164" i="7"/>
  <c r="DB164" i="7"/>
  <c r="DA164" i="7"/>
  <c r="CZ164" i="7"/>
  <c r="CY164" i="7"/>
  <c r="CX164" i="7"/>
  <c r="CW164" i="7"/>
  <c r="CV164" i="7"/>
  <c r="CU164" i="7"/>
  <c r="CT164" i="7"/>
  <c r="CS164" i="7"/>
  <c r="CR164" i="7"/>
  <c r="CQ164" i="7"/>
  <c r="FV163" i="7"/>
  <c r="FU163" i="7"/>
  <c r="FT163" i="7"/>
  <c r="FS163" i="7"/>
  <c r="FR163" i="7"/>
  <c r="FQ163" i="7"/>
  <c r="FP163" i="7"/>
  <c r="FO163" i="7"/>
  <c r="FN163" i="7"/>
  <c r="FM163" i="7"/>
  <c r="FL163" i="7"/>
  <c r="FK163" i="7"/>
  <c r="FJ163" i="7"/>
  <c r="FI163" i="7"/>
  <c r="FH163" i="7"/>
  <c r="FG163" i="7"/>
  <c r="FF163" i="7"/>
  <c r="FE163" i="7"/>
  <c r="FD163" i="7"/>
  <c r="FC163" i="7"/>
  <c r="FB163" i="7"/>
  <c r="FA163" i="7"/>
  <c r="EZ163" i="7"/>
  <c r="EY163" i="7"/>
  <c r="EX163" i="7"/>
  <c r="EW163" i="7"/>
  <c r="EV163" i="7"/>
  <c r="EU163" i="7"/>
  <c r="ET163" i="7"/>
  <c r="ES163" i="7"/>
  <c r="ER163" i="7"/>
  <c r="EQ163" i="7"/>
  <c r="EP163" i="7"/>
  <c r="EO163" i="7"/>
  <c r="EN163" i="7"/>
  <c r="EM163" i="7"/>
  <c r="EL163" i="7"/>
  <c r="EK163" i="7"/>
  <c r="EJ163" i="7"/>
  <c r="EI163" i="7"/>
  <c r="EH163" i="7"/>
  <c r="EG163" i="7"/>
  <c r="EF163" i="7"/>
  <c r="ED163" i="7"/>
  <c r="EC163" i="7"/>
  <c r="EB163" i="7"/>
  <c r="EA163" i="7"/>
  <c r="DZ163" i="7"/>
  <c r="DY163" i="7"/>
  <c r="DX163" i="7"/>
  <c r="DW163" i="7"/>
  <c r="DV163" i="7"/>
  <c r="DU163" i="7"/>
  <c r="DT163" i="7"/>
  <c r="DS163" i="7"/>
  <c r="DR163" i="7"/>
  <c r="DQ163" i="7"/>
  <c r="DP163" i="7"/>
  <c r="DO163" i="7"/>
  <c r="DN163" i="7"/>
  <c r="DM163" i="7"/>
  <c r="DL163" i="7"/>
  <c r="DK163" i="7"/>
  <c r="DJ163" i="7"/>
  <c r="DI163" i="7"/>
  <c r="DH163" i="7"/>
  <c r="DG163" i="7"/>
  <c r="DF163" i="7"/>
  <c r="DE163" i="7"/>
  <c r="DD163" i="7"/>
  <c r="DC163" i="7"/>
  <c r="DB163" i="7"/>
  <c r="DA163" i="7"/>
  <c r="CZ163" i="7"/>
  <c r="CY163" i="7"/>
  <c r="CX163" i="7"/>
  <c r="CW163" i="7"/>
  <c r="CV163" i="7"/>
  <c r="CU163" i="7"/>
  <c r="CT163" i="7"/>
  <c r="CS163" i="7"/>
  <c r="CR163" i="7"/>
  <c r="CQ163" i="7"/>
  <c r="FV162" i="7"/>
  <c r="FU162" i="7"/>
  <c r="FT162" i="7"/>
  <c r="FS162" i="7"/>
  <c r="FR162" i="7"/>
  <c r="FQ162" i="7"/>
  <c r="FP162" i="7"/>
  <c r="FO162" i="7"/>
  <c r="FN162" i="7"/>
  <c r="FM162" i="7"/>
  <c r="FL162" i="7"/>
  <c r="FK162" i="7"/>
  <c r="FJ162" i="7"/>
  <c r="FI162" i="7"/>
  <c r="FH162" i="7"/>
  <c r="FG162" i="7"/>
  <c r="FF162" i="7"/>
  <c r="FE162" i="7"/>
  <c r="FD162" i="7"/>
  <c r="FC162" i="7"/>
  <c r="FB162" i="7"/>
  <c r="FA162" i="7"/>
  <c r="EZ162" i="7"/>
  <c r="EY162" i="7"/>
  <c r="EX162" i="7"/>
  <c r="EW162" i="7"/>
  <c r="EV162" i="7"/>
  <c r="EU162" i="7"/>
  <c r="ET162" i="7"/>
  <c r="ES162" i="7"/>
  <c r="ER162" i="7"/>
  <c r="EQ162" i="7"/>
  <c r="EP162" i="7"/>
  <c r="EO162" i="7"/>
  <c r="EN162" i="7"/>
  <c r="EM162" i="7"/>
  <c r="EL162" i="7"/>
  <c r="EK162" i="7"/>
  <c r="EJ162" i="7"/>
  <c r="EI162" i="7"/>
  <c r="EH162" i="7"/>
  <c r="EG162" i="7"/>
  <c r="EF162" i="7"/>
  <c r="ED162" i="7"/>
  <c r="EC162" i="7"/>
  <c r="EB162" i="7"/>
  <c r="EA162" i="7"/>
  <c r="DZ162" i="7"/>
  <c r="DY162" i="7"/>
  <c r="DX162" i="7"/>
  <c r="DW162" i="7"/>
  <c r="DV162" i="7"/>
  <c r="DU162" i="7"/>
  <c r="DT162" i="7"/>
  <c r="DS162" i="7"/>
  <c r="DR162" i="7"/>
  <c r="DQ162" i="7"/>
  <c r="DP162" i="7"/>
  <c r="DO162" i="7"/>
  <c r="DN162" i="7"/>
  <c r="DM162" i="7"/>
  <c r="DL162" i="7"/>
  <c r="DK162" i="7"/>
  <c r="DJ162" i="7"/>
  <c r="DI162" i="7"/>
  <c r="DH162" i="7"/>
  <c r="DG162" i="7"/>
  <c r="DF162" i="7"/>
  <c r="DE162" i="7"/>
  <c r="DD162" i="7"/>
  <c r="DC162" i="7"/>
  <c r="DB162" i="7"/>
  <c r="DA162" i="7"/>
  <c r="CZ162" i="7"/>
  <c r="CY162" i="7"/>
  <c r="CX162" i="7"/>
  <c r="CW162" i="7"/>
  <c r="CV162" i="7"/>
  <c r="CU162" i="7"/>
  <c r="CT162" i="7"/>
  <c r="CS162" i="7"/>
  <c r="CR162" i="7"/>
  <c r="CQ162" i="7"/>
  <c r="FV161" i="7"/>
  <c r="FU161" i="7"/>
  <c r="FT161" i="7"/>
  <c r="FS161" i="7"/>
  <c r="FR161" i="7"/>
  <c r="FQ161" i="7"/>
  <c r="FP161" i="7"/>
  <c r="FO161" i="7"/>
  <c r="FN161" i="7"/>
  <c r="FM161" i="7"/>
  <c r="FL161" i="7"/>
  <c r="FK161" i="7"/>
  <c r="FJ161" i="7"/>
  <c r="FI161" i="7"/>
  <c r="FH161" i="7"/>
  <c r="FG161" i="7"/>
  <c r="FF161" i="7"/>
  <c r="FE161" i="7"/>
  <c r="FD161" i="7"/>
  <c r="FC161" i="7"/>
  <c r="FB161" i="7"/>
  <c r="FA161" i="7"/>
  <c r="EZ161" i="7"/>
  <c r="EY161" i="7"/>
  <c r="EX161" i="7"/>
  <c r="EW161" i="7"/>
  <c r="EV161" i="7"/>
  <c r="EU161" i="7"/>
  <c r="ET161" i="7"/>
  <c r="ES161" i="7"/>
  <c r="ER161" i="7"/>
  <c r="EQ161" i="7"/>
  <c r="EP161" i="7"/>
  <c r="EO161" i="7"/>
  <c r="EN161" i="7"/>
  <c r="EM161" i="7"/>
  <c r="EL161" i="7"/>
  <c r="EK161" i="7"/>
  <c r="EJ161" i="7"/>
  <c r="EI161" i="7"/>
  <c r="EH161" i="7"/>
  <c r="EG161" i="7"/>
  <c r="EF161" i="7"/>
  <c r="ED161" i="7"/>
  <c r="EC161" i="7"/>
  <c r="EB161" i="7"/>
  <c r="EA161" i="7"/>
  <c r="DZ161" i="7"/>
  <c r="DY161" i="7"/>
  <c r="DX161" i="7"/>
  <c r="DW161" i="7"/>
  <c r="DV161" i="7"/>
  <c r="DU161" i="7"/>
  <c r="DT161" i="7"/>
  <c r="DS161" i="7"/>
  <c r="DR161" i="7"/>
  <c r="DQ161" i="7"/>
  <c r="DP161" i="7"/>
  <c r="DO161" i="7"/>
  <c r="DN161" i="7"/>
  <c r="DM161" i="7"/>
  <c r="DL161" i="7"/>
  <c r="DK161" i="7"/>
  <c r="DJ161" i="7"/>
  <c r="DI161" i="7"/>
  <c r="DH161" i="7"/>
  <c r="DG161" i="7"/>
  <c r="DF161" i="7"/>
  <c r="DE161" i="7"/>
  <c r="DD161" i="7"/>
  <c r="DC161" i="7"/>
  <c r="DB161" i="7"/>
  <c r="DA161" i="7"/>
  <c r="CZ161" i="7"/>
  <c r="CY161" i="7"/>
  <c r="CX161" i="7"/>
  <c r="CW161" i="7"/>
  <c r="CV161" i="7"/>
  <c r="CU161" i="7"/>
  <c r="CT161" i="7"/>
  <c r="CS161" i="7"/>
  <c r="CR161" i="7"/>
  <c r="CQ161" i="7"/>
  <c r="FV160" i="7"/>
  <c r="FU160" i="7"/>
  <c r="FT160" i="7"/>
  <c r="FS160" i="7"/>
  <c r="FR160" i="7"/>
  <c r="FQ160" i="7"/>
  <c r="FP160" i="7"/>
  <c r="FO160" i="7"/>
  <c r="FN160" i="7"/>
  <c r="FM160" i="7"/>
  <c r="FL160" i="7"/>
  <c r="FK160" i="7"/>
  <c r="FJ160" i="7"/>
  <c r="FI160" i="7"/>
  <c r="FH160" i="7"/>
  <c r="FG160" i="7"/>
  <c r="FF160" i="7"/>
  <c r="FE160" i="7"/>
  <c r="FD160" i="7"/>
  <c r="FC160" i="7"/>
  <c r="FB160" i="7"/>
  <c r="FA160" i="7"/>
  <c r="EZ160" i="7"/>
  <c r="EY160" i="7"/>
  <c r="EX160" i="7"/>
  <c r="EW160" i="7"/>
  <c r="EV160" i="7"/>
  <c r="EU160" i="7"/>
  <c r="ET160" i="7"/>
  <c r="ES160" i="7"/>
  <c r="ER160" i="7"/>
  <c r="EQ160" i="7"/>
  <c r="EP160" i="7"/>
  <c r="EO160" i="7"/>
  <c r="EN160" i="7"/>
  <c r="EM160" i="7"/>
  <c r="EL160" i="7"/>
  <c r="EK160" i="7"/>
  <c r="EJ160" i="7"/>
  <c r="EI160" i="7"/>
  <c r="EH160" i="7"/>
  <c r="EG160" i="7"/>
  <c r="EF160" i="7"/>
  <c r="ED160" i="7"/>
  <c r="EC160" i="7"/>
  <c r="EB160" i="7"/>
  <c r="EA160" i="7"/>
  <c r="DZ160" i="7"/>
  <c r="DY160" i="7"/>
  <c r="DX160" i="7"/>
  <c r="DW160" i="7"/>
  <c r="DV160" i="7"/>
  <c r="DU160" i="7"/>
  <c r="DT160" i="7"/>
  <c r="DS160" i="7"/>
  <c r="DR160" i="7"/>
  <c r="DQ160" i="7"/>
  <c r="DP160" i="7"/>
  <c r="DO160" i="7"/>
  <c r="DN160" i="7"/>
  <c r="DM160" i="7"/>
  <c r="DL160" i="7"/>
  <c r="DK160" i="7"/>
  <c r="DJ160" i="7"/>
  <c r="DI160" i="7"/>
  <c r="DH160" i="7"/>
  <c r="DG160" i="7"/>
  <c r="DF160" i="7"/>
  <c r="DE160" i="7"/>
  <c r="DD160" i="7"/>
  <c r="DC160" i="7"/>
  <c r="DB160" i="7"/>
  <c r="DA160" i="7"/>
  <c r="CZ160" i="7"/>
  <c r="CY160" i="7"/>
  <c r="CX160" i="7"/>
  <c r="CW160" i="7"/>
  <c r="CV160" i="7"/>
  <c r="CU160" i="7"/>
  <c r="CT160" i="7"/>
  <c r="CS160" i="7"/>
  <c r="CR160" i="7"/>
  <c r="CQ160" i="7"/>
  <c r="FV159" i="7"/>
  <c r="FU159" i="7"/>
  <c r="FT159" i="7"/>
  <c r="FS159" i="7"/>
  <c r="FR159" i="7"/>
  <c r="FQ159" i="7"/>
  <c r="FP159" i="7"/>
  <c r="FO159" i="7"/>
  <c r="FN159" i="7"/>
  <c r="FM159" i="7"/>
  <c r="FL159" i="7"/>
  <c r="FK159" i="7"/>
  <c r="FJ159" i="7"/>
  <c r="FI159" i="7"/>
  <c r="FH159" i="7"/>
  <c r="FG159" i="7"/>
  <c r="FF159" i="7"/>
  <c r="FE159" i="7"/>
  <c r="FD159" i="7"/>
  <c r="FC159" i="7"/>
  <c r="FB159" i="7"/>
  <c r="FA159" i="7"/>
  <c r="EZ159" i="7"/>
  <c r="EY159" i="7"/>
  <c r="EX159" i="7"/>
  <c r="EW159" i="7"/>
  <c r="EV159" i="7"/>
  <c r="EU159" i="7"/>
  <c r="ET159" i="7"/>
  <c r="ES159" i="7"/>
  <c r="ER159" i="7"/>
  <c r="EQ159" i="7"/>
  <c r="EP159" i="7"/>
  <c r="EO159" i="7"/>
  <c r="EN159" i="7"/>
  <c r="EM159" i="7"/>
  <c r="EL159" i="7"/>
  <c r="EK159" i="7"/>
  <c r="EJ159" i="7"/>
  <c r="EI159" i="7"/>
  <c r="EH159" i="7"/>
  <c r="EG159" i="7"/>
  <c r="EF159" i="7"/>
  <c r="ED159" i="7"/>
  <c r="EC159" i="7"/>
  <c r="EB159" i="7"/>
  <c r="EA159" i="7"/>
  <c r="DZ159" i="7"/>
  <c r="DY159" i="7"/>
  <c r="DX159" i="7"/>
  <c r="DW159" i="7"/>
  <c r="DV159" i="7"/>
  <c r="DU159" i="7"/>
  <c r="DT159" i="7"/>
  <c r="DS159" i="7"/>
  <c r="DR159" i="7"/>
  <c r="DQ159" i="7"/>
  <c r="DP159" i="7"/>
  <c r="DO159" i="7"/>
  <c r="DN159" i="7"/>
  <c r="DM159" i="7"/>
  <c r="DL159" i="7"/>
  <c r="DK159" i="7"/>
  <c r="DJ159" i="7"/>
  <c r="DI159" i="7"/>
  <c r="DH159" i="7"/>
  <c r="DG159" i="7"/>
  <c r="DF159" i="7"/>
  <c r="DE159" i="7"/>
  <c r="DD159" i="7"/>
  <c r="DC159" i="7"/>
  <c r="DB159" i="7"/>
  <c r="DA159" i="7"/>
  <c r="CZ159" i="7"/>
  <c r="CY159" i="7"/>
  <c r="CX159" i="7"/>
  <c r="CW159" i="7"/>
  <c r="CV159" i="7"/>
  <c r="CU159" i="7"/>
  <c r="CT159" i="7"/>
  <c r="CS159" i="7"/>
  <c r="CR159" i="7"/>
  <c r="CQ159" i="7"/>
  <c r="FV158" i="7"/>
  <c r="FU158" i="7"/>
  <c r="FT158" i="7"/>
  <c r="FS158" i="7"/>
  <c r="FR158" i="7"/>
  <c r="FQ158" i="7"/>
  <c r="FP158" i="7"/>
  <c r="FO158" i="7"/>
  <c r="FN158" i="7"/>
  <c r="FM158" i="7"/>
  <c r="FL158" i="7"/>
  <c r="FK158" i="7"/>
  <c r="FJ158" i="7"/>
  <c r="FI158" i="7"/>
  <c r="FH158" i="7"/>
  <c r="FG158" i="7"/>
  <c r="FF158" i="7"/>
  <c r="FE158" i="7"/>
  <c r="FD158" i="7"/>
  <c r="FC158" i="7"/>
  <c r="FB158" i="7"/>
  <c r="FA158" i="7"/>
  <c r="EZ158" i="7"/>
  <c r="EY158" i="7"/>
  <c r="EX158" i="7"/>
  <c r="EW158" i="7"/>
  <c r="EV158" i="7"/>
  <c r="EU158" i="7"/>
  <c r="ET158" i="7"/>
  <c r="ES158" i="7"/>
  <c r="ER158" i="7"/>
  <c r="EQ158" i="7"/>
  <c r="EP158" i="7"/>
  <c r="EO158" i="7"/>
  <c r="EN158" i="7"/>
  <c r="EM158" i="7"/>
  <c r="EL158" i="7"/>
  <c r="EK158" i="7"/>
  <c r="EJ158" i="7"/>
  <c r="EI158" i="7"/>
  <c r="EH158" i="7"/>
  <c r="EG158" i="7"/>
  <c r="EF158" i="7"/>
  <c r="ED158" i="7"/>
  <c r="EC158" i="7"/>
  <c r="EB158" i="7"/>
  <c r="EA158" i="7"/>
  <c r="DZ158" i="7"/>
  <c r="DY158" i="7"/>
  <c r="DX158" i="7"/>
  <c r="DW158" i="7"/>
  <c r="DV158" i="7"/>
  <c r="DU158" i="7"/>
  <c r="DT158" i="7"/>
  <c r="DS158" i="7"/>
  <c r="DR158" i="7"/>
  <c r="DQ158" i="7"/>
  <c r="DP158" i="7"/>
  <c r="DO158" i="7"/>
  <c r="DN158" i="7"/>
  <c r="DM158" i="7"/>
  <c r="DL158" i="7"/>
  <c r="DK158" i="7"/>
  <c r="DJ158" i="7"/>
  <c r="DI158" i="7"/>
  <c r="DH158" i="7"/>
  <c r="DG158" i="7"/>
  <c r="DF158" i="7"/>
  <c r="DE158" i="7"/>
  <c r="DD158" i="7"/>
  <c r="DC158" i="7"/>
  <c r="DB158" i="7"/>
  <c r="DA158" i="7"/>
  <c r="CZ158" i="7"/>
  <c r="CY158" i="7"/>
  <c r="CX158" i="7"/>
  <c r="CW158" i="7"/>
  <c r="CV158" i="7"/>
  <c r="CU158" i="7"/>
  <c r="CT158" i="7"/>
  <c r="CS158" i="7"/>
  <c r="CR158" i="7"/>
  <c r="CQ158" i="7"/>
  <c r="FV157" i="7"/>
  <c r="FU157" i="7"/>
  <c r="FT157" i="7"/>
  <c r="FS157" i="7"/>
  <c r="FR157" i="7"/>
  <c r="FQ157" i="7"/>
  <c r="FP157" i="7"/>
  <c r="FO157" i="7"/>
  <c r="FN157" i="7"/>
  <c r="FM157" i="7"/>
  <c r="FL157" i="7"/>
  <c r="FK157" i="7"/>
  <c r="FJ157" i="7"/>
  <c r="FI157" i="7"/>
  <c r="FH157" i="7"/>
  <c r="FG157" i="7"/>
  <c r="FF157" i="7"/>
  <c r="FE157" i="7"/>
  <c r="FD157" i="7"/>
  <c r="FC157" i="7"/>
  <c r="FB157" i="7"/>
  <c r="FA157" i="7"/>
  <c r="EZ157" i="7"/>
  <c r="EY157" i="7"/>
  <c r="EX157" i="7"/>
  <c r="EW157" i="7"/>
  <c r="EV157" i="7"/>
  <c r="EU157" i="7"/>
  <c r="ET157" i="7"/>
  <c r="ES157" i="7"/>
  <c r="ER157" i="7"/>
  <c r="EQ157" i="7"/>
  <c r="EP157" i="7"/>
  <c r="EO157" i="7"/>
  <c r="EN157" i="7"/>
  <c r="EM157" i="7"/>
  <c r="EL157" i="7"/>
  <c r="EK157" i="7"/>
  <c r="EJ157" i="7"/>
  <c r="EI157" i="7"/>
  <c r="EH157" i="7"/>
  <c r="EG157" i="7"/>
  <c r="EF157" i="7"/>
  <c r="ED157" i="7"/>
  <c r="EC157" i="7"/>
  <c r="EB157" i="7"/>
  <c r="EA157" i="7"/>
  <c r="DZ157" i="7"/>
  <c r="DY157" i="7"/>
  <c r="DX157" i="7"/>
  <c r="DW157" i="7"/>
  <c r="DV157" i="7"/>
  <c r="DU157" i="7"/>
  <c r="DT157" i="7"/>
  <c r="DS157" i="7"/>
  <c r="DR157" i="7"/>
  <c r="DQ157" i="7"/>
  <c r="DP157" i="7"/>
  <c r="DO157" i="7"/>
  <c r="DN157" i="7"/>
  <c r="DM157" i="7"/>
  <c r="DL157" i="7"/>
  <c r="DK157" i="7"/>
  <c r="DJ157" i="7"/>
  <c r="DI157" i="7"/>
  <c r="DH157" i="7"/>
  <c r="DG157" i="7"/>
  <c r="DF157" i="7"/>
  <c r="DE157" i="7"/>
  <c r="DD157" i="7"/>
  <c r="DC157" i="7"/>
  <c r="DB157" i="7"/>
  <c r="DA157" i="7"/>
  <c r="CZ157" i="7"/>
  <c r="CY157" i="7"/>
  <c r="CX157" i="7"/>
  <c r="CW157" i="7"/>
  <c r="CV157" i="7"/>
  <c r="CU157" i="7"/>
  <c r="CT157" i="7"/>
  <c r="CS157" i="7"/>
  <c r="CR157" i="7"/>
  <c r="CQ157" i="7"/>
  <c r="FV156" i="7"/>
  <c r="FU156" i="7"/>
  <c r="FT156" i="7"/>
  <c r="FS156" i="7"/>
  <c r="FR156" i="7"/>
  <c r="FQ156" i="7"/>
  <c r="FP156" i="7"/>
  <c r="FO156" i="7"/>
  <c r="FN156" i="7"/>
  <c r="FM156" i="7"/>
  <c r="FL156" i="7"/>
  <c r="FK156" i="7"/>
  <c r="FJ156" i="7"/>
  <c r="FI156" i="7"/>
  <c r="FH156" i="7"/>
  <c r="FG156" i="7"/>
  <c r="FF156" i="7"/>
  <c r="FE156" i="7"/>
  <c r="FD156" i="7"/>
  <c r="FC156" i="7"/>
  <c r="FB156" i="7"/>
  <c r="FA156" i="7"/>
  <c r="EZ156" i="7"/>
  <c r="EY156" i="7"/>
  <c r="EX156" i="7"/>
  <c r="EW156" i="7"/>
  <c r="EV156" i="7"/>
  <c r="EU156" i="7"/>
  <c r="ET156" i="7"/>
  <c r="ES156" i="7"/>
  <c r="ER156" i="7"/>
  <c r="EQ156" i="7"/>
  <c r="EP156" i="7"/>
  <c r="EO156" i="7"/>
  <c r="EN156" i="7"/>
  <c r="EM156" i="7"/>
  <c r="EL156" i="7"/>
  <c r="EK156" i="7"/>
  <c r="EJ156" i="7"/>
  <c r="EI156" i="7"/>
  <c r="EH156" i="7"/>
  <c r="EG156" i="7"/>
  <c r="EF156" i="7"/>
  <c r="ED156" i="7"/>
  <c r="EC156" i="7"/>
  <c r="EB156" i="7"/>
  <c r="EA156" i="7"/>
  <c r="DZ156" i="7"/>
  <c r="DY156" i="7"/>
  <c r="DX156" i="7"/>
  <c r="DW156" i="7"/>
  <c r="DV156" i="7"/>
  <c r="DU156" i="7"/>
  <c r="DT156" i="7"/>
  <c r="DS156" i="7"/>
  <c r="DR156" i="7"/>
  <c r="DQ156" i="7"/>
  <c r="DP156" i="7"/>
  <c r="DO156" i="7"/>
  <c r="DN156" i="7"/>
  <c r="DM156" i="7"/>
  <c r="DL156" i="7"/>
  <c r="DK156" i="7"/>
  <c r="DJ156" i="7"/>
  <c r="DI156" i="7"/>
  <c r="DH156" i="7"/>
  <c r="DG156" i="7"/>
  <c r="DF156" i="7"/>
  <c r="DE156" i="7"/>
  <c r="DD156" i="7"/>
  <c r="DC156" i="7"/>
  <c r="DB156" i="7"/>
  <c r="DA156" i="7"/>
  <c r="CZ156" i="7"/>
  <c r="CY156" i="7"/>
  <c r="CX156" i="7"/>
  <c r="CW156" i="7"/>
  <c r="CV156" i="7"/>
  <c r="CU156" i="7"/>
  <c r="CT156" i="7"/>
  <c r="CS156" i="7"/>
  <c r="CR156" i="7"/>
  <c r="CQ156" i="7"/>
  <c r="FV155" i="7"/>
  <c r="FU155" i="7"/>
  <c r="FT155" i="7"/>
  <c r="FS155" i="7"/>
  <c r="FR155" i="7"/>
  <c r="FQ155" i="7"/>
  <c r="FP155" i="7"/>
  <c r="FO155" i="7"/>
  <c r="FN155" i="7"/>
  <c r="FM155" i="7"/>
  <c r="FL155" i="7"/>
  <c r="FK155" i="7"/>
  <c r="FJ155" i="7"/>
  <c r="FI155" i="7"/>
  <c r="FH155" i="7"/>
  <c r="FG155" i="7"/>
  <c r="FF155" i="7"/>
  <c r="FE155" i="7"/>
  <c r="FD155" i="7"/>
  <c r="FC155" i="7"/>
  <c r="FB155" i="7"/>
  <c r="FA155" i="7"/>
  <c r="EZ155" i="7"/>
  <c r="EY155" i="7"/>
  <c r="EX155" i="7"/>
  <c r="EW155" i="7"/>
  <c r="EV155" i="7"/>
  <c r="EU155" i="7"/>
  <c r="ET155" i="7"/>
  <c r="ES155" i="7"/>
  <c r="ER155" i="7"/>
  <c r="EQ155" i="7"/>
  <c r="EP155" i="7"/>
  <c r="EO155" i="7"/>
  <c r="EN155" i="7"/>
  <c r="EM155" i="7"/>
  <c r="EL155" i="7"/>
  <c r="EK155" i="7"/>
  <c r="EJ155" i="7"/>
  <c r="EI155" i="7"/>
  <c r="EH155" i="7"/>
  <c r="EG155" i="7"/>
  <c r="EF155" i="7"/>
  <c r="ED155" i="7"/>
  <c r="EC155" i="7"/>
  <c r="EB155" i="7"/>
  <c r="EA155" i="7"/>
  <c r="DZ155" i="7"/>
  <c r="DY155" i="7"/>
  <c r="DX155" i="7"/>
  <c r="DW155" i="7"/>
  <c r="DV155" i="7"/>
  <c r="DU155" i="7"/>
  <c r="DT155" i="7"/>
  <c r="DS155" i="7"/>
  <c r="DR155" i="7"/>
  <c r="DQ155" i="7"/>
  <c r="DP155" i="7"/>
  <c r="DO155" i="7"/>
  <c r="DN155" i="7"/>
  <c r="DM155" i="7"/>
  <c r="DL155" i="7"/>
  <c r="DK155" i="7"/>
  <c r="DJ155" i="7"/>
  <c r="DI155" i="7"/>
  <c r="DH155" i="7"/>
  <c r="DG155" i="7"/>
  <c r="DF155" i="7"/>
  <c r="DE155" i="7"/>
  <c r="DD155" i="7"/>
  <c r="DC155" i="7"/>
  <c r="DB155" i="7"/>
  <c r="DA155" i="7"/>
  <c r="CZ155" i="7"/>
  <c r="CY155" i="7"/>
  <c r="CX155" i="7"/>
  <c r="CW155" i="7"/>
  <c r="CV155" i="7"/>
  <c r="CU155" i="7"/>
  <c r="CT155" i="7"/>
  <c r="CS155" i="7"/>
  <c r="CR155" i="7"/>
  <c r="CQ155" i="7"/>
  <c r="FV154" i="7"/>
  <c r="FU154" i="7"/>
  <c r="FT154" i="7"/>
  <c r="FS154" i="7"/>
  <c r="FR154" i="7"/>
  <c r="FQ154" i="7"/>
  <c r="FP154" i="7"/>
  <c r="FO154" i="7"/>
  <c r="FN154" i="7"/>
  <c r="FM154" i="7"/>
  <c r="FL154" i="7"/>
  <c r="FK154" i="7"/>
  <c r="FJ154" i="7"/>
  <c r="FI154" i="7"/>
  <c r="FH154" i="7"/>
  <c r="FG154" i="7"/>
  <c r="FF154" i="7"/>
  <c r="FE154" i="7"/>
  <c r="FD154" i="7"/>
  <c r="FC154" i="7"/>
  <c r="FB154" i="7"/>
  <c r="FA154" i="7"/>
  <c r="EZ154" i="7"/>
  <c r="EY154" i="7"/>
  <c r="EX154" i="7"/>
  <c r="EW154" i="7"/>
  <c r="EV154" i="7"/>
  <c r="EU154" i="7"/>
  <c r="ET154" i="7"/>
  <c r="ES154" i="7"/>
  <c r="ER154" i="7"/>
  <c r="EQ154" i="7"/>
  <c r="EP154" i="7"/>
  <c r="EO154" i="7"/>
  <c r="EN154" i="7"/>
  <c r="EM154" i="7"/>
  <c r="EL154" i="7"/>
  <c r="EK154" i="7"/>
  <c r="EJ154" i="7"/>
  <c r="EI154" i="7"/>
  <c r="EH154" i="7"/>
  <c r="EG154" i="7"/>
  <c r="EF154" i="7"/>
  <c r="ED154" i="7"/>
  <c r="EC154" i="7"/>
  <c r="EB154" i="7"/>
  <c r="EA154" i="7"/>
  <c r="DZ154" i="7"/>
  <c r="DY154" i="7"/>
  <c r="DX154" i="7"/>
  <c r="DW154" i="7"/>
  <c r="DV154" i="7"/>
  <c r="DU154" i="7"/>
  <c r="DT154" i="7"/>
  <c r="DS154" i="7"/>
  <c r="DR154" i="7"/>
  <c r="DQ154" i="7"/>
  <c r="DP154" i="7"/>
  <c r="DO154" i="7"/>
  <c r="DN154" i="7"/>
  <c r="DM154" i="7"/>
  <c r="DL154" i="7"/>
  <c r="DK154" i="7"/>
  <c r="DJ154" i="7"/>
  <c r="DI154" i="7"/>
  <c r="DH154" i="7"/>
  <c r="DG154" i="7"/>
  <c r="DF154" i="7"/>
  <c r="DE154" i="7"/>
  <c r="DD154" i="7"/>
  <c r="DC154" i="7"/>
  <c r="DB154" i="7"/>
  <c r="DA154" i="7"/>
  <c r="CZ154" i="7"/>
  <c r="CY154" i="7"/>
  <c r="CX154" i="7"/>
  <c r="CW154" i="7"/>
  <c r="CV154" i="7"/>
  <c r="CU154" i="7"/>
  <c r="CT154" i="7"/>
  <c r="CS154" i="7"/>
  <c r="CR154" i="7"/>
  <c r="CQ154" i="7"/>
  <c r="FV153" i="7"/>
  <c r="FU153" i="7"/>
  <c r="FT153" i="7"/>
  <c r="FS153" i="7"/>
  <c r="FR153" i="7"/>
  <c r="FQ153" i="7"/>
  <c r="FP153" i="7"/>
  <c r="FO153" i="7"/>
  <c r="FN153" i="7"/>
  <c r="FM153" i="7"/>
  <c r="FL153" i="7"/>
  <c r="FK153" i="7"/>
  <c r="FJ153" i="7"/>
  <c r="FI153" i="7"/>
  <c r="FH153" i="7"/>
  <c r="FG153" i="7"/>
  <c r="FF153" i="7"/>
  <c r="FE153" i="7"/>
  <c r="FD153" i="7"/>
  <c r="FC153" i="7"/>
  <c r="FB153" i="7"/>
  <c r="FA153" i="7"/>
  <c r="EZ153" i="7"/>
  <c r="EY153" i="7"/>
  <c r="EX153" i="7"/>
  <c r="EW153" i="7"/>
  <c r="EV153" i="7"/>
  <c r="EU153" i="7"/>
  <c r="ET153" i="7"/>
  <c r="ES153" i="7"/>
  <c r="ER153" i="7"/>
  <c r="EQ153" i="7"/>
  <c r="EP153" i="7"/>
  <c r="EO153" i="7"/>
  <c r="EN153" i="7"/>
  <c r="EM153" i="7"/>
  <c r="EL153" i="7"/>
  <c r="EK153" i="7"/>
  <c r="EJ153" i="7"/>
  <c r="EI153" i="7"/>
  <c r="EH153" i="7"/>
  <c r="EG153" i="7"/>
  <c r="EF153" i="7"/>
  <c r="ED153" i="7"/>
  <c r="EC153" i="7"/>
  <c r="EB153" i="7"/>
  <c r="EA153" i="7"/>
  <c r="DZ153" i="7"/>
  <c r="DY153" i="7"/>
  <c r="DX153" i="7"/>
  <c r="DW153" i="7"/>
  <c r="DV153" i="7"/>
  <c r="DU153" i="7"/>
  <c r="DT153" i="7"/>
  <c r="DS153" i="7"/>
  <c r="DR153" i="7"/>
  <c r="DQ153" i="7"/>
  <c r="DP153" i="7"/>
  <c r="DO153" i="7"/>
  <c r="DN153" i="7"/>
  <c r="DM153" i="7"/>
  <c r="DL153" i="7"/>
  <c r="DK153" i="7"/>
  <c r="DJ153" i="7"/>
  <c r="DI153" i="7"/>
  <c r="DH153" i="7"/>
  <c r="DG153" i="7"/>
  <c r="DF153" i="7"/>
  <c r="DE153" i="7"/>
  <c r="DD153" i="7"/>
  <c r="DC153" i="7"/>
  <c r="DB153" i="7"/>
  <c r="DA153" i="7"/>
  <c r="CZ153" i="7"/>
  <c r="CY153" i="7"/>
  <c r="CX153" i="7"/>
  <c r="CW153" i="7"/>
  <c r="CV153" i="7"/>
  <c r="CU153" i="7"/>
  <c r="CT153" i="7"/>
  <c r="CS153" i="7"/>
  <c r="CR153" i="7"/>
  <c r="CQ153" i="7"/>
  <c r="FV152" i="7"/>
  <c r="FU152" i="7"/>
  <c r="FT152" i="7"/>
  <c r="FS152" i="7"/>
  <c r="FR152" i="7"/>
  <c r="FQ152" i="7"/>
  <c r="FP152" i="7"/>
  <c r="FO152" i="7"/>
  <c r="FN152" i="7"/>
  <c r="FM152" i="7"/>
  <c r="FL152" i="7"/>
  <c r="FK152" i="7"/>
  <c r="FJ152" i="7"/>
  <c r="FI152" i="7"/>
  <c r="FH152" i="7"/>
  <c r="FG152" i="7"/>
  <c r="FF152" i="7"/>
  <c r="FE152" i="7"/>
  <c r="FD152" i="7"/>
  <c r="FC152" i="7"/>
  <c r="FB152" i="7"/>
  <c r="FA152" i="7"/>
  <c r="EZ152" i="7"/>
  <c r="EY152" i="7"/>
  <c r="EX152" i="7"/>
  <c r="EW152" i="7"/>
  <c r="EV152" i="7"/>
  <c r="EU152" i="7"/>
  <c r="ET152" i="7"/>
  <c r="ES152" i="7"/>
  <c r="ER152" i="7"/>
  <c r="EQ152" i="7"/>
  <c r="EP152" i="7"/>
  <c r="EO152" i="7"/>
  <c r="EN152" i="7"/>
  <c r="EM152" i="7"/>
  <c r="EL152" i="7"/>
  <c r="EK152" i="7"/>
  <c r="EJ152" i="7"/>
  <c r="EI152" i="7"/>
  <c r="EH152" i="7"/>
  <c r="EG152" i="7"/>
  <c r="EF152" i="7"/>
  <c r="ED152" i="7"/>
  <c r="EC152" i="7"/>
  <c r="EB152" i="7"/>
  <c r="EA152" i="7"/>
  <c r="DZ152" i="7"/>
  <c r="DY152" i="7"/>
  <c r="DX152" i="7"/>
  <c r="DW152" i="7"/>
  <c r="DV152" i="7"/>
  <c r="DU152" i="7"/>
  <c r="DT152" i="7"/>
  <c r="DS152" i="7"/>
  <c r="DR152" i="7"/>
  <c r="DQ152" i="7"/>
  <c r="DP152" i="7"/>
  <c r="DO152" i="7"/>
  <c r="DN152" i="7"/>
  <c r="DM152" i="7"/>
  <c r="DL152" i="7"/>
  <c r="DK152" i="7"/>
  <c r="DJ152" i="7"/>
  <c r="DI152" i="7"/>
  <c r="DH152" i="7"/>
  <c r="DG152" i="7"/>
  <c r="DF152" i="7"/>
  <c r="DE152" i="7"/>
  <c r="DD152" i="7"/>
  <c r="DC152" i="7"/>
  <c r="DB152" i="7"/>
  <c r="DA152" i="7"/>
  <c r="CZ152" i="7"/>
  <c r="CY152" i="7"/>
  <c r="CX152" i="7"/>
  <c r="CW152" i="7"/>
  <c r="CV152" i="7"/>
  <c r="CU152" i="7"/>
  <c r="CT152" i="7"/>
  <c r="CS152" i="7"/>
  <c r="CR152" i="7"/>
  <c r="CQ152" i="7"/>
  <c r="FV151" i="7"/>
  <c r="FU151" i="7"/>
  <c r="FT151" i="7"/>
  <c r="FS151" i="7"/>
  <c r="FR151" i="7"/>
  <c r="FQ151" i="7"/>
  <c r="FP151" i="7"/>
  <c r="FO151" i="7"/>
  <c r="FN151" i="7"/>
  <c r="FM151" i="7"/>
  <c r="FL151" i="7"/>
  <c r="FK151" i="7"/>
  <c r="FJ151" i="7"/>
  <c r="FI151" i="7"/>
  <c r="FH151" i="7"/>
  <c r="FG151" i="7"/>
  <c r="FF151" i="7"/>
  <c r="FE151" i="7"/>
  <c r="FD151" i="7"/>
  <c r="FC151" i="7"/>
  <c r="FB151" i="7"/>
  <c r="FA151" i="7"/>
  <c r="EZ151" i="7"/>
  <c r="EY151" i="7"/>
  <c r="EX151" i="7"/>
  <c r="EW151" i="7"/>
  <c r="EV151" i="7"/>
  <c r="EU151" i="7"/>
  <c r="ET151" i="7"/>
  <c r="ES151" i="7"/>
  <c r="ER151" i="7"/>
  <c r="EQ151" i="7"/>
  <c r="EP151" i="7"/>
  <c r="EO151" i="7"/>
  <c r="EN151" i="7"/>
  <c r="EM151" i="7"/>
  <c r="EL151" i="7"/>
  <c r="EK151" i="7"/>
  <c r="EJ151" i="7"/>
  <c r="EI151" i="7"/>
  <c r="EH151" i="7"/>
  <c r="EG151" i="7"/>
  <c r="EF151" i="7"/>
  <c r="ED151" i="7"/>
  <c r="EC151" i="7"/>
  <c r="EB151" i="7"/>
  <c r="EA151" i="7"/>
  <c r="DZ151" i="7"/>
  <c r="DY151" i="7"/>
  <c r="DX151" i="7"/>
  <c r="DW151" i="7"/>
  <c r="DV151" i="7"/>
  <c r="DU151" i="7"/>
  <c r="DT151" i="7"/>
  <c r="DS151" i="7"/>
  <c r="DR151" i="7"/>
  <c r="DQ151" i="7"/>
  <c r="DP151" i="7"/>
  <c r="DO151" i="7"/>
  <c r="DN151" i="7"/>
  <c r="DM151" i="7"/>
  <c r="DL151" i="7"/>
  <c r="DK151" i="7"/>
  <c r="DJ151" i="7"/>
  <c r="DI151" i="7"/>
  <c r="DH151" i="7"/>
  <c r="DG151" i="7"/>
  <c r="DF151" i="7"/>
  <c r="DE151" i="7"/>
  <c r="DD151" i="7"/>
  <c r="DC151" i="7"/>
  <c r="DB151" i="7"/>
  <c r="DA151" i="7"/>
  <c r="CZ151" i="7"/>
  <c r="CY151" i="7"/>
  <c r="CX151" i="7"/>
  <c r="CW151" i="7"/>
  <c r="CV151" i="7"/>
  <c r="CU151" i="7"/>
  <c r="CT151" i="7"/>
  <c r="CS151" i="7"/>
  <c r="CR151" i="7"/>
  <c r="CQ151" i="7"/>
  <c r="FV150" i="7"/>
  <c r="FU150" i="7"/>
  <c r="FT150" i="7"/>
  <c r="FS150" i="7"/>
  <c r="FR150" i="7"/>
  <c r="FQ150" i="7"/>
  <c r="FP150" i="7"/>
  <c r="FO150" i="7"/>
  <c r="FN150" i="7"/>
  <c r="FM150" i="7"/>
  <c r="FL150" i="7"/>
  <c r="FK150" i="7"/>
  <c r="FJ150" i="7"/>
  <c r="FI150" i="7"/>
  <c r="FH150" i="7"/>
  <c r="FG150" i="7"/>
  <c r="FF150" i="7"/>
  <c r="FE150" i="7"/>
  <c r="FD150" i="7"/>
  <c r="FC150" i="7"/>
  <c r="FB150" i="7"/>
  <c r="FA150" i="7"/>
  <c r="EZ150" i="7"/>
  <c r="EY150" i="7"/>
  <c r="EX150" i="7"/>
  <c r="EW150" i="7"/>
  <c r="EV150" i="7"/>
  <c r="EU150" i="7"/>
  <c r="ET150" i="7"/>
  <c r="ES150" i="7"/>
  <c r="ER150" i="7"/>
  <c r="EQ150" i="7"/>
  <c r="EP150" i="7"/>
  <c r="EO150" i="7"/>
  <c r="EN150" i="7"/>
  <c r="EM150" i="7"/>
  <c r="EL150" i="7"/>
  <c r="EK150" i="7"/>
  <c r="EJ150" i="7"/>
  <c r="EI150" i="7"/>
  <c r="EH150" i="7"/>
  <c r="EG150" i="7"/>
  <c r="EF150" i="7"/>
  <c r="ED150" i="7"/>
  <c r="EC150" i="7"/>
  <c r="EB150" i="7"/>
  <c r="EA150" i="7"/>
  <c r="DZ150" i="7"/>
  <c r="DY150" i="7"/>
  <c r="DX150" i="7"/>
  <c r="DW150" i="7"/>
  <c r="DV150" i="7"/>
  <c r="DU150" i="7"/>
  <c r="DT150" i="7"/>
  <c r="DS150" i="7"/>
  <c r="DR150" i="7"/>
  <c r="DQ150" i="7"/>
  <c r="DP150" i="7"/>
  <c r="DO150" i="7"/>
  <c r="DN150" i="7"/>
  <c r="DM150" i="7"/>
  <c r="DL150" i="7"/>
  <c r="DK150" i="7"/>
  <c r="DJ150" i="7"/>
  <c r="DI150" i="7"/>
  <c r="DH150" i="7"/>
  <c r="DG150" i="7"/>
  <c r="DF150" i="7"/>
  <c r="DE150" i="7"/>
  <c r="DD150" i="7"/>
  <c r="DC150" i="7"/>
  <c r="DB150" i="7"/>
  <c r="DA150" i="7"/>
  <c r="CZ150" i="7"/>
  <c r="CY150" i="7"/>
  <c r="CX150" i="7"/>
  <c r="CW150" i="7"/>
  <c r="CV150" i="7"/>
  <c r="CU150" i="7"/>
  <c r="CT150" i="7"/>
  <c r="CS150" i="7"/>
  <c r="CR150" i="7"/>
  <c r="CQ150" i="7"/>
  <c r="FV149" i="7"/>
  <c r="FU149" i="7"/>
  <c r="FT149" i="7"/>
  <c r="FS149" i="7"/>
  <c r="FR149" i="7"/>
  <c r="FQ149" i="7"/>
  <c r="FP149" i="7"/>
  <c r="FO149" i="7"/>
  <c r="FN149" i="7"/>
  <c r="FM149" i="7"/>
  <c r="FL149" i="7"/>
  <c r="FK149" i="7"/>
  <c r="FJ149" i="7"/>
  <c r="FI149" i="7"/>
  <c r="FH149" i="7"/>
  <c r="FG149" i="7"/>
  <c r="FF149" i="7"/>
  <c r="FE149" i="7"/>
  <c r="FD149" i="7"/>
  <c r="FC149" i="7"/>
  <c r="FB149" i="7"/>
  <c r="FA149" i="7"/>
  <c r="EZ149" i="7"/>
  <c r="EY149" i="7"/>
  <c r="EX149" i="7"/>
  <c r="EW149" i="7"/>
  <c r="EV149" i="7"/>
  <c r="EU149" i="7"/>
  <c r="ET149" i="7"/>
  <c r="ES149" i="7"/>
  <c r="ER149" i="7"/>
  <c r="EQ149" i="7"/>
  <c r="EP149" i="7"/>
  <c r="EO149" i="7"/>
  <c r="EN149" i="7"/>
  <c r="EM149" i="7"/>
  <c r="EL149" i="7"/>
  <c r="EK149" i="7"/>
  <c r="EJ149" i="7"/>
  <c r="EI149" i="7"/>
  <c r="EH149" i="7"/>
  <c r="EG149" i="7"/>
  <c r="EF149" i="7"/>
  <c r="ED149" i="7"/>
  <c r="EC149" i="7"/>
  <c r="EB149" i="7"/>
  <c r="EA149" i="7"/>
  <c r="DZ149" i="7"/>
  <c r="DY149" i="7"/>
  <c r="DX149" i="7"/>
  <c r="DW149" i="7"/>
  <c r="DV149" i="7"/>
  <c r="DU149" i="7"/>
  <c r="DT149" i="7"/>
  <c r="DS149" i="7"/>
  <c r="DR149" i="7"/>
  <c r="DQ149" i="7"/>
  <c r="DP149" i="7"/>
  <c r="DO149" i="7"/>
  <c r="DN149" i="7"/>
  <c r="DM149" i="7"/>
  <c r="DL149" i="7"/>
  <c r="DK149" i="7"/>
  <c r="DJ149" i="7"/>
  <c r="DI149" i="7"/>
  <c r="DH149" i="7"/>
  <c r="DG149" i="7"/>
  <c r="DF149" i="7"/>
  <c r="DE149" i="7"/>
  <c r="DD149" i="7"/>
  <c r="DC149" i="7"/>
  <c r="DB149" i="7"/>
  <c r="DA149" i="7"/>
  <c r="CZ149" i="7"/>
  <c r="CY149" i="7"/>
  <c r="CX149" i="7"/>
  <c r="CW149" i="7"/>
  <c r="CV149" i="7"/>
  <c r="CU149" i="7"/>
  <c r="CT149" i="7"/>
  <c r="CS149" i="7"/>
  <c r="CR149" i="7"/>
  <c r="CQ149" i="7"/>
  <c r="FV148" i="7"/>
  <c r="FU148" i="7"/>
  <c r="FT148" i="7"/>
  <c r="FS148" i="7"/>
  <c r="FR148" i="7"/>
  <c r="FQ148" i="7"/>
  <c r="FP148" i="7"/>
  <c r="FO148" i="7"/>
  <c r="FN148" i="7"/>
  <c r="FM148" i="7"/>
  <c r="FL148" i="7"/>
  <c r="FK148" i="7"/>
  <c r="FJ148" i="7"/>
  <c r="FI148" i="7"/>
  <c r="FH148" i="7"/>
  <c r="FG148" i="7"/>
  <c r="FF148" i="7"/>
  <c r="FE148" i="7"/>
  <c r="FD148" i="7"/>
  <c r="FC148" i="7"/>
  <c r="FB148" i="7"/>
  <c r="FA148" i="7"/>
  <c r="EZ148" i="7"/>
  <c r="EY148" i="7"/>
  <c r="EX148" i="7"/>
  <c r="EW148" i="7"/>
  <c r="EV148" i="7"/>
  <c r="EU148" i="7"/>
  <c r="ET148" i="7"/>
  <c r="ES148" i="7"/>
  <c r="ER148" i="7"/>
  <c r="EQ148" i="7"/>
  <c r="EP148" i="7"/>
  <c r="EO148" i="7"/>
  <c r="EN148" i="7"/>
  <c r="EM148" i="7"/>
  <c r="EL148" i="7"/>
  <c r="EK148" i="7"/>
  <c r="EJ148" i="7"/>
  <c r="EI148" i="7"/>
  <c r="EH148" i="7"/>
  <c r="EG148" i="7"/>
  <c r="EF148" i="7"/>
  <c r="ED148" i="7"/>
  <c r="EC148" i="7"/>
  <c r="EB148" i="7"/>
  <c r="EA148" i="7"/>
  <c r="DZ148" i="7"/>
  <c r="DY148" i="7"/>
  <c r="DX148" i="7"/>
  <c r="DW148" i="7"/>
  <c r="DV148" i="7"/>
  <c r="DU148" i="7"/>
  <c r="DT148" i="7"/>
  <c r="DS148" i="7"/>
  <c r="DR148" i="7"/>
  <c r="DQ148" i="7"/>
  <c r="DP148" i="7"/>
  <c r="DO148" i="7"/>
  <c r="DN148" i="7"/>
  <c r="DM148" i="7"/>
  <c r="DL148" i="7"/>
  <c r="DK148" i="7"/>
  <c r="DJ148" i="7"/>
  <c r="DI148" i="7"/>
  <c r="DH148" i="7"/>
  <c r="DG148" i="7"/>
  <c r="DF148" i="7"/>
  <c r="DE148" i="7"/>
  <c r="DD148" i="7"/>
  <c r="DC148" i="7"/>
  <c r="DB148" i="7"/>
  <c r="DA148" i="7"/>
  <c r="CZ148" i="7"/>
  <c r="CY148" i="7"/>
  <c r="CX148" i="7"/>
  <c r="CW148" i="7"/>
  <c r="CV148" i="7"/>
  <c r="CU148" i="7"/>
  <c r="CT148" i="7"/>
  <c r="CS148" i="7"/>
  <c r="CR148" i="7"/>
  <c r="CQ148" i="7"/>
  <c r="FV147" i="7"/>
  <c r="FU147" i="7"/>
  <c r="FT147" i="7"/>
  <c r="FS147" i="7"/>
  <c r="FR147" i="7"/>
  <c r="FQ147" i="7"/>
  <c r="FP147" i="7"/>
  <c r="FO147" i="7"/>
  <c r="FN147" i="7"/>
  <c r="FM147" i="7"/>
  <c r="FL147" i="7"/>
  <c r="FK147" i="7"/>
  <c r="FJ147" i="7"/>
  <c r="FI147" i="7"/>
  <c r="FH147" i="7"/>
  <c r="FG147" i="7"/>
  <c r="FF147" i="7"/>
  <c r="FE147" i="7"/>
  <c r="FD147" i="7"/>
  <c r="FC147" i="7"/>
  <c r="FB147" i="7"/>
  <c r="FA147" i="7"/>
  <c r="EZ147" i="7"/>
  <c r="EY147" i="7"/>
  <c r="EX147" i="7"/>
  <c r="EW147" i="7"/>
  <c r="EV147" i="7"/>
  <c r="EU147" i="7"/>
  <c r="ET147" i="7"/>
  <c r="ES147" i="7"/>
  <c r="ER147" i="7"/>
  <c r="EQ147" i="7"/>
  <c r="EP147" i="7"/>
  <c r="EO147" i="7"/>
  <c r="EN147" i="7"/>
  <c r="EM147" i="7"/>
  <c r="EL147" i="7"/>
  <c r="EK147" i="7"/>
  <c r="EJ147" i="7"/>
  <c r="EI147" i="7"/>
  <c r="EH147" i="7"/>
  <c r="EG147" i="7"/>
  <c r="EF147" i="7"/>
  <c r="ED147" i="7"/>
  <c r="EC147" i="7"/>
  <c r="EB147" i="7"/>
  <c r="EA147" i="7"/>
  <c r="DZ147" i="7"/>
  <c r="DY147" i="7"/>
  <c r="DX147" i="7"/>
  <c r="DW147" i="7"/>
  <c r="DV147" i="7"/>
  <c r="DU147" i="7"/>
  <c r="DT147" i="7"/>
  <c r="DS147" i="7"/>
  <c r="DR147" i="7"/>
  <c r="DQ147" i="7"/>
  <c r="DP147" i="7"/>
  <c r="DO147" i="7"/>
  <c r="DN147" i="7"/>
  <c r="DM147" i="7"/>
  <c r="DL147" i="7"/>
  <c r="DK147" i="7"/>
  <c r="DJ147" i="7"/>
  <c r="DI147" i="7"/>
  <c r="DH147" i="7"/>
  <c r="DG147" i="7"/>
  <c r="DF147" i="7"/>
  <c r="DE147" i="7"/>
  <c r="DD147" i="7"/>
  <c r="DC147" i="7"/>
  <c r="DB147" i="7"/>
  <c r="DA147" i="7"/>
  <c r="CZ147" i="7"/>
  <c r="CY147" i="7"/>
  <c r="CX147" i="7"/>
  <c r="CW147" i="7"/>
  <c r="CV147" i="7"/>
  <c r="CU147" i="7"/>
  <c r="CT147" i="7"/>
  <c r="CS147" i="7"/>
  <c r="CR147" i="7"/>
  <c r="CQ147" i="7"/>
  <c r="FV146" i="7"/>
  <c r="FU146" i="7"/>
  <c r="FT146" i="7"/>
  <c r="FS146" i="7"/>
  <c r="FR146" i="7"/>
  <c r="FQ146" i="7"/>
  <c r="FP146" i="7"/>
  <c r="FO146" i="7"/>
  <c r="FN146" i="7"/>
  <c r="FM146" i="7"/>
  <c r="FL146" i="7"/>
  <c r="FK146" i="7"/>
  <c r="FJ146" i="7"/>
  <c r="FI146" i="7"/>
  <c r="FH146" i="7"/>
  <c r="FG146" i="7"/>
  <c r="FF146" i="7"/>
  <c r="FE146" i="7"/>
  <c r="FD146" i="7"/>
  <c r="FC146" i="7"/>
  <c r="FB146" i="7"/>
  <c r="FA146" i="7"/>
  <c r="EZ146" i="7"/>
  <c r="EY146" i="7"/>
  <c r="EX146" i="7"/>
  <c r="EW146" i="7"/>
  <c r="EV146" i="7"/>
  <c r="EU146" i="7"/>
  <c r="ET146" i="7"/>
  <c r="ES146" i="7"/>
  <c r="ER146" i="7"/>
  <c r="EQ146" i="7"/>
  <c r="EP146" i="7"/>
  <c r="EO146" i="7"/>
  <c r="EN146" i="7"/>
  <c r="EM146" i="7"/>
  <c r="EL146" i="7"/>
  <c r="EK146" i="7"/>
  <c r="EJ146" i="7"/>
  <c r="EI146" i="7"/>
  <c r="EH146" i="7"/>
  <c r="EG146" i="7"/>
  <c r="EF146" i="7"/>
  <c r="ED146" i="7"/>
  <c r="EC146" i="7"/>
  <c r="EB146" i="7"/>
  <c r="EA146" i="7"/>
  <c r="DZ146" i="7"/>
  <c r="DY146" i="7"/>
  <c r="DX146" i="7"/>
  <c r="DW146" i="7"/>
  <c r="DV146" i="7"/>
  <c r="DU146" i="7"/>
  <c r="DT146" i="7"/>
  <c r="DS146" i="7"/>
  <c r="DR146" i="7"/>
  <c r="DQ146" i="7"/>
  <c r="DP146" i="7"/>
  <c r="DO146" i="7"/>
  <c r="DN146" i="7"/>
  <c r="DM146" i="7"/>
  <c r="DL146" i="7"/>
  <c r="DK146" i="7"/>
  <c r="DJ146" i="7"/>
  <c r="DI146" i="7"/>
  <c r="DH146" i="7"/>
  <c r="DG146" i="7"/>
  <c r="DF146" i="7"/>
  <c r="DE146" i="7"/>
  <c r="DD146" i="7"/>
  <c r="DC146" i="7"/>
  <c r="DB146" i="7"/>
  <c r="DA146" i="7"/>
  <c r="CZ146" i="7"/>
  <c r="CY146" i="7"/>
  <c r="CX146" i="7"/>
  <c r="CW146" i="7"/>
  <c r="CV146" i="7"/>
  <c r="CU146" i="7"/>
  <c r="CT146" i="7"/>
  <c r="CS146" i="7"/>
  <c r="CR146" i="7"/>
  <c r="CQ146" i="7"/>
  <c r="FV145" i="7"/>
  <c r="FU145" i="7"/>
  <c r="FT145" i="7"/>
  <c r="FS145" i="7"/>
  <c r="FR145" i="7"/>
  <c r="FQ145" i="7"/>
  <c r="FP145" i="7"/>
  <c r="FO145" i="7"/>
  <c r="FN145" i="7"/>
  <c r="FM145" i="7"/>
  <c r="FL145" i="7"/>
  <c r="FK145" i="7"/>
  <c r="FJ145" i="7"/>
  <c r="FI145" i="7"/>
  <c r="FH145" i="7"/>
  <c r="FG145" i="7"/>
  <c r="FF145" i="7"/>
  <c r="FE145" i="7"/>
  <c r="FD145" i="7"/>
  <c r="FC145" i="7"/>
  <c r="FB145" i="7"/>
  <c r="FA145" i="7"/>
  <c r="EZ145" i="7"/>
  <c r="EY145" i="7"/>
  <c r="EX145" i="7"/>
  <c r="EW145" i="7"/>
  <c r="EV145" i="7"/>
  <c r="EU145" i="7"/>
  <c r="ET145" i="7"/>
  <c r="ES145" i="7"/>
  <c r="ER145" i="7"/>
  <c r="EQ145" i="7"/>
  <c r="EP145" i="7"/>
  <c r="EO145" i="7"/>
  <c r="EN145" i="7"/>
  <c r="EM145" i="7"/>
  <c r="EL145" i="7"/>
  <c r="EK145" i="7"/>
  <c r="EJ145" i="7"/>
  <c r="EI145" i="7"/>
  <c r="EH145" i="7"/>
  <c r="EG145" i="7"/>
  <c r="EF145" i="7"/>
  <c r="ED145" i="7"/>
  <c r="EC145" i="7"/>
  <c r="EB145" i="7"/>
  <c r="EA145" i="7"/>
  <c r="DZ145" i="7"/>
  <c r="DY145" i="7"/>
  <c r="DX145" i="7"/>
  <c r="DW145" i="7"/>
  <c r="DV145" i="7"/>
  <c r="DU145" i="7"/>
  <c r="DT145" i="7"/>
  <c r="DS145" i="7"/>
  <c r="DR145" i="7"/>
  <c r="DQ145" i="7"/>
  <c r="DP145" i="7"/>
  <c r="DO145" i="7"/>
  <c r="DN145" i="7"/>
  <c r="DM145" i="7"/>
  <c r="DL145" i="7"/>
  <c r="DK145" i="7"/>
  <c r="DJ145" i="7"/>
  <c r="DI145" i="7"/>
  <c r="DH145" i="7"/>
  <c r="DG145" i="7"/>
  <c r="DF145" i="7"/>
  <c r="DE145" i="7"/>
  <c r="DD145" i="7"/>
  <c r="DC145" i="7"/>
  <c r="DB145" i="7"/>
  <c r="DA145" i="7"/>
  <c r="CZ145" i="7"/>
  <c r="CY145" i="7"/>
  <c r="CX145" i="7"/>
  <c r="CW145" i="7"/>
  <c r="CV145" i="7"/>
  <c r="CU145" i="7"/>
  <c r="CT145" i="7"/>
  <c r="CS145" i="7"/>
  <c r="CR145" i="7"/>
  <c r="CQ145" i="7"/>
  <c r="FV144" i="7"/>
  <c r="FU144" i="7"/>
  <c r="FT144" i="7"/>
  <c r="FS144" i="7"/>
  <c r="FR144" i="7"/>
  <c r="FQ144" i="7"/>
  <c r="FP144" i="7"/>
  <c r="FO144" i="7"/>
  <c r="FN144" i="7"/>
  <c r="FM144" i="7"/>
  <c r="FL144" i="7"/>
  <c r="FK144" i="7"/>
  <c r="FJ144" i="7"/>
  <c r="FI144" i="7"/>
  <c r="FH144" i="7"/>
  <c r="FG144" i="7"/>
  <c r="FF144" i="7"/>
  <c r="FE144" i="7"/>
  <c r="FD144" i="7"/>
  <c r="FC144" i="7"/>
  <c r="FB144" i="7"/>
  <c r="FA144" i="7"/>
  <c r="EZ144" i="7"/>
  <c r="EY144" i="7"/>
  <c r="EX144" i="7"/>
  <c r="EW144" i="7"/>
  <c r="EV144" i="7"/>
  <c r="EU144" i="7"/>
  <c r="ET144" i="7"/>
  <c r="ES144" i="7"/>
  <c r="ER144" i="7"/>
  <c r="EQ144" i="7"/>
  <c r="EP144" i="7"/>
  <c r="EO144" i="7"/>
  <c r="EN144" i="7"/>
  <c r="EM144" i="7"/>
  <c r="EL144" i="7"/>
  <c r="EK144" i="7"/>
  <c r="EJ144" i="7"/>
  <c r="EI144" i="7"/>
  <c r="EH144" i="7"/>
  <c r="EG144" i="7"/>
  <c r="EF144" i="7"/>
  <c r="ED144" i="7"/>
  <c r="EC144" i="7"/>
  <c r="EB144" i="7"/>
  <c r="EA144" i="7"/>
  <c r="DZ144" i="7"/>
  <c r="DY144" i="7"/>
  <c r="DX144" i="7"/>
  <c r="DW144" i="7"/>
  <c r="DV144" i="7"/>
  <c r="DU144" i="7"/>
  <c r="DT144" i="7"/>
  <c r="DS144" i="7"/>
  <c r="DR144" i="7"/>
  <c r="DQ144" i="7"/>
  <c r="DP144" i="7"/>
  <c r="DO144" i="7"/>
  <c r="DN144" i="7"/>
  <c r="DM144" i="7"/>
  <c r="DL144" i="7"/>
  <c r="DK144" i="7"/>
  <c r="DJ144" i="7"/>
  <c r="DI144" i="7"/>
  <c r="DH144" i="7"/>
  <c r="DG144" i="7"/>
  <c r="DF144" i="7"/>
  <c r="DE144" i="7"/>
  <c r="DD144" i="7"/>
  <c r="DC144" i="7"/>
  <c r="DB144" i="7"/>
  <c r="DA144" i="7"/>
  <c r="CZ144" i="7"/>
  <c r="CY144" i="7"/>
  <c r="CX144" i="7"/>
  <c r="CW144" i="7"/>
  <c r="CV144" i="7"/>
  <c r="CU144" i="7"/>
  <c r="CT144" i="7"/>
  <c r="CS144" i="7"/>
  <c r="CR144" i="7"/>
  <c r="CQ144" i="7"/>
  <c r="FV143" i="7"/>
  <c r="FU143" i="7"/>
  <c r="FT143" i="7"/>
  <c r="FS143" i="7"/>
  <c r="FR143" i="7"/>
  <c r="FQ143" i="7"/>
  <c r="FP143" i="7"/>
  <c r="FO143" i="7"/>
  <c r="FN143" i="7"/>
  <c r="FM143" i="7"/>
  <c r="FL143" i="7"/>
  <c r="FK143" i="7"/>
  <c r="FJ143" i="7"/>
  <c r="FI143" i="7"/>
  <c r="FH143" i="7"/>
  <c r="FG143" i="7"/>
  <c r="FF143" i="7"/>
  <c r="FE143" i="7"/>
  <c r="FD143" i="7"/>
  <c r="FC143" i="7"/>
  <c r="FB143" i="7"/>
  <c r="FA143" i="7"/>
  <c r="EZ143" i="7"/>
  <c r="EY143" i="7"/>
  <c r="EX143" i="7"/>
  <c r="EW143" i="7"/>
  <c r="EV143" i="7"/>
  <c r="EU143" i="7"/>
  <c r="ET143" i="7"/>
  <c r="ES143" i="7"/>
  <c r="ER143" i="7"/>
  <c r="EQ143" i="7"/>
  <c r="EP143" i="7"/>
  <c r="EO143" i="7"/>
  <c r="EN143" i="7"/>
  <c r="EM143" i="7"/>
  <c r="EL143" i="7"/>
  <c r="EK143" i="7"/>
  <c r="EJ143" i="7"/>
  <c r="EI143" i="7"/>
  <c r="EH143" i="7"/>
  <c r="EG143" i="7"/>
  <c r="EF143" i="7"/>
  <c r="ED143" i="7"/>
  <c r="EC143" i="7"/>
  <c r="EB143" i="7"/>
  <c r="EA143" i="7"/>
  <c r="DZ143" i="7"/>
  <c r="DY143" i="7"/>
  <c r="DX143" i="7"/>
  <c r="DW143" i="7"/>
  <c r="DV143" i="7"/>
  <c r="DU143" i="7"/>
  <c r="DT143" i="7"/>
  <c r="DS143" i="7"/>
  <c r="DR143" i="7"/>
  <c r="DQ143" i="7"/>
  <c r="DP143" i="7"/>
  <c r="DO143" i="7"/>
  <c r="DN143" i="7"/>
  <c r="DM143" i="7"/>
  <c r="DL143" i="7"/>
  <c r="DK143" i="7"/>
  <c r="DJ143" i="7"/>
  <c r="DI143" i="7"/>
  <c r="DH143" i="7"/>
  <c r="DG143" i="7"/>
  <c r="DF143" i="7"/>
  <c r="DE143" i="7"/>
  <c r="DD143" i="7"/>
  <c r="DC143" i="7"/>
  <c r="DB143" i="7"/>
  <c r="DA143" i="7"/>
  <c r="CZ143" i="7"/>
  <c r="CY143" i="7"/>
  <c r="CX143" i="7"/>
  <c r="CW143" i="7"/>
  <c r="CV143" i="7"/>
  <c r="CU143" i="7"/>
  <c r="CT143" i="7"/>
  <c r="CS143" i="7"/>
  <c r="CR143" i="7"/>
  <c r="CQ143" i="7"/>
  <c r="FV142" i="7"/>
  <c r="FU142" i="7"/>
  <c r="FT142" i="7"/>
  <c r="FS142" i="7"/>
  <c r="FR142" i="7"/>
  <c r="FQ142" i="7"/>
  <c r="FP142" i="7"/>
  <c r="FO142" i="7"/>
  <c r="FN142" i="7"/>
  <c r="FM142" i="7"/>
  <c r="FL142" i="7"/>
  <c r="FK142" i="7"/>
  <c r="FJ142" i="7"/>
  <c r="FI142" i="7"/>
  <c r="FH142" i="7"/>
  <c r="FG142" i="7"/>
  <c r="FF142" i="7"/>
  <c r="FE142" i="7"/>
  <c r="FD142" i="7"/>
  <c r="FC142" i="7"/>
  <c r="FB142" i="7"/>
  <c r="FA142" i="7"/>
  <c r="EZ142" i="7"/>
  <c r="EY142" i="7"/>
  <c r="EX142" i="7"/>
  <c r="EW142" i="7"/>
  <c r="EV142" i="7"/>
  <c r="EU142" i="7"/>
  <c r="ET142" i="7"/>
  <c r="ES142" i="7"/>
  <c r="ER142" i="7"/>
  <c r="EQ142" i="7"/>
  <c r="EP142" i="7"/>
  <c r="EO142" i="7"/>
  <c r="EN142" i="7"/>
  <c r="EM142" i="7"/>
  <c r="EL142" i="7"/>
  <c r="EK142" i="7"/>
  <c r="EJ142" i="7"/>
  <c r="EI142" i="7"/>
  <c r="EH142" i="7"/>
  <c r="EG142" i="7"/>
  <c r="EF142" i="7"/>
  <c r="ED142" i="7"/>
  <c r="EC142" i="7"/>
  <c r="EB142" i="7"/>
  <c r="EA142" i="7"/>
  <c r="DZ142" i="7"/>
  <c r="DY142" i="7"/>
  <c r="DX142" i="7"/>
  <c r="DW142" i="7"/>
  <c r="DV142" i="7"/>
  <c r="DU142" i="7"/>
  <c r="DT142" i="7"/>
  <c r="DS142" i="7"/>
  <c r="DR142" i="7"/>
  <c r="DQ142" i="7"/>
  <c r="DP142" i="7"/>
  <c r="DO142" i="7"/>
  <c r="DN142" i="7"/>
  <c r="DM142" i="7"/>
  <c r="DL142" i="7"/>
  <c r="DK142" i="7"/>
  <c r="DJ142" i="7"/>
  <c r="DI142" i="7"/>
  <c r="DH142" i="7"/>
  <c r="DG142" i="7"/>
  <c r="DF142" i="7"/>
  <c r="DE142" i="7"/>
  <c r="DD142" i="7"/>
  <c r="DC142" i="7"/>
  <c r="DB142" i="7"/>
  <c r="DA142" i="7"/>
  <c r="CZ142" i="7"/>
  <c r="CY142" i="7"/>
  <c r="CX142" i="7"/>
  <c r="CW142" i="7"/>
  <c r="CV142" i="7"/>
  <c r="CU142" i="7"/>
  <c r="CT142" i="7"/>
  <c r="CS142" i="7"/>
  <c r="CR142" i="7"/>
  <c r="CQ142" i="7"/>
  <c r="FV141" i="7"/>
  <c r="FU141" i="7"/>
  <c r="FT141" i="7"/>
  <c r="FS141" i="7"/>
  <c r="FR141" i="7"/>
  <c r="FQ141" i="7"/>
  <c r="FP141" i="7"/>
  <c r="FO141" i="7"/>
  <c r="FN141" i="7"/>
  <c r="FM141" i="7"/>
  <c r="FL141" i="7"/>
  <c r="FK141" i="7"/>
  <c r="FJ141" i="7"/>
  <c r="FI141" i="7"/>
  <c r="FH141" i="7"/>
  <c r="FG141" i="7"/>
  <c r="FF141" i="7"/>
  <c r="FE141" i="7"/>
  <c r="FD141" i="7"/>
  <c r="FC141" i="7"/>
  <c r="FB141" i="7"/>
  <c r="FA141" i="7"/>
  <c r="EZ141" i="7"/>
  <c r="EY141" i="7"/>
  <c r="EX141" i="7"/>
  <c r="EW141" i="7"/>
  <c r="EV141" i="7"/>
  <c r="EU141" i="7"/>
  <c r="ET141" i="7"/>
  <c r="ES141" i="7"/>
  <c r="ER141" i="7"/>
  <c r="EQ141" i="7"/>
  <c r="EP141" i="7"/>
  <c r="EO141" i="7"/>
  <c r="EN141" i="7"/>
  <c r="EM141" i="7"/>
  <c r="EL141" i="7"/>
  <c r="EK141" i="7"/>
  <c r="EJ141" i="7"/>
  <c r="EI141" i="7"/>
  <c r="EH141" i="7"/>
  <c r="EG141" i="7"/>
  <c r="EF141" i="7"/>
  <c r="ED141" i="7"/>
  <c r="EC141" i="7"/>
  <c r="EB141" i="7"/>
  <c r="EA141" i="7"/>
  <c r="DZ141" i="7"/>
  <c r="DY141" i="7"/>
  <c r="DX141" i="7"/>
  <c r="DW141" i="7"/>
  <c r="DV141" i="7"/>
  <c r="DU141" i="7"/>
  <c r="DT141" i="7"/>
  <c r="DS141" i="7"/>
  <c r="DR141" i="7"/>
  <c r="DQ141" i="7"/>
  <c r="DP141" i="7"/>
  <c r="DO141" i="7"/>
  <c r="DN141" i="7"/>
  <c r="DM141" i="7"/>
  <c r="DL141" i="7"/>
  <c r="DK141" i="7"/>
  <c r="DJ141" i="7"/>
  <c r="DI141" i="7"/>
  <c r="DH141" i="7"/>
  <c r="DG141" i="7"/>
  <c r="DF141" i="7"/>
  <c r="DE141" i="7"/>
  <c r="DD141" i="7"/>
  <c r="DC141" i="7"/>
  <c r="DB141" i="7"/>
  <c r="DA141" i="7"/>
  <c r="CZ141" i="7"/>
  <c r="CY141" i="7"/>
  <c r="CX141" i="7"/>
  <c r="CW141" i="7"/>
  <c r="CV141" i="7"/>
  <c r="CU141" i="7"/>
  <c r="CT141" i="7"/>
  <c r="CS141" i="7"/>
  <c r="CR141" i="7"/>
  <c r="CQ141" i="7"/>
  <c r="FV140" i="7"/>
  <c r="FU140" i="7"/>
  <c r="FT140" i="7"/>
  <c r="FS140" i="7"/>
  <c r="FR140" i="7"/>
  <c r="FQ140" i="7"/>
  <c r="FP140" i="7"/>
  <c r="FO140" i="7"/>
  <c r="FN140" i="7"/>
  <c r="FM140" i="7"/>
  <c r="FL140" i="7"/>
  <c r="FK140" i="7"/>
  <c r="FJ140" i="7"/>
  <c r="FI140" i="7"/>
  <c r="FH140" i="7"/>
  <c r="FG140" i="7"/>
  <c r="FF140" i="7"/>
  <c r="FE140" i="7"/>
  <c r="FD140" i="7"/>
  <c r="FC140" i="7"/>
  <c r="FB140" i="7"/>
  <c r="FA140" i="7"/>
  <c r="EZ140" i="7"/>
  <c r="EY140" i="7"/>
  <c r="EX140" i="7"/>
  <c r="EW140" i="7"/>
  <c r="EV140" i="7"/>
  <c r="EU140" i="7"/>
  <c r="ET140" i="7"/>
  <c r="ES140" i="7"/>
  <c r="ER140" i="7"/>
  <c r="EQ140" i="7"/>
  <c r="EP140" i="7"/>
  <c r="EO140" i="7"/>
  <c r="EN140" i="7"/>
  <c r="EM140" i="7"/>
  <c r="EL140" i="7"/>
  <c r="EK140" i="7"/>
  <c r="EJ140" i="7"/>
  <c r="EI140" i="7"/>
  <c r="EH140" i="7"/>
  <c r="EG140" i="7"/>
  <c r="EF140" i="7"/>
  <c r="ED140" i="7"/>
  <c r="EC140" i="7"/>
  <c r="EB140" i="7"/>
  <c r="EA140" i="7"/>
  <c r="DZ140" i="7"/>
  <c r="DY140" i="7"/>
  <c r="DX140" i="7"/>
  <c r="DW140" i="7"/>
  <c r="DV140" i="7"/>
  <c r="DU140" i="7"/>
  <c r="DT140" i="7"/>
  <c r="DS140" i="7"/>
  <c r="DR140" i="7"/>
  <c r="DQ140" i="7"/>
  <c r="DP140" i="7"/>
  <c r="DO140" i="7"/>
  <c r="DN140" i="7"/>
  <c r="DM140" i="7"/>
  <c r="DL140" i="7"/>
  <c r="DK140" i="7"/>
  <c r="DJ140" i="7"/>
  <c r="DI140" i="7"/>
  <c r="DH140" i="7"/>
  <c r="DG140" i="7"/>
  <c r="DF140" i="7"/>
  <c r="DE140" i="7"/>
  <c r="DD140" i="7"/>
  <c r="DC140" i="7"/>
  <c r="DB140" i="7"/>
  <c r="DA140" i="7"/>
  <c r="CZ140" i="7"/>
  <c r="CY140" i="7"/>
  <c r="CX140" i="7"/>
  <c r="CW140" i="7"/>
  <c r="CV140" i="7"/>
  <c r="CU140" i="7"/>
  <c r="CT140" i="7"/>
  <c r="CS140" i="7"/>
  <c r="CR140" i="7"/>
  <c r="CQ140" i="7"/>
  <c r="FV139" i="7"/>
  <c r="FU139" i="7"/>
  <c r="FT139" i="7"/>
  <c r="FS139" i="7"/>
  <c r="FR139" i="7"/>
  <c r="FQ139" i="7"/>
  <c r="FP139" i="7"/>
  <c r="FO139" i="7"/>
  <c r="FN139" i="7"/>
  <c r="FM139" i="7"/>
  <c r="FL139" i="7"/>
  <c r="FK139" i="7"/>
  <c r="FJ139" i="7"/>
  <c r="FI139" i="7"/>
  <c r="FH139" i="7"/>
  <c r="FG139" i="7"/>
  <c r="FF139" i="7"/>
  <c r="FE139" i="7"/>
  <c r="FD139" i="7"/>
  <c r="FC139" i="7"/>
  <c r="FB139" i="7"/>
  <c r="FA139" i="7"/>
  <c r="EZ139" i="7"/>
  <c r="EY139" i="7"/>
  <c r="EX139" i="7"/>
  <c r="EW139" i="7"/>
  <c r="EV139" i="7"/>
  <c r="EU139" i="7"/>
  <c r="ET139" i="7"/>
  <c r="ES139" i="7"/>
  <c r="ER139" i="7"/>
  <c r="EQ139" i="7"/>
  <c r="EP139" i="7"/>
  <c r="EO139" i="7"/>
  <c r="EN139" i="7"/>
  <c r="EM139" i="7"/>
  <c r="EL139" i="7"/>
  <c r="EK139" i="7"/>
  <c r="EJ139" i="7"/>
  <c r="EI139" i="7"/>
  <c r="EH139" i="7"/>
  <c r="EG139" i="7"/>
  <c r="EF139" i="7"/>
  <c r="ED139" i="7"/>
  <c r="EC139" i="7"/>
  <c r="EB139" i="7"/>
  <c r="EA139" i="7"/>
  <c r="DZ139" i="7"/>
  <c r="DY139" i="7"/>
  <c r="DX139" i="7"/>
  <c r="DW139" i="7"/>
  <c r="DV139" i="7"/>
  <c r="DU139" i="7"/>
  <c r="DT139" i="7"/>
  <c r="DS139" i="7"/>
  <c r="DR139" i="7"/>
  <c r="DQ139" i="7"/>
  <c r="DP139" i="7"/>
  <c r="DO139" i="7"/>
  <c r="DN139" i="7"/>
  <c r="DM139" i="7"/>
  <c r="DL139" i="7"/>
  <c r="DK139" i="7"/>
  <c r="DJ139" i="7"/>
  <c r="DI139" i="7"/>
  <c r="DH139" i="7"/>
  <c r="DG139" i="7"/>
  <c r="DF139" i="7"/>
  <c r="DE139" i="7"/>
  <c r="DD139" i="7"/>
  <c r="DC139" i="7"/>
  <c r="DB139" i="7"/>
  <c r="DA139" i="7"/>
  <c r="CZ139" i="7"/>
  <c r="CY139" i="7"/>
  <c r="CX139" i="7"/>
  <c r="CW139" i="7"/>
  <c r="CV139" i="7"/>
  <c r="CU139" i="7"/>
  <c r="CT139" i="7"/>
  <c r="CS139" i="7"/>
  <c r="CR139" i="7"/>
  <c r="CQ139" i="7"/>
  <c r="FV138" i="7"/>
  <c r="FU138" i="7"/>
  <c r="FT138" i="7"/>
  <c r="FS138" i="7"/>
  <c r="FR138" i="7"/>
  <c r="FQ138" i="7"/>
  <c r="FP138" i="7"/>
  <c r="FO138" i="7"/>
  <c r="FN138" i="7"/>
  <c r="FM138" i="7"/>
  <c r="FL138" i="7"/>
  <c r="FK138" i="7"/>
  <c r="FJ138" i="7"/>
  <c r="FI138" i="7"/>
  <c r="FH138" i="7"/>
  <c r="FG138" i="7"/>
  <c r="FF138" i="7"/>
  <c r="FE138" i="7"/>
  <c r="FD138" i="7"/>
  <c r="FC138" i="7"/>
  <c r="FB138" i="7"/>
  <c r="FA138" i="7"/>
  <c r="EZ138" i="7"/>
  <c r="EY138" i="7"/>
  <c r="EX138" i="7"/>
  <c r="EW138" i="7"/>
  <c r="EV138" i="7"/>
  <c r="EU138" i="7"/>
  <c r="ET138" i="7"/>
  <c r="ES138" i="7"/>
  <c r="ER138" i="7"/>
  <c r="EQ138" i="7"/>
  <c r="EP138" i="7"/>
  <c r="EO138" i="7"/>
  <c r="EN138" i="7"/>
  <c r="EM138" i="7"/>
  <c r="EL138" i="7"/>
  <c r="EK138" i="7"/>
  <c r="EJ138" i="7"/>
  <c r="EI138" i="7"/>
  <c r="EH138" i="7"/>
  <c r="EG138" i="7"/>
  <c r="EF138" i="7"/>
  <c r="ED138" i="7"/>
  <c r="EC138" i="7"/>
  <c r="EB138" i="7"/>
  <c r="EA138" i="7"/>
  <c r="DZ138" i="7"/>
  <c r="DY138" i="7"/>
  <c r="DX138" i="7"/>
  <c r="DW138" i="7"/>
  <c r="DV138" i="7"/>
  <c r="DU138" i="7"/>
  <c r="DT138" i="7"/>
  <c r="DS138" i="7"/>
  <c r="DR138" i="7"/>
  <c r="DQ138" i="7"/>
  <c r="DP138" i="7"/>
  <c r="DO138" i="7"/>
  <c r="DN138" i="7"/>
  <c r="DM138" i="7"/>
  <c r="DL138" i="7"/>
  <c r="DK138" i="7"/>
  <c r="DJ138" i="7"/>
  <c r="DI138" i="7"/>
  <c r="DH138" i="7"/>
  <c r="DG138" i="7"/>
  <c r="DF138" i="7"/>
  <c r="DE138" i="7"/>
  <c r="DD138" i="7"/>
  <c r="DC138" i="7"/>
  <c r="DB138" i="7"/>
  <c r="DA138" i="7"/>
  <c r="CZ138" i="7"/>
  <c r="CY138" i="7"/>
  <c r="CX138" i="7"/>
  <c r="CW138" i="7"/>
  <c r="CV138" i="7"/>
  <c r="CU138" i="7"/>
  <c r="CT138" i="7"/>
  <c r="CS138" i="7"/>
  <c r="CR138" i="7"/>
  <c r="CQ138" i="7"/>
  <c r="FV137" i="7"/>
  <c r="FU137" i="7"/>
  <c r="FT137" i="7"/>
  <c r="FS137" i="7"/>
  <c r="FR137" i="7"/>
  <c r="FQ137" i="7"/>
  <c r="FP137" i="7"/>
  <c r="FO137" i="7"/>
  <c r="FN137" i="7"/>
  <c r="FM137" i="7"/>
  <c r="FL137" i="7"/>
  <c r="FK137" i="7"/>
  <c r="FJ137" i="7"/>
  <c r="FI137" i="7"/>
  <c r="FH137" i="7"/>
  <c r="FG137" i="7"/>
  <c r="FF137" i="7"/>
  <c r="FE137" i="7"/>
  <c r="FD137" i="7"/>
  <c r="FC137" i="7"/>
  <c r="FB137" i="7"/>
  <c r="FA137" i="7"/>
  <c r="EZ137" i="7"/>
  <c r="EY137" i="7"/>
  <c r="EX137" i="7"/>
  <c r="EW137" i="7"/>
  <c r="EV137" i="7"/>
  <c r="EU137" i="7"/>
  <c r="ET137" i="7"/>
  <c r="ES137" i="7"/>
  <c r="ER137" i="7"/>
  <c r="EQ137" i="7"/>
  <c r="EP137" i="7"/>
  <c r="EO137" i="7"/>
  <c r="EN137" i="7"/>
  <c r="EM137" i="7"/>
  <c r="EL137" i="7"/>
  <c r="EK137" i="7"/>
  <c r="EJ137" i="7"/>
  <c r="EI137" i="7"/>
  <c r="EH137" i="7"/>
  <c r="EG137" i="7"/>
  <c r="EF137" i="7"/>
  <c r="ED137" i="7"/>
  <c r="EC137" i="7"/>
  <c r="EB137" i="7"/>
  <c r="EA137" i="7"/>
  <c r="DZ137" i="7"/>
  <c r="DY137" i="7"/>
  <c r="DX137" i="7"/>
  <c r="DW137" i="7"/>
  <c r="DV137" i="7"/>
  <c r="DU137" i="7"/>
  <c r="DT137" i="7"/>
  <c r="DS137" i="7"/>
  <c r="DR137" i="7"/>
  <c r="DQ137" i="7"/>
  <c r="DP137" i="7"/>
  <c r="DO137" i="7"/>
  <c r="DN137" i="7"/>
  <c r="DM137" i="7"/>
  <c r="DL137" i="7"/>
  <c r="DK137" i="7"/>
  <c r="DJ137" i="7"/>
  <c r="DI137" i="7"/>
  <c r="DH137" i="7"/>
  <c r="DG137" i="7"/>
  <c r="DF137" i="7"/>
  <c r="DE137" i="7"/>
  <c r="DD137" i="7"/>
  <c r="DC137" i="7"/>
  <c r="DB137" i="7"/>
  <c r="DA137" i="7"/>
  <c r="CZ137" i="7"/>
  <c r="CY137" i="7"/>
  <c r="CX137" i="7"/>
  <c r="CW137" i="7"/>
  <c r="CV137" i="7"/>
  <c r="CU137" i="7"/>
  <c r="CT137" i="7"/>
  <c r="CS137" i="7"/>
  <c r="CR137" i="7"/>
  <c r="CQ137" i="7"/>
  <c r="FV136" i="7"/>
  <c r="FU136" i="7"/>
  <c r="FT136" i="7"/>
  <c r="FS136" i="7"/>
  <c r="FR136" i="7"/>
  <c r="FQ136" i="7"/>
  <c r="FP136" i="7"/>
  <c r="FO136" i="7"/>
  <c r="FN136" i="7"/>
  <c r="FM136" i="7"/>
  <c r="FL136" i="7"/>
  <c r="FK136" i="7"/>
  <c r="FJ136" i="7"/>
  <c r="FI136" i="7"/>
  <c r="FH136" i="7"/>
  <c r="FG136" i="7"/>
  <c r="FF136" i="7"/>
  <c r="FE136" i="7"/>
  <c r="FD136" i="7"/>
  <c r="FC136" i="7"/>
  <c r="FB136" i="7"/>
  <c r="FA136" i="7"/>
  <c r="EZ136" i="7"/>
  <c r="EY136" i="7"/>
  <c r="EX136" i="7"/>
  <c r="EW136" i="7"/>
  <c r="EV136" i="7"/>
  <c r="EU136" i="7"/>
  <c r="ET136" i="7"/>
  <c r="ES136" i="7"/>
  <c r="ER136" i="7"/>
  <c r="EQ136" i="7"/>
  <c r="EP136" i="7"/>
  <c r="EO136" i="7"/>
  <c r="EN136" i="7"/>
  <c r="EM136" i="7"/>
  <c r="EL136" i="7"/>
  <c r="EK136" i="7"/>
  <c r="EJ136" i="7"/>
  <c r="EI136" i="7"/>
  <c r="EH136" i="7"/>
  <c r="EG136" i="7"/>
  <c r="EF136" i="7"/>
  <c r="ED136" i="7"/>
  <c r="EC136" i="7"/>
  <c r="EB136" i="7"/>
  <c r="EA136" i="7"/>
  <c r="DZ136" i="7"/>
  <c r="DY136" i="7"/>
  <c r="DX136" i="7"/>
  <c r="DW136" i="7"/>
  <c r="DV136" i="7"/>
  <c r="DU136" i="7"/>
  <c r="DT136" i="7"/>
  <c r="DS136" i="7"/>
  <c r="DR136" i="7"/>
  <c r="DQ136" i="7"/>
  <c r="DP136" i="7"/>
  <c r="DO136" i="7"/>
  <c r="DN136" i="7"/>
  <c r="DM136" i="7"/>
  <c r="DL136" i="7"/>
  <c r="DK136" i="7"/>
  <c r="DJ136" i="7"/>
  <c r="DI136" i="7"/>
  <c r="DH136" i="7"/>
  <c r="DG136" i="7"/>
  <c r="DF136" i="7"/>
  <c r="DE136" i="7"/>
  <c r="DD136" i="7"/>
  <c r="DC136" i="7"/>
  <c r="DB136" i="7"/>
  <c r="DA136" i="7"/>
  <c r="CZ136" i="7"/>
  <c r="CY136" i="7"/>
  <c r="CX136" i="7"/>
  <c r="CW136" i="7"/>
  <c r="CV136" i="7"/>
  <c r="CU136" i="7"/>
  <c r="CT136" i="7"/>
  <c r="CS136" i="7"/>
  <c r="CR136" i="7"/>
  <c r="CQ136" i="7"/>
  <c r="FV135" i="7"/>
  <c r="FU135" i="7"/>
  <c r="FT135" i="7"/>
  <c r="FS135" i="7"/>
  <c r="FR135" i="7"/>
  <c r="FQ135" i="7"/>
  <c r="FP135" i="7"/>
  <c r="FO135" i="7"/>
  <c r="FN135" i="7"/>
  <c r="FM135" i="7"/>
  <c r="FL135" i="7"/>
  <c r="FK135" i="7"/>
  <c r="FJ135" i="7"/>
  <c r="FI135" i="7"/>
  <c r="FH135" i="7"/>
  <c r="FG135" i="7"/>
  <c r="FF135" i="7"/>
  <c r="FE135" i="7"/>
  <c r="FD135" i="7"/>
  <c r="FC135" i="7"/>
  <c r="FB135" i="7"/>
  <c r="FA135" i="7"/>
  <c r="EZ135" i="7"/>
  <c r="EY135" i="7"/>
  <c r="EX135" i="7"/>
  <c r="EW135" i="7"/>
  <c r="EV135" i="7"/>
  <c r="EU135" i="7"/>
  <c r="ET135" i="7"/>
  <c r="ES135" i="7"/>
  <c r="ER135" i="7"/>
  <c r="EQ135" i="7"/>
  <c r="EP135" i="7"/>
  <c r="EO135" i="7"/>
  <c r="EN135" i="7"/>
  <c r="EM135" i="7"/>
  <c r="EL135" i="7"/>
  <c r="EK135" i="7"/>
  <c r="EJ135" i="7"/>
  <c r="EI135" i="7"/>
  <c r="EH135" i="7"/>
  <c r="EG135" i="7"/>
  <c r="EF135" i="7"/>
  <c r="ED135" i="7"/>
  <c r="EC135" i="7"/>
  <c r="EB135" i="7"/>
  <c r="EA135" i="7"/>
  <c r="DZ135" i="7"/>
  <c r="DY135" i="7"/>
  <c r="DX135" i="7"/>
  <c r="DW135" i="7"/>
  <c r="DV135" i="7"/>
  <c r="DU135" i="7"/>
  <c r="DT135" i="7"/>
  <c r="DS135" i="7"/>
  <c r="DR135" i="7"/>
  <c r="DQ135" i="7"/>
  <c r="DP135" i="7"/>
  <c r="DO135" i="7"/>
  <c r="DN135" i="7"/>
  <c r="DM135" i="7"/>
  <c r="DL135" i="7"/>
  <c r="DK135" i="7"/>
  <c r="DJ135" i="7"/>
  <c r="DI135" i="7"/>
  <c r="DH135" i="7"/>
  <c r="DG135" i="7"/>
  <c r="DF135" i="7"/>
  <c r="DE135" i="7"/>
  <c r="DD135" i="7"/>
  <c r="DC135" i="7"/>
  <c r="DB135" i="7"/>
  <c r="DA135" i="7"/>
  <c r="CZ135" i="7"/>
  <c r="CY135" i="7"/>
  <c r="CX135" i="7"/>
  <c r="CW135" i="7"/>
  <c r="CV135" i="7"/>
  <c r="CU135" i="7"/>
  <c r="CT135" i="7"/>
  <c r="CS135" i="7"/>
  <c r="CR135" i="7"/>
  <c r="CQ135" i="7"/>
  <c r="FV134" i="7"/>
  <c r="FU134" i="7"/>
  <c r="FT134" i="7"/>
  <c r="FS134" i="7"/>
  <c r="FR134" i="7"/>
  <c r="FQ134" i="7"/>
  <c r="FP134" i="7"/>
  <c r="FO134" i="7"/>
  <c r="FN134" i="7"/>
  <c r="FM134" i="7"/>
  <c r="FL134" i="7"/>
  <c r="FK134" i="7"/>
  <c r="FJ134" i="7"/>
  <c r="FI134" i="7"/>
  <c r="FH134" i="7"/>
  <c r="FG134" i="7"/>
  <c r="FF134" i="7"/>
  <c r="FE134" i="7"/>
  <c r="FD134" i="7"/>
  <c r="FC134" i="7"/>
  <c r="FB134" i="7"/>
  <c r="FA134" i="7"/>
  <c r="EZ134" i="7"/>
  <c r="EY134" i="7"/>
  <c r="EX134" i="7"/>
  <c r="EW134" i="7"/>
  <c r="EV134" i="7"/>
  <c r="EU134" i="7"/>
  <c r="ET134" i="7"/>
  <c r="ES134" i="7"/>
  <c r="ER134" i="7"/>
  <c r="EQ134" i="7"/>
  <c r="EP134" i="7"/>
  <c r="EO134" i="7"/>
  <c r="EN134" i="7"/>
  <c r="EM134" i="7"/>
  <c r="EL134" i="7"/>
  <c r="EK134" i="7"/>
  <c r="EJ134" i="7"/>
  <c r="EI134" i="7"/>
  <c r="EH134" i="7"/>
  <c r="EG134" i="7"/>
  <c r="EF134" i="7"/>
  <c r="ED134" i="7"/>
  <c r="EC134" i="7"/>
  <c r="EB134" i="7"/>
  <c r="EA134" i="7"/>
  <c r="DZ134" i="7"/>
  <c r="DY134" i="7"/>
  <c r="DX134" i="7"/>
  <c r="DW134" i="7"/>
  <c r="DV134" i="7"/>
  <c r="DU134" i="7"/>
  <c r="DT134" i="7"/>
  <c r="DS134" i="7"/>
  <c r="DR134" i="7"/>
  <c r="DQ134" i="7"/>
  <c r="DP134" i="7"/>
  <c r="DO134" i="7"/>
  <c r="DN134" i="7"/>
  <c r="DM134" i="7"/>
  <c r="DL134" i="7"/>
  <c r="DK134" i="7"/>
  <c r="DJ134" i="7"/>
  <c r="DI134" i="7"/>
  <c r="DH134" i="7"/>
  <c r="DG134" i="7"/>
  <c r="DF134" i="7"/>
  <c r="DE134" i="7"/>
  <c r="DD134" i="7"/>
  <c r="DC134" i="7"/>
  <c r="DB134" i="7"/>
  <c r="DA134" i="7"/>
  <c r="CZ134" i="7"/>
  <c r="CY134" i="7"/>
  <c r="CX134" i="7"/>
  <c r="CW134" i="7"/>
  <c r="CV134" i="7"/>
  <c r="CU134" i="7"/>
  <c r="CT134" i="7"/>
  <c r="CS134" i="7"/>
  <c r="CR134" i="7"/>
  <c r="CQ134" i="7"/>
  <c r="FV133" i="7"/>
  <c r="FU133" i="7"/>
  <c r="FT133" i="7"/>
  <c r="FS133" i="7"/>
  <c r="FR133" i="7"/>
  <c r="FQ133" i="7"/>
  <c r="FP133" i="7"/>
  <c r="FO133" i="7"/>
  <c r="FN133" i="7"/>
  <c r="FM133" i="7"/>
  <c r="FL133" i="7"/>
  <c r="FK133" i="7"/>
  <c r="FJ133" i="7"/>
  <c r="FI133" i="7"/>
  <c r="FH133" i="7"/>
  <c r="FG133" i="7"/>
  <c r="FF133" i="7"/>
  <c r="FE133" i="7"/>
  <c r="FD133" i="7"/>
  <c r="FC133" i="7"/>
  <c r="FB133" i="7"/>
  <c r="FA133" i="7"/>
  <c r="EZ133" i="7"/>
  <c r="EY133" i="7"/>
  <c r="EX133" i="7"/>
  <c r="EW133" i="7"/>
  <c r="EV133" i="7"/>
  <c r="EU133" i="7"/>
  <c r="ET133" i="7"/>
  <c r="ES133" i="7"/>
  <c r="ER133" i="7"/>
  <c r="EQ133" i="7"/>
  <c r="EP133" i="7"/>
  <c r="EO133" i="7"/>
  <c r="EN133" i="7"/>
  <c r="EM133" i="7"/>
  <c r="EL133" i="7"/>
  <c r="EK133" i="7"/>
  <c r="EJ133" i="7"/>
  <c r="EI133" i="7"/>
  <c r="EH133" i="7"/>
  <c r="EG133" i="7"/>
  <c r="EF133" i="7"/>
  <c r="ED133" i="7"/>
  <c r="EC133" i="7"/>
  <c r="EB133" i="7"/>
  <c r="EA133" i="7"/>
  <c r="DZ133" i="7"/>
  <c r="DY133" i="7"/>
  <c r="DX133" i="7"/>
  <c r="DW133" i="7"/>
  <c r="DV133" i="7"/>
  <c r="DU133" i="7"/>
  <c r="DT133" i="7"/>
  <c r="DS133" i="7"/>
  <c r="DR133" i="7"/>
  <c r="DQ133" i="7"/>
  <c r="DP133" i="7"/>
  <c r="DO133" i="7"/>
  <c r="DN133" i="7"/>
  <c r="DM133" i="7"/>
  <c r="DL133" i="7"/>
  <c r="DK133" i="7"/>
  <c r="DJ133" i="7"/>
  <c r="DI133" i="7"/>
  <c r="DH133" i="7"/>
  <c r="DG133" i="7"/>
  <c r="DF133" i="7"/>
  <c r="DE133" i="7"/>
  <c r="DD133" i="7"/>
  <c r="DC133" i="7"/>
  <c r="DB133" i="7"/>
  <c r="DA133" i="7"/>
  <c r="CZ133" i="7"/>
  <c r="CY133" i="7"/>
  <c r="CX133" i="7"/>
  <c r="CW133" i="7"/>
  <c r="CV133" i="7"/>
  <c r="CU133" i="7"/>
  <c r="CT133" i="7"/>
  <c r="CS133" i="7"/>
  <c r="CR133" i="7"/>
  <c r="CQ133" i="7"/>
  <c r="FV132" i="7"/>
  <c r="FU132" i="7"/>
  <c r="FT132" i="7"/>
  <c r="FS132" i="7"/>
  <c r="FR132" i="7"/>
  <c r="FQ132" i="7"/>
  <c r="FP132" i="7"/>
  <c r="FO132" i="7"/>
  <c r="FN132" i="7"/>
  <c r="FM132" i="7"/>
  <c r="FL132" i="7"/>
  <c r="FK132" i="7"/>
  <c r="FJ132" i="7"/>
  <c r="FI132" i="7"/>
  <c r="FH132" i="7"/>
  <c r="FG132" i="7"/>
  <c r="FF132" i="7"/>
  <c r="FE132" i="7"/>
  <c r="FD132" i="7"/>
  <c r="FC132" i="7"/>
  <c r="FB132" i="7"/>
  <c r="FA132" i="7"/>
  <c r="EZ132" i="7"/>
  <c r="EY132" i="7"/>
  <c r="EX132" i="7"/>
  <c r="EW132" i="7"/>
  <c r="EV132" i="7"/>
  <c r="EU132" i="7"/>
  <c r="ET132" i="7"/>
  <c r="ES132" i="7"/>
  <c r="ER132" i="7"/>
  <c r="EQ132" i="7"/>
  <c r="EP132" i="7"/>
  <c r="EO132" i="7"/>
  <c r="EN132" i="7"/>
  <c r="EM132" i="7"/>
  <c r="EL132" i="7"/>
  <c r="EK132" i="7"/>
  <c r="EJ132" i="7"/>
  <c r="EI132" i="7"/>
  <c r="EH132" i="7"/>
  <c r="EG132" i="7"/>
  <c r="EF132" i="7"/>
  <c r="ED132" i="7"/>
  <c r="EC132" i="7"/>
  <c r="EB132" i="7"/>
  <c r="EA132" i="7"/>
  <c r="DZ132" i="7"/>
  <c r="DY132" i="7"/>
  <c r="DX132" i="7"/>
  <c r="DW132" i="7"/>
  <c r="DV132" i="7"/>
  <c r="DU132" i="7"/>
  <c r="DT132" i="7"/>
  <c r="DS132" i="7"/>
  <c r="DR132" i="7"/>
  <c r="DQ132" i="7"/>
  <c r="DP132" i="7"/>
  <c r="DO132" i="7"/>
  <c r="DN132" i="7"/>
  <c r="DM132" i="7"/>
  <c r="DL132" i="7"/>
  <c r="DK132" i="7"/>
  <c r="DJ132" i="7"/>
  <c r="DI132" i="7"/>
  <c r="DH132" i="7"/>
  <c r="DG132" i="7"/>
  <c r="DF132" i="7"/>
  <c r="DE132" i="7"/>
  <c r="DD132" i="7"/>
  <c r="DC132" i="7"/>
  <c r="DB132" i="7"/>
  <c r="DA132" i="7"/>
  <c r="CZ132" i="7"/>
  <c r="CY132" i="7"/>
  <c r="CX132" i="7"/>
  <c r="CW132" i="7"/>
  <c r="CV132" i="7"/>
  <c r="CU132" i="7"/>
  <c r="CT132" i="7"/>
  <c r="CS132" i="7"/>
  <c r="CR132" i="7"/>
  <c r="CQ132" i="7"/>
  <c r="FV131" i="7"/>
  <c r="FU131" i="7"/>
  <c r="FT131" i="7"/>
  <c r="FS131" i="7"/>
  <c r="FR131" i="7"/>
  <c r="FQ131" i="7"/>
  <c r="FP131" i="7"/>
  <c r="FO131" i="7"/>
  <c r="FN131" i="7"/>
  <c r="FM131" i="7"/>
  <c r="FL131" i="7"/>
  <c r="FK131" i="7"/>
  <c r="FJ131" i="7"/>
  <c r="FI131" i="7"/>
  <c r="FH131" i="7"/>
  <c r="FG131" i="7"/>
  <c r="FF131" i="7"/>
  <c r="FE131" i="7"/>
  <c r="FD131" i="7"/>
  <c r="FC131" i="7"/>
  <c r="FB131" i="7"/>
  <c r="FA131" i="7"/>
  <c r="EZ131" i="7"/>
  <c r="EY131" i="7"/>
  <c r="EX131" i="7"/>
  <c r="EW131" i="7"/>
  <c r="EV131" i="7"/>
  <c r="EU131" i="7"/>
  <c r="ET131" i="7"/>
  <c r="ES131" i="7"/>
  <c r="ER131" i="7"/>
  <c r="EQ131" i="7"/>
  <c r="EP131" i="7"/>
  <c r="EO131" i="7"/>
  <c r="EN131" i="7"/>
  <c r="EM131" i="7"/>
  <c r="EL131" i="7"/>
  <c r="EK131" i="7"/>
  <c r="EJ131" i="7"/>
  <c r="EI131" i="7"/>
  <c r="EH131" i="7"/>
  <c r="EG131" i="7"/>
  <c r="EF131" i="7"/>
  <c r="ED131" i="7"/>
  <c r="EC131" i="7"/>
  <c r="EB131" i="7"/>
  <c r="EA131" i="7"/>
  <c r="DZ131" i="7"/>
  <c r="DY131" i="7"/>
  <c r="DX131" i="7"/>
  <c r="DW131" i="7"/>
  <c r="DV131" i="7"/>
  <c r="DU131" i="7"/>
  <c r="DT131" i="7"/>
  <c r="DS131" i="7"/>
  <c r="DR131" i="7"/>
  <c r="DQ131" i="7"/>
  <c r="DP131" i="7"/>
  <c r="DO131" i="7"/>
  <c r="DN131" i="7"/>
  <c r="DM131" i="7"/>
  <c r="DL131" i="7"/>
  <c r="DK131" i="7"/>
  <c r="DJ131" i="7"/>
  <c r="DI131" i="7"/>
  <c r="DH131" i="7"/>
  <c r="DG131" i="7"/>
  <c r="DF131" i="7"/>
  <c r="DE131" i="7"/>
  <c r="DD131" i="7"/>
  <c r="DC131" i="7"/>
  <c r="DB131" i="7"/>
  <c r="DA131" i="7"/>
  <c r="CZ131" i="7"/>
  <c r="CY131" i="7"/>
  <c r="CX131" i="7"/>
  <c r="CW131" i="7"/>
  <c r="CV131" i="7"/>
  <c r="CU131" i="7"/>
  <c r="CT131" i="7"/>
  <c r="CS131" i="7"/>
  <c r="CR131" i="7"/>
  <c r="CQ131" i="7"/>
  <c r="FV130" i="7"/>
  <c r="FU130" i="7"/>
  <c r="FT130" i="7"/>
  <c r="FS130" i="7"/>
  <c r="FR130" i="7"/>
  <c r="FQ130" i="7"/>
  <c r="FP130" i="7"/>
  <c r="FO130" i="7"/>
  <c r="FN130" i="7"/>
  <c r="FM130" i="7"/>
  <c r="FL130" i="7"/>
  <c r="FK130" i="7"/>
  <c r="FJ130" i="7"/>
  <c r="FI130" i="7"/>
  <c r="FH130" i="7"/>
  <c r="FG130" i="7"/>
  <c r="FF130" i="7"/>
  <c r="FE130" i="7"/>
  <c r="FD130" i="7"/>
  <c r="FC130" i="7"/>
  <c r="FB130" i="7"/>
  <c r="FA130" i="7"/>
  <c r="EZ130" i="7"/>
  <c r="EY130" i="7"/>
  <c r="EX130" i="7"/>
  <c r="EW130" i="7"/>
  <c r="EV130" i="7"/>
  <c r="EU130" i="7"/>
  <c r="ET130" i="7"/>
  <c r="ES130" i="7"/>
  <c r="ER130" i="7"/>
  <c r="EQ130" i="7"/>
  <c r="EP130" i="7"/>
  <c r="EO130" i="7"/>
  <c r="EN130" i="7"/>
  <c r="EM130" i="7"/>
  <c r="EL130" i="7"/>
  <c r="EK130" i="7"/>
  <c r="EJ130" i="7"/>
  <c r="EI130" i="7"/>
  <c r="EH130" i="7"/>
  <c r="EG130" i="7"/>
  <c r="EF130" i="7"/>
  <c r="ED130" i="7"/>
  <c r="EC130" i="7"/>
  <c r="EB130" i="7"/>
  <c r="EA130" i="7"/>
  <c r="DZ130" i="7"/>
  <c r="DY130" i="7"/>
  <c r="DX130" i="7"/>
  <c r="DW130" i="7"/>
  <c r="DV130" i="7"/>
  <c r="DU130" i="7"/>
  <c r="DT130" i="7"/>
  <c r="DS130" i="7"/>
  <c r="DR130" i="7"/>
  <c r="DQ130" i="7"/>
  <c r="DP130" i="7"/>
  <c r="DO130" i="7"/>
  <c r="DN130" i="7"/>
  <c r="DM130" i="7"/>
  <c r="DL130" i="7"/>
  <c r="DK130" i="7"/>
  <c r="DJ130" i="7"/>
  <c r="DI130" i="7"/>
  <c r="DH130" i="7"/>
  <c r="DG130" i="7"/>
  <c r="DF130" i="7"/>
  <c r="DE130" i="7"/>
  <c r="DD130" i="7"/>
  <c r="DC130" i="7"/>
  <c r="DB130" i="7"/>
  <c r="DA130" i="7"/>
  <c r="CZ130" i="7"/>
  <c r="CY130" i="7"/>
  <c r="CX130" i="7"/>
  <c r="CW130" i="7"/>
  <c r="CV130" i="7"/>
  <c r="CU130" i="7"/>
  <c r="CT130" i="7"/>
  <c r="CS130" i="7"/>
  <c r="CR130" i="7"/>
  <c r="CQ130" i="7"/>
  <c r="FV129" i="7"/>
  <c r="FU129" i="7"/>
  <c r="FT129" i="7"/>
  <c r="FS129" i="7"/>
  <c r="FR129" i="7"/>
  <c r="FQ129" i="7"/>
  <c r="FP129" i="7"/>
  <c r="FO129" i="7"/>
  <c r="FN129" i="7"/>
  <c r="FM129" i="7"/>
  <c r="FL129" i="7"/>
  <c r="FK129" i="7"/>
  <c r="FJ129" i="7"/>
  <c r="FI129" i="7"/>
  <c r="FH129" i="7"/>
  <c r="FG129" i="7"/>
  <c r="FF129" i="7"/>
  <c r="FE129" i="7"/>
  <c r="FD129" i="7"/>
  <c r="FC129" i="7"/>
  <c r="FB129" i="7"/>
  <c r="FA129" i="7"/>
  <c r="EZ129" i="7"/>
  <c r="EY129" i="7"/>
  <c r="EX129" i="7"/>
  <c r="EW129" i="7"/>
  <c r="EV129" i="7"/>
  <c r="EU129" i="7"/>
  <c r="ET129" i="7"/>
  <c r="ES129" i="7"/>
  <c r="ER129" i="7"/>
  <c r="EQ129" i="7"/>
  <c r="EP129" i="7"/>
  <c r="EO129" i="7"/>
  <c r="EN129" i="7"/>
  <c r="EM129" i="7"/>
  <c r="EL129" i="7"/>
  <c r="EK129" i="7"/>
  <c r="EJ129" i="7"/>
  <c r="EI129" i="7"/>
  <c r="EH129" i="7"/>
  <c r="EG129" i="7"/>
  <c r="EF129" i="7"/>
  <c r="ED129" i="7"/>
  <c r="EC129" i="7"/>
  <c r="EB129" i="7"/>
  <c r="EA129" i="7"/>
  <c r="DZ129" i="7"/>
  <c r="DY129" i="7"/>
  <c r="DX129" i="7"/>
  <c r="DW129" i="7"/>
  <c r="DV129" i="7"/>
  <c r="DU129" i="7"/>
  <c r="DT129" i="7"/>
  <c r="DS129" i="7"/>
  <c r="DR129" i="7"/>
  <c r="DQ129" i="7"/>
  <c r="DP129" i="7"/>
  <c r="DO129" i="7"/>
  <c r="DN129" i="7"/>
  <c r="DM129" i="7"/>
  <c r="DL129" i="7"/>
  <c r="DK129" i="7"/>
  <c r="DJ129" i="7"/>
  <c r="DI129" i="7"/>
  <c r="DH129" i="7"/>
  <c r="DG129" i="7"/>
  <c r="DF129" i="7"/>
  <c r="DE129" i="7"/>
  <c r="DD129" i="7"/>
  <c r="DC129" i="7"/>
  <c r="DB129" i="7"/>
  <c r="DA129" i="7"/>
  <c r="CZ129" i="7"/>
  <c r="CY129" i="7"/>
  <c r="CX129" i="7"/>
  <c r="CW129" i="7"/>
  <c r="CV129" i="7"/>
  <c r="CU129" i="7"/>
  <c r="CT129" i="7"/>
  <c r="CS129" i="7"/>
  <c r="CR129" i="7"/>
  <c r="CQ129" i="7"/>
  <c r="FV128" i="7"/>
  <c r="FU128" i="7"/>
  <c r="FT128" i="7"/>
  <c r="FS128" i="7"/>
  <c r="FR128" i="7"/>
  <c r="FQ128" i="7"/>
  <c r="FP128" i="7"/>
  <c r="FO128" i="7"/>
  <c r="FN128" i="7"/>
  <c r="FM128" i="7"/>
  <c r="FL128" i="7"/>
  <c r="FK128" i="7"/>
  <c r="FJ128" i="7"/>
  <c r="FI128" i="7"/>
  <c r="FH128" i="7"/>
  <c r="FG128" i="7"/>
  <c r="FF128" i="7"/>
  <c r="FE128" i="7"/>
  <c r="FD128" i="7"/>
  <c r="FC128" i="7"/>
  <c r="FB128" i="7"/>
  <c r="FA128" i="7"/>
  <c r="EZ128" i="7"/>
  <c r="EY128" i="7"/>
  <c r="EX128" i="7"/>
  <c r="EW128" i="7"/>
  <c r="EV128" i="7"/>
  <c r="EU128" i="7"/>
  <c r="ET128" i="7"/>
  <c r="ES128" i="7"/>
  <c r="ER128" i="7"/>
  <c r="EQ128" i="7"/>
  <c r="EP128" i="7"/>
  <c r="EO128" i="7"/>
  <c r="EN128" i="7"/>
  <c r="EM128" i="7"/>
  <c r="EL128" i="7"/>
  <c r="EK128" i="7"/>
  <c r="EJ128" i="7"/>
  <c r="EI128" i="7"/>
  <c r="EH128" i="7"/>
  <c r="EG128" i="7"/>
  <c r="EF128" i="7"/>
  <c r="ED128" i="7"/>
  <c r="EC128" i="7"/>
  <c r="EB128" i="7"/>
  <c r="EA128" i="7"/>
  <c r="DZ128" i="7"/>
  <c r="DY128" i="7"/>
  <c r="DX128" i="7"/>
  <c r="DW128" i="7"/>
  <c r="DV128" i="7"/>
  <c r="DU128" i="7"/>
  <c r="DT128" i="7"/>
  <c r="DS128" i="7"/>
  <c r="DR128" i="7"/>
  <c r="DQ128" i="7"/>
  <c r="DP128" i="7"/>
  <c r="DO128" i="7"/>
  <c r="DN128" i="7"/>
  <c r="DM128" i="7"/>
  <c r="DL128" i="7"/>
  <c r="DK128" i="7"/>
  <c r="DJ128" i="7"/>
  <c r="DI128" i="7"/>
  <c r="DH128" i="7"/>
  <c r="DG128" i="7"/>
  <c r="DF128" i="7"/>
  <c r="DE128" i="7"/>
  <c r="DD128" i="7"/>
  <c r="DC128" i="7"/>
  <c r="DB128" i="7"/>
  <c r="DA128" i="7"/>
  <c r="CZ128" i="7"/>
  <c r="CY128" i="7"/>
  <c r="CX128" i="7"/>
  <c r="CW128" i="7"/>
  <c r="CV128" i="7"/>
  <c r="CU128" i="7"/>
  <c r="CT128" i="7"/>
  <c r="CS128" i="7"/>
  <c r="CR128" i="7"/>
  <c r="CQ128" i="7"/>
  <c r="FV127" i="7"/>
  <c r="FU127" i="7"/>
  <c r="FT127" i="7"/>
  <c r="FS127" i="7"/>
  <c r="FR127" i="7"/>
  <c r="FQ127" i="7"/>
  <c r="FP127" i="7"/>
  <c r="FO127" i="7"/>
  <c r="FN127" i="7"/>
  <c r="FM127" i="7"/>
  <c r="FL127" i="7"/>
  <c r="FK127" i="7"/>
  <c r="FJ127" i="7"/>
  <c r="FI127" i="7"/>
  <c r="FH127" i="7"/>
  <c r="FG127" i="7"/>
  <c r="FF127" i="7"/>
  <c r="FE127" i="7"/>
  <c r="FD127" i="7"/>
  <c r="FC127" i="7"/>
  <c r="FB127" i="7"/>
  <c r="FA127" i="7"/>
  <c r="EZ127" i="7"/>
  <c r="EY127" i="7"/>
  <c r="EX127" i="7"/>
  <c r="EW127" i="7"/>
  <c r="EV127" i="7"/>
  <c r="EU127" i="7"/>
  <c r="ET127" i="7"/>
  <c r="ES127" i="7"/>
  <c r="ER127" i="7"/>
  <c r="EQ127" i="7"/>
  <c r="EP127" i="7"/>
  <c r="EO127" i="7"/>
  <c r="EN127" i="7"/>
  <c r="EM127" i="7"/>
  <c r="EL127" i="7"/>
  <c r="EK127" i="7"/>
  <c r="EJ127" i="7"/>
  <c r="EI127" i="7"/>
  <c r="EH127" i="7"/>
  <c r="EG127" i="7"/>
  <c r="EF127" i="7"/>
  <c r="ED127" i="7"/>
  <c r="EC127" i="7"/>
  <c r="EB127" i="7"/>
  <c r="EA127" i="7"/>
  <c r="DZ127" i="7"/>
  <c r="DY127" i="7"/>
  <c r="DX127" i="7"/>
  <c r="DW127" i="7"/>
  <c r="DV127" i="7"/>
  <c r="DU127" i="7"/>
  <c r="DT127" i="7"/>
  <c r="DS127" i="7"/>
  <c r="DR127" i="7"/>
  <c r="DQ127" i="7"/>
  <c r="DP127" i="7"/>
  <c r="DO127" i="7"/>
  <c r="DN127" i="7"/>
  <c r="DM127" i="7"/>
  <c r="DL127" i="7"/>
  <c r="DK127" i="7"/>
  <c r="DJ127" i="7"/>
  <c r="DI127" i="7"/>
  <c r="DH127" i="7"/>
  <c r="DG127" i="7"/>
  <c r="DF127" i="7"/>
  <c r="DE127" i="7"/>
  <c r="DD127" i="7"/>
  <c r="DC127" i="7"/>
  <c r="DB127" i="7"/>
  <c r="DA127" i="7"/>
  <c r="CZ127" i="7"/>
  <c r="CY127" i="7"/>
  <c r="CX127" i="7"/>
  <c r="CW127" i="7"/>
  <c r="CV127" i="7"/>
  <c r="CU127" i="7"/>
  <c r="CT127" i="7"/>
  <c r="CS127" i="7"/>
  <c r="CR127" i="7"/>
  <c r="CQ127" i="7"/>
  <c r="FV126" i="7"/>
  <c r="FU126" i="7"/>
  <c r="FT126" i="7"/>
  <c r="FS126" i="7"/>
  <c r="FR126" i="7"/>
  <c r="FQ126" i="7"/>
  <c r="FP126" i="7"/>
  <c r="FO126" i="7"/>
  <c r="FN126" i="7"/>
  <c r="FM126" i="7"/>
  <c r="FL126" i="7"/>
  <c r="FK126" i="7"/>
  <c r="FJ126" i="7"/>
  <c r="FI126" i="7"/>
  <c r="FH126" i="7"/>
  <c r="FG126" i="7"/>
  <c r="FF126" i="7"/>
  <c r="FE126" i="7"/>
  <c r="FD126" i="7"/>
  <c r="FC126" i="7"/>
  <c r="FB126" i="7"/>
  <c r="FA126" i="7"/>
  <c r="EZ126" i="7"/>
  <c r="EY126" i="7"/>
  <c r="EX126" i="7"/>
  <c r="EW126" i="7"/>
  <c r="EV126" i="7"/>
  <c r="EU126" i="7"/>
  <c r="ET126" i="7"/>
  <c r="ES126" i="7"/>
  <c r="ER126" i="7"/>
  <c r="EQ126" i="7"/>
  <c r="EP126" i="7"/>
  <c r="EO126" i="7"/>
  <c r="EN126" i="7"/>
  <c r="EM126" i="7"/>
  <c r="EL126" i="7"/>
  <c r="EK126" i="7"/>
  <c r="EJ126" i="7"/>
  <c r="EI126" i="7"/>
  <c r="EH126" i="7"/>
  <c r="EG126" i="7"/>
  <c r="EF126" i="7"/>
  <c r="ED126" i="7"/>
  <c r="EC126" i="7"/>
  <c r="EB126" i="7"/>
  <c r="EA126" i="7"/>
  <c r="DZ126" i="7"/>
  <c r="DY126" i="7"/>
  <c r="DX126" i="7"/>
  <c r="DW126" i="7"/>
  <c r="DV126" i="7"/>
  <c r="DU126" i="7"/>
  <c r="DT126" i="7"/>
  <c r="DS126" i="7"/>
  <c r="DR126" i="7"/>
  <c r="DQ126" i="7"/>
  <c r="DP126" i="7"/>
  <c r="DO126" i="7"/>
  <c r="DN126" i="7"/>
  <c r="DM126" i="7"/>
  <c r="DL126" i="7"/>
  <c r="DK126" i="7"/>
  <c r="DJ126" i="7"/>
  <c r="DI126" i="7"/>
  <c r="DH126" i="7"/>
  <c r="DG126" i="7"/>
  <c r="DF126" i="7"/>
  <c r="DE126" i="7"/>
  <c r="DD126" i="7"/>
  <c r="DC126" i="7"/>
  <c r="DB126" i="7"/>
  <c r="DA126" i="7"/>
  <c r="CZ126" i="7"/>
  <c r="CY126" i="7"/>
  <c r="CX126" i="7"/>
  <c r="CW126" i="7"/>
  <c r="CV126" i="7"/>
  <c r="CU126" i="7"/>
  <c r="CT126" i="7"/>
  <c r="CS126" i="7"/>
  <c r="CR126" i="7"/>
  <c r="CQ126" i="7"/>
  <c r="FV125" i="7"/>
  <c r="FU125" i="7"/>
  <c r="FT125" i="7"/>
  <c r="FS125" i="7"/>
  <c r="FR125" i="7"/>
  <c r="FQ125" i="7"/>
  <c r="FP125" i="7"/>
  <c r="FO125" i="7"/>
  <c r="FN125" i="7"/>
  <c r="FM125" i="7"/>
  <c r="FL125" i="7"/>
  <c r="FK125" i="7"/>
  <c r="FJ125" i="7"/>
  <c r="FI125" i="7"/>
  <c r="FH125" i="7"/>
  <c r="FG125" i="7"/>
  <c r="FF125" i="7"/>
  <c r="FE125" i="7"/>
  <c r="FD125" i="7"/>
  <c r="FC125" i="7"/>
  <c r="FB125" i="7"/>
  <c r="FA125" i="7"/>
  <c r="EZ125" i="7"/>
  <c r="EY125" i="7"/>
  <c r="EX125" i="7"/>
  <c r="EW125" i="7"/>
  <c r="EV125" i="7"/>
  <c r="EU125" i="7"/>
  <c r="ET125" i="7"/>
  <c r="ES125" i="7"/>
  <c r="ER125" i="7"/>
  <c r="EQ125" i="7"/>
  <c r="EP125" i="7"/>
  <c r="EO125" i="7"/>
  <c r="EN125" i="7"/>
  <c r="EM125" i="7"/>
  <c r="EL125" i="7"/>
  <c r="EK125" i="7"/>
  <c r="EJ125" i="7"/>
  <c r="EI125" i="7"/>
  <c r="EH125" i="7"/>
  <c r="EG125" i="7"/>
  <c r="EF125" i="7"/>
  <c r="ED125" i="7"/>
  <c r="EC125" i="7"/>
  <c r="EB125" i="7"/>
  <c r="EA125" i="7"/>
  <c r="DZ125" i="7"/>
  <c r="DY125" i="7"/>
  <c r="DX125" i="7"/>
  <c r="DW125" i="7"/>
  <c r="DV125" i="7"/>
  <c r="DU125" i="7"/>
  <c r="DT125" i="7"/>
  <c r="DS125" i="7"/>
  <c r="DR125" i="7"/>
  <c r="DQ125" i="7"/>
  <c r="DP125" i="7"/>
  <c r="DO125" i="7"/>
  <c r="DN125" i="7"/>
  <c r="DM125" i="7"/>
  <c r="DL125" i="7"/>
  <c r="DK125" i="7"/>
  <c r="DJ125" i="7"/>
  <c r="DI125" i="7"/>
  <c r="DH125" i="7"/>
  <c r="DG125" i="7"/>
  <c r="DF125" i="7"/>
  <c r="DE125" i="7"/>
  <c r="DD125" i="7"/>
  <c r="DC125" i="7"/>
  <c r="DB125" i="7"/>
  <c r="DA125" i="7"/>
  <c r="CZ125" i="7"/>
  <c r="CY125" i="7"/>
  <c r="CX125" i="7"/>
  <c r="CW125" i="7"/>
  <c r="CV125" i="7"/>
  <c r="CU125" i="7"/>
  <c r="CT125" i="7"/>
  <c r="CS125" i="7"/>
  <c r="CR125" i="7"/>
  <c r="CQ125" i="7"/>
  <c r="FV124" i="7"/>
  <c r="FU124" i="7"/>
  <c r="FT124" i="7"/>
  <c r="FS124" i="7"/>
  <c r="FR124" i="7"/>
  <c r="FQ124" i="7"/>
  <c r="FP124" i="7"/>
  <c r="FO124" i="7"/>
  <c r="FN124" i="7"/>
  <c r="FM124" i="7"/>
  <c r="FL124" i="7"/>
  <c r="FK124" i="7"/>
  <c r="FJ124" i="7"/>
  <c r="FI124" i="7"/>
  <c r="FH124" i="7"/>
  <c r="FG124" i="7"/>
  <c r="FF124" i="7"/>
  <c r="FE124" i="7"/>
  <c r="FD124" i="7"/>
  <c r="FC124" i="7"/>
  <c r="FB124" i="7"/>
  <c r="FA124" i="7"/>
  <c r="EZ124" i="7"/>
  <c r="EY124" i="7"/>
  <c r="EX124" i="7"/>
  <c r="EW124" i="7"/>
  <c r="EV124" i="7"/>
  <c r="EU124" i="7"/>
  <c r="ET124" i="7"/>
  <c r="ES124" i="7"/>
  <c r="ER124" i="7"/>
  <c r="EQ124" i="7"/>
  <c r="EP124" i="7"/>
  <c r="EO124" i="7"/>
  <c r="EN124" i="7"/>
  <c r="EM124" i="7"/>
  <c r="EL124" i="7"/>
  <c r="EK124" i="7"/>
  <c r="EJ124" i="7"/>
  <c r="EI124" i="7"/>
  <c r="EH124" i="7"/>
  <c r="EG124" i="7"/>
  <c r="EF124" i="7"/>
  <c r="ED124" i="7"/>
  <c r="EC124" i="7"/>
  <c r="EB124" i="7"/>
  <c r="EA124" i="7"/>
  <c r="DZ124" i="7"/>
  <c r="DY124" i="7"/>
  <c r="DX124" i="7"/>
  <c r="DW124" i="7"/>
  <c r="DV124" i="7"/>
  <c r="DU124" i="7"/>
  <c r="DT124" i="7"/>
  <c r="DS124" i="7"/>
  <c r="DR124" i="7"/>
  <c r="DQ124" i="7"/>
  <c r="DP124" i="7"/>
  <c r="DO124" i="7"/>
  <c r="DN124" i="7"/>
  <c r="DM124" i="7"/>
  <c r="DL124" i="7"/>
  <c r="DK124" i="7"/>
  <c r="DJ124" i="7"/>
  <c r="DI124" i="7"/>
  <c r="DH124" i="7"/>
  <c r="DG124" i="7"/>
  <c r="DF124" i="7"/>
  <c r="DE124" i="7"/>
  <c r="DD124" i="7"/>
  <c r="DC124" i="7"/>
  <c r="DB124" i="7"/>
  <c r="DA124" i="7"/>
  <c r="CZ124" i="7"/>
  <c r="CY124" i="7"/>
  <c r="CX124" i="7"/>
  <c r="CW124" i="7"/>
  <c r="CV124" i="7"/>
  <c r="CU124" i="7"/>
  <c r="CT124" i="7"/>
  <c r="CS124" i="7"/>
  <c r="CR124" i="7"/>
  <c r="CQ124" i="7"/>
  <c r="FV123" i="7"/>
  <c r="FU123" i="7"/>
  <c r="FT123" i="7"/>
  <c r="FS123" i="7"/>
  <c r="FR123" i="7"/>
  <c r="FQ123" i="7"/>
  <c r="FP123" i="7"/>
  <c r="FO123" i="7"/>
  <c r="FN123" i="7"/>
  <c r="FM123" i="7"/>
  <c r="FL123" i="7"/>
  <c r="FK123" i="7"/>
  <c r="FJ123" i="7"/>
  <c r="FI123" i="7"/>
  <c r="FH123" i="7"/>
  <c r="FG123" i="7"/>
  <c r="FF123" i="7"/>
  <c r="FE123" i="7"/>
  <c r="FD123" i="7"/>
  <c r="FC123" i="7"/>
  <c r="FB123" i="7"/>
  <c r="FA123" i="7"/>
  <c r="EZ123" i="7"/>
  <c r="EY123" i="7"/>
  <c r="EX123" i="7"/>
  <c r="EW123" i="7"/>
  <c r="EV123" i="7"/>
  <c r="EU123" i="7"/>
  <c r="ET123" i="7"/>
  <c r="ES123" i="7"/>
  <c r="ER123" i="7"/>
  <c r="EQ123" i="7"/>
  <c r="EP123" i="7"/>
  <c r="EO123" i="7"/>
  <c r="EN123" i="7"/>
  <c r="EM123" i="7"/>
  <c r="EL123" i="7"/>
  <c r="EK123" i="7"/>
  <c r="EJ123" i="7"/>
  <c r="EI123" i="7"/>
  <c r="EH123" i="7"/>
  <c r="EG123" i="7"/>
  <c r="EF123" i="7"/>
  <c r="ED123" i="7"/>
  <c r="EC123" i="7"/>
  <c r="EB123" i="7"/>
  <c r="EA123" i="7"/>
  <c r="DZ123" i="7"/>
  <c r="DY123" i="7"/>
  <c r="DX123" i="7"/>
  <c r="DW123" i="7"/>
  <c r="DV123" i="7"/>
  <c r="DU123" i="7"/>
  <c r="DT123" i="7"/>
  <c r="DS123" i="7"/>
  <c r="DR123" i="7"/>
  <c r="DQ123" i="7"/>
  <c r="DP123" i="7"/>
  <c r="DO123" i="7"/>
  <c r="DN123" i="7"/>
  <c r="DM123" i="7"/>
  <c r="DL123" i="7"/>
  <c r="DK123" i="7"/>
  <c r="DJ123" i="7"/>
  <c r="DI123" i="7"/>
  <c r="DH123" i="7"/>
  <c r="DG123" i="7"/>
  <c r="DF123" i="7"/>
  <c r="DE123" i="7"/>
  <c r="DD123" i="7"/>
  <c r="DC123" i="7"/>
  <c r="DB123" i="7"/>
  <c r="DA123" i="7"/>
  <c r="CZ123" i="7"/>
  <c r="CY123" i="7"/>
  <c r="CX123" i="7"/>
  <c r="CW123" i="7"/>
  <c r="CV123" i="7"/>
  <c r="CU123" i="7"/>
  <c r="CT123" i="7"/>
  <c r="CS123" i="7"/>
  <c r="CR123" i="7"/>
  <c r="CQ123" i="7"/>
  <c r="FV122" i="7"/>
  <c r="FU122" i="7"/>
  <c r="FT122" i="7"/>
  <c r="FS122" i="7"/>
  <c r="FR122" i="7"/>
  <c r="FQ122" i="7"/>
  <c r="FP122" i="7"/>
  <c r="FO122" i="7"/>
  <c r="FN122" i="7"/>
  <c r="FM122" i="7"/>
  <c r="FL122" i="7"/>
  <c r="FK122" i="7"/>
  <c r="FJ122" i="7"/>
  <c r="FI122" i="7"/>
  <c r="FH122" i="7"/>
  <c r="FG122" i="7"/>
  <c r="FF122" i="7"/>
  <c r="FE122" i="7"/>
  <c r="FD122" i="7"/>
  <c r="FC122" i="7"/>
  <c r="FB122" i="7"/>
  <c r="FA122" i="7"/>
  <c r="EZ122" i="7"/>
  <c r="EY122" i="7"/>
  <c r="EX122" i="7"/>
  <c r="EW122" i="7"/>
  <c r="EV122" i="7"/>
  <c r="EU122" i="7"/>
  <c r="ET122" i="7"/>
  <c r="ES122" i="7"/>
  <c r="ER122" i="7"/>
  <c r="EQ122" i="7"/>
  <c r="EP122" i="7"/>
  <c r="EO122" i="7"/>
  <c r="EN122" i="7"/>
  <c r="EM122" i="7"/>
  <c r="EL122" i="7"/>
  <c r="EK122" i="7"/>
  <c r="EJ122" i="7"/>
  <c r="EI122" i="7"/>
  <c r="EH122" i="7"/>
  <c r="EG122" i="7"/>
  <c r="EF122" i="7"/>
  <c r="ED122" i="7"/>
  <c r="EC122" i="7"/>
  <c r="EB122" i="7"/>
  <c r="EA122" i="7"/>
  <c r="DZ122" i="7"/>
  <c r="DY122" i="7"/>
  <c r="DX122" i="7"/>
  <c r="DW122" i="7"/>
  <c r="DV122" i="7"/>
  <c r="DU122" i="7"/>
  <c r="DT122" i="7"/>
  <c r="DS122" i="7"/>
  <c r="DR122" i="7"/>
  <c r="DQ122" i="7"/>
  <c r="DP122" i="7"/>
  <c r="DO122" i="7"/>
  <c r="DN122" i="7"/>
  <c r="DM122" i="7"/>
  <c r="DL122" i="7"/>
  <c r="DK122" i="7"/>
  <c r="DJ122" i="7"/>
  <c r="DI122" i="7"/>
  <c r="DH122" i="7"/>
  <c r="DG122" i="7"/>
  <c r="DF122" i="7"/>
  <c r="DE122" i="7"/>
  <c r="DD122" i="7"/>
  <c r="DC122" i="7"/>
  <c r="DB122" i="7"/>
  <c r="DA122" i="7"/>
  <c r="CZ122" i="7"/>
  <c r="CY122" i="7"/>
  <c r="CX122" i="7"/>
  <c r="CW122" i="7"/>
  <c r="CV122" i="7"/>
  <c r="CU122" i="7"/>
  <c r="CT122" i="7"/>
  <c r="CS122" i="7"/>
  <c r="CR122" i="7"/>
  <c r="CQ122" i="7"/>
  <c r="FV121" i="7"/>
  <c r="FU121" i="7"/>
  <c r="FT121" i="7"/>
  <c r="FS121" i="7"/>
  <c r="FR121" i="7"/>
  <c r="FQ121" i="7"/>
  <c r="FP121" i="7"/>
  <c r="FO121" i="7"/>
  <c r="FN121" i="7"/>
  <c r="FM121" i="7"/>
  <c r="FL121" i="7"/>
  <c r="FK121" i="7"/>
  <c r="FJ121" i="7"/>
  <c r="FI121" i="7"/>
  <c r="FH121" i="7"/>
  <c r="FG121" i="7"/>
  <c r="FF121" i="7"/>
  <c r="FE121" i="7"/>
  <c r="FD121" i="7"/>
  <c r="FC121" i="7"/>
  <c r="FB121" i="7"/>
  <c r="FA121" i="7"/>
  <c r="EZ121" i="7"/>
  <c r="EY121" i="7"/>
  <c r="EX121" i="7"/>
  <c r="EW121" i="7"/>
  <c r="EV121" i="7"/>
  <c r="EU121" i="7"/>
  <c r="ET121" i="7"/>
  <c r="ES121" i="7"/>
  <c r="ER121" i="7"/>
  <c r="EQ121" i="7"/>
  <c r="EP121" i="7"/>
  <c r="EO121" i="7"/>
  <c r="EN121" i="7"/>
  <c r="EM121" i="7"/>
  <c r="EL121" i="7"/>
  <c r="EK121" i="7"/>
  <c r="EJ121" i="7"/>
  <c r="EI121" i="7"/>
  <c r="EH121" i="7"/>
  <c r="EG121" i="7"/>
  <c r="EF121" i="7"/>
  <c r="ED121" i="7"/>
  <c r="EC121" i="7"/>
  <c r="EB121" i="7"/>
  <c r="EA121" i="7"/>
  <c r="DZ121" i="7"/>
  <c r="DY121" i="7"/>
  <c r="DX121" i="7"/>
  <c r="DW121" i="7"/>
  <c r="DV121" i="7"/>
  <c r="DU121" i="7"/>
  <c r="DT121" i="7"/>
  <c r="DS121" i="7"/>
  <c r="DR121" i="7"/>
  <c r="DQ121" i="7"/>
  <c r="DP121" i="7"/>
  <c r="DO121" i="7"/>
  <c r="DN121" i="7"/>
  <c r="DM121" i="7"/>
  <c r="DL121" i="7"/>
  <c r="DK121" i="7"/>
  <c r="DJ121" i="7"/>
  <c r="DI121" i="7"/>
  <c r="DH121" i="7"/>
  <c r="DG121" i="7"/>
  <c r="DF121" i="7"/>
  <c r="DE121" i="7"/>
  <c r="DD121" i="7"/>
  <c r="DC121" i="7"/>
  <c r="DB121" i="7"/>
  <c r="DA121" i="7"/>
  <c r="CZ121" i="7"/>
  <c r="CY121" i="7"/>
  <c r="CX121" i="7"/>
  <c r="CW121" i="7"/>
  <c r="CV121" i="7"/>
  <c r="CU121" i="7"/>
  <c r="CT121" i="7"/>
  <c r="CS121" i="7"/>
  <c r="CR121" i="7"/>
  <c r="CQ121" i="7"/>
  <c r="FV120" i="7"/>
  <c r="FU120" i="7"/>
  <c r="FT120" i="7"/>
  <c r="FS120" i="7"/>
  <c r="FR120" i="7"/>
  <c r="FQ120" i="7"/>
  <c r="FP120" i="7"/>
  <c r="FO120" i="7"/>
  <c r="FN120" i="7"/>
  <c r="FM120" i="7"/>
  <c r="FL120" i="7"/>
  <c r="FK120" i="7"/>
  <c r="FJ120" i="7"/>
  <c r="FI120" i="7"/>
  <c r="FH120" i="7"/>
  <c r="FG120" i="7"/>
  <c r="FF120" i="7"/>
  <c r="FE120" i="7"/>
  <c r="FD120" i="7"/>
  <c r="FC120" i="7"/>
  <c r="FB120" i="7"/>
  <c r="FA120" i="7"/>
  <c r="EZ120" i="7"/>
  <c r="EY120" i="7"/>
  <c r="EX120" i="7"/>
  <c r="EW120" i="7"/>
  <c r="EV120" i="7"/>
  <c r="EU120" i="7"/>
  <c r="ET120" i="7"/>
  <c r="ES120" i="7"/>
  <c r="ER120" i="7"/>
  <c r="EQ120" i="7"/>
  <c r="EP120" i="7"/>
  <c r="EO120" i="7"/>
  <c r="EN120" i="7"/>
  <c r="EM120" i="7"/>
  <c r="EL120" i="7"/>
  <c r="EK120" i="7"/>
  <c r="EJ120" i="7"/>
  <c r="EI120" i="7"/>
  <c r="EH120" i="7"/>
  <c r="EG120" i="7"/>
  <c r="EF120" i="7"/>
  <c r="ED120" i="7"/>
  <c r="EC120" i="7"/>
  <c r="EB120" i="7"/>
  <c r="EA120" i="7"/>
  <c r="DZ120" i="7"/>
  <c r="DY120" i="7"/>
  <c r="DX120" i="7"/>
  <c r="DW120" i="7"/>
  <c r="DV120" i="7"/>
  <c r="DU120" i="7"/>
  <c r="DT120" i="7"/>
  <c r="DS120" i="7"/>
  <c r="DR120" i="7"/>
  <c r="DQ120" i="7"/>
  <c r="DP120" i="7"/>
  <c r="DO120" i="7"/>
  <c r="DN120" i="7"/>
  <c r="DM120" i="7"/>
  <c r="DL120" i="7"/>
  <c r="DK120" i="7"/>
  <c r="DJ120" i="7"/>
  <c r="DI120" i="7"/>
  <c r="DH120" i="7"/>
  <c r="DG120" i="7"/>
  <c r="DF120" i="7"/>
  <c r="DE120" i="7"/>
  <c r="DD120" i="7"/>
  <c r="DC120" i="7"/>
  <c r="DB120" i="7"/>
  <c r="DA120" i="7"/>
  <c r="CZ120" i="7"/>
  <c r="CY120" i="7"/>
  <c r="CX120" i="7"/>
  <c r="CW120" i="7"/>
  <c r="CV120" i="7"/>
  <c r="CU120" i="7"/>
  <c r="CT120" i="7"/>
  <c r="CS120" i="7"/>
  <c r="CR120" i="7"/>
  <c r="CQ120" i="7"/>
  <c r="FV119" i="7"/>
  <c r="FU119" i="7"/>
  <c r="FT119" i="7"/>
  <c r="FS119" i="7"/>
  <c r="FR119" i="7"/>
  <c r="FQ119" i="7"/>
  <c r="FP119" i="7"/>
  <c r="FO119" i="7"/>
  <c r="FN119" i="7"/>
  <c r="FM119" i="7"/>
  <c r="FL119" i="7"/>
  <c r="FK119" i="7"/>
  <c r="FJ119" i="7"/>
  <c r="FI119" i="7"/>
  <c r="FH119" i="7"/>
  <c r="FG119" i="7"/>
  <c r="FF119" i="7"/>
  <c r="FE119" i="7"/>
  <c r="FD119" i="7"/>
  <c r="FC119" i="7"/>
  <c r="FB119" i="7"/>
  <c r="FA119" i="7"/>
  <c r="EZ119" i="7"/>
  <c r="EY119" i="7"/>
  <c r="EX119" i="7"/>
  <c r="EW119" i="7"/>
  <c r="EV119" i="7"/>
  <c r="EU119" i="7"/>
  <c r="ET119" i="7"/>
  <c r="ES119" i="7"/>
  <c r="ER119" i="7"/>
  <c r="EQ119" i="7"/>
  <c r="EP119" i="7"/>
  <c r="EO119" i="7"/>
  <c r="EN119" i="7"/>
  <c r="EM119" i="7"/>
  <c r="EL119" i="7"/>
  <c r="EK119" i="7"/>
  <c r="EJ119" i="7"/>
  <c r="EI119" i="7"/>
  <c r="EH119" i="7"/>
  <c r="EG119" i="7"/>
  <c r="EF119" i="7"/>
  <c r="ED119" i="7"/>
  <c r="EC119" i="7"/>
  <c r="EB119" i="7"/>
  <c r="EA119" i="7"/>
  <c r="DZ119" i="7"/>
  <c r="DY119" i="7"/>
  <c r="DX119" i="7"/>
  <c r="DW119" i="7"/>
  <c r="DV119" i="7"/>
  <c r="DU119" i="7"/>
  <c r="DT119" i="7"/>
  <c r="DS119" i="7"/>
  <c r="DR119" i="7"/>
  <c r="DQ119" i="7"/>
  <c r="DP119" i="7"/>
  <c r="DO119" i="7"/>
  <c r="DN119" i="7"/>
  <c r="DM119" i="7"/>
  <c r="DL119" i="7"/>
  <c r="DK119" i="7"/>
  <c r="DJ119" i="7"/>
  <c r="DI119" i="7"/>
  <c r="DH119" i="7"/>
  <c r="DG119" i="7"/>
  <c r="DF119" i="7"/>
  <c r="DE119" i="7"/>
  <c r="DD119" i="7"/>
  <c r="DC119" i="7"/>
  <c r="DB119" i="7"/>
  <c r="DA119" i="7"/>
  <c r="CZ119" i="7"/>
  <c r="CY119" i="7"/>
  <c r="CX119" i="7"/>
  <c r="CW119" i="7"/>
  <c r="CV119" i="7"/>
  <c r="CU119" i="7"/>
  <c r="CT119" i="7"/>
  <c r="CS119" i="7"/>
  <c r="CR119" i="7"/>
  <c r="CQ119" i="7"/>
  <c r="FV118" i="7"/>
  <c r="FU118" i="7"/>
  <c r="FT118" i="7"/>
  <c r="FS118" i="7"/>
  <c r="FR118" i="7"/>
  <c r="FQ118" i="7"/>
  <c r="FP118" i="7"/>
  <c r="FO118" i="7"/>
  <c r="FN118" i="7"/>
  <c r="FM118" i="7"/>
  <c r="FL118" i="7"/>
  <c r="FK118" i="7"/>
  <c r="FJ118" i="7"/>
  <c r="FI118" i="7"/>
  <c r="FH118" i="7"/>
  <c r="FG118" i="7"/>
  <c r="FF118" i="7"/>
  <c r="FE118" i="7"/>
  <c r="FD118" i="7"/>
  <c r="FC118" i="7"/>
  <c r="FB118" i="7"/>
  <c r="FA118" i="7"/>
  <c r="EZ118" i="7"/>
  <c r="EY118" i="7"/>
  <c r="EX118" i="7"/>
  <c r="EW118" i="7"/>
  <c r="EV118" i="7"/>
  <c r="EU118" i="7"/>
  <c r="ET118" i="7"/>
  <c r="ES118" i="7"/>
  <c r="ER118" i="7"/>
  <c r="EQ118" i="7"/>
  <c r="EP118" i="7"/>
  <c r="EO118" i="7"/>
  <c r="EN118" i="7"/>
  <c r="EM118" i="7"/>
  <c r="EL118" i="7"/>
  <c r="EK118" i="7"/>
  <c r="EJ118" i="7"/>
  <c r="EI118" i="7"/>
  <c r="EH118" i="7"/>
  <c r="EG118" i="7"/>
  <c r="EF118" i="7"/>
  <c r="ED118" i="7"/>
  <c r="EC118" i="7"/>
  <c r="EB118" i="7"/>
  <c r="EA118" i="7"/>
  <c r="DZ118" i="7"/>
  <c r="DY118" i="7"/>
  <c r="DX118" i="7"/>
  <c r="DW118" i="7"/>
  <c r="DV118" i="7"/>
  <c r="DU118" i="7"/>
  <c r="DT118" i="7"/>
  <c r="DS118" i="7"/>
  <c r="DR118" i="7"/>
  <c r="DQ118" i="7"/>
  <c r="DP118" i="7"/>
  <c r="DO118" i="7"/>
  <c r="DN118" i="7"/>
  <c r="DM118" i="7"/>
  <c r="DL118" i="7"/>
  <c r="DK118" i="7"/>
  <c r="DJ118" i="7"/>
  <c r="DI118" i="7"/>
  <c r="DH118" i="7"/>
  <c r="DG118" i="7"/>
  <c r="DF118" i="7"/>
  <c r="DE118" i="7"/>
  <c r="DD118" i="7"/>
  <c r="DC118" i="7"/>
  <c r="DB118" i="7"/>
  <c r="DA118" i="7"/>
  <c r="CZ118" i="7"/>
  <c r="CY118" i="7"/>
  <c r="CX118" i="7"/>
  <c r="CW118" i="7"/>
  <c r="CV118" i="7"/>
  <c r="CU118" i="7"/>
  <c r="CT118" i="7"/>
  <c r="CS118" i="7"/>
  <c r="CR118" i="7"/>
  <c r="CQ118" i="7"/>
  <c r="FV117" i="7"/>
  <c r="FU117" i="7"/>
  <c r="FT117" i="7"/>
  <c r="FS117" i="7"/>
  <c r="FR117" i="7"/>
  <c r="FQ117" i="7"/>
  <c r="FP117" i="7"/>
  <c r="FO117" i="7"/>
  <c r="FN117" i="7"/>
  <c r="FM117" i="7"/>
  <c r="FL117" i="7"/>
  <c r="FK117" i="7"/>
  <c r="FJ117" i="7"/>
  <c r="FI117" i="7"/>
  <c r="FH117" i="7"/>
  <c r="FG117" i="7"/>
  <c r="FF117" i="7"/>
  <c r="FE117" i="7"/>
  <c r="FD117" i="7"/>
  <c r="FC117" i="7"/>
  <c r="FB117" i="7"/>
  <c r="FA117" i="7"/>
  <c r="EZ117" i="7"/>
  <c r="EY117" i="7"/>
  <c r="EX117" i="7"/>
  <c r="EW117" i="7"/>
  <c r="EV117" i="7"/>
  <c r="EU117" i="7"/>
  <c r="ET117" i="7"/>
  <c r="ES117" i="7"/>
  <c r="ER117" i="7"/>
  <c r="EQ117" i="7"/>
  <c r="EP117" i="7"/>
  <c r="EO117" i="7"/>
  <c r="EN117" i="7"/>
  <c r="EM117" i="7"/>
  <c r="EL117" i="7"/>
  <c r="EK117" i="7"/>
  <c r="EJ117" i="7"/>
  <c r="EI117" i="7"/>
  <c r="EH117" i="7"/>
  <c r="EG117" i="7"/>
  <c r="EF117" i="7"/>
  <c r="ED117" i="7"/>
  <c r="EC117" i="7"/>
  <c r="EB117" i="7"/>
  <c r="EA117" i="7"/>
  <c r="DZ117" i="7"/>
  <c r="DY117" i="7"/>
  <c r="DX117" i="7"/>
  <c r="DW117" i="7"/>
  <c r="DV117" i="7"/>
  <c r="DU117" i="7"/>
  <c r="DT117" i="7"/>
  <c r="DS117" i="7"/>
  <c r="DR117" i="7"/>
  <c r="DQ117" i="7"/>
  <c r="DP117" i="7"/>
  <c r="DO117" i="7"/>
  <c r="DN117" i="7"/>
  <c r="DM117" i="7"/>
  <c r="DL117" i="7"/>
  <c r="DK117" i="7"/>
  <c r="DJ117" i="7"/>
  <c r="DI117" i="7"/>
  <c r="DH117" i="7"/>
  <c r="DG117" i="7"/>
  <c r="DF117" i="7"/>
  <c r="DE117" i="7"/>
  <c r="DD117" i="7"/>
  <c r="DC117" i="7"/>
  <c r="DB117" i="7"/>
  <c r="DA117" i="7"/>
  <c r="CZ117" i="7"/>
  <c r="CY117" i="7"/>
  <c r="CX117" i="7"/>
  <c r="CW117" i="7"/>
  <c r="CV117" i="7"/>
  <c r="CU117" i="7"/>
  <c r="CT117" i="7"/>
  <c r="CS117" i="7"/>
  <c r="CR117" i="7"/>
  <c r="CQ117" i="7"/>
  <c r="FV116" i="7"/>
  <c r="FU116" i="7"/>
  <c r="FT116" i="7"/>
  <c r="FS116" i="7"/>
  <c r="FR116" i="7"/>
  <c r="FQ116" i="7"/>
  <c r="FP116" i="7"/>
  <c r="FO116" i="7"/>
  <c r="FN116" i="7"/>
  <c r="FM116" i="7"/>
  <c r="FL116" i="7"/>
  <c r="FK116" i="7"/>
  <c r="FJ116" i="7"/>
  <c r="FI116" i="7"/>
  <c r="FH116" i="7"/>
  <c r="FG116" i="7"/>
  <c r="FF116" i="7"/>
  <c r="FE116" i="7"/>
  <c r="FD116" i="7"/>
  <c r="FC116" i="7"/>
  <c r="FB116" i="7"/>
  <c r="FA116" i="7"/>
  <c r="EZ116" i="7"/>
  <c r="EY116" i="7"/>
  <c r="EX116" i="7"/>
  <c r="EW116" i="7"/>
  <c r="EV116" i="7"/>
  <c r="EU116" i="7"/>
  <c r="ET116" i="7"/>
  <c r="ES116" i="7"/>
  <c r="ER116" i="7"/>
  <c r="EQ116" i="7"/>
  <c r="EP116" i="7"/>
  <c r="EO116" i="7"/>
  <c r="EN116" i="7"/>
  <c r="EM116" i="7"/>
  <c r="EL116" i="7"/>
  <c r="EK116" i="7"/>
  <c r="EJ116" i="7"/>
  <c r="EI116" i="7"/>
  <c r="EH116" i="7"/>
  <c r="EG116" i="7"/>
  <c r="EF116" i="7"/>
  <c r="ED116" i="7"/>
  <c r="EC116" i="7"/>
  <c r="EB116" i="7"/>
  <c r="EA116" i="7"/>
  <c r="DZ116" i="7"/>
  <c r="DY116" i="7"/>
  <c r="DX116" i="7"/>
  <c r="DW116" i="7"/>
  <c r="DV116" i="7"/>
  <c r="DU116" i="7"/>
  <c r="DT116" i="7"/>
  <c r="DS116" i="7"/>
  <c r="DR116" i="7"/>
  <c r="DQ116" i="7"/>
  <c r="DP116" i="7"/>
  <c r="DO116" i="7"/>
  <c r="DN116" i="7"/>
  <c r="DM116" i="7"/>
  <c r="DL116" i="7"/>
  <c r="DK116" i="7"/>
  <c r="DJ116" i="7"/>
  <c r="DI116" i="7"/>
  <c r="DH116" i="7"/>
  <c r="DG116" i="7"/>
  <c r="DF116" i="7"/>
  <c r="DE116" i="7"/>
  <c r="DD116" i="7"/>
  <c r="DC116" i="7"/>
  <c r="DB116" i="7"/>
  <c r="DA116" i="7"/>
  <c r="CZ116" i="7"/>
  <c r="CY116" i="7"/>
  <c r="CX116" i="7"/>
  <c r="CW116" i="7"/>
  <c r="CV116" i="7"/>
  <c r="CU116" i="7"/>
  <c r="CT116" i="7"/>
  <c r="CS116" i="7"/>
  <c r="CR116" i="7"/>
  <c r="CQ116" i="7"/>
  <c r="FV115" i="7"/>
  <c r="FU115" i="7"/>
  <c r="FT115" i="7"/>
  <c r="FS115" i="7"/>
  <c r="FR115" i="7"/>
  <c r="FQ115" i="7"/>
  <c r="FP115" i="7"/>
  <c r="FO115" i="7"/>
  <c r="FN115" i="7"/>
  <c r="FM115" i="7"/>
  <c r="FL115" i="7"/>
  <c r="FK115" i="7"/>
  <c r="FJ115" i="7"/>
  <c r="FI115" i="7"/>
  <c r="FH115" i="7"/>
  <c r="FG115" i="7"/>
  <c r="FF115" i="7"/>
  <c r="FE115" i="7"/>
  <c r="FD115" i="7"/>
  <c r="FC115" i="7"/>
  <c r="FB115" i="7"/>
  <c r="FA115" i="7"/>
  <c r="EZ115" i="7"/>
  <c r="EY115" i="7"/>
  <c r="EX115" i="7"/>
  <c r="EW115" i="7"/>
  <c r="EV115" i="7"/>
  <c r="EU115" i="7"/>
  <c r="ET115" i="7"/>
  <c r="ES115" i="7"/>
  <c r="ER115" i="7"/>
  <c r="EQ115" i="7"/>
  <c r="EP115" i="7"/>
  <c r="EO115" i="7"/>
  <c r="EN115" i="7"/>
  <c r="EM115" i="7"/>
  <c r="EL115" i="7"/>
  <c r="EK115" i="7"/>
  <c r="EJ115" i="7"/>
  <c r="EI115" i="7"/>
  <c r="EH115" i="7"/>
  <c r="EG115" i="7"/>
  <c r="EF115" i="7"/>
  <c r="ED115" i="7"/>
  <c r="EC115" i="7"/>
  <c r="EB115" i="7"/>
  <c r="EA115" i="7"/>
  <c r="DZ115" i="7"/>
  <c r="DY115" i="7"/>
  <c r="DX115" i="7"/>
  <c r="DW115" i="7"/>
  <c r="DV115" i="7"/>
  <c r="DU115" i="7"/>
  <c r="DT115" i="7"/>
  <c r="DS115" i="7"/>
  <c r="DR115" i="7"/>
  <c r="DQ115" i="7"/>
  <c r="DP115" i="7"/>
  <c r="DO115" i="7"/>
  <c r="DN115" i="7"/>
  <c r="DM115" i="7"/>
  <c r="DL115" i="7"/>
  <c r="DK115" i="7"/>
  <c r="DJ115" i="7"/>
  <c r="DI115" i="7"/>
  <c r="DH115" i="7"/>
  <c r="DG115" i="7"/>
  <c r="DF115" i="7"/>
  <c r="DE115" i="7"/>
  <c r="DD115" i="7"/>
  <c r="DC115" i="7"/>
  <c r="DB115" i="7"/>
  <c r="DA115" i="7"/>
  <c r="CZ115" i="7"/>
  <c r="CY115" i="7"/>
  <c r="CX115" i="7"/>
  <c r="CW115" i="7"/>
  <c r="CV115" i="7"/>
  <c r="CU115" i="7"/>
  <c r="CT115" i="7"/>
  <c r="CS115" i="7"/>
  <c r="CR115" i="7"/>
  <c r="CQ115" i="7"/>
  <c r="FV114" i="7"/>
  <c r="FU114" i="7"/>
  <c r="FT114" i="7"/>
  <c r="FS114" i="7"/>
  <c r="FR114" i="7"/>
  <c r="FQ114" i="7"/>
  <c r="FP114" i="7"/>
  <c r="FO114" i="7"/>
  <c r="FN114" i="7"/>
  <c r="FM114" i="7"/>
  <c r="FL114" i="7"/>
  <c r="FK114" i="7"/>
  <c r="FJ114" i="7"/>
  <c r="FI114" i="7"/>
  <c r="FH114" i="7"/>
  <c r="FG114" i="7"/>
  <c r="FF114" i="7"/>
  <c r="FE114" i="7"/>
  <c r="FD114" i="7"/>
  <c r="FC114" i="7"/>
  <c r="FB114" i="7"/>
  <c r="FA114" i="7"/>
  <c r="EZ114" i="7"/>
  <c r="EY114" i="7"/>
  <c r="EX114" i="7"/>
  <c r="EW114" i="7"/>
  <c r="EV114" i="7"/>
  <c r="EU114" i="7"/>
  <c r="ET114" i="7"/>
  <c r="ES114" i="7"/>
  <c r="ER114" i="7"/>
  <c r="EQ114" i="7"/>
  <c r="EP114" i="7"/>
  <c r="EO114" i="7"/>
  <c r="EN114" i="7"/>
  <c r="EM114" i="7"/>
  <c r="EL114" i="7"/>
  <c r="EK114" i="7"/>
  <c r="EJ114" i="7"/>
  <c r="EI114" i="7"/>
  <c r="EH114" i="7"/>
  <c r="EG114" i="7"/>
  <c r="EF114" i="7"/>
  <c r="ED114" i="7"/>
  <c r="EC114" i="7"/>
  <c r="EB114" i="7"/>
  <c r="EA114" i="7"/>
  <c r="DZ114" i="7"/>
  <c r="DY114" i="7"/>
  <c r="DX114" i="7"/>
  <c r="DW114" i="7"/>
  <c r="DV114" i="7"/>
  <c r="DU114" i="7"/>
  <c r="DT114" i="7"/>
  <c r="DS114" i="7"/>
  <c r="DR114" i="7"/>
  <c r="DQ114" i="7"/>
  <c r="DP114" i="7"/>
  <c r="DO114" i="7"/>
  <c r="DN114" i="7"/>
  <c r="DM114" i="7"/>
  <c r="DL114" i="7"/>
  <c r="DK114" i="7"/>
  <c r="DJ114" i="7"/>
  <c r="DI114" i="7"/>
  <c r="DH114" i="7"/>
  <c r="DG114" i="7"/>
  <c r="DF114" i="7"/>
  <c r="DE114" i="7"/>
  <c r="DD114" i="7"/>
  <c r="DC114" i="7"/>
  <c r="DB114" i="7"/>
  <c r="DA114" i="7"/>
  <c r="CZ114" i="7"/>
  <c r="CY114" i="7"/>
  <c r="CX114" i="7"/>
  <c r="CW114" i="7"/>
  <c r="CV114" i="7"/>
  <c r="CU114" i="7"/>
  <c r="CT114" i="7"/>
  <c r="CS114" i="7"/>
  <c r="CR114" i="7"/>
  <c r="CQ114" i="7"/>
  <c r="FV113" i="7"/>
  <c r="FU113" i="7"/>
  <c r="FT113" i="7"/>
  <c r="FS113" i="7"/>
  <c r="FR113" i="7"/>
  <c r="FQ113" i="7"/>
  <c r="FP113" i="7"/>
  <c r="FO113" i="7"/>
  <c r="FN113" i="7"/>
  <c r="FM113" i="7"/>
  <c r="FL113" i="7"/>
  <c r="FK113" i="7"/>
  <c r="FJ113" i="7"/>
  <c r="FI113" i="7"/>
  <c r="FH113" i="7"/>
  <c r="FG113" i="7"/>
  <c r="FF113" i="7"/>
  <c r="FE113" i="7"/>
  <c r="FD113" i="7"/>
  <c r="FC113" i="7"/>
  <c r="FB113" i="7"/>
  <c r="FA113" i="7"/>
  <c r="EZ113" i="7"/>
  <c r="EY113" i="7"/>
  <c r="EX113" i="7"/>
  <c r="EW113" i="7"/>
  <c r="EV113" i="7"/>
  <c r="EU113" i="7"/>
  <c r="ET113" i="7"/>
  <c r="ES113" i="7"/>
  <c r="ER113" i="7"/>
  <c r="EQ113" i="7"/>
  <c r="EP113" i="7"/>
  <c r="EO113" i="7"/>
  <c r="EN113" i="7"/>
  <c r="EM113" i="7"/>
  <c r="EL113" i="7"/>
  <c r="EK113" i="7"/>
  <c r="EJ113" i="7"/>
  <c r="EI113" i="7"/>
  <c r="EH113" i="7"/>
  <c r="EG113" i="7"/>
  <c r="EF113" i="7"/>
  <c r="ED113" i="7"/>
  <c r="EC113" i="7"/>
  <c r="EB113" i="7"/>
  <c r="EA113" i="7"/>
  <c r="DZ113" i="7"/>
  <c r="DY113" i="7"/>
  <c r="DX113" i="7"/>
  <c r="DW113" i="7"/>
  <c r="DV113" i="7"/>
  <c r="DU113" i="7"/>
  <c r="DT113" i="7"/>
  <c r="DS113" i="7"/>
  <c r="DR113" i="7"/>
  <c r="DQ113" i="7"/>
  <c r="DP113" i="7"/>
  <c r="DO113" i="7"/>
  <c r="DN113" i="7"/>
  <c r="DM113" i="7"/>
  <c r="DL113" i="7"/>
  <c r="DK113" i="7"/>
  <c r="DJ113" i="7"/>
  <c r="DI113" i="7"/>
  <c r="DH113" i="7"/>
  <c r="DG113" i="7"/>
  <c r="DF113" i="7"/>
  <c r="DE113" i="7"/>
  <c r="DD113" i="7"/>
  <c r="DC113" i="7"/>
  <c r="DB113" i="7"/>
  <c r="DA113" i="7"/>
  <c r="CZ113" i="7"/>
  <c r="CY113" i="7"/>
  <c r="CX113" i="7"/>
  <c r="CW113" i="7"/>
  <c r="CV113" i="7"/>
  <c r="CU113" i="7"/>
  <c r="CT113" i="7"/>
  <c r="CS113" i="7"/>
  <c r="CR113" i="7"/>
  <c r="CQ113" i="7"/>
  <c r="FV112" i="7"/>
  <c r="FU112" i="7"/>
  <c r="FT112" i="7"/>
  <c r="FS112" i="7"/>
  <c r="FR112" i="7"/>
  <c r="FQ112" i="7"/>
  <c r="FP112" i="7"/>
  <c r="FO112" i="7"/>
  <c r="FN112" i="7"/>
  <c r="FM112" i="7"/>
  <c r="FL112" i="7"/>
  <c r="FK112" i="7"/>
  <c r="FJ112" i="7"/>
  <c r="FI112" i="7"/>
  <c r="FH112" i="7"/>
  <c r="FG112" i="7"/>
  <c r="FF112" i="7"/>
  <c r="FE112" i="7"/>
  <c r="FD112" i="7"/>
  <c r="FC112" i="7"/>
  <c r="FB112" i="7"/>
  <c r="FA112" i="7"/>
  <c r="EZ112" i="7"/>
  <c r="EY112" i="7"/>
  <c r="EX112" i="7"/>
  <c r="EW112" i="7"/>
  <c r="EV112" i="7"/>
  <c r="EU112" i="7"/>
  <c r="ET112" i="7"/>
  <c r="ES112" i="7"/>
  <c r="ER112" i="7"/>
  <c r="EQ112" i="7"/>
  <c r="EP112" i="7"/>
  <c r="EO112" i="7"/>
  <c r="EN112" i="7"/>
  <c r="EM112" i="7"/>
  <c r="EL112" i="7"/>
  <c r="EK112" i="7"/>
  <c r="EJ112" i="7"/>
  <c r="EI112" i="7"/>
  <c r="EH112" i="7"/>
  <c r="EG112" i="7"/>
  <c r="EF112" i="7"/>
  <c r="ED112" i="7"/>
  <c r="EC112" i="7"/>
  <c r="EB112" i="7"/>
  <c r="EA112" i="7"/>
  <c r="DZ112" i="7"/>
  <c r="DY112" i="7"/>
  <c r="DX112" i="7"/>
  <c r="DW112" i="7"/>
  <c r="DV112" i="7"/>
  <c r="DU112" i="7"/>
  <c r="DT112" i="7"/>
  <c r="DS112" i="7"/>
  <c r="DR112" i="7"/>
  <c r="DQ112" i="7"/>
  <c r="DP112" i="7"/>
  <c r="DO112" i="7"/>
  <c r="DN112" i="7"/>
  <c r="DM112" i="7"/>
  <c r="DL112" i="7"/>
  <c r="DK112" i="7"/>
  <c r="DJ112" i="7"/>
  <c r="DI112" i="7"/>
  <c r="DH112" i="7"/>
  <c r="DG112" i="7"/>
  <c r="DF112" i="7"/>
  <c r="DE112" i="7"/>
  <c r="DD112" i="7"/>
  <c r="DC112" i="7"/>
  <c r="DB112" i="7"/>
  <c r="DA112" i="7"/>
  <c r="CZ112" i="7"/>
  <c r="CY112" i="7"/>
  <c r="CX112" i="7"/>
  <c r="CW112" i="7"/>
  <c r="CV112" i="7"/>
  <c r="CU112" i="7"/>
  <c r="CT112" i="7"/>
  <c r="CS112" i="7"/>
  <c r="CR112" i="7"/>
  <c r="CQ112" i="7"/>
  <c r="FV111" i="7"/>
  <c r="FU111" i="7"/>
  <c r="FT111" i="7"/>
  <c r="FS111" i="7"/>
  <c r="FR111" i="7"/>
  <c r="FQ111" i="7"/>
  <c r="FP111" i="7"/>
  <c r="FO111" i="7"/>
  <c r="FN111" i="7"/>
  <c r="FM111" i="7"/>
  <c r="FL111" i="7"/>
  <c r="FK111" i="7"/>
  <c r="FJ111" i="7"/>
  <c r="FI111" i="7"/>
  <c r="FH111" i="7"/>
  <c r="FG111" i="7"/>
  <c r="FF111" i="7"/>
  <c r="FE111" i="7"/>
  <c r="FD111" i="7"/>
  <c r="FC111" i="7"/>
  <c r="FB111" i="7"/>
  <c r="FA111" i="7"/>
  <c r="EZ111" i="7"/>
  <c r="EY111" i="7"/>
  <c r="EX111" i="7"/>
  <c r="EW111" i="7"/>
  <c r="EV111" i="7"/>
  <c r="EU111" i="7"/>
  <c r="ET111" i="7"/>
  <c r="ES111" i="7"/>
  <c r="ER111" i="7"/>
  <c r="EQ111" i="7"/>
  <c r="EP111" i="7"/>
  <c r="EO111" i="7"/>
  <c r="EN111" i="7"/>
  <c r="EM111" i="7"/>
  <c r="EL111" i="7"/>
  <c r="EK111" i="7"/>
  <c r="EJ111" i="7"/>
  <c r="EI111" i="7"/>
  <c r="EH111" i="7"/>
  <c r="EG111" i="7"/>
  <c r="EF111" i="7"/>
  <c r="ED111" i="7"/>
  <c r="EC111" i="7"/>
  <c r="EB111" i="7"/>
  <c r="EA111" i="7"/>
  <c r="DZ111" i="7"/>
  <c r="DY111" i="7"/>
  <c r="DX111" i="7"/>
  <c r="DW111" i="7"/>
  <c r="DV111" i="7"/>
  <c r="DU111" i="7"/>
  <c r="DT111" i="7"/>
  <c r="DS111" i="7"/>
  <c r="DR111" i="7"/>
  <c r="DQ111" i="7"/>
  <c r="DP111" i="7"/>
  <c r="DO111" i="7"/>
  <c r="DN111" i="7"/>
  <c r="DM111" i="7"/>
  <c r="DL111" i="7"/>
  <c r="DK111" i="7"/>
  <c r="DJ111" i="7"/>
  <c r="DI111" i="7"/>
  <c r="DH111" i="7"/>
  <c r="DG111" i="7"/>
  <c r="DF111" i="7"/>
  <c r="DE111" i="7"/>
  <c r="DD111" i="7"/>
  <c r="DC111" i="7"/>
  <c r="DB111" i="7"/>
  <c r="DA111" i="7"/>
  <c r="CZ111" i="7"/>
  <c r="CY111" i="7"/>
  <c r="CX111" i="7"/>
  <c r="CW111" i="7"/>
  <c r="CV111" i="7"/>
  <c r="CU111" i="7"/>
  <c r="CT111" i="7"/>
  <c r="CS111" i="7"/>
  <c r="CR111" i="7"/>
  <c r="CQ111" i="7"/>
  <c r="FV110" i="7"/>
  <c r="FU110" i="7"/>
  <c r="FT110" i="7"/>
  <c r="FS110" i="7"/>
  <c r="FR110" i="7"/>
  <c r="FQ110" i="7"/>
  <c r="FP110" i="7"/>
  <c r="FO110" i="7"/>
  <c r="FN110" i="7"/>
  <c r="FM110" i="7"/>
  <c r="FL110" i="7"/>
  <c r="FK110" i="7"/>
  <c r="FJ110" i="7"/>
  <c r="FI110" i="7"/>
  <c r="FH110" i="7"/>
  <c r="FG110" i="7"/>
  <c r="FF110" i="7"/>
  <c r="FE110" i="7"/>
  <c r="FD110" i="7"/>
  <c r="FC110" i="7"/>
  <c r="FB110" i="7"/>
  <c r="FA110" i="7"/>
  <c r="EZ110" i="7"/>
  <c r="EY110" i="7"/>
  <c r="EX110" i="7"/>
  <c r="EW110" i="7"/>
  <c r="EV110" i="7"/>
  <c r="EU110" i="7"/>
  <c r="ET110" i="7"/>
  <c r="ES110" i="7"/>
  <c r="ER110" i="7"/>
  <c r="EQ110" i="7"/>
  <c r="EP110" i="7"/>
  <c r="EO110" i="7"/>
  <c r="EN110" i="7"/>
  <c r="EM110" i="7"/>
  <c r="EL110" i="7"/>
  <c r="EK110" i="7"/>
  <c r="EJ110" i="7"/>
  <c r="EI110" i="7"/>
  <c r="EH110" i="7"/>
  <c r="EG110" i="7"/>
  <c r="EF110" i="7"/>
  <c r="ED110" i="7"/>
  <c r="EC110" i="7"/>
  <c r="EB110" i="7"/>
  <c r="EA110" i="7"/>
  <c r="DZ110" i="7"/>
  <c r="DY110" i="7"/>
  <c r="DX110" i="7"/>
  <c r="DW110" i="7"/>
  <c r="DV110" i="7"/>
  <c r="DU110" i="7"/>
  <c r="DT110" i="7"/>
  <c r="DS110" i="7"/>
  <c r="DR110" i="7"/>
  <c r="DQ110" i="7"/>
  <c r="DP110" i="7"/>
  <c r="DO110" i="7"/>
  <c r="DN110" i="7"/>
  <c r="DM110" i="7"/>
  <c r="DL110" i="7"/>
  <c r="DK110" i="7"/>
  <c r="DJ110" i="7"/>
  <c r="DI110" i="7"/>
  <c r="DH110" i="7"/>
  <c r="DG110" i="7"/>
  <c r="DF110" i="7"/>
  <c r="DE110" i="7"/>
  <c r="DD110" i="7"/>
  <c r="DC110" i="7"/>
  <c r="DB110" i="7"/>
  <c r="DA110" i="7"/>
  <c r="CZ110" i="7"/>
  <c r="CY110" i="7"/>
  <c r="CX110" i="7"/>
  <c r="CW110" i="7"/>
  <c r="CV110" i="7"/>
  <c r="CU110" i="7"/>
  <c r="CT110" i="7"/>
  <c r="CS110" i="7"/>
  <c r="CR110" i="7"/>
  <c r="CQ110" i="7"/>
  <c r="FV109" i="7"/>
  <c r="FU109" i="7"/>
  <c r="FT109" i="7"/>
  <c r="FS109" i="7"/>
  <c r="FR109" i="7"/>
  <c r="FQ109" i="7"/>
  <c r="FP109" i="7"/>
  <c r="FO109" i="7"/>
  <c r="FN109" i="7"/>
  <c r="FM109" i="7"/>
  <c r="FL109" i="7"/>
  <c r="FK109" i="7"/>
  <c r="FJ109" i="7"/>
  <c r="FI109" i="7"/>
  <c r="FH109" i="7"/>
  <c r="FG109" i="7"/>
  <c r="FF109" i="7"/>
  <c r="FE109" i="7"/>
  <c r="FD109" i="7"/>
  <c r="FC109" i="7"/>
  <c r="FB109" i="7"/>
  <c r="FA109" i="7"/>
  <c r="EZ109" i="7"/>
  <c r="EY109" i="7"/>
  <c r="EX109" i="7"/>
  <c r="EW109" i="7"/>
  <c r="EV109" i="7"/>
  <c r="EU109" i="7"/>
  <c r="ET109" i="7"/>
  <c r="ES109" i="7"/>
  <c r="ER109" i="7"/>
  <c r="EQ109" i="7"/>
  <c r="EP109" i="7"/>
  <c r="EO109" i="7"/>
  <c r="EN109" i="7"/>
  <c r="EM109" i="7"/>
  <c r="EL109" i="7"/>
  <c r="EK109" i="7"/>
  <c r="EJ109" i="7"/>
  <c r="EI109" i="7"/>
  <c r="EH109" i="7"/>
  <c r="EG109" i="7"/>
  <c r="EF109" i="7"/>
  <c r="ED109" i="7"/>
  <c r="EC109" i="7"/>
  <c r="EB109" i="7"/>
  <c r="EA109" i="7"/>
  <c r="DZ109" i="7"/>
  <c r="DY109" i="7"/>
  <c r="DX109" i="7"/>
  <c r="DW109" i="7"/>
  <c r="DV109" i="7"/>
  <c r="DU109" i="7"/>
  <c r="DT109" i="7"/>
  <c r="DS109" i="7"/>
  <c r="DR109" i="7"/>
  <c r="DQ109" i="7"/>
  <c r="DP109" i="7"/>
  <c r="DO109" i="7"/>
  <c r="DN109" i="7"/>
  <c r="DM109" i="7"/>
  <c r="DL109" i="7"/>
  <c r="DK109" i="7"/>
  <c r="DJ109" i="7"/>
  <c r="DI109" i="7"/>
  <c r="DH109" i="7"/>
  <c r="DG109" i="7"/>
  <c r="DF109" i="7"/>
  <c r="DE109" i="7"/>
  <c r="DD109" i="7"/>
  <c r="DC109" i="7"/>
  <c r="DB109" i="7"/>
  <c r="DA109" i="7"/>
  <c r="CZ109" i="7"/>
  <c r="CY109" i="7"/>
  <c r="CX109" i="7"/>
  <c r="CW109" i="7"/>
  <c r="CV109" i="7"/>
  <c r="CU109" i="7"/>
  <c r="CT109" i="7"/>
  <c r="CS109" i="7"/>
  <c r="CR109" i="7"/>
  <c r="CQ109" i="7"/>
  <c r="FV108" i="7"/>
  <c r="FU108" i="7"/>
  <c r="FT108" i="7"/>
  <c r="FS108" i="7"/>
  <c r="FR108" i="7"/>
  <c r="FQ108" i="7"/>
  <c r="FP108" i="7"/>
  <c r="FO108" i="7"/>
  <c r="FN108" i="7"/>
  <c r="FM108" i="7"/>
  <c r="FL108" i="7"/>
  <c r="FK108" i="7"/>
  <c r="FJ108" i="7"/>
  <c r="FI108" i="7"/>
  <c r="FH108" i="7"/>
  <c r="FG108" i="7"/>
  <c r="FF108" i="7"/>
  <c r="FE108" i="7"/>
  <c r="FD108" i="7"/>
  <c r="FC108" i="7"/>
  <c r="FB108" i="7"/>
  <c r="FA108" i="7"/>
  <c r="EZ108" i="7"/>
  <c r="EY108" i="7"/>
  <c r="EX108" i="7"/>
  <c r="EW108" i="7"/>
  <c r="EV108" i="7"/>
  <c r="EU108" i="7"/>
  <c r="ET108" i="7"/>
  <c r="ES108" i="7"/>
  <c r="ER108" i="7"/>
  <c r="EQ108" i="7"/>
  <c r="EP108" i="7"/>
  <c r="EO108" i="7"/>
  <c r="EN108" i="7"/>
  <c r="EM108" i="7"/>
  <c r="EL108" i="7"/>
  <c r="EK108" i="7"/>
  <c r="EJ108" i="7"/>
  <c r="EI108" i="7"/>
  <c r="EH108" i="7"/>
  <c r="EG108" i="7"/>
  <c r="EF108" i="7"/>
  <c r="ED108" i="7"/>
  <c r="EC108" i="7"/>
  <c r="EB108" i="7"/>
  <c r="EA108" i="7"/>
  <c r="DZ108" i="7"/>
  <c r="DY108" i="7"/>
  <c r="DX108" i="7"/>
  <c r="DW108" i="7"/>
  <c r="DV108" i="7"/>
  <c r="DU108" i="7"/>
  <c r="DT108" i="7"/>
  <c r="DS108" i="7"/>
  <c r="DR108" i="7"/>
  <c r="DQ108" i="7"/>
  <c r="DP108" i="7"/>
  <c r="DO108" i="7"/>
  <c r="DN108" i="7"/>
  <c r="DM108" i="7"/>
  <c r="DL108" i="7"/>
  <c r="DK108" i="7"/>
  <c r="DJ108" i="7"/>
  <c r="DI108" i="7"/>
  <c r="DH108" i="7"/>
  <c r="DG108" i="7"/>
  <c r="DF108" i="7"/>
  <c r="DE108" i="7"/>
  <c r="DD108" i="7"/>
  <c r="DC108" i="7"/>
  <c r="DB108" i="7"/>
  <c r="DA108" i="7"/>
  <c r="CZ108" i="7"/>
  <c r="CY108" i="7"/>
  <c r="CX108" i="7"/>
  <c r="CW108" i="7"/>
  <c r="CV108" i="7"/>
  <c r="CU108" i="7"/>
  <c r="CT108" i="7"/>
  <c r="CS108" i="7"/>
  <c r="CR108" i="7"/>
  <c r="CQ108" i="7"/>
  <c r="FV107" i="7"/>
  <c r="FU107" i="7"/>
  <c r="FT107" i="7"/>
  <c r="FS107" i="7"/>
  <c r="FR107" i="7"/>
  <c r="FQ107" i="7"/>
  <c r="FP107" i="7"/>
  <c r="FO107" i="7"/>
  <c r="FN107" i="7"/>
  <c r="FM107" i="7"/>
  <c r="FL107" i="7"/>
  <c r="FK107" i="7"/>
  <c r="FJ107" i="7"/>
  <c r="FI107" i="7"/>
  <c r="FH107" i="7"/>
  <c r="FG107" i="7"/>
  <c r="FF107" i="7"/>
  <c r="FE107" i="7"/>
  <c r="FD107" i="7"/>
  <c r="FC107" i="7"/>
  <c r="FB107" i="7"/>
  <c r="FA107" i="7"/>
  <c r="EZ107" i="7"/>
  <c r="EY107" i="7"/>
  <c r="EX107" i="7"/>
  <c r="EW107" i="7"/>
  <c r="EV107" i="7"/>
  <c r="EU107" i="7"/>
  <c r="ET107" i="7"/>
  <c r="ES107" i="7"/>
  <c r="ER107" i="7"/>
  <c r="EQ107" i="7"/>
  <c r="EP107" i="7"/>
  <c r="EO107" i="7"/>
  <c r="EN107" i="7"/>
  <c r="EM107" i="7"/>
  <c r="EL107" i="7"/>
  <c r="EK107" i="7"/>
  <c r="EJ107" i="7"/>
  <c r="EI107" i="7"/>
  <c r="EH107" i="7"/>
  <c r="EG107" i="7"/>
  <c r="EF107" i="7"/>
  <c r="ED107" i="7"/>
  <c r="EC107" i="7"/>
  <c r="EB107" i="7"/>
  <c r="EA107" i="7"/>
  <c r="DZ107" i="7"/>
  <c r="DY107" i="7"/>
  <c r="DX107" i="7"/>
  <c r="DW107" i="7"/>
  <c r="DV107" i="7"/>
  <c r="DU107" i="7"/>
  <c r="DT107" i="7"/>
  <c r="DS107" i="7"/>
  <c r="DR107" i="7"/>
  <c r="DQ107" i="7"/>
  <c r="DP107" i="7"/>
  <c r="DO107" i="7"/>
  <c r="DN107" i="7"/>
  <c r="DM107" i="7"/>
  <c r="DL107" i="7"/>
  <c r="DK107" i="7"/>
  <c r="DJ107" i="7"/>
  <c r="DI107" i="7"/>
  <c r="DH107" i="7"/>
  <c r="DG107" i="7"/>
  <c r="DF107" i="7"/>
  <c r="DE107" i="7"/>
  <c r="DD107" i="7"/>
  <c r="DC107" i="7"/>
  <c r="DB107" i="7"/>
  <c r="DA107" i="7"/>
  <c r="CZ107" i="7"/>
  <c r="CY107" i="7"/>
  <c r="CX107" i="7"/>
  <c r="CW107" i="7"/>
  <c r="CV107" i="7"/>
  <c r="CU107" i="7"/>
  <c r="CT107" i="7"/>
  <c r="CS107" i="7"/>
  <c r="CR107" i="7"/>
  <c r="CQ107" i="7"/>
  <c r="FV106" i="7"/>
  <c r="FU106" i="7"/>
  <c r="FT106" i="7"/>
  <c r="FS106" i="7"/>
  <c r="FR106" i="7"/>
  <c r="FQ106" i="7"/>
  <c r="FP106" i="7"/>
  <c r="FO106" i="7"/>
  <c r="FN106" i="7"/>
  <c r="FM106" i="7"/>
  <c r="FL106" i="7"/>
  <c r="FK106" i="7"/>
  <c r="FJ106" i="7"/>
  <c r="FI106" i="7"/>
  <c r="FH106" i="7"/>
  <c r="FG106" i="7"/>
  <c r="FF106" i="7"/>
  <c r="FE106" i="7"/>
  <c r="FD106" i="7"/>
  <c r="FC106" i="7"/>
  <c r="FB106" i="7"/>
  <c r="FA106" i="7"/>
  <c r="EZ106" i="7"/>
  <c r="EY106" i="7"/>
  <c r="EX106" i="7"/>
  <c r="EW106" i="7"/>
  <c r="EV106" i="7"/>
  <c r="EU106" i="7"/>
  <c r="ET106" i="7"/>
  <c r="ES106" i="7"/>
  <c r="ER106" i="7"/>
  <c r="EQ106" i="7"/>
  <c r="EP106" i="7"/>
  <c r="EO106" i="7"/>
  <c r="EN106" i="7"/>
  <c r="EM106" i="7"/>
  <c r="EL106" i="7"/>
  <c r="EK106" i="7"/>
  <c r="EJ106" i="7"/>
  <c r="EI106" i="7"/>
  <c r="EH106" i="7"/>
  <c r="EG106" i="7"/>
  <c r="EF106" i="7"/>
  <c r="ED106" i="7"/>
  <c r="EC106" i="7"/>
  <c r="EB106" i="7"/>
  <c r="EA106" i="7"/>
  <c r="DZ106" i="7"/>
  <c r="DY106" i="7"/>
  <c r="DX106" i="7"/>
  <c r="DW106" i="7"/>
  <c r="DV106" i="7"/>
  <c r="DU106" i="7"/>
  <c r="DT106" i="7"/>
  <c r="DS106" i="7"/>
  <c r="DR106" i="7"/>
  <c r="DQ106" i="7"/>
  <c r="DP106" i="7"/>
  <c r="DO106" i="7"/>
  <c r="DN106" i="7"/>
  <c r="DM106" i="7"/>
  <c r="DL106" i="7"/>
  <c r="DK106" i="7"/>
  <c r="DJ106" i="7"/>
  <c r="DI106" i="7"/>
  <c r="DH106" i="7"/>
  <c r="DG106" i="7"/>
  <c r="DF106" i="7"/>
  <c r="DE106" i="7"/>
  <c r="DD106" i="7"/>
  <c r="DC106" i="7"/>
  <c r="DB106" i="7"/>
  <c r="DA106" i="7"/>
  <c r="CZ106" i="7"/>
  <c r="CY106" i="7"/>
  <c r="CX106" i="7"/>
  <c r="CW106" i="7"/>
  <c r="CV106" i="7"/>
  <c r="CU106" i="7"/>
  <c r="CT106" i="7"/>
  <c r="CS106" i="7"/>
  <c r="CR106" i="7"/>
  <c r="CQ106" i="7"/>
  <c r="FV105" i="7"/>
  <c r="FU105" i="7"/>
  <c r="FT105" i="7"/>
  <c r="FS105" i="7"/>
  <c r="FR105" i="7"/>
  <c r="FQ105" i="7"/>
  <c r="FP105" i="7"/>
  <c r="FO105" i="7"/>
  <c r="FN105" i="7"/>
  <c r="FM105" i="7"/>
  <c r="FL105" i="7"/>
  <c r="FK105" i="7"/>
  <c r="FJ105" i="7"/>
  <c r="FI105" i="7"/>
  <c r="FH105" i="7"/>
  <c r="FG105" i="7"/>
  <c r="FF105" i="7"/>
  <c r="FE105" i="7"/>
  <c r="FD105" i="7"/>
  <c r="FC105" i="7"/>
  <c r="FB105" i="7"/>
  <c r="FA105" i="7"/>
  <c r="EZ105" i="7"/>
  <c r="EY105" i="7"/>
  <c r="EX105" i="7"/>
  <c r="EW105" i="7"/>
  <c r="EV105" i="7"/>
  <c r="EU105" i="7"/>
  <c r="ET105" i="7"/>
  <c r="ES105" i="7"/>
  <c r="ER105" i="7"/>
  <c r="EQ105" i="7"/>
  <c r="EP105" i="7"/>
  <c r="EO105" i="7"/>
  <c r="EN105" i="7"/>
  <c r="EM105" i="7"/>
  <c r="EL105" i="7"/>
  <c r="EK105" i="7"/>
  <c r="EJ105" i="7"/>
  <c r="EI105" i="7"/>
  <c r="EH105" i="7"/>
  <c r="EG105" i="7"/>
  <c r="EF105" i="7"/>
  <c r="ED105" i="7"/>
  <c r="EC105" i="7"/>
  <c r="EB105" i="7"/>
  <c r="EA105" i="7"/>
  <c r="DZ105" i="7"/>
  <c r="DY105" i="7"/>
  <c r="DX105" i="7"/>
  <c r="DW105" i="7"/>
  <c r="DV105" i="7"/>
  <c r="DU105" i="7"/>
  <c r="DT105" i="7"/>
  <c r="DS105" i="7"/>
  <c r="DR105" i="7"/>
  <c r="DQ105" i="7"/>
  <c r="DP105" i="7"/>
  <c r="DO105" i="7"/>
  <c r="DN105" i="7"/>
  <c r="DM105" i="7"/>
  <c r="DL105" i="7"/>
  <c r="DK105" i="7"/>
  <c r="DJ105" i="7"/>
  <c r="DI105" i="7"/>
  <c r="DH105" i="7"/>
  <c r="DG105" i="7"/>
  <c r="DF105" i="7"/>
  <c r="DE105" i="7"/>
  <c r="DD105" i="7"/>
  <c r="DC105" i="7"/>
  <c r="DB105" i="7"/>
  <c r="DA105" i="7"/>
  <c r="CZ105" i="7"/>
  <c r="CY105" i="7"/>
  <c r="CX105" i="7"/>
  <c r="CW105" i="7"/>
  <c r="CV105" i="7"/>
  <c r="CU105" i="7"/>
  <c r="CT105" i="7"/>
  <c r="CS105" i="7"/>
  <c r="CR105" i="7"/>
  <c r="CQ105" i="7"/>
  <c r="FV104" i="7"/>
  <c r="FU104" i="7"/>
  <c r="FT104" i="7"/>
  <c r="FS104" i="7"/>
  <c r="FR104" i="7"/>
  <c r="FQ104" i="7"/>
  <c r="FP104" i="7"/>
  <c r="FO104" i="7"/>
  <c r="FN104" i="7"/>
  <c r="FM104" i="7"/>
  <c r="FL104" i="7"/>
  <c r="FK104" i="7"/>
  <c r="FJ104" i="7"/>
  <c r="FI104" i="7"/>
  <c r="FH104" i="7"/>
  <c r="FG104" i="7"/>
  <c r="FF104" i="7"/>
  <c r="FE104" i="7"/>
  <c r="FD104" i="7"/>
  <c r="FC104" i="7"/>
  <c r="FB104" i="7"/>
  <c r="FA104" i="7"/>
  <c r="EZ104" i="7"/>
  <c r="EY104" i="7"/>
  <c r="EX104" i="7"/>
  <c r="EW104" i="7"/>
  <c r="EV104" i="7"/>
  <c r="EU104" i="7"/>
  <c r="ET104" i="7"/>
  <c r="ES104" i="7"/>
  <c r="ER104" i="7"/>
  <c r="EQ104" i="7"/>
  <c r="EP104" i="7"/>
  <c r="EO104" i="7"/>
  <c r="EN104" i="7"/>
  <c r="EM104" i="7"/>
  <c r="EL104" i="7"/>
  <c r="EK104" i="7"/>
  <c r="EJ104" i="7"/>
  <c r="EI104" i="7"/>
  <c r="EH104" i="7"/>
  <c r="EG104" i="7"/>
  <c r="EF104" i="7"/>
  <c r="ED104" i="7"/>
  <c r="EC104" i="7"/>
  <c r="EB104" i="7"/>
  <c r="EA104" i="7"/>
  <c r="DZ104" i="7"/>
  <c r="DY104" i="7"/>
  <c r="DX104" i="7"/>
  <c r="DW104" i="7"/>
  <c r="DV104" i="7"/>
  <c r="DU104" i="7"/>
  <c r="DT104" i="7"/>
  <c r="DS104" i="7"/>
  <c r="DR104" i="7"/>
  <c r="DQ104" i="7"/>
  <c r="DP104" i="7"/>
  <c r="DO104" i="7"/>
  <c r="DN104" i="7"/>
  <c r="DM104" i="7"/>
  <c r="DL104" i="7"/>
  <c r="DK104" i="7"/>
  <c r="DJ104" i="7"/>
  <c r="DI104" i="7"/>
  <c r="DH104" i="7"/>
  <c r="DG104" i="7"/>
  <c r="DF104" i="7"/>
  <c r="DE104" i="7"/>
  <c r="DD104" i="7"/>
  <c r="DC104" i="7"/>
  <c r="DB104" i="7"/>
  <c r="DA104" i="7"/>
  <c r="CZ104" i="7"/>
  <c r="CY104" i="7"/>
  <c r="CX104" i="7"/>
  <c r="CW104" i="7"/>
  <c r="CV104" i="7"/>
  <c r="CU104" i="7"/>
  <c r="CT104" i="7"/>
  <c r="CS104" i="7"/>
  <c r="CR104" i="7"/>
  <c r="CQ104" i="7"/>
  <c r="FV103" i="7"/>
  <c r="FU103" i="7"/>
  <c r="FT103" i="7"/>
  <c r="FS103" i="7"/>
  <c r="FR103" i="7"/>
  <c r="FQ103" i="7"/>
  <c r="FP103" i="7"/>
  <c r="FO103" i="7"/>
  <c r="FN103" i="7"/>
  <c r="FM103" i="7"/>
  <c r="FL103" i="7"/>
  <c r="FK103" i="7"/>
  <c r="FJ103" i="7"/>
  <c r="FI103" i="7"/>
  <c r="FH103" i="7"/>
  <c r="FG103" i="7"/>
  <c r="FF103" i="7"/>
  <c r="FE103" i="7"/>
  <c r="FD103" i="7"/>
  <c r="FC103" i="7"/>
  <c r="FB103" i="7"/>
  <c r="FA103" i="7"/>
  <c r="EZ103" i="7"/>
  <c r="EY103" i="7"/>
  <c r="EX103" i="7"/>
  <c r="EW103" i="7"/>
  <c r="EV103" i="7"/>
  <c r="EU103" i="7"/>
  <c r="ET103" i="7"/>
  <c r="ES103" i="7"/>
  <c r="ER103" i="7"/>
  <c r="EQ103" i="7"/>
  <c r="EP103" i="7"/>
  <c r="EO103" i="7"/>
  <c r="EN103" i="7"/>
  <c r="EM103" i="7"/>
  <c r="EL103" i="7"/>
  <c r="EK103" i="7"/>
  <c r="EJ103" i="7"/>
  <c r="EI103" i="7"/>
  <c r="EH103" i="7"/>
  <c r="EG103" i="7"/>
  <c r="EF103" i="7"/>
  <c r="ED103" i="7"/>
  <c r="EC103" i="7"/>
  <c r="EB103" i="7"/>
  <c r="EA103" i="7"/>
  <c r="DZ103" i="7"/>
  <c r="DY103" i="7"/>
  <c r="DX103" i="7"/>
  <c r="DW103" i="7"/>
  <c r="DV103" i="7"/>
  <c r="DU103" i="7"/>
  <c r="DT103" i="7"/>
  <c r="DS103" i="7"/>
  <c r="DR103" i="7"/>
  <c r="DQ103" i="7"/>
  <c r="DP103" i="7"/>
  <c r="DO103" i="7"/>
  <c r="DN103" i="7"/>
  <c r="DM103" i="7"/>
  <c r="DL103" i="7"/>
  <c r="DK103" i="7"/>
  <c r="DJ103" i="7"/>
  <c r="DI103" i="7"/>
  <c r="DH103" i="7"/>
  <c r="DG103" i="7"/>
  <c r="DF103" i="7"/>
  <c r="DE103" i="7"/>
  <c r="DD103" i="7"/>
  <c r="DC103" i="7"/>
  <c r="DB103" i="7"/>
  <c r="DA103" i="7"/>
  <c r="CZ103" i="7"/>
  <c r="CY103" i="7"/>
  <c r="CX103" i="7"/>
  <c r="CW103" i="7"/>
  <c r="CV103" i="7"/>
  <c r="CU103" i="7"/>
  <c r="CT103" i="7"/>
  <c r="CS103" i="7"/>
  <c r="CR103" i="7"/>
  <c r="CQ103" i="7"/>
  <c r="FV102" i="7"/>
  <c r="FU102" i="7"/>
  <c r="FT102" i="7"/>
  <c r="FS102" i="7"/>
  <c r="FR102" i="7"/>
  <c r="FQ102" i="7"/>
  <c r="FP102" i="7"/>
  <c r="FO102" i="7"/>
  <c r="FN102" i="7"/>
  <c r="FM102" i="7"/>
  <c r="FL102" i="7"/>
  <c r="FK102" i="7"/>
  <c r="FJ102" i="7"/>
  <c r="FI102" i="7"/>
  <c r="FH102" i="7"/>
  <c r="FG102" i="7"/>
  <c r="FF102" i="7"/>
  <c r="FE102" i="7"/>
  <c r="FD102" i="7"/>
  <c r="FC102" i="7"/>
  <c r="FB102" i="7"/>
  <c r="FA102" i="7"/>
  <c r="EZ102" i="7"/>
  <c r="EY102" i="7"/>
  <c r="EX102" i="7"/>
  <c r="EW102" i="7"/>
  <c r="EV102" i="7"/>
  <c r="EU102" i="7"/>
  <c r="ET102" i="7"/>
  <c r="ES102" i="7"/>
  <c r="ER102" i="7"/>
  <c r="EQ102" i="7"/>
  <c r="EP102" i="7"/>
  <c r="EO102" i="7"/>
  <c r="EN102" i="7"/>
  <c r="EM102" i="7"/>
  <c r="EL102" i="7"/>
  <c r="EK102" i="7"/>
  <c r="EJ102" i="7"/>
  <c r="EI102" i="7"/>
  <c r="EH102" i="7"/>
  <c r="EG102" i="7"/>
  <c r="EF102" i="7"/>
  <c r="ED102" i="7"/>
  <c r="EC102" i="7"/>
  <c r="EB102" i="7"/>
  <c r="EA102" i="7"/>
  <c r="DZ102" i="7"/>
  <c r="DY102" i="7"/>
  <c r="DX102" i="7"/>
  <c r="DW102" i="7"/>
  <c r="DV102" i="7"/>
  <c r="DU102" i="7"/>
  <c r="DT102" i="7"/>
  <c r="DS102" i="7"/>
  <c r="DR102" i="7"/>
  <c r="DQ102" i="7"/>
  <c r="DP102" i="7"/>
  <c r="DO102" i="7"/>
  <c r="DN102" i="7"/>
  <c r="DM102" i="7"/>
  <c r="DL102" i="7"/>
  <c r="DK102" i="7"/>
  <c r="DJ102" i="7"/>
  <c r="DI102" i="7"/>
  <c r="DH102" i="7"/>
  <c r="DG102" i="7"/>
  <c r="DF102" i="7"/>
  <c r="DE102" i="7"/>
  <c r="DD102" i="7"/>
  <c r="DC102" i="7"/>
  <c r="DB102" i="7"/>
  <c r="DA102" i="7"/>
  <c r="CZ102" i="7"/>
  <c r="CY102" i="7"/>
  <c r="CX102" i="7"/>
  <c r="CW102" i="7"/>
  <c r="CV102" i="7"/>
  <c r="CU102" i="7"/>
  <c r="CT102" i="7"/>
  <c r="CS102" i="7"/>
  <c r="CR102" i="7"/>
  <c r="CQ102" i="7"/>
  <c r="FV101" i="7"/>
  <c r="FU101" i="7"/>
  <c r="FT101" i="7"/>
  <c r="FS101" i="7"/>
  <c r="FR101" i="7"/>
  <c r="FQ101" i="7"/>
  <c r="FP101" i="7"/>
  <c r="FO101" i="7"/>
  <c r="FN101" i="7"/>
  <c r="FM101" i="7"/>
  <c r="FL101" i="7"/>
  <c r="FK101" i="7"/>
  <c r="FJ101" i="7"/>
  <c r="FI101" i="7"/>
  <c r="FH101" i="7"/>
  <c r="FG101" i="7"/>
  <c r="FF101" i="7"/>
  <c r="FE101" i="7"/>
  <c r="FD101" i="7"/>
  <c r="FC101" i="7"/>
  <c r="FB101" i="7"/>
  <c r="FA101" i="7"/>
  <c r="EZ101" i="7"/>
  <c r="EY101" i="7"/>
  <c r="EX101" i="7"/>
  <c r="EW101" i="7"/>
  <c r="EV101" i="7"/>
  <c r="EU101" i="7"/>
  <c r="ET101" i="7"/>
  <c r="ES101" i="7"/>
  <c r="ER101" i="7"/>
  <c r="EQ101" i="7"/>
  <c r="EP101" i="7"/>
  <c r="EO101" i="7"/>
  <c r="EN101" i="7"/>
  <c r="EM101" i="7"/>
  <c r="EL101" i="7"/>
  <c r="EK101" i="7"/>
  <c r="EJ101" i="7"/>
  <c r="EI101" i="7"/>
  <c r="EH101" i="7"/>
  <c r="EG101" i="7"/>
  <c r="EF101" i="7"/>
  <c r="ED101" i="7"/>
  <c r="EC101" i="7"/>
  <c r="EB101" i="7"/>
  <c r="EA101" i="7"/>
  <c r="DZ101" i="7"/>
  <c r="DY101" i="7"/>
  <c r="DX101" i="7"/>
  <c r="DW101" i="7"/>
  <c r="DV101" i="7"/>
  <c r="DU101" i="7"/>
  <c r="DT101" i="7"/>
  <c r="DS101" i="7"/>
  <c r="DR101" i="7"/>
  <c r="DQ101" i="7"/>
  <c r="DP101" i="7"/>
  <c r="DO101" i="7"/>
  <c r="DN101" i="7"/>
  <c r="DM101" i="7"/>
  <c r="DL101" i="7"/>
  <c r="DK101" i="7"/>
  <c r="DJ101" i="7"/>
  <c r="DI101" i="7"/>
  <c r="DH101" i="7"/>
  <c r="DG101" i="7"/>
  <c r="DF101" i="7"/>
  <c r="DE101" i="7"/>
  <c r="DD101" i="7"/>
  <c r="DC101" i="7"/>
  <c r="DB101" i="7"/>
  <c r="DA101" i="7"/>
  <c r="CZ101" i="7"/>
  <c r="CY101" i="7"/>
  <c r="CX101" i="7"/>
  <c r="CW101" i="7"/>
  <c r="CV101" i="7"/>
  <c r="CU101" i="7"/>
  <c r="CT101" i="7"/>
  <c r="CS101" i="7"/>
  <c r="CR101" i="7"/>
  <c r="CQ101" i="7"/>
  <c r="FV100" i="7"/>
  <c r="FU100" i="7"/>
  <c r="FT100" i="7"/>
  <c r="FS100" i="7"/>
  <c r="FR100" i="7"/>
  <c r="FQ100" i="7"/>
  <c r="FP100" i="7"/>
  <c r="FO100" i="7"/>
  <c r="FN100" i="7"/>
  <c r="FM100" i="7"/>
  <c r="FL100" i="7"/>
  <c r="FK100" i="7"/>
  <c r="FJ100" i="7"/>
  <c r="FI100" i="7"/>
  <c r="FH100" i="7"/>
  <c r="FG100" i="7"/>
  <c r="FF100" i="7"/>
  <c r="FE100" i="7"/>
  <c r="FD100" i="7"/>
  <c r="FC100" i="7"/>
  <c r="FB100" i="7"/>
  <c r="FA100" i="7"/>
  <c r="EZ100" i="7"/>
  <c r="EY100" i="7"/>
  <c r="EX100" i="7"/>
  <c r="EW100" i="7"/>
  <c r="EV100" i="7"/>
  <c r="EU100" i="7"/>
  <c r="ET100" i="7"/>
  <c r="ES100" i="7"/>
  <c r="ER100" i="7"/>
  <c r="EQ100" i="7"/>
  <c r="EP100" i="7"/>
  <c r="EO100" i="7"/>
  <c r="EN100" i="7"/>
  <c r="EM100" i="7"/>
  <c r="EL100" i="7"/>
  <c r="EK100" i="7"/>
  <c r="EJ100" i="7"/>
  <c r="EI100" i="7"/>
  <c r="EH100" i="7"/>
  <c r="EG100" i="7"/>
  <c r="EF100" i="7"/>
  <c r="ED100" i="7"/>
  <c r="EC100" i="7"/>
  <c r="EB100" i="7"/>
  <c r="EA100" i="7"/>
  <c r="DZ100" i="7"/>
  <c r="DY100" i="7"/>
  <c r="DX100" i="7"/>
  <c r="DW100" i="7"/>
  <c r="DV100" i="7"/>
  <c r="DU100" i="7"/>
  <c r="DT100" i="7"/>
  <c r="DS100" i="7"/>
  <c r="DR100" i="7"/>
  <c r="DQ100" i="7"/>
  <c r="DP100" i="7"/>
  <c r="DO100" i="7"/>
  <c r="DN100" i="7"/>
  <c r="DM100" i="7"/>
  <c r="DL100" i="7"/>
  <c r="DK100" i="7"/>
  <c r="DJ100" i="7"/>
  <c r="DI100" i="7"/>
  <c r="DH100" i="7"/>
  <c r="DG100" i="7"/>
  <c r="DF100" i="7"/>
  <c r="DE100" i="7"/>
  <c r="DD100" i="7"/>
  <c r="DC100" i="7"/>
  <c r="DB100" i="7"/>
  <c r="DA100" i="7"/>
  <c r="CZ100" i="7"/>
  <c r="CY100" i="7"/>
  <c r="CX100" i="7"/>
  <c r="CW100" i="7"/>
  <c r="CV100" i="7"/>
  <c r="CU100" i="7"/>
  <c r="CT100" i="7"/>
  <c r="CS100" i="7"/>
  <c r="CR100" i="7"/>
  <c r="CQ100" i="7"/>
  <c r="FV99" i="7"/>
  <c r="FU99" i="7"/>
  <c r="FT99" i="7"/>
  <c r="FS99" i="7"/>
  <c r="FR99" i="7"/>
  <c r="FQ99" i="7"/>
  <c r="FP99" i="7"/>
  <c r="FO99" i="7"/>
  <c r="FN99" i="7"/>
  <c r="FM99" i="7"/>
  <c r="FL99" i="7"/>
  <c r="FK99" i="7"/>
  <c r="FJ99" i="7"/>
  <c r="FI99" i="7"/>
  <c r="FH99" i="7"/>
  <c r="FG99" i="7"/>
  <c r="FF99" i="7"/>
  <c r="FE99" i="7"/>
  <c r="FD99" i="7"/>
  <c r="FC99" i="7"/>
  <c r="FB99" i="7"/>
  <c r="FA99" i="7"/>
  <c r="EZ99" i="7"/>
  <c r="EY99" i="7"/>
  <c r="EX99" i="7"/>
  <c r="EW99" i="7"/>
  <c r="EV99" i="7"/>
  <c r="EU99" i="7"/>
  <c r="ET99" i="7"/>
  <c r="ES99" i="7"/>
  <c r="ER99" i="7"/>
  <c r="EQ99" i="7"/>
  <c r="EP99" i="7"/>
  <c r="EO99" i="7"/>
  <c r="EN99" i="7"/>
  <c r="EM99" i="7"/>
  <c r="EL99" i="7"/>
  <c r="EK99" i="7"/>
  <c r="EJ99" i="7"/>
  <c r="EI99" i="7"/>
  <c r="EH99" i="7"/>
  <c r="EG99" i="7"/>
  <c r="EF99" i="7"/>
  <c r="ED99" i="7"/>
  <c r="EC99" i="7"/>
  <c r="EB99" i="7"/>
  <c r="EA99" i="7"/>
  <c r="DZ99" i="7"/>
  <c r="DY99" i="7"/>
  <c r="DX99" i="7"/>
  <c r="DW99" i="7"/>
  <c r="DV99" i="7"/>
  <c r="DU99" i="7"/>
  <c r="DT99" i="7"/>
  <c r="DS99" i="7"/>
  <c r="DR99" i="7"/>
  <c r="DQ99" i="7"/>
  <c r="DP99" i="7"/>
  <c r="DO99" i="7"/>
  <c r="DN99" i="7"/>
  <c r="DM99" i="7"/>
  <c r="DL99" i="7"/>
  <c r="DK99" i="7"/>
  <c r="DJ99" i="7"/>
  <c r="DI99" i="7"/>
  <c r="DH99" i="7"/>
  <c r="DG99" i="7"/>
  <c r="DF99" i="7"/>
  <c r="DE99" i="7"/>
  <c r="DD99" i="7"/>
  <c r="DC99" i="7"/>
  <c r="DB99" i="7"/>
  <c r="DA99" i="7"/>
  <c r="CZ99" i="7"/>
  <c r="CY99" i="7"/>
  <c r="CX99" i="7"/>
  <c r="CW99" i="7"/>
  <c r="CV99" i="7"/>
  <c r="CU99" i="7"/>
  <c r="CT99" i="7"/>
  <c r="CS99" i="7"/>
  <c r="CR99" i="7"/>
  <c r="CQ99" i="7"/>
  <c r="FV98" i="7"/>
  <c r="FU98" i="7"/>
  <c r="FT98" i="7"/>
  <c r="FS98" i="7"/>
  <c r="FR98" i="7"/>
  <c r="FQ98" i="7"/>
  <c r="FP98" i="7"/>
  <c r="FO98" i="7"/>
  <c r="FN98" i="7"/>
  <c r="FM98" i="7"/>
  <c r="FL98" i="7"/>
  <c r="FK98" i="7"/>
  <c r="FJ98" i="7"/>
  <c r="FI98" i="7"/>
  <c r="FH98" i="7"/>
  <c r="FG98" i="7"/>
  <c r="FF98" i="7"/>
  <c r="FE98" i="7"/>
  <c r="FD98" i="7"/>
  <c r="FC98" i="7"/>
  <c r="FB98" i="7"/>
  <c r="FA98" i="7"/>
  <c r="EZ98" i="7"/>
  <c r="EY98" i="7"/>
  <c r="EX98" i="7"/>
  <c r="EW98" i="7"/>
  <c r="EV98" i="7"/>
  <c r="EU98" i="7"/>
  <c r="ET98" i="7"/>
  <c r="ES98" i="7"/>
  <c r="ER98" i="7"/>
  <c r="EQ98" i="7"/>
  <c r="EP98" i="7"/>
  <c r="EO98" i="7"/>
  <c r="EN98" i="7"/>
  <c r="EM98" i="7"/>
  <c r="EL98" i="7"/>
  <c r="EK98" i="7"/>
  <c r="EJ98" i="7"/>
  <c r="EI98" i="7"/>
  <c r="EH98" i="7"/>
  <c r="EG98" i="7"/>
  <c r="EF98" i="7"/>
  <c r="ED98" i="7"/>
  <c r="EC98" i="7"/>
  <c r="EB98" i="7"/>
  <c r="EA98" i="7"/>
  <c r="DZ98" i="7"/>
  <c r="DY98" i="7"/>
  <c r="DX98" i="7"/>
  <c r="DW98" i="7"/>
  <c r="DV98" i="7"/>
  <c r="DU98" i="7"/>
  <c r="DT98" i="7"/>
  <c r="DS98" i="7"/>
  <c r="DR98" i="7"/>
  <c r="DQ98" i="7"/>
  <c r="DP98" i="7"/>
  <c r="DO98" i="7"/>
  <c r="DN98" i="7"/>
  <c r="DM98" i="7"/>
  <c r="DL98" i="7"/>
  <c r="DK98" i="7"/>
  <c r="DJ98" i="7"/>
  <c r="DI98" i="7"/>
  <c r="DH98" i="7"/>
  <c r="DG98" i="7"/>
  <c r="DF98" i="7"/>
  <c r="DE98" i="7"/>
  <c r="DD98" i="7"/>
  <c r="DC98" i="7"/>
  <c r="DB98" i="7"/>
  <c r="DA98" i="7"/>
  <c r="CZ98" i="7"/>
  <c r="CY98" i="7"/>
  <c r="CX98" i="7"/>
  <c r="CW98" i="7"/>
  <c r="CV98" i="7"/>
  <c r="CU98" i="7"/>
  <c r="CT98" i="7"/>
  <c r="CS98" i="7"/>
  <c r="CR98" i="7"/>
  <c r="CQ98" i="7"/>
  <c r="FV97" i="7"/>
  <c r="FU97" i="7"/>
  <c r="FT97" i="7"/>
  <c r="FS97" i="7"/>
  <c r="FR97" i="7"/>
  <c r="FQ97" i="7"/>
  <c r="FP97" i="7"/>
  <c r="FO97" i="7"/>
  <c r="FN97" i="7"/>
  <c r="FM97" i="7"/>
  <c r="FL97" i="7"/>
  <c r="FK97" i="7"/>
  <c r="FJ97" i="7"/>
  <c r="FI97" i="7"/>
  <c r="FH97" i="7"/>
  <c r="FG97" i="7"/>
  <c r="FF97" i="7"/>
  <c r="FE97" i="7"/>
  <c r="FD97" i="7"/>
  <c r="FC97" i="7"/>
  <c r="FB97" i="7"/>
  <c r="FA97" i="7"/>
  <c r="EZ97" i="7"/>
  <c r="EY97" i="7"/>
  <c r="EX97" i="7"/>
  <c r="EW97" i="7"/>
  <c r="EV97" i="7"/>
  <c r="EU97" i="7"/>
  <c r="ET97" i="7"/>
  <c r="ES97" i="7"/>
  <c r="ER97" i="7"/>
  <c r="EQ97" i="7"/>
  <c r="EP97" i="7"/>
  <c r="EO97" i="7"/>
  <c r="EN97" i="7"/>
  <c r="EM97" i="7"/>
  <c r="EL97" i="7"/>
  <c r="EK97" i="7"/>
  <c r="EJ97" i="7"/>
  <c r="EI97" i="7"/>
  <c r="EH97" i="7"/>
  <c r="EG97" i="7"/>
  <c r="EF97" i="7"/>
  <c r="ED97" i="7"/>
  <c r="EC97" i="7"/>
  <c r="EB97" i="7"/>
  <c r="EA97" i="7"/>
  <c r="DZ97" i="7"/>
  <c r="DY97" i="7"/>
  <c r="DX97" i="7"/>
  <c r="DW97" i="7"/>
  <c r="DV97" i="7"/>
  <c r="DU97" i="7"/>
  <c r="DT97" i="7"/>
  <c r="DS97" i="7"/>
  <c r="DR97" i="7"/>
  <c r="DQ97" i="7"/>
  <c r="DP97" i="7"/>
  <c r="DO97" i="7"/>
  <c r="DN97" i="7"/>
  <c r="DM97" i="7"/>
  <c r="DL97" i="7"/>
  <c r="DK97" i="7"/>
  <c r="DJ97" i="7"/>
  <c r="DI97" i="7"/>
  <c r="DH97" i="7"/>
  <c r="DG97" i="7"/>
  <c r="DF97" i="7"/>
  <c r="DE97" i="7"/>
  <c r="DD97" i="7"/>
  <c r="DC97" i="7"/>
  <c r="DB97" i="7"/>
  <c r="DA97" i="7"/>
  <c r="CZ97" i="7"/>
  <c r="CY97" i="7"/>
  <c r="CX97" i="7"/>
  <c r="CW97" i="7"/>
  <c r="CV97" i="7"/>
  <c r="CU97" i="7"/>
  <c r="CT97" i="7"/>
  <c r="CS97" i="7"/>
  <c r="CR97" i="7"/>
  <c r="CQ97" i="7"/>
  <c r="FV96" i="7"/>
  <c r="FU96" i="7"/>
  <c r="FT96" i="7"/>
  <c r="FS96" i="7"/>
  <c r="FR96" i="7"/>
  <c r="FQ96" i="7"/>
  <c r="FP96" i="7"/>
  <c r="FO96" i="7"/>
  <c r="FN96" i="7"/>
  <c r="FM96" i="7"/>
  <c r="FL96" i="7"/>
  <c r="FK96" i="7"/>
  <c r="FJ96" i="7"/>
  <c r="FI96" i="7"/>
  <c r="FH96" i="7"/>
  <c r="FG96" i="7"/>
  <c r="FF96" i="7"/>
  <c r="FE96" i="7"/>
  <c r="FD96" i="7"/>
  <c r="FC96" i="7"/>
  <c r="FB96" i="7"/>
  <c r="FA96" i="7"/>
  <c r="EZ96" i="7"/>
  <c r="EY96" i="7"/>
  <c r="EX96" i="7"/>
  <c r="EW96" i="7"/>
  <c r="EV96" i="7"/>
  <c r="EU96" i="7"/>
  <c r="ET96" i="7"/>
  <c r="ES96" i="7"/>
  <c r="ER96" i="7"/>
  <c r="EQ96" i="7"/>
  <c r="EP96" i="7"/>
  <c r="EO96" i="7"/>
  <c r="EN96" i="7"/>
  <c r="EM96" i="7"/>
  <c r="EL96" i="7"/>
  <c r="EK96" i="7"/>
  <c r="EJ96" i="7"/>
  <c r="EI96" i="7"/>
  <c r="EH96" i="7"/>
  <c r="EG96" i="7"/>
  <c r="EF96" i="7"/>
  <c r="ED96" i="7"/>
  <c r="EC96" i="7"/>
  <c r="EB96" i="7"/>
  <c r="EA96" i="7"/>
  <c r="DZ96" i="7"/>
  <c r="DY96" i="7"/>
  <c r="DX96" i="7"/>
  <c r="DW96" i="7"/>
  <c r="DV96" i="7"/>
  <c r="DU96" i="7"/>
  <c r="DT96" i="7"/>
  <c r="DS96" i="7"/>
  <c r="DR96" i="7"/>
  <c r="DQ96" i="7"/>
  <c r="DP96" i="7"/>
  <c r="DO96" i="7"/>
  <c r="DN96" i="7"/>
  <c r="DM96" i="7"/>
  <c r="DL96" i="7"/>
  <c r="DK96" i="7"/>
  <c r="DJ96" i="7"/>
  <c r="DI96" i="7"/>
  <c r="DH96" i="7"/>
  <c r="DG96" i="7"/>
  <c r="DF96" i="7"/>
  <c r="DE96" i="7"/>
  <c r="DD96" i="7"/>
  <c r="DC96" i="7"/>
  <c r="DB96" i="7"/>
  <c r="DA96" i="7"/>
  <c r="CZ96" i="7"/>
  <c r="CY96" i="7"/>
  <c r="CX96" i="7"/>
  <c r="CW96" i="7"/>
  <c r="CV96" i="7"/>
  <c r="CU96" i="7"/>
  <c r="CT96" i="7"/>
  <c r="CS96" i="7"/>
  <c r="CR96" i="7"/>
  <c r="CQ96" i="7"/>
  <c r="FV95" i="7"/>
  <c r="FU95" i="7"/>
  <c r="FT95" i="7"/>
  <c r="FS95" i="7"/>
  <c r="FR95" i="7"/>
  <c r="FQ95" i="7"/>
  <c r="FP95" i="7"/>
  <c r="FO95" i="7"/>
  <c r="FN95" i="7"/>
  <c r="FM95" i="7"/>
  <c r="FL95" i="7"/>
  <c r="FK95" i="7"/>
  <c r="FJ95" i="7"/>
  <c r="FI95" i="7"/>
  <c r="FH95" i="7"/>
  <c r="FG95" i="7"/>
  <c r="FF95" i="7"/>
  <c r="FE95" i="7"/>
  <c r="FD95" i="7"/>
  <c r="FC95" i="7"/>
  <c r="FB95" i="7"/>
  <c r="FA95" i="7"/>
  <c r="EZ95" i="7"/>
  <c r="EY95" i="7"/>
  <c r="EX95" i="7"/>
  <c r="EW95" i="7"/>
  <c r="EV95" i="7"/>
  <c r="EU95" i="7"/>
  <c r="ET95" i="7"/>
  <c r="ES95" i="7"/>
  <c r="ER95" i="7"/>
  <c r="EQ95" i="7"/>
  <c r="EP95" i="7"/>
  <c r="EO95" i="7"/>
  <c r="EN95" i="7"/>
  <c r="EM95" i="7"/>
  <c r="EL95" i="7"/>
  <c r="EK95" i="7"/>
  <c r="EJ95" i="7"/>
  <c r="EI95" i="7"/>
  <c r="EH95" i="7"/>
  <c r="EG95" i="7"/>
  <c r="EF95" i="7"/>
  <c r="ED95" i="7"/>
  <c r="EC95" i="7"/>
  <c r="EB95" i="7"/>
  <c r="EA95" i="7"/>
  <c r="DZ95" i="7"/>
  <c r="DY95" i="7"/>
  <c r="DX95" i="7"/>
  <c r="DW95" i="7"/>
  <c r="DV95" i="7"/>
  <c r="DU95" i="7"/>
  <c r="DT95" i="7"/>
  <c r="DS95" i="7"/>
  <c r="DR95" i="7"/>
  <c r="DQ95" i="7"/>
  <c r="DP95" i="7"/>
  <c r="DO95" i="7"/>
  <c r="DN95" i="7"/>
  <c r="DM95" i="7"/>
  <c r="DL95" i="7"/>
  <c r="DK95" i="7"/>
  <c r="DJ95" i="7"/>
  <c r="DI95" i="7"/>
  <c r="DH95" i="7"/>
  <c r="DG95" i="7"/>
  <c r="DF95" i="7"/>
  <c r="DE95" i="7"/>
  <c r="DD95" i="7"/>
  <c r="DC95" i="7"/>
  <c r="DB95" i="7"/>
  <c r="DA95" i="7"/>
  <c r="CZ95" i="7"/>
  <c r="CY95" i="7"/>
  <c r="CX95" i="7"/>
  <c r="CW95" i="7"/>
  <c r="CV95" i="7"/>
  <c r="CU95" i="7"/>
  <c r="CT95" i="7"/>
  <c r="CS95" i="7"/>
  <c r="CR95" i="7"/>
  <c r="CQ95" i="7"/>
  <c r="FV94" i="7"/>
  <c r="FU94" i="7"/>
  <c r="FT94" i="7"/>
  <c r="FS94" i="7"/>
  <c r="FR94" i="7"/>
  <c r="FQ94" i="7"/>
  <c r="FP94" i="7"/>
  <c r="FO94" i="7"/>
  <c r="FN94" i="7"/>
  <c r="FM94" i="7"/>
  <c r="FL94" i="7"/>
  <c r="FK94" i="7"/>
  <c r="FJ94" i="7"/>
  <c r="FI94" i="7"/>
  <c r="FH94" i="7"/>
  <c r="FG94" i="7"/>
  <c r="FF94" i="7"/>
  <c r="FE94" i="7"/>
  <c r="FD94" i="7"/>
  <c r="FC94" i="7"/>
  <c r="FB94" i="7"/>
  <c r="FA94" i="7"/>
  <c r="EZ94" i="7"/>
  <c r="EY94" i="7"/>
  <c r="EX94" i="7"/>
  <c r="EW94" i="7"/>
  <c r="EV94" i="7"/>
  <c r="EU94" i="7"/>
  <c r="ET94" i="7"/>
  <c r="ES94" i="7"/>
  <c r="ER94" i="7"/>
  <c r="EQ94" i="7"/>
  <c r="EP94" i="7"/>
  <c r="EO94" i="7"/>
  <c r="EN94" i="7"/>
  <c r="EM94" i="7"/>
  <c r="EL94" i="7"/>
  <c r="EK94" i="7"/>
  <c r="EJ94" i="7"/>
  <c r="EI94" i="7"/>
  <c r="EH94" i="7"/>
  <c r="EG94" i="7"/>
  <c r="EF94" i="7"/>
  <c r="ED94" i="7"/>
  <c r="EC94" i="7"/>
  <c r="EB94" i="7"/>
  <c r="EA94" i="7"/>
  <c r="DZ94" i="7"/>
  <c r="DY94" i="7"/>
  <c r="DX94" i="7"/>
  <c r="DW94" i="7"/>
  <c r="DV94" i="7"/>
  <c r="DU94" i="7"/>
  <c r="DT94" i="7"/>
  <c r="DS94" i="7"/>
  <c r="DR94" i="7"/>
  <c r="DQ94" i="7"/>
  <c r="DP94" i="7"/>
  <c r="DO94" i="7"/>
  <c r="DN94" i="7"/>
  <c r="DM94" i="7"/>
  <c r="DL94" i="7"/>
  <c r="DK94" i="7"/>
  <c r="DJ94" i="7"/>
  <c r="DI94" i="7"/>
  <c r="DH94" i="7"/>
  <c r="DG94" i="7"/>
  <c r="DF94" i="7"/>
  <c r="DE94" i="7"/>
  <c r="DD94" i="7"/>
  <c r="DC94" i="7"/>
  <c r="DB94" i="7"/>
  <c r="DA94" i="7"/>
  <c r="CZ94" i="7"/>
  <c r="CY94" i="7"/>
  <c r="CX94" i="7"/>
  <c r="CW94" i="7"/>
  <c r="CV94" i="7"/>
  <c r="CU94" i="7"/>
  <c r="CT94" i="7"/>
  <c r="CS94" i="7"/>
  <c r="CR94" i="7"/>
  <c r="CQ94" i="7"/>
  <c r="FV93" i="7"/>
  <c r="FU93" i="7"/>
  <c r="FT93" i="7"/>
  <c r="FS93" i="7"/>
  <c r="FR93" i="7"/>
  <c r="FQ93" i="7"/>
  <c r="FP93" i="7"/>
  <c r="FO93" i="7"/>
  <c r="FN93" i="7"/>
  <c r="FM93" i="7"/>
  <c r="FL93" i="7"/>
  <c r="FK93" i="7"/>
  <c r="FJ93" i="7"/>
  <c r="FI93" i="7"/>
  <c r="FH93" i="7"/>
  <c r="FG93" i="7"/>
  <c r="FF93" i="7"/>
  <c r="FE93" i="7"/>
  <c r="FD93" i="7"/>
  <c r="FC93" i="7"/>
  <c r="FB93" i="7"/>
  <c r="FA93" i="7"/>
  <c r="EZ93" i="7"/>
  <c r="EY93" i="7"/>
  <c r="EX93" i="7"/>
  <c r="EW93" i="7"/>
  <c r="EV93" i="7"/>
  <c r="EU93" i="7"/>
  <c r="ET93" i="7"/>
  <c r="ES93" i="7"/>
  <c r="ER93" i="7"/>
  <c r="EQ93" i="7"/>
  <c r="EP93" i="7"/>
  <c r="EO93" i="7"/>
  <c r="EN93" i="7"/>
  <c r="EM93" i="7"/>
  <c r="EL93" i="7"/>
  <c r="EK93" i="7"/>
  <c r="EJ93" i="7"/>
  <c r="EI93" i="7"/>
  <c r="EH93" i="7"/>
  <c r="EG93" i="7"/>
  <c r="EF93" i="7"/>
  <c r="ED93" i="7"/>
  <c r="EC93" i="7"/>
  <c r="EB93" i="7"/>
  <c r="EA93" i="7"/>
  <c r="DZ93" i="7"/>
  <c r="DY93" i="7"/>
  <c r="DX93" i="7"/>
  <c r="DW93" i="7"/>
  <c r="DV93" i="7"/>
  <c r="DU93" i="7"/>
  <c r="DT93" i="7"/>
  <c r="DS93" i="7"/>
  <c r="DR93" i="7"/>
  <c r="DQ93" i="7"/>
  <c r="DP93" i="7"/>
  <c r="DO93" i="7"/>
  <c r="DN93" i="7"/>
  <c r="DM93" i="7"/>
  <c r="DL93" i="7"/>
  <c r="DK93" i="7"/>
  <c r="DJ93" i="7"/>
  <c r="DI93" i="7"/>
  <c r="DH93" i="7"/>
  <c r="DG93" i="7"/>
  <c r="DF93" i="7"/>
  <c r="DE93" i="7"/>
  <c r="DD93" i="7"/>
  <c r="DC93" i="7"/>
  <c r="DB93" i="7"/>
  <c r="DA93" i="7"/>
  <c r="CZ93" i="7"/>
  <c r="CY93" i="7"/>
  <c r="CX93" i="7"/>
  <c r="CW93" i="7"/>
  <c r="CV93" i="7"/>
  <c r="CU93" i="7"/>
  <c r="CT93" i="7"/>
  <c r="CS93" i="7"/>
  <c r="CR93" i="7"/>
  <c r="CQ93" i="7"/>
  <c r="FV92" i="7"/>
  <c r="FU92" i="7"/>
  <c r="FT92" i="7"/>
  <c r="FS92" i="7"/>
  <c r="FR92" i="7"/>
  <c r="FQ92" i="7"/>
  <c r="FP92" i="7"/>
  <c r="FO92" i="7"/>
  <c r="FN92" i="7"/>
  <c r="FM92" i="7"/>
  <c r="FL92" i="7"/>
  <c r="FK92" i="7"/>
  <c r="FJ92" i="7"/>
  <c r="FI92" i="7"/>
  <c r="FH92" i="7"/>
  <c r="FG92" i="7"/>
  <c r="FF92" i="7"/>
  <c r="FE92" i="7"/>
  <c r="FD92" i="7"/>
  <c r="FC92" i="7"/>
  <c r="FB92" i="7"/>
  <c r="FA92" i="7"/>
  <c r="EZ92" i="7"/>
  <c r="EY92" i="7"/>
  <c r="EX92" i="7"/>
  <c r="EW92" i="7"/>
  <c r="EV92" i="7"/>
  <c r="EU92" i="7"/>
  <c r="ET92" i="7"/>
  <c r="ES92" i="7"/>
  <c r="ER92" i="7"/>
  <c r="EQ92" i="7"/>
  <c r="EP92" i="7"/>
  <c r="EO92" i="7"/>
  <c r="EN92" i="7"/>
  <c r="EM92" i="7"/>
  <c r="EL92" i="7"/>
  <c r="EK92" i="7"/>
  <c r="EJ92" i="7"/>
  <c r="EI92" i="7"/>
  <c r="EH92" i="7"/>
  <c r="EG92" i="7"/>
  <c r="EF92" i="7"/>
  <c r="ED92" i="7"/>
  <c r="EC92" i="7"/>
  <c r="EB92" i="7"/>
  <c r="EA92" i="7"/>
  <c r="DZ92" i="7"/>
  <c r="DY92" i="7"/>
  <c r="DX92" i="7"/>
  <c r="DW92" i="7"/>
  <c r="DV92" i="7"/>
  <c r="DU92" i="7"/>
  <c r="DT92" i="7"/>
  <c r="DS92" i="7"/>
  <c r="DR92" i="7"/>
  <c r="DQ92" i="7"/>
  <c r="DP92" i="7"/>
  <c r="DO92" i="7"/>
  <c r="DN92" i="7"/>
  <c r="DM92" i="7"/>
  <c r="DL92" i="7"/>
  <c r="DK92" i="7"/>
  <c r="DJ92" i="7"/>
  <c r="DI92" i="7"/>
  <c r="DH92" i="7"/>
  <c r="DG92" i="7"/>
  <c r="DF92" i="7"/>
  <c r="DE92" i="7"/>
  <c r="DD92" i="7"/>
  <c r="DC92" i="7"/>
  <c r="DB92" i="7"/>
  <c r="DA92" i="7"/>
  <c r="CZ92" i="7"/>
  <c r="CY92" i="7"/>
  <c r="CX92" i="7"/>
  <c r="CW92" i="7"/>
  <c r="CV92" i="7"/>
  <c r="CU92" i="7"/>
  <c r="CT92" i="7"/>
  <c r="CS92" i="7"/>
  <c r="CR92" i="7"/>
  <c r="CQ92" i="7"/>
  <c r="FV91" i="7"/>
  <c r="FU91" i="7"/>
  <c r="FT91" i="7"/>
  <c r="FS91" i="7"/>
  <c r="FR91" i="7"/>
  <c r="FQ91" i="7"/>
  <c r="FP91" i="7"/>
  <c r="FO91" i="7"/>
  <c r="FN91" i="7"/>
  <c r="FM91" i="7"/>
  <c r="FL91" i="7"/>
  <c r="FK91" i="7"/>
  <c r="FJ91" i="7"/>
  <c r="FI91" i="7"/>
  <c r="FH91" i="7"/>
  <c r="FG91" i="7"/>
  <c r="FF91" i="7"/>
  <c r="FE91" i="7"/>
  <c r="FD91" i="7"/>
  <c r="FC91" i="7"/>
  <c r="FB91" i="7"/>
  <c r="FA91" i="7"/>
  <c r="EZ91" i="7"/>
  <c r="EY91" i="7"/>
  <c r="EX91" i="7"/>
  <c r="EW91" i="7"/>
  <c r="EV91" i="7"/>
  <c r="EU91" i="7"/>
  <c r="ET91" i="7"/>
  <c r="ES91" i="7"/>
  <c r="ER91" i="7"/>
  <c r="EQ91" i="7"/>
  <c r="EP91" i="7"/>
  <c r="EO91" i="7"/>
  <c r="EN91" i="7"/>
  <c r="EM91" i="7"/>
  <c r="EL91" i="7"/>
  <c r="EK91" i="7"/>
  <c r="EJ91" i="7"/>
  <c r="EI91" i="7"/>
  <c r="EH91" i="7"/>
  <c r="EG91" i="7"/>
  <c r="EF91" i="7"/>
  <c r="ED91" i="7"/>
  <c r="EC91" i="7"/>
  <c r="EB91" i="7"/>
  <c r="EA91" i="7"/>
  <c r="DZ91" i="7"/>
  <c r="DY91" i="7"/>
  <c r="DX91" i="7"/>
  <c r="DW91" i="7"/>
  <c r="DV91" i="7"/>
  <c r="DU91" i="7"/>
  <c r="DT91" i="7"/>
  <c r="DS91" i="7"/>
  <c r="DR91" i="7"/>
  <c r="DQ91" i="7"/>
  <c r="DP91" i="7"/>
  <c r="DO91" i="7"/>
  <c r="DN91" i="7"/>
  <c r="DM91" i="7"/>
  <c r="DL91" i="7"/>
  <c r="DK91" i="7"/>
  <c r="DJ91" i="7"/>
  <c r="DI91" i="7"/>
  <c r="DH91" i="7"/>
  <c r="DG91" i="7"/>
  <c r="DF91" i="7"/>
  <c r="DE91" i="7"/>
  <c r="DD91" i="7"/>
  <c r="DC91" i="7"/>
  <c r="DB91" i="7"/>
  <c r="DA91" i="7"/>
  <c r="CZ91" i="7"/>
  <c r="CY91" i="7"/>
  <c r="CX91" i="7"/>
  <c r="CW91" i="7"/>
  <c r="CV91" i="7"/>
  <c r="CU91" i="7"/>
  <c r="CT91" i="7"/>
  <c r="CS91" i="7"/>
  <c r="CR91" i="7"/>
  <c r="CQ91" i="7"/>
  <c r="FV90" i="7"/>
  <c r="FU90" i="7"/>
  <c r="FT90" i="7"/>
  <c r="FS90" i="7"/>
  <c r="FR90" i="7"/>
  <c r="FQ90" i="7"/>
  <c r="FP90" i="7"/>
  <c r="FO90" i="7"/>
  <c r="FN90" i="7"/>
  <c r="FM90" i="7"/>
  <c r="FL90" i="7"/>
  <c r="FK90" i="7"/>
  <c r="FJ90" i="7"/>
  <c r="FI90" i="7"/>
  <c r="FH90" i="7"/>
  <c r="FG90" i="7"/>
  <c r="FF90" i="7"/>
  <c r="FE90" i="7"/>
  <c r="FD90" i="7"/>
  <c r="FC90" i="7"/>
  <c r="FB90" i="7"/>
  <c r="FA90" i="7"/>
  <c r="EZ90" i="7"/>
  <c r="EY90" i="7"/>
  <c r="EX90" i="7"/>
  <c r="EW90" i="7"/>
  <c r="EV90" i="7"/>
  <c r="EU90" i="7"/>
  <c r="ET90" i="7"/>
  <c r="ES90" i="7"/>
  <c r="ER90" i="7"/>
  <c r="EQ90" i="7"/>
  <c r="EP90" i="7"/>
  <c r="EO90" i="7"/>
  <c r="EN90" i="7"/>
  <c r="EM90" i="7"/>
  <c r="EL90" i="7"/>
  <c r="EK90" i="7"/>
  <c r="EJ90" i="7"/>
  <c r="EI90" i="7"/>
  <c r="EH90" i="7"/>
  <c r="EG90" i="7"/>
  <c r="EF90" i="7"/>
  <c r="ED90" i="7"/>
  <c r="EC90" i="7"/>
  <c r="EB90" i="7"/>
  <c r="EA90" i="7"/>
  <c r="DZ90" i="7"/>
  <c r="DY90" i="7"/>
  <c r="DX90" i="7"/>
  <c r="DW90" i="7"/>
  <c r="DV90" i="7"/>
  <c r="DU90" i="7"/>
  <c r="DT90" i="7"/>
  <c r="DS90" i="7"/>
  <c r="DR90" i="7"/>
  <c r="DQ90" i="7"/>
  <c r="DP90" i="7"/>
  <c r="DO90" i="7"/>
  <c r="DN90" i="7"/>
  <c r="DM90" i="7"/>
  <c r="DL90" i="7"/>
  <c r="DK90" i="7"/>
  <c r="DJ90" i="7"/>
  <c r="DI90" i="7"/>
  <c r="DH90" i="7"/>
  <c r="DG90" i="7"/>
  <c r="DF90" i="7"/>
  <c r="DE90" i="7"/>
  <c r="DD90" i="7"/>
  <c r="DC90" i="7"/>
  <c r="DB90" i="7"/>
  <c r="DA90" i="7"/>
  <c r="CZ90" i="7"/>
  <c r="CY90" i="7"/>
  <c r="CX90" i="7"/>
  <c r="CW90" i="7"/>
  <c r="CV90" i="7"/>
  <c r="CU90" i="7"/>
  <c r="CT90" i="7"/>
  <c r="CS90" i="7"/>
  <c r="CR90" i="7"/>
  <c r="CQ90" i="7"/>
  <c r="FV89" i="7"/>
  <c r="FU89" i="7"/>
  <c r="FT89" i="7"/>
  <c r="FS89" i="7"/>
  <c r="FR89" i="7"/>
  <c r="FQ89" i="7"/>
  <c r="FP89" i="7"/>
  <c r="FO89" i="7"/>
  <c r="FN89" i="7"/>
  <c r="FM89" i="7"/>
  <c r="FL89" i="7"/>
  <c r="FK89" i="7"/>
  <c r="FJ89" i="7"/>
  <c r="FI89" i="7"/>
  <c r="FH89" i="7"/>
  <c r="FG89" i="7"/>
  <c r="FF89" i="7"/>
  <c r="FE89" i="7"/>
  <c r="FD89" i="7"/>
  <c r="FC89" i="7"/>
  <c r="FB89" i="7"/>
  <c r="FA89" i="7"/>
  <c r="EZ89" i="7"/>
  <c r="EY89" i="7"/>
  <c r="EX89" i="7"/>
  <c r="EW89" i="7"/>
  <c r="EV89" i="7"/>
  <c r="EU89" i="7"/>
  <c r="ET89" i="7"/>
  <c r="ES89" i="7"/>
  <c r="ER89" i="7"/>
  <c r="EQ89" i="7"/>
  <c r="EP89" i="7"/>
  <c r="EO89" i="7"/>
  <c r="EN89" i="7"/>
  <c r="EM89" i="7"/>
  <c r="EL89" i="7"/>
  <c r="EK89" i="7"/>
  <c r="EJ89" i="7"/>
  <c r="EI89" i="7"/>
  <c r="EH89" i="7"/>
  <c r="EG89" i="7"/>
  <c r="EF89" i="7"/>
  <c r="ED89" i="7"/>
  <c r="EC89" i="7"/>
  <c r="EB89" i="7"/>
  <c r="EA89" i="7"/>
  <c r="DZ89" i="7"/>
  <c r="DY89" i="7"/>
  <c r="DX89" i="7"/>
  <c r="DW89" i="7"/>
  <c r="DV89" i="7"/>
  <c r="DU89" i="7"/>
  <c r="DT89" i="7"/>
  <c r="DS89" i="7"/>
  <c r="DR89" i="7"/>
  <c r="DQ89" i="7"/>
  <c r="DP89" i="7"/>
  <c r="DO89" i="7"/>
  <c r="DN89" i="7"/>
  <c r="DM89" i="7"/>
  <c r="DL89" i="7"/>
  <c r="DK89" i="7"/>
  <c r="DJ89" i="7"/>
  <c r="DI89" i="7"/>
  <c r="DH89" i="7"/>
  <c r="DG89" i="7"/>
  <c r="DF89" i="7"/>
  <c r="DE89" i="7"/>
  <c r="DD89" i="7"/>
  <c r="DC89" i="7"/>
  <c r="DB89" i="7"/>
  <c r="DA89" i="7"/>
  <c r="CZ89" i="7"/>
  <c r="CY89" i="7"/>
  <c r="CX89" i="7"/>
  <c r="CW89" i="7"/>
  <c r="CV89" i="7"/>
  <c r="CU89" i="7"/>
  <c r="CT89" i="7"/>
  <c r="CS89" i="7"/>
  <c r="CR89" i="7"/>
  <c r="CQ89" i="7"/>
  <c r="FV88" i="7"/>
  <c r="FU88" i="7"/>
  <c r="FT88" i="7"/>
  <c r="FS88" i="7"/>
  <c r="FR88" i="7"/>
  <c r="FQ88" i="7"/>
  <c r="FP88" i="7"/>
  <c r="FO88" i="7"/>
  <c r="FN88" i="7"/>
  <c r="FM88" i="7"/>
  <c r="FL88" i="7"/>
  <c r="FK88" i="7"/>
  <c r="FJ88" i="7"/>
  <c r="FI88" i="7"/>
  <c r="FH88" i="7"/>
  <c r="FG88" i="7"/>
  <c r="FF88" i="7"/>
  <c r="FE88" i="7"/>
  <c r="FD88" i="7"/>
  <c r="FC88" i="7"/>
  <c r="FB88" i="7"/>
  <c r="FA88" i="7"/>
  <c r="EZ88" i="7"/>
  <c r="EY88" i="7"/>
  <c r="EX88" i="7"/>
  <c r="EW88" i="7"/>
  <c r="EV88" i="7"/>
  <c r="EU88" i="7"/>
  <c r="ET88" i="7"/>
  <c r="ES88" i="7"/>
  <c r="ER88" i="7"/>
  <c r="EQ88" i="7"/>
  <c r="EP88" i="7"/>
  <c r="EO88" i="7"/>
  <c r="EN88" i="7"/>
  <c r="EM88" i="7"/>
  <c r="EL88" i="7"/>
  <c r="EK88" i="7"/>
  <c r="EJ88" i="7"/>
  <c r="EI88" i="7"/>
  <c r="EH88" i="7"/>
  <c r="EG88" i="7"/>
  <c r="EF88" i="7"/>
  <c r="ED88" i="7"/>
  <c r="EC88" i="7"/>
  <c r="EB88" i="7"/>
  <c r="EA88" i="7"/>
  <c r="DZ88" i="7"/>
  <c r="DY88" i="7"/>
  <c r="DX88" i="7"/>
  <c r="DW88" i="7"/>
  <c r="DV88" i="7"/>
  <c r="DU88" i="7"/>
  <c r="DT88" i="7"/>
  <c r="DS88" i="7"/>
  <c r="DR88" i="7"/>
  <c r="DQ88" i="7"/>
  <c r="DP88" i="7"/>
  <c r="DO88" i="7"/>
  <c r="DN88" i="7"/>
  <c r="DM88" i="7"/>
  <c r="DL88" i="7"/>
  <c r="DK88" i="7"/>
  <c r="DJ88" i="7"/>
  <c r="DI88" i="7"/>
  <c r="DH88" i="7"/>
  <c r="DG88" i="7"/>
  <c r="DF88" i="7"/>
  <c r="DE88" i="7"/>
  <c r="DD88" i="7"/>
  <c r="DC88" i="7"/>
  <c r="DB88" i="7"/>
  <c r="DA88" i="7"/>
  <c r="CZ88" i="7"/>
  <c r="CY88" i="7"/>
  <c r="CX88" i="7"/>
  <c r="CW88" i="7"/>
  <c r="CV88" i="7"/>
  <c r="CU88" i="7"/>
  <c r="CT88" i="7"/>
  <c r="CS88" i="7"/>
  <c r="CR88" i="7"/>
  <c r="CQ88" i="7"/>
  <c r="FV87" i="7"/>
  <c r="FU87" i="7"/>
  <c r="FT87" i="7"/>
  <c r="FS87" i="7"/>
  <c r="FR87" i="7"/>
  <c r="FQ87" i="7"/>
  <c r="FP87" i="7"/>
  <c r="FO87" i="7"/>
  <c r="FN87" i="7"/>
  <c r="FM87" i="7"/>
  <c r="FL87" i="7"/>
  <c r="FK87" i="7"/>
  <c r="FJ87" i="7"/>
  <c r="FI87" i="7"/>
  <c r="FH87" i="7"/>
  <c r="FG87" i="7"/>
  <c r="FF87" i="7"/>
  <c r="FE87" i="7"/>
  <c r="FD87" i="7"/>
  <c r="FC87" i="7"/>
  <c r="FB87" i="7"/>
  <c r="FA87" i="7"/>
  <c r="EZ87" i="7"/>
  <c r="EY87" i="7"/>
  <c r="EX87" i="7"/>
  <c r="EW87" i="7"/>
  <c r="EV87" i="7"/>
  <c r="EU87" i="7"/>
  <c r="ET87" i="7"/>
  <c r="ES87" i="7"/>
  <c r="ER87" i="7"/>
  <c r="EQ87" i="7"/>
  <c r="EP87" i="7"/>
  <c r="EO87" i="7"/>
  <c r="EN87" i="7"/>
  <c r="EM87" i="7"/>
  <c r="EL87" i="7"/>
  <c r="EK87" i="7"/>
  <c r="EJ87" i="7"/>
  <c r="EI87" i="7"/>
  <c r="EH87" i="7"/>
  <c r="EG87" i="7"/>
  <c r="EF87" i="7"/>
  <c r="ED87" i="7"/>
  <c r="EC87" i="7"/>
  <c r="EB87" i="7"/>
  <c r="EA87" i="7"/>
  <c r="DZ87" i="7"/>
  <c r="DY87" i="7"/>
  <c r="DX87" i="7"/>
  <c r="DW87" i="7"/>
  <c r="DV87" i="7"/>
  <c r="DU87" i="7"/>
  <c r="DT87" i="7"/>
  <c r="DS87" i="7"/>
  <c r="DR87" i="7"/>
  <c r="DQ87" i="7"/>
  <c r="DP87" i="7"/>
  <c r="DO87" i="7"/>
  <c r="DN87" i="7"/>
  <c r="DM87" i="7"/>
  <c r="DL87" i="7"/>
  <c r="DK87" i="7"/>
  <c r="DJ87" i="7"/>
  <c r="DI87" i="7"/>
  <c r="DH87" i="7"/>
  <c r="DG87" i="7"/>
  <c r="DF87" i="7"/>
  <c r="DE87" i="7"/>
  <c r="DD87" i="7"/>
  <c r="DC87" i="7"/>
  <c r="DB87" i="7"/>
  <c r="DA87" i="7"/>
  <c r="CZ87" i="7"/>
  <c r="CY87" i="7"/>
  <c r="CX87" i="7"/>
  <c r="CW87" i="7"/>
  <c r="CV87" i="7"/>
  <c r="CU87" i="7"/>
  <c r="CT87" i="7"/>
  <c r="CS87" i="7"/>
  <c r="CR87" i="7"/>
  <c r="CQ87" i="7"/>
  <c r="FV86" i="7"/>
  <c r="FU86" i="7"/>
  <c r="FT86" i="7"/>
  <c r="FS86" i="7"/>
  <c r="FR86" i="7"/>
  <c r="FQ86" i="7"/>
  <c r="FP86" i="7"/>
  <c r="FO86" i="7"/>
  <c r="FN86" i="7"/>
  <c r="FM86" i="7"/>
  <c r="FL86" i="7"/>
  <c r="FK86" i="7"/>
  <c r="FJ86" i="7"/>
  <c r="FI86" i="7"/>
  <c r="FH86" i="7"/>
  <c r="FG86" i="7"/>
  <c r="FF86" i="7"/>
  <c r="FE86" i="7"/>
  <c r="FD86" i="7"/>
  <c r="FC86" i="7"/>
  <c r="FB86" i="7"/>
  <c r="FA86" i="7"/>
  <c r="EZ86" i="7"/>
  <c r="EY86" i="7"/>
  <c r="EX86" i="7"/>
  <c r="EW86" i="7"/>
  <c r="EV86" i="7"/>
  <c r="EU86" i="7"/>
  <c r="ET86" i="7"/>
  <c r="ES86" i="7"/>
  <c r="ER86" i="7"/>
  <c r="EQ86" i="7"/>
  <c r="EP86" i="7"/>
  <c r="EO86" i="7"/>
  <c r="EN86" i="7"/>
  <c r="EM86" i="7"/>
  <c r="EL86" i="7"/>
  <c r="EK86" i="7"/>
  <c r="EJ86" i="7"/>
  <c r="EI86" i="7"/>
  <c r="EH86" i="7"/>
  <c r="EG86" i="7"/>
  <c r="EF86" i="7"/>
  <c r="ED86" i="7"/>
  <c r="EC86" i="7"/>
  <c r="EB86" i="7"/>
  <c r="EA86" i="7"/>
  <c r="DZ86" i="7"/>
  <c r="DY86" i="7"/>
  <c r="DX86" i="7"/>
  <c r="DW86" i="7"/>
  <c r="DV86" i="7"/>
  <c r="DU86" i="7"/>
  <c r="DT86" i="7"/>
  <c r="DS86" i="7"/>
  <c r="DR86" i="7"/>
  <c r="DQ86" i="7"/>
  <c r="DP86" i="7"/>
  <c r="DO86" i="7"/>
  <c r="DN86" i="7"/>
  <c r="DM86" i="7"/>
  <c r="DL86" i="7"/>
  <c r="DK86" i="7"/>
  <c r="DJ86" i="7"/>
  <c r="DI86" i="7"/>
  <c r="DH86" i="7"/>
  <c r="DG86" i="7"/>
  <c r="DF86" i="7"/>
  <c r="DE86" i="7"/>
  <c r="DD86" i="7"/>
  <c r="DC86" i="7"/>
  <c r="DB86" i="7"/>
  <c r="DA86" i="7"/>
  <c r="CZ86" i="7"/>
  <c r="CY86" i="7"/>
  <c r="CX86" i="7"/>
  <c r="CW86" i="7"/>
  <c r="CV86" i="7"/>
  <c r="CU86" i="7"/>
  <c r="CT86" i="7"/>
  <c r="CS86" i="7"/>
  <c r="CR86" i="7"/>
  <c r="CQ86" i="7"/>
  <c r="FV85" i="7"/>
  <c r="FU85" i="7"/>
  <c r="FT85" i="7"/>
  <c r="FS85" i="7"/>
  <c r="FR85" i="7"/>
  <c r="FQ85" i="7"/>
  <c r="FP85" i="7"/>
  <c r="FO85" i="7"/>
  <c r="FN85" i="7"/>
  <c r="FM85" i="7"/>
  <c r="FL85" i="7"/>
  <c r="FK85" i="7"/>
  <c r="FJ85" i="7"/>
  <c r="FI85" i="7"/>
  <c r="FH85" i="7"/>
  <c r="FG85" i="7"/>
  <c r="FF85" i="7"/>
  <c r="FE85" i="7"/>
  <c r="FD85" i="7"/>
  <c r="FC85" i="7"/>
  <c r="FB85" i="7"/>
  <c r="FA85" i="7"/>
  <c r="EZ85" i="7"/>
  <c r="EY85" i="7"/>
  <c r="EX85" i="7"/>
  <c r="EW85" i="7"/>
  <c r="EV85" i="7"/>
  <c r="EU85" i="7"/>
  <c r="ET85" i="7"/>
  <c r="ES85" i="7"/>
  <c r="ER85" i="7"/>
  <c r="EQ85" i="7"/>
  <c r="EP85" i="7"/>
  <c r="EO85" i="7"/>
  <c r="EN85" i="7"/>
  <c r="EM85" i="7"/>
  <c r="EL85" i="7"/>
  <c r="EK85" i="7"/>
  <c r="EJ85" i="7"/>
  <c r="EI85" i="7"/>
  <c r="EH85" i="7"/>
  <c r="EG85" i="7"/>
  <c r="EF85" i="7"/>
  <c r="ED85" i="7"/>
  <c r="EC85" i="7"/>
  <c r="EB85" i="7"/>
  <c r="EA85" i="7"/>
  <c r="DZ85" i="7"/>
  <c r="DY85" i="7"/>
  <c r="DX85" i="7"/>
  <c r="DW85" i="7"/>
  <c r="DV85" i="7"/>
  <c r="DU85" i="7"/>
  <c r="DT85" i="7"/>
  <c r="DS85" i="7"/>
  <c r="DR85" i="7"/>
  <c r="DQ85" i="7"/>
  <c r="DP85" i="7"/>
  <c r="DO85" i="7"/>
  <c r="DN85" i="7"/>
  <c r="DM85" i="7"/>
  <c r="DL85" i="7"/>
  <c r="DK85" i="7"/>
  <c r="DJ85" i="7"/>
  <c r="DI85" i="7"/>
  <c r="DH85" i="7"/>
  <c r="DG85" i="7"/>
  <c r="DF85" i="7"/>
  <c r="DE85" i="7"/>
  <c r="DD85" i="7"/>
  <c r="DC85" i="7"/>
  <c r="DB85" i="7"/>
  <c r="DA85" i="7"/>
  <c r="CZ85" i="7"/>
  <c r="CY85" i="7"/>
  <c r="CX85" i="7"/>
  <c r="CW85" i="7"/>
  <c r="CV85" i="7"/>
  <c r="CU85" i="7"/>
  <c r="CT85" i="7"/>
  <c r="CS85" i="7"/>
  <c r="CR85" i="7"/>
  <c r="CQ85" i="7"/>
  <c r="FV84" i="7"/>
  <c r="FU84" i="7"/>
  <c r="FT84" i="7"/>
  <c r="FS84" i="7"/>
  <c r="FR84" i="7"/>
  <c r="FQ84" i="7"/>
  <c r="FP84" i="7"/>
  <c r="FO84" i="7"/>
  <c r="FN84" i="7"/>
  <c r="FM84" i="7"/>
  <c r="FL84" i="7"/>
  <c r="FK84" i="7"/>
  <c r="FJ84" i="7"/>
  <c r="FI84" i="7"/>
  <c r="FH84" i="7"/>
  <c r="FG84" i="7"/>
  <c r="FF84" i="7"/>
  <c r="FE84" i="7"/>
  <c r="FD84" i="7"/>
  <c r="FC84" i="7"/>
  <c r="FB84" i="7"/>
  <c r="FA84" i="7"/>
  <c r="EZ84" i="7"/>
  <c r="EY84" i="7"/>
  <c r="EX84" i="7"/>
  <c r="EW84" i="7"/>
  <c r="EV84" i="7"/>
  <c r="EU84" i="7"/>
  <c r="ET84" i="7"/>
  <c r="ES84" i="7"/>
  <c r="ER84" i="7"/>
  <c r="EQ84" i="7"/>
  <c r="EP84" i="7"/>
  <c r="EO84" i="7"/>
  <c r="EN84" i="7"/>
  <c r="EM84" i="7"/>
  <c r="EL84" i="7"/>
  <c r="EK84" i="7"/>
  <c r="EJ84" i="7"/>
  <c r="EI84" i="7"/>
  <c r="EH84" i="7"/>
  <c r="EG84" i="7"/>
  <c r="EF84" i="7"/>
  <c r="ED84" i="7"/>
  <c r="EC84" i="7"/>
  <c r="EB84" i="7"/>
  <c r="EA84" i="7"/>
  <c r="DZ84" i="7"/>
  <c r="DY84" i="7"/>
  <c r="DX84" i="7"/>
  <c r="DW84" i="7"/>
  <c r="DV84" i="7"/>
  <c r="DU84" i="7"/>
  <c r="DT84" i="7"/>
  <c r="DS84" i="7"/>
  <c r="DR84" i="7"/>
  <c r="DQ84" i="7"/>
  <c r="DP84" i="7"/>
  <c r="DO84" i="7"/>
  <c r="DN84" i="7"/>
  <c r="DM84" i="7"/>
  <c r="DL84" i="7"/>
  <c r="DK84" i="7"/>
  <c r="DJ84" i="7"/>
  <c r="DI84" i="7"/>
  <c r="DH84" i="7"/>
  <c r="DG84" i="7"/>
  <c r="DF84" i="7"/>
  <c r="DE84" i="7"/>
  <c r="DD84" i="7"/>
  <c r="DC84" i="7"/>
  <c r="DB84" i="7"/>
  <c r="DA84" i="7"/>
  <c r="CZ84" i="7"/>
  <c r="CY84" i="7"/>
  <c r="CX84" i="7"/>
  <c r="CW84" i="7"/>
  <c r="CV84" i="7"/>
  <c r="CU84" i="7"/>
  <c r="CT84" i="7"/>
  <c r="CS84" i="7"/>
  <c r="CR84" i="7"/>
  <c r="CQ84" i="7"/>
  <c r="FV83" i="7"/>
  <c r="FU83" i="7"/>
  <c r="FT83" i="7"/>
  <c r="FS83" i="7"/>
  <c r="FR83" i="7"/>
  <c r="FQ83" i="7"/>
  <c r="FP83" i="7"/>
  <c r="FO83" i="7"/>
  <c r="FN83" i="7"/>
  <c r="FM83" i="7"/>
  <c r="FL83" i="7"/>
  <c r="FK83" i="7"/>
  <c r="FJ83" i="7"/>
  <c r="FI83" i="7"/>
  <c r="FH83" i="7"/>
  <c r="FG83" i="7"/>
  <c r="FF83" i="7"/>
  <c r="FE83" i="7"/>
  <c r="FD83" i="7"/>
  <c r="FC83" i="7"/>
  <c r="FB83" i="7"/>
  <c r="FA83" i="7"/>
  <c r="EZ83" i="7"/>
  <c r="EY83" i="7"/>
  <c r="EX83" i="7"/>
  <c r="EW83" i="7"/>
  <c r="EV83" i="7"/>
  <c r="EU83" i="7"/>
  <c r="ET83" i="7"/>
  <c r="ES83" i="7"/>
  <c r="ER83" i="7"/>
  <c r="EQ83" i="7"/>
  <c r="EP83" i="7"/>
  <c r="EO83" i="7"/>
  <c r="EN83" i="7"/>
  <c r="EM83" i="7"/>
  <c r="EL83" i="7"/>
  <c r="EK83" i="7"/>
  <c r="EJ83" i="7"/>
  <c r="EI83" i="7"/>
  <c r="EH83" i="7"/>
  <c r="EG83" i="7"/>
  <c r="EF83" i="7"/>
  <c r="ED83" i="7"/>
  <c r="EC83" i="7"/>
  <c r="EB83" i="7"/>
  <c r="EA83" i="7"/>
  <c r="DZ83" i="7"/>
  <c r="DY83" i="7"/>
  <c r="DX83" i="7"/>
  <c r="DW83" i="7"/>
  <c r="DV83" i="7"/>
  <c r="DU83" i="7"/>
  <c r="DT83" i="7"/>
  <c r="DS83" i="7"/>
  <c r="DR83" i="7"/>
  <c r="DQ83" i="7"/>
  <c r="DP83" i="7"/>
  <c r="DO83" i="7"/>
  <c r="DN83" i="7"/>
  <c r="DM83" i="7"/>
  <c r="DL83" i="7"/>
  <c r="DK83" i="7"/>
  <c r="DJ83" i="7"/>
  <c r="DI83" i="7"/>
  <c r="DH83" i="7"/>
  <c r="DG83" i="7"/>
  <c r="DF83" i="7"/>
  <c r="DE83" i="7"/>
  <c r="DD83" i="7"/>
  <c r="DC83" i="7"/>
  <c r="DB83" i="7"/>
  <c r="DA83" i="7"/>
  <c r="CZ83" i="7"/>
  <c r="CY83" i="7"/>
  <c r="CX83" i="7"/>
  <c r="CW83" i="7"/>
  <c r="CV83" i="7"/>
  <c r="CU83" i="7"/>
  <c r="CT83" i="7"/>
  <c r="CS83" i="7"/>
  <c r="CR83" i="7"/>
  <c r="CQ83" i="7"/>
  <c r="FV82" i="7"/>
  <c r="FU82" i="7"/>
  <c r="FT82" i="7"/>
  <c r="FS82" i="7"/>
  <c r="FR82" i="7"/>
  <c r="FQ82" i="7"/>
  <c r="FP82" i="7"/>
  <c r="FO82" i="7"/>
  <c r="FN82" i="7"/>
  <c r="FM82" i="7"/>
  <c r="FL82" i="7"/>
  <c r="FK82" i="7"/>
  <c r="FJ82" i="7"/>
  <c r="FI82" i="7"/>
  <c r="FH82" i="7"/>
  <c r="FG82" i="7"/>
  <c r="FF82" i="7"/>
  <c r="FE82" i="7"/>
  <c r="FD82" i="7"/>
  <c r="FC82" i="7"/>
  <c r="FB82" i="7"/>
  <c r="FA82" i="7"/>
  <c r="EZ82" i="7"/>
  <c r="EY82" i="7"/>
  <c r="EX82" i="7"/>
  <c r="EW82" i="7"/>
  <c r="EV82" i="7"/>
  <c r="EU82" i="7"/>
  <c r="ET82" i="7"/>
  <c r="ES82" i="7"/>
  <c r="ER82" i="7"/>
  <c r="EQ82" i="7"/>
  <c r="EP82" i="7"/>
  <c r="EO82" i="7"/>
  <c r="EN82" i="7"/>
  <c r="EM82" i="7"/>
  <c r="EL82" i="7"/>
  <c r="EK82" i="7"/>
  <c r="EJ82" i="7"/>
  <c r="EI82" i="7"/>
  <c r="EH82" i="7"/>
  <c r="EG82" i="7"/>
  <c r="EF82" i="7"/>
  <c r="ED82" i="7"/>
  <c r="EC82" i="7"/>
  <c r="EB82" i="7"/>
  <c r="EA82" i="7"/>
  <c r="DZ82" i="7"/>
  <c r="DY82" i="7"/>
  <c r="DX82" i="7"/>
  <c r="DW82" i="7"/>
  <c r="DV82" i="7"/>
  <c r="DU82" i="7"/>
  <c r="DT82" i="7"/>
  <c r="DS82" i="7"/>
  <c r="DR82" i="7"/>
  <c r="DQ82" i="7"/>
  <c r="DP82" i="7"/>
  <c r="DO82" i="7"/>
  <c r="DN82" i="7"/>
  <c r="DM82" i="7"/>
  <c r="DL82" i="7"/>
  <c r="DK82" i="7"/>
  <c r="DJ82" i="7"/>
  <c r="DI82" i="7"/>
  <c r="DH82" i="7"/>
  <c r="DG82" i="7"/>
  <c r="DF82" i="7"/>
  <c r="DE82" i="7"/>
  <c r="DD82" i="7"/>
  <c r="DC82" i="7"/>
  <c r="DB82" i="7"/>
  <c r="DA82" i="7"/>
  <c r="CZ82" i="7"/>
  <c r="CY82" i="7"/>
  <c r="CX82" i="7"/>
  <c r="CW82" i="7"/>
  <c r="CV82" i="7"/>
  <c r="CU82" i="7"/>
  <c r="CT82" i="7"/>
  <c r="CS82" i="7"/>
  <c r="CR82" i="7"/>
  <c r="CQ82" i="7"/>
  <c r="FV81" i="7"/>
  <c r="FU81" i="7"/>
  <c r="FT81" i="7"/>
  <c r="FS81" i="7"/>
  <c r="FR81" i="7"/>
  <c r="FQ81" i="7"/>
  <c r="FP81" i="7"/>
  <c r="FO81" i="7"/>
  <c r="FN81" i="7"/>
  <c r="FM81" i="7"/>
  <c r="FL81" i="7"/>
  <c r="FK81" i="7"/>
  <c r="FJ81" i="7"/>
  <c r="FI81" i="7"/>
  <c r="FH81" i="7"/>
  <c r="FG81" i="7"/>
  <c r="FF81" i="7"/>
  <c r="FE81" i="7"/>
  <c r="FD81" i="7"/>
  <c r="FC81" i="7"/>
  <c r="FB81" i="7"/>
  <c r="FA81" i="7"/>
  <c r="EZ81" i="7"/>
  <c r="EY81" i="7"/>
  <c r="EX81" i="7"/>
  <c r="EW81" i="7"/>
  <c r="EV81" i="7"/>
  <c r="EU81" i="7"/>
  <c r="ET81" i="7"/>
  <c r="ES81" i="7"/>
  <c r="ER81" i="7"/>
  <c r="EQ81" i="7"/>
  <c r="EP81" i="7"/>
  <c r="EO81" i="7"/>
  <c r="EN81" i="7"/>
  <c r="EM81" i="7"/>
  <c r="EL81" i="7"/>
  <c r="EK81" i="7"/>
  <c r="EJ81" i="7"/>
  <c r="EI81" i="7"/>
  <c r="EH81" i="7"/>
  <c r="EG81" i="7"/>
  <c r="EF81" i="7"/>
  <c r="ED81" i="7"/>
  <c r="EC81" i="7"/>
  <c r="EB81" i="7"/>
  <c r="EA81" i="7"/>
  <c r="DZ81" i="7"/>
  <c r="DY81" i="7"/>
  <c r="DX81" i="7"/>
  <c r="DW81" i="7"/>
  <c r="DV81" i="7"/>
  <c r="DU81" i="7"/>
  <c r="DT81" i="7"/>
  <c r="DS81" i="7"/>
  <c r="DR81" i="7"/>
  <c r="DQ81" i="7"/>
  <c r="DP81" i="7"/>
  <c r="DO81" i="7"/>
  <c r="DN81" i="7"/>
  <c r="DM81" i="7"/>
  <c r="DL81" i="7"/>
  <c r="DK81" i="7"/>
  <c r="DJ81" i="7"/>
  <c r="DI81" i="7"/>
  <c r="DH81" i="7"/>
  <c r="DG81" i="7"/>
  <c r="DF81" i="7"/>
  <c r="DE81" i="7"/>
  <c r="DD81" i="7"/>
  <c r="DC81" i="7"/>
  <c r="DB81" i="7"/>
  <c r="DA81" i="7"/>
  <c r="CZ81" i="7"/>
  <c r="CY81" i="7"/>
  <c r="CX81" i="7"/>
  <c r="CW81" i="7"/>
  <c r="CV81" i="7"/>
  <c r="CU81" i="7"/>
  <c r="CT81" i="7"/>
  <c r="CS81" i="7"/>
  <c r="CR81" i="7"/>
  <c r="CQ81" i="7"/>
  <c r="FV80" i="7"/>
  <c r="FU80" i="7"/>
  <c r="FT80" i="7"/>
  <c r="FS80" i="7"/>
  <c r="FR80" i="7"/>
  <c r="FQ80" i="7"/>
  <c r="FP80" i="7"/>
  <c r="FO80" i="7"/>
  <c r="FN80" i="7"/>
  <c r="FM80" i="7"/>
  <c r="FL80" i="7"/>
  <c r="FK80" i="7"/>
  <c r="FJ80" i="7"/>
  <c r="FI80" i="7"/>
  <c r="FH80" i="7"/>
  <c r="FG80" i="7"/>
  <c r="FF80" i="7"/>
  <c r="FE80" i="7"/>
  <c r="FD80" i="7"/>
  <c r="FC80" i="7"/>
  <c r="FB80" i="7"/>
  <c r="FA80" i="7"/>
  <c r="EZ80" i="7"/>
  <c r="EY80" i="7"/>
  <c r="EX80" i="7"/>
  <c r="EW80" i="7"/>
  <c r="EV80" i="7"/>
  <c r="EU80" i="7"/>
  <c r="ET80" i="7"/>
  <c r="ES80" i="7"/>
  <c r="ER80" i="7"/>
  <c r="EQ80" i="7"/>
  <c r="EP80" i="7"/>
  <c r="EO80" i="7"/>
  <c r="EN80" i="7"/>
  <c r="EM80" i="7"/>
  <c r="EL80" i="7"/>
  <c r="EK80" i="7"/>
  <c r="EJ80" i="7"/>
  <c r="EI80" i="7"/>
  <c r="EH80" i="7"/>
  <c r="EG80" i="7"/>
  <c r="EF80" i="7"/>
  <c r="ED80" i="7"/>
  <c r="EC80" i="7"/>
  <c r="EB80" i="7"/>
  <c r="EA80" i="7"/>
  <c r="DZ80" i="7"/>
  <c r="DY80" i="7"/>
  <c r="DX80" i="7"/>
  <c r="DW80" i="7"/>
  <c r="DV80" i="7"/>
  <c r="DU80" i="7"/>
  <c r="DT80" i="7"/>
  <c r="DS80" i="7"/>
  <c r="DR80" i="7"/>
  <c r="DQ80" i="7"/>
  <c r="DP80" i="7"/>
  <c r="DO80" i="7"/>
  <c r="DN80" i="7"/>
  <c r="DM80" i="7"/>
  <c r="DL80" i="7"/>
  <c r="DK80" i="7"/>
  <c r="DJ80" i="7"/>
  <c r="DI80" i="7"/>
  <c r="DH80" i="7"/>
  <c r="DG80" i="7"/>
  <c r="DF80" i="7"/>
  <c r="DE80" i="7"/>
  <c r="DD80" i="7"/>
  <c r="DC80" i="7"/>
  <c r="DB80" i="7"/>
  <c r="DA80" i="7"/>
  <c r="CZ80" i="7"/>
  <c r="CY80" i="7"/>
  <c r="CX80" i="7"/>
  <c r="CW80" i="7"/>
  <c r="CV80" i="7"/>
  <c r="CU80" i="7"/>
  <c r="CT80" i="7"/>
  <c r="CS80" i="7"/>
  <c r="CR80" i="7"/>
  <c r="CQ80" i="7"/>
  <c r="FV79" i="7"/>
  <c r="FU79" i="7"/>
  <c r="FT79" i="7"/>
  <c r="FS79" i="7"/>
  <c r="FR79" i="7"/>
  <c r="FQ79" i="7"/>
  <c r="FP79" i="7"/>
  <c r="FO79" i="7"/>
  <c r="FN79" i="7"/>
  <c r="FM79" i="7"/>
  <c r="FL79" i="7"/>
  <c r="FK79" i="7"/>
  <c r="FJ79" i="7"/>
  <c r="FI79" i="7"/>
  <c r="FH79" i="7"/>
  <c r="FG79" i="7"/>
  <c r="FF79" i="7"/>
  <c r="FE79" i="7"/>
  <c r="FD79" i="7"/>
  <c r="FC79" i="7"/>
  <c r="FB79" i="7"/>
  <c r="FA79" i="7"/>
  <c r="EZ79" i="7"/>
  <c r="EY79" i="7"/>
  <c r="EX79" i="7"/>
  <c r="EW79" i="7"/>
  <c r="EV79" i="7"/>
  <c r="EU79" i="7"/>
  <c r="ET79" i="7"/>
  <c r="ES79" i="7"/>
  <c r="ER79" i="7"/>
  <c r="EQ79" i="7"/>
  <c r="EP79" i="7"/>
  <c r="EO79" i="7"/>
  <c r="EN79" i="7"/>
  <c r="EM79" i="7"/>
  <c r="EL79" i="7"/>
  <c r="EK79" i="7"/>
  <c r="EJ79" i="7"/>
  <c r="EI79" i="7"/>
  <c r="EH79" i="7"/>
  <c r="EG79" i="7"/>
  <c r="EF79" i="7"/>
  <c r="ED79" i="7"/>
  <c r="EC79" i="7"/>
  <c r="EB79" i="7"/>
  <c r="EA79" i="7"/>
  <c r="DZ79" i="7"/>
  <c r="DY79" i="7"/>
  <c r="DX79" i="7"/>
  <c r="DW79" i="7"/>
  <c r="DV79" i="7"/>
  <c r="DU79" i="7"/>
  <c r="DT79" i="7"/>
  <c r="DS79" i="7"/>
  <c r="DR79" i="7"/>
  <c r="DQ79" i="7"/>
  <c r="DP79" i="7"/>
  <c r="DO79" i="7"/>
  <c r="DN79" i="7"/>
  <c r="DM79" i="7"/>
  <c r="DL79" i="7"/>
  <c r="DK79" i="7"/>
  <c r="DJ79" i="7"/>
  <c r="DI79" i="7"/>
  <c r="DH79" i="7"/>
  <c r="DG79" i="7"/>
  <c r="DF79" i="7"/>
  <c r="DE79" i="7"/>
  <c r="DD79" i="7"/>
  <c r="DC79" i="7"/>
  <c r="DB79" i="7"/>
  <c r="DA79" i="7"/>
  <c r="CZ79" i="7"/>
  <c r="CY79" i="7"/>
  <c r="CX79" i="7"/>
  <c r="CW79" i="7"/>
  <c r="CV79" i="7"/>
  <c r="CU79" i="7"/>
  <c r="CT79" i="7"/>
  <c r="CS79" i="7"/>
  <c r="CR79" i="7"/>
  <c r="CQ79" i="7"/>
  <c r="FV78" i="7"/>
  <c r="FU78" i="7"/>
  <c r="FT78" i="7"/>
  <c r="FS78" i="7"/>
  <c r="FR78" i="7"/>
  <c r="FQ78" i="7"/>
  <c r="FP78" i="7"/>
  <c r="FO78" i="7"/>
  <c r="FN78" i="7"/>
  <c r="FM78" i="7"/>
  <c r="FL78" i="7"/>
  <c r="FK78" i="7"/>
  <c r="FJ78" i="7"/>
  <c r="FI78" i="7"/>
  <c r="FH78" i="7"/>
  <c r="FG78" i="7"/>
  <c r="FF78" i="7"/>
  <c r="FE78" i="7"/>
  <c r="FD78" i="7"/>
  <c r="FC78" i="7"/>
  <c r="FB78" i="7"/>
  <c r="FA78" i="7"/>
  <c r="EZ78" i="7"/>
  <c r="EY78" i="7"/>
  <c r="EX78" i="7"/>
  <c r="EW78" i="7"/>
  <c r="EV78" i="7"/>
  <c r="EU78" i="7"/>
  <c r="ET78" i="7"/>
  <c r="ES78" i="7"/>
  <c r="ER78" i="7"/>
  <c r="EQ78" i="7"/>
  <c r="EP78" i="7"/>
  <c r="EO78" i="7"/>
  <c r="EN78" i="7"/>
  <c r="EM78" i="7"/>
  <c r="EL78" i="7"/>
  <c r="EK78" i="7"/>
  <c r="EJ78" i="7"/>
  <c r="EI78" i="7"/>
  <c r="EH78" i="7"/>
  <c r="EG78" i="7"/>
  <c r="EF78" i="7"/>
  <c r="ED78" i="7"/>
  <c r="EC78" i="7"/>
  <c r="EB78" i="7"/>
  <c r="EA78" i="7"/>
  <c r="DZ78" i="7"/>
  <c r="DY78" i="7"/>
  <c r="DX78" i="7"/>
  <c r="DW78" i="7"/>
  <c r="DV78" i="7"/>
  <c r="DU78" i="7"/>
  <c r="DT78" i="7"/>
  <c r="DS78" i="7"/>
  <c r="DR78" i="7"/>
  <c r="DQ78" i="7"/>
  <c r="DP78" i="7"/>
  <c r="DO78" i="7"/>
  <c r="DN78" i="7"/>
  <c r="DM78" i="7"/>
  <c r="DL78" i="7"/>
  <c r="DK78" i="7"/>
  <c r="DJ78" i="7"/>
  <c r="DI78" i="7"/>
  <c r="DH78" i="7"/>
  <c r="DG78" i="7"/>
  <c r="DF78" i="7"/>
  <c r="DE78" i="7"/>
  <c r="DD78" i="7"/>
  <c r="DC78" i="7"/>
  <c r="DB78" i="7"/>
  <c r="DA78" i="7"/>
  <c r="CZ78" i="7"/>
  <c r="CY78" i="7"/>
  <c r="CX78" i="7"/>
  <c r="CW78" i="7"/>
  <c r="CV78" i="7"/>
  <c r="CU78" i="7"/>
  <c r="CT78" i="7"/>
  <c r="CS78" i="7"/>
  <c r="CR78" i="7"/>
  <c r="CQ78" i="7"/>
  <c r="FV77" i="7"/>
  <c r="FU77" i="7"/>
  <c r="FT77" i="7"/>
  <c r="FS77" i="7"/>
  <c r="FR77" i="7"/>
  <c r="FQ77" i="7"/>
  <c r="FP77" i="7"/>
  <c r="FO77" i="7"/>
  <c r="FN77" i="7"/>
  <c r="FM77" i="7"/>
  <c r="FL77" i="7"/>
  <c r="FK77" i="7"/>
  <c r="FJ77" i="7"/>
  <c r="FI77" i="7"/>
  <c r="FH77" i="7"/>
  <c r="FG77" i="7"/>
  <c r="FF77" i="7"/>
  <c r="FE77" i="7"/>
  <c r="FD77" i="7"/>
  <c r="FC77" i="7"/>
  <c r="FB77" i="7"/>
  <c r="FA77" i="7"/>
  <c r="EZ77" i="7"/>
  <c r="EY77" i="7"/>
  <c r="EX77" i="7"/>
  <c r="EW77" i="7"/>
  <c r="EV77" i="7"/>
  <c r="EU77" i="7"/>
  <c r="ET77" i="7"/>
  <c r="ES77" i="7"/>
  <c r="ER77" i="7"/>
  <c r="EQ77" i="7"/>
  <c r="EP77" i="7"/>
  <c r="EO77" i="7"/>
  <c r="EN77" i="7"/>
  <c r="EM77" i="7"/>
  <c r="EL77" i="7"/>
  <c r="EK77" i="7"/>
  <c r="EJ77" i="7"/>
  <c r="EI77" i="7"/>
  <c r="EH77" i="7"/>
  <c r="EG77" i="7"/>
  <c r="EF77" i="7"/>
  <c r="ED77" i="7"/>
  <c r="EC77" i="7"/>
  <c r="EB77" i="7"/>
  <c r="EA77" i="7"/>
  <c r="DZ77" i="7"/>
  <c r="DY77" i="7"/>
  <c r="DX77" i="7"/>
  <c r="DW77" i="7"/>
  <c r="DV77" i="7"/>
  <c r="DU77" i="7"/>
  <c r="DT77" i="7"/>
  <c r="DS77" i="7"/>
  <c r="DR77" i="7"/>
  <c r="DQ77" i="7"/>
  <c r="DP77" i="7"/>
  <c r="DO77" i="7"/>
  <c r="DN77" i="7"/>
  <c r="DM77" i="7"/>
  <c r="DL77" i="7"/>
  <c r="DK77" i="7"/>
  <c r="DJ77" i="7"/>
  <c r="DI77" i="7"/>
  <c r="DH77" i="7"/>
  <c r="DG77" i="7"/>
  <c r="DF77" i="7"/>
  <c r="DE77" i="7"/>
  <c r="DD77" i="7"/>
  <c r="DC77" i="7"/>
  <c r="DB77" i="7"/>
  <c r="DA77" i="7"/>
  <c r="CZ77" i="7"/>
  <c r="CY77" i="7"/>
  <c r="CX77" i="7"/>
  <c r="CW77" i="7"/>
  <c r="CV77" i="7"/>
  <c r="CU77" i="7"/>
  <c r="CT77" i="7"/>
  <c r="CS77" i="7"/>
  <c r="CR77" i="7"/>
  <c r="CQ77" i="7"/>
  <c r="FV76" i="7"/>
  <c r="FU76" i="7"/>
  <c r="FT76" i="7"/>
  <c r="FS76" i="7"/>
  <c r="FR76" i="7"/>
  <c r="FQ76" i="7"/>
  <c r="FP76" i="7"/>
  <c r="FO76" i="7"/>
  <c r="FN76" i="7"/>
  <c r="FM76" i="7"/>
  <c r="FL76" i="7"/>
  <c r="FK76" i="7"/>
  <c r="FJ76" i="7"/>
  <c r="FI76" i="7"/>
  <c r="FH76" i="7"/>
  <c r="FG76" i="7"/>
  <c r="FF76" i="7"/>
  <c r="FE76" i="7"/>
  <c r="FD76" i="7"/>
  <c r="FC76" i="7"/>
  <c r="FB76" i="7"/>
  <c r="FA76" i="7"/>
  <c r="EZ76" i="7"/>
  <c r="EY76" i="7"/>
  <c r="EX76" i="7"/>
  <c r="EW76" i="7"/>
  <c r="EV76" i="7"/>
  <c r="EU76" i="7"/>
  <c r="ET76" i="7"/>
  <c r="ES76" i="7"/>
  <c r="ER76" i="7"/>
  <c r="EQ76" i="7"/>
  <c r="EP76" i="7"/>
  <c r="EO76" i="7"/>
  <c r="EN76" i="7"/>
  <c r="EM76" i="7"/>
  <c r="EL76" i="7"/>
  <c r="EK76" i="7"/>
  <c r="EJ76" i="7"/>
  <c r="EI76" i="7"/>
  <c r="EH76" i="7"/>
  <c r="EG76" i="7"/>
  <c r="EF76" i="7"/>
  <c r="ED76" i="7"/>
  <c r="EC76" i="7"/>
  <c r="EB76" i="7"/>
  <c r="EA76" i="7"/>
  <c r="DZ76" i="7"/>
  <c r="DY76" i="7"/>
  <c r="DX76" i="7"/>
  <c r="DW76" i="7"/>
  <c r="DV76" i="7"/>
  <c r="DU76" i="7"/>
  <c r="DT76" i="7"/>
  <c r="DS76" i="7"/>
  <c r="DR76" i="7"/>
  <c r="DQ76" i="7"/>
  <c r="DP76" i="7"/>
  <c r="DO76" i="7"/>
  <c r="DN76" i="7"/>
  <c r="DM76" i="7"/>
  <c r="DL76" i="7"/>
  <c r="DK76" i="7"/>
  <c r="DJ76" i="7"/>
  <c r="DI76" i="7"/>
  <c r="DH76" i="7"/>
  <c r="DG76" i="7"/>
  <c r="DF76" i="7"/>
  <c r="DE76" i="7"/>
  <c r="DD76" i="7"/>
  <c r="DC76" i="7"/>
  <c r="DB76" i="7"/>
  <c r="DA76" i="7"/>
  <c r="CZ76" i="7"/>
  <c r="CY76" i="7"/>
  <c r="CX76" i="7"/>
  <c r="CW76" i="7"/>
  <c r="CV76" i="7"/>
  <c r="CU76" i="7"/>
  <c r="CT76" i="7"/>
  <c r="CS76" i="7"/>
  <c r="CR76" i="7"/>
  <c r="CQ76" i="7"/>
  <c r="FV75" i="7"/>
  <c r="FU75" i="7"/>
  <c r="FT75" i="7"/>
  <c r="FS75" i="7"/>
  <c r="FR75" i="7"/>
  <c r="FQ75" i="7"/>
  <c r="FP75" i="7"/>
  <c r="FO75" i="7"/>
  <c r="FN75" i="7"/>
  <c r="FM75" i="7"/>
  <c r="FL75" i="7"/>
  <c r="FK75" i="7"/>
  <c r="FJ75" i="7"/>
  <c r="FI75" i="7"/>
  <c r="FH75" i="7"/>
  <c r="FG75" i="7"/>
  <c r="FF75" i="7"/>
  <c r="FE75" i="7"/>
  <c r="FD75" i="7"/>
  <c r="FC75" i="7"/>
  <c r="FB75" i="7"/>
  <c r="FA75" i="7"/>
  <c r="EZ75" i="7"/>
  <c r="EY75" i="7"/>
  <c r="EX75" i="7"/>
  <c r="EW75" i="7"/>
  <c r="EV75" i="7"/>
  <c r="EU75" i="7"/>
  <c r="ET75" i="7"/>
  <c r="ES75" i="7"/>
  <c r="ER75" i="7"/>
  <c r="EQ75" i="7"/>
  <c r="EP75" i="7"/>
  <c r="EO75" i="7"/>
  <c r="EN75" i="7"/>
  <c r="EM75" i="7"/>
  <c r="EL75" i="7"/>
  <c r="EK75" i="7"/>
  <c r="EJ75" i="7"/>
  <c r="EI75" i="7"/>
  <c r="EH75" i="7"/>
  <c r="EG75" i="7"/>
  <c r="EF75" i="7"/>
  <c r="ED75" i="7"/>
  <c r="EC75" i="7"/>
  <c r="EB75" i="7"/>
  <c r="EA75" i="7"/>
  <c r="DZ75" i="7"/>
  <c r="DY75" i="7"/>
  <c r="DX75" i="7"/>
  <c r="DW75" i="7"/>
  <c r="DV75" i="7"/>
  <c r="DU75" i="7"/>
  <c r="DT75" i="7"/>
  <c r="DS75" i="7"/>
  <c r="DR75" i="7"/>
  <c r="DQ75" i="7"/>
  <c r="DP75" i="7"/>
  <c r="DO75" i="7"/>
  <c r="DN75" i="7"/>
  <c r="DM75" i="7"/>
  <c r="DL75" i="7"/>
  <c r="DK75" i="7"/>
  <c r="DJ75" i="7"/>
  <c r="DI75" i="7"/>
  <c r="DH75" i="7"/>
  <c r="DG75" i="7"/>
  <c r="DF75" i="7"/>
  <c r="DE75" i="7"/>
  <c r="DD75" i="7"/>
  <c r="DC75" i="7"/>
  <c r="DB75" i="7"/>
  <c r="DA75" i="7"/>
  <c r="CZ75" i="7"/>
  <c r="CY75" i="7"/>
  <c r="CX75" i="7"/>
  <c r="CW75" i="7"/>
  <c r="CV75" i="7"/>
  <c r="CU75" i="7"/>
  <c r="CT75" i="7"/>
  <c r="CS75" i="7"/>
  <c r="CR75" i="7"/>
  <c r="CQ75" i="7"/>
  <c r="FV74" i="7"/>
  <c r="FU74" i="7"/>
  <c r="FT74" i="7"/>
  <c r="FS74" i="7"/>
  <c r="FR74" i="7"/>
  <c r="FQ74" i="7"/>
  <c r="FP74" i="7"/>
  <c r="FO74" i="7"/>
  <c r="FN74" i="7"/>
  <c r="FM74" i="7"/>
  <c r="FL74" i="7"/>
  <c r="FK74" i="7"/>
  <c r="FJ74" i="7"/>
  <c r="FI74" i="7"/>
  <c r="FH74" i="7"/>
  <c r="FG74" i="7"/>
  <c r="FF74" i="7"/>
  <c r="FE74" i="7"/>
  <c r="FD74" i="7"/>
  <c r="FC74" i="7"/>
  <c r="FB74" i="7"/>
  <c r="FA74" i="7"/>
  <c r="EZ74" i="7"/>
  <c r="EY74" i="7"/>
  <c r="EX74" i="7"/>
  <c r="EW74" i="7"/>
  <c r="EV74" i="7"/>
  <c r="EU74" i="7"/>
  <c r="ET74" i="7"/>
  <c r="ES74" i="7"/>
  <c r="ER74" i="7"/>
  <c r="EQ74" i="7"/>
  <c r="EP74" i="7"/>
  <c r="EO74" i="7"/>
  <c r="EN74" i="7"/>
  <c r="EM74" i="7"/>
  <c r="EL74" i="7"/>
  <c r="EK74" i="7"/>
  <c r="EJ74" i="7"/>
  <c r="EI74" i="7"/>
  <c r="EH74" i="7"/>
  <c r="EG74" i="7"/>
  <c r="EF74" i="7"/>
  <c r="ED74" i="7"/>
  <c r="EC74" i="7"/>
  <c r="EB74" i="7"/>
  <c r="EA74" i="7"/>
  <c r="DZ74" i="7"/>
  <c r="DY74" i="7"/>
  <c r="DX74" i="7"/>
  <c r="DW74" i="7"/>
  <c r="DV74" i="7"/>
  <c r="DU74" i="7"/>
  <c r="DT74" i="7"/>
  <c r="DS74" i="7"/>
  <c r="DR74" i="7"/>
  <c r="DQ74" i="7"/>
  <c r="DP74" i="7"/>
  <c r="DO74" i="7"/>
  <c r="DN74" i="7"/>
  <c r="DM74" i="7"/>
  <c r="DL74" i="7"/>
  <c r="DK74" i="7"/>
  <c r="DJ74" i="7"/>
  <c r="DI74" i="7"/>
  <c r="DH74" i="7"/>
  <c r="DG74" i="7"/>
  <c r="DF74" i="7"/>
  <c r="DE74" i="7"/>
  <c r="DD74" i="7"/>
  <c r="DC74" i="7"/>
  <c r="DB74" i="7"/>
  <c r="DA74" i="7"/>
  <c r="CZ74" i="7"/>
  <c r="CY74" i="7"/>
  <c r="CX74" i="7"/>
  <c r="CW74" i="7"/>
  <c r="CV74" i="7"/>
  <c r="CU74" i="7"/>
  <c r="CT74" i="7"/>
  <c r="CS74" i="7"/>
  <c r="CR74" i="7"/>
  <c r="CQ74" i="7"/>
  <c r="FV73" i="7"/>
  <c r="FU73" i="7"/>
  <c r="FT73" i="7"/>
  <c r="FS73" i="7"/>
  <c r="FR73" i="7"/>
  <c r="FQ73" i="7"/>
  <c r="FP73" i="7"/>
  <c r="FO73" i="7"/>
  <c r="FN73" i="7"/>
  <c r="FM73" i="7"/>
  <c r="FL73" i="7"/>
  <c r="FK73" i="7"/>
  <c r="FJ73" i="7"/>
  <c r="FI73" i="7"/>
  <c r="FH73" i="7"/>
  <c r="FG73" i="7"/>
  <c r="FF73" i="7"/>
  <c r="FE73" i="7"/>
  <c r="FD73" i="7"/>
  <c r="FC73" i="7"/>
  <c r="FB73" i="7"/>
  <c r="FA73" i="7"/>
  <c r="EZ73" i="7"/>
  <c r="EY73" i="7"/>
  <c r="EX73" i="7"/>
  <c r="EW73" i="7"/>
  <c r="EV73" i="7"/>
  <c r="EU73" i="7"/>
  <c r="ET73" i="7"/>
  <c r="ES73" i="7"/>
  <c r="ER73" i="7"/>
  <c r="EQ73" i="7"/>
  <c r="EP73" i="7"/>
  <c r="EO73" i="7"/>
  <c r="EN73" i="7"/>
  <c r="EM73" i="7"/>
  <c r="EL73" i="7"/>
  <c r="EK73" i="7"/>
  <c r="EJ73" i="7"/>
  <c r="EI73" i="7"/>
  <c r="EH73" i="7"/>
  <c r="EG73" i="7"/>
  <c r="EF73" i="7"/>
  <c r="ED73" i="7"/>
  <c r="EC73" i="7"/>
  <c r="EB73" i="7"/>
  <c r="EA73" i="7"/>
  <c r="DZ73" i="7"/>
  <c r="DY73" i="7"/>
  <c r="DX73" i="7"/>
  <c r="DW73" i="7"/>
  <c r="DV73" i="7"/>
  <c r="DU73" i="7"/>
  <c r="DT73" i="7"/>
  <c r="DS73" i="7"/>
  <c r="DR73" i="7"/>
  <c r="DQ73" i="7"/>
  <c r="DP73" i="7"/>
  <c r="DO73" i="7"/>
  <c r="DN73" i="7"/>
  <c r="DM73" i="7"/>
  <c r="DL73" i="7"/>
  <c r="DK73" i="7"/>
  <c r="DJ73" i="7"/>
  <c r="DI73" i="7"/>
  <c r="DH73" i="7"/>
  <c r="DG73" i="7"/>
  <c r="DF73" i="7"/>
  <c r="DE73" i="7"/>
  <c r="DD73" i="7"/>
  <c r="DC73" i="7"/>
  <c r="DB73" i="7"/>
  <c r="DA73" i="7"/>
  <c r="CZ73" i="7"/>
  <c r="CY73" i="7"/>
  <c r="CX73" i="7"/>
  <c r="CW73" i="7"/>
  <c r="CV73" i="7"/>
  <c r="CU73" i="7"/>
  <c r="CT73" i="7"/>
  <c r="CS73" i="7"/>
  <c r="CR73" i="7"/>
  <c r="CQ73" i="7"/>
  <c r="FV72" i="7"/>
  <c r="FU72" i="7"/>
  <c r="FT72" i="7"/>
  <c r="FS72" i="7"/>
  <c r="FR72" i="7"/>
  <c r="FQ72" i="7"/>
  <c r="FP72" i="7"/>
  <c r="FO72" i="7"/>
  <c r="FN72" i="7"/>
  <c r="FM72" i="7"/>
  <c r="FL72" i="7"/>
  <c r="FK72" i="7"/>
  <c r="FJ72" i="7"/>
  <c r="FI72" i="7"/>
  <c r="FH72" i="7"/>
  <c r="FG72" i="7"/>
  <c r="FF72" i="7"/>
  <c r="FE72" i="7"/>
  <c r="FD72" i="7"/>
  <c r="FC72" i="7"/>
  <c r="FB72" i="7"/>
  <c r="FA72" i="7"/>
  <c r="EZ72" i="7"/>
  <c r="EY72" i="7"/>
  <c r="EX72" i="7"/>
  <c r="EW72" i="7"/>
  <c r="EV72" i="7"/>
  <c r="EU72" i="7"/>
  <c r="ET72" i="7"/>
  <c r="ES72" i="7"/>
  <c r="ER72" i="7"/>
  <c r="EQ72" i="7"/>
  <c r="EP72" i="7"/>
  <c r="EO72" i="7"/>
  <c r="EN72" i="7"/>
  <c r="EM72" i="7"/>
  <c r="EL72" i="7"/>
  <c r="EK72" i="7"/>
  <c r="EJ72" i="7"/>
  <c r="EI72" i="7"/>
  <c r="EH72" i="7"/>
  <c r="EG72" i="7"/>
  <c r="EF72" i="7"/>
  <c r="ED72" i="7"/>
  <c r="EC72" i="7"/>
  <c r="EB72" i="7"/>
  <c r="EA72" i="7"/>
  <c r="DZ72" i="7"/>
  <c r="DY72" i="7"/>
  <c r="DX72" i="7"/>
  <c r="DW72" i="7"/>
  <c r="DV72" i="7"/>
  <c r="DU72" i="7"/>
  <c r="DT72" i="7"/>
  <c r="DS72" i="7"/>
  <c r="DR72" i="7"/>
  <c r="DQ72" i="7"/>
  <c r="DP72" i="7"/>
  <c r="DO72" i="7"/>
  <c r="DN72" i="7"/>
  <c r="DM72" i="7"/>
  <c r="DL72" i="7"/>
  <c r="DK72" i="7"/>
  <c r="DJ72" i="7"/>
  <c r="DI72" i="7"/>
  <c r="DH72" i="7"/>
  <c r="DG72" i="7"/>
  <c r="DF72" i="7"/>
  <c r="DE72" i="7"/>
  <c r="DD72" i="7"/>
  <c r="DC72" i="7"/>
  <c r="DB72" i="7"/>
  <c r="DA72" i="7"/>
  <c r="CZ72" i="7"/>
  <c r="CY72" i="7"/>
  <c r="CX72" i="7"/>
  <c r="CW72" i="7"/>
  <c r="CV72" i="7"/>
  <c r="CU72" i="7"/>
  <c r="CT72" i="7"/>
  <c r="CS72" i="7"/>
  <c r="CR72" i="7"/>
  <c r="CQ72" i="7"/>
  <c r="FV71" i="7"/>
  <c r="FU71" i="7"/>
  <c r="FT71" i="7"/>
  <c r="FS71" i="7"/>
  <c r="FR71" i="7"/>
  <c r="FQ71" i="7"/>
  <c r="FP71" i="7"/>
  <c r="FO71" i="7"/>
  <c r="FN71" i="7"/>
  <c r="FM71" i="7"/>
  <c r="FL71" i="7"/>
  <c r="FK71" i="7"/>
  <c r="FJ71" i="7"/>
  <c r="FI71" i="7"/>
  <c r="FH71" i="7"/>
  <c r="FG71" i="7"/>
  <c r="FF71" i="7"/>
  <c r="FE71" i="7"/>
  <c r="FD71" i="7"/>
  <c r="FC71" i="7"/>
  <c r="FB71" i="7"/>
  <c r="FA71" i="7"/>
  <c r="EZ71" i="7"/>
  <c r="EY71" i="7"/>
  <c r="EX71" i="7"/>
  <c r="EW71" i="7"/>
  <c r="EV71" i="7"/>
  <c r="EU71" i="7"/>
  <c r="ET71" i="7"/>
  <c r="ES71" i="7"/>
  <c r="ER71" i="7"/>
  <c r="EQ71" i="7"/>
  <c r="EP71" i="7"/>
  <c r="EO71" i="7"/>
  <c r="EN71" i="7"/>
  <c r="EM71" i="7"/>
  <c r="EL71" i="7"/>
  <c r="EK71" i="7"/>
  <c r="EJ71" i="7"/>
  <c r="EI71" i="7"/>
  <c r="EH71" i="7"/>
  <c r="EG71" i="7"/>
  <c r="EF71" i="7"/>
  <c r="ED71" i="7"/>
  <c r="EC71" i="7"/>
  <c r="EB71" i="7"/>
  <c r="EA71" i="7"/>
  <c r="DZ71" i="7"/>
  <c r="DY71" i="7"/>
  <c r="DX71" i="7"/>
  <c r="DW71" i="7"/>
  <c r="DV71" i="7"/>
  <c r="DU71" i="7"/>
  <c r="DT71" i="7"/>
  <c r="DS71" i="7"/>
  <c r="DR71" i="7"/>
  <c r="DQ71" i="7"/>
  <c r="DP71" i="7"/>
  <c r="DO71" i="7"/>
  <c r="DN71" i="7"/>
  <c r="DM71" i="7"/>
  <c r="DL71" i="7"/>
  <c r="DK71" i="7"/>
  <c r="DJ71" i="7"/>
  <c r="DI71" i="7"/>
  <c r="DH71" i="7"/>
  <c r="DG71" i="7"/>
  <c r="DF71" i="7"/>
  <c r="DE71" i="7"/>
  <c r="DD71" i="7"/>
  <c r="DC71" i="7"/>
  <c r="DB71" i="7"/>
  <c r="DA71" i="7"/>
  <c r="CZ71" i="7"/>
  <c r="CY71" i="7"/>
  <c r="CX71" i="7"/>
  <c r="CW71" i="7"/>
  <c r="CV71" i="7"/>
  <c r="CU71" i="7"/>
  <c r="CT71" i="7"/>
  <c r="CS71" i="7"/>
  <c r="CR71" i="7"/>
  <c r="CQ71" i="7"/>
  <c r="FV70" i="7"/>
  <c r="FU70" i="7"/>
  <c r="FT70" i="7"/>
  <c r="FS70" i="7"/>
  <c r="FR70" i="7"/>
  <c r="FQ70" i="7"/>
  <c r="FP70" i="7"/>
  <c r="FO70" i="7"/>
  <c r="FN70" i="7"/>
  <c r="FM70" i="7"/>
  <c r="FL70" i="7"/>
  <c r="FK70" i="7"/>
  <c r="FJ70" i="7"/>
  <c r="FI70" i="7"/>
  <c r="FH70" i="7"/>
  <c r="FG70" i="7"/>
  <c r="FF70" i="7"/>
  <c r="FE70" i="7"/>
  <c r="FD70" i="7"/>
  <c r="FC70" i="7"/>
  <c r="FB70" i="7"/>
  <c r="FA70" i="7"/>
  <c r="EZ70" i="7"/>
  <c r="EY70" i="7"/>
  <c r="EX70" i="7"/>
  <c r="EW70" i="7"/>
  <c r="EV70" i="7"/>
  <c r="EU70" i="7"/>
  <c r="ET70" i="7"/>
  <c r="ES70" i="7"/>
  <c r="ER70" i="7"/>
  <c r="EQ70" i="7"/>
  <c r="EP70" i="7"/>
  <c r="EO70" i="7"/>
  <c r="EN70" i="7"/>
  <c r="EM70" i="7"/>
  <c r="EL70" i="7"/>
  <c r="EK70" i="7"/>
  <c r="EJ70" i="7"/>
  <c r="EI70" i="7"/>
  <c r="EH70" i="7"/>
  <c r="EG70" i="7"/>
  <c r="EF70" i="7"/>
  <c r="ED70" i="7"/>
  <c r="EC70" i="7"/>
  <c r="EB70" i="7"/>
  <c r="EA70" i="7"/>
  <c r="DZ70" i="7"/>
  <c r="DY70" i="7"/>
  <c r="DX70" i="7"/>
  <c r="DW70" i="7"/>
  <c r="DV70" i="7"/>
  <c r="DU70" i="7"/>
  <c r="DT70" i="7"/>
  <c r="DS70" i="7"/>
  <c r="DR70" i="7"/>
  <c r="DQ70" i="7"/>
  <c r="DP70" i="7"/>
  <c r="DO70" i="7"/>
  <c r="DN70" i="7"/>
  <c r="DM70" i="7"/>
  <c r="DL70" i="7"/>
  <c r="DK70" i="7"/>
  <c r="DJ70" i="7"/>
  <c r="DI70" i="7"/>
  <c r="DH70" i="7"/>
  <c r="DG70" i="7"/>
  <c r="DF70" i="7"/>
  <c r="DE70" i="7"/>
  <c r="DD70" i="7"/>
  <c r="DC70" i="7"/>
  <c r="DB70" i="7"/>
  <c r="DA70" i="7"/>
  <c r="CZ70" i="7"/>
  <c r="CY70" i="7"/>
  <c r="CX70" i="7"/>
  <c r="CW70" i="7"/>
  <c r="CV70" i="7"/>
  <c r="CU70" i="7"/>
  <c r="CT70" i="7"/>
  <c r="CS70" i="7"/>
  <c r="CR70" i="7"/>
  <c r="CQ70" i="7"/>
  <c r="FV69" i="7"/>
  <c r="FU69" i="7"/>
  <c r="FT69" i="7"/>
  <c r="FS69" i="7"/>
  <c r="FR69" i="7"/>
  <c r="FQ69" i="7"/>
  <c r="FP69" i="7"/>
  <c r="FO69" i="7"/>
  <c r="FN69" i="7"/>
  <c r="FM69" i="7"/>
  <c r="FL69" i="7"/>
  <c r="FK69" i="7"/>
  <c r="FJ69" i="7"/>
  <c r="FI69" i="7"/>
  <c r="FH69" i="7"/>
  <c r="FG69" i="7"/>
  <c r="FF69" i="7"/>
  <c r="FE69" i="7"/>
  <c r="FD69" i="7"/>
  <c r="FC69" i="7"/>
  <c r="FB69" i="7"/>
  <c r="FA69" i="7"/>
  <c r="EZ69" i="7"/>
  <c r="EY69" i="7"/>
  <c r="EX69" i="7"/>
  <c r="EW69" i="7"/>
  <c r="EV69" i="7"/>
  <c r="EU69" i="7"/>
  <c r="ET69" i="7"/>
  <c r="ES69" i="7"/>
  <c r="ER69" i="7"/>
  <c r="EQ69" i="7"/>
  <c r="EP69" i="7"/>
  <c r="EO69" i="7"/>
  <c r="EN69" i="7"/>
  <c r="EM69" i="7"/>
  <c r="EL69" i="7"/>
  <c r="EK69" i="7"/>
  <c r="EJ69" i="7"/>
  <c r="EI69" i="7"/>
  <c r="EH69" i="7"/>
  <c r="EG69" i="7"/>
  <c r="EF69" i="7"/>
  <c r="ED69" i="7"/>
  <c r="EC69" i="7"/>
  <c r="EB69" i="7"/>
  <c r="EA69" i="7"/>
  <c r="DZ69" i="7"/>
  <c r="DY69" i="7"/>
  <c r="DX69" i="7"/>
  <c r="DW69" i="7"/>
  <c r="DV69" i="7"/>
  <c r="DU69" i="7"/>
  <c r="DT69" i="7"/>
  <c r="DS69" i="7"/>
  <c r="DR69" i="7"/>
  <c r="DQ69" i="7"/>
  <c r="DP69" i="7"/>
  <c r="DO69" i="7"/>
  <c r="DN69" i="7"/>
  <c r="DM69" i="7"/>
  <c r="DL69" i="7"/>
  <c r="DK69" i="7"/>
  <c r="DJ69" i="7"/>
  <c r="DI69" i="7"/>
  <c r="DH69" i="7"/>
  <c r="DG69" i="7"/>
  <c r="DF69" i="7"/>
  <c r="DE69" i="7"/>
  <c r="DD69" i="7"/>
  <c r="DC69" i="7"/>
  <c r="DB69" i="7"/>
  <c r="DA69" i="7"/>
  <c r="CZ69" i="7"/>
  <c r="CY69" i="7"/>
  <c r="CX69" i="7"/>
  <c r="CW69" i="7"/>
  <c r="CV69" i="7"/>
  <c r="CU69" i="7"/>
  <c r="CT69" i="7"/>
  <c r="CS69" i="7"/>
  <c r="CR69" i="7"/>
  <c r="CQ69" i="7"/>
  <c r="FV68" i="7"/>
  <c r="FU68" i="7"/>
  <c r="FT68" i="7"/>
  <c r="FS68" i="7"/>
  <c r="FR68" i="7"/>
  <c r="FQ68" i="7"/>
  <c r="FP68" i="7"/>
  <c r="FO68" i="7"/>
  <c r="FN68" i="7"/>
  <c r="FM68" i="7"/>
  <c r="FL68" i="7"/>
  <c r="FK68" i="7"/>
  <c r="FJ68" i="7"/>
  <c r="FI68" i="7"/>
  <c r="FH68" i="7"/>
  <c r="FG68" i="7"/>
  <c r="FF68" i="7"/>
  <c r="FE68" i="7"/>
  <c r="FD68" i="7"/>
  <c r="FC68" i="7"/>
  <c r="FB68" i="7"/>
  <c r="FA68" i="7"/>
  <c r="EZ68" i="7"/>
  <c r="EY68" i="7"/>
  <c r="EX68" i="7"/>
  <c r="EW68" i="7"/>
  <c r="EV68" i="7"/>
  <c r="EU68" i="7"/>
  <c r="ET68" i="7"/>
  <c r="ES68" i="7"/>
  <c r="ER68" i="7"/>
  <c r="EQ68" i="7"/>
  <c r="EP68" i="7"/>
  <c r="EO68" i="7"/>
  <c r="EN68" i="7"/>
  <c r="EM68" i="7"/>
  <c r="EL68" i="7"/>
  <c r="EK68" i="7"/>
  <c r="EJ68" i="7"/>
  <c r="EI68" i="7"/>
  <c r="EH68" i="7"/>
  <c r="EG68" i="7"/>
  <c r="EF68" i="7"/>
  <c r="ED68" i="7"/>
  <c r="EC68" i="7"/>
  <c r="EB68" i="7"/>
  <c r="EA68" i="7"/>
  <c r="DZ68" i="7"/>
  <c r="DY68" i="7"/>
  <c r="DX68" i="7"/>
  <c r="DW68" i="7"/>
  <c r="DV68" i="7"/>
  <c r="DU68" i="7"/>
  <c r="DT68" i="7"/>
  <c r="DS68" i="7"/>
  <c r="DR68" i="7"/>
  <c r="DQ68" i="7"/>
  <c r="DP68" i="7"/>
  <c r="DO68" i="7"/>
  <c r="DN68" i="7"/>
  <c r="DM68" i="7"/>
  <c r="DL68" i="7"/>
  <c r="DK68" i="7"/>
  <c r="DJ68" i="7"/>
  <c r="DI68" i="7"/>
  <c r="DH68" i="7"/>
  <c r="DG68" i="7"/>
  <c r="DF68" i="7"/>
  <c r="DE68" i="7"/>
  <c r="DD68" i="7"/>
  <c r="DC68" i="7"/>
  <c r="DB68" i="7"/>
  <c r="DA68" i="7"/>
  <c r="CZ68" i="7"/>
  <c r="CY68" i="7"/>
  <c r="CX68" i="7"/>
  <c r="CW68" i="7"/>
  <c r="CV68" i="7"/>
  <c r="CU68" i="7"/>
  <c r="CT68" i="7"/>
  <c r="CS68" i="7"/>
  <c r="CR68" i="7"/>
  <c r="CQ68" i="7"/>
  <c r="FV67" i="7"/>
  <c r="FU67" i="7"/>
  <c r="FT67" i="7"/>
  <c r="FS67" i="7"/>
  <c r="FR67" i="7"/>
  <c r="FQ67" i="7"/>
  <c r="FP67" i="7"/>
  <c r="FO67" i="7"/>
  <c r="FN67" i="7"/>
  <c r="FM67" i="7"/>
  <c r="FL67" i="7"/>
  <c r="FK67" i="7"/>
  <c r="FJ67" i="7"/>
  <c r="FI67" i="7"/>
  <c r="FH67" i="7"/>
  <c r="FG67" i="7"/>
  <c r="FF67" i="7"/>
  <c r="FE67" i="7"/>
  <c r="FD67" i="7"/>
  <c r="FC67" i="7"/>
  <c r="FB67" i="7"/>
  <c r="FA67" i="7"/>
  <c r="EZ67" i="7"/>
  <c r="EY67" i="7"/>
  <c r="EX67" i="7"/>
  <c r="EW67" i="7"/>
  <c r="EV67" i="7"/>
  <c r="EU67" i="7"/>
  <c r="ET67" i="7"/>
  <c r="ES67" i="7"/>
  <c r="ER67" i="7"/>
  <c r="EQ67" i="7"/>
  <c r="EP67" i="7"/>
  <c r="EO67" i="7"/>
  <c r="EN67" i="7"/>
  <c r="EM67" i="7"/>
  <c r="EL67" i="7"/>
  <c r="EK67" i="7"/>
  <c r="EJ67" i="7"/>
  <c r="EI67" i="7"/>
  <c r="EH67" i="7"/>
  <c r="EG67" i="7"/>
  <c r="EF67" i="7"/>
  <c r="ED67" i="7"/>
  <c r="EC67" i="7"/>
  <c r="EB67" i="7"/>
  <c r="EA67" i="7"/>
  <c r="DZ67" i="7"/>
  <c r="DY67" i="7"/>
  <c r="DX67" i="7"/>
  <c r="DW67" i="7"/>
  <c r="DV67" i="7"/>
  <c r="DU67" i="7"/>
  <c r="DT67" i="7"/>
  <c r="DS67" i="7"/>
  <c r="DR67" i="7"/>
  <c r="DQ67" i="7"/>
  <c r="DP67" i="7"/>
  <c r="DO67" i="7"/>
  <c r="DN67" i="7"/>
  <c r="DM67" i="7"/>
  <c r="DL67" i="7"/>
  <c r="DK67" i="7"/>
  <c r="DJ67" i="7"/>
  <c r="DI67" i="7"/>
  <c r="DH67" i="7"/>
  <c r="DG67" i="7"/>
  <c r="DF67" i="7"/>
  <c r="DE67" i="7"/>
  <c r="DD67" i="7"/>
  <c r="DC67" i="7"/>
  <c r="DB67" i="7"/>
  <c r="DA67" i="7"/>
  <c r="CZ67" i="7"/>
  <c r="CY67" i="7"/>
  <c r="CX67" i="7"/>
  <c r="CW67" i="7"/>
  <c r="CV67" i="7"/>
  <c r="CU67" i="7"/>
  <c r="CT67" i="7"/>
  <c r="CS67" i="7"/>
  <c r="CR67" i="7"/>
  <c r="CQ67" i="7"/>
  <c r="FV66" i="7"/>
  <c r="FU66" i="7"/>
  <c r="FT66" i="7"/>
  <c r="FS66" i="7"/>
  <c r="FR66" i="7"/>
  <c r="FQ66" i="7"/>
  <c r="FP66" i="7"/>
  <c r="FO66" i="7"/>
  <c r="FN66" i="7"/>
  <c r="FM66" i="7"/>
  <c r="FL66" i="7"/>
  <c r="FK66" i="7"/>
  <c r="FJ66" i="7"/>
  <c r="FI66" i="7"/>
  <c r="FH66" i="7"/>
  <c r="FG66" i="7"/>
  <c r="FF66" i="7"/>
  <c r="FE66" i="7"/>
  <c r="FD66" i="7"/>
  <c r="FC66" i="7"/>
  <c r="FB66" i="7"/>
  <c r="FA66" i="7"/>
  <c r="EZ66" i="7"/>
  <c r="EY66" i="7"/>
  <c r="EX66" i="7"/>
  <c r="EW66" i="7"/>
  <c r="EV66" i="7"/>
  <c r="EU66" i="7"/>
  <c r="ET66" i="7"/>
  <c r="ES66" i="7"/>
  <c r="ER66" i="7"/>
  <c r="EQ66" i="7"/>
  <c r="EP66" i="7"/>
  <c r="EO66" i="7"/>
  <c r="EN66" i="7"/>
  <c r="EM66" i="7"/>
  <c r="EL66" i="7"/>
  <c r="EK66" i="7"/>
  <c r="EJ66" i="7"/>
  <c r="EI66" i="7"/>
  <c r="EH66" i="7"/>
  <c r="EG66" i="7"/>
  <c r="EF66" i="7"/>
  <c r="ED66" i="7"/>
  <c r="EC66" i="7"/>
  <c r="EB66" i="7"/>
  <c r="EA66" i="7"/>
  <c r="DZ66" i="7"/>
  <c r="DY66" i="7"/>
  <c r="DX66" i="7"/>
  <c r="DW66" i="7"/>
  <c r="DV66" i="7"/>
  <c r="DU66" i="7"/>
  <c r="DT66" i="7"/>
  <c r="DS66" i="7"/>
  <c r="DR66" i="7"/>
  <c r="DQ66" i="7"/>
  <c r="DP66" i="7"/>
  <c r="DO66" i="7"/>
  <c r="DN66" i="7"/>
  <c r="DM66" i="7"/>
  <c r="DL66" i="7"/>
  <c r="DK66" i="7"/>
  <c r="DJ66" i="7"/>
  <c r="DI66" i="7"/>
  <c r="DH66" i="7"/>
  <c r="DG66" i="7"/>
  <c r="DF66" i="7"/>
  <c r="DE66" i="7"/>
  <c r="DD66" i="7"/>
  <c r="DC66" i="7"/>
  <c r="DB66" i="7"/>
  <c r="DA66" i="7"/>
  <c r="CZ66" i="7"/>
  <c r="CY66" i="7"/>
  <c r="CX66" i="7"/>
  <c r="CW66" i="7"/>
  <c r="CV66" i="7"/>
  <c r="CU66" i="7"/>
  <c r="CT66" i="7"/>
  <c r="CS66" i="7"/>
  <c r="CR66" i="7"/>
  <c r="CQ66" i="7"/>
  <c r="FV65" i="7"/>
  <c r="FU65" i="7"/>
  <c r="FT65" i="7"/>
  <c r="FS65" i="7"/>
  <c r="FR65" i="7"/>
  <c r="FQ65" i="7"/>
  <c r="FP65" i="7"/>
  <c r="FO65" i="7"/>
  <c r="FN65" i="7"/>
  <c r="FM65" i="7"/>
  <c r="FL65" i="7"/>
  <c r="FK65" i="7"/>
  <c r="FJ65" i="7"/>
  <c r="FI65" i="7"/>
  <c r="FH65" i="7"/>
  <c r="FG65" i="7"/>
  <c r="FF65" i="7"/>
  <c r="FE65" i="7"/>
  <c r="FD65" i="7"/>
  <c r="FC65" i="7"/>
  <c r="FB65" i="7"/>
  <c r="FA65" i="7"/>
  <c r="EZ65" i="7"/>
  <c r="EY65" i="7"/>
  <c r="EX65" i="7"/>
  <c r="EW65" i="7"/>
  <c r="EV65" i="7"/>
  <c r="EU65" i="7"/>
  <c r="ET65" i="7"/>
  <c r="ES65" i="7"/>
  <c r="ER65" i="7"/>
  <c r="EQ65" i="7"/>
  <c r="EP65" i="7"/>
  <c r="EO65" i="7"/>
  <c r="EN65" i="7"/>
  <c r="EM65" i="7"/>
  <c r="EL65" i="7"/>
  <c r="EK65" i="7"/>
  <c r="EJ65" i="7"/>
  <c r="EI65" i="7"/>
  <c r="EH65" i="7"/>
  <c r="EG65" i="7"/>
  <c r="EF65" i="7"/>
  <c r="ED65" i="7"/>
  <c r="EC65" i="7"/>
  <c r="EB65" i="7"/>
  <c r="EA65" i="7"/>
  <c r="DZ65" i="7"/>
  <c r="DY65" i="7"/>
  <c r="DX65" i="7"/>
  <c r="DW65" i="7"/>
  <c r="DV65" i="7"/>
  <c r="DU65" i="7"/>
  <c r="DT65" i="7"/>
  <c r="DS65" i="7"/>
  <c r="DR65" i="7"/>
  <c r="DQ65" i="7"/>
  <c r="DP65" i="7"/>
  <c r="DO65" i="7"/>
  <c r="DN65" i="7"/>
  <c r="DM65" i="7"/>
  <c r="DL65" i="7"/>
  <c r="DK65" i="7"/>
  <c r="DJ65" i="7"/>
  <c r="DI65" i="7"/>
  <c r="DH65" i="7"/>
  <c r="DG65" i="7"/>
  <c r="DF65" i="7"/>
  <c r="DE65" i="7"/>
  <c r="DD65" i="7"/>
  <c r="DC65" i="7"/>
  <c r="DB65" i="7"/>
  <c r="DA65" i="7"/>
  <c r="CZ65" i="7"/>
  <c r="CY65" i="7"/>
  <c r="CX65" i="7"/>
  <c r="CW65" i="7"/>
  <c r="CV65" i="7"/>
  <c r="CU65" i="7"/>
  <c r="CT65" i="7"/>
  <c r="CS65" i="7"/>
  <c r="CR65" i="7"/>
  <c r="CQ65" i="7"/>
  <c r="FV64" i="7"/>
  <c r="FU64" i="7"/>
  <c r="FT64" i="7"/>
  <c r="FS64" i="7"/>
  <c r="FR64" i="7"/>
  <c r="FQ64" i="7"/>
  <c r="FP64" i="7"/>
  <c r="FO64" i="7"/>
  <c r="FN64" i="7"/>
  <c r="FM64" i="7"/>
  <c r="FL64" i="7"/>
  <c r="FK64" i="7"/>
  <c r="FJ64" i="7"/>
  <c r="FI64" i="7"/>
  <c r="FH64" i="7"/>
  <c r="FG64" i="7"/>
  <c r="FF64" i="7"/>
  <c r="FE64" i="7"/>
  <c r="FD64" i="7"/>
  <c r="FC64" i="7"/>
  <c r="FB64" i="7"/>
  <c r="FA64" i="7"/>
  <c r="EZ64" i="7"/>
  <c r="EY64" i="7"/>
  <c r="EX64" i="7"/>
  <c r="EW64" i="7"/>
  <c r="EV64" i="7"/>
  <c r="EU64" i="7"/>
  <c r="ET64" i="7"/>
  <c r="ES64" i="7"/>
  <c r="ER64" i="7"/>
  <c r="EQ64" i="7"/>
  <c r="EP64" i="7"/>
  <c r="EO64" i="7"/>
  <c r="EN64" i="7"/>
  <c r="EM64" i="7"/>
  <c r="EL64" i="7"/>
  <c r="EK64" i="7"/>
  <c r="EJ64" i="7"/>
  <c r="EI64" i="7"/>
  <c r="EH64" i="7"/>
  <c r="EG64" i="7"/>
  <c r="EF64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DR64" i="7"/>
  <c r="DQ64" i="7"/>
  <c r="DP64" i="7"/>
  <c r="DO64" i="7"/>
  <c r="DN64" i="7"/>
  <c r="DM64" i="7"/>
  <c r="DL64" i="7"/>
  <c r="DK64" i="7"/>
  <c r="DJ64" i="7"/>
  <c r="DI64" i="7"/>
  <c r="DH64" i="7"/>
  <c r="DG64" i="7"/>
  <c r="DF64" i="7"/>
  <c r="DE64" i="7"/>
  <c r="DD64" i="7"/>
  <c r="DC64" i="7"/>
  <c r="DB64" i="7"/>
  <c r="DA64" i="7"/>
  <c r="CZ64" i="7"/>
  <c r="CY64" i="7"/>
  <c r="CX64" i="7"/>
  <c r="CW64" i="7"/>
  <c r="CV64" i="7"/>
  <c r="CU64" i="7"/>
  <c r="CT64" i="7"/>
  <c r="CS64" i="7"/>
  <c r="CR64" i="7"/>
  <c r="CQ64" i="7"/>
  <c r="FV63" i="7"/>
  <c r="FU63" i="7"/>
  <c r="FT63" i="7"/>
  <c r="FS63" i="7"/>
  <c r="FR63" i="7"/>
  <c r="FQ63" i="7"/>
  <c r="FP63" i="7"/>
  <c r="FO63" i="7"/>
  <c r="FN63" i="7"/>
  <c r="FM63" i="7"/>
  <c r="FL63" i="7"/>
  <c r="FK63" i="7"/>
  <c r="FJ63" i="7"/>
  <c r="FI63" i="7"/>
  <c r="FH63" i="7"/>
  <c r="FG63" i="7"/>
  <c r="FF63" i="7"/>
  <c r="FE63" i="7"/>
  <c r="FD63" i="7"/>
  <c r="FC63" i="7"/>
  <c r="FB63" i="7"/>
  <c r="FA63" i="7"/>
  <c r="EZ63" i="7"/>
  <c r="EY63" i="7"/>
  <c r="EX63" i="7"/>
  <c r="EW63" i="7"/>
  <c r="EV63" i="7"/>
  <c r="EU63" i="7"/>
  <c r="ET63" i="7"/>
  <c r="ES63" i="7"/>
  <c r="ER63" i="7"/>
  <c r="EQ63" i="7"/>
  <c r="EP63" i="7"/>
  <c r="EO63" i="7"/>
  <c r="EN63" i="7"/>
  <c r="EM63" i="7"/>
  <c r="EL63" i="7"/>
  <c r="EK63" i="7"/>
  <c r="EJ63" i="7"/>
  <c r="EI63" i="7"/>
  <c r="EH63" i="7"/>
  <c r="EG63" i="7"/>
  <c r="EF63" i="7"/>
  <c r="ED63" i="7"/>
  <c r="EC63" i="7"/>
  <c r="EB63" i="7"/>
  <c r="EA63" i="7"/>
  <c r="DZ63" i="7"/>
  <c r="DY63" i="7"/>
  <c r="DX63" i="7"/>
  <c r="DW63" i="7"/>
  <c r="DV63" i="7"/>
  <c r="DU63" i="7"/>
  <c r="DT63" i="7"/>
  <c r="DS63" i="7"/>
  <c r="DR63" i="7"/>
  <c r="DQ63" i="7"/>
  <c r="DP63" i="7"/>
  <c r="DO63" i="7"/>
  <c r="DN63" i="7"/>
  <c r="DM63" i="7"/>
  <c r="DL63" i="7"/>
  <c r="DK63" i="7"/>
  <c r="DJ63" i="7"/>
  <c r="DI63" i="7"/>
  <c r="DH63" i="7"/>
  <c r="DG63" i="7"/>
  <c r="DF63" i="7"/>
  <c r="DE63" i="7"/>
  <c r="DD63" i="7"/>
  <c r="DC63" i="7"/>
  <c r="DB63" i="7"/>
  <c r="DA63" i="7"/>
  <c r="CZ63" i="7"/>
  <c r="CY63" i="7"/>
  <c r="CX63" i="7"/>
  <c r="CW63" i="7"/>
  <c r="CV63" i="7"/>
  <c r="CU63" i="7"/>
  <c r="CT63" i="7"/>
  <c r="CS63" i="7"/>
  <c r="CR63" i="7"/>
  <c r="CQ63" i="7"/>
  <c r="FV62" i="7"/>
  <c r="FU62" i="7"/>
  <c r="FT62" i="7"/>
  <c r="FS62" i="7"/>
  <c r="FR62" i="7"/>
  <c r="FQ62" i="7"/>
  <c r="FP62" i="7"/>
  <c r="FO62" i="7"/>
  <c r="FN62" i="7"/>
  <c r="FM62" i="7"/>
  <c r="FL62" i="7"/>
  <c r="FK62" i="7"/>
  <c r="FJ62" i="7"/>
  <c r="FI62" i="7"/>
  <c r="FH62" i="7"/>
  <c r="FG62" i="7"/>
  <c r="FF62" i="7"/>
  <c r="FE62" i="7"/>
  <c r="FD62" i="7"/>
  <c r="FC62" i="7"/>
  <c r="FB62" i="7"/>
  <c r="FA62" i="7"/>
  <c r="EZ62" i="7"/>
  <c r="EY62" i="7"/>
  <c r="EX62" i="7"/>
  <c r="EW62" i="7"/>
  <c r="EV62" i="7"/>
  <c r="EU62" i="7"/>
  <c r="ET62" i="7"/>
  <c r="ES62" i="7"/>
  <c r="ER62" i="7"/>
  <c r="EQ62" i="7"/>
  <c r="EP62" i="7"/>
  <c r="EO62" i="7"/>
  <c r="EN62" i="7"/>
  <c r="EM62" i="7"/>
  <c r="EL62" i="7"/>
  <c r="EK62" i="7"/>
  <c r="EJ62" i="7"/>
  <c r="EI62" i="7"/>
  <c r="EH62" i="7"/>
  <c r="EG62" i="7"/>
  <c r="EF62" i="7"/>
  <c r="ED62" i="7"/>
  <c r="EC62" i="7"/>
  <c r="EB62" i="7"/>
  <c r="EA62" i="7"/>
  <c r="DZ62" i="7"/>
  <c r="DY62" i="7"/>
  <c r="DX62" i="7"/>
  <c r="DW62" i="7"/>
  <c r="DV62" i="7"/>
  <c r="DU62" i="7"/>
  <c r="DT62" i="7"/>
  <c r="DS62" i="7"/>
  <c r="DR62" i="7"/>
  <c r="DQ62" i="7"/>
  <c r="DP62" i="7"/>
  <c r="DO62" i="7"/>
  <c r="DN62" i="7"/>
  <c r="DM62" i="7"/>
  <c r="DL62" i="7"/>
  <c r="DK62" i="7"/>
  <c r="DJ62" i="7"/>
  <c r="DI62" i="7"/>
  <c r="DH62" i="7"/>
  <c r="DG62" i="7"/>
  <c r="DF62" i="7"/>
  <c r="DE62" i="7"/>
  <c r="DD62" i="7"/>
  <c r="DC62" i="7"/>
  <c r="DB62" i="7"/>
  <c r="DA62" i="7"/>
  <c r="CZ62" i="7"/>
  <c r="CY62" i="7"/>
  <c r="CX62" i="7"/>
  <c r="CW62" i="7"/>
  <c r="CV62" i="7"/>
  <c r="CU62" i="7"/>
  <c r="CT62" i="7"/>
  <c r="CS62" i="7"/>
  <c r="CR62" i="7"/>
  <c r="CQ62" i="7"/>
  <c r="FV61" i="7"/>
  <c r="FU61" i="7"/>
  <c r="FT61" i="7"/>
  <c r="FS61" i="7"/>
  <c r="FR61" i="7"/>
  <c r="FQ61" i="7"/>
  <c r="FP61" i="7"/>
  <c r="FO61" i="7"/>
  <c r="FN61" i="7"/>
  <c r="FM61" i="7"/>
  <c r="FL61" i="7"/>
  <c r="FK61" i="7"/>
  <c r="FJ61" i="7"/>
  <c r="FI61" i="7"/>
  <c r="FH61" i="7"/>
  <c r="FG61" i="7"/>
  <c r="FF61" i="7"/>
  <c r="FE61" i="7"/>
  <c r="FD61" i="7"/>
  <c r="FC61" i="7"/>
  <c r="FB61" i="7"/>
  <c r="FA61" i="7"/>
  <c r="EZ61" i="7"/>
  <c r="EY61" i="7"/>
  <c r="EX61" i="7"/>
  <c r="EW61" i="7"/>
  <c r="EV61" i="7"/>
  <c r="EU61" i="7"/>
  <c r="ET61" i="7"/>
  <c r="ES61" i="7"/>
  <c r="ER61" i="7"/>
  <c r="EQ61" i="7"/>
  <c r="EP61" i="7"/>
  <c r="EO61" i="7"/>
  <c r="EN61" i="7"/>
  <c r="EM61" i="7"/>
  <c r="EL61" i="7"/>
  <c r="EK61" i="7"/>
  <c r="EJ61" i="7"/>
  <c r="EI61" i="7"/>
  <c r="EH61" i="7"/>
  <c r="EG61" i="7"/>
  <c r="EF61" i="7"/>
  <c r="ED61" i="7"/>
  <c r="EC61" i="7"/>
  <c r="EB61" i="7"/>
  <c r="EA61" i="7"/>
  <c r="DZ61" i="7"/>
  <c r="DY61" i="7"/>
  <c r="DX61" i="7"/>
  <c r="DW61" i="7"/>
  <c r="DV61" i="7"/>
  <c r="DU61" i="7"/>
  <c r="DT61" i="7"/>
  <c r="DS61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FV60" i="7"/>
  <c r="FU60" i="7"/>
  <c r="FT60" i="7"/>
  <c r="FS60" i="7"/>
  <c r="FR60" i="7"/>
  <c r="FQ60" i="7"/>
  <c r="FP60" i="7"/>
  <c r="FO60" i="7"/>
  <c r="FN60" i="7"/>
  <c r="FM60" i="7"/>
  <c r="FL60" i="7"/>
  <c r="FK60" i="7"/>
  <c r="FJ60" i="7"/>
  <c r="FI60" i="7"/>
  <c r="FH60" i="7"/>
  <c r="FG60" i="7"/>
  <c r="FF60" i="7"/>
  <c r="FE60" i="7"/>
  <c r="FD60" i="7"/>
  <c r="FC60" i="7"/>
  <c r="FB60" i="7"/>
  <c r="FA60" i="7"/>
  <c r="EZ60" i="7"/>
  <c r="EY60" i="7"/>
  <c r="EX60" i="7"/>
  <c r="EW60" i="7"/>
  <c r="EV60" i="7"/>
  <c r="EU60" i="7"/>
  <c r="ET60" i="7"/>
  <c r="ES60" i="7"/>
  <c r="ER60" i="7"/>
  <c r="EQ60" i="7"/>
  <c r="EP60" i="7"/>
  <c r="EO60" i="7"/>
  <c r="EN60" i="7"/>
  <c r="EM60" i="7"/>
  <c r="EL60" i="7"/>
  <c r="EK60" i="7"/>
  <c r="EJ60" i="7"/>
  <c r="EI60" i="7"/>
  <c r="EH60" i="7"/>
  <c r="EG60" i="7"/>
  <c r="EF60" i="7"/>
  <c r="ED60" i="7"/>
  <c r="EC60" i="7"/>
  <c r="EB60" i="7"/>
  <c r="EA60" i="7"/>
  <c r="DZ60" i="7"/>
  <c r="DY60" i="7"/>
  <c r="DX60" i="7"/>
  <c r="DW60" i="7"/>
  <c r="DV60" i="7"/>
  <c r="DU60" i="7"/>
  <c r="DT60" i="7"/>
  <c r="DS60" i="7"/>
  <c r="DR60" i="7"/>
  <c r="DQ60" i="7"/>
  <c r="DP60" i="7"/>
  <c r="DO60" i="7"/>
  <c r="DN60" i="7"/>
  <c r="DM60" i="7"/>
  <c r="DL60" i="7"/>
  <c r="DK60" i="7"/>
  <c r="DJ60" i="7"/>
  <c r="DI60" i="7"/>
  <c r="DH60" i="7"/>
  <c r="DG60" i="7"/>
  <c r="DF60" i="7"/>
  <c r="DE60" i="7"/>
  <c r="DD60" i="7"/>
  <c r="DC60" i="7"/>
  <c r="DB60" i="7"/>
  <c r="DA60" i="7"/>
  <c r="CZ60" i="7"/>
  <c r="CY60" i="7"/>
  <c r="CX60" i="7"/>
  <c r="CW60" i="7"/>
  <c r="CV60" i="7"/>
  <c r="CU60" i="7"/>
  <c r="CT60" i="7"/>
  <c r="CS60" i="7"/>
  <c r="CR60" i="7"/>
  <c r="CQ60" i="7"/>
  <c r="FV59" i="7"/>
  <c r="FU59" i="7"/>
  <c r="FT59" i="7"/>
  <c r="FS59" i="7"/>
  <c r="FR59" i="7"/>
  <c r="FQ59" i="7"/>
  <c r="FP59" i="7"/>
  <c r="FO59" i="7"/>
  <c r="FN59" i="7"/>
  <c r="FM59" i="7"/>
  <c r="FL59" i="7"/>
  <c r="FK59" i="7"/>
  <c r="FJ59" i="7"/>
  <c r="FI59" i="7"/>
  <c r="FH59" i="7"/>
  <c r="FG59" i="7"/>
  <c r="FF59" i="7"/>
  <c r="FE59" i="7"/>
  <c r="FD59" i="7"/>
  <c r="FC59" i="7"/>
  <c r="FB59" i="7"/>
  <c r="FA59" i="7"/>
  <c r="EZ59" i="7"/>
  <c r="EY59" i="7"/>
  <c r="EX59" i="7"/>
  <c r="EW59" i="7"/>
  <c r="EV59" i="7"/>
  <c r="EU59" i="7"/>
  <c r="ET59" i="7"/>
  <c r="ES59" i="7"/>
  <c r="ER59" i="7"/>
  <c r="EQ59" i="7"/>
  <c r="EP59" i="7"/>
  <c r="EO59" i="7"/>
  <c r="EN59" i="7"/>
  <c r="EM59" i="7"/>
  <c r="EL59" i="7"/>
  <c r="EK59" i="7"/>
  <c r="EJ59" i="7"/>
  <c r="EI59" i="7"/>
  <c r="EH59" i="7"/>
  <c r="EG59" i="7"/>
  <c r="EF59" i="7"/>
  <c r="ED59" i="7"/>
  <c r="EC59" i="7"/>
  <c r="EB59" i="7"/>
  <c r="EA59" i="7"/>
  <c r="DZ59" i="7"/>
  <c r="DY59" i="7"/>
  <c r="DX59" i="7"/>
  <c r="DW59" i="7"/>
  <c r="DV59" i="7"/>
  <c r="DU59" i="7"/>
  <c r="DT59" i="7"/>
  <c r="DS59" i="7"/>
  <c r="DR59" i="7"/>
  <c r="DQ59" i="7"/>
  <c r="DP59" i="7"/>
  <c r="DO59" i="7"/>
  <c r="DN59" i="7"/>
  <c r="DM59" i="7"/>
  <c r="DL59" i="7"/>
  <c r="DK59" i="7"/>
  <c r="DJ59" i="7"/>
  <c r="DI59" i="7"/>
  <c r="DH59" i="7"/>
  <c r="DG59" i="7"/>
  <c r="DF59" i="7"/>
  <c r="DE59" i="7"/>
  <c r="DD59" i="7"/>
  <c r="DC59" i="7"/>
  <c r="DB59" i="7"/>
  <c r="DA59" i="7"/>
  <c r="CZ59" i="7"/>
  <c r="CY59" i="7"/>
  <c r="CX59" i="7"/>
  <c r="CW59" i="7"/>
  <c r="CV59" i="7"/>
  <c r="CU59" i="7"/>
  <c r="CT59" i="7"/>
  <c r="CS59" i="7"/>
  <c r="CR59" i="7"/>
  <c r="CQ59" i="7"/>
  <c r="FV58" i="7"/>
  <c r="FU58" i="7"/>
  <c r="FT58" i="7"/>
  <c r="FS58" i="7"/>
  <c r="FR58" i="7"/>
  <c r="FQ58" i="7"/>
  <c r="FP58" i="7"/>
  <c r="FO58" i="7"/>
  <c r="FN58" i="7"/>
  <c r="FM58" i="7"/>
  <c r="FL58" i="7"/>
  <c r="FK58" i="7"/>
  <c r="FJ58" i="7"/>
  <c r="FI58" i="7"/>
  <c r="FH58" i="7"/>
  <c r="FG58" i="7"/>
  <c r="FF58" i="7"/>
  <c r="FE58" i="7"/>
  <c r="FD58" i="7"/>
  <c r="FC58" i="7"/>
  <c r="FB58" i="7"/>
  <c r="FA58" i="7"/>
  <c r="EZ58" i="7"/>
  <c r="EY58" i="7"/>
  <c r="EX58" i="7"/>
  <c r="EW58" i="7"/>
  <c r="EV58" i="7"/>
  <c r="EU58" i="7"/>
  <c r="ET58" i="7"/>
  <c r="ES58" i="7"/>
  <c r="ER58" i="7"/>
  <c r="EQ58" i="7"/>
  <c r="EP58" i="7"/>
  <c r="EO58" i="7"/>
  <c r="EN58" i="7"/>
  <c r="EM58" i="7"/>
  <c r="EL58" i="7"/>
  <c r="EK58" i="7"/>
  <c r="EJ58" i="7"/>
  <c r="EI58" i="7"/>
  <c r="EH58" i="7"/>
  <c r="EG58" i="7"/>
  <c r="EF58" i="7"/>
  <c r="ED58" i="7"/>
  <c r="EC58" i="7"/>
  <c r="EB58" i="7"/>
  <c r="EA58" i="7"/>
  <c r="DZ58" i="7"/>
  <c r="DY58" i="7"/>
  <c r="DX58" i="7"/>
  <c r="DW58" i="7"/>
  <c r="DV58" i="7"/>
  <c r="DU58" i="7"/>
  <c r="DT58" i="7"/>
  <c r="DS58" i="7"/>
  <c r="DR58" i="7"/>
  <c r="DQ58" i="7"/>
  <c r="DP58" i="7"/>
  <c r="DO58" i="7"/>
  <c r="DN58" i="7"/>
  <c r="DM58" i="7"/>
  <c r="DL58" i="7"/>
  <c r="DK58" i="7"/>
  <c r="DJ58" i="7"/>
  <c r="DI58" i="7"/>
  <c r="DH58" i="7"/>
  <c r="DG58" i="7"/>
  <c r="DF58" i="7"/>
  <c r="DE58" i="7"/>
  <c r="DD58" i="7"/>
  <c r="DC58" i="7"/>
  <c r="DB58" i="7"/>
  <c r="DA58" i="7"/>
  <c r="CZ58" i="7"/>
  <c r="CY58" i="7"/>
  <c r="CX58" i="7"/>
  <c r="CW58" i="7"/>
  <c r="CV58" i="7"/>
  <c r="CU58" i="7"/>
  <c r="CT58" i="7"/>
  <c r="CS58" i="7"/>
  <c r="CR58" i="7"/>
  <c r="CQ58" i="7"/>
  <c r="FV57" i="7"/>
  <c r="FU57" i="7"/>
  <c r="FT57" i="7"/>
  <c r="FS57" i="7"/>
  <c r="FR57" i="7"/>
  <c r="FQ57" i="7"/>
  <c r="FP57" i="7"/>
  <c r="FO57" i="7"/>
  <c r="FN57" i="7"/>
  <c r="FM57" i="7"/>
  <c r="FL57" i="7"/>
  <c r="FK57" i="7"/>
  <c r="FJ57" i="7"/>
  <c r="FI57" i="7"/>
  <c r="FH57" i="7"/>
  <c r="FG57" i="7"/>
  <c r="FF57" i="7"/>
  <c r="FE57" i="7"/>
  <c r="FD57" i="7"/>
  <c r="FC57" i="7"/>
  <c r="FB57" i="7"/>
  <c r="FA57" i="7"/>
  <c r="EZ57" i="7"/>
  <c r="EY57" i="7"/>
  <c r="EX57" i="7"/>
  <c r="EW57" i="7"/>
  <c r="EV57" i="7"/>
  <c r="EU57" i="7"/>
  <c r="ET57" i="7"/>
  <c r="ES57" i="7"/>
  <c r="ER57" i="7"/>
  <c r="EQ57" i="7"/>
  <c r="EP57" i="7"/>
  <c r="EO57" i="7"/>
  <c r="EN57" i="7"/>
  <c r="EM57" i="7"/>
  <c r="EL57" i="7"/>
  <c r="EK57" i="7"/>
  <c r="EJ57" i="7"/>
  <c r="EI57" i="7"/>
  <c r="EH57" i="7"/>
  <c r="EG57" i="7"/>
  <c r="EF57" i="7"/>
  <c r="ED57" i="7"/>
  <c r="EC57" i="7"/>
  <c r="EB57" i="7"/>
  <c r="EA57" i="7"/>
  <c r="DZ57" i="7"/>
  <c r="DY57" i="7"/>
  <c r="DX57" i="7"/>
  <c r="DW57" i="7"/>
  <c r="DV57" i="7"/>
  <c r="DU57" i="7"/>
  <c r="DT57" i="7"/>
  <c r="DS57" i="7"/>
  <c r="DR57" i="7"/>
  <c r="DQ57" i="7"/>
  <c r="DP57" i="7"/>
  <c r="DO57" i="7"/>
  <c r="DN57" i="7"/>
  <c r="DM57" i="7"/>
  <c r="DL57" i="7"/>
  <c r="DK57" i="7"/>
  <c r="DJ57" i="7"/>
  <c r="DI57" i="7"/>
  <c r="DH57" i="7"/>
  <c r="DG57" i="7"/>
  <c r="DF57" i="7"/>
  <c r="DE57" i="7"/>
  <c r="DD57" i="7"/>
  <c r="DC57" i="7"/>
  <c r="DB57" i="7"/>
  <c r="DA57" i="7"/>
  <c r="CZ57" i="7"/>
  <c r="CY57" i="7"/>
  <c r="CX57" i="7"/>
  <c r="CW57" i="7"/>
  <c r="CV57" i="7"/>
  <c r="CU57" i="7"/>
  <c r="CT57" i="7"/>
  <c r="CS57" i="7"/>
  <c r="CR57" i="7"/>
  <c r="CQ57" i="7"/>
  <c r="FV56" i="7"/>
  <c r="FU56" i="7"/>
  <c r="FT56" i="7"/>
  <c r="FS56" i="7"/>
  <c r="FR56" i="7"/>
  <c r="FQ56" i="7"/>
  <c r="FP56" i="7"/>
  <c r="FO56" i="7"/>
  <c r="FN56" i="7"/>
  <c r="FM56" i="7"/>
  <c r="FL56" i="7"/>
  <c r="FK56" i="7"/>
  <c r="FJ56" i="7"/>
  <c r="FI56" i="7"/>
  <c r="FH56" i="7"/>
  <c r="FG56" i="7"/>
  <c r="FF56" i="7"/>
  <c r="FE56" i="7"/>
  <c r="FD56" i="7"/>
  <c r="FC56" i="7"/>
  <c r="FB56" i="7"/>
  <c r="FA56" i="7"/>
  <c r="EZ56" i="7"/>
  <c r="EY56" i="7"/>
  <c r="EX56" i="7"/>
  <c r="EW56" i="7"/>
  <c r="EV56" i="7"/>
  <c r="EU56" i="7"/>
  <c r="ET56" i="7"/>
  <c r="ES56" i="7"/>
  <c r="ER56" i="7"/>
  <c r="EQ56" i="7"/>
  <c r="EP56" i="7"/>
  <c r="EO56" i="7"/>
  <c r="EN56" i="7"/>
  <c r="EM56" i="7"/>
  <c r="EL56" i="7"/>
  <c r="EK56" i="7"/>
  <c r="EJ56" i="7"/>
  <c r="EI56" i="7"/>
  <c r="EH56" i="7"/>
  <c r="EG56" i="7"/>
  <c r="EF56" i="7"/>
  <c r="ED56" i="7"/>
  <c r="EC56" i="7"/>
  <c r="EB56" i="7"/>
  <c r="EA56" i="7"/>
  <c r="DZ56" i="7"/>
  <c r="DY56" i="7"/>
  <c r="DX56" i="7"/>
  <c r="DW56" i="7"/>
  <c r="DV56" i="7"/>
  <c r="DU56" i="7"/>
  <c r="DT56" i="7"/>
  <c r="DS56" i="7"/>
  <c r="DR56" i="7"/>
  <c r="DQ56" i="7"/>
  <c r="DP56" i="7"/>
  <c r="DO56" i="7"/>
  <c r="DN56" i="7"/>
  <c r="DM56" i="7"/>
  <c r="DL56" i="7"/>
  <c r="DK56" i="7"/>
  <c r="DJ56" i="7"/>
  <c r="DI56" i="7"/>
  <c r="DH56" i="7"/>
  <c r="DG56" i="7"/>
  <c r="DF56" i="7"/>
  <c r="DE56" i="7"/>
  <c r="DD56" i="7"/>
  <c r="DC56" i="7"/>
  <c r="DB56" i="7"/>
  <c r="DA56" i="7"/>
  <c r="CZ56" i="7"/>
  <c r="CY56" i="7"/>
  <c r="CX56" i="7"/>
  <c r="CW56" i="7"/>
  <c r="CV56" i="7"/>
  <c r="CU56" i="7"/>
  <c r="CT56" i="7"/>
  <c r="CS56" i="7"/>
  <c r="CR56" i="7"/>
  <c r="CQ56" i="7"/>
  <c r="FV55" i="7"/>
  <c r="FU55" i="7"/>
  <c r="FT55" i="7"/>
  <c r="FS55" i="7"/>
  <c r="FR55" i="7"/>
  <c r="FQ55" i="7"/>
  <c r="FP55" i="7"/>
  <c r="FO55" i="7"/>
  <c r="FN55" i="7"/>
  <c r="FM55" i="7"/>
  <c r="FL55" i="7"/>
  <c r="FK55" i="7"/>
  <c r="FJ55" i="7"/>
  <c r="FI55" i="7"/>
  <c r="FH55" i="7"/>
  <c r="FG55" i="7"/>
  <c r="FF55" i="7"/>
  <c r="FE55" i="7"/>
  <c r="FD55" i="7"/>
  <c r="FC55" i="7"/>
  <c r="FB55" i="7"/>
  <c r="FA55" i="7"/>
  <c r="EZ55" i="7"/>
  <c r="EY55" i="7"/>
  <c r="EX55" i="7"/>
  <c r="EW55" i="7"/>
  <c r="EV55" i="7"/>
  <c r="EU55" i="7"/>
  <c r="ET55" i="7"/>
  <c r="ES55" i="7"/>
  <c r="ER55" i="7"/>
  <c r="EQ55" i="7"/>
  <c r="EP55" i="7"/>
  <c r="EO55" i="7"/>
  <c r="EN55" i="7"/>
  <c r="EM55" i="7"/>
  <c r="EL55" i="7"/>
  <c r="EK55" i="7"/>
  <c r="EJ55" i="7"/>
  <c r="EI55" i="7"/>
  <c r="EH55" i="7"/>
  <c r="EG55" i="7"/>
  <c r="EF55" i="7"/>
  <c r="ED55" i="7"/>
  <c r="EC55" i="7"/>
  <c r="EB55" i="7"/>
  <c r="EA55" i="7"/>
  <c r="DZ55" i="7"/>
  <c r="DY55" i="7"/>
  <c r="DX55" i="7"/>
  <c r="DW55" i="7"/>
  <c r="DV55" i="7"/>
  <c r="DU55" i="7"/>
  <c r="DT55" i="7"/>
  <c r="DS55" i="7"/>
  <c r="DR55" i="7"/>
  <c r="DQ55" i="7"/>
  <c r="DP55" i="7"/>
  <c r="DO55" i="7"/>
  <c r="DN55" i="7"/>
  <c r="DM55" i="7"/>
  <c r="DL55" i="7"/>
  <c r="DK55" i="7"/>
  <c r="DJ55" i="7"/>
  <c r="DI55" i="7"/>
  <c r="DH55" i="7"/>
  <c r="DG55" i="7"/>
  <c r="DF55" i="7"/>
  <c r="DE55" i="7"/>
  <c r="DD55" i="7"/>
  <c r="DC55" i="7"/>
  <c r="DB55" i="7"/>
  <c r="DA55" i="7"/>
  <c r="CZ55" i="7"/>
  <c r="CY55" i="7"/>
  <c r="CX55" i="7"/>
  <c r="CW55" i="7"/>
  <c r="CV55" i="7"/>
  <c r="CU55" i="7"/>
  <c r="CT55" i="7"/>
  <c r="CS55" i="7"/>
  <c r="CR55" i="7"/>
  <c r="CQ55" i="7"/>
  <c r="FV54" i="7"/>
  <c r="FU54" i="7"/>
  <c r="FT54" i="7"/>
  <c r="FS54" i="7"/>
  <c r="FR54" i="7"/>
  <c r="FQ54" i="7"/>
  <c r="FP54" i="7"/>
  <c r="FO54" i="7"/>
  <c r="FN54" i="7"/>
  <c r="FM54" i="7"/>
  <c r="FL54" i="7"/>
  <c r="FK54" i="7"/>
  <c r="FJ54" i="7"/>
  <c r="FI54" i="7"/>
  <c r="FH54" i="7"/>
  <c r="FG54" i="7"/>
  <c r="FF54" i="7"/>
  <c r="FE54" i="7"/>
  <c r="FD54" i="7"/>
  <c r="FC54" i="7"/>
  <c r="FB54" i="7"/>
  <c r="FA54" i="7"/>
  <c r="EZ54" i="7"/>
  <c r="EY54" i="7"/>
  <c r="EX54" i="7"/>
  <c r="EW54" i="7"/>
  <c r="EV54" i="7"/>
  <c r="EU54" i="7"/>
  <c r="ET54" i="7"/>
  <c r="ES54" i="7"/>
  <c r="ER54" i="7"/>
  <c r="EQ54" i="7"/>
  <c r="EP54" i="7"/>
  <c r="EO54" i="7"/>
  <c r="EN54" i="7"/>
  <c r="EM54" i="7"/>
  <c r="EL54" i="7"/>
  <c r="EK54" i="7"/>
  <c r="EJ54" i="7"/>
  <c r="EI54" i="7"/>
  <c r="EH54" i="7"/>
  <c r="EG54" i="7"/>
  <c r="EF54" i="7"/>
  <c r="ED54" i="7"/>
  <c r="EC54" i="7"/>
  <c r="EB54" i="7"/>
  <c r="EA54" i="7"/>
  <c r="DZ54" i="7"/>
  <c r="DY54" i="7"/>
  <c r="DX54" i="7"/>
  <c r="DW54" i="7"/>
  <c r="DV54" i="7"/>
  <c r="DU54" i="7"/>
  <c r="DT54" i="7"/>
  <c r="DS54" i="7"/>
  <c r="DR54" i="7"/>
  <c r="DQ54" i="7"/>
  <c r="DP54" i="7"/>
  <c r="DO54" i="7"/>
  <c r="DN54" i="7"/>
  <c r="DM54" i="7"/>
  <c r="DL54" i="7"/>
  <c r="DK54" i="7"/>
  <c r="DJ54" i="7"/>
  <c r="DI54" i="7"/>
  <c r="DH54" i="7"/>
  <c r="DG54" i="7"/>
  <c r="DF54" i="7"/>
  <c r="DE54" i="7"/>
  <c r="DD54" i="7"/>
  <c r="DC54" i="7"/>
  <c r="DB54" i="7"/>
  <c r="DA54" i="7"/>
  <c r="CZ54" i="7"/>
  <c r="CY54" i="7"/>
  <c r="CX54" i="7"/>
  <c r="CW54" i="7"/>
  <c r="CV54" i="7"/>
  <c r="CU54" i="7"/>
  <c r="CT54" i="7"/>
  <c r="CS54" i="7"/>
  <c r="CR54" i="7"/>
  <c r="CQ54" i="7"/>
  <c r="FV53" i="7"/>
  <c r="FU53" i="7"/>
  <c r="FT53" i="7"/>
  <c r="FS53" i="7"/>
  <c r="FR53" i="7"/>
  <c r="FQ53" i="7"/>
  <c r="FP53" i="7"/>
  <c r="FO53" i="7"/>
  <c r="FN53" i="7"/>
  <c r="FM53" i="7"/>
  <c r="FL53" i="7"/>
  <c r="FK53" i="7"/>
  <c r="FJ53" i="7"/>
  <c r="FI53" i="7"/>
  <c r="FH53" i="7"/>
  <c r="FG53" i="7"/>
  <c r="FF53" i="7"/>
  <c r="FE53" i="7"/>
  <c r="FD53" i="7"/>
  <c r="FC53" i="7"/>
  <c r="FB53" i="7"/>
  <c r="FA53" i="7"/>
  <c r="EZ53" i="7"/>
  <c r="EY53" i="7"/>
  <c r="EX53" i="7"/>
  <c r="EW53" i="7"/>
  <c r="EV53" i="7"/>
  <c r="EU53" i="7"/>
  <c r="ET53" i="7"/>
  <c r="ES53" i="7"/>
  <c r="ER53" i="7"/>
  <c r="EQ53" i="7"/>
  <c r="EP53" i="7"/>
  <c r="EO53" i="7"/>
  <c r="EN53" i="7"/>
  <c r="EM53" i="7"/>
  <c r="EL53" i="7"/>
  <c r="EK53" i="7"/>
  <c r="EJ53" i="7"/>
  <c r="EI53" i="7"/>
  <c r="EH53" i="7"/>
  <c r="EG53" i="7"/>
  <c r="EF53" i="7"/>
  <c r="ED53" i="7"/>
  <c r="EC53" i="7"/>
  <c r="EB53" i="7"/>
  <c r="EA53" i="7"/>
  <c r="DZ53" i="7"/>
  <c r="DY53" i="7"/>
  <c r="DX53" i="7"/>
  <c r="DW53" i="7"/>
  <c r="DV53" i="7"/>
  <c r="DU53" i="7"/>
  <c r="DT53" i="7"/>
  <c r="DS53" i="7"/>
  <c r="DR53" i="7"/>
  <c r="DQ53" i="7"/>
  <c r="DP53" i="7"/>
  <c r="DO53" i="7"/>
  <c r="DN53" i="7"/>
  <c r="DM53" i="7"/>
  <c r="DL53" i="7"/>
  <c r="DK53" i="7"/>
  <c r="DJ53" i="7"/>
  <c r="DI53" i="7"/>
  <c r="DH53" i="7"/>
  <c r="DG53" i="7"/>
  <c r="DF53" i="7"/>
  <c r="DE53" i="7"/>
  <c r="DD53" i="7"/>
  <c r="DC53" i="7"/>
  <c r="DB53" i="7"/>
  <c r="DA53" i="7"/>
  <c r="CZ53" i="7"/>
  <c r="CY53" i="7"/>
  <c r="CX53" i="7"/>
  <c r="CW53" i="7"/>
  <c r="CV53" i="7"/>
  <c r="CU53" i="7"/>
  <c r="CT53" i="7"/>
  <c r="CS53" i="7"/>
  <c r="CR53" i="7"/>
  <c r="CQ53" i="7"/>
  <c r="FV52" i="7"/>
  <c r="FU52" i="7"/>
  <c r="FT52" i="7"/>
  <c r="FS52" i="7"/>
  <c r="FR52" i="7"/>
  <c r="FQ52" i="7"/>
  <c r="FP52" i="7"/>
  <c r="FO52" i="7"/>
  <c r="FN52" i="7"/>
  <c r="FM52" i="7"/>
  <c r="FL52" i="7"/>
  <c r="FK52" i="7"/>
  <c r="FJ52" i="7"/>
  <c r="FI52" i="7"/>
  <c r="FH52" i="7"/>
  <c r="FG52" i="7"/>
  <c r="FF52" i="7"/>
  <c r="FE52" i="7"/>
  <c r="FD52" i="7"/>
  <c r="FC52" i="7"/>
  <c r="FB52" i="7"/>
  <c r="FA52" i="7"/>
  <c r="EZ52" i="7"/>
  <c r="EY52" i="7"/>
  <c r="EX52" i="7"/>
  <c r="EW52" i="7"/>
  <c r="EV52" i="7"/>
  <c r="EU52" i="7"/>
  <c r="ET52" i="7"/>
  <c r="ES52" i="7"/>
  <c r="ER52" i="7"/>
  <c r="EQ52" i="7"/>
  <c r="EP52" i="7"/>
  <c r="EO52" i="7"/>
  <c r="EN52" i="7"/>
  <c r="EM52" i="7"/>
  <c r="EL52" i="7"/>
  <c r="EK52" i="7"/>
  <c r="EJ52" i="7"/>
  <c r="EI52" i="7"/>
  <c r="EH52" i="7"/>
  <c r="EG52" i="7"/>
  <c r="EF52" i="7"/>
  <c r="ED52" i="7"/>
  <c r="EC52" i="7"/>
  <c r="EB52" i="7"/>
  <c r="EA52" i="7"/>
  <c r="DZ52" i="7"/>
  <c r="DY52" i="7"/>
  <c r="DX52" i="7"/>
  <c r="DW52" i="7"/>
  <c r="DV52" i="7"/>
  <c r="DU52" i="7"/>
  <c r="DT52" i="7"/>
  <c r="DS52" i="7"/>
  <c r="DR52" i="7"/>
  <c r="DQ52" i="7"/>
  <c r="DP52" i="7"/>
  <c r="DO52" i="7"/>
  <c r="DN52" i="7"/>
  <c r="DM52" i="7"/>
  <c r="DL52" i="7"/>
  <c r="DK52" i="7"/>
  <c r="DJ52" i="7"/>
  <c r="DI52" i="7"/>
  <c r="DH52" i="7"/>
  <c r="DG52" i="7"/>
  <c r="DF52" i="7"/>
  <c r="DE52" i="7"/>
  <c r="DD52" i="7"/>
  <c r="DC52" i="7"/>
  <c r="DB52" i="7"/>
  <c r="DA52" i="7"/>
  <c r="CZ52" i="7"/>
  <c r="CY52" i="7"/>
  <c r="CX52" i="7"/>
  <c r="CW52" i="7"/>
  <c r="CV52" i="7"/>
  <c r="CU52" i="7"/>
  <c r="CT52" i="7"/>
  <c r="CS52" i="7"/>
  <c r="CR52" i="7"/>
  <c r="CQ52" i="7"/>
  <c r="FV51" i="7"/>
  <c r="FU51" i="7"/>
  <c r="FT51" i="7"/>
  <c r="FS51" i="7"/>
  <c r="FR51" i="7"/>
  <c r="FQ51" i="7"/>
  <c r="FP51" i="7"/>
  <c r="FO51" i="7"/>
  <c r="FN51" i="7"/>
  <c r="FM51" i="7"/>
  <c r="FL51" i="7"/>
  <c r="FK51" i="7"/>
  <c r="FJ51" i="7"/>
  <c r="FI51" i="7"/>
  <c r="FH51" i="7"/>
  <c r="FG51" i="7"/>
  <c r="FF51" i="7"/>
  <c r="FE51" i="7"/>
  <c r="FD51" i="7"/>
  <c r="FC51" i="7"/>
  <c r="FB51" i="7"/>
  <c r="FA51" i="7"/>
  <c r="EZ51" i="7"/>
  <c r="EY51" i="7"/>
  <c r="EX51" i="7"/>
  <c r="EW51" i="7"/>
  <c r="EV51" i="7"/>
  <c r="EU51" i="7"/>
  <c r="ET51" i="7"/>
  <c r="ES51" i="7"/>
  <c r="ER51" i="7"/>
  <c r="EQ51" i="7"/>
  <c r="EP51" i="7"/>
  <c r="EO51" i="7"/>
  <c r="EN51" i="7"/>
  <c r="EM51" i="7"/>
  <c r="EL51" i="7"/>
  <c r="EK51" i="7"/>
  <c r="EJ51" i="7"/>
  <c r="EI51" i="7"/>
  <c r="EH51" i="7"/>
  <c r="EG51" i="7"/>
  <c r="EF51" i="7"/>
  <c r="ED51" i="7"/>
  <c r="EC51" i="7"/>
  <c r="EB51" i="7"/>
  <c r="EA51" i="7"/>
  <c r="DZ51" i="7"/>
  <c r="DY51" i="7"/>
  <c r="DX51" i="7"/>
  <c r="DW51" i="7"/>
  <c r="DV51" i="7"/>
  <c r="DU51" i="7"/>
  <c r="DT51" i="7"/>
  <c r="DS51" i="7"/>
  <c r="DR51" i="7"/>
  <c r="DQ51" i="7"/>
  <c r="DP51" i="7"/>
  <c r="DO51" i="7"/>
  <c r="DN51" i="7"/>
  <c r="DM51" i="7"/>
  <c r="DL51" i="7"/>
  <c r="DK51" i="7"/>
  <c r="DJ51" i="7"/>
  <c r="DI51" i="7"/>
  <c r="DH51" i="7"/>
  <c r="DG51" i="7"/>
  <c r="DF51" i="7"/>
  <c r="DE51" i="7"/>
  <c r="DD51" i="7"/>
  <c r="DC51" i="7"/>
  <c r="DB51" i="7"/>
  <c r="DA51" i="7"/>
  <c r="CZ51" i="7"/>
  <c r="CY51" i="7"/>
  <c r="CX51" i="7"/>
  <c r="CW51" i="7"/>
  <c r="CV51" i="7"/>
  <c r="CU51" i="7"/>
  <c r="CT51" i="7"/>
  <c r="CS51" i="7"/>
  <c r="CR51" i="7"/>
  <c r="CQ51" i="7"/>
  <c r="FV50" i="7"/>
  <c r="FU50" i="7"/>
  <c r="FT50" i="7"/>
  <c r="FS50" i="7"/>
  <c r="FR50" i="7"/>
  <c r="FQ50" i="7"/>
  <c r="FP50" i="7"/>
  <c r="FO50" i="7"/>
  <c r="FN50" i="7"/>
  <c r="FM50" i="7"/>
  <c r="FL50" i="7"/>
  <c r="FK50" i="7"/>
  <c r="FJ50" i="7"/>
  <c r="FI50" i="7"/>
  <c r="FH50" i="7"/>
  <c r="FG50" i="7"/>
  <c r="FF50" i="7"/>
  <c r="FE50" i="7"/>
  <c r="FD50" i="7"/>
  <c r="FC50" i="7"/>
  <c r="FB50" i="7"/>
  <c r="FA50" i="7"/>
  <c r="EZ50" i="7"/>
  <c r="EY50" i="7"/>
  <c r="EX50" i="7"/>
  <c r="EW50" i="7"/>
  <c r="EV50" i="7"/>
  <c r="EU50" i="7"/>
  <c r="ET50" i="7"/>
  <c r="ES50" i="7"/>
  <c r="ER50" i="7"/>
  <c r="EQ50" i="7"/>
  <c r="EP50" i="7"/>
  <c r="EO50" i="7"/>
  <c r="EN50" i="7"/>
  <c r="EM50" i="7"/>
  <c r="EL50" i="7"/>
  <c r="EK50" i="7"/>
  <c r="EJ50" i="7"/>
  <c r="EI50" i="7"/>
  <c r="EH50" i="7"/>
  <c r="EG50" i="7"/>
  <c r="EF50" i="7"/>
  <c r="ED50" i="7"/>
  <c r="EC50" i="7"/>
  <c r="EB50" i="7"/>
  <c r="EA50" i="7"/>
  <c r="DZ50" i="7"/>
  <c r="DY50" i="7"/>
  <c r="DX50" i="7"/>
  <c r="DW50" i="7"/>
  <c r="DV50" i="7"/>
  <c r="DU50" i="7"/>
  <c r="DT50" i="7"/>
  <c r="DS50" i="7"/>
  <c r="DR50" i="7"/>
  <c r="DQ50" i="7"/>
  <c r="DP50" i="7"/>
  <c r="DO50" i="7"/>
  <c r="DN50" i="7"/>
  <c r="DM50" i="7"/>
  <c r="DL50" i="7"/>
  <c r="DK50" i="7"/>
  <c r="DJ50" i="7"/>
  <c r="DI50" i="7"/>
  <c r="DH50" i="7"/>
  <c r="DG50" i="7"/>
  <c r="DF50" i="7"/>
  <c r="DE50" i="7"/>
  <c r="DD50" i="7"/>
  <c r="DC50" i="7"/>
  <c r="DB50" i="7"/>
  <c r="DA50" i="7"/>
  <c r="CZ50" i="7"/>
  <c r="CY50" i="7"/>
  <c r="CX50" i="7"/>
  <c r="CW50" i="7"/>
  <c r="CV50" i="7"/>
  <c r="CU50" i="7"/>
  <c r="CT50" i="7"/>
  <c r="CS50" i="7"/>
  <c r="CR50" i="7"/>
  <c r="CQ50" i="7"/>
  <c r="FV49" i="7"/>
  <c r="FU49" i="7"/>
  <c r="FT49" i="7"/>
  <c r="FS49" i="7"/>
  <c r="FR49" i="7"/>
  <c r="FQ49" i="7"/>
  <c r="FP49" i="7"/>
  <c r="FO49" i="7"/>
  <c r="FN49" i="7"/>
  <c r="FM49" i="7"/>
  <c r="FL49" i="7"/>
  <c r="FK49" i="7"/>
  <c r="FJ49" i="7"/>
  <c r="FI49" i="7"/>
  <c r="FH49" i="7"/>
  <c r="FG49" i="7"/>
  <c r="FF49" i="7"/>
  <c r="FE49" i="7"/>
  <c r="FD49" i="7"/>
  <c r="FC49" i="7"/>
  <c r="FB49" i="7"/>
  <c r="FA49" i="7"/>
  <c r="EZ49" i="7"/>
  <c r="EY49" i="7"/>
  <c r="EX49" i="7"/>
  <c r="EW49" i="7"/>
  <c r="EV49" i="7"/>
  <c r="EU49" i="7"/>
  <c r="ET49" i="7"/>
  <c r="ES49" i="7"/>
  <c r="ER49" i="7"/>
  <c r="EQ49" i="7"/>
  <c r="EP49" i="7"/>
  <c r="EO49" i="7"/>
  <c r="EN49" i="7"/>
  <c r="EM49" i="7"/>
  <c r="EL49" i="7"/>
  <c r="EK49" i="7"/>
  <c r="EJ49" i="7"/>
  <c r="EI49" i="7"/>
  <c r="EH49" i="7"/>
  <c r="EG49" i="7"/>
  <c r="EF49" i="7"/>
  <c r="ED49" i="7"/>
  <c r="EC49" i="7"/>
  <c r="EB49" i="7"/>
  <c r="EA49" i="7"/>
  <c r="DZ49" i="7"/>
  <c r="DY49" i="7"/>
  <c r="DX49" i="7"/>
  <c r="DW49" i="7"/>
  <c r="DV49" i="7"/>
  <c r="DU49" i="7"/>
  <c r="DT49" i="7"/>
  <c r="DS49" i="7"/>
  <c r="DR49" i="7"/>
  <c r="DQ49" i="7"/>
  <c r="DP49" i="7"/>
  <c r="DO49" i="7"/>
  <c r="DN49" i="7"/>
  <c r="DM49" i="7"/>
  <c r="DL49" i="7"/>
  <c r="DK49" i="7"/>
  <c r="DJ49" i="7"/>
  <c r="DI49" i="7"/>
  <c r="DH49" i="7"/>
  <c r="DG49" i="7"/>
  <c r="DF49" i="7"/>
  <c r="DE49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FV48" i="7"/>
  <c r="FU48" i="7"/>
  <c r="FT48" i="7"/>
  <c r="FS48" i="7"/>
  <c r="FR48" i="7"/>
  <c r="FQ48" i="7"/>
  <c r="FP48" i="7"/>
  <c r="FO48" i="7"/>
  <c r="FN48" i="7"/>
  <c r="FM48" i="7"/>
  <c r="FL48" i="7"/>
  <c r="FK48" i="7"/>
  <c r="FJ48" i="7"/>
  <c r="FI48" i="7"/>
  <c r="FH48" i="7"/>
  <c r="FG48" i="7"/>
  <c r="FF48" i="7"/>
  <c r="FE48" i="7"/>
  <c r="FD48" i="7"/>
  <c r="FC48" i="7"/>
  <c r="FB48" i="7"/>
  <c r="FA48" i="7"/>
  <c r="EZ48" i="7"/>
  <c r="EY48" i="7"/>
  <c r="EX48" i="7"/>
  <c r="EW48" i="7"/>
  <c r="EV48" i="7"/>
  <c r="EU48" i="7"/>
  <c r="ET48" i="7"/>
  <c r="ES48" i="7"/>
  <c r="ER48" i="7"/>
  <c r="EQ48" i="7"/>
  <c r="EP48" i="7"/>
  <c r="EO48" i="7"/>
  <c r="EN48" i="7"/>
  <c r="EM48" i="7"/>
  <c r="EL48" i="7"/>
  <c r="EK48" i="7"/>
  <c r="EJ48" i="7"/>
  <c r="EI48" i="7"/>
  <c r="EH48" i="7"/>
  <c r="EG48" i="7"/>
  <c r="EF48" i="7"/>
  <c r="ED48" i="7"/>
  <c r="EC48" i="7"/>
  <c r="EB48" i="7"/>
  <c r="EA48" i="7"/>
  <c r="DZ48" i="7"/>
  <c r="DY48" i="7"/>
  <c r="DX48" i="7"/>
  <c r="DW48" i="7"/>
  <c r="DV48" i="7"/>
  <c r="DU48" i="7"/>
  <c r="DT48" i="7"/>
  <c r="DS48" i="7"/>
  <c r="DR48" i="7"/>
  <c r="DQ48" i="7"/>
  <c r="DP48" i="7"/>
  <c r="DO48" i="7"/>
  <c r="DN48" i="7"/>
  <c r="DM48" i="7"/>
  <c r="DL48" i="7"/>
  <c r="DK48" i="7"/>
  <c r="DJ48" i="7"/>
  <c r="DI48" i="7"/>
  <c r="DH48" i="7"/>
  <c r="DG48" i="7"/>
  <c r="DF48" i="7"/>
  <c r="DE48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FV47" i="7"/>
  <c r="FU47" i="7"/>
  <c r="FT47" i="7"/>
  <c r="FS47" i="7"/>
  <c r="FR47" i="7"/>
  <c r="FQ47" i="7"/>
  <c r="FP47" i="7"/>
  <c r="FO47" i="7"/>
  <c r="FN47" i="7"/>
  <c r="FM47" i="7"/>
  <c r="FL47" i="7"/>
  <c r="FK47" i="7"/>
  <c r="FJ47" i="7"/>
  <c r="FI47" i="7"/>
  <c r="FH47" i="7"/>
  <c r="FG47" i="7"/>
  <c r="FF47" i="7"/>
  <c r="FE47" i="7"/>
  <c r="FD47" i="7"/>
  <c r="FC47" i="7"/>
  <c r="FB47" i="7"/>
  <c r="FA47" i="7"/>
  <c r="EZ47" i="7"/>
  <c r="EY47" i="7"/>
  <c r="EX47" i="7"/>
  <c r="EW47" i="7"/>
  <c r="EV47" i="7"/>
  <c r="EU47" i="7"/>
  <c r="ET47" i="7"/>
  <c r="ES47" i="7"/>
  <c r="ER47" i="7"/>
  <c r="EQ47" i="7"/>
  <c r="EP47" i="7"/>
  <c r="EO47" i="7"/>
  <c r="EN47" i="7"/>
  <c r="EM47" i="7"/>
  <c r="EL47" i="7"/>
  <c r="EK47" i="7"/>
  <c r="EJ47" i="7"/>
  <c r="EI47" i="7"/>
  <c r="EH47" i="7"/>
  <c r="EG47" i="7"/>
  <c r="EF47" i="7"/>
  <c r="ED47" i="7"/>
  <c r="EC47" i="7"/>
  <c r="EB47" i="7"/>
  <c r="EA47" i="7"/>
  <c r="DZ47" i="7"/>
  <c r="DY47" i="7"/>
  <c r="DX47" i="7"/>
  <c r="DW47" i="7"/>
  <c r="DV47" i="7"/>
  <c r="DU47" i="7"/>
  <c r="DT47" i="7"/>
  <c r="DS47" i="7"/>
  <c r="DR47" i="7"/>
  <c r="DQ47" i="7"/>
  <c r="DP47" i="7"/>
  <c r="DO47" i="7"/>
  <c r="DN47" i="7"/>
  <c r="DM47" i="7"/>
  <c r="DL47" i="7"/>
  <c r="DK47" i="7"/>
  <c r="DJ47" i="7"/>
  <c r="DI47" i="7"/>
  <c r="DH47" i="7"/>
  <c r="DG47" i="7"/>
  <c r="DF47" i="7"/>
  <c r="DE47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FV46" i="7"/>
  <c r="FU46" i="7"/>
  <c r="FT46" i="7"/>
  <c r="FS46" i="7"/>
  <c r="FR46" i="7"/>
  <c r="FQ46" i="7"/>
  <c r="FP46" i="7"/>
  <c r="FO46" i="7"/>
  <c r="FN46" i="7"/>
  <c r="FM46" i="7"/>
  <c r="FL46" i="7"/>
  <c r="FK46" i="7"/>
  <c r="FJ46" i="7"/>
  <c r="FI46" i="7"/>
  <c r="FH46" i="7"/>
  <c r="FG46" i="7"/>
  <c r="FF46" i="7"/>
  <c r="FE46" i="7"/>
  <c r="FD46" i="7"/>
  <c r="FC46" i="7"/>
  <c r="FB46" i="7"/>
  <c r="FA46" i="7"/>
  <c r="EZ46" i="7"/>
  <c r="EY46" i="7"/>
  <c r="EX46" i="7"/>
  <c r="EW46" i="7"/>
  <c r="EV46" i="7"/>
  <c r="EU46" i="7"/>
  <c r="ET46" i="7"/>
  <c r="ES46" i="7"/>
  <c r="ER46" i="7"/>
  <c r="EQ46" i="7"/>
  <c r="EP46" i="7"/>
  <c r="EO46" i="7"/>
  <c r="EN46" i="7"/>
  <c r="EM46" i="7"/>
  <c r="EL46" i="7"/>
  <c r="EK46" i="7"/>
  <c r="EJ46" i="7"/>
  <c r="EI46" i="7"/>
  <c r="EH46" i="7"/>
  <c r="EG46" i="7"/>
  <c r="EF46" i="7"/>
  <c r="ED46" i="7"/>
  <c r="EC46" i="7"/>
  <c r="EB46" i="7"/>
  <c r="EA46" i="7"/>
  <c r="DZ46" i="7"/>
  <c r="DY46" i="7"/>
  <c r="DX46" i="7"/>
  <c r="DW46" i="7"/>
  <c r="DV46" i="7"/>
  <c r="DU46" i="7"/>
  <c r="DT46" i="7"/>
  <c r="DS46" i="7"/>
  <c r="DR46" i="7"/>
  <c r="DQ46" i="7"/>
  <c r="DP46" i="7"/>
  <c r="DO46" i="7"/>
  <c r="DN46" i="7"/>
  <c r="DM46" i="7"/>
  <c r="DL46" i="7"/>
  <c r="DK46" i="7"/>
  <c r="DJ46" i="7"/>
  <c r="DI46" i="7"/>
  <c r="DH46" i="7"/>
  <c r="DG46" i="7"/>
  <c r="DF46" i="7"/>
  <c r="DE46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FV45" i="7"/>
  <c r="FU45" i="7"/>
  <c r="FT45" i="7"/>
  <c r="FS45" i="7"/>
  <c r="FR45" i="7"/>
  <c r="FQ45" i="7"/>
  <c r="FP45" i="7"/>
  <c r="FO45" i="7"/>
  <c r="FN45" i="7"/>
  <c r="FM45" i="7"/>
  <c r="FL45" i="7"/>
  <c r="FK45" i="7"/>
  <c r="FJ45" i="7"/>
  <c r="FI45" i="7"/>
  <c r="FH45" i="7"/>
  <c r="FG45" i="7"/>
  <c r="FF45" i="7"/>
  <c r="FE45" i="7"/>
  <c r="FD45" i="7"/>
  <c r="FC45" i="7"/>
  <c r="FB45" i="7"/>
  <c r="FA45" i="7"/>
  <c r="EZ45" i="7"/>
  <c r="EY45" i="7"/>
  <c r="EX45" i="7"/>
  <c r="EW45" i="7"/>
  <c r="EV45" i="7"/>
  <c r="EU45" i="7"/>
  <c r="ET45" i="7"/>
  <c r="ES45" i="7"/>
  <c r="ER45" i="7"/>
  <c r="EQ45" i="7"/>
  <c r="EP45" i="7"/>
  <c r="EO45" i="7"/>
  <c r="EN45" i="7"/>
  <c r="EM45" i="7"/>
  <c r="EL45" i="7"/>
  <c r="EK45" i="7"/>
  <c r="EJ45" i="7"/>
  <c r="EI45" i="7"/>
  <c r="EH45" i="7"/>
  <c r="EG45" i="7"/>
  <c r="EF45" i="7"/>
  <c r="ED45" i="7"/>
  <c r="EC45" i="7"/>
  <c r="EB45" i="7"/>
  <c r="EA45" i="7"/>
  <c r="DZ45" i="7"/>
  <c r="DY45" i="7"/>
  <c r="DX45" i="7"/>
  <c r="DW45" i="7"/>
  <c r="DV45" i="7"/>
  <c r="DU45" i="7"/>
  <c r="DT45" i="7"/>
  <c r="DS45" i="7"/>
  <c r="DR45" i="7"/>
  <c r="DQ45" i="7"/>
  <c r="DP45" i="7"/>
  <c r="DO45" i="7"/>
  <c r="DN45" i="7"/>
  <c r="DM45" i="7"/>
  <c r="DL45" i="7"/>
  <c r="DK45" i="7"/>
  <c r="DJ45" i="7"/>
  <c r="DI45" i="7"/>
  <c r="DH45" i="7"/>
  <c r="DG45" i="7"/>
  <c r="DF45" i="7"/>
  <c r="DE45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FV44" i="7"/>
  <c r="FU44" i="7"/>
  <c r="FT44" i="7"/>
  <c r="FS44" i="7"/>
  <c r="FR44" i="7"/>
  <c r="FQ44" i="7"/>
  <c r="FP44" i="7"/>
  <c r="FO44" i="7"/>
  <c r="FN44" i="7"/>
  <c r="FM44" i="7"/>
  <c r="FL44" i="7"/>
  <c r="FK44" i="7"/>
  <c r="FJ44" i="7"/>
  <c r="FI44" i="7"/>
  <c r="FH44" i="7"/>
  <c r="FG44" i="7"/>
  <c r="FF44" i="7"/>
  <c r="FE44" i="7"/>
  <c r="FD44" i="7"/>
  <c r="FC44" i="7"/>
  <c r="FB44" i="7"/>
  <c r="FA44" i="7"/>
  <c r="EZ44" i="7"/>
  <c r="EY44" i="7"/>
  <c r="EX44" i="7"/>
  <c r="EW44" i="7"/>
  <c r="EV44" i="7"/>
  <c r="EU44" i="7"/>
  <c r="ET44" i="7"/>
  <c r="ES44" i="7"/>
  <c r="ER44" i="7"/>
  <c r="EQ44" i="7"/>
  <c r="EP44" i="7"/>
  <c r="EO44" i="7"/>
  <c r="EN44" i="7"/>
  <c r="EM44" i="7"/>
  <c r="EL44" i="7"/>
  <c r="EK44" i="7"/>
  <c r="EJ44" i="7"/>
  <c r="EI44" i="7"/>
  <c r="EH44" i="7"/>
  <c r="EG44" i="7"/>
  <c r="EF44" i="7"/>
  <c r="ED44" i="7"/>
  <c r="EC44" i="7"/>
  <c r="EB44" i="7"/>
  <c r="EA44" i="7"/>
  <c r="DZ44" i="7"/>
  <c r="DY44" i="7"/>
  <c r="DX44" i="7"/>
  <c r="DW44" i="7"/>
  <c r="DV44" i="7"/>
  <c r="DU44" i="7"/>
  <c r="DT44" i="7"/>
  <c r="DS44" i="7"/>
  <c r="DR44" i="7"/>
  <c r="DQ44" i="7"/>
  <c r="DP44" i="7"/>
  <c r="DO44" i="7"/>
  <c r="DN44" i="7"/>
  <c r="DM44" i="7"/>
  <c r="DL44" i="7"/>
  <c r="DK44" i="7"/>
  <c r="DJ44" i="7"/>
  <c r="DI44" i="7"/>
  <c r="DH44" i="7"/>
  <c r="DG44" i="7"/>
  <c r="DF44" i="7"/>
  <c r="DE44" i="7"/>
  <c r="DD44" i="7"/>
  <c r="DC44" i="7"/>
  <c r="DB44" i="7"/>
  <c r="DA44" i="7"/>
  <c r="CZ44" i="7"/>
  <c r="CY44" i="7"/>
  <c r="CX44" i="7"/>
  <c r="CW44" i="7"/>
  <c r="CV44" i="7"/>
  <c r="CU44" i="7"/>
  <c r="CT44" i="7"/>
  <c r="CS44" i="7"/>
  <c r="CR44" i="7"/>
  <c r="CQ44" i="7"/>
  <c r="FV43" i="7"/>
  <c r="FU43" i="7"/>
  <c r="FT43" i="7"/>
  <c r="FS43" i="7"/>
  <c r="FR43" i="7"/>
  <c r="FQ43" i="7"/>
  <c r="FP43" i="7"/>
  <c r="FO43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EP43" i="7"/>
  <c r="EO43" i="7"/>
  <c r="EN43" i="7"/>
  <c r="EM43" i="7"/>
  <c r="EL43" i="7"/>
  <c r="EK43" i="7"/>
  <c r="EJ43" i="7"/>
  <c r="EI43" i="7"/>
  <c r="EH43" i="7"/>
  <c r="EG43" i="7"/>
  <c r="EF43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FV42" i="7"/>
  <c r="FU42" i="7"/>
  <c r="FT42" i="7"/>
  <c r="FS42" i="7"/>
  <c r="FR42" i="7"/>
  <c r="FQ42" i="7"/>
  <c r="FP42" i="7"/>
  <c r="FO42" i="7"/>
  <c r="FN42" i="7"/>
  <c r="FM42" i="7"/>
  <c r="FL42" i="7"/>
  <c r="FK42" i="7"/>
  <c r="FJ42" i="7"/>
  <c r="FI42" i="7"/>
  <c r="FH42" i="7"/>
  <c r="FG42" i="7"/>
  <c r="FF42" i="7"/>
  <c r="FE42" i="7"/>
  <c r="FD42" i="7"/>
  <c r="FC42" i="7"/>
  <c r="FB42" i="7"/>
  <c r="FA42" i="7"/>
  <c r="EZ42" i="7"/>
  <c r="EY42" i="7"/>
  <c r="EX42" i="7"/>
  <c r="EW42" i="7"/>
  <c r="EV42" i="7"/>
  <c r="EU42" i="7"/>
  <c r="ET42" i="7"/>
  <c r="ES42" i="7"/>
  <c r="ER42" i="7"/>
  <c r="EQ42" i="7"/>
  <c r="EP42" i="7"/>
  <c r="EO42" i="7"/>
  <c r="EN42" i="7"/>
  <c r="EM42" i="7"/>
  <c r="EL42" i="7"/>
  <c r="EK42" i="7"/>
  <c r="EJ42" i="7"/>
  <c r="EI42" i="7"/>
  <c r="EH42" i="7"/>
  <c r="EG42" i="7"/>
  <c r="EF42" i="7"/>
  <c r="ED42" i="7"/>
  <c r="EC42" i="7"/>
  <c r="EB42" i="7"/>
  <c r="EA42" i="7"/>
  <c r="DZ42" i="7"/>
  <c r="DY42" i="7"/>
  <c r="DX42" i="7"/>
  <c r="DW42" i="7"/>
  <c r="DV42" i="7"/>
  <c r="DU42" i="7"/>
  <c r="DT42" i="7"/>
  <c r="DS42" i="7"/>
  <c r="DR42" i="7"/>
  <c r="DQ42" i="7"/>
  <c r="DP42" i="7"/>
  <c r="DO42" i="7"/>
  <c r="DN42" i="7"/>
  <c r="DM42" i="7"/>
  <c r="DL42" i="7"/>
  <c r="DK42" i="7"/>
  <c r="DJ42" i="7"/>
  <c r="DI42" i="7"/>
  <c r="DH42" i="7"/>
  <c r="DG42" i="7"/>
  <c r="DF42" i="7"/>
  <c r="DE42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FV41" i="7"/>
  <c r="FU41" i="7"/>
  <c r="FT41" i="7"/>
  <c r="FS41" i="7"/>
  <c r="FR41" i="7"/>
  <c r="FQ41" i="7"/>
  <c r="FP41" i="7"/>
  <c r="FO4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EP41" i="7"/>
  <c r="EO41" i="7"/>
  <c r="EN41" i="7"/>
  <c r="EM41" i="7"/>
  <c r="EL41" i="7"/>
  <c r="EK41" i="7"/>
  <c r="EJ41" i="7"/>
  <c r="EI41" i="7"/>
  <c r="EH41" i="7"/>
  <c r="EG41" i="7"/>
  <c r="EF4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FV40" i="7"/>
  <c r="FU40" i="7"/>
  <c r="FT40" i="7"/>
  <c r="FS40" i="7"/>
  <c r="FR40" i="7"/>
  <c r="FQ40" i="7"/>
  <c r="FP40" i="7"/>
  <c r="FO40" i="7"/>
  <c r="FN40" i="7"/>
  <c r="FM40" i="7"/>
  <c r="FL40" i="7"/>
  <c r="FK40" i="7"/>
  <c r="FJ40" i="7"/>
  <c r="FI40" i="7"/>
  <c r="FH40" i="7"/>
  <c r="FG40" i="7"/>
  <c r="FF40" i="7"/>
  <c r="FE40" i="7"/>
  <c r="FD40" i="7"/>
  <c r="FC40" i="7"/>
  <c r="FB40" i="7"/>
  <c r="FA40" i="7"/>
  <c r="EZ40" i="7"/>
  <c r="EY40" i="7"/>
  <c r="EX40" i="7"/>
  <c r="EW40" i="7"/>
  <c r="EV40" i="7"/>
  <c r="EU40" i="7"/>
  <c r="ET40" i="7"/>
  <c r="ES40" i="7"/>
  <c r="ER40" i="7"/>
  <c r="EQ40" i="7"/>
  <c r="EP40" i="7"/>
  <c r="EO40" i="7"/>
  <c r="EN40" i="7"/>
  <c r="EM40" i="7"/>
  <c r="EL40" i="7"/>
  <c r="EK40" i="7"/>
  <c r="EJ40" i="7"/>
  <c r="EI40" i="7"/>
  <c r="EH40" i="7"/>
  <c r="EG40" i="7"/>
  <c r="EF40" i="7"/>
  <c r="ED40" i="7"/>
  <c r="EC40" i="7"/>
  <c r="EB40" i="7"/>
  <c r="EA40" i="7"/>
  <c r="DZ40" i="7"/>
  <c r="DY40" i="7"/>
  <c r="DX40" i="7"/>
  <c r="DW40" i="7"/>
  <c r="DV40" i="7"/>
  <c r="DU40" i="7"/>
  <c r="DT40" i="7"/>
  <c r="DS40" i="7"/>
  <c r="DR40" i="7"/>
  <c r="DQ40" i="7"/>
  <c r="DP40" i="7"/>
  <c r="DO40" i="7"/>
  <c r="DN40" i="7"/>
  <c r="DM40" i="7"/>
  <c r="DL40" i="7"/>
  <c r="DK40" i="7"/>
  <c r="DJ40" i="7"/>
  <c r="DI40" i="7"/>
  <c r="DH40" i="7"/>
  <c r="DG40" i="7"/>
  <c r="DF40" i="7"/>
  <c r="DE40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FV39" i="7"/>
  <c r="FU39" i="7"/>
  <c r="FT39" i="7"/>
  <c r="FS39" i="7"/>
  <c r="FR39" i="7"/>
  <c r="FQ39" i="7"/>
  <c r="FP39" i="7"/>
  <c r="FO39" i="7"/>
  <c r="FN39" i="7"/>
  <c r="FM39" i="7"/>
  <c r="FL39" i="7"/>
  <c r="FK39" i="7"/>
  <c r="FJ39" i="7"/>
  <c r="FI39" i="7"/>
  <c r="FH39" i="7"/>
  <c r="FG39" i="7"/>
  <c r="FF39" i="7"/>
  <c r="FE39" i="7"/>
  <c r="FD39" i="7"/>
  <c r="FC39" i="7"/>
  <c r="FB39" i="7"/>
  <c r="FA39" i="7"/>
  <c r="EZ39" i="7"/>
  <c r="EY39" i="7"/>
  <c r="EX39" i="7"/>
  <c r="EW39" i="7"/>
  <c r="EV39" i="7"/>
  <c r="EU39" i="7"/>
  <c r="ET39" i="7"/>
  <c r="ES39" i="7"/>
  <c r="ER39" i="7"/>
  <c r="EQ39" i="7"/>
  <c r="EP39" i="7"/>
  <c r="EO39" i="7"/>
  <c r="EN39" i="7"/>
  <c r="EM39" i="7"/>
  <c r="EL39" i="7"/>
  <c r="EK39" i="7"/>
  <c r="EJ39" i="7"/>
  <c r="EI39" i="7"/>
  <c r="EH39" i="7"/>
  <c r="EG39" i="7"/>
  <c r="EF39" i="7"/>
  <c r="ED39" i="7"/>
  <c r="EC39" i="7"/>
  <c r="EB39" i="7"/>
  <c r="EA39" i="7"/>
  <c r="DZ39" i="7"/>
  <c r="DY39" i="7"/>
  <c r="DX39" i="7"/>
  <c r="DW39" i="7"/>
  <c r="DV39" i="7"/>
  <c r="DU39" i="7"/>
  <c r="DT39" i="7"/>
  <c r="DS39" i="7"/>
  <c r="DR39" i="7"/>
  <c r="DQ39" i="7"/>
  <c r="DP39" i="7"/>
  <c r="DO39" i="7"/>
  <c r="DN39" i="7"/>
  <c r="DM39" i="7"/>
  <c r="DL39" i="7"/>
  <c r="DK39" i="7"/>
  <c r="DJ39" i="7"/>
  <c r="DI39" i="7"/>
  <c r="DH39" i="7"/>
  <c r="DG39" i="7"/>
  <c r="DF39" i="7"/>
  <c r="DE39" i="7"/>
  <c r="DD39" i="7"/>
  <c r="DC39" i="7"/>
  <c r="DB39" i="7"/>
  <c r="DA39" i="7"/>
  <c r="CZ39" i="7"/>
  <c r="CY39" i="7"/>
  <c r="CX39" i="7"/>
  <c r="CW39" i="7"/>
  <c r="CV39" i="7"/>
  <c r="CU39" i="7"/>
  <c r="CT39" i="7"/>
  <c r="CS39" i="7"/>
  <c r="CR39" i="7"/>
  <c r="CQ39" i="7"/>
  <c r="FV38" i="7"/>
  <c r="FU38" i="7"/>
  <c r="FT38" i="7"/>
  <c r="FS38" i="7"/>
  <c r="FR38" i="7"/>
  <c r="FQ38" i="7"/>
  <c r="FP38" i="7"/>
  <c r="FO38" i="7"/>
  <c r="FN38" i="7"/>
  <c r="FM38" i="7"/>
  <c r="FL38" i="7"/>
  <c r="FK38" i="7"/>
  <c r="FJ38" i="7"/>
  <c r="FI38" i="7"/>
  <c r="FH38" i="7"/>
  <c r="FG38" i="7"/>
  <c r="FF38" i="7"/>
  <c r="FE38" i="7"/>
  <c r="FD38" i="7"/>
  <c r="FC38" i="7"/>
  <c r="FB38" i="7"/>
  <c r="FA38" i="7"/>
  <c r="EZ38" i="7"/>
  <c r="EY38" i="7"/>
  <c r="EX38" i="7"/>
  <c r="EW38" i="7"/>
  <c r="EV38" i="7"/>
  <c r="EU38" i="7"/>
  <c r="ET38" i="7"/>
  <c r="ES38" i="7"/>
  <c r="ER38" i="7"/>
  <c r="EQ38" i="7"/>
  <c r="EP38" i="7"/>
  <c r="EO38" i="7"/>
  <c r="EN38" i="7"/>
  <c r="EM38" i="7"/>
  <c r="EL38" i="7"/>
  <c r="EK38" i="7"/>
  <c r="EJ38" i="7"/>
  <c r="EI38" i="7"/>
  <c r="EH38" i="7"/>
  <c r="EG38" i="7"/>
  <c r="EF38" i="7"/>
  <c r="ED38" i="7"/>
  <c r="EC38" i="7"/>
  <c r="EB38" i="7"/>
  <c r="EA38" i="7"/>
  <c r="DZ38" i="7"/>
  <c r="DY38" i="7"/>
  <c r="DX38" i="7"/>
  <c r="DW38" i="7"/>
  <c r="DV38" i="7"/>
  <c r="DU38" i="7"/>
  <c r="DT38" i="7"/>
  <c r="DS38" i="7"/>
  <c r="DR38" i="7"/>
  <c r="DQ38" i="7"/>
  <c r="DP38" i="7"/>
  <c r="DO38" i="7"/>
  <c r="DN38" i="7"/>
  <c r="DM38" i="7"/>
  <c r="DL38" i="7"/>
  <c r="DK38" i="7"/>
  <c r="DJ38" i="7"/>
  <c r="DI38" i="7"/>
  <c r="DH38" i="7"/>
  <c r="DG38" i="7"/>
  <c r="DF38" i="7"/>
  <c r="DE38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FV37" i="7"/>
  <c r="FU37" i="7"/>
  <c r="FT37" i="7"/>
  <c r="FS37" i="7"/>
  <c r="FR37" i="7"/>
  <c r="FQ37" i="7"/>
  <c r="FP37" i="7"/>
  <c r="FO37" i="7"/>
  <c r="FN37" i="7"/>
  <c r="FM37" i="7"/>
  <c r="FL37" i="7"/>
  <c r="FK37" i="7"/>
  <c r="FJ37" i="7"/>
  <c r="FI37" i="7"/>
  <c r="FH37" i="7"/>
  <c r="FG37" i="7"/>
  <c r="FF37" i="7"/>
  <c r="FE37" i="7"/>
  <c r="FD37" i="7"/>
  <c r="FC37" i="7"/>
  <c r="FB37" i="7"/>
  <c r="FA37" i="7"/>
  <c r="EZ37" i="7"/>
  <c r="EY37" i="7"/>
  <c r="EX37" i="7"/>
  <c r="EW37" i="7"/>
  <c r="EV37" i="7"/>
  <c r="EU37" i="7"/>
  <c r="ET37" i="7"/>
  <c r="ES37" i="7"/>
  <c r="ER37" i="7"/>
  <c r="EQ37" i="7"/>
  <c r="EP37" i="7"/>
  <c r="EO37" i="7"/>
  <c r="EN37" i="7"/>
  <c r="EM37" i="7"/>
  <c r="EL37" i="7"/>
  <c r="EK37" i="7"/>
  <c r="EJ37" i="7"/>
  <c r="EI37" i="7"/>
  <c r="EH37" i="7"/>
  <c r="EG37" i="7"/>
  <c r="EF37" i="7"/>
  <c r="ED37" i="7"/>
  <c r="EC37" i="7"/>
  <c r="EB37" i="7"/>
  <c r="EA37" i="7"/>
  <c r="DZ37" i="7"/>
  <c r="DY37" i="7"/>
  <c r="DX37" i="7"/>
  <c r="DW37" i="7"/>
  <c r="DV37" i="7"/>
  <c r="DU37" i="7"/>
  <c r="DT37" i="7"/>
  <c r="DS37" i="7"/>
  <c r="DR37" i="7"/>
  <c r="DQ37" i="7"/>
  <c r="DP37" i="7"/>
  <c r="DO37" i="7"/>
  <c r="DN37" i="7"/>
  <c r="DM37" i="7"/>
  <c r="DL37" i="7"/>
  <c r="DK37" i="7"/>
  <c r="DJ37" i="7"/>
  <c r="DI37" i="7"/>
  <c r="DH37" i="7"/>
  <c r="DG37" i="7"/>
  <c r="DF37" i="7"/>
  <c r="DE37" i="7"/>
  <c r="DD37" i="7"/>
  <c r="DC37" i="7"/>
  <c r="DB37" i="7"/>
  <c r="DA37" i="7"/>
  <c r="CZ37" i="7"/>
  <c r="CY37" i="7"/>
  <c r="CX37" i="7"/>
  <c r="CW37" i="7"/>
  <c r="CV37" i="7"/>
  <c r="CU37" i="7"/>
  <c r="CT37" i="7"/>
  <c r="CS37" i="7"/>
  <c r="CR37" i="7"/>
  <c r="CQ37" i="7"/>
  <c r="FV36" i="7"/>
  <c r="FU36" i="7"/>
  <c r="FT36" i="7"/>
  <c r="FS36" i="7"/>
  <c r="FR36" i="7"/>
  <c r="FQ36" i="7"/>
  <c r="FP36" i="7"/>
  <c r="FO36" i="7"/>
  <c r="FN36" i="7"/>
  <c r="FM36" i="7"/>
  <c r="FL36" i="7"/>
  <c r="FK36" i="7"/>
  <c r="FJ36" i="7"/>
  <c r="FI36" i="7"/>
  <c r="FH36" i="7"/>
  <c r="FG36" i="7"/>
  <c r="FF36" i="7"/>
  <c r="FE36" i="7"/>
  <c r="FD36" i="7"/>
  <c r="FC36" i="7"/>
  <c r="FB36" i="7"/>
  <c r="FA36" i="7"/>
  <c r="EZ36" i="7"/>
  <c r="EY36" i="7"/>
  <c r="EX36" i="7"/>
  <c r="EW36" i="7"/>
  <c r="EV36" i="7"/>
  <c r="EU36" i="7"/>
  <c r="ET36" i="7"/>
  <c r="ES36" i="7"/>
  <c r="ER36" i="7"/>
  <c r="EQ36" i="7"/>
  <c r="EP36" i="7"/>
  <c r="EO36" i="7"/>
  <c r="EN36" i="7"/>
  <c r="EM36" i="7"/>
  <c r="EL36" i="7"/>
  <c r="EK36" i="7"/>
  <c r="EJ36" i="7"/>
  <c r="EI36" i="7"/>
  <c r="EH36" i="7"/>
  <c r="EG36" i="7"/>
  <c r="EF36" i="7"/>
  <c r="ED36" i="7"/>
  <c r="EC36" i="7"/>
  <c r="EB36" i="7"/>
  <c r="EA36" i="7"/>
  <c r="DZ36" i="7"/>
  <c r="DY36" i="7"/>
  <c r="DX36" i="7"/>
  <c r="DW36" i="7"/>
  <c r="DV36" i="7"/>
  <c r="DU36" i="7"/>
  <c r="DT36" i="7"/>
  <c r="DS36" i="7"/>
  <c r="DR36" i="7"/>
  <c r="DQ36" i="7"/>
  <c r="DP36" i="7"/>
  <c r="DO36" i="7"/>
  <c r="DN36" i="7"/>
  <c r="DM36" i="7"/>
  <c r="DL36" i="7"/>
  <c r="DK36" i="7"/>
  <c r="DJ36" i="7"/>
  <c r="DI36" i="7"/>
  <c r="DH36" i="7"/>
  <c r="DG36" i="7"/>
  <c r="DF36" i="7"/>
  <c r="DE36" i="7"/>
  <c r="DD36" i="7"/>
  <c r="DC36" i="7"/>
  <c r="DB36" i="7"/>
  <c r="DA36" i="7"/>
  <c r="CZ36" i="7"/>
  <c r="CY36" i="7"/>
  <c r="CX36" i="7"/>
  <c r="CW36" i="7"/>
  <c r="CV36" i="7"/>
  <c r="CU36" i="7"/>
  <c r="CT36" i="7"/>
  <c r="CS36" i="7"/>
  <c r="CR36" i="7"/>
  <c r="CQ36" i="7"/>
  <c r="FV35" i="7"/>
  <c r="FU35" i="7"/>
  <c r="FT35" i="7"/>
  <c r="FS35" i="7"/>
  <c r="FR35" i="7"/>
  <c r="FQ35" i="7"/>
  <c r="FP35" i="7"/>
  <c r="FO35" i="7"/>
  <c r="FN35" i="7"/>
  <c r="FM35" i="7"/>
  <c r="FL35" i="7"/>
  <c r="FK35" i="7"/>
  <c r="FJ35" i="7"/>
  <c r="FI35" i="7"/>
  <c r="FH35" i="7"/>
  <c r="FG35" i="7"/>
  <c r="FF35" i="7"/>
  <c r="FE35" i="7"/>
  <c r="FD35" i="7"/>
  <c r="FC35" i="7"/>
  <c r="FB35" i="7"/>
  <c r="FA35" i="7"/>
  <c r="EZ35" i="7"/>
  <c r="EY35" i="7"/>
  <c r="EX35" i="7"/>
  <c r="EW35" i="7"/>
  <c r="EV35" i="7"/>
  <c r="EU35" i="7"/>
  <c r="ET35" i="7"/>
  <c r="ES35" i="7"/>
  <c r="ER35" i="7"/>
  <c r="EQ35" i="7"/>
  <c r="EP35" i="7"/>
  <c r="EO35" i="7"/>
  <c r="EN35" i="7"/>
  <c r="EM35" i="7"/>
  <c r="EL35" i="7"/>
  <c r="EK35" i="7"/>
  <c r="EJ35" i="7"/>
  <c r="EI35" i="7"/>
  <c r="EH35" i="7"/>
  <c r="EG35" i="7"/>
  <c r="EF35" i="7"/>
  <c r="ED35" i="7"/>
  <c r="EC35" i="7"/>
  <c r="EB35" i="7"/>
  <c r="EA35" i="7"/>
  <c r="DZ35" i="7"/>
  <c r="DY35" i="7"/>
  <c r="DX35" i="7"/>
  <c r="DW35" i="7"/>
  <c r="DV35" i="7"/>
  <c r="DU35" i="7"/>
  <c r="DT35" i="7"/>
  <c r="DS35" i="7"/>
  <c r="DR35" i="7"/>
  <c r="DQ35" i="7"/>
  <c r="DP35" i="7"/>
  <c r="DO35" i="7"/>
  <c r="DN35" i="7"/>
  <c r="DM35" i="7"/>
  <c r="DL35" i="7"/>
  <c r="DK35" i="7"/>
  <c r="DJ35" i="7"/>
  <c r="DI35" i="7"/>
  <c r="DH35" i="7"/>
  <c r="DG35" i="7"/>
  <c r="DF35" i="7"/>
  <c r="DE35" i="7"/>
  <c r="DD35" i="7"/>
  <c r="DC35" i="7"/>
  <c r="DB35" i="7"/>
  <c r="DA35" i="7"/>
  <c r="CZ35" i="7"/>
  <c r="CY35" i="7"/>
  <c r="CX35" i="7"/>
  <c r="CW35" i="7"/>
  <c r="CV35" i="7"/>
  <c r="CU35" i="7"/>
  <c r="CT35" i="7"/>
  <c r="CS35" i="7"/>
  <c r="CR35" i="7"/>
  <c r="CQ35" i="7"/>
  <c r="FV34" i="7"/>
  <c r="FU34" i="7"/>
  <c r="FT34" i="7"/>
  <c r="FS34" i="7"/>
  <c r="FR34" i="7"/>
  <c r="FQ34" i="7"/>
  <c r="FP34" i="7"/>
  <c r="FO34" i="7"/>
  <c r="FN34" i="7"/>
  <c r="FM34" i="7"/>
  <c r="FL34" i="7"/>
  <c r="FK34" i="7"/>
  <c r="FJ34" i="7"/>
  <c r="FI34" i="7"/>
  <c r="FH34" i="7"/>
  <c r="FG34" i="7"/>
  <c r="FF34" i="7"/>
  <c r="FE34" i="7"/>
  <c r="FD34" i="7"/>
  <c r="FC34" i="7"/>
  <c r="FB34" i="7"/>
  <c r="FA34" i="7"/>
  <c r="EZ34" i="7"/>
  <c r="EY34" i="7"/>
  <c r="EX34" i="7"/>
  <c r="EW34" i="7"/>
  <c r="EV34" i="7"/>
  <c r="EU34" i="7"/>
  <c r="ET34" i="7"/>
  <c r="ES34" i="7"/>
  <c r="ER34" i="7"/>
  <c r="EQ34" i="7"/>
  <c r="EP34" i="7"/>
  <c r="EO34" i="7"/>
  <c r="EN34" i="7"/>
  <c r="EM34" i="7"/>
  <c r="EL34" i="7"/>
  <c r="EK34" i="7"/>
  <c r="EJ34" i="7"/>
  <c r="EI34" i="7"/>
  <c r="EH34" i="7"/>
  <c r="EG34" i="7"/>
  <c r="EF34" i="7"/>
  <c r="ED34" i="7"/>
  <c r="EC34" i="7"/>
  <c r="EB34" i="7"/>
  <c r="EA34" i="7"/>
  <c r="DZ34" i="7"/>
  <c r="DY34" i="7"/>
  <c r="DX34" i="7"/>
  <c r="DW34" i="7"/>
  <c r="DV34" i="7"/>
  <c r="DU34" i="7"/>
  <c r="DT34" i="7"/>
  <c r="DS34" i="7"/>
  <c r="DR34" i="7"/>
  <c r="DQ34" i="7"/>
  <c r="DP34" i="7"/>
  <c r="DO34" i="7"/>
  <c r="DN34" i="7"/>
  <c r="DM34" i="7"/>
  <c r="DL34" i="7"/>
  <c r="DK34" i="7"/>
  <c r="DJ34" i="7"/>
  <c r="DI34" i="7"/>
  <c r="DH34" i="7"/>
  <c r="DG34" i="7"/>
  <c r="DF34" i="7"/>
  <c r="DE34" i="7"/>
  <c r="DD34" i="7"/>
  <c r="DC34" i="7"/>
  <c r="DB34" i="7"/>
  <c r="DA34" i="7"/>
  <c r="CZ34" i="7"/>
  <c r="CY34" i="7"/>
  <c r="CX34" i="7"/>
  <c r="CW34" i="7"/>
  <c r="CV34" i="7"/>
  <c r="CU34" i="7"/>
  <c r="CT34" i="7"/>
  <c r="CS34" i="7"/>
  <c r="CR34" i="7"/>
  <c r="CQ34" i="7"/>
  <c r="FV33" i="7"/>
  <c r="FU33" i="7"/>
  <c r="FT33" i="7"/>
  <c r="FS33" i="7"/>
  <c r="FR33" i="7"/>
  <c r="FQ33" i="7"/>
  <c r="FP33" i="7"/>
  <c r="FO33" i="7"/>
  <c r="FN33" i="7"/>
  <c r="FM33" i="7"/>
  <c r="FL33" i="7"/>
  <c r="FK33" i="7"/>
  <c r="FJ33" i="7"/>
  <c r="FI33" i="7"/>
  <c r="FH33" i="7"/>
  <c r="FG33" i="7"/>
  <c r="FF33" i="7"/>
  <c r="FE33" i="7"/>
  <c r="FD33" i="7"/>
  <c r="FC33" i="7"/>
  <c r="FB33" i="7"/>
  <c r="FA33" i="7"/>
  <c r="EZ33" i="7"/>
  <c r="EY33" i="7"/>
  <c r="EX33" i="7"/>
  <c r="EW33" i="7"/>
  <c r="EV33" i="7"/>
  <c r="EU33" i="7"/>
  <c r="ET33" i="7"/>
  <c r="ES33" i="7"/>
  <c r="ER33" i="7"/>
  <c r="EQ33" i="7"/>
  <c r="EP33" i="7"/>
  <c r="EO33" i="7"/>
  <c r="EN33" i="7"/>
  <c r="EM33" i="7"/>
  <c r="EL33" i="7"/>
  <c r="EK33" i="7"/>
  <c r="EJ33" i="7"/>
  <c r="EI33" i="7"/>
  <c r="EH33" i="7"/>
  <c r="EG33" i="7"/>
  <c r="EF33" i="7"/>
  <c r="ED33" i="7"/>
  <c r="EC33" i="7"/>
  <c r="EB33" i="7"/>
  <c r="EA33" i="7"/>
  <c r="DZ33" i="7"/>
  <c r="DY33" i="7"/>
  <c r="DX33" i="7"/>
  <c r="DW33" i="7"/>
  <c r="DV33" i="7"/>
  <c r="DU33" i="7"/>
  <c r="DT33" i="7"/>
  <c r="DS33" i="7"/>
  <c r="DR33" i="7"/>
  <c r="DQ33" i="7"/>
  <c r="DP33" i="7"/>
  <c r="DO33" i="7"/>
  <c r="DN33" i="7"/>
  <c r="DM33" i="7"/>
  <c r="DL33" i="7"/>
  <c r="DK33" i="7"/>
  <c r="DJ33" i="7"/>
  <c r="DI33" i="7"/>
  <c r="DH33" i="7"/>
  <c r="DG33" i="7"/>
  <c r="DF33" i="7"/>
  <c r="DE33" i="7"/>
  <c r="DD33" i="7"/>
  <c r="DC33" i="7"/>
  <c r="DB33" i="7"/>
  <c r="DA33" i="7"/>
  <c r="CZ33" i="7"/>
  <c r="CY33" i="7"/>
  <c r="CX33" i="7"/>
  <c r="CW33" i="7"/>
  <c r="CV33" i="7"/>
  <c r="CU33" i="7"/>
  <c r="CT33" i="7"/>
  <c r="CS33" i="7"/>
  <c r="CR33" i="7"/>
  <c r="CQ33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FV31" i="7"/>
  <c r="FU31" i="7"/>
  <c r="FT31" i="7"/>
  <c r="FS31" i="7"/>
  <c r="FR31" i="7"/>
  <c r="FQ31" i="7"/>
  <c r="FP31" i="7"/>
  <c r="FO31" i="7"/>
  <c r="FN31" i="7"/>
  <c r="FM31" i="7"/>
  <c r="FL31" i="7"/>
  <c r="FK31" i="7"/>
  <c r="FJ31" i="7"/>
  <c r="FI31" i="7"/>
  <c r="FH31" i="7"/>
  <c r="FG31" i="7"/>
  <c r="FF31" i="7"/>
  <c r="FE31" i="7"/>
  <c r="FD31" i="7"/>
  <c r="FC31" i="7"/>
  <c r="FB31" i="7"/>
  <c r="FA31" i="7"/>
  <c r="EZ31" i="7"/>
  <c r="EY31" i="7"/>
  <c r="EX31" i="7"/>
  <c r="EW31" i="7"/>
  <c r="EV31" i="7"/>
  <c r="EU31" i="7"/>
  <c r="ET31" i="7"/>
  <c r="ES31" i="7"/>
  <c r="ER31" i="7"/>
  <c r="EQ31" i="7"/>
  <c r="EP31" i="7"/>
  <c r="EO31" i="7"/>
  <c r="EN31" i="7"/>
  <c r="EM31" i="7"/>
  <c r="EL31" i="7"/>
  <c r="EK31" i="7"/>
  <c r="EJ31" i="7"/>
  <c r="EI31" i="7"/>
  <c r="EH31" i="7"/>
  <c r="EG31" i="7"/>
  <c r="EF31" i="7"/>
  <c r="ED31" i="7"/>
  <c r="EC31" i="7"/>
  <c r="EB31" i="7"/>
  <c r="EA31" i="7"/>
  <c r="DZ31" i="7"/>
  <c r="DY31" i="7"/>
  <c r="DX31" i="7"/>
  <c r="DW31" i="7"/>
  <c r="DV31" i="7"/>
  <c r="DU31" i="7"/>
  <c r="DT31" i="7"/>
  <c r="DS31" i="7"/>
  <c r="DR31" i="7"/>
  <c r="DQ31" i="7"/>
  <c r="DP31" i="7"/>
  <c r="DO31" i="7"/>
  <c r="DN31" i="7"/>
  <c r="DM31" i="7"/>
  <c r="DL31" i="7"/>
  <c r="DK31" i="7"/>
  <c r="DJ31" i="7"/>
  <c r="DI31" i="7"/>
  <c r="DH31" i="7"/>
  <c r="DG31" i="7"/>
  <c r="DF31" i="7"/>
  <c r="DE31" i="7"/>
  <c r="DD31" i="7"/>
  <c r="DC31" i="7"/>
  <c r="DB31" i="7"/>
  <c r="DA31" i="7"/>
  <c r="CZ31" i="7"/>
  <c r="CY31" i="7"/>
  <c r="CX31" i="7"/>
  <c r="CW31" i="7"/>
  <c r="CV31" i="7"/>
  <c r="CU31" i="7"/>
  <c r="CT31" i="7"/>
  <c r="CS31" i="7"/>
  <c r="CR31" i="7"/>
  <c r="CQ31" i="7"/>
  <c r="FV30" i="7"/>
  <c r="FU30" i="7"/>
  <c r="FT30" i="7"/>
  <c r="FS30" i="7"/>
  <c r="FR30" i="7"/>
  <c r="FQ30" i="7"/>
  <c r="FP30" i="7"/>
  <c r="FO30" i="7"/>
  <c r="FN30" i="7"/>
  <c r="FM30" i="7"/>
  <c r="FL30" i="7"/>
  <c r="FK30" i="7"/>
  <c r="FJ30" i="7"/>
  <c r="FI30" i="7"/>
  <c r="FH30" i="7"/>
  <c r="FG30" i="7"/>
  <c r="FF30" i="7"/>
  <c r="FE30" i="7"/>
  <c r="FD30" i="7"/>
  <c r="FC30" i="7"/>
  <c r="FB30" i="7"/>
  <c r="FA30" i="7"/>
  <c r="EZ30" i="7"/>
  <c r="EY30" i="7"/>
  <c r="EX30" i="7"/>
  <c r="EW30" i="7"/>
  <c r="EV30" i="7"/>
  <c r="EU30" i="7"/>
  <c r="ET30" i="7"/>
  <c r="ES30" i="7"/>
  <c r="ER30" i="7"/>
  <c r="EQ30" i="7"/>
  <c r="EP30" i="7"/>
  <c r="EO30" i="7"/>
  <c r="EN30" i="7"/>
  <c r="EM30" i="7"/>
  <c r="EL30" i="7"/>
  <c r="EK30" i="7"/>
  <c r="EJ30" i="7"/>
  <c r="EI30" i="7"/>
  <c r="EH30" i="7"/>
  <c r="EG30" i="7"/>
  <c r="EF30" i="7"/>
  <c r="ED30" i="7"/>
  <c r="EC30" i="7"/>
  <c r="EB30" i="7"/>
  <c r="EA30" i="7"/>
  <c r="DZ30" i="7"/>
  <c r="DY30" i="7"/>
  <c r="DX30" i="7"/>
  <c r="DW30" i="7"/>
  <c r="DV30" i="7"/>
  <c r="DU30" i="7"/>
  <c r="DT30" i="7"/>
  <c r="DS30" i="7"/>
  <c r="DR30" i="7"/>
  <c r="DQ30" i="7"/>
  <c r="DP30" i="7"/>
  <c r="DO30" i="7"/>
  <c r="DN30" i="7"/>
  <c r="DM30" i="7"/>
  <c r="DL30" i="7"/>
  <c r="DK30" i="7"/>
  <c r="DJ30" i="7"/>
  <c r="DI30" i="7"/>
  <c r="DH30" i="7"/>
  <c r="DG30" i="7"/>
  <c r="DF30" i="7"/>
  <c r="DE30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FV29" i="7"/>
  <c r="FU29" i="7"/>
  <c r="FT29" i="7"/>
  <c r="FS29" i="7"/>
  <c r="FR29" i="7"/>
  <c r="FQ29" i="7"/>
  <c r="FP29" i="7"/>
  <c r="FO29" i="7"/>
  <c r="FN29" i="7"/>
  <c r="FM29" i="7"/>
  <c r="FL29" i="7"/>
  <c r="FK29" i="7"/>
  <c r="FJ29" i="7"/>
  <c r="FI29" i="7"/>
  <c r="FH29" i="7"/>
  <c r="FG29" i="7"/>
  <c r="FF29" i="7"/>
  <c r="FE29" i="7"/>
  <c r="FD29" i="7"/>
  <c r="FC29" i="7"/>
  <c r="FB29" i="7"/>
  <c r="FA29" i="7"/>
  <c r="EZ29" i="7"/>
  <c r="EY29" i="7"/>
  <c r="EX29" i="7"/>
  <c r="EW29" i="7"/>
  <c r="EV29" i="7"/>
  <c r="EU29" i="7"/>
  <c r="ET29" i="7"/>
  <c r="ES29" i="7"/>
  <c r="ER29" i="7"/>
  <c r="EQ29" i="7"/>
  <c r="EP29" i="7"/>
  <c r="EO29" i="7"/>
  <c r="EN29" i="7"/>
  <c r="EM29" i="7"/>
  <c r="EL29" i="7"/>
  <c r="EK29" i="7"/>
  <c r="EJ29" i="7"/>
  <c r="EI29" i="7"/>
  <c r="EH29" i="7"/>
  <c r="EG29" i="7"/>
  <c r="EF29" i="7"/>
  <c r="ED29" i="7"/>
  <c r="EC29" i="7"/>
  <c r="EB29" i="7"/>
  <c r="EA29" i="7"/>
  <c r="DZ29" i="7"/>
  <c r="DY29" i="7"/>
  <c r="DX29" i="7"/>
  <c r="DW29" i="7"/>
  <c r="DV29" i="7"/>
  <c r="DU29" i="7"/>
  <c r="DT29" i="7"/>
  <c r="DS29" i="7"/>
  <c r="DR29" i="7"/>
  <c r="DQ29" i="7"/>
  <c r="DP29" i="7"/>
  <c r="DO29" i="7"/>
  <c r="DN29" i="7"/>
  <c r="DM29" i="7"/>
  <c r="DL29" i="7"/>
  <c r="DK29" i="7"/>
  <c r="DJ29" i="7"/>
  <c r="DI29" i="7"/>
  <c r="DH29" i="7"/>
  <c r="DG29" i="7"/>
  <c r="DF29" i="7"/>
  <c r="DE29" i="7"/>
  <c r="DD29" i="7"/>
  <c r="DC29" i="7"/>
  <c r="DB29" i="7"/>
  <c r="DA29" i="7"/>
  <c r="CZ29" i="7"/>
  <c r="CY29" i="7"/>
  <c r="CX29" i="7"/>
  <c r="CW29" i="7"/>
  <c r="CV29" i="7"/>
  <c r="CU29" i="7"/>
  <c r="CT29" i="7"/>
  <c r="CS29" i="7"/>
  <c r="CR29" i="7"/>
  <c r="CQ29" i="7"/>
  <c r="FV28" i="7"/>
  <c r="FU28" i="7"/>
  <c r="FT28" i="7"/>
  <c r="FS28" i="7"/>
  <c r="FR28" i="7"/>
  <c r="FQ28" i="7"/>
  <c r="FP28" i="7"/>
  <c r="FO28" i="7"/>
  <c r="FN28" i="7"/>
  <c r="FM28" i="7"/>
  <c r="FL28" i="7"/>
  <c r="FK28" i="7"/>
  <c r="FJ28" i="7"/>
  <c r="FI28" i="7"/>
  <c r="FH28" i="7"/>
  <c r="FG28" i="7"/>
  <c r="FF28" i="7"/>
  <c r="FE28" i="7"/>
  <c r="FD28" i="7"/>
  <c r="FC28" i="7"/>
  <c r="FB28" i="7"/>
  <c r="FA28" i="7"/>
  <c r="EZ28" i="7"/>
  <c r="EY28" i="7"/>
  <c r="EX28" i="7"/>
  <c r="EW28" i="7"/>
  <c r="EV28" i="7"/>
  <c r="EU28" i="7"/>
  <c r="ET28" i="7"/>
  <c r="ES28" i="7"/>
  <c r="ER28" i="7"/>
  <c r="EQ28" i="7"/>
  <c r="EP28" i="7"/>
  <c r="EO28" i="7"/>
  <c r="EN28" i="7"/>
  <c r="EM28" i="7"/>
  <c r="EL28" i="7"/>
  <c r="EK28" i="7"/>
  <c r="EJ28" i="7"/>
  <c r="EI28" i="7"/>
  <c r="EH28" i="7"/>
  <c r="EG28" i="7"/>
  <c r="EF28" i="7"/>
  <c r="ED28" i="7"/>
  <c r="EC28" i="7"/>
  <c r="EB28" i="7"/>
  <c r="EA28" i="7"/>
  <c r="DZ28" i="7"/>
  <c r="DY28" i="7"/>
  <c r="DX28" i="7"/>
  <c r="DW28" i="7"/>
  <c r="DV28" i="7"/>
  <c r="DU28" i="7"/>
  <c r="DT28" i="7"/>
  <c r="DS28" i="7"/>
  <c r="DR28" i="7"/>
  <c r="DQ28" i="7"/>
  <c r="DP28" i="7"/>
  <c r="DO28" i="7"/>
  <c r="DN28" i="7"/>
  <c r="DM28" i="7"/>
  <c r="DL28" i="7"/>
  <c r="DK28" i="7"/>
  <c r="DJ28" i="7"/>
  <c r="DI28" i="7"/>
  <c r="DH28" i="7"/>
  <c r="DG28" i="7"/>
  <c r="DF28" i="7"/>
  <c r="DE28" i="7"/>
  <c r="DD28" i="7"/>
  <c r="DC28" i="7"/>
  <c r="DB28" i="7"/>
  <c r="DA28" i="7"/>
  <c r="CZ28" i="7"/>
  <c r="CY28" i="7"/>
  <c r="CX28" i="7"/>
  <c r="CW28" i="7"/>
  <c r="CV28" i="7"/>
  <c r="CU28" i="7"/>
  <c r="CT28" i="7"/>
  <c r="CS28" i="7"/>
  <c r="CR28" i="7"/>
  <c r="CQ28" i="7"/>
  <c r="FV27" i="7"/>
  <c r="FU27" i="7"/>
  <c r="FT27" i="7"/>
  <c r="FS27" i="7"/>
  <c r="FR27" i="7"/>
  <c r="FQ27" i="7"/>
  <c r="FP27" i="7"/>
  <c r="FO27" i="7"/>
  <c r="FN27" i="7"/>
  <c r="FM27" i="7"/>
  <c r="FL27" i="7"/>
  <c r="FK27" i="7"/>
  <c r="FJ27" i="7"/>
  <c r="FI27" i="7"/>
  <c r="FH27" i="7"/>
  <c r="FG27" i="7"/>
  <c r="FF27" i="7"/>
  <c r="FE27" i="7"/>
  <c r="FD27" i="7"/>
  <c r="FC27" i="7"/>
  <c r="FB27" i="7"/>
  <c r="FA27" i="7"/>
  <c r="EZ27" i="7"/>
  <c r="EY27" i="7"/>
  <c r="EX27" i="7"/>
  <c r="EW27" i="7"/>
  <c r="EV27" i="7"/>
  <c r="EU27" i="7"/>
  <c r="ET27" i="7"/>
  <c r="ES27" i="7"/>
  <c r="ER27" i="7"/>
  <c r="EQ27" i="7"/>
  <c r="EP27" i="7"/>
  <c r="EO27" i="7"/>
  <c r="EN27" i="7"/>
  <c r="EM27" i="7"/>
  <c r="EL27" i="7"/>
  <c r="EK27" i="7"/>
  <c r="EJ27" i="7"/>
  <c r="EI27" i="7"/>
  <c r="EH27" i="7"/>
  <c r="EG27" i="7"/>
  <c r="EF27" i="7"/>
  <c r="ED27" i="7"/>
  <c r="EC27" i="7"/>
  <c r="EB27" i="7"/>
  <c r="EA27" i="7"/>
  <c r="DZ27" i="7"/>
  <c r="DY27" i="7"/>
  <c r="DX27" i="7"/>
  <c r="DW27" i="7"/>
  <c r="DV27" i="7"/>
  <c r="DU27" i="7"/>
  <c r="DT27" i="7"/>
  <c r="DS27" i="7"/>
  <c r="DR27" i="7"/>
  <c r="DQ27" i="7"/>
  <c r="DP27" i="7"/>
  <c r="DO27" i="7"/>
  <c r="DN27" i="7"/>
  <c r="DM27" i="7"/>
  <c r="DL27" i="7"/>
  <c r="DK27" i="7"/>
  <c r="DJ27" i="7"/>
  <c r="DI27" i="7"/>
  <c r="DH27" i="7"/>
  <c r="DG27" i="7"/>
  <c r="DF27" i="7"/>
  <c r="DE27" i="7"/>
  <c r="DD27" i="7"/>
  <c r="DC27" i="7"/>
  <c r="DB27" i="7"/>
  <c r="DA27" i="7"/>
  <c r="CZ27" i="7"/>
  <c r="CY27" i="7"/>
  <c r="CX27" i="7"/>
  <c r="CW27" i="7"/>
  <c r="CV27" i="7"/>
  <c r="CU27" i="7"/>
  <c r="CT27" i="7"/>
  <c r="CS27" i="7"/>
  <c r="CR27" i="7"/>
  <c r="CQ27" i="7"/>
  <c r="FV26" i="7"/>
  <c r="FU26" i="7"/>
  <c r="FT26" i="7"/>
  <c r="FS26" i="7"/>
  <c r="FR26" i="7"/>
  <c r="FQ26" i="7"/>
  <c r="FP26" i="7"/>
  <c r="FO26" i="7"/>
  <c r="FN26" i="7"/>
  <c r="FM26" i="7"/>
  <c r="FL26" i="7"/>
  <c r="FK26" i="7"/>
  <c r="FJ26" i="7"/>
  <c r="FI26" i="7"/>
  <c r="FH26" i="7"/>
  <c r="FG26" i="7"/>
  <c r="FF26" i="7"/>
  <c r="FE26" i="7"/>
  <c r="FD26" i="7"/>
  <c r="FC26" i="7"/>
  <c r="FB26" i="7"/>
  <c r="FA26" i="7"/>
  <c r="EZ26" i="7"/>
  <c r="EY26" i="7"/>
  <c r="EX26" i="7"/>
  <c r="EW26" i="7"/>
  <c r="EV26" i="7"/>
  <c r="EU26" i="7"/>
  <c r="ET26" i="7"/>
  <c r="ES26" i="7"/>
  <c r="ER26" i="7"/>
  <c r="EQ26" i="7"/>
  <c r="EP26" i="7"/>
  <c r="EO26" i="7"/>
  <c r="EN26" i="7"/>
  <c r="EM26" i="7"/>
  <c r="EL26" i="7"/>
  <c r="EK26" i="7"/>
  <c r="EJ26" i="7"/>
  <c r="EI26" i="7"/>
  <c r="EH26" i="7"/>
  <c r="EG26" i="7"/>
  <c r="EF26" i="7"/>
  <c r="ED26" i="7"/>
  <c r="EC26" i="7"/>
  <c r="EB26" i="7"/>
  <c r="EA26" i="7"/>
  <c r="DZ26" i="7"/>
  <c r="DY26" i="7"/>
  <c r="DX26" i="7"/>
  <c r="DW26" i="7"/>
  <c r="DV26" i="7"/>
  <c r="DU26" i="7"/>
  <c r="DT26" i="7"/>
  <c r="DS26" i="7"/>
  <c r="DR26" i="7"/>
  <c r="DQ26" i="7"/>
  <c r="DP26" i="7"/>
  <c r="DO26" i="7"/>
  <c r="DN26" i="7"/>
  <c r="DM26" i="7"/>
  <c r="DL26" i="7"/>
  <c r="DK26" i="7"/>
  <c r="DJ26" i="7"/>
  <c r="DI26" i="7"/>
  <c r="DH26" i="7"/>
  <c r="DG26" i="7"/>
  <c r="DF26" i="7"/>
  <c r="DE26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FV25" i="7"/>
  <c r="FU25" i="7"/>
  <c r="FT25" i="7"/>
  <c r="FS25" i="7"/>
  <c r="FR25" i="7"/>
  <c r="FQ25" i="7"/>
  <c r="FP25" i="7"/>
  <c r="FO25" i="7"/>
  <c r="FN25" i="7"/>
  <c r="FM25" i="7"/>
  <c r="FL25" i="7"/>
  <c r="FK25" i="7"/>
  <c r="FJ25" i="7"/>
  <c r="FI25" i="7"/>
  <c r="FH25" i="7"/>
  <c r="FG25" i="7"/>
  <c r="FF25" i="7"/>
  <c r="FE25" i="7"/>
  <c r="FD25" i="7"/>
  <c r="FC25" i="7"/>
  <c r="FB25" i="7"/>
  <c r="FA25" i="7"/>
  <c r="EZ25" i="7"/>
  <c r="EY25" i="7"/>
  <c r="EX25" i="7"/>
  <c r="EW25" i="7"/>
  <c r="EV25" i="7"/>
  <c r="EU25" i="7"/>
  <c r="ET25" i="7"/>
  <c r="ES25" i="7"/>
  <c r="ER25" i="7"/>
  <c r="EQ25" i="7"/>
  <c r="EP25" i="7"/>
  <c r="EO25" i="7"/>
  <c r="EN25" i="7"/>
  <c r="EM25" i="7"/>
  <c r="EL25" i="7"/>
  <c r="EK25" i="7"/>
  <c r="EJ25" i="7"/>
  <c r="EI25" i="7"/>
  <c r="EH25" i="7"/>
  <c r="EG25" i="7"/>
  <c r="EF25" i="7"/>
  <c r="ED25" i="7"/>
  <c r="EC25" i="7"/>
  <c r="EB25" i="7"/>
  <c r="EA25" i="7"/>
  <c r="DZ25" i="7"/>
  <c r="DY25" i="7"/>
  <c r="DX25" i="7"/>
  <c r="DW25" i="7"/>
  <c r="DV25" i="7"/>
  <c r="DU25" i="7"/>
  <c r="DT25" i="7"/>
  <c r="DS25" i="7"/>
  <c r="DR25" i="7"/>
  <c r="DQ25" i="7"/>
  <c r="DP25" i="7"/>
  <c r="DO25" i="7"/>
  <c r="DN25" i="7"/>
  <c r="DM25" i="7"/>
  <c r="DL25" i="7"/>
  <c r="DK25" i="7"/>
  <c r="DJ25" i="7"/>
  <c r="DI25" i="7"/>
  <c r="DH25" i="7"/>
  <c r="DG25" i="7"/>
  <c r="DF25" i="7"/>
  <c r="DE25" i="7"/>
  <c r="DD25" i="7"/>
  <c r="DC25" i="7"/>
  <c r="DB25" i="7"/>
  <c r="DA25" i="7"/>
  <c r="CZ25" i="7"/>
  <c r="CY25" i="7"/>
  <c r="CX25" i="7"/>
  <c r="CW25" i="7"/>
  <c r="CV25" i="7"/>
  <c r="CU25" i="7"/>
  <c r="CT25" i="7"/>
  <c r="CS25" i="7"/>
  <c r="CR25" i="7"/>
  <c r="CQ25" i="7"/>
  <c r="FV24" i="7"/>
  <c r="FU24" i="7"/>
  <c r="FT24" i="7"/>
  <c r="FS24" i="7"/>
  <c r="FR24" i="7"/>
  <c r="FQ24" i="7"/>
  <c r="FP24" i="7"/>
  <c r="FO24" i="7"/>
  <c r="FN24" i="7"/>
  <c r="FM24" i="7"/>
  <c r="FL24" i="7"/>
  <c r="FK24" i="7"/>
  <c r="FJ24" i="7"/>
  <c r="FI24" i="7"/>
  <c r="FH24" i="7"/>
  <c r="FG24" i="7"/>
  <c r="FF24" i="7"/>
  <c r="FE24" i="7"/>
  <c r="FD24" i="7"/>
  <c r="FC24" i="7"/>
  <c r="FB24" i="7"/>
  <c r="FA24" i="7"/>
  <c r="EZ24" i="7"/>
  <c r="EY24" i="7"/>
  <c r="EX24" i="7"/>
  <c r="EW24" i="7"/>
  <c r="EV24" i="7"/>
  <c r="EU24" i="7"/>
  <c r="ET24" i="7"/>
  <c r="ES24" i="7"/>
  <c r="ER24" i="7"/>
  <c r="EQ24" i="7"/>
  <c r="EP24" i="7"/>
  <c r="EO24" i="7"/>
  <c r="EN24" i="7"/>
  <c r="EM24" i="7"/>
  <c r="EL24" i="7"/>
  <c r="EK24" i="7"/>
  <c r="EJ24" i="7"/>
  <c r="EI24" i="7"/>
  <c r="EH24" i="7"/>
  <c r="EG24" i="7"/>
  <c r="EF24" i="7"/>
  <c r="ED24" i="7"/>
  <c r="EC24" i="7"/>
  <c r="EB24" i="7"/>
  <c r="EA24" i="7"/>
  <c r="DZ24" i="7"/>
  <c r="DY24" i="7"/>
  <c r="DX24" i="7"/>
  <c r="DW24" i="7"/>
  <c r="DV24" i="7"/>
  <c r="DU24" i="7"/>
  <c r="DT24" i="7"/>
  <c r="DS24" i="7"/>
  <c r="DR24" i="7"/>
  <c r="DQ24" i="7"/>
  <c r="DP24" i="7"/>
  <c r="DO24" i="7"/>
  <c r="DN24" i="7"/>
  <c r="DM24" i="7"/>
  <c r="DL24" i="7"/>
  <c r="DK24" i="7"/>
  <c r="DJ24" i="7"/>
  <c r="DI24" i="7"/>
  <c r="DH24" i="7"/>
  <c r="DG24" i="7"/>
  <c r="DF24" i="7"/>
  <c r="DE24" i="7"/>
  <c r="DD24" i="7"/>
  <c r="DC24" i="7"/>
  <c r="DB24" i="7"/>
  <c r="DA24" i="7"/>
  <c r="CZ24" i="7"/>
  <c r="CY24" i="7"/>
  <c r="CX24" i="7"/>
  <c r="CW24" i="7"/>
  <c r="CV24" i="7"/>
  <c r="CU24" i="7"/>
  <c r="CT24" i="7"/>
  <c r="CS24" i="7"/>
  <c r="CR24" i="7"/>
  <c r="CQ24" i="7"/>
  <c r="FV23" i="7"/>
  <c r="FU23" i="7"/>
  <c r="FT23" i="7"/>
  <c r="FS23" i="7"/>
  <c r="FR23" i="7"/>
  <c r="FQ23" i="7"/>
  <c r="FP23" i="7"/>
  <c r="FO23" i="7"/>
  <c r="FN23" i="7"/>
  <c r="FM23" i="7"/>
  <c r="FL23" i="7"/>
  <c r="FK23" i="7"/>
  <c r="FJ23" i="7"/>
  <c r="FI23" i="7"/>
  <c r="FH23" i="7"/>
  <c r="FG23" i="7"/>
  <c r="FF23" i="7"/>
  <c r="FE23" i="7"/>
  <c r="FD23" i="7"/>
  <c r="FC23" i="7"/>
  <c r="FB23" i="7"/>
  <c r="FA23" i="7"/>
  <c r="EZ23" i="7"/>
  <c r="EY23" i="7"/>
  <c r="EX23" i="7"/>
  <c r="EW23" i="7"/>
  <c r="EV23" i="7"/>
  <c r="EU23" i="7"/>
  <c r="ET23" i="7"/>
  <c r="ES23" i="7"/>
  <c r="ER23" i="7"/>
  <c r="EQ23" i="7"/>
  <c r="EP23" i="7"/>
  <c r="EO23" i="7"/>
  <c r="EN23" i="7"/>
  <c r="EM23" i="7"/>
  <c r="EL23" i="7"/>
  <c r="EK23" i="7"/>
  <c r="EJ23" i="7"/>
  <c r="EI23" i="7"/>
  <c r="EH23" i="7"/>
  <c r="EG23" i="7"/>
  <c r="EF23" i="7"/>
  <c r="ED23" i="7"/>
  <c r="EC23" i="7"/>
  <c r="EB23" i="7"/>
  <c r="EA23" i="7"/>
  <c r="DZ23" i="7"/>
  <c r="DY23" i="7"/>
  <c r="DX23" i="7"/>
  <c r="DW23" i="7"/>
  <c r="DV23" i="7"/>
  <c r="DU23" i="7"/>
  <c r="DT23" i="7"/>
  <c r="DS23" i="7"/>
  <c r="DR23" i="7"/>
  <c r="DQ23" i="7"/>
  <c r="DP23" i="7"/>
  <c r="DO23" i="7"/>
  <c r="DN23" i="7"/>
  <c r="DM23" i="7"/>
  <c r="DL23" i="7"/>
  <c r="DK23" i="7"/>
  <c r="DJ23" i="7"/>
  <c r="DI23" i="7"/>
  <c r="DH23" i="7"/>
  <c r="DG23" i="7"/>
  <c r="DF23" i="7"/>
  <c r="DE23" i="7"/>
  <c r="DD23" i="7"/>
  <c r="DC23" i="7"/>
  <c r="DB23" i="7"/>
  <c r="DA23" i="7"/>
  <c r="CZ23" i="7"/>
  <c r="CY23" i="7"/>
  <c r="CX23" i="7"/>
  <c r="CW23" i="7"/>
  <c r="CV23" i="7"/>
  <c r="CU23" i="7"/>
  <c r="CT23" i="7"/>
  <c r="CS23" i="7"/>
  <c r="CR23" i="7"/>
  <c r="CQ23" i="7"/>
  <c r="FV22" i="7"/>
  <c r="FU22" i="7"/>
  <c r="FT22" i="7"/>
  <c r="FS22" i="7"/>
  <c r="FR22" i="7"/>
  <c r="FQ22" i="7"/>
  <c r="FP22" i="7"/>
  <c r="FO22" i="7"/>
  <c r="FN22" i="7"/>
  <c r="FM22" i="7"/>
  <c r="FL22" i="7"/>
  <c r="FK22" i="7"/>
  <c r="FJ22" i="7"/>
  <c r="FI22" i="7"/>
  <c r="FH22" i="7"/>
  <c r="FG22" i="7"/>
  <c r="FF22" i="7"/>
  <c r="FE22" i="7"/>
  <c r="FD22" i="7"/>
  <c r="FC22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EP22" i="7"/>
  <c r="EO22" i="7"/>
  <c r="EN22" i="7"/>
  <c r="EM22" i="7"/>
  <c r="EL22" i="7"/>
  <c r="EK22" i="7"/>
  <c r="EJ22" i="7"/>
  <c r="EI22" i="7"/>
  <c r="EH22" i="7"/>
  <c r="EG22" i="7"/>
  <c r="EF22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CT22" i="7"/>
  <c r="CS22" i="7"/>
  <c r="CR22" i="7"/>
  <c r="CQ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AO9" i="7" l="1"/>
  <c r="AB6" i="7"/>
  <c r="BN13" i="7"/>
  <c r="BB10" i="7"/>
  <c r="AO7" i="7"/>
  <c r="AB13" i="7"/>
  <c r="BB12" i="7"/>
  <c r="AB5" i="7"/>
  <c r="AO8" i="7"/>
  <c r="BB11" i="7"/>
  <c r="AB7" i="7"/>
  <c r="AO10" i="7"/>
  <c r="BB13" i="7"/>
  <c r="AB8" i="7"/>
  <c r="AO11" i="7"/>
  <c r="BN5" i="7"/>
  <c r="AB9" i="7"/>
  <c r="AO12" i="7"/>
  <c r="BN6" i="7"/>
  <c r="AB10" i="7"/>
  <c r="AO13" i="7"/>
  <c r="BN7" i="7"/>
  <c r="AB11" i="7"/>
  <c r="BB5" i="7"/>
  <c r="BN8" i="7"/>
  <c r="AB12" i="7"/>
  <c r="BB6" i="7"/>
  <c r="BN9" i="7"/>
  <c r="BB7" i="7"/>
  <c r="BN10" i="7"/>
  <c r="AO5" i="7"/>
  <c r="BB8" i="7"/>
  <c r="BN11" i="7"/>
  <c r="AO6" i="7"/>
  <c r="BB9" i="7"/>
  <c r="BN12" i="7"/>
  <c r="EQ337" i="1"/>
  <c r="EQ336" i="1"/>
  <c r="EQ335" i="1"/>
  <c r="EQ334" i="1"/>
  <c r="EQ333" i="1"/>
  <c r="EQ332" i="1"/>
  <c r="EQ331" i="1"/>
  <c r="EQ330" i="1"/>
  <c r="EQ329" i="1"/>
  <c r="EQ328" i="1"/>
  <c r="EQ327" i="1"/>
  <c r="EQ326" i="1"/>
  <c r="EQ325" i="1"/>
  <c r="EQ324" i="1"/>
  <c r="EQ323" i="1"/>
  <c r="EQ322" i="1"/>
  <c r="EQ321" i="1"/>
  <c r="EQ320" i="1"/>
  <c r="EQ319" i="1"/>
  <c r="EQ318" i="1"/>
  <c r="EQ317" i="1"/>
  <c r="EQ316" i="1"/>
  <c r="EQ315" i="1"/>
  <c r="EQ314" i="1"/>
  <c r="EQ313" i="1"/>
  <c r="EQ312" i="1"/>
  <c r="EQ311" i="1"/>
  <c r="EQ310" i="1"/>
  <c r="EQ309" i="1"/>
  <c r="EQ308" i="1"/>
  <c r="EQ307" i="1"/>
  <c r="EQ306" i="1"/>
  <c r="EQ305" i="1"/>
  <c r="EQ304" i="1"/>
  <c r="EQ303" i="1"/>
  <c r="EQ302" i="1"/>
  <c r="EQ301" i="1"/>
  <c r="EQ300" i="1"/>
  <c r="EQ299" i="1"/>
  <c r="EQ298" i="1"/>
  <c r="EQ297" i="1"/>
  <c r="EQ296" i="1"/>
  <c r="EQ295" i="1"/>
  <c r="EQ294" i="1"/>
  <c r="EQ293" i="1"/>
  <c r="EQ292" i="1"/>
  <c r="EQ291" i="1"/>
  <c r="EQ290" i="1"/>
  <c r="EQ289" i="1"/>
  <c r="EQ288" i="1"/>
  <c r="EQ287" i="1"/>
  <c r="EQ286" i="1"/>
  <c r="EQ285" i="1"/>
  <c r="EQ284" i="1"/>
  <c r="EQ283" i="1"/>
  <c r="EQ282" i="1"/>
  <c r="EQ281" i="1"/>
  <c r="EQ280" i="1"/>
  <c r="EQ279" i="1"/>
  <c r="EQ278" i="1"/>
  <c r="EQ277" i="1"/>
  <c r="EQ276" i="1"/>
  <c r="EQ275" i="1"/>
  <c r="EQ274" i="1"/>
  <c r="EQ273" i="1"/>
  <c r="EQ272" i="1"/>
  <c r="EQ271" i="1"/>
  <c r="EQ270" i="1"/>
  <c r="EQ269" i="1"/>
  <c r="EQ268" i="1"/>
  <c r="EQ267" i="1"/>
  <c r="EQ266" i="1"/>
  <c r="EQ265" i="1"/>
  <c r="EQ264" i="1"/>
  <c r="EQ263" i="1"/>
  <c r="EQ262" i="1"/>
  <c r="EQ261" i="1"/>
  <c r="EQ260" i="1"/>
  <c r="EQ259" i="1"/>
  <c r="EQ258" i="1"/>
  <c r="EQ257" i="1"/>
  <c r="EQ256" i="1"/>
  <c r="EQ255" i="1"/>
  <c r="EQ254" i="1"/>
  <c r="EQ253" i="1"/>
  <c r="EQ252" i="1"/>
  <c r="EQ251" i="1"/>
  <c r="EQ250" i="1"/>
  <c r="EQ249" i="1"/>
  <c r="EQ248" i="1"/>
  <c r="EQ247" i="1"/>
  <c r="EQ246" i="1"/>
  <c r="EQ245" i="1"/>
  <c r="EQ244" i="1"/>
  <c r="EQ243" i="1"/>
  <c r="EQ242" i="1"/>
  <c r="EQ241" i="1"/>
  <c r="EQ240" i="1"/>
  <c r="EQ239" i="1"/>
  <c r="EQ238" i="1"/>
  <c r="EQ237" i="1"/>
  <c r="EQ236" i="1"/>
  <c r="EQ235" i="1"/>
  <c r="EQ234" i="1"/>
  <c r="EQ233" i="1"/>
  <c r="EQ232" i="1"/>
  <c r="EQ231" i="1"/>
  <c r="EQ230" i="1"/>
  <c r="EQ229" i="1"/>
  <c r="EQ228" i="1"/>
  <c r="EQ227" i="1"/>
  <c r="EQ226" i="1"/>
  <c r="EQ225" i="1"/>
  <c r="EQ224" i="1"/>
  <c r="EQ223" i="1"/>
  <c r="EQ222" i="1"/>
  <c r="EQ221" i="1"/>
  <c r="EQ220" i="1"/>
  <c r="EQ219" i="1"/>
  <c r="EQ218" i="1"/>
  <c r="EQ217" i="1"/>
  <c r="EQ216" i="1"/>
  <c r="EQ215" i="1"/>
  <c r="EQ214" i="1"/>
  <c r="EQ213" i="1"/>
  <c r="EQ212" i="1"/>
  <c r="EQ211" i="1"/>
  <c r="EQ210" i="1"/>
  <c r="EQ209" i="1"/>
  <c r="EQ208" i="1"/>
  <c r="EQ207" i="1"/>
  <c r="EQ206" i="1"/>
  <c r="EQ205" i="1"/>
  <c r="EQ204" i="1"/>
  <c r="EQ203" i="1"/>
  <c r="EQ202" i="1"/>
  <c r="EQ201" i="1"/>
  <c r="EQ200" i="1"/>
  <c r="EQ199" i="1"/>
  <c r="EQ198" i="1"/>
  <c r="EQ197" i="1"/>
  <c r="EQ196" i="1"/>
  <c r="EQ195" i="1"/>
  <c r="EQ194" i="1"/>
  <c r="EQ193" i="1"/>
  <c r="EQ192" i="1"/>
  <c r="EQ191" i="1"/>
  <c r="EQ190" i="1"/>
  <c r="EQ189" i="1"/>
  <c r="EQ188" i="1"/>
  <c r="EQ187" i="1"/>
  <c r="EQ186" i="1"/>
  <c r="EQ185" i="1"/>
  <c r="EQ184" i="1"/>
  <c r="EQ183" i="1"/>
  <c r="EQ182" i="1"/>
  <c r="EQ181" i="1"/>
  <c r="EQ180" i="1"/>
  <c r="EQ179" i="1"/>
  <c r="EQ178" i="1"/>
  <c r="EQ177" i="1"/>
  <c r="EQ176" i="1"/>
  <c r="EQ175" i="1"/>
  <c r="EQ174" i="1"/>
  <c r="EQ173" i="1"/>
  <c r="EQ172" i="1"/>
  <c r="EQ171" i="1"/>
  <c r="EQ170" i="1"/>
  <c r="EQ169" i="1"/>
  <c r="EQ168" i="1"/>
  <c r="EQ167" i="1"/>
  <c r="EQ166" i="1"/>
  <c r="EQ165" i="1"/>
  <c r="EQ164" i="1"/>
  <c r="EQ163" i="1"/>
  <c r="EQ162" i="1"/>
  <c r="EQ161" i="1"/>
  <c r="EQ160" i="1"/>
  <c r="EQ159" i="1"/>
  <c r="EQ158" i="1"/>
  <c r="EQ157" i="1"/>
  <c r="EQ156" i="1"/>
  <c r="EQ155" i="1"/>
  <c r="EQ154" i="1"/>
  <c r="EQ153" i="1"/>
  <c r="EQ152" i="1"/>
  <c r="EQ151" i="1"/>
  <c r="EQ150" i="1"/>
  <c r="EQ149" i="1"/>
  <c r="EQ148" i="1"/>
  <c r="EQ147" i="1"/>
  <c r="EQ146" i="1"/>
  <c r="EQ145" i="1"/>
  <c r="EQ144" i="1"/>
  <c r="EQ143" i="1"/>
  <c r="EQ142" i="1"/>
  <c r="EQ141" i="1"/>
  <c r="EQ140" i="1"/>
  <c r="EQ139" i="1"/>
  <c r="EQ138" i="1"/>
  <c r="EQ137" i="1"/>
  <c r="EQ136" i="1"/>
  <c r="EQ135" i="1"/>
  <c r="EQ134" i="1"/>
  <c r="EQ133" i="1"/>
  <c r="EQ132" i="1"/>
  <c r="EQ131" i="1"/>
  <c r="EQ130" i="1"/>
  <c r="EQ129" i="1"/>
  <c r="EQ128" i="1"/>
  <c r="EQ127" i="1"/>
  <c r="EQ126" i="1"/>
  <c r="EQ125" i="1"/>
  <c r="EQ124" i="1"/>
  <c r="EQ123" i="1"/>
  <c r="EQ122" i="1"/>
  <c r="EQ121" i="1"/>
  <c r="EQ120" i="1"/>
  <c r="EQ119" i="1"/>
  <c r="EQ118" i="1"/>
  <c r="EQ117" i="1"/>
  <c r="EQ116" i="1"/>
  <c r="EQ115" i="1"/>
  <c r="EQ114" i="1"/>
  <c r="EQ113" i="1"/>
  <c r="EQ112" i="1"/>
  <c r="EQ111" i="1"/>
  <c r="EQ110" i="1"/>
  <c r="EQ109" i="1"/>
  <c r="EQ108" i="1"/>
  <c r="EQ107" i="1"/>
  <c r="EQ106" i="1"/>
  <c r="EQ105" i="1"/>
  <c r="EQ104" i="1"/>
  <c r="EQ103" i="1"/>
  <c r="EQ102" i="1"/>
  <c r="EQ101" i="1"/>
  <c r="EQ100" i="1"/>
  <c r="EQ99" i="1"/>
  <c r="EQ98" i="1"/>
  <c r="EQ97" i="1"/>
  <c r="EQ96" i="1"/>
  <c r="EQ95" i="1"/>
  <c r="EQ94" i="1"/>
  <c r="EQ93" i="1"/>
  <c r="EQ92" i="1"/>
  <c r="EQ91" i="1"/>
  <c r="EQ90" i="1"/>
  <c r="EQ89" i="1"/>
  <c r="EQ88" i="1"/>
  <c r="EQ87" i="1"/>
  <c r="EQ86" i="1"/>
  <c r="EQ85" i="1"/>
  <c r="EQ84" i="1"/>
  <c r="EQ83" i="1"/>
  <c r="EQ82" i="1"/>
  <c r="EQ81" i="1"/>
  <c r="EQ80" i="1"/>
  <c r="EQ79" i="1"/>
  <c r="EQ78" i="1"/>
  <c r="EQ77" i="1"/>
  <c r="EQ76" i="1"/>
  <c r="EQ75" i="1"/>
  <c r="EQ74" i="1"/>
  <c r="EQ73" i="1"/>
  <c r="EQ72" i="1"/>
  <c r="EQ71" i="1"/>
  <c r="EQ70" i="1"/>
  <c r="EQ69" i="1"/>
  <c r="EQ68" i="1"/>
  <c r="EQ67" i="1"/>
  <c r="EQ66" i="1"/>
  <c r="EQ65" i="1"/>
  <c r="EQ64" i="1"/>
  <c r="EQ63" i="1"/>
  <c r="EQ62" i="1"/>
  <c r="EQ61" i="1"/>
  <c r="EQ60" i="1"/>
  <c r="EQ59" i="1"/>
  <c r="EQ58" i="1"/>
  <c r="EQ57" i="1"/>
  <c r="EQ56" i="1"/>
  <c r="EQ55" i="1"/>
  <c r="EQ54" i="1"/>
  <c r="EQ53" i="1"/>
  <c r="EQ52" i="1"/>
  <c r="EQ51" i="1"/>
  <c r="EQ50" i="1"/>
  <c r="EQ49" i="1"/>
  <c r="EQ48" i="1"/>
  <c r="EQ47" i="1"/>
  <c r="EQ46" i="1"/>
  <c r="EQ45" i="1"/>
  <c r="EQ44" i="1"/>
  <c r="EQ43" i="1"/>
  <c r="EQ42" i="1"/>
  <c r="EQ41" i="1"/>
  <c r="EQ40" i="1"/>
  <c r="EQ39" i="1"/>
  <c r="EQ38" i="1"/>
  <c r="EQ37" i="1"/>
  <c r="EQ36" i="1"/>
  <c r="EQ35" i="1"/>
  <c r="EQ34" i="1"/>
  <c r="EQ33" i="1"/>
  <c r="EQ32" i="1"/>
  <c r="EQ31" i="1"/>
  <c r="EQ30" i="1"/>
  <c r="EQ29" i="1"/>
  <c r="EQ28" i="1"/>
  <c r="EQ27" i="1"/>
  <c r="EQ26" i="1"/>
  <c r="EQ25" i="1"/>
  <c r="EQ24" i="1"/>
  <c r="EQ23" i="1"/>
  <c r="EQ22" i="1"/>
  <c r="EQ21" i="1"/>
  <c r="EQ20" i="1"/>
  <c r="EQ19" i="1"/>
  <c r="EQ18" i="1"/>
  <c r="EQ17" i="1"/>
  <c r="EQ16" i="1"/>
  <c r="EQ15" i="1"/>
  <c r="EQ14" i="1"/>
  <c r="EQ13" i="1"/>
  <c r="EQ12" i="1"/>
  <c r="EQ11" i="1"/>
  <c r="EQ10" i="1"/>
  <c r="EQ9" i="1"/>
  <c r="EQ8" i="1"/>
  <c r="EQ7" i="1"/>
  <c r="EQ6" i="1"/>
  <c r="EQ5" i="1"/>
  <c r="EQ4" i="1"/>
  <c r="EQ3" i="1"/>
  <c r="EQ2" i="1"/>
  <c r="EQ338" i="1"/>
  <c r="EQ339" i="1"/>
  <c r="EQ340" i="1"/>
  <c r="EQ341" i="1"/>
  <c r="EQ342" i="1"/>
  <c r="EQ343" i="1"/>
  <c r="BB14" i="7" l="1"/>
  <c r="BC13" i="7" s="1"/>
  <c r="B14" i="7"/>
  <c r="C5" i="7" s="1"/>
  <c r="BN14" i="7"/>
  <c r="BO10" i="7" s="1"/>
  <c r="AO14" i="7"/>
  <c r="AP7" i="7" s="1"/>
  <c r="O14" i="7"/>
  <c r="P6" i="7" s="1"/>
  <c r="AB14" i="7"/>
  <c r="AC9" i="7" s="1"/>
  <c r="DF343" i="1"/>
  <c r="EC343" i="1" s="1"/>
  <c r="DE343" i="1"/>
  <c r="EB343" i="1" s="1"/>
  <c r="DD343" i="1"/>
  <c r="EF343" i="1" s="1"/>
  <c r="DC343" i="1"/>
  <c r="EE343" i="1" s="1"/>
  <c r="DB343" i="1"/>
  <c r="ED343" i="1" s="1"/>
  <c r="DA343" i="1"/>
  <c r="EA343" i="1" s="1"/>
  <c r="CZ343" i="1"/>
  <c r="DZ343" i="1" s="1"/>
  <c r="CY343" i="1"/>
  <c r="CX343" i="1"/>
  <c r="CW343" i="1"/>
  <c r="CV343" i="1"/>
  <c r="CU343" i="1"/>
  <c r="CT343" i="1"/>
  <c r="CN343" i="1"/>
  <c r="ES343" i="1" l="1"/>
  <c r="ET343" i="1" s="1"/>
  <c r="ER343" i="1"/>
  <c r="DG343" i="1"/>
  <c r="DH343" i="1" s="1"/>
  <c r="BC10" i="7"/>
  <c r="BC6" i="7"/>
  <c r="BC8" i="7"/>
  <c r="BC7" i="7"/>
  <c r="BC5" i="7"/>
  <c r="BC11" i="7"/>
  <c r="BC9" i="7"/>
  <c r="BC12" i="7"/>
  <c r="C12" i="7"/>
  <c r="C13" i="7"/>
  <c r="P8" i="7"/>
  <c r="P7" i="7"/>
  <c r="P10" i="7"/>
  <c r="P9" i="7"/>
  <c r="P11" i="7"/>
  <c r="P5" i="7"/>
  <c r="C6" i="7"/>
  <c r="BO11" i="7"/>
  <c r="C9" i="7"/>
  <c r="AP9" i="7"/>
  <c r="C7" i="7"/>
  <c r="AP8" i="7"/>
  <c r="AC11" i="7"/>
  <c r="C11" i="7"/>
  <c r="AC7" i="7"/>
  <c r="AP11" i="7"/>
  <c r="C8" i="7"/>
  <c r="AP13" i="7"/>
  <c r="AC5" i="7"/>
  <c r="BO5" i="7"/>
  <c r="C10" i="7"/>
  <c r="AP12" i="7"/>
  <c r="BO6" i="7"/>
  <c r="BO8" i="7"/>
  <c r="AC6" i="7"/>
  <c r="AC13" i="7"/>
  <c r="AC10" i="7"/>
  <c r="AC8" i="7"/>
  <c r="AC12" i="7"/>
  <c r="BO9" i="7"/>
  <c r="P12" i="7"/>
  <c r="BO13" i="7"/>
  <c r="BO12" i="7"/>
  <c r="AP10" i="7"/>
  <c r="P13" i="7"/>
  <c r="BO7" i="7"/>
  <c r="AP5" i="7"/>
  <c r="AP6" i="7"/>
  <c r="DI343" i="1"/>
  <c r="DM343" i="1" s="1"/>
  <c r="DO343" i="1"/>
  <c r="DP343" i="1" s="1"/>
  <c r="BC14" i="7" l="1"/>
  <c r="DL343" i="1"/>
  <c r="DR343" i="1"/>
  <c r="DY343" i="1" s="1"/>
  <c r="DJ343" i="1"/>
  <c r="DT343" i="1" s="1"/>
  <c r="P14" i="7"/>
  <c r="C14" i="7"/>
  <c r="AC14" i="7"/>
  <c r="BO14" i="7"/>
  <c r="AP14" i="7"/>
  <c r="DK343" i="1"/>
  <c r="DU343" i="1" s="1"/>
  <c r="DQ343" i="1"/>
  <c r="DX343" i="1" s="1"/>
  <c r="EG343" i="1" l="1"/>
  <c r="EH343" i="1" s="1"/>
  <c r="CN2" i="1"/>
  <c r="CN3" i="1"/>
  <c r="CN4" i="1"/>
  <c r="CN5" i="1"/>
  <c r="CN6" i="1"/>
  <c r="CN7" i="1"/>
  <c r="CN8" i="1"/>
  <c r="CN9" i="1"/>
  <c r="CN10" i="1"/>
  <c r="CN11" i="1"/>
  <c r="CN12" i="1"/>
  <c r="CN13" i="1"/>
  <c r="CN14" i="1"/>
  <c r="CN15" i="1"/>
  <c r="CN16" i="1"/>
  <c r="CN17" i="1"/>
  <c r="CN18" i="1"/>
  <c r="CN19" i="1"/>
  <c r="CN20" i="1"/>
  <c r="CN21" i="1"/>
  <c r="CN22" i="1"/>
  <c r="CN23" i="1"/>
  <c r="CN24" i="1"/>
  <c r="CN25" i="1"/>
  <c r="CN26" i="1"/>
  <c r="CN27" i="1"/>
  <c r="CN28" i="1"/>
  <c r="CN29" i="1"/>
  <c r="CN30" i="1"/>
  <c r="CN31" i="1"/>
  <c r="CN32" i="1"/>
  <c r="CN33" i="1"/>
  <c r="CN34" i="1"/>
  <c r="CN35" i="1"/>
  <c r="CN36" i="1"/>
  <c r="CN37" i="1"/>
  <c r="CN38" i="1"/>
  <c r="CN39" i="1"/>
  <c r="CN40" i="1"/>
  <c r="CN41" i="1"/>
  <c r="CN42" i="1"/>
  <c r="CN43" i="1"/>
  <c r="CN44" i="1"/>
  <c r="CN45" i="1"/>
  <c r="CN46" i="1"/>
  <c r="CN47" i="1"/>
  <c r="CN48" i="1"/>
  <c r="CN49" i="1"/>
  <c r="CN50" i="1"/>
  <c r="CN51" i="1"/>
  <c r="CN52" i="1"/>
  <c r="CN53" i="1"/>
  <c r="CN54" i="1"/>
  <c r="CN55" i="1"/>
  <c r="CN56" i="1"/>
  <c r="CN57" i="1"/>
  <c r="CN58" i="1"/>
  <c r="CN59" i="1"/>
  <c r="CN60" i="1"/>
  <c r="CN61" i="1"/>
  <c r="CN62" i="1"/>
  <c r="CN63" i="1"/>
  <c r="CN64" i="1"/>
  <c r="CN65" i="1"/>
  <c r="CN66" i="1"/>
  <c r="CN67" i="1"/>
  <c r="CN68" i="1"/>
  <c r="CN69" i="1"/>
  <c r="CN70" i="1"/>
  <c r="CN71" i="1"/>
  <c r="CN72" i="1"/>
  <c r="CN73" i="1"/>
  <c r="CN74" i="1"/>
  <c r="CN75" i="1"/>
  <c r="CN76" i="1"/>
  <c r="CN77" i="1"/>
  <c r="CN78" i="1"/>
  <c r="CN79" i="1"/>
  <c r="CN80" i="1"/>
  <c r="CN81" i="1"/>
  <c r="CN82" i="1"/>
  <c r="CN83" i="1"/>
  <c r="CN84" i="1"/>
  <c r="CN85" i="1"/>
  <c r="CN86" i="1"/>
  <c r="CN87" i="1"/>
  <c r="CN88" i="1"/>
  <c r="CN89" i="1"/>
  <c r="CN90" i="1"/>
  <c r="CN91" i="1"/>
  <c r="CN92" i="1"/>
  <c r="CN93" i="1"/>
  <c r="CN94" i="1"/>
  <c r="CN95" i="1"/>
  <c r="CN96" i="1"/>
  <c r="CN97" i="1"/>
  <c r="CN98" i="1"/>
  <c r="CN99" i="1"/>
  <c r="CN100" i="1"/>
  <c r="CN101" i="1"/>
  <c r="CN102" i="1"/>
  <c r="CN103" i="1"/>
  <c r="CN104" i="1"/>
  <c r="CN105" i="1"/>
  <c r="CN106" i="1"/>
  <c r="CN107" i="1"/>
  <c r="CN108" i="1"/>
  <c r="CN109" i="1"/>
  <c r="CN110" i="1"/>
  <c r="CN111" i="1"/>
  <c r="CN112" i="1"/>
  <c r="CN113" i="1"/>
  <c r="CN114" i="1"/>
  <c r="CN115" i="1"/>
  <c r="CN116" i="1"/>
  <c r="CN117" i="1"/>
  <c r="CN118" i="1"/>
  <c r="CN119" i="1"/>
  <c r="CN120" i="1"/>
  <c r="CN121" i="1"/>
  <c r="CN122" i="1"/>
  <c r="CN123" i="1"/>
  <c r="CN124" i="1"/>
  <c r="CN125" i="1"/>
  <c r="CN126" i="1"/>
  <c r="CN127" i="1"/>
  <c r="CN128" i="1"/>
  <c r="CN129" i="1"/>
  <c r="CN130" i="1"/>
  <c r="CN131" i="1"/>
  <c r="CN132" i="1"/>
  <c r="CN133" i="1"/>
  <c r="CN134" i="1"/>
  <c r="CN135" i="1"/>
  <c r="CN136" i="1"/>
  <c r="CN137" i="1"/>
  <c r="CN138" i="1"/>
  <c r="CN139" i="1"/>
  <c r="CN140" i="1"/>
  <c r="CN141" i="1"/>
  <c r="CN142" i="1"/>
  <c r="CN143" i="1"/>
  <c r="CN144" i="1"/>
  <c r="CN145" i="1"/>
  <c r="CN146" i="1"/>
  <c r="CN147" i="1"/>
  <c r="CN148" i="1"/>
  <c r="CN149" i="1"/>
  <c r="CN150" i="1"/>
  <c r="CN151" i="1"/>
  <c r="CN152" i="1"/>
  <c r="CN153" i="1"/>
  <c r="CN154" i="1"/>
  <c r="CN155" i="1"/>
  <c r="CN156" i="1"/>
  <c r="CN157" i="1"/>
  <c r="CN158" i="1"/>
  <c r="CN159" i="1"/>
  <c r="CN160" i="1"/>
  <c r="CN161" i="1"/>
  <c r="CN162" i="1"/>
  <c r="CN163" i="1"/>
  <c r="CN164" i="1"/>
  <c r="CN165" i="1"/>
  <c r="CN166" i="1"/>
  <c r="CN167" i="1"/>
  <c r="CN168" i="1"/>
  <c r="CN169" i="1"/>
  <c r="CN170" i="1"/>
  <c r="CN171" i="1"/>
  <c r="CN172" i="1"/>
  <c r="CN173" i="1"/>
  <c r="CN174" i="1"/>
  <c r="CN175" i="1"/>
  <c r="CN176" i="1"/>
  <c r="CN177" i="1"/>
  <c r="CN178" i="1"/>
  <c r="CN179" i="1"/>
  <c r="CN180" i="1"/>
  <c r="CN181" i="1"/>
  <c r="CN182" i="1"/>
  <c r="CN183" i="1"/>
  <c r="CN184" i="1"/>
  <c r="CN185" i="1"/>
  <c r="CN186" i="1"/>
  <c r="CN187" i="1"/>
  <c r="CN188" i="1"/>
  <c r="CN189" i="1"/>
  <c r="CN190" i="1"/>
  <c r="CN191" i="1"/>
  <c r="CN192" i="1"/>
  <c r="CN193" i="1"/>
  <c r="CN194" i="1"/>
  <c r="CN195" i="1"/>
  <c r="CN196" i="1"/>
  <c r="CN197" i="1"/>
  <c r="CN198" i="1"/>
  <c r="CN199" i="1"/>
  <c r="CN200" i="1"/>
  <c r="CN201" i="1"/>
  <c r="CN202" i="1"/>
  <c r="CN203" i="1"/>
  <c r="CN204" i="1"/>
  <c r="CN205" i="1"/>
  <c r="CN206" i="1"/>
  <c r="CN207" i="1"/>
  <c r="CN208" i="1"/>
  <c r="CN209" i="1"/>
  <c r="CN210" i="1"/>
  <c r="CN211" i="1"/>
  <c r="CN212" i="1"/>
  <c r="CN213" i="1"/>
  <c r="CN214" i="1"/>
  <c r="CN215" i="1"/>
  <c r="CN216" i="1"/>
  <c r="CN217" i="1"/>
  <c r="CN218" i="1"/>
  <c r="CN219" i="1"/>
  <c r="CN220" i="1"/>
  <c r="CN221" i="1"/>
  <c r="CN222" i="1"/>
  <c r="CN223" i="1"/>
  <c r="CN224" i="1"/>
  <c r="CN225" i="1"/>
  <c r="CN226" i="1"/>
  <c r="CN227" i="1"/>
  <c r="CN228" i="1"/>
  <c r="CN229" i="1"/>
  <c r="CN230" i="1"/>
  <c r="CN231" i="1"/>
  <c r="CN232" i="1"/>
  <c r="CN233" i="1"/>
  <c r="CN234" i="1"/>
  <c r="CN235" i="1"/>
  <c r="CN236" i="1"/>
  <c r="CN237" i="1"/>
  <c r="CN238" i="1"/>
  <c r="CN239" i="1"/>
  <c r="CN240" i="1"/>
  <c r="CN241" i="1"/>
  <c r="CN242" i="1"/>
  <c r="CN243" i="1"/>
  <c r="CN244" i="1"/>
  <c r="CN245" i="1"/>
  <c r="CN246" i="1"/>
  <c r="CN247" i="1"/>
  <c r="CN248" i="1"/>
  <c r="CN249" i="1"/>
  <c r="CN250" i="1"/>
  <c r="CN251" i="1"/>
  <c r="CN252" i="1"/>
  <c r="CN253" i="1"/>
  <c r="CN254" i="1"/>
  <c r="CN255" i="1"/>
  <c r="CN256" i="1"/>
  <c r="CN257" i="1"/>
  <c r="CN258" i="1"/>
  <c r="CN259" i="1"/>
  <c r="CN260" i="1"/>
  <c r="CN261" i="1"/>
  <c r="CN262" i="1"/>
  <c r="CN263" i="1"/>
  <c r="CN264" i="1"/>
  <c r="CN265" i="1"/>
  <c r="CN266" i="1"/>
  <c r="CN267" i="1"/>
  <c r="CN268" i="1"/>
  <c r="CN269" i="1"/>
  <c r="CN270" i="1"/>
  <c r="CN271" i="1"/>
  <c r="CN272" i="1"/>
  <c r="CN273" i="1"/>
  <c r="CN274" i="1"/>
  <c r="CN275" i="1"/>
  <c r="CN276" i="1"/>
  <c r="CN277" i="1"/>
  <c r="CN278" i="1"/>
  <c r="CN279" i="1"/>
  <c r="CN280" i="1"/>
  <c r="CN281" i="1"/>
  <c r="CN282" i="1"/>
  <c r="CN283" i="1"/>
  <c r="CN284" i="1"/>
  <c r="CN285" i="1"/>
  <c r="CN286" i="1"/>
  <c r="CN287" i="1"/>
  <c r="CN288" i="1"/>
  <c r="CN289" i="1"/>
  <c r="CN290" i="1"/>
  <c r="CN291" i="1"/>
  <c r="CN292" i="1"/>
  <c r="CN293" i="1"/>
  <c r="CN294" i="1"/>
  <c r="CN295" i="1"/>
  <c r="CN296" i="1"/>
  <c r="CN297" i="1"/>
  <c r="CN298" i="1"/>
  <c r="CN299" i="1"/>
  <c r="CN300" i="1"/>
  <c r="CN301" i="1"/>
  <c r="CN302" i="1"/>
  <c r="CN303" i="1"/>
  <c r="CN304" i="1"/>
  <c r="CN305" i="1"/>
  <c r="CN306" i="1"/>
  <c r="CN307" i="1"/>
  <c r="CN308" i="1"/>
  <c r="CN309" i="1"/>
  <c r="CN310" i="1"/>
  <c r="CN311" i="1"/>
  <c r="CN312" i="1"/>
  <c r="CN313" i="1"/>
  <c r="CN314" i="1"/>
  <c r="CN315" i="1"/>
  <c r="CN316" i="1"/>
  <c r="CN317" i="1"/>
  <c r="CN318" i="1"/>
  <c r="CN319" i="1"/>
  <c r="CN320" i="1"/>
  <c r="CN321" i="1"/>
  <c r="CN322" i="1"/>
  <c r="CN323" i="1"/>
  <c r="CN324" i="1"/>
  <c r="CN325" i="1"/>
  <c r="CN326" i="1"/>
  <c r="CN327" i="1"/>
  <c r="CN328" i="1"/>
  <c r="CN329" i="1"/>
  <c r="CN330" i="1"/>
  <c r="CN331" i="1"/>
  <c r="CN332" i="1"/>
  <c r="CN333" i="1"/>
  <c r="CN334" i="1"/>
  <c r="CN335" i="1"/>
  <c r="CN336" i="1"/>
  <c r="CN337" i="1"/>
  <c r="CN338" i="1"/>
  <c r="CN339" i="1"/>
  <c r="CN340" i="1"/>
  <c r="CN341" i="1"/>
  <c r="CN342" i="1"/>
  <c r="EL343" i="1" l="1"/>
  <c r="ES286" i="1"/>
  <c r="ET286" i="1" s="1"/>
  <c r="ER286" i="1"/>
  <c r="ES142" i="1"/>
  <c r="ET142" i="1" s="1"/>
  <c r="ER142" i="1"/>
  <c r="ER34" i="1"/>
  <c r="ES34" i="1"/>
  <c r="ET34" i="1" s="1"/>
  <c r="ES285" i="1"/>
  <c r="ET285" i="1" s="1"/>
  <c r="ER285" i="1"/>
  <c r="ER189" i="1"/>
  <c r="ES189" i="1"/>
  <c r="ET189" i="1" s="1"/>
  <c r="ES141" i="1"/>
  <c r="ET141" i="1" s="1"/>
  <c r="ER141" i="1"/>
  <c r="ES105" i="1"/>
  <c r="ET105" i="1" s="1"/>
  <c r="ER105" i="1"/>
  <c r="ER332" i="1"/>
  <c r="ES332" i="1"/>
  <c r="ET332" i="1" s="1"/>
  <c r="ER320" i="1"/>
  <c r="ES320" i="1"/>
  <c r="ET320" i="1" s="1"/>
  <c r="ES308" i="1"/>
  <c r="ET308" i="1" s="1"/>
  <c r="ER308" i="1"/>
  <c r="ES296" i="1"/>
  <c r="ET296" i="1" s="1"/>
  <c r="ER296" i="1"/>
  <c r="ES284" i="1"/>
  <c r="ET284" i="1" s="1"/>
  <c r="ER284" i="1"/>
  <c r="ES272" i="1"/>
  <c r="ET272" i="1" s="1"/>
  <c r="ER272" i="1"/>
  <c r="ES260" i="1"/>
  <c r="ET260" i="1" s="1"/>
  <c r="ER260" i="1"/>
  <c r="ER248" i="1"/>
  <c r="ES248" i="1"/>
  <c r="ET248" i="1" s="1"/>
  <c r="ER236" i="1"/>
  <c r="ES236" i="1"/>
  <c r="ET236" i="1" s="1"/>
  <c r="ES224" i="1"/>
  <c r="ET224" i="1" s="1"/>
  <c r="ER224" i="1"/>
  <c r="ES212" i="1"/>
  <c r="ET212" i="1" s="1"/>
  <c r="ER212" i="1"/>
  <c r="ES200" i="1"/>
  <c r="ET200" i="1" s="1"/>
  <c r="ER200" i="1"/>
  <c r="ES188" i="1"/>
  <c r="ET188" i="1" s="1"/>
  <c r="ER188" i="1"/>
  <c r="ES176" i="1"/>
  <c r="ET176" i="1" s="1"/>
  <c r="ER176" i="1"/>
  <c r="ES164" i="1"/>
  <c r="ET164" i="1" s="1"/>
  <c r="ER164" i="1"/>
  <c r="ES152" i="1"/>
  <c r="ET152" i="1" s="1"/>
  <c r="ER152" i="1"/>
  <c r="ER140" i="1"/>
  <c r="ES140" i="1"/>
  <c r="ET140" i="1" s="1"/>
  <c r="ES128" i="1"/>
  <c r="ET128" i="1" s="1"/>
  <c r="ER128" i="1"/>
  <c r="ES116" i="1"/>
  <c r="ET116" i="1" s="1"/>
  <c r="ER116" i="1"/>
  <c r="ES104" i="1"/>
  <c r="ET104" i="1" s="1"/>
  <c r="ER104" i="1"/>
  <c r="ES92" i="1"/>
  <c r="ET92" i="1" s="1"/>
  <c r="ER92" i="1"/>
  <c r="ES80" i="1"/>
  <c r="ET80" i="1" s="1"/>
  <c r="ER80" i="1"/>
  <c r="ES68" i="1"/>
  <c r="ET68" i="1" s="1"/>
  <c r="ER68" i="1"/>
  <c r="ER56" i="1"/>
  <c r="ES56" i="1"/>
  <c r="ET56" i="1" s="1"/>
  <c r="ES44" i="1"/>
  <c r="ET44" i="1" s="1"/>
  <c r="ER44" i="1"/>
  <c r="ER32" i="1"/>
  <c r="ES32" i="1"/>
  <c r="ET32" i="1" s="1"/>
  <c r="ES20" i="1"/>
  <c r="ET20" i="1" s="1"/>
  <c r="ER20" i="1"/>
  <c r="ER8" i="1"/>
  <c r="ES8" i="1"/>
  <c r="ET8" i="1" s="1"/>
  <c r="ES250" i="1"/>
  <c r="ET250" i="1" s="1"/>
  <c r="ER250" i="1"/>
  <c r="ER130" i="1"/>
  <c r="ES130" i="1"/>
  <c r="ET130" i="1" s="1"/>
  <c r="ER82" i="1"/>
  <c r="ES82" i="1"/>
  <c r="ET82" i="1" s="1"/>
  <c r="ER333" i="1"/>
  <c r="ES333" i="1"/>
  <c r="ET333" i="1" s="1"/>
  <c r="ER225" i="1"/>
  <c r="ES225" i="1"/>
  <c r="ET225" i="1" s="1"/>
  <c r="ER153" i="1"/>
  <c r="ES153" i="1"/>
  <c r="ET153" i="1" s="1"/>
  <c r="ES93" i="1"/>
  <c r="ET93" i="1" s="1"/>
  <c r="ER93" i="1"/>
  <c r="ER331" i="1"/>
  <c r="ES331" i="1"/>
  <c r="ET331" i="1" s="1"/>
  <c r="ER319" i="1"/>
  <c r="ES319" i="1"/>
  <c r="ET319" i="1" s="1"/>
  <c r="ES307" i="1"/>
  <c r="ET307" i="1" s="1"/>
  <c r="ER307" i="1"/>
  <c r="ES295" i="1"/>
  <c r="ET295" i="1" s="1"/>
  <c r="ER295" i="1"/>
  <c r="ER283" i="1"/>
  <c r="ES283" i="1"/>
  <c r="ET283" i="1" s="1"/>
  <c r="ER271" i="1"/>
  <c r="ES271" i="1"/>
  <c r="ET271" i="1" s="1"/>
  <c r="ER259" i="1"/>
  <c r="ES259" i="1"/>
  <c r="ET259" i="1" s="1"/>
  <c r="ER247" i="1"/>
  <c r="ES247" i="1"/>
  <c r="ET247" i="1" s="1"/>
  <c r="ER235" i="1"/>
  <c r="ES235" i="1"/>
  <c r="ET235" i="1" s="1"/>
  <c r="ER223" i="1"/>
  <c r="ES223" i="1"/>
  <c r="ET223" i="1" s="1"/>
  <c r="ER211" i="1"/>
  <c r="ES211" i="1"/>
  <c r="ET211" i="1" s="1"/>
  <c r="ER199" i="1"/>
  <c r="ES199" i="1"/>
  <c r="ET199" i="1" s="1"/>
  <c r="ER187" i="1"/>
  <c r="ES187" i="1"/>
  <c r="ET187" i="1" s="1"/>
  <c r="ER175" i="1"/>
  <c r="ES175" i="1"/>
  <c r="ET175" i="1" s="1"/>
  <c r="ER163" i="1"/>
  <c r="ES163" i="1"/>
  <c r="ET163" i="1" s="1"/>
  <c r="ER151" i="1"/>
  <c r="ES151" i="1"/>
  <c r="ET151" i="1" s="1"/>
  <c r="ER139" i="1"/>
  <c r="ES139" i="1"/>
  <c r="ET139" i="1" s="1"/>
  <c r="ER127" i="1"/>
  <c r="ES127" i="1"/>
  <c r="ET127" i="1" s="1"/>
  <c r="ER115" i="1"/>
  <c r="ES115" i="1"/>
  <c r="ET115" i="1" s="1"/>
  <c r="ES103" i="1"/>
  <c r="ET103" i="1" s="1"/>
  <c r="ER103" i="1"/>
  <c r="ER91" i="1"/>
  <c r="ES91" i="1"/>
  <c r="ET91" i="1" s="1"/>
  <c r="ES79" i="1"/>
  <c r="ET79" i="1" s="1"/>
  <c r="ER79" i="1"/>
  <c r="ER67" i="1"/>
  <c r="ES67" i="1"/>
  <c r="ET67" i="1" s="1"/>
  <c r="ES55" i="1"/>
  <c r="ET55" i="1" s="1"/>
  <c r="ER55" i="1"/>
  <c r="ER43" i="1"/>
  <c r="ES43" i="1"/>
  <c r="ET43" i="1" s="1"/>
  <c r="ER31" i="1"/>
  <c r="ES31" i="1"/>
  <c r="ET31" i="1" s="1"/>
  <c r="ES19" i="1"/>
  <c r="ET19" i="1" s="1"/>
  <c r="ER19" i="1"/>
  <c r="ES7" i="1"/>
  <c r="ET7" i="1" s="1"/>
  <c r="ER7" i="1"/>
  <c r="ER202" i="1"/>
  <c r="ES202" i="1"/>
  <c r="ET202" i="1" s="1"/>
  <c r="ER46" i="1"/>
  <c r="ES46" i="1"/>
  <c r="ET46" i="1" s="1"/>
  <c r="ES237" i="1"/>
  <c r="ET237" i="1" s="1"/>
  <c r="ER237" i="1"/>
  <c r="ER9" i="1"/>
  <c r="ES9" i="1"/>
  <c r="ET9" i="1" s="1"/>
  <c r="ER342" i="1"/>
  <c r="ES342" i="1"/>
  <c r="ET342" i="1" s="1"/>
  <c r="ES330" i="1"/>
  <c r="ET330" i="1" s="1"/>
  <c r="ER330" i="1"/>
  <c r="ES318" i="1"/>
  <c r="ET318" i="1" s="1"/>
  <c r="ER318" i="1"/>
  <c r="ES306" i="1"/>
  <c r="ET306" i="1" s="1"/>
  <c r="ER306" i="1"/>
  <c r="ES294" i="1"/>
  <c r="ET294" i="1" s="1"/>
  <c r="ER294" i="1"/>
  <c r="ER282" i="1"/>
  <c r="ES282" i="1"/>
  <c r="ET282" i="1" s="1"/>
  <c r="ER270" i="1"/>
  <c r="ES270" i="1"/>
  <c r="ET270" i="1" s="1"/>
  <c r="ES258" i="1"/>
  <c r="ET258" i="1" s="1"/>
  <c r="ER258" i="1"/>
  <c r="ES246" i="1"/>
  <c r="ET246" i="1" s="1"/>
  <c r="ER246" i="1"/>
  <c r="ES234" i="1"/>
  <c r="ET234" i="1" s="1"/>
  <c r="ER234" i="1"/>
  <c r="ES222" i="1"/>
  <c r="ET222" i="1" s="1"/>
  <c r="ER222" i="1"/>
  <c r="ES210" i="1"/>
  <c r="ET210" i="1" s="1"/>
  <c r="ER210" i="1"/>
  <c r="ES198" i="1"/>
  <c r="ET198" i="1" s="1"/>
  <c r="ER198" i="1"/>
  <c r="ES186" i="1"/>
  <c r="ET186" i="1" s="1"/>
  <c r="ER186" i="1"/>
  <c r="ES174" i="1"/>
  <c r="ET174" i="1" s="1"/>
  <c r="ER174" i="1"/>
  <c r="ES162" i="1"/>
  <c r="ET162" i="1" s="1"/>
  <c r="ER162" i="1"/>
  <c r="ES150" i="1"/>
  <c r="ET150" i="1" s="1"/>
  <c r="ER150" i="1"/>
  <c r="ES138" i="1"/>
  <c r="ET138" i="1" s="1"/>
  <c r="ER138" i="1"/>
  <c r="ES126" i="1"/>
  <c r="ET126" i="1" s="1"/>
  <c r="ER126" i="1"/>
  <c r="ES114" i="1"/>
  <c r="ET114" i="1" s="1"/>
  <c r="ER114" i="1"/>
  <c r="ER102" i="1"/>
  <c r="ES102" i="1"/>
  <c r="ET102" i="1" s="1"/>
  <c r="ES90" i="1"/>
  <c r="ET90" i="1" s="1"/>
  <c r="ER90" i="1"/>
  <c r="ES78" i="1"/>
  <c r="ET78" i="1" s="1"/>
  <c r="ER78" i="1"/>
  <c r="ES66" i="1"/>
  <c r="ET66" i="1" s="1"/>
  <c r="ER66" i="1"/>
  <c r="ES54" i="1"/>
  <c r="ET54" i="1" s="1"/>
  <c r="ER54" i="1"/>
  <c r="ES42" i="1"/>
  <c r="ET42" i="1" s="1"/>
  <c r="ER42" i="1"/>
  <c r="ER30" i="1"/>
  <c r="ES30" i="1"/>
  <c r="ET30" i="1" s="1"/>
  <c r="ES18" i="1"/>
  <c r="ET18" i="1" s="1"/>
  <c r="ER18" i="1"/>
  <c r="ER6" i="1"/>
  <c r="ES6" i="1"/>
  <c r="ET6" i="1" s="1"/>
  <c r="ER334" i="1"/>
  <c r="ES334" i="1"/>
  <c r="ET334" i="1" s="1"/>
  <c r="ER238" i="1"/>
  <c r="ES238" i="1"/>
  <c r="ET238" i="1" s="1"/>
  <c r="ES94" i="1"/>
  <c r="ET94" i="1" s="1"/>
  <c r="ER94" i="1"/>
  <c r="ES309" i="1"/>
  <c r="ET309" i="1" s="1"/>
  <c r="ER309" i="1"/>
  <c r="ES213" i="1"/>
  <c r="ET213" i="1" s="1"/>
  <c r="ER213" i="1"/>
  <c r="ER117" i="1"/>
  <c r="ES117" i="1"/>
  <c r="ET117" i="1" s="1"/>
  <c r="ES341" i="1"/>
  <c r="ET341" i="1" s="1"/>
  <c r="ER341" i="1"/>
  <c r="ES329" i="1"/>
  <c r="ET329" i="1" s="1"/>
  <c r="ER329" i="1"/>
  <c r="ER317" i="1"/>
  <c r="ES317" i="1"/>
  <c r="ET317" i="1" s="1"/>
  <c r="ER305" i="1"/>
  <c r="ES305" i="1"/>
  <c r="ET305" i="1" s="1"/>
  <c r="ES293" i="1"/>
  <c r="ET293" i="1" s="1"/>
  <c r="ER293" i="1"/>
  <c r="ES281" i="1"/>
  <c r="ET281" i="1" s="1"/>
  <c r="ER281" i="1"/>
  <c r="ES269" i="1"/>
  <c r="ET269" i="1" s="1"/>
  <c r="ER269" i="1"/>
  <c r="ES257" i="1"/>
  <c r="ET257" i="1" s="1"/>
  <c r="ER257" i="1"/>
  <c r="ES245" i="1"/>
  <c r="ET245" i="1" s="1"/>
  <c r="ER245" i="1"/>
  <c r="ES233" i="1"/>
  <c r="ET233" i="1" s="1"/>
  <c r="ER233" i="1"/>
  <c r="ES221" i="1"/>
  <c r="ET221" i="1" s="1"/>
  <c r="ER221" i="1"/>
  <c r="ES209" i="1"/>
  <c r="ET209" i="1" s="1"/>
  <c r="ER209" i="1"/>
  <c r="ER197" i="1"/>
  <c r="ES197" i="1"/>
  <c r="ET197" i="1" s="1"/>
  <c r="ES185" i="1"/>
  <c r="ET185" i="1" s="1"/>
  <c r="ER185" i="1"/>
  <c r="ES173" i="1"/>
  <c r="ET173" i="1" s="1"/>
  <c r="ER173" i="1"/>
  <c r="ES161" i="1"/>
  <c r="ET161" i="1" s="1"/>
  <c r="ER161" i="1"/>
  <c r="ES149" i="1"/>
  <c r="ET149" i="1" s="1"/>
  <c r="ER149" i="1"/>
  <c r="ES137" i="1"/>
  <c r="ET137" i="1" s="1"/>
  <c r="ER137" i="1"/>
  <c r="ER125" i="1"/>
  <c r="ES125" i="1"/>
  <c r="ET125" i="1" s="1"/>
  <c r="ES113" i="1"/>
  <c r="ET113" i="1" s="1"/>
  <c r="ER113" i="1"/>
  <c r="ES101" i="1"/>
  <c r="ET101" i="1" s="1"/>
  <c r="ER101" i="1"/>
  <c r="ES89" i="1"/>
  <c r="ET89" i="1" s="1"/>
  <c r="ER89" i="1"/>
  <c r="ES77" i="1"/>
  <c r="ET77" i="1" s="1"/>
  <c r="ER77" i="1"/>
  <c r="ER65" i="1"/>
  <c r="ES65" i="1"/>
  <c r="ET65" i="1" s="1"/>
  <c r="ER53" i="1"/>
  <c r="ES53" i="1"/>
  <c r="ET53" i="1" s="1"/>
  <c r="ER41" i="1"/>
  <c r="ES41" i="1"/>
  <c r="ET41" i="1" s="1"/>
  <c r="ES29" i="1"/>
  <c r="ET29" i="1" s="1"/>
  <c r="ER29" i="1"/>
  <c r="ES17" i="1"/>
  <c r="ET17" i="1" s="1"/>
  <c r="ER17" i="1"/>
  <c r="ER5" i="1"/>
  <c r="ES5" i="1"/>
  <c r="ET5" i="1" s="1"/>
  <c r="ER310" i="1"/>
  <c r="ES310" i="1"/>
  <c r="ET310" i="1" s="1"/>
  <c r="ER226" i="1"/>
  <c r="ES226" i="1"/>
  <c r="ET226" i="1" s="1"/>
  <c r="ES106" i="1"/>
  <c r="ET106" i="1" s="1"/>
  <c r="ER106" i="1"/>
  <c r="ES297" i="1"/>
  <c r="ET297" i="1" s="1"/>
  <c r="ER297" i="1"/>
  <c r="ER201" i="1"/>
  <c r="ES201" i="1"/>
  <c r="ET201" i="1" s="1"/>
  <c r="ER129" i="1"/>
  <c r="ES129" i="1"/>
  <c r="ET129" i="1" s="1"/>
  <c r="ES81" i="1"/>
  <c r="ET81" i="1" s="1"/>
  <c r="ER81" i="1"/>
  <c r="ES292" i="1"/>
  <c r="ET292" i="1" s="1"/>
  <c r="ER292" i="1"/>
  <c r="ES280" i="1"/>
  <c r="ET280" i="1" s="1"/>
  <c r="ER280" i="1"/>
  <c r="ES268" i="1"/>
  <c r="ET268" i="1" s="1"/>
  <c r="ER268" i="1"/>
  <c r="ES256" i="1"/>
  <c r="ET256" i="1" s="1"/>
  <c r="ER256" i="1"/>
  <c r="ER244" i="1"/>
  <c r="ES244" i="1"/>
  <c r="ET244" i="1" s="1"/>
  <c r="ER232" i="1"/>
  <c r="ES232" i="1"/>
  <c r="ET232" i="1" s="1"/>
  <c r="ER220" i="1"/>
  <c r="ES220" i="1"/>
  <c r="ET220" i="1" s="1"/>
  <c r="ER208" i="1"/>
  <c r="ES208" i="1"/>
  <c r="ET208" i="1" s="1"/>
  <c r="ER196" i="1"/>
  <c r="ES196" i="1"/>
  <c r="ET196" i="1" s="1"/>
  <c r="ER184" i="1"/>
  <c r="ES184" i="1"/>
  <c r="ET184" i="1" s="1"/>
  <c r="ES172" i="1"/>
  <c r="ET172" i="1" s="1"/>
  <c r="ER172" i="1"/>
  <c r="ER160" i="1"/>
  <c r="ES160" i="1"/>
  <c r="ET160" i="1" s="1"/>
  <c r="ER148" i="1"/>
  <c r="ES148" i="1"/>
  <c r="ET148" i="1" s="1"/>
  <c r="ER136" i="1"/>
  <c r="ES136" i="1"/>
  <c r="ET136" i="1" s="1"/>
  <c r="ER124" i="1"/>
  <c r="ES124" i="1"/>
  <c r="ET124" i="1" s="1"/>
  <c r="ER112" i="1"/>
  <c r="ES112" i="1"/>
  <c r="ET112" i="1" s="1"/>
  <c r="ER100" i="1"/>
  <c r="ES100" i="1"/>
  <c r="ET100" i="1" s="1"/>
  <c r="ER88" i="1"/>
  <c r="ES88" i="1"/>
  <c r="ET88" i="1" s="1"/>
  <c r="ER76" i="1"/>
  <c r="ES76" i="1"/>
  <c r="ET76" i="1" s="1"/>
  <c r="ER64" i="1"/>
  <c r="ES64" i="1"/>
  <c r="ET64" i="1" s="1"/>
  <c r="ES52" i="1"/>
  <c r="ET52" i="1" s="1"/>
  <c r="ER52" i="1"/>
  <c r="ES40" i="1"/>
  <c r="ET40" i="1" s="1"/>
  <c r="ER40" i="1"/>
  <c r="ES28" i="1"/>
  <c r="ET28" i="1" s="1"/>
  <c r="ER28" i="1"/>
  <c r="ES16" i="1"/>
  <c r="ET16" i="1" s="1"/>
  <c r="ER16" i="1"/>
  <c r="ES4" i="1"/>
  <c r="ET4" i="1" s="1"/>
  <c r="ER4" i="1"/>
  <c r="ES298" i="1"/>
  <c r="ET298" i="1" s="1"/>
  <c r="ER298" i="1"/>
  <c r="ES190" i="1"/>
  <c r="ET190" i="1" s="1"/>
  <c r="ER190" i="1"/>
  <c r="ES70" i="1"/>
  <c r="ET70" i="1" s="1"/>
  <c r="ER70" i="1"/>
  <c r="ER261" i="1"/>
  <c r="ES261" i="1"/>
  <c r="ET261" i="1" s="1"/>
  <c r="ES57" i="1"/>
  <c r="ET57" i="1" s="1"/>
  <c r="ER57" i="1"/>
  <c r="ES340" i="1"/>
  <c r="ET340" i="1" s="1"/>
  <c r="ER340" i="1"/>
  <c r="ER339" i="1"/>
  <c r="ES339" i="1"/>
  <c r="ET339" i="1" s="1"/>
  <c r="ES327" i="1"/>
  <c r="ET327" i="1" s="1"/>
  <c r="ER327" i="1"/>
  <c r="ES315" i="1"/>
  <c r="ET315" i="1" s="1"/>
  <c r="ER315" i="1"/>
  <c r="ER303" i="1"/>
  <c r="ES303" i="1"/>
  <c r="ET303" i="1" s="1"/>
  <c r="ES291" i="1"/>
  <c r="ET291" i="1" s="1"/>
  <c r="ER291" i="1"/>
  <c r="ES279" i="1"/>
  <c r="ET279" i="1" s="1"/>
  <c r="ER279" i="1"/>
  <c r="ES267" i="1"/>
  <c r="ET267" i="1" s="1"/>
  <c r="ER267" i="1"/>
  <c r="ER255" i="1"/>
  <c r="ES255" i="1"/>
  <c r="ET255" i="1" s="1"/>
  <c r="ES243" i="1"/>
  <c r="ET243" i="1" s="1"/>
  <c r="ER243" i="1"/>
  <c r="ER231" i="1"/>
  <c r="ES231" i="1"/>
  <c r="ET231" i="1" s="1"/>
  <c r="ES219" i="1"/>
  <c r="ET219" i="1" s="1"/>
  <c r="ER219" i="1"/>
  <c r="ER207" i="1"/>
  <c r="ES207" i="1"/>
  <c r="ET207" i="1" s="1"/>
  <c r="ES195" i="1"/>
  <c r="ET195" i="1" s="1"/>
  <c r="ER195" i="1"/>
  <c r="ER183" i="1"/>
  <c r="ES183" i="1"/>
  <c r="ET183" i="1" s="1"/>
  <c r="ES171" i="1"/>
  <c r="ET171" i="1" s="1"/>
  <c r="ER171" i="1"/>
  <c r="ES159" i="1"/>
  <c r="ET159" i="1" s="1"/>
  <c r="ER159" i="1"/>
  <c r="ES147" i="1"/>
  <c r="ET147" i="1" s="1"/>
  <c r="ER147" i="1"/>
  <c r="ES135" i="1"/>
  <c r="ET135" i="1" s="1"/>
  <c r="ER135" i="1"/>
  <c r="ES123" i="1"/>
  <c r="ET123" i="1" s="1"/>
  <c r="ER123" i="1"/>
  <c r="ER111" i="1"/>
  <c r="ES111" i="1"/>
  <c r="ET111" i="1" s="1"/>
  <c r="ES99" i="1"/>
  <c r="ET99" i="1" s="1"/>
  <c r="ER99" i="1"/>
  <c r="ES87" i="1"/>
  <c r="ET87" i="1" s="1"/>
  <c r="ER87" i="1"/>
  <c r="ES75" i="1"/>
  <c r="ET75" i="1" s="1"/>
  <c r="ER75" i="1"/>
  <c r="ER63" i="1"/>
  <c r="ES63" i="1"/>
  <c r="ET63" i="1" s="1"/>
  <c r="ES51" i="1"/>
  <c r="ET51" i="1" s="1"/>
  <c r="ER51" i="1"/>
  <c r="ES39" i="1"/>
  <c r="ET39" i="1" s="1"/>
  <c r="ER39" i="1"/>
  <c r="ER27" i="1"/>
  <c r="ES27" i="1"/>
  <c r="ET27" i="1" s="1"/>
  <c r="ER15" i="1"/>
  <c r="ES15" i="1"/>
  <c r="ET15" i="1" s="1"/>
  <c r="ER3" i="1"/>
  <c r="ES3" i="1"/>
  <c r="ET3" i="1" s="1"/>
  <c r="ES214" i="1"/>
  <c r="ET214" i="1" s="1"/>
  <c r="ER214" i="1"/>
  <c r="ER10" i="1"/>
  <c r="ES10" i="1"/>
  <c r="ET10" i="1" s="1"/>
  <c r="ES177" i="1"/>
  <c r="ET177" i="1" s="1"/>
  <c r="ER177" i="1"/>
  <c r="ER21" i="1"/>
  <c r="ES21" i="1"/>
  <c r="ET21" i="1" s="1"/>
  <c r="ER338" i="1"/>
  <c r="ES338" i="1"/>
  <c r="ET338" i="1" s="1"/>
  <c r="ES314" i="1"/>
  <c r="ET314" i="1" s="1"/>
  <c r="ER314" i="1"/>
  <c r="ES302" i="1"/>
  <c r="ET302" i="1" s="1"/>
  <c r="ER302" i="1"/>
  <c r="ES290" i="1"/>
  <c r="ET290" i="1" s="1"/>
  <c r="ER290" i="1"/>
  <c r="ES278" i="1"/>
  <c r="ET278" i="1" s="1"/>
  <c r="ER278" i="1"/>
  <c r="ES266" i="1"/>
  <c r="ET266" i="1" s="1"/>
  <c r="ER266" i="1"/>
  <c r="ES254" i="1"/>
  <c r="ET254" i="1" s="1"/>
  <c r="ER254" i="1"/>
  <c r="ES242" i="1"/>
  <c r="ET242" i="1" s="1"/>
  <c r="ER242" i="1"/>
  <c r="ES230" i="1"/>
  <c r="ET230" i="1" s="1"/>
  <c r="ER230" i="1"/>
  <c r="ER218" i="1"/>
  <c r="ES218" i="1"/>
  <c r="ET218" i="1" s="1"/>
  <c r="ES206" i="1"/>
  <c r="ET206" i="1" s="1"/>
  <c r="ER206" i="1"/>
  <c r="ES194" i="1"/>
  <c r="ET194" i="1" s="1"/>
  <c r="ER194" i="1"/>
  <c r="ES182" i="1"/>
  <c r="ET182" i="1" s="1"/>
  <c r="ER182" i="1"/>
  <c r="ES170" i="1"/>
  <c r="ET170" i="1" s="1"/>
  <c r="ER170" i="1"/>
  <c r="ES158" i="1"/>
  <c r="ET158" i="1" s="1"/>
  <c r="ER158" i="1"/>
  <c r="ER146" i="1"/>
  <c r="ES146" i="1"/>
  <c r="ET146" i="1" s="1"/>
  <c r="ES134" i="1"/>
  <c r="ET134" i="1" s="1"/>
  <c r="ER134" i="1"/>
  <c r="ES122" i="1"/>
  <c r="ET122" i="1" s="1"/>
  <c r="ER122" i="1"/>
  <c r="ES110" i="1"/>
  <c r="ET110" i="1" s="1"/>
  <c r="ER110" i="1"/>
  <c r="ES98" i="1"/>
  <c r="ET98" i="1" s="1"/>
  <c r="ER98" i="1"/>
  <c r="ES86" i="1"/>
  <c r="ET86" i="1" s="1"/>
  <c r="ER86" i="1"/>
  <c r="ER74" i="1"/>
  <c r="ES74" i="1"/>
  <c r="ET74" i="1" s="1"/>
  <c r="ER62" i="1"/>
  <c r="ES62" i="1"/>
  <c r="ET62" i="1" s="1"/>
  <c r="ER50" i="1"/>
  <c r="ES50" i="1"/>
  <c r="ET50" i="1" s="1"/>
  <c r="ES38" i="1"/>
  <c r="ET38" i="1" s="1"/>
  <c r="ER38" i="1"/>
  <c r="ES26" i="1"/>
  <c r="ET26" i="1" s="1"/>
  <c r="ER26" i="1"/>
  <c r="ES14" i="1"/>
  <c r="ET14" i="1" s="1"/>
  <c r="ER14" i="1"/>
  <c r="ER274" i="1"/>
  <c r="ES274" i="1"/>
  <c r="ET274" i="1" s="1"/>
  <c r="ER166" i="1"/>
  <c r="ES166" i="1"/>
  <c r="ET166" i="1" s="1"/>
  <c r="ER58" i="1"/>
  <c r="ES58" i="1"/>
  <c r="ET58" i="1" s="1"/>
  <c r="ES273" i="1"/>
  <c r="ET273" i="1" s="1"/>
  <c r="ER273" i="1"/>
  <c r="ES45" i="1"/>
  <c r="ET45" i="1" s="1"/>
  <c r="ER45" i="1"/>
  <c r="ES304" i="1"/>
  <c r="ET304" i="1" s="1"/>
  <c r="ER304" i="1"/>
  <c r="ER325" i="1"/>
  <c r="ES325" i="1"/>
  <c r="ET325" i="1" s="1"/>
  <c r="ES313" i="1"/>
  <c r="ET313" i="1" s="1"/>
  <c r="ER313" i="1"/>
  <c r="ES301" i="1"/>
  <c r="ET301" i="1" s="1"/>
  <c r="ER301" i="1"/>
  <c r="ER289" i="1"/>
  <c r="ES289" i="1"/>
  <c r="ET289" i="1" s="1"/>
  <c r="ES277" i="1"/>
  <c r="ET277" i="1" s="1"/>
  <c r="ER277" i="1"/>
  <c r="ER265" i="1"/>
  <c r="ES265" i="1"/>
  <c r="ET265" i="1" s="1"/>
  <c r="ER253" i="1"/>
  <c r="ES253" i="1"/>
  <c r="ET253" i="1" s="1"/>
  <c r="ER241" i="1"/>
  <c r="ES241" i="1"/>
  <c r="ET241" i="1" s="1"/>
  <c r="ES229" i="1"/>
  <c r="ET229" i="1" s="1"/>
  <c r="ER229" i="1"/>
  <c r="ER217" i="1"/>
  <c r="ES217" i="1"/>
  <c r="ET217" i="1" s="1"/>
  <c r="ER205" i="1"/>
  <c r="ES205" i="1"/>
  <c r="ET205" i="1" s="1"/>
  <c r="ER193" i="1"/>
  <c r="ES193" i="1"/>
  <c r="ET193" i="1" s="1"/>
  <c r="ER181" i="1"/>
  <c r="ES181" i="1"/>
  <c r="ET181" i="1" s="1"/>
  <c r="ER169" i="1"/>
  <c r="ES169" i="1"/>
  <c r="ET169" i="1" s="1"/>
  <c r="ES157" i="1"/>
  <c r="ET157" i="1" s="1"/>
  <c r="ER157" i="1"/>
  <c r="ES145" i="1"/>
  <c r="ET145" i="1" s="1"/>
  <c r="ER145" i="1"/>
  <c r="ER133" i="1"/>
  <c r="ES133" i="1"/>
  <c r="ET133" i="1" s="1"/>
  <c r="ER121" i="1"/>
  <c r="ES121" i="1"/>
  <c r="ET121" i="1" s="1"/>
  <c r="ER109" i="1"/>
  <c r="ES109" i="1"/>
  <c r="ET109" i="1" s="1"/>
  <c r="ER97" i="1"/>
  <c r="ES97" i="1"/>
  <c r="ET97" i="1" s="1"/>
  <c r="ES85" i="1"/>
  <c r="ET85" i="1" s="1"/>
  <c r="ER85" i="1"/>
  <c r="ER73" i="1"/>
  <c r="ES73" i="1"/>
  <c r="ET73" i="1" s="1"/>
  <c r="ES61" i="1"/>
  <c r="ET61" i="1" s="1"/>
  <c r="ER61" i="1"/>
  <c r="ES49" i="1"/>
  <c r="ET49" i="1" s="1"/>
  <c r="ER49" i="1"/>
  <c r="ES37" i="1"/>
  <c r="ET37" i="1" s="1"/>
  <c r="ER37" i="1"/>
  <c r="ES25" i="1"/>
  <c r="ET25" i="1" s="1"/>
  <c r="ER25" i="1"/>
  <c r="ES13" i="1"/>
  <c r="ET13" i="1" s="1"/>
  <c r="ER13" i="1"/>
  <c r="ES262" i="1"/>
  <c r="ET262" i="1" s="1"/>
  <c r="ER262" i="1"/>
  <c r="ER154" i="1"/>
  <c r="ES154" i="1"/>
  <c r="ET154" i="1" s="1"/>
  <c r="ES118" i="1"/>
  <c r="ET118" i="1" s="1"/>
  <c r="ER118" i="1"/>
  <c r="ER321" i="1"/>
  <c r="ES321" i="1"/>
  <c r="ET321" i="1" s="1"/>
  <c r="ES165" i="1"/>
  <c r="ET165" i="1" s="1"/>
  <c r="ER165" i="1"/>
  <c r="ES69" i="1"/>
  <c r="ET69" i="1" s="1"/>
  <c r="ER69" i="1"/>
  <c r="ES328" i="1"/>
  <c r="ET328" i="1" s="1"/>
  <c r="ER328" i="1"/>
  <c r="ES326" i="1"/>
  <c r="ET326" i="1" s="1"/>
  <c r="ER326" i="1"/>
  <c r="ER312" i="1"/>
  <c r="ES312" i="1"/>
  <c r="ET312" i="1" s="1"/>
  <c r="ES300" i="1"/>
  <c r="ET300" i="1" s="1"/>
  <c r="ER300" i="1"/>
  <c r="ES288" i="1"/>
  <c r="ET288" i="1" s="1"/>
  <c r="ER288" i="1"/>
  <c r="ES276" i="1"/>
  <c r="ET276" i="1" s="1"/>
  <c r="ER276" i="1"/>
  <c r="ES264" i="1"/>
  <c r="ET264" i="1" s="1"/>
  <c r="ER264" i="1"/>
  <c r="ES252" i="1"/>
  <c r="ET252" i="1" s="1"/>
  <c r="ER252" i="1"/>
  <c r="ES240" i="1"/>
  <c r="ET240" i="1" s="1"/>
  <c r="ER240" i="1"/>
  <c r="ES228" i="1"/>
  <c r="ET228" i="1" s="1"/>
  <c r="ER228" i="1"/>
  <c r="ES216" i="1"/>
  <c r="ET216" i="1" s="1"/>
  <c r="ER216" i="1"/>
  <c r="ES204" i="1"/>
  <c r="ET204" i="1" s="1"/>
  <c r="ER204" i="1"/>
  <c r="ES192" i="1"/>
  <c r="ET192" i="1" s="1"/>
  <c r="ER192" i="1"/>
  <c r="ES180" i="1"/>
  <c r="ET180" i="1" s="1"/>
  <c r="ER180" i="1"/>
  <c r="ES168" i="1"/>
  <c r="ET168" i="1" s="1"/>
  <c r="ER168" i="1"/>
  <c r="ES156" i="1"/>
  <c r="ET156" i="1" s="1"/>
  <c r="ER156" i="1"/>
  <c r="ER144" i="1"/>
  <c r="ES144" i="1"/>
  <c r="ET144" i="1" s="1"/>
  <c r="ES132" i="1"/>
  <c r="ET132" i="1" s="1"/>
  <c r="ER132" i="1"/>
  <c r="ES120" i="1"/>
  <c r="ET120" i="1" s="1"/>
  <c r="ER120" i="1"/>
  <c r="ES108" i="1"/>
  <c r="ET108" i="1" s="1"/>
  <c r="ER108" i="1"/>
  <c r="ES96" i="1"/>
  <c r="ET96" i="1" s="1"/>
  <c r="ER96" i="1"/>
  <c r="ES84" i="1"/>
  <c r="ET84" i="1" s="1"/>
  <c r="ER84" i="1"/>
  <c r="ER72" i="1"/>
  <c r="ES72" i="1"/>
  <c r="ET72" i="1" s="1"/>
  <c r="ES60" i="1"/>
  <c r="ET60" i="1" s="1"/>
  <c r="ER60" i="1"/>
  <c r="ES48" i="1"/>
  <c r="ET48" i="1" s="1"/>
  <c r="ER48" i="1"/>
  <c r="ES36" i="1"/>
  <c r="ET36" i="1" s="1"/>
  <c r="ER36" i="1"/>
  <c r="ES24" i="1"/>
  <c r="ET24" i="1" s="1"/>
  <c r="ER24" i="1"/>
  <c r="ER12" i="1"/>
  <c r="ES12" i="1"/>
  <c r="ET12" i="1" s="1"/>
  <c r="ES322" i="1"/>
  <c r="ET322" i="1" s="1"/>
  <c r="ER322" i="1"/>
  <c r="ES178" i="1"/>
  <c r="ET178" i="1" s="1"/>
  <c r="ER178" i="1"/>
  <c r="ES22" i="1"/>
  <c r="ET22" i="1" s="1"/>
  <c r="ER22" i="1"/>
  <c r="ES249" i="1"/>
  <c r="ET249" i="1" s="1"/>
  <c r="ER249" i="1"/>
  <c r="ER33" i="1"/>
  <c r="ES33" i="1"/>
  <c r="ET33" i="1" s="1"/>
  <c r="ES316" i="1"/>
  <c r="ET316" i="1" s="1"/>
  <c r="ER316" i="1"/>
  <c r="ER337" i="1"/>
  <c r="ES337" i="1"/>
  <c r="ET337" i="1" s="1"/>
  <c r="ER336" i="1"/>
  <c r="ES336" i="1"/>
  <c r="ET336" i="1" s="1"/>
  <c r="ER324" i="1"/>
  <c r="ES324" i="1"/>
  <c r="ET324" i="1" s="1"/>
  <c r="ER335" i="1"/>
  <c r="ES335" i="1"/>
  <c r="ET335" i="1" s="1"/>
  <c r="ER323" i="1"/>
  <c r="ES323" i="1"/>
  <c r="ET323" i="1" s="1"/>
  <c r="ES311" i="1"/>
  <c r="ET311" i="1" s="1"/>
  <c r="ER311" i="1"/>
  <c r="ES299" i="1"/>
  <c r="ET299" i="1" s="1"/>
  <c r="ER299" i="1"/>
  <c r="ES287" i="1"/>
  <c r="ET287" i="1" s="1"/>
  <c r="ER287" i="1"/>
  <c r="ES275" i="1"/>
  <c r="ET275" i="1" s="1"/>
  <c r="ER275" i="1"/>
  <c r="ES263" i="1"/>
  <c r="ET263" i="1" s="1"/>
  <c r="ER263" i="1"/>
  <c r="ES251" i="1"/>
  <c r="ET251" i="1" s="1"/>
  <c r="ER251" i="1"/>
  <c r="ER239" i="1"/>
  <c r="ES239" i="1"/>
  <c r="ET239" i="1" s="1"/>
  <c r="ER227" i="1"/>
  <c r="ES227" i="1"/>
  <c r="ET227" i="1" s="1"/>
  <c r="ES215" i="1"/>
  <c r="ET215" i="1" s="1"/>
  <c r="ER215" i="1"/>
  <c r="ES203" i="1"/>
  <c r="ET203" i="1" s="1"/>
  <c r="ER203" i="1"/>
  <c r="ES191" i="1"/>
  <c r="ET191" i="1" s="1"/>
  <c r="ER191" i="1"/>
  <c r="ES179" i="1"/>
  <c r="ET179" i="1" s="1"/>
  <c r="ER179" i="1"/>
  <c r="ER167" i="1"/>
  <c r="ES167" i="1"/>
  <c r="ET167" i="1" s="1"/>
  <c r="ES155" i="1"/>
  <c r="ET155" i="1" s="1"/>
  <c r="ER155" i="1"/>
  <c r="ES143" i="1"/>
  <c r="ET143" i="1" s="1"/>
  <c r="ER143" i="1"/>
  <c r="ES131" i="1"/>
  <c r="ET131" i="1" s="1"/>
  <c r="ER131" i="1"/>
  <c r="ES119" i="1"/>
  <c r="ET119" i="1" s="1"/>
  <c r="ER119" i="1"/>
  <c r="ER107" i="1"/>
  <c r="ES107" i="1"/>
  <c r="ET107" i="1" s="1"/>
  <c r="ES95" i="1"/>
  <c r="ET95" i="1" s="1"/>
  <c r="ER95" i="1"/>
  <c r="ES83" i="1"/>
  <c r="ET83" i="1" s="1"/>
  <c r="ER83" i="1"/>
  <c r="ER71" i="1"/>
  <c r="ES71" i="1"/>
  <c r="ET71" i="1" s="1"/>
  <c r="ES59" i="1"/>
  <c r="ET59" i="1" s="1"/>
  <c r="ER59" i="1"/>
  <c r="ER47" i="1"/>
  <c r="ES47" i="1"/>
  <c r="ET47" i="1" s="1"/>
  <c r="ES35" i="1"/>
  <c r="ET35" i="1" s="1"/>
  <c r="ER35" i="1"/>
  <c r="ES23" i="1"/>
  <c r="ET23" i="1" s="1"/>
  <c r="ER23" i="1"/>
  <c r="ES11" i="1"/>
  <c r="ET11" i="1" s="1"/>
  <c r="ER11" i="1"/>
  <c r="ES2" i="1"/>
  <c r="ET2" i="1" s="1"/>
  <c r="ER2" i="1"/>
  <c r="EN343" i="1"/>
  <c r="EM343" i="1"/>
  <c r="EJ338" i="1"/>
  <c r="EJ339" i="1"/>
  <c r="EJ340" i="1"/>
  <c r="EJ341" i="1"/>
  <c r="DF342" i="1" l="1"/>
  <c r="EC342" i="1" s="1"/>
  <c r="DE342" i="1"/>
  <c r="EB342" i="1" s="1"/>
  <c r="DD342" i="1"/>
  <c r="EF342" i="1" s="1"/>
  <c r="DC342" i="1"/>
  <c r="EE342" i="1" s="1"/>
  <c r="DB342" i="1"/>
  <c r="ED342" i="1" s="1"/>
  <c r="DA342" i="1"/>
  <c r="EA342" i="1" s="1"/>
  <c r="CZ342" i="1"/>
  <c r="DZ342" i="1" s="1"/>
  <c r="CY342" i="1"/>
  <c r="CX342" i="1"/>
  <c r="CW342" i="1"/>
  <c r="CV342" i="1"/>
  <c r="CU342" i="1"/>
  <c r="CT342" i="1"/>
  <c r="DG342" i="1" l="1"/>
  <c r="DH342" i="1" s="1"/>
  <c r="DI342" i="1"/>
  <c r="DM342" i="1" s="1"/>
  <c r="DO342" i="1"/>
  <c r="DP342" i="1" s="1"/>
  <c r="DL342" i="1" l="1"/>
  <c r="DK342" i="1"/>
  <c r="DU342" i="1" s="1"/>
  <c r="DJ342" i="1"/>
  <c r="DT342" i="1" s="1"/>
  <c r="DR342" i="1"/>
  <c r="DY342" i="1" s="1"/>
  <c r="DQ342" i="1"/>
  <c r="DX342" i="1" l="1"/>
  <c r="EG342" i="1"/>
  <c r="EH342" i="1" l="1"/>
  <c r="EL342" i="1"/>
  <c r="DF341" i="1"/>
  <c r="EC341" i="1" s="1"/>
  <c r="DE341" i="1"/>
  <c r="EB341" i="1" s="1"/>
  <c r="DD341" i="1"/>
  <c r="EF341" i="1" s="1"/>
  <c r="DC341" i="1"/>
  <c r="EE341" i="1" s="1"/>
  <c r="DB341" i="1"/>
  <c r="ED341" i="1" s="1"/>
  <c r="DA341" i="1"/>
  <c r="EA341" i="1" s="1"/>
  <c r="CZ341" i="1"/>
  <c r="DZ341" i="1" s="1"/>
  <c r="CY341" i="1"/>
  <c r="CX341" i="1"/>
  <c r="CW341" i="1"/>
  <c r="CV341" i="1"/>
  <c r="CU341" i="1"/>
  <c r="CT341" i="1"/>
  <c r="EN342" i="1" l="1"/>
  <c r="EM342" i="1"/>
  <c r="DG341" i="1"/>
  <c r="DI341" i="1"/>
  <c r="DL341" i="1" s="1"/>
  <c r="DO341" i="1"/>
  <c r="DR341" i="1" s="1"/>
  <c r="DF339" i="1"/>
  <c r="EC339" i="1" s="1"/>
  <c r="DE339" i="1"/>
  <c r="EB339" i="1" s="1"/>
  <c r="DF338" i="1"/>
  <c r="EC338" i="1" s="1"/>
  <c r="DE338" i="1"/>
  <c r="EB338" i="1" s="1"/>
  <c r="DF337" i="1"/>
  <c r="EC337" i="1" s="1"/>
  <c r="DE337" i="1"/>
  <c r="EB337" i="1" s="1"/>
  <c r="DF336" i="1"/>
  <c r="EC336" i="1" s="1"/>
  <c r="DE336" i="1"/>
  <c r="EB336" i="1" s="1"/>
  <c r="DF335" i="1"/>
  <c r="EC335" i="1" s="1"/>
  <c r="DE335" i="1"/>
  <c r="EB335" i="1" s="1"/>
  <c r="DF334" i="1"/>
  <c r="EC334" i="1" s="1"/>
  <c r="DE334" i="1"/>
  <c r="EB334" i="1" s="1"/>
  <c r="DF333" i="1"/>
  <c r="EC333" i="1" s="1"/>
  <c r="DE333" i="1"/>
  <c r="EB333" i="1" s="1"/>
  <c r="DF332" i="1"/>
  <c r="EC332" i="1" s="1"/>
  <c r="DE332" i="1"/>
  <c r="EB332" i="1" s="1"/>
  <c r="DF331" i="1"/>
  <c r="EC331" i="1" s="1"/>
  <c r="DE331" i="1"/>
  <c r="EB331" i="1" s="1"/>
  <c r="DF330" i="1"/>
  <c r="EC330" i="1" s="1"/>
  <c r="DE330" i="1"/>
  <c r="EB330" i="1" s="1"/>
  <c r="DF329" i="1"/>
  <c r="EC329" i="1" s="1"/>
  <c r="DE329" i="1"/>
  <c r="EB329" i="1" s="1"/>
  <c r="DF328" i="1"/>
  <c r="EC328" i="1" s="1"/>
  <c r="DE328" i="1"/>
  <c r="EB328" i="1" s="1"/>
  <c r="DF327" i="1"/>
  <c r="EC327" i="1" s="1"/>
  <c r="DE327" i="1"/>
  <c r="EB327" i="1" s="1"/>
  <c r="DF326" i="1"/>
  <c r="EC326" i="1" s="1"/>
  <c r="DE326" i="1"/>
  <c r="EB326" i="1" s="1"/>
  <c r="DF325" i="1"/>
  <c r="EC325" i="1" s="1"/>
  <c r="DE325" i="1"/>
  <c r="EB325" i="1" s="1"/>
  <c r="DF324" i="1"/>
  <c r="EC324" i="1" s="1"/>
  <c r="DE324" i="1"/>
  <c r="EB324" i="1" s="1"/>
  <c r="DF323" i="1"/>
  <c r="EC323" i="1" s="1"/>
  <c r="DE323" i="1"/>
  <c r="EB323" i="1" s="1"/>
  <c r="DF322" i="1"/>
  <c r="EC322" i="1" s="1"/>
  <c r="DE322" i="1"/>
  <c r="EB322" i="1" s="1"/>
  <c r="DF321" i="1"/>
  <c r="EC321" i="1" s="1"/>
  <c r="DE321" i="1"/>
  <c r="EB321" i="1" s="1"/>
  <c r="DF320" i="1"/>
  <c r="EC320" i="1" s="1"/>
  <c r="DE320" i="1"/>
  <c r="EB320" i="1" s="1"/>
  <c r="DF319" i="1"/>
  <c r="EC319" i="1" s="1"/>
  <c r="DE319" i="1"/>
  <c r="EB319" i="1" s="1"/>
  <c r="DF318" i="1"/>
  <c r="EC318" i="1" s="1"/>
  <c r="DE318" i="1"/>
  <c r="EB318" i="1" s="1"/>
  <c r="DF317" i="1"/>
  <c r="EC317" i="1" s="1"/>
  <c r="DE317" i="1"/>
  <c r="EB317" i="1" s="1"/>
  <c r="DF316" i="1"/>
  <c r="EC316" i="1" s="1"/>
  <c r="DE316" i="1"/>
  <c r="EB316" i="1" s="1"/>
  <c r="DF315" i="1"/>
  <c r="EC315" i="1" s="1"/>
  <c r="DE315" i="1"/>
  <c r="EB315" i="1" s="1"/>
  <c r="DF314" i="1"/>
  <c r="EC314" i="1" s="1"/>
  <c r="DE314" i="1"/>
  <c r="EB314" i="1" s="1"/>
  <c r="DF313" i="1"/>
  <c r="EC313" i="1" s="1"/>
  <c r="DE313" i="1"/>
  <c r="EB313" i="1" s="1"/>
  <c r="DF312" i="1"/>
  <c r="EC312" i="1" s="1"/>
  <c r="DE312" i="1"/>
  <c r="EB312" i="1" s="1"/>
  <c r="DF311" i="1"/>
  <c r="EC311" i="1" s="1"/>
  <c r="DE311" i="1"/>
  <c r="EB311" i="1" s="1"/>
  <c r="DF310" i="1"/>
  <c r="EC310" i="1" s="1"/>
  <c r="DE310" i="1"/>
  <c r="EB310" i="1" s="1"/>
  <c r="DF309" i="1"/>
  <c r="EC309" i="1" s="1"/>
  <c r="DE309" i="1"/>
  <c r="EB309" i="1" s="1"/>
  <c r="DF308" i="1"/>
  <c r="EC308" i="1" s="1"/>
  <c r="DE308" i="1"/>
  <c r="EB308" i="1" s="1"/>
  <c r="DF307" i="1"/>
  <c r="EC307" i="1" s="1"/>
  <c r="DE307" i="1"/>
  <c r="EB307" i="1" s="1"/>
  <c r="DF306" i="1"/>
  <c r="EC306" i="1" s="1"/>
  <c r="DE306" i="1"/>
  <c r="EB306" i="1" s="1"/>
  <c r="DF305" i="1"/>
  <c r="EC305" i="1" s="1"/>
  <c r="DE305" i="1"/>
  <c r="EB305" i="1" s="1"/>
  <c r="DF304" i="1"/>
  <c r="EC304" i="1" s="1"/>
  <c r="DE304" i="1"/>
  <c r="EB304" i="1" s="1"/>
  <c r="DF303" i="1"/>
  <c r="EC303" i="1" s="1"/>
  <c r="DE303" i="1"/>
  <c r="EB303" i="1" s="1"/>
  <c r="DF302" i="1"/>
  <c r="EC302" i="1" s="1"/>
  <c r="DE302" i="1"/>
  <c r="EB302" i="1" s="1"/>
  <c r="DF301" i="1"/>
  <c r="EC301" i="1" s="1"/>
  <c r="DE301" i="1"/>
  <c r="EB301" i="1" s="1"/>
  <c r="DF300" i="1"/>
  <c r="EC300" i="1" s="1"/>
  <c r="DE300" i="1"/>
  <c r="EB300" i="1" s="1"/>
  <c r="DF299" i="1"/>
  <c r="EC299" i="1" s="1"/>
  <c r="DE299" i="1"/>
  <c r="EB299" i="1" s="1"/>
  <c r="DF298" i="1"/>
  <c r="EC298" i="1" s="1"/>
  <c r="DE298" i="1"/>
  <c r="EB298" i="1" s="1"/>
  <c r="DF297" i="1"/>
  <c r="EC297" i="1" s="1"/>
  <c r="DE297" i="1"/>
  <c r="EB297" i="1" s="1"/>
  <c r="DF296" i="1"/>
  <c r="EC296" i="1" s="1"/>
  <c r="DE296" i="1"/>
  <c r="EB296" i="1" s="1"/>
  <c r="DF295" i="1"/>
  <c r="EC295" i="1" s="1"/>
  <c r="DE295" i="1"/>
  <c r="EB295" i="1" s="1"/>
  <c r="DF294" i="1"/>
  <c r="EC294" i="1" s="1"/>
  <c r="DE294" i="1"/>
  <c r="EB294" i="1" s="1"/>
  <c r="DF293" i="1"/>
  <c r="EC293" i="1" s="1"/>
  <c r="DE293" i="1"/>
  <c r="EB293" i="1" s="1"/>
  <c r="DF292" i="1"/>
  <c r="EC292" i="1" s="1"/>
  <c r="DE292" i="1"/>
  <c r="EB292" i="1" s="1"/>
  <c r="DF291" i="1"/>
  <c r="EC291" i="1" s="1"/>
  <c r="DE291" i="1"/>
  <c r="EB291" i="1" s="1"/>
  <c r="DF290" i="1"/>
  <c r="EC290" i="1" s="1"/>
  <c r="DE290" i="1"/>
  <c r="EB290" i="1" s="1"/>
  <c r="DF289" i="1"/>
  <c r="EC289" i="1" s="1"/>
  <c r="DE289" i="1"/>
  <c r="EB289" i="1" s="1"/>
  <c r="DF288" i="1"/>
  <c r="EC288" i="1" s="1"/>
  <c r="DE288" i="1"/>
  <c r="EB288" i="1" s="1"/>
  <c r="DF287" i="1"/>
  <c r="EC287" i="1" s="1"/>
  <c r="DE287" i="1"/>
  <c r="EB287" i="1" s="1"/>
  <c r="DF286" i="1"/>
  <c r="EC286" i="1" s="1"/>
  <c r="DE286" i="1"/>
  <c r="EB286" i="1" s="1"/>
  <c r="DF285" i="1"/>
  <c r="EC285" i="1" s="1"/>
  <c r="DE285" i="1"/>
  <c r="EB285" i="1" s="1"/>
  <c r="DF284" i="1"/>
  <c r="EC284" i="1" s="1"/>
  <c r="DE284" i="1"/>
  <c r="EB284" i="1" s="1"/>
  <c r="DF283" i="1"/>
  <c r="EC283" i="1" s="1"/>
  <c r="DE283" i="1"/>
  <c r="EB283" i="1" s="1"/>
  <c r="DF282" i="1"/>
  <c r="EC282" i="1" s="1"/>
  <c r="DE282" i="1"/>
  <c r="EB282" i="1" s="1"/>
  <c r="DF281" i="1"/>
  <c r="EC281" i="1" s="1"/>
  <c r="DE281" i="1"/>
  <c r="EB281" i="1" s="1"/>
  <c r="DF280" i="1"/>
  <c r="EC280" i="1" s="1"/>
  <c r="DE280" i="1"/>
  <c r="EB280" i="1" s="1"/>
  <c r="DF279" i="1"/>
  <c r="EC279" i="1" s="1"/>
  <c r="DE279" i="1"/>
  <c r="EB279" i="1" s="1"/>
  <c r="DF278" i="1"/>
  <c r="EC278" i="1" s="1"/>
  <c r="DE278" i="1"/>
  <c r="EB278" i="1" s="1"/>
  <c r="DF277" i="1"/>
  <c r="EC277" i="1" s="1"/>
  <c r="DE277" i="1"/>
  <c r="EB277" i="1" s="1"/>
  <c r="DF276" i="1"/>
  <c r="EC276" i="1" s="1"/>
  <c r="DE276" i="1"/>
  <c r="EB276" i="1" s="1"/>
  <c r="DF275" i="1"/>
  <c r="EC275" i="1" s="1"/>
  <c r="DE275" i="1"/>
  <c r="EB275" i="1" s="1"/>
  <c r="DF274" i="1"/>
  <c r="EC274" i="1" s="1"/>
  <c r="DE274" i="1"/>
  <c r="EB274" i="1" s="1"/>
  <c r="DF273" i="1"/>
  <c r="EC273" i="1" s="1"/>
  <c r="DE273" i="1"/>
  <c r="EB273" i="1" s="1"/>
  <c r="DF272" i="1"/>
  <c r="EC272" i="1" s="1"/>
  <c r="DE272" i="1"/>
  <c r="EB272" i="1" s="1"/>
  <c r="DF271" i="1"/>
  <c r="EC271" i="1" s="1"/>
  <c r="DE271" i="1"/>
  <c r="EB271" i="1" s="1"/>
  <c r="DF270" i="1"/>
  <c r="EC270" i="1" s="1"/>
  <c r="DE270" i="1"/>
  <c r="EB270" i="1" s="1"/>
  <c r="DF269" i="1"/>
  <c r="EC269" i="1" s="1"/>
  <c r="DE269" i="1"/>
  <c r="EB269" i="1" s="1"/>
  <c r="DF268" i="1"/>
  <c r="EC268" i="1" s="1"/>
  <c r="DE268" i="1"/>
  <c r="EB268" i="1" s="1"/>
  <c r="DF267" i="1"/>
  <c r="EC267" i="1" s="1"/>
  <c r="DE267" i="1"/>
  <c r="EB267" i="1" s="1"/>
  <c r="DF266" i="1"/>
  <c r="EC266" i="1" s="1"/>
  <c r="DE266" i="1"/>
  <c r="EB266" i="1" s="1"/>
  <c r="DF265" i="1"/>
  <c r="EC265" i="1" s="1"/>
  <c r="DE265" i="1"/>
  <c r="EB265" i="1" s="1"/>
  <c r="DF264" i="1"/>
  <c r="EC264" i="1" s="1"/>
  <c r="DE264" i="1"/>
  <c r="EB264" i="1" s="1"/>
  <c r="DF263" i="1"/>
  <c r="EC263" i="1" s="1"/>
  <c r="DE263" i="1"/>
  <c r="EB263" i="1" s="1"/>
  <c r="DF262" i="1"/>
  <c r="EC262" i="1" s="1"/>
  <c r="DE262" i="1"/>
  <c r="EB262" i="1" s="1"/>
  <c r="DF261" i="1"/>
  <c r="EC261" i="1" s="1"/>
  <c r="DE261" i="1"/>
  <c r="EB261" i="1" s="1"/>
  <c r="DF260" i="1"/>
  <c r="EC260" i="1" s="1"/>
  <c r="DE260" i="1"/>
  <c r="EB260" i="1" s="1"/>
  <c r="DF259" i="1"/>
  <c r="EC259" i="1" s="1"/>
  <c r="DE259" i="1"/>
  <c r="EB259" i="1" s="1"/>
  <c r="DF258" i="1"/>
  <c r="EC258" i="1" s="1"/>
  <c r="DE258" i="1"/>
  <c r="EB258" i="1" s="1"/>
  <c r="DF257" i="1"/>
  <c r="EC257" i="1" s="1"/>
  <c r="DE257" i="1"/>
  <c r="EB257" i="1" s="1"/>
  <c r="DF256" i="1"/>
  <c r="EC256" i="1" s="1"/>
  <c r="DE256" i="1"/>
  <c r="EB256" i="1" s="1"/>
  <c r="DF255" i="1"/>
  <c r="EC255" i="1" s="1"/>
  <c r="DE255" i="1"/>
  <c r="EB255" i="1" s="1"/>
  <c r="DF254" i="1"/>
  <c r="EC254" i="1" s="1"/>
  <c r="DE254" i="1"/>
  <c r="EB254" i="1" s="1"/>
  <c r="DF253" i="1"/>
  <c r="EC253" i="1" s="1"/>
  <c r="DE253" i="1"/>
  <c r="EB253" i="1" s="1"/>
  <c r="DF252" i="1"/>
  <c r="EC252" i="1" s="1"/>
  <c r="DE252" i="1"/>
  <c r="EB252" i="1" s="1"/>
  <c r="DF251" i="1"/>
  <c r="EC251" i="1" s="1"/>
  <c r="DE251" i="1"/>
  <c r="EB251" i="1" s="1"/>
  <c r="DF250" i="1"/>
  <c r="EC250" i="1" s="1"/>
  <c r="DE250" i="1"/>
  <c r="EB250" i="1" s="1"/>
  <c r="DF249" i="1"/>
  <c r="EC249" i="1" s="1"/>
  <c r="DE249" i="1"/>
  <c r="EB249" i="1" s="1"/>
  <c r="DF248" i="1"/>
  <c r="EC248" i="1" s="1"/>
  <c r="DE248" i="1"/>
  <c r="EB248" i="1" s="1"/>
  <c r="DF247" i="1"/>
  <c r="EC247" i="1" s="1"/>
  <c r="DE247" i="1"/>
  <c r="EB247" i="1" s="1"/>
  <c r="DF246" i="1"/>
  <c r="EC246" i="1" s="1"/>
  <c r="DE246" i="1"/>
  <c r="EB246" i="1" s="1"/>
  <c r="DF245" i="1"/>
  <c r="EC245" i="1" s="1"/>
  <c r="DE245" i="1"/>
  <c r="EB245" i="1" s="1"/>
  <c r="DF244" i="1"/>
  <c r="EC244" i="1" s="1"/>
  <c r="DE244" i="1"/>
  <c r="EB244" i="1" s="1"/>
  <c r="DF243" i="1"/>
  <c r="EC243" i="1" s="1"/>
  <c r="DE243" i="1"/>
  <c r="EB243" i="1" s="1"/>
  <c r="DF242" i="1"/>
  <c r="EC242" i="1" s="1"/>
  <c r="DE242" i="1"/>
  <c r="EB242" i="1" s="1"/>
  <c r="DF241" i="1"/>
  <c r="EC241" i="1" s="1"/>
  <c r="DE241" i="1"/>
  <c r="EB241" i="1" s="1"/>
  <c r="DF240" i="1"/>
  <c r="EC240" i="1" s="1"/>
  <c r="DE240" i="1"/>
  <c r="EB240" i="1" s="1"/>
  <c r="DF239" i="1"/>
  <c r="EC239" i="1" s="1"/>
  <c r="DE239" i="1"/>
  <c r="EB239" i="1" s="1"/>
  <c r="DF238" i="1"/>
  <c r="EC238" i="1" s="1"/>
  <c r="DE238" i="1"/>
  <c r="EB238" i="1" s="1"/>
  <c r="DF237" i="1"/>
  <c r="EC237" i="1" s="1"/>
  <c r="DE237" i="1"/>
  <c r="EB237" i="1" s="1"/>
  <c r="DF236" i="1"/>
  <c r="EC236" i="1" s="1"/>
  <c r="DE236" i="1"/>
  <c r="EB236" i="1" s="1"/>
  <c r="DF235" i="1"/>
  <c r="EC235" i="1" s="1"/>
  <c r="DE235" i="1"/>
  <c r="EB235" i="1" s="1"/>
  <c r="DF234" i="1"/>
  <c r="EC234" i="1" s="1"/>
  <c r="DE234" i="1"/>
  <c r="EB234" i="1" s="1"/>
  <c r="DF233" i="1"/>
  <c r="EC233" i="1" s="1"/>
  <c r="DE233" i="1"/>
  <c r="EB233" i="1" s="1"/>
  <c r="DF232" i="1"/>
  <c r="EC232" i="1" s="1"/>
  <c r="DE232" i="1"/>
  <c r="EB232" i="1" s="1"/>
  <c r="DF231" i="1"/>
  <c r="EC231" i="1" s="1"/>
  <c r="DE231" i="1"/>
  <c r="EB231" i="1" s="1"/>
  <c r="DF230" i="1"/>
  <c r="EC230" i="1" s="1"/>
  <c r="DE230" i="1"/>
  <c r="EB230" i="1" s="1"/>
  <c r="DF229" i="1"/>
  <c r="EC229" i="1" s="1"/>
  <c r="DE229" i="1"/>
  <c r="EB229" i="1" s="1"/>
  <c r="DF228" i="1"/>
  <c r="EC228" i="1" s="1"/>
  <c r="DE228" i="1"/>
  <c r="EB228" i="1" s="1"/>
  <c r="DF227" i="1"/>
  <c r="EC227" i="1" s="1"/>
  <c r="DE227" i="1"/>
  <c r="EB227" i="1" s="1"/>
  <c r="DF226" i="1"/>
  <c r="EC226" i="1" s="1"/>
  <c r="DE226" i="1"/>
  <c r="EB226" i="1" s="1"/>
  <c r="DF225" i="1"/>
  <c r="EC225" i="1" s="1"/>
  <c r="DE225" i="1"/>
  <c r="EB225" i="1" s="1"/>
  <c r="DF224" i="1"/>
  <c r="EC224" i="1" s="1"/>
  <c r="DE224" i="1"/>
  <c r="EB224" i="1" s="1"/>
  <c r="DF223" i="1"/>
  <c r="EC223" i="1" s="1"/>
  <c r="DE223" i="1"/>
  <c r="EB223" i="1" s="1"/>
  <c r="DF222" i="1"/>
  <c r="EC222" i="1" s="1"/>
  <c r="DE222" i="1"/>
  <c r="EB222" i="1" s="1"/>
  <c r="DF221" i="1"/>
  <c r="EC221" i="1" s="1"/>
  <c r="DE221" i="1"/>
  <c r="EB221" i="1" s="1"/>
  <c r="DF220" i="1"/>
  <c r="EC220" i="1" s="1"/>
  <c r="DE220" i="1"/>
  <c r="EB220" i="1" s="1"/>
  <c r="DF219" i="1"/>
  <c r="EC219" i="1" s="1"/>
  <c r="DE219" i="1"/>
  <c r="EB219" i="1" s="1"/>
  <c r="DF218" i="1"/>
  <c r="EC218" i="1" s="1"/>
  <c r="DE218" i="1"/>
  <c r="EB218" i="1" s="1"/>
  <c r="DF217" i="1"/>
  <c r="EC217" i="1" s="1"/>
  <c r="DE217" i="1"/>
  <c r="EB217" i="1" s="1"/>
  <c r="DF216" i="1"/>
  <c r="EC216" i="1" s="1"/>
  <c r="DE216" i="1"/>
  <c r="EB216" i="1" s="1"/>
  <c r="DF215" i="1"/>
  <c r="EC215" i="1" s="1"/>
  <c r="DE215" i="1"/>
  <c r="EB215" i="1" s="1"/>
  <c r="DF214" i="1"/>
  <c r="EC214" i="1" s="1"/>
  <c r="DE214" i="1"/>
  <c r="EB214" i="1" s="1"/>
  <c r="DF213" i="1"/>
  <c r="EC213" i="1" s="1"/>
  <c r="DE213" i="1"/>
  <c r="EB213" i="1" s="1"/>
  <c r="DF212" i="1"/>
  <c r="EC212" i="1" s="1"/>
  <c r="DE212" i="1"/>
  <c r="EB212" i="1" s="1"/>
  <c r="DF211" i="1"/>
  <c r="EC211" i="1" s="1"/>
  <c r="DE211" i="1"/>
  <c r="EB211" i="1" s="1"/>
  <c r="DF210" i="1"/>
  <c r="EC210" i="1" s="1"/>
  <c r="DE210" i="1"/>
  <c r="EB210" i="1" s="1"/>
  <c r="DF209" i="1"/>
  <c r="EC209" i="1" s="1"/>
  <c r="DE209" i="1"/>
  <c r="EB209" i="1" s="1"/>
  <c r="DF208" i="1"/>
  <c r="EC208" i="1" s="1"/>
  <c r="DE208" i="1"/>
  <c r="EB208" i="1" s="1"/>
  <c r="DF207" i="1"/>
  <c r="EC207" i="1" s="1"/>
  <c r="DE207" i="1"/>
  <c r="EB207" i="1" s="1"/>
  <c r="DF206" i="1"/>
  <c r="EC206" i="1" s="1"/>
  <c r="DE206" i="1"/>
  <c r="EB206" i="1" s="1"/>
  <c r="DF205" i="1"/>
  <c r="EC205" i="1" s="1"/>
  <c r="DE205" i="1"/>
  <c r="EB205" i="1" s="1"/>
  <c r="DF204" i="1"/>
  <c r="EC204" i="1" s="1"/>
  <c r="DE204" i="1"/>
  <c r="EB204" i="1" s="1"/>
  <c r="DF203" i="1"/>
  <c r="EC203" i="1" s="1"/>
  <c r="DE203" i="1"/>
  <c r="EB203" i="1" s="1"/>
  <c r="DF202" i="1"/>
  <c r="EC202" i="1" s="1"/>
  <c r="DE202" i="1"/>
  <c r="EB202" i="1" s="1"/>
  <c r="DF201" i="1"/>
  <c r="EC201" i="1" s="1"/>
  <c r="DE201" i="1"/>
  <c r="EB201" i="1" s="1"/>
  <c r="DF200" i="1"/>
  <c r="EC200" i="1" s="1"/>
  <c r="DE200" i="1"/>
  <c r="EB200" i="1" s="1"/>
  <c r="DF199" i="1"/>
  <c r="EC199" i="1" s="1"/>
  <c r="DE199" i="1"/>
  <c r="EB199" i="1" s="1"/>
  <c r="DF198" i="1"/>
  <c r="EC198" i="1" s="1"/>
  <c r="DE198" i="1"/>
  <c r="EB198" i="1" s="1"/>
  <c r="DF197" i="1"/>
  <c r="EC197" i="1" s="1"/>
  <c r="DE197" i="1"/>
  <c r="EB197" i="1" s="1"/>
  <c r="DF196" i="1"/>
  <c r="EC196" i="1" s="1"/>
  <c r="DE196" i="1"/>
  <c r="EB196" i="1" s="1"/>
  <c r="DF195" i="1"/>
  <c r="EC195" i="1" s="1"/>
  <c r="DE195" i="1"/>
  <c r="EB195" i="1" s="1"/>
  <c r="DF194" i="1"/>
  <c r="EC194" i="1" s="1"/>
  <c r="DE194" i="1"/>
  <c r="EB194" i="1" s="1"/>
  <c r="DF193" i="1"/>
  <c r="EC193" i="1" s="1"/>
  <c r="DE193" i="1"/>
  <c r="EB193" i="1" s="1"/>
  <c r="DF192" i="1"/>
  <c r="EC192" i="1" s="1"/>
  <c r="DE192" i="1"/>
  <c r="EB192" i="1" s="1"/>
  <c r="DF191" i="1"/>
  <c r="EC191" i="1" s="1"/>
  <c r="DE191" i="1"/>
  <c r="EB191" i="1" s="1"/>
  <c r="DF190" i="1"/>
  <c r="EC190" i="1" s="1"/>
  <c r="DE190" i="1"/>
  <c r="EB190" i="1" s="1"/>
  <c r="DF189" i="1"/>
  <c r="EC189" i="1" s="1"/>
  <c r="DE189" i="1"/>
  <c r="EB189" i="1" s="1"/>
  <c r="DF188" i="1"/>
  <c r="EC188" i="1" s="1"/>
  <c r="DE188" i="1"/>
  <c r="EB188" i="1" s="1"/>
  <c r="DF187" i="1"/>
  <c r="EC187" i="1" s="1"/>
  <c r="DE187" i="1"/>
  <c r="EB187" i="1" s="1"/>
  <c r="DF186" i="1"/>
  <c r="EC186" i="1" s="1"/>
  <c r="DE186" i="1"/>
  <c r="EB186" i="1" s="1"/>
  <c r="DF185" i="1"/>
  <c r="EC185" i="1" s="1"/>
  <c r="DE185" i="1"/>
  <c r="EB185" i="1" s="1"/>
  <c r="DF184" i="1"/>
  <c r="EC184" i="1" s="1"/>
  <c r="DE184" i="1"/>
  <c r="EB184" i="1" s="1"/>
  <c r="DF183" i="1"/>
  <c r="EC183" i="1" s="1"/>
  <c r="DE183" i="1"/>
  <c r="EB183" i="1" s="1"/>
  <c r="DF182" i="1"/>
  <c r="EC182" i="1" s="1"/>
  <c r="DE182" i="1"/>
  <c r="EB182" i="1" s="1"/>
  <c r="DF181" i="1"/>
  <c r="EC181" i="1" s="1"/>
  <c r="DE181" i="1"/>
  <c r="EB181" i="1" s="1"/>
  <c r="DF180" i="1"/>
  <c r="EC180" i="1" s="1"/>
  <c r="DE180" i="1"/>
  <c r="EB180" i="1" s="1"/>
  <c r="DF179" i="1"/>
  <c r="EC179" i="1" s="1"/>
  <c r="DE179" i="1"/>
  <c r="EB179" i="1" s="1"/>
  <c r="DF178" i="1"/>
  <c r="EC178" i="1" s="1"/>
  <c r="DE178" i="1"/>
  <c r="EB178" i="1" s="1"/>
  <c r="DF177" i="1"/>
  <c r="EC177" i="1" s="1"/>
  <c r="DE177" i="1"/>
  <c r="EB177" i="1" s="1"/>
  <c r="DF176" i="1"/>
  <c r="EC176" i="1" s="1"/>
  <c r="DE176" i="1"/>
  <c r="EB176" i="1" s="1"/>
  <c r="DF175" i="1"/>
  <c r="EC175" i="1" s="1"/>
  <c r="DE175" i="1"/>
  <c r="EB175" i="1" s="1"/>
  <c r="DF174" i="1"/>
  <c r="EC174" i="1" s="1"/>
  <c r="DE174" i="1"/>
  <c r="EB174" i="1" s="1"/>
  <c r="DF173" i="1"/>
  <c r="EC173" i="1" s="1"/>
  <c r="DE173" i="1"/>
  <c r="EB173" i="1" s="1"/>
  <c r="DF172" i="1"/>
  <c r="EC172" i="1" s="1"/>
  <c r="DE172" i="1"/>
  <c r="EB172" i="1" s="1"/>
  <c r="DF171" i="1"/>
  <c r="EC171" i="1" s="1"/>
  <c r="DE171" i="1"/>
  <c r="EB171" i="1" s="1"/>
  <c r="DF170" i="1"/>
  <c r="EC170" i="1" s="1"/>
  <c r="DE170" i="1"/>
  <c r="EB170" i="1" s="1"/>
  <c r="DF169" i="1"/>
  <c r="EC169" i="1" s="1"/>
  <c r="DE169" i="1"/>
  <c r="EB169" i="1" s="1"/>
  <c r="DF168" i="1"/>
  <c r="EC168" i="1" s="1"/>
  <c r="DE168" i="1"/>
  <c r="EB168" i="1" s="1"/>
  <c r="DF167" i="1"/>
  <c r="EC167" i="1" s="1"/>
  <c r="DE167" i="1"/>
  <c r="EB167" i="1" s="1"/>
  <c r="DF166" i="1"/>
  <c r="EC166" i="1" s="1"/>
  <c r="DE166" i="1"/>
  <c r="EB166" i="1" s="1"/>
  <c r="DF165" i="1"/>
  <c r="EC165" i="1" s="1"/>
  <c r="DE165" i="1"/>
  <c r="EB165" i="1" s="1"/>
  <c r="DF164" i="1"/>
  <c r="EC164" i="1" s="1"/>
  <c r="DE164" i="1"/>
  <c r="EB164" i="1" s="1"/>
  <c r="DF163" i="1"/>
  <c r="EC163" i="1" s="1"/>
  <c r="DE163" i="1"/>
  <c r="EB163" i="1" s="1"/>
  <c r="DF162" i="1"/>
  <c r="EC162" i="1" s="1"/>
  <c r="DE162" i="1"/>
  <c r="EB162" i="1" s="1"/>
  <c r="DF161" i="1"/>
  <c r="EC161" i="1" s="1"/>
  <c r="DE161" i="1"/>
  <c r="EB161" i="1" s="1"/>
  <c r="DF160" i="1"/>
  <c r="EC160" i="1" s="1"/>
  <c r="DE160" i="1"/>
  <c r="EB160" i="1" s="1"/>
  <c r="DF159" i="1"/>
  <c r="EC159" i="1" s="1"/>
  <c r="DE159" i="1"/>
  <c r="EB159" i="1" s="1"/>
  <c r="DF158" i="1"/>
  <c r="EC158" i="1" s="1"/>
  <c r="DE158" i="1"/>
  <c r="EB158" i="1" s="1"/>
  <c r="DF157" i="1"/>
  <c r="EC157" i="1" s="1"/>
  <c r="DE157" i="1"/>
  <c r="EB157" i="1" s="1"/>
  <c r="DF156" i="1"/>
  <c r="EC156" i="1" s="1"/>
  <c r="DE156" i="1"/>
  <c r="EB156" i="1" s="1"/>
  <c r="DF155" i="1"/>
  <c r="EC155" i="1" s="1"/>
  <c r="DE155" i="1"/>
  <c r="EB155" i="1" s="1"/>
  <c r="DF154" i="1"/>
  <c r="EC154" i="1" s="1"/>
  <c r="DE154" i="1"/>
  <c r="EB154" i="1" s="1"/>
  <c r="DF153" i="1"/>
  <c r="EC153" i="1" s="1"/>
  <c r="DE153" i="1"/>
  <c r="EB153" i="1" s="1"/>
  <c r="DF152" i="1"/>
  <c r="EC152" i="1" s="1"/>
  <c r="DE152" i="1"/>
  <c r="EB152" i="1" s="1"/>
  <c r="DF151" i="1"/>
  <c r="EC151" i="1" s="1"/>
  <c r="DE151" i="1"/>
  <c r="EB151" i="1" s="1"/>
  <c r="DF150" i="1"/>
  <c r="EC150" i="1" s="1"/>
  <c r="DE150" i="1"/>
  <c r="EB150" i="1" s="1"/>
  <c r="DF149" i="1"/>
  <c r="EC149" i="1" s="1"/>
  <c r="DE149" i="1"/>
  <c r="EB149" i="1" s="1"/>
  <c r="DF148" i="1"/>
  <c r="EC148" i="1" s="1"/>
  <c r="DE148" i="1"/>
  <c r="EB148" i="1" s="1"/>
  <c r="DF147" i="1"/>
  <c r="EC147" i="1" s="1"/>
  <c r="DE147" i="1"/>
  <c r="EB147" i="1" s="1"/>
  <c r="DF146" i="1"/>
  <c r="EC146" i="1" s="1"/>
  <c r="DE146" i="1"/>
  <c r="EB146" i="1" s="1"/>
  <c r="DF145" i="1"/>
  <c r="EC145" i="1" s="1"/>
  <c r="DE145" i="1"/>
  <c r="EB145" i="1" s="1"/>
  <c r="DF144" i="1"/>
  <c r="EC144" i="1" s="1"/>
  <c r="DE144" i="1"/>
  <c r="EB144" i="1" s="1"/>
  <c r="DF143" i="1"/>
  <c r="EC143" i="1" s="1"/>
  <c r="DE143" i="1"/>
  <c r="EB143" i="1" s="1"/>
  <c r="DF142" i="1"/>
  <c r="EC142" i="1" s="1"/>
  <c r="DE142" i="1"/>
  <c r="EB142" i="1" s="1"/>
  <c r="DF141" i="1"/>
  <c r="EC141" i="1" s="1"/>
  <c r="DE141" i="1"/>
  <c r="EB141" i="1" s="1"/>
  <c r="DF140" i="1"/>
  <c r="EC140" i="1" s="1"/>
  <c r="DE140" i="1"/>
  <c r="EB140" i="1" s="1"/>
  <c r="DF139" i="1"/>
  <c r="EC139" i="1" s="1"/>
  <c r="DE139" i="1"/>
  <c r="EB139" i="1" s="1"/>
  <c r="DF138" i="1"/>
  <c r="EC138" i="1" s="1"/>
  <c r="DE138" i="1"/>
  <c r="EB138" i="1" s="1"/>
  <c r="DF137" i="1"/>
  <c r="EC137" i="1" s="1"/>
  <c r="DE137" i="1"/>
  <c r="EB137" i="1" s="1"/>
  <c r="DF136" i="1"/>
  <c r="EC136" i="1" s="1"/>
  <c r="DE136" i="1"/>
  <c r="EB136" i="1" s="1"/>
  <c r="DF135" i="1"/>
  <c r="EC135" i="1" s="1"/>
  <c r="DE135" i="1"/>
  <c r="EB135" i="1" s="1"/>
  <c r="DF134" i="1"/>
  <c r="EC134" i="1" s="1"/>
  <c r="DE134" i="1"/>
  <c r="EB134" i="1" s="1"/>
  <c r="DF133" i="1"/>
  <c r="EC133" i="1" s="1"/>
  <c r="DE133" i="1"/>
  <c r="EB133" i="1" s="1"/>
  <c r="DF132" i="1"/>
  <c r="EC132" i="1" s="1"/>
  <c r="DE132" i="1"/>
  <c r="EB132" i="1" s="1"/>
  <c r="DF131" i="1"/>
  <c r="EC131" i="1" s="1"/>
  <c r="DE131" i="1"/>
  <c r="EB131" i="1" s="1"/>
  <c r="DF130" i="1"/>
  <c r="EC130" i="1" s="1"/>
  <c r="DE130" i="1"/>
  <c r="EB130" i="1" s="1"/>
  <c r="DF129" i="1"/>
  <c r="EC129" i="1" s="1"/>
  <c r="DE129" i="1"/>
  <c r="EB129" i="1" s="1"/>
  <c r="DF128" i="1"/>
  <c r="EC128" i="1" s="1"/>
  <c r="DE128" i="1"/>
  <c r="EB128" i="1" s="1"/>
  <c r="DF127" i="1"/>
  <c r="EC127" i="1" s="1"/>
  <c r="DE127" i="1"/>
  <c r="EB127" i="1" s="1"/>
  <c r="DF126" i="1"/>
  <c r="EC126" i="1" s="1"/>
  <c r="DE126" i="1"/>
  <c r="EB126" i="1" s="1"/>
  <c r="DF125" i="1"/>
  <c r="EC125" i="1" s="1"/>
  <c r="DE125" i="1"/>
  <c r="EB125" i="1" s="1"/>
  <c r="DF124" i="1"/>
  <c r="EC124" i="1" s="1"/>
  <c r="DE124" i="1"/>
  <c r="EB124" i="1" s="1"/>
  <c r="DF123" i="1"/>
  <c r="EC123" i="1" s="1"/>
  <c r="DE123" i="1"/>
  <c r="EB123" i="1" s="1"/>
  <c r="DF122" i="1"/>
  <c r="EC122" i="1" s="1"/>
  <c r="DE122" i="1"/>
  <c r="EB122" i="1" s="1"/>
  <c r="DF121" i="1"/>
  <c r="EC121" i="1" s="1"/>
  <c r="DE121" i="1"/>
  <c r="EB121" i="1" s="1"/>
  <c r="DF120" i="1"/>
  <c r="EC120" i="1" s="1"/>
  <c r="DE120" i="1"/>
  <c r="EB120" i="1" s="1"/>
  <c r="DF119" i="1"/>
  <c r="EC119" i="1" s="1"/>
  <c r="DE119" i="1"/>
  <c r="EB119" i="1" s="1"/>
  <c r="DF118" i="1"/>
  <c r="EC118" i="1" s="1"/>
  <c r="DE118" i="1"/>
  <c r="EB118" i="1" s="1"/>
  <c r="DF117" i="1"/>
  <c r="EC117" i="1" s="1"/>
  <c r="DE117" i="1"/>
  <c r="EB117" i="1" s="1"/>
  <c r="DF116" i="1"/>
  <c r="EC116" i="1" s="1"/>
  <c r="DE116" i="1"/>
  <c r="EB116" i="1" s="1"/>
  <c r="DF115" i="1"/>
  <c r="EC115" i="1" s="1"/>
  <c r="DE115" i="1"/>
  <c r="EB115" i="1" s="1"/>
  <c r="DF114" i="1"/>
  <c r="EC114" i="1" s="1"/>
  <c r="DE114" i="1"/>
  <c r="EB114" i="1" s="1"/>
  <c r="DF113" i="1"/>
  <c r="EC113" i="1" s="1"/>
  <c r="DE113" i="1"/>
  <c r="EB113" i="1" s="1"/>
  <c r="DF112" i="1"/>
  <c r="EC112" i="1" s="1"/>
  <c r="DE112" i="1"/>
  <c r="EB112" i="1" s="1"/>
  <c r="DF111" i="1"/>
  <c r="EC111" i="1" s="1"/>
  <c r="DE111" i="1"/>
  <c r="EB111" i="1" s="1"/>
  <c r="DF110" i="1"/>
  <c r="EC110" i="1" s="1"/>
  <c r="DE110" i="1"/>
  <c r="EB110" i="1" s="1"/>
  <c r="DF109" i="1"/>
  <c r="EC109" i="1" s="1"/>
  <c r="DE109" i="1"/>
  <c r="EB109" i="1" s="1"/>
  <c r="DF108" i="1"/>
  <c r="EC108" i="1" s="1"/>
  <c r="DE108" i="1"/>
  <c r="EB108" i="1" s="1"/>
  <c r="DF107" i="1"/>
  <c r="EC107" i="1" s="1"/>
  <c r="DE107" i="1"/>
  <c r="EB107" i="1" s="1"/>
  <c r="DF106" i="1"/>
  <c r="EC106" i="1" s="1"/>
  <c r="DE106" i="1"/>
  <c r="EB106" i="1" s="1"/>
  <c r="DF105" i="1"/>
  <c r="EC105" i="1" s="1"/>
  <c r="DE105" i="1"/>
  <c r="EB105" i="1" s="1"/>
  <c r="DF104" i="1"/>
  <c r="EC104" i="1" s="1"/>
  <c r="DE104" i="1"/>
  <c r="EB104" i="1" s="1"/>
  <c r="DF103" i="1"/>
  <c r="EC103" i="1" s="1"/>
  <c r="DE103" i="1"/>
  <c r="EB103" i="1" s="1"/>
  <c r="DF102" i="1"/>
  <c r="EC102" i="1" s="1"/>
  <c r="DE102" i="1"/>
  <c r="EB102" i="1" s="1"/>
  <c r="DF101" i="1"/>
  <c r="EC101" i="1" s="1"/>
  <c r="DE101" i="1"/>
  <c r="EB101" i="1" s="1"/>
  <c r="DF100" i="1"/>
  <c r="EC100" i="1" s="1"/>
  <c r="DE100" i="1"/>
  <c r="EB100" i="1" s="1"/>
  <c r="DF99" i="1"/>
  <c r="EC99" i="1" s="1"/>
  <c r="DE99" i="1"/>
  <c r="EB99" i="1" s="1"/>
  <c r="DF98" i="1"/>
  <c r="EC98" i="1" s="1"/>
  <c r="DE98" i="1"/>
  <c r="EB98" i="1" s="1"/>
  <c r="DF97" i="1"/>
  <c r="EC97" i="1" s="1"/>
  <c r="DE97" i="1"/>
  <c r="EB97" i="1" s="1"/>
  <c r="DF96" i="1"/>
  <c r="EC96" i="1" s="1"/>
  <c r="DE96" i="1"/>
  <c r="EB96" i="1" s="1"/>
  <c r="DF95" i="1"/>
  <c r="EC95" i="1" s="1"/>
  <c r="DE95" i="1"/>
  <c r="EB95" i="1" s="1"/>
  <c r="DF94" i="1"/>
  <c r="EC94" i="1" s="1"/>
  <c r="DE94" i="1"/>
  <c r="EB94" i="1" s="1"/>
  <c r="DF93" i="1"/>
  <c r="EC93" i="1" s="1"/>
  <c r="DE93" i="1"/>
  <c r="EB93" i="1" s="1"/>
  <c r="DF92" i="1"/>
  <c r="EC92" i="1" s="1"/>
  <c r="DE92" i="1"/>
  <c r="EB92" i="1" s="1"/>
  <c r="DF91" i="1"/>
  <c r="EC91" i="1" s="1"/>
  <c r="DE91" i="1"/>
  <c r="EB91" i="1" s="1"/>
  <c r="DF90" i="1"/>
  <c r="EC90" i="1" s="1"/>
  <c r="DE90" i="1"/>
  <c r="EB90" i="1" s="1"/>
  <c r="DF89" i="1"/>
  <c r="EC89" i="1" s="1"/>
  <c r="DE89" i="1"/>
  <c r="EB89" i="1" s="1"/>
  <c r="DF88" i="1"/>
  <c r="EC88" i="1" s="1"/>
  <c r="DE88" i="1"/>
  <c r="EB88" i="1" s="1"/>
  <c r="DF87" i="1"/>
  <c r="EC87" i="1" s="1"/>
  <c r="DE87" i="1"/>
  <c r="EB87" i="1" s="1"/>
  <c r="DF86" i="1"/>
  <c r="EC86" i="1" s="1"/>
  <c r="DE86" i="1"/>
  <c r="EB86" i="1" s="1"/>
  <c r="DF85" i="1"/>
  <c r="EC85" i="1" s="1"/>
  <c r="DE85" i="1"/>
  <c r="EB85" i="1" s="1"/>
  <c r="DF84" i="1"/>
  <c r="EC84" i="1" s="1"/>
  <c r="DE84" i="1"/>
  <c r="EB84" i="1" s="1"/>
  <c r="DF83" i="1"/>
  <c r="EC83" i="1" s="1"/>
  <c r="DE83" i="1"/>
  <c r="EB83" i="1" s="1"/>
  <c r="DF82" i="1"/>
  <c r="EC82" i="1" s="1"/>
  <c r="DE82" i="1"/>
  <c r="EB82" i="1" s="1"/>
  <c r="DF81" i="1"/>
  <c r="EC81" i="1" s="1"/>
  <c r="DE81" i="1"/>
  <c r="EB81" i="1" s="1"/>
  <c r="DF80" i="1"/>
  <c r="EC80" i="1" s="1"/>
  <c r="DE80" i="1"/>
  <c r="EB80" i="1" s="1"/>
  <c r="DF79" i="1"/>
  <c r="EC79" i="1" s="1"/>
  <c r="DE79" i="1"/>
  <c r="EB79" i="1" s="1"/>
  <c r="DF78" i="1"/>
  <c r="EC78" i="1" s="1"/>
  <c r="DE78" i="1"/>
  <c r="EB78" i="1" s="1"/>
  <c r="DF77" i="1"/>
  <c r="EC77" i="1" s="1"/>
  <c r="DE77" i="1"/>
  <c r="EB77" i="1" s="1"/>
  <c r="DF76" i="1"/>
  <c r="EC76" i="1" s="1"/>
  <c r="DE76" i="1"/>
  <c r="EB76" i="1" s="1"/>
  <c r="DF75" i="1"/>
  <c r="EC75" i="1" s="1"/>
  <c r="DE75" i="1"/>
  <c r="EB75" i="1" s="1"/>
  <c r="DF74" i="1"/>
  <c r="EC74" i="1" s="1"/>
  <c r="DE74" i="1"/>
  <c r="EB74" i="1" s="1"/>
  <c r="DF73" i="1"/>
  <c r="EC73" i="1" s="1"/>
  <c r="DE73" i="1"/>
  <c r="EB73" i="1" s="1"/>
  <c r="DF72" i="1"/>
  <c r="EC72" i="1" s="1"/>
  <c r="DE72" i="1"/>
  <c r="EB72" i="1" s="1"/>
  <c r="DF71" i="1"/>
  <c r="EC71" i="1" s="1"/>
  <c r="DE71" i="1"/>
  <c r="EB71" i="1" s="1"/>
  <c r="DF70" i="1"/>
  <c r="EC70" i="1" s="1"/>
  <c r="DE70" i="1"/>
  <c r="EB70" i="1" s="1"/>
  <c r="DF69" i="1"/>
  <c r="EC69" i="1" s="1"/>
  <c r="DE69" i="1"/>
  <c r="EB69" i="1" s="1"/>
  <c r="DF68" i="1"/>
  <c r="EC68" i="1" s="1"/>
  <c r="DE68" i="1"/>
  <c r="EB68" i="1" s="1"/>
  <c r="DF67" i="1"/>
  <c r="EC67" i="1" s="1"/>
  <c r="DE67" i="1"/>
  <c r="EB67" i="1" s="1"/>
  <c r="DF66" i="1"/>
  <c r="EC66" i="1" s="1"/>
  <c r="DE66" i="1"/>
  <c r="EB66" i="1" s="1"/>
  <c r="DF65" i="1"/>
  <c r="EC65" i="1" s="1"/>
  <c r="DE65" i="1"/>
  <c r="EB65" i="1" s="1"/>
  <c r="DF64" i="1"/>
  <c r="EC64" i="1" s="1"/>
  <c r="DE64" i="1"/>
  <c r="EB64" i="1" s="1"/>
  <c r="DF63" i="1"/>
  <c r="EC63" i="1" s="1"/>
  <c r="DE63" i="1"/>
  <c r="EB63" i="1" s="1"/>
  <c r="DF62" i="1"/>
  <c r="EC62" i="1" s="1"/>
  <c r="DE62" i="1"/>
  <c r="EB62" i="1" s="1"/>
  <c r="DF61" i="1"/>
  <c r="EC61" i="1" s="1"/>
  <c r="DE61" i="1"/>
  <c r="EB61" i="1" s="1"/>
  <c r="DF60" i="1"/>
  <c r="EC60" i="1" s="1"/>
  <c r="DE60" i="1"/>
  <c r="EB60" i="1" s="1"/>
  <c r="DF59" i="1"/>
  <c r="EC59" i="1" s="1"/>
  <c r="DE59" i="1"/>
  <c r="EB59" i="1" s="1"/>
  <c r="DF58" i="1"/>
  <c r="EC58" i="1" s="1"/>
  <c r="DE58" i="1"/>
  <c r="EB58" i="1" s="1"/>
  <c r="DF57" i="1"/>
  <c r="EC57" i="1" s="1"/>
  <c r="DE57" i="1"/>
  <c r="EB57" i="1" s="1"/>
  <c r="DF56" i="1"/>
  <c r="EC56" i="1" s="1"/>
  <c r="DE56" i="1"/>
  <c r="EB56" i="1" s="1"/>
  <c r="DF55" i="1"/>
  <c r="EC55" i="1" s="1"/>
  <c r="DE55" i="1"/>
  <c r="EB55" i="1" s="1"/>
  <c r="DF54" i="1"/>
  <c r="EC54" i="1" s="1"/>
  <c r="DE54" i="1"/>
  <c r="EB54" i="1" s="1"/>
  <c r="DF53" i="1"/>
  <c r="EC53" i="1" s="1"/>
  <c r="DE53" i="1"/>
  <c r="EB53" i="1" s="1"/>
  <c r="DF52" i="1"/>
  <c r="EC52" i="1" s="1"/>
  <c r="DE52" i="1"/>
  <c r="EB52" i="1" s="1"/>
  <c r="DF51" i="1"/>
  <c r="EC51" i="1" s="1"/>
  <c r="DE51" i="1"/>
  <c r="EB51" i="1" s="1"/>
  <c r="DF50" i="1"/>
  <c r="EC50" i="1" s="1"/>
  <c r="DE50" i="1"/>
  <c r="EB50" i="1" s="1"/>
  <c r="DF49" i="1"/>
  <c r="EC49" i="1" s="1"/>
  <c r="DE49" i="1"/>
  <c r="EB49" i="1" s="1"/>
  <c r="DF48" i="1"/>
  <c r="EC48" i="1" s="1"/>
  <c r="DE48" i="1"/>
  <c r="EB48" i="1" s="1"/>
  <c r="DF47" i="1"/>
  <c r="EC47" i="1" s="1"/>
  <c r="DE47" i="1"/>
  <c r="EB47" i="1" s="1"/>
  <c r="DF46" i="1"/>
  <c r="EC46" i="1" s="1"/>
  <c r="DE46" i="1"/>
  <c r="EB46" i="1" s="1"/>
  <c r="DF45" i="1"/>
  <c r="EC45" i="1" s="1"/>
  <c r="DE45" i="1"/>
  <c r="EB45" i="1" s="1"/>
  <c r="DF44" i="1"/>
  <c r="EC44" i="1" s="1"/>
  <c r="DE44" i="1"/>
  <c r="EB44" i="1" s="1"/>
  <c r="DF43" i="1"/>
  <c r="EC43" i="1" s="1"/>
  <c r="DE43" i="1"/>
  <c r="EB43" i="1" s="1"/>
  <c r="DF42" i="1"/>
  <c r="EC42" i="1" s="1"/>
  <c r="DE42" i="1"/>
  <c r="EB42" i="1" s="1"/>
  <c r="DF41" i="1"/>
  <c r="EC41" i="1" s="1"/>
  <c r="DE41" i="1"/>
  <c r="EB41" i="1" s="1"/>
  <c r="DF40" i="1"/>
  <c r="EC40" i="1" s="1"/>
  <c r="DE40" i="1"/>
  <c r="EB40" i="1" s="1"/>
  <c r="DF39" i="1"/>
  <c r="EC39" i="1" s="1"/>
  <c r="DE39" i="1"/>
  <c r="EB39" i="1" s="1"/>
  <c r="DF38" i="1"/>
  <c r="EC38" i="1" s="1"/>
  <c r="DE38" i="1"/>
  <c r="EB38" i="1" s="1"/>
  <c r="DF37" i="1"/>
  <c r="EC37" i="1" s="1"/>
  <c r="DE37" i="1"/>
  <c r="EB37" i="1" s="1"/>
  <c r="DF36" i="1"/>
  <c r="EC36" i="1" s="1"/>
  <c r="DE36" i="1"/>
  <c r="EB36" i="1" s="1"/>
  <c r="DF35" i="1"/>
  <c r="EC35" i="1" s="1"/>
  <c r="DE35" i="1"/>
  <c r="EB35" i="1" s="1"/>
  <c r="DF34" i="1"/>
  <c r="EC34" i="1" s="1"/>
  <c r="DE34" i="1"/>
  <c r="EB34" i="1" s="1"/>
  <c r="DF33" i="1"/>
  <c r="EC33" i="1" s="1"/>
  <c r="DE33" i="1"/>
  <c r="EB33" i="1" s="1"/>
  <c r="DF32" i="1"/>
  <c r="EC32" i="1" s="1"/>
  <c r="DE32" i="1"/>
  <c r="EB32" i="1" s="1"/>
  <c r="DF31" i="1"/>
  <c r="EC31" i="1" s="1"/>
  <c r="DE31" i="1"/>
  <c r="EB31" i="1" s="1"/>
  <c r="DF30" i="1"/>
  <c r="EC30" i="1" s="1"/>
  <c r="DE30" i="1"/>
  <c r="EB30" i="1" s="1"/>
  <c r="DF29" i="1"/>
  <c r="EC29" i="1" s="1"/>
  <c r="DE29" i="1"/>
  <c r="EB29" i="1" s="1"/>
  <c r="DF28" i="1"/>
  <c r="EC28" i="1" s="1"/>
  <c r="DE28" i="1"/>
  <c r="EB28" i="1" s="1"/>
  <c r="DF27" i="1"/>
  <c r="EC27" i="1" s="1"/>
  <c r="DE27" i="1"/>
  <c r="EB27" i="1" s="1"/>
  <c r="DF26" i="1"/>
  <c r="EC26" i="1" s="1"/>
  <c r="DE26" i="1"/>
  <c r="EB26" i="1" s="1"/>
  <c r="DF25" i="1"/>
  <c r="EC25" i="1" s="1"/>
  <c r="DE25" i="1"/>
  <c r="EB25" i="1" s="1"/>
  <c r="DF24" i="1"/>
  <c r="EC24" i="1" s="1"/>
  <c r="DE24" i="1"/>
  <c r="EB24" i="1" s="1"/>
  <c r="DF23" i="1"/>
  <c r="EC23" i="1" s="1"/>
  <c r="DE23" i="1"/>
  <c r="EB23" i="1" s="1"/>
  <c r="DF22" i="1"/>
  <c r="EC22" i="1" s="1"/>
  <c r="DE22" i="1"/>
  <c r="EB22" i="1" s="1"/>
  <c r="DF21" i="1"/>
  <c r="EC21" i="1" s="1"/>
  <c r="DE21" i="1"/>
  <c r="EB21" i="1" s="1"/>
  <c r="DF20" i="1"/>
  <c r="EC20" i="1" s="1"/>
  <c r="DE20" i="1"/>
  <c r="EB20" i="1" s="1"/>
  <c r="DF19" i="1"/>
  <c r="EC19" i="1" s="1"/>
  <c r="DE19" i="1"/>
  <c r="EB19" i="1" s="1"/>
  <c r="DF18" i="1"/>
  <c r="EC18" i="1" s="1"/>
  <c r="DE18" i="1"/>
  <c r="EB18" i="1" s="1"/>
  <c r="DF17" i="1"/>
  <c r="EC17" i="1" s="1"/>
  <c r="DE17" i="1"/>
  <c r="EB17" i="1" s="1"/>
  <c r="DF16" i="1"/>
  <c r="EC16" i="1" s="1"/>
  <c r="DE16" i="1"/>
  <c r="EB16" i="1" s="1"/>
  <c r="DF15" i="1"/>
  <c r="EC15" i="1" s="1"/>
  <c r="DE15" i="1"/>
  <c r="EB15" i="1" s="1"/>
  <c r="DF14" i="1"/>
  <c r="EC14" i="1" s="1"/>
  <c r="DE14" i="1"/>
  <c r="EB14" i="1" s="1"/>
  <c r="DF13" i="1"/>
  <c r="EC13" i="1" s="1"/>
  <c r="DE13" i="1"/>
  <c r="EB13" i="1" s="1"/>
  <c r="DF12" i="1"/>
  <c r="EC12" i="1" s="1"/>
  <c r="DE12" i="1"/>
  <c r="EB12" i="1" s="1"/>
  <c r="DF11" i="1"/>
  <c r="EC11" i="1" s="1"/>
  <c r="DE11" i="1"/>
  <c r="EB11" i="1" s="1"/>
  <c r="DF10" i="1"/>
  <c r="EC10" i="1" s="1"/>
  <c r="DE10" i="1"/>
  <c r="EB10" i="1" s="1"/>
  <c r="DF9" i="1"/>
  <c r="EC9" i="1" s="1"/>
  <c r="DE9" i="1"/>
  <c r="EB9" i="1" s="1"/>
  <c r="DF8" i="1"/>
  <c r="EC8" i="1" s="1"/>
  <c r="DE8" i="1"/>
  <c r="EB8" i="1" s="1"/>
  <c r="DF7" i="1"/>
  <c r="EC7" i="1" s="1"/>
  <c r="DE7" i="1"/>
  <c r="EB7" i="1" s="1"/>
  <c r="DF6" i="1"/>
  <c r="EC6" i="1" s="1"/>
  <c r="DE6" i="1"/>
  <c r="EB6" i="1" s="1"/>
  <c r="DF5" i="1"/>
  <c r="EC5" i="1" s="1"/>
  <c r="DE5" i="1"/>
  <c r="EB5" i="1" s="1"/>
  <c r="DF4" i="1"/>
  <c r="EC4" i="1" s="1"/>
  <c r="DE4" i="1"/>
  <c r="EB4" i="1" s="1"/>
  <c r="DF3" i="1"/>
  <c r="EC3" i="1" s="1"/>
  <c r="DE3" i="1"/>
  <c r="EB3" i="1" s="1"/>
  <c r="DF2" i="1"/>
  <c r="EC2" i="1" s="1"/>
  <c r="DE2" i="1"/>
  <c r="EB2" i="1" s="1"/>
  <c r="DF340" i="1"/>
  <c r="EC340" i="1" s="1"/>
  <c r="DE340" i="1"/>
  <c r="EB340" i="1" s="1"/>
  <c r="DK341" i="1" l="1"/>
  <c r="DJ341" i="1"/>
  <c r="DT341" i="1" s="1"/>
  <c r="DM341" i="1"/>
  <c r="DY341" i="1" s="1"/>
  <c r="DH341" i="1"/>
  <c r="DQ341" i="1"/>
  <c r="DX341" i="1" s="1"/>
  <c r="DP341" i="1"/>
  <c r="DU341" i="1" s="1"/>
  <c r="DD340" i="1"/>
  <c r="EF340" i="1" s="1"/>
  <c r="DC340" i="1"/>
  <c r="EE340" i="1" s="1"/>
  <c r="DB340" i="1"/>
  <c r="ED340" i="1" s="1"/>
  <c r="DA340" i="1"/>
  <c r="EA340" i="1" s="1"/>
  <c r="CZ340" i="1"/>
  <c r="DZ340" i="1" s="1"/>
  <c r="CY340" i="1"/>
  <c r="CX340" i="1"/>
  <c r="CW340" i="1"/>
  <c r="CV340" i="1"/>
  <c r="CU340" i="1"/>
  <c r="CT340" i="1"/>
  <c r="EG341" i="1" l="1"/>
  <c r="EL341" i="1" s="1"/>
  <c r="DG340" i="1"/>
  <c r="DH340" i="1" s="1"/>
  <c r="DO340" i="1"/>
  <c r="DP340" i="1" s="1"/>
  <c r="DI340" i="1"/>
  <c r="DL340" i="1" s="1"/>
  <c r="EH341" i="1" l="1"/>
  <c r="EM341" i="1"/>
  <c r="EN341" i="1"/>
  <c r="DR340" i="1"/>
  <c r="DJ340" i="1"/>
  <c r="DT340" i="1" s="1"/>
  <c r="DK340" i="1"/>
  <c r="DU340" i="1" s="1"/>
  <c r="DQ340" i="1"/>
  <c r="DX340" i="1" s="1"/>
  <c r="DM340" i="1"/>
  <c r="DY340" i="1" s="1"/>
  <c r="EG340" i="1" l="1"/>
  <c r="EL340" i="1" s="1"/>
  <c r="DD339" i="1"/>
  <c r="EF339" i="1" s="1"/>
  <c r="DC339" i="1"/>
  <c r="EE339" i="1" s="1"/>
  <c r="DB339" i="1"/>
  <c r="ED339" i="1" s="1"/>
  <c r="DA339" i="1"/>
  <c r="EA339" i="1" s="1"/>
  <c r="CZ339" i="1"/>
  <c r="DZ339" i="1" s="1"/>
  <c r="CY339" i="1"/>
  <c r="CX339" i="1"/>
  <c r="CW339" i="1"/>
  <c r="CV339" i="1"/>
  <c r="CU339" i="1"/>
  <c r="CT339" i="1"/>
  <c r="DG339" i="1" l="1"/>
  <c r="EH340" i="1"/>
  <c r="DI339" i="1"/>
  <c r="DM339" i="1" s="1"/>
  <c r="DO339" i="1"/>
  <c r="DP339" i="1" s="1"/>
  <c r="DK339" i="1" l="1"/>
  <c r="DU339" i="1" s="1"/>
  <c r="DJ339" i="1"/>
  <c r="DT339" i="1" s="1"/>
  <c r="EN340" i="1"/>
  <c r="EM340" i="1"/>
  <c r="DL339" i="1"/>
  <c r="DR339" i="1"/>
  <c r="DY339" i="1" s="1"/>
  <c r="DQ339" i="1"/>
  <c r="DH339" i="1"/>
  <c r="DX339" i="1" l="1"/>
  <c r="EG339" i="1"/>
  <c r="EL339" i="1" s="1"/>
  <c r="DD338" i="1"/>
  <c r="EF338" i="1" s="1"/>
  <c r="DC338" i="1"/>
  <c r="EE338" i="1" s="1"/>
  <c r="DB338" i="1"/>
  <c r="ED338" i="1" s="1"/>
  <c r="DA338" i="1"/>
  <c r="EA338" i="1" s="1"/>
  <c r="CZ338" i="1"/>
  <c r="DZ338" i="1" s="1"/>
  <c r="CY338" i="1"/>
  <c r="CX338" i="1"/>
  <c r="CW338" i="1"/>
  <c r="CV338" i="1"/>
  <c r="CU338" i="1"/>
  <c r="CT338" i="1"/>
  <c r="DG338" i="1" l="1"/>
  <c r="DH338" i="1" s="1"/>
  <c r="EH339" i="1"/>
  <c r="DI338" i="1"/>
  <c r="DJ338" i="1" s="1"/>
  <c r="DT338" i="1" s="1"/>
  <c r="DO338" i="1"/>
  <c r="DR338" i="1" s="1"/>
  <c r="EM339" i="1" l="1"/>
  <c r="EN339" i="1"/>
  <c r="DM338" i="1"/>
  <c r="DY338" i="1" s="1"/>
  <c r="DQ338" i="1"/>
  <c r="DP338" i="1"/>
  <c r="DL338" i="1"/>
  <c r="DK338" i="1"/>
  <c r="DU338" i="1" s="1"/>
  <c r="DX338" i="1" l="1"/>
  <c r="J24" i="2"/>
  <c r="EG338" i="1" l="1"/>
  <c r="EL338" i="1" s="1"/>
  <c r="EH338" i="1" l="1"/>
  <c r="AD15" i="2"/>
  <c r="EN338" i="1" l="1"/>
  <c r="EM338" i="1"/>
  <c r="DD337" i="1"/>
  <c r="EF337" i="1" s="1"/>
  <c r="DC337" i="1"/>
  <c r="EE337" i="1" s="1"/>
  <c r="DB337" i="1"/>
  <c r="ED337" i="1" s="1"/>
  <c r="DA337" i="1"/>
  <c r="EA337" i="1" s="1"/>
  <c r="CZ337" i="1"/>
  <c r="DZ337" i="1" s="1"/>
  <c r="CY337" i="1"/>
  <c r="CX337" i="1"/>
  <c r="CW337" i="1"/>
  <c r="CV337" i="1"/>
  <c r="CU337" i="1"/>
  <c r="CT337" i="1"/>
  <c r="DG337" i="1" l="1"/>
  <c r="DI337" i="1"/>
  <c r="DM337" i="1" s="1"/>
  <c r="DO337" i="1"/>
  <c r="DK337" i="1" l="1"/>
  <c r="DL337" i="1"/>
  <c r="DR337" i="1"/>
  <c r="DY337" i="1" s="1"/>
  <c r="DQ337" i="1"/>
  <c r="DX337" i="1" s="1"/>
  <c r="DH337" i="1"/>
  <c r="DP337" i="1"/>
  <c r="DJ337" i="1"/>
  <c r="DT337" i="1" s="1"/>
  <c r="DU337" i="1" l="1"/>
  <c r="EG337" i="1" s="1"/>
  <c r="EH337" i="1" l="1"/>
  <c r="EL337" i="1"/>
  <c r="DD336" i="1"/>
  <c r="EF336" i="1" s="1"/>
  <c r="DC336" i="1"/>
  <c r="EE336" i="1" s="1"/>
  <c r="DB336" i="1"/>
  <c r="ED336" i="1" s="1"/>
  <c r="DA336" i="1"/>
  <c r="EA336" i="1" s="1"/>
  <c r="CZ336" i="1"/>
  <c r="DZ336" i="1" s="1"/>
  <c r="CY336" i="1"/>
  <c r="CX336" i="1"/>
  <c r="CW336" i="1"/>
  <c r="CV336" i="1"/>
  <c r="CU336" i="1"/>
  <c r="CT336" i="1"/>
  <c r="DG336" i="1" l="1"/>
  <c r="EM337" i="1"/>
  <c r="EN337" i="1"/>
  <c r="DO336" i="1"/>
  <c r="DQ336" i="1" s="1"/>
  <c r="DI336" i="1"/>
  <c r="DL336" i="1" s="1"/>
  <c r="DX336" i="1" l="1"/>
  <c r="DR336" i="1"/>
  <c r="DP336" i="1"/>
  <c r="DK336" i="1"/>
  <c r="DJ336" i="1"/>
  <c r="DT336" i="1" s="1"/>
  <c r="DH336" i="1"/>
  <c r="DM336" i="1"/>
  <c r="DU336" i="1" l="1"/>
  <c r="DY336" i="1"/>
  <c r="C4" i="5"/>
  <c r="EG336" i="1" l="1"/>
  <c r="EL336" i="1" s="1"/>
  <c r="EM336" i="1" s="1"/>
  <c r="DD335" i="1"/>
  <c r="EF335" i="1" s="1"/>
  <c r="DC335" i="1"/>
  <c r="EE335" i="1" s="1"/>
  <c r="DB335" i="1"/>
  <c r="ED335" i="1" s="1"/>
  <c r="DA335" i="1"/>
  <c r="EA335" i="1" s="1"/>
  <c r="CZ335" i="1"/>
  <c r="DZ335" i="1" s="1"/>
  <c r="CY335" i="1"/>
  <c r="CX335" i="1"/>
  <c r="CW335" i="1"/>
  <c r="CV335" i="1"/>
  <c r="CU335" i="1"/>
  <c r="CT335" i="1"/>
  <c r="EN336" i="1" l="1"/>
  <c r="DG335" i="1"/>
  <c r="EH336" i="1"/>
  <c r="DO335" i="1"/>
  <c r="DR335" i="1" s="1"/>
  <c r="DH335" i="1"/>
  <c r="DI335" i="1"/>
  <c r="DJ335" i="1" s="1"/>
  <c r="DT335" i="1" s="1"/>
  <c r="DP335" i="1" l="1"/>
  <c r="DQ335" i="1"/>
  <c r="DL335" i="1"/>
  <c r="DK335" i="1"/>
  <c r="DU335" i="1" s="1"/>
  <c r="DM335" i="1"/>
  <c r="DY335" i="1" s="1"/>
  <c r="DX335" i="1" l="1"/>
  <c r="EG335" i="1" s="1"/>
  <c r="DD334" i="1"/>
  <c r="EF334" i="1" s="1"/>
  <c r="DC334" i="1"/>
  <c r="EE334" i="1" s="1"/>
  <c r="DB334" i="1"/>
  <c r="ED334" i="1" s="1"/>
  <c r="DA334" i="1"/>
  <c r="EA334" i="1" s="1"/>
  <c r="CZ334" i="1"/>
  <c r="DZ334" i="1" s="1"/>
  <c r="CY334" i="1"/>
  <c r="CX334" i="1"/>
  <c r="CW334" i="1"/>
  <c r="CV334" i="1"/>
  <c r="CU334" i="1"/>
  <c r="CT334" i="1"/>
  <c r="DG334" i="1" l="1"/>
  <c r="EH335" i="1"/>
  <c r="DH334" i="1"/>
  <c r="DI334" i="1"/>
  <c r="DL334" i="1" s="1"/>
  <c r="DO334" i="1"/>
  <c r="DP334" i="1" s="1"/>
  <c r="DD333" i="1"/>
  <c r="EF333" i="1" s="1"/>
  <c r="DC333" i="1"/>
  <c r="EE333" i="1" s="1"/>
  <c r="DB333" i="1"/>
  <c r="ED333" i="1" s="1"/>
  <c r="DA333" i="1"/>
  <c r="EA333" i="1" s="1"/>
  <c r="CZ333" i="1"/>
  <c r="DZ333" i="1" s="1"/>
  <c r="CY333" i="1"/>
  <c r="CX333" i="1"/>
  <c r="CW333" i="1"/>
  <c r="CV333" i="1"/>
  <c r="CU333" i="1"/>
  <c r="CT333" i="1"/>
  <c r="EL335" i="1" l="1"/>
  <c r="EM335" i="1" s="1"/>
  <c r="DG333" i="1"/>
  <c r="DI333" i="1"/>
  <c r="DJ333" i="1" s="1"/>
  <c r="DT333" i="1" s="1"/>
  <c r="DJ334" i="1"/>
  <c r="DT334" i="1" s="1"/>
  <c r="DK334" i="1"/>
  <c r="DU334" i="1" s="1"/>
  <c r="DM334" i="1"/>
  <c r="DQ334" i="1"/>
  <c r="DX334" i="1" s="1"/>
  <c r="DR334" i="1"/>
  <c r="DH333" i="1"/>
  <c r="DO333" i="1"/>
  <c r="DR333" i="1" s="1"/>
  <c r="EN335" i="1" l="1"/>
  <c r="DL333" i="1"/>
  <c r="DK333" i="1"/>
  <c r="DM333" i="1"/>
  <c r="DY333" i="1" s="1"/>
  <c r="DY334" i="1"/>
  <c r="EG334" i="1" s="1"/>
  <c r="DQ333" i="1"/>
  <c r="DP333" i="1"/>
  <c r="DX333" i="1" l="1"/>
  <c r="DU333" i="1"/>
  <c r="EG333" i="1" s="1"/>
  <c r="EL334" i="1"/>
  <c r="DD332" i="1"/>
  <c r="EF332" i="1" s="1"/>
  <c r="DC332" i="1"/>
  <c r="EE332" i="1" s="1"/>
  <c r="DB332" i="1"/>
  <c r="ED332" i="1" s="1"/>
  <c r="DA332" i="1"/>
  <c r="EA332" i="1" s="1"/>
  <c r="CZ332" i="1"/>
  <c r="DZ332" i="1" s="1"/>
  <c r="CY332" i="1"/>
  <c r="CX332" i="1"/>
  <c r="CW332" i="1"/>
  <c r="CV332" i="1"/>
  <c r="CU332" i="1"/>
  <c r="CT332" i="1"/>
  <c r="DG332" i="1" l="1"/>
  <c r="EH334" i="1"/>
  <c r="EM334" i="1"/>
  <c r="EN334" i="1"/>
  <c r="DO332" i="1"/>
  <c r="DP332" i="1" s="1"/>
  <c r="DI332" i="1"/>
  <c r="DL332" i="1" s="1"/>
  <c r="DR332" i="1" l="1"/>
  <c r="DQ332" i="1"/>
  <c r="DX332" i="1" s="1"/>
  <c r="EH333" i="1"/>
  <c r="EL333" i="1"/>
  <c r="DK332" i="1"/>
  <c r="DU332" i="1" s="1"/>
  <c r="DM332" i="1"/>
  <c r="DY332" i="1" s="1"/>
  <c r="DH332" i="1"/>
  <c r="DJ332" i="1"/>
  <c r="DT332" i="1" s="1"/>
  <c r="EG332" i="1" s="1"/>
  <c r="EM333" i="1" l="1"/>
  <c r="EN333" i="1"/>
  <c r="EH332" i="1" l="1"/>
  <c r="EL332" i="1"/>
  <c r="DW143" i="1"/>
  <c r="DW142" i="1"/>
  <c r="DW141" i="1"/>
  <c r="DW140" i="1"/>
  <c r="DW139" i="1"/>
  <c r="DW138" i="1"/>
  <c r="DW137" i="1"/>
  <c r="DW136" i="1"/>
  <c r="DW135" i="1"/>
  <c r="DW134" i="1"/>
  <c r="DW133" i="1"/>
  <c r="DW132" i="1"/>
  <c r="DW131" i="1"/>
  <c r="DW130" i="1"/>
  <c r="DW129" i="1"/>
  <c r="DW128" i="1"/>
  <c r="DW127" i="1"/>
  <c r="DW126" i="1"/>
  <c r="DW125" i="1"/>
  <c r="DW124" i="1"/>
  <c r="DW123" i="1"/>
  <c r="DW122" i="1"/>
  <c r="DW121" i="1"/>
  <c r="DW120" i="1"/>
  <c r="DW119" i="1"/>
  <c r="DW118" i="1"/>
  <c r="DW117" i="1"/>
  <c r="DW116" i="1"/>
  <c r="DW115" i="1"/>
  <c r="DW114" i="1"/>
  <c r="DW113" i="1"/>
  <c r="DW112" i="1"/>
  <c r="DW111" i="1"/>
  <c r="DW110" i="1"/>
  <c r="DW109" i="1"/>
  <c r="DW108" i="1"/>
  <c r="DW107" i="1"/>
  <c r="DW106" i="1"/>
  <c r="DW105" i="1"/>
  <c r="DW104" i="1"/>
  <c r="DW103" i="1"/>
  <c r="DW102" i="1"/>
  <c r="DW101" i="1"/>
  <c r="DW100" i="1"/>
  <c r="DW99" i="1"/>
  <c r="DW98" i="1"/>
  <c r="DW97" i="1"/>
  <c r="DW96" i="1"/>
  <c r="DW95" i="1"/>
  <c r="DW94" i="1"/>
  <c r="DW93" i="1"/>
  <c r="DW92" i="1"/>
  <c r="DW91" i="1"/>
  <c r="DW90" i="1"/>
  <c r="DW89" i="1"/>
  <c r="DW88" i="1"/>
  <c r="DW87" i="1"/>
  <c r="DW86" i="1"/>
  <c r="DW85" i="1"/>
  <c r="DW84" i="1"/>
  <c r="DW83" i="1"/>
  <c r="DW82" i="1"/>
  <c r="DW81" i="1"/>
  <c r="DW80" i="1"/>
  <c r="DW79" i="1"/>
  <c r="DW78" i="1"/>
  <c r="DW77" i="1"/>
  <c r="DW76" i="1"/>
  <c r="DW75" i="1"/>
  <c r="DW74" i="1"/>
  <c r="DW73" i="1"/>
  <c r="DW72" i="1"/>
  <c r="DW71" i="1"/>
  <c r="DW70" i="1"/>
  <c r="DW69" i="1"/>
  <c r="DW68" i="1"/>
  <c r="DW67" i="1"/>
  <c r="DW66" i="1"/>
  <c r="DW65" i="1"/>
  <c r="DW64" i="1"/>
  <c r="DW63" i="1"/>
  <c r="DW62" i="1"/>
  <c r="DW61" i="1"/>
  <c r="DW60" i="1"/>
  <c r="DW59" i="1"/>
  <c r="DW58" i="1"/>
  <c r="DW57" i="1"/>
  <c r="DW56" i="1"/>
  <c r="DW55" i="1"/>
  <c r="DW54" i="1"/>
  <c r="DW53" i="1"/>
  <c r="DW52" i="1"/>
  <c r="DW51" i="1"/>
  <c r="DW50" i="1"/>
  <c r="DW49" i="1"/>
  <c r="DW48" i="1"/>
  <c r="DW47" i="1"/>
  <c r="DW46" i="1"/>
  <c r="DW45" i="1"/>
  <c r="DW44" i="1"/>
  <c r="DW43" i="1"/>
  <c r="DW42" i="1"/>
  <c r="DW41" i="1"/>
  <c r="DW40" i="1"/>
  <c r="DW39" i="1"/>
  <c r="DW38" i="1"/>
  <c r="DW37" i="1"/>
  <c r="DW36" i="1"/>
  <c r="DW35" i="1"/>
  <c r="DW34" i="1"/>
  <c r="DW33" i="1"/>
  <c r="DW32" i="1"/>
  <c r="DW31" i="1"/>
  <c r="DW30" i="1"/>
  <c r="DW29" i="1"/>
  <c r="DW28" i="1"/>
  <c r="DW27" i="1"/>
  <c r="DW26" i="1"/>
  <c r="DW25" i="1"/>
  <c r="DW24" i="1"/>
  <c r="DW23" i="1"/>
  <c r="DW22" i="1"/>
  <c r="DW21" i="1"/>
  <c r="DW20" i="1"/>
  <c r="DW19" i="1"/>
  <c r="DW18" i="1"/>
  <c r="DW17" i="1"/>
  <c r="DW16" i="1"/>
  <c r="DW15" i="1"/>
  <c r="DW14" i="1"/>
  <c r="DW13" i="1"/>
  <c r="DW12" i="1"/>
  <c r="DW11" i="1"/>
  <c r="DW10" i="1"/>
  <c r="DW9" i="1"/>
  <c r="DW8" i="1"/>
  <c r="DW7" i="1"/>
  <c r="DW6" i="1"/>
  <c r="DW5" i="1"/>
  <c r="DW4" i="1"/>
  <c r="DW3" i="1"/>
  <c r="DW2" i="1"/>
  <c r="EM332" i="1" l="1"/>
  <c r="EN332" i="1"/>
  <c r="DD331" i="1"/>
  <c r="EF331" i="1" s="1"/>
  <c r="DC331" i="1"/>
  <c r="EE331" i="1" s="1"/>
  <c r="DB331" i="1"/>
  <c r="ED331" i="1" s="1"/>
  <c r="DA331" i="1"/>
  <c r="EA331" i="1" s="1"/>
  <c r="CZ331" i="1"/>
  <c r="DZ331" i="1" s="1"/>
  <c r="CY331" i="1"/>
  <c r="CX331" i="1"/>
  <c r="CW331" i="1"/>
  <c r="CV331" i="1"/>
  <c r="CU331" i="1"/>
  <c r="CT331" i="1"/>
  <c r="DG331" i="1" l="1"/>
  <c r="DH331" i="1" s="1"/>
  <c r="DO331" i="1"/>
  <c r="DP331" i="1" s="1"/>
  <c r="DI331" i="1"/>
  <c r="DJ331" i="1" s="1"/>
  <c r="DT331" i="1" s="1"/>
  <c r="DQ331" i="1" l="1"/>
  <c r="DR331" i="1"/>
  <c r="DL331" i="1"/>
  <c r="DM331" i="1"/>
  <c r="DK331" i="1"/>
  <c r="DU331" i="1" s="1"/>
  <c r="DX331" i="1" l="1"/>
  <c r="DY331" i="1"/>
  <c r="DD330" i="1"/>
  <c r="EF330" i="1" s="1"/>
  <c r="DC330" i="1"/>
  <c r="EE330" i="1" s="1"/>
  <c r="DB330" i="1"/>
  <c r="ED330" i="1" s="1"/>
  <c r="DA330" i="1"/>
  <c r="EA330" i="1" s="1"/>
  <c r="CZ330" i="1"/>
  <c r="DZ330" i="1" s="1"/>
  <c r="CY330" i="1"/>
  <c r="CX330" i="1"/>
  <c r="CW330" i="1"/>
  <c r="CV330" i="1"/>
  <c r="CU330" i="1"/>
  <c r="CT330" i="1"/>
  <c r="EG331" i="1" l="1"/>
  <c r="DG330" i="1"/>
  <c r="DH330" i="1" s="1"/>
  <c r="EL331" i="1"/>
  <c r="DI330" i="1"/>
  <c r="DM330" i="1" s="1"/>
  <c r="DO330" i="1"/>
  <c r="DR330" i="1" s="1"/>
  <c r="EM331" i="1" l="1"/>
  <c r="EN331" i="1"/>
  <c r="EH331" i="1"/>
  <c r="DY330" i="1"/>
  <c r="DK330" i="1"/>
  <c r="DP330" i="1"/>
  <c r="DJ330" i="1"/>
  <c r="DT330" i="1" s="1"/>
  <c r="DQ330" i="1"/>
  <c r="DL330" i="1"/>
  <c r="DX330" i="1" l="1"/>
  <c r="DU330" i="1"/>
  <c r="EG330" i="1" l="1"/>
  <c r="DD329" i="1"/>
  <c r="EF329" i="1" s="1"/>
  <c r="DC329" i="1"/>
  <c r="EE329" i="1" s="1"/>
  <c r="DB329" i="1"/>
  <c r="ED329" i="1" s="1"/>
  <c r="DA329" i="1"/>
  <c r="EA329" i="1" s="1"/>
  <c r="CZ329" i="1"/>
  <c r="DZ329" i="1" s="1"/>
  <c r="CY329" i="1"/>
  <c r="CX329" i="1"/>
  <c r="CW329" i="1"/>
  <c r="CV329" i="1"/>
  <c r="CU329" i="1"/>
  <c r="CT329" i="1"/>
  <c r="DG329" i="1" l="1"/>
  <c r="DH329" i="1" s="1"/>
  <c r="DO329" i="1"/>
  <c r="DQ329" i="1" s="1"/>
  <c r="EH330" i="1"/>
  <c r="EL330" i="1"/>
  <c r="DI329" i="1"/>
  <c r="DL329" i="1" s="1"/>
  <c r="EM330" i="1" l="1"/>
  <c r="EN330" i="1"/>
  <c r="DP329" i="1"/>
  <c r="DR329" i="1"/>
  <c r="DK329" i="1"/>
  <c r="DX329" i="1"/>
  <c r="DJ329" i="1"/>
  <c r="DT329" i="1" s="1"/>
  <c r="DM329" i="1"/>
  <c r="DU329" i="1" l="1"/>
  <c r="DY329" i="1"/>
  <c r="DD328" i="1"/>
  <c r="EF328" i="1" s="1"/>
  <c r="DC328" i="1"/>
  <c r="EE328" i="1" s="1"/>
  <c r="DB328" i="1"/>
  <c r="ED328" i="1" s="1"/>
  <c r="DA328" i="1"/>
  <c r="EA328" i="1" s="1"/>
  <c r="CZ328" i="1"/>
  <c r="DZ328" i="1" s="1"/>
  <c r="CY328" i="1"/>
  <c r="CX328" i="1"/>
  <c r="CW328" i="1"/>
  <c r="CV328" i="1"/>
  <c r="CU328" i="1"/>
  <c r="CT328" i="1"/>
  <c r="EG329" i="1" l="1"/>
  <c r="EH329" i="1" s="1"/>
  <c r="DG328" i="1"/>
  <c r="DH328" i="1" s="1"/>
  <c r="EL329" i="1"/>
  <c r="DI328" i="1"/>
  <c r="DM328" i="1" s="1"/>
  <c r="DO328" i="1"/>
  <c r="DR328" i="1" s="1"/>
  <c r="EM329" i="1" l="1"/>
  <c r="EN329" i="1"/>
  <c r="DQ328" i="1"/>
  <c r="DY328" i="1"/>
  <c r="DL328" i="1"/>
  <c r="DJ328" i="1"/>
  <c r="DT328" i="1" s="1"/>
  <c r="DP328" i="1"/>
  <c r="DK328" i="1"/>
  <c r="DX328" i="1" l="1"/>
  <c r="DU328" i="1"/>
  <c r="EG328" i="1" s="1"/>
  <c r="DD327" i="1" l="1"/>
  <c r="EF327" i="1" s="1"/>
  <c r="DC327" i="1"/>
  <c r="EE327" i="1" s="1"/>
  <c r="DB327" i="1"/>
  <c r="ED327" i="1" s="1"/>
  <c r="DA327" i="1"/>
  <c r="EA327" i="1" s="1"/>
  <c r="CZ327" i="1"/>
  <c r="DZ327" i="1" s="1"/>
  <c r="CY327" i="1"/>
  <c r="CX327" i="1"/>
  <c r="CW327" i="1"/>
  <c r="CV327" i="1"/>
  <c r="CU327" i="1"/>
  <c r="CT327" i="1"/>
  <c r="DD326" i="1"/>
  <c r="EF326" i="1" s="1"/>
  <c r="DC326" i="1"/>
  <c r="EE326" i="1" s="1"/>
  <c r="DB326" i="1"/>
  <c r="ED326" i="1" s="1"/>
  <c r="DA326" i="1"/>
  <c r="EA326" i="1" s="1"/>
  <c r="CZ326" i="1"/>
  <c r="DZ326" i="1" s="1"/>
  <c r="CY326" i="1"/>
  <c r="CX326" i="1"/>
  <c r="CW326" i="1"/>
  <c r="CV326" i="1"/>
  <c r="CU326" i="1"/>
  <c r="CT326" i="1"/>
  <c r="DG327" i="1" l="1"/>
  <c r="DG326" i="1"/>
  <c r="EH328" i="1"/>
  <c r="EL328" i="1"/>
  <c r="DH327" i="1"/>
  <c r="DO327" i="1"/>
  <c r="DQ327" i="1" s="1"/>
  <c r="DI327" i="1"/>
  <c r="DM327" i="1" s="1"/>
  <c r="DH326" i="1"/>
  <c r="DI326" i="1"/>
  <c r="DJ326" i="1" s="1"/>
  <c r="DT326" i="1" s="1"/>
  <c r="DO326" i="1"/>
  <c r="DR326" i="1" s="1"/>
  <c r="EM328" i="1" l="1"/>
  <c r="EN328" i="1"/>
  <c r="DL327" i="1"/>
  <c r="DX327" i="1" s="1"/>
  <c r="DM326" i="1"/>
  <c r="DY326" i="1" s="1"/>
  <c r="DL326" i="1"/>
  <c r="DK326" i="1"/>
  <c r="DQ326" i="1"/>
  <c r="DP326" i="1"/>
  <c r="DP327" i="1"/>
  <c r="DK327" i="1"/>
  <c r="DJ327" i="1"/>
  <c r="DT327" i="1" s="1"/>
  <c r="DR327" i="1"/>
  <c r="DY327" i="1" s="1"/>
  <c r="DX326" i="1" l="1"/>
  <c r="DU326" i="1"/>
  <c r="EG326" i="1" s="1"/>
  <c r="DU327" i="1"/>
  <c r="EG327" i="1" s="1"/>
  <c r="DD325" i="1"/>
  <c r="EF325" i="1" s="1"/>
  <c r="DC325" i="1"/>
  <c r="EE325" i="1" s="1"/>
  <c r="DB325" i="1"/>
  <c r="ED325" i="1" s="1"/>
  <c r="DA325" i="1"/>
  <c r="EA325" i="1" s="1"/>
  <c r="CZ325" i="1"/>
  <c r="DZ325" i="1" s="1"/>
  <c r="CY325" i="1"/>
  <c r="CX325" i="1"/>
  <c r="CW325" i="1"/>
  <c r="CV325" i="1"/>
  <c r="CU325" i="1"/>
  <c r="CT325" i="1"/>
  <c r="DG325" i="1" l="1"/>
  <c r="EH327" i="1"/>
  <c r="DO325" i="1"/>
  <c r="DQ325" i="1" s="1"/>
  <c r="DH325" i="1"/>
  <c r="DI325" i="1"/>
  <c r="DL325" i="1" s="1"/>
  <c r="EL327" i="1" l="1"/>
  <c r="EM327" i="1" s="1"/>
  <c r="DR325" i="1"/>
  <c r="DP325" i="1"/>
  <c r="EH326" i="1"/>
  <c r="EL326" i="1"/>
  <c r="DM325" i="1"/>
  <c r="DY325" i="1" s="1"/>
  <c r="DJ325" i="1"/>
  <c r="DT325" i="1" s="1"/>
  <c r="DX325" i="1"/>
  <c r="DK325" i="1"/>
  <c r="DD324" i="1"/>
  <c r="EF324" i="1" s="1"/>
  <c r="DC324" i="1"/>
  <c r="EE324" i="1" s="1"/>
  <c r="DB324" i="1"/>
  <c r="ED324" i="1" s="1"/>
  <c r="DA324" i="1"/>
  <c r="EA324" i="1" s="1"/>
  <c r="CZ324" i="1"/>
  <c r="DZ324" i="1" s="1"/>
  <c r="CY324" i="1"/>
  <c r="CX324" i="1"/>
  <c r="CW324" i="1"/>
  <c r="CV324" i="1"/>
  <c r="CU324" i="1"/>
  <c r="CT324" i="1"/>
  <c r="EN327" i="1" l="1"/>
  <c r="DG324" i="1"/>
  <c r="DU325" i="1"/>
  <c r="EM326" i="1"/>
  <c r="EN326" i="1"/>
  <c r="DH324" i="1"/>
  <c r="DI324" i="1"/>
  <c r="DK324" i="1" s="1"/>
  <c r="DO324" i="1"/>
  <c r="DP324" i="1" s="1"/>
  <c r="EG325" i="1" l="1"/>
  <c r="EH325" i="1" s="1"/>
  <c r="DM324" i="1"/>
  <c r="DJ324" i="1"/>
  <c r="DT324" i="1" s="1"/>
  <c r="DU324" i="1"/>
  <c r="DR324" i="1"/>
  <c r="DQ324" i="1"/>
  <c r="DL324" i="1"/>
  <c r="EL325" i="1" l="1"/>
  <c r="EM325" i="1" s="1"/>
  <c r="DY324" i="1"/>
  <c r="DX324" i="1"/>
  <c r="DD323" i="1"/>
  <c r="EF323" i="1" s="1"/>
  <c r="DC323" i="1"/>
  <c r="EE323" i="1" s="1"/>
  <c r="DB323" i="1"/>
  <c r="ED323" i="1" s="1"/>
  <c r="DA323" i="1"/>
  <c r="EA323" i="1" s="1"/>
  <c r="CZ323" i="1"/>
  <c r="DZ323" i="1" s="1"/>
  <c r="CY323" i="1"/>
  <c r="CX323" i="1"/>
  <c r="CW323" i="1"/>
  <c r="CV323" i="1"/>
  <c r="CU323" i="1"/>
  <c r="CT323" i="1"/>
  <c r="EN325" i="1" l="1"/>
  <c r="DG323" i="1"/>
  <c r="EG324" i="1"/>
  <c r="DH323" i="1"/>
  <c r="DI323" i="1"/>
  <c r="DM323" i="1" s="1"/>
  <c r="DO323" i="1"/>
  <c r="DR323" i="1" s="1"/>
  <c r="EH324" i="1" l="1"/>
  <c r="EL324" i="1"/>
  <c r="DQ323" i="1"/>
  <c r="DY323" i="1"/>
  <c r="DL323" i="1"/>
  <c r="DJ323" i="1"/>
  <c r="DT323" i="1" s="1"/>
  <c r="DP323" i="1"/>
  <c r="DK323" i="1"/>
  <c r="EM324" i="1" l="1"/>
  <c r="EN324" i="1"/>
  <c r="DX323" i="1"/>
  <c r="DU323" i="1"/>
  <c r="EG323" i="1" l="1"/>
  <c r="DD322" i="1"/>
  <c r="EF322" i="1" s="1"/>
  <c r="DC322" i="1"/>
  <c r="EE322" i="1" s="1"/>
  <c r="DB322" i="1"/>
  <c r="ED322" i="1" s="1"/>
  <c r="DA322" i="1"/>
  <c r="EA322" i="1" s="1"/>
  <c r="CZ322" i="1"/>
  <c r="DZ322" i="1" s="1"/>
  <c r="CY322" i="1"/>
  <c r="CX322" i="1"/>
  <c r="CW322" i="1"/>
  <c r="CV322" i="1"/>
  <c r="CU322" i="1"/>
  <c r="CT322" i="1"/>
  <c r="DG322" i="1" l="1"/>
  <c r="EH323" i="1"/>
  <c r="EL323" i="1"/>
  <c r="DH322" i="1"/>
  <c r="DI322" i="1"/>
  <c r="DJ322" i="1" s="1"/>
  <c r="DT322" i="1" s="1"/>
  <c r="DO322" i="1"/>
  <c r="DR322" i="1" s="1"/>
  <c r="DD321" i="1"/>
  <c r="EF321" i="1" s="1"/>
  <c r="DC321" i="1"/>
  <c r="EE321" i="1" s="1"/>
  <c r="DB321" i="1"/>
  <c r="ED321" i="1" s="1"/>
  <c r="DA321" i="1"/>
  <c r="EA321" i="1" s="1"/>
  <c r="CZ321" i="1"/>
  <c r="DZ321" i="1" s="1"/>
  <c r="CY321" i="1"/>
  <c r="CX321" i="1"/>
  <c r="CW321" i="1"/>
  <c r="CV321" i="1"/>
  <c r="CU321" i="1"/>
  <c r="CT321" i="1"/>
  <c r="DG321" i="1" l="1"/>
  <c r="EM323" i="1"/>
  <c r="EN323" i="1"/>
  <c r="DL322" i="1"/>
  <c r="DK322" i="1"/>
  <c r="DP322" i="1"/>
  <c r="DM322" i="1"/>
  <c r="DY322" i="1" s="1"/>
  <c r="DQ322" i="1"/>
  <c r="DI321" i="1"/>
  <c r="DJ321" i="1" s="1"/>
  <c r="DT321" i="1" s="1"/>
  <c r="DH321" i="1"/>
  <c r="DO321" i="1"/>
  <c r="DQ321" i="1" s="1"/>
  <c r="DX322" i="1" l="1"/>
  <c r="DL321" i="1"/>
  <c r="DX321" i="1" s="1"/>
  <c r="DM321" i="1"/>
  <c r="DK321" i="1"/>
  <c r="DU322" i="1"/>
  <c r="DP321" i="1"/>
  <c r="DR321" i="1"/>
  <c r="DD320" i="1"/>
  <c r="EF320" i="1" s="1"/>
  <c r="DC320" i="1"/>
  <c r="EE320" i="1" s="1"/>
  <c r="DB320" i="1"/>
  <c r="ED320" i="1" s="1"/>
  <c r="DA320" i="1"/>
  <c r="EA320" i="1" s="1"/>
  <c r="CZ320" i="1"/>
  <c r="DZ320" i="1" s="1"/>
  <c r="CY320" i="1"/>
  <c r="CX320" i="1"/>
  <c r="CW320" i="1"/>
  <c r="CV320" i="1"/>
  <c r="CU320" i="1"/>
  <c r="CT320" i="1"/>
  <c r="DG320" i="1" l="1"/>
  <c r="EG322" i="1"/>
  <c r="DY321" i="1"/>
  <c r="DU321" i="1"/>
  <c r="DH320" i="1"/>
  <c r="DI320" i="1"/>
  <c r="DJ320" i="1" s="1"/>
  <c r="DT320" i="1" s="1"/>
  <c r="DO320" i="1"/>
  <c r="DR320" i="1" s="1"/>
  <c r="EG321" i="1" l="1"/>
  <c r="EH322" i="1"/>
  <c r="EL322" i="1"/>
  <c r="DQ320" i="1"/>
  <c r="DL320" i="1"/>
  <c r="DP320" i="1"/>
  <c r="DK320" i="1"/>
  <c r="DM320" i="1"/>
  <c r="DY320" i="1" s="1"/>
  <c r="EM322" i="1" l="1"/>
  <c r="EN322" i="1"/>
  <c r="EH321" i="1"/>
  <c r="EL321" i="1"/>
  <c r="DX320" i="1"/>
  <c r="DU320" i="1"/>
  <c r="EM321" i="1" l="1"/>
  <c r="EN321" i="1"/>
  <c r="EG320" i="1"/>
  <c r="DD319" i="1"/>
  <c r="EF319" i="1" s="1"/>
  <c r="DC319" i="1"/>
  <c r="EE319" i="1" s="1"/>
  <c r="DB319" i="1"/>
  <c r="ED319" i="1" s="1"/>
  <c r="DA319" i="1"/>
  <c r="EA319" i="1" s="1"/>
  <c r="CZ319" i="1"/>
  <c r="DZ319" i="1" s="1"/>
  <c r="CY319" i="1"/>
  <c r="CX319" i="1"/>
  <c r="CW319" i="1"/>
  <c r="CV319" i="1"/>
  <c r="CU319" i="1"/>
  <c r="CT319" i="1"/>
  <c r="DG319" i="1" l="1"/>
  <c r="EH320" i="1"/>
  <c r="EL320" i="1"/>
  <c r="DH319" i="1"/>
  <c r="DO319" i="1"/>
  <c r="DP319" i="1" s="1"/>
  <c r="DI319" i="1"/>
  <c r="DM319" i="1" s="1"/>
  <c r="EM320" i="1" l="1"/>
  <c r="EN320" i="1"/>
  <c r="DR319" i="1"/>
  <c r="DY319" i="1" s="1"/>
  <c r="DQ319" i="1"/>
  <c r="DK319" i="1"/>
  <c r="DU319" i="1" s="1"/>
  <c r="DJ319" i="1"/>
  <c r="DT319" i="1" s="1"/>
  <c r="DL319" i="1"/>
  <c r="DX319" i="1" l="1"/>
  <c r="DD318" i="1"/>
  <c r="EF318" i="1" s="1"/>
  <c r="DC318" i="1"/>
  <c r="EE318" i="1" s="1"/>
  <c r="DB318" i="1"/>
  <c r="ED318" i="1" s="1"/>
  <c r="DA318" i="1"/>
  <c r="EA318" i="1" s="1"/>
  <c r="CZ318" i="1"/>
  <c r="DZ318" i="1" s="1"/>
  <c r="CY318" i="1"/>
  <c r="CX318" i="1"/>
  <c r="CW318" i="1"/>
  <c r="CV318" i="1"/>
  <c r="CU318" i="1"/>
  <c r="CT318" i="1"/>
  <c r="DD317" i="1"/>
  <c r="EF317" i="1" s="1"/>
  <c r="DC317" i="1"/>
  <c r="EE317" i="1" s="1"/>
  <c r="DB317" i="1"/>
  <c r="ED317" i="1" s="1"/>
  <c r="DA317" i="1"/>
  <c r="EA317" i="1" s="1"/>
  <c r="CZ317" i="1"/>
  <c r="DZ317" i="1" s="1"/>
  <c r="CY317" i="1"/>
  <c r="CX317" i="1"/>
  <c r="CW317" i="1"/>
  <c r="CV317" i="1"/>
  <c r="CU317" i="1"/>
  <c r="CT317" i="1"/>
  <c r="L34" i="2"/>
  <c r="L29" i="2"/>
  <c r="R26" i="2"/>
  <c r="V23" i="2"/>
  <c r="N22" i="2"/>
  <c r="J22" i="2"/>
  <c r="Z19" i="2"/>
  <c r="Z21" i="2" s="1"/>
  <c r="AH18" i="2"/>
  <c r="AL18" i="2"/>
  <c r="AX14" i="2"/>
  <c r="AT11" i="2"/>
  <c r="AP11" i="2"/>
  <c r="AD10" i="2"/>
  <c r="DD316" i="1"/>
  <c r="EF316" i="1" s="1"/>
  <c r="DC316" i="1"/>
  <c r="EE316" i="1" s="1"/>
  <c r="DB316" i="1"/>
  <c r="ED316" i="1" s="1"/>
  <c r="DA316" i="1"/>
  <c r="EA316" i="1" s="1"/>
  <c r="CZ316" i="1"/>
  <c r="DZ316" i="1" s="1"/>
  <c r="CY316" i="1"/>
  <c r="CX316" i="1"/>
  <c r="CW316" i="1"/>
  <c r="CV316" i="1"/>
  <c r="CU316" i="1"/>
  <c r="CT316" i="1"/>
  <c r="DD315" i="1"/>
  <c r="EF315" i="1" s="1"/>
  <c r="DC315" i="1"/>
  <c r="EE315" i="1" s="1"/>
  <c r="DB315" i="1"/>
  <c r="ED315" i="1" s="1"/>
  <c r="DA315" i="1"/>
  <c r="EA315" i="1" s="1"/>
  <c r="CZ315" i="1"/>
  <c r="DZ315" i="1" s="1"/>
  <c r="CY315" i="1"/>
  <c r="CX315" i="1"/>
  <c r="CW315" i="1"/>
  <c r="CV315" i="1"/>
  <c r="CU315" i="1"/>
  <c r="CT315" i="1"/>
  <c r="DD314" i="1"/>
  <c r="EF314" i="1" s="1"/>
  <c r="DC314" i="1"/>
  <c r="EE314" i="1" s="1"/>
  <c r="DB314" i="1"/>
  <c r="ED314" i="1" s="1"/>
  <c r="DA314" i="1"/>
  <c r="EA314" i="1" s="1"/>
  <c r="CZ314" i="1"/>
  <c r="DZ314" i="1" s="1"/>
  <c r="CY314" i="1"/>
  <c r="CX314" i="1"/>
  <c r="CW314" i="1"/>
  <c r="CV314" i="1"/>
  <c r="CU314" i="1"/>
  <c r="CT314" i="1"/>
  <c r="AD19" i="2" l="1"/>
  <c r="AD16" i="2"/>
  <c r="DG316" i="1"/>
  <c r="DG315" i="1"/>
  <c r="DG317" i="1"/>
  <c r="DH317" i="1" s="1"/>
  <c r="DG318" i="1"/>
  <c r="DH318" i="1" s="1"/>
  <c r="DG314" i="1"/>
  <c r="EG319" i="1"/>
  <c r="EH319" i="1" s="1"/>
  <c r="DI318" i="1"/>
  <c r="DL318" i="1" s="1"/>
  <c r="DO318" i="1"/>
  <c r="DQ318" i="1" s="1"/>
  <c r="DO314" i="1"/>
  <c r="DR314" i="1" s="1"/>
  <c r="DO315" i="1"/>
  <c r="DQ315" i="1" s="1"/>
  <c r="DI317" i="1"/>
  <c r="DM317" i="1" s="1"/>
  <c r="DO317" i="1"/>
  <c r="DR317" i="1" s="1"/>
  <c r="DI315" i="1"/>
  <c r="DJ315" i="1" s="1"/>
  <c r="DT315" i="1" s="1"/>
  <c r="DI316" i="1"/>
  <c r="DJ316" i="1" s="1"/>
  <c r="DT316" i="1" s="1"/>
  <c r="DO316" i="1"/>
  <c r="DQ316" i="1" s="1"/>
  <c r="DI314" i="1"/>
  <c r="DL314" i="1" s="1"/>
  <c r="EL319" i="1" l="1"/>
  <c r="EM319" i="1" s="1"/>
  <c r="EN319" i="1"/>
  <c r="DK318" i="1"/>
  <c r="DJ318" i="1"/>
  <c r="DT318" i="1" s="1"/>
  <c r="DM318" i="1"/>
  <c r="DX318" i="1"/>
  <c r="DQ317" i="1"/>
  <c r="DR315" i="1"/>
  <c r="DQ314" i="1"/>
  <c r="DX314" i="1" s="1"/>
  <c r="DP315" i="1"/>
  <c r="DR318" i="1"/>
  <c r="DP314" i="1"/>
  <c r="DL315" i="1"/>
  <c r="DX315" i="1" s="1"/>
  <c r="DP318" i="1"/>
  <c r="DM315" i="1"/>
  <c r="DY317" i="1"/>
  <c r="DL317" i="1"/>
  <c r="DJ317" i="1"/>
  <c r="DT317" i="1" s="1"/>
  <c r="DP317" i="1"/>
  <c r="DK317" i="1"/>
  <c r="DR316" i="1"/>
  <c r="DP316" i="1"/>
  <c r="DL316" i="1"/>
  <c r="DX316" i="1" s="1"/>
  <c r="DK316" i="1"/>
  <c r="DK315" i="1"/>
  <c r="DJ314" i="1"/>
  <c r="DT314" i="1" s="1"/>
  <c r="DM316" i="1"/>
  <c r="DK314" i="1"/>
  <c r="DM314" i="1"/>
  <c r="DY314" i="1" s="1"/>
  <c r="DU318" i="1" l="1"/>
  <c r="DU315" i="1"/>
  <c r="DU314" i="1"/>
  <c r="DX317" i="1"/>
  <c r="DY315" i="1"/>
  <c r="DY318" i="1"/>
  <c r="DY316" i="1"/>
  <c r="DU317" i="1"/>
  <c r="DU316" i="1"/>
  <c r="EG314" i="1" l="1"/>
  <c r="EG316" i="1"/>
  <c r="EG317" i="1"/>
  <c r="EG318" i="1"/>
  <c r="EG315" i="1"/>
  <c r="DH316" i="1"/>
  <c r="DH315" i="1"/>
  <c r="DH314" i="1"/>
  <c r="EH316" i="1" l="1"/>
  <c r="EL316" i="1"/>
  <c r="EM316" i="1" s="1"/>
  <c r="EH314" i="1"/>
  <c r="EL314" i="1"/>
  <c r="EM314" i="1" s="1"/>
  <c r="EH315" i="1"/>
  <c r="EL315" i="1"/>
  <c r="EM315" i="1" s="1"/>
  <c r="EH318" i="1"/>
  <c r="EL318" i="1"/>
  <c r="EH317" i="1"/>
  <c r="EL317" i="1"/>
  <c r="DD313" i="1"/>
  <c r="EF313" i="1" s="1"/>
  <c r="DC313" i="1"/>
  <c r="EE313" i="1" s="1"/>
  <c r="DB313" i="1"/>
  <c r="ED313" i="1" s="1"/>
  <c r="DA313" i="1"/>
  <c r="EA313" i="1" s="1"/>
  <c r="CZ313" i="1"/>
  <c r="DZ313" i="1" s="1"/>
  <c r="CY313" i="1"/>
  <c r="CX313" i="1"/>
  <c r="CW313" i="1"/>
  <c r="CV313" i="1"/>
  <c r="CU313" i="1"/>
  <c r="CT313" i="1"/>
  <c r="DD312" i="1"/>
  <c r="EF312" i="1" s="1"/>
  <c r="DC312" i="1"/>
  <c r="EE312" i="1" s="1"/>
  <c r="DB312" i="1"/>
  <c r="ED312" i="1" s="1"/>
  <c r="DA312" i="1"/>
  <c r="EA312" i="1" s="1"/>
  <c r="CZ312" i="1"/>
  <c r="DZ312" i="1" s="1"/>
  <c r="CY312" i="1"/>
  <c r="CX312" i="1"/>
  <c r="CW312" i="1"/>
  <c r="CV312" i="1"/>
  <c r="CU312" i="1"/>
  <c r="CT312" i="1"/>
  <c r="DD311" i="1"/>
  <c r="EF311" i="1" s="1"/>
  <c r="DC311" i="1"/>
  <c r="EE311" i="1" s="1"/>
  <c r="DB311" i="1"/>
  <c r="ED311" i="1" s="1"/>
  <c r="DA311" i="1"/>
  <c r="EA311" i="1" s="1"/>
  <c r="CZ311" i="1"/>
  <c r="DZ311" i="1" s="1"/>
  <c r="CY311" i="1"/>
  <c r="CX311" i="1"/>
  <c r="CW311" i="1"/>
  <c r="CV311" i="1"/>
  <c r="CU311" i="1"/>
  <c r="CT311" i="1"/>
  <c r="DD310" i="1"/>
  <c r="EF310" i="1" s="1"/>
  <c r="DC310" i="1"/>
  <c r="EE310" i="1" s="1"/>
  <c r="DB310" i="1"/>
  <c r="ED310" i="1" s="1"/>
  <c r="DA310" i="1"/>
  <c r="EA310" i="1" s="1"/>
  <c r="CZ310" i="1"/>
  <c r="DZ310" i="1" s="1"/>
  <c r="CY310" i="1"/>
  <c r="CX310" i="1"/>
  <c r="CW310" i="1"/>
  <c r="CV310" i="1"/>
  <c r="CU310" i="1"/>
  <c r="CT310" i="1"/>
  <c r="DD309" i="1"/>
  <c r="EF309" i="1" s="1"/>
  <c r="DC309" i="1"/>
  <c r="EE309" i="1" s="1"/>
  <c r="DB309" i="1"/>
  <c r="ED309" i="1" s="1"/>
  <c r="DA309" i="1"/>
  <c r="EA309" i="1" s="1"/>
  <c r="CZ309" i="1"/>
  <c r="DZ309" i="1" s="1"/>
  <c r="CY309" i="1"/>
  <c r="CX309" i="1"/>
  <c r="CW309" i="1"/>
  <c r="CV309" i="1"/>
  <c r="CU309" i="1"/>
  <c r="CT309" i="1"/>
  <c r="DD308" i="1"/>
  <c r="EF308" i="1" s="1"/>
  <c r="DC308" i="1"/>
  <c r="EE308" i="1" s="1"/>
  <c r="DB308" i="1"/>
  <c r="ED308" i="1" s="1"/>
  <c r="DA308" i="1"/>
  <c r="EA308" i="1" s="1"/>
  <c r="CZ308" i="1"/>
  <c r="DZ308" i="1" s="1"/>
  <c r="CY308" i="1"/>
  <c r="CX308" i="1"/>
  <c r="CW308" i="1"/>
  <c r="CV308" i="1"/>
  <c r="CU308" i="1"/>
  <c r="CT308" i="1"/>
  <c r="DD307" i="1"/>
  <c r="EF307" i="1" s="1"/>
  <c r="DC307" i="1"/>
  <c r="EE307" i="1" s="1"/>
  <c r="DB307" i="1"/>
  <c r="ED307" i="1" s="1"/>
  <c r="DA307" i="1"/>
  <c r="EA307" i="1" s="1"/>
  <c r="CZ307" i="1"/>
  <c r="DZ307" i="1" s="1"/>
  <c r="CY307" i="1"/>
  <c r="CX307" i="1"/>
  <c r="CW307" i="1"/>
  <c r="CV307" i="1"/>
  <c r="CU307" i="1"/>
  <c r="CT307" i="1"/>
  <c r="DD306" i="1"/>
  <c r="EF306" i="1" s="1"/>
  <c r="DC306" i="1"/>
  <c r="EE306" i="1" s="1"/>
  <c r="DB306" i="1"/>
  <c r="ED306" i="1" s="1"/>
  <c r="DA306" i="1"/>
  <c r="EA306" i="1" s="1"/>
  <c r="CZ306" i="1"/>
  <c r="DZ306" i="1" s="1"/>
  <c r="CY306" i="1"/>
  <c r="CX306" i="1"/>
  <c r="CW306" i="1"/>
  <c r="CV306" i="1"/>
  <c r="CU306" i="1"/>
  <c r="CT306" i="1"/>
  <c r="DD305" i="1"/>
  <c r="EF305" i="1" s="1"/>
  <c r="DC305" i="1"/>
  <c r="EE305" i="1" s="1"/>
  <c r="DB305" i="1"/>
  <c r="ED305" i="1" s="1"/>
  <c r="DA305" i="1"/>
  <c r="EA305" i="1" s="1"/>
  <c r="CZ305" i="1"/>
  <c r="DZ305" i="1" s="1"/>
  <c r="CY305" i="1"/>
  <c r="CX305" i="1"/>
  <c r="CW305" i="1"/>
  <c r="CV305" i="1"/>
  <c r="CU305" i="1"/>
  <c r="CT305" i="1"/>
  <c r="DD304" i="1"/>
  <c r="EF304" i="1" s="1"/>
  <c r="DC304" i="1"/>
  <c r="EE304" i="1" s="1"/>
  <c r="DB304" i="1"/>
  <c r="ED304" i="1" s="1"/>
  <c r="DA304" i="1"/>
  <c r="EA304" i="1" s="1"/>
  <c r="CZ304" i="1"/>
  <c r="DZ304" i="1" s="1"/>
  <c r="CY304" i="1"/>
  <c r="CX304" i="1"/>
  <c r="CW304" i="1"/>
  <c r="CV304" i="1"/>
  <c r="CU304" i="1"/>
  <c r="CT304" i="1"/>
  <c r="DD303" i="1"/>
  <c r="EF303" i="1" s="1"/>
  <c r="DC303" i="1"/>
  <c r="EE303" i="1" s="1"/>
  <c r="DB303" i="1"/>
  <c r="ED303" i="1" s="1"/>
  <c r="DA303" i="1"/>
  <c r="EA303" i="1" s="1"/>
  <c r="CZ303" i="1"/>
  <c r="DZ303" i="1" s="1"/>
  <c r="CY303" i="1"/>
  <c r="CX303" i="1"/>
  <c r="CW303" i="1"/>
  <c r="CV303" i="1"/>
  <c r="CU303" i="1"/>
  <c r="CT303" i="1"/>
  <c r="DD302" i="1"/>
  <c r="EF302" i="1" s="1"/>
  <c r="DC302" i="1"/>
  <c r="EE302" i="1" s="1"/>
  <c r="DB302" i="1"/>
  <c r="ED302" i="1" s="1"/>
  <c r="DA302" i="1"/>
  <c r="EA302" i="1" s="1"/>
  <c r="CZ302" i="1"/>
  <c r="DZ302" i="1" s="1"/>
  <c r="CY302" i="1"/>
  <c r="CX302" i="1"/>
  <c r="CW302" i="1"/>
  <c r="CV302" i="1"/>
  <c r="CU302" i="1"/>
  <c r="CT302" i="1"/>
  <c r="DD301" i="1"/>
  <c r="EF301" i="1" s="1"/>
  <c r="DC301" i="1"/>
  <c r="EE301" i="1" s="1"/>
  <c r="DB301" i="1"/>
  <c r="ED301" i="1" s="1"/>
  <c r="DA301" i="1"/>
  <c r="EA301" i="1" s="1"/>
  <c r="CZ301" i="1"/>
  <c r="DZ301" i="1" s="1"/>
  <c r="CY301" i="1"/>
  <c r="CX301" i="1"/>
  <c r="CW301" i="1"/>
  <c r="CV301" i="1"/>
  <c r="CU301" i="1"/>
  <c r="CT301" i="1"/>
  <c r="DD300" i="1"/>
  <c r="EF300" i="1" s="1"/>
  <c r="DC300" i="1"/>
  <c r="EE300" i="1" s="1"/>
  <c r="DB300" i="1"/>
  <c r="ED300" i="1" s="1"/>
  <c r="DA300" i="1"/>
  <c r="EA300" i="1" s="1"/>
  <c r="CZ300" i="1"/>
  <c r="DZ300" i="1" s="1"/>
  <c r="CY300" i="1"/>
  <c r="CX300" i="1"/>
  <c r="CW300" i="1"/>
  <c r="CV300" i="1"/>
  <c r="CU300" i="1"/>
  <c r="CT300" i="1"/>
  <c r="DD299" i="1"/>
  <c r="EF299" i="1" s="1"/>
  <c r="DC299" i="1"/>
  <c r="EE299" i="1" s="1"/>
  <c r="DB299" i="1"/>
  <c r="ED299" i="1" s="1"/>
  <c r="DA299" i="1"/>
  <c r="EA299" i="1" s="1"/>
  <c r="CZ299" i="1"/>
  <c r="DZ299" i="1" s="1"/>
  <c r="CY299" i="1"/>
  <c r="CX299" i="1"/>
  <c r="CW299" i="1"/>
  <c r="CV299" i="1"/>
  <c r="CU299" i="1"/>
  <c r="CT299" i="1"/>
  <c r="DD298" i="1"/>
  <c r="EF298" i="1" s="1"/>
  <c r="DC298" i="1"/>
  <c r="EE298" i="1" s="1"/>
  <c r="DB298" i="1"/>
  <c r="ED298" i="1" s="1"/>
  <c r="DA298" i="1"/>
  <c r="EA298" i="1" s="1"/>
  <c r="CZ298" i="1"/>
  <c r="DZ298" i="1" s="1"/>
  <c r="CY298" i="1"/>
  <c r="CX298" i="1"/>
  <c r="CW298" i="1"/>
  <c r="CV298" i="1"/>
  <c r="CU298" i="1"/>
  <c r="CT298" i="1"/>
  <c r="DD297" i="1"/>
  <c r="EF297" i="1" s="1"/>
  <c r="DC297" i="1"/>
  <c r="EE297" i="1" s="1"/>
  <c r="DB297" i="1"/>
  <c r="ED297" i="1" s="1"/>
  <c r="DA297" i="1"/>
  <c r="EA297" i="1" s="1"/>
  <c r="CZ297" i="1"/>
  <c r="DZ297" i="1" s="1"/>
  <c r="CY297" i="1"/>
  <c r="CX297" i="1"/>
  <c r="CW297" i="1"/>
  <c r="CV297" i="1"/>
  <c r="CU297" i="1"/>
  <c r="CT297" i="1"/>
  <c r="DD296" i="1"/>
  <c r="EF296" i="1" s="1"/>
  <c r="DC296" i="1"/>
  <c r="EE296" i="1" s="1"/>
  <c r="DB296" i="1"/>
  <c r="ED296" i="1" s="1"/>
  <c r="DA296" i="1"/>
  <c r="EA296" i="1" s="1"/>
  <c r="CZ296" i="1"/>
  <c r="DZ296" i="1" s="1"/>
  <c r="CY296" i="1"/>
  <c r="CX296" i="1"/>
  <c r="CW296" i="1"/>
  <c r="CV296" i="1"/>
  <c r="CU296" i="1"/>
  <c r="CT296" i="1"/>
  <c r="DD295" i="1"/>
  <c r="EF295" i="1" s="1"/>
  <c r="DC295" i="1"/>
  <c r="EE295" i="1" s="1"/>
  <c r="DB295" i="1"/>
  <c r="ED295" i="1" s="1"/>
  <c r="DA295" i="1"/>
  <c r="EA295" i="1" s="1"/>
  <c r="CZ295" i="1"/>
  <c r="DZ295" i="1" s="1"/>
  <c r="CY295" i="1"/>
  <c r="CX295" i="1"/>
  <c r="CW295" i="1"/>
  <c r="CV295" i="1"/>
  <c r="CU295" i="1"/>
  <c r="CT295" i="1"/>
  <c r="DD294" i="1"/>
  <c r="EF294" i="1" s="1"/>
  <c r="DC294" i="1"/>
  <c r="EE294" i="1" s="1"/>
  <c r="DB294" i="1"/>
  <c r="ED294" i="1" s="1"/>
  <c r="DA294" i="1"/>
  <c r="EA294" i="1" s="1"/>
  <c r="CZ294" i="1"/>
  <c r="DZ294" i="1" s="1"/>
  <c r="CY294" i="1"/>
  <c r="CX294" i="1"/>
  <c r="CW294" i="1"/>
  <c r="CV294" i="1"/>
  <c r="CU294" i="1"/>
  <c r="CT294" i="1"/>
  <c r="DD293" i="1"/>
  <c r="EF293" i="1" s="1"/>
  <c r="DC293" i="1"/>
  <c r="EE293" i="1" s="1"/>
  <c r="DB293" i="1"/>
  <c r="ED293" i="1" s="1"/>
  <c r="DA293" i="1"/>
  <c r="EA293" i="1" s="1"/>
  <c r="CZ293" i="1"/>
  <c r="DZ293" i="1" s="1"/>
  <c r="CY293" i="1"/>
  <c r="CX293" i="1"/>
  <c r="CW293" i="1"/>
  <c r="CV293" i="1"/>
  <c r="CU293" i="1"/>
  <c r="CT293" i="1"/>
  <c r="DD292" i="1"/>
  <c r="EF292" i="1" s="1"/>
  <c r="DC292" i="1"/>
  <c r="EE292" i="1" s="1"/>
  <c r="DB292" i="1"/>
  <c r="ED292" i="1" s="1"/>
  <c r="DA292" i="1"/>
  <c r="EA292" i="1" s="1"/>
  <c r="CZ292" i="1"/>
  <c r="DZ292" i="1" s="1"/>
  <c r="CY292" i="1"/>
  <c r="CX292" i="1"/>
  <c r="CW292" i="1"/>
  <c r="CV292" i="1"/>
  <c r="CU292" i="1"/>
  <c r="CT292" i="1"/>
  <c r="DD291" i="1"/>
  <c r="EF291" i="1" s="1"/>
  <c r="DC291" i="1"/>
  <c r="EE291" i="1" s="1"/>
  <c r="DB291" i="1"/>
  <c r="ED291" i="1" s="1"/>
  <c r="DA291" i="1"/>
  <c r="EA291" i="1" s="1"/>
  <c r="CZ291" i="1"/>
  <c r="DZ291" i="1" s="1"/>
  <c r="CY291" i="1"/>
  <c r="CX291" i="1"/>
  <c r="CW291" i="1"/>
  <c r="CV291" i="1"/>
  <c r="CU291" i="1"/>
  <c r="CT291" i="1"/>
  <c r="DD290" i="1"/>
  <c r="EF290" i="1" s="1"/>
  <c r="DC290" i="1"/>
  <c r="EE290" i="1" s="1"/>
  <c r="DB290" i="1"/>
  <c r="ED290" i="1" s="1"/>
  <c r="DA290" i="1"/>
  <c r="EA290" i="1" s="1"/>
  <c r="CZ290" i="1"/>
  <c r="DZ290" i="1" s="1"/>
  <c r="CY290" i="1"/>
  <c r="CX290" i="1"/>
  <c r="CW290" i="1"/>
  <c r="CV290" i="1"/>
  <c r="CU290" i="1"/>
  <c r="CT290" i="1"/>
  <c r="DD289" i="1"/>
  <c r="EF289" i="1" s="1"/>
  <c r="DC289" i="1"/>
  <c r="EE289" i="1" s="1"/>
  <c r="DB289" i="1"/>
  <c r="ED289" i="1" s="1"/>
  <c r="DA289" i="1"/>
  <c r="EA289" i="1" s="1"/>
  <c r="CZ289" i="1"/>
  <c r="DZ289" i="1" s="1"/>
  <c r="CY289" i="1"/>
  <c r="CX289" i="1"/>
  <c r="CW289" i="1"/>
  <c r="CV289" i="1"/>
  <c r="CU289" i="1"/>
  <c r="CT289" i="1"/>
  <c r="DD288" i="1"/>
  <c r="EF288" i="1" s="1"/>
  <c r="DC288" i="1"/>
  <c r="EE288" i="1" s="1"/>
  <c r="DB288" i="1"/>
  <c r="ED288" i="1" s="1"/>
  <c r="DA288" i="1"/>
  <c r="EA288" i="1" s="1"/>
  <c r="CZ288" i="1"/>
  <c r="DZ288" i="1" s="1"/>
  <c r="CY288" i="1"/>
  <c r="CX288" i="1"/>
  <c r="CW288" i="1"/>
  <c r="CV288" i="1"/>
  <c r="CU288" i="1"/>
  <c r="CT288" i="1"/>
  <c r="DD287" i="1"/>
  <c r="EF287" i="1" s="1"/>
  <c r="DC287" i="1"/>
  <c r="EE287" i="1" s="1"/>
  <c r="DB287" i="1"/>
  <c r="ED287" i="1" s="1"/>
  <c r="DA287" i="1"/>
  <c r="EA287" i="1" s="1"/>
  <c r="CZ287" i="1"/>
  <c r="DZ287" i="1" s="1"/>
  <c r="CY287" i="1"/>
  <c r="CX287" i="1"/>
  <c r="CW287" i="1"/>
  <c r="CV287" i="1"/>
  <c r="CU287" i="1"/>
  <c r="CT287" i="1"/>
  <c r="DD286" i="1"/>
  <c r="EF286" i="1" s="1"/>
  <c r="DC286" i="1"/>
  <c r="EE286" i="1" s="1"/>
  <c r="DB286" i="1"/>
  <c r="ED286" i="1" s="1"/>
  <c r="DA286" i="1"/>
  <c r="EA286" i="1" s="1"/>
  <c r="CZ286" i="1"/>
  <c r="DZ286" i="1" s="1"/>
  <c r="CY286" i="1"/>
  <c r="CX286" i="1"/>
  <c r="CW286" i="1"/>
  <c r="CV286" i="1"/>
  <c r="CU286" i="1"/>
  <c r="CT286" i="1"/>
  <c r="DD285" i="1"/>
  <c r="EF285" i="1" s="1"/>
  <c r="DC285" i="1"/>
  <c r="EE285" i="1" s="1"/>
  <c r="DB285" i="1"/>
  <c r="ED285" i="1" s="1"/>
  <c r="DA285" i="1"/>
  <c r="EA285" i="1" s="1"/>
  <c r="CZ285" i="1"/>
  <c r="DZ285" i="1" s="1"/>
  <c r="CY285" i="1"/>
  <c r="CX285" i="1"/>
  <c r="CW285" i="1"/>
  <c r="CV285" i="1"/>
  <c r="CU285" i="1"/>
  <c r="CT285" i="1"/>
  <c r="DD284" i="1"/>
  <c r="EF284" i="1" s="1"/>
  <c r="DC284" i="1"/>
  <c r="EE284" i="1" s="1"/>
  <c r="DB284" i="1"/>
  <c r="ED284" i="1" s="1"/>
  <c r="DA284" i="1"/>
  <c r="EA284" i="1" s="1"/>
  <c r="CZ284" i="1"/>
  <c r="DZ284" i="1" s="1"/>
  <c r="CY284" i="1"/>
  <c r="CX284" i="1"/>
  <c r="CW284" i="1"/>
  <c r="CV284" i="1"/>
  <c r="CU284" i="1"/>
  <c r="CT284" i="1"/>
  <c r="DD283" i="1"/>
  <c r="EF283" i="1" s="1"/>
  <c r="DC283" i="1"/>
  <c r="EE283" i="1" s="1"/>
  <c r="DB283" i="1"/>
  <c r="ED283" i="1" s="1"/>
  <c r="DA283" i="1"/>
  <c r="EA283" i="1" s="1"/>
  <c r="CZ283" i="1"/>
  <c r="DZ283" i="1" s="1"/>
  <c r="CY283" i="1"/>
  <c r="CX283" i="1"/>
  <c r="CW283" i="1"/>
  <c r="CV283" i="1"/>
  <c r="CU283" i="1"/>
  <c r="CT283" i="1"/>
  <c r="DD282" i="1"/>
  <c r="EF282" i="1" s="1"/>
  <c r="DC282" i="1"/>
  <c r="EE282" i="1" s="1"/>
  <c r="DB282" i="1"/>
  <c r="ED282" i="1" s="1"/>
  <c r="DA282" i="1"/>
  <c r="EA282" i="1" s="1"/>
  <c r="CZ282" i="1"/>
  <c r="DZ282" i="1" s="1"/>
  <c r="CY282" i="1"/>
  <c r="CX282" i="1"/>
  <c r="CW282" i="1"/>
  <c r="CV282" i="1"/>
  <c r="CU282" i="1"/>
  <c r="CT282" i="1"/>
  <c r="DD281" i="1"/>
  <c r="EF281" i="1" s="1"/>
  <c r="DC281" i="1"/>
  <c r="EE281" i="1" s="1"/>
  <c r="DB281" i="1"/>
  <c r="ED281" i="1" s="1"/>
  <c r="DA281" i="1"/>
  <c r="EA281" i="1" s="1"/>
  <c r="CZ281" i="1"/>
  <c r="DZ281" i="1" s="1"/>
  <c r="CY281" i="1"/>
  <c r="CX281" i="1"/>
  <c r="CW281" i="1"/>
  <c r="CV281" i="1"/>
  <c r="CU281" i="1"/>
  <c r="CT281" i="1"/>
  <c r="DD280" i="1"/>
  <c r="EF280" i="1" s="1"/>
  <c r="DC280" i="1"/>
  <c r="EE280" i="1" s="1"/>
  <c r="DB280" i="1"/>
  <c r="ED280" i="1" s="1"/>
  <c r="DA280" i="1"/>
  <c r="EA280" i="1" s="1"/>
  <c r="CZ280" i="1"/>
  <c r="DZ280" i="1" s="1"/>
  <c r="CY280" i="1"/>
  <c r="CX280" i="1"/>
  <c r="CW280" i="1"/>
  <c r="CV280" i="1"/>
  <c r="CU280" i="1"/>
  <c r="CT280" i="1"/>
  <c r="DD279" i="1"/>
  <c r="EF279" i="1" s="1"/>
  <c r="DC279" i="1"/>
  <c r="EE279" i="1" s="1"/>
  <c r="DB279" i="1"/>
  <c r="ED279" i="1" s="1"/>
  <c r="DA279" i="1"/>
  <c r="EA279" i="1" s="1"/>
  <c r="CZ279" i="1"/>
  <c r="DZ279" i="1" s="1"/>
  <c r="CY279" i="1"/>
  <c r="CX279" i="1"/>
  <c r="CW279" i="1"/>
  <c r="CV279" i="1"/>
  <c r="CU279" i="1"/>
  <c r="CT279" i="1"/>
  <c r="DD278" i="1"/>
  <c r="EF278" i="1" s="1"/>
  <c r="DC278" i="1"/>
  <c r="EE278" i="1" s="1"/>
  <c r="DB278" i="1"/>
  <c r="ED278" i="1" s="1"/>
  <c r="DA278" i="1"/>
  <c r="EA278" i="1" s="1"/>
  <c r="CZ278" i="1"/>
  <c r="DZ278" i="1" s="1"/>
  <c r="CY278" i="1"/>
  <c r="CX278" i="1"/>
  <c r="CW278" i="1"/>
  <c r="CV278" i="1"/>
  <c r="CU278" i="1"/>
  <c r="CT278" i="1"/>
  <c r="DD277" i="1"/>
  <c r="EF277" i="1" s="1"/>
  <c r="DC277" i="1"/>
  <c r="EE277" i="1" s="1"/>
  <c r="DB277" i="1"/>
  <c r="ED277" i="1" s="1"/>
  <c r="DA277" i="1"/>
  <c r="EA277" i="1" s="1"/>
  <c r="CZ277" i="1"/>
  <c r="DZ277" i="1" s="1"/>
  <c r="CY277" i="1"/>
  <c r="CX277" i="1"/>
  <c r="CW277" i="1"/>
  <c r="CV277" i="1"/>
  <c r="CU277" i="1"/>
  <c r="CT277" i="1"/>
  <c r="DD276" i="1"/>
  <c r="EF276" i="1" s="1"/>
  <c r="DC276" i="1"/>
  <c r="EE276" i="1" s="1"/>
  <c r="DB276" i="1"/>
  <c r="ED276" i="1" s="1"/>
  <c r="DA276" i="1"/>
  <c r="EA276" i="1" s="1"/>
  <c r="CZ276" i="1"/>
  <c r="DZ276" i="1" s="1"/>
  <c r="CY276" i="1"/>
  <c r="CX276" i="1"/>
  <c r="CW276" i="1"/>
  <c r="CV276" i="1"/>
  <c r="CU276" i="1"/>
  <c r="CT276" i="1"/>
  <c r="DD275" i="1"/>
  <c r="EF275" i="1" s="1"/>
  <c r="DC275" i="1"/>
  <c r="EE275" i="1" s="1"/>
  <c r="DB275" i="1"/>
  <c r="ED275" i="1" s="1"/>
  <c r="DA275" i="1"/>
  <c r="EA275" i="1" s="1"/>
  <c r="CZ275" i="1"/>
  <c r="DZ275" i="1" s="1"/>
  <c r="CY275" i="1"/>
  <c r="CX275" i="1"/>
  <c r="CW275" i="1"/>
  <c r="CV275" i="1"/>
  <c r="CU275" i="1"/>
  <c r="CT275" i="1"/>
  <c r="DD274" i="1"/>
  <c r="EF274" i="1" s="1"/>
  <c r="DC274" i="1"/>
  <c r="EE274" i="1" s="1"/>
  <c r="DB274" i="1"/>
  <c r="ED274" i="1" s="1"/>
  <c r="DA274" i="1"/>
  <c r="EA274" i="1" s="1"/>
  <c r="CZ274" i="1"/>
  <c r="DZ274" i="1" s="1"/>
  <c r="CY274" i="1"/>
  <c r="CX274" i="1"/>
  <c r="CW274" i="1"/>
  <c r="CV274" i="1"/>
  <c r="CU274" i="1"/>
  <c r="CT274" i="1"/>
  <c r="DD273" i="1"/>
  <c r="EF273" i="1" s="1"/>
  <c r="DC273" i="1"/>
  <c r="EE273" i="1" s="1"/>
  <c r="DB273" i="1"/>
  <c r="ED273" i="1" s="1"/>
  <c r="DA273" i="1"/>
  <c r="EA273" i="1" s="1"/>
  <c r="CZ273" i="1"/>
  <c r="DZ273" i="1" s="1"/>
  <c r="CY273" i="1"/>
  <c r="CX273" i="1"/>
  <c r="CW273" i="1"/>
  <c r="CV273" i="1"/>
  <c r="CU273" i="1"/>
  <c r="CT273" i="1"/>
  <c r="DD272" i="1"/>
  <c r="EF272" i="1" s="1"/>
  <c r="DC272" i="1"/>
  <c r="EE272" i="1" s="1"/>
  <c r="DB272" i="1"/>
  <c r="ED272" i="1" s="1"/>
  <c r="DA272" i="1"/>
  <c r="EA272" i="1" s="1"/>
  <c r="CZ272" i="1"/>
  <c r="DZ272" i="1" s="1"/>
  <c r="CY272" i="1"/>
  <c r="CX272" i="1"/>
  <c r="CW272" i="1"/>
  <c r="CV272" i="1"/>
  <c r="CU272" i="1"/>
  <c r="CT272" i="1"/>
  <c r="DD271" i="1"/>
  <c r="EF271" i="1" s="1"/>
  <c r="DC271" i="1"/>
  <c r="EE271" i="1" s="1"/>
  <c r="DB271" i="1"/>
  <c r="ED271" i="1" s="1"/>
  <c r="DA271" i="1"/>
  <c r="EA271" i="1" s="1"/>
  <c r="CZ271" i="1"/>
  <c r="DZ271" i="1" s="1"/>
  <c r="CY271" i="1"/>
  <c r="CX271" i="1"/>
  <c r="CW271" i="1"/>
  <c r="CV271" i="1"/>
  <c r="CU271" i="1"/>
  <c r="CT271" i="1"/>
  <c r="DD270" i="1"/>
  <c r="EF270" i="1" s="1"/>
  <c r="DC270" i="1"/>
  <c r="EE270" i="1" s="1"/>
  <c r="DB270" i="1"/>
  <c r="ED270" i="1" s="1"/>
  <c r="DA270" i="1"/>
  <c r="EA270" i="1" s="1"/>
  <c r="CZ270" i="1"/>
  <c r="DZ270" i="1" s="1"/>
  <c r="CY270" i="1"/>
  <c r="CX270" i="1"/>
  <c r="CW270" i="1"/>
  <c r="CV270" i="1"/>
  <c r="CU270" i="1"/>
  <c r="CT270" i="1"/>
  <c r="DD269" i="1"/>
  <c r="EF269" i="1" s="1"/>
  <c r="DC269" i="1"/>
  <c r="EE269" i="1" s="1"/>
  <c r="DB269" i="1"/>
  <c r="ED269" i="1" s="1"/>
  <c r="DA269" i="1"/>
  <c r="EA269" i="1" s="1"/>
  <c r="CZ269" i="1"/>
  <c r="DZ269" i="1" s="1"/>
  <c r="CY269" i="1"/>
  <c r="CX269" i="1"/>
  <c r="CW269" i="1"/>
  <c r="CV269" i="1"/>
  <c r="CU269" i="1"/>
  <c r="CT269" i="1"/>
  <c r="DD268" i="1"/>
  <c r="EF268" i="1" s="1"/>
  <c r="DC268" i="1"/>
  <c r="EE268" i="1" s="1"/>
  <c r="DB268" i="1"/>
  <c r="ED268" i="1" s="1"/>
  <c r="DA268" i="1"/>
  <c r="EA268" i="1" s="1"/>
  <c r="CZ268" i="1"/>
  <c r="DZ268" i="1" s="1"/>
  <c r="CY268" i="1"/>
  <c r="CX268" i="1"/>
  <c r="CW268" i="1"/>
  <c r="CV268" i="1"/>
  <c r="CU268" i="1"/>
  <c r="CT268" i="1"/>
  <c r="DD267" i="1"/>
  <c r="EF267" i="1" s="1"/>
  <c r="DC267" i="1"/>
  <c r="EE267" i="1" s="1"/>
  <c r="DB267" i="1"/>
  <c r="ED267" i="1" s="1"/>
  <c r="DA267" i="1"/>
  <c r="EA267" i="1" s="1"/>
  <c r="CZ267" i="1"/>
  <c r="DZ267" i="1" s="1"/>
  <c r="CY267" i="1"/>
  <c r="CX267" i="1"/>
  <c r="CW267" i="1"/>
  <c r="CV267" i="1"/>
  <c r="CU267" i="1"/>
  <c r="CT267" i="1"/>
  <c r="DD266" i="1"/>
  <c r="EF266" i="1" s="1"/>
  <c r="DC266" i="1"/>
  <c r="EE266" i="1" s="1"/>
  <c r="DB266" i="1"/>
  <c r="ED266" i="1" s="1"/>
  <c r="DA266" i="1"/>
  <c r="EA266" i="1" s="1"/>
  <c r="CZ266" i="1"/>
  <c r="DZ266" i="1" s="1"/>
  <c r="CY266" i="1"/>
  <c r="CX266" i="1"/>
  <c r="CW266" i="1"/>
  <c r="CV266" i="1"/>
  <c r="CU266" i="1"/>
  <c r="CT266" i="1"/>
  <c r="DD265" i="1"/>
  <c r="EF265" i="1" s="1"/>
  <c r="DC265" i="1"/>
  <c r="EE265" i="1" s="1"/>
  <c r="DB265" i="1"/>
  <c r="ED265" i="1" s="1"/>
  <c r="DA265" i="1"/>
  <c r="EA265" i="1" s="1"/>
  <c r="CZ265" i="1"/>
  <c r="DZ265" i="1" s="1"/>
  <c r="CY265" i="1"/>
  <c r="CX265" i="1"/>
  <c r="CW265" i="1"/>
  <c r="CV265" i="1"/>
  <c r="CU265" i="1"/>
  <c r="CT265" i="1"/>
  <c r="DD264" i="1"/>
  <c r="EF264" i="1" s="1"/>
  <c r="DC264" i="1"/>
  <c r="EE264" i="1" s="1"/>
  <c r="DB264" i="1"/>
  <c r="ED264" i="1" s="1"/>
  <c r="DA264" i="1"/>
  <c r="EA264" i="1" s="1"/>
  <c r="CZ264" i="1"/>
  <c r="DZ264" i="1" s="1"/>
  <c r="CY264" i="1"/>
  <c r="CX264" i="1"/>
  <c r="CW264" i="1"/>
  <c r="CV264" i="1"/>
  <c r="CU264" i="1"/>
  <c r="CT264" i="1"/>
  <c r="DD263" i="1"/>
  <c r="EF263" i="1" s="1"/>
  <c r="DC263" i="1"/>
  <c r="EE263" i="1" s="1"/>
  <c r="DB263" i="1"/>
  <c r="ED263" i="1" s="1"/>
  <c r="DA263" i="1"/>
  <c r="EA263" i="1" s="1"/>
  <c r="CZ263" i="1"/>
  <c r="DZ263" i="1" s="1"/>
  <c r="CY263" i="1"/>
  <c r="CX263" i="1"/>
  <c r="CW263" i="1"/>
  <c r="CV263" i="1"/>
  <c r="CU263" i="1"/>
  <c r="CT263" i="1"/>
  <c r="DD262" i="1"/>
  <c r="EF262" i="1" s="1"/>
  <c r="DC262" i="1"/>
  <c r="EE262" i="1" s="1"/>
  <c r="DB262" i="1"/>
  <c r="ED262" i="1" s="1"/>
  <c r="DA262" i="1"/>
  <c r="EA262" i="1" s="1"/>
  <c r="CZ262" i="1"/>
  <c r="DZ262" i="1" s="1"/>
  <c r="CY262" i="1"/>
  <c r="CX262" i="1"/>
  <c r="CW262" i="1"/>
  <c r="CV262" i="1"/>
  <c r="CU262" i="1"/>
  <c r="CT262" i="1"/>
  <c r="DD261" i="1"/>
  <c r="EF261" i="1" s="1"/>
  <c r="DC261" i="1"/>
  <c r="EE261" i="1" s="1"/>
  <c r="DB261" i="1"/>
  <c r="ED261" i="1" s="1"/>
  <c r="DA261" i="1"/>
  <c r="EA261" i="1" s="1"/>
  <c r="CZ261" i="1"/>
  <c r="DZ261" i="1" s="1"/>
  <c r="CY261" i="1"/>
  <c r="CX261" i="1"/>
  <c r="CW261" i="1"/>
  <c r="CV261" i="1"/>
  <c r="CU261" i="1"/>
  <c r="CT261" i="1"/>
  <c r="DD260" i="1"/>
  <c r="EF260" i="1" s="1"/>
  <c r="DC260" i="1"/>
  <c r="EE260" i="1" s="1"/>
  <c r="DB260" i="1"/>
  <c r="ED260" i="1" s="1"/>
  <c r="DA260" i="1"/>
  <c r="EA260" i="1" s="1"/>
  <c r="CZ260" i="1"/>
  <c r="DZ260" i="1" s="1"/>
  <c r="CY260" i="1"/>
  <c r="CX260" i="1"/>
  <c r="CW260" i="1"/>
  <c r="CV260" i="1"/>
  <c r="CU260" i="1"/>
  <c r="CT260" i="1"/>
  <c r="DD259" i="1"/>
  <c r="EF259" i="1" s="1"/>
  <c r="DC259" i="1"/>
  <c r="EE259" i="1" s="1"/>
  <c r="DB259" i="1"/>
  <c r="ED259" i="1" s="1"/>
  <c r="DA259" i="1"/>
  <c r="EA259" i="1" s="1"/>
  <c r="CZ259" i="1"/>
  <c r="DZ259" i="1" s="1"/>
  <c r="CY259" i="1"/>
  <c r="CX259" i="1"/>
  <c r="CW259" i="1"/>
  <c r="CV259" i="1"/>
  <c r="CU259" i="1"/>
  <c r="CT259" i="1"/>
  <c r="DD258" i="1"/>
  <c r="EF258" i="1" s="1"/>
  <c r="DC258" i="1"/>
  <c r="EE258" i="1" s="1"/>
  <c r="DB258" i="1"/>
  <c r="ED258" i="1" s="1"/>
  <c r="DA258" i="1"/>
  <c r="EA258" i="1" s="1"/>
  <c r="CZ258" i="1"/>
  <c r="DZ258" i="1" s="1"/>
  <c r="CY258" i="1"/>
  <c r="CX258" i="1"/>
  <c r="CW258" i="1"/>
  <c r="CV258" i="1"/>
  <c r="CU258" i="1"/>
  <c r="CT258" i="1"/>
  <c r="DD257" i="1"/>
  <c r="EF257" i="1" s="1"/>
  <c r="DC257" i="1"/>
  <c r="EE257" i="1" s="1"/>
  <c r="DB257" i="1"/>
  <c r="ED257" i="1" s="1"/>
  <c r="DA257" i="1"/>
  <c r="EA257" i="1" s="1"/>
  <c r="CZ257" i="1"/>
  <c r="DZ257" i="1" s="1"/>
  <c r="CY257" i="1"/>
  <c r="CX257" i="1"/>
  <c r="CW257" i="1"/>
  <c r="CV257" i="1"/>
  <c r="CU257" i="1"/>
  <c r="CT257" i="1"/>
  <c r="DD256" i="1"/>
  <c r="EF256" i="1" s="1"/>
  <c r="DC256" i="1"/>
  <c r="EE256" i="1" s="1"/>
  <c r="DB256" i="1"/>
  <c r="ED256" i="1" s="1"/>
  <c r="DA256" i="1"/>
  <c r="EA256" i="1" s="1"/>
  <c r="CZ256" i="1"/>
  <c r="DZ256" i="1" s="1"/>
  <c r="CY256" i="1"/>
  <c r="CX256" i="1"/>
  <c r="CW256" i="1"/>
  <c r="CV256" i="1"/>
  <c r="CU256" i="1"/>
  <c r="CT256" i="1"/>
  <c r="DD255" i="1"/>
  <c r="EF255" i="1" s="1"/>
  <c r="DC255" i="1"/>
  <c r="EE255" i="1" s="1"/>
  <c r="DB255" i="1"/>
  <c r="ED255" i="1" s="1"/>
  <c r="DA255" i="1"/>
  <c r="EA255" i="1" s="1"/>
  <c r="CZ255" i="1"/>
  <c r="DZ255" i="1" s="1"/>
  <c r="CY255" i="1"/>
  <c r="CX255" i="1"/>
  <c r="CW255" i="1"/>
  <c r="CV255" i="1"/>
  <c r="CU255" i="1"/>
  <c r="CT255" i="1"/>
  <c r="DD254" i="1"/>
  <c r="EF254" i="1" s="1"/>
  <c r="DC254" i="1"/>
  <c r="EE254" i="1" s="1"/>
  <c r="DB254" i="1"/>
  <c r="ED254" i="1" s="1"/>
  <c r="DA254" i="1"/>
  <c r="EA254" i="1" s="1"/>
  <c r="CZ254" i="1"/>
  <c r="DZ254" i="1" s="1"/>
  <c r="CY254" i="1"/>
  <c r="CX254" i="1"/>
  <c r="CW254" i="1"/>
  <c r="CV254" i="1"/>
  <c r="CU254" i="1"/>
  <c r="CT254" i="1"/>
  <c r="DD253" i="1"/>
  <c r="EF253" i="1" s="1"/>
  <c r="DC253" i="1"/>
  <c r="EE253" i="1" s="1"/>
  <c r="DB253" i="1"/>
  <c r="ED253" i="1" s="1"/>
  <c r="DA253" i="1"/>
  <c r="EA253" i="1" s="1"/>
  <c r="CZ253" i="1"/>
  <c r="DZ253" i="1" s="1"/>
  <c r="CY253" i="1"/>
  <c r="CX253" i="1"/>
  <c r="CW253" i="1"/>
  <c r="CV253" i="1"/>
  <c r="CU253" i="1"/>
  <c r="CT253" i="1"/>
  <c r="DD252" i="1"/>
  <c r="EF252" i="1" s="1"/>
  <c r="DC252" i="1"/>
  <c r="EE252" i="1" s="1"/>
  <c r="DB252" i="1"/>
  <c r="ED252" i="1" s="1"/>
  <c r="DA252" i="1"/>
  <c r="EA252" i="1" s="1"/>
  <c r="CZ252" i="1"/>
  <c r="DZ252" i="1" s="1"/>
  <c r="CY252" i="1"/>
  <c r="CX252" i="1"/>
  <c r="CW252" i="1"/>
  <c r="CV252" i="1"/>
  <c r="CU252" i="1"/>
  <c r="CT252" i="1"/>
  <c r="DD251" i="1"/>
  <c r="EF251" i="1" s="1"/>
  <c r="DC251" i="1"/>
  <c r="EE251" i="1" s="1"/>
  <c r="DB251" i="1"/>
  <c r="ED251" i="1" s="1"/>
  <c r="DA251" i="1"/>
  <c r="EA251" i="1" s="1"/>
  <c r="CZ251" i="1"/>
  <c r="DZ251" i="1" s="1"/>
  <c r="CY251" i="1"/>
  <c r="CX251" i="1"/>
  <c r="CW251" i="1"/>
  <c r="CV251" i="1"/>
  <c r="CU251" i="1"/>
  <c r="CT251" i="1"/>
  <c r="DD250" i="1"/>
  <c r="EF250" i="1" s="1"/>
  <c r="DC250" i="1"/>
  <c r="EE250" i="1" s="1"/>
  <c r="DB250" i="1"/>
  <c r="ED250" i="1" s="1"/>
  <c r="DA250" i="1"/>
  <c r="EA250" i="1" s="1"/>
  <c r="CZ250" i="1"/>
  <c r="DZ250" i="1" s="1"/>
  <c r="CY250" i="1"/>
  <c r="CX250" i="1"/>
  <c r="CW250" i="1"/>
  <c r="CV250" i="1"/>
  <c r="CU250" i="1"/>
  <c r="CT250" i="1"/>
  <c r="DD249" i="1"/>
  <c r="EF249" i="1" s="1"/>
  <c r="DC249" i="1"/>
  <c r="EE249" i="1" s="1"/>
  <c r="DB249" i="1"/>
  <c r="ED249" i="1" s="1"/>
  <c r="DA249" i="1"/>
  <c r="EA249" i="1" s="1"/>
  <c r="CZ249" i="1"/>
  <c r="DZ249" i="1" s="1"/>
  <c r="CY249" i="1"/>
  <c r="CX249" i="1"/>
  <c r="CW249" i="1"/>
  <c r="CV249" i="1"/>
  <c r="CU249" i="1"/>
  <c r="CT249" i="1"/>
  <c r="DD248" i="1"/>
  <c r="EF248" i="1" s="1"/>
  <c r="DC248" i="1"/>
  <c r="EE248" i="1" s="1"/>
  <c r="DB248" i="1"/>
  <c r="ED248" i="1" s="1"/>
  <c r="DA248" i="1"/>
  <c r="EA248" i="1" s="1"/>
  <c r="CZ248" i="1"/>
  <c r="DZ248" i="1" s="1"/>
  <c r="CY248" i="1"/>
  <c r="CX248" i="1"/>
  <c r="CW248" i="1"/>
  <c r="CV248" i="1"/>
  <c r="CU248" i="1"/>
  <c r="CT248" i="1"/>
  <c r="DD247" i="1"/>
  <c r="EF247" i="1" s="1"/>
  <c r="DC247" i="1"/>
  <c r="EE247" i="1" s="1"/>
  <c r="DB247" i="1"/>
  <c r="ED247" i="1" s="1"/>
  <c r="DA247" i="1"/>
  <c r="EA247" i="1" s="1"/>
  <c r="CZ247" i="1"/>
  <c r="DZ247" i="1" s="1"/>
  <c r="CY247" i="1"/>
  <c r="CX247" i="1"/>
  <c r="CW247" i="1"/>
  <c r="CV247" i="1"/>
  <c r="CU247" i="1"/>
  <c r="CT247" i="1"/>
  <c r="DD246" i="1"/>
  <c r="EF246" i="1" s="1"/>
  <c r="DC246" i="1"/>
  <c r="EE246" i="1" s="1"/>
  <c r="DB246" i="1"/>
  <c r="ED246" i="1" s="1"/>
  <c r="DA246" i="1"/>
  <c r="EA246" i="1" s="1"/>
  <c r="CZ246" i="1"/>
  <c r="DZ246" i="1" s="1"/>
  <c r="CY246" i="1"/>
  <c r="CX246" i="1"/>
  <c r="CW246" i="1"/>
  <c r="CV246" i="1"/>
  <c r="CU246" i="1"/>
  <c r="CT246" i="1"/>
  <c r="DD245" i="1"/>
  <c r="EF245" i="1" s="1"/>
  <c r="DC245" i="1"/>
  <c r="EE245" i="1" s="1"/>
  <c r="DB245" i="1"/>
  <c r="ED245" i="1" s="1"/>
  <c r="DA245" i="1"/>
  <c r="EA245" i="1" s="1"/>
  <c r="CZ245" i="1"/>
  <c r="DZ245" i="1" s="1"/>
  <c r="CY245" i="1"/>
  <c r="CX245" i="1"/>
  <c r="CW245" i="1"/>
  <c r="CV245" i="1"/>
  <c r="CU245" i="1"/>
  <c r="CT245" i="1"/>
  <c r="DD244" i="1"/>
  <c r="EF244" i="1" s="1"/>
  <c r="DC244" i="1"/>
  <c r="EE244" i="1" s="1"/>
  <c r="DB244" i="1"/>
  <c r="ED244" i="1" s="1"/>
  <c r="DA244" i="1"/>
  <c r="EA244" i="1" s="1"/>
  <c r="CZ244" i="1"/>
  <c r="DZ244" i="1" s="1"/>
  <c r="CY244" i="1"/>
  <c r="CX244" i="1"/>
  <c r="CW244" i="1"/>
  <c r="CV244" i="1"/>
  <c r="CU244" i="1"/>
  <c r="CT244" i="1"/>
  <c r="DD243" i="1"/>
  <c r="EF243" i="1" s="1"/>
  <c r="DC243" i="1"/>
  <c r="EE243" i="1" s="1"/>
  <c r="DB243" i="1"/>
  <c r="ED243" i="1" s="1"/>
  <c r="DA243" i="1"/>
  <c r="EA243" i="1" s="1"/>
  <c r="CZ243" i="1"/>
  <c r="DZ243" i="1" s="1"/>
  <c r="CY243" i="1"/>
  <c r="CX243" i="1"/>
  <c r="CW243" i="1"/>
  <c r="CV243" i="1"/>
  <c r="CU243" i="1"/>
  <c r="CT243" i="1"/>
  <c r="DD242" i="1"/>
  <c r="EF242" i="1" s="1"/>
  <c r="DC242" i="1"/>
  <c r="EE242" i="1" s="1"/>
  <c r="DB242" i="1"/>
  <c r="ED242" i="1" s="1"/>
  <c r="DA242" i="1"/>
  <c r="EA242" i="1" s="1"/>
  <c r="CZ242" i="1"/>
  <c r="DZ242" i="1" s="1"/>
  <c r="CY242" i="1"/>
  <c r="CX242" i="1"/>
  <c r="CW242" i="1"/>
  <c r="CV242" i="1"/>
  <c r="CU242" i="1"/>
  <c r="CT242" i="1"/>
  <c r="DD241" i="1"/>
  <c r="EF241" i="1" s="1"/>
  <c r="DC241" i="1"/>
  <c r="EE241" i="1" s="1"/>
  <c r="DB241" i="1"/>
  <c r="ED241" i="1" s="1"/>
  <c r="DA241" i="1"/>
  <c r="EA241" i="1" s="1"/>
  <c r="CZ241" i="1"/>
  <c r="DZ241" i="1" s="1"/>
  <c r="CY241" i="1"/>
  <c r="CX241" i="1"/>
  <c r="CW241" i="1"/>
  <c r="CV241" i="1"/>
  <c r="CU241" i="1"/>
  <c r="CT241" i="1"/>
  <c r="DD240" i="1"/>
  <c r="EF240" i="1" s="1"/>
  <c r="DC240" i="1"/>
  <c r="EE240" i="1" s="1"/>
  <c r="DB240" i="1"/>
  <c r="ED240" i="1" s="1"/>
  <c r="DA240" i="1"/>
  <c r="EA240" i="1" s="1"/>
  <c r="CZ240" i="1"/>
  <c r="DZ240" i="1" s="1"/>
  <c r="CY240" i="1"/>
  <c r="CX240" i="1"/>
  <c r="CW240" i="1"/>
  <c r="CV240" i="1"/>
  <c r="CU240" i="1"/>
  <c r="CT240" i="1"/>
  <c r="DD239" i="1"/>
  <c r="EF239" i="1" s="1"/>
  <c r="DC239" i="1"/>
  <c r="EE239" i="1" s="1"/>
  <c r="DB239" i="1"/>
  <c r="ED239" i="1" s="1"/>
  <c r="DA239" i="1"/>
  <c r="EA239" i="1" s="1"/>
  <c r="CZ239" i="1"/>
  <c r="DZ239" i="1" s="1"/>
  <c r="CY239" i="1"/>
  <c r="CX239" i="1"/>
  <c r="CW239" i="1"/>
  <c r="CV239" i="1"/>
  <c r="CU239" i="1"/>
  <c r="CT239" i="1"/>
  <c r="DD238" i="1"/>
  <c r="EF238" i="1" s="1"/>
  <c r="DC238" i="1"/>
  <c r="EE238" i="1" s="1"/>
  <c r="DB238" i="1"/>
  <c r="ED238" i="1" s="1"/>
  <c r="DA238" i="1"/>
  <c r="EA238" i="1" s="1"/>
  <c r="CZ238" i="1"/>
  <c r="DZ238" i="1" s="1"/>
  <c r="CY238" i="1"/>
  <c r="CX238" i="1"/>
  <c r="CW238" i="1"/>
  <c r="CV238" i="1"/>
  <c r="CU238" i="1"/>
  <c r="CT238" i="1"/>
  <c r="DD237" i="1"/>
  <c r="EF237" i="1" s="1"/>
  <c r="DC237" i="1"/>
  <c r="EE237" i="1" s="1"/>
  <c r="DB237" i="1"/>
  <c r="ED237" i="1" s="1"/>
  <c r="DA237" i="1"/>
  <c r="EA237" i="1" s="1"/>
  <c r="CZ237" i="1"/>
  <c r="DZ237" i="1" s="1"/>
  <c r="CY237" i="1"/>
  <c r="CX237" i="1"/>
  <c r="CW237" i="1"/>
  <c r="CV237" i="1"/>
  <c r="CU237" i="1"/>
  <c r="CT237" i="1"/>
  <c r="DD236" i="1"/>
  <c r="EF236" i="1" s="1"/>
  <c r="DC236" i="1"/>
  <c r="EE236" i="1" s="1"/>
  <c r="DB236" i="1"/>
  <c r="ED236" i="1" s="1"/>
  <c r="DA236" i="1"/>
  <c r="EA236" i="1" s="1"/>
  <c r="CZ236" i="1"/>
  <c r="DZ236" i="1" s="1"/>
  <c r="CY236" i="1"/>
  <c r="CX236" i="1"/>
  <c r="CW236" i="1"/>
  <c r="CV236" i="1"/>
  <c r="CU236" i="1"/>
  <c r="CT236" i="1"/>
  <c r="DD235" i="1"/>
  <c r="EF235" i="1" s="1"/>
  <c r="DC235" i="1"/>
  <c r="EE235" i="1" s="1"/>
  <c r="DB235" i="1"/>
  <c r="ED235" i="1" s="1"/>
  <c r="DA235" i="1"/>
  <c r="EA235" i="1" s="1"/>
  <c r="CZ235" i="1"/>
  <c r="DZ235" i="1" s="1"/>
  <c r="CY235" i="1"/>
  <c r="CX235" i="1"/>
  <c r="CW235" i="1"/>
  <c r="CV235" i="1"/>
  <c r="CU235" i="1"/>
  <c r="CT235" i="1"/>
  <c r="DD234" i="1"/>
  <c r="EF234" i="1" s="1"/>
  <c r="DC234" i="1"/>
  <c r="EE234" i="1" s="1"/>
  <c r="DB234" i="1"/>
  <c r="ED234" i="1" s="1"/>
  <c r="DA234" i="1"/>
  <c r="EA234" i="1" s="1"/>
  <c r="CZ234" i="1"/>
  <c r="DZ234" i="1" s="1"/>
  <c r="CY234" i="1"/>
  <c r="CX234" i="1"/>
  <c r="CW234" i="1"/>
  <c r="CV234" i="1"/>
  <c r="CU234" i="1"/>
  <c r="CT234" i="1"/>
  <c r="DD233" i="1"/>
  <c r="EF233" i="1" s="1"/>
  <c r="DC233" i="1"/>
  <c r="EE233" i="1" s="1"/>
  <c r="DB233" i="1"/>
  <c r="ED233" i="1" s="1"/>
  <c r="DA233" i="1"/>
  <c r="EA233" i="1" s="1"/>
  <c r="CZ233" i="1"/>
  <c r="DZ233" i="1" s="1"/>
  <c r="CY233" i="1"/>
  <c r="CX233" i="1"/>
  <c r="CW233" i="1"/>
  <c r="CV233" i="1"/>
  <c r="CU233" i="1"/>
  <c r="CT233" i="1"/>
  <c r="DD232" i="1"/>
  <c r="EF232" i="1" s="1"/>
  <c r="DC232" i="1"/>
  <c r="EE232" i="1" s="1"/>
  <c r="DB232" i="1"/>
  <c r="ED232" i="1" s="1"/>
  <c r="DA232" i="1"/>
  <c r="EA232" i="1" s="1"/>
  <c r="CZ232" i="1"/>
  <c r="DZ232" i="1" s="1"/>
  <c r="CY232" i="1"/>
  <c r="CX232" i="1"/>
  <c r="CW232" i="1"/>
  <c r="CV232" i="1"/>
  <c r="CU232" i="1"/>
  <c r="CT232" i="1"/>
  <c r="DD231" i="1"/>
  <c r="EF231" i="1" s="1"/>
  <c r="DC231" i="1"/>
  <c r="EE231" i="1" s="1"/>
  <c r="DB231" i="1"/>
  <c r="ED231" i="1" s="1"/>
  <c r="DA231" i="1"/>
  <c r="EA231" i="1" s="1"/>
  <c r="CZ231" i="1"/>
  <c r="DZ231" i="1" s="1"/>
  <c r="CY231" i="1"/>
  <c r="CX231" i="1"/>
  <c r="CW231" i="1"/>
  <c r="CV231" i="1"/>
  <c r="CU231" i="1"/>
  <c r="CT231" i="1"/>
  <c r="DD230" i="1"/>
  <c r="EF230" i="1" s="1"/>
  <c r="DC230" i="1"/>
  <c r="EE230" i="1" s="1"/>
  <c r="DB230" i="1"/>
  <c r="ED230" i="1" s="1"/>
  <c r="DA230" i="1"/>
  <c r="EA230" i="1" s="1"/>
  <c r="CZ230" i="1"/>
  <c r="DZ230" i="1" s="1"/>
  <c r="CY230" i="1"/>
  <c r="CX230" i="1"/>
  <c r="CW230" i="1"/>
  <c r="CV230" i="1"/>
  <c r="CU230" i="1"/>
  <c r="CT230" i="1"/>
  <c r="DD229" i="1"/>
  <c r="EF229" i="1" s="1"/>
  <c r="DC229" i="1"/>
  <c r="EE229" i="1" s="1"/>
  <c r="DB229" i="1"/>
  <c r="ED229" i="1" s="1"/>
  <c r="DA229" i="1"/>
  <c r="EA229" i="1" s="1"/>
  <c r="CZ229" i="1"/>
  <c r="DZ229" i="1" s="1"/>
  <c r="CY229" i="1"/>
  <c r="CX229" i="1"/>
  <c r="CW229" i="1"/>
  <c r="CV229" i="1"/>
  <c r="CU229" i="1"/>
  <c r="CT229" i="1"/>
  <c r="DD228" i="1"/>
  <c r="EF228" i="1" s="1"/>
  <c r="DC228" i="1"/>
  <c r="EE228" i="1" s="1"/>
  <c r="DB228" i="1"/>
  <c r="ED228" i="1" s="1"/>
  <c r="DA228" i="1"/>
  <c r="EA228" i="1" s="1"/>
  <c r="CZ228" i="1"/>
  <c r="DZ228" i="1" s="1"/>
  <c r="CY228" i="1"/>
  <c r="CX228" i="1"/>
  <c r="CW228" i="1"/>
  <c r="CV228" i="1"/>
  <c r="CU228" i="1"/>
  <c r="CT228" i="1"/>
  <c r="DD227" i="1"/>
  <c r="EF227" i="1" s="1"/>
  <c r="DC227" i="1"/>
  <c r="EE227" i="1" s="1"/>
  <c r="DB227" i="1"/>
  <c r="ED227" i="1" s="1"/>
  <c r="DA227" i="1"/>
  <c r="EA227" i="1" s="1"/>
  <c r="CZ227" i="1"/>
  <c r="DZ227" i="1" s="1"/>
  <c r="CY227" i="1"/>
  <c r="CX227" i="1"/>
  <c r="CW227" i="1"/>
  <c r="CV227" i="1"/>
  <c r="CU227" i="1"/>
  <c r="CT227" i="1"/>
  <c r="DD226" i="1"/>
  <c r="EF226" i="1" s="1"/>
  <c r="DC226" i="1"/>
  <c r="EE226" i="1" s="1"/>
  <c r="DB226" i="1"/>
  <c r="ED226" i="1" s="1"/>
  <c r="DA226" i="1"/>
  <c r="EA226" i="1" s="1"/>
  <c r="CZ226" i="1"/>
  <c r="DZ226" i="1" s="1"/>
  <c r="CY226" i="1"/>
  <c r="CX226" i="1"/>
  <c r="CW226" i="1"/>
  <c r="CV226" i="1"/>
  <c r="CU226" i="1"/>
  <c r="CT226" i="1"/>
  <c r="DD225" i="1"/>
  <c r="EF225" i="1" s="1"/>
  <c r="DC225" i="1"/>
  <c r="EE225" i="1" s="1"/>
  <c r="DB225" i="1"/>
  <c r="ED225" i="1" s="1"/>
  <c r="DA225" i="1"/>
  <c r="EA225" i="1" s="1"/>
  <c r="CZ225" i="1"/>
  <c r="DZ225" i="1" s="1"/>
  <c r="CY225" i="1"/>
  <c r="CX225" i="1"/>
  <c r="CW225" i="1"/>
  <c r="CV225" i="1"/>
  <c r="CU225" i="1"/>
  <c r="CT225" i="1"/>
  <c r="DD224" i="1"/>
  <c r="EF224" i="1" s="1"/>
  <c r="DC224" i="1"/>
  <c r="EE224" i="1" s="1"/>
  <c r="DB224" i="1"/>
  <c r="ED224" i="1" s="1"/>
  <c r="DA224" i="1"/>
  <c r="EA224" i="1" s="1"/>
  <c r="CZ224" i="1"/>
  <c r="DZ224" i="1" s="1"/>
  <c r="CY224" i="1"/>
  <c r="CX224" i="1"/>
  <c r="CW224" i="1"/>
  <c r="CV224" i="1"/>
  <c r="CU224" i="1"/>
  <c r="CT224" i="1"/>
  <c r="DD223" i="1"/>
  <c r="EF223" i="1" s="1"/>
  <c r="DC223" i="1"/>
  <c r="EE223" i="1" s="1"/>
  <c r="DB223" i="1"/>
  <c r="ED223" i="1" s="1"/>
  <c r="DA223" i="1"/>
  <c r="EA223" i="1" s="1"/>
  <c r="CZ223" i="1"/>
  <c r="DZ223" i="1" s="1"/>
  <c r="CY223" i="1"/>
  <c r="CX223" i="1"/>
  <c r="CW223" i="1"/>
  <c r="CV223" i="1"/>
  <c r="CU223" i="1"/>
  <c r="CT223" i="1"/>
  <c r="DD222" i="1"/>
  <c r="EF222" i="1" s="1"/>
  <c r="DC222" i="1"/>
  <c r="EE222" i="1" s="1"/>
  <c r="DB222" i="1"/>
  <c r="ED222" i="1" s="1"/>
  <c r="DA222" i="1"/>
  <c r="EA222" i="1" s="1"/>
  <c r="CZ222" i="1"/>
  <c r="DZ222" i="1" s="1"/>
  <c r="CY222" i="1"/>
  <c r="CX222" i="1"/>
  <c r="CW222" i="1"/>
  <c r="CV222" i="1"/>
  <c r="CU222" i="1"/>
  <c r="CT222" i="1"/>
  <c r="DD221" i="1"/>
  <c r="EF221" i="1" s="1"/>
  <c r="DC221" i="1"/>
  <c r="EE221" i="1" s="1"/>
  <c r="DB221" i="1"/>
  <c r="ED221" i="1" s="1"/>
  <c r="DA221" i="1"/>
  <c r="EA221" i="1" s="1"/>
  <c r="CZ221" i="1"/>
  <c r="DZ221" i="1" s="1"/>
  <c r="CY221" i="1"/>
  <c r="CX221" i="1"/>
  <c r="CW221" i="1"/>
  <c r="CV221" i="1"/>
  <c r="CU221" i="1"/>
  <c r="CT221" i="1"/>
  <c r="DD220" i="1"/>
  <c r="EF220" i="1" s="1"/>
  <c r="DC220" i="1"/>
  <c r="EE220" i="1" s="1"/>
  <c r="DB220" i="1"/>
  <c r="ED220" i="1" s="1"/>
  <c r="DA220" i="1"/>
  <c r="EA220" i="1" s="1"/>
  <c r="CZ220" i="1"/>
  <c r="DZ220" i="1" s="1"/>
  <c r="CY220" i="1"/>
  <c r="CX220" i="1"/>
  <c r="CW220" i="1"/>
  <c r="CV220" i="1"/>
  <c r="CU220" i="1"/>
  <c r="CT220" i="1"/>
  <c r="DD219" i="1"/>
  <c r="EF219" i="1" s="1"/>
  <c r="DC219" i="1"/>
  <c r="EE219" i="1" s="1"/>
  <c r="DB219" i="1"/>
  <c r="ED219" i="1" s="1"/>
  <c r="DA219" i="1"/>
  <c r="EA219" i="1" s="1"/>
  <c r="CZ219" i="1"/>
  <c r="DZ219" i="1" s="1"/>
  <c r="CY219" i="1"/>
  <c r="CX219" i="1"/>
  <c r="CW219" i="1"/>
  <c r="CV219" i="1"/>
  <c r="CU219" i="1"/>
  <c r="CT219" i="1"/>
  <c r="DD218" i="1"/>
  <c r="EF218" i="1" s="1"/>
  <c r="DC218" i="1"/>
  <c r="EE218" i="1" s="1"/>
  <c r="DB218" i="1"/>
  <c r="ED218" i="1" s="1"/>
  <c r="DA218" i="1"/>
  <c r="EA218" i="1" s="1"/>
  <c r="CZ218" i="1"/>
  <c r="DZ218" i="1" s="1"/>
  <c r="CY218" i="1"/>
  <c r="CX218" i="1"/>
  <c r="CW218" i="1"/>
  <c r="CV218" i="1"/>
  <c r="CU218" i="1"/>
  <c r="CT218" i="1"/>
  <c r="DD217" i="1"/>
  <c r="EF217" i="1" s="1"/>
  <c r="DC217" i="1"/>
  <c r="EE217" i="1" s="1"/>
  <c r="DB217" i="1"/>
  <c r="ED217" i="1" s="1"/>
  <c r="DA217" i="1"/>
  <c r="EA217" i="1" s="1"/>
  <c r="CZ217" i="1"/>
  <c r="DZ217" i="1" s="1"/>
  <c r="CY217" i="1"/>
  <c r="CX217" i="1"/>
  <c r="CW217" i="1"/>
  <c r="CV217" i="1"/>
  <c r="CU217" i="1"/>
  <c r="CT217" i="1"/>
  <c r="DD216" i="1"/>
  <c r="EF216" i="1" s="1"/>
  <c r="DC216" i="1"/>
  <c r="EE216" i="1" s="1"/>
  <c r="DB216" i="1"/>
  <c r="ED216" i="1" s="1"/>
  <c r="DA216" i="1"/>
  <c r="EA216" i="1" s="1"/>
  <c r="CZ216" i="1"/>
  <c r="DZ216" i="1" s="1"/>
  <c r="CY216" i="1"/>
  <c r="CX216" i="1"/>
  <c r="CW216" i="1"/>
  <c r="CV216" i="1"/>
  <c r="CU216" i="1"/>
  <c r="CT216" i="1"/>
  <c r="DD215" i="1"/>
  <c r="EF215" i="1" s="1"/>
  <c r="DC215" i="1"/>
  <c r="EE215" i="1" s="1"/>
  <c r="DB215" i="1"/>
  <c r="ED215" i="1" s="1"/>
  <c r="DA215" i="1"/>
  <c r="EA215" i="1" s="1"/>
  <c r="CZ215" i="1"/>
  <c r="DZ215" i="1" s="1"/>
  <c r="CY215" i="1"/>
  <c r="CX215" i="1"/>
  <c r="CW215" i="1"/>
  <c r="CV215" i="1"/>
  <c r="CU215" i="1"/>
  <c r="CT215" i="1"/>
  <c r="DD214" i="1"/>
  <c r="EF214" i="1" s="1"/>
  <c r="DC214" i="1"/>
  <c r="EE214" i="1" s="1"/>
  <c r="DB214" i="1"/>
  <c r="ED214" i="1" s="1"/>
  <c r="DA214" i="1"/>
  <c r="EA214" i="1" s="1"/>
  <c r="CZ214" i="1"/>
  <c r="DZ214" i="1" s="1"/>
  <c r="CY214" i="1"/>
  <c r="CX214" i="1"/>
  <c r="CW214" i="1"/>
  <c r="CV214" i="1"/>
  <c r="CU214" i="1"/>
  <c r="CT214" i="1"/>
  <c r="DD213" i="1"/>
  <c r="EF213" i="1" s="1"/>
  <c r="DC213" i="1"/>
  <c r="EE213" i="1" s="1"/>
  <c r="DB213" i="1"/>
  <c r="ED213" i="1" s="1"/>
  <c r="DA213" i="1"/>
  <c r="EA213" i="1" s="1"/>
  <c r="CZ213" i="1"/>
  <c r="DZ213" i="1" s="1"/>
  <c r="CY213" i="1"/>
  <c r="CX213" i="1"/>
  <c r="CW213" i="1"/>
  <c r="CV213" i="1"/>
  <c r="CU213" i="1"/>
  <c r="CT213" i="1"/>
  <c r="DD212" i="1"/>
  <c r="EF212" i="1" s="1"/>
  <c r="DC212" i="1"/>
  <c r="EE212" i="1" s="1"/>
  <c r="DB212" i="1"/>
  <c r="ED212" i="1" s="1"/>
  <c r="DA212" i="1"/>
  <c r="EA212" i="1" s="1"/>
  <c r="CZ212" i="1"/>
  <c r="DZ212" i="1" s="1"/>
  <c r="CY212" i="1"/>
  <c r="CX212" i="1"/>
  <c r="CW212" i="1"/>
  <c r="CV212" i="1"/>
  <c r="CU212" i="1"/>
  <c r="CT212" i="1"/>
  <c r="DD211" i="1"/>
  <c r="EF211" i="1" s="1"/>
  <c r="DC211" i="1"/>
  <c r="EE211" i="1" s="1"/>
  <c r="DB211" i="1"/>
  <c r="ED211" i="1" s="1"/>
  <c r="DA211" i="1"/>
  <c r="EA211" i="1" s="1"/>
  <c r="CZ211" i="1"/>
  <c r="DZ211" i="1" s="1"/>
  <c r="CY211" i="1"/>
  <c r="CX211" i="1"/>
  <c r="CW211" i="1"/>
  <c r="CV211" i="1"/>
  <c r="CU211" i="1"/>
  <c r="CT211" i="1"/>
  <c r="DD210" i="1"/>
  <c r="EF210" i="1" s="1"/>
  <c r="DC210" i="1"/>
  <c r="EE210" i="1" s="1"/>
  <c r="DB210" i="1"/>
  <c r="ED210" i="1" s="1"/>
  <c r="DA210" i="1"/>
  <c r="EA210" i="1" s="1"/>
  <c r="CZ210" i="1"/>
  <c r="DZ210" i="1" s="1"/>
  <c r="CY210" i="1"/>
  <c r="CX210" i="1"/>
  <c r="CW210" i="1"/>
  <c r="CV210" i="1"/>
  <c r="CU210" i="1"/>
  <c r="CT210" i="1"/>
  <c r="DD209" i="1"/>
  <c r="EF209" i="1" s="1"/>
  <c r="DC209" i="1"/>
  <c r="EE209" i="1" s="1"/>
  <c r="DB209" i="1"/>
  <c r="ED209" i="1" s="1"/>
  <c r="DA209" i="1"/>
  <c r="EA209" i="1" s="1"/>
  <c r="CZ209" i="1"/>
  <c r="DZ209" i="1" s="1"/>
  <c r="CY209" i="1"/>
  <c r="CX209" i="1"/>
  <c r="CW209" i="1"/>
  <c r="CV209" i="1"/>
  <c r="CU209" i="1"/>
  <c r="CT209" i="1"/>
  <c r="DD208" i="1"/>
  <c r="EF208" i="1" s="1"/>
  <c r="DC208" i="1"/>
  <c r="EE208" i="1" s="1"/>
  <c r="DB208" i="1"/>
  <c r="ED208" i="1" s="1"/>
  <c r="DA208" i="1"/>
  <c r="EA208" i="1" s="1"/>
  <c r="CZ208" i="1"/>
  <c r="DZ208" i="1" s="1"/>
  <c r="CY208" i="1"/>
  <c r="CX208" i="1"/>
  <c r="CW208" i="1"/>
  <c r="CV208" i="1"/>
  <c r="CU208" i="1"/>
  <c r="CT208" i="1"/>
  <c r="DD207" i="1"/>
  <c r="EF207" i="1" s="1"/>
  <c r="DC207" i="1"/>
  <c r="EE207" i="1" s="1"/>
  <c r="DB207" i="1"/>
  <c r="ED207" i="1" s="1"/>
  <c r="DA207" i="1"/>
  <c r="EA207" i="1" s="1"/>
  <c r="CZ207" i="1"/>
  <c r="DZ207" i="1" s="1"/>
  <c r="CY207" i="1"/>
  <c r="CX207" i="1"/>
  <c r="CW207" i="1"/>
  <c r="CV207" i="1"/>
  <c r="CU207" i="1"/>
  <c r="CT207" i="1"/>
  <c r="DD206" i="1"/>
  <c r="EF206" i="1" s="1"/>
  <c r="DC206" i="1"/>
  <c r="EE206" i="1" s="1"/>
  <c r="DB206" i="1"/>
  <c r="ED206" i="1" s="1"/>
  <c r="DA206" i="1"/>
  <c r="EA206" i="1" s="1"/>
  <c r="CZ206" i="1"/>
  <c r="DZ206" i="1" s="1"/>
  <c r="CY206" i="1"/>
  <c r="CX206" i="1"/>
  <c r="CW206" i="1"/>
  <c r="CV206" i="1"/>
  <c r="CU206" i="1"/>
  <c r="CT206" i="1"/>
  <c r="DD205" i="1"/>
  <c r="EF205" i="1" s="1"/>
  <c r="DC205" i="1"/>
  <c r="EE205" i="1" s="1"/>
  <c r="DB205" i="1"/>
  <c r="ED205" i="1" s="1"/>
  <c r="DA205" i="1"/>
  <c r="EA205" i="1" s="1"/>
  <c r="CZ205" i="1"/>
  <c r="DZ205" i="1" s="1"/>
  <c r="CY205" i="1"/>
  <c r="CX205" i="1"/>
  <c r="CW205" i="1"/>
  <c r="CV205" i="1"/>
  <c r="CU205" i="1"/>
  <c r="CT205" i="1"/>
  <c r="DD204" i="1"/>
  <c r="EF204" i="1" s="1"/>
  <c r="DC204" i="1"/>
  <c r="EE204" i="1" s="1"/>
  <c r="DB204" i="1"/>
  <c r="ED204" i="1" s="1"/>
  <c r="DA204" i="1"/>
  <c r="EA204" i="1" s="1"/>
  <c r="CZ204" i="1"/>
  <c r="DZ204" i="1" s="1"/>
  <c r="CY204" i="1"/>
  <c r="CX204" i="1"/>
  <c r="CW204" i="1"/>
  <c r="CV204" i="1"/>
  <c r="CU204" i="1"/>
  <c r="CT204" i="1"/>
  <c r="DD203" i="1"/>
  <c r="EF203" i="1" s="1"/>
  <c r="DC203" i="1"/>
  <c r="EE203" i="1" s="1"/>
  <c r="DB203" i="1"/>
  <c r="ED203" i="1" s="1"/>
  <c r="DA203" i="1"/>
  <c r="EA203" i="1" s="1"/>
  <c r="CZ203" i="1"/>
  <c r="DZ203" i="1" s="1"/>
  <c r="CY203" i="1"/>
  <c r="CX203" i="1"/>
  <c r="CW203" i="1"/>
  <c r="CV203" i="1"/>
  <c r="CU203" i="1"/>
  <c r="CT203" i="1"/>
  <c r="DD202" i="1"/>
  <c r="EF202" i="1" s="1"/>
  <c r="DC202" i="1"/>
  <c r="EE202" i="1" s="1"/>
  <c r="DB202" i="1"/>
  <c r="ED202" i="1" s="1"/>
  <c r="DA202" i="1"/>
  <c r="EA202" i="1" s="1"/>
  <c r="CZ202" i="1"/>
  <c r="DZ202" i="1" s="1"/>
  <c r="CY202" i="1"/>
  <c r="CX202" i="1"/>
  <c r="CW202" i="1"/>
  <c r="CV202" i="1"/>
  <c r="CU202" i="1"/>
  <c r="CT202" i="1"/>
  <c r="DD201" i="1"/>
  <c r="EF201" i="1" s="1"/>
  <c r="DC201" i="1"/>
  <c r="EE201" i="1" s="1"/>
  <c r="DB201" i="1"/>
  <c r="ED201" i="1" s="1"/>
  <c r="DA201" i="1"/>
  <c r="EA201" i="1" s="1"/>
  <c r="CZ201" i="1"/>
  <c r="DZ201" i="1" s="1"/>
  <c r="CY201" i="1"/>
  <c r="CX201" i="1"/>
  <c r="CW201" i="1"/>
  <c r="CV201" i="1"/>
  <c r="CU201" i="1"/>
  <c r="CT201" i="1"/>
  <c r="DD200" i="1"/>
  <c r="EF200" i="1" s="1"/>
  <c r="DC200" i="1"/>
  <c r="EE200" i="1" s="1"/>
  <c r="DB200" i="1"/>
  <c r="ED200" i="1" s="1"/>
  <c r="DA200" i="1"/>
  <c r="EA200" i="1" s="1"/>
  <c r="CZ200" i="1"/>
  <c r="DZ200" i="1" s="1"/>
  <c r="CY200" i="1"/>
  <c r="CX200" i="1"/>
  <c r="CW200" i="1"/>
  <c r="CV200" i="1"/>
  <c r="CU200" i="1"/>
  <c r="CT200" i="1"/>
  <c r="DD199" i="1"/>
  <c r="EF199" i="1" s="1"/>
  <c r="DC199" i="1"/>
  <c r="EE199" i="1" s="1"/>
  <c r="DB199" i="1"/>
  <c r="ED199" i="1" s="1"/>
  <c r="DA199" i="1"/>
  <c r="EA199" i="1" s="1"/>
  <c r="CZ199" i="1"/>
  <c r="DZ199" i="1" s="1"/>
  <c r="CY199" i="1"/>
  <c r="CX199" i="1"/>
  <c r="CW199" i="1"/>
  <c r="CV199" i="1"/>
  <c r="CU199" i="1"/>
  <c r="CT199" i="1"/>
  <c r="DD198" i="1"/>
  <c r="EF198" i="1" s="1"/>
  <c r="DC198" i="1"/>
  <c r="EE198" i="1" s="1"/>
  <c r="DB198" i="1"/>
  <c r="ED198" i="1" s="1"/>
  <c r="DA198" i="1"/>
  <c r="EA198" i="1" s="1"/>
  <c r="CZ198" i="1"/>
  <c r="DZ198" i="1" s="1"/>
  <c r="CY198" i="1"/>
  <c r="CX198" i="1"/>
  <c r="CW198" i="1"/>
  <c r="CV198" i="1"/>
  <c r="CU198" i="1"/>
  <c r="CT198" i="1"/>
  <c r="DD197" i="1"/>
  <c r="EF197" i="1" s="1"/>
  <c r="DC197" i="1"/>
  <c r="EE197" i="1" s="1"/>
  <c r="DB197" i="1"/>
  <c r="ED197" i="1" s="1"/>
  <c r="DA197" i="1"/>
  <c r="EA197" i="1" s="1"/>
  <c r="CZ197" i="1"/>
  <c r="DZ197" i="1" s="1"/>
  <c r="CY197" i="1"/>
  <c r="CX197" i="1"/>
  <c r="CW197" i="1"/>
  <c r="CV197" i="1"/>
  <c r="CU197" i="1"/>
  <c r="CT197" i="1"/>
  <c r="DD196" i="1"/>
  <c r="EF196" i="1" s="1"/>
  <c r="DC196" i="1"/>
  <c r="EE196" i="1" s="1"/>
  <c r="DB196" i="1"/>
  <c r="ED196" i="1" s="1"/>
  <c r="DA196" i="1"/>
  <c r="EA196" i="1" s="1"/>
  <c r="CZ196" i="1"/>
  <c r="DZ196" i="1" s="1"/>
  <c r="CY196" i="1"/>
  <c r="CX196" i="1"/>
  <c r="CW196" i="1"/>
  <c r="CV196" i="1"/>
  <c r="CU196" i="1"/>
  <c r="CT196" i="1"/>
  <c r="DD195" i="1"/>
  <c r="EF195" i="1" s="1"/>
  <c r="DC195" i="1"/>
  <c r="EE195" i="1" s="1"/>
  <c r="DB195" i="1"/>
  <c r="ED195" i="1" s="1"/>
  <c r="DA195" i="1"/>
  <c r="EA195" i="1" s="1"/>
  <c r="CZ195" i="1"/>
  <c r="DZ195" i="1" s="1"/>
  <c r="CY195" i="1"/>
  <c r="CX195" i="1"/>
  <c r="CW195" i="1"/>
  <c r="CV195" i="1"/>
  <c r="CU195" i="1"/>
  <c r="CT195" i="1"/>
  <c r="DD194" i="1"/>
  <c r="EF194" i="1" s="1"/>
  <c r="DC194" i="1"/>
  <c r="EE194" i="1" s="1"/>
  <c r="DB194" i="1"/>
  <c r="ED194" i="1" s="1"/>
  <c r="DA194" i="1"/>
  <c r="EA194" i="1" s="1"/>
  <c r="CZ194" i="1"/>
  <c r="DZ194" i="1" s="1"/>
  <c r="CY194" i="1"/>
  <c r="CX194" i="1"/>
  <c r="CW194" i="1"/>
  <c r="CV194" i="1"/>
  <c r="CU194" i="1"/>
  <c r="CT194" i="1"/>
  <c r="DD193" i="1"/>
  <c r="EF193" i="1" s="1"/>
  <c r="DC193" i="1"/>
  <c r="EE193" i="1" s="1"/>
  <c r="DB193" i="1"/>
  <c r="ED193" i="1" s="1"/>
  <c r="DA193" i="1"/>
  <c r="EA193" i="1" s="1"/>
  <c r="CZ193" i="1"/>
  <c r="DZ193" i="1" s="1"/>
  <c r="CY193" i="1"/>
  <c r="CX193" i="1"/>
  <c r="CW193" i="1"/>
  <c r="CV193" i="1"/>
  <c r="CU193" i="1"/>
  <c r="CT193" i="1"/>
  <c r="DD192" i="1"/>
  <c r="EF192" i="1" s="1"/>
  <c r="DC192" i="1"/>
  <c r="EE192" i="1" s="1"/>
  <c r="DB192" i="1"/>
  <c r="ED192" i="1" s="1"/>
  <c r="DA192" i="1"/>
  <c r="EA192" i="1" s="1"/>
  <c r="CZ192" i="1"/>
  <c r="DZ192" i="1" s="1"/>
  <c r="CY192" i="1"/>
  <c r="CX192" i="1"/>
  <c r="CW192" i="1"/>
  <c r="CV192" i="1"/>
  <c r="CU192" i="1"/>
  <c r="CT192" i="1"/>
  <c r="DD191" i="1"/>
  <c r="EF191" i="1" s="1"/>
  <c r="DC191" i="1"/>
  <c r="EE191" i="1" s="1"/>
  <c r="DB191" i="1"/>
  <c r="ED191" i="1" s="1"/>
  <c r="DA191" i="1"/>
  <c r="EA191" i="1" s="1"/>
  <c r="CZ191" i="1"/>
  <c r="DZ191" i="1" s="1"/>
  <c r="CY191" i="1"/>
  <c r="CX191" i="1"/>
  <c r="CW191" i="1"/>
  <c r="CV191" i="1"/>
  <c r="CU191" i="1"/>
  <c r="CT191" i="1"/>
  <c r="DD190" i="1"/>
  <c r="EF190" i="1" s="1"/>
  <c r="DC190" i="1"/>
  <c r="EE190" i="1" s="1"/>
  <c r="DB190" i="1"/>
  <c r="ED190" i="1" s="1"/>
  <c r="DA190" i="1"/>
  <c r="EA190" i="1" s="1"/>
  <c r="CZ190" i="1"/>
  <c r="DZ190" i="1" s="1"/>
  <c r="CY190" i="1"/>
  <c r="CX190" i="1"/>
  <c r="CW190" i="1"/>
  <c r="CV190" i="1"/>
  <c r="CU190" i="1"/>
  <c r="CT190" i="1"/>
  <c r="DD189" i="1"/>
  <c r="EF189" i="1" s="1"/>
  <c r="DC189" i="1"/>
  <c r="EE189" i="1" s="1"/>
  <c r="DB189" i="1"/>
  <c r="ED189" i="1" s="1"/>
  <c r="DA189" i="1"/>
  <c r="EA189" i="1" s="1"/>
  <c r="CZ189" i="1"/>
  <c r="DZ189" i="1" s="1"/>
  <c r="CY189" i="1"/>
  <c r="CX189" i="1"/>
  <c r="CW189" i="1"/>
  <c r="CV189" i="1"/>
  <c r="CU189" i="1"/>
  <c r="CT189" i="1"/>
  <c r="DD188" i="1"/>
  <c r="EF188" i="1" s="1"/>
  <c r="DC188" i="1"/>
  <c r="EE188" i="1" s="1"/>
  <c r="DB188" i="1"/>
  <c r="ED188" i="1" s="1"/>
  <c r="DA188" i="1"/>
  <c r="EA188" i="1" s="1"/>
  <c r="CZ188" i="1"/>
  <c r="DZ188" i="1" s="1"/>
  <c r="CY188" i="1"/>
  <c r="CX188" i="1"/>
  <c r="CW188" i="1"/>
  <c r="CV188" i="1"/>
  <c r="CU188" i="1"/>
  <c r="CT188" i="1"/>
  <c r="DD187" i="1"/>
  <c r="EF187" i="1" s="1"/>
  <c r="DC187" i="1"/>
  <c r="EE187" i="1" s="1"/>
  <c r="DB187" i="1"/>
  <c r="ED187" i="1" s="1"/>
  <c r="DA187" i="1"/>
  <c r="EA187" i="1" s="1"/>
  <c r="CZ187" i="1"/>
  <c r="DZ187" i="1" s="1"/>
  <c r="CY187" i="1"/>
  <c r="CX187" i="1"/>
  <c r="CW187" i="1"/>
  <c r="CV187" i="1"/>
  <c r="CU187" i="1"/>
  <c r="CT187" i="1"/>
  <c r="DD186" i="1"/>
  <c r="EF186" i="1" s="1"/>
  <c r="DC186" i="1"/>
  <c r="EE186" i="1" s="1"/>
  <c r="DB186" i="1"/>
  <c r="ED186" i="1" s="1"/>
  <c r="DA186" i="1"/>
  <c r="EA186" i="1" s="1"/>
  <c r="CZ186" i="1"/>
  <c r="DZ186" i="1" s="1"/>
  <c r="CY186" i="1"/>
  <c r="CX186" i="1"/>
  <c r="CW186" i="1"/>
  <c r="CV186" i="1"/>
  <c r="CU186" i="1"/>
  <c r="CT186" i="1"/>
  <c r="DD185" i="1"/>
  <c r="EF185" i="1" s="1"/>
  <c r="DC185" i="1"/>
  <c r="EE185" i="1" s="1"/>
  <c r="DB185" i="1"/>
  <c r="ED185" i="1" s="1"/>
  <c r="DA185" i="1"/>
  <c r="EA185" i="1" s="1"/>
  <c r="CZ185" i="1"/>
  <c r="DZ185" i="1" s="1"/>
  <c r="CY185" i="1"/>
  <c r="CX185" i="1"/>
  <c r="CW185" i="1"/>
  <c r="CV185" i="1"/>
  <c r="CU185" i="1"/>
  <c r="CT185" i="1"/>
  <c r="DD184" i="1"/>
  <c r="EF184" i="1" s="1"/>
  <c r="DC184" i="1"/>
  <c r="EE184" i="1" s="1"/>
  <c r="DB184" i="1"/>
  <c r="ED184" i="1" s="1"/>
  <c r="DA184" i="1"/>
  <c r="EA184" i="1" s="1"/>
  <c r="CZ184" i="1"/>
  <c r="DZ184" i="1" s="1"/>
  <c r="CY184" i="1"/>
  <c r="CX184" i="1"/>
  <c r="CW184" i="1"/>
  <c r="CV184" i="1"/>
  <c r="CU184" i="1"/>
  <c r="CT184" i="1"/>
  <c r="DD183" i="1"/>
  <c r="EF183" i="1" s="1"/>
  <c r="DC183" i="1"/>
  <c r="EE183" i="1" s="1"/>
  <c r="DB183" i="1"/>
  <c r="ED183" i="1" s="1"/>
  <c r="DA183" i="1"/>
  <c r="EA183" i="1" s="1"/>
  <c r="CZ183" i="1"/>
  <c r="DZ183" i="1" s="1"/>
  <c r="CY183" i="1"/>
  <c r="CX183" i="1"/>
  <c r="CW183" i="1"/>
  <c r="CV183" i="1"/>
  <c r="CU183" i="1"/>
  <c r="CT183" i="1"/>
  <c r="DD182" i="1"/>
  <c r="EF182" i="1" s="1"/>
  <c r="DC182" i="1"/>
  <c r="EE182" i="1" s="1"/>
  <c r="DB182" i="1"/>
  <c r="ED182" i="1" s="1"/>
  <c r="DA182" i="1"/>
  <c r="EA182" i="1" s="1"/>
  <c r="CZ182" i="1"/>
  <c r="DZ182" i="1" s="1"/>
  <c r="CY182" i="1"/>
  <c r="CX182" i="1"/>
  <c r="CW182" i="1"/>
  <c r="CV182" i="1"/>
  <c r="CU182" i="1"/>
  <c r="CT182" i="1"/>
  <c r="DD181" i="1"/>
  <c r="EF181" i="1" s="1"/>
  <c r="DC181" i="1"/>
  <c r="EE181" i="1" s="1"/>
  <c r="DB181" i="1"/>
  <c r="ED181" i="1" s="1"/>
  <c r="DA181" i="1"/>
  <c r="EA181" i="1" s="1"/>
  <c r="CZ181" i="1"/>
  <c r="DZ181" i="1" s="1"/>
  <c r="CY181" i="1"/>
  <c r="CX181" i="1"/>
  <c r="CW181" i="1"/>
  <c r="CV181" i="1"/>
  <c r="CU181" i="1"/>
  <c r="CT181" i="1"/>
  <c r="DD180" i="1"/>
  <c r="EF180" i="1" s="1"/>
  <c r="DC180" i="1"/>
  <c r="EE180" i="1" s="1"/>
  <c r="DB180" i="1"/>
  <c r="ED180" i="1" s="1"/>
  <c r="DA180" i="1"/>
  <c r="EA180" i="1" s="1"/>
  <c r="CZ180" i="1"/>
  <c r="DZ180" i="1" s="1"/>
  <c r="CY180" i="1"/>
  <c r="CX180" i="1"/>
  <c r="CW180" i="1"/>
  <c r="CV180" i="1"/>
  <c r="CU180" i="1"/>
  <c r="CT180" i="1"/>
  <c r="DD179" i="1"/>
  <c r="EF179" i="1" s="1"/>
  <c r="DC179" i="1"/>
  <c r="EE179" i="1" s="1"/>
  <c r="DB179" i="1"/>
  <c r="ED179" i="1" s="1"/>
  <c r="DA179" i="1"/>
  <c r="EA179" i="1" s="1"/>
  <c r="CZ179" i="1"/>
  <c r="DZ179" i="1" s="1"/>
  <c r="CY179" i="1"/>
  <c r="CX179" i="1"/>
  <c r="CW179" i="1"/>
  <c r="CV179" i="1"/>
  <c r="CU179" i="1"/>
  <c r="CT179" i="1"/>
  <c r="DD178" i="1"/>
  <c r="EF178" i="1" s="1"/>
  <c r="DC178" i="1"/>
  <c r="EE178" i="1" s="1"/>
  <c r="DB178" i="1"/>
  <c r="ED178" i="1" s="1"/>
  <c r="DA178" i="1"/>
  <c r="EA178" i="1" s="1"/>
  <c r="CZ178" i="1"/>
  <c r="DZ178" i="1" s="1"/>
  <c r="CY178" i="1"/>
  <c r="CX178" i="1"/>
  <c r="CW178" i="1"/>
  <c r="CV178" i="1"/>
  <c r="CU178" i="1"/>
  <c r="CT178" i="1"/>
  <c r="DD177" i="1"/>
  <c r="EF177" i="1" s="1"/>
  <c r="DC177" i="1"/>
  <c r="EE177" i="1" s="1"/>
  <c r="DB177" i="1"/>
  <c r="ED177" i="1" s="1"/>
  <c r="DA177" i="1"/>
  <c r="EA177" i="1" s="1"/>
  <c r="CZ177" i="1"/>
  <c r="DZ177" i="1" s="1"/>
  <c r="CY177" i="1"/>
  <c r="CX177" i="1"/>
  <c r="CW177" i="1"/>
  <c r="CV177" i="1"/>
  <c r="CU177" i="1"/>
  <c r="CT177" i="1"/>
  <c r="DD176" i="1"/>
  <c r="EF176" i="1" s="1"/>
  <c r="DC176" i="1"/>
  <c r="EE176" i="1" s="1"/>
  <c r="DB176" i="1"/>
  <c r="ED176" i="1" s="1"/>
  <c r="DA176" i="1"/>
  <c r="EA176" i="1" s="1"/>
  <c r="CZ176" i="1"/>
  <c r="DZ176" i="1" s="1"/>
  <c r="CY176" i="1"/>
  <c r="CX176" i="1"/>
  <c r="CW176" i="1"/>
  <c r="CV176" i="1"/>
  <c r="CU176" i="1"/>
  <c r="CT176" i="1"/>
  <c r="DD175" i="1"/>
  <c r="EF175" i="1" s="1"/>
  <c r="DC175" i="1"/>
  <c r="EE175" i="1" s="1"/>
  <c r="DB175" i="1"/>
  <c r="ED175" i="1" s="1"/>
  <c r="DA175" i="1"/>
  <c r="EA175" i="1" s="1"/>
  <c r="CZ175" i="1"/>
  <c r="DZ175" i="1" s="1"/>
  <c r="CY175" i="1"/>
  <c r="CX175" i="1"/>
  <c r="CW175" i="1"/>
  <c r="CV175" i="1"/>
  <c r="CU175" i="1"/>
  <c r="CT175" i="1"/>
  <c r="DD174" i="1"/>
  <c r="EF174" i="1" s="1"/>
  <c r="DC174" i="1"/>
  <c r="EE174" i="1" s="1"/>
  <c r="DB174" i="1"/>
  <c r="ED174" i="1" s="1"/>
  <c r="DA174" i="1"/>
  <c r="EA174" i="1" s="1"/>
  <c r="CZ174" i="1"/>
  <c r="DZ174" i="1" s="1"/>
  <c r="CY174" i="1"/>
  <c r="CX174" i="1"/>
  <c r="CW174" i="1"/>
  <c r="CV174" i="1"/>
  <c r="CU174" i="1"/>
  <c r="CT174" i="1"/>
  <c r="DD173" i="1"/>
  <c r="EF173" i="1" s="1"/>
  <c r="DC173" i="1"/>
  <c r="EE173" i="1" s="1"/>
  <c r="DB173" i="1"/>
  <c r="ED173" i="1" s="1"/>
  <c r="DA173" i="1"/>
  <c r="EA173" i="1" s="1"/>
  <c r="CZ173" i="1"/>
  <c r="DZ173" i="1" s="1"/>
  <c r="CY173" i="1"/>
  <c r="CX173" i="1"/>
  <c r="CW173" i="1"/>
  <c r="CV173" i="1"/>
  <c r="CU173" i="1"/>
  <c r="CT173" i="1"/>
  <c r="DD172" i="1"/>
  <c r="EF172" i="1" s="1"/>
  <c r="DC172" i="1"/>
  <c r="EE172" i="1" s="1"/>
  <c r="DB172" i="1"/>
  <c r="ED172" i="1" s="1"/>
  <c r="DA172" i="1"/>
  <c r="EA172" i="1" s="1"/>
  <c r="CZ172" i="1"/>
  <c r="DZ172" i="1" s="1"/>
  <c r="CY172" i="1"/>
  <c r="CX172" i="1"/>
  <c r="CW172" i="1"/>
  <c r="CV172" i="1"/>
  <c r="CU172" i="1"/>
  <c r="CT172" i="1"/>
  <c r="DD171" i="1"/>
  <c r="EF171" i="1" s="1"/>
  <c r="DC171" i="1"/>
  <c r="EE171" i="1" s="1"/>
  <c r="DB171" i="1"/>
  <c r="ED171" i="1" s="1"/>
  <c r="DA171" i="1"/>
  <c r="EA171" i="1" s="1"/>
  <c r="CZ171" i="1"/>
  <c r="DZ171" i="1" s="1"/>
  <c r="CY171" i="1"/>
  <c r="CX171" i="1"/>
  <c r="CW171" i="1"/>
  <c r="CV171" i="1"/>
  <c r="CU171" i="1"/>
  <c r="CT171" i="1"/>
  <c r="DD170" i="1"/>
  <c r="EF170" i="1" s="1"/>
  <c r="DC170" i="1"/>
  <c r="EE170" i="1" s="1"/>
  <c r="DB170" i="1"/>
  <c r="ED170" i="1" s="1"/>
  <c r="DA170" i="1"/>
  <c r="EA170" i="1" s="1"/>
  <c r="CZ170" i="1"/>
  <c r="DZ170" i="1" s="1"/>
  <c r="CY170" i="1"/>
  <c r="CX170" i="1"/>
  <c r="CW170" i="1"/>
  <c r="CV170" i="1"/>
  <c r="CU170" i="1"/>
  <c r="CT170" i="1"/>
  <c r="DD169" i="1"/>
  <c r="EF169" i="1" s="1"/>
  <c r="DC169" i="1"/>
  <c r="EE169" i="1" s="1"/>
  <c r="DB169" i="1"/>
  <c r="ED169" i="1" s="1"/>
  <c r="DA169" i="1"/>
  <c r="EA169" i="1" s="1"/>
  <c r="CZ169" i="1"/>
  <c r="DZ169" i="1" s="1"/>
  <c r="CY169" i="1"/>
  <c r="CX169" i="1"/>
  <c r="CW169" i="1"/>
  <c r="CV169" i="1"/>
  <c r="CU169" i="1"/>
  <c r="CT169" i="1"/>
  <c r="DD168" i="1"/>
  <c r="EF168" i="1" s="1"/>
  <c r="DC168" i="1"/>
  <c r="EE168" i="1" s="1"/>
  <c r="DB168" i="1"/>
  <c r="ED168" i="1" s="1"/>
  <c r="DA168" i="1"/>
  <c r="EA168" i="1" s="1"/>
  <c r="CZ168" i="1"/>
  <c r="DZ168" i="1" s="1"/>
  <c r="CY168" i="1"/>
  <c r="CX168" i="1"/>
  <c r="CW168" i="1"/>
  <c r="CV168" i="1"/>
  <c r="CU168" i="1"/>
  <c r="CT168" i="1"/>
  <c r="DD167" i="1"/>
  <c r="EF167" i="1" s="1"/>
  <c r="DC167" i="1"/>
  <c r="EE167" i="1" s="1"/>
  <c r="DB167" i="1"/>
  <c r="ED167" i="1" s="1"/>
  <c r="DA167" i="1"/>
  <c r="EA167" i="1" s="1"/>
  <c r="CZ167" i="1"/>
  <c r="DZ167" i="1" s="1"/>
  <c r="CY167" i="1"/>
  <c r="CX167" i="1"/>
  <c r="CW167" i="1"/>
  <c r="CV167" i="1"/>
  <c r="CU167" i="1"/>
  <c r="CT167" i="1"/>
  <c r="DD166" i="1"/>
  <c r="EF166" i="1" s="1"/>
  <c r="DC166" i="1"/>
  <c r="EE166" i="1" s="1"/>
  <c r="DB166" i="1"/>
  <c r="ED166" i="1" s="1"/>
  <c r="DA166" i="1"/>
  <c r="EA166" i="1" s="1"/>
  <c r="CZ166" i="1"/>
  <c r="DZ166" i="1" s="1"/>
  <c r="CY166" i="1"/>
  <c r="CX166" i="1"/>
  <c r="CW166" i="1"/>
  <c r="CV166" i="1"/>
  <c r="CU166" i="1"/>
  <c r="CT166" i="1"/>
  <c r="DD165" i="1"/>
  <c r="EF165" i="1" s="1"/>
  <c r="DC165" i="1"/>
  <c r="EE165" i="1" s="1"/>
  <c r="DB165" i="1"/>
  <c r="ED165" i="1" s="1"/>
  <c r="DA165" i="1"/>
  <c r="EA165" i="1" s="1"/>
  <c r="CZ165" i="1"/>
  <c r="DZ165" i="1" s="1"/>
  <c r="CY165" i="1"/>
  <c r="CX165" i="1"/>
  <c r="CW165" i="1"/>
  <c r="CV165" i="1"/>
  <c r="CU165" i="1"/>
  <c r="CT165" i="1"/>
  <c r="DD164" i="1"/>
  <c r="EF164" i="1" s="1"/>
  <c r="DC164" i="1"/>
  <c r="EE164" i="1" s="1"/>
  <c r="DB164" i="1"/>
  <c r="ED164" i="1" s="1"/>
  <c r="DA164" i="1"/>
  <c r="EA164" i="1" s="1"/>
  <c r="CZ164" i="1"/>
  <c r="DZ164" i="1" s="1"/>
  <c r="CY164" i="1"/>
  <c r="CX164" i="1"/>
  <c r="CW164" i="1"/>
  <c r="CV164" i="1"/>
  <c r="CU164" i="1"/>
  <c r="CT164" i="1"/>
  <c r="DD163" i="1"/>
  <c r="EF163" i="1" s="1"/>
  <c r="DC163" i="1"/>
  <c r="EE163" i="1" s="1"/>
  <c r="DB163" i="1"/>
  <c r="ED163" i="1" s="1"/>
  <c r="DA163" i="1"/>
  <c r="EA163" i="1" s="1"/>
  <c r="CZ163" i="1"/>
  <c r="DZ163" i="1" s="1"/>
  <c r="CY163" i="1"/>
  <c r="CX163" i="1"/>
  <c r="CW163" i="1"/>
  <c r="CV163" i="1"/>
  <c r="CU163" i="1"/>
  <c r="CT163" i="1"/>
  <c r="DD162" i="1"/>
  <c r="EF162" i="1" s="1"/>
  <c r="DC162" i="1"/>
  <c r="EE162" i="1" s="1"/>
  <c r="DB162" i="1"/>
  <c r="ED162" i="1" s="1"/>
  <c r="DA162" i="1"/>
  <c r="EA162" i="1" s="1"/>
  <c r="CZ162" i="1"/>
  <c r="DZ162" i="1" s="1"/>
  <c r="CY162" i="1"/>
  <c r="CX162" i="1"/>
  <c r="CW162" i="1"/>
  <c r="CV162" i="1"/>
  <c r="CU162" i="1"/>
  <c r="CT162" i="1"/>
  <c r="DD161" i="1"/>
  <c r="EF161" i="1" s="1"/>
  <c r="DC161" i="1"/>
  <c r="EE161" i="1" s="1"/>
  <c r="DB161" i="1"/>
  <c r="ED161" i="1" s="1"/>
  <c r="DA161" i="1"/>
  <c r="EA161" i="1" s="1"/>
  <c r="CZ161" i="1"/>
  <c r="DZ161" i="1" s="1"/>
  <c r="CY161" i="1"/>
  <c r="CX161" i="1"/>
  <c r="CW161" i="1"/>
  <c r="CV161" i="1"/>
  <c r="CU161" i="1"/>
  <c r="CT161" i="1"/>
  <c r="DD160" i="1"/>
  <c r="EF160" i="1" s="1"/>
  <c r="DC160" i="1"/>
  <c r="EE160" i="1" s="1"/>
  <c r="DB160" i="1"/>
  <c r="ED160" i="1" s="1"/>
  <c r="DA160" i="1"/>
  <c r="EA160" i="1" s="1"/>
  <c r="CZ160" i="1"/>
  <c r="DZ160" i="1" s="1"/>
  <c r="CY160" i="1"/>
  <c r="CX160" i="1"/>
  <c r="CW160" i="1"/>
  <c r="CV160" i="1"/>
  <c r="CU160" i="1"/>
  <c r="CT160" i="1"/>
  <c r="DD159" i="1"/>
  <c r="EF159" i="1" s="1"/>
  <c r="DC159" i="1"/>
  <c r="EE159" i="1" s="1"/>
  <c r="DB159" i="1"/>
  <c r="ED159" i="1" s="1"/>
  <c r="DA159" i="1"/>
  <c r="EA159" i="1" s="1"/>
  <c r="CZ159" i="1"/>
  <c r="DZ159" i="1" s="1"/>
  <c r="CY159" i="1"/>
  <c r="CX159" i="1"/>
  <c r="CW159" i="1"/>
  <c r="CV159" i="1"/>
  <c r="CU159" i="1"/>
  <c r="CT159" i="1"/>
  <c r="DD158" i="1"/>
  <c r="EF158" i="1" s="1"/>
  <c r="DC158" i="1"/>
  <c r="EE158" i="1" s="1"/>
  <c r="DB158" i="1"/>
  <c r="ED158" i="1" s="1"/>
  <c r="DA158" i="1"/>
  <c r="EA158" i="1" s="1"/>
  <c r="CZ158" i="1"/>
  <c r="DZ158" i="1" s="1"/>
  <c r="CY158" i="1"/>
  <c r="CX158" i="1"/>
  <c r="CW158" i="1"/>
  <c r="CV158" i="1"/>
  <c r="CU158" i="1"/>
  <c r="CT158" i="1"/>
  <c r="DD157" i="1"/>
  <c r="EF157" i="1" s="1"/>
  <c r="DC157" i="1"/>
  <c r="EE157" i="1" s="1"/>
  <c r="DB157" i="1"/>
  <c r="ED157" i="1" s="1"/>
  <c r="DA157" i="1"/>
  <c r="EA157" i="1" s="1"/>
  <c r="CZ157" i="1"/>
  <c r="DZ157" i="1" s="1"/>
  <c r="CY157" i="1"/>
  <c r="CX157" i="1"/>
  <c r="CW157" i="1"/>
  <c r="CV157" i="1"/>
  <c r="CU157" i="1"/>
  <c r="CT157" i="1"/>
  <c r="DD156" i="1"/>
  <c r="EF156" i="1" s="1"/>
  <c r="DC156" i="1"/>
  <c r="EE156" i="1" s="1"/>
  <c r="DB156" i="1"/>
  <c r="ED156" i="1" s="1"/>
  <c r="DA156" i="1"/>
  <c r="EA156" i="1" s="1"/>
  <c r="CZ156" i="1"/>
  <c r="DZ156" i="1" s="1"/>
  <c r="CY156" i="1"/>
  <c r="CX156" i="1"/>
  <c r="CW156" i="1"/>
  <c r="CV156" i="1"/>
  <c r="CU156" i="1"/>
  <c r="CT156" i="1"/>
  <c r="DD155" i="1"/>
  <c r="EF155" i="1" s="1"/>
  <c r="DC155" i="1"/>
  <c r="EE155" i="1" s="1"/>
  <c r="DB155" i="1"/>
  <c r="ED155" i="1" s="1"/>
  <c r="DA155" i="1"/>
  <c r="EA155" i="1" s="1"/>
  <c r="CZ155" i="1"/>
  <c r="DZ155" i="1" s="1"/>
  <c r="CY155" i="1"/>
  <c r="CX155" i="1"/>
  <c r="CW155" i="1"/>
  <c r="CV155" i="1"/>
  <c r="CU155" i="1"/>
  <c r="CT155" i="1"/>
  <c r="DD154" i="1"/>
  <c r="EF154" i="1" s="1"/>
  <c r="DC154" i="1"/>
  <c r="EE154" i="1" s="1"/>
  <c r="DB154" i="1"/>
  <c r="ED154" i="1" s="1"/>
  <c r="DA154" i="1"/>
  <c r="EA154" i="1" s="1"/>
  <c r="CZ154" i="1"/>
  <c r="DZ154" i="1" s="1"/>
  <c r="CY154" i="1"/>
  <c r="CX154" i="1"/>
  <c r="CW154" i="1"/>
  <c r="CV154" i="1"/>
  <c r="CU154" i="1"/>
  <c r="CT154" i="1"/>
  <c r="DD153" i="1"/>
  <c r="EF153" i="1" s="1"/>
  <c r="DC153" i="1"/>
  <c r="EE153" i="1" s="1"/>
  <c r="DB153" i="1"/>
  <c r="ED153" i="1" s="1"/>
  <c r="DA153" i="1"/>
  <c r="EA153" i="1" s="1"/>
  <c r="CZ153" i="1"/>
  <c r="DZ153" i="1" s="1"/>
  <c r="CY153" i="1"/>
  <c r="CX153" i="1"/>
  <c r="CW153" i="1"/>
  <c r="CV153" i="1"/>
  <c r="CU153" i="1"/>
  <c r="CT153" i="1"/>
  <c r="DD152" i="1"/>
  <c r="EF152" i="1" s="1"/>
  <c r="DC152" i="1"/>
  <c r="EE152" i="1" s="1"/>
  <c r="DB152" i="1"/>
  <c r="ED152" i="1" s="1"/>
  <c r="DA152" i="1"/>
  <c r="EA152" i="1" s="1"/>
  <c r="CZ152" i="1"/>
  <c r="DZ152" i="1" s="1"/>
  <c r="CY152" i="1"/>
  <c r="CX152" i="1"/>
  <c r="CW152" i="1"/>
  <c r="CV152" i="1"/>
  <c r="CU152" i="1"/>
  <c r="CT152" i="1"/>
  <c r="DD151" i="1"/>
  <c r="EF151" i="1" s="1"/>
  <c r="DC151" i="1"/>
  <c r="EE151" i="1" s="1"/>
  <c r="DB151" i="1"/>
  <c r="ED151" i="1" s="1"/>
  <c r="DA151" i="1"/>
  <c r="EA151" i="1" s="1"/>
  <c r="CZ151" i="1"/>
  <c r="DZ151" i="1" s="1"/>
  <c r="CY151" i="1"/>
  <c r="CX151" i="1"/>
  <c r="CW151" i="1"/>
  <c r="CV151" i="1"/>
  <c r="CU151" i="1"/>
  <c r="CT151" i="1"/>
  <c r="DD150" i="1"/>
  <c r="EF150" i="1" s="1"/>
  <c r="DC150" i="1"/>
  <c r="EE150" i="1" s="1"/>
  <c r="DB150" i="1"/>
  <c r="ED150" i="1" s="1"/>
  <c r="DA150" i="1"/>
  <c r="EA150" i="1" s="1"/>
  <c r="CZ150" i="1"/>
  <c r="DZ150" i="1" s="1"/>
  <c r="CY150" i="1"/>
  <c r="CX150" i="1"/>
  <c r="CW150" i="1"/>
  <c r="CV150" i="1"/>
  <c r="CU150" i="1"/>
  <c r="CT150" i="1"/>
  <c r="DD149" i="1"/>
  <c r="EF149" i="1" s="1"/>
  <c r="DC149" i="1"/>
  <c r="EE149" i="1" s="1"/>
  <c r="DB149" i="1"/>
  <c r="ED149" i="1" s="1"/>
  <c r="DA149" i="1"/>
  <c r="EA149" i="1" s="1"/>
  <c r="CZ149" i="1"/>
  <c r="DZ149" i="1" s="1"/>
  <c r="CY149" i="1"/>
  <c r="CX149" i="1"/>
  <c r="CW149" i="1"/>
  <c r="CV149" i="1"/>
  <c r="CU149" i="1"/>
  <c r="CT149" i="1"/>
  <c r="DD148" i="1"/>
  <c r="EF148" i="1" s="1"/>
  <c r="DC148" i="1"/>
  <c r="EE148" i="1" s="1"/>
  <c r="DB148" i="1"/>
  <c r="ED148" i="1" s="1"/>
  <c r="DA148" i="1"/>
  <c r="EA148" i="1" s="1"/>
  <c r="CZ148" i="1"/>
  <c r="DZ148" i="1" s="1"/>
  <c r="CY148" i="1"/>
  <c r="CX148" i="1"/>
  <c r="CW148" i="1"/>
  <c r="CV148" i="1"/>
  <c r="CU148" i="1"/>
  <c r="CT148" i="1"/>
  <c r="DD147" i="1"/>
  <c r="EF147" i="1" s="1"/>
  <c r="DC147" i="1"/>
  <c r="EE147" i="1" s="1"/>
  <c r="DB147" i="1"/>
  <c r="ED147" i="1" s="1"/>
  <c r="DA147" i="1"/>
  <c r="EA147" i="1" s="1"/>
  <c r="CZ147" i="1"/>
  <c r="DZ147" i="1" s="1"/>
  <c r="CY147" i="1"/>
  <c r="CX147" i="1"/>
  <c r="CW147" i="1"/>
  <c r="CV147" i="1"/>
  <c r="CU147" i="1"/>
  <c r="CT147" i="1"/>
  <c r="DD146" i="1"/>
  <c r="EF146" i="1" s="1"/>
  <c r="DC146" i="1"/>
  <c r="EE146" i="1" s="1"/>
  <c r="DB146" i="1"/>
  <c r="ED146" i="1" s="1"/>
  <c r="DA146" i="1"/>
  <c r="EA146" i="1" s="1"/>
  <c r="CZ146" i="1"/>
  <c r="DZ146" i="1" s="1"/>
  <c r="CY146" i="1"/>
  <c r="CX146" i="1"/>
  <c r="CW146" i="1"/>
  <c r="CV146" i="1"/>
  <c r="CU146" i="1"/>
  <c r="CT146" i="1"/>
  <c r="DD145" i="1"/>
  <c r="EF145" i="1" s="1"/>
  <c r="DC145" i="1"/>
  <c r="EE145" i="1" s="1"/>
  <c r="DB145" i="1"/>
  <c r="ED145" i="1" s="1"/>
  <c r="DA145" i="1"/>
  <c r="EA145" i="1" s="1"/>
  <c r="CZ145" i="1"/>
  <c r="DZ145" i="1" s="1"/>
  <c r="CY145" i="1"/>
  <c r="CX145" i="1"/>
  <c r="CW145" i="1"/>
  <c r="CV145" i="1"/>
  <c r="CU145" i="1"/>
  <c r="CT145" i="1"/>
  <c r="DD144" i="1"/>
  <c r="EF144" i="1" s="1"/>
  <c r="DC144" i="1"/>
  <c r="EE144" i="1" s="1"/>
  <c r="DB144" i="1"/>
  <c r="ED144" i="1" s="1"/>
  <c r="DA144" i="1"/>
  <c r="EA144" i="1" s="1"/>
  <c r="CZ144" i="1"/>
  <c r="DZ144" i="1" s="1"/>
  <c r="CY144" i="1"/>
  <c r="CX144" i="1"/>
  <c r="CW144" i="1"/>
  <c r="CV144" i="1"/>
  <c r="CU144" i="1"/>
  <c r="CT144" i="1"/>
  <c r="DD143" i="1"/>
  <c r="EF143" i="1" s="1"/>
  <c r="DC143" i="1"/>
  <c r="EE143" i="1" s="1"/>
  <c r="DB143" i="1"/>
  <c r="ED143" i="1" s="1"/>
  <c r="DA143" i="1"/>
  <c r="EA143" i="1" s="1"/>
  <c r="CZ143" i="1"/>
  <c r="DZ143" i="1" s="1"/>
  <c r="CY143" i="1"/>
  <c r="CX143" i="1"/>
  <c r="CW143" i="1"/>
  <c r="CV143" i="1"/>
  <c r="CU143" i="1"/>
  <c r="CT143" i="1"/>
  <c r="DD142" i="1"/>
  <c r="EF142" i="1" s="1"/>
  <c r="DC142" i="1"/>
  <c r="EE142" i="1" s="1"/>
  <c r="DB142" i="1"/>
  <c r="ED142" i="1" s="1"/>
  <c r="DA142" i="1"/>
  <c r="EA142" i="1" s="1"/>
  <c r="CZ142" i="1"/>
  <c r="DZ142" i="1" s="1"/>
  <c r="CY142" i="1"/>
  <c r="CX142" i="1"/>
  <c r="CW142" i="1"/>
  <c r="CV142" i="1"/>
  <c r="CU142" i="1"/>
  <c r="CT142" i="1"/>
  <c r="DD141" i="1"/>
  <c r="EF141" i="1" s="1"/>
  <c r="DC141" i="1"/>
  <c r="EE141" i="1" s="1"/>
  <c r="DB141" i="1"/>
  <c r="ED141" i="1" s="1"/>
  <c r="DA141" i="1"/>
  <c r="EA141" i="1" s="1"/>
  <c r="CZ141" i="1"/>
  <c r="DZ141" i="1" s="1"/>
  <c r="CY141" i="1"/>
  <c r="CX141" i="1"/>
  <c r="CW141" i="1"/>
  <c r="CV141" i="1"/>
  <c r="CU141" i="1"/>
  <c r="CT141" i="1"/>
  <c r="DD140" i="1"/>
  <c r="EF140" i="1" s="1"/>
  <c r="DC140" i="1"/>
  <c r="EE140" i="1" s="1"/>
  <c r="DB140" i="1"/>
  <c r="ED140" i="1" s="1"/>
  <c r="DA140" i="1"/>
  <c r="EA140" i="1" s="1"/>
  <c r="CZ140" i="1"/>
  <c r="DZ140" i="1" s="1"/>
  <c r="CY140" i="1"/>
  <c r="CX140" i="1"/>
  <c r="CW140" i="1"/>
  <c r="CV140" i="1"/>
  <c r="CU140" i="1"/>
  <c r="CT140" i="1"/>
  <c r="DD139" i="1"/>
  <c r="EF139" i="1" s="1"/>
  <c r="DC139" i="1"/>
  <c r="EE139" i="1" s="1"/>
  <c r="DB139" i="1"/>
  <c r="ED139" i="1" s="1"/>
  <c r="DA139" i="1"/>
  <c r="EA139" i="1" s="1"/>
  <c r="CZ139" i="1"/>
  <c r="DZ139" i="1" s="1"/>
  <c r="CY139" i="1"/>
  <c r="CX139" i="1"/>
  <c r="CW139" i="1"/>
  <c r="CV139" i="1"/>
  <c r="CU139" i="1"/>
  <c r="CT139" i="1"/>
  <c r="DD138" i="1"/>
  <c r="EF138" i="1" s="1"/>
  <c r="DC138" i="1"/>
  <c r="EE138" i="1" s="1"/>
  <c r="DB138" i="1"/>
  <c r="ED138" i="1" s="1"/>
  <c r="DA138" i="1"/>
  <c r="EA138" i="1" s="1"/>
  <c r="CZ138" i="1"/>
  <c r="DZ138" i="1" s="1"/>
  <c r="CY138" i="1"/>
  <c r="CX138" i="1"/>
  <c r="CW138" i="1"/>
  <c r="CV138" i="1"/>
  <c r="CU138" i="1"/>
  <c r="CT138" i="1"/>
  <c r="DD137" i="1"/>
  <c r="EF137" i="1" s="1"/>
  <c r="DC137" i="1"/>
  <c r="EE137" i="1" s="1"/>
  <c r="DB137" i="1"/>
  <c r="ED137" i="1" s="1"/>
  <c r="DA137" i="1"/>
  <c r="EA137" i="1" s="1"/>
  <c r="CZ137" i="1"/>
  <c r="DZ137" i="1" s="1"/>
  <c r="CY137" i="1"/>
  <c r="CX137" i="1"/>
  <c r="CW137" i="1"/>
  <c r="CV137" i="1"/>
  <c r="CU137" i="1"/>
  <c r="CT137" i="1"/>
  <c r="DD136" i="1"/>
  <c r="EF136" i="1" s="1"/>
  <c r="DC136" i="1"/>
  <c r="EE136" i="1" s="1"/>
  <c r="DB136" i="1"/>
  <c r="ED136" i="1" s="1"/>
  <c r="DA136" i="1"/>
  <c r="EA136" i="1" s="1"/>
  <c r="CZ136" i="1"/>
  <c r="DZ136" i="1" s="1"/>
  <c r="CY136" i="1"/>
  <c r="CX136" i="1"/>
  <c r="CW136" i="1"/>
  <c r="CV136" i="1"/>
  <c r="CU136" i="1"/>
  <c r="CT136" i="1"/>
  <c r="DD135" i="1"/>
  <c r="EF135" i="1" s="1"/>
  <c r="DC135" i="1"/>
  <c r="EE135" i="1" s="1"/>
  <c r="DB135" i="1"/>
  <c r="ED135" i="1" s="1"/>
  <c r="DA135" i="1"/>
  <c r="EA135" i="1" s="1"/>
  <c r="CZ135" i="1"/>
  <c r="DZ135" i="1" s="1"/>
  <c r="CY135" i="1"/>
  <c r="CX135" i="1"/>
  <c r="CW135" i="1"/>
  <c r="CV135" i="1"/>
  <c r="CU135" i="1"/>
  <c r="CT135" i="1"/>
  <c r="DD134" i="1"/>
  <c r="EF134" i="1" s="1"/>
  <c r="DC134" i="1"/>
  <c r="EE134" i="1" s="1"/>
  <c r="DB134" i="1"/>
  <c r="ED134" i="1" s="1"/>
  <c r="DA134" i="1"/>
  <c r="EA134" i="1" s="1"/>
  <c r="CZ134" i="1"/>
  <c r="DZ134" i="1" s="1"/>
  <c r="CY134" i="1"/>
  <c r="CX134" i="1"/>
  <c r="CW134" i="1"/>
  <c r="CV134" i="1"/>
  <c r="CU134" i="1"/>
  <c r="CT134" i="1"/>
  <c r="DD133" i="1"/>
  <c r="EF133" i="1" s="1"/>
  <c r="DC133" i="1"/>
  <c r="EE133" i="1" s="1"/>
  <c r="DB133" i="1"/>
  <c r="ED133" i="1" s="1"/>
  <c r="DA133" i="1"/>
  <c r="EA133" i="1" s="1"/>
  <c r="CZ133" i="1"/>
  <c r="DZ133" i="1" s="1"/>
  <c r="CY133" i="1"/>
  <c r="CX133" i="1"/>
  <c r="CW133" i="1"/>
  <c r="CV133" i="1"/>
  <c r="CU133" i="1"/>
  <c r="CT133" i="1"/>
  <c r="DD132" i="1"/>
  <c r="EF132" i="1" s="1"/>
  <c r="DC132" i="1"/>
  <c r="EE132" i="1" s="1"/>
  <c r="DB132" i="1"/>
  <c r="ED132" i="1" s="1"/>
  <c r="DA132" i="1"/>
  <c r="EA132" i="1" s="1"/>
  <c r="CZ132" i="1"/>
  <c r="DZ132" i="1" s="1"/>
  <c r="CY132" i="1"/>
  <c r="CX132" i="1"/>
  <c r="CW132" i="1"/>
  <c r="CV132" i="1"/>
  <c r="CU132" i="1"/>
  <c r="CT132" i="1"/>
  <c r="DD131" i="1"/>
  <c r="EF131" i="1" s="1"/>
  <c r="DC131" i="1"/>
  <c r="EE131" i="1" s="1"/>
  <c r="DB131" i="1"/>
  <c r="ED131" i="1" s="1"/>
  <c r="DA131" i="1"/>
  <c r="EA131" i="1" s="1"/>
  <c r="CZ131" i="1"/>
  <c r="DZ131" i="1" s="1"/>
  <c r="CY131" i="1"/>
  <c r="CX131" i="1"/>
  <c r="CW131" i="1"/>
  <c r="CV131" i="1"/>
  <c r="CU131" i="1"/>
  <c r="CT131" i="1"/>
  <c r="DD130" i="1"/>
  <c r="EF130" i="1" s="1"/>
  <c r="DC130" i="1"/>
  <c r="EE130" i="1" s="1"/>
  <c r="DB130" i="1"/>
  <c r="ED130" i="1" s="1"/>
  <c r="DA130" i="1"/>
  <c r="EA130" i="1" s="1"/>
  <c r="CZ130" i="1"/>
  <c r="DZ130" i="1" s="1"/>
  <c r="CY130" i="1"/>
  <c r="CX130" i="1"/>
  <c r="CW130" i="1"/>
  <c r="CV130" i="1"/>
  <c r="CU130" i="1"/>
  <c r="CT130" i="1"/>
  <c r="DD129" i="1"/>
  <c r="EF129" i="1" s="1"/>
  <c r="DC129" i="1"/>
  <c r="EE129" i="1" s="1"/>
  <c r="DB129" i="1"/>
  <c r="ED129" i="1" s="1"/>
  <c r="DA129" i="1"/>
  <c r="EA129" i="1" s="1"/>
  <c r="CZ129" i="1"/>
  <c r="DZ129" i="1" s="1"/>
  <c r="CY129" i="1"/>
  <c r="CX129" i="1"/>
  <c r="CW129" i="1"/>
  <c r="CV129" i="1"/>
  <c r="CU129" i="1"/>
  <c r="CT129" i="1"/>
  <c r="DD128" i="1"/>
  <c r="EF128" i="1" s="1"/>
  <c r="DC128" i="1"/>
  <c r="EE128" i="1" s="1"/>
  <c r="DB128" i="1"/>
  <c r="ED128" i="1" s="1"/>
  <c r="DA128" i="1"/>
  <c r="EA128" i="1" s="1"/>
  <c r="CZ128" i="1"/>
  <c r="DZ128" i="1" s="1"/>
  <c r="CY128" i="1"/>
  <c r="CX128" i="1"/>
  <c r="CW128" i="1"/>
  <c r="CV128" i="1"/>
  <c r="CU128" i="1"/>
  <c r="CT128" i="1"/>
  <c r="DD127" i="1"/>
  <c r="EF127" i="1" s="1"/>
  <c r="DC127" i="1"/>
  <c r="EE127" i="1" s="1"/>
  <c r="DB127" i="1"/>
  <c r="ED127" i="1" s="1"/>
  <c r="DA127" i="1"/>
  <c r="EA127" i="1" s="1"/>
  <c r="CZ127" i="1"/>
  <c r="DZ127" i="1" s="1"/>
  <c r="CY127" i="1"/>
  <c r="CX127" i="1"/>
  <c r="CW127" i="1"/>
  <c r="CV127" i="1"/>
  <c r="CU127" i="1"/>
  <c r="CT127" i="1"/>
  <c r="DD126" i="1"/>
  <c r="EF126" i="1" s="1"/>
  <c r="DC126" i="1"/>
  <c r="EE126" i="1" s="1"/>
  <c r="DB126" i="1"/>
  <c r="ED126" i="1" s="1"/>
  <c r="DA126" i="1"/>
  <c r="EA126" i="1" s="1"/>
  <c r="CZ126" i="1"/>
  <c r="DZ126" i="1" s="1"/>
  <c r="CY126" i="1"/>
  <c r="CX126" i="1"/>
  <c r="CW126" i="1"/>
  <c r="CV126" i="1"/>
  <c r="CU126" i="1"/>
  <c r="CT126" i="1"/>
  <c r="DD125" i="1"/>
  <c r="EF125" i="1" s="1"/>
  <c r="DC125" i="1"/>
  <c r="EE125" i="1" s="1"/>
  <c r="DB125" i="1"/>
  <c r="ED125" i="1" s="1"/>
  <c r="DA125" i="1"/>
  <c r="EA125" i="1" s="1"/>
  <c r="CZ125" i="1"/>
  <c r="DZ125" i="1" s="1"/>
  <c r="CY125" i="1"/>
  <c r="CX125" i="1"/>
  <c r="CW125" i="1"/>
  <c r="CV125" i="1"/>
  <c r="CU125" i="1"/>
  <c r="CT125" i="1"/>
  <c r="DD124" i="1"/>
  <c r="EF124" i="1" s="1"/>
  <c r="DC124" i="1"/>
  <c r="EE124" i="1" s="1"/>
  <c r="DB124" i="1"/>
  <c r="ED124" i="1" s="1"/>
  <c r="DA124" i="1"/>
  <c r="EA124" i="1" s="1"/>
  <c r="CZ124" i="1"/>
  <c r="DZ124" i="1" s="1"/>
  <c r="CY124" i="1"/>
  <c r="CX124" i="1"/>
  <c r="CW124" i="1"/>
  <c r="CV124" i="1"/>
  <c r="CU124" i="1"/>
  <c r="CT124" i="1"/>
  <c r="DD123" i="1"/>
  <c r="EF123" i="1" s="1"/>
  <c r="DC123" i="1"/>
  <c r="EE123" i="1" s="1"/>
  <c r="DB123" i="1"/>
  <c r="ED123" i="1" s="1"/>
  <c r="DA123" i="1"/>
  <c r="EA123" i="1" s="1"/>
  <c r="CZ123" i="1"/>
  <c r="DZ123" i="1" s="1"/>
  <c r="CY123" i="1"/>
  <c r="CX123" i="1"/>
  <c r="CW123" i="1"/>
  <c r="CV123" i="1"/>
  <c r="CU123" i="1"/>
  <c r="CT123" i="1"/>
  <c r="DD122" i="1"/>
  <c r="EF122" i="1" s="1"/>
  <c r="DC122" i="1"/>
  <c r="EE122" i="1" s="1"/>
  <c r="DB122" i="1"/>
  <c r="ED122" i="1" s="1"/>
  <c r="DA122" i="1"/>
  <c r="EA122" i="1" s="1"/>
  <c r="CZ122" i="1"/>
  <c r="DZ122" i="1" s="1"/>
  <c r="CY122" i="1"/>
  <c r="CX122" i="1"/>
  <c r="CW122" i="1"/>
  <c r="CV122" i="1"/>
  <c r="CU122" i="1"/>
  <c r="CT122" i="1"/>
  <c r="DD121" i="1"/>
  <c r="EF121" i="1" s="1"/>
  <c r="DC121" i="1"/>
  <c r="EE121" i="1" s="1"/>
  <c r="DB121" i="1"/>
  <c r="ED121" i="1" s="1"/>
  <c r="DA121" i="1"/>
  <c r="EA121" i="1" s="1"/>
  <c r="CZ121" i="1"/>
  <c r="DZ121" i="1" s="1"/>
  <c r="CY121" i="1"/>
  <c r="CX121" i="1"/>
  <c r="CW121" i="1"/>
  <c r="CV121" i="1"/>
  <c r="CU121" i="1"/>
  <c r="CT121" i="1"/>
  <c r="DD120" i="1"/>
  <c r="EF120" i="1" s="1"/>
  <c r="DC120" i="1"/>
  <c r="EE120" i="1" s="1"/>
  <c r="DB120" i="1"/>
  <c r="ED120" i="1" s="1"/>
  <c r="DA120" i="1"/>
  <c r="EA120" i="1" s="1"/>
  <c r="CZ120" i="1"/>
  <c r="DZ120" i="1" s="1"/>
  <c r="CY120" i="1"/>
  <c r="CX120" i="1"/>
  <c r="CW120" i="1"/>
  <c r="CV120" i="1"/>
  <c r="CU120" i="1"/>
  <c r="CT120" i="1"/>
  <c r="DD119" i="1"/>
  <c r="EF119" i="1" s="1"/>
  <c r="DC119" i="1"/>
  <c r="EE119" i="1" s="1"/>
  <c r="DB119" i="1"/>
  <c r="ED119" i="1" s="1"/>
  <c r="DA119" i="1"/>
  <c r="EA119" i="1" s="1"/>
  <c r="CZ119" i="1"/>
  <c r="DZ119" i="1" s="1"/>
  <c r="CY119" i="1"/>
  <c r="CX119" i="1"/>
  <c r="CW119" i="1"/>
  <c r="CV119" i="1"/>
  <c r="CU119" i="1"/>
  <c r="CT119" i="1"/>
  <c r="DD118" i="1"/>
  <c r="EF118" i="1" s="1"/>
  <c r="DC118" i="1"/>
  <c r="EE118" i="1" s="1"/>
  <c r="DB118" i="1"/>
  <c r="ED118" i="1" s="1"/>
  <c r="DA118" i="1"/>
  <c r="EA118" i="1" s="1"/>
  <c r="CZ118" i="1"/>
  <c r="DZ118" i="1" s="1"/>
  <c r="CY118" i="1"/>
  <c r="CX118" i="1"/>
  <c r="CW118" i="1"/>
  <c r="CV118" i="1"/>
  <c r="CU118" i="1"/>
  <c r="CT118" i="1"/>
  <c r="DD117" i="1"/>
  <c r="EF117" i="1" s="1"/>
  <c r="DC117" i="1"/>
  <c r="EE117" i="1" s="1"/>
  <c r="DB117" i="1"/>
  <c r="ED117" i="1" s="1"/>
  <c r="DA117" i="1"/>
  <c r="EA117" i="1" s="1"/>
  <c r="CZ117" i="1"/>
  <c r="DZ117" i="1" s="1"/>
  <c r="CY117" i="1"/>
  <c r="CX117" i="1"/>
  <c r="CW117" i="1"/>
  <c r="CV117" i="1"/>
  <c r="CU117" i="1"/>
  <c r="CT117" i="1"/>
  <c r="DD116" i="1"/>
  <c r="EF116" i="1" s="1"/>
  <c r="DC116" i="1"/>
  <c r="EE116" i="1" s="1"/>
  <c r="DB116" i="1"/>
  <c r="ED116" i="1" s="1"/>
  <c r="DA116" i="1"/>
  <c r="EA116" i="1" s="1"/>
  <c r="CZ116" i="1"/>
  <c r="DZ116" i="1" s="1"/>
  <c r="CY116" i="1"/>
  <c r="CX116" i="1"/>
  <c r="CW116" i="1"/>
  <c r="CV116" i="1"/>
  <c r="CU116" i="1"/>
  <c r="CT116" i="1"/>
  <c r="DD115" i="1"/>
  <c r="EF115" i="1" s="1"/>
  <c r="DC115" i="1"/>
  <c r="EE115" i="1" s="1"/>
  <c r="DB115" i="1"/>
  <c r="ED115" i="1" s="1"/>
  <c r="DA115" i="1"/>
  <c r="EA115" i="1" s="1"/>
  <c r="CZ115" i="1"/>
  <c r="DZ115" i="1" s="1"/>
  <c r="CY115" i="1"/>
  <c r="CX115" i="1"/>
  <c r="CW115" i="1"/>
  <c r="CV115" i="1"/>
  <c r="CU115" i="1"/>
  <c r="CT115" i="1"/>
  <c r="DD114" i="1"/>
  <c r="EF114" i="1" s="1"/>
  <c r="DC114" i="1"/>
  <c r="EE114" i="1" s="1"/>
  <c r="DB114" i="1"/>
  <c r="ED114" i="1" s="1"/>
  <c r="DA114" i="1"/>
  <c r="EA114" i="1" s="1"/>
  <c r="CZ114" i="1"/>
  <c r="DZ114" i="1" s="1"/>
  <c r="CY114" i="1"/>
  <c r="CX114" i="1"/>
  <c r="CW114" i="1"/>
  <c r="CV114" i="1"/>
  <c r="CU114" i="1"/>
  <c r="CT114" i="1"/>
  <c r="DD113" i="1"/>
  <c r="EF113" i="1" s="1"/>
  <c r="DC113" i="1"/>
  <c r="EE113" i="1" s="1"/>
  <c r="DB113" i="1"/>
  <c r="ED113" i="1" s="1"/>
  <c r="DA113" i="1"/>
  <c r="EA113" i="1" s="1"/>
  <c r="CZ113" i="1"/>
  <c r="DZ113" i="1" s="1"/>
  <c r="CY113" i="1"/>
  <c r="CX113" i="1"/>
  <c r="CW113" i="1"/>
  <c r="CV113" i="1"/>
  <c r="CU113" i="1"/>
  <c r="CT113" i="1"/>
  <c r="DD112" i="1"/>
  <c r="EF112" i="1" s="1"/>
  <c r="DC112" i="1"/>
  <c r="EE112" i="1" s="1"/>
  <c r="DB112" i="1"/>
  <c r="ED112" i="1" s="1"/>
  <c r="DA112" i="1"/>
  <c r="EA112" i="1" s="1"/>
  <c r="CZ112" i="1"/>
  <c r="DZ112" i="1" s="1"/>
  <c r="CY112" i="1"/>
  <c r="CX112" i="1"/>
  <c r="CW112" i="1"/>
  <c r="CV112" i="1"/>
  <c r="CU112" i="1"/>
  <c r="CT112" i="1"/>
  <c r="DD111" i="1"/>
  <c r="EF111" i="1" s="1"/>
  <c r="DC111" i="1"/>
  <c r="EE111" i="1" s="1"/>
  <c r="DB111" i="1"/>
  <c r="ED111" i="1" s="1"/>
  <c r="DA111" i="1"/>
  <c r="EA111" i="1" s="1"/>
  <c r="CZ111" i="1"/>
  <c r="DZ111" i="1" s="1"/>
  <c r="CY111" i="1"/>
  <c r="CX111" i="1"/>
  <c r="CW111" i="1"/>
  <c r="CV111" i="1"/>
  <c r="CU111" i="1"/>
  <c r="CT111" i="1"/>
  <c r="DD110" i="1"/>
  <c r="EF110" i="1" s="1"/>
  <c r="DC110" i="1"/>
  <c r="EE110" i="1" s="1"/>
  <c r="DB110" i="1"/>
  <c r="ED110" i="1" s="1"/>
  <c r="DA110" i="1"/>
  <c r="EA110" i="1" s="1"/>
  <c r="CZ110" i="1"/>
  <c r="DZ110" i="1" s="1"/>
  <c r="CY110" i="1"/>
  <c r="CX110" i="1"/>
  <c r="CW110" i="1"/>
  <c r="CV110" i="1"/>
  <c r="CU110" i="1"/>
  <c r="CT110" i="1"/>
  <c r="DD109" i="1"/>
  <c r="EF109" i="1" s="1"/>
  <c r="DC109" i="1"/>
  <c r="EE109" i="1" s="1"/>
  <c r="DB109" i="1"/>
  <c r="ED109" i="1" s="1"/>
  <c r="DA109" i="1"/>
  <c r="EA109" i="1" s="1"/>
  <c r="CZ109" i="1"/>
  <c r="DZ109" i="1" s="1"/>
  <c r="CY109" i="1"/>
  <c r="CX109" i="1"/>
  <c r="CW109" i="1"/>
  <c r="CV109" i="1"/>
  <c r="CU109" i="1"/>
  <c r="CT109" i="1"/>
  <c r="DD108" i="1"/>
  <c r="EF108" i="1" s="1"/>
  <c r="DC108" i="1"/>
  <c r="EE108" i="1" s="1"/>
  <c r="DB108" i="1"/>
  <c r="ED108" i="1" s="1"/>
  <c r="DA108" i="1"/>
  <c r="EA108" i="1" s="1"/>
  <c r="CZ108" i="1"/>
  <c r="DZ108" i="1" s="1"/>
  <c r="CY108" i="1"/>
  <c r="CX108" i="1"/>
  <c r="CW108" i="1"/>
  <c r="CV108" i="1"/>
  <c r="CU108" i="1"/>
  <c r="CT108" i="1"/>
  <c r="DD107" i="1"/>
  <c r="EF107" i="1" s="1"/>
  <c r="DC107" i="1"/>
  <c r="EE107" i="1" s="1"/>
  <c r="DB107" i="1"/>
  <c r="ED107" i="1" s="1"/>
  <c r="DA107" i="1"/>
  <c r="EA107" i="1" s="1"/>
  <c r="CZ107" i="1"/>
  <c r="DZ107" i="1" s="1"/>
  <c r="CY107" i="1"/>
  <c r="CX107" i="1"/>
  <c r="CW107" i="1"/>
  <c r="CV107" i="1"/>
  <c r="CU107" i="1"/>
  <c r="CT107" i="1"/>
  <c r="DD106" i="1"/>
  <c r="EF106" i="1" s="1"/>
  <c r="DC106" i="1"/>
  <c r="EE106" i="1" s="1"/>
  <c r="DB106" i="1"/>
  <c r="ED106" i="1" s="1"/>
  <c r="DA106" i="1"/>
  <c r="EA106" i="1" s="1"/>
  <c r="CZ106" i="1"/>
  <c r="DZ106" i="1" s="1"/>
  <c r="CY106" i="1"/>
  <c r="CX106" i="1"/>
  <c r="CW106" i="1"/>
  <c r="CV106" i="1"/>
  <c r="CU106" i="1"/>
  <c r="CT106" i="1"/>
  <c r="DD105" i="1"/>
  <c r="EF105" i="1" s="1"/>
  <c r="DC105" i="1"/>
  <c r="EE105" i="1" s="1"/>
  <c r="DB105" i="1"/>
  <c r="ED105" i="1" s="1"/>
  <c r="DA105" i="1"/>
  <c r="EA105" i="1" s="1"/>
  <c r="CZ105" i="1"/>
  <c r="DZ105" i="1" s="1"/>
  <c r="CY105" i="1"/>
  <c r="CX105" i="1"/>
  <c r="CW105" i="1"/>
  <c r="CV105" i="1"/>
  <c r="CU105" i="1"/>
  <c r="CT105" i="1"/>
  <c r="DD104" i="1"/>
  <c r="EF104" i="1" s="1"/>
  <c r="DC104" i="1"/>
  <c r="EE104" i="1" s="1"/>
  <c r="DB104" i="1"/>
  <c r="ED104" i="1" s="1"/>
  <c r="DA104" i="1"/>
  <c r="EA104" i="1" s="1"/>
  <c r="CZ104" i="1"/>
  <c r="DZ104" i="1" s="1"/>
  <c r="CY104" i="1"/>
  <c r="CX104" i="1"/>
  <c r="CW104" i="1"/>
  <c r="CV104" i="1"/>
  <c r="CU104" i="1"/>
  <c r="CT104" i="1"/>
  <c r="DD103" i="1"/>
  <c r="EF103" i="1" s="1"/>
  <c r="DC103" i="1"/>
  <c r="EE103" i="1" s="1"/>
  <c r="DB103" i="1"/>
  <c r="ED103" i="1" s="1"/>
  <c r="DA103" i="1"/>
  <c r="EA103" i="1" s="1"/>
  <c r="CZ103" i="1"/>
  <c r="DZ103" i="1" s="1"/>
  <c r="CY103" i="1"/>
  <c r="CX103" i="1"/>
  <c r="CW103" i="1"/>
  <c r="CV103" i="1"/>
  <c r="CU103" i="1"/>
  <c r="CT103" i="1"/>
  <c r="DD102" i="1"/>
  <c r="EF102" i="1" s="1"/>
  <c r="DC102" i="1"/>
  <c r="EE102" i="1" s="1"/>
  <c r="DB102" i="1"/>
  <c r="ED102" i="1" s="1"/>
  <c r="DA102" i="1"/>
  <c r="EA102" i="1" s="1"/>
  <c r="CZ102" i="1"/>
  <c r="DZ102" i="1" s="1"/>
  <c r="CY102" i="1"/>
  <c r="CX102" i="1"/>
  <c r="CW102" i="1"/>
  <c r="CV102" i="1"/>
  <c r="CU102" i="1"/>
  <c r="CT102" i="1"/>
  <c r="DD101" i="1"/>
  <c r="EF101" i="1" s="1"/>
  <c r="DC101" i="1"/>
  <c r="EE101" i="1" s="1"/>
  <c r="DB101" i="1"/>
  <c r="ED101" i="1" s="1"/>
  <c r="DA101" i="1"/>
  <c r="EA101" i="1" s="1"/>
  <c r="CZ101" i="1"/>
  <c r="DZ101" i="1" s="1"/>
  <c r="CY101" i="1"/>
  <c r="CX101" i="1"/>
  <c r="CW101" i="1"/>
  <c r="CV101" i="1"/>
  <c r="CU101" i="1"/>
  <c r="CT101" i="1"/>
  <c r="DD100" i="1"/>
  <c r="EF100" i="1" s="1"/>
  <c r="DC100" i="1"/>
  <c r="EE100" i="1" s="1"/>
  <c r="DB100" i="1"/>
  <c r="ED100" i="1" s="1"/>
  <c r="DA100" i="1"/>
  <c r="EA100" i="1" s="1"/>
  <c r="CZ100" i="1"/>
  <c r="DZ100" i="1" s="1"/>
  <c r="CY100" i="1"/>
  <c r="CX100" i="1"/>
  <c r="CW100" i="1"/>
  <c r="CV100" i="1"/>
  <c r="CU100" i="1"/>
  <c r="CT100" i="1"/>
  <c r="DD99" i="1"/>
  <c r="EF99" i="1" s="1"/>
  <c r="DC99" i="1"/>
  <c r="EE99" i="1" s="1"/>
  <c r="DB99" i="1"/>
  <c r="ED99" i="1" s="1"/>
  <c r="DA99" i="1"/>
  <c r="EA99" i="1" s="1"/>
  <c r="CZ99" i="1"/>
  <c r="DZ99" i="1" s="1"/>
  <c r="CY99" i="1"/>
  <c r="CX99" i="1"/>
  <c r="CW99" i="1"/>
  <c r="CV99" i="1"/>
  <c r="CU99" i="1"/>
  <c r="CT99" i="1"/>
  <c r="DD98" i="1"/>
  <c r="EF98" i="1" s="1"/>
  <c r="DC98" i="1"/>
  <c r="EE98" i="1" s="1"/>
  <c r="DB98" i="1"/>
  <c r="ED98" i="1" s="1"/>
  <c r="DA98" i="1"/>
  <c r="EA98" i="1" s="1"/>
  <c r="CZ98" i="1"/>
  <c r="DZ98" i="1" s="1"/>
  <c r="CY98" i="1"/>
  <c r="CX98" i="1"/>
  <c r="CW98" i="1"/>
  <c r="CV98" i="1"/>
  <c r="CU98" i="1"/>
  <c r="CT98" i="1"/>
  <c r="DD97" i="1"/>
  <c r="EF97" i="1" s="1"/>
  <c r="DC97" i="1"/>
  <c r="EE97" i="1" s="1"/>
  <c r="DB97" i="1"/>
  <c r="ED97" i="1" s="1"/>
  <c r="DA97" i="1"/>
  <c r="EA97" i="1" s="1"/>
  <c r="CZ97" i="1"/>
  <c r="DZ97" i="1" s="1"/>
  <c r="CY97" i="1"/>
  <c r="CX97" i="1"/>
  <c r="CW97" i="1"/>
  <c r="CV97" i="1"/>
  <c r="CU97" i="1"/>
  <c r="CT97" i="1"/>
  <c r="DD96" i="1"/>
  <c r="EF96" i="1" s="1"/>
  <c r="DC96" i="1"/>
  <c r="EE96" i="1" s="1"/>
  <c r="DB96" i="1"/>
  <c r="ED96" i="1" s="1"/>
  <c r="DA96" i="1"/>
  <c r="EA96" i="1" s="1"/>
  <c r="CZ96" i="1"/>
  <c r="DZ96" i="1" s="1"/>
  <c r="CY96" i="1"/>
  <c r="CX96" i="1"/>
  <c r="CW96" i="1"/>
  <c r="CV96" i="1"/>
  <c r="CU96" i="1"/>
  <c r="CT96" i="1"/>
  <c r="DD95" i="1"/>
  <c r="EF95" i="1" s="1"/>
  <c r="DC95" i="1"/>
  <c r="EE95" i="1" s="1"/>
  <c r="DB95" i="1"/>
  <c r="ED95" i="1" s="1"/>
  <c r="DA95" i="1"/>
  <c r="EA95" i="1" s="1"/>
  <c r="CZ95" i="1"/>
  <c r="DZ95" i="1" s="1"/>
  <c r="CY95" i="1"/>
  <c r="CX95" i="1"/>
  <c r="CW95" i="1"/>
  <c r="CV95" i="1"/>
  <c r="CU95" i="1"/>
  <c r="CT95" i="1"/>
  <c r="DD94" i="1"/>
  <c r="EF94" i="1" s="1"/>
  <c r="DC94" i="1"/>
  <c r="EE94" i="1" s="1"/>
  <c r="DB94" i="1"/>
  <c r="ED94" i="1" s="1"/>
  <c r="DA94" i="1"/>
  <c r="EA94" i="1" s="1"/>
  <c r="CZ94" i="1"/>
  <c r="DZ94" i="1" s="1"/>
  <c r="CY94" i="1"/>
  <c r="CX94" i="1"/>
  <c r="CW94" i="1"/>
  <c r="CV94" i="1"/>
  <c r="CU94" i="1"/>
  <c r="CT94" i="1"/>
  <c r="DD93" i="1"/>
  <c r="EF93" i="1" s="1"/>
  <c r="DC93" i="1"/>
  <c r="EE93" i="1" s="1"/>
  <c r="DB93" i="1"/>
  <c r="ED93" i="1" s="1"/>
  <c r="DA93" i="1"/>
  <c r="EA93" i="1" s="1"/>
  <c r="CZ93" i="1"/>
  <c r="DZ93" i="1" s="1"/>
  <c r="CY93" i="1"/>
  <c r="CX93" i="1"/>
  <c r="CW93" i="1"/>
  <c r="CV93" i="1"/>
  <c r="CU93" i="1"/>
  <c r="CT93" i="1"/>
  <c r="DD92" i="1"/>
  <c r="EF92" i="1" s="1"/>
  <c r="DC92" i="1"/>
  <c r="EE92" i="1" s="1"/>
  <c r="DB92" i="1"/>
  <c r="ED92" i="1" s="1"/>
  <c r="DA92" i="1"/>
  <c r="EA92" i="1" s="1"/>
  <c r="CZ92" i="1"/>
  <c r="DZ92" i="1" s="1"/>
  <c r="CY92" i="1"/>
  <c r="CX92" i="1"/>
  <c r="CW92" i="1"/>
  <c r="CV92" i="1"/>
  <c r="CU92" i="1"/>
  <c r="CT92" i="1"/>
  <c r="DD91" i="1"/>
  <c r="EF91" i="1" s="1"/>
  <c r="DC91" i="1"/>
  <c r="EE91" i="1" s="1"/>
  <c r="DB91" i="1"/>
  <c r="ED91" i="1" s="1"/>
  <c r="DA91" i="1"/>
  <c r="EA91" i="1" s="1"/>
  <c r="CZ91" i="1"/>
  <c r="DZ91" i="1" s="1"/>
  <c r="CY91" i="1"/>
  <c r="CX91" i="1"/>
  <c r="CW91" i="1"/>
  <c r="CV91" i="1"/>
  <c r="CU91" i="1"/>
  <c r="CT91" i="1"/>
  <c r="DD90" i="1"/>
  <c r="EF90" i="1" s="1"/>
  <c r="DC90" i="1"/>
  <c r="EE90" i="1" s="1"/>
  <c r="DB90" i="1"/>
  <c r="ED90" i="1" s="1"/>
  <c r="DA90" i="1"/>
  <c r="EA90" i="1" s="1"/>
  <c r="CZ90" i="1"/>
  <c r="DZ90" i="1" s="1"/>
  <c r="CY90" i="1"/>
  <c r="CX90" i="1"/>
  <c r="CW90" i="1"/>
  <c r="CV90" i="1"/>
  <c r="CU90" i="1"/>
  <c r="CT90" i="1"/>
  <c r="DD89" i="1"/>
  <c r="EF89" i="1" s="1"/>
  <c r="DC89" i="1"/>
  <c r="EE89" i="1" s="1"/>
  <c r="DB89" i="1"/>
  <c r="ED89" i="1" s="1"/>
  <c r="DA89" i="1"/>
  <c r="EA89" i="1" s="1"/>
  <c r="CZ89" i="1"/>
  <c r="DZ89" i="1" s="1"/>
  <c r="CY89" i="1"/>
  <c r="CX89" i="1"/>
  <c r="CW89" i="1"/>
  <c r="CV89" i="1"/>
  <c r="CU89" i="1"/>
  <c r="CT89" i="1"/>
  <c r="DD88" i="1"/>
  <c r="EF88" i="1" s="1"/>
  <c r="DC88" i="1"/>
  <c r="EE88" i="1" s="1"/>
  <c r="DB88" i="1"/>
  <c r="ED88" i="1" s="1"/>
  <c r="DA88" i="1"/>
  <c r="EA88" i="1" s="1"/>
  <c r="CZ88" i="1"/>
  <c r="DZ88" i="1" s="1"/>
  <c r="CY88" i="1"/>
  <c r="CX88" i="1"/>
  <c r="CW88" i="1"/>
  <c r="CV88" i="1"/>
  <c r="CU88" i="1"/>
  <c r="CT88" i="1"/>
  <c r="DD87" i="1"/>
  <c r="EF87" i="1" s="1"/>
  <c r="DC87" i="1"/>
  <c r="EE87" i="1" s="1"/>
  <c r="DB87" i="1"/>
  <c r="ED87" i="1" s="1"/>
  <c r="DA87" i="1"/>
  <c r="EA87" i="1" s="1"/>
  <c r="CZ87" i="1"/>
  <c r="DZ87" i="1" s="1"/>
  <c r="CY87" i="1"/>
  <c r="CX87" i="1"/>
  <c r="CW87" i="1"/>
  <c r="CV87" i="1"/>
  <c r="CU87" i="1"/>
  <c r="CT87" i="1"/>
  <c r="DD86" i="1"/>
  <c r="EF86" i="1" s="1"/>
  <c r="DC86" i="1"/>
  <c r="EE86" i="1" s="1"/>
  <c r="DB86" i="1"/>
  <c r="ED86" i="1" s="1"/>
  <c r="DA86" i="1"/>
  <c r="EA86" i="1" s="1"/>
  <c r="CZ86" i="1"/>
  <c r="DZ86" i="1" s="1"/>
  <c r="CY86" i="1"/>
  <c r="CX86" i="1"/>
  <c r="CW86" i="1"/>
  <c r="CV86" i="1"/>
  <c r="CU86" i="1"/>
  <c r="CT86" i="1"/>
  <c r="DD85" i="1"/>
  <c r="EF85" i="1" s="1"/>
  <c r="DC85" i="1"/>
  <c r="EE85" i="1" s="1"/>
  <c r="DB85" i="1"/>
  <c r="ED85" i="1" s="1"/>
  <c r="DA85" i="1"/>
  <c r="EA85" i="1" s="1"/>
  <c r="CZ85" i="1"/>
  <c r="DZ85" i="1" s="1"/>
  <c r="CY85" i="1"/>
  <c r="CX85" i="1"/>
  <c r="CW85" i="1"/>
  <c r="CV85" i="1"/>
  <c r="CU85" i="1"/>
  <c r="CT85" i="1"/>
  <c r="DD84" i="1"/>
  <c r="EF84" i="1" s="1"/>
  <c r="DC84" i="1"/>
  <c r="EE84" i="1" s="1"/>
  <c r="DB84" i="1"/>
  <c r="ED84" i="1" s="1"/>
  <c r="DA84" i="1"/>
  <c r="EA84" i="1" s="1"/>
  <c r="CZ84" i="1"/>
  <c r="DZ84" i="1" s="1"/>
  <c r="CY84" i="1"/>
  <c r="CX84" i="1"/>
  <c r="CW84" i="1"/>
  <c r="CV84" i="1"/>
  <c r="CU84" i="1"/>
  <c r="CT84" i="1"/>
  <c r="DD83" i="1"/>
  <c r="EF83" i="1" s="1"/>
  <c r="DC83" i="1"/>
  <c r="EE83" i="1" s="1"/>
  <c r="DB83" i="1"/>
  <c r="ED83" i="1" s="1"/>
  <c r="DA83" i="1"/>
  <c r="EA83" i="1" s="1"/>
  <c r="CZ83" i="1"/>
  <c r="DZ83" i="1" s="1"/>
  <c r="CY83" i="1"/>
  <c r="CX83" i="1"/>
  <c r="CW83" i="1"/>
  <c r="CV83" i="1"/>
  <c r="CU83" i="1"/>
  <c r="CT83" i="1"/>
  <c r="DD82" i="1"/>
  <c r="EF82" i="1" s="1"/>
  <c r="DC82" i="1"/>
  <c r="EE82" i="1" s="1"/>
  <c r="DB82" i="1"/>
  <c r="ED82" i="1" s="1"/>
  <c r="DA82" i="1"/>
  <c r="EA82" i="1" s="1"/>
  <c r="CZ82" i="1"/>
  <c r="DZ82" i="1" s="1"/>
  <c r="CY82" i="1"/>
  <c r="CX82" i="1"/>
  <c r="CW82" i="1"/>
  <c r="CV82" i="1"/>
  <c r="CU82" i="1"/>
  <c r="CT82" i="1"/>
  <c r="DD81" i="1"/>
  <c r="EF81" i="1" s="1"/>
  <c r="DC81" i="1"/>
  <c r="EE81" i="1" s="1"/>
  <c r="DB81" i="1"/>
  <c r="ED81" i="1" s="1"/>
  <c r="DA81" i="1"/>
  <c r="EA81" i="1" s="1"/>
  <c r="CZ81" i="1"/>
  <c r="DZ81" i="1" s="1"/>
  <c r="CY81" i="1"/>
  <c r="CX81" i="1"/>
  <c r="CW81" i="1"/>
  <c r="CV81" i="1"/>
  <c r="CU81" i="1"/>
  <c r="CT81" i="1"/>
  <c r="DD80" i="1"/>
  <c r="EF80" i="1" s="1"/>
  <c r="DC80" i="1"/>
  <c r="EE80" i="1" s="1"/>
  <c r="DB80" i="1"/>
  <c r="ED80" i="1" s="1"/>
  <c r="DA80" i="1"/>
  <c r="EA80" i="1" s="1"/>
  <c r="CZ80" i="1"/>
  <c r="DZ80" i="1" s="1"/>
  <c r="CY80" i="1"/>
  <c r="CX80" i="1"/>
  <c r="CW80" i="1"/>
  <c r="CV80" i="1"/>
  <c r="CU80" i="1"/>
  <c r="CT80" i="1"/>
  <c r="DD79" i="1"/>
  <c r="EF79" i="1" s="1"/>
  <c r="DC79" i="1"/>
  <c r="EE79" i="1" s="1"/>
  <c r="DB79" i="1"/>
  <c r="ED79" i="1" s="1"/>
  <c r="DA79" i="1"/>
  <c r="EA79" i="1" s="1"/>
  <c r="CZ79" i="1"/>
  <c r="DZ79" i="1" s="1"/>
  <c r="CY79" i="1"/>
  <c r="CX79" i="1"/>
  <c r="CW79" i="1"/>
  <c r="CV79" i="1"/>
  <c r="CU79" i="1"/>
  <c r="CT79" i="1"/>
  <c r="DD78" i="1"/>
  <c r="EF78" i="1" s="1"/>
  <c r="DC78" i="1"/>
  <c r="EE78" i="1" s="1"/>
  <c r="DB78" i="1"/>
  <c r="ED78" i="1" s="1"/>
  <c r="DA78" i="1"/>
  <c r="EA78" i="1" s="1"/>
  <c r="CZ78" i="1"/>
  <c r="DZ78" i="1" s="1"/>
  <c r="CY78" i="1"/>
  <c r="CX78" i="1"/>
  <c r="CW78" i="1"/>
  <c r="CV78" i="1"/>
  <c r="CU78" i="1"/>
  <c r="CT78" i="1"/>
  <c r="DD77" i="1"/>
  <c r="EF77" i="1" s="1"/>
  <c r="DC77" i="1"/>
  <c r="EE77" i="1" s="1"/>
  <c r="DB77" i="1"/>
  <c r="ED77" i="1" s="1"/>
  <c r="DA77" i="1"/>
  <c r="EA77" i="1" s="1"/>
  <c r="CZ77" i="1"/>
  <c r="DZ77" i="1" s="1"/>
  <c r="CY77" i="1"/>
  <c r="CX77" i="1"/>
  <c r="CW77" i="1"/>
  <c r="CV77" i="1"/>
  <c r="CU77" i="1"/>
  <c r="CT77" i="1"/>
  <c r="DD76" i="1"/>
  <c r="EF76" i="1" s="1"/>
  <c r="DC76" i="1"/>
  <c r="EE76" i="1" s="1"/>
  <c r="DB76" i="1"/>
  <c r="ED76" i="1" s="1"/>
  <c r="DA76" i="1"/>
  <c r="EA76" i="1" s="1"/>
  <c r="CZ76" i="1"/>
  <c r="DZ76" i="1" s="1"/>
  <c r="CY76" i="1"/>
  <c r="CX76" i="1"/>
  <c r="CW76" i="1"/>
  <c r="CV76" i="1"/>
  <c r="CU76" i="1"/>
  <c r="CT76" i="1"/>
  <c r="DD75" i="1"/>
  <c r="EF75" i="1" s="1"/>
  <c r="DC75" i="1"/>
  <c r="EE75" i="1" s="1"/>
  <c r="DB75" i="1"/>
  <c r="ED75" i="1" s="1"/>
  <c r="DA75" i="1"/>
  <c r="EA75" i="1" s="1"/>
  <c r="CZ75" i="1"/>
  <c r="DZ75" i="1" s="1"/>
  <c r="CY75" i="1"/>
  <c r="CX75" i="1"/>
  <c r="CW75" i="1"/>
  <c r="CV75" i="1"/>
  <c r="CU75" i="1"/>
  <c r="CT75" i="1"/>
  <c r="DD74" i="1"/>
  <c r="EF74" i="1" s="1"/>
  <c r="DC74" i="1"/>
  <c r="EE74" i="1" s="1"/>
  <c r="DB74" i="1"/>
  <c r="ED74" i="1" s="1"/>
  <c r="DA74" i="1"/>
  <c r="EA74" i="1" s="1"/>
  <c r="CZ74" i="1"/>
  <c r="DZ74" i="1" s="1"/>
  <c r="CY74" i="1"/>
  <c r="CX74" i="1"/>
  <c r="CW74" i="1"/>
  <c r="CV74" i="1"/>
  <c r="CU74" i="1"/>
  <c r="CT74" i="1"/>
  <c r="DD73" i="1"/>
  <c r="EF73" i="1" s="1"/>
  <c r="DC73" i="1"/>
  <c r="EE73" i="1" s="1"/>
  <c r="DB73" i="1"/>
  <c r="ED73" i="1" s="1"/>
  <c r="DA73" i="1"/>
  <c r="EA73" i="1" s="1"/>
  <c r="CZ73" i="1"/>
  <c r="DZ73" i="1" s="1"/>
  <c r="CY73" i="1"/>
  <c r="CX73" i="1"/>
  <c r="CW73" i="1"/>
  <c r="CV73" i="1"/>
  <c r="CU73" i="1"/>
  <c r="CT73" i="1"/>
  <c r="DD72" i="1"/>
  <c r="EF72" i="1" s="1"/>
  <c r="DC72" i="1"/>
  <c r="EE72" i="1" s="1"/>
  <c r="DB72" i="1"/>
  <c r="ED72" i="1" s="1"/>
  <c r="DA72" i="1"/>
  <c r="EA72" i="1" s="1"/>
  <c r="CZ72" i="1"/>
  <c r="DZ72" i="1" s="1"/>
  <c r="CY72" i="1"/>
  <c r="CX72" i="1"/>
  <c r="CW72" i="1"/>
  <c r="CV72" i="1"/>
  <c r="CU72" i="1"/>
  <c r="CT72" i="1"/>
  <c r="DD71" i="1"/>
  <c r="EF71" i="1" s="1"/>
  <c r="DC71" i="1"/>
  <c r="EE71" i="1" s="1"/>
  <c r="DB71" i="1"/>
  <c r="ED71" i="1" s="1"/>
  <c r="DA71" i="1"/>
  <c r="EA71" i="1" s="1"/>
  <c r="CZ71" i="1"/>
  <c r="DZ71" i="1" s="1"/>
  <c r="CY71" i="1"/>
  <c r="CX71" i="1"/>
  <c r="CW71" i="1"/>
  <c r="CV71" i="1"/>
  <c r="CU71" i="1"/>
  <c r="CT71" i="1"/>
  <c r="DD70" i="1"/>
  <c r="EF70" i="1" s="1"/>
  <c r="DC70" i="1"/>
  <c r="EE70" i="1" s="1"/>
  <c r="DB70" i="1"/>
  <c r="ED70" i="1" s="1"/>
  <c r="DA70" i="1"/>
  <c r="EA70" i="1" s="1"/>
  <c r="CZ70" i="1"/>
  <c r="DZ70" i="1" s="1"/>
  <c r="CY70" i="1"/>
  <c r="CX70" i="1"/>
  <c r="CW70" i="1"/>
  <c r="CV70" i="1"/>
  <c r="CU70" i="1"/>
  <c r="CT70" i="1"/>
  <c r="DD69" i="1"/>
  <c r="EF69" i="1" s="1"/>
  <c r="DC69" i="1"/>
  <c r="EE69" i="1" s="1"/>
  <c r="DB69" i="1"/>
  <c r="ED69" i="1" s="1"/>
  <c r="DA69" i="1"/>
  <c r="EA69" i="1" s="1"/>
  <c r="CZ69" i="1"/>
  <c r="DZ69" i="1" s="1"/>
  <c r="CY69" i="1"/>
  <c r="CX69" i="1"/>
  <c r="CW69" i="1"/>
  <c r="CV69" i="1"/>
  <c r="CU69" i="1"/>
  <c r="CT69" i="1"/>
  <c r="DD68" i="1"/>
  <c r="EF68" i="1" s="1"/>
  <c r="DC68" i="1"/>
  <c r="EE68" i="1" s="1"/>
  <c r="DB68" i="1"/>
  <c r="ED68" i="1" s="1"/>
  <c r="DA68" i="1"/>
  <c r="EA68" i="1" s="1"/>
  <c r="CZ68" i="1"/>
  <c r="DZ68" i="1" s="1"/>
  <c r="CY68" i="1"/>
  <c r="CX68" i="1"/>
  <c r="CW68" i="1"/>
  <c r="CV68" i="1"/>
  <c r="CU68" i="1"/>
  <c r="CT68" i="1"/>
  <c r="DD67" i="1"/>
  <c r="EF67" i="1" s="1"/>
  <c r="DC67" i="1"/>
  <c r="EE67" i="1" s="1"/>
  <c r="DB67" i="1"/>
  <c r="ED67" i="1" s="1"/>
  <c r="DA67" i="1"/>
  <c r="EA67" i="1" s="1"/>
  <c r="CZ67" i="1"/>
  <c r="DZ67" i="1" s="1"/>
  <c r="CY67" i="1"/>
  <c r="CX67" i="1"/>
  <c r="CW67" i="1"/>
  <c r="CV67" i="1"/>
  <c r="CU67" i="1"/>
  <c r="CT67" i="1"/>
  <c r="DD66" i="1"/>
  <c r="EF66" i="1" s="1"/>
  <c r="DC66" i="1"/>
  <c r="EE66" i="1" s="1"/>
  <c r="DB66" i="1"/>
  <c r="ED66" i="1" s="1"/>
  <c r="DA66" i="1"/>
  <c r="EA66" i="1" s="1"/>
  <c r="CZ66" i="1"/>
  <c r="DZ66" i="1" s="1"/>
  <c r="CY66" i="1"/>
  <c r="CX66" i="1"/>
  <c r="CW66" i="1"/>
  <c r="CV66" i="1"/>
  <c r="CU66" i="1"/>
  <c r="CT66" i="1"/>
  <c r="DD65" i="1"/>
  <c r="EF65" i="1" s="1"/>
  <c r="DC65" i="1"/>
  <c r="EE65" i="1" s="1"/>
  <c r="DB65" i="1"/>
  <c r="ED65" i="1" s="1"/>
  <c r="DA65" i="1"/>
  <c r="EA65" i="1" s="1"/>
  <c r="CZ65" i="1"/>
  <c r="DZ65" i="1" s="1"/>
  <c r="CY65" i="1"/>
  <c r="CX65" i="1"/>
  <c r="CW65" i="1"/>
  <c r="CV65" i="1"/>
  <c r="CU65" i="1"/>
  <c r="CT65" i="1"/>
  <c r="DD64" i="1"/>
  <c r="EF64" i="1" s="1"/>
  <c r="DC64" i="1"/>
  <c r="EE64" i="1" s="1"/>
  <c r="DB64" i="1"/>
  <c r="ED64" i="1" s="1"/>
  <c r="DA64" i="1"/>
  <c r="EA64" i="1" s="1"/>
  <c r="CZ64" i="1"/>
  <c r="DZ64" i="1" s="1"/>
  <c r="CY64" i="1"/>
  <c r="CX64" i="1"/>
  <c r="CW64" i="1"/>
  <c r="CV64" i="1"/>
  <c r="CU64" i="1"/>
  <c r="CT64" i="1"/>
  <c r="DD63" i="1"/>
  <c r="EF63" i="1" s="1"/>
  <c r="DC63" i="1"/>
  <c r="EE63" i="1" s="1"/>
  <c r="DB63" i="1"/>
  <c r="ED63" i="1" s="1"/>
  <c r="DA63" i="1"/>
  <c r="EA63" i="1" s="1"/>
  <c r="CZ63" i="1"/>
  <c r="DZ63" i="1" s="1"/>
  <c r="CY63" i="1"/>
  <c r="CX63" i="1"/>
  <c r="CW63" i="1"/>
  <c r="CV63" i="1"/>
  <c r="CU63" i="1"/>
  <c r="CT63" i="1"/>
  <c r="DD62" i="1"/>
  <c r="EF62" i="1" s="1"/>
  <c r="DC62" i="1"/>
  <c r="EE62" i="1" s="1"/>
  <c r="DB62" i="1"/>
  <c r="ED62" i="1" s="1"/>
  <c r="DA62" i="1"/>
  <c r="EA62" i="1" s="1"/>
  <c r="CZ62" i="1"/>
  <c r="DZ62" i="1" s="1"/>
  <c r="CY62" i="1"/>
  <c r="CX62" i="1"/>
  <c r="CW62" i="1"/>
  <c r="CV62" i="1"/>
  <c r="CU62" i="1"/>
  <c r="CT62" i="1"/>
  <c r="DD61" i="1"/>
  <c r="EF61" i="1" s="1"/>
  <c r="DC61" i="1"/>
  <c r="EE61" i="1" s="1"/>
  <c r="DB61" i="1"/>
  <c r="ED61" i="1" s="1"/>
  <c r="DA61" i="1"/>
  <c r="EA61" i="1" s="1"/>
  <c r="CZ61" i="1"/>
  <c r="DZ61" i="1" s="1"/>
  <c r="CY61" i="1"/>
  <c r="CX61" i="1"/>
  <c r="CW61" i="1"/>
  <c r="CV61" i="1"/>
  <c r="CU61" i="1"/>
  <c r="CT61" i="1"/>
  <c r="DD60" i="1"/>
  <c r="EF60" i="1" s="1"/>
  <c r="DC60" i="1"/>
  <c r="EE60" i="1" s="1"/>
  <c r="DB60" i="1"/>
  <c r="ED60" i="1" s="1"/>
  <c r="DA60" i="1"/>
  <c r="EA60" i="1" s="1"/>
  <c r="CZ60" i="1"/>
  <c r="DZ60" i="1" s="1"/>
  <c r="CY60" i="1"/>
  <c r="CX60" i="1"/>
  <c r="CW60" i="1"/>
  <c r="CV60" i="1"/>
  <c r="CU60" i="1"/>
  <c r="CT60" i="1"/>
  <c r="DD59" i="1"/>
  <c r="EF59" i="1" s="1"/>
  <c r="DC59" i="1"/>
  <c r="EE59" i="1" s="1"/>
  <c r="DB59" i="1"/>
  <c r="ED59" i="1" s="1"/>
  <c r="DA59" i="1"/>
  <c r="EA59" i="1" s="1"/>
  <c r="CZ59" i="1"/>
  <c r="DZ59" i="1" s="1"/>
  <c r="CY59" i="1"/>
  <c r="CX59" i="1"/>
  <c r="CW59" i="1"/>
  <c r="CV59" i="1"/>
  <c r="CU59" i="1"/>
  <c r="CT59" i="1"/>
  <c r="DD58" i="1"/>
  <c r="EF58" i="1" s="1"/>
  <c r="DC58" i="1"/>
  <c r="EE58" i="1" s="1"/>
  <c r="DB58" i="1"/>
  <c r="ED58" i="1" s="1"/>
  <c r="DA58" i="1"/>
  <c r="EA58" i="1" s="1"/>
  <c r="CZ58" i="1"/>
  <c r="DZ58" i="1" s="1"/>
  <c r="CY58" i="1"/>
  <c r="CX58" i="1"/>
  <c r="CW58" i="1"/>
  <c r="CV58" i="1"/>
  <c r="CU58" i="1"/>
  <c r="CT58" i="1"/>
  <c r="DD57" i="1"/>
  <c r="EF57" i="1" s="1"/>
  <c r="DC57" i="1"/>
  <c r="EE57" i="1" s="1"/>
  <c r="DB57" i="1"/>
  <c r="ED57" i="1" s="1"/>
  <c r="DA57" i="1"/>
  <c r="EA57" i="1" s="1"/>
  <c r="CZ57" i="1"/>
  <c r="DZ57" i="1" s="1"/>
  <c r="CY57" i="1"/>
  <c r="CX57" i="1"/>
  <c r="CW57" i="1"/>
  <c r="CV57" i="1"/>
  <c r="CU57" i="1"/>
  <c r="CT57" i="1"/>
  <c r="DD56" i="1"/>
  <c r="EF56" i="1" s="1"/>
  <c r="DC56" i="1"/>
  <c r="EE56" i="1" s="1"/>
  <c r="DB56" i="1"/>
  <c r="ED56" i="1" s="1"/>
  <c r="DA56" i="1"/>
  <c r="EA56" i="1" s="1"/>
  <c r="CZ56" i="1"/>
  <c r="DZ56" i="1" s="1"/>
  <c r="CY56" i="1"/>
  <c r="CX56" i="1"/>
  <c r="CW56" i="1"/>
  <c r="CV56" i="1"/>
  <c r="CU56" i="1"/>
  <c r="CT56" i="1"/>
  <c r="DD55" i="1"/>
  <c r="EF55" i="1" s="1"/>
  <c r="DC55" i="1"/>
  <c r="EE55" i="1" s="1"/>
  <c r="DB55" i="1"/>
  <c r="ED55" i="1" s="1"/>
  <c r="DA55" i="1"/>
  <c r="EA55" i="1" s="1"/>
  <c r="CZ55" i="1"/>
  <c r="DZ55" i="1" s="1"/>
  <c r="CY55" i="1"/>
  <c r="CX55" i="1"/>
  <c r="CW55" i="1"/>
  <c r="CV55" i="1"/>
  <c r="CU55" i="1"/>
  <c r="CT55" i="1"/>
  <c r="DD54" i="1"/>
  <c r="EF54" i="1" s="1"/>
  <c r="DC54" i="1"/>
  <c r="EE54" i="1" s="1"/>
  <c r="DB54" i="1"/>
  <c r="ED54" i="1" s="1"/>
  <c r="DA54" i="1"/>
  <c r="EA54" i="1" s="1"/>
  <c r="CZ54" i="1"/>
  <c r="DZ54" i="1" s="1"/>
  <c r="CY54" i="1"/>
  <c r="CX54" i="1"/>
  <c r="CW54" i="1"/>
  <c r="CV54" i="1"/>
  <c r="CU54" i="1"/>
  <c r="CT54" i="1"/>
  <c r="DD53" i="1"/>
  <c r="EF53" i="1" s="1"/>
  <c r="DC53" i="1"/>
  <c r="EE53" i="1" s="1"/>
  <c r="DB53" i="1"/>
  <c r="ED53" i="1" s="1"/>
  <c r="DA53" i="1"/>
  <c r="EA53" i="1" s="1"/>
  <c r="CZ53" i="1"/>
  <c r="DZ53" i="1" s="1"/>
  <c r="CY53" i="1"/>
  <c r="CX53" i="1"/>
  <c r="CW53" i="1"/>
  <c r="CV53" i="1"/>
  <c r="CU53" i="1"/>
  <c r="CT53" i="1"/>
  <c r="DD52" i="1"/>
  <c r="EF52" i="1" s="1"/>
  <c r="DC52" i="1"/>
  <c r="EE52" i="1" s="1"/>
  <c r="DB52" i="1"/>
  <c r="ED52" i="1" s="1"/>
  <c r="DA52" i="1"/>
  <c r="EA52" i="1" s="1"/>
  <c r="CZ52" i="1"/>
  <c r="DZ52" i="1" s="1"/>
  <c r="CY52" i="1"/>
  <c r="CX52" i="1"/>
  <c r="CW52" i="1"/>
  <c r="CV52" i="1"/>
  <c r="CU52" i="1"/>
  <c r="CT52" i="1"/>
  <c r="DD51" i="1"/>
  <c r="EF51" i="1" s="1"/>
  <c r="DC51" i="1"/>
  <c r="EE51" i="1" s="1"/>
  <c r="DB51" i="1"/>
  <c r="ED51" i="1" s="1"/>
  <c r="DA51" i="1"/>
  <c r="EA51" i="1" s="1"/>
  <c r="CZ51" i="1"/>
  <c r="DZ51" i="1" s="1"/>
  <c r="CY51" i="1"/>
  <c r="CX51" i="1"/>
  <c r="CW51" i="1"/>
  <c r="CV51" i="1"/>
  <c r="CU51" i="1"/>
  <c r="CT51" i="1"/>
  <c r="DD50" i="1"/>
  <c r="EF50" i="1" s="1"/>
  <c r="DC50" i="1"/>
  <c r="EE50" i="1" s="1"/>
  <c r="DB50" i="1"/>
  <c r="ED50" i="1" s="1"/>
  <c r="DA50" i="1"/>
  <c r="EA50" i="1" s="1"/>
  <c r="CZ50" i="1"/>
  <c r="DZ50" i="1" s="1"/>
  <c r="CY50" i="1"/>
  <c r="CX50" i="1"/>
  <c r="CW50" i="1"/>
  <c r="CV50" i="1"/>
  <c r="CU50" i="1"/>
  <c r="CT50" i="1"/>
  <c r="DD49" i="1"/>
  <c r="EF49" i="1" s="1"/>
  <c r="DC49" i="1"/>
  <c r="EE49" i="1" s="1"/>
  <c r="DB49" i="1"/>
  <c r="ED49" i="1" s="1"/>
  <c r="DA49" i="1"/>
  <c r="EA49" i="1" s="1"/>
  <c r="CZ49" i="1"/>
  <c r="DZ49" i="1" s="1"/>
  <c r="CY49" i="1"/>
  <c r="CX49" i="1"/>
  <c r="CW49" i="1"/>
  <c r="CV49" i="1"/>
  <c r="CU49" i="1"/>
  <c r="CT49" i="1"/>
  <c r="DD48" i="1"/>
  <c r="EF48" i="1" s="1"/>
  <c r="DC48" i="1"/>
  <c r="EE48" i="1" s="1"/>
  <c r="DB48" i="1"/>
  <c r="ED48" i="1" s="1"/>
  <c r="DA48" i="1"/>
  <c r="EA48" i="1" s="1"/>
  <c r="CZ48" i="1"/>
  <c r="DZ48" i="1" s="1"/>
  <c r="CY48" i="1"/>
  <c r="CX48" i="1"/>
  <c r="CW48" i="1"/>
  <c r="CV48" i="1"/>
  <c r="CU48" i="1"/>
  <c r="CT48" i="1"/>
  <c r="DD47" i="1"/>
  <c r="EF47" i="1" s="1"/>
  <c r="DC47" i="1"/>
  <c r="EE47" i="1" s="1"/>
  <c r="DB47" i="1"/>
  <c r="ED47" i="1" s="1"/>
  <c r="DA47" i="1"/>
  <c r="EA47" i="1" s="1"/>
  <c r="CZ47" i="1"/>
  <c r="DZ47" i="1" s="1"/>
  <c r="CY47" i="1"/>
  <c r="CX47" i="1"/>
  <c r="CW47" i="1"/>
  <c r="CV47" i="1"/>
  <c r="CU47" i="1"/>
  <c r="CT47" i="1"/>
  <c r="DD46" i="1"/>
  <c r="EF46" i="1" s="1"/>
  <c r="DC46" i="1"/>
  <c r="EE46" i="1" s="1"/>
  <c r="DB46" i="1"/>
  <c r="ED46" i="1" s="1"/>
  <c r="DA46" i="1"/>
  <c r="EA46" i="1" s="1"/>
  <c r="CZ46" i="1"/>
  <c r="DZ46" i="1" s="1"/>
  <c r="CY46" i="1"/>
  <c r="CX46" i="1"/>
  <c r="CW46" i="1"/>
  <c r="CV46" i="1"/>
  <c r="CU46" i="1"/>
  <c r="CT46" i="1"/>
  <c r="DD45" i="1"/>
  <c r="EF45" i="1" s="1"/>
  <c r="DC45" i="1"/>
  <c r="EE45" i="1" s="1"/>
  <c r="DB45" i="1"/>
  <c r="ED45" i="1" s="1"/>
  <c r="DA45" i="1"/>
  <c r="EA45" i="1" s="1"/>
  <c r="CZ45" i="1"/>
  <c r="DZ45" i="1" s="1"/>
  <c r="CY45" i="1"/>
  <c r="CX45" i="1"/>
  <c r="CW45" i="1"/>
  <c r="CV45" i="1"/>
  <c r="CU45" i="1"/>
  <c r="CT45" i="1"/>
  <c r="DD44" i="1"/>
  <c r="EF44" i="1" s="1"/>
  <c r="DC44" i="1"/>
  <c r="EE44" i="1" s="1"/>
  <c r="DB44" i="1"/>
  <c r="ED44" i="1" s="1"/>
  <c r="DA44" i="1"/>
  <c r="EA44" i="1" s="1"/>
  <c r="CZ44" i="1"/>
  <c r="DZ44" i="1" s="1"/>
  <c r="CY44" i="1"/>
  <c r="CX44" i="1"/>
  <c r="CW44" i="1"/>
  <c r="CV44" i="1"/>
  <c r="CU44" i="1"/>
  <c r="CT44" i="1"/>
  <c r="DD43" i="1"/>
  <c r="EF43" i="1" s="1"/>
  <c r="DC43" i="1"/>
  <c r="EE43" i="1" s="1"/>
  <c r="DB43" i="1"/>
  <c r="ED43" i="1" s="1"/>
  <c r="DA43" i="1"/>
  <c r="EA43" i="1" s="1"/>
  <c r="CZ43" i="1"/>
  <c r="DZ43" i="1" s="1"/>
  <c r="CY43" i="1"/>
  <c r="CX43" i="1"/>
  <c r="CW43" i="1"/>
  <c r="CV43" i="1"/>
  <c r="CU43" i="1"/>
  <c r="CT43" i="1"/>
  <c r="DD42" i="1"/>
  <c r="EF42" i="1" s="1"/>
  <c r="DC42" i="1"/>
  <c r="EE42" i="1" s="1"/>
  <c r="DB42" i="1"/>
  <c r="ED42" i="1" s="1"/>
  <c r="DA42" i="1"/>
  <c r="EA42" i="1" s="1"/>
  <c r="CZ42" i="1"/>
  <c r="DZ42" i="1" s="1"/>
  <c r="CY42" i="1"/>
  <c r="CX42" i="1"/>
  <c r="CW42" i="1"/>
  <c r="CV42" i="1"/>
  <c r="CU42" i="1"/>
  <c r="CT42" i="1"/>
  <c r="DD41" i="1"/>
  <c r="EF41" i="1" s="1"/>
  <c r="DC41" i="1"/>
  <c r="EE41" i="1" s="1"/>
  <c r="DB41" i="1"/>
  <c r="ED41" i="1" s="1"/>
  <c r="DA41" i="1"/>
  <c r="EA41" i="1" s="1"/>
  <c r="CZ41" i="1"/>
  <c r="DZ41" i="1" s="1"/>
  <c r="CY41" i="1"/>
  <c r="CX41" i="1"/>
  <c r="CW41" i="1"/>
  <c r="CV41" i="1"/>
  <c r="CU41" i="1"/>
  <c r="CT41" i="1"/>
  <c r="DD40" i="1"/>
  <c r="EF40" i="1" s="1"/>
  <c r="DC40" i="1"/>
  <c r="EE40" i="1" s="1"/>
  <c r="DB40" i="1"/>
  <c r="ED40" i="1" s="1"/>
  <c r="DA40" i="1"/>
  <c r="EA40" i="1" s="1"/>
  <c r="CZ40" i="1"/>
  <c r="DZ40" i="1" s="1"/>
  <c r="CY40" i="1"/>
  <c r="CX40" i="1"/>
  <c r="CW40" i="1"/>
  <c r="CV40" i="1"/>
  <c r="CU40" i="1"/>
  <c r="CT40" i="1"/>
  <c r="DD39" i="1"/>
  <c r="EF39" i="1" s="1"/>
  <c r="DC39" i="1"/>
  <c r="EE39" i="1" s="1"/>
  <c r="DB39" i="1"/>
  <c r="ED39" i="1" s="1"/>
  <c r="DA39" i="1"/>
  <c r="EA39" i="1" s="1"/>
  <c r="CZ39" i="1"/>
  <c r="DZ39" i="1" s="1"/>
  <c r="CY39" i="1"/>
  <c r="CX39" i="1"/>
  <c r="CW39" i="1"/>
  <c r="CV39" i="1"/>
  <c r="CU39" i="1"/>
  <c r="CT39" i="1"/>
  <c r="DD38" i="1"/>
  <c r="EF38" i="1" s="1"/>
  <c r="DC38" i="1"/>
  <c r="EE38" i="1" s="1"/>
  <c r="DB38" i="1"/>
  <c r="ED38" i="1" s="1"/>
  <c r="DA38" i="1"/>
  <c r="EA38" i="1" s="1"/>
  <c r="CZ38" i="1"/>
  <c r="DZ38" i="1" s="1"/>
  <c r="CY38" i="1"/>
  <c r="CX38" i="1"/>
  <c r="CW38" i="1"/>
  <c r="CV38" i="1"/>
  <c r="CU38" i="1"/>
  <c r="CT38" i="1"/>
  <c r="DD37" i="1"/>
  <c r="EF37" i="1" s="1"/>
  <c r="DC37" i="1"/>
  <c r="EE37" i="1" s="1"/>
  <c r="DB37" i="1"/>
  <c r="ED37" i="1" s="1"/>
  <c r="DA37" i="1"/>
  <c r="EA37" i="1" s="1"/>
  <c r="CZ37" i="1"/>
  <c r="DZ37" i="1" s="1"/>
  <c r="CY37" i="1"/>
  <c r="CX37" i="1"/>
  <c r="CW37" i="1"/>
  <c r="CV37" i="1"/>
  <c r="CU37" i="1"/>
  <c r="CT37" i="1"/>
  <c r="DD36" i="1"/>
  <c r="EF36" i="1" s="1"/>
  <c r="DC36" i="1"/>
  <c r="EE36" i="1" s="1"/>
  <c r="DB36" i="1"/>
  <c r="ED36" i="1" s="1"/>
  <c r="DA36" i="1"/>
  <c r="EA36" i="1" s="1"/>
  <c r="CZ36" i="1"/>
  <c r="DZ36" i="1" s="1"/>
  <c r="CY36" i="1"/>
  <c r="CX36" i="1"/>
  <c r="CW36" i="1"/>
  <c r="CV36" i="1"/>
  <c r="CU36" i="1"/>
  <c r="CT36" i="1"/>
  <c r="DD35" i="1"/>
  <c r="EF35" i="1" s="1"/>
  <c r="DC35" i="1"/>
  <c r="EE35" i="1" s="1"/>
  <c r="DB35" i="1"/>
  <c r="ED35" i="1" s="1"/>
  <c r="DA35" i="1"/>
  <c r="EA35" i="1" s="1"/>
  <c r="CZ35" i="1"/>
  <c r="DZ35" i="1" s="1"/>
  <c r="CY35" i="1"/>
  <c r="CX35" i="1"/>
  <c r="CW35" i="1"/>
  <c r="CV35" i="1"/>
  <c r="CU35" i="1"/>
  <c r="CT35" i="1"/>
  <c r="DD34" i="1"/>
  <c r="EF34" i="1" s="1"/>
  <c r="DC34" i="1"/>
  <c r="EE34" i="1" s="1"/>
  <c r="DB34" i="1"/>
  <c r="ED34" i="1" s="1"/>
  <c r="DA34" i="1"/>
  <c r="EA34" i="1" s="1"/>
  <c r="CZ34" i="1"/>
  <c r="DZ34" i="1" s="1"/>
  <c r="CY34" i="1"/>
  <c r="CX34" i="1"/>
  <c r="CW34" i="1"/>
  <c r="CV34" i="1"/>
  <c r="CU34" i="1"/>
  <c r="CT34" i="1"/>
  <c r="DD33" i="1"/>
  <c r="EF33" i="1" s="1"/>
  <c r="DC33" i="1"/>
  <c r="EE33" i="1" s="1"/>
  <c r="DB33" i="1"/>
  <c r="ED33" i="1" s="1"/>
  <c r="DA33" i="1"/>
  <c r="EA33" i="1" s="1"/>
  <c r="CZ33" i="1"/>
  <c r="DZ33" i="1" s="1"/>
  <c r="CY33" i="1"/>
  <c r="CX33" i="1"/>
  <c r="CW33" i="1"/>
  <c r="CV33" i="1"/>
  <c r="CU33" i="1"/>
  <c r="CT33" i="1"/>
  <c r="DD32" i="1"/>
  <c r="EF32" i="1" s="1"/>
  <c r="DC32" i="1"/>
  <c r="EE32" i="1" s="1"/>
  <c r="DB32" i="1"/>
  <c r="ED32" i="1" s="1"/>
  <c r="DA32" i="1"/>
  <c r="EA32" i="1" s="1"/>
  <c r="CZ32" i="1"/>
  <c r="DZ32" i="1" s="1"/>
  <c r="CY32" i="1"/>
  <c r="CX32" i="1"/>
  <c r="CW32" i="1"/>
  <c r="CV32" i="1"/>
  <c r="CU32" i="1"/>
  <c r="CT32" i="1"/>
  <c r="DD31" i="1"/>
  <c r="EF31" i="1" s="1"/>
  <c r="DC31" i="1"/>
  <c r="EE31" i="1" s="1"/>
  <c r="DB31" i="1"/>
  <c r="ED31" i="1" s="1"/>
  <c r="DA31" i="1"/>
  <c r="EA31" i="1" s="1"/>
  <c r="CZ31" i="1"/>
  <c r="DZ31" i="1" s="1"/>
  <c r="CY31" i="1"/>
  <c r="CX31" i="1"/>
  <c r="CW31" i="1"/>
  <c r="CV31" i="1"/>
  <c r="CU31" i="1"/>
  <c r="CT31" i="1"/>
  <c r="DD30" i="1"/>
  <c r="EF30" i="1" s="1"/>
  <c r="DC30" i="1"/>
  <c r="EE30" i="1" s="1"/>
  <c r="DB30" i="1"/>
  <c r="ED30" i="1" s="1"/>
  <c r="DA30" i="1"/>
  <c r="EA30" i="1" s="1"/>
  <c r="CZ30" i="1"/>
  <c r="DZ30" i="1" s="1"/>
  <c r="CY30" i="1"/>
  <c r="CX30" i="1"/>
  <c r="CW30" i="1"/>
  <c r="CV30" i="1"/>
  <c r="CU30" i="1"/>
  <c r="CT30" i="1"/>
  <c r="DD29" i="1"/>
  <c r="EF29" i="1" s="1"/>
  <c r="DC29" i="1"/>
  <c r="EE29" i="1" s="1"/>
  <c r="DB29" i="1"/>
  <c r="ED29" i="1" s="1"/>
  <c r="DA29" i="1"/>
  <c r="EA29" i="1" s="1"/>
  <c r="CZ29" i="1"/>
  <c r="DZ29" i="1" s="1"/>
  <c r="CY29" i="1"/>
  <c r="CX29" i="1"/>
  <c r="CW29" i="1"/>
  <c r="CV29" i="1"/>
  <c r="CU29" i="1"/>
  <c r="CT29" i="1"/>
  <c r="DD28" i="1"/>
  <c r="EF28" i="1" s="1"/>
  <c r="DC28" i="1"/>
  <c r="EE28" i="1" s="1"/>
  <c r="DB28" i="1"/>
  <c r="ED28" i="1" s="1"/>
  <c r="DA28" i="1"/>
  <c r="EA28" i="1" s="1"/>
  <c r="CZ28" i="1"/>
  <c r="DZ28" i="1" s="1"/>
  <c r="CY28" i="1"/>
  <c r="CX28" i="1"/>
  <c r="CW28" i="1"/>
  <c r="CV28" i="1"/>
  <c r="CU28" i="1"/>
  <c r="CT28" i="1"/>
  <c r="DD27" i="1"/>
  <c r="EF27" i="1" s="1"/>
  <c r="DC27" i="1"/>
  <c r="EE27" i="1" s="1"/>
  <c r="DB27" i="1"/>
  <c r="ED27" i="1" s="1"/>
  <c r="DA27" i="1"/>
  <c r="EA27" i="1" s="1"/>
  <c r="CZ27" i="1"/>
  <c r="DZ27" i="1" s="1"/>
  <c r="CY27" i="1"/>
  <c r="CX27" i="1"/>
  <c r="CW27" i="1"/>
  <c r="CV27" i="1"/>
  <c r="CU27" i="1"/>
  <c r="CT27" i="1"/>
  <c r="DD26" i="1"/>
  <c r="EF26" i="1" s="1"/>
  <c r="DC26" i="1"/>
  <c r="EE26" i="1" s="1"/>
  <c r="DB26" i="1"/>
  <c r="ED26" i="1" s="1"/>
  <c r="DA26" i="1"/>
  <c r="EA26" i="1" s="1"/>
  <c r="CZ26" i="1"/>
  <c r="DZ26" i="1" s="1"/>
  <c r="CY26" i="1"/>
  <c r="CX26" i="1"/>
  <c r="CW26" i="1"/>
  <c r="CV26" i="1"/>
  <c r="CU26" i="1"/>
  <c r="CT26" i="1"/>
  <c r="DD25" i="1"/>
  <c r="EF25" i="1" s="1"/>
  <c r="DC25" i="1"/>
  <c r="EE25" i="1" s="1"/>
  <c r="DB25" i="1"/>
  <c r="ED25" i="1" s="1"/>
  <c r="DA25" i="1"/>
  <c r="EA25" i="1" s="1"/>
  <c r="CZ25" i="1"/>
  <c r="DZ25" i="1" s="1"/>
  <c r="CY25" i="1"/>
  <c r="CX25" i="1"/>
  <c r="CW25" i="1"/>
  <c r="CV25" i="1"/>
  <c r="CU25" i="1"/>
  <c r="CT25" i="1"/>
  <c r="DD24" i="1"/>
  <c r="EF24" i="1" s="1"/>
  <c r="DC24" i="1"/>
  <c r="EE24" i="1" s="1"/>
  <c r="DB24" i="1"/>
  <c r="ED24" i="1" s="1"/>
  <c r="DA24" i="1"/>
  <c r="EA24" i="1" s="1"/>
  <c r="CZ24" i="1"/>
  <c r="DZ24" i="1" s="1"/>
  <c r="CY24" i="1"/>
  <c r="CX24" i="1"/>
  <c r="CW24" i="1"/>
  <c r="CV24" i="1"/>
  <c r="CU24" i="1"/>
  <c r="CT24" i="1"/>
  <c r="DD23" i="1"/>
  <c r="EF23" i="1" s="1"/>
  <c r="DC23" i="1"/>
  <c r="EE23" i="1" s="1"/>
  <c r="DB23" i="1"/>
  <c r="ED23" i="1" s="1"/>
  <c r="DA23" i="1"/>
  <c r="EA23" i="1" s="1"/>
  <c r="CZ23" i="1"/>
  <c r="DZ23" i="1" s="1"/>
  <c r="CY23" i="1"/>
  <c r="CX23" i="1"/>
  <c r="CW23" i="1"/>
  <c r="CV23" i="1"/>
  <c r="CU23" i="1"/>
  <c r="CT23" i="1"/>
  <c r="DD22" i="1"/>
  <c r="EF22" i="1" s="1"/>
  <c r="DC22" i="1"/>
  <c r="EE22" i="1" s="1"/>
  <c r="DB22" i="1"/>
  <c r="ED22" i="1" s="1"/>
  <c r="DA22" i="1"/>
  <c r="EA22" i="1" s="1"/>
  <c r="CZ22" i="1"/>
  <c r="DZ22" i="1" s="1"/>
  <c r="CY22" i="1"/>
  <c r="CX22" i="1"/>
  <c r="CW22" i="1"/>
  <c r="CV22" i="1"/>
  <c r="CU22" i="1"/>
  <c r="CT22" i="1"/>
  <c r="DD21" i="1"/>
  <c r="EF21" i="1" s="1"/>
  <c r="DC21" i="1"/>
  <c r="EE21" i="1" s="1"/>
  <c r="DB21" i="1"/>
  <c r="ED21" i="1" s="1"/>
  <c r="DA21" i="1"/>
  <c r="EA21" i="1" s="1"/>
  <c r="CZ21" i="1"/>
  <c r="DZ21" i="1" s="1"/>
  <c r="CY21" i="1"/>
  <c r="CX21" i="1"/>
  <c r="CW21" i="1"/>
  <c r="CV21" i="1"/>
  <c r="CU21" i="1"/>
  <c r="CT21" i="1"/>
  <c r="DD20" i="1"/>
  <c r="EF20" i="1" s="1"/>
  <c r="DC20" i="1"/>
  <c r="EE20" i="1" s="1"/>
  <c r="DB20" i="1"/>
  <c r="ED20" i="1" s="1"/>
  <c r="DA20" i="1"/>
  <c r="EA20" i="1" s="1"/>
  <c r="CZ20" i="1"/>
  <c r="DZ20" i="1" s="1"/>
  <c r="CY20" i="1"/>
  <c r="CX20" i="1"/>
  <c r="CW20" i="1"/>
  <c r="CV20" i="1"/>
  <c r="CU20" i="1"/>
  <c r="CT20" i="1"/>
  <c r="DD19" i="1"/>
  <c r="EF19" i="1" s="1"/>
  <c r="DC19" i="1"/>
  <c r="EE19" i="1" s="1"/>
  <c r="DB19" i="1"/>
  <c r="ED19" i="1" s="1"/>
  <c r="DA19" i="1"/>
  <c r="EA19" i="1" s="1"/>
  <c r="CZ19" i="1"/>
  <c r="DZ19" i="1" s="1"/>
  <c r="CY19" i="1"/>
  <c r="CX19" i="1"/>
  <c r="CW19" i="1"/>
  <c r="CV19" i="1"/>
  <c r="CU19" i="1"/>
  <c r="CT19" i="1"/>
  <c r="DD18" i="1"/>
  <c r="EF18" i="1" s="1"/>
  <c r="DC18" i="1"/>
  <c r="EE18" i="1" s="1"/>
  <c r="DB18" i="1"/>
  <c r="ED18" i="1" s="1"/>
  <c r="DA18" i="1"/>
  <c r="EA18" i="1" s="1"/>
  <c r="CZ18" i="1"/>
  <c r="DZ18" i="1" s="1"/>
  <c r="CY18" i="1"/>
  <c r="CX18" i="1"/>
  <c r="CW18" i="1"/>
  <c r="CV18" i="1"/>
  <c r="CU18" i="1"/>
  <c r="CT18" i="1"/>
  <c r="DD17" i="1"/>
  <c r="EF17" i="1" s="1"/>
  <c r="DC17" i="1"/>
  <c r="EE17" i="1" s="1"/>
  <c r="DB17" i="1"/>
  <c r="ED17" i="1" s="1"/>
  <c r="DA17" i="1"/>
  <c r="EA17" i="1" s="1"/>
  <c r="CZ17" i="1"/>
  <c r="DZ17" i="1" s="1"/>
  <c r="CY17" i="1"/>
  <c r="CX17" i="1"/>
  <c r="CW17" i="1"/>
  <c r="CV17" i="1"/>
  <c r="CU17" i="1"/>
  <c r="CT17" i="1"/>
  <c r="DD16" i="1"/>
  <c r="EF16" i="1" s="1"/>
  <c r="DC16" i="1"/>
  <c r="EE16" i="1" s="1"/>
  <c r="DB16" i="1"/>
  <c r="ED16" i="1" s="1"/>
  <c r="DA16" i="1"/>
  <c r="EA16" i="1" s="1"/>
  <c r="CZ16" i="1"/>
  <c r="DZ16" i="1" s="1"/>
  <c r="CY16" i="1"/>
  <c r="CX16" i="1"/>
  <c r="CW16" i="1"/>
  <c r="CV16" i="1"/>
  <c r="CU16" i="1"/>
  <c r="CT16" i="1"/>
  <c r="DD15" i="1"/>
  <c r="EF15" i="1" s="1"/>
  <c r="DC15" i="1"/>
  <c r="EE15" i="1" s="1"/>
  <c r="DB15" i="1"/>
  <c r="ED15" i="1" s="1"/>
  <c r="DA15" i="1"/>
  <c r="EA15" i="1" s="1"/>
  <c r="CZ15" i="1"/>
  <c r="DZ15" i="1" s="1"/>
  <c r="CY15" i="1"/>
  <c r="CX15" i="1"/>
  <c r="CW15" i="1"/>
  <c r="CV15" i="1"/>
  <c r="CU15" i="1"/>
  <c r="CT15" i="1"/>
  <c r="DD14" i="1"/>
  <c r="EF14" i="1" s="1"/>
  <c r="DC14" i="1"/>
  <c r="EE14" i="1" s="1"/>
  <c r="DB14" i="1"/>
  <c r="ED14" i="1" s="1"/>
  <c r="DA14" i="1"/>
  <c r="EA14" i="1" s="1"/>
  <c r="CZ14" i="1"/>
  <c r="DZ14" i="1" s="1"/>
  <c r="CY14" i="1"/>
  <c r="CX14" i="1"/>
  <c r="CW14" i="1"/>
  <c r="CV14" i="1"/>
  <c r="CU14" i="1"/>
  <c r="CT14" i="1"/>
  <c r="DD13" i="1"/>
  <c r="EF13" i="1" s="1"/>
  <c r="DC13" i="1"/>
  <c r="EE13" i="1" s="1"/>
  <c r="DB13" i="1"/>
  <c r="ED13" i="1" s="1"/>
  <c r="DA13" i="1"/>
  <c r="EA13" i="1" s="1"/>
  <c r="CZ13" i="1"/>
  <c r="DZ13" i="1" s="1"/>
  <c r="CY13" i="1"/>
  <c r="CX13" i="1"/>
  <c r="CW13" i="1"/>
  <c r="CV13" i="1"/>
  <c r="CU13" i="1"/>
  <c r="CT13" i="1"/>
  <c r="DD12" i="1"/>
  <c r="EF12" i="1" s="1"/>
  <c r="DC12" i="1"/>
  <c r="EE12" i="1" s="1"/>
  <c r="DB12" i="1"/>
  <c r="ED12" i="1" s="1"/>
  <c r="DA12" i="1"/>
  <c r="EA12" i="1" s="1"/>
  <c r="CZ12" i="1"/>
  <c r="DZ12" i="1" s="1"/>
  <c r="CY12" i="1"/>
  <c r="CX12" i="1"/>
  <c r="CW12" i="1"/>
  <c r="CV12" i="1"/>
  <c r="CU12" i="1"/>
  <c r="CT12" i="1"/>
  <c r="DD11" i="1"/>
  <c r="EF11" i="1" s="1"/>
  <c r="DC11" i="1"/>
  <c r="EE11" i="1" s="1"/>
  <c r="DB11" i="1"/>
  <c r="ED11" i="1" s="1"/>
  <c r="DA11" i="1"/>
  <c r="EA11" i="1" s="1"/>
  <c r="CZ11" i="1"/>
  <c r="DZ11" i="1" s="1"/>
  <c r="CY11" i="1"/>
  <c r="CX11" i="1"/>
  <c r="CW11" i="1"/>
  <c r="CV11" i="1"/>
  <c r="CU11" i="1"/>
  <c r="CT11" i="1"/>
  <c r="DD10" i="1"/>
  <c r="EF10" i="1" s="1"/>
  <c r="DC10" i="1"/>
  <c r="EE10" i="1" s="1"/>
  <c r="DB10" i="1"/>
  <c r="ED10" i="1" s="1"/>
  <c r="DA10" i="1"/>
  <c r="EA10" i="1" s="1"/>
  <c r="CZ10" i="1"/>
  <c r="DZ10" i="1" s="1"/>
  <c r="CY10" i="1"/>
  <c r="CX10" i="1"/>
  <c r="CW10" i="1"/>
  <c r="CV10" i="1"/>
  <c r="CU10" i="1"/>
  <c r="CT10" i="1"/>
  <c r="DD9" i="1"/>
  <c r="EF9" i="1" s="1"/>
  <c r="DC9" i="1"/>
  <c r="EE9" i="1" s="1"/>
  <c r="DB9" i="1"/>
  <c r="ED9" i="1" s="1"/>
  <c r="DA9" i="1"/>
  <c r="EA9" i="1" s="1"/>
  <c r="CZ9" i="1"/>
  <c r="DZ9" i="1" s="1"/>
  <c r="CY9" i="1"/>
  <c r="CX9" i="1"/>
  <c r="CW9" i="1"/>
  <c r="CV9" i="1"/>
  <c r="CU9" i="1"/>
  <c r="CT9" i="1"/>
  <c r="DD8" i="1"/>
  <c r="EF8" i="1" s="1"/>
  <c r="DC8" i="1"/>
  <c r="EE8" i="1" s="1"/>
  <c r="DB8" i="1"/>
  <c r="ED8" i="1" s="1"/>
  <c r="DA8" i="1"/>
  <c r="EA8" i="1" s="1"/>
  <c r="CZ8" i="1"/>
  <c r="DZ8" i="1" s="1"/>
  <c r="CY8" i="1"/>
  <c r="CX8" i="1"/>
  <c r="CW8" i="1"/>
  <c r="CV8" i="1"/>
  <c r="CU8" i="1"/>
  <c r="CT8" i="1"/>
  <c r="DD7" i="1"/>
  <c r="EF7" i="1" s="1"/>
  <c r="DC7" i="1"/>
  <c r="EE7" i="1" s="1"/>
  <c r="DB7" i="1"/>
  <c r="ED7" i="1" s="1"/>
  <c r="DA7" i="1"/>
  <c r="EA7" i="1" s="1"/>
  <c r="CZ7" i="1"/>
  <c r="DZ7" i="1" s="1"/>
  <c r="CY7" i="1"/>
  <c r="CX7" i="1"/>
  <c r="CW7" i="1"/>
  <c r="CV7" i="1"/>
  <c r="CU7" i="1"/>
  <c r="CT7" i="1"/>
  <c r="DD6" i="1"/>
  <c r="EF6" i="1" s="1"/>
  <c r="DC6" i="1"/>
  <c r="EE6" i="1" s="1"/>
  <c r="DB6" i="1"/>
  <c r="ED6" i="1" s="1"/>
  <c r="DA6" i="1"/>
  <c r="EA6" i="1" s="1"/>
  <c r="CZ6" i="1"/>
  <c r="DZ6" i="1" s="1"/>
  <c r="CY6" i="1"/>
  <c r="CX6" i="1"/>
  <c r="CW6" i="1"/>
  <c r="CV6" i="1"/>
  <c r="CU6" i="1"/>
  <c r="CT6" i="1"/>
  <c r="DD5" i="1"/>
  <c r="EF5" i="1" s="1"/>
  <c r="DC5" i="1"/>
  <c r="EE5" i="1" s="1"/>
  <c r="DB5" i="1"/>
  <c r="ED5" i="1" s="1"/>
  <c r="DA5" i="1"/>
  <c r="EA5" i="1" s="1"/>
  <c r="CZ5" i="1"/>
  <c r="DZ5" i="1" s="1"/>
  <c r="CY5" i="1"/>
  <c r="CX5" i="1"/>
  <c r="CW5" i="1"/>
  <c r="CV5" i="1"/>
  <c r="CU5" i="1"/>
  <c r="CT5" i="1"/>
  <c r="CU4" i="1"/>
  <c r="CT4" i="1"/>
  <c r="CU3" i="1"/>
  <c r="CT3" i="1"/>
  <c r="CU2" i="1"/>
  <c r="CT2" i="1"/>
  <c r="DD4" i="1"/>
  <c r="EF4" i="1" s="1"/>
  <c r="DC4" i="1"/>
  <c r="EE4" i="1" s="1"/>
  <c r="DB4" i="1"/>
  <c r="ED4" i="1" s="1"/>
  <c r="DA4" i="1"/>
  <c r="EA4" i="1" s="1"/>
  <c r="CZ4" i="1"/>
  <c r="DZ4" i="1" s="1"/>
  <c r="CY4" i="1"/>
  <c r="CX4" i="1"/>
  <c r="CW4" i="1"/>
  <c r="CV4" i="1"/>
  <c r="DD3" i="1"/>
  <c r="EF3" i="1" s="1"/>
  <c r="DC3" i="1"/>
  <c r="EE3" i="1" s="1"/>
  <c r="DB3" i="1"/>
  <c r="ED3" i="1" s="1"/>
  <c r="DA3" i="1"/>
  <c r="EA3" i="1" s="1"/>
  <c r="CZ3" i="1"/>
  <c r="DZ3" i="1" s="1"/>
  <c r="CY3" i="1"/>
  <c r="CX3" i="1"/>
  <c r="CW3" i="1"/>
  <c r="CV3" i="1"/>
  <c r="DD2" i="1"/>
  <c r="EF2" i="1" s="1"/>
  <c r="DC2" i="1"/>
  <c r="EE2" i="1" s="1"/>
  <c r="DB2" i="1"/>
  <c r="ED2" i="1" s="1"/>
  <c r="CZ2" i="1"/>
  <c r="DZ2" i="1" s="1"/>
  <c r="CY2" i="1"/>
  <c r="DA2" i="1"/>
  <c r="EA2" i="1" s="1"/>
  <c r="CX2" i="1"/>
  <c r="CW2" i="1"/>
  <c r="CV2" i="1"/>
  <c r="DG87" i="1" l="1"/>
  <c r="DG99" i="1"/>
  <c r="DG111" i="1"/>
  <c r="DG123" i="1"/>
  <c r="DG135" i="1"/>
  <c r="DG147" i="1"/>
  <c r="DG159" i="1"/>
  <c r="DG171" i="1"/>
  <c r="DG183" i="1"/>
  <c r="DG195" i="1"/>
  <c r="DG207" i="1"/>
  <c r="DG219" i="1"/>
  <c r="DG231" i="1"/>
  <c r="DG243" i="1"/>
  <c r="DG255" i="1"/>
  <c r="DG267" i="1"/>
  <c r="DG279" i="1"/>
  <c r="DG291" i="1"/>
  <c r="DG303" i="1"/>
  <c r="DG14" i="1"/>
  <c r="DG26" i="1"/>
  <c r="DG38" i="1"/>
  <c r="DG50" i="1"/>
  <c r="DG62" i="1"/>
  <c r="DG74" i="1"/>
  <c r="DG81" i="1"/>
  <c r="DG93" i="1"/>
  <c r="DG105" i="1"/>
  <c r="DG117" i="1"/>
  <c r="DG129" i="1"/>
  <c r="DG141" i="1"/>
  <c r="DG153" i="1"/>
  <c r="DG165" i="1"/>
  <c r="DG177" i="1"/>
  <c r="DG189" i="1"/>
  <c r="DG201" i="1"/>
  <c r="DG213" i="1"/>
  <c r="DG225" i="1"/>
  <c r="DG237" i="1"/>
  <c r="DG249" i="1"/>
  <c r="DG261" i="1"/>
  <c r="DG273" i="1"/>
  <c r="DG285" i="1"/>
  <c r="DG297" i="1"/>
  <c r="DG24" i="1"/>
  <c r="DG36" i="1"/>
  <c r="DG48" i="1"/>
  <c r="DG60" i="1"/>
  <c r="DG72" i="1"/>
  <c r="DG84" i="1"/>
  <c r="DG96" i="1"/>
  <c r="DG108" i="1"/>
  <c r="DG120" i="1"/>
  <c r="DG132" i="1"/>
  <c r="DG144" i="1"/>
  <c r="DG156" i="1"/>
  <c r="DG168" i="1"/>
  <c r="DG180" i="1"/>
  <c r="DG192" i="1"/>
  <c r="DG204" i="1"/>
  <c r="DG216" i="1"/>
  <c r="DG228" i="1"/>
  <c r="DG240" i="1"/>
  <c r="DG252" i="1"/>
  <c r="DG264" i="1"/>
  <c r="DG276" i="1"/>
  <c r="DG288" i="1"/>
  <c r="DG300" i="1"/>
  <c r="DG312" i="1"/>
  <c r="DG23" i="1"/>
  <c r="DG35" i="1"/>
  <c r="DG47" i="1"/>
  <c r="DG59" i="1"/>
  <c r="DG71" i="1"/>
  <c r="DG83" i="1"/>
  <c r="DG95" i="1"/>
  <c r="DG107" i="1"/>
  <c r="DG119" i="1"/>
  <c r="DG131" i="1"/>
  <c r="DG143" i="1"/>
  <c r="DG155" i="1"/>
  <c r="DG167" i="1"/>
  <c r="DG179" i="1"/>
  <c r="DG191" i="1"/>
  <c r="DG203" i="1"/>
  <c r="DG215" i="1"/>
  <c r="DG227" i="1"/>
  <c r="DG239" i="1"/>
  <c r="DG251" i="1"/>
  <c r="DG263" i="1"/>
  <c r="DG275" i="1"/>
  <c r="DG287" i="1"/>
  <c r="DG299" i="1"/>
  <c r="DG311" i="1"/>
  <c r="DG10" i="1"/>
  <c r="DG22" i="1"/>
  <c r="DG34" i="1"/>
  <c r="DG46" i="1"/>
  <c r="DG58" i="1"/>
  <c r="DG70" i="1"/>
  <c r="DG82" i="1"/>
  <c r="DG94" i="1"/>
  <c r="DG106" i="1"/>
  <c r="DG118" i="1"/>
  <c r="DG130" i="1"/>
  <c r="DG142" i="1"/>
  <c r="DG154" i="1"/>
  <c r="DG166" i="1"/>
  <c r="DG178" i="1"/>
  <c r="DG190" i="1"/>
  <c r="DG202" i="1"/>
  <c r="DG214" i="1"/>
  <c r="DG226" i="1"/>
  <c r="DG238" i="1"/>
  <c r="DG250" i="1"/>
  <c r="DG262" i="1"/>
  <c r="DG274" i="1"/>
  <c r="DG286" i="1"/>
  <c r="DG298" i="1"/>
  <c r="DG310" i="1"/>
  <c r="DG3" i="1"/>
  <c r="DG9" i="1"/>
  <c r="DG21" i="1"/>
  <c r="DG33" i="1"/>
  <c r="DG45" i="1"/>
  <c r="DG57" i="1"/>
  <c r="DG69" i="1"/>
  <c r="DG309" i="1"/>
  <c r="DG12" i="1"/>
  <c r="DG11" i="1"/>
  <c r="DG8" i="1"/>
  <c r="DG20" i="1"/>
  <c r="DG32" i="1"/>
  <c r="DG44" i="1"/>
  <c r="DG56" i="1"/>
  <c r="DG68" i="1"/>
  <c r="DG80" i="1"/>
  <c r="DG92" i="1"/>
  <c r="DG104" i="1"/>
  <c r="DG116" i="1"/>
  <c r="DG128" i="1"/>
  <c r="DG140" i="1"/>
  <c r="DG152" i="1"/>
  <c r="DG164" i="1"/>
  <c r="DG176" i="1"/>
  <c r="DG188" i="1"/>
  <c r="DG200" i="1"/>
  <c r="DG212" i="1"/>
  <c r="DG224" i="1"/>
  <c r="DG236" i="1"/>
  <c r="DG248" i="1"/>
  <c r="DG260" i="1"/>
  <c r="DG272" i="1"/>
  <c r="DG284" i="1"/>
  <c r="DG296" i="1"/>
  <c r="DG308" i="1"/>
  <c r="DG4" i="1"/>
  <c r="DG7" i="1"/>
  <c r="DG19" i="1"/>
  <c r="DG31" i="1"/>
  <c r="DG43" i="1"/>
  <c r="DG55" i="1"/>
  <c r="DG67" i="1"/>
  <c r="DG79" i="1"/>
  <c r="DG91" i="1"/>
  <c r="DG103" i="1"/>
  <c r="DG115" i="1"/>
  <c r="DG127" i="1"/>
  <c r="DG139" i="1"/>
  <c r="DG151" i="1"/>
  <c r="DG163" i="1"/>
  <c r="DG175" i="1"/>
  <c r="DG187" i="1"/>
  <c r="DG199" i="1"/>
  <c r="DG211" i="1"/>
  <c r="DG223" i="1"/>
  <c r="DG235" i="1"/>
  <c r="DG247" i="1"/>
  <c r="DG259" i="1"/>
  <c r="DG271" i="1"/>
  <c r="DG283" i="1"/>
  <c r="DG295" i="1"/>
  <c r="DG307" i="1"/>
  <c r="DG2" i="1"/>
  <c r="DG6" i="1"/>
  <c r="DG18" i="1"/>
  <c r="DG30" i="1"/>
  <c r="DG42" i="1"/>
  <c r="DG54" i="1"/>
  <c r="DG66" i="1"/>
  <c r="DG78" i="1"/>
  <c r="DG90" i="1"/>
  <c r="DG102" i="1"/>
  <c r="DG114" i="1"/>
  <c r="DG126" i="1"/>
  <c r="DG138" i="1"/>
  <c r="DG150" i="1"/>
  <c r="DG162" i="1"/>
  <c r="DG174" i="1"/>
  <c r="DG186" i="1"/>
  <c r="DG198" i="1"/>
  <c r="DG210" i="1"/>
  <c r="DG222" i="1"/>
  <c r="DG234" i="1"/>
  <c r="DG246" i="1"/>
  <c r="DG258" i="1"/>
  <c r="DG270" i="1"/>
  <c r="DG282" i="1"/>
  <c r="DG294" i="1"/>
  <c r="DG306" i="1"/>
  <c r="DG5" i="1"/>
  <c r="DG17" i="1"/>
  <c r="DG29" i="1"/>
  <c r="DG41" i="1"/>
  <c r="DG53" i="1"/>
  <c r="DG65" i="1"/>
  <c r="DG77" i="1"/>
  <c r="DG89" i="1"/>
  <c r="DG101" i="1"/>
  <c r="DG113" i="1"/>
  <c r="DG125" i="1"/>
  <c r="DG137" i="1"/>
  <c r="DG149" i="1"/>
  <c r="DG161" i="1"/>
  <c r="DG173" i="1"/>
  <c r="DG185" i="1"/>
  <c r="DG197" i="1"/>
  <c r="DG209" i="1"/>
  <c r="DG221" i="1"/>
  <c r="DG233" i="1"/>
  <c r="DG245" i="1"/>
  <c r="DG257" i="1"/>
  <c r="DG269" i="1"/>
  <c r="DG281" i="1"/>
  <c r="DG293" i="1"/>
  <c r="DG305" i="1"/>
  <c r="DG16" i="1"/>
  <c r="DG28" i="1"/>
  <c r="DG40" i="1"/>
  <c r="DG52" i="1"/>
  <c r="DG64" i="1"/>
  <c r="DG76" i="1"/>
  <c r="DG88" i="1"/>
  <c r="DG100" i="1"/>
  <c r="DG112" i="1"/>
  <c r="DG124" i="1"/>
  <c r="DG136" i="1"/>
  <c r="DG148" i="1"/>
  <c r="DG160" i="1"/>
  <c r="DG172" i="1"/>
  <c r="DG184" i="1"/>
  <c r="DG196" i="1"/>
  <c r="DG208" i="1"/>
  <c r="DG220" i="1"/>
  <c r="DG232" i="1"/>
  <c r="DG244" i="1"/>
  <c r="DG256" i="1"/>
  <c r="DG268" i="1"/>
  <c r="DG280" i="1"/>
  <c r="DG292" i="1"/>
  <c r="DG304" i="1"/>
  <c r="DG15" i="1"/>
  <c r="DG27" i="1"/>
  <c r="DG39" i="1"/>
  <c r="DG51" i="1"/>
  <c r="DG63" i="1"/>
  <c r="DG75" i="1"/>
  <c r="DG86" i="1"/>
  <c r="DG98" i="1"/>
  <c r="DG110" i="1"/>
  <c r="DG122" i="1"/>
  <c r="DG134" i="1"/>
  <c r="DG146" i="1"/>
  <c r="DG158" i="1"/>
  <c r="DG170" i="1"/>
  <c r="DG182" i="1"/>
  <c r="DG194" i="1"/>
  <c r="DG206" i="1"/>
  <c r="DG218" i="1"/>
  <c r="DG230" i="1"/>
  <c r="DG242" i="1"/>
  <c r="DG254" i="1"/>
  <c r="DG266" i="1"/>
  <c r="DG278" i="1"/>
  <c r="DG290" i="1"/>
  <c r="DG302" i="1"/>
  <c r="DG13" i="1"/>
  <c r="DG25" i="1"/>
  <c r="DG37" i="1"/>
  <c r="DG49" i="1"/>
  <c r="DG61" i="1"/>
  <c r="DG73" i="1"/>
  <c r="DG85" i="1"/>
  <c r="DG97" i="1"/>
  <c r="DG109" i="1"/>
  <c r="DG121" i="1"/>
  <c r="DG133" i="1"/>
  <c r="DG145" i="1"/>
  <c r="DG157" i="1"/>
  <c r="DG169" i="1"/>
  <c r="DG181" i="1"/>
  <c r="DG193" i="1"/>
  <c r="DG205" i="1"/>
  <c r="DG217" i="1"/>
  <c r="DG229" i="1"/>
  <c r="DG241" i="1"/>
  <c r="DG253" i="1"/>
  <c r="DG265" i="1"/>
  <c r="DG277" i="1"/>
  <c r="DG289" i="1"/>
  <c r="DG301" i="1"/>
  <c r="DG313" i="1"/>
  <c r="EM317" i="1"/>
  <c r="EN317" i="1"/>
  <c r="EM318" i="1"/>
  <c r="EN318" i="1"/>
  <c r="DO42" i="1"/>
  <c r="DR42" i="1" s="1"/>
  <c r="DO75" i="1"/>
  <c r="DP75" i="1" s="1"/>
  <c r="DO108" i="1"/>
  <c r="DP108" i="1" s="1"/>
  <c r="DO4" i="1"/>
  <c r="DP4" i="1" s="1"/>
  <c r="DI2" i="1"/>
  <c r="DI4" i="1"/>
  <c r="DK4" i="1" s="1"/>
  <c r="DO2" i="1"/>
  <c r="DO44" i="1"/>
  <c r="DR44" i="1" s="1"/>
  <c r="DO46" i="1"/>
  <c r="DQ46" i="1" s="1"/>
  <c r="DO48" i="1"/>
  <c r="DP48" i="1" s="1"/>
  <c r="DO73" i="1"/>
  <c r="DP73" i="1" s="1"/>
  <c r="DO77" i="1"/>
  <c r="DQ77" i="1" s="1"/>
  <c r="DO79" i="1"/>
  <c r="DQ79" i="1" s="1"/>
  <c r="DO106" i="1"/>
  <c r="DQ106" i="1" s="1"/>
  <c r="DO110" i="1"/>
  <c r="DQ110" i="1" s="1"/>
  <c r="DO130" i="1"/>
  <c r="DQ130" i="1" s="1"/>
  <c r="DO143" i="1"/>
  <c r="DO149" i="1"/>
  <c r="DO160" i="1"/>
  <c r="DQ160" i="1" s="1"/>
  <c r="DO165" i="1"/>
  <c r="DR165" i="1" s="1"/>
  <c r="DO211" i="1"/>
  <c r="DQ211" i="1" s="1"/>
  <c r="DO226" i="1"/>
  <c r="DO235" i="1"/>
  <c r="DO153" i="1"/>
  <c r="DP153" i="1" s="1"/>
  <c r="DI3" i="1"/>
  <c r="DJ3" i="1" s="1"/>
  <c r="DT3" i="1" s="1"/>
  <c r="DI5" i="1"/>
  <c r="DM5" i="1" s="1"/>
  <c r="DI6" i="1"/>
  <c r="DJ6" i="1" s="1"/>
  <c r="DT6" i="1" s="1"/>
  <c r="DI7" i="1"/>
  <c r="DL7" i="1" s="1"/>
  <c r="DI8" i="1"/>
  <c r="DI9" i="1"/>
  <c r="DI10" i="1"/>
  <c r="DI11" i="1"/>
  <c r="DL11" i="1" s="1"/>
  <c r="DI12" i="1"/>
  <c r="DI13" i="1"/>
  <c r="DL13" i="1" s="1"/>
  <c r="DI14" i="1"/>
  <c r="DM14" i="1" s="1"/>
  <c r="DI15" i="1"/>
  <c r="DL15" i="1" s="1"/>
  <c r="DI16" i="1"/>
  <c r="DM16" i="1" s="1"/>
  <c r="DI17" i="1"/>
  <c r="DJ17" i="1" s="1"/>
  <c r="DT17" i="1" s="1"/>
  <c r="DI18" i="1"/>
  <c r="DK18" i="1" s="1"/>
  <c r="DI19" i="1"/>
  <c r="DL19" i="1" s="1"/>
  <c r="DI20" i="1"/>
  <c r="DJ20" i="1" s="1"/>
  <c r="DT20" i="1" s="1"/>
  <c r="DI21" i="1"/>
  <c r="DK21" i="1" s="1"/>
  <c r="DI22" i="1"/>
  <c r="DM22" i="1" s="1"/>
  <c r="DI23" i="1"/>
  <c r="DJ23" i="1" s="1"/>
  <c r="DT23" i="1" s="1"/>
  <c r="DI24" i="1"/>
  <c r="DM24" i="1" s="1"/>
  <c r="DI25" i="1"/>
  <c r="DJ25" i="1" s="1"/>
  <c r="DT25" i="1" s="1"/>
  <c r="DI26" i="1"/>
  <c r="DL26" i="1" s="1"/>
  <c r="DI27" i="1"/>
  <c r="DI28" i="1"/>
  <c r="DJ28" i="1" s="1"/>
  <c r="DT28" i="1" s="1"/>
  <c r="DI29" i="1"/>
  <c r="DL29" i="1" s="1"/>
  <c r="DI30" i="1"/>
  <c r="DI31" i="1"/>
  <c r="DL31" i="1" s="1"/>
  <c r="DI32" i="1"/>
  <c r="DJ32" i="1" s="1"/>
  <c r="DT32" i="1" s="1"/>
  <c r="DI33" i="1"/>
  <c r="DJ33" i="1" s="1"/>
  <c r="DT33" i="1" s="1"/>
  <c r="DI34" i="1"/>
  <c r="DI35" i="1"/>
  <c r="DJ35" i="1" s="1"/>
  <c r="DT35" i="1" s="1"/>
  <c r="DI36" i="1"/>
  <c r="DM36" i="1" s="1"/>
  <c r="DI37" i="1"/>
  <c r="DM37" i="1" s="1"/>
  <c r="DI38" i="1"/>
  <c r="DM38" i="1" s="1"/>
  <c r="DI39" i="1"/>
  <c r="DM39" i="1" s="1"/>
  <c r="DI40" i="1"/>
  <c r="DL40" i="1" s="1"/>
  <c r="DI41" i="1"/>
  <c r="DJ41" i="1" s="1"/>
  <c r="DT41" i="1" s="1"/>
  <c r="DI42" i="1"/>
  <c r="DL42" i="1" s="1"/>
  <c r="DI43" i="1"/>
  <c r="DM43" i="1" s="1"/>
  <c r="DI44" i="1"/>
  <c r="DJ44" i="1" s="1"/>
  <c r="DT44" i="1" s="1"/>
  <c r="DI45" i="1"/>
  <c r="DM45" i="1" s="1"/>
  <c r="DI46" i="1"/>
  <c r="DL46" i="1" s="1"/>
  <c r="DI47" i="1"/>
  <c r="DJ47" i="1" s="1"/>
  <c r="DT47" i="1" s="1"/>
  <c r="DI48" i="1"/>
  <c r="DK48" i="1" s="1"/>
  <c r="DI49" i="1"/>
  <c r="DJ49" i="1" s="1"/>
  <c r="DT49" i="1" s="1"/>
  <c r="DI50" i="1"/>
  <c r="DJ50" i="1" s="1"/>
  <c r="DT50" i="1" s="1"/>
  <c r="DI51" i="1"/>
  <c r="DJ51" i="1" s="1"/>
  <c r="DT51" i="1" s="1"/>
  <c r="DI52" i="1"/>
  <c r="DK52" i="1" s="1"/>
  <c r="DI53" i="1"/>
  <c r="DI54" i="1"/>
  <c r="DI55" i="1"/>
  <c r="DM55" i="1" s="1"/>
  <c r="DI56" i="1"/>
  <c r="DL56" i="1" s="1"/>
  <c r="DI57" i="1"/>
  <c r="DM57" i="1" s="1"/>
  <c r="DI58" i="1"/>
  <c r="DL58" i="1" s="1"/>
  <c r="DI59" i="1"/>
  <c r="DJ59" i="1" s="1"/>
  <c r="DT59" i="1" s="1"/>
  <c r="DI60" i="1"/>
  <c r="DK60" i="1" s="1"/>
  <c r="DI61" i="1"/>
  <c r="DL61" i="1" s="1"/>
  <c r="DI62" i="1"/>
  <c r="DL62" i="1" s="1"/>
  <c r="DI63" i="1"/>
  <c r="DJ63" i="1" s="1"/>
  <c r="DT63" i="1" s="1"/>
  <c r="DI64" i="1"/>
  <c r="DJ64" i="1" s="1"/>
  <c r="DT64" i="1" s="1"/>
  <c r="DI65" i="1"/>
  <c r="DK65" i="1" s="1"/>
  <c r="DI66" i="1"/>
  <c r="DI67" i="1"/>
  <c r="DM67" i="1" s="1"/>
  <c r="DI68" i="1"/>
  <c r="DL68" i="1" s="1"/>
  <c r="DI69" i="1"/>
  <c r="DM69" i="1" s="1"/>
  <c r="DI70" i="1"/>
  <c r="DL70" i="1" s="1"/>
  <c r="DI71" i="1"/>
  <c r="DJ71" i="1" s="1"/>
  <c r="DT71" i="1" s="1"/>
  <c r="DI72" i="1"/>
  <c r="DI73" i="1"/>
  <c r="DJ73" i="1" s="1"/>
  <c r="DT73" i="1" s="1"/>
  <c r="DI74" i="1"/>
  <c r="DJ74" i="1" s="1"/>
  <c r="DT74" i="1" s="1"/>
  <c r="DI75" i="1"/>
  <c r="DI76" i="1"/>
  <c r="DM76" i="1" s="1"/>
  <c r="DI77" i="1"/>
  <c r="DM77" i="1" s="1"/>
  <c r="DI78" i="1"/>
  <c r="DM78" i="1" s="1"/>
  <c r="DI79" i="1"/>
  <c r="DI80" i="1"/>
  <c r="DI81" i="1"/>
  <c r="DJ81" i="1" s="1"/>
  <c r="DT81" i="1" s="1"/>
  <c r="DI82" i="1"/>
  <c r="DM82" i="1" s="1"/>
  <c r="DI83" i="1"/>
  <c r="DM83" i="1" s="1"/>
  <c r="DI84" i="1"/>
  <c r="DK84" i="1" s="1"/>
  <c r="DI85" i="1"/>
  <c r="DL85" i="1" s="1"/>
  <c r="DI86" i="1"/>
  <c r="DJ86" i="1" s="1"/>
  <c r="DT86" i="1" s="1"/>
  <c r="DI87" i="1"/>
  <c r="DK87" i="1" s="1"/>
  <c r="DI88" i="1"/>
  <c r="DL88" i="1" s="1"/>
  <c r="DI89" i="1"/>
  <c r="DI90" i="1"/>
  <c r="DJ90" i="1" s="1"/>
  <c r="DT90" i="1" s="1"/>
  <c r="DI91" i="1"/>
  <c r="DL91" i="1" s="1"/>
  <c r="DI92" i="1"/>
  <c r="DJ92" i="1" s="1"/>
  <c r="DT92" i="1" s="1"/>
  <c r="DI93" i="1"/>
  <c r="DK93" i="1" s="1"/>
  <c r="DI94" i="1"/>
  <c r="DI95" i="1"/>
  <c r="DL95" i="1" s="1"/>
  <c r="DI96" i="1"/>
  <c r="DK96" i="1" s="1"/>
  <c r="DI97" i="1"/>
  <c r="DJ97" i="1" s="1"/>
  <c r="DT97" i="1" s="1"/>
  <c r="DI98" i="1"/>
  <c r="DM98" i="1" s="1"/>
  <c r="DI99" i="1"/>
  <c r="DM99" i="1" s="1"/>
  <c r="DI100" i="1"/>
  <c r="DM100" i="1" s="1"/>
  <c r="DI101" i="1"/>
  <c r="DM101" i="1" s="1"/>
  <c r="DI102" i="1"/>
  <c r="DM102" i="1" s="1"/>
  <c r="DI103" i="1"/>
  <c r="DM103" i="1" s="1"/>
  <c r="DI104" i="1"/>
  <c r="DM104" i="1" s="1"/>
  <c r="DI105" i="1"/>
  <c r="DJ105" i="1" s="1"/>
  <c r="DT105" i="1" s="1"/>
  <c r="DI106" i="1"/>
  <c r="DM106" i="1" s="1"/>
  <c r="DI107" i="1"/>
  <c r="DJ107" i="1" s="1"/>
  <c r="DT107" i="1" s="1"/>
  <c r="DI108" i="1"/>
  <c r="DL108" i="1" s="1"/>
  <c r="DI109" i="1"/>
  <c r="DM109" i="1" s="1"/>
  <c r="DI110" i="1"/>
  <c r="DI111" i="1"/>
  <c r="DI112" i="1"/>
  <c r="DJ112" i="1" s="1"/>
  <c r="DT112" i="1" s="1"/>
  <c r="DI113" i="1"/>
  <c r="DJ113" i="1" s="1"/>
  <c r="DT113" i="1" s="1"/>
  <c r="DI114" i="1"/>
  <c r="DI115" i="1"/>
  <c r="DK115" i="1" s="1"/>
  <c r="DI116" i="1"/>
  <c r="DL116" i="1" s="1"/>
  <c r="DI117" i="1"/>
  <c r="DM117" i="1" s="1"/>
  <c r="DI118" i="1"/>
  <c r="DJ118" i="1" s="1"/>
  <c r="DT118" i="1" s="1"/>
  <c r="DI119" i="1"/>
  <c r="DL119" i="1" s="1"/>
  <c r="DI120" i="1"/>
  <c r="DJ120" i="1" s="1"/>
  <c r="DT120" i="1" s="1"/>
  <c r="DI121" i="1"/>
  <c r="DM121" i="1" s="1"/>
  <c r="DI122" i="1"/>
  <c r="DL122" i="1" s="1"/>
  <c r="DI123" i="1"/>
  <c r="DJ123" i="1" s="1"/>
  <c r="DT123" i="1" s="1"/>
  <c r="DI124" i="1"/>
  <c r="DM124" i="1" s="1"/>
  <c r="DI125" i="1"/>
  <c r="DI126" i="1"/>
  <c r="DJ126" i="1" s="1"/>
  <c r="DT126" i="1" s="1"/>
  <c r="DI127" i="1"/>
  <c r="DL127" i="1" s="1"/>
  <c r="DI128" i="1"/>
  <c r="DI129" i="1"/>
  <c r="DM129" i="1" s="1"/>
  <c r="DI130" i="1"/>
  <c r="DI131" i="1"/>
  <c r="DM131" i="1" s="1"/>
  <c r="DI132" i="1"/>
  <c r="DL132" i="1" s="1"/>
  <c r="DI133" i="1"/>
  <c r="DI134" i="1"/>
  <c r="DJ134" i="1" s="1"/>
  <c r="DT134" i="1" s="1"/>
  <c r="DI135" i="1"/>
  <c r="DL135" i="1" s="1"/>
  <c r="DI136" i="1"/>
  <c r="DI137" i="1"/>
  <c r="DM137" i="1" s="1"/>
  <c r="DI138" i="1"/>
  <c r="DK138" i="1" s="1"/>
  <c r="DI139" i="1"/>
  <c r="DI140" i="1"/>
  <c r="DJ140" i="1" s="1"/>
  <c r="DT140" i="1" s="1"/>
  <c r="DI141" i="1"/>
  <c r="DK141" i="1" s="1"/>
  <c r="DI142" i="1"/>
  <c r="DI143" i="1"/>
  <c r="DI144" i="1"/>
  <c r="DM144" i="1" s="1"/>
  <c r="DI145" i="1"/>
  <c r="DM145" i="1" s="1"/>
  <c r="DI146" i="1"/>
  <c r="DM146" i="1" s="1"/>
  <c r="DI147" i="1"/>
  <c r="DK147" i="1" s="1"/>
  <c r="DI148" i="1"/>
  <c r="DK148" i="1" s="1"/>
  <c r="DI149" i="1"/>
  <c r="DJ149" i="1" s="1"/>
  <c r="DT149" i="1" s="1"/>
  <c r="DI150" i="1"/>
  <c r="DI151" i="1"/>
  <c r="DJ151" i="1" s="1"/>
  <c r="DT151" i="1" s="1"/>
  <c r="DI152" i="1"/>
  <c r="DL152" i="1" s="1"/>
  <c r="DI153" i="1"/>
  <c r="DM153" i="1" s="1"/>
  <c r="DI154" i="1"/>
  <c r="DK154" i="1" s="1"/>
  <c r="DI155" i="1"/>
  <c r="DM155" i="1" s="1"/>
  <c r="DI156" i="1"/>
  <c r="DL156" i="1" s="1"/>
  <c r="DI157" i="1"/>
  <c r="DJ157" i="1" s="1"/>
  <c r="DT157" i="1" s="1"/>
  <c r="DI158" i="1"/>
  <c r="DJ158" i="1" s="1"/>
  <c r="DT158" i="1" s="1"/>
  <c r="DI159" i="1"/>
  <c r="DI160" i="1"/>
  <c r="DI161" i="1"/>
  <c r="DK161" i="1" s="1"/>
  <c r="DI162" i="1"/>
  <c r="DI163" i="1"/>
  <c r="DI164" i="1"/>
  <c r="DL164" i="1" s="1"/>
  <c r="DI165" i="1"/>
  <c r="DJ165" i="1" s="1"/>
  <c r="DT165" i="1" s="1"/>
  <c r="DI166" i="1"/>
  <c r="DJ166" i="1" s="1"/>
  <c r="DT166" i="1" s="1"/>
  <c r="DI167" i="1"/>
  <c r="DJ167" i="1" s="1"/>
  <c r="DT167" i="1" s="1"/>
  <c r="DI168" i="1"/>
  <c r="DI169" i="1"/>
  <c r="DI170" i="1"/>
  <c r="DM170" i="1" s="1"/>
  <c r="DI171" i="1"/>
  <c r="DM171" i="1" s="1"/>
  <c r="DI172" i="1"/>
  <c r="DK172" i="1" s="1"/>
  <c r="DI173" i="1"/>
  <c r="DI174" i="1"/>
  <c r="DJ174" i="1" s="1"/>
  <c r="DT174" i="1" s="1"/>
  <c r="DI175" i="1"/>
  <c r="DL175" i="1" s="1"/>
  <c r="DI176" i="1"/>
  <c r="DJ176" i="1" s="1"/>
  <c r="DT176" i="1" s="1"/>
  <c r="DI177" i="1"/>
  <c r="DJ177" i="1" s="1"/>
  <c r="DT177" i="1" s="1"/>
  <c r="DI178" i="1"/>
  <c r="DK178" i="1" s="1"/>
  <c r="DI179" i="1"/>
  <c r="DL179" i="1" s="1"/>
  <c r="DI180" i="1"/>
  <c r="DM180" i="1" s="1"/>
  <c r="DI181" i="1"/>
  <c r="DL181" i="1" s="1"/>
  <c r="DI182" i="1"/>
  <c r="DL182" i="1" s="1"/>
  <c r="DI183" i="1"/>
  <c r="DJ183" i="1" s="1"/>
  <c r="DT183" i="1" s="1"/>
  <c r="DI184" i="1"/>
  <c r="DM184" i="1" s="1"/>
  <c r="DI185" i="1"/>
  <c r="DI186" i="1"/>
  <c r="DI187" i="1"/>
  <c r="DK187" i="1" s="1"/>
  <c r="DI188" i="1"/>
  <c r="DM188" i="1" s="1"/>
  <c r="DI189" i="1"/>
  <c r="DM189" i="1" s="1"/>
  <c r="DI190" i="1"/>
  <c r="DJ190" i="1" s="1"/>
  <c r="DT190" i="1" s="1"/>
  <c r="DI191" i="1"/>
  <c r="DK191" i="1" s="1"/>
  <c r="DI192" i="1"/>
  <c r="DM192" i="1" s="1"/>
  <c r="DI193" i="1"/>
  <c r="DI194" i="1"/>
  <c r="DL194" i="1" s="1"/>
  <c r="DI195" i="1"/>
  <c r="DL195" i="1" s="1"/>
  <c r="DI196" i="1"/>
  <c r="DM196" i="1" s="1"/>
  <c r="DI197" i="1"/>
  <c r="DM197" i="1" s="1"/>
  <c r="DI198" i="1"/>
  <c r="DI199" i="1"/>
  <c r="DL199" i="1" s="1"/>
  <c r="DI200" i="1"/>
  <c r="DM200" i="1" s="1"/>
  <c r="DI201" i="1"/>
  <c r="DI202" i="1"/>
  <c r="DI203" i="1"/>
  <c r="DL203" i="1" s="1"/>
  <c r="DI204" i="1"/>
  <c r="DM204" i="1" s="1"/>
  <c r="DI205" i="1"/>
  <c r="DM205" i="1" s="1"/>
  <c r="DI206" i="1"/>
  <c r="DL206" i="1" s="1"/>
  <c r="DI207" i="1"/>
  <c r="DL207" i="1" s="1"/>
  <c r="DI208" i="1"/>
  <c r="DM208" i="1" s="1"/>
  <c r="DI209" i="1"/>
  <c r="DI210" i="1"/>
  <c r="DI211" i="1"/>
  <c r="DJ211" i="1" s="1"/>
  <c r="DT211" i="1" s="1"/>
  <c r="DI212" i="1"/>
  <c r="DM212" i="1" s="1"/>
  <c r="DI213" i="1"/>
  <c r="DM213" i="1" s="1"/>
  <c r="DI214" i="1"/>
  <c r="DL214" i="1" s="1"/>
  <c r="DI215" i="1"/>
  <c r="DJ215" i="1" s="1"/>
  <c r="DT215" i="1" s="1"/>
  <c r="DI216" i="1"/>
  <c r="DM216" i="1" s="1"/>
  <c r="DI217" i="1"/>
  <c r="DI218" i="1"/>
  <c r="DK218" i="1" s="1"/>
  <c r="DI219" i="1"/>
  <c r="DK219" i="1" s="1"/>
  <c r="DI220" i="1"/>
  <c r="DM220" i="1" s="1"/>
  <c r="DI221" i="1"/>
  <c r="DM221" i="1" s="1"/>
  <c r="DI222" i="1"/>
  <c r="DJ222" i="1" s="1"/>
  <c r="DT222" i="1" s="1"/>
  <c r="DI223" i="1"/>
  <c r="DL223" i="1" s="1"/>
  <c r="DI224" i="1"/>
  <c r="DM224" i="1" s="1"/>
  <c r="DI225" i="1"/>
  <c r="DI226" i="1"/>
  <c r="DL226" i="1" s="1"/>
  <c r="DI227" i="1"/>
  <c r="DL227" i="1" s="1"/>
  <c r="DI228" i="1"/>
  <c r="DM228" i="1" s="1"/>
  <c r="DI229" i="1"/>
  <c r="DM229" i="1" s="1"/>
  <c r="DI230" i="1"/>
  <c r="DI231" i="1"/>
  <c r="DL231" i="1" s="1"/>
  <c r="DI232" i="1"/>
  <c r="DM232" i="1" s="1"/>
  <c r="DI233" i="1"/>
  <c r="DI234" i="1"/>
  <c r="DI235" i="1"/>
  <c r="DJ235" i="1" s="1"/>
  <c r="DT235" i="1" s="1"/>
  <c r="DI236" i="1"/>
  <c r="DL236" i="1" s="1"/>
  <c r="DI237" i="1"/>
  <c r="DL237" i="1" s="1"/>
  <c r="DI238" i="1"/>
  <c r="DI239" i="1"/>
  <c r="DK239" i="1" s="1"/>
  <c r="DI240" i="1"/>
  <c r="DM240" i="1" s="1"/>
  <c r="DI241" i="1"/>
  <c r="DI242" i="1"/>
  <c r="DJ242" i="1" s="1"/>
  <c r="DT242" i="1" s="1"/>
  <c r="DI243" i="1"/>
  <c r="DI244" i="1"/>
  <c r="DL244" i="1" s="1"/>
  <c r="DI245" i="1"/>
  <c r="DL245" i="1" s="1"/>
  <c r="DI246" i="1"/>
  <c r="DJ246" i="1" s="1"/>
  <c r="DT246" i="1" s="1"/>
  <c r="DO3" i="1"/>
  <c r="DP3" i="1" s="1"/>
  <c r="DO5" i="1"/>
  <c r="DO6" i="1"/>
  <c r="DR6" i="1" s="1"/>
  <c r="DO7" i="1"/>
  <c r="DR7" i="1" s="1"/>
  <c r="DO8" i="1"/>
  <c r="DR8" i="1" s="1"/>
  <c r="DO9" i="1"/>
  <c r="DQ9" i="1" s="1"/>
  <c r="DO10" i="1"/>
  <c r="DP10" i="1" s="1"/>
  <c r="DO11" i="1"/>
  <c r="DQ11" i="1" s="1"/>
  <c r="DO12" i="1"/>
  <c r="DR12" i="1" s="1"/>
  <c r="DO13" i="1"/>
  <c r="DP13" i="1" s="1"/>
  <c r="DO14" i="1"/>
  <c r="DR14" i="1" s="1"/>
  <c r="DO15" i="1"/>
  <c r="DP15" i="1" s="1"/>
  <c r="DO16" i="1"/>
  <c r="DQ16" i="1" s="1"/>
  <c r="DO17" i="1"/>
  <c r="DQ17" i="1" s="1"/>
  <c r="DO18" i="1"/>
  <c r="DP18" i="1" s="1"/>
  <c r="DO19" i="1"/>
  <c r="DQ19" i="1" s="1"/>
  <c r="DO20" i="1"/>
  <c r="DO21" i="1"/>
  <c r="DQ21" i="1" s="1"/>
  <c r="DO22" i="1"/>
  <c r="DR22" i="1" s="1"/>
  <c r="DO23" i="1"/>
  <c r="DR23" i="1" s="1"/>
  <c r="DO24" i="1"/>
  <c r="DR24" i="1" s="1"/>
  <c r="DO25" i="1"/>
  <c r="DP25" i="1" s="1"/>
  <c r="DO26" i="1"/>
  <c r="DP26" i="1" s="1"/>
  <c r="DO27" i="1"/>
  <c r="DQ27" i="1" s="1"/>
  <c r="DO28" i="1"/>
  <c r="DR28" i="1" s="1"/>
  <c r="DO29" i="1"/>
  <c r="DR29" i="1" s="1"/>
  <c r="DO30" i="1"/>
  <c r="DR30" i="1" s="1"/>
  <c r="DO31" i="1"/>
  <c r="DP31" i="1" s="1"/>
  <c r="DO32" i="1"/>
  <c r="DQ32" i="1" s="1"/>
  <c r="DO33" i="1"/>
  <c r="DR33" i="1" s="1"/>
  <c r="DO34" i="1"/>
  <c r="DP34" i="1" s="1"/>
  <c r="DO35" i="1"/>
  <c r="DR35" i="1" s="1"/>
  <c r="DO36" i="1"/>
  <c r="DP36" i="1" s="1"/>
  <c r="DO37" i="1"/>
  <c r="DO38" i="1"/>
  <c r="DR38" i="1" s="1"/>
  <c r="DO39" i="1"/>
  <c r="DR39" i="1" s="1"/>
  <c r="DO40" i="1"/>
  <c r="DO41" i="1"/>
  <c r="DO43" i="1"/>
  <c r="DR43" i="1" s="1"/>
  <c r="DO45" i="1"/>
  <c r="DR45" i="1" s="1"/>
  <c r="DO47" i="1"/>
  <c r="DO49" i="1"/>
  <c r="DP49" i="1" s="1"/>
  <c r="DO50" i="1"/>
  <c r="DP50" i="1" s="1"/>
  <c r="DO51" i="1"/>
  <c r="DQ51" i="1" s="1"/>
  <c r="DO52" i="1"/>
  <c r="DO53" i="1"/>
  <c r="DO54" i="1"/>
  <c r="DR54" i="1" s="1"/>
  <c r="DO55" i="1"/>
  <c r="DR55" i="1" s="1"/>
  <c r="DO56" i="1"/>
  <c r="DR56" i="1" s="1"/>
  <c r="DO57" i="1"/>
  <c r="DQ57" i="1" s="1"/>
  <c r="DO58" i="1"/>
  <c r="DP58" i="1" s="1"/>
  <c r="DO59" i="1"/>
  <c r="DQ59" i="1" s="1"/>
  <c r="DO60" i="1"/>
  <c r="DR60" i="1" s="1"/>
  <c r="DO61" i="1"/>
  <c r="DO62" i="1"/>
  <c r="DR62" i="1" s="1"/>
  <c r="DO63" i="1"/>
  <c r="DP63" i="1" s="1"/>
  <c r="DO64" i="1"/>
  <c r="DQ64" i="1" s="1"/>
  <c r="DO65" i="1"/>
  <c r="DO66" i="1"/>
  <c r="DP66" i="1" s="1"/>
  <c r="DO67" i="1"/>
  <c r="DR67" i="1" s="1"/>
  <c r="DO68" i="1"/>
  <c r="DP68" i="1" s="1"/>
  <c r="DO69" i="1"/>
  <c r="DP69" i="1" s="1"/>
  <c r="DO70" i="1"/>
  <c r="DP70" i="1" s="1"/>
  <c r="DO71" i="1"/>
  <c r="DR71" i="1" s="1"/>
  <c r="DO72" i="1"/>
  <c r="DO74" i="1"/>
  <c r="DR74" i="1" s="1"/>
  <c r="DO76" i="1"/>
  <c r="DP76" i="1" s="1"/>
  <c r="DO78" i="1"/>
  <c r="DR78" i="1" s="1"/>
  <c r="DO80" i="1"/>
  <c r="DO81" i="1"/>
  <c r="DP81" i="1" s="1"/>
  <c r="DO82" i="1"/>
  <c r="DR82" i="1" s="1"/>
  <c r="DO83" i="1"/>
  <c r="DR83" i="1" s="1"/>
  <c r="DO84" i="1"/>
  <c r="DP84" i="1" s="1"/>
  <c r="DO85" i="1"/>
  <c r="DP85" i="1" s="1"/>
  <c r="DO86" i="1"/>
  <c r="DR86" i="1" s="1"/>
  <c r="DO87" i="1"/>
  <c r="DQ87" i="1" s="1"/>
  <c r="DO88" i="1"/>
  <c r="DR88" i="1" s="1"/>
  <c r="DO89" i="1"/>
  <c r="DR89" i="1" s="1"/>
  <c r="DO90" i="1"/>
  <c r="DO91" i="1"/>
  <c r="DP91" i="1" s="1"/>
  <c r="DO92" i="1"/>
  <c r="DR92" i="1" s="1"/>
  <c r="DO93" i="1"/>
  <c r="DO94" i="1"/>
  <c r="DP94" i="1" s="1"/>
  <c r="DO95" i="1"/>
  <c r="DR95" i="1" s="1"/>
  <c r="DO96" i="1"/>
  <c r="DQ96" i="1" s="1"/>
  <c r="DO97" i="1"/>
  <c r="DO98" i="1"/>
  <c r="DP98" i="1" s="1"/>
  <c r="DO99" i="1"/>
  <c r="DR99" i="1" s="1"/>
  <c r="DO100" i="1"/>
  <c r="DO101" i="1"/>
  <c r="DR101" i="1" s="1"/>
  <c r="DO102" i="1"/>
  <c r="DQ102" i="1" s="1"/>
  <c r="DO103" i="1"/>
  <c r="DQ103" i="1" s="1"/>
  <c r="DO104" i="1"/>
  <c r="DR104" i="1" s="1"/>
  <c r="DO105" i="1"/>
  <c r="DR105" i="1" s="1"/>
  <c r="DO107" i="1"/>
  <c r="DR107" i="1" s="1"/>
  <c r="DO109" i="1"/>
  <c r="DR109" i="1" s="1"/>
  <c r="DO111" i="1"/>
  <c r="DR111" i="1" s="1"/>
  <c r="DO112" i="1"/>
  <c r="DQ112" i="1" s="1"/>
  <c r="DO113" i="1"/>
  <c r="DP113" i="1" s="1"/>
  <c r="DO114" i="1"/>
  <c r="DQ114" i="1" s="1"/>
  <c r="DO115" i="1"/>
  <c r="DR115" i="1" s="1"/>
  <c r="DO116" i="1"/>
  <c r="DO117" i="1"/>
  <c r="DP117" i="1" s="1"/>
  <c r="DO118" i="1"/>
  <c r="DP118" i="1" s="1"/>
  <c r="DO119" i="1"/>
  <c r="DR119" i="1" s="1"/>
  <c r="DO120" i="1"/>
  <c r="DQ120" i="1" s="1"/>
  <c r="DO121" i="1"/>
  <c r="DP121" i="1" s="1"/>
  <c r="DO122" i="1"/>
  <c r="DR122" i="1" s="1"/>
  <c r="DO123" i="1"/>
  <c r="DR123" i="1" s="1"/>
  <c r="DO124" i="1"/>
  <c r="DP124" i="1" s="1"/>
  <c r="DO125" i="1"/>
  <c r="DQ125" i="1" s="1"/>
  <c r="DO126" i="1"/>
  <c r="DR126" i="1" s="1"/>
  <c r="DO127" i="1"/>
  <c r="DR127" i="1" s="1"/>
  <c r="DO128" i="1"/>
  <c r="DR128" i="1" s="1"/>
  <c r="DO129" i="1"/>
  <c r="DQ129" i="1" s="1"/>
  <c r="DO131" i="1"/>
  <c r="DO132" i="1"/>
  <c r="DP132" i="1" s="1"/>
  <c r="DO133" i="1"/>
  <c r="DO134" i="1"/>
  <c r="DQ134" i="1" s="1"/>
  <c r="DO135" i="1"/>
  <c r="DO136" i="1"/>
  <c r="DR136" i="1" s="1"/>
  <c r="DO137" i="1"/>
  <c r="DO138" i="1"/>
  <c r="DQ138" i="1" s="1"/>
  <c r="DO139" i="1"/>
  <c r="DQ139" i="1" s="1"/>
  <c r="DO140" i="1"/>
  <c r="DR140" i="1" s="1"/>
  <c r="DO141" i="1"/>
  <c r="DP141" i="1" s="1"/>
  <c r="DO142" i="1"/>
  <c r="DR142" i="1" s="1"/>
  <c r="DO144" i="1"/>
  <c r="DO145" i="1"/>
  <c r="DP145" i="1" s="1"/>
  <c r="DO146" i="1"/>
  <c r="DO147" i="1"/>
  <c r="DO148" i="1"/>
  <c r="DR148" i="1" s="1"/>
  <c r="DO150" i="1"/>
  <c r="DR150" i="1" s="1"/>
  <c r="DO151" i="1"/>
  <c r="DQ151" i="1" s="1"/>
  <c r="DO152" i="1"/>
  <c r="DO154" i="1"/>
  <c r="DO155" i="1"/>
  <c r="DR155" i="1" s="1"/>
  <c r="DO156" i="1"/>
  <c r="DQ156" i="1" s="1"/>
  <c r="DO157" i="1"/>
  <c r="DP157" i="1" s="1"/>
  <c r="DO158" i="1"/>
  <c r="DQ158" i="1" s="1"/>
  <c r="DO159" i="1"/>
  <c r="DP159" i="1" s="1"/>
  <c r="DO161" i="1"/>
  <c r="DP161" i="1" s="1"/>
  <c r="DO162" i="1"/>
  <c r="DQ162" i="1" s="1"/>
  <c r="DO163" i="1"/>
  <c r="DO164" i="1"/>
  <c r="DR164" i="1" s="1"/>
  <c r="DO166" i="1"/>
  <c r="DR166" i="1" s="1"/>
  <c r="DO167" i="1"/>
  <c r="DQ167" i="1" s="1"/>
  <c r="DO168" i="1"/>
  <c r="DQ168" i="1" s="1"/>
  <c r="DO169" i="1"/>
  <c r="DO170" i="1"/>
  <c r="DR170" i="1" s="1"/>
  <c r="DO171" i="1"/>
  <c r="DR171" i="1" s="1"/>
  <c r="DO172" i="1"/>
  <c r="DQ172" i="1" s="1"/>
  <c r="DO173" i="1"/>
  <c r="DR173" i="1" s="1"/>
  <c r="DO174" i="1"/>
  <c r="DP174" i="1" s="1"/>
  <c r="DO175" i="1"/>
  <c r="DQ175" i="1" s="1"/>
  <c r="DO176" i="1"/>
  <c r="DP176" i="1" s="1"/>
  <c r="DO177" i="1"/>
  <c r="DQ177" i="1" s="1"/>
  <c r="DO178" i="1"/>
  <c r="DQ178" i="1" s="1"/>
  <c r="DO179" i="1"/>
  <c r="DQ179" i="1" s="1"/>
  <c r="DO180" i="1"/>
  <c r="DP180" i="1" s="1"/>
  <c r="DO181" i="1"/>
  <c r="DQ181" i="1" s="1"/>
  <c r="DO182" i="1"/>
  <c r="DQ182" i="1" s="1"/>
  <c r="DO183" i="1"/>
  <c r="DQ183" i="1" s="1"/>
  <c r="DO184" i="1"/>
  <c r="DO185" i="1"/>
  <c r="DO186" i="1"/>
  <c r="DO187" i="1"/>
  <c r="DQ187" i="1" s="1"/>
  <c r="DO188" i="1"/>
  <c r="DQ188" i="1" s="1"/>
  <c r="DO189" i="1"/>
  <c r="DR189" i="1" s="1"/>
  <c r="DO190" i="1"/>
  <c r="DR190" i="1" s="1"/>
  <c r="DO191" i="1"/>
  <c r="DQ191" i="1" s="1"/>
  <c r="DO192" i="1"/>
  <c r="DR192" i="1" s="1"/>
  <c r="DO193" i="1"/>
  <c r="DR193" i="1" s="1"/>
  <c r="DO194" i="1"/>
  <c r="DP194" i="1" s="1"/>
  <c r="DO195" i="1"/>
  <c r="DQ195" i="1" s="1"/>
  <c r="DO196" i="1"/>
  <c r="DR196" i="1" s="1"/>
  <c r="DO197" i="1"/>
  <c r="DO198" i="1"/>
  <c r="DQ198" i="1" s="1"/>
  <c r="DO199" i="1"/>
  <c r="DQ199" i="1" s="1"/>
  <c r="DO200" i="1"/>
  <c r="DR200" i="1" s="1"/>
  <c r="DO201" i="1"/>
  <c r="DO202" i="1"/>
  <c r="DQ202" i="1" s="1"/>
  <c r="DO203" i="1"/>
  <c r="DQ203" i="1" s="1"/>
  <c r="DO204" i="1"/>
  <c r="DO205" i="1"/>
  <c r="DR205" i="1" s="1"/>
  <c r="DO206" i="1"/>
  <c r="DQ206" i="1" s="1"/>
  <c r="DO207" i="1"/>
  <c r="DP207" i="1" s="1"/>
  <c r="DO208" i="1"/>
  <c r="DO209" i="1"/>
  <c r="DO210" i="1"/>
  <c r="DQ210" i="1" s="1"/>
  <c r="DO212" i="1"/>
  <c r="DR212" i="1" s="1"/>
  <c r="DO213" i="1"/>
  <c r="DQ213" i="1" s="1"/>
  <c r="DO214" i="1"/>
  <c r="DQ214" i="1" s="1"/>
  <c r="DO215" i="1"/>
  <c r="DR215" i="1" s="1"/>
  <c r="DO216" i="1"/>
  <c r="DR216" i="1" s="1"/>
  <c r="DO217" i="1"/>
  <c r="DR217" i="1" s="1"/>
  <c r="DO218" i="1"/>
  <c r="DQ218" i="1" s="1"/>
  <c r="DO219" i="1"/>
  <c r="DP219" i="1" s="1"/>
  <c r="DO220" i="1"/>
  <c r="DR220" i="1" s="1"/>
  <c r="DO221" i="1"/>
  <c r="DP221" i="1" s="1"/>
  <c r="DO222" i="1"/>
  <c r="DP222" i="1" s="1"/>
  <c r="DO223" i="1"/>
  <c r="DO224" i="1"/>
  <c r="DO225" i="1"/>
  <c r="DP225" i="1" s="1"/>
  <c r="DO227" i="1"/>
  <c r="DO228" i="1"/>
  <c r="DO229" i="1"/>
  <c r="DO230" i="1"/>
  <c r="DQ230" i="1" s="1"/>
  <c r="DO231" i="1"/>
  <c r="DR231" i="1" s="1"/>
  <c r="DO232" i="1"/>
  <c r="DP232" i="1" s="1"/>
  <c r="DO233" i="1"/>
  <c r="DO234" i="1"/>
  <c r="DO236" i="1"/>
  <c r="DO237" i="1"/>
  <c r="DR237" i="1" s="1"/>
  <c r="DO238" i="1"/>
  <c r="DQ238" i="1" s="1"/>
  <c r="DO239" i="1"/>
  <c r="DR239" i="1" s="1"/>
  <c r="DO240" i="1"/>
  <c r="DQ240" i="1" s="1"/>
  <c r="DO241" i="1"/>
  <c r="DP241" i="1" s="1"/>
  <c r="DO242" i="1"/>
  <c r="DQ242" i="1" s="1"/>
  <c r="DO243" i="1"/>
  <c r="DQ243" i="1" s="1"/>
  <c r="DO244" i="1"/>
  <c r="DQ244" i="1" s="1"/>
  <c r="DO245" i="1"/>
  <c r="DP245" i="1" s="1"/>
  <c r="DO246" i="1"/>
  <c r="DR246" i="1" s="1"/>
  <c r="DO247" i="1"/>
  <c r="DR247" i="1" s="1"/>
  <c r="DO248" i="1"/>
  <c r="DR248" i="1" s="1"/>
  <c r="DO249" i="1"/>
  <c r="DQ249" i="1" s="1"/>
  <c r="DO250" i="1"/>
  <c r="DR250" i="1" s="1"/>
  <c r="DO251" i="1"/>
  <c r="DR251" i="1" s="1"/>
  <c r="DO252" i="1"/>
  <c r="DQ252" i="1" s="1"/>
  <c r="DO253" i="1"/>
  <c r="DP253" i="1" s="1"/>
  <c r="DO254" i="1"/>
  <c r="DQ254" i="1" s="1"/>
  <c r="DO255" i="1"/>
  <c r="DP255" i="1" s="1"/>
  <c r="DO256" i="1"/>
  <c r="DQ256" i="1" s="1"/>
  <c r="DO257" i="1"/>
  <c r="DQ257" i="1" s="1"/>
  <c r="DO258" i="1"/>
  <c r="DP258" i="1" s="1"/>
  <c r="DO259" i="1"/>
  <c r="DR259" i="1" s="1"/>
  <c r="DO260" i="1"/>
  <c r="DQ260" i="1" s="1"/>
  <c r="DO261" i="1"/>
  <c r="DQ261" i="1" s="1"/>
  <c r="DO262" i="1"/>
  <c r="DP262" i="1" s="1"/>
  <c r="DO263" i="1"/>
  <c r="DQ263" i="1" s="1"/>
  <c r="DO264" i="1"/>
  <c r="DQ264" i="1" s="1"/>
  <c r="DO265" i="1"/>
  <c r="DP265" i="1" s="1"/>
  <c r="DO266" i="1"/>
  <c r="DP266" i="1" s="1"/>
  <c r="DO267" i="1"/>
  <c r="DQ267" i="1" s="1"/>
  <c r="DO268" i="1"/>
  <c r="DQ268" i="1" s="1"/>
  <c r="DO269" i="1"/>
  <c r="DR269" i="1" s="1"/>
  <c r="DO270" i="1"/>
  <c r="DR270" i="1" s="1"/>
  <c r="DO271" i="1"/>
  <c r="DP271" i="1" s="1"/>
  <c r="DO272" i="1"/>
  <c r="DQ272" i="1" s="1"/>
  <c r="DO273" i="1"/>
  <c r="DQ273" i="1" s="1"/>
  <c r="DO274" i="1"/>
  <c r="DQ274" i="1" s="1"/>
  <c r="DO275" i="1"/>
  <c r="DR275" i="1" s="1"/>
  <c r="DO276" i="1"/>
  <c r="DQ276" i="1" s="1"/>
  <c r="DO277" i="1"/>
  <c r="DQ277" i="1" s="1"/>
  <c r="DO278" i="1"/>
  <c r="DP278" i="1" s="1"/>
  <c r="DO279" i="1"/>
  <c r="DQ279" i="1" s="1"/>
  <c r="DO280" i="1"/>
  <c r="DP280" i="1" s="1"/>
  <c r="DO281" i="1"/>
  <c r="DQ281" i="1" s="1"/>
  <c r="DO282" i="1"/>
  <c r="DP282" i="1" s="1"/>
  <c r="DO283" i="1"/>
  <c r="DP283" i="1" s="1"/>
  <c r="DO284" i="1"/>
  <c r="DP284" i="1" s="1"/>
  <c r="DO285" i="1"/>
  <c r="DP285" i="1" s="1"/>
  <c r="DO286" i="1"/>
  <c r="DP286" i="1" s="1"/>
  <c r="DO287" i="1"/>
  <c r="DQ287" i="1" s="1"/>
  <c r="DO288" i="1"/>
  <c r="DP288" i="1" s="1"/>
  <c r="DO289" i="1"/>
  <c r="DO290" i="1"/>
  <c r="DP290" i="1" s="1"/>
  <c r="DO291" i="1"/>
  <c r="DO292" i="1"/>
  <c r="DP292" i="1" s="1"/>
  <c r="DO293" i="1"/>
  <c r="DQ293" i="1" s="1"/>
  <c r="DO294" i="1"/>
  <c r="DO295" i="1"/>
  <c r="DR295" i="1" s="1"/>
  <c r="DO296" i="1"/>
  <c r="DP296" i="1" s="1"/>
  <c r="DO297" i="1"/>
  <c r="DO298" i="1"/>
  <c r="DP298" i="1" s="1"/>
  <c r="DO299" i="1"/>
  <c r="DP299" i="1" s="1"/>
  <c r="DO300" i="1"/>
  <c r="DP300" i="1" s="1"/>
  <c r="DO301" i="1"/>
  <c r="DO302" i="1"/>
  <c r="DP302" i="1" s="1"/>
  <c r="DO303" i="1"/>
  <c r="DO304" i="1"/>
  <c r="DP304" i="1" s="1"/>
  <c r="DO305" i="1"/>
  <c r="DO306" i="1"/>
  <c r="DP306" i="1" s="1"/>
  <c r="DO307" i="1"/>
  <c r="DP307" i="1" s="1"/>
  <c r="DO308" i="1"/>
  <c r="DP308" i="1" s="1"/>
  <c r="DO309" i="1"/>
  <c r="DO310" i="1"/>
  <c r="DO311" i="1"/>
  <c r="DO312" i="1"/>
  <c r="DP312" i="1" s="1"/>
  <c r="DO313" i="1"/>
  <c r="DR313" i="1" s="1"/>
  <c r="DI247" i="1"/>
  <c r="DJ247" i="1" s="1"/>
  <c r="DT247" i="1" s="1"/>
  <c r="DI248" i="1"/>
  <c r="DJ248" i="1" s="1"/>
  <c r="DT248" i="1" s="1"/>
  <c r="DI249" i="1"/>
  <c r="DJ249" i="1" s="1"/>
  <c r="DT249" i="1" s="1"/>
  <c r="DI250" i="1"/>
  <c r="DI251" i="1"/>
  <c r="DJ251" i="1" s="1"/>
  <c r="DT251" i="1" s="1"/>
  <c r="DI252" i="1"/>
  <c r="DL252" i="1" s="1"/>
  <c r="DI253" i="1"/>
  <c r="DK253" i="1" s="1"/>
  <c r="DI254" i="1"/>
  <c r="DM254" i="1" s="1"/>
  <c r="DI255" i="1"/>
  <c r="DK255" i="1" s="1"/>
  <c r="DI256" i="1"/>
  <c r="DL256" i="1" s="1"/>
  <c r="DI257" i="1"/>
  <c r="DL257" i="1" s="1"/>
  <c r="DI258" i="1"/>
  <c r="DL258" i="1" s="1"/>
  <c r="DI259" i="1"/>
  <c r="DM259" i="1" s="1"/>
  <c r="DI260" i="1"/>
  <c r="DI261" i="1"/>
  <c r="DJ261" i="1" s="1"/>
  <c r="DT261" i="1" s="1"/>
  <c r="DI262" i="1"/>
  <c r="DI263" i="1"/>
  <c r="DL263" i="1" s="1"/>
  <c r="DI264" i="1"/>
  <c r="DL264" i="1" s="1"/>
  <c r="DI265" i="1"/>
  <c r="DK265" i="1" s="1"/>
  <c r="DI266" i="1"/>
  <c r="DM266" i="1" s="1"/>
  <c r="DI267" i="1"/>
  <c r="DJ267" i="1" s="1"/>
  <c r="DT267" i="1" s="1"/>
  <c r="DI268" i="1"/>
  <c r="DL268" i="1" s="1"/>
  <c r="DI269" i="1"/>
  <c r="DM269" i="1" s="1"/>
  <c r="DI270" i="1"/>
  <c r="DJ270" i="1" s="1"/>
  <c r="DT270" i="1" s="1"/>
  <c r="DI271" i="1"/>
  <c r="DK271" i="1" s="1"/>
  <c r="DI272" i="1"/>
  <c r="DI273" i="1"/>
  <c r="DJ273" i="1" s="1"/>
  <c r="DT273" i="1" s="1"/>
  <c r="DI274" i="1"/>
  <c r="DK274" i="1" s="1"/>
  <c r="DI275" i="1"/>
  <c r="DI276" i="1"/>
  <c r="DL276" i="1" s="1"/>
  <c r="DI277" i="1"/>
  <c r="DM277" i="1" s="1"/>
  <c r="DI278" i="1"/>
  <c r="DL278" i="1" s="1"/>
  <c r="DI279" i="1"/>
  <c r="DL279" i="1" s="1"/>
  <c r="DI280" i="1"/>
  <c r="DI281" i="1"/>
  <c r="DL281" i="1" s="1"/>
  <c r="DI282" i="1"/>
  <c r="DL282" i="1" s="1"/>
  <c r="DI283" i="1"/>
  <c r="DJ283" i="1" s="1"/>
  <c r="DT283" i="1" s="1"/>
  <c r="DI284" i="1"/>
  <c r="DJ284" i="1" s="1"/>
  <c r="DT284" i="1" s="1"/>
  <c r="DI285" i="1"/>
  <c r="DJ285" i="1" s="1"/>
  <c r="DT285" i="1" s="1"/>
  <c r="DI286" i="1"/>
  <c r="DL286" i="1" s="1"/>
  <c r="DI287" i="1"/>
  <c r="DK287" i="1" s="1"/>
  <c r="DI288" i="1"/>
  <c r="DK288" i="1" s="1"/>
  <c r="DI289" i="1"/>
  <c r="DL289" i="1" s="1"/>
  <c r="DI290" i="1"/>
  <c r="DM290" i="1" s="1"/>
  <c r="DI291" i="1"/>
  <c r="DL291" i="1" s="1"/>
  <c r="DI292" i="1"/>
  <c r="DL292" i="1" s="1"/>
  <c r="DI293" i="1"/>
  <c r="DM293" i="1" s="1"/>
  <c r="DI294" i="1"/>
  <c r="DJ294" i="1" s="1"/>
  <c r="DT294" i="1" s="1"/>
  <c r="DI295" i="1"/>
  <c r="DL295" i="1" s="1"/>
  <c r="DI296" i="1"/>
  <c r="DK296" i="1" s="1"/>
  <c r="DI297" i="1"/>
  <c r="DJ297" i="1" s="1"/>
  <c r="DT297" i="1" s="1"/>
  <c r="DI298" i="1"/>
  <c r="DL298" i="1" s="1"/>
  <c r="DI299" i="1"/>
  <c r="DJ299" i="1" s="1"/>
  <c r="DT299" i="1" s="1"/>
  <c r="DI300" i="1"/>
  <c r="DL300" i="1" s="1"/>
  <c r="DI301" i="1"/>
  <c r="DM301" i="1" s="1"/>
  <c r="DI302" i="1"/>
  <c r="DJ302" i="1" s="1"/>
  <c r="DT302" i="1" s="1"/>
  <c r="DI303" i="1"/>
  <c r="DM303" i="1" s="1"/>
  <c r="DI304" i="1"/>
  <c r="DK304" i="1" s="1"/>
  <c r="DI305" i="1"/>
  <c r="DL305" i="1" s="1"/>
  <c r="DI306" i="1"/>
  <c r="DK306" i="1" s="1"/>
  <c r="DI307" i="1"/>
  <c r="DL307" i="1" s="1"/>
  <c r="DI308" i="1"/>
  <c r="DK308" i="1" s="1"/>
  <c r="DI309" i="1"/>
  <c r="DK309" i="1" s="1"/>
  <c r="DI310" i="1"/>
  <c r="DJ310" i="1" s="1"/>
  <c r="DT310" i="1" s="1"/>
  <c r="DI311" i="1"/>
  <c r="DL311" i="1" s="1"/>
  <c r="DI312" i="1"/>
  <c r="DI313" i="1"/>
  <c r="DK313" i="1" s="1"/>
  <c r="DJ173" i="1"/>
  <c r="DT173" i="1" s="1"/>
  <c r="DK5" i="1" l="1"/>
  <c r="DL161" i="1"/>
  <c r="DL5" i="1"/>
  <c r="DP250" i="1"/>
  <c r="DL129" i="1"/>
  <c r="DX129" i="1" s="1"/>
  <c r="DK129" i="1"/>
  <c r="DQ66" i="1"/>
  <c r="DQ73" i="1"/>
  <c r="DQ278" i="1"/>
  <c r="DQ262" i="1"/>
  <c r="DR51" i="1"/>
  <c r="DK36" i="1"/>
  <c r="DU36" i="1" s="1"/>
  <c r="DV36" i="1" s="1"/>
  <c r="DM120" i="1"/>
  <c r="DQ270" i="1"/>
  <c r="DL57" i="1"/>
  <c r="DX57" i="1" s="1"/>
  <c r="DK200" i="1"/>
  <c r="DR108" i="1"/>
  <c r="DM25" i="1"/>
  <c r="DU306" i="1"/>
  <c r="DL14" i="1"/>
  <c r="DR280" i="1"/>
  <c r="DR77" i="1"/>
  <c r="DY77" i="1" s="1"/>
  <c r="DQ126" i="1"/>
  <c r="DJ14" i="1"/>
  <c r="DT14" i="1" s="1"/>
  <c r="DK157" i="1"/>
  <c r="DU157" i="1" s="1"/>
  <c r="DK300" i="1"/>
  <c r="DU300" i="1" s="1"/>
  <c r="DR19" i="1"/>
  <c r="DM161" i="1"/>
  <c r="DR258" i="1"/>
  <c r="DP274" i="1"/>
  <c r="DU274" i="1" s="1"/>
  <c r="DP270" i="1"/>
  <c r="DR254" i="1"/>
  <c r="DY254" i="1" s="1"/>
  <c r="DK232" i="1"/>
  <c r="DP14" i="1"/>
  <c r="DJ264" i="1"/>
  <c r="DT264" i="1" s="1"/>
  <c r="DJ300" i="1"/>
  <c r="DT300" i="1" s="1"/>
  <c r="DL254" i="1"/>
  <c r="DX254" i="1" s="1"/>
  <c r="DK301" i="1"/>
  <c r="DM166" i="1"/>
  <c r="DL6" i="1"/>
  <c r="DL284" i="1"/>
  <c r="DJ252" i="1"/>
  <c r="DT252" i="1" s="1"/>
  <c r="DP104" i="1"/>
  <c r="DQ3" i="1"/>
  <c r="DR296" i="1"/>
  <c r="DJ268" i="1"/>
  <c r="DT268" i="1" s="1"/>
  <c r="DJ239" i="1"/>
  <c r="DT239" i="1" s="1"/>
  <c r="DK14" i="1"/>
  <c r="DR64" i="1"/>
  <c r="DK166" i="1"/>
  <c r="DR274" i="1"/>
  <c r="DQ250" i="1"/>
  <c r="DJ214" i="1"/>
  <c r="DT214" i="1" s="1"/>
  <c r="DP130" i="1"/>
  <c r="DR266" i="1"/>
  <c r="DY266" i="1" s="1"/>
  <c r="DQ258" i="1"/>
  <c r="DX258" i="1" s="1"/>
  <c r="DK151" i="1"/>
  <c r="DL118" i="1"/>
  <c r="DL22" i="1"/>
  <c r="DM274" i="1"/>
  <c r="DL166" i="1"/>
  <c r="DK38" i="1"/>
  <c r="DR278" i="1"/>
  <c r="DR262" i="1"/>
  <c r="DP254" i="1"/>
  <c r="DM242" i="1"/>
  <c r="DL106" i="1"/>
  <c r="DX106" i="1" s="1"/>
  <c r="DL18" i="1"/>
  <c r="DK242" i="1"/>
  <c r="DJ206" i="1"/>
  <c r="DT206" i="1" s="1"/>
  <c r="DL158" i="1"/>
  <c r="DX158" i="1" s="1"/>
  <c r="DP165" i="1"/>
  <c r="DR312" i="1"/>
  <c r="DJ308" i="1"/>
  <c r="DT308" i="1" s="1"/>
  <c r="DM284" i="1"/>
  <c r="DP83" i="1"/>
  <c r="DQ101" i="1"/>
  <c r="DJ191" i="1"/>
  <c r="DT191" i="1" s="1"/>
  <c r="DM298" i="1"/>
  <c r="DM281" i="1"/>
  <c r="DP277" i="1"/>
  <c r="DR273" i="1"/>
  <c r="DQ266" i="1"/>
  <c r="DQ122" i="1"/>
  <c r="DX122" i="1" s="1"/>
  <c r="DM300" i="1"/>
  <c r="DK284" i="1"/>
  <c r="DU284" i="1" s="1"/>
  <c r="DK270" i="1"/>
  <c r="DM257" i="1"/>
  <c r="DR114" i="1"/>
  <c r="DP109" i="1"/>
  <c r="DQ99" i="1"/>
  <c r="DQ63" i="1"/>
  <c r="DQ31" i="1"/>
  <c r="DX31" i="1" s="1"/>
  <c r="DK277" i="1"/>
  <c r="DP78" i="1"/>
  <c r="DQ91" i="1"/>
  <c r="DX91" i="1" s="1"/>
  <c r="DP55" i="1"/>
  <c r="DP23" i="1"/>
  <c r="DM273" i="1"/>
  <c r="DK261" i="1"/>
  <c r="DQ71" i="1"/>
  <c r="DQ39" i="1"/>
  <c r="DR11" i="1"/>
  <c r="DR85" i="1"/>
  <c r="DK131" i="1"/>
  <c r="DK179" i="1"/>
  <c r="DQ75" i="1"/>
  <c r="DK155" i="1"/>
  <c r="DJ219" i="1"/>
  <c r="DT219" i="1" s="1"/>
  <c r="DJ281" i="1"/>
  <c r="DT281" i="1" s="1"/>
  <c r="DM309" i="1"/>
  <c r="DM297" i="1"/>
  <c r="DM249" i="1"/>
  <c r="DL48" i="1"/>
  <c r="DL277" i="1"/>
  <c r="DX277" i="1" s="1"/>
  <c r="DJ265" i="1"/>
  <c r="DT265" i="1" s="1"/>
  <c r="DM261" i="1"/>
  <c r="DK249" i="1"/>
  <c r="DJ240" i="1"/>
  <c r="DT240" i="1" s="1"/>
  <c r="DL228" i="1"/>
  <c r="DJ208" i="1"/>
  <c r="DT208" i="1" s="1"/>
  <c r="DL196" i="1"/>
  <c r="DL188" i="1"/>
  <c r="DX188" i="1" s="1"/>
  <c r="DL148" i="1"/>
  <c r="DK124" i="1"/>
  <c r="DU124" i="1" s="1"/>
  <c r="DV124" i="1" s="1"/>
  <c r="DK32" i="1"/>
  <c r="DP313" i="1"/>
  <c r="DU313" i="1" s="1"/>
  <c r="DP54" i="1"/>
  <c r="DR76" i="1"/>
  <c r="DY76" i="1" s="1"/>
  <c r="DP175" i="1"/>
  <c r="DR265" i="1"/>
  <c r="DQ253" i="1"/>
  <c r="DL120" i="1"/>
  <c r="DX120" i="1" s="1"/>
  <c r="DL104" i="1"/>
  <c r="DL36" i="1"/>
  <c r="DJ269" i="1"/>
  <c r="DT269" i="1" s="1"/>
  <c r="DM265" i="1"/>
  <c r="DJ257" i="1"/>
  <c r="DT257" i="1" s="1"/>
  <c r="DJ253" i="1"/>
  <c r="DT253" i="1" s="1"/>
  <c r="DL249" i="1"/>
  <c r="DX249" i="1" s="1"/>
  <c r="DL176" i="1"/>
  <c r="DL140" i="1"/>
  <c r="DK112" i="1"/>
  <c r="DK44" i="1"/>
  <c r="DR293" i="1"/>
  <c r="DY293" i="1" s="1"/>
  <c r="DQ86" i="1"/>
  <c r="DY24" i="1"/>
  <c r="DK293" i="1"/>
  <c r="DQ269" i="1"/>
  <c r="DP257" i="1"/>
  <c r="DM236" i="1"/>
  <c r="DM152" i="1"/>
  <c r="DM140" i="1"/>
  <c r="DY140" i="1" s="1"/>
  <c r="DL44" i="1"/>
  <c r="DL32" i="1"/>
  <c r="DX32" i="1" s="1"/>
  <c r="DJ277" i="1"/>
  <c r="DT277" i="1" s="1"/>
  <c r="DK273" i="1"/>
  <c r="DK269" i="1"/>
  <c r="DK257" i="1"/>
  <c r="DM253" i="1"/>
  <c r="DJ244" i="1"/>
  <c r="DT244" i="1" s="1"/>
  <c r="DJ236" i="1"/>
  <c r="DT236" i="1" s="1"/>
  <c r="DJ204" i="1"/>
  <c r="DT204" i="1" s="1"/>
  <c r="DL192" i="1"/>
  <c r="DK100" i="1"/>
  <c r="DQ26" i="1"/>
  <c r="DQ43" i="1"/>
  <c r="DK295" i="1"/>
  <c r="DM244" i="1"/>
  <c r="DM176" i="1"/>
  <c r="DM164" i="1"/>
  <c r="DY164" i="1" s="1"/>
  <c r="DL123" i="1"/>
  <c r="DK244" i="1"/>
  <c r="DK240" i="1"/>
  <c r="DK236" i="1"/>
  <c r="DL232" i="1"/>
  <c r="DJ224" i="1"/>
  <c r="DT224" i="1" s="1"/>
  <c r="DJ220" i="1"/>
  <c r="DT220" i="1" s="1"/>
  <c r="DJ216" i="1"/>
  <c r="DT216" i="1" s="1"/>
  <c r="DJ212" i="1"/>
  <c r="DT212" i="1" s="1"/>
  <c r="DK208" i="1"/>
  <c r="DK204" i="1"/>
  <c r="DL200" i="1"/>
  <c r="DJ184" i="1"/>
  <c r="DT184" i="1" s="1"/>
  <c r="DL146" i="1"/>
  <c r="DK11" i="1"/>
  <c r="DQ94" i="1"/>
  <c r="DR66" i="1"/>
  <c r="DQ54" i="1"/>
  <c r="DR26" i="1"/>
  <c r="DQ14" i="1"/>
  <c r="DL297" i="1"/>
  <c r="DP213" i="1"/>
  <c r="DJ155" i="1"/>
  <c r="DT155" i="1" s="1"/>
  <c r="DJ152" i="1"/>
  <c r="DT152" i="1" s="1"/>
  <c r="DJ129" i="1"/>
  <c r="DT129" i="1" s="1"/>
  <c r="DQ165" i="1"/>
  <c r="DM287" i="1"/>
  <c r="DJ180" i="1"/>
  <c r="DT180" i="1" s="1"/>
  <c r="DR255" i="1"/>
  <c r="DM172" i="1"/>
  <c r="DM156" i="1"/>
  <c r="DM138" i="1"/>
  <c r="DL115" i="1"/>
  <c r="DL240" i="1"/>
  <c r="DX240" i="1" s="1"/>
  <c r="DJ228" i="1"/>
  <c r="DT228" i="1" s="1"/>
  <c r="DK224" i="1"/>
  <c r="DK220" i="1"/>
  <c r="DK216" i="1"/>
  <c r="DK212" i="1"/>
  <c r="DL208" i="1"/>
  <c r="DL204" i="1"/>
  <c r="DJ196" i="1"/>
  <c r="DT196" i="1" s="1"/>
  <c r="DJ192" i="1"/>
  <c r="DT192" i="1" s="1"/>
  <c r="DJ188" i="1"/>
  <c r="DT188" i="1" s="1"/>
  <c r="DK184" i="1"/>
  <c r="DK91" i="1"/>
  <c r="DU91" i="1" s="1"/>
  <c r="DV91" i="1" s="1"/>
  <c r="DK23" i="1"/>
  <c r="DR94" i="1"/>
  <c r="DQ50" i="1"/>
  <c r="DP30" i="1"/>
  <c r="DQ10" i="1"/>
  <c r="DQ113" i="1"/>
  <c r="DK180" i="1"/>
  <c r="DU180" i="1" s="1"/>
  <c r="DL107" i="1"/>
  <c r="DJ232" i="1"/>
  <c r="DT232" i="1" s="1"/>
  <c r="DK228" i="1"/>
  <c r="DL224" i="1"/>
  <c r="DL220" i="1"/>
  <c r="DL216" i="1"/>
  <c r="DL212" i="1"/>
  <c r="DJ200" i="1"/>
  <c r="DT200" i="1" s="1"/>
  <c r="DK196" i="1"/>
  <c r="DK192" i="1"/>
  <c r="DK188" i="1"/>
  <c r="DL184" i="1"/>
  <c r="DL138" i="1"/>
  <c r="DX138" i="1" s="1"/>
  <c r="DK71" i="1"/>
  <c r="DP86" i="1"/>
  <c r="DR50" i="1"/>
  <c r="DQ30" i="1"/>
  <c r="DR10" i="1"/>
  <c r="DR113" i="1"/>
  <c r="DQ76" i="1"/>
  <c r="DP43" i="1"/>
  <c r="DK298" i="1"/>
  <c r="DU298" i="1" s="1"/>
  <c r="DR271" i="1"/>
  <c r="DP251" i="1"/>
  <c r="DL126" i="1"/>
  <c r="DL87" i="1"/>
  <c r="DX87" i="1" s="1"/>
  <c r="DL63" i="1"/>
  <c r="DL239" i="1"/>
  <c r="DL235" i="1"/>
  <c r="DK231" i="1"/>
  <c r="DJ187" i="1"/>
  <c r="DT187" i="1" s="1"/>
  <c r="DP122" i="1"/>
  <c r="DK102" i="1"/>
  <c r="DK67" i="1"/>
  <c r="DK55" i="1"/>
  <c r="DQ118" i="1"/>
  <c r="DQ78" i="1"/>
  <c r="DQ109" i="1"/>
  <c r="DP45" i="1"/>
  <c r="DP103" i="1"/>
  <c r="DP95" i="1"/>
  <c r="DR91" i="1"/>
  <c r="DQ83" i="1"/>
  <c r="DP67" i="1"/>
  <c r="DR63" i="1"/>
  <c r="DQ55" i="1"/>
  <c r="DP35" i="1"/>
  <c r="DR31" i="1"/>
  <c r="DQ23" i="1"/>
  <c r="DQ15" i="1"/>
  <c r="DP7" i="1"/>
  <c r="DJ301" i="1"/>
  <c r="DT301" i="1" s="1"/>
  <c r="DL301" i="1"/>
  <c r="DJ91" i="1"/>
  <c r="DT91" i="1" s="1"/>
  <c r="DK238" i="1"/>
  <c r="DL238" i="1"/>
  <c r="DX238" i="1" s="1"/>
  <c r="DJ186" i="1"/>
  <c r="DT186" i="1" s="1"/>
  <c r="DL186" i="1"/>
  <c r="DJ170" i="1"/>
  <c r="DT170" i="1" s="1"/>
  <c r="DL170" i="1"/>
  <c r="DJ148" i="1"/>
  <c r="DT148" i="1" s="1"/>
  <c r="DM148" i="1"/>
  <c r="DY148" i="1" s="1"/>
  <c r="DM125" i="1"/>
  <c r="DK125" i="1"/>
  <c r="DL125" i="1"/>
  <c r="DX125" i="1" s="1"/>
  <c r="DM94" i="1"/>
  <c r="DK94" i="1"/>
  <c r="DU94" i="1" s="1"/>
  <c r="DV94" i="1" s="1"/>
  <c r="DJ66" i="1"/>
  <c r="DT66" i="1" s="1"/>
  <c r="DK66" i="1"/>
  <c r="DU66" i="1" s="1"/>
  <c r="DV66" i="1" s="1"/>
  <c r="DJ30" i="1"/>
  <c r="DT30" i="1" s="1"/>
  <c r="DL30" i="1"/>
  <c r="DL243" i="1"/>
  <c r="DX243" i="1" s="1"/>
  <c r="DJ243" i="1"/>
  <c r="DT243" i="1" s="1"/>
  <c r="DM223" i="1"/>
  <c r="DJ223" i="1"/>
  <c r="DT223" i="1" s="1"/>
  <c r="DJ133" i="1"/>
  <c r="DT133" i="1" s="1"/>
  <c r="DK133" i="1"/>
  <c r="DM122" i="1"/>
  <c r="DY122" i="1" s="1"/>
  <c r="DK122" i="1"/>
  <c r="DM114" i="1"/>
  <c r="DL114" i="1"/>
  <c r="DX114" i="1" s="1"/>
  <c r="DM110" i="1"/>
  <c r="DK110" i="1"/>
  <c r="DJ87" i="1"/>
  <c r="DT87" i="1" s="1"/>
  <c r="DM87" i="1"/>
  <c r="DJ79" i="1"/>
  <c r="DT79" i="1" s="1"/>
  <c r="DK79" i="1"/>
  <c r="DJ75" i="1"/>
  <c r="DT75" i="1" s="1"/>
  <c r="DL75" i="1"/>
  <c r="DM219" i="1"/>
  <c r="DL219" i="1"/>
  <c r="DM306" i="1"/>
  <c r="DP267" i="1"/>
  <c r="DQ259" i="1"/>
  <c r="DM239" i="1"/>
  <c r="DY239" i="1" s="1"/>
  <c r="DL110" i="1"/>
  <c r="DX110" i="1" s="1"/>
  <c r="DL102" i="1"/>
  <c r="DX102" i="1" s="1"/>
  <c r="DX26" i="1"/>
  <c r="DK227" i="1"/>
  <c r="DK199" i="1"/>
  <c r="DK183" i="1"/>
  <c r="DP126" i="1"/>
  <c r="DK83" i="1"/>
  <c r="DK63" i="1"/>
  <c r="DU63" i="1" s="1"/>
  <c r="DV63" i="1" s="1"/>
  <c r="DR118" i="1"/>
  <c r="DQ45" i="1"/>
  <c r="DR103" i="1"/>
  <c r="DY103" i="1" s="1"/>
  <c r="DQ95" i="1"/>
  <c r="DX95" i="1" s="1"/>
  <c r="DP87" i="1"/>
  <c r="DU87" i="1" s="1"/>
  <c r="DV87" i="1" s="1"/>
  <c r="DQ67" i="1"/>
  <c r="DP59" i="1"/>
  <c r="DP51" i="1"/>
  <c r="DQ35" i="1"/>
  <c r="DP27" i="1"/>
  <c r="DP19" i="1"/>
  <c r="DR15" i="1"/>
  <c r="DQ7" i="1"/>
  <c r="DX7" i="1" s="1"/>
  <c r="DK312" i="1"/>
  <c r="DU312" i="1" s="1"/>
  <c r="DJ312" i="1"/>
  <c r="DT312" i="1" s="1"/>
  <c r="DK280" i="1"/>
  <c r="DU280" i="1" s="1"/>
  <c r="DJ280" i="1"/>
  <c r="DT280" i="1" s="1"/>
  <c r="DL272" i="1"/>
  <c r="DX272" i="1" s="1"/>
  <c r="DJ272" i="1"/>
  <c r="DT272" i="1" s="1"/>
  <c r="DL260" i="1"/>
  <c r="DX260" i="1" s="1"/>
  <c r="DJ260" i="1"/>
  <c r="DT260" i="1" s="1"/>
  <c r="DR305" i="1"/>
  <c r="DP305" i="1"/>
  <c r="DM118" i="1"/>
  <c r="DL173" i="1"/>
  <c r="DM173" i="1"/>
  <c r="DY173" i="1" s="1"/>
  <c r="DL143" i="1"/>
  <c r="DK143" i="1"/>
  <c r="DJ128" i="1"/>
  <c r="DT128" i="1" s="1"/>
  <c r="DM128" i="1"/>
  <c r="DY128" i="1" s="1"/>
  <c r="DM61" i="1"/>
  <c r="DJ61" i="1"/>
  <c r="DT61" i="1" s="1"/>
  <c r="DK53" i="1"/>
  <c r="DL53" i="1"/>
  <c r="DM29" i="1"/>
  <c r="DY29" i="1" s="1"/>
  <c r="DK29" i="1"/>
  <c r="DM21" i="1"/>
  <c r="DL21" i="1"/>
  <c r="DX21" i="1" s="1"/>
  <c r="DM9" i="1"/>
  <c r="DL9" i="1"/>
  <c r="DX9" i="1" s="1"/>
  <c r="DM282" i="1"/>
  <c r="DM305" i="1"/>
  <c r="DK297" i="1"/>
  <c r="DK281" i="1"/>
  <c r="DQ275" i="1"/>
  <c r="DP273" i="1"/>
  <c r="DR257" i="1"/>
  <c r="DM243" i="1"/>
  <c r="DM154" i="1"/>
  <c r="DK135" i="1"/>
  <c r="DL99" i="1"/>
  <c r="DL83" i="1"/>
  <c r="DJ304" i="1"/>
  <c r="DT304" i="1" s="1"/>
  <c r="DJ288" i="1"/>
  <c r="DT288" i="1" s="1"/>
  <c r="DJ278" i="1"/>
  <c r="DT278" i="1" s="1"/>
  <c r="DJ276" i="1"/>
  <c r="DT276" i="1" s="1"/>
  <c r="DL273" i="1"/>
  <c r="DX273" i="1" s="1"/>
  <c r="DL269" i="1"/>
  <c r="DL265" i="1"/>
  <c r="DL261" i="1"/>
  <c r="DX261" i="1" s="1"/>
  <c r="DJ256" i="1"/>
  <c r="DT256" i="1" s="1"/>
  <c r="DL253" i="1"/>
  <c r="DK248" i="1"/>
  <c r="DK243" i="1"/>
  <c r="DK223" i="1"/>
  <c r="DK195" i="1"/>
  <c r="DK114" i="1"/>
  <c r="DK99" i="1"/>
  <c r="DK75" i="1"/>
  <c r="DU75" i="1" s="1"/>
  <c r="DV75" i="1" s="1"/>
  <c r="DK61" i="1"/>
  <c r="DK9" i="1"/>
  <c r="DQ285" i="1"/>
  <c r="DP114" i="1"/>
  <c r="DP89" i="1"/>
  <c r="DP99" i="1"/>
  <c r="DR87" i="1"/>
  <c r="DP71" i="1"/>
  <c r="DR59" i="1"/>
  <c r="DP39" i="1"/>
  <c r="DR27" i="1"/>
  <c r="DP11" i="1"/>
  <c r="DJ9" i="1"/>
  <c r="DT9" i="1" s="1"/>
  <c r="DJ161" i="1"/>
  <c r="DT161" i="1" s="1"/>
  <c r="DQ236" i="1"/>
  <c r="DX236" i="1" s="1"/>
  <c r="DP236" i="1"/>
  <c r="DK152" i="1"/>
  <c r="DM91" i="1"/>
  <c r="DJ99" i="1"/>
  <c r="DT99" i="1" s="1"/>
  <c r="DM60" i="1"/>
  <c r="DY60" i="1" s="1"/>
  <c r="DL60" i="1"/>
  <c r="DM56" i="1"/>
  <c r="DY56" i="1" s="1"/>
  <c r="DK56" i="1"/>
  <c r="DM40" i="1"/>
  <c r="DK40" i="1"/>
  <c r="DY14" i="1"/>
  <c r="DR153" i="1"/>
  <c r="DY153" i="1" s="1"/>
  <c r="DQ234" i="1"/>
  <c r="DP234" i="1"/>
  <c r="DK246" i="1"/>
  <c r="DM246" i="1"/>
  <c r="DY246" i="1" s="1"/>
  <c r="DM226" i="1"/>
  <c r="DK226" i="1"/>
  <c r="DL242" i="1"/>
  <c r="DX242" i="1" s="1"/>
  <c r="DQ143" i="1"/>
  <c r="DR143" i="1"/>
  <c r="DM2" i="1"/>
  <c r="DK2" i="1"/>
  <c r="DP269" i="1"/>
  <c r="DL190" i="1"/>
  <c r="DR75" i="1"/>
  <c r="DK262" i="1"/>
  <c r="DU262" i="1" s="1"/>
  <c r="DM262" i="1"/>
  <c r="DJ250" i="1"/>
  <c r="DT250" i="1" s="1"/>
  <c r="DK250" i="1"/>
  <c r="DR137" i="1"/>
  <c r="DY137" i="1" s="1"/>
  <c r="DP137" i="1"/>
  <c r="DR129" i="1"/>
  <c r="DY129" i="1" s="1"/>
  <c r="DP129" i="1"/>
  <c r="DR125" i="1"/>
  <c r="DP125" i="1"/>
  <c r="DR121" i="1"/>
  <c r="DY121" i="1" s="1"/>
  <c r="DQ121" i="1"/>
  <c r="DR117" i="1"/>
  <c r="DY117" i="1" s="1"/>
  <c r="DQ117" i="1"/>
  <c r="DQ107" i="1"/>
  <c r="DP107" i="1"/>
  <c r="DR102" i="1"/>
  <c r="DY102" i="1" s="1"/>
  <c r="DP102" i="1"/>
  <c r="DR98" i="1"/>
  <c r="DY98" i="1" s="1"/>
  <c r="DQ98" i="1"/>
  <c r="DQ90" i="1"/>
  <c r="DR90" i="1"/>
  <c r="DP90" i="1"/>
  <c r="DQ82" i="1"/>
  <c r="DP82" i="1"/>
  <c r="DR70" i="1"/>
  <c r="DQ70" i="1"/>
  <c r="DX70" i="1" s="1"/>
  <c r="DQ62" i="1"/>
  <c r="DX62" i="1" s="1"/>
  <c r="DP62" i="1"/>
  <c r="DR58" i="1"/>
  <c r="DQ58" i="1"/>
  <c r="DX58" i="1" s="1"/>
  <c r="DQ38" i="1"/>
  <c r="DP38" i="1"/>
  <c r="DR34" i="1"/>
  <c r="DQ34" i="1"/>
  <c r="DQ22" i="1"/>
  <c r="DP22" i="1"/>
  <c r="DR18" i="1"/>
  <c r="DQ18" i="1"/>
  <c r="DQ6" i="1"/>
  <c r="DP6" i="1"/>
  <c r="DL172" i="1"/>
  <c r="DX172" i="1" s="1"/>
  <c r="DJ172" i="1"/>
  <c r="DT172" i="1" s="1"/>
  <c r="DJ164" i="1"/>
  <c r="DT164" i="1" s="1"/>
  <c r="DK164" i="1"/>
  <c r="DJ160" i="1"/>
  <c r="DT160" i="1" s="1"/>
  <c r="DK160" i="1"/>
  <c r="DJ150" i="1"/>
  <c r="DT150" i="1" s="1"/>
  <c r="DK150" i="1"/>
  <c r="DJ142" i="1"/>
  <c r="DT142" i="1" s="1"/>
  <c r="DL142" i="1"/>
  <c r="DJ130" i="1"/>
  <c r="DT130" i="1" s="1"/>
  <c r="DL130" i="1"/>
  <c r="DX130" i="1" s="1"/>
  <c r="DM85" i="1"/>
  <c r="DK85" i="1"/>
  <c r="DU85" i="1" s="1"/>
  <c r="DV85" i="1" s="1"/>
  <c r="DJ54" i="1"/>
  <c r="DT54" i="1" s="1"/>
  <c r="DL54" i="1"/>
  <c r="DM34" i="1"/>
  <c r="DL34" i="1"/>
  <c r="DX34" i="1" s="1"/>
  <c r="DJ27" i="1"/>
  <c r="DT27" i="1" s="1"/>
  <c r="DL27" i="1"/>
  <c r="DX27" i="1" s="1"/>
  <c r="DL2" i="1"/>
  <c r="DM234" i="1"/>
  <c r="DL234" i="1"/>
  <c r="DK230" i="1"/>
  <c r="DL230" i="1"/>
  <c r="DX230" i="1" s="1"/>
  <c r="DM218" i="1"/>
  <c r="DJ218" i="1"/>
  <c r="DT218" i="1" s="1"/>
  <c r="DM210" i="1"/>
  <c r="DL210" i="1"/>
  <c r="DX210" i="1" s="1"/>
  <c r="DM202" i="1"/>
  <c r="DL202" i="1"/>
  <c r="DX202" i="1" s="1"/>
  <c r="DK202" i="1"/>
  <c r="DL198" i="1"/>
  <c r="DX198" i="1" s="1"/>
  <c r="DJ198" i="1"/>
  <c r="DT198" i="1" s="1"/>
  <c r="DM194" i="1"/>
  <c r="DK194" i="1"/>
  <c r="DU194" i="1" s="1"/>
  <c r="DJ194" i="1"/>
  <c r="DT194" i="1" s="1"/>
  <c r="DL246" i="1"/>
  <c r="DJ230" i="1"/>
  <c r="DT230" i="1" s="1"/>
  <c r="DJ202" i="1"/>
  <c r="DT202" i="1" s="1"/>
  <c r="DM275" i="1"/>
  <c r="DY275" i="1" s="1"/>
  <c r="DL275" i="1"/>
  <c r="DQ309" i="1"/>
  <c r="DP309" i="1"/>
  <c r="DU309" i="1" s="1"/>
  <c r="DR309" i="1"/>
  <c r="DP301" i="1"/>
  <c r="DR301" i="1"/>
  <c r="DY301" i="1" s="1"/>
  <c r="DQ297" i="1"/>
  <c r="DR297" i="1"/>
  <c r="DR289" i="1"/>
  <c r="DP289" i="1"/>
  <c r="DQ289" i="1"/>
  <c r="DX289" i="1" s="1"/>
  <c r="DP281" i="1"/>
  <c r="DR281" i="1"/>
  <c r="DR277" i="1"/>
  <c r="DY277" i="1" s="1"/>
  <c r="DQ265" i="1"/>
  <c r="DP261" i="1"/>
  <c r="DK267" i="1"/>
  <c r="DL259" i="1"/>
  <c r="DJ234" i="1"/>
  <c r="DT234" i="1" s="1"/>
  <c r="DJ210" i="1"/>
  <c r="DT210" i="1" s="1"/>
  <c r="DQ301" i="1"/>
  <c r="DM295" i="1"/>
  <c r="DY295" i="1" s="1"/>
  <c r="DK283" i="1"/>
  <c r="DU283" i="1" s="1"/>
  <c r="DR261" i="1"/>
  <c r="DR253" i="1"/>
  <c r="DM238" i="1"/>
  <c r="DL266" i="1"/>
  <c r="DJ258" i="1"/>
  <c r="DT258" i="1" s="1"/>
  <c r="DK251" i="1"/>
  <c r="DJ238" i="1"/>
  <c r="DT238" i="1" s="1"/>
  <c r="DK234" i="1"/>
  <c r="DJ226" i="1"/>
  <c r="DT226" i="1" s="1"/>
  <c r="DL222" i="1"/>
  <c r="DL218" i="1"/>
  <c r="DX218" i="1" s="1"/>
  <c r="DK210" i="1"/>
  <c r="DQ313" i="1"/>
  <c r="DP297" i="1"/>
  <c r="DR124" i="1"/>
  <c r="DY124" i="1" s="1"/>
  <c r="DQ124" i="1"/>
  <c r="DR112" i="1"/>
  <c r="DP112" i="1"/>
  <c r="DP97" i="1"/>
  <c r="DQ97" i="1"/>
  <c r="DQ93" i="1"/>
  <c r="DR93" i="1"/>
  <c r="DR65" i="1"/>
  <c r="DP65" i="1"/>
  <c r="DU65" i="1" s="1"/>
  <c r="DV65" i="1" s="1"/>
  <c r="DR57" i="1"/>
  <c r="DY57" i="1" s="1"/>
  <c r="DP57" i="1"/>
  <c r="DQ49" i="1"/>
  <c r="DR49" i="1"/>
  <c r="DQ41" i="1"/>
  <c r="DP41" i="1"/>
  <c r="DP37" i="1"/>
  <c r="DR37" i="1"/>
  <c r="DY37" i="1" s="1"/>
  <c r="DR25" i="1"/>
  <c r="DQ25" i="1"/>
  <c r="DR17" i="1"/>
  <c r="DP17" i="1"/>
  <c r="DQ5" i="1"/>
  <c r="DP5" i="1"/>
  <c r="DU5" i="1" s="1"/>
  <c r="DV5" i="1" s="1"/>
  <c r="DM235" i="1"/>
  <c r="DK235" i="1"/>
  <c r="DM231" i="1"/>
  <c r="DY231" i="1" s="1"/>
  <c r="DJ231" i="1"/>
  <c r="DT231" i="1" s="1"/>
  <c r="DM227" i="1"/>
  <c r="DJ227" i="1"/>
  <c r="DT227" i="1" s="1"/>
  <c r="DM215" i="1"/>
  <c r="DY215" i="1" s="1"/>
  <c r="DL215" i="1"/>
  <c r="DK215" i="1"/>
  <c r="DM211" i="1"/>
  <c r="DL211" i="1"/>
  <c r="DX211" i="1" s="1"/>
  <c r="DK211" i="1"/>
  <c r="DM207" i="1"/>
  <c r="DK207" i="1"/>
  <c r="DU207" i="1" s="1"/>
  <c r="DJ207" i="1"/>
  <c r="DT207" i="1" s="1"/>
  <c r="DM203" i="1"/>
  <c r="DK203" i="1"/>
  <c r="DJ203" i="1"/>
  <c r="DT203" i="1" s="1"/>
  <c r="DM199" i="1"/>
  <c r="DJ199" i="1"/>
  <c r="DT199" i="1" s="1"/>
  <c r="DM195" i="1"/>
  <c r="DJ195" i="1"/>
  <c r="DT195" i="1" s="1"/>
  <c r="DM191" i="1"/>
  <c r="DL191" i="1"/>
  <c r="DX191" i="1" s="1"/>
  <c r="DM187" i="1"/>
  <c r="DL187" i="1"/>
  <c r="DX187" i="1" s="1"/>
  <c r="DM183" i="1"/>
  <c r="DL183" i="1"/>
  <c r="DX183" i="1" s="1"/>
  <c r="DJ179" i="1"/>
  <c r="DT179" i="1" s="1"/>
  <c r="DM179" i="1"/>
  <c r="DM163" i="1"/>
  <c r="DK163" i="1"/>
  <c r="DM123" i="1"/>
  <c r="DY123" i="1" s="1"/>
  <c r="DK123" i="1"/>
  <c r="DJ119" i="1"/>
  <c r="DT119" i="1" s="1"/>
  <c r="DK119" i="1"/>
  <c r="DL72" i="1"/>
  <c r="DK72" i="1"/>
  <c r="DJ57" i="1"/>
  <c r="DT57" i="1" s="1"/>
  <c r="DK57" i="1"/>
  <c r="DM30" i="1"/>
  <c r="DY30" i="1" s="1"/>
  <c r="DK30" i="1"/>
  <c r="DM10" i="1"/>
  <c r="DL10" i="1"/>
  <c r="DP188" i="1"/>
  <c r="DR188" i="1"/>
  <c r="DY188" i="1" s="1"/>
  <c r="DL98" i="1"/>
  <c r="DL90" i="1"/>
  <c r="DL74" i="1"/>
  <c r="DL66" i="1"/>
  <c r="DX66" i="1" s="1"/>
  <c r="DL51" i="1"/>
  <c r="DX51" i="1" s="1"/>
  <c r="DL43" i="1"/>
  <c r="DX19" i="1"/>
  <c r="DK278" i="1"/>
  <c r="DU278" i="1" s="1"/>
  <c r="DL274" i="1"/>
  <c r="DX274" i="1" s="1"/>
  <c r="DM270" i="1"/>
  <c r="DY270" i="1" s="1"/>
  <c r="DJ266" i="1"/>
  <c r="DT266" i="1" s="1"/>
  <c r="DL262" i="1"/>
  <c r="DK258" i="1"/>
  <c r="DU258" i="1" s="1"/>
  <c r="DJ254" i="1"/>
  <c r="DT254" i="1" s="1"/>
  <c r="DM250" i="1"/>
  <c r="DY250" i="1" s="1"/>
  <c r="DJ245" i="1"/>
  <c r="DT245" i="1" s="1"/>
  <c r="DJ229" i="1"/>
  <c r="DT229" i="1" s="1"/>
  <c r="DJ213" i="1"/>
  <c r="DT213" i="1" s="1"/>
  <c r="DJ197" i="1"/>
  <c r="DT197" i="1" s="1"/>
  <c r="DK121" i="1"/>
  <c r="DU121" i="1" s="1"/>
  <c r="DV121" i="1" s="1"/>
  <c r="DK78" i="1"/>
  <c r="DK59" i="1"/>
  <c r="DK51" i="1"/>
  <c r="DK43" i="1"/>
  <c r="DR16" i="1"/>
  <c r="DY16" i="1" s="1"/>
  <c r="DR3" i="1"/>
  <c r="DL141" i="1"/>
  <c r="DJ298" i="1"/>
  <c r="DT298" i="1" s="1"/>
  <c r="DJ295" i="1"/>
  <c r="DT295" i="1" s="1"/>
  <c r="DJ55" i="1"/>
  <c r="DT55" i="1" s="1"/>
  <c r="DP247" i="1"/>
  <c r="DK174" i="1"/>
  <c r="DU174" i="1" s="1"/>
  <c r="DJ82" i="1"/>
  <c r="DT82" i="1" s="1"/>
  <c r="DR138" i="1"/>
  <c r="DQ205" i="1"/>
  <c r="DM285" i="1"/>
  <c r="DP279" i="1"/>
  <c r="DQ271" i="1"/>
  <c r="DR267" i="1"/>
  <c r="DP263" i="1"/>
  <c r="DK285" i="1"/>
  <c r="DU285" i="1" s="1"/>
  <c r="DR279" i="1"/>
  <c r="DP275" i="1"/>
  <c r="DR263" i="1"/>
  <c r="DP259" i="1"/>
  <c r="DQ251" i="1"/>
  <c r="DM134" i="1"/>
  <c r="DL124" i="1"/>
  <c r="DL117" i="1"/>
  <c r="DL82" i="1"/>
  <c r="DL59" i="1"/>
  <c r="DX59" i="1" s="1"/>
  <c r="DL55" i="1"/>
  <c r="DM278" i="1"/>
  <c r="DJ274" i="1"/>
  <c r="DT274" i="1" s="1"/>
  <c r="DL270" i="1"/>
  <c r="DK266" i="1"/>
  <c r="DU266" i="1" s="1"/>
  <c r="DJ262" i="1"/>
  <c r="DT262" i="1" s="1"/>
  <c r="DM258" i="1"/>
  <c r="DK254" i="1"/>
  <c r="DL250" i="1"/>
  <c r="DU232" i="1"/>
  <c r="DL174" i="1"/>
  <c r="DL134" i="1"/>
  <c r="DX134" i="1" s="1"/>
  <c r="DK70" i="1"/>
  <c r="DU70" i="1" s="1"/>
  <c r="DV70" i="1" s="1"/>
  <c r="DR46" i="1"/>
  <c r="DY109" i="1"/>
  <c r="DQ4" i="1"/>
  <c r="DJ117" i="1"/>
  <c r="DT117" i="1" s="1"/>
  <c r="DM149" i="1"/>
  <c r="DL149" i="1"/>
  <c r="DK134" i="1"/>
  <c r="DM167" i="1"/>
  <c r="DM66" i="1"/>
  <c r="DX175" i="1"/>
  <c r="DR199" i="1"/>
  <c r="DQ225" i="1"/>
  <c r="DK282" i="1"/>
  <c r="DU282" i="1" s="1"/>
  <c r="DQ255" i="1"/>
  <c r="DM174" i="1"/>
  <c r="DK149" i="1"/>
  <c r="DK145" i="1"/>
  <c r="DU145" i="1" s="1"/>
  <c r="DL128" i="1"/>
  <c r="DL94" i="1"/>
  <c r="DL86" i="1"/>
  <c r="DL78" i="1"/>
  <c r="DL16" i="1"/>
  <c r="DX16" i="1" s="1"/>
  <c r="DJ237" i="1"/>
  <c r="DT237" i="1" s="1"/>
  <c r="DJ221" i="1"/>
  <c r="DT221" i="1" s="1"/>
  <c r="DJ205" i="1"/>
  <c r="DT205" i="1" s="1"/>
  <c r="DJ189" i="1"/>
  <c r="DT189" i="1" s="1"/>
  <c r="DJ181" i="1"/>
  <c r="DT181" i="1" s="1"/>
  <c r="DK128" i="1"/>
  <c r="DK117" i="1"/>
  <c r="DU117" i="1" s="1"/>
  <c r="DV117" i="1" s="1"/>
  <c r="DK98" i="1"/>
  <c r="DU98" i="1" s="1"/>
  <c r="DV98" i="1" s="1"/>
  <c r="DK90" i="1"/>
  <c r="DK82" i="1"/>
  <c r="DK74" i="1"/>
  <c r="DK47" i="1"/>
  <c r="DK39" i="1"/>
  <c r="DP42" i="1"/>
  <c r="DR79" i="1"/>
  <c r="DL145" i="1"/>
  <c r="DJ282" i="1"/>
  <c r="DT282" i="1" s="1"/>
  <c r="DJ121" i="1"/>
  <c r="DT121" i="1" s="1"/>
  <c r="DP200" i="1"/>
  <c r="DP193" i="1"/>
  <c r="DP167" i="1"/>
  <c r="DP136" i="1"/>
  <c r="DY101" i="1"/>
  <c r="DJ131" i="1"/>
  <c r="DT131" i="1" s="1"/>
  <c r="DJ29" i="1"/>
  <c r="DT29" i="1" s="1"/>
  <c r="DL290" i="1"/>
  <c r="DJ290" i="1"/>
  <c r="DT290" i="1" s="1"/>
  <c r="DR224" i="1"/>
  <c r="DY224" i="1" s="1"/>
  <c r="DP224" i="1"/>
  <c r="DR226" i="1"/>
  <c r="DP226" i="1"/>
  <c r="DP149" i="1"/>
  <c r="DQ149" i="1"/>
  <c r="DR149" i="1"/>
  <c r="DL303" i="1"/>
  <c r="DJ303" i="1"/>
  <c r="DT303" i="1" s="1"/>
  <c r="DJ293" i="1"/>
  <c r="DT293" i="1" s="1"/>
  <c r="DL293" i="1"/>
  <c r="DX293" i="1" s="1"/>
  <c r="DQ223" i="1"/>
  <c r="DX223" i="1" s="1"/>
  <c r="DP223" i="1"/>
  <c r="DR223" i="1"/>
  <c r="DQ190" i="1"/>
  <c r="DP190" i="1"/>
  <c r="DR116" i="1"/>
  <c r="DQ116" i="1"/>
  <c r="DX116" i="1" s="1"/>
  <c r="DQ81" i="1"/>
  <c r="DR81" i="1"/>
  <c r="DQ69" i="1"/>
  <c r="DR69" i="1"/>
  <c r="DY69" i="1" s="1"/>
  <c r="DP53" i="1"/>
  <c r="DQ53" i="1"/>
  <c r="DP9" i="1"/>
  <c r="DR9" i="1"/>
  <c r="DJ144" i="1"/>
  <c r="DT144" i="1" s="1"/>
  <c r="DL144" i="1"/>
  <c r="DK144" i="1"/>
  <c r="DJ136" i="1"/>
  <c r="DT136" i="1" s="1"/>
  <c r="DK136" i="1"/>
  <c r="DL136" i="1"/>
  <c r="DJ108" i="1"/>
  <c r="DT108" i="1" s="1"/>
  <c r="DM108" i="1"/>
  <c r="DM58" i="1"/>
  <c r="DK58" i="1"/>
  <c r="DU58" i="1" s="1"/>
  <c r="DV58" i="1" s="1"/>
  <c r="DJ58" i="1"/>
  <c r="DT58" i="1" s="1"/>
  <c r="DJ46" i="1"/>
  <c r="DT46" i="1" s="1"/>
  <c r="DK46" i="1"/>
  <c r="DJ15" i="1"/>
  <c r="DT15" i="1" s="1"/>
  <c r="DM15" i="1"/>
  <c r="DK15" i="1"/>
  <c r="DU15" i="1" s="1"/>
  <c r="DV15" i="1" s="1"/>
  <c r="DM112" i="1"/>
  <c r="DJ279" i="1"/>
  <c r="DT279" i="1" s="1"/>
  <c r="DK108" i="1"/>
  <c r="DU108" i="1" s="1"/>
  <c r="DV108" i="1" s="1"/>
  <c r="DK50" i="1"/>
  <c r="DU50" i="1" s="1"/>
  <c r="DV50" i="1" s="1"/>
  <c r="DP106" i="1"/>
  <c r="DQ42" i="1"/>
  <c r="DX42" i="1" s="1"/>
  <c r="DR97" i="1"/>
  <c r="DQ89" i="1"/>
  <c r="DQ65" i="1"/>
  <c r="DR41" i="1"/>
  <c r="DP29" i="1"/>
  <c r="DP21" i="1"/>
  <c r="DU21" i="1" s="1"/>
  <c r="DV21" i="1" s="1"/>
  <c r="DQ13" i="1"/>
  <c r="DX13" i="1" s="1"/>
  <c r="DR5" i="1"/>
  <c r="DY5" i="1" s="1"/>
  <c r="DQ48" i="1"/>
  <c r="DR4" i="1"/>
  <c r="DM133" i="1"/>
  <c r="DX281" i="1"/>
  <c r="DL133" i="1"/>
  <c r="DL306" i="1"/>
  <c r="DJ306" i="1"/>
  <c r="DT306" i="1" s="1"/>
  <c r="DR233" i="1"/>
  <c r="DQ233" i="1"/>
  <c r="DR227" i="1"/>
  <c r="DP227" i="1"/>
  <c r="DP220" i="1"/>
  <c r="DP218" i="1"/>
  <c r="DU218" i="1" s="1"/>
  <c r="DP211" i="1"/>
  <c r="DQ169" i="1"/>
  <c r="DP169" i="1"/>
  <c r="DQ135" i="1"/>
  <c r="DX135" i="1" s="1"/>
  <c r="DR135" i="1"/>
  <c r="DM4" i="1"/>
  <c r="DM27" i="1"/>
  <c r="DJ154" i="1"/>
  <c r="DT154" i="1" s="1"/>
  <c r="DL154" i="1"/>
  <c r="DJ115" i="1"/>
  <c r="DT115" i="1" s="1"/>
  <c r="DM115" i="1"/>
  <c r="DY115" i="1" s="1"/>
  <c r="DJ111" i="1"/>
  <c r="DT111" i="1" s="1"/>
  <c r="DK111" i="1"/>
  <c r="DJ103" i="1"/>
  <c r="DT103" i="1" s="1"/>
  <c r="DK103" i="1"/>
  <c r="DJ72" i="1"/>
  <c r="DT72" i="1" s="1"/>
  <c r="DM72" i="1"/>
  <c r="DJ68" i="1"/>
  <c r="DT68" i="1" s="1"/>
  <c r="DM68" i="1"/>
  <c r="DK68" i="1"/>
  <c r="DU68" i="1" s="1"/>
  <c r="DV68" i="1" s="1"/>
  <c r="DM26" i="1"/>
  <c r="DK26" i="1"/>
  <c r="DU26" i="1" s="1"/>
  <c r="DV26" i="1" s="1"/>
  <c r="DJ18" i="1"/>
  <c r="DT18" i="1" s="1"/>
  <c r="DM18" i="1"/>
  <c r="DR236" i="1"/>
  <c r="DQ153" i="1"/>
  <c r="DK290" i="1"/>
  <c r="DU290" i="1" s="1"/>
  <c r="DL312" i="1"/>
  <c r="DK247" i="1"/>
  <c r="DQ228" i="1"/>
  <c r="DP228" i="1"/>
  <c r="DQ105" i="1"/>
  <c r="DP105" i="1"/>
  <c r="DQ74" i="1"/>
  <c r="DP74" i="1"/>
  <c r="DR61" i="1"/>
  <c r="DQ61" i="1"/>
  <c r="DX61" i="1" s="1"/>
  <c r="DQ33" i="1"/>
  <c r="DP33" i="1"/>
  <c r="DM93" i="1"/>
  <c r="DJ93" i="1"/>
  <c r="DT93" i="1" s="1"/>
  <c r="DJ65" i="1"/>
  <c r="DT65" i="1" s="1"/>
  <c r="DM65" i="1"/>
  <c r="DJ7" i="1"/>
  <c r="DT7" i="1" s="1"/>
  <c r="DK7" i="1"/>
  <c r="DK303" i="1"/>
  <c r="DM136" i="1"/>
  <c r="DY136" i="1" s="1"/>
  <c r="DQ128" i="1"/>
  <c r="DL100" i="1"/>
  <c r="DL65" i="1"/>
  <c r="DL38" i="1"/>
  <c r="DL23" i="1"/>
  <c r="DM312" i="1"/>
  <c r="DJ296" i="1"/>
  <c r="DT296" i="1" s="1"/>
  <c r="DM271" i="1"/>
  <c r="DJ263" i="1"/>
  <c r="DT263" i="1" s="1"/>
  <c r="DM255" i="1"/>
  <c r="DL247" i="1"/>
  <c r="DM247" i="1"/>
  <c r="DY247" i="1" s="1"/>
  <c r="DM130" i="1"/>
  <c r="DL112" i="1"/>
  <c r="DX112" i="1" s="1"/>
  <c r="DL93" i="1"/>
  <c r="DL50" i="1"/>
  <c r="DM292" i="1"/>
  <c r="DP128" i="1"/>
  <c r="DK120" i="1"/>
  <c r="DK104" i="1"/>
  <c r="DU48" i="1"/>
  <c r="DV48" i="1" s="1"/>
  <c r="DK34" i="1"/>
  <c r="DU34" i="1" s="1"/>
  <c r="DV34" i="1" s="1"/>
  <c r="DK27" i="1"/>
  <c r="DQ305" i="1"/>
  <c r="DX305" i="1" s="1"/>
  <c r="DP293" i="1"/>
  <c r="DR285" i="1"/>
  <c r="DR106" i="1"/>
  <c r="DY106" i="1" s="1"/>
  <c r="DP46" i="1"/>
  <c r="DP101" i="1"/>
  <c r="DP93" i="1"/>
  <c r="DU93" i="1" s="1"/>
  <c r="DV93" i="1" s="1"/>
  <c r="DQ85" i="1"/>
  <c r="DX85" i="1" s="1"/>
  <c r="DP61" i="1"/>
  <c r="DR53" i="1"/>
  <c r="DQ37" i="1"/>
  <c r="DQ29" i="1"/>
  <c r="DX29" i="1" s="1"/>
  <c r="DR21" i="1"/>
  <c r="DR13" i="1"/>
  <c r="DP116" i="1"/>
  <c r="DQ108" i="1"/>
  <c r="DX108" i="1" s="1"/>
  <c r="DR48" i="1"/>
  <c r="DP79" i="1"/>
  <c r="DJ309" i="1"/>
  <c r="DT309" i="1" s="1"/>
  <c r="DL309" i="1"/>
  <c r="DL287" i="1"/>
  <c r="DX287" i="1" s="1"/>
  <c r="DJ287" i="1"/>
  <c r="DT287" i="1" s="1"/>
  <c r="DP249" i="1"/>
  <c r="DP239" i="1"/>
  <c r="DU239" i="1" s="1"/>
  <c r="DP233" i="1"/>
  <c r="DP177" i="1"/>
  <c r="DR177" i="1"/>
  <c r="DP168" i="1"/>
  <c r="DR147" i="1"/>
  <c r="DP147" i="1"/>
  <c r="DU147" i="1" s="1"/>
  <c r="DP143" i="1"/>
  <c r="DK140" i="1"/>
  <c r="DM186" i="1"/>
  <c r="DK186" i="1"/>
  <c r="DK182" i="1"/>
  <c r="DJ182" i="1"/>
  <c r="DT182" i="1" s="1"/>
  <c r="DJ168" i="1"/>
  <c r="DT168" i="1" s="1"/>
  <c r="DK168" i="1"/>
  <c r="DJ146" i="1"/>
  <c r="DT146" i="1" s="1"/>
  <c r="DK146" i="1"/>
  <c r="DR168" i="1"/>
  <c r="DR228" i="1"/>
  <c r="DY228" i="1" s="1"/>
  <c r="DU304" i="1"/>
  <c r="DU288" i="1"/>
  <c r="DX181" i="1"/>
  <c r="DM63" i="1"/>
  <c r="DL285" i="1"/>
  <c r="DP192" i="1"/>
  <c r="DK171" i="1"/>
  <c r="DK167" i="1"/>
  <c r="DP138" i="1"/>
  <c r="DU138" i="1" s="1"/>
  <c r="DV138" i="1" s="1"/>
  <c r="DM32" i="1"/>
  <c r="DL163" i="1"/>
  <c r="DQ204" i="1"/>
  <c r="DR204" i="1"/>
  <c r="DY204" i="1" s="1"/>
  <c r="DR197" i="1"/>
  <c r="DY197" i="1" s="1"/>
  <c r="DQ197" i="1"/>
  <c r="DR186" i="1"/>
  <c r="DQ186" i="1"/>
  <c r="DP186" i="1"/>
  <c r="DP131" i="1"/>
  <c r="DR131" i="1"/>
  <c r="DY131" i="1" s="1"/>
  <c r="DQ80" i="1"/>
  <c r="DR80" i="1"/>
  <c r="DP52" i="1"/>
  <c r="DU52" i="1" s="1"/>
  <c r="DV52" i="1" s="1"/>
  <c r="DQ52" i="1"/>
  <c r="DK169" i="1"/>
  <c r="DJ169" i="1"/>
  <c r="DT169" i="1" s="1"/>
  <c r="DK162" i="1"/>
  <c r="DL162" i="1"/>
  <c r="DX162" i="1" s="1"/>
  <c r="DM159" i="1"/>
  <c r="DK159" i="1"/>
  <c r="DU159" i="1" s="1"/>
  <c r="DL159" i="1"/>
  <c r="DM139" i="1"/>
  <c r="DL139" i="1"/>
  <c r="DX139" i="1" s="1"/>
  <c r="DJ139" i="1"/>
  <c r="DT139" i="1" s="1"/>
  <c r="DJ132" i="1"/>
  <c r="DT132" i="1" s="1"/>
  <c r="DK132" i="1"/>
  <c r="DU132" i="1" s="1"/>
  <c r="DV132" i="1" s="1"/>
  <c r="DJ80" i="1"/>
  <c r="DT80" i="1" s="1"/>
  <c r="DM80" i="1"/>
  <c r="DJ12" i="1"/>
  <c r="DT12" i="1" s="1"/>
  <c r="DM12" i="1"/>
  <c r="DY12" i="1" s="1"/>
  <c r="DJ8" i="1"/>
  <c r="DT8" i="1" s="1"/>
  <c r="DM8" i="1"/>
  <c r="DY8" i="1" s="1"/>
  <c r="DK8" i="1"/>
  <c r="DM311" i="1"/>
  <c r="DK305" i="1"/>
  <c r="DM289" i="1"/>
  <c r="DM162" i="1"/>
  <c r="DK139" i="1"/>
  <c r="DL76" i="1"/>
  <c r="DX15" i="1"/>
  <c r="DL308" i="1"/>
  <c r="DK292" i="1"/>
  <c r="DU292" i="1" s="1"/>
  <c r="DK279" i="1"/>
  <c r="DJ275" i="1"/>
  <c r="DT275" i="1" s="1"/>
  <c r="DL271" i="1"/>
  <c r="DM267" i="1"/>
  <c r="DK263" i="1"/>
  <c r="DJ259" i="1"/>
  <c r="DT259" i="1" s="1"/>
  <c r="DL255" i="1"/>
  <c r="DM251" i="1"/>
  <c r="DY251" i="1" s="1"/>
  <c r="DU18" i="1"/>
  <c r="DV18" i="1" s="1"/>
  <c r="DK12" i="1"/>
  <c r="DR73" i="1"/>
  <c r="DR96" i="1"/>
  <c r="DP56" i="1"/>
  <c r="DQ36" i="1"/>
  <c r="DP8" i="1"/>
  <c r="DP111" i="1"/>
  <c r="DL169" i="1"/>
  <c r="DL165" i="1"/>
  <c r="DJ311" i="1"/>
  <c r="DT311" i="1" s="1"/>
  <c r="DR229" i="1"/>
  <c r="DY229" i="1" s="1"/>
  <c r="DQ229" i="1"/>
  <c r="DQ185" i="1"/>
  <c r="DP185" i="1"/>
  <c r="DP182" i="1"/>
  <c r="DR163" i="1"/>
  <c r="DP163" i="1"/>
  <c r="DR152" i="1"/>
  <c r="DP152" i="1"/>
  <c r="DM35" i="1"/>
  <c r="DY35" i="1" s="1"/>
  <c r="DM222" i="1"/>
  <c r="DK222" i="1"/>
  <c r="DU222" i="1" s="1"/>
  <c r="DM214" i="1"/>
  <c r="DK214" i="1"/>
  <c r="DM206" i="1"/>
  <c r="DK206" i="1"/>
  <c r="DM198" i="1"/>
  <c r="DK198" i="1"/>
  <c r="DM190" i="1"/>
  <c r="DY190" i="1" s="1"/>
  <c r="DK190" i="1"/>
  <c r="DM178" i="1"/>
  <c r="DJ178" i="1"/>
  <c r="DT178" i="1" s="1"/>
  <c r="DJ106" i="1"/>
  <c r="DT106" i="1" s="1"/>
  <c r="DK106" i="1"/>
  <c r="DY99" i="1"/>
  <c r="DJ95" i="1"/>
  <c r="DT95" i="1" s="1"/>
  <c r="DM95" i="1"/>
  <c r="DY95" i="1" s="1"/>
  <c r="DK95" i="1"/>
  <c r="DM42" i="1"/>
  <c r="DY42" i="1" s="1"/>
  <c r="DK42" i="1"/>
  <c r="DJ19" i="1"/>
  <c r="DT19" i="1" s="1"/>
  <c r="DM19" i="1"/>
  <c r="DK19" i="1"/>
  <c r="DJ11" i="1"/>
  <c r="DT11" i="1" s="1"/>
  <c r="DM11" i="1"/>
  <c r="DY11" i="1" s="1"/>
  <c r="DM59" i="1"/>
  <c r="DR213" i="1"/>
  <c r="DY213" i="1" s="1"/>
  <c r="DQ241" i="1"/>
  <c r="DR241" i="1"/>
  <c r="DP100" i="1"/>
  <c r="DQ100" i="1"/>
  <c r="DR72" i="1"/>
  <c r="DP72" i="1"/>
  <c r="DR47" i="1"/>
  <c r="DP47" i="1"/>
  <c r="DR40" i="1"/>
  <c r="DP40" i="1"/>
  <c r="DP20" i="1"/>
  <c r="DQ20" i="1"/>
  <c r="DJ96" i="1"/>
  <c r="DT96" i="1" s="1"/>
  <c r="DM96" i="1"/>
  <c r="DM88" i="1"/>
  <c r="DY88" i="1" s="1"/>
  <c r="DJ88" i="1"/>
  <c r="DT88" i="1" s="1"/>
  <c r="DJ31" i="1"/>
  <c r="DT31" i="1" s="1"/>
  <c r="DK31" i="1"/>
  <c r="DU31" i="1" s="1"/>
  <c r="DV31" i="1" s="1"/>
  <c r="DP235" i="1"/>
  <c r="DR235" i="1"/>
  <c r="DR2" i="1"/>
  <c r="DP2" i="1"/>
  <c r="DK311" i="1"/>
  <c r="DK289" i="1"/>
  <c r="DL35" i="1"/>
  <c r="DL24" i="1"/>
  <c r="DM308" i="1"/>
  <c r="DJ292" i="1"/>
  <c r="DT292" i="1" s="1"/>
  <c r="DM279" i="1"/>
  <c r="DK275" i="1"/>
  <c r="DJ271" i="1"/>
  <c r="DT271" i="1" s="1"/>
  <c r="DL267" i="1"/>
  <c r="DX267" i="1" s="1"/>
  <c r="DM263" i="1"/>
  <c r="DK259" i="1"/>
  <c r="DJ255" i="1"/>
  <c r="DT255" i="1" s="1"/>
  <c r="DL251" i="1"/>
  <c r="DK107" i="1"/>
  <c r="DK88" i="1"/>
  <c r="DK76" i="1"/>
  <c r="DU76" i="1" s="1"/>
  <c r="DV76" i="1" s="1"/>
  <c r="DK24" i="1"/>
  <c r="DK16" i="1"/>
  <c r="DK3" i="1"/>
  <c r="DU3" i="1" s="1"/>
  <c r="DV3" i="1" s="1"/>
  <c r="DP110" i="1"/>
  <c r="DP88" i="1"/>
  <c r="DR32" i="1"/>
  <c r="DM169" i="1"/>
  <c r="DP311" i="1"/>
  <c r="DR311" i="1"/>
  <c r="DP303" i="1"/>
  <c r="DR303" i="1"/>
  <c r="DY303" i="1" s="1"/>
  <c r="DP295" i="1"/>
  <c r="DQ295" i="1"/>
  <c r="DX295" i="1" s="1"/>
  <c r="DP291" i="1"/>
  <c r="DQ291" i="1"/>
  <c r="DX291" i="1" s="1"/>
  <c r="DP287" i="1"/>
  <c r="DU287" i="1" s="1"/>
  <c r="DR287" i="1"/>
  <c r="DP248" i="1"/>
  <c r="DP243" i="1"/>
  <c r="DQ232" i="1"/>
  <c r="DR232" i="1"/>
  <c r="DY232" i="1" s="1"/>
  <c r="DQ221" i="1"/>
  <c r="DR221" i="1"/>
  <c r="DY221" i="1" s="1"/>
  <c r="DQ219" i="1"/>
  <c r="DR219" i="1"/>
  <c r="DR209" i="1"/>
  <c r="DQ209" i="1"/>
  <c r="DP209" i="1"/>
  <c r="DQ184" i="1"/>
  <c r="DP184" i="1"/>
  <c r="DK170" i="1"/>
  <c r="DQ164" i="1"/>
  <c r="DX164" i="1" s="1"/>
  <c r="DP164" i="1"/>
  <c r="DQ154" i="1"/>
  <c r="DP154" i="1"/>
  <c r="DU154" i="1" s="1"/>
  <c r="DP144" i="1"/>
  <c r="DQ144" i="1"/>
  <c r="DR144" i="1"/>
  <c r="DY144" i="1" s="1"/>
  <c r="DP140" i="1"/>
  <c r="DQ140" i="1"/>
  <c r="DP133" i="1"/>
  <c r="DQ133" i="1"/>
  <c r="DM135" i="1"/>
  <c r="DM3" i="1"/>
  <c r="DJ24" i="1"/>
  <c r="DT24" i="1" s="1"/>
  <c r="DL241" i="1"/>
  <c r="DJ241" i="1"/>
  <c r="DT241" i="1" s="1"/>
  <c r="DM233" i="1"/>
  <c r="DJ233" i="1"/>
  <c r="DT233" i="1" s="1"/>
  <c r="DM225" i="1"/>
  <c r="DJ225" i="1"/>
  <c r="DT225" i="1" s="1"/>
  <c r="DM217" i="1"/>
  <c r="DY217" i="1" s="1"/>
  <c r="DJ217" i="1"/>
  <c r="DT217" i="1" s="1"/>
  <c r="DM209" i="1"/>
  <c r="DJ209" i="1"/>
  <c r="DT209" i="1" s="1"/>
  <c r="DM201" i="1"/>
  <c r="DJ201" i="1"/>
  <c r="DT201" i="1" s="1"/>
  <c r="DM193" i="1"/>
  <c r="DY193" i="1" s="1"/>
  <c r="DJ193" i="1"/>
  <c r="DT193" i="1" s="1"/>
  <c r="DM185" i="1"/>
  <c r="DJ185" i="1"/>
  <c r="DT185" i="1" s="1"/>
  <c r="DJ141" i="1"/>
  <c r="DT141" i="1" s="1"/>
  <c r="DM141" i="1"/>
  <c r="DJ70" i="1"/>
  <c r="DT70" i="1" s="1"/>
  <c r="DM70" i="1"/>
  <c r="DJ62" i="1"/>
  <c r="DT62" i="1" s="1"/>
  <c r="DK62" i="1"/>
  <c r="DJ56" i="1"/>
  <c r="DT56" i="1" s="1"/>
  <c r="DM107" i="1"/>
  <c r="DY107" i="1" s="1"/>
  <c r="DM44" i="1"/>
  <c r="DY44" i="1" s="1"/>
  <c r="DM230" i="1"/>
  <c r="DM150" i="1"/>
  <c r="DY150" i="1" s="1"/>
  <c r="DM132" i="1"/>
  <c r="DL96" i="1"/>
  <c r="DX96" i="1" s="1"/>
  <c r="DL80" i="1"/>
  <c r="DX46" i="1"/>
  <c r="DL12" i="1"/>
  <c r="DL8" i="1"/>
  <c r="DL3" i="1"/>
  <c r="DL150" i="1"/>
  <c r="DK126" i="1"/>
  <c r="DK80" i="1"/>
  <c r="DK35" i="1"/>
  <c r="DR110" i="1"/>
  <c r="DQ84" i="1"/>
  <c r="DQ68" i="1"/>
  <c r="DX68" i="1" s="1"/>
  <c r="DP24" i="1"/>
  <c r="DJ305" i="1"/>
  <c r="DT305" i="1" s="1"/>
  <c r="DJ289" i="1"/>
  <c r="DT289" i="1" s="1"/>
  <c r="DQ2" i="1"/>
  <c r="DP310" i="1"/>
  <c r="DQ310" i="1"/>
  <c r="DP294" i="1"/>
  <c r="DQ294" i="1"/>
  <c r="DQ208" i="1"/>
  <c r="DP208" i="1"/>
  <c r="DP204" i="1"/>
  <c r="DR201" i="1"/>
  <c r="DQ201" i="1"/>
  <c r="DP189" i="1"/>
  <c r="DQ176" i="1"/>
  <c r="DR176" i="1"/>
  <c r="DQ146" i="1"/>
  <c r="DR146" i="1"/>
  <c r="DY146" i="1" s="1"/>
  <c r="DR120" i="1"/>
  <c r="DP120" i="1"/>
  <c r="DJ16" i="1"/>
  <c r="DT16" i="1" s="1"/>
  <c r="DJ162" i="1"/>
  <c r="DT162" i="1" s="1"/>
  <c r="DJ159" i="1"/>
  <c r="DT159" i="1" s="1"/>
  <c r="DJ156" i="1"/>
  <c r="DT156" i="1" s="1"/>
  <c r="DK156" i="1"/>
  <c r="DJ147" i="1"/>
  <c r="DT147" i="1" s="1"/>
  <c r="DM147" i="1"/>
  <c r="DJ127" i="1"/>
  <c r="DT127" i="1" s="1"/>
  <c r="DM127" i="1"/>
  <c r="DY127" i="1" s="1"/>
  <c r="DK127" i="1"/>
  <c r="DJ116" i="1"/>
  <c r="DT116" i="1" s="1"/>
  <c r="DM116" i="1"/>
  <c r="DK116" i="1"/>
  <c r="DJ89" i="1"/>
  <c r="DT89" i="1" s="1"/>
  <c r="DM89" i="1"/>
  <c r="DY89" i="1" s="1"/>
  <c r="DJ48" i="1"/>
  <c r="DT48" i="1" s="1"/>
  <c r="DM48" i="1"/>
  <c r="DQ248" i="1"/>
  <c r="DM182" i="1"/>
  <c r="DQ235" i="1"/>
  <c r="DY45" i="1"/>
  <c r="DY55" i="1"/>
  <c r="DK173" i="1"/>
  <c r="DM157" i="1"/>
  <c r="DU296" i="1"/>
  <c r="DP244" i="1"/>
  <c r="DP242" i="1"/>
  <c r="DP240" i="1"/>
  <c r="DP238" i="1"/>
  <c r="DP181" i="1"/>
  <c r="DK176" i="1"/>
  <c r="DU176" i="1" s="1"/>
  <c r="DP135" i="1"/>
  <c r="DK130" i="1"/>
  <c r="DM75" i="1"/>
  <c r="DM50" i="1"/>
  <c r="DJ60" i="1"/>
  <c r="DT60" i="1" s="1"/>
  <c r="DY192" i="1"/>
  <c r="DJ125" i="1"/>
  <c r="DT125" i="1" s="1"/>
  <c r="DJ94" i="1"/>
  <c r="DT94" i="1" s="1"/>
  <c r="DY83" i="1"/>
  <c r="DJ43" i="1"/>
  <c r="DT43" i="1" s="1"/>
  <c r="DR249" i="1"/>
  <c r="DR169" i="1"/>
  <c r="DM90" i="1"/>
  <c r="DQ166" i="1"/>
  <c r="DQ174" i="1"/>
  <c r="DL155" i="1"/>
  <c r="DU4" i="1"/>
  <c r="DV4" i="1" s="1"/>
  <c r="DY67" i="1"/>
  <c r="DY43" i="1"/>
  <c r="DY39" i="1"/>
  <c r="DR181" i="1"/>
  <c r="DM46" i="1"/>
  <c r="DR225" i="1"/>
  <c r="DQ226" i="1"/>
  <c r="DX226" i="1" s="1"/>
  <c r="DQ193" i="1"/>
  <c r="DL180" i="1"/>
  <c r="DU84" i="1"/>
  <c r="DV84" i="1" s="1"/>
  <c r="DY220" i="1"/>
  <c r="DY216" i="1"/>
  <c r="DY212" i="1"/>
  <c r="DY200" i="1"/>
  <c r="DY196" i="1"/>
  <c r="DY155" i="1"/>
  <c r="DY104" i="1"/>
  <c r="DM294" i="1"/>
  <c r="DP256" i="1"/>
  <c r="DP252" i="1"/>
  <c r="DM160" i="1"/>
  <c r="DL113" i="1"/>
  <c r="DL105" i="1"/>
  <c r="DL101" i="1"/>
  <c r="DL97" i="1"/>
  <c r="DL89" i="1"/>
  <c r="DL81" i="1"/>
  <c r="DL77" i="1"/>
  <c r="DX77" i="1" s="1"/>
  <c r="DL73" i="1"/>
  <c r="DL69" i="1"/>
  <c r="DL49" i="1"/>
  <c r="DL45" i="1"/>
  <c r="DX45" i="1" s="1"/>
  <c r="DL41" i="1"/>
  <c r="DL37" i="1"/>
  <c r="DL25" i="1"/>
  <c r="DL17" i="1"/>
  <c r="DX17" i="1" s="1"/>
  <c r="DL304" i="1"/>
  <c r="DL296" i="1"/>
  <c r="DL288" i="1"/>
  <c r="DL280" i="1"/>
  <c r="DK276" i="1"/>
  <c r="DK272" i="1"/>
  <c r="DK268" i="1"/>
  <c r="DK264" i="1"/>
  <c r="DK260" i="1"/>
  <c r="DK256" i="1"/>
  <c r="DK252" i="1"/>
  <c r="DL248" i="1"/>
  <c r="DK245" i="1"/>
  <c r="DU245" i="1" s="1"/>
  <c r="DX244" i="1"/>
  <c r="DK241" i="1"/>
  <c r="DU241" i="1" s="1"/>
  <c r="DK237" i="1"/>
  <c r="DK233" i="1"/>
  <c r="DK229" i="1"/>
  <c r="DK225" i="1"/>
  <c r="DU225" i="1" s="1"/>
  <c r="DK221" i="1"/>
  <c r="DU221" i="1" s="1"/>
  <c r="DK217" i="1"/>
  <c r="DK213" i="1"/>
  <c r="DK209" i="1"/>
  <c r="DK205" i="1"/>
  <c r="DK201" i="1"/>
  <c r="DK197" i="1"/>
  <c r="DK193" i="1"/>
  <c r="DK189" i="1"/>
  <c r="DK185" i="1"/>
  <c r="DK181" i="1"/>
  <c r="DX156" i="1"/>
  <c r="DK118" i="1"/>
  <c r="DU118" i="1" s="1"/>
  <c r="DV118" i="1" s="1"/>
  <c r="DK86" i="1"/>
  <c r="DK54" i="1"/>
  <c r="DK22" i="1"/>
  <c r="DK10" i="1"/>
  <c r="DU10" i="1" s="1"/>
  <c r="DV10" i="1" s="1"/>
  <c r="DK6" i="1"/>
  <c r="DQ104" i="1"/>
  <c r="DR100" i="1"/>
  <c r="DY100" i="1" s="1"/>
  <c r="DP92" i="1"/>
  <c r="DQ88" i="1"/>
  <c r="DX88" i="1" s="1"/>
  <c r="DR84" i="1"/>
  <c r="DQ72" i="1"/>
  <c r="DR68" i="1"/>
  <c r="DP60" i="1"/>
  <c r="DU60" i="1" s="1"/>
  <c r="DV60" i="1" s="1"/>
  <c r="DQ56" i="1"/>
  <c r="DX56" i="1" s="1"/>
  <c r="DR52" i="1"/>
  <c r="DP44" i="1"/>
  <c r="DQ40" i="1"/>
  <c r="DX40" i="1" s="1"/>
  <c r="DR36" i="1"/>
  <c r="DY36" i="1" s="1"/>
  <c r="DP28" i="1"/>
  <c r="DQ24" i="1"/>
  <c r="DR20" i="1"/>
  <c r="DP12" i="1"/>
  <c r="DQ8" i="1"/>
  <c r="DP115" i="1"/>
  <c r="DU115" i="1" s="1"/>
  <c r="DV115" i="1" s="1"/>
  <c r="DQ111" i="1"/>
  <c r="DQ47" i="1"/>
  <c r="DL153" i="1"/>
  <c r="DJ313" i="1"/>
  <c r="DT313" i="1" s="1"/>
  <c r="DJ153" i="1"/>
  <c r="DT153" i="1" s="1"/>
  <c r="DM113" i="1"/>
  <c r="DM81" i="1"/>
  <c r="DM49" i="1"/>
  <c r="DM17" i="1"/>
  <c r="DL177" i="1"/>
  <c r="DX177" i="1" s="1"/>
  <c r="DM165" i="1"/>
  <c r="DY165" i="1" s="1"/>
  <c r="DJ22" i="1"/>
  <c r="DT22" i="1" s="1"/>
  <c r="DP230" i="1"/>
  <c r="DP217" i="1"/>
  <c r="DP215" i="1"/>
  <c r="DP206" i="1"/>
  <c r="DP202" i="1"/>
  <c r="DP198" i="1"/>
  <c r="DP196" i="1"/>
  <c r="DP173" i="1"/>
  <c r="DK165" i="1"/>
  <c r="DP160" i="1"/>
  <c r="DK158" i="1"/>
  <c r="DP155" i="1"/>
  <c r="DP150" i="1"/>
  <c r="DP148" i="1"/>
  <c r="DU148" i="1" s="1"/>
  <c r="DK142" i="1"/>
  <c r="DP139" i="1"/>
  <c r="DR167" i="1"/>
  <c r="DR161" i="1"/>
  <c r="DR141" i="1"/>
  <c r="DM52" i="1"/>
  <c r="DQ292" i="1"/>
  <c r="DX292" i="1" s="1"/>
  <c r="DM181" i="1"/>
  <c r="DJ110" i="1"/>
  <c r="DT110" i="1" s="1"/>
  <c r="DJ104" i="1"/>
  <c r="DT104" i="1" s="1"/>
  <c r="DJ102" i="1"/>
  <c r="DT102" i="1" s="1"/>
  <c r="DJ100" i="1"/>
  <c r="DT100" i="1" s="1"/>
  <c r="DJ85" i="1"/>
  <c r="DT85" i="1" s="1"/>
  <c r="DJ83" i="1"/>
  <c r="DT83" i="1" s="1"/>
  <c r="DJ78" i="1"/>
  <c r="DT78" i="1" s="1"/>
  <c r="DJ76" i="1"/>
  <c r="DT76" i="1" s="1"/>
  <c r="DM53" i="1"/>
  <c r="DJ53" i="1"/>
  <c r="DT53" i="1" s="1"/>
  <c r="DJ40" i="1"/>
  <c r="DT40" i="1" s="1"/>
  <c r="DJ38" i="1"/>
  <c r="DT38" i="1" s="1"/>
  <c r="DJ36" i="1"/>
  <c r="DT36" i="1" s="1"/>
  <c r="DJ21" i="1"/>
  <c r="DT21" i="1" s="1"/>
  <c r="DR211" i="1"/>
  <c r="DR195" i="1"/>
  <c r="DR187" i="1"/>
  <c r="DR185" i="1"/>
  <c r="DR179" i="1"/>
  <c r="DR174" i="1"/>
  <c r="DR139" i="1"/>
  <c r="DR133" i="1"/>
  <c r="DM126" i="1"/>
  <c r="DY126" i="1" s="1"/>
  <c r="DM111" i="1"/>
  <c r="DY111" i="1" s="1"/>
  <c r="DM74" i="1"/>
  <c r="DY74" i="1" s="1"/>
  <c r="DM51" i="1"/>
  <c r="DM23" i="1"/>
  <c r="DY23" i="1" s="1"/>
  <c r="DQ303" i="1"/>
  <c r="DL299" i="1"/>
  <c r="DQ288" i="1"/>
  <c r="DQ245" i="1"/>
  <c r="DX245" i="1" s="1"/>
  <c r="DR310" i="1"/>
  <c r="DR302" i="1"/>
  <c r="DR294" i="1"/>
  <c r="DR286" i="1"/>
  <c r="DR244" i="1"/>
  <c r="DR240" i="1"/>
  <c r="DY240" i="1" s="1"/>
  <c r="DR214" i="1"/>
  <c r="DR208" i="1"/>
  <c r="DY208" i="1" s="1"/>
  <c r="DR202" i="1"/>
  <c r="DR191" i="1"/>
  <c r="DR182" i="1"/>
  <c r="DM175" i="1"/>
  <c r="DR160" i="1"/>
  <c r="DR154" i="1"/>
  <c r="DM143" i="1"/>
  <c r="DR130" i="1"/>
  <c r="DM84" i="1"/>
  <c r="DM62" i="1"/>
  <c r="DY62" i="1" s="1"/>
  <c r="DM28" i="1"/>
  <c r="DY28" i="1" s="1"/>
  <c r="DM20" i="1"/>
  <c r="DQ308" i="1"/>
  <c r="DQ298" i="1"/>
  <c r="DX298" i="1" s="1"/>
  <c r="DL294" i="1"/>
  <c r="DL283" i="1"/>
  <c r="DR156" i="1"/>
  <c r="DL157" i="1"/>
  <c r="DQ148" i="1"/>
  <c r="DQ142" i="1"/>
  <c r="DQ137" i="1"/>
  <c r="DQ131" i="1"/>
  <c r="DQ224" i="1"/>
  <c r="DQ220" i="1"/>
  <c r="DQ216" i="1"/>
  <c r="DQ212" i="1"/>
  <c r="DQ200" i="1"/>
  <c r="DQ196" i="1"/>
  <c r="DQ192" i="1"/>
  <c r="DQ189" i="1"/>
  <c r="DQ180" i="1"/>
  <c r="DQ173" i="1"/>
  <c r="DL171" i="1"/>
  <c r="DQ163" i="1"/>
  <c r="DQ159" i="1"/>
  <c r="DQ155" i="1"/>
  <c r="DQ152" i="1"/>
  <c r="DX152" i="1" s="1"/>
  <c r="DL147" i="1"/>
  <c r="DQ132" i="1"/>
  <c r="DX132" i="1" s="1"/>
  <c r="DP172" i="1"/>
  <c r="DU172" i="1" s="1"/>
  <c r="DJ84" i="1"/>
  <c r="DT84" i="1" s="1"/>
  <c r="DJ5" i="1"/>
  <c r="DT5" i="1" s="1"/>
  <c r="DX203" i="1"/>
  <c r="DU161" i="1"/>
  <c r="DR162" i="1"/>
  <c r="DY205" i="1"/>
  <c r="DY189" i="1"/>
  <c r="DM13" i="1"/>
  <c r="DJ13" i="1"/>
  <c r="DT13" i="1" s="1"/>
  <c r="DR134" i="1"/>
  <c r="DM86" i="1"/>
  <c r="DY86" i="1" s="1"/>
  <c r="DM79" i="1"/>
  <c r="DM54" i="1"/>
  <c r="DY54" i="1" s="1"/>
  <c r="DQ312" i="1"/>
  <c r="DQ304" i="1"/>
  <c r="DL302" i="1"/>
  <c r="DQ280" i="1"/>
  <c r="DR245" i="1"/>
  <c r="DR198" i="1"/>
  <c r="DR194" i="1"/>
  <c r="DR158" i="1"/>
  <c r="DM6" i="1"/>
  <c r="DY6" i="1" s="1"/>
  <c r="DQ300" i="1"/>
  <c r="DX300" i="1" s="1"/>
  <c r="DR157" i="1"/>
  <c r="DM71" i="1"/>
  <c r="DY71" i="1" s="1"/>
  <c r="DQ150" i="1"/>
  <c r="DQ237" i="1"/>
  <c r="DX237" i="1" s="1"/>
  <c r="DQ217" i="1"/>
  <c r="DQ171" i="1"/>
  <c r="DM307" i="1"/>
  <c r="DM310" i="1"/>
  <c r="DM302" i="1"/>
  <c r="DR300" i="1"/>
  <c r="DR284" i="1"/>
  <c r="DP276" i="1"/>
  <c r="DP272" i="1"/>
  <c r="DP268" i="1"/>
  <c r="DP264" i="1"/>
  <c r="DP260" i="1"/>
  <c r="DM168" i="1"/>
  <c r="DM142" i="1"/>
  <c r="DY142" i="1" s="1"/>
  <c r="DL109" i="1"/>
  <c r="DL33" i="1"/>
  <c r="DK307" i="1"/>
  <c r="DU307" i="1" s="1"/>
  <c r="DM299" i="1"/>
  <c r="DM291" i="1"/>
  <c r="DK310" i="1"/>
  <c r="DK302" i="1"/>
  <c r="DU302" i="1" s="1"/>
  <c r="DK294" i="1"/>
  <c r="DM286" i="1"/>
  <c r="DM313" i="1"/>
  <c r="DY313" i="1" s="1"/>
  <c r="DR304" i="1"/>
  <c r="DR288" i="1"/>
  <c r="DR276" i="1"/>
  <c r="DR272" i="1"/>
  <c r="DR268" i="1"/>
  <c r="DR264" i="1"/>
  <c r="DR260" i="1"/>
  <c r="DR256" i="1"/>
  <c r="DR252" i="1"/>
  <c r="DM245" i="1"/>
  <c r="DM241" i="1"/>
  <c r="DM237" i="1"/>
  <c r="DY237" i="1" s="1"/>
  <c r="DY166" i="1"/>
  <c r="DM158" i="1"/>
  <c r="DK153" i="1"/>
  <c r="DU153" i="1" s="1"/>
  <c r="DU141" i="1"/>
  <c r="DV141" i="1" s="1"/>
  <c r="DK137" i="1"/>
  <c r="DQ127" i="1"/>
  <c r="DX127" i="1" s="1"/>
  <c r="DQ123" i="1"/>
  <c r="DQ119" i="1"/>
  <c r="DX119" i="1" s="1"/>
  <c r="DL92" i="1"/>
  <c r="DL84" i="1"/>
  <c r="DL64" i="1"/>
  <c r="DX64" i="1" s="1"/>
  <c r="DL52" i="1"/>
  <c r="DL28" i="1"/>
  <c r="DL20" i="1"/>
  <c r="DL4" i="1"/>
  <c r="DM304" i="1"/>
  <c r="DM296" i="1"/>
  <c r="DM288" i="1"/>
  <c r="DM280" i="1"/>
  <c r="DY280" i="1" s="1"/>
  <c r="DM276" i="1"/>
  <c r="DM272" i="1"/>
  <c r="DM268" i="1"/>
  <c r="DM264" i="1"/>
  <c r="DM260" i="1"/>
  <c r="DM256" i="1"/>
  <c r="DM252" i="1"/>
  <c r="DL233" i="1"/>
  <c r="DL229" i="1"/>
  <c r="DL225" i="1"/>
  <c r="DL221" i="1"/>
  <c r="DL217" i="1"/>
  <c r="DL213" i="1"/>
  <c r="DX213" i="1" s="1"/>
  <c r="DL209" i="1"/>
  <c r="DL205" i="1"/>
  <c r="DL201" i="1"/>
  <c r="DL197" i="1"/>
  <c r="DL193" i="1"/>
  <c r="DL189" i="1"/>
  <c r="DL185" i="1"/>
  <c r="DK113" i="1"/>
  <c r="DU113" i="1" s="1"/>
  <c r="DV113" i="1" s="1"/>
  <c r="DK109" i="1"/>
  <c r="DK105" i="1"/>
  <c r="DK101" i="1"/>
  <c r="DK97" i="1"/>
  <c r="DK89" i="1"/>
  <c r="DK81" i="1"/>
  <c r="DU81" i="1" s="1"/>
  <c r="DV81" i="1" s="1"/>
  <c r="DK77" i="1"/>
  <c r="DK73" i="1"/>
  <c r="DU73" i="1" s="1"/>
  <c r="DV73" i="1" s="1"/>
  <c r="DK69" i="1"/>
  <c r="DU69" i="1" s="1"/>
  <c r="DV69" i="1" s="1"/>
  <c r="DK49" i="1"/>
  <c r="DU49" i="1" s="1"/>
  <c r="DV49" i="1" s="1"/>
  <c r="DK45" i="1"/>
  <c r="DK41" i="1"/>
  <c r="DK37" i="1"/>
  <c r="DK33" i="1"/>
  <c r="DK25" i="1"/>
  <c r="DU25" i="1" s="1"/>
  <c r="DV25" i="1" s="1"/>
  <c r="DK17" i="1"/>
  <c r="DK13" i="1"/>
  <c r="DU13" i="1" s="1"/>
  <c r="DV13" i="1" s="1"/>
  <c r="DP77" i="1"/>
  <c r="DP96" i="1"/>
  <c r="DU96" i="1" s="1"/>
  <c r="DV96" i="1" s="1"/>
  <c r="DQ92" i="1"/>
  <c r="DP80" i="1"/>
  <c r="DP64" i="1"/>
  <c r="DQ60" i="1"/>
  <c r="DQ44" i="1"/>
  <c r="DP32" i="1"/>
  <c r="DQ28" i="1"/>
  <c r="DP16" i="1"/>
  <c r="DQ12" i="1"/>
  <c r="DQ115" i="1"/>
  <c r="DK177" i="1"/>
  <c r="DL313" i="1"/>
  <c r="DM105" i="1"/>
  <c r="DY105" i="1" s="1"/>
  <c r="DM73" i="1"/>
  <c r="DM41" i="1"/>
  <c r="DM177" i="1"/>
  <c r="DP246" i="1"/>
  <c r="DP231" i="1"/>
  <c r="DP229" i="1"/>
  <c r="DP216" i="1"/>
  <c r="DP214" i="1"/>
  <c r="DP212" i="1"/>
  <c r="DP210" i="1"/>
  <c r="DP205" i="1"/>
  <c r="DP203" i="1"/>
  <c r="DP201" i="1"/>
  <c r="DP199" i="1"/>
  <c r="DP197" i="1"/>
  <c r="DP195" i="1"/>
  <c r="DP191" i="1"/>
  <c r="DU191" i="1" s="1"/>
  <c r="DP187" i="1"/>
  <c r="DU187" i="1" s="1"/>
  <c r="DP183" i="1"/>
  <c r="DP179" i="1"/>
  <c r="DP171" i="1"/>
  <c r="DP166" i="1"/>
  <c r="DP162" i="1"/>
  <c r="DP158" i="1"/>
  <c r="DP156" i="1"/>
  <c r="DP151" i="1"/>
  <c r="DP146" i="1"/>
  <c r="DP142" i="1"/>
  <c r="DR151" i="1"/>
  <c r="DQ247" i="1"/>
  <c r="DJ10" i="1"/>
  <c r="DT10" i="1" s="1"/>
  <c r="DJ171" i="1"/>
  <c r="DT171" i="1" s="1"/>
  <c r="DJ163" i="1"/>
  <c r="DT163" i="1" s="1"/>
  <c r="DJ145" i="1"/>
  <c r="DT145" i="1" s="1"/>
  <c r="DJ143" i="1"/>
  <c r="DT143" i="1" s="1"/>
  <c r="DJ138" i="1"/>
  <c r="DT138" i="1" s="1"/>
  <c r="DJ135" i="1"/>
  <c r="DT135" i="1" s="1"/>
  <c r="DJ124" i="1"/>
  <c r="DT124" i="1" s="1"/>
  <c r="DJ122" i="1"/>
  <c r="DT122" i="1" s="1"/>
  <c r="DJ114" i="1"/>
  <c r="DT114" i="1" s="1"/>
  <c r="DJ98" i="1"/>
  <c r="DT98" i="1" s="1"/>
  <c r="DJ52" i="1"/>
  <c r="DT52" i="1" s="1"/>
  <c r="DJ42" i="1"/>
  <c r="DT42" i="1" s="1"/>
  <c r="DJ34" i="1"/>
  <c r="DT34" i="1" s="1"/>
  <c r="DJ26" i="1"/>
  <c r="DT26" i="1" s="1"/>
  <c r="DR203" i="1"/>
  <c r="DR178" i="1"/>
  <c r="DR172" i="1"/>
  <c r="DR132" i="1"/>
  <c r="DM119" i="1"/>
  <c r="DY119" i="1" s="1"/>
  <c r="DM92" i="1"/>
  <c r="DY92" i="1" s="1"/>
  <c r="DM64" i="1"/>
  <c r="DM47" i="1"/>
  <c r="DQ299" i="1"/>
  <c r="DQ284" i="1"/>
  <c r="DR307" i="1"/>
  <c r="DR299" i="1"/>
  <c r="DR291" i="1"/>
  <c r="DR283" i="1"/>
  <c r="DR243" i="1"/>
  <c r="DR238" i="1"/>
  <c r="DR230" i="1"/>
  <c r="DR218" i="1"/>
  <c r="DR210" i="1"/>
  <c r="DR207" i="1"/>
  <c r="DR206" i="1"/>
  <c r="DR184" i="1"/>
  <c r="DY184" i="1" s="1"/>
  <c r="DR180" i="1"/>
  <c r="DY180" i="1" s="1"/>
  <c r="DR175" i="1"/>
  <c r="DR159" i="1"/>
  <c r="DQ311" i="1"/>
  <c r="DX311" i="1" s="1"/>
  <c r="DQ307" i="1"/>
  <c r="DX307" i="1" s="1"/>
  <c r="DQ286" i="1"/>
  <c r="DX286" i="1" s="1"/>
  <c r="DQ283" i="1"/>
  <c r="DQ246" i="1"/>
  <c r="DM151" i="1"/>
  <c r="DQ157" i="1"/>
  <c r="DQ141" i="1"/>
  <c r="DL131" i="1"/>
  <c r="DQ239" i="1"/>
  <c r="DQ231" i="1"/>
  <c r="DX231" i="1" s="1"/>
  <c r="DQ227" i="1"/>
  <c r="DX227" i="1" s="1"/>
  <c r="DQ215" i="1"/>
  <c r="DQ207" i="1"/>
  <c r="DX207" i="1" s="1"/>
  <c r="DL178" i="1"/>
  <c r="DX178" i="1" s="1"/>
  <c r="DQ170" i="1"/>
  <c r="DL151" i="1"/>
  <c r="DX151" i="1" s="1"/>
  <c r="DQ147" i="1"/>
  <c r="DQ136" i="1"/>
  <c r="DJ4" i="1"/>
  <c r="DT4" i="1" s="1"/>
  <c r="DJ2" i="1"/>
  <c r="DT2" i="1" s="1"/>
  <c r="DY170" i="1"/>
  <c r="DX199" i="1"/>
  <c r="DX195" i="1"/>
  <c r="DY82" i="1"/>
  <c r="DY78" i="1"/>
  <c r="DY38" i="1"/>
  <c r="DY22" i="1"/>
  <c r="DK299" i="1"/>
  <c r="DU299" i="1" s="1"/>
  <c r="DK291" i="1"/>
  <c r="DM283" i="1"/>
  <c r="DK286" i="1"/>
  <c r="DU286" i="1" s="1"/>
  <c r="DR308" i="1"/>
  <c r="DR292" i="1"/>
  <c r="DM248" i="1"/>
  <c r="DY248" i="1" s="1"/>
  <c r="DL121" i="1"/>
  <c r="DL111" i="1"/>
  <c r="DL103" i="1"/>
  <c r="DX103" i="1" s="1"/>
  <c r="DL79" i="1"/>
  <c r="DX79" i="1" s="1"/>
  <c r="DL71" i="1"/>
  <c r="DL67" i="1"/>
  <c r="DL47" i="1"/>
  <c r="DL39" i="1"/>
  <c r="DX11" i="1"/>
  <c r="DU308" i="1"/>
  <c r="DU219" i="1"/>
  <c r="DX214" i="1"/>
  <c r="DX206" i="1"/>
  <c r="DX182" i="1"/>
  <c r="DX179" i="1"/>
  <c r="DL168" i="1"/>
  <c r="DX168" i="1" s="1"/>
  <c r="DL160" i="1"/>
  <c r="DX160" i="1" s="1"/>
  <c r="DP127" i="1"/>
  <c r="DP123" i="1"/>
  <c r="DP119" i="1"/>
  <c r="DK92" i="1"/>
  <c r="DK64" i="1"/>
  <c r="DK28" i="1"/>
  <c r="DK20" i="1"/>
  <c r="DL137" i="1"/>
  <c r="DJ137" i="1"/>
  <c r="DT137" i="1" s="1"/>
  <c r="DM97" i="1"/>
  <c r="DM33" i="1"/>
  <c r="DY33" i="1" s="1"/>
  <c r="DJ307" i="1"/>
  <c r="DT307" i="1" s="1"/>
  <c r="DJ291" i="1"/>
  <c r="DT291" i="1" s="1"/>
  <c r="DJ286" i="1"/>
  <c r="DT286" i="1" s="1"/>
  <c r="DP237" i="1"/>
  <c r="DP178" i="1"/>
  <c r="DU178" i="1" s="1"/>
  <c r="DK175" i="1"/>
  <c r="DU175" i="1" s="1"/>
  <c r="DP170" i="1"/>
  <c r="DP134" i="1"/>
  <c r="DJ175" i="1"/>
  <c r="DT175" i="1" s="1"/>
  <c r="DY171" i="1"/>
  <c r="DJ109" i="1"/>
  <c r="DT109" i="1" s="1"/>
  <c r="DJ101" i="1"/>
  <c r="DT101" i="1" s="1"/>
  <c r="DJ77" i="1"/>
  <c r="DT77" i="1" s="1"/>
  <c r="DJ69" i="1"/>
  <c r="DT69" i="1" s="1"/>
  <c r="DJ67" i="1"/>
  <c r="DT67" i="1" s="1"/>
  <c r="DJ45" i="1"/>
  <c r="DT45" i="1" s="1"/>
  <c r="DJ39" i="1"/>
  <c r="DT39" i="1" s="1"/>
  <c r="DJ37" i="1"/>
  <c r="DT37" i="1" s="1"/>
  <c r="DR183" i="1"/>
  <c r="DR145" i="1"/>
  <c r="DY145" i="1" s="1"/>
  <c r="DQ306" i="1"/>
  <c r="DQ302" i="1"/>
  <c r="DR306" i="1"/>
  <c r="DR298" i="1"/>
  <c r="DR290" i="1"/>
  <c r="DY290" i="1" s="1"/>
  <c r="DR282" i="1"/>
  <c r="DR242" i="1"/>
  <c r="DR234" i="1"/>
  <c r="DR222" i="1"/>
  <c r="DM31" i="1"/>
  <c r="DM7" i="1"/>
  <c r="DY7" i="1" s="1"/>
  <c r="DL310" i="1"/>
  <c r="DQ296" i="1"/>
  <c r="DQ290" i="1"/>
  <c r="DQ282" i="1"/>
  <c r="DX282" i="1" s="1"/>
  <c r="DL167" i="1"/>
  <c r="DX167" i="1" s="1"/>
  <c r="DQ145" i="1"/>
  <c r="DQ222" i="1"/>
  <c r="DQ194" i="1"/>
  <c r="DX194" i="1" s="1"/>
  <c r="DQ161" i="1"/>
  <c r="DX279" i="1"/>
  <c r="DX278" i="1"/>
  <c r="DX276" i="1"/>
  <c r="DX268" i="1"/>
  <c r="DX264" i="1"/>
  <c r="DX263" i="1"/>
  <c r="DX257" i="1"/>
  <c r="DX256" i="1"/>
  <c r="DX252" i="1"/>
  <c r="DU271" i="1"/>
  <c r="DU265" i="1"/>
  <c r="DU255" i="1"/>
  <c r="DU253" i="1"/>
  <c r="DY269" i="1"/>
  <c r="DY259" i="1"/>
  <c r="DU136" i="1" l="1"/>
  <c r="DV136" i="1" s="1"/>
  <c r="DY108" i="1"/>
  <c r="DX71" i="1"/>
  <c r="DU195" i="1"/>
  <c r="DX262" i="1"/>
  <c r="DX5" i="1"/>
  <c r="DX73" i="1"/>
  <c r="DX161" i="1"/>
  <c r="DU200" i="1"/>
  <c r="DY297" i="1"/>
  <c r="DX109" i="1"/>
  <c r="DY298" i="1"/>
  <c r="DY25" i="1"/>
  <c r="DU212" i="1"/>
  <c r="DU89" i="1"/>
  <c r="DV89" i="1" s="1"/>
  <c r="DU234" i="1"/>
  <c r="DX224" i="1"/>
  <c r="DY51" i="1"/>
  <c r="DU281" i="1"/>
  <c r="DU125" i="1"/>
  <c r="DV125" i="1" s="1"/>
  <c r="DX275" i="1"/>
  <c r="DX148" i="1"/>
  <c r="DY26" i="1"/>
  <c r="DU129" i="1"/>
  <c r="DV129" i="1" s="1"/>
  <c r="DX259" i="1"/>
  <c r="DU250" i="1"/>
  <c r="DY120" i="1"/>
  <c r="DY300" i="1"/>
  <c r="DX50" i="1"/>
  <c r="DU32" i="1"/>
  <c r="DV32" i="1" s="1"/>
  <c r="DX266" i="1"/>
  <c r="DX196" i="1"/>
  <c r="DX270" i="1"/>
  <c r="DU231" i="1"/>
  <c r="DU40" i="1"/>
  <c r="DV40" i="1" s="1"/>
  <c r="DU61" i="1"/>
  <c r="DV61" i="1" s="1"/>
  <c r="DY284" i="1"/>
  <c r="DY278" i="1"/>
  <c r="DU270" i="1"/>
  <c r="DU104" i="1"/>
  <c r="DV104" i="1" s="1"/>
  <c r="DY305" i="1"/>
  <c r="DX22" i="1"/>
  <c r="DY114" i="1"/>
  <c r="DU57" i="1"/>
  <c r="DV57" i="1" s="1"/>
  <c r="EG108" i="1"/>
  <c r="EG231" i="1"/>
  <c r="EG5" i="1"/>
  <c r="EG148" i="1"/>
  <c r="DY257" i="1"/>
  <c r="DU83" i="1"/>
  <c r="DV83" i="1" s="1"/>
  <c r="DX63" i="1"/>
  <c r="DX14" i="1"/>
  <c r="DY286" i="1"/>
  <c r="DU44" i="1"/>
  <c r="DV44" i="1" s="1"/>
  <c r="DX253" i="1"/>
  <c r="DY31" i="1"/>
  <c r="DX67" i="1"/>
  <c r="DU146" i="1"/>
  <c r="DX44" i="1"/>
  <c r="DX33" i="1"/>
  <c r="DX216" i="1"/>
  <c r="DY156" i="1"/>
  <c r="DY161" i="1"/>
  <c r="DX104" i="1"/>
  <c r="DY19" i="1"/>
  <c r="DY152" i="1"/>
  <c r="DU131" i="1"/>
  <c r="DV131" i="1" s="1"/>
  <c r="DY258" i="1"/>
  <c r="DX126" i="1"/>
  <c r="DY296" i="1"/>
  <c r="DX153" i="1"/>
  <c r="DY50" i="1"/>
  <c r="DU242" i="1"/>
  <c r="DY304" i="1"/>
  <c r="DU14" i="1"/>
  <c r="DV14" i="1" s="1"/>
  <c r="DU257" i="1"/>
  <c r="DY274" i="1"/>
  <c r="DX118" i="1"/>
  <c r="DU238" i="1"/>
  <c r="DX159" i="1"/>
  <c r="DY65" i="1"/>
  <c r="DY273" i="1"/>
  <c r="DY222" i="1"/>
  <c r="DU215" i="1"/>
  <c r="DX72" i="1"/>
  <c r="DU22" i="1"/>
  <c r="DV22" i="1" s="1"/>
  <c r="DX49" i="1"/>
  <c r="DY267" i="1"/>
  <c r="DU78" i="1"/>
  <c r="DV78" i="1" s="1"/>
  <c r="DY10" i="1"/>
  <c r="DU301" i="1"/>
  <c r="DY203" i="1"/>
  <c r="DX247" i="1"/>
  <c r="DU166" i="1"/>
  <c r="DU100" i="1"/>
  <c r="DV100" i="1" s="1"/>
  <c r="DU95" i="1"/>
  <c r="DV95" i="1" s="1"/>
  <c r="DU211" i="1"/>
  <c r="DX190" i="1"/>
  <c r="DY226" i="1"/>
  <c r="DY282" i="1"/>
  <c r="DY143" i="1"/>
  <c r="DU134" i="1"/>
  <c r="DV134" i="1" s="1"/>
  <c r="DY210" i="1"/>
  <c r="DU246" i="1"/>
  <c r="DX205" i="1"/>
  <c r="DX3" i="1"/>
  <c r="DX6" i="1"/>
  <c r="DU150" i="1"/>
  <c r="DU165" i="1"/>
  <c r="DU202" i="1"/>
  <c r="DU6" i="1"/>
  <c r="DV6" i="1" s="1"/>
  <c r="DU2" i="1"/>
  <c r="DV2" i="1" s="1"/>
  <c r="DX36" i="1"/>
  <c r="DU112" i="1"/>
  <c r="DV112" i="1" s="1"/>
  <c r="DX18" i="1"/>
  <c r="DU210" i="1"/>
  <c r="DU155" i="1"/>
  <c r="DX250" i="1"/>
  <c r="DX124" i="1"/>
  <c r="DY262" i="1"/>
  <c r="DU243" i="1"/>
  <c r="DU277" i="1"/>
  <c r="DU254" i="1"/>
  <c r="DX166" i="1"/>
  <c r="DU184" i="1"/>
  <c r="DX115" i="1"/>
  <c r="DX284" i="1"/>
  <c r="DX192" i="1"/>
  <c r="DU54" i="1"/>
  <c r="DV54" i="1" s="1"/>
  <c r="DX101" i="1"/>
  <c r="DX184" i="1"/>
  <c r="DU56" i="1"/>
  <c r="DV56" i="1" s="1"/>
  <c r="DX76" i="1"/>
  <c r="DU293" i="1"/>
  <c r="DY27" i="1"/>
  <c r="DU220" i="1"/>
  <c r="DY64" i="1"/>
  <c r="DX170" i="1"/>
  <c r="DU151" i="1"/>
  <c r="DX123" i="1"/>
  <c r="DX232" i="1"/>
  <c r="DU295" i="1"/>
  <c r="DX204" i="1"/>
  <c r="DX285" i="1"/>
  <c r="DY255" i="1"/>
  <c r="DY312" i="1"/>
  <c r="DX228" i="1"/>
  <c r="DY66" i="1"/>
  <c r="DY253" i="1"/>
  <c r="DX234" i="1"/>
  <c r="DU273" i="1"/>
  <c r="DY261" i="1"/>
  <c r="DU179" i="1"/>
  <c r="DU109" i="1"/>
  <c r="DV109" i="1" s="1"/>
  <c r="DU196" i="1"/>
  <c r="DX176" i="1"/>
  <c r="DU90" i="1"/>
  <c r="DV90" i="1" s="1"/>
  <c r="DY199" i="1"/>
  <c r="DU162" i="1"/>
  <c r="DU216" i="1"/>
  <c r="DX308" i="1"/>
  <c r="DY244" i="1"/>
  <c r="DU130" i="1"/>
  <c r="DV130" i="1" s="1"/>
  <c r="DU133" i="1"/>
  <c r="DV133" i="1" s="1"/>
  <c r="DU38" i="1"/>
  <c r="DV38" i="1" s="1"/>
  <c r="DY242" i="1"/>
  <c r="DX39" i="1"/>
  <c r="DX197" i="1"/>
  <c r="DY130" i="1"/>
  <c r="DU23" i="1"/>
  <c r="DV23" i="1" s="1"/>
  <c r="DY233" i="1"/>
  <c r="DU51" i="1"/>
  <c r="DV51" i="1" s="1"/>
  <c r="DX297" i="1"/>
  <c r="DX99" i="1"/>
  <c r="DU55" i="1"/>
  <c r="DV55" i="1" s="1"/>
  <c r="DY309" i="1"/>
  <c r="DY264" i="1"/>
  <c r="DU12" i="1"/>
  <c r="DV12" i="1" s="1"/>
  <c r="DY281" i="1"/>
  <c r="DU291" i="1"/>
  <c r="DY241" i="1"/>
  <c r="DX155" i="1"/>
  <c r="DU62" i="1"/>
  <c r="DV62" i="1" s="1"/>
  <c r="DU110" i="1"/>
  <c r="DV110" i="1" s="1"/>
  <c r="DU167" i="1"/>
  <c r="DY236" i="1"/>
  <c r="DU82" i="1"/>
  <c r="DV82" i="1" s="1"/>
  <c r="DX43" i="1"/>
  <c r="DX90" i="1"/>
  <c r="DU261" i="1"/>
  <c r="DY85" i="1"/>
  <c r="DU164" i="1"/>
  <c r="DY263" i="1"/>
  <c r="DU263" i="1"/>
  <c r="DU79" i="1"/>
  <c r="DV79" i="1" s="1"/>
  <c r="DU228" i="1"/>
  <c r="DX53" i="1"/>
  <c r="DX10" i="1"/>
  <c r="DY268" i="1"/>
  <c r="DY252" i="1"/>
  <c r="DY176" i="1"/>
  <c r="DY219" i="1"/>
  <c r="DY287" i="1"/>
  <c r="DY163" i="1"/>
  <c r="DX309" i="1"/>
  <c r="DY112" i="1"/>
  <c r="DX86" i="1"/>
  <c r="DX55" i="1"/>
  <c r="DU11" i="1"/>
  <c r="DV11" i="1" s="1"/>
  <c r="DU71" i="1"/>
  <c r="DV71" i="1" s="1"/>
  <c r="DX75" i="1"/>
  <c r="DX30" i="1"/>
  <c r="DY265" i="1"/>
  <c r="DX136" i="1"/>
  <c r="DY194" i="1"/>
  <c r="DY191" i="1"/>
  <c r="DU204" i="1"/>
  <c r="DY3" i="1"/>
  <c r="DX140" i="1"/>
  <c r="DU24" i="1"/>
  <c r="DV24" i="1" s="1"/>
  <c r="DU152" i="1"/>
  <c r="DU249" i="1"/>
  <c r="DU27" i="1"/>
  <c r="DV27" i="1" s="1"/>
  <c r="DX48" i="1"/>
  <c r="DY223" i="1"/>
  <c r="DU269" i="1"/>
  <c r="DU67" i="1"/>
  <c r="DV67" i="1" s="1"/>
  <c r="DU105" i="1"/>
  <c r="DV105" i="1" s="1"/>
  <c r="DX185" i="1"/>
  <c r="DX201" i="1"/>
  <c r="DX303" i="1"/>
  <c r="DY81" i="1"/>
  <c r="DU135" i="1"/>
  <c r="DV135" i="1" s="1"/>
  <c r="DU240" i="1"/>
  <c r="DY110" i="1"/>
  <c r="DU126" i="1"/>
  <c r="DV126" i="1" s="1"/>
  <c r="DY59" i="1"/>
  <c r="DU190" i="1"/>
  <c r="DX186" i="1"/>
  <c r="DU192" i="1"/>
  <c r="DY91" i="1"/>
  <c r="DU140" i="1"/>
  <c r="DV140" i="1" s="1"/>
  <c r="DU235" i="1"/>
  <c r="DU139" i="1"/>
  <c r="DV139" i="1" s="1"/>
  <c r="DY227" i="1"/>
  <c r="DU259" i="1"/>
  <c r="DU72" i="1"/>
  <c r="DV72" i="1" s="1"/>
  <c r="DU223" i="1"/>
  <c r="DX163" i="1"/>
  <c r="DY289" i="1"/>
  <c r="DY172" i="1"/>
  <c r="DX173" i="1"/>
  <c r="DX220" i="1"/>
  <c r="DY90" i="1"/>
  <c r="DU208" i="1"/>
  <c r="DX165" i="1"/>
  <c r="DX80" i="1"/>
  <c r="DY13" i="1"/>
  <c r="DU43" i="1"/>
  <c r="DV43" i="1" s="1"/>
  <c r="DX54" i="1"/>
  <c r="DY118" i="1"/>
  <c r="DU137" i="1"/>
  <c r="DV137" i="1" s="1"/>
  <c r="DU244" i="1"/>
  <c r="DU116" i="1"/>
  <c r="DV116" i="1" s="1"/>
  <c r="DX146" i="1"/>
  <c r="DY209" i="1"/>
  <c r="DY40" i="1"/>
  <c r="DY21" i="1"/>
  <c r="DY58" i="1"/>
  <c r="DU53" i="1"/>
  <c r="DV53" i="1" s="1"/>
  <c r="DX117" i="1"/>
  <c r="DY2" i="1"/>
  <c r="DU226" i="1"/>
  <c r="DU39" i="1"/>
  <c r="DV39" i="1" s="1"/>
  <c r="DU99" i="1"/>
  <c r="DV99" i="1" s="1"/>
  <c r="DU114" i="1"/>
  <c r="DV114" i="1" s="1"/>
  <c r="DX143" i="1"/>
  <c r="DY125" i="1"/>
  <c r="DU188" i="1"/>
  <c r="DY94" i="1"/>
  <c r="DX94" i="1"/>
  <c r="DU236" i="1"/>
  <c r="DY154" i="1"/>
  <c r="DU213" i="1"/>
  <c r="DY249" i="1"/>
  <c r="DY201" i="1"/>
  <c r="DY70" i="1"/>
  <c r="DU247" i="1"/>
  <c r="DU30" i="1"/>
  <c r="DV30" i="1" s="1"/>
  <c r="DX107" i="1"/>
  <c r="DX269" i="1"/>
  <c r="DU45" i="1"/>
  <c r="DV45" i="1" s="1"/>
  <c r="DX180" i="1"/>
  <c r="DX200" i="1"/>
  <c r="DY113" i="1"/>
  <c r="DX113" i="1"/>
  <c r="DX208" i="1"/>
  <c r="DU35" i="1"/>
  <c r="DV35" i="1" s="1"/>
  <c r="DX100" i="1"/>
  <c r="DY9" i="1"/>
  <c r="DX149" i="1"/>
  <c r="DU224" i="1"/>
  <c r="DY138" i="1"/>
  <c r="DU119" i="1"/>
  <c r="DV119" i="1" s="1"/>
  <c r="DU297" i="1"/>
  <c r="DX290" i="1"/>
  <c r="DU177" i="1"/>
  <c r="DX212" i="1"/>
  <c r="DY187" i="1"/>
  <c r="DU86" i="1"/>
  <c r="DV86" i="1" s="1"/>
  <c r="DU305" i="1"/>
  <c r="DY271" i="1"/>
  <c r="DU7" i="1"/>
  <c r="DV7" i="1" s="1"/>
  <c r="DU227" i="1"/>
  <c r="DU267" i="1"/>
  <c r="DY87" i="1"/>
  <c r="DU102" i="1"/>
  <c r="DV102" i="1" s="1"/>
  <c r="DX142" i="1"/>
  <c r="DY207" i="1"/>
  <c r="DU203" i="1"/>
  <c r="DU37" i="1"/>
  <c r="DV37" i="1" s="1"/>
  <c r="DX219" i="1"/>
  <c r="DU19" i="1"/>
  <c r="DV19" i="1" s="1"/>
  <c r="DY4" i="1"/>
  <c r="DX82" i="1"/>
  <c r="DU59" i="1"/>
  <c r="DV59" i="1" s="1"/>
  <c r="DX83" i="1"/>
  <c r="DU122" i="1"/>
  <c r="DV122" i="1" s="1"/>
  <c r="DY311" i="1"/>
  <c r="DX78" i="1"/>
  <c r="DX306" i="1"/>
  <c r="DY132" i="1"/>
  <c r="DX312" i="1"/>
  <c r="DX25" i="1"/>
  <c r="DX81" i="1"/>
  <c r="DU275" i="1"/>
  <c r="DY186" i="1"/>
  <c r="DX89" i="1"/>
  <c r="DY135" i="1"/>
  <c r="DU42" i="1"/>
  <c r="DV42" i="1" s="1"/>
  <c r="DU182" i="1"/>
  <c r="DY93" i="1"/>
  <c r="DY61" i="1"/>
  <c r="DY15" i="1"/>
  <c r="DU9" i="1"/>
  <c r="DV9" i="1" s="1"/>
  <c r="DY211" i="1"/>
  <c r="DY49" i="1"/>
  <c r="DU230" i="1"/>
  <c r="DY238" i="1"/>
  <c r="DY198" i="1"/>
  <c r="DY53" i="1"/>
  <c r="DU88" i="1"/>
  <c r="DV88" i="1" s="1"/>
  <c r="DX35" i="1"/>
  <c r="DU279" i="1"/>
  <c r="DY63" i="1"/>
  <c r="DY147" i="1"/>
  <c r="DU29" i="1"/>
  <c r="DV29" i="1" s="1"/>
  <c r="DU251" i="1"/>
  <c r="DX265" i="1"/>
  <c r="DX2" i="1"/>
  <c r="DY234" i="1"/>
  <c r="DX111" i="1"/>
  <c r="DY308" i="1"/>
  <c r="DX239" i="1"/>
  <c r="DY243" i="1"/>
  <c r="DU183" i="1"/>
  <c r="DX12" i="1"/>
  <c r="DU41" i="1"/>
  <c r="DV41" i="1" s="1"/>
  <c r="DX229" i="1"/>
  <c r="DX52" i="1"/>
  <c r="DY202" i="1"/>
  <c r="DY306" i="1"/>
  <c r="DY183" i="1"/>
  <c r="DX215" i="1"/>
  <c r="DX246" i="1"/>
  <c r="DY218" i="1"/>
  <c r="DU199" i="1"/>
  <c r="DU16" i="1"/>
  <c r="DV16" i="1" s="1"/>
  <c r="DX60" i="1"/>
  <c r="DU101" i="1"/>
  <c r="DV101" i="1" s="1"/>
  <c r="DY141" i="1"/>
  <c r="DX8" i="1"/>
  <c r="DU260" i="1"/>
  <c r="DU276" i="1"/>
  <c r="DX41" i="1"/>
  <c r="DX235" i="1"/>
  <c r="DX133" i="1"/>
  <c r="DU248" i="1"/>
  <c r="DU303" i="1"/>
  <c r="DU163" i="1"/>
  <c r="DU169" i="1"/>
  <c r="DY80" i="1"/>
  <c r="DY32" i="1"/>
  <c r="DU143" i="1"/>
  <c r="DV143" i="1" s="1"/>
  <c r="DX93" i="1"/>
  <c r="DX23" i="1"/>
  <c r="DU103" i="1"/>
  <c r="DV103" i="1" s="1"/>
  <c r="DX128" i="1"/>
  <c r="DX271" i="1"/>
  <c r="DX301" i="1"/>
  <c r="DU144" i="1"/>
  <c r="DU107" i="1"/>
  <c r="DV107" i="1" s="1"/>
  <c r="DX98" i="1"/>
  <c r="DU123" i="1"/>
  <c r="DV123" i="1" s="1"/>
  <c r="DU97" i="1"/>
  <c r="DV97" i="1" s="1"/>
  <c r="DY174" i="1"/>
  <c r="DY195" i="1"/>
  <c r="DY167" i="1"/>
  <c r="DY17" i="1"/>
  <c r="DX97" i="1"/>
  <c r="DY46" i="1"/>
  <c r="DX174" i="1"/>
  <c r="DX154" i="1"/>
  <c r="DY169" i="1"/>
  <c r="DU289" i="1"/>
  <c r="DU47" i="1"/>
  <c r="DV47" i="1" s="1"/>
  <c r="DX255" i="1"/>
  <c r="DY279" i="1"/>
  <c r="DY34" i="1"/>
  <c r="DU256" i="1"/>
  <c r="DX121" i="1"/>
  <c r="DU272" i="1"/>
  <c r="DU160" i="1"/>
  <c r="DX38" i="1"/>
  <c r="DU149" i="1"/>
  <c r="DU17" i="1"/>
  <c r="DV17" i="1" s="1"/>
  <c r="DY134" i="1"/>
  <c r="DX222" i="1"/>
  <c r="DY97" i="1"/>
  <c r="DU64" i="1"/>
  <c r="DV64" i="1" s="1"/>
  <c r="DX47" i="1"/>
  <c r="DY292" i="1"/>
  <c r="DY206" i="1"/>
  <c r="DY41" i="1"/>
  <c r="DX313" i="1"/>
  <c r="DX225" i="1"/>
  <c r="DX20" i="1"/>
  <c r="DU310" i="1"/>
  <c r="DY179" i="1"/>
  <c r="DU268" i="1"/>
  <c r="DY75" i="1"/>
  <c r="DY235" i="1"/>
  <c r="DU128" i="1"/>
  <c r="DV128" i="1" s="1"/>
  <c r="DY18" i="1"/>
  <c r="DU111" i="1"/>
  <c r="DV111" i="1" s="1"/>
  <c r="DX145" i="1"/>
  <c r="DX69" i="1"/>
  <c r="DU74" i="1"/>
  <c r="DV74" i="1" s="1"/>
  <c r="DY149" i="1"/>
  <c r="DU171" i="1"/>
  <c r="DX233" i="1"/>
  <c r="DY52" i="1"/>
  <c r="DU28" i="1"/>
  <c r="DV28" i="1" s="1"/>
  <c r="DX193" i="1"/>
  <c r="DX217" i="1"/>
  <c r="DX4" i="1"/>
  <c r="DX150" i="1"/>
  <c r="DY68" i="1"/>
  <c r="DU193" i="1"/>
  <c r="DX248" i="1"/>
  <c r="DY288" i="1"/>
  <c r="DU209" i="1"/>
  <c r="DU233" i="1"/>
  <c r="DY48" i="1"/>
  <c r="DU156" i="1"/>
  <c r="DX74" i="1"/>
  <c r="DY245" i="1"/>
  <c r="DU264" i="1"/>
  <c r="DY162" i="1"/>
  <c r="DX141" i="1"/>
  <c r="DY159" i="1"/>
  <c r="DY230" i="1"/>
  <c r="DX84" i="1"/>
  <c r="DY157" i="1"/>
  <c r="DY79" i="1"/>
  <c r="DX294" i="1"/>
  <c r="DY182" i="1"/>
  <c r="DY214" i="1"/>
  <c r="DY133" i="1"/>
  <c r="DY185" i="1"/>
  <c r="DY181" i="1"/>
  <c r="DU206" i="1"/>
  <c r="DU181" i="1"/>
  <c r="DX105" i="1"/>
  <c r="DY116" i="1"/>
  <c r="DX144" i="1"/>
  <c r="DX251" i="1"/>
  <c r="DU106" i="1"/>
  <c r="DV106" i="1" s="1"/>
  <c r="DU198" i="1"/>
  <c r="DU214" i="1"/>
  <c r="DU8" i="1"/>
  <c r="DV8" i="1" s="1"/>
  <c r="DU168" i="1"/>
  <c r="DY285" i="1"/>
  <c r="DU120" i="1"/>
  <c r="DV120" i="1" s="1"/>
  <c r="DX65" i="1"/>
  <c r="DY72" i="1"/>
  <c r="DX169" i="1"/>
  <c r="DU92" i="1"/>
  <c r="DV92" i="1" s="1"/>
  <c r="DY73" i="1"/>
  <c r="DX221" i="1"/>
  <c r="DY158" i="1"/>
  <c r="DY260" i="1"/>
  <c r="DY276" i="1"/>
  <c r="DX310" i="1"/>
  <c r="DX137" i="1"/>
  <c r="DX37" i="1"/>
  <c r="DU252" i="1"/>
  <c r="DU20" i="1"/>
  <c r="DV20" i="1" s="1"/>
  <c r="DY47" i="1"/>
  <c r="DY177" i="1"/>
  <c r="DU33" i="1"/>
  <c r="DV33" i="1" s="1"/>
  <c r="DY168" i="1"/>
  <c r="DY310" i="1"/>
  <c r="DX147" i="1"/>
  <c r="DX299" i="1"/>
  <c r="DY139" i="1"/>
  <c r="DU173" i="1"/>
  <c r="DU189" i="1"/>
  <c r="DU127" i="1"/>
  <c r="DV127" i="1" s="1"/>
  <c r="DU186" i="1"/>
  <c r="DU46" i="1"/>
  <c r="DV46" i="1" s="1"/>
  <c r="DX157" i="1"/>
  <c r="DU142" i="1"/>
  <c r="DV142" i="1" s="1"/>
  <c r="DY151" i="1"/>
  <c r="DU80" i="1"/>
  <c r="DV80" i="1" s="1"/>
  <c r="DX209" i="1"/>
  <c r="DX28" i="1"/>
  <c r="DY84" i="1"/>
  <c r="DX24" i="1"/>
  <c r="DY96" i="1"/>
  <c r="DU170" i="1"/>
  <c r="DX131" i="1"/>
  <c r="DY178" i="1"/>
  <c r="DY256" i="1"/>
  <c r="DY272" i="1"/>
  <c r="DU294" i="1"/>
  <c r="DY299" i="1"/>
  <c r="DY20" i="1"/>
  <c r="DU185" i="1"/>
  <c r="DY225" i="1"/>
  <c r="DX241" i="1"/>
  <c r="DU311" i="1"/>
  <c r="DY307" i="1"/>
  <c r="DX171" i="1"/>
  <c r="DU158" i="1"/>
  <c r="DU197" i="1"/>
  <c r="DU205" i="1"/>
  <c r="DU229" i="1"/>
  <c r="DU237" i="1"/>
  <c r="DX288" i="1"/>
  <c r="DX304" i="1"/>
  <c r="DY160" i="1"/>
  <c r="DY283" i="1"/>
  <c r="DU77" i="1"/>
  <c r="DV77" i="1" s="1"/>
  <c r="DX92" i="1"/>
  <c r="DY302" i="1"/>
  <c r="DX283" i="1"/>
  <c r="DY175" i="1"/>
  <c r="DX189" i="1"/>
  <c r="DY291" i="1"/>
  <c r="DX302" i="1"/>
  <c r="DU201" i="1"/>
  <c r="DU217" i="1"/>
  <c r="DX280" i="1"/>
  <c r="DX296" i="1"/>
  <c r="DY294" i="1"/>
  <c r="EG129" i="1" l="1"/>
  <c r="EG298" i="1"/>
  <c r="EG278" i="1"/>
  <c r="EH278" i="1" s="1"/>
  <c r="EG266" i="1"/>
  <c r="EL266" i="1" s="1"/>
  <c r="EG175" i="1"/>
  <c r="EG197" i="1"/>
  <c r="EG157" i="1"/>
  <c r="EG290" i="1"/>
  <c r="EG200" i="1"/>
  <c r="EG236" i="1"/>
  <c r="EG163" i="1"/>
  <c r="EG154" i="1"/>
  <c r="EG303" i="1"/>
  <c r="EG199" i="1"/>
  <c r="EG297" i="1"/>
  <c r="EG180" i="1"/>
  <c r="EG58" i="1"/>
  <c r="EG152" i="1"/>
  <c r="EG36" i="1"/>
  <c r="EG274" i="1"/>
  <c r="EH274" i="1" s="1"/>
  <c r="EG280" i="1"/>
  <c r="EG264" i="1"/>
  <c r="EG4" i="1"/>
  <c r="EG292" i="1"/>
  <c r="EG275" i="1"/>
  <c r="EG247" i="1"/>
  <c r="EH247" i="1" s="1"/>
  <c r="EG191" i="1"/>
  <c r="EG164" i="1"/>
  <c r="EG262" i="1"/>
  <c r="EL262" i="1" s="1"/>
  <c r="EG50" i="1"/>
  <c r="EH50" i="1" s="1"/>
  <c r="EG214" i="1"/>
  <c r="EG25" i="1"/>
  <c r="EG219" i="1"/>
  <c r="EG190" i="1"/>
  <c r="EG295" i="1"/>
  <c r="EG250" i="1"/>
  <c r="EG237" i="1"/>
  <c r="EG198" i="1"/>
  <c r="EG156" i="1"/>
  <c r="EG32" i="1"/>
  <c r="EG312" i="1"/>
  <c r="EG187" i="1"/>
  <c r="EG226" i="1"/>
  <c r="EG232" i="1"/>
  <c r="EG270" i="1"/>
  <c r="EH270" i="1" s="1"/>
  <c r="EG217" i="1"/>
  <c r="EG245" i="1"/>
  <c r="EG34" i="1"/>
  <c r="EG93" i="1"/>
  <c r="EG265" i="1"/>
  <c r="EG172" i="1"/>
  <c r="EH172" i="1" s="1"/>
  <c r="EG85" i="1"/>
  <c r="EL85" i="1" s="1"/>
  <c r="EG124" i="1"/>
  <c r="EH124" i="1" s="1"/>
  <c r="EG153" i="1"/>
  <c r="EH153" i="1" s="1"/>
  <c r="EG201" i="1"/>
  <c r="EG136" i="1"/>
  <c r="EG229" i="1"/>
  <c r="EG221" i="1"/>
  <c r="EG268" i="1"/>
  <c r="EG222" i="1"/>
  <c r="EG15" i="1"/>
  <c r="EG132" i="1"/>
  <c r="EG203" i="1"/>
  <c r="EG212" i="1"/>
  <c r="EG213" i="1"/>
  <c r="EG223" i="1"/>
  <c r="EG258" i="1"/>
  <c r="EH258" i="1" s="1"/>
  <c r="EG31" i="1"/>
  <c r="EH31" i="1" s="1"/>
  <c r="EG26" i="1"/>
  <c r="EH26" i="1" s="1"/>
  <c r="EG13" i="1"/>
  <c r="EG259" i="1"/>
  <c r="EG240" i="1"/>
  <c r="EG10" i="1"/>
  <c r="EH10" i="1" s="1"/>
  <c r="EG115" i="1"/>
  <c r="EG96" i="1"/>
  <c r="EG141" i="1"/>
  <c r="EG68" i="1"/>
  <c r="EG145" i="1"/>
  <c r="EG89" i="1"/>
  <c r="EG224" i="1"/>
  <c r="EG125" i="1"/>
  <c r="EG293" i="1"/>
  <c r="EG277" i="1"/>
  <c r="EG205" i="1"/>
  <c r="EG73" i="1"/>
  <c r="EG233" i="1"/>
  <c r="EG179" i="1"/>
  <c r="EG98" i="1"/>
  <c r="EG60" i="1"/>
  <c r="EG61" i="1"/>
  <c r="EG207" i="1"/>
  <c r="EH207" i="1" s="1"/>
  <c r="EG117" i="1"/>
  <c r="EG284" i="1"/>
  <c r="EL284" i="1" s="1"/>
  <c r="EG300" i="1"/>
  <c r="EH300" i="1" s="1"/>
  <c r="EG178" i="1"/>
  <c r="EG218" i="1"/>
  <c r="EG239" i="1"/>
  <c r="EG87" i="1"/>
  <c r="EG21" i="1"/>
  <c r="EG228" i="1"/>
  <c r="EG66" i="1"/>
  <c r="EH66" i="1" s="1"/>
  <c r="EG282" i="1"/>
  <c r="EH282" i="1" s="1"/>
  <c r="EG307" i="1"/>
  <c r="EG170" i="1"/>
  <c r="EG65" i="1"/>
  <c r="EG69" i="1"/>
  <c r="EG313" i="1"/>
  <c r="EG271" i="1"/>
  <c r="EG138" i="1"/>
  <c r="EG188" i="1"/>
  <c r="EL188" i="1" s="1"/>
  <c r="EG40" i="1"/>
  <c r="EG254" i="1"/>
  <c r="EH254" i="1" s="1"/>
  <c r="EG161" i="1"/>
  <c r="EH161" i="1" s="1"/>
  <c r="EG286" i="1"/>
  <c r="EH286" i="1" s="1"/>
  <c r="EG296" i="1"/>
  <c r="EG241" i="1"/>
  <c r="EG173" i="1"/>
  <c r="EG150" i="1"/>
  <c r="EG121" i="1"/>
  <c r="EG91" i="1"/>
  <c r="EG76" i="1"/>
  <c r="EG304" i="1"/>
  <c r="EG195" i="1"/>
  <c r="EG70" i="1"/>
  <c r="EG244" i="1"/>
  <c r="EG194" i="1"/>
  <c r="EG287" i="1"/>
  <c r="EL287" i="1" s="1"/>
  <c r="EG281" i="1"/>
  <c r="EG196" i="1"/>
  <c r="EG77" i="1"/>
  <c r="EH77" i="1" s="1"/>
  <c r="EG127" i="1"/>
  <c r="EH127" i="1" s="1"/>
  <c r="EG33" i="1"/>
  <c r="EL33" i="1" s="1"/>
  <c r="EG120" i="1"/>
  <c r="EH120" i="1" s="1"/>
  <c r="EG106" i="1"/>
  <c r="EH106" i="1" s="1"/>
  <c r="EG123" i="1"/>
  <c r="EL123" i="1" s="1"/>
  <c r="EG107" i="1"/>
  <c r="EG103" i="1"/>
  <c r="EH103" i="1" s="1"/>
  <c r="EG101" i="1"/>
  <c r="EG16" i="1"/>
  <c r="EL16" i="1" s="1"/>
  <c r="EG29" i="1"/>
  <c r="EH29" i="1" s="1"/>
  <c r="EG88" i="1"/>
  <c r="EH88" i="1" s="1"/>
  <c r="EG42" i="1"/>
  <c r="EH42" i="1" s="1"/>
  <c r="EG122" i="1"/>
  <c r="EH122" i="1" s="1"/>
  <c r="EG59" i="1"/>
  <c r="EG102" i="1"/>
  <c r="EH102" i="1" s="1"/>
  <c r="EG7" i="1"/>
  <c r="EL7" i="1" s="1"/>
  <c r="EG86" i="1"/>
  <c r="EG119" i="1"/>
  <c r="EL119" i="1" s="1"/>
  <c r="EG45" i="1"/>
  <c r="EH45" i="1" s="1"/>
  <c r="EG140" i="1"/>
  <c r="EG126" i="1"/>
  <c r="EH126" i="1" s="1"/>
  <c r="EG67" i="1"/>
  <c r="EH67" i="1" s="1"/>
  <c r="EG71" i="1"/>
  <c r="EH71" i="1" s="1"/>
  <c r="EG11" i="1"/>
  <c r="EH11" i="1" s="1"/>
  <c r="EG62" i="1"/>
  <c r="EL62" i="1" s="1"/>
  <c r="EG51" i="1"/>
  <c r="EH51" i="1" s="1"/>
  <c r="EG109" i="1"/>
  <c r="EH109" i="1" s="1"/>
  <c r="EG56" i="1"/>
  <c r="EL56" i="1" s="1"/>
  <c r="EG95" i="1"/>
  <c r="EH95" i="1" s="1"/>
  <c r="EG57" i="1"/>
  <c r="EL57" i="1" s="1"/>
  <c r="EG158" i="1"/>
  <c r="EG155" i="1"/>
  <c r="EG22" i="1"/>
  <c r="EH22" i="1" s="1"/>
  <c r="EG255" i="1"/>
  <c r="EG186" i="1"/>
  <c r="EG216" i="1"/>
  <c r="EH216" i="1" s="1"/>
  <c r="EG257" i="1"/>
  <c r="EH257" i="1" s="1"/>
  <c r="EG104" i="1"/>
  <c r="EH104" i="1" s="1"/>
  <c r="EG208" i="1"/>
  <c r="EG193" i="1"/>
  <c r="EG305" i="1"/>
  <c r="EG289" i="1"/>
  <c r="EG46" i="1"/>
  <c r="EG185" i="1"/>
  <c r="EG249" i="1"/>
  <c r="EG176" i="1"/>
  <c r="EG210" i="1"/>
  <c r="EH210" i="1" s="1"/>
  <c r="EG17" i="1"/>
  <c r="EG183" i="1"/>
  <c r="EG252" i="1"/>
  <c r="EG181" i="1"/>
  <c r="EG267" i="1"/>
  <c r="EG6" i="1"/>
  <c r="EH6" i="1" s="1"/>
  <c r="EG311" i="1"/>
  <c r="EG189" i="1"/>
  <c r="EG206" i="1"/>
  <c r="EG227" i="1"/>
  <c r="EG263" i="1"/>
  <c r="EG204" i="1"/>
  <c r="EG309" i="1"/>
  <c r="EG114" i="1"/>
  <c r="EH114" i="1" s="1"/>
  <c r="EG192" i="1"/>
  <c r="EG19" i="1"/>
  <c r="EH19" i="1" s="1"/>
  <c r="EG81" i="1"/>
  <c r="EG64" i="1"/>
  <c r="EG143" i="1"/>
  <c r="EG39" i="1"/>
  <c r="EG261" i="1"/>
  <c r="EG166" i="1"/>
  <c r="EG288" i="1"/>
  <c r="EG147" i="1"/>
  <c r="EG80" i="1"/>
  <c r="EG27" i="1"/>
  <c r="EH27" i="1" s="1"/>
  <c r="EG160" i="1"/>
  <c r="EG162" i="1"/>
  <c r="EG49" i="1"/>
  <c r="EG272" i="1"/>
  <c r="EG202" i="1"/>
  <c r="EG243" i="1"/>
  <c r="EG168" i="1"/>
  <c r="EG256" i="1"/>
  <c r="EG276" i="1"/>
  <c r="EG230" i="1"/>
  <c r="EG291" i="1"/>
  <c r="EG285" i="1"/>
  <c r="EG299" i="1"/>
  <c r="EG260" i="1"/>
  <c r="EG52" i="1"/>
  <c r="EG251" i="1"/>
  <c r="EG35" i="1"/>
  <c r="EG137" i="1"/>
  <c r="EG269" i="1"/>
  <c r="EG12" i="1"/>
  <c r="EG3" i="1"/>
  <c r="EG146" i="1"/>
  <c r="EG63" i="1"/>
  <c r="EG302" i="1"/>
  <c r="EG47" i="1"/>
  <c r="EG113" i="1"/>
  <c r="EG48" i="1"/>
  <c r="EG159" i="1"/>
  <c r="EG169" i="1"/>
  <c r="EG306" i="1"/>
  <c r="EG75" i="1"/>
  <c r="EG18" i="1"/>
  <c r="EG301" i="1"/>
  <c r="EG238" i="1"/>
  <c r="EG209" i="1"/>
  <c r="EG171" i="1"/>
  <c r="EG310" i="1"/>
  <c r="EG279" i="1"/>
  <c r="EG53" i="1"/>
  <c r="EG234" i="1"/>
  <c r="EG118" i="1"/>
  <c r="EG253" i="1"/>
  <c r="EH253" i="1" s="1"/>
  <c r="EG92" i="1"/>
  <c r="EG283" i="1"/>
  <c r="EG84" i="1"/>
  <c r="EG144" i="1"/>
  <c r="EG182" i="1"/>
  <c r="EG94" i="1"/>
  <c r="EG308" i="1"/>
  <c r="EG184" i="1"/>
  <c r="EG225" i="1"/>
  <c r="EG174" i="1"/>
  <c r="EG110" i="1"/>
  <c r="EG220" i="1"/>
  <c r="EG23" i="1"/>
  <c r="EG112" i="1"/>
  <c r="EL112" i="1" s="1"/>
  <c r="EG134" i="1"/>
  <c r="EG28" i="1"/>
  <c r="EG111" i="1"/>
  <c r="EG149" i="1"/>
  <c r="EG97" i="1"/>
  <c r="EG9" i="1"/>
  <c r="EG37" i="1"/>
  <c r="EG30" i="1"/>
  <c r="EG135" i="1"/>
  <c r="EG167" i="1"/>
  <c r="EG38" i="1"/>
  <c r="EG90" i="1"/>
  <c r="EG54" i="1"/>
  <c r="EG165" i="1"/>
  <c r="EH165" i="1" s="1"/>
  <c r="EG211" i="1"/>
  <c r="EG78" i="1"/>
  <c r="EG242" i="1"/>
  <c r="EG44" i="1"/>
  <c r="EL44" i="1" s="1"/>
  <c r="EG83" i="1"/>
  <c r="EG294" i="1"/>
  <c r="EG20" i="1"/>
  <c r="EG74" i="1"/>
  <c r="EG248" i="1"/>
  <c r="EG41" i="1"/>
  <c r="EG116" i="1"/>
  <c r="EG139" i="1"/>
  <c r="EG105" i="1"/>
  <c r="EG24" i="1"/>
  <c r="EG133" i="1"/>
  <c r="EG2" i="1"/>
  <c r="EG246" i="1"/>
  <c r="EG215" i="1"/>
  <c r="EG142" i="1"/>
  <c r="EG8" i="1"/>
  <c r="EG128" i="1"/>
  <c r="EG177" i="1"/>
  <c r="EG99" i="1"/>
  <c r="EG43" i="1"/>
  <c r="EG72" i="1"/>
  <c r="EG235" i="1"/>
  <c r="EG79" i="1"/>
  <c r="EG82" i="1"/>
  <c r="EH82" i="1" s="1"/>
  <c r="EG55" i="1"/>
  <c r="EG130" i="1"/>
  <c r="EG273" i="1"/>
  <c r="EG151" i="1"/>
  <c r="EG100" i="1"/>
  <c r="EG14" i="1"/>
  <c r="EL14" i="1" s="1"/>
  <c r="EG131" i="1"/>
  <c r="EH284" i="1"/>
  <c r="EH298" i="1"/>
  <c r="EL298" i="1"/>
  <c r="EH148" i="1"/>
  <c r="EL148" i="1"/>
  <c r="EH5" i="1"/>
  <c r="EL5" i="1"/>
  <c r="EH231" i="1"/>
  <c r="EL231" i="1"/>
  <c r="EH108" i="1"/>
  <c r="EL108" i="1"/>
  <c r="EH129" i="1"/>
  <c r="EL129" i="1"/>
  <c r="EL109" i="1" l="1"/>
  <c r="EH119" i="1"/>
  <c r="EL172" i="1"/>
  <c r="EL258" i="1"/>
  <c r="EH85" i="1"/>
  <c r="EH16" i="1"/>
  <c r="EL120" i="1"/>
  <c r="EH266" i="1"/>
  <c r="EL106" i="1"/>
  <c r="EL22" i="1"/>
  <c r="EH7" i="1"/>
  <c r="EL19" i="1"/>
  <c r="EH262" i="1"/>
  <c r="EH188" i="1"/>
  <c r="EL50" i="1"/>
  <c r="EL31" i="1"/>
  <c r="EL153" i="1"/>
  <c r="EL247" i="1"/>
  <c r="EL286" i="1"/>
  <c r="EL257" i="1"/>
  <c r="EL27" i="1"/>
  <c r="EH287" i="1"/>
  <c r="EL270" i="1"/>
  <c r="EL126" i="1"/>
  <c r="EL282" i="1"/>
  <c r="EL207" i="1"/>
  <c r="EL274" i="1"/>
  <c r="EL114" i="1"/>
  <c r="EL104" i="1"/>
  <c r="EL26" i="1"/>
  <c r="EL300" i="1"/>
  <c r="EL278" i="1"/>
  <c r="EL10" i="1"/>
  <c r="EH33" i="1"/>
  <c r="EH44" i="1"/>
  <c r="EH62" i="1"/>
  <c r="EL161" i="1"/>
  <c r="EL77" i="1"/>
  <c r="EL71" i="1"/>
  <c r="EL6" i="1"/>
  <c r="EL103" i="1"/>
  <c r="EL122" i="1"/>
  <c r="EH57" i="1"/>
  <c r="EH123" i="1"/>
  <c r="EH56" i="1"/>
  <c r="EL254" i="1"/>
  <c r="EL51" i="1"/>
  <c r="EL45" i="1"/>
  <c r="EL42" i="1"/>
  <c r="EL95" i="1"/>
  <c r="EL67" i="1"/>
  <c r="EL210" i="1"/>
  <c r="EL11" i="1"/>
  <c r="EL102" i="1"/>
  <c r="EL29" i="1"/>
  <c r="EL66" i="1"/>
  <c r="EL88" i="1"/>
  <c r="EL127" i="1"/>
  <c r="EL216" i="1"/>
  <c r="EL253" i="1"/>
  <c r="EH112" i="1"/>
  <c r="EH14" i="1"/>
  <c r="EL82" i="1"/>
  <c r="EL165" i="1"/>
  <c r="EL124" i="1"/>
  <c r="EH283" i="1"/>
  <c r="EL283" i="1"/>
  <c r="EH302" i="1"/>
  <c r="EL302" i="1"/>
  <c r="EH294" i="1"/>
  <c r="EL294" i="1"/>
  <c r="EH299" i="1"/>
  <c r="EL299" i="1"/>
  <c r="EH181" i="1"/>
  <c r="EL181" i="1"/>
  <c r="EH214" i="1"/>
  <c r="EL214" i="1"/>
  <c r="EH92" i="1"/>
  <c r="EL92" i="1"/>
  <c r="EH168" i="1"/>
  <c r="EL168" i="1"/>
  <c r="EH310" i="1"/>
  <c r="EL310" i="1"/>
  <c r="EH20" i="1"/>
  <c r="EL20" i="1"/>
  <c r="EH288" i="1"/>
  <c r="EL288" i="1"/>
  <c r="EH256" i="1"/>
  <c r="EL256" i="1"/>
  <c r="EH185" i="1"/>
  <c r="EL185" i="1"/>
  <c r="EH248" i="1"/>
  <c r="EL248" i="1"/>
  <c r="EH186" i="1"/>
  <c r="EL186" i="1"/>
  <c r="EH80" i="1"/>
  <c r="EL80" i="1"/>
  <c r="EH28" i="1"/>
  <c r="EL28" i="1"/>
  <c r="EH311" i="1"/>
  <c r="EL311" i="1"/>
  <c r="EH171" i="1"/>
  <c r="EL171" i="1"/>
  <c r="EH229" i="1"/>
  <c r="EL229" i="1"/>
  <c r="EH144" i="1"/>
  <c r="EL144" i="1"/>
  <c r="EH97" i="1"/>
  <c r="EL97" i="1"/>
  <c r="EH41" i="1"/>
  <c r="EL41" i="1"/>
  <c r="EH47" i="1"/>
  <c r="EL47" i="1"/>
  <c r="EH147" i="1"/>
  <c r="EL147" i="1"/>
  <c r="EH217" i="1"/>
  <c r="EL217" i="1"/>
  <c r="EH160" i="1"/>
  <c r="EL160" i="1"/>
  <c r="EH158" i="1"/>
  <c r="EL158" i="1"/>
  <c r="EH169" i="1"/>
  <c r="EL169" i="1"/>
  <c r="EH272" i="1"/>
  <c r="EL272" i="1"/>
  <c r="EH182" i="1"/>
  <c r="EL182" i="1"/>
  <c r="EH276" i="1"/>
  <c r="EL276" i="1"/>
  <c r="EH198" i="1"/>
  <c r="EL198" i="1"/>
  <c r="EH193" i="1"/>
  <c r="EL193" i="1"/>
  <c r="EH157" i="1"/>
  <c r="EL157" i="1"/>
  <c r="EH209" i="1"/>
  <c r="EL209" i="1"/>
  <c r="EH183" i="1"/>
  <c r="EL183" i="1"/>
  <c r="EH174" i="1"/>
  <c r="EL174" i="1"/>
  <c r="EH149" i="1"/>
  <c r="EL149" i="1"/>
  <c r="EH4" i="1"/>
  <c r="EL4" i="1"/>
  <c r="EH74" i="1"/>
  <c r="EL74" i="1"/>
  <c r="EH260" i="1"/>
  <c r="EL260" i="1"/>
  <c r="EH113" i="1"/>
  <c r="EL113" i="1"/>
  <c r="EH271" i="1"/>
  <c r="EL271" i="1"/>
  <c r="EH133" i="1"/>
  <c r="EL133" i="1"/>
  <c r="EH206" i="1"/>
  <c r="EL206" i="1"/>
  <c r="EH225" i="1"/>
  <c r="EL225" i="1"/>
  <c r="EH235" i="1"/>
  <c r="EL235" i="1"/>
  <c r="EH233" i="1"/>
  <c r="EL233" i="1"/>
  <c r="EH163" i="1"/>
  <c r="EL163" i="1"/>
  <c r="EH143" i="1"/>
  <c r="EL143" i="1"/>
  <c r="EH135" i="1"/>
  <c r="EL135" i="1"/>
  <c r="EH265" i="1"/>
  <c r="EL265" i="1"/>
  <c r="EH279" i="1"/>
  <c r="EL279" i="1"/>
  <c r="EH48" i="1"/>
  <c r="EL48" i="1"/>
  <c r="EH8" i="1"/>
  <c r="EL8" i="1"/>
  <c r="EH173" i="1"/>
  <c r="EL173" i="1"/>
  <c r="EH2" i="1"/>
  <c r="EL2" i="1"/>
  <c r="EH107" i="1"/>
  <c r="EL107" i="1"/>
  <c r="EH111" i="1"/>
  <c r="EL111" i="1"/>
  <c r="EH230" i="1"/>
  <c r="EL230" i="1"/>
  <c r="EH116" i="1"/>
  <c r="EL116" i="1"/>
  <c r="EH252" i="1"/>
  <c r="EL252" i="1"/>
  <c r="EH84" i="1"/>
  <c r="EL84" i="1"/>
  <c r="EH52" i="1"/>
  <c r="EL52" i="1"/>
  <c r="EH46" i="1"/>
  <c r="EL46" i="1"/>
  <c r="EH53" i="1"/>
  <c r="EL53" i="1"/>
  <c r="EH59" i="1"/>
  <c r="EL59" i="1"/>
  <c r="EH227" i="1"/>
  <c r="EL227" i="1"/>
  <c r="EH30" i="1"/>
  <c r="EL30" i="1"/>
  <c r="EH105" i="1"/>
  <c r="EL105" i="1"/>
  <c r="EH81" i="1"/>
  <c r="EL81" i="1"/>
  <c r="EH154" i="1"/>
  <c r="EL154" i="1"/>
  <c r="EH223" i="1"/>
  <c r="EL223" i="1"/>
  <c r="EH309" i="1"/>
  <c r="EL309" i="1"/>
  <c r="EH268" i="1"/>
  <c r="EL268" i="1"/>
  <c r="EH141" i="1"/>
  <c r="EL141" i="1"/>
  <c r="EH90" i="1"/>
  <c r="EL90" i="1"/>
  <c r="EH39" i="1"/>
  <c r="EL39" i="1"/>
  <c r="EH75" i="1"/>
  <c r="EL75" i="1"/>
  <c r="EH79" i="1"/>
  <c r="EL79" i="1"/>
  <c r="EH72" i="1"/>
  <c r="EL72" i="1"/>
  <c r="EH139" i="1"/>
  <c r="EL139" i="1"/>
  <c r="EH197" i="1"/>
  <c r="EL197" i="1"/>
  <c r="EH35" i="1"/>
  <c r="EL35" i="1"/>
  <c r="EH24" i="1"/>
  <c r="EL24" i="1"/>
  <c r="EH176" i="1"/>
  <c r="EL176" i="1"/>
  <c r="EH43" i="1"/>
  <c r="EL43" i="1"/>
  <c r="EH128" i="1"/>
  <c r="EL128" i="1"/>
  <c r="EH208" i="1"/>
  <c r="EL208" i="1"/>
  <c r="EH264" i="1"/>
  <c r="EL264" i="1"/>
  <c r="EH142" i="1"/>
  <c r="EL142" i="1"/>
  <c r="EH241" i="1"/>
  <c r="EL241" i="1"/>
  <c r="EH205" i="1"/>
  <c r="EL205" i="1"/>
  <c r="EH130" i="1"/>
  <c r="EL130" i="1"/>
  <c r="EH243" i="1"/>
  <c r="EL243" i="1"/>
  <c r="EH167" i="1"/>
  <c r="EL167" i="1"/>
  <c r="EH64" i="1"/>
  <c r="EL64" i="1"/>
  <c r="EH54" i="1"/>
  <c r="EL54" i="1"/>
  <c r="EH297" i="1"/>
  <c r="EL297" i="1"/>
  <c r="EH255" i="1"/>
  <c r="EL255" i="1"/>
  <c r="EH179" i="1"/>
  <c r="EL179" i="1"/>
  <c r="EH244" i="1"/>
  <c r="EL244" i="1"/>
  <c r="EH236" i="1"/>
  <c r="EL236" i="1"/>
  <c r="EH12" i="1"/>
  <c r="EL12" i="1"/>
  <c r="EH202" i="1"/>
  <c r="EL202" i="1"/>
  <c r="EH93" i="1"/>
  <c r="EL93" i="1"/>
  <c r="EH289" i="1"/>
  <c r="EL289" i="1"/>
  <c r="EH137" i="1"/>
  <c r="EL137" i="1"/>
  <c r="EH269" i="1"/>
  <c r="EL269" i="1"/>
  <c r="EH219" i="1"/>
  <c r="EL219" i="1"/>
  <c r="EH312" i="1"/>
  <c r="EL312" i="1"/>
  <c r="EH9" i="1"/>
  <c r="EL9" i="1"/>
  <c r="EH101" i="1"/>
  <c r="EL101" i="1"/>
  <c r="EH23" i="1"/>
  <c r="EL23" i="1"/>
  <c r="EH17" i="1"/>
  <c r="EL17" i="1"/>
  <c r="EH251" i="1"/>
  <c r="EL251" i="1"/>
  <c r="EH177" i="1"/>
  <c r="EL177" i="1"/>
  <c r="EH170" i="1"/>
  <c r="EL170" i="1"/>
  <c r="EH234" i="1"/>
  <c r="EL234" i="1"/>
  <c r="EH199" i="1"/>
  <c r="EL199" i="1"/>
  <c r="EH134" i="1"/>
  <c r="EL134" i="1"/>
  <c r="EH201" i="1"/>
  <c r="EL201" i="1"/>
  <c r="EH155" i="1"/>
  <c r="EL155" i="1"/>
  <c r="EH3" i="1"/>
  <c r="EL3" i="1"/>
  <c r="EM3" i="1" s="1"/>
  <c r="EH228" i="1"/>
  <c r="EL228" i="1"/>
  <c r="EH100" i="1"/>
  <c r="EL100" i="1"/>
  <c r="EH86" i="1"/>
  <c r="EL86" i="1"/>
  <c r="EH184" i="1"/>
  <c r="EL184" i="1"/>
  <c r="EH204" i="1"/>
  <c r="EL204" i="1"/>
  <c r="EH220" i="1"/>
  <c r="EL220" i="1"/>
  <c r="EH226" i="1"/>
  <c r="EL226" i="1"/>
  <c r="EH238" i="1"/>
  <c r="EL238" i="1"/>
  <c r="EH303" i="1"/>
  <c r="EL303" i="1"/>
  <c r="EH273" i="1"/>
  <c r="EL273" i="1"/>
  <c r="EH166" i="1"/>
  <c r="EL166" i="1"/>
  <c r="EH261" i="1"/>
  <c r="EL261" i="1"/>
  <c r="EH140" i="1"/>
  <c r="EL140" i="1"/>
  <c r="EH94" i="1"/>
  <c r="EL94" i="1"/>
  <c r="EH306" i="1"/>
  <c r="EL306" i="1"/>
  <c r="EH49" i="1"/>
  <c r="EL49" i="1"/>
  <c r="EH37" i="1"/>
  <c r="EL37" i="1"/>
  <c r="EH55" i="1"/>
  <c r="EL55" i="1"/>
  <c r="EM55" i="1" s="1"/>
  <c r="EH110" i="1"/>
  <c r="EL110" i="1"/>
  <c r="EH99" i="1"/>
  <c r="EL99" i="1"/>
  <c r="EH189" i="1"/>
  <c r="EL189" i="1"/>
  <c r="EH36" i="1"/>
  <c r="EL36" i="1"/>
  <c r="EH250" i="1"/>
  <c r="EL250" i="1"/>
  <c r="EH277" i="1"/>
  <c r="EL277" i="1"/>
  <c r="EH115" i="1"/>
  <c r="EL115" i="1"/>
  <c r="EH76" i="1"/>
  <c r="EL76" i="1"/>
  <c r="EH293" i="1"/>
  <c r="EL293" i="1"/>
  <c r="EH232" i="1"/>
  <c r="EL232" i="1"/>
  <c r="EH295" i="1"/>
  <c r="EL295" i="1"/>
  <c r="EH196" i="1"/>
  <c r="EL196" i="1"/>
  <c r="EH242" i="1"/>
  <c r="EL242" i="1"/>
  <c r="EH281" i="1"/>
  <c r="EL281" i="1"/>
  <c r="EH164" i="1"/>
  <c r="EL164" i="1"/>
  <c r="EH263" i="1"/>
  <c r="EL263" i="1"/>
  <c r="EH136" i="1"/>
  <c r="EL136" i="1"/>
  <c r="EH194" i="1"/>
  <c r="EL194" i="1"/>
  <c r="EH191" i="1"/>
  <c r="EL191" i="1"/>
  <c r="EH152" i="1"/>
  <c r="EL152" i="1"/>
  <c r="EH240" i="1"/>
  <c r="EL240" i="1"/>
  <c r="EH190" i="1"/>
  <c r="EL190" i="1"/>
  <c r="EH192" i="1"/>
  <c r="EL192" i="1"/>
  <c r="EH91" i="1"/>
  <c r="EL91" i="1"/>
  <c r="EM91" i="1" s="1"/>
  <c r="EH259" i="1"/>
  <c r="EL259" i="1"/>
  <c r="EH13" i="1"/>
  <c r="EL13" i="1"/>
  <c r="EH118" i="1"/>
  <c r="EL118" i="1"/>
  <c r="EH146" i="1"/>
  <c r="EL146" i="1"/>
  <c r="EH40" i="1"/>
  <c r="EL40" i="1"/>
  <c r="EH21" i="1"/>
  <c r="EL21" i="1"/>
  <c r="EH58" i="1"/>
  <c r="EL58" i="1"/>
  <c r="EH117" i="1"/>
  <c r="EL117" i="1"/>
  <c r="EH125" i="1"/>
  <c r="EL125" i="1"/>
  <c r="EH213" i="1"/>
  <c r="EL213" i="1"/>
  <c r="EH249" i="1"/>
  <c r="EL249" i="1"/>
  <c r="EH70" i="1"/>
  <c r="EL70" i="1"/>
  <c r="EM70" i="1" s="1"/>
  <c r="EH180" i="1"/>
  <c r="EL180" i="1"/>
  <c r="EH200" i="1"/>
  <c r="EL200" i="1"/>
  <c r="EH224" i="1"/>
  <c r="EL224" i="1"/>
  <c r="EH138" i="1"/>
  <c r="EL138" i="1"/>
  <c r="EH290" i="1"/>
  <c r="EL290" i="1"/>
  <c r="EH212" i="1"/>
  <c r="EL212" i="1"/>
  <c r="EH187" i="1"/>
  <c r="EL187" i="1"/>
  <c r="EH305" i="1"/>
  <c r="EL305" i="1"/>
  <c r="EH267" i="1"/>
  <c r="EL267" i="1"/>
  <c r="EH87" i="1"/>
  <c r="EL87" i="1"/>
  <c r="EH203" i="1"/>
  <c r="EL203" i="1"/>
  <c r="EH83" i="1"/>
  <c r="EL83" i="1"/>
  <c r="EH78" i="1"/>
  <c r="EL78" i="1"/>
  <c r="EH132" i="1"/>
  <c r="EL132" i="1"/>
  <c r="EH25" i="1"/>
  <c r="EL25" i="1"/>
  <c r="EH275" i="1"/>
  <c r="EL275" i="1"/>
  <c r="EH89" i="1"/>
  <c r="EL89" i="1"/>
  <c r="EH61" i="1"/>
  <c r="EL61" i="1"/>
  <c r="EM61" i="1" s="1"/>
  <c r="EH15" i="1"/>
  <c r="EL15" i="1"/>
  <c r="EH211" i="1"/>
  <c r="EL211" i="1"/>
  <c r="EH63" i="1"/>
  <c r="EL63" i="1"/>
  <c r="EH308" i="1"/>
  <c r="EL308" i="1"/>
  <c r="EH239" i="1"/>
  <c r="EL239" i="1"/>
  <c r="EH215" i="1"/>
  <c r="EL215" i="1"/>
  <c r="EH246" i="1"/>
  <c r="EL246" i="1"/>
  <c r="EH218" i="1"/>
  <c r="EL218" i="1"/>
  <c r="EH60" i="1"/>
  <c r="EL60" i="1"/>
  <c r="EH32" i="1"/>
  <c r="EL32" i="1"/>
  <c r="EH301" i="1"/>
  <c r="EL301" i="1"/>
  <c r="EH98" i="1"/>
  <c r="EL98" i="1"/>
  <c r="EM98" i="1" s="1"/>
  <c r="EH195" i="1"/>
  <c r="EL195" i="1"/>
  <c r="EH34" i="1"/>
  <c r="EL34" i="1"/>
  <c r="EH121" i="1"/>
  <c r="EL121" i="1"/>
  <c r="EH38" i="1"/>
  <c r="EL38" i="1"/>
  <c r="EH222" i="1"/>
  <c r="EL222" i="1"/>
  <c r="EH292" i="1"/>
  <c r="EL292" i="1"/>
  <c r="EH313" i="1"/>
  <c r="EL313" i="1"/>
  <c r="EH18" i="1"/>
  <c r="EL18" i="1"/>
  <c r="EH145" i="1"/>
  <c r="EL145" i="1"/>
  <c r="EH69" i="1"/>
  <c r="EL69" i="1"/>
  <c r="EH150" i="1"/>
  <c r="EL150" i="1"/>
  <c r="EH68" i="1"/>
  <c r="EL68" i="1"/>
  <c r="EH156" i="1"/>
  <c r="EL156" i="1"/>
  <c r="EH245" i="1"/>
  <c r="EL245" i="1"/>
  <c r="EH162" i="1"/>
  <c r="EL162" i="1"/>
  <c r="EH159" i="1"/>
  <c r="EL159" i="1"/>
  <c r="EH285" i="1"/>
  <c r="EL285" i="1"/>
  <c r="EH65" i="1"/>
  <c r="EL65" i="1"/>
  <c r="EM65" i="1" s="1"/>
  <c r="EH73" i="1"/>
  <c r="EL73" i="1"/>
  <c r="EH221" i="1"/>
  <c r="EL221" i="1"/>
  <c r="EH151" i="1"/>
  <c r="EL151" i="1"/>
  <c r="EH96" i="1"/>
  <c r="EL96" i="1"/>
  <c r="EH131" i="1"/>
  <c r="EL131" i="1"/>
  <c r="EH178" i="1"/>
  <c r="EL178" i="1"/>
  <c r="EH307" i="1"/>
  <c r="EL307" i="1"/>
  <c r="EH237" i="1"/>
  <c r="EL237" i="1"/>
  <c r="EH304" i="1"/>
  <c r="EL304" i="1"/>
  <c r="EH175" i="1"/>
  <c r="EL175" i="1"/>
  <c r="EH291" i="1"/>
  <c r="EL291" i="1"/>
  <c r="EH280" i="1"/>
  <c r="EL280" i="1"/>
  <c r="EH296" i="1"/>
  <c r="EL296" i="1"/>
  <c r="DH2" i="1"/>
  <c r="DH3" i="1"/>
  <c r="DH4" i="1"/>
  <c r="DH5" i="1"/>
  <c r="DH6" i="1"/>
  <c r="DH7" i="1"/>
  <c r="DH8" i="1"/>
  <c r="DH9" i="1"/>
  <c r="DH10" i="1"/>
  <c r="DH11" i="1"/>
  <c r="DH12" i="1"/>
  <c r="DH13" i="1"/>
  <c r="DH14" i="1"/>
  <c r="DH15" i="1"/>
  <c r="DH16" i="1"/>
  <c r="DH17" i="1"/>
  <c r="DH18" i="1"/>
  <c r="DH19" i="1"/>
  <c r="DH20" i="1"/>
  <c r="DH21" i="1"/>
  <c r="DH22" i="1"/>
  <c r="DH23" i="1"/>
  <c r="DH24" i="1"/>
  <c r="DH25" i="1"/>
  <c r="DH26" i="1"/>
  <c r="DH27" i="1"/>
  <c r="DH28" i="1"/>
  <c r="DH29" i="1"/>
  <c r="DH30" i="1"/>
  <c r="DH31" i="1"/>
  <c r="DH32" i="1"/>
  <c r="DH33" i="1"/>
  <c r="DH34" i="1"/>
  <c r="DH35" i="1"/>
  <c r="DH36" i="1"/>
  <c r="DH37" i="1"/>
  <c r="DH38" i="1"/>
  <c r="DH39" i="1"/>
  <c r="DH40" i="1"/>
  <c r="DH41" i="1"/>
  <c r="DH42" i="1"/>
  <c r="DH43" i="1"/>
  <c r="DH44" i="1"/>
  <c r="DH45" i="1"/>
  <c r="DH46" i="1"/>
  <c r="DH47" i="1"/>
  <c r="DH48" i="1"/>
  <c r="DH49" i="1"/>
  <c r="DH50" i="1"/>
  <c r="DH51" i="1"/>
  <c r="DH52" i="1"/>
  <c r="DH53" i="1"/>
  <c r="DH54" i="1"/>
  <c r="DH55" i="1"/>
  <c r="DH56" i="1"/>
  <c r="DH57" i="1"/>
  <c r="DH58" i="1"/>
  <c r="DH59" i="1"/>
  <c r="DH60" i="1"/>
  <c r="DH61" i="1"/>
  <c r="DH62" i="1"/>
  <c r="DH63" i="1"/>
  <c r="DH64" i="1"/>
  <c r="DH65" i="1"/>
  <c r="DH66" i="1"/>
  <c r="DH67" i="1"/>
  <c r="DH68" i="1"/>
  <c r="DH69" i="1"/>
  <c r="DH70" i="1"/>
  <c r="DH71" i="1"/>
  <c r="DH72" i="1"/>
  <c r="DH73" i="1"/>
  <c r="DH74" i="1"/>
  <c r="DH75" i="1"/>
  <c r="DH76" i="1"/>
  <c r="DH77" i="1"/>
  <c r="DH78" i="1"/>
  <c r="DH79" i="1"/>
  <c r="DH80" i="1"/>
  <c r="DH81" i="1"/>
  <c r="DH82" i="1"/>
  <c r="DH83" i="1"/>
  <c r="DH84" i="1"/>
  <c r="DH85" i="1"/>
  <c r="DH86" i="1"/>
  <c r="DH87" i="1"/>
  <c r="DH88" i="1"/>
  <c r="DH89" i="1"/>
  <c r="DH90" i="1"/>
  <c r="DH91" i="1"/>
  <c r="DH92" i="1"/>
  <c r="DH93" i="1"/>
  <c r="DH94" i="1"/>
  <c r="DH95" i="1"/>
  <c r="DH96" i="1"/>
  <c r="DH97" i="1"/>
  <c r="DH98" i="1"/>
  <c r="DH99" i="1"/>
  <c r="DH100" i="1"/>
  <c r="DH101" i="1"/>
  <c r="DH102" i="1"/>
  <c r="DH103" i="1"/>
  <c r="DH104" i="1"/>
  <c r="DH105" i="1"/>
  <c r="DH106" i="1"/>
  <c r="DH107" i="1"/>
  <c r="DH108" i="1"/>
  <c r="DH109" i="1"/>
  <c r="DH110" i="1"/>
  <c r="DH111" i="1"/>
  <c r="DH112" i="1"/>
  <c r="DH113" i="1"/>
  <c r="DH114" i="1"/>
  <c r="DH115" i="1"/>
  <c r="DH116" i="1"/>
  <c r="DH117" i="1"/>
  <c r="DH118" i="1"/>
  <c r="DH119" i="1"/>
  <c r="DH120" i="1"/>
  <c r="DH121" i="1"/>
  <c r="DH122" i="1"/>
  <c r="DH123" i="1"/>
  <c r="DH124" i="1"/>
  <c r="DH125" i="1"/>
  <c r="DH126" i="1"/>
  <c r="DH127" i="1"/>
  <c r="DH128" i="1"/>
  <c r="DH129" i="1"/>
  <c r="DH130" i="1"/>
  <c r="DH131" i="1"/>
  <c r="DH132" i="1"/>
  <c r="DH133" i="1"/>
  <c r="DH134" i="1"/>
  <c r="DH135" i="1"/>
  <c r="DH136" i="1"/>
  <c r="DH137" i="1"/>
  <c r="DH138" i="1"/>
  <c r="DH139" i="1"/>
  <c r="DH140" i="1"/>
  <c r="DH141" i="1"/>
  <c r="DH142" i="1"/>
  <c r="DH143" i="1"/>
  <c r="DH144" i="1"/>
  <c r="DH145" i="1"/>
  <c r="DH146" i="1"/>
  <c r="DH147" i="1"/>
  <c r="DH148" i="1"/>
  <c r="DH149" i="1"/>
  <c r="DH150" i="1"/>
  <c r="DH151" i="1"/>
  <c r="DH152" i="1"/>
  <c r="DH153" i="1"/>
  <c r="DH154" i="1"/>
  <c r="DH155" i="1"/>
  <c r="DH156" i="1"/>
  <c r="DH157" i="1"/>
  <c r="DH158" i="1"/>
  <c r="DH159" i="1"/>
  <c r="DH160" i="1"/>
  <c r="DH161" i="1"/>
  <c r="DH162" i="1"/>
  <c r="DH163" i="1"/>
  <c r="DH164" i="1"/>
  <c r="DH165" i="1"/>
  <c r="DH166" i="1"/>
  <c r="DH167" i="1"/>
  <c r="DH168" i="1"/>
  <c r="DH169" i="1"/>
  <c r="DH170" i="1"/>
  <c r="DH171" i="1"/>
  <c r="DH172" i="1"/>
  <c r="DH173" i="1"/>
  <c r="DH174" i="1"/>
  <c r="DH175" i="1"/>
  <c r="DH176" i="1"/>
  <c r="DH177" i="1"/>
  <c r="DH178" i="1"/>
  <c r="DH179" i="1"/>
  <c r="DH180" i="1"/>
  <c r="DH181" i="1"/>
  <c r="DH182" i="1"/>
  <c r="DH183" i="1"/>
  <c r="DH184" i="1"/>
  <c r="DH185" i="1"/>
  <c r="DH186" i="1"/>
  <c r="DH187" i="1"/>
  <c r="DH188" i="1"/>
  <c r="DH189" i="1"/>
  <c r="DH190" i="1"/>
  <c r="DH191" i="1"/>
  <c r="DH192" i="1"/>
  <c r="DH193" i="1"/>
  <c r="DH194" i="1"/>
  <c r="DH195" i="1"/>
  <c r="DH196" i="1"/>
  <c r="DH197" i="1"/>
  <c r="DH198" i="1"/>
  <c r="DH199" i="1"/>
  <c r="DH200" i="1"/>
  <c r="DH201" i="1"/>
  <c r="DH202" i="1"/>
  <c r="DH203" i="1"/>
  <c r="DH204" i="1"/>
  <c r="DH205" i="1"/>
  <c r="DH206" i="1"/>
  <c r="DH207" i="1"/>
  <c r="DH208" i="1"/>
  <c r="DH209" i="1"/>
  <c r="DH210" i="1"/>
  <c r="DH211" i="1"/>
  <c r="DH212" i="1"/>
  <c r="DH213" i="1"/>
  <c r="DH214" i="1"/>
  <c r="DH215" i="1"/>
  <c r="DH216" i="1"/>
  <c r="DH217" i="1"/>
  <c r="DH218" i="1"/>
  <c r="DH219" i="1"/>
  <c r="DH220" i="1"/>
  <c r="DH221" i="1"/>
  <c r="DH222" i="1"/>
  <c r="DH223" i="1"/>
  <c r="DH224" i="1"/>
  <c r="DH225" i="1"/>
  <c r="DH226" i="1"/>
  <c r="DH227" i="1"/>
  <c r="DH228" i="1"/>
  <c r="DH229" i="1"/>
  <c r="DH230" i="1"/>
  <c r="DH231" i="1"/>
  <c r="DH232" i="1"/>
  <c r="DH233" i="1"/>
  <c r="DH234" i="1"/>
  <c r="DH235" i="1"/>
  <c r="DH236" i="1"/>
  <c r="DH237" i="1"/>
  <c r="DH238" i="1"/>
  <c r="DH239" i="1"/>
  <c r="DH240" i="1"/>
  <c r="DH241" i="1"/>
  <c r="DH242" i="1"/>
  <c r="DH243" i="1"/>
  <c r="DH244" i="1"/>
  <c r="DH245" i="1"/>
  <c r="DH246" i="1"/>
  <c r="DH247" i="1"/>
  <c r="DH248" i="1"/>
  <c r="DH249" i="1"/>
  <c r="DH250" i="1"/>
  <c r="DH251" i="1"/>
  <c r="DH252" i="1"/>
  <c r="DH253" i="1"/>
  <c r="DH254" i="1"/>
  <c r="DH255" i="1"/>
  <c r="DH256" i="1"/>
  <c r="DH257" i="1"/>
  <c r="DH258" i="1"/>
  <c r="DH259" i="1"/>
  <c r="DH260" i="1"/>
  <c r="DH261" i="1"/>
  <c r="DH262" i="1"/>
  <c r="DH263" i="1"/>
  <c r="DH264" i="1"/>
  <c r="DH265" i="1"/>
  <c r="DH266" i="1"/>
  <c r="DH267" i="1"/>
  <c r="DH268" i="1"/>
  <c r="DH269" i="1"/>
  <c r="DH270" i="1"/>
  <c r="DH271" i="1"/>
  <c r="DH272" i="1"/>
  <c r="DH273" i="1"/>
  <c r="DH274" i="1"/>
  <c r="DH275" i="1"/>
  <c r="DH276" i="1"/>
  <c r="DH277" i="1"/>
  <c r="DH278" i="1"/>
  <c r="DH279" i="1"/>
  <c r="DH280" i="1"/>
  <c r="DH281" i="1"/>
  <c r="DH282" i="1"/>
  <c r="DH283" i="1"/>
  <c r="DH284" i="1"/>
  <c r="DH285" i="1"/>
  <c r="DH286" i="1"/>
  <c r="DH287" i="1"/>
  <c r="DH288" i="1"/>
  <c r="DH289" i="1"/>
  <c r="DH290" i="1"/>
  <c r="DH291" i="1"/>
  <c r="DH292" i="1"/>
  <c r="DH293" i="1"/>
  <c r="DH294" i="1"/>
  <c r="DH295" i="1"/>
  <c r="DH296" i="1"/>
  <c r="DH297" i="1"/>
  <c r="DH298" i="1"/>
  <c r="DH299" i="1"/>
  <c r="DH300" i="1"/>
  <c r="DH301" i="1"/>
  <c r="DH302" i="1"/>
  <c r="DH303" i="1"/>
  <c r="DH304" i="1"/>
  <c r="DH305" i="1"/>
  <c r="DH306" i="1"/>
  <c r="DH307" i="1"/>
  <c r="DH308" i="1"/>
  <c r="DH309" i="1"/>
  <c r="DH310" i="1"/>
  <c r="DH311" i="1"/>
  <c r="DH312" i="1"/>
  <c r="DH313" i="1"/>
  <c r="EM57" i="1" l="1"/>
  <c r="EM178" i="1"/>
  <c r="EM68" i="1"/>
  <c r="EM212" i="1"/>
  <c r="EM21" i="1"/>
  <c r="EM194" i="1"/>
  <c r="EM261" i="1"/>
  <c r="EM170" i="1"/>
  <c r="EM9" i="1"/>
  <c r="EM93" i="1"/>
  <c r="EM130" i="1"/>
  <c r="EM128" i="1"/>
  <c r="EM139" i="1"/>
  <c r="EM141" i="1"/>
  <c r="EM105" i="1"/>
  <c r="EM74" i="1"/>
  <c r="EM41" i="1"/>
  <c r="EM45" i="1"/>
  <c r="EM44" i="1"/>
  <c r="EM108" i="1"/>
  <c r="EM104" i="1"/>
  <c r="EM96" i="1"/>
  <c r="EM38" i="1"/>
  <c r="EM32" i="1"/>
  <c r="EM18" i="1"/>
  <c r="EM34" i="1"/>
  <c r="EM296" i="1"/>
  <c r="EM307" i="1"/>
  <c r="EM73" i="1"/>
  <c r="EM156" i="1"/>
  <c r="EM313" i="1"/>
  <c r="EM195" i="1"/>
  <c r="EM246" i="1"/>
  <c r="EM15" i="1"/>
  <c r="EM78" i="1"/>
  <c r="EM187" i="1"/>
  <c r="EM180" i="1"/>
  <c r="EM58" i="1"/>
  <c r="EM259" i="1"/>
  <c r="EM191" i="1"/>
  <c r="EM242" i="1"/>
  <c r="EM115" i="1"/>
  <c r="EM110" i="1"/>
  <c r="EM140" i="1"/>
  <c r="EM226" i="1"/>
  <c r="EM228" i="1"/>
  <c r="EM234" i="1"/>
  <c r="EM101" i="1"/>
  <c r="EM289" i="1"/>
  <c r="EM179" i="1"/>
  <c r="EM243" i="1"/>
  <c r="EM208" i="1"/>
  <c r="EM197" i="1"/>
  <c r="EM90" i="1"/>
  <c r="EM81" i="1"/>
  <c r="EM46" i="1"/>
  <c r="EM111" i="1"/>
  <c r="EM279" i="1"/>
  <c r="EM235" i="1"/>
  <c r="EM260" i="1"/>
  <c r="EM209" i="1"/>
  <c r="EM272" i="1"/>
  <c r="EM47" i="1"/>
  <c r="EM311" i="1"/>
  <c r="EM256" i="1"/>
  <c r="EM214" i="1"/>
  <c r="EM124" i="1"/>
  <c r="EM26" i="1"/>
  <c r="EM287" i="1"/>
  <c r="EM216" i="1"/>
  <c r="EM6" i="1"/>
  <c r="EM5" i="1"/>
  <c r="EM56" i="1"/>
  <c r="EM123" i="1"/>
  <c r="EM120" i="1"/>
  <c r="EM127" i="1"/>
  <c r="EM300" i="1"/>
  <c r="EM282" i="1"/>
  <c r="EM196" i="1"/>
  <c r="EM277" i="1"/>
  <c r="EM255" i="1"/>
  <c r="EM52" i="1"/>
  <c r="EM107" i="1"/>
  <c r="EM265" i="1"/>
  <c r="EM225" i="1"/>
  <c r="EM157" i="1"/>
  <c r="EM169" i="1"/>
  <c r="EM28" i="1"/>
  <c r="EM288" i="1"/>
  <c r="EM181" i="1"/>
  <c r="EM103" i="1"/>
  <c r="EM95" i="1"/>
  <c r="EM220" i="1"/>
  <c r="EM51" i="1"/>
  <c r="EM22" i="1"/>
  <c r="EM122" i="1"/>
  <c r="EM106" i="1"/>
  <c r="EM88" i="1"/>
  <c r="EM286" i="1"/>
  <c r="EM280" i="1"/>
  <c r="EM292" i="1"/>
  <c r="EM291" i="1"/>
  <c r="EM131" i="1"/>
  <c r="EM285" i="1"/>
  <c r="EM150" i="1"/>
  <c r="EM222" i="1"/>
  <c r="EM301" i="1"/>
  <c r="EM239" i="1"/>
  <c r="EM89" i="1"/>
  <c r="EM203" i="1"/>
  <c r="EM290" i="1"/>
  <c r="EM249" i="1"/>
  <c r="EM40" i="1"/>
  <c r="EM192" i="1"/>
  <c r="EM136" i="1"/>
  <c r="EM295" i="1"/>
  <c r="EM250" i="1"/>
  <c r="EM37" i="1"/>
  <c r="EM166" i="1"/>
  <c r="EM204" i="1"/>
  <c r="EM155" i="1"/>
  <c r="EM177" i="1"/>
  <c r="EM312" i="1"/>
  <c r="EM202" i="1"/>
  <c r="EM297" i="1"/>
  <c r="EM205" i="1"/>
  <c r="EM43" i="1"/>
  <c r="EM72" i="1"/>
  <c r="EM268" i="1"/>
  <c r="EM30" i="1"/>
  <c r="EM84" i="1"/>
  <c r="EM2" i="1"/>
  <c r="EM135" i="1"/>
  <c r="EM206" i="1"/>
  <c r="EM4" i="1"/>
  <c r="EM193" i="1"/>
  <c r="EM158" i="1"/>
  <c r="EM97" i="1"/>
  <c r="EM80" i="1"/>
  <c r="EM20" i="1"/>
  <c r="EM299" i="1"/>
  <c r="EM109" i="1"/>
  <c r="EM62" i="1"/>
  <c r="EM114" i="1"/>
  <c r="EM19" i="1"/>
  <c r="EM29" i="1"/>
  <c r="EM266" i="1"/>
  <c r="EM7" i="1"/>
  <c r="EM27" i="1"/>
  <c r="EM31" i="1"/>
  <c r="EM85" i="1"/>
  <c r="EM71" i="1"/>
  <c r="EM165" i="1"/>
  <c r="EM83" i="1"/>
  <c r="EM175" i="1"/>
  <c r="EM159" i="1"/>
  <c r="EM69" i="1"/>
  <c r="EM308" i="1"/>
  <c r="EM275" i="1"/>
  <c r="EM87" i="1"/>
  <c r="EM138" i="1"/>
  <c r="EM213" i="1"/>
  <c r="EM146" i="1"/>
  <c r="EM190" i="1"/>
  <c r="EM263" i="1"/>
  <c r="EM232" i="1"/>
  <c r="EM36" i="1"/>
  <c r="EM49" i="1"/>
  <c r="EM273" i="1"/>
  <c r="EM184" i="1"/>
  <c r="EM201" i="1"/>
  <c r="EM251" i="1"/>
  <c r="EM219" i="1"/>
  <c r="EM12" i="1"/>
  <c r="EM54" i="1"/>
  <c r="EM241" i="1"/>
  <c r="EM176" i="1"/>
  <c r="EM79" i="1"/>
  <c r="EM309" i="1"/>
  <c r="EM227" i="1"/>
  <c r="EM252" i="1"/>
  <c r="EM173" i="1"/>
  <c r="EM143" i="1"/>
  <c r="EM133" i="1"/>
  <c r="EM149" i="1"/>
  <c r="EM198" i="1"/>
  <c r="EM160" i="1"/>
  <c r="EM144" i="1"/>
  <c r="EM186" i="1"/>
  <c r="EM310" i="1"/>
  <c r="EM294" i="1"/>
  <c r="EM77" i="1"/>
  <c r="EM284" i="1"/>
  <c r="EM82" i="1"/>
  <c r="EM66" i="1"/>
  <c r="EM112" i="1"/>
  <c r="EM172" i="1"/>
  <c r="EM215" i="1"/>
  <c r="EM262" i="1"/>
  <c r="EM258" i="1"/>
  <c r="EM16" i="1"/>
  <c r="EM102" i="1"/>
  <c r="EM210" i="1"/>
  <c r="EM207" i="1"/>
  <c r="EM304" i="1"/>
  <c r="EM151" i="1"/>
  <c r="EM162" i="1"/>
  <c r="EM145" i="1"/>
  <c r="EM121" i="1"/>
  <c r="EM60" i="1"/>
  <c r="EM63" i="1"/>
  <c r="EM25" i="1"/>
  <c r="EM267" i="1"/>
  <c r="EM224" i="1"/>
  <c r="EM125" i="1"/>
  <c r="EM118" i="1"/>
  <c r="EM240" i="1"/>
  <c r="EM164" i="1"/>
  <c r="EM293" i="1"/>
  <c r="EM189" i="1"/>
  <c r="EM306" i="1"/>
  <c r="EM303" i="1"/>
  <c r="EM86" i="1"/>
  <c r="EM134" i="1"/>
  <c r="EM17" i="1"/>
  <c r="EM269" i="1"/>
  <c r="EM236" i="1"/>
  <c r="EM64" i="1"/>
  <c r="EM142" i="1"/>
  <c r="EM24" i="1"/>
  <c r="EM75" i="1"/>
  <c r="EM223" i="1"/>
  <c r="EM59" i="1"/>
  <c r="EM116" i="1"/>
  <c r="EM8" i="1"/>
  <c r="EM163" i="1"/>
  <c r="EM271" i="1"/>
  <c r="EM174" i="1"/>
  <c r="EM276" i="1"/>
  <c r="EM217" i="1"/>
  <c r="EM229" i="1"/>
  <c r="EM248" i="1"/>
  <c r="EM168" i="1"/>
  <c r="EM302" i="1"/>
  <c r="EM148" i="1"/>
  <c r="EM257" i="1"/>
  <c r="EM126" i="1"/>
  <c r="EM14" i="1"/>
  <c r="EM10" i="1"/>
  <c r="EM33" i="1"/>
  <c r="EM119" i="1"/>
  <c r="EM278" i="1"/>
  <c r="EM11" i="1"/>
  <c r="EM270" i="1"/>
  <c r="EM67" i="1"/>
  <c r="EM237" i="1"/>
  <c r="EM221" i="1"/>
  <c r="EM245" i="1"/>
  <c r="EM218" i="1"/>
  <c r="EM211" i="1"/>
  <c r="EM132" i="1"/>
  <c r="EM305" i="1"/>
  <c r="EM200" i="1"/>
  <c r="EM117" i="1"/>
  <c r="EM13" i="1"/>
  <c r="EM152" i="1"/>
  <c r="EM281" i="1"/>
  <c r="EM76" i="1"/>
  <c r="EM99" i="1"/>
  <c r="EM94" i="1"/>
  <c r="EM238" i="1"/>
  <c r="EM100" i="1"/>
  <c r="EM199" i="1"/>
  <c r="EM23" i="1"/>
  <c r="EM137" i="1"/>
  <c r="EM244" i="1"/>
  <c r="EM167" i="1"/>
  <c r="EM264" i="1"/>
  <c r="EM35" i="1"/>
  <c r="EM39" i="1"/>
  <c r="EM154" i="1"/>
  <c r="EM53" i="1"/>
  <c r="EM230" i="1"/>
  <c r="EM48" i="1"/>
  <c r="EM233" i="1"/>
  <c r="EM113" i="1"/>
  <c r="EM183" i="1"/>
  <c r="EM182" i="1"/>
  <c r="EM147" i="1"/>
  <c r="EM171" i="1"/>
  <c r="EM185" i="1"/>
  <c r="EM92" i="1"/>
  <c r="EM283" i="1"/>
  <c r="EM161" i="1"/>
  <c r="EM50" i="1"/>
  <c r="EM254" i="1"/>
  <c r="EM274" i="1"/>
  <c r="EM188" i="1"/>
  <c r="EM129" i="1"/>
  <c r="EM247" i="1"/>
  <c r="EM231" i="1"/>
  <c r="EM253" i="1"/>
  <c r="EM298" i="1"/>
  <c r="EM153" i="1"/>
  <c r="EM42" i="1"/>
</calcChain>
</file>

<file path=xl/comments1.xml><?xml version="1.0" encoding="utf-8"?>
<comments xmlns="http://schemas.openxmlformats.org/spreadsheetml/2006/main">
  <authors>
    <author>Martin</author>
  </authors>
  <commentList>
    <comment ref="CL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</commentList>
</comments>
</file>

<file path=xl/sharedStrings.xml><?xml version="1.0" encoding="utf-8"?>
<sst xmlns="http://schemas.openxmlformats.org/spreadsheetml/2006/main" count="60674" uniqueCount="409">
  <si>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</si>
  <si>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</si>
  <si>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</si>
  <si>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</si>
  <si>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</si>
  <si>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</si>
  <si>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</si>
  <si>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</si>
  <si>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</si>
  <si>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</si>
  <si>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</si>
  <si>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</si>
  <si>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</si>
  <si>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</si>
  <si>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</si>
  <si>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</si>
  <si>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AJUSTE MESES ANTERIORES</t>
  </si>
  <si>
    <t>TOTAL</t>
  </si>
  <si>
    <t>Nº</t>
  </si>
  <si>
    <t>Observaciones</t>
  </si>
  <si>
    <t/>
  </si>
  <si>
    <t xml:space="preserve">AJUSTE MESES ANTERIORES </t>
  </si>
  <si>
    <t xml:space="preserve">TOTAL </t>
  </si>
  <si>
    <t>ESTACIONES POR RAMAL</t>
  </si>
  <si>
    <t>Constitución</t>
  </si>
  <si>
    <t>Hipólito Yrigoyen</t>
  </si>
  <si>
    <t>Avellaneda</t>
  </si>
  <si>
    <t>Sarandí</t>
  </si>
  <si>
    <t>Wilde</t>
  </si>
  <si>
    <t>Don Bosco</t>
  </si>
  <si>
    <t>Bernal</t>
  </si>
  <si>
    <t>Quilmes</t>
  </si>
  <si>
    <t>Ezpeleta</t>
  </si>
  <si>
    <t>Berazategui</t>
  </si>
  <si>
    <t>Plátanos</t>
  </si>
  <si>
    <t>Hudson</t>
  </si>
  <si>
    <t>Pereyra</t>
  </si>
  <si>
    <t>Villa Elisa</t>
  </si>
  <si>
    <t>City Bell</t>
  </si>
  <si>
    <t>Gonnet</t>
  </si>
  <si>
    <t>Ringuelet</t>
  </si>
  <si>
    <t>Tolosa</t>
  </si>
  <si>
    <t>La Plata</t>
  </si>
  <si>
    <t>Gerli</t>
  </si>
  <si>
    <t>Lanús</t>
  </si>
  <si>
    <t>Banfield</t>
  </si>
  <si>
    <t>Lomas de Zamora</t>
  </si>
  <si>
    <t>Temperley</t>
  </si>
  <si>
    <t>Turdera</t>
  </si>
  <si>
    <t>Llavallol</t>
  </si>
  <si>
    <t>Luis Guillón</t>
  </si>
  <si>
    <t>Monte Grande</t>
  </si>
  <si>
    <t>Ezeiza</t>
  </si>
  <si>
    <t>Tristán Suarez</t>
  </si>
  <si>
    <t>Máximo Paz</t>
  </si>
  <si>
    <t>Kloosterman</t>
  </si>
  <si>
    <t>Cañuelas</t>
  </si>
  <si>
    <t>Adrogué</t>
  </si>
  <si>
    <t>Burzaco</t>
  </si>
  <si>
    <t>Longchamps</t>
  </si>
  <si>
    <t>Glew</t>
  </si>
  <si>
    <t>Guernica</t>
  </si>
  <si>
    <t>Alejandro Korn</t>
  </si>
  <si>
    <t>Villa España</t>
  </si>
  <si>
    <t>Ranelagh</t>
  </si>
  <si>
    <t>Sourigues</t>
  </si>
  <si>
    <t>Bosques</t>
  </si>
  <si>
    <t>Zeballos</t>
  </si>
  <si>
    <t>Florencio Varela</t>
  </si>
  <si>
    <t>Claypole</t>
  </si>
  <si>
    <t>Rafael Calzada</t>
  </si>
  <si>
    <t>Juan XXIII</t>
  </si>
  <si>
    <t>Km. 34</t>
  </si>
  <si>
    <t>De Elía</t>
  </si>
  <si>
    <t>San Justo</t>
  </si>
  <si>
    <t>Ing. Brian</t>
  </si>
  <si>
    <t>Haedo</t>
  </si>
  <si>
    <t>Dario y Maxi (Avellaneda)</t>
  </si>
  <si>
    <t>Tablada</t>
  </si>
  <si>
    <t>Unión Ferroviaria</t>
  </si>
  <si>
    <t>Vicente Casares</t>
  </si>
  <si>
    <t>Dr. Ricardo Levene</t>
  </si>
  <si>
    <t>Abbott</t>
  </si>
  <si>
    <t>Monte</t>
  </si>
  <si>
    <t>Uribelarrea</t>
  </si>
  <si>
    <t>Empalme Lobos</t>
  </si>
  <si>
    <t>Lobos</t>
  </si>
  <si>
    <t>Gutiérrez</t>
  </si>
  <si>
    <t>Dante Ardigó</t>
  </si>
  <si>
    <t>Hospital Español</t>
  </si>
  <si>
    <t>José Mármol</t>
  </si>
  <si>
    <t>Santa Catalina</t>
  </si>
  <si>
    <t>Carlos Spegazzini</t>
  </si>
  <si>
    <t>Remedios de Escalada</t>
  </si>
  <si>
    <t>Pedro P. Turner</t>
  </si>
  <si>
    <t>Santa Sofía</t>
  </si>
  <si>
    <t>Domselaar</t>
  </si>
  <si>
    <t>Cnel. Brandsen</t>
  </si>
  <si>
    <t>Jeppener</t>
  </si>
  <si>
    <t>Altamirano</t>
  </si>
  <si>
    <t>Gándara</t>
  </si>
  <si>
    <t>Chascomús</t>
  </si>
  <si>
    <t>Plaza Constitución</t>
  </si>
  <si>
    <t xml:space="preserve">Plaza Constitución </t>
  </si>
  <si>
    <t xml:space="preserve">Hipólito Yrigoyen </t>
  </si>
  <si>
    <t xml:space="preserve">Dario y Maxi (Avellaneda) </t>
  </si>
  <si>
    <t xml:space="preserve">Sarandí </t>
  </si>
  <si>
    <t>Villa Domínico</t>
  </si>
  <si>
    <t xml:space="preserve">Villa Domínico </t>
  </si>
  <si>
    <t xml:space="preserve">Wilde </t>
  </si>
  <si>
    <t xml:space="preserve">Don Bosco </t>
  </si>
  <si>
    <t xml:space="preserve">Bernal </t>
  </si>
  <si>
    <t xml:space="preserve">Quilmes </t>
  </si>
  <si>
    <t xml:space="preserve">Ezpeleta </t>
  </si>
  <si>
    <t xml:space="preserve">Berazategui </t>
  </si>
  <si>
    <t xml:space="preserve">Plátanos </t>
  </si>
  <si>
    <t xml:space="preserve">Hudson </t>
  </si>
  <si>
    <t xml:space="preserve">Pereyra </t>
  </si>
  <si>
    <t xml:space="preserve">Villa Elisa </t>
  </si>
  <si>
    <t xml:space="preserve">City Bell </t>
  </si>
  <si>
    <t xml:space="preserve">Gonnet </t>
  </si>
  <si>
    <t xml:space="preserve">Ringuelet </t>
  </si>
  <si>
    <t xml:space="preserve">Tolosa </t>
  </si>
  <si>
    <t xml:space="preserve">La Plata </t>
  </si>
  <si>
    <t xml:space="preserve">Gerli </t>
  </si>
  <si>
    <t xml:space="preserve">Lanús </t>
  </si>
  <si>
    <t xml:space="preserve">Remedios de Escalada </t>
  </si>
  <si>
    <t xml:space="preserve">Banfield </t>
  </si>
  <si>
    <t xml:space="preserve">Lomas de Zamora </t>
  </si>
  <si>
    <t xml:space="preserve">Temperley </t>
  </si>
  <si>
    <t xml:space="preserve">Turdera </t>
  </si>
  <si>
    <t xml:space="preserve">Llavallol </t>
  </si>
  <si>
    <t xml:space="preserve">Luis Guillón </t>
  </si>
  <si>
    <t xml:space="preserve">Monte Grande </t>
  </si>
  <si>
    <t>El Jagüel</t>
  </si>
  <si>
    <t xml:space="preserve">El Jagüel </t>
  </si>
  <si>
    <t xml:space="preserve">Ezeiza </t>
  </si>
  <si>
    <t xml:space="preserve">Unión Ferroviaria </t>
  </si>
  <si>
    <t>Tristán Suárez</t>
  </si>
  <si>
    <t xml:space="preserve">Tristán Suárez </t>
  </si>
  <si>
    <t xml:space="preserve">Carlos Spegazzini </t>
  </si>
  <si>
    <t xml:space="preserve">Máximo Paz </t>
  </si>
  <si>
    <t xml:space="preserve">Vicente Casares </t>
  </si>
  <si>
    <t>Alejandro Petión</t>
  </si>
  <si>
    <t xml:space="preserve">Alejandro Petión </t>
  </si>
  <si>
    <t xml:space="preserve">Kloosterman </t>
  </si>
  <si>
    <t xml:space="preserve">Dr. Ricardo Levene </t>
  </si>
  <si>
    <t xml:space="preserve">Cañuelas </t>
  </si>
  <si>
    <t xml:space="preserve">Abbott </t>
  </si>
  <si>
    <t xml:space="preserve">Monte </t>
  </si>
  <si>
    <t xml:space="preserve">Uribelarrea </t>
  </si>
  <si>
    <t xml:space="preserve">Empalme Lobos </t>
  </si>
  <si>
    <t xml:space="preserve">Lobos </t>
  </si>
  <si>
    <t xml:space="preserve">Adrogué </t>
  </si>
  <si>
    <t xml:space="preserve">Burzaco </t>
  </si>
  <si>
    <t xml:space="preserve">Longchamps </t>
  </si>
  <si>
    <t xml:space="preserve">Glew </t>
  </si>
  <si>
    <t xml:space="preserve">Guernica </t>
  </si>
  <si>
    <t xml:space="preserve">Alejandro Korn </t>
  </si>
  <si>
    <t xml:space="preserve">Villa España </t>
  </si>
  <si>
    <t xml:space="preserve">Ranelagh </t>
  </si>
  <si>
    <t xml:space="preserve">Sourigues </t>
  </si>
  <si>
    <t xml:space="preserve">Gutiérrez </t>
  </si>
  <si>
    <t xml:space="preserve">Bosques </t>
  </si>
  <si>
    <t xml:space="preserve">Zeballos </t>
  </si>
  <si>
    <t xml:space="preserve">Florencio Varela </t>
  </si>
  <si>
    <t xml:space="preserve">Dante Ardigó </t>
  </si>
  <si>
    <t xml:space="preserve">Claypole </t>
  </si>
  <si>
    <t xml:space="preserve">José Mármol </t>
  </si>
  <si>
    <t xml:space="preserve">Hospital Español </t>
  </si>
  <si>
    <t xml:space="preserve">Santa Catalina </t>
  </si>
  <si>
    <t xml:space="preserve">Juan XXIII </t>
  </si>
  <si>
    <t xml:space="preserve">Km. 34 </t>
  </si>
  <si>
    <t xml:space="preserve">Pedro P. Turner </t>
  </si>
  <si>
    <t xml:space="preserve">De Elía </t>
  </si>
  <si>
    <t xml:space="preserve">Tablada </t>
  </si>
  <si>
    <t xml:space="preserve">San Justo </t>
  </si>
  <si>
    <t xml:space="preserve">Ing. Brian </t>
  </si>
  <si>
    <t xml:space="preserve">Haedo </t>
  </si>
  <si>
    <t xml:space="preserve">Santa Sofía </t>
  </si>
  <si>
    <t xml:space="preserve">Domselaar </t>
  </si>
  <si>
    <t xml:space="preserve">Cnel. Brandsen </t>
  </si>
  <si>
    <t xml:space="preserve">Jeppener </t>
  </si>
  <si>
    <t xml:space="preserve">Altamirano </t>
  </si>
  <si>
    <t xml:space="preserve">Gándara </t>
  </si>
  <si>
    <t xml:space="preserve">Chascomús 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</si>
  <si>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ROCA</t>
    </r>
  </si>
  <si>
    <t>Progre-siva</t>
  </si>
  <si>
    <t>P. Constitución-Glew-A. Korn (e)</t>
  </si>
  <si>
    <t>P. Constitución-Ezeiza (e)</t>
  </si>
  <si>
    <t xml:space="preserve">P. Constitución-La Plata (e) </t>
  </si>
  <si>
    <t>P. Constitución-Bosques (vía Temperley) (e)</t>
  </si>
  <si>
    <t>P. Constitución-Bosques (vía Quilmes) (e)</t>
  </si>
  <si>
    <t>Temperley-Haedo (d)</t>
  </si>
  <si>
    <t>Ezeiza-Cañuelas (d)</t>
  </si>
  <si>
    <t>Cañuelas-Monte (d)</t>
  </si>
  <si>
    <t>Cañuelas-Lobos (d)</t>
  </si>
  <si>
    <t>A.Korn-Chascomús (d)</t>
  </si>
  <si>
    <t>Union Ferroviaria</t>
  </si>
  <si>
    <t>La Noria</t>
  </si>
  <si>
    <t>Coronel Brandsen</t>
  </si>
  <si>
    <t>KM 34</t>
  </si>
  <si>
    <t>Tot</t>
  </si>
  <si>
    <t>Chascomus</t>
  </si>
  <si>
    <t>En servicio a Monte desde 03/2018 (Abbott 09/2018)</t>
  </si>
  <si>
    <t>En servicio desde 11/2018</t>
  </si>
  <si>
    <t>José Marmol</t>
  </si>
  <si>
    <t>Villa España *</t>
  </si>
  <si>
    <t>Ranelagh *</t>
  </si>
  <si>
    <t>13*</t>
  </si>
  <si>
    <t>Sourigues *</t>
  </si>
  <si>
    <t>14*</t>
  </si>
  <si>
    <t>Bosques *</t>
  </si>
  <si>
    <t>15*</t>
  </si>
  <si>
    <t>16*</t>
  </si>
  <si>
    <t>* Via Quilmes</t>
  </si>
  <si>
    <t>* Desde el 04/10/2017 eléctricos a Bosques</t>
  </si>
  <si>
    <t xml:space="preserve">La Noria </t>
  </si>
  <si>
    <t>1- Const y Avellaneda</t>
  </si>
  <si>
    <t>2- H.Yrigoyen+Gerli-Temperley</t>
  </si>
  <si>
    <t>3- Const-La Plata (Sarandí-La Plata)</t>
  </si>
  <si>
    <t>4- Const-Korn (Adrogué-Korn)</t>
  </si>
  <si>
    <t>5- Const-Ezeiza (Turdera-Ezeiza)</t>
  </si>
  <si>
    <t xml:space="preserve">6- Const-Bosq ViaT (Marmol-Bosques) </t>
  </si>
  <si>
    <t>7- Const-Bosq ViaQ (Villa España-Souriges)</t>
  </si>
  <si>
    <t>8- Ezeiza-Cañuelas (U.Ferroviaria-Cañuelas)</t>
  </si>
  <si>
    <t>9- Bosques-Gutierrez (Sta. Sofia-Gutierrez)</t>
  </si>
  <si>
    <t>10- Temp-Haedo (H.Español-Haedo)</t>
  </si>
  <si>
    <t>11- Korn-Chascomus (Domselaar-Chascomus)</t>
  </si>
  <si>
    <t>SUMA 4; 5; 6</t>
  </si>
  <si>
    <t>CONT-LA PLATA</t>
  </si>
  <si>
    <t>CONST-A.KORN</t>
  </si>
  <si>
    <t>CONST-EZEIZA</t>
  </si>
  <si>
    <t>CONST-BOSQUES (T)</t>
  </si>
  <si>
    <t>CONST-BOSQUES (Q)</t>
  </si>
  <si>
    <t>BOSQUES-GUTIERREZ</t>
  </si>
  <si>
    <t>TEMPERLEY-HAEDO</t>
  </si>
  <si>
    <t>A.KORN-CHASCOMUS</t>
  </si>
  <si>
    <t>TOTAL ESTACION - TOTAL ESTIMADO</t>
  </si>
  <si>
    <t>TOTAL ESTIMADO</t>
  </si>
  <si>
    <t>SUMA 3; 4; 5; 6</t>
  </si>
  <si>
    <t>A.Korn-Chascomus: Desde el 09/11/2019 se suma la estación Domselaar</t>
  </si>
  <si>
    <t>Cañuelas Monte: En 09/2018 se agrega la estación Monte.</t>
  </si>
  <si>
    <t>Cañuelas-Lobos: Desde Noviembre de 2018 se extiende el servicio agregando las estación Uribelarrea, Empalme Lobos y Lobos mas allá de Cañuelas</t>
  </si>
  <si>
    <t>Cañuelas-Monte: Desde 03/2018 se extiende el servicio agregando las estación La Noria y Abbot mas allá de Cañuelas.</t>
  </si>
  <si>
    <t>A.Korn-Chascomús: Nuevo ramal que se suma a la red metropolitana a partir del 02/12/2017, agregando 5 estaciones.</t>
  </si>
  <si>
    <t xml:space="preserve">Rafael Calzada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</si>
  <si>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ROCA</t>
    </r>
  </si>
  <si>
    <t>ESTACIONES</t>
  </si>
  <si>
    <t>Progresiva</t>
  </si>
  <si>
    <t>Estación</t>
  </si>
  <si>
    <t>Denominación</t>
  </si>
  <si>
    <t>Partido</t>
  </si>
  <si>
    <t>Longitud</t>
  </si>
  <si>
    <t>Latitud</t>
  </si>
  <si>
    <t>Bosques-Gutiérrez (d)</t>
  </si>
  <si>
    <t>CABA</t>
  </si>
  <si>
    <t>Darío Santillán y Maximiliano Kosteki (Avellaneda)</t>
  </si>
  <si>
    <t>Juan María Gutiérrez</t>
  </si>
  <si>
    <t>Agustín de Elía</t>
  </si>
  <si>
    <t>Las estaciones Empalme Lobos y Lobos son compartidas con la Línea Sarmiento y para el recuento de estaciones se contabilizan en dicha línea y no en la línea Roca.</t>
  </si>
  <si>
    <t>En servicio desde 02/12/2017</t>
  </si>
  <si>
    <t>Ing. Dante Ardigó</t>
  </si>
  <si>
    <t>Estanislao S. Zeballos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</si>
  <si>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</si>
  <si>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</si>
  <si>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</si>
  <si>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</si>
  <si>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</si>
  <si>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</si>
  <si>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Esteban Echeverría</t>
  </si>
  <si>
    <t>Apeadero</t>
  </si>
  <si>
    <t>Almirante Brown</t>
  </si>
  <si>
    <t>Presidente Perón</t>
  </si>
  <si>
    <t>San Vicente</t>
  </si>
  <si>
    <t xml:space="preserve">Parada </t>
  </si>
  <si>
    <t>La Matanza</t>
  </si>
  <si>
    <t>Morón</t>
  </si>
  <si>
    <t>Brandsen</t>
  </si>
  <si>
    <t>Recaudación</t>
  </si>
  <si>
    <t>VARIACIÓN CON EL MISMO PERÍODO DEL AÑO ANTERIOR</t>
  </si>
  <si>
    <t>(Debe seleccionarse más de un año para que el cuadro muestre la diferencia)</t>
  </si>
  <si>
    <t>CONSTITUCION</t>
  </si>
  <si>
    <t>H. YRIGOYEN</t>
  </si>
  <si>
    <t>DARIO Y MAXI</t>
  </si>
  <si>
    <t>SARANDI</t>
  </si>
  <si>
    <t>VILLA DOMINICO</t>
  </si>
  <si>
    <t>WILDE</t>
  </si>
  <si>
    <t>DON BOSCO</t>
  </si>
  <si>
    <t>BERNAL</t>
  </si>
  <si>
    <t>QUILMES</t>
  </si>
  <si>
    <t>EZPELETA</t>
  </si>
  <si>
    <t>BERAZATEGUI</t>
  </si>
  <si>
    <t>PLÁTANOS</t>
  </si>
  <si>
    <t>G. HUDSON</t>
  </si>
  <si>
    <t>VILLA ELISA</t>
  </si>
  <si>
    <t>CITY BELL</t>
  </si>
  <si>
    <t xml:space="preserve">RINGUELET </t>
  </si>
  <si>
    <t>LA PLATA</t>
  </si>
  <si>
    <t>GERLI</t>
  </si>
  <si>
    <t>LANUS</t>
  </si>
  <si>
    <t>R. de ESCALADA</t>
  </si>
  <si>
    <t>BANFIELD</t>
  </si>
  <si>
    <t>LOMAS DE ZAMORA</t>
  </si>
  <si>
    <t>TEMPERLEY</t>
  </si>
  <si>
    <t>TURDERA</t>
  </si>
  <si>
    <t>LLAVALLOL</t>
  </si>
  <si>
    <t>LUIS GUILLON</t>
  </si>
  <si>
    <t>MONTE GRANDE</t>
  </si>
  <si>
    <t>EL JAGUEL</t>
  </si>
  <si>
    <t>EZEIZA</t>
  </si>
  <si>
    <t>A. PETION</t>
  </si>
  <si>
    <t>BRANDSEN</t>
  </si>
  <si>
    <t>GONNET</t>
  </si>
  <si>
    <t>TRISTAN SUAREZ</t>
  </si>
  <si>
    <t>SPEGAZZINI</t>
  </si>
  <si>
    <t>MAXIMO PAZ</t>
  </si>
  <si>
    <t>V CASARES</t>
  </si>
  <si>
    <t>CAÑUELAS</t>
  </si>
  <si>
    <t>ADROGUE</t>
  </si>
  <si>
    <t>BURZACO</t>
  </si>
  <si>
    <t>LONCHAMPS</t>
  </si>
  <si>
    <t>GLEW</t>
  </si>
  <si>
    <t>GUERNICA</t>
  </si>
  <si>
    <t>ALEJANDRO KORN</t>
  </si>
  <si>
    <t>VILLA ESPAÑA</t>
  </si>
  <si>
    <t>RANELAGH</t>
  </si>
  <si>
    <t>SOURIGUES</t>
  </si>
  <si>
    <t>GUTIERREZ</t>
  </si>
  <si>
    <t>BOSQUES</t>
  </si>
  <si>
    <t>ESTANISLAO ZEBALLOS</t>
  </si>
  <si>
    <t>FLORENCIO VARELA</t>
  </si>
  <si>
    <t>DANTE ARDIGO</t>
  </si>
  <si>
    <t>CLAYPOLE</t>
  </si>
  <si>
    <t>RAFAEL CALZADA</t>
  </si>
  <si>
    <t>JOSE MARMOL</t>
  </si>
  <si>
    <t>SAN JUSTO</t>
  </si>
  <si>
    <t>HAEDO</t>
  </si>
  <si>
    <t>SANTA SOFIA</t>
  </si>
  <si>
    <t>MONTE</t>
  </si>
  <si>
    <t>LA TABLADA</t>
  </si>
  <si>
    <t>PEREYRA</t>
  </si>
  <si>
    <t>TOLOSA</t>
  </si>
  <si>
    <t>CHASCOMUS</t>
  </si>
  <si>
    <t>ALTAMIRANO</t>
  </si>
  <si>
    <t>ABBOTT</t>
  </si>
  <si>
    <t>JEPPENER</t>
  </si>
  <si>
    <t>GANDARA</t>
  </si>
  <si>
    <t>UNION FERROVIARIA</t>
  </si>
  <si>
    <t>URIBELARREA</t>
  </si>
  <si>
    <t>E. LOBOS</t>
  </si>
  <si>
    <t>LOBOS</t>
  </si>
  <si>
    <t>KLOOSTERMAN</t>
  </si>
  <si>
    <t>LEVENE</t>
  </si>
  <si>
    <t>DOMSELAAR</t>
  </si>
  <si>
    <t>Todos los ramales de la línea Roca sin servicios el día 04/06/2022 por trabajos en infraestructura.</t>
  </si>
  <si>
    <t>Contt-Glew</t>
  </si>
  <si>
    <t>Glew-Korn</t>
  </si>
  <si>
    <t>ÚLTIMA ACTUALIZACIÓN:</t>
  </si>
  <si>
    <t>Total 2023</t>
  </si>
  <si>
    <t>Tren Universitario de La Plata</t>
  </si>
  <si>
    <t>13-Cañuelas-Lobos</t>
  </si>
  <si>
    <t>12- Cañuelas-Monte</t>
  </si>
  <si>
    <t>EZEIZA-CAÑUELAS</t>
  </si>
  <si>
    <t>CAÑUELAS-MONTE</t>
  </si>
  <si>
    <t>CAÑUELAS-LOBOS</t>
  </si>
  <si>
    <t>La Plata-Policlínico (d)</t>
  </si>
  <si>
    <t>Arquitectura</t>
  </si>
  <si>
    <t>Informática</t>
  </si>
  <si>
    <t>Medicina</t>
  </si>
  <si>
    <t>Periodismo</t>
  </si>
  <si>
    <t>Diagonal 73</t>
  </si>
  <si>
    <t>Policlínico</t>
  </si>
  <si>
    <t>Desde Enero de 2023 se incorpora a la red ferroviaria metropolitana del AMBA el Tren Universitario de La Plata,  inaugurado el 25 de abril de 2013. Tramo estaciones La Plata-Policlínico.</t>
  </si>
  <si>
    <t xml:space="preserve">Tren Universitario de La Plata </t>
  </si>
  <si>
    <t>Diagrama de Pareto (20% que mas vendió) (17 estaciones)</t>
  </si>
  <si>
    <t>Diagrama de Pareto (80% que menos vendió) (70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</si>
  <si>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</si>
  <si>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</si>
  <si>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</si>
  <si>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</si>
  <si>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</si>
  <si>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</si>
  <si>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</si>
  <si>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</si>
  <si>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</si>
  <si>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</si>
  <si>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</si>
  <si>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ROCA - BOLETOS VENDIDOS POR ESTACIÓN</t>
  </si>
  <si>
    <t>Avenida 7</t>
  </si>
  <si>
    <t>Circunvalación</t>
  </si>
  <si>
    <t>Meridiano V</t>
  </si>
  <si>
    <t>Hospital San Juan de Dios</t>
  </si>
  <si>
    <t>Desde el 18/09/2023 se incorporan las paradas 8 al 11.</t>
  </si>
  <si>
    <t>Desde enero 2023 se incorporan 6 paradas Tren Universitario. Desde el 18/09/2023 se incorporan 4 paradas del Tren Universitario.</t>
  </si>
  <si>
    <t>COMISION NACIONAL DE REGULACION DEL TRANSPORTE/GERENCIA DE FISCALIZACION DE GESTION FERROVIARIA - ARGENTINA</t>
  </si>
  <si>
    <t xml:space="preserve">Variación % Año anterior </t>
  </si>
  <si>
    <t>Hospital Cuenca Alta Nestor Kirchner</t>
  </si>
  <si>
    <t>Hospital Cuenca Alta Néstor Kirchner</t>
  </si>
  <si>
    <t xml:space="preserve">Hospital Cuenca Alta Néstor Kirchner </t>
  </si>
  <si>
    <t>A Partir del 22-09-2023, se incorpora a al regimen de paradas del servicio la estación Hospital Htal. Cuenca Alta - Néstor Kirchner.</t>
  </si>
  <si>
    <t>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</t>
  </si>
  <si>
    <t>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</t>
  </si>
  <si>
    <t>Desde el lunes 11/12/23, la estación Hipólito Yrigoyen de los ramales Ezeiza, Bosques vía Temperley y A. Korn de la línea Roca estará cerrada por obras.</t>
  </si>
  <si>
    <t>Total 2024</t>
  </si>
  <si>
    <t>Paro de trenes el miércoles 21/02/2024</t>
  </si>
  <si>
    <t>Desde el 08/05/24 se produce una disminución de frecuencias del 30% en la línea Roca, ramal Constitución-Temperley, con motivo del inicio de las obras en el Viaducto Barracas. Se refuerza el ramal con servicios especiales de colectivos.</t>
  </si>
  <si>
    <t>PASAJEROS PAGOS POR ESTACIÓN</t>
  </si>
  <si>
    <t xml:space="preserve">Pasajeros Pagos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</si>
</sst>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_-* #,##0_-;\-* #,##0_-;_-* &quot;-&quot;??_-;_-@_-"/>
    <numFmt numFmtId="169" formatCode="0_ ;\-0\ "/>
    <numFmt numFmtId="170" formatCode="0.000"/>
  </numFmts>
  <fonts count="42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color theme="0"/>
      <name val="Arial"/>
      <family val="2"/>
    </font>
    <font>
      <sz val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1"/>
      <color theme="0"/>
      <name val="Calibri"/>
      <family val="2"/>
      <scheme val="minor"/>
    </font>
    <font>
      <b/>
      <sz val="10"/>
      <color rgb="FFC00000"/>
      <name val="Arial"/>
      <family val="2"/>
    </font>
    <font>
      <sz val="10"/>
      <name val="Antique Olive"/>
      <family val="2"/>
    </font>
    <font>
      <sz val="10"/>
      <color rgb="FF9C650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Calibri Light"/>
      <family val="2"/>
      <scheme val="major"/>
    </font>
    <font>
      <sz val="12"/>
      <color rgb="FFA6A6A6"/>
      <name val="Franklin Gothic Demi Cond"/>
      <family val="2"/>
    </font>
    <font>
      <sz val="10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11"/>
      <color theme="0"/>
      <name val="Calibri Light"/>
      <family val="2"/>
      <scheme val="major"/>
    </font>
    <font>
      <b/>
      <sz val="10"/>
      <color theme="1"/>
      <name val="Calibri Light"/>
      <family val="2"/>
      <scheme val="major"/>
    </font>
    <font>
      <i/>
      <sz val="10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sz val="10"/>
      <color rgb="FF9C6500"/>
      <name val="Calibri Light"/>
      <family val="2"/>
      <scheme val="major"/>
    </font>
  </fonts>
  <fills count="13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EB9C"/>
      </patternFill>
    </fill>
  </fills>
  <borders count="1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4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4506668294322"/>
      </bottom>
      <diagonal/>
    </border>
    <border>
      <left style="thin">
        <color theme="4" tint="0.399945066682943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" fontId="28" fillId="0" borderId="0"/>
    <xf numFmtId="0" fontId="29" fillId="12" borderId="0" applyNumberFormat="0" applyBorder="0" applyAlignment="0" applyProtection="0"/>
  </cellStyleXfs>
  <cellXfs count="158">
    <xf numFmtId="0" fontId="0" fillId="0" borderId="0" xfId="0"/>
    <xf numFmtId="3" fontId="3" fillId="0" borderId="0" xfId="0" applyNumberFormat="1" applyFont="1"/>
    <xf numFmtId="0" fontId="3" fillId="0" borderId="0" xfId="0" applyFo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3" fontId="0" fillId="0" borderId="0" xfId="0" applyNumberFormat="1"/>
    <xf numFmtId="3" fontId="12" fillId="0" borderId="0" xfId="0" applyNumberFormat="1" applyFont="1"/>
    <xf numFmtId="3" fontId="10" fillId="0" borderId="0" xfId="0" applyNumberFormat="1" applyFont="1"/>
    <xf numFmtId="0" fontId="11" fillId="0" borderId="0" xfId="0" applyFont="1"/>
    <xf numFmtId="0" fontId="0" fillId="0" borderId="0" xfId="0" applyFill="1"/>
    <xf numFmtId="3" fontId="14" fillId="0" borderId="0" xfId="0" applyNumberFormat="1" applyFont="1"/>
    <xf numFmtId="0" fontId="4" fillId="0" borderId="0" xfId="0" applyFont="1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4" fillId="3" borderId="0" xfId="0" applyFont="1" applyFill="1" applyAlignment="1">
      <alignment vertical="center"/>
    </xf>
    <xf numFmtId="165" fontId="4" fillId="0" borderId="0" xfId="0" applyNumberFormat="1" applyFont="1" applyAlignment="1">
      <alignment vertical="center"/>
    </xf>
    <xf numFmtId="0" fontId="16" fillId="0" borderId="0" xfId="0" applyFont="1"/>
    <xf numFmtId="165" fontId="4" fillId="0" borderId="0" xfId="0" applyNumberFormat="1" applyFont="1"/>
    <xf numFmtId="0" fontId="20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5" fillId="2" borderId="0" xfId="0" applyFont="1" applyFill="1" applyAlignment="1">
      <alignment horizontal="center" vertical="center" wrapText="1"/>
    </xf>
    <xf numFmtId="165" fontId="23" fillId="0" borderId="1" xfId="2" applyNumberFormat="1" applyFont="1" applyFill="1" applyBorder="1" applyAlignment="1"/>
    <xf numFmtId="0" fontId="23" fillId="0" borderId="1" xfId="0" applyFont="1" applyBorder="1"/>
    <xf numFmtId="167" fontId="23" fillId="0" borderId="1" xfId="2" applyNumberFormat="1" applyFont="1" applyFill="1" applyBorder="1" applyAlignment="1"/>
    <xf numFmtId="167" fontId="23" fillId="0" borderId="2" xfId="2" applyNumberFormat="1" applyFont="1" applyFill="1" applyBorder="1" applyAlignment="1"/>
    <xf numFmtId="0" fontId="23" fillId="0" borderId="3" xfId="0" applyFont="1" applyBorder="1"/>
    <xf numFmtId="165" fontId="23" fillId="0" borderId="3" xfId="0" applyNumberFormat="1" applyFont="1" applyBorder="1"/>
    <xf numFmtId="165" fontId="15" fillId="2" borderId="0" xfId="0" applyNumberFormat="1" applyFont="1" applyFill="1" applyAlignment="1">
      <alignment horizontal="right" vertical="center" wrapText="1"/>
    </xf>
    <xf numFmtId="0" fontId="15" fillId="2" borderId="0" xfId="0" applyFont="1" applyFill="1" applyAlignment="1">
      <alignment horizontal="right" vertical="center" wrapText="1"/>
    </xf>
    <xf numFmtId="0" fontId="4" fillId="0" borderId="0" xfId="0" applyFont="1" applyAlignment="1">
      <alignment horizontal="right"/>
    </xf>
    <xf numFmtId="0" fontId="4" fillId="0" borderId="4" xfId="0" applyFont="1" applyBorder="1"/>
    <xf numFmtId="0" fontId="4" fillId="0" borderId="4" xfId="0" applyFont="1" applyBorder="1" applyAlignment="1">
      <alignment vertical="center"/>
    </xf>
    <xf numFmtId="0" fontId="4" fillId="9" borderId="4" xfId="0" applyFont="1" applyFill="1" applyBorder="1"/>
    <xf numFmtId="0" fontId="13" fillId="0" borderId="4" xfId="0" applyFont="1" applyBorder="1"/>
    <xf numFmtId="0" fontId="13" fillId="9" borderId="4" xfId="0" applyFont="1" applyFill="1" applyBorder="1"/>
    <xf numFmtId="165" fontId="23" fillId="0" borderId="5" xfId="2" applyNumberFormat="1" applyFont="1" applyFill="1" applyBorder="1" applyAlignment="1"/>
    <xf numFmtId="0" fontId="23" fillId="0" borderId="5" xfId="0" applyFont="1" applyBorder="1"/>
    <xf numFmtId="167" fontId="23" fillId="0" borderId="5" xfId="2" applyNumberFormat="1" applyFont="1" applyFill="1" applyBorder="1" applyAlignment="1"/>
    <xf numFmtId="167" fontId="23" fillId="0" borderId="6" xfId="2" applyNumberFormat="1" applyFont="1" applyFill="1" applyBorder="1" applyAlignment="1"/>
    <xf numFmtId="0" fontId="17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7" fillId="0" borderId="0" xfId="0" applyFont="1"/>
    <xf numFmtId="0" fontId="17" fillId="0" borderId="0" xfId="0" applyFont="1" applyAlignment="1">
      <alignment horizontal="center" vertical="center" wrapText="1"/>
    </xf>
    <xf numFmtId="166" fontId="0" fillId="0" borderId="0" xfId="0" applyNumberFormat="1"/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166" fontId="12" fillId="0" borderId="0" xfId="0" applyNumberFormat="1" applyFont="1"/>
    <xf numFmtId="166" fontId="10" fillId="0" borderId="0" xfId="0" applyNumberFormat="1" applyFont="1"/>
    <xf numFmtId="0" fontId="11" fillId="0" borderId="0" xfId="0" applyFont="1" applyAlignment="1">
      <alignment horizontal="center" vertical="center"/>
    </xf>
    <xf numFmtId="0" fontId="26" fillId="0" borderId="0" xfId="0" applyFont="1"/>
    <xf numFmtId="0" fontId="26" fillId="0" borderId="0" xfId="0" applyFont="1" applyAlignment="1">
      <alignment horizontal="center"/>
    </xf>
    <xf numFmtId="0" fontId="11" fillId="0" borderId="0" xfId="0" applyFont="1" applyAlignment="1">
      <alignment horizontal="center" vertical="center" wrapText="1"/>
    </xf>
    <xf numFmtId="0" fontId="27" fillId="9" borderId="0" xfId="0" applyFont="1" applyFill="1" applyAlignment="1">
      <alignment horizontal="right" vertical="center"/>
    </xf>
    <xf numFmtId="0" fontId="0" fillId="9" borderId="0" xfId="0" applyFill="1"/>
    <xf numFmtId="0" fontId="2" fillId="9" borderId="0" xfId="0" applyFont="1" applyFill="1"/>
    <xf numFmtId="3" fontId="2" fillId="9" borderId="0" xfId="0" applyNumberFormat="1" applyFont="1" applyFill="1"/>
    <xf numFmtId="0" fontId="27" fillId="0" borderId="0" xfId="0" applyFont="1" applyFill="1" applyAlignment="1">
      <alignment horizontal="right" vertical="center"/>
    </xf>
    <xf numFmtId="14" fontId="27" fillId="0" borderId="0" xfId="0" applyNumberFormat="1" applyFont="1" applyFill="1" applyAlignment="1">
      <alignment horizontal="left" vertical="center"/>
    </xf>
    <xf numFmtId="0" fontId="2" fillId="0" borderId="0" xfId="0" applyFont="1" applyFill="1"/>
    <xf numFmtId="3" fontId="2" fillId="0" borderId="0" xfId="0" applyNumberFormat="1" applyFont="1" applyFill="1"/>
    <xf numFmtId="14" fontId="27" fillId="9" borderId="0" xfId="0" applyNumberFormat="1" applyFont="1" applyFill="1" applyAlignment="1">
      <alignment horizontal="left" vertical="center"/>
    </xf>
    <xf numFmtId="0" fontId="4" fillId="0" borderId="0" xfId="0" applyFont="1" applyFill="1"/>
    <xf numFmtId="0" fontId="4" fillId="0" borderId="0" xfId="0" applyFont="1" applyFill="1" applyAlignment="1">
      <alignment vertical="center"/>
    </xf>
    <xf numFmtId="0" fontId="0" fillId="9" borderId="0" xfId="0" applyFill="1" applyAlignment="1">
      <alignment vertical="center"/>
    </xf>
    <xf numFmtId="0" fontId="23" fillId="0" borderId="1" xfId="0" applyFont="1" applyFill="1" applyBorder="1" applyAlignment="1"/>
    <xf numFmtId="0" fontId="23" fillId="0" borderId="5" xfId="0" applyFont="1" applyFill="1" applyBorder="1" applyAlignment="1"/>
    <xf numFmtId="169" fontId="30" fillId="0" borderId="0" xfId="2" applyNumberFormat="1" applyFont="1"/>
    <xf numFmtId="0" fontId="31" fillId="0" borderId="0" xfId="0" applyFont="1"/>
    <xf numFmtId="169" fontId="31" fillId="0" borderId="0" xfId="2" applyNumberFormat="1" applyFont="1"/>
    <xf numFmtId="0" fontId="31" fillId="0" borderId="0" xfId="0" applyFont="1" applyAlignment="1">
      <alignment horizontal="center"/>
    </xf>
    <xf numFmtId="169" fontId="32" fillId="0" borderId="0" xfId="2" applyNumberFormat="1" applyFont="1"/>
    <xf numFmtId="0" fontId="32" fillId="0" borderId="0" xfId="0" applyFont="1"/>
    <xf numFmtId="0" fontId="32" fillId="0" borderId="0" xfId="0" applyFont="1" applyAlignment="1">
      <alignment horizontal="center"/>
    </xf>
    <xf numFmtId="169" fontId="31" fillId="0" borderId="10" xfId="2" applyNumberFormat="1" applyFont="1" applyBorder="1" applyAlignment="1">
      <alignment horizontal="center" vertical="center" wrapText="1"/>
    </xf>
    <xf numFmtId="0" fontId="31" fillId="0" borderId="10" xfId="0" applyFont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169" fontId="31" fillId="0" borderId="11" xfId="2" applyNumberFormat="1" applyFont="1" applyBorder="1"/>
    <xf numFmtId="168" fontId="31" fillId="0" borderId="11" xfId="2" applyNumberFormat="1" applyFont="1" applyBorder="1"/>
    <xf numFmtId="10" fontId="31" fillId="0" borderId="11" xfId="1" applyNumberFormat="1" applyFont="1" applyBorder="1"/>
    <xf numFmtId="169" fontId="31" fillId="0" borderId="12" xfId="2" applyNumberFormat="1" applyFont="1" applyBorder="1"/>
    <xf numFmtId="168" fontId="31" fillId="0" borderId="12" xfId="2" applyNumberFormat="1" applyFont="1" applyBorder="1"/>
    <xf numFmtId="10" fontId="31" fillId="0" borderId="12" xfId="1" applyNumberFormat="1" applyFont="1" applyBorder="1"/>
    <xf numFmtId="169" fontId="31" fillId="0" borderId="13" xfId="2" applyNumberFormat="1" applyFont="1" applyBorder="1"/>
    <xf numFmtId="168" fontId="31" fillId="0" borderId="13" xfId="2" applyNumberFormat="1" applyFont="1" applyBorder="1"/>
    <xf numFmtId="10" fontId="31" fillId="0" borderId="13" xfId="1" applyNumberFormat="1" applyFont="1" applyBorder="1"/>
    <xf numFmtId="169" fontId="31" fillId="0" borderId="10" xfId="2" applyNumberFormat="1" applyFont="1" applyBorder="1"/>
    <xf numFmtId="168" fontId="31" fillId="0" borderId="10" xfId="2" applyNumberFormat="1" applyFont="1" applyBorder="1"/>
    <xf numFmtId="10" fontId="31" fillId="0" borderId="10" xfId="1" applyNumberFormat="1" applyFont="1" applyBorder="1"/>
    <xf numFmtId="0" fontId="31" fillId="0" borderId="10" xfId="0" applyFont="1" applyBorder="1"/>
    <xf numFmtId="168" fontId="31" fillId="0" borderId="10" xfId="2" applyNumberFormat="1" applyFont="1" applyBorder="1" applyAlignment="1">
      <alignment horizontal="center" vertical="center" wrapText="1"/>
    </xf>
    <xf numFmtId="0" fontId="31" fillId="0" borderId="10" xfId="0" applyFont="1" applyBorder="1" applyAlignment="1">
      <alignment horizontal="center"/>
    </xf>
    <xf numFmtId="0" fontId="4" fillId="0" borderId="0" xfId="0" applyFont="1" applyFill="1" applyAlignment="1"/>
    <xf numFmtId="165" fontId="4" fillId="0" borderId="0" xfId="0" applyNumberFormat="1" applyFont="1" applyFill="1" applyAlignment="1"/>
    <xf numFmtId="170" fontId="4" fillId="0" borderId="0" xfId="0" applyNumberFormat="1" applyFont="1"/>
    <xf numFmtId="0" fontId="4" fillId="0" borderId="0" xfId="0" applyFont="1" applyFill="1" applyBorder="1" applyAlignment="1"/>
    <xf numFmtId="0" fontId="33" fillId="0" borderId="0" xfId="0" applyFont="1"/>
    <xf numFmtId="0" fontId="34" fillId="0" borderId="0" xfId="0" applyFont="1"/>
    <xf numFmtId="3" fontId="35" fillId="0" borderId="0" xfId="0" applyNumberFormat="1" applyFont="1" applyFill="1" applyAlignment="1">
      <alignment horizontal="center" vertical="center" wrapText="1"/>
    </xf>
    <xf numFmtId="0" fontId="36" fillId="0" borderId="0" xfId="0" applyFont="1" applyFill="1" applyAlignment="1">
      <alignment horizontal="center" vertical="center" wrapText="1"/>
    </xf>
    <xf numFmtId="3" fontId="35" fillId="4" borderId="0" xfId="0" applyNumberFormat="1" applyFont="1" applyFill="1" applyAlignment="1">
      <alignment horizontal="center" vertical="center" wrapText="1"/>
    </xf>
    <xf numFmtId="3" fontId="35" fillId="5" borderId="0" xfId="0" applyNumberFormat="1" applyFont="1" applyFill="1" applyAlignment="1">
      <alignment horizontal="center" vertical="center" wrapText="1"/>
    </xf>
    <xf numFmtId="3" fontId="38" fillId="4" borderId="0" xfId="0" applyNumberFormat="1" applyFont="1" applyFill="1" applyAlignment="1">
      <alignment horizontal="center" vertical="center" wrapText="1"/>
    </xf>
    <xf numFmtId="3" fontId="35" fillId="6" borderId="0" xfId="0" applyNumberFormat="1" applyFont="1" applyFill="1" applyAlignment="1">
      <alignment horizontal="center" vertical="center" wrapText="1"/>
    </xf>
    <xf numFmtId="0" fontId="35" fillId="0" borderId="0" xfId="0" applyFont="1" applyFill="1" applyAlignment="1">
      <alignment horizontal="center" vertical="center" wrapText="1"/>
    </xf>
    <xf numFmtId="0" fontId="35" fillId="7" borderId="0" xfId="0" applyFont="1" applyFill="1" applyAlignment="1">
      <alignment horizontal="center" vertical="center" wrapText="1"/>
    </xf>
    <xf numFmtId="3" fontId="35" fillId="7" borderId="0" xfId="0" applyNumberFormat="1" applyFont="1" applyFill="1" applyAlignment="1">
      <alignment horizontal="center" vertical="center" wrapText="1"/>
    </xf>
    <xf numFmtId="3" fontId="35" fillId="8" borderId="0" xfId="0" applyNumberFormat="1" applyFont="1" applyFill="1" applyAlignment="1">
      <alignment horizontal="center" vertical="center" wrapText="1"/>
    </xf>
    <xf numFmtId="3" fontId="39" fillId="10" borderId="0" xfId="0" applyNumberFormat="1" applyFont="1" applyFill="1" applyAlignment="1">
      <alignment horizontal="center" vertical="center" wrapText="1"/>
    </xf>
    <xf numFmtId="0" fontId="40" fillId="0" borderId="0" xfId="0" applyFont="1" applyFill="1" applyAlignment="1">
      <alignment horizontal="center" vertical="center" wrapText="1"/>
    </xf>
    <xf numFmtId="0" fontId="35" fillId="0" borderId="0" xfId="0" applyFont="1" applyFill="1"/>
    <xf numFmtId="3" fontId="35" fillId="0" borderId="0" xfId="0" applyNumberFormat="1" applyFont="1" applyFill="1"/>
    <xf numFmtId="0" fontId="36" fillId="0" borderId="0" xfId="0" applyFont="1" applyFill="1"/>
    <xf numFmtId="3" fontId="35" fillId="11" borderId="7" xfId="0" applyNumberFormat="1" applyFont="1" applyFill="1" applyBorder="1"/>
    <xf numFmtId="44" fontId="35" fillId="11" borderId="7" xfId="3" applyFont="1" applyFill="1" applyBorder="1"/>
    <xf numFmtId="3" fontId="35" fillId="4" borderId="0" xfId="0" applyNumberFormat="1" applyFont="1" applyFill="1"/>
    <xf numFmtId="3" fontId="38" fillId="4" borderId="0" xfId="0" applyNumberFormat="1" applyFont="1" applyFill="1"/>
    <xf numFmtId="3" fontId="35" fillId="6" borderId="0" xfId="0" applyNumberFormat="1" applyFont="1" applyFill="1"/>
    <xf numFmtId="166" fontId="35" fillId="6" borderId="0" xfId="1" applyNumberFormat="1" applyFont="1" applyFill="1"/>
    <xf numFmtId="166" fontId="35" fillId="0" borderId="0" xfId="0" applyNumberFormat="1" applyFont="1" applyFill="1"/>
    <xf numFmtId="3" fontId="35" fillId="7" borderId="0" xfId="0" applyNumberFormat="1" applyFont="1" applyFill="1"/>
    <xf numFmtId="166" fontId="35" fillId="7" borderId="0" xfId="1" applyNumberFormat="1" applyFont="1" applyFill="1"/>
    <xf numFmtId="3" fontId="35" fillId="8" borderId="0" xfId="0" applyNumberFormat="1" applyFont="1" applyFill="1"/>
    <xf numFmtId="3" fontId="39" fillId="8" borderId="0" xfId="0" applyNumberFormat="1" applyFont="1" applyFill="1"/>
    <xf numFmtId="3" fontId="39" fillId="10" borderId="0" xfId="0" applyNumberFormat="1" applyFont="1" applyFill="1"/>
    <xf numFmtId="0" fontId="40" fillId="0" borderId="0" xfId="0" applyFont="1" applyFill="1"/>
    <xf numFmtId="168" fontId="41" fillId="12" borderId="0" xfId="5" applyNumberFormat="1" applyFont="1" applyAlignment="1">
      <alignment vertical="center"/>
    </xf>
    <xf numFmtId="9" fontId="41" fillId="12" borderId="0" xfId="5" applyNumberFormat="1" applyFont="1" applyAlignment="1">
      <alignment vertical="center"/>
    </xf>
    <xf numFmtId="3" fontId="35" fillId="0" borderId="7" xfId="0" applyNumberFormat="1" applyFont="1" applyBorder="1"/>
    <xf numFmtId="44" fontId="35" fillId="0" borderId="7" xfId="3" applyFont="1" applyBorder="1"/>
    <xf numFmtId="44" fontId="35" fillId="0" borderId="0" xfId="3" applyFont="1" applyFill="1"/>
    <xf numFmtId="3" fontId="35" fillId="10" borderId="0" xfId="0" applyNumberFormat="1" applyFont="1" applyFill="1"/>
    <xf numFmtId="3" fontId="33" fillId="10" borderId="0" xfId="0" applyNumberFormat="1" applyFont="1" applyFill="1" applyBorder="1" applyAlignment="1">
      <alignment horizontal="left" vertical="center"/>
    </xf>
    <xf numFmtId="164" fontId="40" fillId="0" borderId="0" xfId="0" applyNumberFormat="1" applyFont="1" applyFill="1"/>
    <xf numFmtId="3" fontId="35" fillId="0" borderId="0" xfId="2" applyNumberFormat="1" applyFont="1" applyFill="1"/>
    <xf numFmtId="3" fontId="35" fillId="11" borderId="8" xfId="0" applyNumberFormat="1" applyFont="1" applyFill="1" applyBorder="1"/>
    <xf numFmtId="44" fontId="35" fillId="11" borderId="8" xfId="3" applyFont="1" applyFill="1" applyBorder="1"/>
    <xf numFmtId="3" fontId="35" fillId="0" borderId="0" xfId="1" applyNumberFormat="1" applyFont="1" applyFill="1"/>
    <xf numFmtId="44" fontId="36" fillId="0" borderId="0" xfId="3" applyFont="1" applyFill="1"/>
    <xf numFmtId="0" fontId="35" fillId="4" borderId="0" xfId="0" applyFont="1" applyFill="1"/>
    <xf numFmtId="0" fontId="35" fillId="6" borderId="0" xfId="0" applyFont="1" applyFill="1"/>
    <xf numFmtId="0" fontId="35" fillId="7" borderId="0" xfId="0" applyFont="1" applyFill="1"/>
    <xf numFmtId="17" fontId="36" fillId="0" borderId="0" xfId="0" applyNumberFormat="1" applyFont="1" applyFill="1"/>
    <xf numFmtId="3" fontId="40" fillId="0" borderId="0" xfId="0" applyNumberFormat="1" applyFont="1" applyFill="1"/>
    <xf numFmtId="14" fontId="27" fillId="9" borderId="0" xfId="0" applyNumberFormat="1" applyFont="1" applyFill="1" applyAlignment="1">
      <alignment horizontal="left" vertical="center"/>
    </xf>
    <xf numFmtId="0" fontId="37" fillId="2" borderId="9" xfId="0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horizontal="center" vertical="center" wrapText="1"/>
    </xf>
    <xf numFmtId="0" fontId="41" fillId="12" borderId="0" xfId="5" applyFont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10" fontId="1" fillId="0" borderId="0" xfId="0" applyNumberFormat="1" applyFont="1"/>
    <xf numFmtId="0" fontId="1" fillId="0" borderId="0" xfId="0" applyFont="1" applyAlignment="1">
      <alignment horizontal="right" vertical="center"/>
    </xf>
  </cellXfs>
  <cellStyles count="6">
    <cellStyle name="Millares" xfId="2" builtinId="3"/>
    <cellStyle name="Moneda" xfId="3" builtinId="4"/>
    <cellStyle name="Neutral" xfId="5" builtinId="28"/>
    <cellStyle name="Normal" xfId="0" builtinId="0"/>
    <cellStyle name="Normal 2" xfId="4"/>
    <cellStyle name="Porcentaje" xfId="1" builtinId="5"/>
  </cellStyles>
  <dxfs count="555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right"/>
    </dxf>
    <dxf>
      <alignment horizontal="right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6" formatCode="0.0%"/>
    </dxf>
    <dxf>
      <numFmt numFmtId="166" formatCode="0.0%"/>
    </dxf>
    <dxf>
      <numFmt numFmtId="166" formatCode="0.0%"/>
    </dxf>
    <dxf>
      <font>
        <sz val="10"/>
      </font>
    </dxf>
    <dxf>
      <numFmt numFmtId="14" formatCode="0.00%"/>
    </dxf>
    <dxf>
      <numFmt numFmtId="14" formatCode="0.00%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i/>
      </font>
    </dxf>
    <dxf>
      <font>
        <i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center" readingOrder="0"/>
    </dxf>
    <dxf>
      <alignment horizontal="center" readingOrder="0"/>
    </dxf>
    <dxf>
      <font>
        <color theme="0"/>
      </font>
    </dxf>
    <dxf>
      <font>
        <color theme="0"/>
      </font>
    </dxf>
    <dxf>
      <numFmt numFmtId="3" formatCode="#,##0"/>
    </dxf>
    <dxf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border outline="0">
        <left style="thin">
          <color theme="4"/>
        </left>
        <right style="thin">
          <color theme="4"/>
        </right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 Light"/>
        <scheme val="maj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4" formatCode="0.00%"/>
    </dxf>
    <dxf>
      <numFmt numFmtId="14" formatCode="0.00%"/>
    </dxf>
    <dxf>
      <font>
        <sz val="10"/>
      </font>
    </dxf>
    <dxf>
      <numFmt numFmtId="166" formatCode="0.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alignment horizontal="right"/>
    </dxf>
    <dxf>
      <alignment horizontal="right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sz val="9"/>
        <color theme="1"/>
        <name val="Calibri Light"/>
        <scheme val="major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554"/>
      <tableStyleElement type="headerRow" dxfId="553"/>
      <tableStyleElement type="totalRow" dxfId="552"/>
      <tableStyleElement type="firstRowStripe" dxfId="551"/>
      <tableStyleElement type="firstColumnStripe" dxfId="550"/>
      <tableStyleElement type="firstSubtotalColumn" dxfId="549"/>
      <tableStyleElement type="firstSubtotalRow" dxfId="548"/>
      <tableStyleElement type="secondSubtotalRow" dxfId="547"/>
      <tableStyleElement type="firstRowSubheading" dxfId="546"/>
      <tableStyleElement type="secondRowSubheading" dxfId="545"/>
      <tableStyleElement type="pageFieldLabels" dxfId="544"/>
      <tableStyleElement type="pageFieldValues" dxfId="543"/>
    </tableStyle>
    <tableStyle name="SlicerStyleDark1 2" pivot="0" table="0" count="10">
      <tableStyleElement type="wholeTable" dxfId="542"/>
      <tableStyleElement type="headerRow" dxfId="541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Roca.xlsx]DASHBOARD!TablaDinámica2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 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DASHBOARD!$K$7:$K$41</c:f>
              <c:multiLvlStrCache>
                <c:ptCount val="32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DASHBOARD!$L$7:$L$41</c:f>
              <c:numCache>
                <c:formatCode>#,##0</c:formatCode>
                <c:ptCount val="32"/>
                <c:pt idx="0">
                  <c:v>7043090</c:v>
                </c:pt>
                <c:pt idx="1">
                  <c:v>8766360</c:v>
                </c:pt>
                <c:pt idx="2">
                  <c:v>11006514</c:v>
                </c:pt>
                <c:pt idx="3">
                  <c:v>11864135</c:v>
                </c:pt>
                <c:pt idx="4">
                  <c:v>12110940</c:v>
                </c:pt>
                <c:pt idx="5">
                  <c:v>11496349</c:v>
                </c:pt>
                <c:pt idx="6">
                  <c:v>12006847</c:v>
                </c:pt>
                <c:pt idx="7">
                  <c:v>12051355</c:v>
                </c:pt>
                <c:pt idx="8">
                  <c:v>12494481</c:v>
                </c:pt>
                <c:pt idx="9">
                  <c:v>11558322</c:v>
                </c:pt>
                <c:pt idx="10">
                  <c:v>11068381</c:v>
                </c:pt>
                <c:pt idx="11">
                  <c:v>9753070</c:v>
                </c:pt>
                <c:pt idx="12">
                  <c:v>8830556</c:v>
                </c:pt>
                <c:pt idx="13">
                  <c:v>8333198</c:v>
                </c:pt>
                <c:pt idx="14">
                  <c:v>10100070</c:v>
                </c:pt>
                <c:pt idx="15">
                  <c:v>10162650</c:v>
                </c:pt>
                <c:pt idx="16">
                  <c:v>10238740</c:v>
                </c:pt>
                <c:pt idx="17">
                  <c:v>9944484</c:v>
                </c:pt>
                <c:pt idx="18">
                  <c:v>10559601</c:v>
                </c:pt>
                <c:pt idx="19">
                  <c:v>11244796</c:v>
                </c:pt>
                <c:pt idx="20">
                  <c:v>12195498</c:v>
                </c:pt>
                <c:pt idx="21">
                  <c:v>11923279</c:v>
                </c:pt>
                <c:pt idx="22">
                  <c:v>11683938</c:v>
                </c:pt>
                <c:pt idx="23">
                  <c:v>11054941</c:v>
                </c:pt>
                <c:pt idx="24">
                  <c:v>10292202</c:v>
                </c:pt>
                <c:pt idx="25">
                  <c:v>8710591</c:v>
                </c:pt>
                <c:pt idx="26">
                  <c:v>10440045</c:v>
                </c:pt>
                <c:pt idx="27">
                  <c:v>11582496</c:v>
                </c:pt>
                <c:pt idx="28">
                  <c:v>9943943</c:v>
                </c:pt>
                <c:pt idx="29">
                  <c:v>9298832</c:v>
                </c:pt>
                <c:pt idx="30">
                  <c:v>10394088</c:v>
                </c:pt>
                <c:pt idx="31">
                  <c:v>10293553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1586829808"/>
        <c:axId val="1586821648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DASHBOARD!$K$7:$K$41</c:f>
              <c:multiLvlStrCache>
                <c:ptCount val="32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  <c:pt idx="26">
                    <c:v>Marzo</c:v>
                  </c:pt>
                  <c:pt idx="27">
                    <c:v>Abril</c:v>
                  </c:pt>
                  <c:pt idx="28">
                    <c:v>Mayo</c:v>
                  </c:pt>
                  <c:pt idx="29">
                    <c:v>Junio</c:v>
                  </c:pt>
                  <c:pt idx="30">
                    <c:v>Julio</c:v>
                  </c:pt>
                  <c:pt idx="31">
                    <c:v>Agosto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  <c:pt idx="24">
                    <c:v>2024</c:v>
                  </c:pt>
                </c:lvl>
              </c:multiLvlStrCache>
            </c:multiLvlStrRef>
          </c:cat>
          <c:val>
            <c:numRef>
              <c:f>DASHBOARD!$M$7:$M$41</c:f>
              <c:numCache>
                <c:formatCode>0.0%</c:formatCode>
                <c:ptCount val="32"/>
                <c:pt idx="12">
                  <c:v>0.25379002682061425</c:v>
                </c:pt>
                <c:pt idx="13">
                  <c:v>-4.9411842543541445E-2</c:v>
                </c:pt>
                <c:pt idx="14">
                  <c:v>-8.2355230729729681E-2</c:v>
                </c:pt>
                <c:pt idx="15">
                  <c:v>-0.14341416378016603</c:v>
                </c:pt>
                <c:pt idx="16">
                  <c:v>-0.15458750518126588</c:v>
                </c:pt>
                <c:pt idx="17">
                  <c:v>-0.13498763824932594</c:v>
                </c:pt>
                <c:pt idx="18">
                  <c:v>-0.12053505803813441</c:v>
                </c:pt>
                <c:pt idx="19">
                  <c:v>-6.6926831049288649E-2</c:v>
                </c:pt>
                <c:pt idx="20">
                  <c:v>-2.3929205222689921E-2</c:v>
                </c:pt>
                <c:pt idx="21">
                  <c:v>3.1575258069467177E-2</c:v>
                </c:pt>
                <c:pt idx="22">
                  <c:v>5.5614005336462484E-2</c:v>
                </c:pt>
                <c:pt idx="23">
                  <c:v>0.13348320067424924</c:v>
                </c:pt>
                <c:pt idx="24">
                  <c:v>0.16552140091745071</c:v>
                </c:pt>
                <c:pt idx="25">
                  <c:v>4.5287895475422522E-2</c:v>
                </c:pt>
                <c:pt idx="26">
                  <c:v>3.3660657797421209E-2</c:v>
                </c:pt>
                <c:pt idx="27">
                  <c:v>0.13971218137001667</c:v>
                </c:pt>
                <c:pt idx="28">
                  <c:v>-2.8792312335306883E-2</c:v>
                </c:pt>
                <c:pt idx="29">
                  <c:v>-6.4925641189628347E-2</c:v>
                </c:pt>
                <c:pt idx="30">
                  <c:v>-1.5674171779785997E-2</c:v>
                </c:pt>
                <c:pt idx="31">
                  <c:v>-8.459406466778055E-2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86816208"/>
        <c:axId val="1586815664"/>
      </c:lineChart>
      <c:catAx>
        <c:axId val="158682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1648"/>
        <c:crosses val="autoZero"/>
        <c:auto val="1"/>
        <c:lblAlgn val="ctr"/>
        <c:lblOffset val="100"/>
        <c:noMultiLvlLbl val="0"/>
      </c:catAx>
      <c:valAx>
        <c:axId val="158682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9808"/>
        <c:crosses val="autoZero"/>
        <c:crossBetween val="between"/>
      </c:valAx>
      <c:valAx>
        <c:axId val="1586815664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16208"/>
        <c:crosses val="max"/>
        <c:crossBetween val="between"/>
      </c:valAx>
      <c:catAx>
        <c:axId val="158681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868156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0.27225208343606688</c:v>
                </c:pt>
                <c:pt idx="1">
                  <c:v>0.15602347255781843</c:v>
                </c:pt>
                <c:pt idx="2">
                  <c:v>0.12115982050396962</c:v>
                </c:pt>
                <c:pt idx="3">
                  <c:v>0.12012426648256817</c:v>
                </c:pt>
                <c:pt idx="4">
                  <c:v>0.10182947877114257</c:v>
                </c:pt>
                <c:pt idx="5">
                  <c:v>7.1453227476700035E-2</c:v>
                </c:pt>
                <c:pt idx="6">
                  <c:v>6.6275457369692786E-2</c:v>
                </c:pt>
                <c:pt idx="7">
                  <c:v>4.9361408353469104E-2</c:v>
                </c:pt>
                <c:pt idx="8">
                  <c:v>4.1520785048572414E-2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0.24784217016029594</c:v>
                </c:pt>
                <c:pt idx="1">
                  <c:v>0.1935881627620222</c:v>
                </c:pt>
                <c:pt idx="2">
                  <c:v>0.17262638717632553</c:v>
                </c:pt>
                <c:pt idx="3">
                  <c:v>8.0147965474722568E-2</c:v>
                </c:pt>
                <c:pt idx="4">
                  <c:v>7.6448828606658442E-2</c:v>
                </c:pt>
                <c:pt idx="5">
                  <c:v>7.0283600493218246E-2</c:v>
                </c:pt>
                <c:pt idx="6">
                  <c:v>5.5487053020961775E-2</c:v>
                </c:pt>
                <c:pt idx="7">
                  <c:v>5.9186189889025895E-2</c:v>
                </c:pt>
                <c:pt idx="8">
                  <c:v>4.4389642416769418E-2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0.2682648401826484</c:v>
                </c:pt>
                <c:pt idx="1">
                  <c:v>0.17465753424657535</c:v>
                </c:pt>
                <c:pt idx="2">
                  <c:v>0.14155251141552511</c:v>
                </c:pt>
                <c:pt idx="3">
                  <c:v>9.8173515981735154E-2</c:v>
                </c:pt>
                <c:pt idx="4">
                  <c:v>5.4794520547945202E-2</c:v>
                </c:pt>
                <c:pt idx="5">
                  <c:v>6.7351598173515978E-2</c:v>
                </c:pt>
                <c:pt idx="6">
                  <c:v>7.1917808219178078E-2</c:v>
                </c:pt>
                <c:pt idx="7">
                  <c:v>7.0776255707762553E-2</c:v>
                </c:pt>
                <c:pt idx="8">
                  <c:v>5.2511415525114152E-2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0.31657142857142856</c:v>
                </c:pt>
                <c:pt idx="1">
                  <c:v>0.18742857142857142</c:v>
                </c:pt>
                <c:pt idx="2">
                  <c:v>0.13028571428571428</c:v>
                </c:pt>
                <c:pt idx="3">
                  <c:v>8.5714285714285715E-2</c:v>
                </c:pt>
                <c:pt idx="4">
                  <c:v>6.9714285714285715E-2</c:v>
                </c:pt>
                <c:pt idx="5">
                  <c:v>5.9428571428571428E-2</c:v>
                </c:pt>
                <c:pt idx="6">
                  <c:v>5.6000000000000001E-2</c:v>
                </c:pt>
                <c:pt idx="7">
                  <c:v>5.7142857142857141E-2</c:v>
                </c:pt>
                <c:pt idx="8">
                  <c:v>3.7714285714285714E-2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0.3423312883435583</c:v>
                </c:pt>
                <c:pt idx="1">
                  <c:v>0.15337423312883436</c:v>
                </c:pt>
                <c:pt idx="2">
                  <c:v>0.1276073619631902</c:v>
                </c:pt>
                <c:pt idx="3">
                  <c:v>0.10306748466257669</c:v>
                </c:pt>
                <c:pt idx="4">
                  <c:v>6.6257668711656448E-2</c:v>
                </c:pt>
                <c:pt idx="5">
                  <c:v>6.8711656441717797E-2</c:v>
                </c:pt>
                <c:pt idx="6">
                  <c:v>6.9938650306748465E-2</c:v>
                </c:pt>
                <c:pt idx="7">
                  <c:v>3.6809815950920248E-2</c:v>
                </c:pt>
                <c:pt idx="8">
                  <c:v>3.1901840490797549E-2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0.29310344827586204</c:v>
                </c:pt>
                <c:pt idx="1">
                  <c:v>0.17011494252873563</c:v>
                </c:pt>
                <c:pt idx="2">
                  <c:v>0.12298850574712644</c:v>
                </c:pt>
                <c:pt idx="3">
                  <c:v>0.14827586206896551</c:v>
                </c:pt>
                <c:pt idx="4">
                  <c:v>0.11264367816091954</c:v>
                </c:pt>
                <c:pt idx="5">
                  <c:v>3.9080459770114942E-2</c:v>
                </c:pt>
                <c:pt idx="6">
                  <c:v>2.8735632183908046E-2</c:v>
                </c:pt>
                <c:pt idx="7">
                  <c:v>4.9425287356321838E-2</c:v>
                </c:pt>
                <c:pt idx="8">
                  <c:v>3.5632183908045977E-2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27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534087"/>
              <a:ext cx="8342389" cy="9237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127000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56</xdr:row>
      <xdr:rowOff>136586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147462</xdr:rowOff>
    </xdr:from>
    <xdr:to>
      <xdr:col>14</xdr:col>
      <xdr:colOff>63924</xdr:colOff>
      <xdr:row>6</xdr:row>
      <xdr:rowOff>214837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9379"/>
              <a:ext cx="11250507" cy="9987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200208</xdr:rowOff>
    </xdr:from>
    <xdr:to>
      <xdr:col>14</xdr:col>
      <xdr:colOff>63924</xdr:colOff>
      <xdr:row>9</xdr:row>
      <xdr:rowOff>63500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35875"/>
              <a:ext cx="11250507" cy="667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940593</xdr:colOff>
      <xdr:row>35</xdr:row>
      <xdr:rowOff>47626</xdr:rowOff>
    </xdr:from>
    <xdr:to>
      <xdr:col>26</xdr:col>
      <xdr:colOff>797717</xdr:colOff>
      <xdr:row>70</xdr:row>
      <xdr:rowOff>142876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41" t="18196" r="6238" b="12627"/>
        <a:stretch/>
      </xdr:blipFill>
      <xdr:spPr>
        <a:xfrm>
          <a:off x="7310437" y="6715126"/>
          <a:ext cx="13656468" cy="5929313"/>
        </a:xfrm>
        <a:prstGeom prst="rect">
          <a:avLst/>
        </a:prstGeom>
      </xdr:spPr>
    </xdr:pic>
    <xdr:clientData/>
  </xdr:twoCellAnchor>
  <xdr:twoCellAnchor editAs="oneCell">
    <xdr:from>
      <xdr:col>48</xdr:col>
      <xdr:colOff>2</xdr:colOff>
      <xdr:row>27</xdr:row>
      <xdr:rowOff>11906</xdr:rowOff>
    </xdr:from>
    <xdr:to>
      <xdr:col>58</xdr:col>
      <xdr:colOff>412201</xdr:colOff>
      <xdr:row>69</xdr:row>
      <xdr:rowOff>163406</xdr:rowOff>
    </xdr:to>
    <xdr:pic>
      <xdr:nvPicPr>
        <xdr:cNvPr id="5" name="Imagen 4" descr="https://www.enelsubte.com/wp-content/uploads/2021/05/tren-universitario-mapa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47377" y="5310187"/>
          <a:ext cx="6996355" cy="72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928687</xdr:colOff>
      <xdr:row>72</xdr:row>
      <xdr:rowOff>35718</xdr:rowOff>
    </xdr:from>
    <xdr:to>
      <xdr:col>25</xdr:col>
      <xdr:colOff>307181</xdr:colOff>
      <xdr:row>103</xdr:row>
      <xdr:rowOff>26194</xdr:rowOff>
    </xdr:to>
    <xdr:pic>
      <xdr:nvPicPr>
        <xdr:cNvPr id="7" name="Imagen 6" descr="Mapa de estaciones de la línea Roc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8531" y="12882562"/>
          <a:ext cx="12606338" cy="5157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544.479175347224" createdVersion="6" refreshedVersion="6" minRefreshableVersion="3" recordCount="356">
  <cacheSource type="worksheet">
    <worksheetSource name="ROC_BolxEst2"/>
  </cacheSource>
  <cacheFields count="88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Junlio" u="1"/>
      </sharedItems>
    </cacheField>
    <cacheField name="Plaza Constitución" numFmtId="3">
      <sharedItems containsSemiMixedTypes="0" containsString="0" containsNumber="1" minValue="362420" maxValue="4708926"/>
    </cacheField>
    <cacheField name="Hipólito Yrigoyen" numFmtId="3">
      <sharedItems containsSemiMixedTypes="0" containsString="0" containsNumber="1" minValue="-401" maxValue="103736"/>
    </cacheField>
    <cacheField name="Dario y Maxi (Avellaneda)" numFmtId="3">
      <sharedItems containsSemiMixedTypes="0" containsString="0" containsNumber="1" minValue="22277" maxValue="314343"/>
    </cacheField>
    <cacheField name="Sarandí" numFmtId="3">
      <sharedItems containsSemiMixedTypes="0" containsString="0" containsNumber="1" minValue="2313" maxValue="84902"/>
    </cacheField>
    <cacheField name="Villa Domínico" numFmtId="3">
      <sharedItems containsSemiMixedTypes="0" containsString="0" containsNumber="1" minValue="688" maxValue="129470"/>
    </cacheField>
    <cacheField name="Wilde" numFmtId="3">
      <sharedItems containsSemiMixedTypes="0" containsString="0" containsNumber="1" minValue="1858" maxValue="125897"/>
    </cacheField>
    <cacheField name="Don Bosco" numFmtId="3">
      <sharedItems containsSemiMixedTypes="0" containsString="0" containsNumber="1" minValue="7369" maxValue="139663"/>
    </cacheField>
    <cacheField name="Bernal" numFmtId="3">
      <sharedItems containsSemiMixedTypes="0" containsString="0" containsNumber="1" minValue="5955" maxValue="423917"/>
    </cacheField>
    <cacheField name="Quilmes" numFmtId="3">
      <sharedItems containsSemiMixedTypes="0" containsString="0" containsNumber="1" minValue="43076" maxValue="485854"/>
    </cacheField>
    <cacheField name="Ezpeleta" numFmtId="3">
      <sharedItems containsSemiMixedTypes="0" containsString="0" containsNumber="1" minValue="21030" maxValue="381023"/>
    </cacheField>
    <cacheField name="Berazategui" numFmtId="3">
      <sharedItems containsSemiMixedTypes="0" containsString="0" containsNumber="1" minValue="31732" maxValue="404032"/>
    </cacheField>
    <cacheField name="Plátanos" numFmtId="3">
      <sharedItems containsSemiMixedTypes="0" containsString="0" containsNumber="1" minValue="6072" maxValue="126337"/>
    </cacheField>
    <cacheField name="Hudson" numFmtId="3">
      <sharedItems containsSemiMixedTypes="0" containsString="0" containsNumber="1" minValue="2173" maxValue="139683"/>
    </cacheField>
    <cacheField name="Pereyra" numFmtId="3">
      <sharedItems containsSemiMixedTypes="0" containsString="0" containsNumber="1" minValue="0" maxValue="67190"/>
    </cacheField>
    <cacheField name="Villa Elisa" numFmtId="3">
      <sharedItems containsSemiMixedTypes="0" containsString="0" containsNumber="1" minValue="3186" maxValue="71647"/>
    </cacheField>
    <cacheField name="City Bell" numFmtId="3">
      <sharedItems containsSemiMixedTypes="0" containsString="0" containsNumber="1" minValue="0" maxValue="60394"/>
    </cacheField>
    <cacheField name="Gonnet" numFmtId="3">
      <sharedItems containsSemiMixedTypes="0" containsString="0" containsNumber="1" minValue="1356" maxValue="39327"/>
    </cacheField>
    <cacheField name="Ringuelet" numFmtId="3">
      <sharedItems containsSemiMixedTypes="0" containsString="0" containsNumber="1" minValue="5" maxValue="22271"/>
    </cacheField>
    <cacheField name="Tolosa" numFmtId="3">
      <sharedItems containsSemiMixedTypes="0" containsString="0" containsNumber="1" minValue="42" maxValue="303386"/>
    </cacheField>
    <cacheField name="La Plata" numFmtId="3">
      <sharedItems containsSemiMixedTypes="0" containsString="0" containsNumber="1" minValue="16818" maxValue="415585"/>
    </cacheField>
    <cacheField name="Gerli" numFmtId="3">
      <sharedItems containsSemiMixedTypes="0" containsString="0" containsNumber="1" minValue="10532" maxValue="176869"/>
    </cacheField>
    <cacheField name="Lanús" numFmtId="3">
      <sharedItems containsSemiMixedTypes="0" containsString="0" containsNumber="1" minValue="20806.089852735375" maxValue="998410"/>
    </cacheField>
    <cacheField name="Remedios de Escalada" numFmtId="3">
      <sharedItems containsSemiMixedTypes="0" containsString="0" containsNumber="1" minValue="8024" maxValue="640696.07192001399"/>
    </cacheField>
    <cacheField name="Banfield" numFmtId="3">
      <sharedItems containsSemiMixedTypes="0" containsString="0" containsNumber="1" minValue="34655" maxValue="641273"/>
    </cacheField>
    <cacheField name="Lomas de Zamora" numFmtId="3">
      <sharedItems containsSemiMixedTypes="0" containsString="0" containsNumber="1" minValue="95247" maxValue="1207629"/>
    </cacheField>
    <cacheField name="Temperley" numFmtId="3">
      <sharedItems containsSemiMixedTypes="0" containsString="0" containsNumber="1" minValue="17783" maxValue="659341.96699378185"/>
    </cacheField>
    <cacheField name="Turdera" numFmtId="3">
      <sharedItems containsSemiMixedTypes="0" containsString="0" containsNumber="1" minValue="7271" maxValue="268096.06757388928"/>
    </cacheField>
    <cacheField name="Llavallol" numFmtId="3">
      <sharedItems containsSemiMixedTypes="0" containsString="0" containsNumber="1" minValue="7371" maxValue="138057"/>
    </cacheField>
    <cacheField name="Luis Guillón" numFmtId="3">
      <sharedItems containsSemiMixedTypes="0" containsString="0" containsNumber="1" minValue="6786" maxValue="195928"/>
    </cacheField>
    <cacheField name="Monte Grande" numFmtId="3">
      <sharedItems containsSemiMixedTypes="0" containsString="0" containsNumber="1" minValue="49554" maxValue="700059"/>
    </cacheField>
    <cacheField name="El Jagüel" numFmtId="3">
      <sharedItems containsSemiMixedTypes="0" containsString="0" containsNumber="1" minValue="14792" maxValue="370990.6049325653"/>
    </cacheField>
    <cacheField name="Ezeiza" numFmtId="3">
      <sharedItems containsSemiMixedTypes="0" containsString="0" containsNumber="1" minValue="70060" maxValue="624471"/>
    </cacheField>
    <cacheField name="Unión Ferroviaria" numFmtId="3">
      <sharedItems containsSemiMixedTypes="0" containsString="0" containsNumber="1" minValue="0" maxValue="2897"/>
    </cacheField>
    <cacheField name="Tristán Suárez" numFmtId="3">
      <sharedItems containsSemiMixedTypes="0" containsString="0" containsNumber="1" minValue="0" maxValue="56108"/>
    </cacheField>
    <cacheField name="Carlos Spegazzini" numFmtId="3">
      <sharedItems containsSemiMixedTypes="0" containsString="0" containsNumber="1" minValue="0" maxValue="45174"/>
    </cacheField>
    <cacheField name="Máximo Paz" numFmtId="3">
      <sharedItems containsSemiMixedTypes="0" containsString="0" containsNumber="1" minValue="-51" maxValue="18996"/>
    </cacheField>
    <cacheField name="Vicente Casares" numFmtId="3">
      <sharedItems containsSemiMixedTypes="0" containsString="0" containsNumber="1" minValue="0" maxValue="14908"/>
    </cacheField>
    <cacheField name="Alejandro Petión" numFmtId="3">
      <sharedItems containsSemiMixedTypes="0" containsString="0" containsNumber="1" minValue="0" maxValue="7126"/>
    </cacheField>
    <cacheField name="Kloosterman" numFmtId="3">
      <sharedItems containsSemiMixedTypes="0" containsString="0" containsNumber="1" containsInteger="1" minValue="0" maxValue="626"/>
    </cacheField>
    <cacheField name="Dr. Ricardo Levene" numFmtId="3">
      <sharedItems containsSemiMixedTypes="0" containsString="0" containsNumber="1" containsInteger="1" minValue="0" maxValue="1968"/>
    </cacheField>
    <cacheField name="Hospital Cuenca Alta Néstor Kirchner" numFmtId="3">
      <sharedItems containsSemiMixedTypes="0" containsString="0" containsNumber="1" containsInteger="1" minValue="0" maxValue="0"/>
    </cacheField>
    <cacheField name="Cañuelas" numFmtId="3">
      <sharedItems containsSemiMixedTypes="0" containsString="0" containsNumber="1" minValue="1656" maxValue="62014.056213346623"/>
    </cacheField>
    <cacheField name="La Noria" numFmtId="3">
      <sharedItems containsSemiMixedTypes="0" containsString="0" containsNumber="1" containsInteger="1" minValue="0" maxValue="0"/>
    </cacheField>
    <cacheField name="Abbott" numFmtId="3">
      <sharedItems containsSemiMixedTypes="0" containsString="0" containsNumber="1" containsInteger="1" minValue="0" maxValue="851"/>
    </cacheField>
    <cacheField name="Monte" numFmtId="3">
      <sharedItems containsSemiMixedTypes="0" containsString="0" containsNumber="1" containsInteger="1" minValue="0" maxValue="4492"/>
    </cacheField>
    <cacheField name="Uribelarrea" numFmtId="3">
      <sharedItems containsSemiMixedTypes="0" containsString="0" containsNumber="1" containsInteger="1" minValue="0" maxValue="1508"/>
    </cacheField>
    <cacheField name="Empalme Lobos" numFmtId="3">
      <sharedItems containsSemiMixedTypes="0" containsString="0" containsNumber="1" containsInteger="1" minValue="0" maxValue="475"/>
    </cacheField>
    <cacheField name="Lobos" numFmtId="3">
      <sharedItems containsSemiMixedTypes="0" containsString="0" containsNumber="1" containsInteger="1" minValue="0" maxValue="1977"/>
    </cacheField>
    <cacheField name="Adrogué" numFmtId="3">
      <sharedItems containsSemiMixedTypes="0" containsString="0" containsNumber="1" minValue="25390" maxValue="517219.46105519042"/>
    </cacheField>
    <cacheField name="Burzaco" numFmtId="3">
      <sharedItems containsSemiMixedTypes="0" containsString="0" containsNumber="1" minValue="45012" maxValue="595614"/>
    </cacheField>
    <cacheField name="Longchamps" numFmtId="3">
      <sharedItems containsSemiMixedTypes="0" containsString="0" containsNumber="1" minValue="49795" maxValue="604762"/>
    </cacheField>
    <cacheField name="Glew" numFmtId="3">
      <sharedItems containsSemiMixedTypes="0" containsString="0" containsNumber="1" minValue="41356" maxValue="790214"/>
    </cacheField>
    <cacheField name="Guernica" numFmtId="3">
      <sharedItems containsSemiMixedTypes="0" containsString="0" containsNumber="1" minValue="23983" maxValue="592805.30702332396"/>
    </cacheField>
    <cacheField name="Alejandro Korn" numFmtId="3">
      <sharedItems containsSemiMixedTypes="0" containsString="0" containsNumber="1" minValue="27916" maxValue="271356"/>
    </cacheField>
    <cacheField name="Villa España" numFmtId="3">
      <sharedItems containsSemiMixedTypes="0" containsString="0" containsNumber="1" minValue="0" maxValue="154910"/>
    </cacheField>
    <cacheField name="Ranelagh" numFmtId="3">
      <sharedItems containsSemiMixedTypes="0" containsString="0" containsNumber="1" minValue="0" maxValue="144966"/>
    </cacheField>
    <cacheField name="Sourigues" numFmtId="3">
      <sharedItems containsSemiMixedTypes="0" containsString="0" containsNumber="1" minValue="0" maxValue="83850"/>
    </cacheField>
    <cacheField name="Gutiérrez" numFmtId="3">
      <sharedItems containsSemiMixedTypes="0" containsString="0" containsNumber="1" minValue="0" maxValue="23993"/>
    </cacheField>
    <cacheField name="Bosques" numFmtId="3">
      <sharedItems containsSemiMixedTypes="0" containsString="0" containsNumber="1" minValue="12068" maxValue="165336"/>
    </cacheField>
    <cacheField name="Zeballos" numFmtId="3">
      <sharedItems containsSemiMixedTypes="0" containsString="0" containsNumber="1" minValue="4979.4812002446197" maxValue="122379"/>
    </cacheField>
    <cacheField name="Florencio Varela" numFmtId="3">
      <sharedItems containsSemiMixedTypes="0" containsString="0" containsNumber="1" minValue="20372" maxValue="352477"/>
    </cacheField>
    <cacheField name="Dante Ardigó" numFmtId="3">
      <sharedItems containsSemiMixedTypes="0" containsString="0" containsNumber="1" minValue="19630" maxValue="209604"/>
    </cacheField>
    <cacheField name="Claypole" numFmtId="3">
      <sharedItems containsSemiMixedTypes="0" containsString="0" containsNumber="1" minValue="34860" maxValue="496115"/>
    </cacheField>
    <cacheField name="Rafael Calzada" numFmtId="3">
      <sharedItems containsSemiMixedTypes="0" containsString="0" containsNumber="1" minValue="19165" maxValue="202788"/>
    </cacheField>
    <cacheField name="José Mármol" numFmtId="3">
      <sharedItems containsSemiMixedTypes="0" containsString="0" containsNumber="1" minValue="7134" maxValue="109398"/>
    </cacheField>
    <cacheField name="Hospital Español" numFmtId="3">
      <sharedItems containsSemiMixedTypes="0" containsString="0" containsNumber="1" containsInteger="1" minValue="0" maxValue="0"/>
    </cacheField>
    <cacheField name="Santa Catalina" numFmtId="3">
      <sharedItems containsSemiMixedTypes="0" containsString="0" containsNumber="1" containsInteger="1" minValue="0" maxValue="0"/>
    </cacheField>
    <cacheField name="Juan XXIII" numFmtId="3">
      <sharedItems containsSemiMixedTypes="0" containsString="0" containsNumber="1" containsInteger="1" minValue="0" maxValue="0"/>
    </cacheField>
    <cacheField name="Km. 34" numFmtId="3">
      <sharedItems containsSemiMixedTypes="0" containsString="0" containsNumber="1" containsInteger="1" minValue="0" maxValue="0"/>
    </cacheField>
    <cacheField name="Pedro P. Turner" numFmtId="3">
      <sharedItems containsSemiMixedTypes="0" containsString="0" containsNumber="1" containsInteger="1" minValue="0" maxValue="0"/>
    </cacheField>
    <cacheField name="De Elía" numFmtId="3">
      <sharedItems containsSemiMixedTypes="0" containsString="0" containsNumber="1" containsInteger="1" minValue="0" maxValue="5575"/>
    </cacheField>
    <cacheField name="Tablada" numFmtId="3">
      <sharedItems containsSemiMixedTypes="0" containsString="0" containsNumber="1" minValue="0" maxValue="20950"/>
    </cacheField>
    <cacheField name="San Justo" numFmtId="3">
      <sharedItems containsSemiMixedTypes="0" containsString="0" containsNumber="1" minValue="0" maxValue="47585"/>
    </cacheField>
    <cacheField name="Ing. Brian" numFmtId="3">
      <sharedItems containsSemiMixedTypes="0" containsString="0" containsNumber="1" containsInteger="1" minValue="0" maxValue="0"/>
    </cacheField>
    <cacheField name="Haedo" numFmtId="3">
      <sharedItems containsSemiMixedTypes="0" containsString="0" containsNumber="1" minValue="0" maxValue="78562"/>
    </cacheField>
    <cacheField name="Santa Sofía" numFmtId="3">
      <sharedItems containsSemiMixedTypes="0" containsString="0" containsNumber="1" minValue="0" maxValue="43683"/>
    </cacheField>
    <cacheField name="Domselaar" numFmtId="3">
      <sharedItems containsSemiMixedTypes="0" containsString="0" containsNumber="1" containsInteger="1" minValue="0" maxValue="1609"/>
    </cacheField>
    <cacheField name="Cnel. Brandsen" numFmtId="3">
      <sharedItems containsSemiMixedTypes="0" containsString="0" containsNumber="1" containsInteger="1" minValue="0" maxValue="3156"/>
    </cacheField>
    <cacheField name="Jeppener" numFmtId="3">
      <sharedItems containsSemiMixedTypes="0" containsString="0" containsNumber="1" containsInteger="1" minValue="0" maxValue="1009"/>
    </cacheField>
    <cacheField name="Altamirano" numFmtId="3">
      <sharedItems containsSemiMixedTypes="0" containsString="0" containsNumber="1" containsInteger="1" minValue="0" maxValue="555"/>
    </cacheField>
    <cacheField name="Gándara" numFmtId="3">
      <sharedItems containsSemiMixedTypes="0" containsString="0" containsNumber="1" containsInteger="1" minValue="0" maxValue="192"/>
    </cacheField>
    <cacheField name="Chascomús" numFmtId="3">
      <sharedItems containsSemiMixedTypes="0" containsString="0" containsNumber="1" containsInteger="1" minValue="0" maxValue="29932"/>
    </cacheField>
    <cacheField name="AJUSTE MESES ANTERIORES" numFmtId="3">
      <sharedItems containsSemiMixedTypes="0" containsString="0" containsNumber="1" containsInteger="1" minValue="0" maxValue="361234"/>
    </cacheField>
    <cacheField name="Tren Universitario de La Plata" numFmtId="3">
      <sharedItems containsString="0" containsBlank="1" containsNumber="1" containsInteger="1" minValue="0" maxValue="38570"/>
    </cacheField>
    <cacheField name="TOTAL" numFmtId="3">
      <sharedItems containsSemiMixedTypes="0" containsString="0" containsNumber="1" minValue="1391984" maxValue="16515707"/>
    </cacheField>
    <cacheField name="Observaciones" numFmtId="0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544.47922361111" createdVersion="6" refreshedVersion="6" minRefreshableVersion="3" recordCount="29224">
  <cacheSource type="worksheet">
    <worksheetSource name="ROC_BolxEst1"/>
  </cacheSource>
  <cacheFields count="4">
    <cacheField name="AÑO" numFmtId="0">
      <sharedItems containsSemiMixedTypes="0" containsString="0" containsNumber="1" containsInteger="1" minValue="1994" maxValue="2024" count="31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1994" u="1"/>
      </sharedItems>
    </cacheField>
    <cacheField name="MES" numFmtId="0">
      <sharedItems containsBlank="1"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m u="1"/>
      </sharedItems>
    </cacheField>
    <cacheField name="ESTACIÓN" numFmtId="0">
      <sharedItems containsBlank="1" count="118">
        <s v="Plaza Constitución"/>
        <s v="Hipólito Yrigoyen"/>
        <s v="Dario y Maxi (Avellaneda)"/>
        <s v="Sarandí"/>
        <s v="Villa Domínico"/>
        <s v="Wilde"/>
        <s v="Don Bosco"/>
        <s v="Bernal"/>
        <s v="Quilmes"/>
        <s v="Ezpeleta"/>
        <s v="Berazategui"/>
        <s v="Plátanos"/>
        <s v="Hudson"/>
        <s v="Pereyra"/>
        <s v="Villa Elisa"/>
        <s v="City Bell"/>
        <s v="Gonnet"/>
        <s v="Ringuelet"/>
        <s v="Tolosa"/>
        <s v="La Plata"/>
        <s v="Gerli"/>
        <s v="Lanús"/>
        <s v="Remedios de Escalada"/>
        <s v="Banfield"/>
        <s v="Lomas de Zamora"/>
        <s v="Temperley"/>
        <s v="Turdera"/>
        <s v="Llavallol"/>
        <s v="Luis Guillón"/>
        <s v="Monte Grande"/>
        <s v="El Jagüel"/>
        <s v="Ezeiza"/>
        <s v="Unión Ferroviaria"/>
        <s v="Tristán Suárez"/>
        <s v="Carlos Spegazzini"/>
        <s v="Máximo Paz"/>
        <s v="Vicente Casares"/>
        <s v="Alejandro Petión"/>
        <s v="Kloosterman"/>
        <s v="Dr. Ricardo Levene"/>
        <s v="Cañuelas"/>
        <s v="Abbott"/>
        <s v="Monte"/>
        <s v="Uribelarrea"/>
        <s v="Empalme Lobos"/>
        <s v="Lobos"/>
        <s v="Adrogué"/>
        <s v="Burzaco"/>
        <s v="Longchamps"/>
        <s v="Glew"/>
        <s v="Guernica"/>
        <s v="Alejandro Korn"/>
        <s v="Villa España"/>
        <s v="Ranelagh"/>
        <s v="Sourigues"/>
        <s v="Gutiérrez"/>
        <s v="Bosques"/>
        <s v="Zeballos"/>
        <s v="Florencio Varela"/>
        <s v="Dante Ardigó"/>
        <s v="Claypole"/>
        <s v="Rafael Calzada"/>
        <s v="José Mármol"/>
        <s v="Hospital Español"/>
        <s v="Santa Catalina"/>
        <s v="Juan XXIII"/>
        <s v="Km. 34"/>
        <s v="Pedro P. Turner"/>
        <s v="De Elía"/>
        <s v="Tablada"/>
        <s v="San Justo"/>
        <s v="Ing. Brian"/>
        <s v="Haedo"/>
        <s v="Santa Sofía"/>
        <s v="Domselaar"/>
        <s v="Cnel. Brandsen"/>
        <s v="Jeppener"/>
        <s v="Altamirano"/>
        <s v="Gándara"/>
        <s v="Chascomús"/>
        <s v="AJUSTE MESES ANTERIORES"/>
        <s v="La Noria"/>
        <s v="Tren Universitario de La Plata"/>
        <s v="Hospital Cuenca Alta Néstor Kirchner"/>
        <m u="1"/>
        <s v="Villa Caraza" u="1"/>
        <s v="Puente Alsina" u="1"/>
        <s v="La Salada" u="1"/>
        <s v="Merlo Gómez" u="1"/>
        <s v="Querandí" u="1"/>
        <s v="Villa Lugano" u="1"/>
        <s v="Ing. Budge" u="1"/>
        <s v="José Ingenieros" u="1"/>
        <s v="Tapiales" u="1"/>
        <s v="Marinos del Crucero Gral. Belgrano" u="1"/>
        <s v="KM 12" u="1"/>
        <s v="Buenos Aires" u="1"/>
        <s v="Laferrere" u="1"/>
        <s v="Libertad" u="1"/>
        <s v="20 de Junio" u="1"/>
        <s v="Mendeville" u="1"/>
        <s v="Villa Diamante" u="1"/>
        <s v="Rafael Castillo" u="1"/>
        <s v="Aldo Bonzi" u="1"/>
        <s v="Fiorito" u="1"/>
        <s v="Isidro Casanova" u="1"/>
        <s v="María Eva Duarte" u="1"/>
        <s v="Ramón Calzada" u="1"/>
        <s v="González Catán" u="1"/>
        <s v="Presidente Illia" u="1"/>
        <s v="Marinos del Fournier" u="1"/>
        <s v="Ing. Castello" u="1"/>
        <s v="Villa Soldati" u="1"/>
        <s v="Justo Villegas" u="1"/>
        <s v="Dr. Antonio Sáenz" u="1"/>
        <s v="Villa Madero" u="1"/>
        <s v="TOTAL" u="1"/>
        <s v="Independencia" u="1"/>
      </sharedItems>
    </cacheField>
    <cacheField name="PAX" numFmtId="3">
      <sharedItems containsSemiMixedTypes="0" containsString="0" containsNumber="1" minValue="-401" maxValue="4708926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6">
  <r>
    <x v="0"/>
    <x v="0"/>
    <n v="1504911"/>
    <n v="38705"/>
    <n v="143471"/>
    <n v="7394"/>
    <n v="12303"/>
    <n v="13913"/>
    <n v="17325"/>
    <n v="30206"/>
    <n v="125377"/>
    <n v="136343"/>
    <n v="186123"/>
    <n v="58675"/>
    <n v="58749"/>
    <n v="3377"/>
    <n v="24178"/>
    <n v="16251"/>
    <n v="8992"/>
    <n v="6506"/>
    <n v="6858"/>
    <n v="100556"/>
    <n v="59726"/>
    <n v="458106"/>
    <n v="100325"/>
    <n v="330276"/>
    <n v="587729"/>
    <n v="299909"/>
    <n v="82320"/>
    <n v="73763"/>
    <n v="92740"/>
    <n v="315350"/>
    <n v="147546"/>
    <n v="316144"/>
    <n v="0"/>
    <n v="0"/>
    <n v="0"/>
    <n v="0"/>
    <n v="0"/>
    <n v="0"/>
    <n v="0"/>
    <n v="0"/>
    <n v="0"/>
    <n v="4901"/>
    <n v="0"/>
    <n v="0"/>
    <n v="0"/>
    <n v="0"/>
    <n v="0"/>
    <n v="0"/>
    <n v="239092"/>
    <n v="440060"/>
    <n v="396460"/>
    <n v="489936"/>
    <n v="60114"/>
    <n v="57096"/>
    <n v="0"/>
    <n v="0"/>
    <n v="0"/>
    <n v="0"/>
    <n v="25921"/>
    <n v="11602"/>
    <n v="48251"/>
    <n v="56280"/>
    <n v="43473"/>
    <n v="22053"/>
    <n v="8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267406"/>
    <m/>
  </r>
  <r>
    <x v="0"/>
    <x v="1"/>
    <n v="1491012"/>
    <n v="37060"/>
    <n v="144929"/>
    <n v="10310"/>
    <n v="17631"/>
    <n v="20951"/>
    <n v="24207"/>
    <n v="38324"/>
    <n v="146719"/>
    <n v="169268"/>
    <n v="222021"/>
    <n v="65581"/>
    <n v="63385"/>
    <n v="3465"/>
    <n v="29831"/>
    <n v="20652"/>
    <n v="11707"/>
    <n v="8952"/>
    <n v="9292"/>
    <n v="125367"/>
    <n v="61035"/>
    <n v="477861"/>
    <n v="103963"/>
    <n v="361676"/>
    <n v="608227"/>
    <n v="336062"/>
    <n v="85649"/>
    <n v="76268"/>
    <n v="101585"/>
    <n v="334726"/>
    <n v="148089"/>
    <n v="351370"/>
    <n v="0"/>
    <n v="0"/>
    <n v="0"/>
    <n v="0"/>
    <n v="0"/>
    <n v="0"/>
    <n v="0"/>
    <n v="0"/>
    <n v="0"/>
    <n v="7722"/>
    <n v="0"/>
    <n v="0"/>
    <n v="0"/>
    <n v="0"/>
    <n v="0"/>
    <n v="0"/>
    <n v="244808"/>
    <n v="457395"/>
    <n v="398059"/>
    <n v="502646"/>
    <n v="63009"/>
    <n v="60140"/>
    <n v="0"/>
    <n v="0"/>
    <n v="0"/>
    <n v="0"/>
    <n v="32361"/>
    <n v="17294"/>
    <n v="56050"/>
    <n v="65300"/>
    <n v="57054"/>
    <n v="29595"/>
    <n v="10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08852"/>
    <m/>
  </r>
  <r>
    <x v="0"/>
    <x v="2"/>
    <n v="1757996"/>
    <n v="42101"/>
    <n v="173301"/>
    <n v="14616"/>
    <n v="24696"/>
    <n v="33249"/>
    <n v="35946"/>
    <n v="55174"/>
    <n v="187684"/>
    <n v="220583"/>
    <n v="279797"/>
    <n v="80859"/>
    <n v="80821"/>
    <n v="4578"/>
    <n v="37421"/>
    <n v="28932"/>
    <n v="15812"/>
    <n v="11567"/>
    <n v="12145"/>
    <n v="159511"/>
    <n v="75303"/>
    <n v="596540"/>
    <n v="131446"/>
    <n v="466181"/>
    <n v="744144"/>
    <n v="409008"/>
    <n v="111709"/>
    <n v="92632"/>
    <n v="121523"/>
    <n v="416989"/>
    <n v="176563"/>
    <n v="410430"/>
    <n v="0"/>
    <n v="0"/>
    <n v="0"/>
    <n v="0"/>
    <n v="0"/>
    <n v="0"/>
    <n v="0"/>
    <n v="0"/>
    <n v="0"/>
    <n v="8630"/>
    <n v="0"/>
    <n v="0"/>
    <n v="0"/>
    <n v="0"/>
    <n v="0"/>
    <n v="0"/>
    <n v="331704"/>
    <n v="553660"/>
    <n v="499027"/>
    <n v="596958"/>
    <n v="77730"/>
    <n v="74271"/>
    <n v="0"/>
    <n v="0"/>
    <n v="0"/>
    <n v="0"/>
    <n v="42839"/>
    <n v="25826"/>
    <n v="76198"/>
    <n v="100219"/>
    <n v="82643"/>
    <n v="44225"/>
    <n v="19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543009"/>
    <m/>
  </r>
  <r>
    <x v="0"/>
    <x v="3"/>
    <n v="1821038"/>
    <n v="41731"/>
    <n v="168883"/>
    <n v="14512"/>
    <n v="26193"/>
    <n v="35508"/>
    <n v="43070"/>
    <n v="58859"/>
    <n v="183467"/>
    <n v="203849"/>
    <n v="262852"/>
    <n v="74345"/>
    <n v="76259"/>
    <n v="4049"/>
    <n v="36045"/>
    <n v="29172"/>
    <n v="16050"/>
    <n v="11235"/>
    <n v="11733"/>
    <n v="163435"/>
    <n v="72616"/>
    <n v="570086"/>
    <n v="127811"/>
    <n v="440834"/>
    <n v="700827"/>
    <n v="394962"/>
    <n v="110411"/>
    <n v="83628"/>
    <n v="117113"/>
    <n v="400295"/>
    <n v="166698"/>
    <n v="378754"/>
    <n v="0"/>
    <n v="5234"/>
    <n v="0"/>
    <n v="0"/>
    <n v="0"/>
    <n v="0"/>
    <n v="0"/>
    <n v="0"/>
    <n v="0"/>
    <n v="9107"/>
    <n v="0"/>
    <n v="0"/>
    <n v="0"/>
    <n v="0"/>
    <n v="0"/>
    <n v="0"/>
    <n v="318352"/>
    <n v="507631"/>
    <n v="445805"/>
    <n v="538779"/>
    <n v="72087"/>
    <n v="71397"/>
    <n v="0"/>
    <n v="0"/>
    <n v="0"/>
    <n v="0"/>
    <n v="43332"/>
    <n v="25772"/>
    <n v="86777"/>
    <n v="95054"/>
    <n v="84983"/>
    <n v="49626"/>
    <n v="2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222463"/>
    <m/>
  </r>
  <r>
    <x v="0"/>
    <x v="4"/>
    <n v="1940244"/>
    <n v="41586"/>
    <n v="180437"/>
    <n v="18672"/>
    <n v="35377"/>
    <n v="44875"/>
    <n v="49578"/>
    <n v="69448"/>
    <n v="216410"/>
    <n v="226102"/>
    <n v="272997"/>
    <n v="77251"/>
    <n v="76850"/>
    <n v="3959"/>
    <n v="40056"/>
    <n v="33900"/>
    <n v="17915"/>
    <n v="12994"/>
    <n v="13345"/>
    <n v="184221"/>
    <n v="79309"/>
    <n v="617554"/>
    <n v="139364"/>
    <n v="468548"/>
    <n v="752109"/>
    <n v="425668"/>
    <n v="116451"/>
    <n v="100020"/>
    <n v="125875"/>
    <n v="432064"/>
    <n v="179727"/>
    <n v="409970"/>
    <n v="0"/>
    <n v="9954"/>
    <n v="0"/>
    <n v="0"/>
    <n v="0"/>
    <n v="0"/>
    <n v="0"/>
    <n v="0"/>
    <n v="0"/>
    <n v="9879"/>
    <n v="0"/>
    <n v="0"/>
    <n v="0"/>
    <n v="0"/>
    <n v="0"/>
    <n v="0"/>
    <n v="341549"/>
    <n v="536918"/>
    <n v="485934"/>
    <n v="582782"/>
    <n v="78519"/>
    <n v="75132"/>
    <n v="42821"/>
    <n v="33792"/>
    <n v="0"/>
    <n v="0"/>
    <n v="49877"/>
    <n v="31426"/>
    <n v="100345"/>
    <n v="103463"/>
    <n v="108099"/>
    <n v="58136"/>
    <n v="2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75270"/>
    <m/>
  </r>
  <r>
    <x v="0"/>
    <x v="5"/>
    <n v="1896278"/>
    <n v="39774"/>
    <n v="170852"/>
    <n v="19109"/>
    <n v="33276"/>
    <n v="46431"/>
    <n v="49614"/>
    <n v="66760"/>
    <n v="207718"/>
    <n v="213666"/>
    <n v="250030"/>
    <n v="72630"/>
    <n v="79778"/>
    <n v="3168"/>
    <n v="38555"/>
    <n v="32027"/>
    <n v="17187"/>
    <n v="11962"/>
    <n v="12655"/>
    <n v="175651"/>
    <n v="75622"/>
    <n v="595126"/>
    <n v="133001"/>
    <n v="458969"/>
    <n v="714675"/>
    <n v="402581"/>
    <n v="111119"/>
    <n v="107112"/>
    <n v="119785"/>
    <n v="401597"/>
    <n v="171582"/>
    <n v="388254"/>
    <n v="0"/>
    <n v="10341"/>
    <n v="0"/>
    <n v="0"/>
    <n v="0"/>
    <n v="0"/>
    <n v="0"/>
    <n v="0"/>
    <n v="0"/>
    <n v="8390"/>
    <n v="0"/>
    <n v="0"/>
    <n v="0"/>
    <n v="0"/>
    <n v="0"/>
    <n v="0"/>
    <n v="325913"/>
    <n v="515247"/>
    <n v="458737"/>
    <n v="548521"/>
    <n v="74180"/>
    <n v="69870"/>
    <n v="55695"/>
    <n v="49465"/>
    <n v="0"/>
    <n v="0"/>
    <n v="49363"/>
    <n v="30632"/>
    <n v="93841"/>
    <n v="109965"/>
    <n v="100524"/>
    <n v="55959"/>
    <n v="2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698591"/>
    <m/>
  </r>
  <r>
    <x v="0"/>
    <x v="6"/>
    <n v="1942042"/>
    <n v="38051"/>
    <n v="194444"/>
    <n v="22689"/>
    <n v="40917"/>
    <n v="50943"/>
    <n v="52536"/>
    <n v="68649"/>
    <n v="220878"/>
    <n v="227551"/>
    <n v="266976"/>
    <n v="75442"/>
    <n v="84209"/>
    <n v="3599"/>
    <n v="40001"/>
    <n v="32527"/>
    <n v="18540"/>
    <n v="13052"/>
    <n v="14099"/>
    <n v="178695"/>
    <n v="78083"/>
    <n v="618209"/>
    <n v="137092"/>
    <n v="460182"/>
    <n v="731321"/>
    <n v="416389"/>
    <n v="110140"/>
    <n v="106178"/>
    <n v="126909"/>
    <n v="414058"/>
    <n v="181568"/>
    <n v="398494"/>
    <n v="0"/>
    <n v="11412"/>
    <n v="0"/>
    <n v="0"/>
    <n v="0"/>
    <n v="0"/>
    <n v="0"/>
    <n v="0"/>
    <n v="0"/>
    <n v="8674"/>
    <n v="0"/>
    <n v="0"/>
    <n v="0"/>
    <n v="0"/>
    <n v="0"/>
    <n v="0"/>
    <n v="318087"/>
    <n v="532911"/>
    <n v="465842"/>
    <n v="562712"/>
    <n v="75851"/>
    <n v="72536"/>
    <n v="63841"/>
    <n v="55328"/>
    <n v="0"/>
    <n v="0"/>
    <n v="56571"/>
    <n v="35281"/>
    <n v="98991"/>
    <n v="121225"/>
    <n v="109299"/>
    <n v="60051"/>
    <n v="2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39195"/>
    <m/>
  </r>
  <r>
    <x v="0"/>
    <x v="7"/>
    <n v="1973414"/>
    <n v="41186"/>
    <n v="194672"/>
    <n v="24804"/>
    <n v="44009"/>
    <n v="58402"/>
    <n v="60098"/>
    <n v="76415"/>
    <n v="233408"/>
    <n v="236801"/>
    <n v="280635"/>
    <n v="79584"/>
    <n v="88262"/>
    <n v="3973"/>
    <n v="42648"/>
    <n v="35176"/>
    <n v="19793"/>
    <n v="14145"/>
    <n v="15745"/>
    <n v="195797"/>
    <n v="79441"/>
    <n v="636371"/>
    <n v="145085"/>
    <n v="482931"/>
    <n v="752579"/>
    <n v="450293"/>
    <n v="115222"/>
    <n v="109449"/>
    <n v="131623"/>
    <n v="429847"/>
    <n v="188056"/>
    <n v="394165"/>
    <n v="0"/>
    <n v="11803"/>
    <n v="0"/>
    <n v="0"/>
    <n v="0"/>
    <n v="0"/>
    <n v="0"/>
    <n v="0"/>
    <n v="0"/>
    <n v="31989"/>
    <n v="0"/>
    <n v="0"/>
    <n v="0"/>
    <n v="0"/>
    <n v="0"/>
    <n v="0"/>
    <n v="338186"/>
    <n v="552926"/>
    <n v="486435"/>
    <n v="583773"/>
    <n v="82718"/>
    <n v="75536"/>
    <n v="75936"/>
    <n v="64212"/>
    <n v="0"/>
    <n v="0"/>
    <n v="68705"/>
    <n v="43609"/>
    <n v="101501"/>
    <n v="124025"/>
    <n v="127487"/>
    <n v="66391"/>
    <n v="3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501869"/>
    <m/>
  </r>
  <r>
    <x v="0"/>
    <x v="8"/>
    <n v="1996445"/>
    <n v="41795"/>
    <n v="188050"/>
    <n v="27792"/>
    <n v="46522"/>
    <n v="62944"/>
    <n v="64410"/>
    <n v="79230"/>
    <n v="241392"/>
    <n v="239456"/>
    <n v="283252"/>
    <n v="80190"/>
    <n v="90551"/>
    <n v="6824"/>
    <n v="44509"/>
    <n v="38259"/>
    <n v="21080"/>
    <n v="14673"/>
    <n v="16587"/>
    <n v="201643"/>
    <n v="80442"/>
    <n v="626954"/>
    <n v="144022"/>
    <n v="461548"/>
    <n v="731509"/>
    <n v="438025"/>
    <n v="116947"/>
    <n v="109111"/>
    <n v="125933"/>
    <n v="411380"/>
    <n v="183358"/>
    <n v="381801"/>
    <n v="0"/>
    <n v="13373"/>
    <n v="0"/>
    <n v="0"/>
    <n v="0"/>
    <n v="0"/>
    <n v="0"/>
    <n v="0"/>
    <n v="0"/>
    <n v="37961"/>
    <n v="0"/>
    <n v="0"/>
    <n v="0"/>
    <n v="0"/>
    <n v="0"/>
    <n v="0"/>
    <n v="326365"/>
    <n v="532466"/>
    <n v="464064"/>
    <n v="560242"/>
    <n v="81968"/>
    <n v="74146"/>
    <n v="82547"/>
    <n v="73736"/>
    <n v="0"/>
    <n v="0"/>
    <n v="73099"/>
    <n v="47395"/>
    <n v="102408"/>
    <n v="124656"/>
    <n v="130820"/>
    <n v="69423"/>
    <n v="38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29950"/>
    <m/>
  </r>
  <r>
    <x v="0"/>
    <x v="9"/>
    <n v="2071883"/>
    <n v="47768"/>
    <n v="193616"/>
    <n v="30582"/>
    <n v="49822"/>
    <n v="67538"/>
    <n v="66727"/>
    <n v="83260"/>
    <n v="248634"/>
    <n v="244951"/>
    <n v="291694"/>
    <n v="82594"/>
    <n v="91434"/>
    <n v="4179"/>
    <n v="46247"/>
    <n v="38709"/>
    <n v="21131"/>
    <n v="15324"/>
    <n v="17270"/>
    <n v="213946"/>
    <n v="83486"/>
    <n v="648396"/>
    <n v="145097"/>
    <n v="468193"/>
    <n v="741534"/>
    <n v="457067"/>
    <n v="118977"/>
    <n v="114146"/>
    <n v="131014"/>
    <n v="428815"/>
    <n v="188443"/>
    <n v="392330"/>
    <n v="0"/>
    <n v="16211"/>
    <n v="0"/>
    <n v="0"/>
    <n v="0"/>
    <n v="0"/>
    <n v="0"/>
    <n v="0"/>
    <n v="0"/>
    <n v="40734"/>
    <n v="0"/>
    <n v="0"/>
    <n v="0"/>
    <n v="0"/>
    <n v="0"/>
    <n v="0"/>
    <n v="330298"/>
    <n v="545448"/>
    <n v="483559"/>
    <n v="570715"/>
    <n v="83209"/>
    <n v="76363"/>
    <n v="88885"/>
    <n v="76081"/>
    <n v="0"/>
    <n v="0"/>
    <n v="77208"/>
    <n v="51526"/>
    <n v="105151"/>
    <n v="134999"/>
    <n v="131898"/>
    <n v="74760"/>
    <n v="4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74411"/>
    <m/>
  </r>
  <r>
    <x v="0"/>
    <x v="10"/>
    <n v="2006727"/>
    <n v="44000"/>
    <n v="194068"/>
    <n v="31899"/>
    <n v="50246"/>
    <n v="71220"/>
    <n v="65975"/>
    <n v="82026"/>
    <n v="251816"/>
    <n v="249570"/>
    <n v="293631"/>
    <n v="82985"/>
    <n v="93949"/>
    <n v="3956"/>
    <n v="45944"/>
    <n v="39645"/>
    <n v="20463"/>
    <n v="15032"/>
    <n v="17630"/>
    <n v="207548"/>
    <n v="81708"/>
    <n v="643421"/>
    <n v="140277"/>
    <n v="471591"/>
    <n v="744743"/>
    <n v="457654"/>
    <n v="117109"/>
    <n v="112258"/>
    <n v="132069"/>
    <n v="433208"/>
    <n v="193694"/>
    <n v="390819"/>
    <n v="0"/>
    <n v="18145"/>
    <n v="2702"/>
    <n v="0"/>
    <n v="0"/>
    <n v="0"/>
    <n v="0"/>
    <n v="0"/>
    <n v="0"/>
    <n v="40018"/>
    <n v="0"/>
    <n v="0"/>
    <n v="0"/>
    <n v="0"/>
    <n v="0"/>
    <n v="0"/>
    <n v="329239"/>
    <n v="546194"/>
    <n v="484017"/>
    <n v="578463"/>
    <n v="85125"/>
    <n v="78884"/>
    <n v="95670"/>
    <n v="80078"/>
    <n v="0"/>
    <n v="0"/>
    <n v="80708"/>
    <n v="52841"/>
    <n v="106837"/>
    <n v="133441"/>
    <n v="142917"/>
    <n v="78731"/>
    <n v="4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65313"/>
    <m/>
  </r>
  <r>
    <x v="0"/>
    <x v="11"/>
    <n v="2000400"/>
    <n v="39895"/>
    <n v="185910"/>
    <n v="31998"/>
    <n v="52185"/>
    <n v="69225"/>
    <n v="68320"/>
    <n v="75303"/>
    <n v="239784"/>
    <n v="241154"/>
    <n v="279700"/>
    <n v="83529"/>
    <n v="90155"/>
    <n v="4039"/>
    <n v="45497"/>
    <n v="36256"/>
    <n v="19442"/>
    <n v="14905"/>
    <n v="17044"/>
    <n v="194649"/>
    <n v="78180"/>
    <n v="618300"/>
    <n v="130730"/>
    <n v="436534"/>
    <n v="712786"/>
    <n v="421192"/>
    <n v="108396"/>
    <n v="106184"/>
    <n v="125473"/>
    <n v="421455"/>
    <n v="190315"/>
    <n v="388882"/>
    <n v="0"/>
    <n v="20838"/>
    <n v="10083"/>
    <n v="0"/>
    <n v="0"/>
    <n v="0"/>
    <n v="0"/>
    <n v="0"/>
    <n v="0"/>
    <n v="36969"/>
    <n v="0"/>
    <n v="0"/>
    <n v="0"/>
    <n v="0"/>
    <n v="0"/>
    <n v="0"/>
    <n v="299897"/>
    <n v="525285"/>
    <n v="469726"/>
    <n v="575541"/>
    <n v="78916"/>
    <n v="80632"/>
    <n v="97592"/>
    <n v="79372"/>
    <n v="0"/>
    <n v="0"/>
    <n v="83593"/>
    <n v="52960"/>
    <n v="106995"/>
    <n v="133570"/>
    <n v="137899"/>
    <n v="74317"/>
    <n v="40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32260"/>
    <m/>
  </r>
  <r>
    <x v="1"/>
    <x v="0"/>
    <n v="1814734"/>
    <n v="37745"/>
    <n v="157597"/>
    <n v="31742"/>
    <n v="50671"/>
    <n v="63558"/>
    <n v="62856"/>
    <n v="66283"/>
    <n v="226588"/>
    <n v="232388"/>
    <n v="265387"/>
    <n v="78956"/>
    <n v="86672"/>
    <n v="3952"/>
    <n v="41087"/>
    <n v="31096"/>
    <n v="17922"/>
    <n v="13380"/>
    <n v="15569"/>
    <n v="159417"/>
    <n v="72041"/>
    <n v="563760"/>
    <n v="115567"/>
    <n v="379924"/>
    <n v="645384"/>
    <n v="376735"/>
    <n v="94840"/>
    <n v="98934"/>
    <n v="117362"/>
    <n v="387185"/>
    <n v="181293"/>
    <n v="372321"/>
    <n v="50"/>
    <n v="22193"/>
    <n v="11611"/>
    <n v="1915"/>
    <n v="0"/>
    <n v="0"/>
    <n v="0"/>
    <n v="0"/>
    <n v="0"/>
    <n v="34771"/>
    <n v="0"/>
    <n v="0"/>
    <n v="0"/>
    <n v="0"/>
    <n v="0"/>
    <n v="0"/>
    <n v="249310"/>
    <n v="474114"/>
    <n v="424064"/>
    <n v="531800"/>
    <n v="74479"/>
    <n v="73641"/>
    <n v="96912"/>
    <n v="79022"/>
    <n v="26528"/>
    <n v="0"/>
    <n v="92045"/>
    <n v="59438"/>
    <n v="111629"/>
    <n v="139860"/>
    <n v="135736"/>
    <n v="74365"/>
    <n v="37258"/>
    <n v="0"/>
    <n v="0"/>
    <n v="0"/>
    <n v="0"/>
    <n v="0"/>
    <n v="0"/>
    <n v="0"/>
    <n v="2220"/>
    <n v="0"/>
    <n v="7612"/>
    <n v="0"/>
    <n v="0"/>
    <n v="0"/>
    <n v="0"/>
    <n v="0"/>
    <n v="0"/>
    <n v="0"/>
    <n v="0"/>
    <m/>
    <n v="9623519"/>
    <m/>
  </r>
  <r>
    <x v="1"/>
    <x v="1"/>
    <n v="1839466"/>
    <n v="38267"/>
    <n v="154809"/>
    <n v="33513"/>
    <n v="53209"/>
    <n v="67681"/>
    <n v="67499"/>
    <n v="74053"/>
    <n v="247186"/>
    <n v="245202"/>
    <n v="276681"/>
    <n v="79506"/>
    <n v="86608"/>
    <n v="3561"/>
    <n v="44432"/>
    <n v="37282"/>
    <n v="20640"/>
    <n v="15328"/>
    <n v="17022"/>
    <n v="185490"/>
    <n v="70914"/>
    <n v="567134"/>
    <n v="116067"/>
    <n v="397953"/>
    <n v="651021"/>
    <n v="385076"/>
    <n v="95970"/>
    <n v="96792"/>
    <n v="113390"/>
    <n v="386797"/>
    <n v="180060"/>
    <n v="362341"/>
    <n v="50"/>
    <n v="22067"/>
    <n v="12392"/>
    <n v="2825"/>
    <n v="0"/>
    <n v="0"/>
    <n v="0"/>
    <n v="0"/>
    <n v="0"/>
    <n v="34085"/>
    <n v="0"/>
    <n v="0"/>
    <n v="0"/>
    <n v="0"/>
    <n v="0"/>
    <n v="0"/>
    <n v="271280"/>
    <n v="480044"/>
    <n v="425348"/>
    <n v="530364"/>
    <n v="73728"/>
    <n v="73389"/>
    <n v="102983"/>
    <n v="82891"/>
    <n v="41318"/>
    <n v="0"/>
    <n v="101200"/>
    <n v="68514"/>
    <n v="132131"/>
    <n v="144845"/>
    <n v="152684"/>
    <n v="81025"/>
    <n v="43127"/>
    <n v="0"/>
    <n v="0"/>
    <n v="0"/>
    <n v="0"/>
    <n v="0"/>
    <n v="0"/>
    <n v="0"/>
    <n v="2469"/>
    <n v="0"/>
    <n v="10041"/>
    <n v="0"/>
    <n v="0"/>
    <n v="0"/>
    <n v="0"/>
    <n v="0"/>
    <n v="0"/>
    <n v="0"/>
    <n v="0"/>
    <m/>
    <n v="9899750"/>
    <m/>
  </r>
  <r>
    <x v="1"/>
    <x v="2"/>
    <n v="2145801"/>
    <n v="42737"/>
    <n v="179041"/>
    <n v="42863"/>
    <n v="57718"/>
    <n v="81771"/>
    <n v="81146"/>
    <n v="93025"/>
    <n v="289003"/>
    <n v="278219"/>
    <n v="327928"/>
    <n v="94417"/>
    <n v="100887"/>
    <n v="4302"/>
    <n v="52369"/>
    <n v="45477"/>
    <n v="24172"/>
    <n v="19203"/>
    <n v="19637"/>
    <n v="222413"/>
    <n v="82067"/>
    <n v="649095"/>
    <n v="140809"/>
    <n v="471274"/>
    <n v="749071"/>
    <n v="455125"/>
    <n v="119859"/>
    <n v="116961"/>
    <n v="134164"/>
    <n v="446758"/>
    <n v="204952"/>
    <n v="405456"/>
    <n v="50"/>
    <n v="26251"/>
    <n v="13952"/>
    <n v="3512"/>
    <n v="0"/>
    <n v="0"/>
    <n v="0"/>
    <n v="0"/>
    <n v="0"/>
    <n v="36078"/>
    <n v="0"/>
    <n v="0"/>
    <n v="0"/>
    <n v="0"/>
    <n v="0"/>
    <n v="0"/>
    <n v="322056"/>
    <n v="553275"/>
    <n v="487807"/>
    <n v="607378"/>
    <n v="90028"/>
    <n v="85751"/>
    <n v="118237"/>
    <n v="98855"/>
    <n v="53986"/>
    <n v="0"/>
    <n v="118452"/>
    <n v="77170"/>
    <n v="149769"/>
    <n v="161293"/>
    <n v="179608"/>
    <n v="97095"/>
    <n v="50460"/>
    <n v="0"/>
    <n v="0"/>
    <n v="0"/>
    <n v="0"/>
    <n v="0"/>
    <n v="0"/>
    <n v="0"/>
    <n v="3655"/>
    <n v="0"/>
    <n v="10976"/>
    <n v="0"/>
    <n v="0"/>
    <n v="0"/>
    <n v="0"/>
    <n v="0"/>
    <n v="0"/>
    <n v="0"/>
    <n v="0"/>
    <m/>
    <n v="11523414"/>
    <m/>
  </r>
  <r>
    <x v="1"/>
    <x v="3"/>
    <n v="2073404"/>
    <n v="41370"/>
    <n v="168257"/>
    <n v="41207"/>
    <n v="56851"/>
    <n v="78368"/>
    <n v="78843"/>
    <n v="93486"/>
    <n v="282908"/>
    <n v="269445"/>
    <n v="323298"/>
    <n v="86557"/>
    <n v="99137"/>
    <n v="3699"/>
    <n v="51810"/>
    <n v="45811"/>
    <n v="24884"/>
    <n v="19259"/>
    <n v="19127"/>
    <n v="223141"/>
    <n v="80981"/>
    <n v="653071"/>
    <n v="141816"/>
    <n v="482830"/>
    <n v="751947"/>
    <n v="469321"/>
    <n v="122236"/>
    <n v="116999"/>
    <n v="135163"/>
    <n v="444521"/>
    <n v="200413"/>
    <n v="402793"/>
    <n v="50"/>
    <n v="25083"/>
    <n v="13022"/>
    <n v="3567"/>
    <n v="0"/>
    <n v="0"/>
    <n v="0"/>
    <n v="0"/>
    <n v="0"/>
    <n v="34946"/>
    <n v="0"/>
    <n v="0"/>
    <n v="0"/>
    <n v="0"/>
    <n v="0"/>
    <n v="0"/>
    <n v="333136"/>
    <n v="553327"/>
    <n v="492557"/>
    <n v="593596"/>
    <n v="92285"/>
    <n v="82716"/>
    <n v="114475"/>
    <n v="97680"/>
    <n v="52299"/>
    <n v="0"/>
    <n v="113959"/>
    <n v="77403"/>
    <n v="152805"/>
    <n v="159066"/>
    <n v="178556"/>
    <n v="98211"/>
    <n v="51901"/>
    <n v="0"/>
    <n v="0"/>
    <n v="0"/>
    <n v="0"/>
    <n v="0"/>
    <n v="0"/>
    <n v="0"/>
    <n v="4929"/>
    <n v="0"/>
    <n v="11598"/>
    <n v="0"/>
    <n v="0"/>
    <n v="0"/>
    <n v="0"/>
    <n v="0"/>
    <n v="0"/>
    <n v="0"/>
    <n v="0"/>
    <m/>
    <n v="11420120"/>
    <m/>
  </r>
  <r>
    <x v="1"/>
    <x v="4"/>
    <n v="2187236"/>
    <n v="44598"/>
    <n v="174235"/>
    <n v="43745"/>
    <n v="61427"/>
    <n v="84953"/>
    <n v="83812"/>
    <n v="100765"/>
    <n v="299917"/>
    <n v="283646"/>
    <n v="339140"/>
    <n v="90128"/>
    <n v="104779"/>
    <n v="3940"/>
    <n v="54271"/>
    <n v="48640"/>
    <n v="25760"/>
    <n v="21134"/>
    <n v="20847"/>
    <n v="237116"/>
    <n v="86868"/>
    <n v="687602"/>
    <n v="149799"/>
    <n v="503364"/>
    <n v="781293"/>
    <n v="479675"/>
    <n v="128448"/>
    <n v="121883"/>
    <n v="140723"/>
    <n v="463615"/>
    <n v="206198"/>
    <n v="419894"/>
    <n v="50"/>
    <n v="26454"/>
    <n v="14768"/>
    <n v="4132"/>
    <n v="0"/>
    <n v="0"/>
    <n v="0"/>
    <n v="0"/>
    <n v="0"/>
    <n v="43618"/>
    <n v="0"/>
    <n v="0"/>
    <n v="0"/>
    <n v="0"/>
    <n v="0"/>
    <n v="0"/>
    <n v="353125"/>
    <n v="568219"/>
    <n v="508516"/>
    <n v="607596"/>
    <n v="93930"/>
    <n v="86376"/>
    <n v="123240"/>
    <n v="106834"/>
    <n v="58851"/>
    <n v="0"/>
    <n v="124636"/>
    <n v="85229"/>
    <n v="160689"/>
    <n v="169337"/>
    <n v="189533"/>
    <n v="104286"/>
    <n v="56844"/>
    <n v="0"/>
    <n v="0"/>
    <n v="0"/>
    <n v="0"/>
    <n v="0"/>
    <n v="0"/>
    <n v="0"/>
    <n v="4300"/>
    <n v="0"/>
    <n v="14627"/>
    <n v="0"/>
    <n v="0"/>
    <n v="0"/>
    <n v="0"/>
    <n v="0"/>
    <n v="0"/>
    <n v="0"/>
    <n v="0"/>
    <m/>
    <n v="11984641"/>
    <m/>
  </r>
  <r>
    <x v="1"/>
    <x v="5"/>
    <n v="2096415"/>
    <n v="41193"/>
    <n v="157559"/>
    <n v="40039"/>
    <n v="58108"/>
    <n v="79248"/>
    <n v="74633"/>
    <n v="91027"/>
    <n v="271547"/>
    <n v="252577"/>
    <n v="306673"/>
    <n v="80207"/>
    <n v="93658"/>
    <n v="3634"/>
    <n v="48173"/>
    <n v="42527"/>
    <n v="22613"/>
    <n v="17768"/>
    <n v="19638"/>
    <n v="206809"/>
    <n v="78036"/>
    <n v="634233"/>
    <n v="137675"/>
    <n v="447036"/>
    <n v="711832"/>
    <n v="438975"/>
    <n v="115659"/>
    <n v="110487"/>
    <n v="127947"/>
    <n v="422062"/>
    <n v="188405"/>
    <n v="385790"/>
    <n v="0"/>
    <n v="22525"/>
    <n v="12690"/>
    <n v="3512"/>
    <n v="0"/>
    <n v="0"/>
    <n v="0"/>
    <n v="0"/>
    <n v="0"/>
    <n v="30647"/>
    <n v="0"/>
    <n v="0"/>
    <n v="0"/>
    <n v="0"/>
    <n v="0"/>
    <n v="0"/>
    <n v="315664"/>
    <n v="515006"/>
    <n v="464112"/>
    <n v="556411"/>
    <n v="85866"/>
    <n v="78301"/>
    <n v="111153"/>
    <n v="93670"/>
    <n v="54651"/>
    <n v="0"/>
    <n v="114962"/>
    <n v="77631"/>
    <n v="145428"/>
    <n v="154181"/>
    <n v="175162"/>
    <n v="96280"/>
    <n v="50375"/>
    <n v="0"/>
    <n v="0"/>
    <n v="0"/>
    <n v="0"/>
    <n v="0"/>
    <n v="0"/>
    <n v="0"/>
    <n v="3932"/>
    <n v="0"/>
    <n v="14299"/>
    <n v="0"/>
    <n v="0"/>
    <n v="0"/>
    <n v="0"/>
    <n v="0"/>
    <n v="0"/>
    <n v="0"/>
    <n v="0"/>
    <m/>
    <n v="10978641"/>
    <m/>
  </r>
  <r>
    <x v="1"/>
    <x v="6"/>
    <n v="2147127"/>
    <n v="42383"/>
    <n v="163023"/>
    <n v="42176"/>
    <n v="59275"/>
    <n v="82266"/>
    <n v="79335"/>
    <n v="92175"/>
    <n v="285004"/>
    <n v="265905"/>
    <n v="320173"/>
    <n v="85135"/>
    <n v="98880"/>
    <n v="3633"/>
    <n v="49815"/>
    <n v="41748"/>
    <n v="24099"/>
    <n v="18869"/>
    <n v="20361"/>
    <n v="215568"/>
    <n v="83487"/>
    <n v="674265"/>
    <n v="142817"/>
    <n v="466450"/>
    <n v="753762"/>
    <n v="452841"/>
    <n v="116409"/>
    <n v="113309"/>
    <n v="137754"/>
    <n v="449093"/>
    <n v="199667"/>
    <n v="411622"/>
    <n v="0"/>
    <n v="24280"/>
    <n v="13543"/>
    <n v="3860"/>
    <n v="0"/>
    <n v="0"/>
    <n v="0"/>
    <n v="0"/>
    <n v="0"/>
    <n v="30865"/>
    <n v="0"/>
    <n v="0"/>
    <n v="0"/>
    <n v="0"/>
    <n v="0"/>
    <n v="0"/>
    <n v="322347"/>
    <n v="540772"/>
    <n v="484454"/>
    <n v="596558"/>
    <n v="88250"/>
    <n v="81045"/>
    <n v="119593"/>
    <n v="98493"/>
    <n v="58136"/>
    <n v="0"/>
    <n v="122344"/>
    <n v="83846"/>
    <n v="154840"/>
    <n v="165350"/>
    <n v="188431"/>
    <n v="100548"/>
    <n v="49008"/>
    <n v="0"/>
    <n v="0"/>
    <n v="0"/>
    <n v="0"/>
    <n v="0"/>
    <n v="0"/>
    <n v="0"/>
    <n v="4318"/>
    <n v="0"/>
    <n v="15171"/>
    <n v="0"/>
    <n v="0"/>
    <n v="0"/>
    <n v="0"/>
    <n v="0"/>
    <n v="0"/>
    <n v="0"/>
    <n v="0"/>
    <m/>
    <n v="11484478"/>
    <m/>
  </r>
  <r>
    <x v="1"/>
    <x v="7"/>
    <n v="2174820"/>
    <n v="41740"/>
    <n v="166104"/>
    <n v="43286"/>
    <n v="60636"/>
    <n v="82992"/>
    <n v="80116"/>
    <n v="96745"/>
    <n v="286735"/>
    <n v="265223"/>
    <n v="324903"/>
    <n v="87133"/>
    <n v="100356"/>
    <n v="4133"/>
    <n v="49923"/>
    <n v="44537"/>
    <n v="24781"/>
    <n v="20268"/>
    <n v="20640"/>
    <n v="220534"/>
    <n v="81844"/>
    <n v="678597"/>
    <n v="143320"/>
    <n v="473128"/>
    <n v="750645"/>
    <n v="464204"/>
    <n v="118964"/>
    <n v="114965"/>
    <n v="135896"/>
    <n v="445246"/>
    <n v="193502"/>
    <n v="401398"/>
    <n v="50"/>
    <n v="24073"/>
    <n v="13899"/>
    <n v="3656"/>
    <n v="0"/>
    <n v="0"/>
    <n v="0"/>
    <n v="0"/>
    <n v="0"/>
    <n v="31541"/>
    <n v="0"/>
    <n v="0"/>
    <n v="0"/>
    <n v="0"/>
    <n v="0"/>
    <n v="0"/>
    <n v="327139"/>
    <n v="537099"/>
    <n v="481198"/>
    <n v="586501"/>
    <n v="87599"/>
    <n v="81634"/>
    <n v="119076"/>
    <n v="99180"/>
    <n v="58471"/>
    <n v="0"/>
    <n v="124397"/>
    <n v="85039"/>
    <n v="155482"/>
    <n v="165905"/>
    <n v="190548"/>
    <n v="102246"/>
    <n v="53795"/>
    <n v="0"/>
    <n v="0"/>
    <n v="0"/>
    <n v="0"/>
    <n v="0"/>
    <n v="0"/>
    <n v="0"/>
    <n v="4019"/>
    <n v="0"/>
    <n v="15860"/>
    <n v="0"/>
    <n v="0"/>
    <n v="0"/>
    <n v="0"/>
    <n v="0"/>
    <n v="0"/>
    <n v="0"/>
    <n v="0"/>
    <m/>
    <n v="11545721"/>
    <m/>
  </r>
  <r>
    <x v="1"/>
    <x v="8"/>
    <n v="2120494"/>
    <n v="40752"/>
    <n v="160454"/>
    <n v="42286"/>
    <n v="59282"/>
    <n v="83439"/>
    <n v="77752"/>
    <n v="93336"/>
    <n v="276546"/>
    <n v="254361"/>
    <n v="312667"/>
    <n v="82989"/>
    <n v="97810"/>
    <n v="4777"/>
    <n v="48543"/>
    <n v="42885"/>
    <n v="23523"/>
    <n v="19403"/>
    <n v="19755"/>
    <n v="209771"/>
    <n v="80657"/>
    <n v="658434"/>
    <n v="139430"/>
    <n v="457121"/>
    <n v="717310"/>
    <n v="450669"/>
    <n v="115841"/>
    <n v="111938"/>
    <n v="130601"/>
    <n v="428552"/>
    <n v="187557"/>
    <n v="387325"/>
    <n v="50"/>
    <n v="24170"/>
    <n v="15270"/>
    <n v="3777"/>
    <n v="50"/>
    <n v="0"/>
    <n v="0"/>
    <n v="0"/>
    <n v="0"/>
    <n v="30322"/>
    <n v="0"/>
    <n v="0"/>
    <n v="0"/>
    <n v="0"/>
    <n v="0"/>
    <n v="0"/>
    <n v="314248"/>
    <n v="519060"/>
    <n v="461535"/>
    <n v="563239"/>
    <n v="88901"/>
    <n v="77377"/>
    <n v="114677"/>
    <n v="97179"/>
    <n v="57414"/>
    <n v="0"/>
    <n v="119247"/>
    <n v="82946"/>
    <n v="152800"/>
    <n v="159733"/>
    <n v="188441"/>
    <n v="99373"/>
    <n v="55206"/>
    <n v="0"/>
    <n v="0"/>
    <n v="0"/>
    <n v="0"/>
    <n v="0"/>
    <n v="0"/>
    <n v="0"/>
    <n v="4592"/>
    <n v="0"/>
    <n v="16783"/>
    <n v="0"/>
    <n v="0"/>
    <n v="0"/>
    <n v="0"/>
    <n v="0"/>
    <n v="0"/>
    <n v="0"/>
    <n v="0"/>
    <m/>
    <n v="11182650"/>
    <m/>
  </r>
  <r>
    <x v="1"/>
    <x v="9"/>
    <n v="2332650"/>
    <n v="47780"/>
    <n v="178482"/>
    <n v="53233"/>
    <n v="70708"/>
    <n v="100143"/>
    <n v="94184"/>
    <n v="111994"/>
    <n v="331098"/>
    <n v="296995"/>
    <n v="356619"/>
    <n v="93415"/>
    <n v="114355"/>
    <n v="3973"/>
    <n v="55870"/>
    <n v="51085"/>
    <n v="28200"/>
    <n v="22179"/>
    <n v="23027"/>
    <n v="240981"/>
    <n v="92949"/>
    <n v="731978"/>
    <n v="157786"/>
    <n v="513701"/>
    <n v="787313"/>
    <n v="509032"/>
    <n v="133039"/>
    <n v="128617"/>
    <n v="148410"/>
    <n v="481132"/>
    <n v="214091"/>
    <n v="442244"/>
    <n v="0"/>
    <n v="30708"/>
    <n v="17953"/>
    <n v="5008"/>
    <n v="0"/>
    <n v="0"/>
    <n v="0"/>
    <n v="0"/>
    <n v="0"/>
    <n v="35534"/>
    <n v="0"/>
    <n v="0"/>
    <n v="0"/>
    <n v="0"/>
    <n v="0"/>
    <n v="0"/>
    <n v="354091"/>
    <n v="566635"/>
    <n v="513543"/>
    <n v="615241"/>
    <n v="101717"/>
    <n v="88156"/>
    <n v="135111"/>
    <n v="115406"/>
    <n v="71413"/>
    <n v="6742"/>
    <n v="144107"/>
    <n v="99508"/>
    <n v="182630"/>
    <n v="188866"/>
    <n v="218340"/>
    <n v="117278"/>
    <n v="63358"/>
    <n v="0"/>
    <n v="0"/>
    <n v="0"/>
    <n v="0"/>
    <n v="0"/>
    <n v="0"/>
    <n v="0"/>
    <n v="6840"/>
    <n v="0"/>
    <n v="22477"/>
    <n v="0"/>
    <n v="0"/>
    <n v="0"/>
    <n v="0"/>
    <n v="0"/>
    <n v="0"/>
    <n v="0"/>
    <n v="0"/>
    <m/>
    <n v="12647925"/>
    <m/>
  </r>
  <r>
    <x v="1"/>
    <x v="10"/>
    <n v="2268508"/>
    <n v="48848"/>
    <n v="176470"/>
    <n v="53110"/>
    <n v="67991"/>
    <n v="97037"/>
    <n v="88040"/>
    <n v="105243"/>
    <n v="318138"/>
    <n v="279016"/>
    <n v="335751"/>
    <n v="91937"/>
    <n v="107131"/>
    <n v="3896"/>
    <n v="54381"/>
    <n v="48947"/>
    <n v="26229"/>
    <n v="20427"/>
    <n v="22463"/>
    <n v="226140"/>
    <n v="89726"/>
    <n v="703376"/>
    <n v="149404"/>
    <n v="484938"/>
    <n v="744170"/>
    <n v="466273"/>
    <n v="126656"/>
    <n v="122962"/>
    <n v="142565"/>
    <n v="460345"/>
    <n v="210447"/>
    <n v="403562"/>
    <n v="0"/>
    <n v="29472"/>
    <n v="16701"/>
    <n v="5450"/>
    <n v="0"/>
    <n v="0"/>
    <n v="0"/>
    <n v="0"/>
    <n v="0"/>
    <n v="35042"/>
    <n v="0"/>
    <n v="0"/>
    <n v="0"/>
    <n v="0"/>
    <n v="0"/>
    <n v="0"/>
    <n v="336487"/>
    <n v="542527"/>
    <n v="495866"/>
    <n v="588363"/>
    <n v="95917"/>
    <n v="83918"/>
    <n v="129750"/>
    <n v="114569"/>
    <n v="68167"/>
    <n v="18315"/>
    <n v="144140"/>
    <n v="96932"/>
    <n v="178007"/>
    <n v="182281"/>
    <n v="213556"/>
    <n v="111158"/>
    <n v="58755"/>
    <n v="0"/>
    <n v="0"/>
    <n v="0"/>
    <n v="0"/>
    <n v="0"/>
    <n v="0"/>
    <n v="0"/>
    <n v="6056"/>
    <n v="0"/>
    <n v="21531"/>
    <n v="0"/>
    <n v="0"/>
    <n v="0"/>
    <n v="0"/>
    <n v="0"/>
    <n v="0"/>
    <n v="0"/>
    <n v="0"/>
    <m/>
    <n v="12117087"/>
    <m/>
  </r>
  <r>
    <x v="1"/>
    <x v="11"/>
    <n v="2209267"/>
    <n v="45941"/>
    <n v="176452"/>
    <n v="49798"/>
    <n v="65299"/>
    <n v="91770"/>
    <n v="85185"/>
    <n v="94358"/>
    <n v="302694"/>
    <n v="268028"/>
    <n v="311226"/>
    <n v="87925"/>
    <n v="103662"/>
    <n v="4068"/>
    <n v="52038"/>
    <n v="43188"/>
    <n v="23927"/>
    <n v="19621"/>
    <n v="22411"/>
    <n v="212800"/>
    <n v="87549"/>
    <n v="666766"/>
    <n v="139828"/>
    <n v="447489"/>
    <n v="712240"/>
    <n v="429064"/>
    <n v="116710"/>
    <n v="114068"/>
    <n v="133493"/>
    <n v="438712"/>
    <n v="206256"/>
    <n v="399255"/>
    <n v="0"/>
    <n v="28815"/>
    <n v="16986"/>
    <n v="5396"/>
    <n v="0"/>
    <n v="0"/>
    <n v="0"/>
    <n v="0"/>
    <n v="0"/>
    <n v="39190"/>
    <n v="0"/>
    <n v="0"/>
    <n v="0"/>
    <n v="0"/>
    <n v="0"/>
    <n v="0"/>
    <n v="307051"/>
    <n v="520794"/>
    <n v="477817"/>
    <n v="585996"/>
    <n v="88379"/>
    <n v="82743"/>
    <n v="124158"/>
    <n v="109539"/>
    <n v="67678"/>
    <n v="19274"/>
    <n v="143921"/>
    <n v="95075"/>
    <n v="176972"/>
    <n v="177965"/>
    <n v="203364"/>
    <n v="106882"/>
    <n v="52899"/>
    <n v="0"/>
    <n v="0"/>
    <n v="0"/>
    <n v="0"/>
    <n v="0"/>
    <n v="0"/>
    <n v="0"/>
    <n v="5414"/>
    <n v="0"/>
    <n v="20346"/>
    <n v="0"/>
    <n v="0"/>
    <n v="0"/>
    <n v="0"/>
    <n v="0"/>
    <n v="0"/>
    <n v="0"/>
    <n v="0"/>
    <m/>
    <n v="11617742"/>
    <m/>
  </r>
  <r>
    <x v="2"/>
    <x v="0"/>
    <n v="1929904"/>
    <n v="43043"/>
    <n v="157090"/>
    <n v="47464"/>
    <n v="60384"/>
    <n v="81179"/>
    <n v="76760"/>
    <n v="79413"/>
    <n v="269370"/>
    <n v="250209"/>
    <n v="282708"/>
    <n v="79446"/>
    <n v="95294"/>
    <n v="3688"/>
    <n v="47098"/>
    <n v="36357"/>
    <n v="21680"/>
    <n v="17049"/>
    <n v="19924"/>
    <n v="171095"/>
    <n v="82142"/>
    <n v="609452"/>
    <n v="122432"/>
    <n v="390482"/>
    <n v="633578"/>
    <n v="391435"/>
    <n v="99975"/>
    <n v="104464"/>
    <n v="121592"/>
    <n v="401882"/>
    <n v="194349"/>
    <n v="375504"/>
    <n v="100"/>
    <n v="27926"/>
    <n v="17314"/>
    <n v="5677"/>
    <n v="0"/>
    <n v="0"/>
    <n v="0"/>
    <n v="0"/>
    <n v="0"/>
    <n v="39564"/>
    <n v="0"/>
    <n v="0"/>
    <n v="0"/>
    <n v="0"/>
    <n v="0"/>
    <n v="0"/>
    <n v="255351"/>
    <n v="473655"/>
    <n v="432522"/>
    <n v="546912"/>
    <n v="80997"/>
    <n v="75059"/>
    <n v="116353"/>
    <n v="101049"/>
    <n v="64689"/>
    <n v="17818"/>
    <n v="134471"/>
    <n v="92325"/>
    <n v="162119"/>
    <n v="170900"/>
    <n v="195925"/>
    <n v="102133"/>
    <n v="47152"/>
    <n v="0"/>
    <n v="0"/>
    <n v="0"/>
    <n v="0"/>
    <n v="0"/>
    <n v="0"/>
    <n v="0"/>
    <n v="4784"/>
    <n v="0"/>
    <n v="20890"/>
    <n v="0"/>
    <n v="0"/>
    <n v="0"/>
    <n v="0"/>
    <n v="0"/>
    <n v="0"/>
    <n v="0"/>
    <n v="0"/>
    <m/>
    <n v="10482127"/>
    <m/>
  </r>
  <r>
    <x v="2"/>
    <x v="1"/>
    <n v="1911069"/>
    <n v="41897"/>
    <n v="161331"/>
    <n v="46052"/>
    <n v="59983"/>
    <n v="83339"/>
    <n v="79112"/>
    <n v="84381"/>
    <n v="281178"/>
    <n v="240762"/>
    <n v="287576"/>
    <n v="79245"/>
    <n v="92825"/>
    <n v="3324"/>
    <n v="50043"/>
    <n v="42043"/>
    <n v="23672"/>
    <n v="18331"/>
    <n v="20996"/>
    <n v="196005"/>
    <n v="79571"/>
    <n v="591339"/>
    <n v="121950"/>
    <n v="400746"/>
    <n v="629356"/>
    <n v="385754"/>
    <n v="100167"/>
    <n v="102339"/>
    <n v="120480"/>
    <n v="397761"/>
    <n v="183067"/>
    <n v="356252"/>
    <n v="0"/>
    <n v="27427"/>
    <n v="17460"/>
    <n v="4855"/>
    <n v="0"/>
    <n v="0"/>
    <n v="0"/>
    <n v="0"/>
    <n v="0"/>
    <n v="37456"/>
    <n v="0"/>
    <n v="0"/>
    <n v="0"/>
    <n v="0"/>
    <n v="0"/>
    <n v="0"/>
    <n v="269328"/>
    <n v="460964"/>
    <n v="425722"/>
    <n v="526107"/>
    <n v="78028"/>
    <n v="72740"/>
    <n v="111702"/>
    <n v="101237"/>
    <n v="62668"/>
    <n v="16902"/>
    <n v="130185"/>
    <n v="90917"/>
    <n v="163360"/>
    <n v="163794"/>
    <n v="188697"/>
    <n v="105157"/>
    <n v="49805"/>
    <n v="0"/>
    <n v="0"/>
    <n v="0"/>
    <n v="0"/>
    <n v="0"/>
    <n v="0"/>
    <n v="0"/>
    <n v="5790"/>
    <n v="0"/>
    <n v="20607"/>
    <n v="0"/>
    <n v="0"/>
    <n v="0"/>
    <n v="0"/>
    <n v="0"/>
    <n v="0"/>
    <n v="0"/>
    <n v="0"/>
    <m/>
    <n v="10402854"/>
    <m/>
  </r>
  <r>
    <x v="2"/>
    <x v="2"/>
    <n v="2275148"/>
    <n v="46919"/>
    <n v="203490"/>
    <n v="56383"/>
    <n v="74229"/>
    <n v="101192"/>
    <n v="94775"/>
    <n v="109742"/>
    <n v="335633"/>
    <n v="289541"/>
    <n v="349930"/>
    <n v="91557"/>
    <n v="111727"/>
    <n v="4545"/>
    <n v="59118"/>
    <n v="50984"/>
    <n v="28178"/>
    <n v="21828"/>
    <n v="24225"/>
    <n v="236707"/>
    <n v="91567"/>
    <n v="702113"/>
    <n v="147559"/>
    <n v="479383"/>
    <n v="739780"/>
    <n v="467606"/>
    <n v="126975"/>
    <n v="123938"/>
    <n v="138594"/>
    <n v="462179"/>
    <n v="207842"/>
    <n v="411698"/>
    <n v="0"/>
    <n v="31384"/>
    <n v="20927"/>
    <n v="5518"/>
    <n v="0"/>
    <n v="0"/>
    <n v="0"/>
    <n v="0"/>
    <n v="0"/>
    <n v="40354"/>
    <n v="0"/>
    <n v="0"/>
    <n v="0"/>
    <n v="0"/>
    <n v="0"/>
    <n v="0"/>
    <n v="324205"/>
    <n v="538708"/>
    <n v="504088"/>
    <n v="607181"/>
    <n v="93181"/>
    <n v="84551"/>
    <n v="132909"/>
    <n v="117069"/>
    <n v="75175"/>
    <n v="19956"/>
    <n v="149143"/>
    <n v="101069"/>
    <n v="187626"/>
    <n v="182057"/>
    <n v="216104"/>
    <n v="121394"/>
    <n v="61158"/>
    <n v="0"/>
    <n v="0"/>
    <n v="0"/>
    <n v="0"/>
    <n v="0"/>
    <n v="0"/>
    <n v="0"/>
    <n v="6272"/>
    <n v="0"/>
    <n v="22771"/>
    <n v="0"/>
    <n v="0"/>
    <n v="0"/>
    <n v="0"/>
    <n v="0"/>
    <n v="0"/>
    <n v="0"/>
    <n v="0"/>
    <m/>
    <n v="12307885"/>
    <m/>
  </r>
  <r>
    <x v="2"/>
    <x v="3"/>
    <n v="2323445"/>
    <n v="48875"/>
    <n v="196768"/>
    <n v="57409"/>
    <n v="73716"/>
    <n v="103448"/>
    <n v="93434"/>
    <n v="118413"/>
    <n v="359319"/>
    <n v="299998"/>
    <n v="373123"/>
    <n v="92148"/>
    <n v="115413"/>
    <n v="3750"/>
    <n v="59682"/>
    <n v="56790"/>
    <n v="28992"/>
    <n v="22205"/>
    <n v="24877"/>
    <n v="246162"/>
    <n v="94058"/>
    <n v="740551"/>
    <n v="158444"/>
    <n v="523662"/>
    <n v="787986"/>
    <n v="513886"/>
    <n v="139009"/>
    <n v="133346"/>
    <n v="148321"/>
    <n v="496871"/>
    <n v="211404"/>
    <n v="423694"/>
    <n v="0"/>
    <n v="34123"/>
    <n v="21245"/>
    <n v="5427"/>
    <n v="0"/>
    <n v="0"/>
    <n v="0"/>
    <n v="0"/>
    <n v="0"/>
    <n v="34596"/>
    <n v="0"/>
    <n v="0"/>
    <n v="0"/>
    <n v="0"/>
    <n v="0"/>
    <n v="0"/>
    <n v="363057"/>
    <n v="569999"/>
    <n v="525992"/>
    <n v="621645"/>
    <n v="99931"/>
    <n v="86084"/>
    <n v="135602"/>
    <n v="120214"/>
    <n v="74213"/>
    <n v="19141"/>
    <n v="152045"/>
    <n v="103656"/>
    <n v="189230"/>
    <n v="182749"/>
    <n v="225859"/>
    <n v="127363"/>
    <n v="65407"/>
    <n v="0"/>
    <n v="0"/>
    <n v="0"/>
    <n v="0"/>
    <n v="0"/>
    <n v="0"/>
    <n v="0"/>
    <n v="7120"/>
    <n v="0"/>
    <n v="24553"/>
    <n v="0"/>
    <n v="0"/>
    <n v="0"/>
    <n v="0"/>
    <n v="0"/>
    <n v="0"/>
    <n v="0"/>
    <n v="0"/>
    <m/>
    <n v="12858450"/>
    <m/>
  </r>
  <r>
    <x v="2"/>
    <x v="4"/>
    <n v="2370098"/>
    <n v="49381"/>
    <n v="198694"/>
    <n v="55415"/>
    <n v="69919"/>
    <n v="103924"/>
    <n v="89403"/>
    <n v="116234"/>
    <n v="351893"/>
    <n v="292809"/>
    <n v="358431"/>
    <n v="88166"/>
    <n v="111500"/>
    <n v="3839"/>
    <n v="56951"/>
    <n v="53677"/>
    <n v="28785"/>
    <n v="21178"/>
    <n v="24601"/>
    <n v="242387"/>
    <n v="95279"/>
    <n v="742501"/>
    <n v="158662"/>
    <n v="511685"/>
    <n v="779831"/>
    <n v="514316"/>
    <n v="138335"/>
    <n v="131418"/>
    <n v="147603"/>
    <n v="489334"/>
    <n v="205911"/>
    <n v="424686"/>
    <n v="0"/>
    <n v="33739"/>
    <n v="20212"/>
    <n v="5006"/>
    <n v="0"/>
    <n v="0"/>
    <n v="0"/>
    <n v="0"/>
    <n v="0"/>
    <n v="26699"/>
    <n v="0"/>
    <n v="0"/>
    <n v="0"/>
    <n v="0"/>
    <n v="0"/>
    <n v="0"/>
    <n v="354234"/>
    <n v="561270"/>
    <n v="511205"/>
    <n v="606280"/>
    <n v="95271"/>
    <n v="83640"/>
    <n v="131259"/>
    <n v="118447"/>
    <n v="70489"/>
    <n v="17442"/>
    <n v="146852"/>
    <n v="103453"/>
    <n v="185399"/>
    <n v="178594"/>
    <n v="221350"/>
    <n v="124312"/>
    <n v="61870"/>
    <n v="0"/>
    <n v="0"/>
    <n v="0"/>
    <n v="0"/>
    <n v="0"/>
    <n v="0"/>
    <n v="3228"/>
    <n v="7305"/>
    <n v="0"/>
    <n v="25237"/>
    <n v="0"/>
    <n v="0"/>
    <n v="0"/>
    <n v="0"/>
    <n v="0"/>
    <n v="0"/>
    <n v="0"/>
    <n v="0"/>
    <m/>
    <n v="12719639"/>
    <m/>
  </r>
  <r>
    <x v="2"/>
    <x v="5"/>
    <n v="2274914"/>
    <n v="46228"/>
    <n v="179887"/>
    <n v="49458"/>
    <n v="64490"/>
    <n v="95523"/>
    <n v="82467"/>
    <n v="105397"/>
    <n v="319203"/>
    <n v="262776"/>
    <n v="329295"/>
    <n v="79093"/>
    <n v="102598"/>
    <n v="3286"/>
    <n v="51811"/>
    <n v="48038"/>
    <n v="25801"/>
    <n v="19620"/>
    <n v="22037"/>
    <n v="217395"/>
    <n v="90312"/>
    <n v="698549"/>
    <n v="146477"/>
    <n v="471345"/>
    <n v="726116"/>
    <n v="466770"/>
    <n v="127752"/>
    <n v="119444"/>
    <n v="134788"/>
    <n v="452938"/>
    <n v="188823"/>
    <n v="401308"/>
    <n v="50"/>
    <n v="30091"/>
    <n v="19707"/>
    <n v="5225"/>
    <n v="0"/>
    <n v="0"/>
    <n v="0"/>
    <n v="0"/>
    <n v="0"/>
    <n v="17358"/>
    <n v="0"/>
    <n v="0"/>
    <n v="0"/>
    <n v="0"/>
    <n v="0"/>
    <n v="0"/>
    <n v="325630"/>
    <n v="523400"/>
    <n v="468787"/>
    <n v="560358"/>
    <n v="88344"/>
    <n v="77115"/>
    <n v="117708"/>
    <n v="108138"/>
    <n v="62945"/>
    <n v="16139"/>
    <n v="132339"/>
    <n v="90626"/>
    <n v="171129"/>
    <n v="161536"/>
    <n v="204246"/>
    <n v="112425"/>
    <n v="54628"/>
    <n v="0"/>
    <n v="0"/>
    <n v="0"/>
    <n v="0"/>
    <n v="0"/>
    <n v="0"/>
    <n v="4144"/>
    <n v="7544"/>
    <n v="0"/>
    <n v="21904"/>
    <n v="0"/>
    <n v="0"/>
    <n v="0"/>
    <n v="0"/>
    <n v="0"/>
    <n v="0"/>
    <n v="0"/>
    <n v="0"/>
    <m/>
    <n v="11785455"/>
    <m/>
  </r>
  <r>
    <x v="2"/>
    <x v="6"/>
    <n v="2379003"/>
    <n v="48922"/>
    <n v="193081"/>
    <n v="54051"/>
    <n v="69451"/>
    <n v="100709"/>
    <n v="87792"/>
    <n v="107242"/>
    <n v="351047"/>
    <n v="286974"/>
    <n v="357416"/>
    <n v="86326"/>
    <n v="111306"/>
    <n v="3760"/>
    <n v="56187"/>
    <n v="48140"/>
    <n v="28315"/>
    <n v="20706"/>
    <n v="23769"/>
    <n v="240117"/>
    <n v="98460"/>
    <n v="751863"/>
    <n v="155944"/>
    <n v="500892"/>
    <n v="791141"/>
    <n v="486259"/>
    <n v="133757"/>
    <n v="127487"/>
    <n v="151426"/>
    <n v="493852"/>
    <n v="213325"/>
    <n v="442420"/>
    <n v="50"/>
    <n v="37585"/>
    <n v="24395"/>
    <n v="5587"/>
    <n v="0"/>
    <n v="0"/>
    <n v="0"/>
    <n v="0"/>
    <n v="0"/>
    <n v="19511"/>
    <n v="0"/>
    <n v="0"/>
    <n v="0"/>
    <n v="0"/>
    <n v="0"/>
    <n v="0"/>
    <n v="343841"/>
    <n v="572137"/>
    <n v="507174"/>
    <n v="611563"/>
    <n v="93819"/>
    <n v="83863"/>
    <n v="130042"/>
    <n v="118701"/>
    <n v="70383"/>
    <n v="19090"/>
    <n v="151023"/>
    <n v="101618"/>
    <n v="192625"/>
    <n v="177656"/>
    <n v="218210"/>
    <n v="117584"/>
    <n v="54358"/>
    <n v="0"/>
    <n v="0"/>
    <n v="0"/>
    <n v="0"/>
    <n v="0"/>
    <n v="0"/>
    <n v="6399"/>
    <n v="7790"/>
    <n v="0"/>
    <n v="24474"/>
    <n v="0"/>
    <n v="0"/>
    <n v="0"/>
    <n v="0"/>
    <n v="0"/>
    <n v="0"/>
    <n v="0"/>
    <n v="0"/>
    <m/>
    <n v="12690618"/>
    <m/>
  </r>
  <r>
    <x v="2"/>
    <x v="7"/>
    <n v="2405665"/>
    <n v="48027"/>
    <n v="188719"/>
    <n v="54697"/>
    <n v="68636"/>
    <n v="100753"/>
    <n v="85204"/>
    <n v="107633"/>
    <n v="338767"/>
    <n v="271935"/>
    <n v="342714"/>
    <n v="84717"/>
    <n v="108361"/>
    <n v="3682"/>
    <n v="54567"/>
    <n v="48032"/>
    <n v="28983"/>
    <n v="20576"/>
    <n v="22720"/>
    <n v="232291"/>
    <n v="96657"/>
    <n v="720978"/>
    <n v="151626"/>
    <n v="484029"/>
    <n v="760341"/>
    <n v="498575"/>
    <n v="133190"/>
    <n v="126427"/>
    <n v="144834"/>
    <n v="467135"/>
    <n v="201245"/>
    <n v="422262"/>
    <n v="50"/>
    <n v="38034"/>
    <n v="24311"/>
    <n v="5811"/>
    <n v="0"/>
    <n v="0"/>
    <n v="0"/>
    <n v="0"/>
    <n v="0"/>
    <n v="18663"/>
    <n v="0"/>
    <n v="0"/>
    <n v="0"/>
    <n v="0"/>
    <n v="0"/>
    <n v="0"/>
    <n v="339500"/>
    <n v="550114"/>
    <n v="491744"/>
    <n v="584774"/>
    <n v="92804"/>
    <n v="82705"/>
    <n v="124483"/>
    <n v="115289"/>
    <n v="68660"/>
    <n v="18575"/>
    <n v="141988"/>
    <n v="98816"/>
    <n v="177998"/>
    <n v="172979"/>
    <n v="215837"/>
    <n v="116125"/>
    <n v="54089"/>
    <n v="0"/>
    <n v="0"/>
    <n v="0"/>
    <n v="0"/>
    <n v="0"/>
    <n v="0"/>
    <n v="6156"/>
    <n v="7233"/>
    <n v="0"/>
    <n v="23083"/>
    <n v="0"/>
    <n v="0"/>
    <n v="0"/>
    <n v="0"/>
    <n v="0"/>
    <n v="0"/>
    <n v="0"/>
    <n v="0"/>
    <m/>
    <n v="12393799"/>
    <m/>
  </r>
  <r>
    <x v="2"/>
    <x v="8"/>
    <n v="2437740"/>
    <n v="51220"/>
    <n v="198959"/>
    <n v="59394"/>
    <n v="72948"/>
    <n v="106125"/>
    <n v="87286"/>
    <n v="113026"/>
    <n v="361220"/>
    <n v="286841"/>
    <n v="364485"/>
    <n v="86611"/>
    <n v="113618"/>
    <n v="5859"/>
    <n v="58070"/>
    <n v="52612"/>
    <n v="29375"/>
    <n v="21016"/>
    <n v="24339"/>
    <n v="243730"/>
    <n v="102927"/>
    <n v="736077"/>
    <n v="160383"/>
    <n v="519932"/>
    <n v="797736"/>
    <n v="517890"/>
    <n v="138633"/>
    <n v="131610"/>
    <n v="151034"/>
    <n v="491707"/>
    <n v="210688"/>
    <n v="445763"/>
    <n v="100"/>
    <n v="40477"/>
    <n v="26031"/>
    <n v="6616"/>
    <n v="0"/>
    <n v="0"/>
    <n v="0"/>
    <n v="0"/>
    <n v="0"/>
    <n v="19571"/>
    <n v="0"/>
    <n v="0"/>
    <n v="0"/>
    <n v="0"/>
    <n v="0"/>
    <n v="0"/>
    <n v="367409"/>
    <n v="571953"/>
    <n v="513100"/>
    <n v="603480"/>
    <n v="102622"/>
    <n v="88678"/>
    <n v="127417"/>
    <n v="123654"/>
    <n v="73295"/>
    <n v="21763"/>
    <n v="151132"/>
    <n v="104883"/>
    <n v="190934"/>
    <n v="183953"/>
    <n v="228090"/>
    <n v="123084"/>
    <n v="57365"/>
    <n v="0"/>
    <n v="0"/>
    <n v="0"/>
    <n v="0"/>
    <n v="0"/>
    <n v="0"/>
    <n v="6749"/>
    <n v="9176"/>
    <n v="0"/>
    <n v="24526"/>
    <n v="0"/>
    <n v="0"/>
    <n v="0"/>
    <n v="0"/>
    <n v="0"/>
    <n v="0"/>
    <n v="0"/>
    <n v="0"/>
    <m/>
    <n v="12944912"/>
    <m/>
  </r>
  <r>
    <x v="2"/>
    <x v="9"/>
    <n v="2496584"/>
    <n v="53468"/>
    <n v="205984"/>
    <n v="61953"/>
    <n v="74652"/>
    <n v="109629"/>
    <n v="93016"/>
    <n v="117996"/>
    <n v="357960"/>
    <n v="300531"/>
    <n v="374119"/>
    <n v="90609"/>
    <n v="116448"/>
    <n v="3585"/>
    <n v="58916"/>
    <n v="53904"/>
    <n v="30416"/>
    <n v="22088"/>
    <n v="24197"/>
    <n v="248494"/>
    <n v="105282"/>
    <n v="766566"/>
    <n v="164909"/>
    <n v="527637"/>
    <n v="821044"/>
    <n v="546544"/>
    <n v="140950"/>
    <n v="134284"/>
    <n v="154623"/>
    <n v="508902"/>
    <n v="218568"/>
    <n v="459974"/>
    <n v="100"/>
    <n v="42323"/>
    <n v="27572"/>
    <n v="6522"/>
    <n v="0"/>
    <n v="0"/>
    <n v="0"/>
    <n v="0"/>
    <n v="0"/>
    <n v="19858"/>
    <n v="0"/>
    <n v="0"/>
    <n v="0"/>
    <n v="0"/>
    <n v="0"/>
    <n v="0"/>
    <n v="384124"/>
    <n v="593844"/>
    <n v="532108"/>
    <n v="621646"/>
    <n v="106957"/>
    <n v="93614"/>
    <n v="134140"/>
    <n v="127933"/>
    <n v="76266"/>
    <n v="20018"/>
    <n v="155562"/>
    <n v="109479"/>
    <n v="194498"/>
    <n v="191561"/>
    <n v="234847"/>
    <n v="128143"/>
    <n v="60875"/>
    <n v="0"/>
    <n v="0"/>
    <n v="0"/>
    <n v="0"/>
    <n v="0"/>
    <n v="0"/>
    <n v="8032"/>
    <n v="8748"/>
    <n v="0"/>
    <n v="28473"/>
    <n v="0"/>
    <n v="0"/>
    <n v="0"/>
    <n v="0"/>
    <n v="0"/>
    <n v="0"/>
    <n v="0"/>
    <n v="0"/>
    <m/>
    <n v="13351075"/>
    <m/>
  </r>
  <r>
    <x v="2"/>
    <x v="10"/>
    <n v="2416523"/>
    <n v="49599"/>
    <n v="196682"/>
    <n v="59395"/>
    <n v="70622"/>
    <n v="104302"/>
    <n v="87488"/>
    <n v="107969"/>
    <n v="337802"/>
    <n v="278427"/>
    <n v="349832"/>
    <n v="84832"/>
    <n v="109768"/>
    <n v="3562"/>
    <n v="56139"/>
    <n v="49619"/>
    <n v="28484"/>
    <n v="20628"/>
    <n v="23758"/>
    <n v="238161"/>
    <n v="100563"/>
    <n v="733608"/>
    <n v="152604"/>
    <n v="485270"/>
    <n v="756256"/>
    <n v="485726"/>
    <n v="131673"/>
    <n v="126456"/>
    <n v="143210"/>
    <n v="473338"/>
    <n v="199817"/>
    <n v="427291"/>
    <n v="100"/>
    <n v="37570"/>
    <n v="24486"/>
    <n v="5962"/>
    <n v="0"/>
    <n v="0"/>
    <n v="0"/>
    <n v="0"/>
    <n v="0"/>
    <n v="19297"/>
    <n v="0"/>
    <n v="0"/>
    <n v="0"/>
    <n v="0"/>
    <n v="0"/>
    <n v="0"/>
    <n v="357733"/>
    <n v="548532"/>
    <n v="495199"/>
    <n v="577911"/>
    <n v="99674"/>
    <n v="89051"/>
    <n v="126378"/>
    <n v="120574"/>
    <n v="70811"/>
    <n v="19849"/>
    <n v="145838"/>
    <n v="101421"/>
    <n v="188574"/>
    <n v="173445"/>
    <n v="217055"/>
    <n v="118389"/>
    <n v="55499"/>
    <n v="0"/>
    <n v="0"/>
    <n v="0"/>
    <n v="0"/>
    <n v="0"/>
    <n v="0"/>
    <n v="9093"/>
    <n v="7953"/>
    <n v="0"/>
    <n v="27467"/>
    <n v="0"/>
    <n v="0"/>
    <n v="0"/>
    <n v="0"/>
    <n v="0"/>
    <n v="0"/>
    <n v="0"/>
    <n v="0"/>
    <m/>
    <n v="12527265"/>
    <m/>
  </r>
  <r>
    <x v="2"/>
    <x v="11"/>
    <n v="2373058"/>
    <n v="48214"/>
    <n v="200015"/>
    <n v="59267"/>
    <n v="69980"/>
    <n v="101155"/>
    <n v="86859"/>
    <n v="100299"/>
    <n v="338314"/>
    <n v="278883"/>
    <n v="344286"/>
    <n v="87856"/>
    <n v="110004"/>
    <n v="3920"/>
    <n v="55140"/>
    <n v="46315"/>
    <n v="26709"/>
    <n v="19476"/>
    <n v="22383"/>
    <n v="232067"/>
    <n v="101346"/>
    <n v="742782"/>
    <n v="149200"/>
    <n v="479007"/>
    <n v="757819"/>
    <n v="475799"/>
    <n v="124835"/>
    <n v="122622"/>
    <n v="143762"/>
    <n v="478245"/>
    <n v="207073"/>
    <n v="441988"/>
    <n v="50"/>
    <n v="38295"/>
    <n v="25138"/>
    <n v="5652"/>
    <n v="0"/>
    <n v="0"/>
    <n v="0"/>
    <n v="0"/>
    <n v="0"/>
    <n v="19350"/>
    <n v="0"/>
    <n v="0"/>
    <n v="0"/>
    <n v="0"/>
    <n v="0"/>
    <n v="0"/>
    <n v="348928"/>
    <n v="565475"/>
    <n v="508268"/>
    <n v="612443"/>
    <n v="99024"/>
    <n v="94514"/>
    <n v="129292"/>
    <n v="121885"/>
    <n v="75134"/>
    <n v="23874"/>
    <n v="153871"/>
    <n v="106820"/>
    <n v="195603"/>
    <n v="180100"/>
    <n v="221805"/>
    <n v="120149"/>
    <n v="51739"/>
    <n v="0"/>
    <n v="0"/>
    <n v="0"/>
    <n v="0"/>
    <n v="0"/>
    <n v="0"/>
    <n v="9046"/>
    <n v="7410"/>
    <n v="0"/>
    <n v="29307"/>
    <n v="0"/>
    <n v="0"/>
    <n v="0"/>
    <n v="0"/>
    <n v="0"/>
    <n v="0"/>
    <n v="0"/>
    <n v="0"/>
    <m/>
    <n v="12571850"/>
    <m/>
  </r>
  <r>
    <x v="3"/>
    <x v="0"/>
    <n v="2111421"/>
    <n v="45886"/>
    <n v="185073"/>
    <n v="62687"/>
    <n v="71047"/>
    <n v="98483"/>
    <n v="82591"/>
    <n v="90106"/>
    <n v="312947"/>
    <n v="269227"/>
    <n v="308865"/>
    <n v="80448"/>
    <n v="102193"/>
    <n v="3468"/>
    <n v="49512"/>
    <n v="39817"/>
    <n v="23960"/>
    <n v="16924"/>
    <n v="20497"/>
    <n v="189350"/>
    <n v="101588"/>
    <n v="674151"/>
    <n v="128691"/>
    <n v="414173"/>
    <n v="672685"/>
    <n v="424328"/>
    <n v="109652"/>
    <n v="113028"/>
    <n v="133620"/>
    <n v="436442"/>
    <n v="196272"/>
    <n v="410798"/>
    <n v="0"/>
    <n v="41216"/>
    <n v="26931"/>
    <n v="5930"/>
    <n v="0"/>
    <n v="0"/>
    <n v="0"/>
    <n v="0"/>
    <n v="0"/>
    <n v="19805"/>
    <n v="0"/>
    <n v="0"/>
    <n v="0"/>
    <n v="0"/>
    <n v="0"/>
    <n v="0"/>
    <n v="290344"/>
    <n v="503178"/>
    <n v="454787"/>
    <n v="551357"/>
    <n v="91851"/>
    <n v="85765"/>
    <n v="122534"/>
    <n v="114754"/>
    <n v="69935"/>
    <n v="23626"/>
    <n v="147193"/>
    <n v="102360"/>
    <n v="182372"/>
    <n v="174978"/>
    <n v="209149"/>
    <n v="114391"/>
    <n v="46762"/>
    <n v="0"/>
    <n v="0"/>
    <n v="0"/>
    <n v="0"/>
    <n v="0"/>
    <n v="0"/>
    <n v="11597"/>
    <n v="7751"/>
    <n v="0"/>
    <n v="30478"/>
    <n v="0"/>
    <n v="0"/>
    <n v="0"/>
    <n v="0"/>
    <n v="0"/>
    <n v="0"/>
    <n v="0"/>
    <n v="0"/>
    <m/>
    <n v="11408974"/>
    <m/>
  </r>
  <r>
    <x v="3"/>
    <x v="1"/>
    <n v="2031212"/>
    <n v="43815"/>
    <n v="177532"/>
    <n v="58993"/>
    <n v="67446"/>
    <n v="95318"/>
    <n v="81096"/>
    <n v="91819"/>
    <n v="318644"/>
    <n v="259705"/>
    <n v="307584"/>
    <n v="78112"/>
    <n v="99351"/>
    <n v="3272"/>
    <n v="51515"/>
    <n v="43625"/>
    <n v="25988"/>
    <n v="17877"/>
    <n v="20952"/>
    <n v="216565"/>
    <n v="93279"/>
    <n v="677292"/>
    <n v="132641"/>
    <n v="414755"/>
    <n v="659839"/>
    <n v="415906"/>
    <n v="109739"/>
    <n v="109026"/>
    <n v="128994"/>
    <n v="420150"/>
    <n v="188963"/>
    <n v="385166"/>
    <n v="50"/>
    <n v="39058"/>
    <n v="26468"/>
    <n v="5460"/>
    <n v="0"/>
    <n v="0"/>
    <n v="0"/>
    <n v="0"/>
    <n v="0"/>
    <n v="18712"/>
    <n v="0"/>
    <n v="0"/>
    <n v="0"/>
    <n v="0"/>
    <n v="0"/>
    <n v="0"/>
    <n v="299350"/>
    <n v="483645"/>
    <n v="433973"/>
    <n v="516643"/>
    <n v="90332"/>
    <n v="83508"/>
    <n v="118935"/>
    <n v="110477"/>
    <n v="66810"/>
    <n v="21388"/>
    <n v="139000"/>
    <n v="98652"/>
    <n v="170010"/>
    <n v="161398"/>
    <n v="198921"/>
    <n v="109913"/>
    <n v="48804"/>
    <n v="0"/>
    <n v="0"/>
    <n v="0"/>
    <n v="0"/>
    <n v="0"/>
    <n v="0"/>
    <n v="11173"/>
    <n v="8589"/>
    <n v="0"/>
    <n v="28983"/>
    <n v="0"/>
    <n v="0"/>
    <n v="0"/>
    <n v="0"/>
    <n v="0"/>
    <n v="0"/>
    <n v="0"/>
    <n v="0"/>
    <m/>
    <n v="11116423"/>
    <m/>
  </r>
  <r>
    <x v="3"/>
    <x v="2"/>
    <n v="2439159"/>
    <n v="51480"/>
    <n v="211585"/>
    <n v="66227"/>
    <n v="79637"/>
    <n v="112743"/>
    <n v="96483"/>
    <n v="120262"/>
    <n v="379825"/>
    <n v="305606"/>
    <n v="370553"/>
    <n v="92324"/>
    <n v="118070"/>
    <n v="3995"/>
    <n v="63059"/>
    <n v="54392"/>
    <n v="31971"/>
    <n v="20607"/>
    <n v="24325"/>
    <n v="256054"/>
    <n v="111216"/>
    <n v="795176"/>
    <n v="165402"/>
    <n v="516170"/>
    <n v="794918"/>
    <n v="560113"/>
    <n v="137528"/>
    <n v="134060"/>
    <n v="155820"/>
    <n v="505665"/>
    <n v="217815"/>
    <n v="461422"/>
    <n v="50"/>
    <n v="43398"/>
    <n v="29523"/>
    <n v="10397"/>
    <n v="0"/>
    <n v="0"/>
    <n v="0"/>
    <n v="0"/>
    <n v="0"/>
    <n v="21453"/>
    <n v="0"/>
    <n v="0"/>
    <n v="0"/>
    <n v="0"/>
    <n v="0"/>
    <n v="0"/>
    <n v="370473"/>
    <n v="575027"/>
    <n v="519299"/>
    <n v="606822"/>
    <n v="108757"/>
    <n v="97443"/>
    <n v="138270"/>
    <n v="130376"/>
    <n v="79799"/>
    <n v="23348"/>
    <n v="160054"/>
    <n v="111768"/>
    <n v="200454"/>
    <n v="188090"/>
    <n v="228967"/>
    <n v="128393"/>
    <n v="61220"/>
    <n v="0"/>
    <n v="0"/>
    <n v="0"/>
    <n v="0"/>
    <n v="0"/>
    <n v="0"/>
    <n v="14169"/>
    <n v="10337"/>
    <n v="0"/>
    <n v="34415"/>
    <n v="0"/>
    <n v="0"/>
    <n v="0"/>
    <n v="0"/>
    <n v="0"/>
    <n v="0"/>
    <n v="0"/>
    <n v="0"/>
    <m/>
    <n v="13345964"/>
    <m/>
  </r>
  <r>
    <x v="3"/>
    <x v="3"/>
    <n v="2339230"/>
    <n v="51703"/>
    <n v="204244"/>
    <n v="63046"/>
    <n v="75479"/>
    <n v="109203"/>
    <n v="90731"/>
    <n v="115939"/>
    <n v="363639"/>
    <n v="290086"/>
    <n v="362919"/>
    <n v="85036"/>
    <n v="112215"/>
    <n v="3351"/>
    <n v="59739"/>
    <n v="54112"/>
    <n v="29766"/>
    <n v="19916"/>
    <n v="23159"/>
    <n v="252164"/>
    <n v="107134"/>
    <n v="785564"/>
    <n v="164081"/>
    <n v="507938"/>
    <n v="783578"/>
    <n v="535336"/>
    <n v="138815"/>
    <n v="131901"/>
    <n v="153324"/>
    <n v="498582"/>
    <n v="210703"/>
    <n v="439007"/>
    <n v="100"/>
    <n v="39842"/>
    <n v="27478"/>
    <n v="6301"/>
    <n v="0"/>
    <n v="0"/>
    <n v="0"/>
    <n v="0"/>
    <n v="0"/>
    <n v="20045"/>
    <n v="0"/>
    <n v="0"/>
    <n v="0"/>
    <n v="0"/>
    <n v="0"/>
    <n v="0"/>
    <n v="372210"/>
    <n v="560050"/>
    <n v="506284"/>
    <n v="583518"/>
    <n v="107038"/>
    <n v="94087"/>
    <n v="131894"/>
    <n v="127002"/>
    <n v="73179"/>
    <n v="20931"/>
    <n v="146236"/>
    <n v="102567"/>
    <n v="185465"/>
    <n v="173014"/>
    <n v="218328"/>
    <n v="120507"/>
    <n v="58358"/>
    <n v="0"/>
    <n v="0"/>
    <n v="0"/>
    <n v="0"/>
    <n v="0"/>
    <n v="0"/>
    <n v="11104"/>
    <n v="9846"/>
    <n v="0"/>
    <n v="33134"/>
    <n v="0"/>
    <n v="0"/>
    <n v="0"/>
    <n v="0"/>
    <n v="0"/>
    <n v="0"/>
    <n v="0"/>
    <n v="0"/>
    <m/>
    <n v="12890158"/>
    <m/>
  </r>
  <r>
    <x v="3"/>
    <x v="4"/>
    <n v="2419402"/>
    <n v="50157"/>
    <n v="210010"/>
    <n v="64698"/>
    <n v="76415"/>
    <n v="107846"/>
    <n v="92185"/>
    <n v="115790"/>
    <n v="363708"/>
    <n v="284475"/>
    <n v="358835"/>
    <n v="85108"/>
    <n v="111426"/>
    <n v="3474"/>
    <n v="61001"/>
    <n v="54934"/>
    <n v="30210"/>
    <n v="20359"/>
    <n v="23652"/>
    <n v="253849"/>
    <n v="107555"/>
    <n v="774766"/>
    <n v="163778"/>
    <n v="497906"/>
    <n v="773471"/>
    <n v="531676"/>
    <n v="138420"/>
    <n v="131536"/>
    <n v="150137"/>
    <n v="491240"/>
    <n v="209332"/>
    <n v="436450"/>
    <n v="50"/>
    <n v="41059"/>
    <n v="26902"/>
    <n v="6274"/>
    <n v="0"/>
    <n v="0"/>
    <n v="0"/>
    <n v="0"/>
    <n v="0"/>
    <n v="19155"/>
    <n v="0"/>
    <n v="0"/>
    <n v="0"/>
    <n v="0"/>
    <n v="0"/>
    <n v="0"/>
    <n v="366776"/>
    <n v="550327"/>
    <n v="494180"/>
    <n v="573942"/>
    <n v="103475"/>
    <n v="93481"/>
    <n v="130232"/>
    <n v="125719"/>
    <n v="74919"/>
    <n v="21158"/>
    <n v="148274"/>
    <n v="102372"/>
    <n v="186510"/>
    <n v="172296"/>
    <n v="213972"/>
    <n v="116164"/>
    <n v="56647"/>
    <n v="0"/>
    <n v="0"/>
    <n v="0"/>
    <n v="0"/>
    <n v="0"/>
    <n v="0"/>
    <n v="9457"/>
    <n v="9339"/>
    <n v="0"/>
    <n v="32583"/>
    <n v="0"/>
    <n v="0"/>
    <n v="0"/>
    <n v="0"/>
    <n v="0"/>
    <n v="0"/>
    <n v="0"/>
    <n v="0"/>
    <m/>
    <n v="12869064"/>
    <m/>
  </r>
  <r>
    <x v="3"/>
    <x v="5"/>
    <n v="2315920"/>
    <n v="50013"/>
    <n v="196586"/>
    <n v="60774"/>
    <n v="71296"/>
    <n v="103384"/>
    <n v="86542"/>
    <n v="111397"/>
    <n v="350129"/>
    <n v="270500"/>
    <n v="346465"/>
    <n v="82948"/>
    <n v="108031"/>
    <n v="3136"/>
    <n v="57207"/>
    <n v="51684"/>
    <n v="27848"/>
    <n v="18735"/>
    <n v="22033"/>
    <n v="231978"/>
    <n v="105749"/>
    <n v="765292"/>
    <n v="160178"/>
    <n v="483694"/>
    <n v="759213"/>
    <n v="514616"/>
    <n v="133326"/>
    <n v="128491"/>
    <n v="146789"/>
    <n v="478681"/>
    <n v="204577"/>
    <n v="425877"/>
    <n v="100"/>
    <n v="37228"/>
    <n v="26435"/>
    <n v="5706"/>
    <n v="0"/>
    <n v="0"/>
    <n v="0"/>
    <n v="0"/>
    <n v="0"/>
    <n v="17199"/>
    <n v="0"/>
    <n v="0"/>
    <n v="0"/>
    <n v="0"/>
    <n v="0"/>
    <n v="0"/>
    <n v="357537"/>
    <n v="542334"/>
    <n v="485328"/>
    <n v="563571"/>
    <n v="99871"/>
    <n v="89819"/>
    <n v="123072"/>
    <n v="118998"/>
    <n v="71679"/>
    <n v="19656"/>
    <n v="143908"/>
    <n v="99664"/>
    <n v="177137"/>
    <n v="172238"/>
    <n v="205504"/>
    <n v="113170"/>
    <n v="56365"/>
    <n v="0"/>
    <n v="0"/>
    <n v="0"/>
    <n v="0"/>
    <n v="0"/>
    <n v="0"/>
    <n v="9654"/>
    <n v="8934"/>
    <n v="0"/>
    <n v="30095"/>
    <n v="0"/>
    <n v="0"/>
    <n v="0"/>
    <n v="0"/>
    <n v="0"/>
    <n v="0"/>
    <n v="0"/>
    <n v="0"/>
    <m/>
    <n v="12448291"/>
    <m/>
  </r>
  <r>
    <x v="3"/>
    <x v="6"/>
    <n v="2381739"/>
    <n v="51670"/>
    <n v="205655"/>
    <n v="63200"/>
    <n v="73577"/>
    <n v="108726"/>
    <n v="90340"/>
    <n v="109811"/>
    <n v="367110"/>
    <n v="288427"/>
    <n v="360842"/>
    <n v="87567"/>
    <n v="112451"/>
    <n v="3232"/>
    <n v="57318"/>
    <n v="50521"/>
    <n v="30653"/>
    <n v="18949"/>
    <n v="23970"/>
    <n v="243199"/>
    <n v="113787"/>
    <n v="813753"/>
    <n v="168044"/>
    <n v="506628"/>
    <n v="806107"/>
    <n v="515100"/>
    <n v="134725"/>
    <n v="132759"/>
    <n v="156478"/>
    <n v="510732"/>
    <n v="218449"/>
    <n v="456554"/>
    <n v="50"/>
    <n v="39982"/>
    <n v="28816"/>
    <n v="5923"/>
    <n v="0"/>
    <n v="0"/>
    <n v="0"/>
    <n v="0"/>
    <n v="0"/>
    <n v="18268"/>
    <n v="0"/>
    <n v="0"/>
    <n v="0"/>
    <n v="0"/>
    <n v="0"/>
    <n v="0"/>
    <n v="367292"/>
    <n v="569111"/>
    <n v="507210"/>
    <n v="596989"/>
    <n v="100701"/>
    <n v="92980"/>
    <n v="130605"/>
    <n v="123633"/>
    <n v="74503"/>
    <n v="21506"/>
    <n v="147815"/>
    <n v="104389"/>
    <n v="188880"/>
    <n v="184020"/>
    <n v="221238"/>
    <n v="120264"/>
    <n v="55793"/>
    <n v="0"/>
    <n v="0"/>
    <n v="0"/>
    <n v="0"/>
    <n v="0"/>
    <n v="0"/>
    <n v="16538"/>
    <n v="9436"/>
    <n v="0"/>
    <n v="32241"/>
    <n v="0"/>
    <n v="0"/>
    <n v="0"/>
    <n v="0"/>
    <n v="0"/>
    <n v="0"/>
    <n v="0"/>
    <n v="0"/>
    <m/>
    <n v="13020256"/>
    <m/>
  </r>
  <r>
    <x v="3"/>
    <x v="7"/>
    <n v="2499930"/>
    <n v="51962"/>
    <n v="215817"/>
    <n v="68257"/>
    <n v="75771"/>
    <n v="113176"/>
    <n v="92564"/>
    <n v="113367"/>
    <n v="374455"/>
    <n v="285969"/>
    <n v="351409"/>
    <n v="88216"/>
    <n v="113221"/>
    <n v="3653"/>
    <n v="61417"/>
    <n v="54221"/>
    <n v="30767"/>
    <n v="19592"/>
    <n v="24758"/>
    <n v="256023"/>
    <n v="114560"/>
    <n v="815881"/>
    <n v="170143"/>
    <n v="510830"/>
    <n v="803018"/>
    <n v="581656"/>
    <n v="134716"/>
    <n v="133814"/>
    <n v="155619"/>
    <n v="504068"/>
    <n v="214617"/>
    <n v="458381"/>
    <n v="100"/>
    <n v="46985"/>
    <n v="33399"/>
    <n v="7389"/>
    <n v="0"/>
    <n v="0"/>
    <n v="0"/>
    <n v="0"/>
    <n v="0"/>
    <n v="21376"/>
    <n v="0"/>
    <n v="0"/>
    <n v="0"/>
    <n v="0"/>
    <n v="0"/>
    <n v="0"/>
    <n v="367923"/>
    <n v="563060"/>
    <n v="506860"/>
    <n v="593736"/>
    <n v="104471"/>
    <n v="94498"/>
    <n v="130276"/>
    <n v="126030"/>
    <n v="77189"/>
    <n v="21637"/>
    <n v="152518"/>
    <n v="105747"/>
    <n v="192525"/>
    <n v="187026"/>
    <n v="223083"/>
    <n v="123885"/>
    <n v="59821"/>
    <n v="0"/>
    <n v="0"/>
    <n v="0"/>
    <n v="0"/>
    <n v="0"/>
    <n v="0"/>
    <n v="16466"/>
    <n v="10794"/>
    <n v="0"/>
    <n v="38166"/>
    <n v="0"/>
    <n v="0"/>
    <n v="0"/>
    <n v="0"/>
    <n v="0"/>
    <n v="0"/>
    <n v="0"/>
    <n v="0"/>
    <m/>
    <n v="13296808"/>
    <m/>
  </r>
  <r>
    <x v="3"/>
    <x v="8"/>
    <n v="2373398"/>
    <n v="50220"/>
    <n v="214673"/>
    <n v="64927"/>
    <n v="72768"/>
    <n v="112249"/>
    <n v="90090"/>
    <n v="112088"/>
    <n v="371143"/>
    <n v="285958"/>
    <n v="363275"/>
    <n v="86399"/>
    <n v="110995"/>
    <n v="4323"/>
    <n v="59530"/>
    <n v="52769"/>
    <n v="29463"/>
    <n v="19148"/>
    <n v="24326"/>
    <n v="240738"/>
    <n v="113916"/>
    <n v="806429"/>
    <n v="167988"/>
    <n v="514716"/>
    <n v="807632"/>
    <n v="558155"/>
    <n v="137912"/>
    <n v="134207"/>
    <n v="154340"/>
    <n v="506613"/>
    <n v="212489"/>
    <n v="443099"/>
    <n v="100"/>
    <n v="46863"/>
    <n v="33492"/>
    <n v="7599"/>
    <n v="0"/>
    <n v="0"/>
    <n v="0"/>
    <n v="0"/>
    <n v="0"/>
    <n v="20807"/>
    <n v="0"/>
    <n v="0"/>
    <n v="0"/>
    <n v="0"/>
    <n v="0"/>
    <n v="0"/>
    <n v="372761"/>
    <n v="564399"/>
    <n v="502466"/>
    <n v="584427"/>
    <n v="106470"/>
    <n v="92206"/>
    <n v="132252"/>
    <n v="125592"/>
    <n v="75277"/>
    <n v="22869"/>
    <n v="151727"/>
    <n v="107254"/>
    <n v="190172"/>
    <n v="187436"/>
    <n v="219674"/>
    <n v="122533"/>
    <n v="62785"/>
    <n v="0"/>
    <n v="0"/>
    <n v="0"/>
    <n v="0"/>
    <n v="0"/>
    <n v="0"/>
    <n v="19927"/>
    <n v="11148"/>
    <n v="0"/>
    <n v="38801"/>
    <n v="0"/>
    <n v="0"/>
    <n v="0"/>
    <n v="0"/>
    <n v="0"/>
    <n v="0"/>
    <n v="0"/>
    <n v="0"/>
    <m/>
    <n v="13095013"/>
    <m/>
  </r>
  <r>
    <x v="3"/>
    <x v="9"/>
    <n v="2531113"/>
    <n v="52154"/>
    <n v="218475"/>
    <n v="67433"/>
    <n v="76329"/>
    <n v="116594"/>
    <n v="91972"/>
    <n v="114051"/>
    <n v="376244"/>
    <n v="289346"/>
    <n v="357212"/>
    <n v="88904"/>
    <n v="112725"/>
    <n v="3511"/>
    <n v="60310"/>
    <n v="54752"/>
    <n v="30422"/>
    <n v="19828"/>
    <n v="28071"/>
    <n v="261998"/>
    <n v="117129"/>
    <n v="817192"/>
    <n v="170882"/>
    <n v="520399"/>
    <n v="806868"/>
    <n v="584686"/>
    <n v="139280"/>
    <n v="134863"/>
    <n v="156509"/>
    <n v="512491"/>
    <n v="216530"/>
    <n v="454804"/>
    <n v="100"/>
    <n v="49518"/>
    <n v="35305"/>
    <n v="8180"/>
    <n v="0"/>
    <n v="0"/>
    <n v="0"/>
    <n v="0"/>
    <n v="0"/>
    <n v="24397"/>
    <n v="0"/>
    <n v="0"/>
    <n v="0"/>
    <n v="0"/>
    <n v="0"/>
    <n v="0"/>
    <n v="374659"/>
    <n v="567834"/>
    <n v="507920"/>
    <n v="593749"/>
    <n v="105347"/>
    <n v="96001"/>
    <n v="134841"/>
    <n v="127233"/>
    <n v="78553"/>
    <n v="21230"/>
    <n v="159327"/>
    <n v="108247"/>
    <n v="195614"/>
    <n v="189324"/>
    <n v="223084"/>
    <n v="124199"/>
    <n v="63689"/>
    <n v="0"/>
    <n v="0"/>
    <n v="0"/>
    <n v="0"/>
    <n v="0"/>
    <n v="0"/>
    <n v="20491"/>
    <n v="11196"/>
    <n v="0"/>
    <n v="41793"/>
    <n v="0"/>
    <n v="0"/>
    <n v="0"/>
    <n v="0"/>
    <n v="0"/>
    <n v="0"/>
    <n v="0"/>
    <n v="0"/>
    <m/>
    <n v="13444908"/>
    <m/>
  </r>
  <r>
    <x v="3"/>
    <x v="10"/>
    <n v="2368811"/>
    <n v="51224"/>
    <n v="209580"/>
    <n v="63691"/>
    <n v="74285"/>
    <n v="108226"/>
    <n v="88060"/>
    <n v="107813"/>
    <n v="356389"/>
    <n v="271176"/>
    <n v="343951"/>
    <n v="84477"/>
    <n v="106230"/>
    <n v="3176"/>
    <n v="57946"/>
    <n v="51474"/>
    <n v="28520"/>
    <n v="18633"/>
    <n v="23914"/>
    <n v="238204"/>
    <n v="107224"/>
    <n v="791573"/>
    <n v="163100"/>
    <n v="497541"/>
    <n v="772595"/>
    <n v="529684"/>
    <n v="133964"/>
    <n v="128783"/>
    <n v="148775"/>
    <n v="492176"/>
    <n v="206604"/>
    <n v="433280"/>
    <n v="50"/>
    <n v="46525"/>
    <n v="34111"/>
    <n v="7692"/>
    <n v="50"/>
    <n v="0"/>
    <n v="0"/>
    <n v="0"/>
    <n v="0"/>
    <n v="24468"/>
    <n v="0"/>
    <n v="0"/>
    <n v="0"/>
    <n v="0"/>
    <n v="0"/>
    <n v="0"/>
    <n v="359246"/>
    <n v="550616"/>
    <n v="487220"/>
    <n v="569738"/>
    <n v="101457"/>
    <n v="92174"/>
    <n v="126220"/>
    <n v="120376"/>
    <n v="73977"/>
    <n v="20851"/>
    <n v="147198"/>
    <n v="100451"/>
    <n v="183793"/>
    <n v="180800"/>
    <n v="212475"/>
    <n v="120055"/>
    <n v="60709"/>
    <n v="0"/>
    <n v="0"/>
    <n v="0"/>
    <n v="0"/>
    <n v="0"/>
    <n v="0"/>
    <n v="18207"/>
    <n v="9921"/>
    <n v="0"/>
    <n v="38834"/>
    <n v="0"/>
    <n v="0"/>
    <n v="0"/>
    <n v="0"/>
    <n v="0"/>
    <n v="0"/>
    <n v="0"/>
    <n v="0"/>
    <m/>
    <n v="12748293"/>
    <m/>
  </r>
  <r>
    <x v="3"/>
    <x v="11"/>
    <n v="2271022"/>
    <n v="49205"/>
    <n v="202073"/>
    <n v="61016"/>
    <n v="72306"/>
    <n v="105287"/>
    <n v="88935"/>
    <n v="100542"/>
    <n v="346098"/>
    <n v="269872"/>
    <n v="331682"/>
    <n v="84526"/>
    <n v="106221"/>
    <n v="3299"/>
    <n v="57818"/>
    <n v="47750"/>
    <n v="26076"/>
    <n v="17899"/>
    <n v="24245"/>
    <n v="225337"/>
    <n v="108830"/>
    <n v="759341"/>
    <n v="151267"/>
    <n v="472311"/>
    <n v="745608"/>
    <n v="501501"/>
    <n v="123608"/>
    <n v="120814"/>
    <n v="147145"/>
    <n v="476205"/>
    <n v="205773"/>
    <n v="435309"/>
    <n v="50"/>
    <n v="48765"/>
    <n v="34247"/>
    <n v="7791"/>
    <n v="0"/>
    <n v="0"/>
    <n v="0"/>
    <n v="0"/>
    <n v="0"/>
    <n v="24824"/>
    <n v="0"/>
    <n v="0"/>
    <n v="0"/>
    <n v="0"/>
    <n v="0"/>
    <n v="0"/>
    <n v="337704"/>
    <n v="537744"/>
    <n v="483452"/>
    <n v="576271"/>
    <n v="99451"/>
    <n v="93091"/>
    <n v="126664"/>
    <n v="119397"/>
    <n v="74166"/>
    <n v="22705"/>
    <n v="149223"/>
    <n v="102456"/>
    <n v="184185"/>
    <n v="183248"/>
    <n v="210494"/>
    <n v="117600"/>
    <n v="56625"/>
    <n v="0"/>
    <n v="0"/>
    <n v="0"/>
    <n v="0"/>
    <n v="0"/>
    <n v="0"/>
    <n v="20950"/>
    <n v="9747"/>
    <n v="0"/>
    <n v="38140"/>
    <n v="0"/>
    <n v="0"/>
    <n v="0"/>
    <n v="0"/>
    <n v="0"/>
    <n v="0"/>
    <n v="0"/>
    <n v="0"/>
    <m/>
    <n v="12397911"/>
    <m/>
  </r>
  <r>
    <x v="4"/>
    <x v="0"/>
    <n v="2002611"/>
    <n v="44684"/>
    <n v="174985"/>
    <n v="55851"/>
    <n v="66855"/>
    <n v="94559"/>
    <n v="78872"/>
    <n v="81184"/>
    <n v="298210"/>
    <n v="248398"/>
    <n v="285939"/>
    <n v="74231"/>
    <n v="94440"/>
    <n v="2888"/>
    <n v="49181"/>
    <n v="40530"/>
    <n v="23162"/>
    <n v="15485"/>
    <n v="21035"/>
    <n v="180685"/>
    <n v="99988"/>
    <n v="665034"/>
    <n v="131703"/>
    <n v="398900"/>
    <n v="648246"/>
    <n v="443993"/>
    <n v="104324"/>
    <n v="105475"/>
    <n v="130934"/>
    <n v="420678"/>
    <n v="191440"/>
    <n v="394689"/>
    <n v="50"/>
    <n v="46285"/>
    <n v="31894"/>
    <n v="7233"/>
    <n v="0"/>
    <n v="0"/>
    <n v="0"/>
    <n v="0"/>
    <n v="0"/>
    <n v="24538"/>
    <n v="0"/>
    <n v="0"/>
    <n v="0"/>
    <n v="0"/>
    <n v="0"/>
    <n v="0"/>
    <n v="274669"/>
    <n v="468242"/>
    <n v="424124"/>
    <n v="514163"/>
    <n v="85913"/>
    <n v="83675"/>
    <n v="118142"/>
    <n v="105719"/>
    <n v="67077"/>
    <n v="21161"/>
    <n v="135668"/>
    <n v="91318"/>
    <n v="165603"/>
    <n v="169488"/>
    <n v="191204"/>
    <n v="106434"/>
    <n v="47706"/>
    <n v="0"/>
    <n v="0"/>
    <n v="0"/>
    <n v="0"/>
    <n v="0"/>
    <n v="0"/>
    <n v="16763"/>
    <n v="10095"/>
    <n v="0"/>
    <n v="39083"/>
    <n v="0"/>
    <n v="0"/>
    <n v="0"/>
    <n v="0"/>
    <n v="0"/>
    <n v="0"/>
    <n v="0"/>
    <n v="0"/>
    <m/>
    <n v="10915436"/>
    <m/>
  </r>
  <r>
    <x v="4"/>
    <x v="1"/>
    <n v="1957236"/>
    <n v="42276"/>
    <n v="177472"/>
    <n v="54883"/>
    <n v="62990"/>
    <n v="91673"/>
    <n v="79014"/>
    <n v="86936"/>
    <n v="305713"/>
    <n v="245766"/>
    <n v="290301"/>
    <n v="74298"/>
    <n v="93921"/>
    <n v="2469"/>
    <n v="50899"/>
    <n v="44616"/>
    <n v="24558"/>
    <n v="15799"/>
    <n v="20920"/>
    <n v="202258"/>
    <n v="93961"/>
    <n v="661442"/>
    <n v="130209"/>
    <n v="406512"/>
    <n v="645196"/>
    <n v="443976"/>
    <n v="105063"/>
    <n v="102986"/>
    <n v="129110"/>
    <n v="417895"/>
    <n v="182297"/>
    <n v="379521"/>
    <n v="0"/>
    <n v="44490"/>
    <n v="30566"/>
    <n v="6910"/>
    <n v="0"/>
    <n v="0"/>
    <n v="0"/>
    <n v="0"/>
    <n v="0"/>
    <n v="23654"/>
    <n v="0"/>
    <n v="0"/>
    <n v="0"/>
    <n v="0"/>
    <n v="0"/>
    <n v="0"/>
    <n v="294366"/>
    <n v="462309"/>
    <n v="417622"/>
    <n v="503539"/>
    <n v="84332"/>
    <n v="81137"/>
    <n v="114087"/>
    <n v="103939"/>
    <n v="65421"/>
    <n v="20172"/>
    <n v="131875"/>
    <n v="90509"/>
    <n v="165130"/>
    <n v="161792"/>
    <n v="188568"/>
    <n v="106520"/>
    <n v="50948"/>
    <n v="0"/>
    <n v="0"/>
    <n v="0"/>
    <n v="0"/>
    <n v="0"/>
    <n v="0"/>
    <n v="13192"/>
    <n v="10582"/>
    <n v="0"/>
    <n v="41040"/>
    <n v="0"/>
    <n v="0"/>
    <n v="0"/>
    <n v="0"/>
    <n v="0"/>
    <n v="0"/>
    <n v="0"/>
    <n v="0"/>
    <m/>
    <n v="10834866"/>
    <m/>
  </r>
  <r>
    <x v="4"/>
    <x v="2"/>
    <n v="2355905"/>
    <n v="53792"/>
    <n v="216080"/>
    <n v="65278"/>
    <n v="73000"/>
    <n v="108400"/>
    <n v="91136"/>
    <n v="115814"/>
    <n v="367861"/>
    <n v="282252"/>
    <n v="349838"/>
    <n v="87885"/>
    <n v="111890"/>
    <n v="3322"/>
    <n v="64011"/>
    <n v="55109"/>
    <n v="29703"/>
    <n v="19831"/>
    <n v="23266"/>
    <n v="259940"/>
    <n v="113754"/>
    <n v="808225"/>
    <n v="164110"/>
    <n v="518545"/>
    <n v="800585"/>
    <n v="583063"/>
    <n v="136403"/>
    <n v="132924"/>
    <n v="158107"/>
    <n v="516490"/>
    <n v="214492"/>
    <n v="458452"/>
    <n v="50"/>
    <n v="51201"/>
    <n v="35345"/>
    <n v="8879"/>
    <n v="0"/>
    <n v="0"/>
    <n v="0"/>
    <n v="0"/>
    <n v="0"/>
    <n v="27804"/>
    <n v="0"/>
    <n v="0"/>
    <n v="0"/>
    <n v="0"/>
    <n v="0"/>
    <n v="0"/>
    <n v="375903"/>
    <n v="573881"/>
    <n v="525430"/>
    <n v="601568"/>
    <n v="105758"/>
    <n v="99745"/>
    <n v="134292"/>
    <n v="124249"/>
    <n v="76976"/>
    <n v="21806"/>
    <n v="149573"/>
    <n v="103633"/>
    <n v="190108"/>
    <n v="185378"/>
    <n v="223951"/>
    <n v="123438"/>
    <n v="65417"/>
    <n v="0"/>
    <n v="0"/>
    <n v="0"/>
    <n v="0"/>
    <n v="0"/>
    <n v="0"/>
    <n v="15149"/>
    <n v="11515"/>
    <n v="0"/>
    <n v="45623"/>
    <n v="0"/>
    <n v="0"/>
    <n v="0"/>
    <n v="0"/>
    <n v="0"/>
    <n v="0"/>
    <n v="0"/>
    <n v="0"/>
    <m/>
    <n v="13216135"/>
    <m/>
  </r>
  <r>
    <x v="4"/>
    <x v="3"/>
    <n v="2292457"/>
    <n v="51730"/>
    <n v="210261"/>
    <n v="64439"/>
    <n v="73417"/>
    <n v="106453"/>
    <n v="87651"/>
    <n v="115620"/>
    <n v="365752"/>
    <n v="277427"/>
    <n v="356629"/>
    <n v="79955"/>
    <n v="103035"/>
    <n v="2811"/>
    <n v="63713"/>
    <n v="53834"/>
    <n v="27804"/>
    <n v="17955"/>
    <n v="21309"/>
    <n v="272118"/>
    <n v="109180"/>
    <n v="787080"/>
    <n v="164523"/>
    <n v="505201"/>
    <n v="782790"/>
    <n v="562703"/>
    <n v="135230"/>
    <n v="129227"/>
    <n v="154228"/>
    <n v="502248"/>
    <n v="203291"/>
    <n v="432638"/>
    <n v="100"/>
    <n v="46839"/>
    <n v="31889"/>
    <n v="6564"/>
    <n v="0"/>
    <n v="0"/>
    <n v="0"/>
    <n v="0"/>
    <n v="0"/>
    <n v="25867"/>
    <n v="0"/>
    <n v="0"/>
    <n v="0"/>
    <n v="0"/>
    <n v="0"/>
    <n v="0"/>
    <n v="372624"/>
    <n v="545420"/>
    <n v="501764"/>
    <n v="568431"/>
    <n v="101540"/>
    <n v="92919"/>
    <n v="128574"/>
    <n v="120341"/>
    <n v="71365"/>
    <n v="18819"/>
    <n v="139049"/>
    <n v="95081"/>
    <n v="178035"/>
    <n v="170347"/>
    <n v="214862"/>
    <n v="115956"/>
    <n v="62310"/>
    <n v="0"/>
    <n v="0"/>
    <n v="0"/>
    <n v="0"/>
    <n v="0"/>
    <n v="0"/>
    <n v="13185"/>
    <n v="10534"/>
    <n v="0"/>
    <n v="42785"/>
    <n v="0"/>
    <n v="0"/>
    <n v="0"/>
    <n v="0"/>
    <n v="0"/>
    <n v="0"/>
    <n v="0"/>
    <n v="0"/>
    <m/>
    <n v="12787909"/>
    <m/>
  </r>
  <r>
    <x v="4"/>
    <x v="4"/>
    <n v="2477975"/>
    <n v="55631"/>
    <n v="218975"/>
    <n v="69760"/>
    <n v="81294"/>
    <n v="109354"/>
    <n v="94774"/>
    <n v="123222"/>
    <n v="392344"/>
    <n v="292081"/>
    <n v="367949"/>
    <n v="82150"/>
    <n v="106993"/>
    <n v="3223"/>
    <n v="64583"/>
    <n v="55254"/>
    <n v="28108"/>
    <n v="18207"/>
    <n v="22319"/>
    <n v="279200"/>
    <n v="115582"/>
    <n v="816002"/>
    <n v="170681"/>
    <n v="511850"/>
    <n v="802822"/>
    <n v="589238"/>
    <n v="135875"/>
    <n v="133791"/>
    <n v="155514"/>
    <n v="511847"/>
    <n v="220487"/>
    <n v="445958"/>
    <n v="100"/>
    <n v="49774"/>
    <n v="33556"/>
    <n v="6804"/>
    <n v="0"/>
    <n v="0"/>
    <n v="0"/>
    <n v="0"/>
    <n v="0"/>
    <n v="25490"/>
    <n v="0"/>
    <n v="0"/>
    <n v="0"/>
    <n v="0"/>
    <n v="0"/>
    <n v="0"/>
    <n v="378141"/>
    <n v="548271"/>
    <n v="516986"/>
    <n v="581757"/>
    <n v="103686"/>
    <n v="93852"/>
    <n v="135074"/>
    <n v="126114"/>
    <n v="75921"/>
    <n v="20780"/>
    <n v="149672"/>
    <n v="102010"/>
    <n v="185804"/>
    <n v="185706"/>
    <n v="234593"/>
    <n v="125963"/>
    <n v="63289"/>
    <n v="0"/>
    <n v="0"/>
    <n v="0"/>
    <n v="0"/>
    <n v="0"/>
    <n v="0"/>
    <n v="12529"/>
    <n v="10661"/>
    <n v="0"/>
    <n v="42903"/>
    <n v="0"/>
    <n v="0"/>
    <n v="0"/>
    <n v="0"/>
    <n v="0"/>
    <n v="0"/>
    <n v="0"/>
    <n v="0"/>
    <m/>
    <n v="13362479"/>
    <m/>
  </r>
  <r>
    <x v="4"/>
    <x v="5"/>
    <n v="2374165"/>
    <n v="55571"/>
    <n v="212436"/>
    <n v="68169"/>
    <n v="77514"/>
    <n v="109136"/>
    <n v="91251"/>
    <n v="120262"/>
    <n v="398685"/>
    <n v="291068"/>
    <n v="361920"/>
    <n v="83234"/>
    <n v="104417"/>
    <n v="3043"/>
    <n v="61175"/>
    <n v="50012"/>
    <n v="27950"/>
    <n v="17191"/>
    <n v="21169"/>
    <n v="261903"/>
    <n v="116695"/>
    <n v="808361"/>
    <n v="169057"/>
    <n v="506050"/>
    <n v="795194"/>
    <n v="572325"/>
    <n v="132244"/>
    <n v="129446"/>
    <n v="151329"/>
    <n v="498902"/>
    <n v="211601"/>
    <n v="431772"/>
    <n v="50"/>
    <n v="47029"/>
    <n v="30741"/>
    <n v="5788"/>
    <n v="0"/>
    <n v="0"/>
    <n v="0"/>
    <n v="0"/>
    <n v="0"/>
    <n v="22871"/>
    <n v="0"/>
    <n v="0"/>
    <n v="0"/>
    <n v="0"/>
    <n v="0"/>
    <n v="0"/>
    <n v="373701"/>
    <n v="537972"/>
    <n v="502788"/>
    <n v="572148"/>
    <n v="103027"/>
    <n v="88264"/>
    <n v="134343"/>
    <n v="125520"/>
    <n v="73547"/>
    <n v="19245"/>
    <n v="143848"/>
    <n v="100893"/>
    <n v="180154"/>
    <n v="184535"/>
    <n v="230789"/>
    <n v="124855"/>
    <n v="62434"/>
    <n v="0"/>
    <n v="0"/>
    <n v="0"/>
    <n v="0"/>
    <n v="0"/>
    <n v="0"/>
    <n v="11715"/>
    <n v="9223"/>
    <n v="0"/>
    <n v="40229"/>
    <n v="0"/>
    <n v="0"/>
    <n v="0"/>
    <n v="0"/>
    <n v="0"/>
    <n v="0"/>
    <n v="0"/>
    <n v="0"/>
    <m/>
    <n v="13038956"/>
    <m/>
  </r>
  <r>
    <x v="4"/>
    <x v="6"/>
    <n v="2415982"/>
    <n v="55464"/>
    <n v="212920"/>
    <n v="69120"/>
    <n v="78871"/>
    <n v="111927"/>
    <n v="92820"/>
    <n v="114870"/>
    <n v="402059"/>
    <n v="291801"/>
    <n v="350089"/>
    <n v="80554"/>
    <n v="104815"/>
    <n v="2740"/>
    <n v="61688"/>
    <n v="49148"/>
    <n v="27769"/>
    <n v="17401"/>
    <n v="21201"/>
    <n v="267046"/>
    <n v="118224"/>
    <n v="830814"/>
    <n v="169176"/>
    <n v="499987"/>
    <n v="806082"/>
    <n v="549945"/>
    <n v="129512"/>
    <n v="126981"/>
    <n v="155818"/>
    <n v="506138"/>
    <n v="217282"/>
    <n v="450442"/>
    <n v="50"/>
    <n v="47678"/>
    <n v="31403"/>
    <n v="5446"/>
    <n v="0"/>
    <n v="0"/>
    <n v="0"/>
    <n v="0"/>
    <n v="0"/>
    <n v="24813"/>
    <n v="0"/>
    <n v="0"/>
    <n v="0"/>
    <n v="0"/>
    <n v="0"/>
    <n v="0"/>
    <n v="363705"/>
    <n v="541287"/>
    <n v="500662"/>
    <n v="589347"/>
    <n v="99621"/>
    <n v="90254"/>
    <n v="137756"/>
    <n v="124470"/>
    <n v="73592"/>
    <n v="19576"/>
    <n v="143042"/>
    <n v="102848"/>
    <n v="184444"/>
    <n v="183989"/>
    <n v="238615"/>
    <n v="127954"/>
    <n v="59351"/>
    <n v="0"/>
    <n v="0"/>
    <n v="0"/>
    <n v="0"/>
    <n v="0"/>
    <n v="0"/>
    <n v="12283"/>
    <n v="9677"/>
    <n v="0"/>
    <n v="42173"/>
    <n v="226"/>
    <n v="0"/>
    <n v="0"/>
    <n v="0"/>
    <n v="0"/>
    <n v="0"/>
    <n v="0"/>
    <n v="0"/>
    <m/>
    <n v="13142948"/>
    <m/>
  </r>
  <r>
    <x v="4"/>
    <x v="7"/>
    <n v="2495079"/>
    <n v="55903"/>
    <n v="217535"/>
    <n v="72453"/>
    <n v="81411"/>
    <n v="115447"/>
    <n v="96535"/>
    <n v="128122"/>
    <n v="410167"/>
    <n v="299560"/>
    <n v="358492"/>
    <n v="81559"/>
    <n v="106916"/>
    <n v="3051"/>
    <n v="63233"/>
    <n v="53575"/>
    <n v="28829"/>
    <n v="18646"/>
    <n v="21582"/>
    <n v="277329"/>
    <n v="119327"/>
    <n v="850737"/>
    <n v="175365"/>
    <n v="520401"/>
    <n v="815676"/>
    <n v="631334"/>
    <n v="133881"/>
    <n v="134647"/>
    <n v="157188"/>
    <n v="509430"/>
    <n v="215076"/>
    <n v="457700"/>
    <n v="100"/>
    <n v="48260"/>
    <n v="31996"/>
    <n v="6619"/>
    <n v="0"/>
    <n v="0"/>
    <n v="0"/>
    <n v="0"/>
    <n v="0"/>
    <n v="23797"/>
    <n v="0"/>
    <n v="0"/>
    <n v="0"/>
    <n v="0"/>
    <n v="0"/>
    <n v="0"/>
    <n v="386040"/>
    <n v="554113"/>
    <n v="516481"/>
    <n v="594866"/>
    <n v="102648"/>
    <n v="90755"/>
    <n v="139126"/>
    <n v="129470"/>
    <n v="74530"/>
    <n v="21628"/>
    <n v="145615"/>
    <n v="106392"/>
    <n v="190189"/>
    <n v="186862"/>
    <n v="242043"/>
    <n v="130432"/>
    <n v="64269"/>
    <n v="0"/>
    <n v="0"/>
    <n v="0"/>
    <n v="0"/>
    <n v="0"/>
    <n v="0"/>
    <n v="10575"/>
    <n v="9431"/>
    <n v="0"/>
    <n v="41501"/>
    <n v="14929"/>
    <n v="0"/>
    <n v="0"/>
    <n v="0"/>
    <n v="0"/>
    <n v="0"/>
    <n v="0"/>
    <n v="0"/>
    <m/>
    <n v="13568853"/>
    <m/>
  </r>
  <r>
    <x v="4"/>
    <x v="8"/>
    <n v="2458283"/>
    <n v="56829"/>
    <n v="222288"/>
    <n v="75573"/>
    <n v="80652"/>
    <n v="122496"/>
    <n v="97560"/>
    <n v="133465"/>
    <n v="425952"/>
    <n v="308322"/>
    <n v="374607"/>
    <n v="85948"/>
    <n v="111242"/>
    <n v="3383"/>
    <n v="65203"/>
    <n v="54597"/>
    <n v="30592"/>
    <n v="18478"/>
    <n v="22659"/>
    <n v="280882"/>
    <n v="121963"/>
    <n v="866894"/>
    <n v="180703"/>
    <n v="539593"/>
    <n v="843366"/>
    <n v="599163"/>
    <n v="142106"/>
    <n v="137231"/>
    <n v="162844"/>
    <n v="522500"/>
    <n v="217982"/>
    <n v="456698"/>
    <n v="50"/>
    <n v="52945"/>
    <n v="35486"/>
    <n v="8060"/>
    <n v="0"/>
    <n v="0"/>
    <n v="0"/>
    <n v="0"/>
    <n v="0"/>
    <n v="25477"/>
    <n v="0"/>
    <n v="0"/>
    <n v="0"/>
    <n v="0"/>
    <n v="0"/>
    <n v="0"/>
    <n v="398303"/>
    <n v="563234"/>
    <n v="531018"/>
    <n v="601691"/>
    <n v="108482"/>
    <n v="93868"/>
    <n v="145797"/>
    <n v="135465"/>
    <n v="78363"/>
    <n v="23993"/>
    <n v="148688"/>
    <n v="108750"/>
    <n v="193180"/>
    <n v="191663"/>
    <n v="246267"/>
    <n v="131462"/>
    <n v="67798"/>
    <n v="0"/>
    <n v="0"/>
    <n v="0"/>
    <n v="0"/>
    <n v="0"/>
    <n v="0"/>
    <n v="10202"/>
    <n v="10815"/>
    <n v="0"/>
    <n v="42527"/>
    <n v="15894"/>
    <n v="0"/>
    <n v="0"/>
    <n v="0"/>
    <n v="0"/>
    <n v="0"/>
    <n v="0"/>
    <n v="0"/>
    <m/>
    <n v="13789532"/>
    <m/>
  </r>
  <r>
    <x v="4"/>
    <x v="9"/>
    <n v="2549762"/>
    <n v="55980"/>
    <n v="222842"/>
    <n v="75164"/>
    <n v="83525"/>
    <n v="121843"/>
    <n v="99652"/>
    <n v="130250"/>
    <n v="419733"/>
    <n v="304163"/>
    <n v="362825"/>
    <n v="85351"/>
    <n v="109306"/>
    <n v="3142"/>
    <n v="65723"/>
    <n v="55845"/>
    <n v="30632"/>
    <n v="18747"/>
    <n v="23907"/>
    <n v="289690"/>
    <n v="120974"/>
    <n v="855135"/>
    <n v="174997"/>
    <n v="519226"/>
    <n v="813354"/>
    <n v="597554"/>
    <n v="137458"/>
    <n v="133715"/>
    <n v="158676"/>
    <n v="510096"/>
    <n v="216234"/>
    <n v="456206"/>
    <n v="50"/>
    <n v="52643"/>
    <n v="35041"/>
    <n v="7684"/>
    <n v="0"/>
    <n v="0"/>
    <n v="0"/>
    <n v="0"/>
    <n v="0"/>
    <n v="24124"/>
    <n v="0"/>
    <n v="0"/>
    <n v="0"/>
    <n v="0"/>
    <n v="0"/>
    <n v="0"/>
    <n v="380513"/>
    <n v="548931"/>
    <n v="515719"/>
    <n v="592699"/>
    <n v="105689"/>
    <n v="94464"/>
    <n v="146917"/>
    <n v="135032"/>
    <n v="79536"/>
    <n v="23757"/>
    <n v="156583"/>
    <n v="108321"/>
    <n v="200097"/>
    <n v="196844"/>
    <n v="243956"/>
    <n v="131683"/>
    <n v="64228"/>
    <n v="0"/>
    <n v="0"/>
    <n v="0"/>
    <n v="0"/>
    <n v="0"/>
    <n v="0"/>
    <n v="10242"/>
    <n v="9368"/>
    <n v="0"/>
    <n v="44507"/>
    <n v="16537"/>
    <n v="0"/>
    <n v="0"/>
    <n v="0"/>
    <n v="0"/>
    <n v="0"/>
    <n v="0"/>
    <n v="0"/>
    <m/>
    <n v="13726872"/>
    <m/>
  </r>
  <r>
    <x v="4"/>
    <x v="10"/>
    <n v="2496228"/>
    <n v="55486"/>
    <n v="220187"/>
    <n v="73620"/>
    <n v="84282"/>
    <n v="123911"/>
    <n v="98952"/>
    <n v="133370"/>
    <n v="423286"/>
    <n v="307813"/>
    <n v="366662"/>
    <n v="85828"/>
    <n v="109411"/>
    <n v="2723"/>
    <n v="65514"/>
    <n v="54274"/>
    <n v="29789"/>
    <n v="18862"/>
    <n v="22130"/>
    <n v="284571"/>
    <n v="124845"/>
    <n v="855407"/>
    <n v="176273"/>
    <n v="525520"/>
    <n v="807527"/>
    <n v="567116"/>
    <n v="136877"/>
    <n v="136606"/>
    <n v="158122"/>
    <n v="510786"/>
    <n v="209824"/>
    <n v="447697"/>
    <n v="100"/>
    <n v="51509"/>
    <n v="34042"/>
    <n v="7671"/>
    <n v="0"/>
    <n v="0"/>
    <n v="0"/>
    <n v="0"/>
    <n v="0"/>
    <n v="23726"/>
    <n v="0"/>
    <n v="0"/>
    <n v="0"/>
    <n v="0"/>
    <n v="0"/>
    <n v="0"/>
    <n v="384627"/>
    <n v="552242"/>
    <n v="518061"/>
    <n v="596091"/>
    <n v="108762"/>
    <n v="96769"/>
    <n v="148017"/>
    <n v="137809"/>
    <n v="79898"/>
    <n v="23103"/>
    <n v="165336"/>
    <n v="114623"/>
    <n v="214107"/>
    <n v="205432"/>
    <n v="251923"/>
    <n v="134883"/>
    <n v="67918"/>
    <n v="0"/>
    <n v="0"/>
    <n v="0"/>
    <n v="0"/>
    <n v="0"/>
    <n v="490"/>
    <n v="10137"/>
    <n v="8839"/>
    <n v="0"/>
    <n v="40840"/>
    <n v="17695"/>
    <n v="0"/>
    <n v="0"/>
    <n v="0"/>
    <n v="0"/>
    <n v="0"/>
    <n v="0"/>
    <n v="0"/>
    <m/>
    <n v="13708149"/>
    <m/>
  </r>
  <r>
    <x v="4"/>
    <x v="11"/>
    <n v="2365272"/>
    <n v="55570"/>
    <n v="212919"/>
    <n v="70408"/>
    <n v="84216"/>
    <n v="120184"/>
    <n v="98127"/>
    <n v="119835"/>
    <n v="403103"/>
    <n v="303725"/>
    <n v="350978"/>
    <n v="85473"/>
    <n v="108058"/>
    <n v="2849"/>
    <n v="63365"/>
    <n v="50878"/>
    <n v="28247"/>
    <n v="18501"/>
    <n v="21489"/>
    <n v="264390"/>
    <n v="120484"/>
    <n v="825311"/>
    <n v="167639"/>
    <n v="489324"/>
    <n v="783330"/>
    <n v="541083"/>
    <n v="127164"/>
    <n v="128443"/>
    <n v="153625"/>
    <n v="491193"/>
    <n v="210060"/>
    <n v="453335"/>
    <n v="0"/>
    <n v="51259"/>
    <n v="34889"/>
    <n v="7766"/>
    <n v="0"/>
    <n v="0"/>
    <n v="0"/>
    <n v="0"/>
    <n v="0"/>
    <n v="24103"/>
    <n v="0"/>
    <n v="0"/>
    <n v="0"/>
    <n v="0"/>
    <n v="0"/>
    <n v="0"/>
    <n v="358791"/>
    <n v="540316"/>
    <n v="511631"/>
    <n v="602137"/>
    <n v="105059"/>
    <n v="96788"/>
    <n v="147417"/>
    <n v="136140"/>
    <n v="79702"/>
    <n v="23688"/>
    <n v="163855"/>
    <n v="114358"/>
    <n v="211006"/>
    <n v="207088"/>
    <n v="246662"/>
    <n v="129680"/>
    <n v="63570"/>
    <n v="0"/>
    <n v="0"/>
    <n v="0"/>
    <n v="0"/>
    <n v="0"/>
    <n v="4139"/>
    <n v="5949"/>
    <n v="7927"/>
    <n v="0"/>
    <n v="40991"/>
    <n v="19052"/>
    <n v="0"/>
    <n v="0"/>
    <n v="0"/>
    <n v="0"/>
    <n v="0"/>
    <n v="0"/>
    <n v="0"/>
    <m/>
    <n v="13252541"/>
    <m/>
  </r>
  <r>
    <x v="5"/>
    <x v="0"/>
    <n v="2037347"/>
    <n v="49162"/>
    <n v="180064"/>
    <n v="62876"/>
    <n v="74629"/>
    <n v="102832"/>
    <n v="84337"/>
    <n v="94510"/>
    <n v="334224"/>
    <n v="266403"/>
    <n v="297783"/>
    <n v="72425"/>
    <n v="91650"/>
    <n v="2622"/>
    <n v="54356"/>
    <n v="41302"/>
    <n v="23481"/>
    <n v="15629"/>
    <n v="18322"/>
    <n v="206584"/>
    <n v="104110"/>
    <n v="694190"/>
    <n v="139668"/>
    <n v="395943"/>
    <n v="650522"/>
    <n v="465664"/>
    <n v="103863"/>
    <n v="107505"/>
    <n v="129359"/>
    <n v="427555"/>
    <n v="186148"/>
    <n v="403745"/>
    <n v="50"/>
    <n v="45967"/>
    <n v="31108"/>
    <n v="6580"/>
    <n v="0"/>
    <n v="0"/>
    <n v="0"/>
    <n v="0"/>
    <n v="0"/>
    <n v="21366"/>
    <n v="0"/>
    <n v="0"/>
    <n v="0"/>
    <n v="0"/>
    <n v="0"/>
    <n v="0"/>
    <n v="284673"/>
    <n v="456467"/>
    <n v="431597"/>
    <n v="520224"/>
    <n v="87461"/>
    <n v="85591"/>
    <n v="128606"/>
    <n v="118258"/>
    <n v="69998"/>
    <n v="21496"/>
    <n v="141379"/>
    <n v="101939"/>
    <n v="184061"/>
    <n v="189097"/>
    <n v="215377"/>
    <n v="116971"/>
    <n v="52993"/>
    <n v="0"/>
    <n v="0"/>
    <n v="0"/>
    <n v="0"/>
    <n v="0"/>
    <n v="3751"/>
    <n v="5217"/>
    <n v="7411"/>
    <n v="0"/>
    <n v="37565"/>
    <n v="17418"/>
    <n v="0"/>
    <n v="0"/>
    <n v="0"/>
    <n v="0"/>
    <n v="0"/>
    <n v="0"/>
    <n v="0"/>
    <m/>
    <n v="11301431"/>
    <m/>
  </r>
  <r>
    <x v="5"/>
    <x v="1"/>
    <n v="2041298"/>
    <n v="48100"/>
    <n v="187493"/>
    <n v="63499"/>
    <n v="76291"/>
    <n v="107335"/>
    <n v="85966"/>
    <n v="108234"/>
    <n v="365558"/>
    <n v="277844"/>
    <n v="325865"/>
    <n v="76984"/>
    <n v="97451"/>
    <n v="2361"/>
    <n v="59688"/>
    <n v="49172"/>
    <n v="26480"/>
    <n v="16902"/>
    <n v="19218"/>
    <n v="250746"/>
    <n v="103774"/>
    <n v="702103"/>
    <n v="141898"/>
    <n v="426391"/>
    <n v="677908"/>
    <n v="480377"/>
    <n v="107764"/>
    <n v="113042"/>
    <n v="136802"/>
    <n v="443085"/>
    <n v="189857"/>
    <n v="408139"/>
    <n v="150"/>
    <n v="49555"/>
    <n v="33043"/>
    <n v="7207"/>
    <n v="0"/>
    <n v="0"/>
    <n v="0"/>
    <n v="0"/>
    <n v="0"/>
    <n v="23695"/>
    <n v="0"/>
    <n v="0"/>
    <n v="0"/>
    <n v="0"/>
    <n v="0"/>
    <n v="0"/>
    <n v="312872"/>
    <n v="472849"/>
    <n v="450842"/>
    <n v="530243"/>
    <n v="92333"/>
    <n v="86917"/>
    <n v="134417"/>
    <n v="123590"/>
    <n v="72616"/>
    <n v="21513"/>
    <n v="142546"/>
    <n v="105690"/>
    <n v="189362"/>
    <n v="188260"/>
    <n v="221470"/>
    <n v="119996"/>
    <n v="60633"/>
    <n v="0"/>
    <n v="0"/>
    <n v="0"/>
    <n v="0"/>
    <n v="0"/>
    <n v="4216"/>
    <n v="5113"/>
    <n v="7727"/>
    <n v="0"/>
    <n v="35632"/>
    <n v="17672"/>
    <n v="0"/>
    <n v="0"/>
    <n v="0"/>
    <n v="0"/>
    <n v="0"/>
    <n v="0"/>
    <n v="0"/>
    <m/>
    <n v="11727784"/>
    <m/>
  </r>
  <r>
    <x v="5"/>
    <x v="2"/>
    <n v="2410603"/>
    <n v="57147"/>
    <n v="221315"/>
    <n v="75593"/>
    <n v="88439"/>
    <n v="125897"/>
    <n v="100957"/>
    <n v="139568"/>
    <n v="433368"/>
    <n v="323051"/>
    <n v="387219"/>
    <n v="89728"/>
    <n v="113707"/>
    <n v="2964"/>
    <n v="71647"/>
    <n v="60394"/>
    <n v="32001"/>
    <n v="20084"/>
    <n v="22071"/>
    <n v="301179"/>
    <n v="123446"/>
    <n v="842047"/>
    <n v="173128"/>
    <n v="531554"/>
    <n v="822591"/>
    <n v="619538"/>
    <n v="139109"/>
    <n v="138057"/>
    <n v="164572"/>
    <n v="528012"/>
    <n v="218961"/>
    <n v="476401"/>
    <n v="200"/>
    <n v="56108"/>
    <n v="37673"/>
    <n v="8849"/>
    <n v="0"/>
    <n v="0"/>
    <n v="0"/>
    <n v="0"/>
    <n v="0"/>
    <n v="26940"/>
    <n v="0"/>
    <n v="0"/>
    <n v="0"/>
    <n v="0"/>
    <n v="0"/>
    <n v="0"/>
    <n v="398396"/>
    <n v="566661"/>
    <n v="543074"/>
    <n v="617327"/>
    <n v="111986"/>
    <n v="102254"/>
    <n v="154910"/>
    <n v="144966"/>
    <n v="83850"/>
    <n v="23788"/>
    <n v="163041"/>
    <n v="120219"/>
    <n v="215979"/>
    <n v="209604"/>
    <n v="251987"/>
    <n v="139148"/>
    <n v="72239"/>
    <n v="0"/>
    <n v="0"/>
    <n v="0"/>
    <n v="0"/>
    <n v="0"/>
    <n v="4410"/>
    <n v="5434"/>
    <n v="8726"/>
    <n v="0"/>
    <n v="37076"/>
    <n v="19664"/>
    <n v="0"/>
    <n v="0"/>
    <n v="0"/>
    <n v="0"/>
    <n v="0"/>
    <n v="0"/>
    <n v="0"/>
    <m/>
    <n v="13978857"/>
    <m/>
  </r>
  <r>
    <x v="5"/>
    <x v="3"/>
    <n v="2387212"/>
    <n v="51920"/>
    <n v="206089"/>
    <n v="70088"/>
    <n v="80337"/>
    <n v="116023"/>
    <n v="91951"/>
    <n v="131816"/>
    <n v="406095"/>
    <n v="291892"/>
    <n v="358207"/>
    <n v="80374"/>
    <n v="102305"/>
    <n v="2520"/>
    <n v="65219"/>
    <n v="55745"/>
    <n v="28498"/>
    <n v="17768"/>
    <n v="20649"/>
    <n v="289499"/>
    <n v="111523"/>
    <n v="781152"/>
    <n v="161859"/>
    <n v="490430"/>
    <n v="761753"/>
    <n v="574563"/>
    <n v="128896"/>
    <n v="127075"/>
    <n v="151214"/>
    <n v="491418"/>
    <n v="198441"/>
    <n v="408795"/>
    <n v="150"/>
    <n v="51846"/>
    <n v="33272"/>
    <n v="7582"/>
    <n v="0"/>
    <n v="0"/>
    <n v="0"/>
    <n v="0"/>
    <n v="0"/>
    <n v="24327"/>
    <n v="0"/>
    <n v="0"/>
    <n v="0"/>
    <n v="0"/>
    <n v="0"/>
    <n v="0"/>
    <n v="374104"/>
    <n v="518875"/>
    <n v="495572"/>
    <n v="566242"/>
    <n v="100761"/>
    <n v="94412"/>
    <n v="139862"/>
    <n v="134426"/>
    <n v="73072"/>
    <n v="20396"/>
    <n v="143391"/>
    <n v="107410"/>
    <n v="197377"/>
    <n v="187734"/>
    <n v="227133"/>
    <n v="127044"/>
    <n v="67724"/>
    <n v="0"/>
    <n v="0"/>
    <n v="0"/>
    <n v="0"/>
    <n v="0"/>
    <n v="3756"/>
    <n v="4361"/>
    <n v="8212"/>
    <n v="0"/>
    <n v="34138"/>
    <n v="18075"/>
    <n v="0"/>
    <n v="0"/>
    <n v="0"/>
    <n v="0"/>
    <n v="0"/>
    <n v="0"/>
    <n v="0"/>
    <m/>
    <n v="13002580"/>
    <m/>
  </r>
  <r>
    <x v="5"/>
    <x v="4"/>
    <n v="2408783"/>
    <n v="50320"/>
    <n v="206433"/>
    <n v="80079"/>
    <n v="117670"/>
    <n v="92318"/>
    <n v="135065"/>
    <n v="411150"/>
    <n v="290213"/>
    <n v="363068"/>
    <n v="79945"/>
    <n v="102152"/>
    <n v="2385"/>
    <n v="64276"/>
    <n v="55472"/>
    <n v="28748"/>
    <n v="16412"/>
    <n v="19934"/>
    <n v="288736"/>
    <n v="17972"/>
    <n v="115138"/>
    <n v="802521"/>
    <n v="166464"/>
    <n v="504358"/>
    <n v="779167"/>
    <n v="589551"/>
    <n v="130871"/>
    <n v="129665"/>
    <n v="151530"/>
    <n v="492304"/>
    <n v="198538"/>
    <n v="412750"/>
    <n v="100"/>
    <n v="50215"/>
    <n v="32049"/>
    <n v="6668"/>
    <n v="0"/>
    <n v="0"/>
    <n v="0"/>
    <n v="0"/>
    <n v="0"/>
    <n v="22542"/>
    <n v="0"/>
    <n v="0"/>
    <n v="0"/>
    <n v="0"/>
    <n v="0"/>
    <n v="0"/>
    <n v="383511"/>
    <n v="528093"/>
    <n v="496297"/>
    <n v="569256"/>
    <n v="102322"/>
    <n v="93594"/>
    <n v="137568"/>
    <n v="130359"/>
    <n v="72447"/>
    <n v="19802"/>
    <n v="142060"/>
    <n v="108818"/>
    <n v="200500"/>
    <n v="187225"/>
    <n v="235416"/>
    <n v="126105"/>
    <n v="66464"/>
    <n v="0"/>
    <n v="0"/>
    <n v="0"/>
    <n v="0"/>
    <n v="0"/>
    <n v="4807"/>
    <n v="8152"/>
    <n v="37328"/>
    <n v="0"/>
    <n v="71662"/>
    <n v="3941"/>
    <n v="0"/>
    <n v="0"/>
    <n v="0"/>
    <n v="0"/>
    <n v="0"/>
    <n v="0"/>
    <n v="0"/>
    <m/>
    <n v="13141289"/>
    <m/>
  </r>
  <r>
    <x v="5"/>
    <x v="5"/>
    <n v="2352393"/>
    <n v="51837"/>
    <n v="199288"/>
    <n v="77093"/>
    <n v="114369"/>
    <n v="90196"/>
    <n v="131792"/>
    <n v="394895"/>
    <n v="274485"/>
    <n v="347904"/>
    <n v="76774"/>
    <n v="98635"/>
    <n v="2173"/>
    <n v="60797"/>
    <n v="52823"/>
    <n v="27271"/>
    <n v="15546"/>
    <n v="18974"/>
    <n v="275201"/>
    <n v="16818"/>
    <n v="111771"/>
    <n v="786012"/>
    <n v="163542"/>
    <n v="491092"/>
    <n v="757162"/>
    <n v="577255"/>
    <n v="128248"/>
    <n v="124957"/>
    <n v="147245"/>
    <n v="475712"/>
    <n v="188932"/>
    <n v="402725"/>
    <n v="200"/>
    <n v="47257"/>
    <n v="30722"/>
    <n v="6412"/>
    <n v="0"/>
    <n v="0"/>
    <n v="0"/>
    <n v="0"/>
    <n v="0"/>
    <n v="20714"/>
    <n v="0"/>
    <n v="0"/>
    <n v="0"/>
    <n v="0"/>
    <n v="0"/>
    <n v="0"/>
    <n v="373602"/>
    <n v="508462"/>
    <n v="478592"/>
    <n v="548089"/>
    <n v="98023"/>
    <n v="91373"/>
    <n v="133837"/>
    <n v="126007"/>
    <n v="69895"/>
    <n v="19552"/>
    <n v="136733"/>
    <n v="103216"/>
    <n v="192365"/>
    <n v="178933"/>
    <n v="223437"/>
    <n v="119294"/>
    <n v="64714"/>
    <n v="0"/>
    <n v="0"/>
    <n v="0"/>
    <n v="0"/>
    <n v="0"/>
    <n v="5222"/>
    <n v="8815"/>
    <n v="45987"/>
    <n v="0"/>
    <n v="67378"/>
    <n v="4353"/>
    <n v="0"/>
    <n v="0"/>
    <n v="0"/>
    <n v="0"/>
    <n v="0"/>
    <n v="0"/>
    <n v="0"/>
    <m/>
    <n v="12737101"/>
    <m/>
  </r>
  <r>
    <x v="5"/>
    <x v="6"/>
    <n v="2418772"/>
    <n v="53994"/>
    <n v="201598"/>
    <n v="78378"/>
    <n v="115940"/>
    <n v="92480"/>
    <n v="125561"/>
    <n v="395505"/>
    <n v="279829"/>
    <n v="363466"/>
    <n v="79273"/>
    <n v="101927"/>
    <n v="2313"/>
    <n v="61764"/>
    <n v="50666"/>
    <n v="27978"/>
    <n v="16624"/>
    <n v="20909"/>
    <n v="279369"/>
    <n v="18143"/>
    <n v="117002"/>
    <n v="808727"/>
    <n v="161514"/>
    <n v="489224"/>
    <n v="771641"/>
    <n v="568066"/>
    <n v="125178"/>
    <n v="124816"/>
    <n v="154575"/>
    <n v="493950"/>
    <n v="203339"/>
    <n v="425898"/>
    <n v="150"/>
    <n v="50892"/>
    <n v="33147"/>
    <n v="6580"/>
    <n v="0"/>
    <n v="0"/>
    <n v="0"/>
    <n v="0"/>
    <n v="0"/>
    <n v="21283"/>
    <n v="0"/>
    <n v="0"/>
    <n v="0"/>
    <n v="0"/>
    <n v="0"/>
    <n v="0"/>
    <n v="372566"/>
    <n v="522308"/>
    <n v="489293"/>
    <n v="573774"/>
    <n v="97990"/>
    <n v="94420"/>
    <n v="136096"/>
    <n v="125190"/>
    <n v="71039"/>
    <n v="21147"/>
    <n v="141816"/>
    <n v="108036"/>
    <n v="197750"/>
    <n v="184720"/>
    <n v="231860"/>
    <n v="120895"/>
    <n v="61033"/>
    <n v="0"/>
    <n v="0"/>
    <n v="0"/>
    <n v="0"/>
    <n v="0"/>
    <n v="5575"/>
    <n v="8230"/>
    <n v="44590"/>
    <n v="0"/>
    <n v="69604"/>
    <n v="5427"/>
    <n v="0"/>
    <n v="0"/>
    <n v="0"/>
    <n v="0"/>
    <n v="0"/>
    <n v="0"/>
    <n v="0"/>
    <m/>
    <n v="13023830"/>
    <m/>
  </r>
  <r>
    <x v="5"/>
    <x v="7"/>
    <n v="2493321"/>
    <n v="54262"/>
    <n v="212370"/>
    <n v="82171"/>
    <n v="124784"/>
    <n v="96864"/>
    <n v="138974"/>
    <n v="423917"/>
    <n v="298292"/>
    <n v="372249"/>
    <n v="84005"/>
    <n v="108236"/>
    <n v="2544"/>
    <n v="65824"/>
    <n v="56939"/>
    <n v="30008"/>
    <n v="17364"/>
    <n v="21233"/>
    <n v="301635"/>
    <n v="19124"/>
    <n v="121972"/>
    <n v="849219"/>
    <n v="173941"/>
    <n v="521650"/>
    <n v="809573"/>
    <n v="618466"/>
    <n v="134610"/>
    <n v="134457"/>
    <n v="159477"/>
    <n v="510638"/>
    <n v="203440"/>
    <n v="433697"/>
    <n v="150"/>
    <n v="52652"/>
    <n v="34021"/>
    <n v="7805"/>
    <n v="0"/>
    <n v="0"/>
    <n v="0"/>
    <n v="0"/>
    <n v="0"/>
    <n v="21977"/>
    <n v="0"/>
    <n v="0"/>
    <n v="0"/>
    <n v="0"/>
    <n v="0"/>
    <n v="0"/>
    <n v="398313"/>
    <n v="546981"/>
    <n v="509635"/>
    <n v="589646"/>
    <n v="104445"/>
    <n v="96291"/>
    <n v="142753"/>
    <n v="135201"/>
    <n v="77279"/>
    <n v="21495"/>
    <n v="148534"/>
    <n v="110889"/>
    <n v="210377"/>
    <n v="194100"/>
    <n v="241776"/>
    <n v="127175"/>
    <n v="67872"/>
    <n v="0"/>
    <n v="0"/>
    <n v="0"/>
    <n v="0"/>
    <n v="0"/>
    <n v="5413"/>
    <n v="8707"/>
    <n v="46622"/>
    <n v="0"/>
    <n v="75937"/>
    <n v="4664"/>
    <n v="0"/>
    <n v="0"/>
    <n v="0"/>
    <n v="0"/>
    <n v="0"/>
    <n v="0"/>
    <n v="0"/>
    <m/>
    <n v="13655966"/>
    <m/>
  </r>
  <r>
    <x v="5"/>
    <x v="8"/>
    <n v="2499074"/>
    <n v="53864"/>
    <n v="212246"/>
    <n v="83389"/>
    <n v="127894"/>
    <n v="94627"/>
    <n v="138861"/>
    <n v="419717"/>
    <n v="297179"/>
    <n v="381023"/>
    <n v="81249"/>
    <n v="105713"/>
    <n v="2734"/>
    <n v="65612"/>
    <n v="57518"/>
    <n v="29451"/>
    <n v="17265"/>
    <n v="21154"/>
    <n v="297657"/>
    <n v="19451"/>
    <n v="120895"/>
    <n v="838593"/>
    <n v="172156"/>
    <n v="515604"/>
    <n v="794111"/>
    <n v="619034"/>
    <n v="135182"/>
    <n v="131901"/>
    <n v="158343"/>
    <n v="503286"/>
    <n v="203689"/>
    <n v="417368"/>
    <n v="150"/>
    <n v="52680"/>
    <n v="33268"/>
    <n v="7999"/>
    <n v="0"/>
    <n v="0"/>
    <n v="0"/>
    <n v="0"/>
    <n v="0"/>
    <n v="22610"/>
    <n v="0"/>
    <n v="0"/>
    <n v="0"/>
    <n v="0"/>
    <n v="0"/>
    <n v="0"/>
    <n v="393601"/>
    <n v="528642"/>
    <n v="493356"/>
    <n v="571325"/>
    <n v="104551"/>
    <n v="95944"/>
    <n v="142537"/>
    <n v="138285"/>
    <n v="76813"/>
    <n v="22310"/>
    <n v="148531"/>
    <n v="113892"/>
    <n v="208660"/>
    <n v="191698"/>
    <n v="240798"/>
    <n v="126609"/>
    <n v="68507"/>
    <n v="0"/>
    <n v="0"/>
    <n v="0"/>
    <n v="0"/>
    <n v="0"/>
    <n v="5564"/>
    <n v="8636"/>
    <n v="44251"/>
    <n v="0"/>
    <n v="77100"/>
    <n v="3911"/>
    <n v="0"/>
    <n v="0"/>
    <n v="0"/>
    <n v="0"/>
    <n v="0"/>
    <n v="0"/>
    <n v="0"/>
    <m/>
    <n v="13538068"/>
    <m/>
  </r>
  <r>
    <x v="5"/>
    <x v="9"/>
    <n v="2540118"/>
    <n v="54766"/>
    <n v="216442"/>
    <n v="84902"/>
    <n v="129470"/>
    <n v="97375"/>
    <n v="139663"/>
    <n v="419079"/>
    <n v="296845"/>
    <n v="372053"/>
    <n v="82706"/>
    <n v="106804"/>
    <n v="2424"/>
    <n v="67190"/>
    <n v="58096"/>
    <n v="29806"/>
    <n v="17774"/>
    <n v="22271"/>
    <n v="303386"/>
    <n v="19843"/>
    <n v="121173"/>
    <n v="831553"/>
    <n v="171529"/>
    <n v="513888"/>
    <n v="792790"/>
    <n v="616749"/>
    <n v="135997"/>
    <n v="134789"/>
    <n v="157262"/>
    <n v="497283"/>
    <n v="203993"/>
    <n v="416253"/>
    <n v="100"/>
    <n v="52564"/>
    <n v="33227"/>
    <n v="7613"/>
    <n v="0"/>
    <n v="0"/>
    <n v="0"/>
    <n v="0"/>
    <n v="0"/>
    <n v="23841"/>
    <n v="0"/>
    <n v="0"/>
    <n v="0"/>
    <n v="0"/>
    <n v="0"/>
    <n v="0"/>
    <n v="386741"/>
    <n v="523345"/>
    <n v="494805"/>
    <n v="569263"/>
    <n v="102690"/>
    <n v="99058"/>
    <n v="141631"/>
    <n v="139702"/>
    <n v="79371"/>
    <n v="23153"/>
    <n v="153768"/>
    <n v="114446"/>
    <n v="210226"/>
    <n v="195425"/>
    <n v="242387"/>
    <n v="126700"/>
    <n v="67506"/>
    <n v="0"/>
    <n v="0"/>
    <n v="0"/>
    <n v="0"/>
    <n v="0"/>
    <n v="5338"/>
    <n v="8897"/>
    <n v="47585"/>
    <n v="0"/>
    <n v="78562"/>
    <n v="4145"/>
    <n v="0"/>
    <n v="0"/>
    <n v="0"/>
    <n v="0"/>
    <n v="0"/>
    <n v="0"/>
    <n v="0"/>
    <m/>
    <n v="13586361"/>
    <m/>
  </r>
  <r>
    <x v="5"/>
    <x v="10"/>
    <n v="2359664"/>
    <n v="51625"/>
    <n v="206088"/>
    <n v="82010"/>
    <n v="124698"/>
    <n v="93476"/>
    <n v="131943"/>
    <n v="397129"/>
    <n v="281022"/>
    <n v="349244"/>
    <n v="79967"/>
    <n v="102422"/>
    <n v="2548"/>
    <n v="64184"/>
    <n v="54506"/>
    <n v="28847"/>
    <n v="16768"/>
    <n v="20354"/>
    <n v="285835"/>
    <n v="20006"/>
    <n v="119893"/>
    <n v="803505"/>
    <n v="167819"/>
    <n v="504715"/>
    <n v="771560"/>
    <n v="575156"/>
    <n v="132348"/>
    <n v="132530"/>
    <n v="155458"/>
    <n v="485267"/>
    <n v="198410"/>
    <n v="401120"/>
    <n v="200"/>
    <n v="49689"/>
    <n v="31846"/>
    <n v="7302"/>
    <n v="0"/>
    <n v="0"/>
    <n v="0"/>
    <n v="0"/>
    <n v="0"/>
    <n v="21778"/>
    <n v="0"/>
    <n v="0"/>
    <n v="0"/>
    <n v="0"/>
    <n v="0"/>
    <n v="0"/>
    <n v="376475"/>
    <n v="507739"/>
    <n v="481345"/>
    <n v="550698"/>
    <n v="100839"/>
    <n v="98439"/>
    <n v="138629"/>
    <n v="132952"/>
    <n v="75436"/>
    <n v="23209"/>
    <n v="148132"/>
    <n v="109291"/>
    <n v="200751"/>
    <n v="189890"/>
    <n v="231516"/>
    <n v="119545"/>
    <n v="66918"/>
    <n v="0"/>
    <n v="0"/>
    <n v="0"/>
    <n v="0"/>
    <n v="0"/>
    <n v="5029"/>
    <n v="7638"/>
    <n v="42332"/>
    <n v="0"/>
    <n v="75113"/>
    <n v="3807"/>
    <n v="0"/>
    <n v="0"/>
    <n v="0"/>
    <n v="0"/>
    <n v="0"/>
    <n v="0"/>
    <n v="0"/>
    <m/>
    <n v="12996655"/>
    <m/>
  </r>
  <r>
    <x v="5"/>
    <x v="11"/>
    <n v="2266659"/>
    <n v="50178"/>
    <n v="195849"/>
    <n v="79318"/>
    <n v="115199"/>
    <n v="90262"/>
    <n v="116311"/>
    <n v="372785"/>
    <n v="265788"/>
    <n v="328603"/>
    <n v="77093"/>
    <n v="99369"/>
    <n v="2453"/>
    <n v="60314"/>
    <n v="50239"/>
    <n v="25744"/>
    <n v="15771"/>
    <n v="20733"/>
    <n v="266433"/>
    <n v="19904"/>
    <n v="114010"/>
    <n v="749023"/>
    <n v="156105"/>
    <n v="450434"/>
    <n v="716081"/>
    <n v="545015"/>
    <n v="119472"/>
    <n v="123014"/>
    <n v="147956"/>
    <n v="460381"/>
    <n v="192586"/>
    <n v="397920"/>
    <n v="50"/>
    <n v="49976"/>
    <n v="32321"/>
    <n v="6815"/>
    <n v="0"/>
    <n v="0"/>
    <n v="0"/>
    <n v="0"/>
    <n v="0"/>
    <n v="21389"/>
    <n v="0"/>
    <n v="0"/>
    <n v="0"/>
    <n v="0"/>
    <n v="0"/>
    <n v="0"/>
    <n v="344927"/>
    <n v="487693"/>
    <n v="461312"/>
    <n v="557241"/>
    <n v="96699"/>
    <n v="95557"/>
    <n v="131293"/>
    <n v="127869"/>
    <n v="71789"/>
    <n v="23434"/>
    <n v="141766"/>
    <n v="106651"/>
    <n v="195903"/>
    <n v="183862"/>
    <n v="220559"/>
    <n v="113396"/>
    <n v="59300"/>
    <n v="0"/>
    <n v="0"/>
    <n v="0"/>
    <n v="0"/>
    <n v="0"/>
    <n v="4418"/>
    <n v="7437"/>
    <n v="44095"/>
    <n v="0"/>
    <n v="69377"/>
    <n v="5305"/>
    <n v="0"/>
    <n v="0"/>
    <n v="0"/>
    <n v="0"/>
    <n v="0"/>
    <n v="0"/>
    <n v="0"/>
    <m/>
    <n v="12351436"/>
    <m/>
  </r>
  <r>
    <x v="6"/>
    <x v="0"/>
    <n v="1976835"/>
    <n v="48819"/>
    <n v="174140"/>
    <n v="64026"/>
    <n v="74132"/>
    <n v="103552"/>
    <n v="81567"/>
    <n v="95086"/>
    <n v="326838"/>
    <n v="253582"/>
    <n v="294361"/>
    <n v="69509"/>
    <n v="88783"/>
    <n v="1995"/>
    <n v="52596"/>
    <n v="40443"/>
    <n v="21639"/>
    <n v="13537"/>
    <n v="17737"/>
    <n v="204827"/>
    <n v="103905"/>
    <n v="672770"/>
    <n v="129014"/>
    <n v="390590"/>
    <n v="633034"/>
    <n v="498260"/>
    <n v="102921"/>
    <n v="108431"/>
    <n v="132751"/>
    <n v="419034"/>
    <n v="179097"/>
    <n v="365505"/>
    <n v="50"/>
    <n v="43967"/>
    <n v="29327"/>
    <n v="6663"/>
    <n v="0"/>
    <n v="0"/>
    <n v="0"/>
    <n v="0"/>
    <n v="0"/>
    <n v="19224"/>
    <n v="0"/>
    <n v="0"/>
    <n v="0"/>
    <n v="0"/>
    <n v="0"/>
    <n v="0"/>
    <n v="271170"/>
    <n v="414417"/>
    <n v="395852"/>
    <n v="475938"/>
    <n v="77425"/>
    <n v="83759"/>
    <n v="123430"/>
    <n v="115277"/>
    <n v="65356"/>
    <n v="20369"/>
    <n v="127613"/>
    <n v="100740"/>
    <n v="176334"/>
    <n v="173902"/>
    <n v="204510"/>
    <n v="104517"/>
    <n v="53793"/>
    <n v="0"/>
    <n v="0"/>
    <n v="0"/>
    <n v="0"/>
    <n v="0"/>
    <n v="0"/>
    <n v="4728"/>
    <n v="6714"/>
    <n v="0"/>
    <n v="39128"/>
    <n v="17270"/>
    <n v="0"/>
    <n v="0"/>
    <n v="0"/>
    <n v="0"/>
    <n v="0"/>
    <n v="0"/>
    <n v="0"/>
    <m/>
    <n v="10890789"/>
    <m/>
  </r>
  <r>
    <x v="6"/>
    <x v="1"/>
    <n v="1945064"/>
    <n v="44946"/>
    <n v="176168"/>
    <n v="63815"/>
    <n v="72170"/>
    <n v="105246"/>
    <n v="80976"/>
    <n v="101051"/>
    <n v="336821"/>
    <n v="247861"/>
    <n v="297174"/>
    <n v="68710"/>
    <n v="89648"/>
    <n v="1931"/>
    <n v="55257"/>
    <n v="45819"/>
    <n v="24429"/>
    <n v="14959"/>
    <n v="18191"/>
    <n v="237203"/>
    <n v="98412"/>
    <n v="657218"/>
    <n v="132096"/>
    <n v="401195"/>
    <n v="634994"/>
    <n v="470752"/>
    <n v="104105"/>
    <n v="103888"/>
    <n v="133912"/>
    <n v="409976"/>
    <n v="172981"/>
    <n v="355349"/>
    <n v="100"/>
    <n v="45063"/>
    <n v="30019"/>
    <n v="6558"/>
    <n v="0"/>
    <n v="0"/>
    <n v="0"/>
    <n v="0"/>
    <n v="0"/>
    <n v="19459"/>
    <n v="0"/>
    <n v="0"/>
    <n v="0"/>
    <n v="0"/>
    <n v="0"/>
    <n v="0"/>
    <n v="295684"/>
    <n v="421613"/>
    <n v="407531"/>
    <n v="490804"/>
    <n v="82095"/>
    <n v="84840"/>
    <n v="119332"/>
    <n v="115321"/>
    <n v="66482"/>
    <n v="19522"/>
    <n v="127292"/>
    <n v="97837"/>
    <n v="174844"/>
    <n v="164497"/>
    <n v="193794"/>
    <n v="102102"/>
    <n v="54274"/>
    <n v="0"/>
    <n v="0"/>
    <n v="0"/>
    <n v="0"/>
    <n v="0"/>
    <n v="0"/>
    <n v="3790"/>
    <n v="6684"/>
    <n v="0"/>
    <n v="38093"/>
    <n v="16274"/>
    <n v="0"/>
    <n v="0"/>
    <n v="0"/>
    <n v="0"/>
    <n v="0"/>
    <n v="0"/>
    <n v="0"/>
    <m/>
    <n v="10886221"/>
    <m/>
  </r>
  <r>
    <x v="6"/>
    <x v="2"/>
    <n v="2333985"/>
    <n v="52551"/>
    <n v="206111"/>
    <n v="73204"/>
    <n v="78468"/>
    <n v="118980"/>
    <n v="90249"/>
    <n v="124936"/>
    <n v="388188"/>
    <n v="276411"/>
    <n v="351733"/>
    <n v="77070"/>
    <n v="100900"/>
    <n v="2462"/>
    <n v="62037"/>
    <n v="53810"/>
    <n v="26897"/>
    <n v="17177"/>
    <n v="19741"/>
    <n v="284932"/>
    <n v="112489"/>
    <n v="770304"/>
    <n v="162686"/>
    <n v="484269"/>
    <n v="747822"/>
    <n v="576385"/>
    <n v="127259"/>
    <n v="125523"/>
    <n v="151805"/>
    <n v="476261"/>
    <n v="193620"/>
    <n v="414045"/>
    <n v="50"/>
    <n v="48321"/>
    <n v="30696"/>
    <n v="8440"/>
    <n v="0"/>
    <n v="0"/>
    <n v="0"/>
    <n v="0"/>
    <n v="0"/>
    <n v="20626"/>
    <n v="0"/>
    <n v="0"/>
    <n v="0"/>
    <n v="0"/>
    <n v="0"/>
    <n v="0"/>
    <n v="361804"/>
    <n v="499072"/>
    <n v="475818"/>
    <n v="553136"/>
    <n v="96993"/>
    <n v="94887"/>
    <n v="132455"/>
    <n v="131100"/>
    <n v="73001"/>
    <n v="17993"/>
    <n v="137091"/>
    <n v="101803"/>
    <n v="189459"/>
    <n v="175061"/>
    <n v="216004"/>
    <n v="112496"/>
    <n v="65566"/>
    <n v="0"/>
    <n v="0"/>
    <n v="0"/>
    <n v="0"/>
    <n v="0"/>
    <n v="0"/>
    <n v="3970"/>
    <n v="6184"/>
    <n v="0"/>
    <n v="38909"/>
    <n v="15593"/>
    <n v="0"/>
    <n v="0"/>
    <n v="0"/>
    <n v="0"/>
    <n v="0"/>
    <n v="0"/>
    <n v="0"/>
    <m/>
    <n v="12688838"/>
    <m/>
  </r>
  <r>
    <x v="6"/>
    <x v="3"/>
    <n v="2327051"/>
    <n v="47808"/>
    <n v="195702"/>
    <n v="69811"/>
    <n v="78482"/>
    <n v="114298"/>
    <n v="87392"/>
    <n v="123977"/>
    <n v="369526"/>
    <n v="262487"/>
    <n v="334047"/>
    <n v="72926"/>
    <n v="99283"/>
    <n v="2376"/>
    <n v="61618"/>
    <n v="53545"/>
    <n v="27215"/>
    <n v="16595"/>
    <n v="20097"/>
    <n v="293256"/>
    <n v="106977"/>
    <n v="744002"/>
    <n v="163196"/>
    <n v="475418"/>
    <n v="732179"/>
    <n v="547302"/>
    <n v="123477"/>
    <n v="123673"/>
    <n v="148085"/>
    <n v="461542"/>
    <n v="184841"/>
    <n v="392698"/>
    <n v="150"/>
    <n v="45108"/>
    <n v="29630"/>
    <n v="5745"/>
    <n v="0"/>
    <n v="0"/>
    <n v="0"/>
    <n v="0"/>
    <n v="0"/>
    <n v="19648"/>
    <n v="0"/>
    <n v="0"/>
    <n v="0"/>
    <n v="0"/>
    <n v="0"/>
    <n v="0"/>
    <n v="358910"/>
    <n v="475844"/>
    <n v="452586"/>
    <n v="534120"/>
    <n v="94589"/>
    <n v="92219"/>
    <n v="127436"/>
    <n v="124626"/>
    <n v="69134"/>
    <n v="17118"/>
    <n v="128378"/>
    <n v="98876"/>
    <n v="175360"/>
    <n v="166943"/>
    <n v="204841"/>
    <n v="110717"/>
    <n v="59736"/>
    <n v="0"/>
    <n v="0"/>
    <n v="0"/>
    <n v="0"/>
    <n v="0"/>
    <n v="0"/>
    <n v="4035"/>
    <n v="6488"/>
    <n v="0"/>
    <n v="35462"/>
    <n v="14177"/>
    <n v="0"/>
    <n v="0"/>
    <n v="0"/>
    <n v="0"/>
    <n v="0"/>
    <n v="0"/>
    <n v="0"/>
    <m/>
    <n v="12312758"/>
    <m/>
  </r>
  <r>
    <x v="6"/>
    <x v="4"/>
    <n v="2361702"/>
    <n v="50404"/>
    <n v="204126"/>
    <n v="69146"/>
    <n v="77267"/>
    <n v="113276"/>
    <n v="86557"/>
    <n v="128176"/>
    <n v="376590"/>
    <n v="262670"/>
    <n v="340955"/>
    <n v="70476"/>
    <n v="99264"/>
    <n v="2212"/>
    <n v="60226"/>
    <n v="53075"/>
    <n v="27643"/>
    <n v="15854"/>
    <n v="19162"/>
    <n v="293649"/>
    <n v="113818"/>
    <n v="785119"/>
    <n v="168153"/>
    <n v="500768"/>
    <n v="769571"/>
    <n v="568030"/>
    <n v="133212"/>
    <n v="124639"/>
    <n v="152526"/>
    <n v="476821"/>
    <n v="186904"/>
    <n v="403710"/>
    <n v="100"/>
    <n v="43122"/>
    <n v="27125"/>
    <n v="5198"/>
    <n v="0"/>
    <n v="0"/>
    <n v="0"/>
    <n v="0"/>
    <n v="0"/>
    <n v="18206"/>
    <n v="0"/>
    <n v="0"/>
    <n v="0"/>
    <n v="0"/>
    <n v="0"/>
    <n v="0"/>
    <n v="384077"/>
    <n v="494036"/>
    <n v="473488"/>
    <n v="550251"/>
    <n v="95492"/>
    <n v="91423"/>
    <n v="128205"/>
    <n v="123283"/>
    <n v="65774"/>
    <n v="15431"/>
    <n v="123484"/>
    <n v="98548"/>
    <n v="175838"/>
    <n v="162451"/>
    <n v="202597"/>
    <n v="110847"/>
    <n v="61672"/>
    <n v="0"/>
    <n v="0"/>
    <n v="0"/>
    <n v="0"/>
    <n v="0"/>
    <n v="0"/>
    <n v="4041"/>
    <n v="6238"/>
    <n v="0"/>
    <n v="39538"/>
    <n v="13598"/>
    <n v="0"/>
    <n v="0"/>
    <n v="0"/>
    <n v="0"/>
    <n v="0"/>
    <n v="0"/>
    <n v="0"/>
    <m/>
    <n v="12609764"/>
    <m/>
  </r>
  <r>
    <x v="6"/>
    <x v="5"/>
    <n v="2273827"/>
    <n v="49897"/>
    <n v="195755"/>
    <n v="67087"/>
    <n v="70686"/>
    <n v="109001"/>
    <n v="84338"/>
    <n v="122489"/>
    <n v="361686"/>
    <n v="249414"/>
    <n v="325460"/>
    <n v="66692"/>
    <n v="95437"/>
    <n v="1833"/>
    <n v="56752"/>
    <n v="49673"/>
    <n v="26100"/>
    <n v="14952"/>
    <n v="18002"/>
    <n v="273200"/>
    <n v="109978"/>
    <n v="749296"/>
    <n v="162195"/>
    <n v="473311"/>
    <n v="736720"/>
    <n v="545962"/>
    <n v="124968"/>
    <n v="119489"/>
    <n v="146255"/>
    <n v="451189"/>
    <n v="179802"/>
    <n v="381940"/>
    <n v="100"/>
    <n v="42169"/>
    <n v="26861"/>
    <n v="4827"/>
    <n v="0"/>
    <n v="0"/>
    <n v="0"/>
    <n v="0"/>
    <n v="0"/>
    <n v="17098"/>
    <n v="0"/>
    <n v="0"/>
    <n v="0"/>
    <n v="0"/>
    <n v="0"/>
    <n v="0"/>
    <n v="366487"/>
    <n v="471504"/>
    <n v="449420"/>
    <n v="522875"/>
    <n v="92192"/>
    <n v="86471"/>
    <n v="121640"/>
    <n v="116986"/>
    <n v="63245"/>
    <n v="15502"/>
    <n v="118765"/>
    <n v="92130"/>
    <n v="164481"/>
    <n v="151605"/>
    <n v="192097"/>
    <n v="101600"/>
    <n v="56980"/>
    <n v="0"/>
    <n v="0"/>
    <n v="0"/>
    <n v="0"/>
    <n v="0"/>
    <n v="0"/>
    <n v="3747"/>
    <n v="6105"/>
    <n v="0"/>
    <n v="38148"/>
    <n v="13173"/>
    <n v="0"/>
    <n v="0"/>
    <n v="0"/>
    <n v="0"/>
    <n v="0"/>
    <n v="0"/>
    <n v="0"/>
    <m/>
    <n v="12029594"/>
    <m/>
  </r>
  <r>
    <x v="6"/>
    <x v="6"/>
    <n v="2168923"/>
    <n v="47595"/>
    <n v="186724"/>
    <n v="63992"/>
    <n v="67425"/>
    <n v="103972"/>
    <n v="80447"/>
    <n v="116838"/>
    <n v="344999"/>
    <n v="237907"/>
    <n v="310445"/>
    <n v="63615"/>
    <n v="91034"/>
    <n v="1748"/>
    <n v="54134"/>
    <n v="47381"/>
    <n v="24896"/>
    <n v="14262"/>
    <n v="17171"/>
    <n v="260596"/>
    <n v="104904"/>
    <n v="714727"/>
    <n v="154712"/>
    <n v="451475"/>
    <n v="702731"/>
    <n v="520774"/>
    <n v="119203"/>
    <n v="113976"/>
    <n v="139507"/>
    <n v="430373"/>
    <n v="171507"/>
    <n v="364319"/>
    <n v="95"/>
    <n v="40224"/>
    <n v="25622"/>
    <n v="4604"/>
    <n v="0"/>
    <n v="0"/>
    <n v="0"/>
    <n v="0"/>
    <n v="0"/>
    <n v="16309"/>
    <n v="0"/>
    <n v="0"/>
    <n v="0"/>
    <n v="0"/>
    <n v="0"/>
    <n v="0"/>
    <n v="349579"/>
    <n v="449751"/>
    <n v="428686"/>
    <n v="498752"/>
    <n v="87939"/>
    <n v="82482"/>
    <n v="116028"/>
    <n v="111589"/>
    <n v="60327"/>
    <n v="14787"/>
    <n v="113286"/>
    <n v="87880"/>
    <n v="156893"/>
    <n v="144611"/>
    <n v="183235"/>
    <n v="96913"/>
    <n v="54351"/>
    <n v="0"/>
    <n v="0"/>
    <n v="0"/>
    <n v="0"/>
    <n v="0"/>
    <n v="0"/>
    <n v="3574"/>
    <n v="5823"/>
    <n v="0"/>
    <n v="36388"/>
    <n v="12565"/>
    <n v="0"/>
    <n v="0"/>
    <n v="0"/>
    <n v="0"/>
    <n v="0"/>
    <n v="0"/>
    <n v="0"/>
    <m/>
    <n v="11474605"/>
    <m/>
  </r>
  <r>
    <x v="6"/>
    <x v="7"/>
    <n v="2237186"/>
    <n v="48858"/>
    <n v="202765"/>
    <n v="66344"/>
    <n v="75958"/>
    <n v="112832"/>
    <n v="83135"/>
    <n v="121937"/>
    <n v="362830"/>
    <n v="251077"/>
    <n v="326667"/>
    <n v="68542"/>
    <n v="96836"/>
    <n v="2048"/>
    <n v="55722"/>
    <n v="46843"/>
    <n v="26673"/>
    <n v="15138"/>
    <n v="18513"/>
    <n v="270061"/>
    <n v="109789"/>
    <n v="772272"/>
    <n v="164536"/>
    <n v="490267"/>
    <n v="755575"/>
    <n v="556244"/>
    <n v="124386"/>
    <n v="119930"/>
    <n v="146135"/>
    <n v="452390"/>
    <n v="182279"/>
    <n v="386560"/>
    <n v="50"/>
    <n v="42965"/>
    <n v="26785"/>
    <n v="4280"/>
    <n v="0"/>
    <n v="0"/>
    <n v="0"/>
    <n v="0"/>
    <n v="0"/>
    <n v="16463"/>
    <n v="0"/>
    <n v="0"/>
    <n v="0"/>
    <n v="0"/>
    <n v="0"/>
    <n v="0"/>
    <n v="370550"/>
    <n v="470844"/>
    <n v="449053"/>
    <n v="524392"/>
    <n v="90408"/>
    <n v="84407"/>
    <n v="123067"/>
    <n v="116566"/>
    <n v="64074"/>
    <n v="16002"/>
    <n v="117176"/>
    <n v="91596"/>
    <n v="164941"/>
    <n v="154591"/>
    <n v="191475"/>
    <n v="102812"/>
    <n v="57649"/>
    <n v="0"/>
    <n v="0"/>
    <n v="0"/>
    <n v="0"/>
    <n v="0"/>
    <n v="1508"/>
    <n v="3926"/>
    <n v="5689"/>
    <n v="0"/>
    <n v="30078"/>
    <n v="14008"/>
    <n v="0"/>
    <n v="0"/>
    <n v="0"/>
    <n v="0"/>
    <n v="0"/>
    <n v="0"/>
    <n v="0"/>
    <m/>
    <n v="12085683"/>
    <m/>
  </r>
  <r>
    <x v="6"/>
    <x v="8"/>
    <n v="2277983"/>
    <n v="45739"/>
    <n v="197017"/>
    <n v="62392"/>
    <n v="72047"/>
    <n v="107722"/>
    <n v="78343"/>
    <n v="118562"/>
    <n v="348980"/>
    <n v="239126"/>
    <n v="313379"/>
    <n v="66073"/>
    <n v="93039"/>
    <n v="2438"/>
    <n v="60435"/>
    <n v="52898"/>
    <n v="29361"/>
    <n v="15538"/>
    <n v="19822"/>
    <n v="319572"/>
    <n v="102364"/>
    <n v="731004"/>
    <n v="155054"/>
    <n v="462403"/>
    <n v="711357"/>
    <n v="535882"/>
    <n v="119706"/>
    <n v="114300"/>
    <n v="140298"/>
    <n v="427675"/>
    <n v="172161"/>
    <n v="361425"/>
    <n v="100"/>
    <n v="40947"/>
    <n v="25250"/>
    <n v="4497"/>
    <n v="0"/>
    <n v="0"/>
    <n v="0"/>
    <n v="0"/>
    <n v="0"/>
    <n v="15916"/>
    <n v="0"/>
    <n v="0"/>
    <n v="0"/>
    <n v="0"/>
    <n v="0"/>
    <n v="0"/>
    <n v="354438"/>
    <n v="449996"/>
    <n v="417663"/>
    <n v="495983"/>
    <n v="88426"/>
    <n v="82306"/>
    <n v="115247"/>
    <n v="121356"/>
    <n v="64002"/>
    <n v="15956"/>
    <n v="116551"/>
    <n v="86859"/>
    <n v="158231"/>
    <n v="140223"/>
    <n v="182983"/>
    <n v="97124"/>
    <n v="54872"/>
    <n v="0"/>
    <n v="0"/>
    <n v="0"/>
    <n v="0"/>
    <n v="0"/>
    <n v="4585"/>
    <n v="3597"/>
    <n v="5606"/>
    <n v="0"/>
    <n v="28378"/>
    <n v="13600"/>
    <n v="0"/>
    <n v="0"/>
    <n v="0"/>
    <n v="0"/>
    <n v="0"/>
    <n v="0"/>
    <n v="0"/>
    <m/>
    <n v="11738787"/>
    <m/>
  </r>
  <r>
    <x v="6"/>
    <x v="9"/>
    <n v="2300724"/>
    <n v="45826"/>
    <n v="199248"/>
    <n v="62081"/>
    <n v="69762"/>
    <n v="107393"/>
    <n v="78833"/>
    <n v="121075"/>
    <n v="353843"/>
    <n v="241132"/>
    <n v="320595"/>
    <n v="66108"/>
    <n v="94187"/>
    <n v="1848"/>
    <n v="61709"/>
    <n v="55051"/>
    <n v="29983"/>
    <n v="15289"/>
    <n v="19625"/>
    <n v="332744"/>
    <n v="104499"/>
    <n v="739289"/>
    <n v="159208"/>
    <n v="472237"/>
    <n v="734774"/>
    <n v="539820"/>
    <n v="120748"/>
    <n v="116278"/>
    <n v="143421"/>
    <n v="433190"/>
    <n v="171450"/>
    <n v="362259"/>
    <n v="100"/>
    <n v="38297"/>
    <n v="23894"/>
    <n v="3644"/>
    <n v="0"/>
    <n v="0"/>
    <n v="0"/>
    <n v="0"/>
    <n v="0"/>
    <n v="15143"/>
    <n v="0"/>
    <n v="0"/>
    <n v="0"/>
    <n v="0"/>
    <n v="0"/>
    <n v="0"/>
    <n v="368239"/>
    <n v="459225"/>
    <n v="432776"/>
    <n v="500330"/>
    <n v="88117"/>
    <n v="81354"/>
    <n v="116036"/>
    <n v="120930"/>
    <n v="62911"/>
    <n v="14464"/>
    <n v="112193"/>
    <n v="86965"/>
    <n v="161379"/>
    <n v="138450"/>
    <n v="179216"/>
    <n v="96321"/>
    <n v="54523"/>
    <n v="0"/>
    <n v="0"/>
    <n v="0"/>
    <n v="0"/>
    <n v="0"/>
    <n v="1615"/>
    <n v="3656"/>
    <n v="5432"/>
    <n v="0"/>
    <n v="27342"/>
    <n v="13289"/>
    <n v="0"/>
    <n v="0"/>
    <n v="0"/>
    <n v="0"/>
    <n v="0"/>
    <n v="0"/>
    <n v="0"/>
    <m/>
    <n v="11880070"/>
    <m/>
  </r>
  <r>
    <x v="6"/>
    <x v="10"/>
    <n v="2184502"/>
    <n v="45469"/>
    <n v="192249"/>
    <n v="60637"/>
    <n v="71242"/>
    <n v="103930"/>
    <n v="77762"/>
    <n v="116347"/>
    <n v="343098"/>
    <n v="239971"/>
    <n v="301511"/>
    <n v="65419"/>
    <n v="90275"/>
    <n v="1838"/>
    <n v="56381"/>
    <n v="49614"/>
    <n v="27365"/>
    <n v="15005"/>
    <n v="18314"/>
    <n v="278151"/>
    <n v="101623"/>
    <n v="717825"/>
    <n v="159198"/>
    <n v="460686"/>
    <n v="708721"/>
    <n v="506794"/>
    <n v="117320"/>
    <n v="113359"/>
    <n v="139812"/>
    <n v="425400"/>
    <n v="169928"/>
    <n v="356618"/>
    <n v="150"/>
    <n v="37903"/>
    <n v="23239"/>
    <n v="4444"/>
    <n v="0"/>
    <n v="0"/>
    <n v="0"/>
    <n v="0"/>
    <n v="0"/>
    <n v="15501"/>
    <n v="0"/>
    <n v="0"/>
    <n v="0"/>
    <n v="0"/>
    <n v="0"/>
    <n v="0"/>
    <n v="357764"/>
    <n v="448809"/>
    <n v="420460"/>
    <n v="490993"/>
    <n v="88243"/>
    <n v="80826"/>
    <n v="112489"/>
    <n v="111897"/>
    <n v="60024"/>
    <n v="13969"/>
    <n v="111520"/>
    <n v="85793"/>
    <n v="152736"/>
    <n v="138568"/>
    <n v="175300"/>
    <n v="94399"/>
    <n v="55174"/>
    <n v="0"/>
    <n v="0"/>
    <n v="0"/>
    <n v="0"/>
    <n v="0"/>
    <n v="0"/>
    <n v="3432"/>
    <n v="4701"/>
    <n v="0"/>
    <n v="23936"/>
    <n v="13252"/>
    <n v="0"/>
    <n v="0"/>
    <n v="0"/>
    <n v="0"/>
    <n v="0"/>
    <n v="0"/>
    <n v="0"/>
    <m/>
    <n v="11441886"/>
    <m/>
  </r>
  <r>
    <x v="6"/>
    <x v="11"/>
    <n v="1783789"/>
    <n v="36060"/>
    <n v="154368"/>
    <n v="48268"/>
    <n v="59361"/>
    <n v="81891"/>
    <n v="64302"/>
    <n v="89218"/>
    <n v="267678"/>
    <n v="195339"/>
    <n v="234682"/>
    <n v="52510"/>
    <n v="74776"/>
    <n v="1698"/>
    <n v="43844"/>
    <n v="37591"/>
    <n v="22129"/>
    <n v="12273"/>
    <n v="15445"/>
    <n v="203456"/>
    <n v="78085"/>
    <n v="557543"/>
    <n v="127224"/>
    <n v="346816"/>
    <n v="549976"/>
    <n v="390931"/>
    <n v="91599"/>
    <n v="88205"/>
    <n v="107120"/>
    <n v="332676"/>
    <n v="137963"/>
    <n v="284738"/>
    <n v="100"/>
    <n v="28887"/>
    <n v="19019"/>
    <n v="2861"/>
    <n v="0"/>
    <n v="0"/>
    <n v="0"/>
    <n v="0"/>
    <n v="0"/>
    <n v="11982"/>
    <n v="0"/>
    <n v="0"/>
    <n v="0"/>
    <n v="0"/>
    <n v="0"/>
    <n v="0"/>
    <n v="266785"/>
    <n v="349526"/>
    <n v="334907"/>
    <n v="400026"/>
    <n v="71421"/>
    <n v="66029"/>
    <n v="95072"/>
    <n v="86485"/>
    <n v="49391"/>
    <n v="10908"/>
    <n v="90300"/>
    <n v="66263"/>
    <n v="122271"/>
    <n v="112005"/>
    <n v="137614"/>
    <n v="73501"/>
    <n v="41432"/>
    <n v="0"/>
    <n v="0"/>
    <n v="0"/>
    <n v="0"/>
    <n v="0"/>
    <n v="0"/>
    <n v="2083"/>
    <n v="3491"/>
    <n v="0"/>
    <n v="17782"/>
    <n v="10549"/>
    <n v="0"/>
    <n v="0"/>
    <n v="0"/>
    <n v="0"/>
    <n v="0"/>
    <n v="0"/>
    <n v="0"/>
    <m/>
    <n v="9042244"/>
    <m/>
  </r>
  <r>
    <x v="7"/>
    <x v="0"/>
    <n v="1590179"/>
    <n v="34700"/>
    <n v="145170"/>
    <n v="46915"/>
    <n v="58118"/>
    <n v="80846"/>
    <n v="61616"/>
    <n v="78747"/>
    <n v="257225"/>
    <n v="186550"/>
    <n v="222985"/>
    <n v="49363"/>
    <n v="71547"/>
    <n v="1398"/>
    <n v="41882"/>
    <n v="34186"/>
    <n v="19344"/>
    <n v="11495"/>
    <n v="14162"/>
    <n v="173366"/>
    <n v="78341"/>
    <n v="542584"/>
    <n v="122376"/>
    <n v="331949"/>
    <n v="535823"/>
    <n v="333408"/>
    <n v="83740"/>
    <n v="86464"/>
    <n v="106492"/>
    <n v="331027"/>
    <n v="138801"/>
    <n v="323385"/>
    <n v="100"/>
    <n v="27733"/>
    <n v="18280"/>
    <n v="2766"/>
    <n v="0"/>
    <n v="0"/>
    <n v="0"/>
    <n v="0"/>
    <n v="0"/>
    <n v="13200"/>
    <n v="0"/>
    <n v="0"/>
    <n v="0"/>
    <n v="0"/>
    <n v="0"/>
    <n v="0"/>
    <n v="239055"/>
    <n v="343011"/>
    <n v="325318"/>
    <n v="389701"/>
    <n v="68325"/>
    <n v="63436"/>
    <n v="92812"/>
    <n v="82457"/>
    <n v="49080"/>
    <n v="10885"/>
    <n v="84032"/>
    <n v="66412"/>
    <n v="118577"/>
    <n v="109831"/>
    <n v="135909"/>
    <n v="74390"/>
    <n v="42923"/>
    <n v="0"/>
    <n v="0"/>
    <n v="0"/>
    <n v="0"/>
    <n v="0"/>
    <n v="0"/>
    <n v="2159"/>
    <n v="3403"/>
    <n v="0"/>
    <n v="18211"/>
    <n v="11342"/>
    <n v="0"/>
    <n v="0"/>
    <n v="0"/>
    <n v="0"/>
    <n v="0"/>
    <n v="0"/>
    <n v="0"/>
    <m/>
    <n v="8587532"/>
    <m/>
  </r>
  <r>
    <x v="7"/>
    <x v="1"/>
    <n v="1532434"/>
    <n v="31013"/>
    <n v="142951"/>
    <n v="47340"/>
    <n v="57047"/>
    <n v="78310"/>
    <n v="59694"/>
    <n v="82496"/>
    <n v="254618"/>
    <n v="175145"/>
    <n v="226684"/>
    <n v="47168"/>
    <n v="68293"/>
    <n v="1609"/>
    <n v="44123"/>
    <n v="39005"/>
    <n v="22049"/>
    <n v="12260"/>
    <n v="14253"/>
    <n v="205353"/>
    <n v="73729"/>
    <n v="517252"/>
    <n v="119040"/>
    <n v="328870"/>
    <n v="525840"/>
    <n v="335042"/>
    <n v="83939"/>
    <n v="84247"/>
    <n v="104349"/>
    <n v="315665"/>
    <n v="133048"/>
    <n v="273878"/>
    <n v="100"/>
    <n v="24694"/>
    <n v="16086"/>
    <n v="2130"/>
    <n v="0"/>
    <n v="0"/>
    <n v="0"/>
    <n v="0"/>
    <n v="0"/>
    <n v="30949"/>
    <n v="0"/>
    <n v="0"/>
    <n v="0"/>
    <n v="0"/>
    <n v="0"/>
    <n v="0"/>
    <n v="245640"/>
    <n v="324532"/>
    <n v="315936"/>
    <n v="368441"/>
    <n v="67043"/>
    <n v="60961"/>
    <n v="87732"/>
    <n v="78448"/>
    <n v="45592"/>
    <n v="10951"/>
    <n v="79913"/>
    <n v="63048"/>
    <n v="117380"/>
    <n v="99682"/>
    <n v="125228"/>
    <n v="70471"/>
    <n v="42650"/>
    <n v="0"/>
    <n v="0"/>
    <n v="0"/>
    <n v="0"/>
    <n v="0"/>
    <n v="0"/>
    <n v="1530"/>
    <n v="3388"/>
    <n v="0"/>
    <n v="16795"/>
    <n v="10732"/>
    <n v="0"/>
    <n v="0"/>
    <n v="0"/>
    <n v="0"/>
    <n v="0"/>
    <n v="0"/>
    <n v="0"/>
    <m/>
    <n v="8346796"/>
    <m/>
  </r>
  <r>
    <x v="7"/>
    <x v="2"/>
    <n v="1641201"/>
    <n v="34679"/>
    <n v="159197"/>
    <n v="49294"/>
    <n v="61397"/>
    <n v="83798"/>
    <n v="64320"/>
    <n v="99936"/>
    <n v="277842"/>
    <n v="190756"/>
    <n v="256436"/>
    <n v="52986"/>
    <n v="76153"/>
    <n v="1538"/>
    <n v="49397"/>
    <n v="44714"/>
    <n v="24398"/>
    <n v="12753"/>
    <n v="15940"/>
    <n v="231215"/>
    <n v="80834"/>
    <n v="586729"/>
    <n v="134566"/>
    <n v="383237"/>
    <n v="587418"/>
    <n v="429317"/>
    <n v="98865"/>
    <n v="94429"/>
    <n v="114939"/>
    <n v="355700"/>
    <n v="137927"/>
    <n v="314243"/>
    <n v="200"/>
    <n v="24723"/>
    <n v="15394"/>
    <n v="1865"/>
    <n v="0"/>
    <n v="0"/>
    <n v="0"/>
    <n v="0"/>
    <n v="0"/>
    <n v="32619"/>
    <n v="0"/>
    <n v="0"/>
    <n v="0"/>
    <n v="0"/>
    <n v="0"/>
    <n v="0"/>
    <n v="289121"/>
    <n v="371210"/>
    <n v="355580"/>
    <n v="404961"/>
    <n v="74683"/>
    <n v="64508"/>
    <n v="95500"/>
    <n v="87656"/>
    <n v="48262"/>
    <n v="10616"/>
    <n v="83003"/>
    <n v="66348"/>
    <n v="122743"/>
    <n v="105778"/>
    <n v="135076"/>
    <n v="74379"/>
    <n v="47800"/>
    <n v="0"/>
    <n v="0"/>
    <n v="0"/>
    <n v="0"/>
    <n v="0"/>
    <n v="0"/>
    <n v="1102"/>
    <n v="5981"/>
    <n v="0"/>
    <n v="29202"/>
    <n v="10748"/>
    <n v="0"/>
    <n v="0"/>
    <n v="0"/>
    <n v="0"/>
    <n v="0"/>
    <n v="0"/>
    <n v="0"/>
    <m/>
    <n v="9305212"/>
    <m/>
  </r>
  <r>
    <x v="7"/>
    <x v="3"/>
    <n v="1738513"/>
    <n v="32661"/>
    <n v="164088"/>
    <n v="46204"/>
    <n v="60648"/>
    <n v="81202"/>
    <n v="60887"/>
    <n v="98012"/>
    <n v="271969"/>
    <n v="185394"/>
    <n v="251260"/>
    <n v="51976"/>
    <n v="73323"/>
    <n v="1111"/>
    <n v="48005"/>
    <n v="43825"/>
    <n v="23347"/>
    <n v="11924"/>
    <n v="26944"/>
    <n v="217646"/>
    <n v="77140"/>
    <n v="583861"/>
    <n v="141154"/>
    <n v="414174"/>
    <n v="601332"/>
    <n v="432596"/>
    <n v="104316"/>
    <n v="96965"/>
    <n v="114407"/>
    <n v="353760"/>
    <n v="135630"/>
    <n v="303080"/>
    <n v="50"/>
    <n v="23246"/>
    <n v="14511"/>
    <n v="1679"/>
    <n v="0"/>
    <n v="0"/>
    <n v="0"/>
    <n v="0"/>
    <n v="0"/>
    <n v="36818"/>
    <n v="0"/>
    <n v="0"/>
    <n v="0"/>
    <n v="0"/>
    <n v="0"/>
    <n v="0"/>
    <n v="312795"/>
    <n v="377388"/>
    <n v="350135"/>
    <n v="405225"/>
    <n v="74063"/>
    <n v="59032"/>
    <n v="93164"/>
    <n v="83390"/>
    <n v="43432"/>
    <n v="8041"/>
    <n v="72098"/>
    <n v="57353"/>
    <n v="93916"/>
    <n v="85917"/>
    <n v="121314"/>
    <n v="67236"/>
    <n v="42528"/>
    <n v="0"/>
    <n v="0"/>
    <n v="0"/>
    <n v="0"/>
    <n v="0"/>
    <n v="0"/>
    <n v="1063"/>
    <n v="3661"/>
    <n v="0"/>
    <n v="15923"/>
    <n v="8293"/>
    <n v="0"/>
    <n v="0"/>
    <n v="0"/>
    <n v="0"/>
    <n v="0"/>
    <n v="0"/>
    <n v="0"/>
    <m/>
    <n v="9299625"/>
    <m/>
  </r>
  <r>
    <x v="7"/>
    <x v="4"/>
    <n v="1894843.367516499"/>
    <n v="38056.329714196421"/>
    <n v="160838.62367937143"/>
    <n v="44549.3028652434"/>
    <n v="62999.417141049853"/>
    <n v="78075.066042369814"/>
    <n v="60003.425653740545"/>
    <n v="87685.278887365595"/>
    <n v="255017.55853149798"/>
    <n v="176098.33964901703"/>
    <n v="233830.82443487816"/>
    <n v="47712.486167661395"/>
    <n v="66543.512951052107"/>
    <n v="551.71348089540459"/>
    <n v="41482.00611723138"/>
    <n v="36650.70891156156"/>
    <n v="20822.891931885079"/>
    <n v="11329.147597530937"/>
    <n v="14786.62361067408"/>
    <n v="215286.6769561751"/>
    <n v="84694.164640870426"/>
    <n v="636540.20894160343"/>
    <n v="144280.58620500207"/>
    <n v="425493.51251479186"/>
    <n v="669410.2758636768"/>
    <n v="443161.70754327549"/>
    <n v="109607.79353320647"/>
    <n v="101622.87241711435"/>
    <n v="127364.85188932376"/>
    <n v="391306.10284881934"/>
    <n v="153713.8527532609"/>
    <n v="341397.20005291863"/>
    <n v="58.526889769668095"/>
    <n v="23710.608673120507"/>
    <n v="15555.569397431236"/>
    <n v="1253.4508892337251"/>
    <n v="0"/>
    <n v="0"/>
    <n v="0"/>
    <n v="0"/>
    <n v="0"/>
    <n v="34676.694464446933"/>
    <n v="0"/>
    <n v="0"/>
    <n v="0"/>
    <n v="0"/>
    <n v="0"/>
    <n v="0"/>
    <n v="325098.14406577998"/>
    <n v="398273.63153108204"/>
    <n v="361681.93723337154"/>
    <n v="438916.16695938382"/>
    <n v="65855.33427217709"/>
    <n v="53201.723159158566"/>
    <n v="82822.864885301577"/>
    <n v="73655.017782148192"/>
    <n v="37526.368727332076"/>
    <n v="7411.6502307982028"/>
    <n v="65596.157695313741"/>
    <n v="50256.55252113258"/>
    <n v="91682.567913817649"/>
    <n v="81840.491040517692"/>
    <n v="106941.99124901436"/>
    <n v="59536.96634227629"/>
    <n v="35314.637562936317"/>
    <n v="0"/>
    <n v="0"/>
    <n v="0"/>
    <n v="0"/>
    <n v="0"/>
    <n v="0"/>
    <n v="838.10506150164724"/>
    <n v="3437.9670498865871"/>
    <n v="0"/>
    <n v="15416.275399779424"/>
    <n v="7967.167959528635"/>
    <n v="0"/>
    <n v="0"/>
    <n v="0"/>
    <n v="0"/>
    <n v="0"/>
    <n v="0"/>
    <n v="0"/>
    <m/>
    <n v="9614283"/>
    <m/>
  </r>
  <r>
    <x v="7"/>
    <x v="5"/>
    <n v="1749386"/>
    <n v="37342"/>
    <n v="157916"/>
    <n v="43606"/>
    <n v="59750"/>
    <n v="74738"/>
    <n v="57859"/>
    <n v="88278"/>
    <n v="248319"/>
    <n v="169558"/>
    <n v="226973"/>
    <n v="48134"/>
    <n v="66912"/>
    <n v="0"/>
    <n v="40824"/>
    <n v="36920"/>
    <n v="21226"/>
    <n v="12085"/>
    <n v="13616"/>
    <n v="210302"/>
    <n v="80248"/>
    <n v="596099"/>
    <n v="132770"/>
    <n v="393627"/>
    <n v="621132"/>
    <n v="407794"/>
    <n v="102164"/>
    <n v="94367"/>
    <n v="115844"/>
    <n v="360255"/>
    <n v="137707"/>
    <n v="297527"/>
    <n v="0"/>
    <n v="19738"/>
    <n v="12975"/>
    <n v="1401"/>
    <n v="0"/>
    <n v="0"/>
    <n v="0"/>
    <n v="0"/>
    <n v="0"/>
    <n v="33649"/>
    <n v="0"/>
    <n v="0"/>
    <n v="0"/>
    <n v="0"/>
    <n v="0"/>
    <n v="0"/>
    <n v="311532"/>
    <n v="373392"/>
    <n v="348043"/>
    <n v="421749"/>
    <n v="48649"/>
    <n v="39113"/>
    <n v="84714"/>
    <n v="73675"/>
    <n v="37025"/>
    <n v="6353"/>
    <n v="63452"/>
    <n v="48614"/>
    <n v="80183"/>
    <n v="77988"/>
    <n v="94030"/>
    <n v="52340"/>
    <n v="28203"/>
    <n v="0"/>
    <n v="0"/>
    <n v="0"/>
    <n v="0"/>
    <n v="0"/>
    <n v="0"/>
    <n v="829"/>
    <n v="5171"/>
    <n v="0"/>
    <n v="13950"/>
    <n v="6727"/>
    <n v="0"/>
    <n v="0"/>
    <n v="0"/>
    <n v="0"/>
    <n v="0"/>
    <n v="0"/>
    <n v="0"/>
    <m/>
    <n v="8986773"/>
    <m/>
  </r>
  <r>
    <x v="7"/>
    <x v="6"/>
    <n v="1905214"/>
    <n v="36559"/>
    <n v="152925"/>
    <n v="42753"/>
    <n v="61975"/>
    <n v="70499"/>
    <n v="58267"/>
    <n v="81055"/>
    <n v="247088"/>
    <n v="164269"/>
    <n v="230727"/>
    <n v="43258"/>
    <n v="61553"/>
    <n v="0"/>
    <n v="39694"/>
    <n v="34215"/>
    <n v="20987"/>
    <n v="11431"/>
    <n v="12625"/>
    <n v="212113"/>
    <n v="86250"/>
    <n v="644960"/>
    <n v="124072"/>
    <n v="433127"/>
    <n v="645594"/>
    <n v="458592"/>
    <n v="102973"/>
    <n v="99420"/>
    <n v="128816"/>
    <n v="392832"/>
    <n v="162031"/>
    <n v="342635"/>
    <n v="0"/>
    <n v="23253"/>
    <n v="16011"/>
    <n v="1640"/>
    <n v="0"/>
    <n v="0"/>
    <n v="0"/>
    <n v="0"/>
    <n v="0"/>
    <n v="33525"/>
    <n v="0"/>
    <n v="0"/>
    <n v="0"/>
    <n v="0"/>
    <n v="0"/>
    <n v="0"/>
    <n v="306603"/>
    <n v="406760"/>
    <n v="381484"/>
    <n v="479173"/>
    <n v="49681"/>
    <n v="37839"/>
    <n v="77157"/>
    <n v="68192"/>
    <n v="36365"/>
    <n v="5863"/>
    <n v="60861"/>
    <n v="48105"/>
    <n v="80185"/>
    <n v="77211"/>
    <n v="94271"/>
    <n v="53151"/>
    <n v="22790"/>
    <n v="0"/>
    <n v="0"/>
    <n v="0"/>
    <n v="0"/>
    <n v="0"/>
    <n v="0"/>
    <n v="1098"/>
    <n v="3604"/>
    <n v="0"/>
    <n v="13281"/>
    <n v="6954"/>
    <n v="0"/>
    <n v="0"/>
    <n v="0"/>
    <n v="0"/>
    <n v="0"/>
    <n v="0"/>
    <n v="0"/>
    <m/>
    <n v="9493566"/>
    <m/>
  </r>
  <r>
    <x v="7"/>
    <x v="7"/>
    <n v="1810152"/>
    <n v="34581"/>
    <n v="144881"/>
    <n v="39135"/>
    <n v="60319"/>
    <n v="69455"/>
    <n v="54965"/>
    <n v="79036"/>
    <n v="221657"/>
    <n v="151643"/>
    <n v="204971"/>
    <n v="41227"/>
    <n v="54586"/>
    <n v="0"/>
    <n v="36112"/>
    <n v="32393"/>
    <n v="19151"/>
    <n v="10451"/>
    <n v="11625"/>
    <n v="196968"/>
    <n v="78393"/>
    <n v="610116"/>
    <n v="135305"/>
    <n v="412370"/>
    <n v="648199"/>
    <n v="436910"/>
    <n v="104757"/>
    <n v="99132"/>
    <n v="120873"/>
    <n v="374958"/>
    <n v="146943"/>
    <n v="327196"/>
    <n v="100"/>
    <n v="21769"/>
    <n v="14294"/>
    <n v="1369"/>
    <n v="0"/>
    <n v="0"/>
    <n v="0"/>
    <n v="0"/>
    <n v="0"/>
    <n v="32804"/>
    <n v="0"/>
    <n v="0"/>
    <n v="0"/>
    <n v="0"/>
    <n v="0"/>
    <n v="0"/>
    <n v="319546"/>
    <n v="383068"/>
    <n v="346312"/>
    <n v="444479"/>
    <n v="42517"/>
    <n v="31531"/>
    <n v="70927"/>
    <n v="64643"/>
    <n v="30639"/>
    <n v="5416"/>
    <n v="54065"/>
    <n v="41028"/>
    <n v="68764"/>
    <n v="69418"/>
    <n v="90125"/>
    <n v="50536"/>
    <n v="27526"/>
    <n v="0"/>
    <n v="0"/>
    <n v="0"/>
    <n v="0"/>
    <n v="0"/>
    <n v="0"/>
    <n v="811"/>
    <n v="2561"/>
    <n v="0"/>
    <n v="11934"/>
    <n v="6166"/>
    <n v="0"/>
    <n v="0"/>
    <n v="0"/>
    <n v="0"/>
    <n v="0"/>
    <n v="0"/>
    <n v="0"/>
    <m/>
    <n v="9000808"/>
    <m/>
  </r>
  <r>
    <x v="7"/>
    <x v="8"/>
    <n v="1774108"/>
    <n v="34607"/>
    <n v="140413"/>
    <n v="36218"/>
    <n v="54860"/>
    <n v="62935"/>
    <n v="49331"/>
    <n v="72199"/>
    <n v="203319"/>
    <n v="134261"/>
    <n v="177306"/>
    <n v="35838"/>
    <n v="49492"/>
    <n v="0"/>
    <n v="30944"/>
    <n v="28724"/>
    <n v="15921"/>
    <n v="8653"/>
    <n v="10316"/>
    <n v="174913"/>
    <n v="73563"/>
    <n v="577577"/>
    <n v="126518"/>
    <n v="391786"/>
    <n v="609590"/>
    <n v="398919"/>
    <n v="101571"/>
    <n v="92202"/>
    <n v="117909"/>
    <n v="357857"/>
    <n v="136611"/>
    <n v="310983"/>
    <n v="0"/>
    <n v="19294"/>
    <n v="13277"/>
    <n v="0"/>
    <n v="0"/>
    <n v="0"/>
    <n v="0"/>
    <n v="0"/>
    <n v="0"/>
    <n v="31341"/>
    <n v="0"/>
    <n v="0"/>
    <n v="0"/>
    <n v="0"/>
    <n v="0"/>
    <n v="0"/>
    <n v="300859"/>
    <n v="352324"/>
    <n v="281578"/>
    <n v="384936"/>
    <n v="37647"/>
    <n v="30094"/>
    <n v="59657"/>
    <n v="52885"/>
    <n v="24090"/>
    <n v="4586"/>
    <n v="42318"/>
    <n v="32898"/>
    <n v="57913"/>
    <n v="57885"/>
    <n v="78618"/>
    <n v="43843"/>
    <n v="25719"/>
    <n v="0"/>
    <n v="0"/>
    <n v="0"/>
    <n v="0"/>
    <n v="0"/>
    <n v="0"/>
    <n v="0"/>
    <n v="2280"/>
    <n v="0"/>
    <n v="10172"/>
    <n v="5081"/>
    <n v="0"/>
    <n v="0"/>
    <n v="0"/>
    <n v="0"/>
    <n v="0"/>
    <n v="0"/>
    <n v="0"/>
    <m/>
    <n v="8338739"/>
    <m/>
  </r>
  <r>
    <x v="7"/>
    <x v="9"/>
    <n v="1856084"/>
    <n v="34633"/>
    <n v="149460"/>
    <n v="36753"/>
    <n v="57057"/>
    <n v="64125"/>
    <n v="50504"/>
    <n v="75660"/>
    <n v="214630"/>
    <n v="153315"/>
    <n v="188033"/>
    <n v="37627"/>
    <n v="50950"/>
    <n v="0"/>
    <n v="31329"/>
    <n v="28092"/>
    <n v="16100"/>
    <n v="8585"/>
    <n v="10854"/>
    <n v="194332"/>
    <n v="79009"/>
    <n v="596423"/>
    <n v="134694"/>
    <n v="409607"/>
    <n v="652077"/>
    <n v="411330"/>
    <n v="105752"/>
    <n v="96174"/>
    <n v="123078"/>
    <n v="370927"/>
    <n v="141822"/>
    <n v="318467"/>
    <n v="50"/>
    <n v="19400"/>
    <n v="13061"/>
    <n v="0"/>
    <n v="0"/>
    <n v="0"/>
    <n v="0"/>
    <n v="0"/>
    <n v="0"/>
    <n v="35503"/>
    <n v="0"/>
    <n v="0"/>
    <n v="0"/>
    <n v="0"/>
    <n v="0"/>
    <n v="0"/>
    <n v="309521"/>
    <n v="353307"/>
    <n v="294149"/>
    <n v="360363"/>
    <n v="59857"/>
    <n v="44380"/>
    <n v="60258"/>
    <n v="54796"/>
    <n v="24123"/>
    <n v="4564"/>
    <n v="45407"/>
    <n v="31318"/>
    <n v="66169"/>
    <n v="53387"/>
    <n v="74031"/>
    <n v="41856"/>
    <n v="25228"/>
    <n v="0"/>
    <n v="0"/>
    <n v="0"/>
    <n v="0"/>
    <n v="0"/>
    <n v="0"/>
    <n v="0"/>
    <n v="2056"/>
    <n v="0"/>
    <n v="10056"/>
    <n v="5170"/>
    <n v="0"/>
    <n v="0"/>
    <n v="0"/>
    <n v="0"/>
    <n v="0"/>
    <n v="0"/>
    <n v="0"/>
    <m/>
    <n v="8685493"/>
    <m/>
  </r>
  <r>
    <x v="7"/>
    <x v="10"/>
    <n v="1998088"/>
    <n v="39658"/>
    <n v="155611"/>
    <n v="34137"/>
    <n v="57759"/>
    <n v="69638"/>
    <n v="49258"/>
    <n v="75466"/>
    <n v="214244"/>
    <n v="153386"/>
    <n v="214967"/>
    <n v="43117"/>
    <n v="56615"/>
    <n v="0"/>
    <n v="31820"/>
    <n v="27820"/>
    <n v="16260"/>
    <n v="8446"/>
    <n v="10768"/>
    <n v="205429"/>
    <n v="81897"/>
    <n v="649387"/>
    <n v="161772"/>
    <n v="448215"/>
    <n v="730947"/>
    <n v="457338"/>
    <n v="126084"/>
    <n v="103139"/>
    <n v="130568"/>
    <n v="408787"/>
    <n v="150899"/>
    <n v="344243"/>
    <n v="0"/>
    <n v="18897"/>
    <n v="12449"/>
    <n v="0"/>
    <n v="0"/>
    <n v="0"/>
    <n v="0"/>
    <n v="0"/>
    <n v="0"/>
    <n v="34026"/>
    <n v="0"/>
    <n v="0"/>
    <n v="0"/>
    <n v="0"/>
    <n v="0"/>
    <n v="0"/>
    <n v="374919"/>
    <n v="406334"/>
    <n v="359025"/>
    <n v="415057"/>
    <n v="75026"/>
    <n v="53588"/>
    <n v="65862"/>
    <n v="56393"/>
    <n v="23593"/>
    <n v="4300"/>
    <n v="45785"/>
    <n v="30519"/>
    <n v="70077"/>
    <n v="51430"/>
    <n v="73983"/>
    <n v="42050"/>
    <n v="31407"/>
    <n v="0"/>
    <n v="0"/>
    <n v="0"/>
    <n v="0"/>
    <n v="0"/>
    <n v="0"/>
    <n v="0"/>
    <n v="1699"/>
    <n v="0"/>
    <n v="8828"/>
    <n v="5512"/>
    <n v="0"/>
    <n v="0"/>
    <n v="0"/>
    <n v="0"/>
    <n v="0"/>
    <n v="0"/>
    <n v="0"/>
    <m/>
    <n v="9516522"/>
    <m/>
  </r>
  <r>
    <x v="7"/>
    <x v="11"/>
    <n v="1830003"/>
    <n v="39709"/>
    <n v="136257"/>
    <n v="34351"/>
    <n v="56921"/>
    <n v="64856"/>
    <n v="48436"/>
    <n v="68038"/>
    <n v="203452"/>
    <n v="141030"/>
    <n v="196821"/>
    <n v="38440"/>
    <n v="52760"/>
    <n v="0"/>
    <n v="31131"/>
    <n v="25838"/>
    <n v="14687"/>
    <n v="8060"/>
    <n v="10485"/>
    <n v="185417"/>
    <n v="78855"/>
    <n v="620630"/>
    <n v="146854"/>
    <n v="415069"/>
    <n v="704640"/>
    <n v="441914"/>
    <n v="109505"/>
    <n v="95268"/>
    <n v="128431"/>
    <n v="389784"/>
    <n v="154409"/>
    <n v="344264"/>
    <n v="0"/>
    <n v="20327"/>
    <n v="13133"/>
    <n v="0"/>
    <n v="0"/>
    <n v="0"/>
    <n v="0"/>
    <n v="0"/>
    <n v="0"/>
    <n v="41061"/>
    <n v="0"/>
    <n v="0"/>
    <n v="0"/>
    <n v="0"/>
    <n v="0"/>
    <n v="0"/>
    <n v="323217"/>
    <n v="391655"/>
    <n v="350294"/>
    <n v="425551"/>
    <n v="77638"/>
    <n v="60926"/>
    <n v="61292"/>
    <n v="52554"/>
    <n v="22508"/>
    <n v="4407"/>
    <n v="41538"/>
    <n v="29572"/>
    <n v="63995"/>
    <n v="50477"/>
    <n v="73752"/>
    <n v="40103"/>
    <n v="25261"/>
    <n v="0"/>
    <n v="0"/>
    <n v="0"/>
    <n v="0"/>
    <n v="0"/>
    <n v="0"/>
    <n v="0"/>
    <n v="1441"/>
    <n v="0"/>
    <n v="9691"/>
    <n v="4952"/>
    <n v="0"/>
    <n v="0"/>
    <n v="0"/>
    <n v="0"/>
    <n v="0"/>
    <n v="0"/>
    <n v="0"/>
    <m/>
    <n v="9001660"/>
    <m/>
  </r>
  <r>
    <x v="8"/>
    <x v="0"/>
    <n v="1499895.144018929"/>
    <n v="35976.248817880492"/>
    <n v="109548.97028293663"/>
    <n v="31905.156454179174"/>
    <n v="52080.489701802144"/>
    <n v="57602.877027804134"/>
    <n v="43097.393874056797"/>
    <n v="51637.168089523802"/>
    <n v="197769.03781766919"/>
    <n v="126260.79510284397"/>
    <n v="164722.44487545546"/>
    <n v="35101.738605870371"/>
    <n v="48273.523688152971"/>
    <n v="0"/>
    <n v="25856.383045387738"/>
    <n v="21033.977212456808"/>
    <n v="12555.801368380062"/>
    <n v="6724.488876769371"/>
    <n v="8452.043201668761"/>
    <n v="136147.3337109797"/>
    <n v="64789.353690000411"/>
    <n v="506221.94924570754"/>
    <n v="116973.44065277706"/>
    <n v="316446.70007890993"/>
    <n v="323577.17822166055"/>
    <n v="357124.95791291312"/>
    <n v="84464.433497241916"/>
    <n v="74779.489559110662"/>
    <n v="100395.07897088195"/>
    <n v="306912.95214328205"/>
    <n v="126627.58540521321"/>
    <n v="279479.27746684081"/>
    <n v="0"/>
    <n v="53660.581258827893"/>
    <n v="11330.367101176982"/>
    <n v="0"/>
    <n v="0"/>
    <n v="0"/>
    <n v="0"/>
    <n v="0"/>
    <n v="0"/>
    <n v="35867.051704961406"/>
    <n v="0"/>
    <n v="0"/>
    <n v="0"/>
    <n v="0"/>
    <n v="0"/>
    <n v="0"/>
    <n v="241082.02599159186"/>
    <n v="317917.5945230166"/>
    <n v="285398.32097224973"/>
    <n v="337437.74509312504"/>
    <n v="61912.896407807042"/>
    <n v="48921.239896408064"/>
    <n v="53344.18962395977"/>
    <n v="44479.6239957078"/>
    <n v="21112.375139680767"/>
    <n v="3626.8374427655481"/>
    <n v="37812.066947041538"/>
    <n v="26331.437152018632"/>
    <n v="72151.292379793158"/>
    <n v="61346.378052748194"/>
    <n v="64666.156947219904"/>
    <n v="33334.985317359002"/>
    <n v="20939.713038056572"/>
    <n v="0"/>
    <n v="0"/>
    <n v="0"/>
    <n v="0"/>
    <n v="0"/>
    <n v="0"/>
    <n v="0"/>
    <n v="1211.4346373416577"/>
    <n v="0"/>
    <n v="8012.454824020132"/>
    <n v="4326.8189358366135"/>
    <n v="0"/>
    <n v="0"/>
    <n v="0"/>
    <n v="0"/>
    <n v="0"/>
    <n v="0"/>
    <n v="0"/>
    <m/>
    <n v="7168656.9999999963"/>
    <m/>
  </r>
  <r>
    <x v="8"/>
    <x v="1"/>
    <n v="1445518.3908319615"/>
    <n v="37851.754762528974"/>
    <n v="108599.19916120991"/>
    <n v="31923.876609725008"/>
    <n v="49448.240055489427"/>
    <n v="55268.23971002399"/>
    <n v="43360.810510287003"/>
    <n v="54884.772443066337"/>
    <n v="204936.51119979765"/>
    <n v="122622.49739423096"/>
    <n v="167608.73771457723"/>
    <n v="37515.427679689048"/>
    <n v="52199.595032360514"/>
    <n v="0"/>
    <n v="29251.390787050881"/>
    <n v="24434.026587020249"/>
    <n v="13571.840315893598"/>
    <n v="7565.0930088926643"/>
    <n v="11556.597444860838"/>
    <n v="159709.13070684916"/>
    <n v="62045.547718949281"/>
    <n v="479235.2706188169"/>
    <n v="113822.69417825479"/>
    <n v="311016.43013671605"/>
    <n v="533257.01507572795"/>
    <n v="316400.38308816164"/>
    <n v="81614.163379818914"/>
    <n v="70786.425704778288"/>
    <n v="89877.29373045481"/>
    <n v="286557.92691563466"/>
    <n v="114566.05862011123"/>
    <n v="255123.58298713219"/>
    <n v="0"/>
    <n v="13790.316938439211"/>
    <n v="8867.7938661459611"/>
    <n v="0"/>
    <n v="0"/>
    <n v="0"/>
    <n v="0"/>
    <n v="0"/>
    <n v="0"/>
    <n v="20975.568848383278"/>
    <n v="0"/>
    <n v="0"/>
    <n v="0"/>
    <n v="0"/>
    <n v="0"/>
    <n v="0"/>
    <n v="240285.30349407584"/>
    <n v="298598.61778970447"/>
    <n v="274704.89023603353"/>
    <n v="311145.15910103754"/>
    <n v="55711.538749131061"/>
    <n v="45968.025308798125"/>
    <n v="47555.380354762303"/>
    <n v="42053.576943022388"/>
    <n v="19144.354003810102"/>
    <n v="3375.9624164309507"/>
    <n v="36255.334296542162"/>
    <n v="23972.596707867899"/>
    <n v="75458.743184446692"/>
    <n v="65351.706401205905"/>
    <n v="68690.500595544028"/>
    <n v="30599.418744417377"/>
    <n v="19381.868008403257"/>
    <n v="0"/>
    <n v="0"/>
    <n v="0"/>
    <n v="0"/>
    <n v="0"/>
    <n v="0"/>
    <n v="0"/>
    <n v="865.74761216207241"/>
    <n v="0"/>
    <n v="6160.8594473858057"/>
    <n v="4075.8128421787201"/>
    <n v="0"/>
    <n v="0"/>
    <n v="0"/>
    <n v="0"/>
    <n v="0"/>
    <n v="0"/>
    <n v="0"/>
    <m/>
    <n v="7085118.0000000009"/>
    <m/>
  </r>
  <r>
    <x v="8"/>
    <x v="2"/>
    <n v="1584701.953614824"/>
    <n v="37243.689539650652"/>
    <n v="128738.52140548878"/>
    <n v="32673.635181597772"/>
    <n v="50000.180520945389"/>
    <n v="60779.92017931903"/>
    <n v="47314.034172425156"/>
    <n v="68395.776051348366"/>
    <n v="238840.77577887828"/>
    <n v="160800.11183183646"/>
    <n v="212978.05395614592"/>
    <n v="47138.262850961582"/>
    <n v="63604.880802225875"/>
    <n v="0"/>
    <n v="37316.702242412444"/>
    <n v="29995.601355606628"/>
    <n v="17476.176310439681"/>
    <n v="9061.6876649912392"/>
    <n v="10469.661019484058"/>
    <n v="200494.68456666381"/>
    <n v="70907.953861189279"/>
    <n v="550932.22164706804"/>
    <n v="126404.81909128781"/>
    <n v="371723.89480533887"/>
    <n v="615399.73401155358"/>
    <n v="369905.78836743109"/>
    <n v="100919.78026185407"/>
    <n v="85565.479288466959"/>
    <n v="109373.02873716372"/>
    <n v="335999.95115280402"/>
    <n v="139596.68211497692"/>
    <n v="300652.78910217574"/>
    <n v="0"/>
    <n v="15408.384456914377"/>
    <n v="8300.9133300412122"/>
    <n v="0"/>
    <n v="0"/>
    <n v="0"/>
    <n v="0"/>
    <n v="0"/>
    <n v="0"/>
    <n v="24980.259649846033"/>
    <n v="0"/>
    <n v="0"/>
    <n v="0"/>
    <n v="0"/>
    <n v="0"/>
    <n v="0"/>
    <n v="297177.92528554972"/>
    <n v="348135.38346492749"/>
    <n v="324577.5194318482"/>
    <n v="373392.37027215463"/>
    <n v="69224.154740707469"/>
    <n v="59271.892380300793"/>
    <n v="61629.030870696901"/>
    <n v="52552.019552039608"/>
    <n v="25260.592372795629"/>
    <n v="4517.7736573098664"/>
    <n v="52018.395847904045"/>
    <n v="32025.534770662856"/>
    <n v="84453.162310589789"/>
    <n v="77002.261063318569"/>
    <n v="88642.829501167653"/>
    <n v="40184.929652141094"/>
    <n v="21209.73945660438"/>
    <n v="0"/>
    <n v="0"/>
    <n v="0"/>
    <n v="0"/>
    <n v="0"/>
    <n v="0"/>
    <n v="0"/>
    <n v="1014.0653161359935"/>
    <n v="0"/>
    <n v="5773.4118665342567"/>
    <n v="4936.0192632539565"/>
    <n v="0"/>
    <n v="0"/>
    <n v="0"/>
    <n v="0"/>
    <n v="0"/>
    <n v="0"/>
    <n v="0"/>
    <m/>
    <n v="8287094.9999999991"/>
    <m/>
  </r>
  <r>
    <x v="8"/>
    <x v="3"/>
    <n v="1737832.1365728867"/>
    <n v="39701.739348389725"/>
    <n v="144441.84367272703"/>
    <n v="41820.097132106865"/>
    <n v="50664.056993901657"/>
    <n v="65617.603432432734"/>
    <n v="51097.106697083414"/>
    <n v="76065.961876079265"/>
    <n v="272052.67276701395"/>
    <n v="188365.58777060854"/>
    <n v="242451.74878837966"/>
    <n v="51942.059302654619"/>
    <n v="68587.349804570913"/>
    <n v="0"/>
    <n v="40650.58710567969"/>
    <n v="32728.811643654128"/>
    <n v="19437.587632623308"/>
    <n v="9596.9698552254904"/>
    <n v="9037.9587734112447"/>
    <n v="226838.05439467978"/>
    <n v="73900.71336017047"/>
    <n v="604073.99487654818"/>
    <n v="140283.27932561215"/>
    <n v="422092.90209297603"/>
    <n v="673636.85579592979"/>
    <n v="396993.4884047407"/>
    <n v="116525.30834850672"/>
    <n v="95616.638921635385"/>
    <n v="121641.9147141256"/>
    <n v="373003.82204504119"/>
    <n v="148970.9367467681"/>
    <n v="328804.25011073815"/>
    <n v="0"/>
    <n v="16386.012335680083"/>
    <n v="7971.4244725814342"/>
    <n v="0"/>
    <n v="0"/>
    <n v="0"/>
    <n v="0"/>
    <n v="0"/>
    <n v="0"/>
    <n v="33719.033576407324"/>
    <n v="0"/>
    <n v="0"/>
    <n v="0"/>
    <n v="0"/>
    <n v="0"/>
    <n v="0"/>
    <n v="334802.58612678444"/>
    <n v="375326.29242771026"/>
    <n v="354234.65720267931"/>
    <n v="401023.33309485886"/>
    <n v="76813.455312781531"/>
    <n v="62576.14182282496"/>
    <n v="74767.732192655385"/>
    <n v="69583.088294052533"/>
    <n v="33360.457389059375"/>
    <n v="6643.7731532726002"/>
    <n v="64438.89914479151"/>
    <n v="47881.873550530094"/>
    <n v="100854.60953527973"/>
    <n v="82917.525332789388"/>
    <n v="96932.337701365948"/>
    <n v="56446.327871417758"/>
    <n v="22987.491887368051"/>
    <n v="0"/>
    <n v="0"/>
    <n v="0"/>
    <n v="0"/>
    <n v="0"/>
    <n v="0"/>
    <n v="0"/>
    <n v="1252.2583773536232"/>
    <n v="0"/>
    <n v="3698.8512864123541"/>
    <n v="6152.7996044423244"/>
    <n v="0"/>
    <n v="0"/>
    <n v="0"/>
    <n v="0"/>
    <n v="0"/>
    <n v="0"/>
    <n v="0"/>
    <m/>
    <n v="9195245.0000000019"/>
    <m/>
  </r>
  <r>
    <x v="8"/>
    <x v="4"/>
    <n v="1819476.4798700046"/>
    <n v="43589.649869305002"/>
    <n v="145350.5634084639"/>
    <n v="38986.851598324756"/>
    <n v="48509.221444535578"/>
    <n v="65369.412096406697"/>
    <n v="50973.115243301087"/>
    <n v="77940.839107447755"/>
    <n v="271709.33482377563"/>
    <n v="187100.73717383688"/>
    <n v="242570.75528957922"/>
    <n v="49811.004533472078"/>
    <n v="68607.437774147067"/>
    <n v="0"/>
    <n v="38897.388244386624"/>
    <n v="31712.933188334551"/>
    <n v="18466.879457290644"/>
    <n v="8687.9871370327273"/>
    <n v="10331.191597120876"/>
    <n v="229249.84446646462"/>
    <n v="76031.983259645349"/>
    <n v="619451.56579856342"/>
    <n v="142499.60367021096"/>
    <n v="428589.71619385807"/>
    <n v="686612.98364783288"/>
    <n v="406456.66500783741"/>
    <n v="119806.03718502691"/>
    <n v="97795.313442146158"/>
    <n v="121823.52710546847"/>
    <n v="380330.62698380259"/>
    <n v="152690.20999685762"/>
    <n v="332712.38751318149"/>
    <n v="0"/>
    <n v="15900.741825452984"/>
    <n v="7855.4302105880661"/>
    <n v="0"/>
    <n v="0"/>
    <n v="0"/>
    <n v="0"/>
    <n v="0"/>
    <n v="0"/>
    <n v="35469.481162369404"/>
    <n v="0"/>
    <n v="0"/>
    <n v="0"/>
    <n v="0"/>
    <n v="0"/>
    <n v="0"/>
    <n v="339030.50866222038"/>
    <n v="386541.02695156907"/>
    <n v="356094.2740888691"/>
    <n v="408231.3258247326"/>
    <n v="78662.936178519813"/>
    <n v="64764.165120274229"/>
    <n v="74005.364425536638"/>
    <n v="66128.937713514111"/>
    <n v="32517.190482411028"/>
    <n v="6265.1734497694242"/>
    <n v="63798.326054289086"/>
    <n v="49157.374314903682"/>
    <n v="97463.020984661664"/>
    <n v="80286.057028540221"/>
    <n v="95469.26623975471"/>
    <n v="49930.593302511828"/>
    <n v="23413.837773522686"/>
    <n v="0"/>
    <n v="0"/>
    <n v="0"/>
    <n v="0"/>
    <n v="0"/>
    <n v="0"/>
    <n v="0"/>
    <n v="1695.2392679909399"/>
    <n v="0"/>
    <n v="5648.9717772363683"/>
    <n v="6848.5110331007172"/>
    <n v="0"/>
    <n v="0"/>
    <n v="0"/>
    <n v="0"/>
    <n v="0"/>
    <n v="0"/>
    <n v="0"/>
    <m/>
    <n v="9357320.0000000019"/>
    <m/>
  </r>
  <r>
    <x v="8"/>
    <x v="5"/>
    <n v="1767999.7019197883"/>
    <n v="44939.86223054654"/>
    <n v="146516.78615728696"/>
    <n v="33995.326827500699"/>
    <n v="44547.167937015329"/>
    <n v="63588.296100437357"/>
    <n v="49449.483504176969"/>
    <n v="73281.118442852458"/>
    <n v="264473.2435912934"/>
    <n v="176383.36881529976"/>
    <n v="239318.99245565513"/>
    <n v="49490.38915975314"/>
    <n v="66850.74938627884"/>
    <n v="0"/>
    <n v="36313.313976816884"/>
    <n v="30026.56922204404"/>
    <n v="17311.273439834302"/>
    <n v="8703.8144920401937"/>
    <n v="10136.421451774433"/>
    <n v="215161.93030150703"/>
    <n v="78359.782836275801"/>
    <n v="614327.49854486971"/>
    <n v="142035.34433527564"/>
    <n v="413494.36488441017"/>
    <n v="686841.40869202698"/>
    <n v="393789.65608608589"/>
    <n v="115153.96551975475"/>
    <n v="93535.781055034138"/>
    <n v="118333.69847987554"/>
    <n v="367920.91949971725"/>
    <n v="146354.98156411899"/>
    <n v="324508.20174401428"/>
    <n v="0"/>
    <n v="14298.799160291619"/>
    <n v="6743.9790826575663"/>
    <n v="0"/>
    <n v="0"/>
    <n v="0"/>
    <n v="0"/>
    <n v="0"/>
    <n v="0"/>
    <n v="34391.657179305344"/>
    <n v="0"/>
    <n v="0"/>
    <n v="0"/>
    <n v="0"/>
    <n v="0"/>
    <n v="0"/>
    <n v="336273.57730228856"/>
    <n v="382511.51233645214"/>
    <n v="363687.638654868"/>
    <n v="427369.56325584638"/>
    <n v="80696.859291527537"/>
    <n v="66674.400560017137"/>
    <n v="70920.407608823385"/>
    <n v="62811.997659058521"/>
    <n v="31813.691863438402"/>
    <n v="5862.2349513490562"/>
    <n v="62857.448387476485"/>
    <n v="46560.635205931154"/>
    <n v="88748.91033805412"/>
    <n v="73182.944869469648"/>
    <n v="93632.136599280217"/>
    <n v="48791.356956684845"/>
    <n v="22252.6766334354"/>
    <n v="0"/>
    <n v="0"/>
    <n v="0"/>
    <n v="0"/>
    <n v="0"/>
    <n v="0"/>
    <n v="0"/>
    <n v="1686.2220243064814"/>
    <n v="0"/>
    <n v="5721.3376932533665"/>
    <n v="5848.5997328236663"/>
    <n v="0"/>
    <n v="0"/>
    <n v="0"/>
    <n v="0"/>
    <n v="0"/>
    <n v="0"/>
    <n v="0"/>
    <m/>
    <n v="9166482.0000000037"/>
    <m/>
  </r>
  <r>
    <x v="8"/>
    <x v="6"/>
    <n v="1703494.8562754546"/>
    <n v="52178.993168397952"/>
    <n v="159486.71884903664"/>
    <n v="40405.517300834719"/>
    <n v="49448.394791703133"/>
    <n v="67095.867839144033"/>
    <n v="56971.555156908245"/>
    <n v="72297.153212893085"/>
    <n v="292353.41612131381"/>
    <n v="200073.66448546364"/>
    <n v="262313.77619673376"/>
    <n v="50282.149727177697"/>
    <n v="71205.52541840254"/>
    <n v="0"/>
    <n v="40953.879348860777"/>
    <n v="33507.163507079371"/>
    <n v="20417.822576316055"/>
    <n v="11367.81026326143"/>
    <n v="13069.974984829312"/>
    <n v="236105.53578614999"/>
    <n v="93809.661364636617"/>
    <n v="686494.24407176231"/>
    <n v="137414.63678583156"/>
    <n v="437780.45822226221"/>
    <n v="726791.71977949154"/>
    <n v="432614.84695944423"/>
    <n v="108276.02297733899"/>
    <n v="97680.812030813162"/>
    <n v="129351.26845509892"/>
    <n v="402437.60689270153"/>
    <n v="165333.19600048178"/>
    <n v="364930.86592009378"/>
    <n v="0"/>
    <n v="15860.709719950786"/>
    <n v="8122.4854288469769"/>
    <n v="0"/>
    <n v="0"/>
    <n v="0"/>
    <n v="0"/>
    <n v="0"/>
    <n v="0"/>
    <n v="43357.295165302137"/>
    <n v="0"/>
    <n v="0"/>
    <n v="0"/>
    <n v="0"/>
    <n v="0"/>
    <n v="0"/>
    <n v="336569.94772989838"/>
    <n v="425190.55484453379"/>
    <n v="381558.05939490627"/>
    <n v="475330.00812798721"/>
    <n v="90770.227113310015"/>
    <n v="77967.298330307531"/>
    <n v="81505.150874356696"/>
    <n v="67175.370143504697"/>
    <n v="38085.680830003279"/>
    <n v="6572.1904938141934"/>
    <n v="72475.523767548395"/>
    <n v="53707.883636872102"/>
    <n v="106033.65029024358"/>
    <n v="88762.284298047307"/>
    <n v="106057.09327742684"/>
    <n v="56641.314815717829"/>
    <n v="19838.882718920511"/>
    <n v="0"/>
    <n v="0"/>
    <n v="0"/>
    <n v="0"/>
    <n v="0"/>
    <n v="0"/>
    <n v="0"/>
    <n v="1985.5190883917571"/>
    <n v="0"/>
    <n v="6972.7597965544201"/>
    <n v="5820.9956436372304"/>
    <n v="0"/>
    <n v="0"/>
    <n v="0"/>
    <n v="0"/>
    <n v="0"/>
    <n v="0"/>
    <n v="0"/>
    <m/>
    <n v="9782305.9999999981"/>
    <m/>
  </r>
  <r>
    <x v="8"/>
    <x v="7"/>
    <n v="1737991.6670886981"/>
    <n v="51009.297698890769"/>
    <n v="158547.84933153132"/>
    <n v="41195.92869597485"/>
    <n v="49510.075542966049"/>
    <n v="66943.128813834468"/>
    <n v="55307.816809440577"/>
    <n v="72748.018959799098"/>
    <n v="291042.11799562717"/>
    <n v="195939.55287027213"/>
    <n v="259354.1990214909"/>
    <n v="49827.690046026393"/>
    <n v="68494.435663187091"/>
    <n v="0"/>
    <n v="40685.294446681692"/>
    <n v="32403.828191645247"/>
    <n v="20007.671155804532"/>
    <n v="10471.065916005506"/>
    <n v="12378.795471364745"/>
    <n v="246470.89691182453"/>
    <n v="92569.819248860935"/>
    <n v="670889.65955432609"/>
    <n v="134986.16380064643"/>
    <n v="440586.46424362151"/>
    <n v="714891.01281591749"/>
    <n v="432858.52551481884"/>
    <n v="108129.86609332205"/>
    <n v="96509.873116406932"/>
    <n v="125762.06672141481"/>
    <n v="397271.40341308009"/>
    <n v="157265.13609730694"/>
    <n v="351694.23285816994"/>
    <n v="0"/>
    <n v="15829.661728087911"/>
    <n v="7954.6603354888221"/>
    <n v="0"/>
    <n v="0"/>
    <n v="0"/>
    <n v="0"/>
    <n v="0"/>
    <n v="0"/>
    <n v="61083.09016894619"/>
    <n v="0"/>
    <n v="0"/>
    <n v="0"/>
    <n v="0"/>
    <n v="0"/>
    <n v="0"/>
    <n v="335860.48605608766"/>
    <n v="408958.80011090182"/>
    <n v="370605.06164649274"/>
    <n v="460436.86005064374"/>
    <n v="85943.829230032905"/>
    <n v="75817.95206654958"/>
    <n v="76665.604920376223"/>
    <n v="63475.922261133936"/>
    <n v="35987.459353184626"/>
    <n v="5634.3383067007098"/>
    <n v="68981.580737012773"/>
    <n v="50481.30188512164"/>
    <n v="107352.68076589785"/>
    <n v="88377.512062164096"/>
    <n v="99678.869267520276"/>
    <n v="50905.128312034962"/>
    <n v="19060.95525761502"/>
    <n v="0"/>
    <n v="0"/>
    <n v="0"/>
    <n v="0"/>
    <n v="0"/>
    <n v="0"/>
    <n v="0"/>
    <n v="2261.0884558701055"/>
    <n v="0"/>
    <n v="6881.3071434746025"/>
    <n v="5632.2957697035372"/>
    <n v="0"/>
    <n v="0"/>
    <n v="0"/>
    <n v="0"/>
    <n v="0"/>
    <n v="0"/>
    <n v="0"/>
    <m/>
    <n v="9687609.9999999963"/>
    <m/>
  </r>
  <r>
    <x v="8"/>
    <x v="8"/>
    <n v="1779212.4837871108"/>
    <n v="52302.73434244097"/>
    <n v="179408.1582639314"/>
    <n v="44293.615463967151"/>
    <n v="50913.721660970084"/>
    <n v="69844.273091761846"/>
    <n v="58592.757821042709"/>
    <n v="77990.75558596784"/>
    <n v="324908.00547421409"/>
    <n v="217642.39811153366"/>
    <n v="283014.15287912026"/>
    <n v="52465.725498421692"/>
    <n v="70927.805493470136"/>
    <n v="0"/>
    <n v="43745.186102648397"/>
    <n v="28542.92922721427"/>
    <n v="18169.926036215089"/>
    <n v="9420.6837953634222"/>
    <n v="10931.68356841736"/>
    <n v="223301.98410002131"/>
    <n v="95335.47482617994"/>
    <n v="699985.50884058059"/>
    <n v="143506.02457894626"/>
    <n v="472533.91342351574"/>
    <n v="749563.52310379688"/>
    <n v="451248.70359468809"/>
    <n v="116714.99400312222"/>
    <n v="101839.74454125947"/>
    <n v="135348.26596703092"/>
    <n v="416091.81878013053"/>
    <n v="166930.62146772209"/>
    <n v="362852.14156620292"/>
    <n v="0"/>
    <n v="16242.735009524857"/>
    <n v="8868.1540276048927"/>
    <n v="0"/>
    <n v="0"/>
    <n v="0"/>
    <n v="0"/>
    <n v="0"/>
    <n v="0"/>
    <n v="60951.516625518365"/>
    <n v="0"/>
    <n v="0"/>
    <n v="0"/>
    <n v="0"/>
    <n v="0"/>
    <n v="0"/>
    <n v="358756.86063448613"/>
    <n v="423076.86115027266"/>
    <n v="380633.55409225012"/>
    <n v="470166.95380616054"/>
    <n v="86091.108507726487"/>
    <n v="77582.765145211088"/>
    <n v="82946.096768425603"/>
    <n v="68562.896079334838"/>
    <n v="40605.299871397227"/>
    <n v="5595.004587061323"/>
    <n v="77164.523688354908"/>
    <n v="57820.85630875668"/>
    <n v="123302.29694860702"/>
    <n v="98956.133712493713"/>
    <n v="102104.22075662442"/>
    <n v="49977.803891093397"/>
    <n v="21564.03746673177"/>
    <n v="0"/>
    <n v="0"/>
    <n v="0"/>
    <n v="0"/>
    <n v="0"/>
    <n v="0"/>
    <n v="0"/>
    <n v="2917.4391818938302"/>
    <n v="0"/>
    <n v="6969.6658459930259"/>
    <n v="7575.5008974685188"/>
    <n v="0"/>
    <n v="0"/>
    <n v="0"/>
    <n v="0"/>
    <n v="0"/>
    <n v="0"/>
    <n v="0"/>
    <m/>
    <n v="10136012"/>
    <m/>
  </r>
  <r>
    <x v="8"/>
    <x v="9"/>
    <n v="1711549.9355757544"/>
    <n v="56828.613930211468"/>
    <n v="177219.90128427264"/>
    <n v="45143.101138631529"/>
    <n v="54512.678523462542"/>
    <n v="74930.678941923732"/>
    <n v="62607.038786925077"/>
    <n v="81685.490544941436"/>
    <n v="349734.26176675031"/>
    <n v="229574.36043227022"/>
    <n v="305098.54970244679"/>
    <n v="56217.464308986055"/>
    <n v="73628.484078361944"/>
    <n v="0"/>
    <n v="47729.851572782551"/>
    <n v="32205.198546000538"/>
    <n v="19938.626691795424"/>
    <n v="10204.849787354704"/>
    <n v="12837.254862140559"/>
    <n v="249083.41845991061"/>
    <n v="123340.16209688394"/>
    <n v="715707.04912293633"/>
    <n v="156183.4880063032"/>
    <n v="493424.97992661217"/>
    <n v="775145.24080761627"/>
    <n v="450653.84489005414"/>
    <n v="115362.01364594644"/>
    <n v="108271.01787098132"/>
    <n v="156068.31379924715"/>
    <n v="421874.8196026042"/>
    <n v="180503.92259357387"/>
    <n v="368491.05582938483"/>
    <n v="415.04218758941346"/>
    <n v="17347.72583576851"/>
    <n v="8735.60044328818"/>
    <n v="0"/>
    <n v="0"/>
    <n v="0"/>
    <n v="0"/>
    <n v="0"/>
    <n v="0"/>
    <n v="58141.184848462988"/>
    <n v="0"/>
    <n v="0"/>
    <n v="0"/>
    <n v="0"/>
    <n v="0"/>
    <n v="0"/>
    <n v="376590.60412019223"/>
    <n v="454115.2967345498"/>
    <n v="415145.94813631085"/>
    <n v="481841.1524709916"/>
    <n v="90165.840042862124"/>
    <n v="89620.059566182055"/>
    <n v="90534.189984347729"/>
    <n v="73141.847113413358"/>
    <n v="43155.049060078236"/>
    <n v="6344.9574427731586"/>
    <n v="79098.740110790415"/>
    <n v="61866.188482077974"/>
    <n v="131035.04425479168"/>
    <n v="103288.4364089704"/>
    <n v="106028.75245252952"/>
    <n v="53609.961765455562"/>
    <n v="24518.617231844601"/>
    <n v="0"/>
    <n v="0"/>
    <n v="0"/>
    <n v="0"/>
    <n v="0"/>
    <n v="0"/>
    <n v="0"/>
    <n v="2339.8003325353184"/>
    <n v="0"/>
    <n v="7763.3641188599786"/>
    <n v="7916.9297282680618"/>
    <n v="0"/>
    <n v="0"/>
    <n v="0"/>
    <n v="0"/>
    <n v="0"/>
    <n v="0"/>
    <n v="0"/>
    <m/>
    <n v="10498515.999999996"/>
    <m/>
  </r>
  <r>
    <x v="8"/>
    <x v="10"/>
    <n v="1753817.968208438"/>
    <n v="52697.828171311136"/>
    <n v="164593.17383736838"/>
    <n v="40216.250929762922"/>
    <n v="50543.569255309092"/>
    <n v="67842.237590325924"/>
    <n v="57216.542613396319"/>
    <n v="72580.376786349443"/>
    <n v="317539.40477760817"/>
    <n v="206499.20044231997"/>
    <n v="283739.78987656528"/>
    <n v="52346.133355419319"/>
    <n v="67660.750761133939"/>
    <n v="0"/>
    <n v="40954.502438340482"/>
    <n v="30481.584509713732"/>
    <n v="18336.3218442953"/>
    <n v="9550.1035429047934"/>
    <n v="12042.727733671549"/>
    <n v="236378.90490267947"/>
    <n v="92604.423607198463"/>
    <n v="670453.36100789148"/>
    <n v="136517.05882643655"/>
    <n v="446242.27645561472"/>
    <n v="718536.09190127533"/>
    <n v="423023.24116153276"/>
    <n v="109500.12966045004"/>
    <n v="98944.158437108315"/>
    <n v="132248.52961781377"/>
    <n v="357415.23973397148"/>
    <n v="160385.14023847625"/>
    <n v="356462.69021804293"/>
    <n v="0"/>
    <n v="14244.152718277152"/>
    <n v="7585.5342506344923"/>
    <n v="0"/>
    <n v="0"/>
    <n v="0"/>
    <n v="0"/>
    <n v="0"/>
    <n v="0"/>
    <n v="35689.333693137982"/>
    <n v="0"/>
    <n v="0"/>
    <n v="0"/>
    <n v="0"/>
    <n v="0"/>
    <n v="0"/>
    <n v="339421.38456171076"/>
    <n v="414528.22206630342"/>
    <n v="393904.34589473513"/>
    <n v="474326.59426108631"/>
    <n v="82884.112077593833"/>
    <n v="74844.348079320655"/>
    <n v="80971.835600514445"/>
    <n v="63388.120155241275"/>
    <n v="39320.095626295151"/>
    <n v="5247.7378068055332"/>
    <n v="71469.923475530697"/>
    <n v="54878.746169567356"/>
    <n v="116373.04613544368"/>
    <n v="96152.132245640649"/>
    <n v="102457.00519875657"/>
    <n v="49037.331107947364"/>
    <n v="23941.90656289746"/>
    <n v="0"/>
    <n v="0"/>
    <n v="0"/>
    <n v="0"/>
    <n v="0"/>
    <n v="0"/>
    <n v="0"/>
    <n v="2099.9154021761883"/>
    <n v="0"/>
    <n v="6498.6639741175204"/>
    <n v="6018.8004935421022"/>
    <n v="0"/>
    <n v="0"/>
    <n v="0"/>
    <n v="0"/>
    <n v="0"/>
    <n v="0"/>
    <n v="0"/>
    <m/>
    <n v="9792653"/>
    <m/>
  </r>
  <r>
    <x v="8"/>
    <x v="11"/>
    <n v="1611396.693006462"/>
    <n v="51970.557556860957"/>
    <n v="154400.01884071581"/>
    <n v="35811.534242409136"/>
    <n v="51524.644955542317"/>
    <n v="67750.403489239106"/>
    <n v="58303.32540733413"/>
    <n v="68386.410351437356"/>
    <n v="319128.82956911862"/>
    <n v="209688.12570580008"/>
    <n v="288076.72982649825"/>
    <n v="50991.774341268108"/>
    <n v="67020.360636286583"/>
    <n v="0"/>
    <n v="41684.233535966247"/>
    <n v="30352.391080233712"/>
    <n v="18566.546905698295"/>
    <n v="9601.7824537910365"/>
    <n v="13258.063556666813"/>
    <n v="220300.03670543537"/>
    <n v="88569.769614297809"/>
    <n v="656977.89927613607"/>
    <n v="126835.33987348778"/>
    <n v="429322.83249815681"/>
    <n v="719978.97966244165"/>
    <n v="409450.90425843955"/>
    <n v="100632.66606266839"/>
    <n v="93893.420058612232"/>
    <n v="125540.0699363241"/>
    <n v="388000.58696961025"/>
    <n v="163018.97352017189"/>
    <n v="368796.01092234266"/>
    <n v="0"/>
    <n v="14692.870770433608"/>
    <n v="8324.7130309668919"/>
    <n v="0"/>
    <n v="0"/>
    <n v="0"/>
    <n v="0"/>
    <n v="0"/>
    <n v="0"/>
    <n v="39901.594270377194"/>
    <n v="0"/>
    <n v="0"/>
    <n v="0"/>
    <n v="0"/>
    <n v="0"/>
    <n v="0"/>
    <n v="313610.02916549693"/>
    <n v="415717.94802935328"/>
    <n v="405131.31552185625"/>
    <n v="494536.28651640168"/>
    <n v="79039.778078179384"/>
    <n v="76186.341885614282"/>
    <n v="90984.371183342984"/>
    <n v="65467.250079312806"/>
    <n v="43029.049317720885"/>
    <n v="4965.7069956368759"/>
    <n v="76660.566398127761"/>
    <n v="56924.130876271476"/>
    <n v="127455.16850071755"/>
    <n v="97233.214439917181"/>
    <n v="104707.55899535351"/>
    <n v="48043.291018263197"/>
    <n v="19545.330121291146"/>
    <n v="0"/>
    <n v="0"/>
    <n v="0"/>
    <n v="0"/>
    <n v="0"/>
    <n v="0"/>
    <n v="0"/>
    <n v="2055.6469806820951"/>
    <n v="0"/>
    <n v="7279.1945961290721"/>
    <n v="4150.7284090998528"/>
    <n v="0"/>
    <n v="0"/>
    <n v="0"/>
    <n v="0"/>
    <n v="0"/>
    <n v="0"/>
    <n v="0"/>
    <m/>
    <n v="9634871.9999999981"/>
    <m/>
  </r>
  <r>
    <x v="9"/>
    <x v="0"/>
    <n v="1455571.4449803836"/>
    <n v="46908.865329639397"/>
    <n v="131182.35487269296"/>
    <n v="28843.629078564762"/>
    <n v="43984.440424287241"/>
    <n v="56979.866211424946"/>
    <n v="50756.633502209363"/>
    <n v="51243.02853477656"/>
    <n v="255974.9725125737"/>
    <n v="186328.65308790506"/>
    <n v="234593.77344611357"/>
    <n v="43853.255042059573"/>
    <n v="54912.182763851939"/>
    <n v="0"/>
    <n v="34267.640074516392"/>
    <n v="24134.073856591498"/>
    <n v="15595.923710220004"/>
    <n v="5585.4699279241486"/>
    <n v="10120.447679702131"/>
    <n v="168418.82105885397"/>
    <n v="74940.154156717443"/>
    <n v="561372.52410193393"/>
    <n v="107236.98614284434"/>
    <n v="347432.37541007932"/>
    <n v="596578.64421854052"/>
    <n v="348410.21106683783"/>
    <n v="84111.021492756234"/>
    <n v="76926.09901997936"/>
    <n v="108723.4174353163"/>
    <n v="336831.58740775893"/>
    <n v="152119.5418762287"/>
    <n v="337108.08582876186"/>
    <n v="0"/>
    <n v="9549.2867078493618"/>
    <n v="7190.9771827258328"/>
    <n v="0"/>
    <n v="0"/>
    <n v="0"/>
    <n v="0"/>
    <n v="0"/>
    <n v="0"/>
    <n v="42135.735653201955"/>
    <n v="0"/>
    <n v="0"/>
    <n v="0"/>
    <n v="0"/>
    <n v="0"/>
    <n v="0"/>
    <n v="242249.95417658519"/>
    <n v="357265.2243672054"/>
    <n v="352894.73290237441"/>
    <n v="426065.902635668"/>
    <n v="70046.939399625451"/>
    <n v="67946.964165657948"/>
    <n v="72503.133402257314"/>
    <n v="55863.781344164941"/>
    <n v="36163.773406868604"/>
    <n v="4662.1266607063353"/>
    <n v="67131.596559196754"/>
    <n v="48520.427294390051"/>
    <n v="99237.705181931116"/>
    <n v="84093.866481234145"/>
    <n v="88815.531123105349"/>
    <n v="40618.021692660332"/>
    <n v="16064.154612940294"/>
    <n v="0"/>
    <n v="0"/>
    <n v="0"/>
    <n v="0"/>
    <n v="0"/>
    <n v="0"/>
    <n v="0"/>
    <n v="2207.9508947241261"/>
    <n v="0"/>
    <n v="4003.1723945935137"/>
    <n v="1982.9175082874349"/>
    <n v="0"/>
    <n v="0"/>
    <n v="0"/>
    <n v="0"/>
    <n v="0"/>
    <n v="0"/>
    <n v="0"/>
    <m/>
    <n v="8228259.9999999991"/>
    <m/>
  </r>
  <r>
    <x v="9"/>
    <x v="1"/>
    <n v="1453905.8629658835"/>
    <n v="45971.72174944391"/>
    <n v="136253.3540705115"/>
    <n v="30671.737572140471"/>
    <n v="43842.905240630418"/>
    <n v="59865.63576351868"/>
    <n v="51967.989332673562"/>
    <n v="49072.960614135169"/>
    <n v="275488.66858784156"/>
    <n v="188201.12672218969"/>
    <n v="248700.55543491352"/>
    <n v="46010.133443335129"/>
    <n v="59744.335677546398"/>
    <n v="0"/>
    <n v="37959.851070974895"/>
    <n v="28176.999137310602"/>
    <n v="17907.936025707433"/>
    <n v="6041.7551154692546"/>
    <n v="11372.89389395091"/>
    <n v="207724.37555942795"/>
    <n v="73527.057946146582"/>
    <n v="569293.65015749715"/>
    <n v="111813.40841519686"/>
    <n v="367330.01784770266"/>
    <n v="622561.57207817363"/>
    <n v="358717.71174367086"/>
    <n v="90150.223894597628"/>
    <n v="83390.776603792387"/>
    <n v="111670.88081417943"/>
    <n v="351809.67184754962"/>
    <n v="155476.3851949684"/>
    <n v="349943.67219167604"/>
    <n v="0"/>
    <n v="10248.846430607793"/>
    <n v="6723.0572650135546"/>
    <n v="0"/>
    <n v="0"/>
    <n v="0"/>
    <n v="0"/>
    <n v="0"/>
    <n v="0"/>
    <n v="38843.320030472991"/>
    <n v="0"/>
    <n v="0"/>
    <n v="0"/>
    <n v="0"/>
    <n v="0"/>
    <n v="0"/>
    <n v="272409.6680722452"/>
    <n v="370215.94905979314"/>
    <n v="362124.2224913924"/>
    <n v="436839.01044601755"/>
    <n v="76129.955624301729"/>
    <n v="73344.096983138399"/>
    <n v="72410.086321151844"/>
    <n v="57459.850725068485"/>
    <n v="35818.904553564171"/>
    <n v="4122.1812549579427"/>
    <n v="66441.111257265962"/>
    <n v="49393.395007911939"/>
    <n v="103386.08494227279"/>
    <n v="82007.955623708418"/>
    <n v="90570.730859301533"/>
    <n v="40437.405326958688"/>
    <n v="16505.909198677844"/>
    <n v="0"/>
    <n v="0"/>
    <n v="0"/>
    <n v="0"/>
    <n v="0"/>
    <n v="0"/>
    <n v="0"/>
    <n v="1704.2662079105176"/>
    <n v="0"/>
    <n v="6002.3325875282644"/>
    <n v="730.83301798297998"/>
    <n v="0"/>
    <n v="0"/>
    <n v="0"/>
    <n v="0"/>
    <n v="0"/>
    <n v="0"/>
    <n v="0"/>
    <m/>
    <n v="8518435.0000000019"/>
    <m/>
  </r>
  <r>
    <x v="9"/>
    <x v="2"/>
    <n v="1757548.0675426214"/>
    <n v="56366.269066714594"/>
    <n v="164728.17699731101"/>
    <n v="34903.970869944322"/>
    <n v="50072.927999151725"/>
    <n v="68765.667560172587"/>
    <n v="58186.177497703175"/>
    <n v="78579.737521913034"/>
    <n v="329684.35147143493"/>
    <n v="224105.23417301007"/>
    <n v="293010.34661855485"/>
    <n v="51859.247516145551"/>
    <n v="69560.605191381808"/>
    <n v="0"/>
    <n v="44111.404688021903"/>
    <n v="33616.395833478688"/>
    <n v="19560.96209549137"/>
    <n v="7310.1691003131964"/>
    <n v="13676.795071137347"/>
    <n v="243621.41104984176"/>
    <n v="89286.458319211073"/>
    <n v="697874.83037728211"/>
    <n v="140905.49420800019"/>
    <n v="476141.17710147746"/>
    <n v="783418.66940077441"/>
    <n v="431399.72581458424"/>
    <n v="115164.17193747377"/>
    <n v="105573.01022315308"/>
    <n v="138744.6074076709"/>
    <n v="435952.55042969156"/>
    <n v="178329.65147342981"/>
    <n v="415903.02231245831"/>
    <n v="0"/>
    <n v="11091.466539419785"/>
    <n v="7480.1493620442334"/>
    <n v="0"/>
    <n v="0"/>
    <n v="0"/>
    <n v="0"/>
    <n v="0"/>
    <n v="0"/>
    <n v="44293.599100296487"/>
    <n v="0"/>
    <n v="0"/>
    <n v="0"/>
    <n v="0"/>
    <n v="0"/>
    <n v="0"/>
    <n v="357248.6357105858"/>
    <n v="459630.69910423708"/>
    <n v="439666.67004080868"/>
    <n v="524221.16287027369"/>
    <n v="89189.762960741326"/>
    <n v="85376.912299397227"/>
    <n v="84349.905807860618"/>
    <n v="66034.787067811092"/>
    <n v="37677.600889208239"/>
    <n v="4707.5371886589437"/>
    <n v="72452.305332566684"/>
    <n v="57749.521615771351"/>
    <n v="125909.57087815971"/>
    <n v="97639.919445118954"/>
    <n v="104063.54478514633"/>
    <n v="48143.092213271215"/>
    <n v="20716.217167735238"/>
    <n v="0"/>
    <n v="0"/>
    <n v="0"/>
    <n v="0"/>
    <n v="0"/>
    <n v="0"/>
    <n v="0"/>
    <n v="2023.4776067143741"/>
    <n v="0"/>
    <n v="6242.4487736314168"/>
    <n v="3748.7263709904628"/>
    <n v="0"/>
    <n v="0"/>
    <n v="0"/>
    <n v="0"/>
    <n v="0"/>
    <n v="0"/>
    <n v="0"/>
    <m/>
    <n v="10357618.999999998"/>
    <m/>
  </r>
  <r>
    <x v="9"/>
    <x v="3"/>
    <n v="1637321.4562746191"/>
    <n v="48753.335829168267"/>
    <n v="162145.70901135242"/>
    <n v="30371.396863257887"/>
    <n v="43765.940793317161"/>
    <n v="62045.266824083737"/>
    <n v="51055.523067147209"/>
    <n v="68796.385180822501"/>
    <n v="307289.16584813397"/>
    <n v="200583.90493443058"/>
    <n v="271831.82489250076"/>
    <n v="45759.273256209781"/>
    <n v="59277.765484165539"/>
    <n v="0"/>
    <n v="37867.22097703044"/>
    <n v="28699.110811310256"/>
    <n v="16898.623269772143"/>
    <n v="7371.8758158760702"/>
    <n v="11799.471571883225"/>
    <n v="223122.1757584927"/>
    <n v="78480.607931226405"/>
    <n v="629854.45142718207"/>
    <n v="126026.9718103863"/>
    <n v="433412.65477573476"/>
    <n v="707047.82580566383"/>
    <n v="385445.67945945071"/>
    <n v="104417.29725089291"/>
    <n v="93955.857714498765"/>
    <n v="123596.77239589131"/>
    <n v="396534.98824256641"/>
    <n v="158208.82659865674"/>
    <n v="375877.27724970417"/>
    <n v="0"/>
    <n v="10238.942181973405"/>
    <n v="6628.1860284971717"/>
    <n v="0"/>
    <n v="0"/>
    <n v="0"/>
    <n v="0"/>
    <n v="0"/>
    <n v="0"/>
    <n v="34982.883126799985"/>
    <n v="0"/>
    <n v="0"/>
    <n v="0"/>
    <n v="0"/>
    <n v="0"/>
    <n v="0"/>
    <n v="323821.0240724911"/>
    <n v="413780.05716465577"/>
    <n v="400827.46003447328"/>
    <n v="472220.66365319258"/>
    <n v="79958.843779090195"/>
    <n v="77585.538665269007"/>
    <n v="74938.937714282627"/>
    <n v="59024.789040098127"/>
    <n v="33776.927146446498"/>
    <n v="4214.2421284804213"/>
    <n v="63908.55517115054"/>
    <n v="49105.877299414824"/>
    <n v="111326.90687379439"/>
    <n v="87116.349997784637"/>
    <n v="94024.943651031237"/>
    <n v="48200.64833690854"/>
    <n v="18078.164039098509"/>
    <n v="0"/>
    <n v="0"/>
    <n v="0"/>
    <n v="0"/>
    <n v="0"/>
    <n v="0"/>
    <n v="0"/>
    <n v="1363.4312768613129"/>
    <n v="0"/>
    <n v="4656.1889283572254"/>
    <n v="3931.8025644212225"/>
    <n v="0"/>
    <n v="0"/>
    <n v="0"/>
    <n v="0"/>
    <n v="0"/>
    <n v="0"/>
    <n v="0"/>
    <m/>
    <n v="9401326"/>
    <m/>
  </r>
  <r>
    <x v="9"/>
    <x v="4"/>
    <n v="1650764.650582904"/>
    <n v="53410.451471769535"/>
    <n v="169241.4777871207"/>
    <n v="29303.828618611678"/>
    <n v="42950.704806509289"/>
    <n v="60576.899021069446"/>
    <n v="51325.852341332153"/>
    <n v="67750.492600689176"/>
    <n v="300747.83203972265"/>
    <n v="203236.16487995363"/>
    <n v="274555.58919465315"/>
    <n v="45595.756886315001"/>
    <n v="60369.664141794819"/>
    <n v="0"/>
    <n v="37047.062900868063"/>
    <n v="29307.912064508717"/>
    <n v="17326.060941127937"/>
    <n v="7387.9744892141689"/>
    <n v="12174.793942015776"/>
    <n v="226695.56155843113"/>
    <n v="85369.540784929515"/>
    <n v="669202.25963674125"/>
    <n v="128391.70589463695"/>
    <n v="445931.68832444993"/>
    <n v="724958.65077635855"/>
    <n v="389313.69010055781"/>
    <n v="108774.83180527126"/>
    <n v="96758.271391765666"/>
    <n v="125013.67527631311"/>
    <n v="404288.70706646674"/>
    <n v="159452.43711044878"/>
    <n v="388111.11528388044"/>
    <n v="0"/>
    <n v="17524.108067134232"/>
    <n v="11800.137780962634"/>
    <n v="0"/>
    <n v="0"/>
    <n v="0"/>
    <n v="0"/>
    <n v="0"/>
    <n v="0"/>
    <n v="35621.940282802156"/>
    <n v="0"/>
    <n v="0"/>
    <n v="0"/>
    <n v="0"/>
    <n v="0"/>
    <n v="0"/>
    <n v="324837.10024781805"/>
    <n v="414405.44427637587"/>
    <n v="395071.34881538001"/>
    <n v="479763.03758140135"/>
    <n v="79057.554289584587"/>
    <n v="76449.253222852218"/>
    <n v="73218.226656821702"/>
    <n v="58246.272275335585"/>
    <n v="32891.135839158669"/>
    <n v="4052.8200528092098"/>
    <n v="64140.726427708476"/>
    <n v="47861.048497696269"/>
    <n v="112910.34163749547"/>
    <n v="87122.359936232635"/>
    <n v="103524.54124315595"/>
    <n v="47214.843184490164"/>
    <n v="19686.292669615315"/>
    <n v="0"/>
    <n v="0"/>
    <n v="0"/>
    <n v="0"/>
    <n v="0"/>
    <n v="0"/>
    <n v="0"/>
    <n v="1792.6327487992373"/>
    <n v="0"/>
    <n v="5575.9453724040059"/>
    <n v="3845.5851735345827"/>
    <n v="0"/>
    <n v="0"/>
    <n v="0"/>
    <n v="0"/>
    <n v="0"/>
    <n v="0"/>
    <n v="0"/>
    <m/>
    <n v="9561948"/>
    <m/>
  </r>
  <r>
    <x v="9"/>
    <x v="5"/>
    <n v="1341448.4822155854"/>
    <n v="36002.979667980864"/>
    <n v="139064.11684162886"/>
    <n v="21555.357415692324"/>
    <n v="31105.289927327514"/>
    <n v="45399.507823571366"/>
    <n v="39639.685601946891"/>
    <n v="53867.428277238039"/>
    <n v="259992.77071165486"/>
    <n v="172039.91721699457"/>
    <n v="242697.96361117697"/>
    <n v="41925.410507012704"/>
    <n v="49782.781623621529"/>
    <n v="0"/>
    <n v="32692.513664536535"/>
    <n v="25282.060571871232"/>
    <n v="14920.10766890617"/>
    <n v="6588.2057442657861"/>
    <n v="10528.652303200288"/>
    <n v="203027.59713802117"/>
    <n v="45545.7533096673"/>
    <n v="491786.75269517553"/>
    <n v="87750.359744681336"/>
    <n v="338820.1104130703"/>
    <n v="573195.37636096962"/>
    <n v="309829.75520774553"/>
    <n v="80064.801506842559"/>
    <n v="71983.460030408503"/>
    <n v="93584.838752914235"/>
    <n v="313691.45419724373"/>
    <n v="134801.52113500048"/>
    <n v="346519.98639080656"/>
    <n v="0"/>
    <n v="11940.995074518365"/>
    <n v="7432.9523982185237"/>
    <n v="0"/>
    <n v="0"/>
    <n v="0"/>
    <n v="0"/>
    <n v="0"/>
    <n v="0"/>
    <n v="37017.493809289714"/>
    <n v="0"/>
    <n v="0"/>
    <n v="0"/>
    <n v="0"/>
    <n v="0"/>
    <n v="0"/>
    <n v="239603.28640190218"/>
    <n v="318829.47742903378"/>
    <n v="331786.00934056792"/>
    <n v="403311.30169425631"/>
    <n v="65957.736924973229"/>
    <n v="60487.337588419723"/>
    <n v="47549.214199610899"/>
    <n v="39035.272439130822"/>
    <n v="23903.466758882987"/>
    <n v="2821.6174555152593"/>
    <n v="46864.008075944635"/>
    <n v="30990.748008147482"/>
    <n v="99095.123222039358"/>
    <n v="57859.009621520767"/>
    <n v="70867.699014110156"/>
    <n v="32221.050943625865"/>
    <n v="12995.394348398841"/>
    <n v="0"/>
    <n v="0"/>
    <n v="0"/>
    <n v="0"/>
    <n v="0"/>
    <n v="0"/>
    <n v="0"/>
    <n v="1536.0889518607901"/>
    <n v="0"/>
    <n v="4640.9931182052369"/>
    <n v="2285.7249050658224"/>
    <n v="0"/>
    <n v="0"/>
    <n v="0"/>
    <n v="0"/>
    <n v="0"/>
    <n v="0"/>
    <n v="0"/>
    <m/>
    <n v="7604166.9999999972"/>
    <m/>
  </r>
  <r>
    <x v="9"/>
    <x v="6"/>
    <n v="1641999.6038125206"/>
    <n v="45993.174414210982"/>
    <n v="150758.43847472189"/>
    <n v="25548.730113086858"/>
    <n v="39502.601786043626"/>
    <n v="54421.11067465262"/>
    <n v="45968.906811301487"/>
    <n v="56835.737164146878"/>
    <n v="290245.58654810692"/>
    <n v="180180.8847022361"/>
    <n v="256170.83861281921"/>
    <n v="43679.662936839595"/>
    <n v="52189.50235710077"/>
    <n v="0"/>
    <n v="34022.168128983794"/>
    <n v="25761.071638544894"/>
    <n v="16505.003428816908"/>
    <n v="6897.0549769013123"/>
    <n v="10892.109105876109"/>
    <n v="198174.30110950174"/>
    <n v="72931.224793866146"/>
    <n v="619020.03731551417"/>
    <n v="107682.43216025586"/>
    <n v="400385.11350294866"/>
    <n v="704164.94442370243"/>
    <n v="354708.42907668225"/>
    <n v="91165.294929984215"/>
    <n v="83624.137325860182"/>
    <n v="111210.33493322298"/>
    <n v="371145.68544737686"/>
    <n v="167061.21187929306"/>
    <n v="383830.56371819152"/>
    <n v="0"/>
    <n v="17810.398235323224"/>
    <n v="7519.9234515782227"/>
    <n v="0"/>
    <n v="0"/>
    <n v="0"/>
    <n v="0"/>
    <n v="0"/>
    <n v="0"/>
    <n v="40552.175611879065"/>
    <n v="0"/>
    <n v="0"/>
    <n v="0"/>
    <n v="0"/>
    <n v="0"/>
    <n v="0"/>
    <n v="289511.49156009482"/>
    <n v="393110.89953082899"/>
    <n v="398266.7539989744"/>
    <n v="468492.14106843242"/>
    <n v="78415.703051410892"/>
    <n v="73568.249370240257"/>
    <n v="61780.261256955469"/>
    <n v="46477.515322279549"/>
    <n v="27732.814374940961"/>
    <n v="2873.6886445321111"/>
    <n v="52806.303931050308"/>
    <n v="36616.779340056768"/>
    <n v="103793.54879401009"/>
    <n v="65562.973860472237"/>
    <n v="108510.56410954222"/>
    <n v="47818.300383028873"/>
    <n v="18571.794276608474"/>
    <n v="0"/>
    <n v="0"/>
    <n v="0"/>
    <n v="0"/>
    <n v="0"/>
    <n v="0"/>
    <n v="0"/>
    <n v="1547.0596854799894"/>
    <n v="0"/>
    <n v="5307.5269863297153"/>
    <n v="2107.2368526407176"/>
    <n v="0"/>
    <n v="0"/>
    <n v="0"/>
    <n v="0"/>
    <n v="0"/>
    <n v="0"/>
    <n v="0"/>
    <m/>
    <n v="8991429.9999999981"/>
    <m/>
  </r>
  <r>
    <x v="9"/>
    <x v="7"/>
    <n v="1558317.3122826212"/>
    <n v="49693.559301256915"/>
    <n v="162367.67148151773"/>
    <n v="26683.780216427142"/>
    <n v="40031.769939137004"/>
    <n v="57929.05547366153"/>
    <n v="47076.824682349441"/>
    <n v="64179.127127524458"/>
    <n v="291521.92542833218"/>
    <n v="179027.75187571187"/>
    <n v="260820.53246368348"/>
    <n v="43885.709698374856"/>
    <n v="52725.06770591197"/>
    <n v="0"/>
    <n v="33839.64462298881"/>
    <n v="25998.59018801081"/>
    <n v="16060.284968725846"/>
    <n v="6652.6462106179224"/>
    <n v="10864.430020304666"/>
    <n v="207101.2275948766"/>
    <n v="78859.882617673211"/>
    <n v="653865.45817064634"/>
    <n v="117568.03621111574"/>
    <n v="435270.52365993132"/>
    <n v="723991.7094320514"/>
    <n v="355831.17766511079"/>
    <n v="101161.08981851755"/>
    <n v="90969.650597636632"/>
    <n v="115165.80470199439"/>
    <n v="385415.32457452279"/>
    <n v="163157.57155878699"/>
    <n v="374551.91115663416"/>
    <n v="0"/>
    <n v="17383.901314420302"/>
    <n v="9665.8557717841086"/>
    <n v="0"/>
    <n v="0"/>
    <n v="0"/>
    <n v="0"/>
    <n v="0"/>
    <n v="0"/>
    <n v="37974.166649055907"/>
    <n v="0"/>
    <n v="0"/>
    <n v="0"/>
    <n v="0"/>
    <n v="0"/>
    <n v="0"/>
    <n v="306331.78942531906"/>
    <n v="407119.78615714697"/>
    <n v="414286.83319028519"/>
    <n v="467461.23916409037"/>
    <n v="79623.351032125225"/>
    <n v="77218.06971575573"/>
    <n v="60211.327897689225"/>
    <n v="46783.026584111576"/>
    <n v="26002.656597675003"/>
    <n v="2674.6809566222114"/>
    <n v="50696.945885896261"/>
    <n v="40564.469605146136"/>
    <n v="115292.88000400038"/>
    <n v="67258.415845733762"/>
    <n v="120246.78357740215"/>
    <n v="57805.02997890368"/>
    <n v="25307.300545098191"/>
    <n v="0"/>
    <n v="0"/>
    <n v="0"/>
    <n v="0"/>
    <n v="0"/>
    <n v="0"/>
    <n v="0"/>
    <n v="1426.2931897153032"/>
    <n v="0"/>
    <n v="4741.4336684477366"/>
    <n v="2186.7117969191854"/>
    <n v="0"/>
    <n v="0"/>
    <n v="0"/>
    <n v="0"/>
    <n v="0"/>
    <n v="0"/>
    <n v="0"/>
    <m/>
    <n v="9168847.9999999963"/>
    <m/>
  </r>
  <r>
    <x v="9"/>
    <x v="8"/>
    <n v="1729650.3534712307"/>
    <n v="54278.139197071854"/>
    <n v="171698.25054763802"/>
    <n v="30407.716040938132"/>
    <n v="43076.580880225461"/>
    <n v="63950.363480826651"/>
    <n v="51908.891659104163"/>
    <n v="69363.02641842408"/>
    <n v="312893.20167726971"/>
    <n v="226174.6744099046"/>
    <n v="276769.80305653915"/>
    <n v="46122.029968728995"/>
    <n v="56357.586070524179"/>
    <n v="270.48062021433731"/>
    <n v="37516.475499278102"/>
    <n v="28116.765524611434"/>
    <n v="16309.167923375024"/>
    <n v="6906.4074153976662"/>
    <n v="12264.160753402717"/>
    <n v="220551.52467386969"/>
    <n v="84783.472303952003"/>
    <n v="676791.32030924305"/>
    <n v="122948.69455396976"/>
    <n v="456605.85963265586"/>
    <n v="761837.13847791415"/>
    <n v="373338.50238411583"/>
    <n v="105547.43570536842"/>
    <n v="95117.662316126094"/>
    <n v="118572.19609756935"/>
    <n v="404277.01122111367"/>
    <n v="176157.11340342701"/>
    <n v="389392.44235382997"/>
    <n v="0"/>
    <n v="17279.237516173813"/>
    <n v="9327.5140196470547"/>
    <n v="0"/>
    <n v="0"/>
    <n v="0"/>
    <n v="0"/>
    <n v="0"/>
    <n v="0"/>
    <n v="43905.309096295707"/>
    <n v="0"/>
    <n v="0"/>
    <n v="0"/>
    <n v="0"/>
    <n v="0"/>
    <n v="0"/>
    <n v="317078.53337953368"/>
    <n v="421107.82034061634"/>
    <n v="440393.29193078598"/>
    <n v="487418.27975947864"/>
    <n v="83328.367914753821"/>
    <n v="80048.027761327307"/>
    <n v="68784.441933830254"/>
    <n v="51848.897837327298"/>
    <n v="31396.08883360105"/>
    <n v="4128.3884137977802"/>
    <n v="59626.740935144837"/>
    <n v="47950.316266268012"/>
    <n v="135980.57285722895"/>
    <n v="75629.838683014168"/>
    <n v="135673.48583728637"/>
    <n v="66969.374613970896"/>
    <n v="29996.910888432147"/>
    <n v="0"/>
    <n v="0"/>
    <n v="0"/>
    <n v="0"/>
    <n v="0"/>
    <n v="0"/>
    <n v="0"/>
    <n v="1449.0033225768072"/>
    <n v="0"/>
    <n v="5006.9420072759285"/>
    <n v="2485.1678037738361"/>
    <n v="0"/>
    <n v="0"/>
    <n v="0"/>
    <n v="0"/>
    <n v="0"/>
    <n v="0"/>
    <n v="0"/>
    <m/>
    <n v="9836766.9999999963"/>
    <m/>
  </r>
  <r>
    <x v="9"/>
    <x v="9"/>
    <n v="1781847.647472197"/>
    <n v="53452.669336227329"/>
    <n v="179887.43922048688"/>
    <n v="32085.246980309119"/>
    <n v="47455.93894983732"/>
    <n v="66451.959908344972"/>
    <n v="53872.368101418564"/>
    <n v="69891.215553150963"/>
    <n v="320940.3377711731"/>
    <n v="219445.59845096208"/>
    <n v="281896.9814595778"/>
    <n v="47022.801554233556"/>
    <n v="55470.531379708336"/>
    <n v="0"/>
    <n v="39092.975870041562"/>
    <n v="28862.043162904523"/>
    <n v="16886.155983740882"/>
    <n v="6903.3210688351146"/>
    <n v="13129.541913039053"/>
    <n v="234558.88896105034"/>
    <n v="77136.704827105044"/>
    <n v="681783.07045954233"/>
    <n v="121655.78616140469"/>
    <n v="449568.70563507749"/>
    <n v="751043.7041241054"/>
    <n v="382494.43376455241"/>
    <n v="103986.05465053338"/>
    <n v="92079.428105034298"/>
    <n v="120106.20870076021"/>
    <n v="401045.94617864571"/>
    <n v="173180.52890383484"/>
    <n v="401840.89285458671"/>
    <n v="0"/>
    <n v="14542.665587956333"/>
    <n v="8607.9596496241393"/>
    <n v="0"/>
    <n v="0"/>
    <n v="0"/>
    <n v="0"/>
    <n v="0"/>
    <n v="0"/>
    <n v="44114.888681122873"/>
    <n v="0"/>
    <n v="0"/>
    <n v="0"/>
    <n v="0"/>
    <n v="0"/>
    <n v="0"/>
    <n v="307932.77727264777"/>
    <n v="425912.5811458258"/>
    <n v="261568.46860862803"/>
    <n v="481548.5110536883"/>
    <n v="76227.012922257039"/>
    <n v="79526.713558932955"/>
    <n v="72999.674141648589"/>
    <n v="53960.236069500475"/>
    <n v="33314.364792654873"/>
    <n v="3669.779843420883"/>
    <n v="62963.084705092719"/>
    <n v="46692.004497925198"/>
    <n v="145113.43241687136"/>
    <n v="88806.60472918344"/>
    <n v="134495.88065017393"/>
    <n v="64143.616699793187"/>
    <n v="28286.249536767784"/>
    <n v="0"/>
    <n v="0"/>
    <n v="0"/>
    <n v="0"/>
    <n v="0"/>
    <n v="0"/>
    <n v="0"/>
    <n v="1481.3505677808805"/>
    <n v="0"/>
    <n v="5493.2986163207252"/>
    <n v="2748.7167897622899"/>
    <n v="0"/>
    <n v="0"/>
    <n v="0"/>
    <n v="0"/>
    <n v="0"/>
    <n v="0"/>
    <n v="0"/>
    <m/>
    <n v="9749224.9999999963"/>
    <m/>
  </r>
  <r>
    <x v="9"/>
    <x v="10"/>
    <n v="1778605.2490210282"/>
    <n v="61370.360678618141"/>
    <n v="182434.13545930543"/>
    <n v="30799.817340609759"/>
    <n v="47437.399830267204"/>
    <n v="66544.24303820674"/>
    <n v="55965.175342953822"/>
    <n v="70730.015315787634"/>
    <n v="319939.69678937551"/>
    <n v="213136.56207314646"/>
    <n v="283688.02772319142"/>
    <n v="45642.772792205986"/>
    <n v="54523.589689429238"/>
    <n v="0"/>
    <n v="37141.3739346859"/>
    <n v="26677.957727470846"/>
    <n v="15745.848647681294"/>
    <n v="6686.4820847153796"/>
    <n v="12541.085044947888"/>
    <n v="228511.10857502199"/>
    <n v="81359.807347899259"/>
    <n v="690595.61454356543"/>
    <n v="120452.03927817121"/>
    <n v="459764.3748006259"/>
    <n v="760833.60379182349"/>
    <n v="368504.19138464332"/>
    <n v="103044.46135499852"/>
    <n v="94998.567042469673"/>
    <n v="118723.35387802632"/>
    <n v="399737.19456202647"/>
    <n v="172049.84921758994"/>
    <n v="408116.85501108563"/>
    <n v="0"/>
    <n v="14022.23568122227"/>
    <n v="9385.0168055988433"/>
    <n v="0"/>
    <n v="0"/>
    <n v="0"/>
    <n v="0"/>
    <n v="0"/>
    <n v="0"/>
    <n v="44516.692513942588"/>
    <n v="0"/>
    <n v="0"/>
    <n v="0"/>
    <n v="0"/>
    <n v="0"/>
    <n v="0"/>
    <n v="306682.38410798262"/>
    <n v="433040.76516998222"/>
    <n v="447448.50581133069"/>
    <n v="481688.44767769828"/>
    <n v="76911.283005390243"/>
    <n v="82185.599551959094"/>
    <n v="73883.040094925149"/>
    <n v="54776.196886985621"/>
    <n v="33598.786248473472"/>
    <n v="3532.4428188406846"/>
    <n v="71005.955708299021"/>
    <n v="50761.872867987171"/>
    <n v="144554.21517995669"/>
    <n v="88143.680159383366"/>
    <n v="141724.81166997773"/>
    <n v="68771.041426304189"/>
    <n v="30769.382738494533"/>
    <n v="0"/>
    <n v="0"/>
    <n v="0"/>
    <n v="0"/>
    <n v="0"/>
    <n v="0"/>
    <n v="0"/>
    <n v="1323.9051920123761"/>
    <n v="0"/>
    <n v="5410.2577693501926"/>
    <n v="2287.667592327899"/>
    <n v="0"/>
    <n v="0"/>
    <n v="0"/>
    <n v="0"/>
    <n v="0"/>
    <n v="0"/>
    <n v="0"/>
    <m/>
    <n v="9982724.9999999981"/>
    <m/>
  </r>
  <r>
    <x v="9"/>
    <x v="11"/>
    <n v="1735700.827025038"/>
    <n v="57671.974844926299"/>
    <n v="171325.56155031751"/>
    <n v="28191.44248625161"/>
    <n v="47811.691299364873"/>
    <n v="64997.215505185683"/>
    <n v="55377.695826847244"/>
    <n v="61373.719303479724"/>
    <n v="313055.22472224932"/>
    <n v="197588.88673322502"/>
    <n v="267731.42671752197"/>
    <n v="43423.769819225934"/>
    <n v="52388.211142161825"/>
    <n v="0"/>
    <n v="36842.890781797614"/>
    <n v="26927.432183330926"/>
    <n v="14873.187897700034"/>
    <n v="5094.162157326371"/>
    <n v="12245.852196629186"/>
    <n v="210065.47096927624"/>
    <n v="81180.560113690808"/>
    <n v="674323.4138559018"/>
    <n v="115010.89300686079"/>
    <n v="442521.98159029026"/>
    <n v="753257.84772495809"/>
    <n v="352741.13550283836"/>
    <n v="95747.777263461627"/>
    <n v="88880.991133706018"/>
    <n v="117315.2038527408"/>
    <n v="396150.86076314293"/>
    <n v="178977.83979688812"/>
    <n v="425668.51088468119"/>
    <n v="0"/>
    <n v="13795.769591877166"/>
    <n v="6966.1012249850965"/>
    <n v="0"/>
    <n v="0"/>
    <n v="0"/>
    <n v="0"/>
    <n v="0"/>
    <n v="0"/>
    <n v="41960.126143066191"/>
    <n v="0"/>
    <n v="0"/>
    <n v="0"/>
    <n v="0"/>
    <n v="0"/>
    <n v="0"/>
    <n v="289938.88392050221"/>
    <n v="432867.35051464848"/>
    <n v="439535.50645394513"/>
    <n v="491537.49222577008"/>
    <n v="77635.312168832315"/>
    <n v="85560.456131588973"/>
    <n v="72733.761105284342"/>
    <n v="55007.521380991908"/>
    <n v="36005.233160417636"/>
    <n v="3971.6006263991931"/>
    <n v="72537.137280385563"/>
    <n v="50254.4413688981"/>
    <n v="148582.40474276608"/>
    <n v="89448.792587240227"/>
    <n v="139687.18303165678"/>
    <n v="69108.258538018184"/>
    <n v="27283.562070264928"/>
    <n v="0"/>
    <n v="0"/>
    <n v="0"/>
    <n v="0"/>
    <n v="0"/>
    <n v="0"/>
    <n v="0"/>
    <n v="1292.0994207633646"/>
    <n v="0"/>
    <n v="5758.2691577497772"/>
    <n v="2231.0785029330145"/>
    <n v="0"/>
    <n v="0"/>
    <n v="0"/>
    <n v="0"/>
    <n v="0"/>
    <n v="0"/>
    <n v="0"/>
    <m/>
    <n v="9778162.0000000037"/>
    <m/>
  </r>
  <r>
    <x v="10"/>
    <x v="0"/>
    <n v="1510560.5745439986"/>
    <n v="53099.773027812465"/>
    <n v="149664.77871828878"/>
    <n v="24637.3523925195"/>
    <n v="39703.050458328464"/>
    <n v="54089.978585440673"/>
    <n v="46782.22164250107"/>
    <n v="44792.826807467791"/>
    <n v="249610.65761812672"/>
    <n v="161443.43353685009"/>
    <n v="210675.21610517739"/>
    <n v="37429.171163694336"/>
    <n v="42676.661704472033"/>
    <n v="0"/>
    <n v="30724.321636891265"/>
    <n v="20876.168379270432"/>
    <n v="9757.3178687658256"/>
    <n v="3638.4065096318604"/>
    <n v="8903.8644899632909"/>
    <n v="162588.35871285771"/>
    <n v="63726.515332761926"/>
    <n v="548863.35434105771"/>
    <n v="93913.810165213697"/>
    <n v="350524.78187169385"/>
    <n v="593088.21042041015"/>
    <n v="308137.59558225423"/>
    <n v="74867.326047165552"/>
    <n v="72396.803108526627"/>
    <n v="96226.618912214253"/>
    <n v="330058.87002890039"/>
    <n v="148633.64732612151"/>
    <n v="362886.38028466527"/>
    <n v="0"/>
    <n v="9292.1608225412856"/>
    <n v="2688.1285954564059"/>
    <n v="0"/>
    <n v="0"/>
    <n v="0"/>
    <n v="0"/>
    <n v="0"/>
    <n v="0"/>
    <n v="41403.96806941562"/>
    <n v="0"/>
    <n v="0"/>
    <n v="0"/>
    <n v="0"/>
    <n v="0"/>
    <n v="0"/>
    <n v="220149.04770542867"/>
    <n v="353980.51941252936"/>
    <n v="353896.67136127857"/>
    <n v="415531.97636820271"/>
    <n v="61300.910993007354"/>
    <n v="68666.563018953442"/>
    <n v="59671.863140135145"/>
    <n v="45606.352542817578"/>
    <n v="28932.568636949101"/>
    <n v="2620.2516015867304"/>
    <n v="58500.984995883249"/>
    <n v="39257.857233830298"/>
    <n v="110176.33934351885"/>
    <n v="71087.176403276419"/>
    <n v="114961.66741133096"/>
    <n v="52410.022987166209"/>
    <n v="23091.154399811749"/>
    <n v="0"/>
    <n v="0"/>
    <n v="0"/>
    <n v="0"/>
    <n v="0"/>
    <n v="0"/>
    <n v="0"/>
    <n v="803.54382448659737"/>
    <n v="0"/>
    <n v="3739.2238093500546"/>
    <n v="0"/>
    <n v="0"/>
    <n v="0"/>
    <n v="0"/>
    <n v="0"/>
    <n v="0"/>
    <n v="0"/>
    <n v="0"/>
    <m/>
    <n v="8042747"/>
    <m/>
  </r>
  <r>
    <x v="10"/>
    <x v="1"/>
    <n v="1546924.2950812075"/>
    <n v="51346.151019295561"/>
    <n v="152121.52208678774"/>
    <n v="26945.029706433321"/>
    <n v="40898.527239409297"/>
    <n v="56354.970651134223"/>
    <n v="49465.218751879205"/>
    <n v="52176.121131977954"/>
    <n v="266172.4151012334"/>
    <n v="154781.42630333611"/>
    <n v="226935.82801517122"/>
    <n v="39883.56378835794"/>
    <n v="46816.314139233851"/>
    <n v="849.96939250606113"/>
    <n v="33724.785566658138"/>
    <n v="23138.166791997352"/>
    <n v="9737.6493461459104"/>
    <n v="3287.8816030116814"/>
    <n v="10152.634402487105"/>
    <n v="193229.0418003544"/>
    <n v="73457.354792347352"/>
    <n v="547920.26932914252"/>
    <n v="96207.535555765469"/>
    <n v="365783.82808298781"/>
    <n v="621245.6288746536"/>
    <n v="333780.98050914786"/>
    <n v="79909.122463463951"/>
    <n v="77835.19714574916"/>
    <n v="101666.33898363674"/>
    <n v="339883.76074734138"/>
    <n v="154927.4210460489"/>
    <n v="375071.49363310111"/>
    <n v="0"/>
    <n v="8921.6787293400921"/>
    <n v="0"/>
    <n v="0"/>
    <n v="0"/>
    <n v="0"/>
    <n v="0"/>
    <n v="0"/>
    <n v="0"/>
    <n v="38096.628136112842"/>
    <n v="0"/>
    <n v="0"/>
    <n v="0"/>
    <n v="0"/>
    <n v="0"/>
    <n v="0"/>
    <n v="243476.23239333919"/>
    <n v="353739.26180918136"/>
    <n v="357050.14258399024"/>
    <n v="423273.75786411541"/>
    <n v="63196.72427881242"/>
    <n v="70774.451404001753"/>
    <n v="62063.765076801399"/>
    <n v="47282.297359125405"/>
    <n v="31407.868999085735"/>
    <n v="3307.8808828353531"/>
    <n v="59917.842351721396"/>
    <n v="40043.558026947314"/>
    <n v="110713.01321187479"/>
    <n v="69375.501780335893"/>
    <n v="113454.91447570022"/>
    <n v="53457.075004684142"/>
    <n v="23376.158221899048"/>
    <n v="0"/>
    <n v="0"/>
    <n v="0"/>
    <n v="0"/>
    <n v="0"/>
    <n v="0"/>
    <n v="0"/>
    <n v="1195.9569334555872"/>
    <n v="0"/>
    <n v="4237.8473946361028"/>
    <n v="0"/>
    <n v="0"/>
    <n v="0"/>
    <n v="0"/>
    <n v="0"/>
    <n v="0"/>
    <n v="0"/>
    <n v="0"/>
    <m/>
    <n v="8330992.9999999991"/>
    <m/>
  </r>
  <r>
    <x v="10"/>
    <x v="2"/>
    <n v="1745988.9978663044"/>
    <n v="60554.120395457787"/>
    <n v="176951.85015741471"/>
    <n v="28830.331970005107"/>
    <n v="46823.48186423794"/>
    <n v="64081.992485231058"/>
    <n v="54394.37554780252"/>
    <n v="70098.41752923929"/>
    <n v="309204.95959556859"/>
    <n v="200317.98933382781"/>
    <n v="273031.24160233373"/>
    <n v="44492.280023097992"/>
    <n v="54220.988652481275"/>
    <n v="0"/>
    <n v="38808.597460284283"/>
    <n v="27770.968106683988"/>
    <n v="15323.192153563516"/>
    <n v="5803.950929510519"/>
    <n v="10739.965146025681"/>
    <n v="227104.7613063762"/>
    <n v="88505.49105218699"/>
    <n v="686212.21315285645"/>
    <n v="118633.71914612857"/>
    <n v="480235.59716594341"/>
    <n v="762367.1451816695"/>
    <n v="387354.34203877056"/>
    <n v="97449.448588873551"/>
    <n v="96786.970335651931"/>
    <n v="119654.99802666238"/>
    <n v="407698.73850192619"/>
    <n v="186873.99040990206"/>
    <n v="431288.37639311748"/>
    <n v="0"/>
    <n v="10052.430983075548"/>
    <n v="3743.3529134384021"/>
    <n v="0"/>
    <n v="0"/>
    <n v="0"/>
    <n v="0"/>
    <n v="0"/>
    <n v="0"/>
    <n v="41606.841458763542"/>
    <n v="0"/>
    <n v="0"/>
    <n v="0"/>
    <n v="0"/>
    <n v="0"/>
    <n v="0"/>
    <n v="300199.8656391445"/>
    <n v="434416.35616362386"/>
    <n v="437641.5528638768"/>
    <n v="515590.48802925076"/>
    <n v="74284.758926677619"/>
    <n v="85073.833655771174"/>
    <n v="70428.153301266386"/>
    <n v="54338.25031001067"/>
    <n v="37182.970037098989"/>
    <n v="3825.5362973478932"/>
    <n v="76390.457580261049"/>
    <n v="52495.137590381964"/>
    <n v="131067.46378980108"/>
    <n v="96773.9412625931"/>
    <n v="142554.09504573618"/>
    <n v="69187.384651510903"/>
    <n v="31821.005355199268"/>
    <n v="0"/>
    <n v="0"/>
    <n v="0"/>
    <n v="0"/>
    <n v="0"/>
    <n v="0"/>
    <n v="0"/>
    <n v="1512.3747112124629"/>
    <n v="0"/>
    <n v="5941.2573148227175"/>
    <n v="0"/>
    <n v="0"/>
    <n v="0"/>
    <n v="0"/>
    <n v="0"/>
    <n v="0"/>
    <n v="0"/>
    <n v="0"/>
    <m/>
    <n v="9993731.0000000019"/>
    <m/>
  </r>
  <r>
    <x v="10"/>
    <x v="3"/>
    <n v="1812542.550119116"/>
    <n v="60938.68122057087"/>
    <n v="190950.00261670011"/>
    <n v="28520.758075349459"/>
    <n v="43880.647609851265"/>
    <n v="64412.570022186759"/>
    <n v="53004.266792046976"/>
    <n v="72463.889324800431"/>
    <n v="293819.23721122817"/>
    <n v="196470.73451552569"/>
    <n v="269422.39934945927"/>
    <n v="41094.07884383214"/>
    <n v="50133.042772376633"/>
    <n v="0"/>
    <n v="33572.862677177262"/>
    <n v="24967.253023275884"/>
    <n v="15217.78964444441"/>
    <n v="5455.224857309775"/>
    <n v="9620.4648970772414"/>
    <n v="225017.69540748149"/>
    <n v="86108.50217222645"/>
    <n v="709876.62949225446"/>
    <n v="123518.06188095336"/>
    <n v="512655.08350089361"/>
    <n v="796567.64043365244"/>
    <n v="372408.53881807718"/>
    <n v="107866.91796186584"/>
    <n v="100249.96073453399"/>
    <n v="128923.9045069666"/>
    <n v="427811.3711302419"/>
    <n v="200948.39275329167"/>
    <n v="448059.09376246261"/>
    <n v="0"/>
    <n v="10717.959792626907"/>
    <n v="7708.6670854539934"/>
    <n v="0"/>
    <n v="0"/>
    <n v="0"/>
    <n v="0"/>
    <n v="0"/>
    <n v="0"/>
    <n v="57415.410187658446"/>
    <n v="0"/>
    <n v="0"/>
    <n v="0"/>
    <n v="0"/>
    <n v="0"/>
    <n v="0"/>
    <n v="312983.57415684109"/>
    <n v="454512.04125209025"/>
    <n v="447889.78325516015"/>
    <n v="536309.17229193705"/>
    <n v="81446.416417577449"/>
    <n v="93114.732212503106"/>
    <n v="71078.163446581151"/>
    <n v="55975.2630749491"/>
    <n v="36297.955604235387"/>
    <n v="3344.8903198616554"/>
    <n v="78458.287523817344"/>
    <n v="58129.94084050024"/>
    <n v="132240.57640894453"/>
    <n v="110694.80655407187"/>
    <n v="170262.87890600404"/>
    <n v="81325.48034093286"/>
    <n v="56392.492539372943"/>
    <n v="0"/>
    <n v="0"/>
    <n v="0"/>
    <n v="0"/>
    <n v="0"/>
    <n v="0"/>
    <n v="0"/>
    <n v="1570.1533951022775"/>
    <n v="0"/>
    <n v="5234.5165174333952"/>
    <n v="1497.5917491155228"/>
    <n v="0"/>
    <n v="0"/>
    <n v="0"/>
    <n v="0"/>
    <n v="0"/>
    <n v="0"/>
    <n v="0"/>
    <m/>
    <n v="10371099"/>
    <m/>
  </r>
  <r>
    <x v="10"/>
    <x v="4"/>
    <n v="1814381.8343777666"/>
    <n v="61843.538242892428"/>
    <n v="186514.37225052839"/>
    <n v="30085.827473391193"/>
    <n v="44673.690294851047"/>
    <n v="64258.032345240848"/>
    <n v="52844.427127620576"/>
    <n v="71609.475734171298"/>
    <n v="291222.4959301395"/>
    <n v="207057.24727092698"/>
    <n v="266646.71956118825"/>
    <n v="39999.076347429305"/>
    <n v="48393.807200558782"/>
    <n v="0"/>
    <n v="30427.872396373274"/>
    <n v="23897.740415429285"/>
    <n v="15323.410753182376"/>
    <n v="5871.2666868221668"/>
    <n v="9477.3686182025449"/>
    <n v="217567.81353259162"/>
    <n v="90946.617176506203"/>
    <n v="711974.07455274893"/>
    <n v="122526.7471010374"/>
    <n v="501210.83612514596"/>
    <n v="785470.34676472703"/>
    <n v="364695.5615544226"/>
    <n v="103441.85117712585"/>
    <n v="96471.803012051518"/>
    <n v="124862.54060163772"/>
    <n v="418511.63841900998"/>
    <n v="196206.65405042766"/>
    <n v="434336.51326281799"/>
    <n v="0"/>
    <n v="10111.00936048203"/>
    <n v="7827.6829277137595"/>
    <n v="0"/>
    <n v="0"/>
    <n v="0"/>
    <n v="0"/>
    <n v="0"/>
    <n v="0"/>
    <n v="62014.056213346623"/>
    <n v="0"/>
    <n v="0"/>
    <n v="0"/>
    <n v="0"/>
    <n v="0"/>
    <n v="0"/>
    <n v="308844.36784719559"/>
    <n v="445683.52566357452"/>
    <n v="435419.15102789109"/>
    <n v="519269.59728011128"/>
    <n v="78228.398137600307"/>
    <n v="88231.446416197141"/>
    <n v="70668.095459415315"/>
    <n v="57842.924320697915"/>
    <n v="36326.381599185159"/>
    <n v="4801.745688707113"/>
    <n v="78719.772407489014"/>
    <n v="55329.549975127535"/>
    <n v="128608.89104126149"/>
    <n v="105094.56381383572"/>
    <n v="165704.11698060107"/>
    <n v="78493.760422981693"/>
    <n v="57516.01412882124"/>
    <n v="0"/>
    <n v="0"/>
    <n v="0"/>
    <n v="0"/>
    <n v="0"/>
    <n v="0"/>
    <n v="0"/>
    <n v="1777.826413847853"/>
    <n v="0"/>
    <n v="5147.8265399839656"/>
    <n v="4504.0959769675464"/>
    <n v="0"/>
    <n v="0"/>
    <n v="0"/>
    <n v="0"/>
    <n v="0"/>
    <n v="0"/>
    <n v="0"/>
    <m/>
    <n v="10238916.000000002"/>
    <m/>
  </r>
  <r>
    <x v="10"/>
    <x v="5"/>
    <n v="1753923.6145786864"/>
    <n v="57978.192630834477"/>
    <n v="178408.88312913687"/>
    <n v="28591.335425698471"/>
    <n v="40888.608008602787"/>
    <n v="62409.08741503668"/>
    <n v="52545.828804497709"/>
    <n v="68300.794400820247"/>
    <n v="285268.25474294845"/>
    <n v="192135.67200605583"/>
    <n v="251280.89912550678"/>
    <n v="37434.953176806077"/>
    <n v="47328.498149506377"/>
    <n v="0"/>
    <n v="28087.572268415057"/>
    <n v="21939.440749665591"/>
    <n v="13061.498454775143"/>
    <n v="5845.2678971361938"/>
    <n v="8956.6868365098981"/>
    <n v="204683.3118494938"/>
    <n v="87046.033487871158"/>
    <n v="703392.68483358657"/>
    <n v="117481.80836919448"/>
    <n v="493284.07597559359"/>
    <n v="776756.34944237536"/>
    <n v="353220.7559789134"/>
    <n v="100386.16647453052"/>
    <n v="91815.125982874859"/>
    <n v="119647.28326372939"/>
    <n v="411034.39270867134"/>
    <n v="190335.65254826759"/>
    <n v="424387.6497856006"/>
    <n v="0"/>
    <n v="9312.0468192028075"/>
    <n v="6635.7419495468394"/>
    <n v="0"/>
    <n v="0"/>
    <n v="0"/>
    <n v="0"/>
    <n v="0"/>
    <n v="0"/>
    <n v="40525.171662666857"/>
    <n v="0"/>
    <n v="0"/>
    <n v="0"/>
    <n v="0"/>
    <n v="0"/>
    <n v="0"/>
    <n v="300600.22081441776"/>
    <n v="431443.36262378452"/>
    <n v="421954.64535864064"/>
    <n v="501802.62010616966"/>
    <n v="70638.901559674719"/>
    <n v="79088.796602685077"/>
    <n v="66654.225844649409"/>
    <n v="53362.551037448175"/>
    <n v="33875.296077444727"/>
    <n v="4351.140697177374"/>
    <n v="70402.66793481636"/>
    <n v="52827.491972598058"/>
    <n v="121817.80588529119"/>
    <n v="98082.383859458874"/>
    <n v="154579.57338060444"/>
    <n v="72057.312854230215"/>
    <n v="57352.274479500375"/>
    <n v="0"/>
    <n v="0"/>
    <n v="0"/>
    <n v="0"/>
    <n v="0"/>
    <n v="0"/>
    <n v="0"/>
    <n v="1348.7526615844481"/>
    <n v="0"/>
    <n v="4827.646128515592"/>
    <n v="3594.9911885495658"/>
    <n v="0"/>
    <n v="0"/>
    <n v="0"/>
    <n v="0"/>
    <n v="0"/>
    <n v="0"/>
    <n v="0"/>
    <m/>
    <n v="9864991.9999999981"/>
    <m/>
  </r>
  <r>
    <x v="10"/>
    <x v="6"/>
    <n v="1835247.4424849865"/>
    <n v="57043.045076180948"/>
    <n v="176926.99566467901"/>
    <n v="27883.276573441446"/>
    <n v="41024.224518021954"/>
    <n v="60000.134392363165"/>
    <n v="52692.14289140149"/>
    <n v="59516.812232173324"/>
    <n v="276083.24423391547"/>
    <n v="208855.33778626527"/>
    <n v="239834.08221967772"/>
    <n v="38345.897775559191"/>
    <n v="46303.666786485621"/>
    <n v="0"/>
    <n v="28254.291509686758"/>
    <n v="21909.936099891955"/>
    <n v="13774.681565410334"/>
    <n v="5868.0524511014983"/>
    <n v="8800.0731905103803"/>
    <n v="192725.2127472327"/>
    <n v="83525.489579528614"/>
    <n v="683182.89262983017"/>
    <n v="108691.33243074091"/>
    <n v="455154.10458424978"/>
    <n v="743304.35893377627"/>
    <n v="342576.14001057151"/>
    <n v="91547.434146994783"/>
    <n v="85566.071728877825"/>
    <n v="115131.9511753453"/>
    <n v="402017.74651242484"/>
    <n v="196207.73943258394"/>
    <n v="428140.20625330746"/>
    <n v="0"/>
    <n v="7351.1094530118044"/>
    <n v="6333.3252360145352"/>
    <n v="0"/>
    <n v="0"/>
    <n v="0"/>
    <n v="0"/>
    <n v="0"/>
    <n v="0"/>
    <n v="40578.003851456648"/>
    <n v="0"/>
    <n v="0"/>
    <n v="0"/>
    <n v="0"/>
    <n v="0"/>
    <n v="0"/>
    <n v="273133.17411922978"/>
    <n v="419335.11934744247"/>
    <n v="409143.23877447669"/>
    <n v="498003.32149137033"/>
    <n v="68777.144492242078"/>
    <n v="79434.297850120871"/>
    <n v="68485.34625860049"/>
    <n v="51027.589393652263"/>
    <n v="31199.347909017772"/>
    <n v="3284.9863003773935"/>
    <n v="69034.849461471924"/>
    <n v="50801.972202692275"/>
    <n v="116965.96825208225"/>
    <n v="92090.920891440619"/>
    <n v="146877.79405802171"/>
    <n v="68119.345037709849"/>
    <n v="52926.784769999875"/>
    <n v="0"/>
    <n v="0"/>
    <n v="0"/>
    <n v="0"/>
    <n v="0"/>
    <n v="0"/>
    <n v="0"/>
    <n v="1891.1734317801479"/>
    <n v="0"/>
    <n v="5576.2542174599166"/>
    <n v="1796.9155831124203"/>
    <n v="0"/>
    <n v="0"/>
    <n v="0"/>
    <n v="0"/>
    <n v="0"/>
    <n v="0"/>
    <n v="0"/>
    <m/>
    <n v="9688302.0000000037"/>
    <m/>
  </r>
  <r>
    <x v="10"/>
    <x v="7"/>
    <n v="1779597.4031268673"/>
    <n v="61753.482828799279"/>
    <n v="173556.26308144437"/>
    <n v="27363.071936681594"/>
    <n v="42271.651489626944"/>
    <n v="61485.947096418284"/>
    <n v="52715.602786785719"/>
    <n v="68028.50325859258"/>
    <n v="285627.58483990049"/>
    <n v="206414.88103966636"/>
    <n v="246425.55385864491"/>
    <n v="38194.246004391804"/>
    <n v="45770.737252609935"/>
    <n v="0"/>
    <n v="27086.484243430565"/>
    <n v="21366.65074699933"/>
    <n v="13549.779649010306"/>
    <n v="6249.8760940432039"/>
    <n v="8999.6606516734137"/>
    <n v="199328.20145186005"/>
    <n v="93463.507529957002"/>
    <n v="702693.66460640891"/>
    <n v="114625.98627066558"/>
    <n v="479476.33264510019"/>
    <n v="769384.4892030966"/>
    <n v="346550.29881551664"/>
    <n v="98725.71411573654"/>
    <n v="88567.402472698828"/>
    <n v="130455.85428549435"/>
    <n v="425058.96121474815"/>
    <n v="191020.51292002923"/>
    <n v="421309.43786769424"/>
    <n v="0"/>
    <n v="8179.9553062203704"/>
    <n v="6463.1000612039961"/>
    <n v="0"/>
    <n v="0"/>
    <n v="0"/>
    <n v="0"/>
    <n v="0"/>
    <n v="0"/>
    <n v="41664.164337904687"/>
    <n v="0"/>
    <n v="0"/>
    <n v="0"/>
    <n v="0"/>
    <n v="0"/>
    <n v="0"/>
    <n v="292029.33272187423"/>
    <n v="426973.95382547524"/>
    <n v="422132.16053343727"/>
    <n v="491532.53875055496"/>
    <n v="69337.014491027439"/>
    <n v="80530.266993538986"/>
    <n v="66732.061307317766"/>
    <n v="49105.881946502319"/>
    <n v="28786.241340136876"/>
    <n v="2722.6286750201084"/>
    <n v="63857.560844367086"/>
    <n v="48712.624535370858"/>
    <n v="109872.70104046793"/>
    <n v="90406.962076175667"/>
    <n v="147347.81904240706"/>
    <n v="73387.264093652469"/>
    <n v="56300.179291319029"/>
    <n v="0"/>
    <n v="0"/>
    <n v="0"/>
    <n v="0"/>
    <n v="0"/>
    <n v="0"/>
    <n v="0"/>
    <n v="1389.9788802651606"/>
    <n v="0"/>
    <n v="5164.6465630691755"/>
    <n v="2477.2199580991974"/>
    <n v="0"/>
    <n v="0"/>
    <n v="0"/>
    <n v="0"/>
    <n v="0"/>
    <n v="0"/>
    <n v="0"/>
    <m/>
    <n v="9812224.0000000019"/>
    <m/>
  </r>
  <r>
    <x v="10"/>
    <x v="8"/>
    <n v="1775220"/>
    <n v="61401"/>
    <n v="181679"/>
    <n v="30413"/>
    <n v="44628"/>
    <n v="66220"/>
    <n v="56448"/>
    <n v="72895"/>
    <n v="326329"/>
    <n v="215177"/>
    <n v="273355"/>
    <n v="43840"/>
    <n v="52922"/>
    <n v="0"/>
    <n v="34784"/>
    <n v="24160"/>
    <n v="15159"/>
    <n v="6962"/>
    <n v="10965"/>
    <n v="215066"/>
    <n v="103319"/>
    <n v="720411"/>
    <n v="118397"/>
    <n v="494620"/>
    <n v="805121"/>
    <n v="355774"/>
    <n v="103247"/>
    <n v="93242"/>
    <n v="122409"/>
    <n v="460415"/>
    <n v="202295"/>
    <n v="442165"/>
    <n v="0"/>
    <n v="12199"/>
    <n v="7434"/>
    <n v="0"/>
    <n v="0"/>
    <n v="0"/>
    <n v="0"/>
    <n v="0"/>
    <n v="0"/>
    <n v="35038"/>
    <n v="0"/>
    <n v="0"/>
    <n v="0"/>
    <n v="0"/>
    <n v="0"/>
    <n v="0"/>
    <n v="300749"/>
    <n v="449300"/>
    <n v="447273"/>
    <n v="519437"/>
    <n v="75341"/>
    <n v="85785"/>
    <n v="72434"/>
    <n v="55149"/>
    <n v="32950"/>
    <n v="3070"/>
    <n v="72653"/>
    <n v="52520"/>
    <n v="123802"/>
    <n v="100381"/>
    <n v="169389"/>
    <n v="77835"/>
    <n v="59038"/>
    <n v="0"/>
    <n v="0"/>
    <n v="0"/>
    <n v="0"/>
    <n v="0"/>
    <n v="0"/>
    <n v="0"/>
    <n v="1649"/>
    <n v="0"/>
    <n v="5355"/>
    <n v="4352"/>
    <n v="0"/>
    <n v="0"/>
    <n v="0"/>
    <n v="0"/>
    <n v="0"/>
    <n v="0"/>
    <n v="0"/>
    <m/>
    <n v="10292171"/>
    <m/>
  </r>
  <r>
    <x v="10"/>
    <x v="9"/>
    <n v="1795827"/>
    <n v="57835"/>
    <n v="175669"/>
    <n v="28675"/>
    <n v="44025"/>
    <n v="67380"/>
    <n v="56768"/>
    <n v="70160"/>
    <n v="315975"/>
    <n v="206694"/>
    <n v="270991"/>
    <n v="43157"/>
    <n v="52920"/>
    <n v="0"/>
    <n v="37192"/>
    <n v="24610"/>
    <n v="16048"/>
    <n v="3605"/>
    <n v="10967"/>
    <n v="221218"/>
    <n v="99215"/>
    <n v="692261"/>
    <n v="113916"/>
    <n v="476072"/>
    <n v="777061"/>
    <n v="351763"/>
    <n v="99096"/>
    <n v="91580"/>
    <n v="119078"/>
    <n v="447324"/>
    <n v="198361"/>
    <n v="439251"/>
    <n v="0"/>
    <n v="19251"/>
    <n v="6849"/>
    <n v="0"/>
    <n v="0"/>
    <n v="0"/>
    <n v="0"/>
    <n v="0"/>
    <n v="0"/>
    <n v="38114"/>
    <n v="0"/>
    <n v="0"/>
    <n v="0"/>
    <n v="0"/>
    <n v="0"/>
    <n v="0"/>
    <n v="289182"/>
    <n v="440863"/>
    <n v="447779"/>
    <n v="510692"/>
    <n v="73878"/>
    <n v="85918"/>
    <n v="72524"/>
    <n v="56618"/>
    <n v="34243"/>
    <n v="2807"/>
    <n v="75692"/>
    <n v="52465"/>
    <n v="122041"/>
    <n v="101798"/>
    <n v="160796"/>
    <n v="72546"/>
    <n v="58361"/>
    <n v="0"/>
    <n v="0"/>
    <n v="0"/>
    <n v="0"/>
    <n v="0"/>
    <n v="0"/>
    <n v="0"/>
    <n v="1897"/>
    <n v="0"/>
    <n v="6270"/>
    <n v="3976"/>
    <n v="0"/>
    <n v="0"/>
    <n v="0"/>
    <n v="0"/>
    <n v="0"/>
    <n v="0"/>
    <n v="0"/>
    <m/>
    <n v="10139254"/>
    <m/>
  </r>
  <r>
    <x v="10"/>
    <x v="10"/>
    <n v="1831959"/>
    <n v="60291"/>
    <n v="171909"/>
    <n v="28560"/>
    <n v="44981"/>
    <n v="68927"/>
    <n v="56734"/>
    <n v="74636"/>
    <n v="323309"/>
    <n v="222190"/>
    <n v="277504"/>
    <n v="43438"/>
    <n v="52707"/>
    <n v="0"/>
    <n v="35438"/>
    <n v="23814"/>
    <n v="15824"/>
    <n v="611"/>
    <n v="10682"/>
    <n v="215319"/>
    <n v="99471"/>
    <n v="697952"/>
    <n v="113145"/>
    <n v="490901"/>
    <n v="784196"/>
    <n v="378597"/>
    <n v="99223"/>
    <n v="92355"/>
    <n v="118845"/>
    <n v="451287"/>
    <n v="201422"/>
    <n v="448691"/>
    <n v="0"/>
    <n v="14501"/>
    <n v="7421"/>
    <n v="0"/>
    <n v="0"/>
    <n v="0"/>
    <n v="0"/>
    <n v="0"/>
    <n v="0"/>
    <n v="39631"/>
    <n v="0"/>
    <n v="0"/>
    <n v="0"/>
    <n v="0"/>
    <n v="0"/>
    <n v="0"/>
    <n v="294010"/>
    <n v="450727"/>
    <n v="460987"/>
    <n v="516110"/>
    <n v="73591"/>
    <n v="84969"/>
    <n v="75078"/>
    <n v="59336"/>
    <n v="36423"/>
    <n v="3098"/>
    <n v="77108"/>
    <n v="58130"/>
    <n v="120163"/>
    <n v="111095"/>
    <n v="165227"/>
    <n v="74671"/>
    <n v="61500"/>
    <n v="0"/>
    <n v="0"/>
    <n v="0"/>
    <n v="0"/>
    <n v="0"/>
    <n v="0"/>
    <n v="0"/>
    <n v="1656"/>
    <n v="0"/>
    <n v="5821"/>
    <n v="4580"/>
    <n v="0"/>
    <n v="0"/>
    <n v="0"/>
    <n v="0"/>
    <n v="0"/>
    <n v="0"/>
    <n v="0"/>
    <m/>
    <n v="10330751"/>
    <m/>
  </r>
  <r>
    <x v="10"/>
    <x v="11"/>
    <n v="1766829"/>
    <n v="57437"/>
    <n v="165391"/>
    <n v="28039"/>
    <n v="44372"/>
    <n v="66502"/>
    <n v="55646"/>
    <n v="62744"/>
    <n v="318839"/>
    <n v="203018"/>
    <n v="262004"/>
    <n v="40634"/>
    <n v="47354"/>
    <n v="0"/>
    <n v="32644"/>
    <n v="22303"/>
    <n v="14570"/>
    <n v="6303"/>
    <n v="10363"/>
    <n v="201884"/>
    <n v="104147"/>
    <n v="707116"/>
    <n v="106798"/>
    <n v="475618"/>
    <n v="791919"/>
    <n v="368407"/>
    <n v="90285"/>
    <n v="87599"/>
    <n v="115697"/>
    <n v="445659"/>
    <n v="195702"/>
    <n v="449718"/>
    <n v="0"/>
    <n v="10726"/>
    <n v="6776"/>
    <n v="0"/>
    <n v="0"/>
    <n v="0"/>
    <n v="0"/>
    <n v="0"/>
    <n v="0"/>
    <n v="35193"/>
    <n v="0"/>
    <n v="0"/>
    <n v="0"/>
    <n v="0"/>
    <n v="0"/>
    <n v="0"/>
    <n v="282646"/>
    <n v="442709"/>
    <n v="454263"/>
    <n v="521817"/>
    <n v="65304"/>
    <n v="82113"/>
    <n v="71194"/>
    <n v="56123"/>
    <n v="34895"/>
    <n v="3315"/>
    <n v="71300"/>
    <n v="54178"/>
    <n v="119403"/>
    <n v="115980"/>
    <n v="154837"/>
    <n v="70644"/>
    <n v="53637"/>
    <n v="0"/>
    <n v="0"/>
    <n v="0"/>
    <n v="0"/>
    <n v="0"/>
    <n v="0"/>
    <n v="0"/>
    <n v="1615"/>
    <n v="0"/>
    <n v="6575"/>
    <n v="4246"/>
    <n v="0"/>
    <n v="0"/>
    <n v="0"/>
    <n v="0"/>
    <n v="0"/>
    <n v="0"/>
    <n v="0"/>
    <m/>
    <n v="10065030"/>
    <m/>
  </r>
  <r>
    <x v="11"/>
    <x v="0"/>
    <n v="1596761.321391491"/>
    <n v="48383.11543382056"/>
    <n v="155622.22562940375"/>
    <n v="25347.956112147629"/>
    <n v="34187.887396632308"/>
    <n v="52864.838460339008"/>
    <n v="43883.969234643191"/>
    <n v="59526.355642480528"/>
    <n v="273184.47937205847"/>
    <n v="171338.44488771647"/>
    <n v="221649.49475357588"/>
    <n v="30883.694831199875"/>
    <n v="37667.691741933704"/>
    <n v="0"/>
    <n v="25658.468100128128"/>
    <n v="16820.606895563324"/>
    <n v="11043.70386584623"/>
    <n v="4522.2620916159094"/>
    <n v="6643.5764895026487"/>
    <n v="172686.58443553178"/>
    <n v="78958.713370279787"/>
    <n v="607372.66142274463"/>
    <n v="95640.452404551834"/>
    <n v="419345.05971437658"/>
    <n v="679095.92795309902"/>
    <n v="337245.69009233406"/>
    <n v="79015.985581396191"/>
    <n v="80522.486243081541"/>
    <n v="101910.89698849792"/>
    <n v="379274.69521211385"/>
    <n v="167106.33899820232"/>
    <n v="389122.41040425521"/>
    <n v="0"/>
    <n v="8142.1418448285076"/>
    <n v="5530.9085325725464"/>
    <n v="0"/>
    <n v="0"/>
    <n v="0"/>
    <n v="0"/>
    <n v="0"/>
    <n v="0"/>
    <n v="33371.585881563587"/>
    <n v="0"/>
    <n v="0"/>
    <n v="0"/>
    <n v="0"/>
    <n v="0"/>
    <n v="0"/>
    <n v="245612.9124126505"/>
    <n v="381034.0906373433"/>
    <n v="377568.08682484098"/>
    <n v="434039.34951891348"/>
    <n v="55692.222617561398"/>
    <n v="67843.24673387807"/>
    <n v="53101.172584524167"/>
    <n v="42197.716633249125"/>
    <n v="24552.010382957633"/>
    <n v="1697.2930276333755"/>
    <n v="55165.732291274464"/>
    <n v="40014.299837766288"/>
    <n v="81306.183999412315"/>
    <n v="78077.549351055131"/>
    <n v="119108.77594945754"/>
    <n v="55808.147093074105"/>
    <n v="46468.981534580802"/>
    <n v="0"/>
    <n v="0"/>
    <n v="0"/>
    <n v="0"/>
    <n v="0"/>
    <n v="0"/>
    <n v="0"/>
    <n v="1195.4711537249"/>
    <n v="0"/>
    <n v="4557.1084369337204"/>
    <n v="2851.0175696408978"/>
    <n v="0"/>
    <n v="0"/>
    <n v="0"/>
    <n v="0"/>
    <n v="0"/>
    <n v="0"/>
    <n v="0"/>
    <m/>
    <n v="8618224.0000000019"/>
    <m/>
  </r>
  <r>
    <x v="11"/>
    <x v="1"/>
    <n v="1584667.1599940672"/>
    <n v="48016.652895476458"/>
    <n v="154443.5145167447"/>
    <n v="25155.966070675448"/>
    <n v="33928.942103761918"/>
    <n v="52464.430534606625"/>
    <n v="43551.584049973986"/>
    <n v="59075.492170967307"/>
    <n v="271115.33031356445"/>
    <n v="170040.69626474142"/>
    <n v="219970.68106533404"/>
    <n v="30649.776095297744"/>
    <n v="37382.389776453754"/>
    <n v="0"/>
    <n v="25464.126184241053"/>
    <n v="16693.204551911687"/>
    <n v="10960.056839086776"/>
    <n v="4488.0096539567912"/>
    <n v="6593.2568297991211"/>
    <n v="171378.6247578054"/>
    <n v="78360.665678091886"/>
    <n v="602772.31013841613"/>
    <n v="94916.054179214509"/>
    <n v="416168.86376983911"/>
    <n v="673952.3315702402"/>
    <n v="334691.32974309422"/>
    <n v="78417.50409903843"/>
    <n v="79912.594250020862"/>
    <n v="101139.00527254563"/>
    <n v="376401.99951463996"/>
    <n v="165840.64511690533"/>
    <n v="386175.12631630991"/>
    <n v="0"/>
    <n v="8080.4717778793283"/>
    <n v="5489.0164228557178"/>
    <n v="0"/>
    <n v="0"/>
    <n v="0"/>
    <n v="0"/>
    <n v="0"/>
    <n v="0"/>
    <n v="33118.823405210576"/>
    <n v="0"/>
    <n v="0"/>
    <n v="0"/>
    <n v="0"/>
    <n v="0"/>
    <n v="0"/>
    <n v="243752.5954296331"/>
    <n v="378148.06895811524"/>
    <n v="374708.31729047076"/>
    <n v="430751.85634407878"/>
    <n v="55270.399568684508"/>
    <n v="67329.389612758838"/>
    <n v="52698.974621042667"/>
    <n v="41878.103433249686"/>
    <n v="24366.048979568957"/>
    <n v="1684.4374207621922"/>
    <n v="54747.896976127719"/>
    <n v="39711.224234694237"/>
    <n v="80690.356136647824"/>
    <n v="77486.175755817938"/>
    <n v="118206.62436243951"/>
    <n v="55385.446011082327"/>
    <n v="46117.016995407612"/>
    <n v="0"/>
    <n v="0"/>
    <n v="0"/>
    <n v="0"/>
    <n v="0"/>
    <n v="0"/>
    <n v="0"/>
    <n v="1186.4164372275629"/>
    <n v="0"/>
    <n v="4522.5920667013752"/>
    <n v="2829.423442721491"/>
    <n v="0"/>
    <n v="0"/>
    <n v="0"/>
    <n v="0"/>
    <n v="0"/>
    <n v="0"/>
    <n v="0"/>
    <m/>
    <n v="8552948"/>
    <m/>
  </r>
  <r>
    <x v="11"/>
    <x v="2"/>
    <n v="1860971"/>
    <n v="59471"/>
    <n v="190853"/>
    <n v="33658"/>
    <n v="42837"/>
    <n v="65773"/>
    <n v="53980"/>
    <n v="75762"/>
    <n v="333878"/>
    <n v="223897"/>
    <n v="278415"/>
    <n v="38730"/>
    <n v="47932"/>
    <n v="0"/>
    <n v="34559"/>
    <n v="22361"/>
    <n v="14341"/>
    <n v="5866"/>
    <n v="9045"/>
    <n v="214313"/>
    <n v="91690"/>
    <n v="726077"/>
    <n v="113510"/>
    <n v="502992"/>
    <n v="813429"/>
    <n v="387324"/>
    <n v="97890"/>
    <n v="92780"/>
    <n v="118660"/>
    <n v="456268"/>
    <n v="197411"/>
    <n v="461390"/>
    <n v="0"/>
    <n v="9515"/>
    <n v="6978"/>
    <n v="0"/>
    <n v="0"/>
    <n v="0"/>
    <n v="0"/>
    <n v="0"/>
    <n v="0"/>
    <n v="46593"/>
    <n v="0"/>
    <n v="0"/>
    <n v="0"/>
    <n v="0"/>
    <n v="0"/>
    <n v="0"/>
    <n v="291998"/>
    <n v="447143"/>
    <n v="450708"/>
    <n v="509821"/>
    <n v="66671"/>
    <n v="82512"/>
    <n v="66817"/>
    <n v="53496"/>
    <n v="31088"/>
    <n v="2216"/>
    <n v="70644"/>
    <n v="51476"/>
    <n v="100842"/>
    <n v="104347"/>
    <n v="152040"/>
    <n v="68823"/>
    <n v="54426"/>
    <n v="0"/>
    <n v="0"/>
    <n v="0"/>
    <n v="0"/>
    <n v="0"/>
    <n v="0"/>
    <n v="0"/>
    <n v="1673"/>
    <n v="0"/>
    <n v="5797"/>
    <n v="3891"/>
    <n v="0"/>
    <n v="0"/>
    <n v="0"/>
    <n v="0"/>
    <n v="0"/>
    <n v="0"/>
    <n v="0"/>
    <m/>
    <n v="10345578"/>
    <m/>
  </r>
  <r>
    <x v="11"/>
    <x v="3"/>
    <n v="1764490"/>
    <n v="54434"/>
    <n v="179604"/>
    <n v="30063"/>
    <n v="40087"/>
    <n v="61332"/>
    <n v="50245"/>
    <n v="67890"/>
    <n v="316739"/>
    <n v="208146"/>
    <n v="258668"/>
    <n v="35780"/>
    <n v="44156"/>
    <n v="0"/>
    <n v="30272"/>
    <n v="20812"/>
    <n v="13194"/>
    <n v="5350"/>
    <n v="8080"/>
    <n v="206930"/>
    <n v="88426"/>
    <n v="669884"/>
    <n v="106205"/>
    <n v="469890"/>
    <n v="757691"/>
    <n v="385058"/>
    <n v="92775"/>
    <n v="85737"/>
    <n v="113821"/>
    <n v="429149"/>
    <n v="190862"/>
    <n v="444760"/>
    <n v="0"/>
    <n v="9307"/>
    <n v="6989"/>
    <n v="0"/>
    <n v="0"/>
    <n v="0"/>
    <n v="0"/>
    <n v="0"/>
    <n v="0"/>
    <n v="36283"/>
    <n v="0"/>
    <n v="0"/>
    <n v="0"/>
    <n v="0"/>
    <n v="0"/>
    <n v="0"/>
    <n v="281577"/>
    <n v="430529"/>
    <n v="432573"/>
    <n v="502280"/>
    <n v="64005"/>
    <n v="77435"/>
    <n v="61248"/>
    <n v="49863"/>
    <n v="29224"/>
    <n v="2319"/>
    <n v="62689"/>
    <n v="45223"/>
    <n v="93890"/>
    <n v="90384"/>
    <n v="135411"/>
    <n v="62616"/>
    <n v="52274"/>
    <n v="0"/>
    <n v="0"/>
    <n v="0"/>
    <n v="0"/>
    <n v="0"/>
    <n v="0"/>
    <n v="0"/>
    <n v="1477"/>
    <n v="0"/>
    <n v="6007"/>
    <n v="2875"/>
    <n v="0"/>
    <n v="0"/>
    <n v="0"/>
    <n v="0"/>
    <n v="0"/>
    <n v="0"/>
    <n v="0"/>
    <m/>
    <n v="9767008"/>
    <m/>
  </r>
  <r>
    <x v="11"/>
    <x v="4"/>
    <n v="1894184"/>
    <n v="55766"/>
    <n v="184585"/>
    <n v="29646"/>
    <n v="39938"/>
    <n v="61618"/>
    <n v="52247"/>
    <n v="70416"/>
    <n v="319126"/>
    <n v="211915"/>
    <n v="267896"/>
    <n v="37350"/>
    <n v="45443"/>
    <n v="0"/>
    <n v="30407"/>
    <n v="19827"/>
    <n v="13112"/>
    <n v="5356"/>
    <n v="7855"/>
    <n v="209833"/>
    <n v="90624"/>
    <n v="707392"/>
    <n v="108018"/>
    <n v="500186"/>
    <n v="798312"/>
    <n v="392184"/>
    <n v="93346"/>
    <n v="88380"/>
    <n v="119767"/>
    <n v="442654"/>
    <n v="199219"/>
    <n v="458373"/>
    <n v="0"/>
    <n v="10353"/>
    <n v="6985"/>
    <n v="0"/>
    <n v="0"/>
    <n v="0"/>
    <n v="0"/>
    <n v="0"/>
    <n v="0"/>
    <n v="37997"/>
    <n v="0"/>
    <n v="0"/>
    <n v="0"/>
    <n v="0"/>
    <n v="0"/>
    <n v="0"/>
    <n v="294043"/>
    <n v="452093"/>
    <n v="444488"/>
    <n v="507254"/>
    <n v="66443"/>
    <n v="74682"/>
    <n v="63052"/>
    <n v="49383"/>
    <n v="28847"/>
    <n v="2019"/>
    <n v="61376"/>
    <n v="44698"/>
    <n v="94724"/>
    <n v="88178"/>
    <n v="133607"/>
    <n v="63564"/>
    <n v="53713"/>
    <n v="0"/>
    <n v="0"/>
    <n v="0"/>
    <n v="0"/>
    <n v="0"/>
    <n v="0"/>
    <n v="0"/>
    <n v="1319"/>
    <n v="0"/>
    <n v="3664"/>
    <n v="3353"/>
    <n v="0"/>
    <n v="0"/>
    <n v="0"/>
    <n v="0"/>
    <n v="0"/>
    <n v="0"/>
    <n v="0"/>
    <m/>
    <n v="10140810"/>
    <m/>
  </r>
  <r>
    <x v="11"/>
    <x v="5"/>
    <n v="1804168"/>
    <n v="54994"/>
    <n v="171237"/>
    <n v="27089"/>
    <n v="36062"/>
    <n v="57816"/>
    <n v="47422"/>
    <n v="67160"/>
    <n v="300694"/>
    <n v="181604"/>
    <n v="241198"/>
    <n v="32978"/>
    <n v="39390"/>
    <n v="0"/>
    <n v="25572"/>
    <n v="16505"/>
    <n v="11279"/>
    <n v="4679"/>
    <n v="6405"/>
    <n v="182303"/>
    <n v="92756"/>
    <n v="699196"/>
    <n v="114769"/>
    <n v="480971"/>
    <n v="772020"/>
    <n v="385658"/>
    <n v="89031"/>
    <n v="94104"/>
    <n v="115621"/>
    <n v="428084"/>
    <n v="187753"/>
    <n v="437486"/>
    <n v="0"/>
    <n v="9371"/>
    <n v="5497"/>
    <n v="0"/>
    <n v="0"/>
    <n v="0"/>
    <n v="0"/>
    <n v="0"/>
    <n v="0"/>
    <n v="35907"/>
    <n v="0"/>
    <n v="0"/>
    <n v="0"/>
    <n v="0"/>
    <n v="0"/>
    <n v="0"/>
    <n v="278060"/>
    <n v="433914"/>
    <n v="427457"/>
    <n v="484237"/>
    <n v="61633"/>
    <n v="73319"/>
    <n v="57566"/>
    <n v="45079"/>
    <n v="24999"/>
    <n v="1566"/>
    <n v="55620"/>
    <n v="40561"/>
    <n v="83856"/>
    <n v="80084"/>
    <n v="129514"/>
    <n v="62506"/>
    <n v="54012"/>
    <n v="0"/>
    <n v="0"/>
    <n v="0"/>
    <n v="0"/>
    <n v="0"/>
    <n v="0"/>
    <n v="0"/>
    <n v="1066"/>
    <n v="0"/>
    <n v="5352"/>
    <n v="2771"/>
    <n v="0"/>
    <n v="0"/>
    <n v="0"/>
    <n v="0"/>
    <n v="0"/>
    <n v="0"/>
    <n v="0"/>
    <m/>
    <n v="9659951"/>
    <m/>
  </r>
  <r>
    <x v="11"/>
    <x v="6"/>
    <n v="1932417"/>
    <n v="55806"/>
    <n v="175844"/>
    <n v="26483"/>
    <n v="39259"/>
    <n v="59912"/>
    <n v="50496"/>
    <n v="63839"/>
    <n v="313180"/>
    <n v="167666"/>
    <n v="238698"/>
    <n v="34191"/>
    <n v="41434"/>
    <n v="0"/>
    <n v="27929"/>
    <n v="18002"/>
    <n v="12093"/>
    <n v="4964"/>
    <n v="7127"/>
    <n v="187664"/>
    <n v="94218"/>
    <n v="718316"/>
    <n v="111914"/>
    <n v="476853"/>
    <n v="795184"/>
    <n v="404748"/>
    <n v="85004"/>
    <n v="105778"/>
    <n v="122896"/>
    <n v="442454"/>
    <n v="193450"/>
    <n v="453686"/>
    <n v="0"/>
    <n v="8653"/>
    <n v="5613"/>
    <n v="0"/>
    <n v="0"/>
    <n v="0"/>
    <n v="0"/>
    <n v="0"/>
    <n v="0"/>
    <n v="36671"/>
    <n v="0"/>
    <n v="0"/>
    <n v="0"/>
    <n v="0"/>
    <n v="0"/>
    <n v="0"/>
    <n v="278110"/>
    <n v="445129"/>
    <n v="433490"/>
    <n v="512481"/>
    <n v="64089"/>
    <n v="85331"/>
    <n v="59138"/>
    <n v="46794"/>
    <n v="28167"/>
    <n v="1719"/>
    <n v="69460"/>
    <n v="50000"/>
    <n v="98010"/>
    <n v="89613"/>
    <n v="139887"/>
    <n v="66004"/>
    <n v="54950"/>
    <n v="0"/>
    <n v="0"/>
    <n v="0"/>
    <n v="0"/>
    <n v="0"/>
    <n v="0"/>
    <n v="0"/>
    <n v="1395"/>
    <n v="0"/>
    <n v="5597"/>
    <n v="3637"/>
    <n v="0"/>
    <n v="0"/>
    <n v="0"/>
    <n v="0"/>
    <n v="0"/>
    <n v="0"/>
    <n v="0"/>
    <m/>
    <n v="10045443"/>
    <m/>
  </r>
  <r>
    <x v="11"/>
    <x v="7"/>
    <n v="1952681"/>
    <n v="58826"/>
    <n v="185925"/>
    <n v="27578"/>
    <n v="39129"/>
    <n v="63399"/>
    <n v="51476"/>
    <n v="64303"/>
    <n v="325120"/>
    <n v="186080"/>
    <n v="255536"/>
    <n v="35875"/>
    <n v="43690"/>
    <n v="0"/>
    <n v="27187"/>
    <n v="18793"/>
    <n v="12266"/>
    <n v="5344"/>
    <n v="7384"/>
    <n v="191552"/>
    <n v="97516"/>
    <n v="740351"/>
    <n v="119808"/>
    <n v="507214"/>
    <n v="826139"/>
    <n v="394698"/>
    <n v="92192"/>
    <n v="104803"/>
    <n v="126632"/>
    <n v="454687"/>
    <n v="204843"/>
    <n v="475901"/>
    <n v="0"/>
    <n v="9091"/>
    <n v="5433"/>
    <n v="0"/>
    <n v="0"/>
    <n v="0"/>
    <n v="0"/>
    <n v="0"/>
    <n v="0"/>
    <n v="37220"/>
    <n v="0"/>
    <n v="0"/>
    <n v="0"/>
    <n v="0"/>
    <n v="0"/>
    <n v="0"/>
    <n v="292679"/>
    <n v="456517"/>
    <n v="449765"/>
    <n v="530303"/>
    <n v="76350"/>
    <n v="96204"/>
    <n v="62044"/>
    <n v="47811"/>
    <n v="29254"/>
    <n v="1637"/>
    <n v="69269"/>
    <n v="47005"/>
    <n v="95475"/>
    <n v="90398"/>
    <n v="140944"/>
    <n v="67977"/>
    <n v="56512"/>
    <n v="0"/>
    <n v="0"/>
    <n v="0"/>
    <n v="0"/>
    <n v="0"/>
    <n v="0"/>
    <n v="0"/>
    <n v="1215"/>
    <n v="0"/>
    <n v="5632"/>
    <n v="3641"/>
    <n v="0"/>
    <n v="0"/>
    <n v="0"/>
    <n v="0"/>
    <n v="0"/>
    <n v="0"/>
    <n v="0"/>
    <m/>
    <n v="10369304"/>
    <m/>
  </r>
  <r>
    <x v="11"/>
    <x v="8"/>
    <n v="1890206"/>
    <n v="54792"/>
    <n v="183390"/>
    <n v="27712"/>
    <n v="38133"/>
    <n v="61297"/>
    <n v="48970"/>
    <n v="65782"/>
    <n v="313377"/>
    <n v="205334"/>
    <n v="259195"/>
    <n v="35419"/>
    <n v="42825"/>
    <n v="0"/>
    <n v="26547"/>
    <n v="18281"/>
    <n v="12408"/>
    <n v="5214"/>
    <n v="7419"/>
    <n v="187438"/>
    <n v="107162"/>
    <n v="738746"/>
    <n v="119353"/>
    <n v="495032"/>
    <n v="810530"/>
    <n v="386931"/>
    <n v="91901"/>
    <n v="105169"/>
    <n v="122997"/>
    <n v="455752"/>
    <n v="202905"/>
    <n v="470092"/>
    <n v="0"/>
    <n v="10830"/>
    <n v="6655"/>
    <n v="0"/>
    <n v="0"/>
    <n v="0"/>
    <n v="0"/>
    <n v="0"/>
    <n v="0"/>
    <n v="45829"/>
    <n v="0"/>
    <n v="0"/>
    <n v="0"/>
    <n v="0"/>
    <n v="0"/>
    <n v="0"/>
    <n v="289953"/>
    <n v="453988"/>
    <n v="441755"/>
    <n v="518710"/>
    <n v="73567"/>
    <n v="93804"/>
    <n v="61357"/>
    <n v="48288"/>
    <n v="29137"/>
    <n v="2073"/>
    <n v="70031"/>
    <n v="49282"/>
    <n v="98721"/>
    <n v="94419"/>
    <n v="146936"/>
    <n v="73476"/>
    <n v="58373"/>
    <n v="0"/>
    <n v="0"/>
    <n v="0"/>
    <n v="0"/>
    <n v="0"/>
    <n v="0"/>
    <n v="0"/>
    <n v="1335"/>
    <n v="0"/>
    <n v="6041"/>
    <n v="4360"/>
    <n v="0"/>
    <n v="0"/>
    <n v="0"/>
    <n v="0"/>
    <n v="0"/>
    <n v="0"/>
    <n v="0"/>
    <m/>
    <n v="10269229"/>
    <m/>
  </r>
  <r>
    <x v="11"/>
    <x v="9"/>
    <n v="1870628"/>
    <n v="55133"/>
    <n v="185272"/>
    <n v="29470"/>
    <n v="38259"/>
    <n v="62440"/>
    <n v="49180"/>
    <n v="64728"/>
    <n v="310672"/>
    <n v="199474"/>
    <n v="260483"/>
    <n v="34734"/>
    <n v="45316"/>
    <n v="0"/>
    <n v="27799"/>
    <n v="18917"/>
    <n v="11998"/>
    <n v="5247"/>
    <n v="7573"/>
    <n v="190118"/>
    <n v="107811"/>
    <n v="741188"/>
    <n v="116902"/>
    <n v="494564"/>
    <n v="807945"/>
    <n v="384964"/>
    <n v="90090"/>
    <n v="100357"/>
    <n v="124365"/>
    <n v="451417"/>
    <n v="193330"/>
    <n v="475671"/>
    <n v="0"/>
    <n v="10729"/>
    <n v="6489"/>
    <n v="0"/>
    <n v="0"/>
    <n v="0"/>
    <n v="0"/>
    <n v="0"/>
    <n v="0"/>
    <n v="44087"/>
    <n v="0"/>
    <n v="0"/>
    <n v="0"/>
    <n v="0"/>
    <n v="0"/>
    <n v="0"/>
    <n v="290273"/>
    <n v="452160"/>
    <n v="444594"/>
    <n v="527120"/>
    <n v="71937"/>
    <n v="93824"/>
    <n v="63998"/>
    <n v="50250"/>
    <n v="30851"/>
    <n v="2245"/>
    <n v="76094"/>
    <n v="54079"/>
    <n v="103059"/>
    <n v="106742"/>
    <n v="136133"/>
    <n v="74417"/>
    <n v="60346"/>
    <n v="0"/>
    <n v="0"/>
    <n v="0"/>
    <n v="0"/>
    <n v="0"/>
    <n v="0"/>
    <n v="0"/>
    <n v="1180"/>
    <n v="0"/>
    <n v="6459"/>
    <n v="4124"/>
    <n v="0"/>
    <n v="0"/>
    <n v="0"/>
    <n v="0"/>
    <n v="0"/>
    <n v="0"/>
    <n v="0"/>
    <m/>
    <n v="10267235"/>
    <m/>
  </r>
  <r>
    <x v="11"/>
    <x v="10"/>
    <n v="1923169"/>
    <n v="58370"/>
    <n v="190178"/>
    <n v="30044"/>
    <n v="39077"/>
    <n v="63903"/>
    <n v="51460"/>
    <n v="68504"/>
    <n v="331970"/>
    <n v="205998"/>
    <n v="275884"/>
    <n v="38131"/>
    <n v="47479"/>
    <n v="0"/>
    <n v="28739"/>
    <n v="19092"/>
    <n v="12570"/>
    <n v="5102"/>
    <n v="8138"/>
    <n v="192030"/>
    <n v="110386"/>
    <n v="763576"/>
    <n v="121151"/>
    <n v="507689"/>
    <n v="823225"/>
    <n v="403490"/>
    <n v="94526"/>
    <n v="101233"/>
    <n v="129425"/>
    <n v="469336"/>
    <n v="204832"/>
    <n v="487983"/>
    <n v="0"/>
    <n v="10730"/>
    <n v="7198"/>
    <n v="0"/>
    <n v="0"/>
    <n v="0"/>
    <n v="0"/>
    <n v="0"/>
    <n v="0"/>
    <n v="42967"/>
    <n v="0"/>
    <n v="0"/>
    <n v="0"/>
    <n v="0"/>
    <n v="0"/>
    <n v="0"/>
    <n v="287515"/>
    <n v="461653"/>
    <n v="499057"/>
    <n v="564252"/>
    <n v="54635"/>
    <n v="67526"/>
    <n v="67715"/>
    <n v="56074"/>
    <n v="36921"/>
    <n v="2872"/>
    <n v="87494"/>
    <n v="63535"/>
    <n v="111918"/>
    <n v="121525"/>
    <n v="149243"/>
    <n v="76459"/>
    <n v="62402"/>
    <n v="0"/>
    <n v="0"/>
    <n v="0"/>
    <n v="0"/>
    <n v="0"/>
    <n v="0"/>
    <n v="0"/>
    <n v="1273"/>
    <n v="0"/>
    <n v="6273"/>
    <n v="2493"/>
    <n v="0"/>
    <n v="0"/>
    <n v="0"/>
    <n v="0"/>
    <n v="0"/>
    <n v="0"/>
    <n v="0"/>
    <m/>
    <n v="10648420"/>
    <m/>
  </r>
  <r>
    <x v="11"/>
    <x v="11"/>
    <n v="1729927"/>
    <n v="52126"/>
    <n v="171227"/>
    <n v="29814"/>
    <n v="36329"/>
    <n v="58732"/>
    <n v="48551"/>
    <n v="57981"/>
    <n v="289989"/>
    <n v="176557"/>
    <n v="244429"/>
    <n v="34522"/>
    <n v="41809"/>
    <n v="0"/>
    <n v="26925"/>
    <n v="16862"/>
    <n v="10653"/>
    <n v="4985"/>
    <n v="7239"/>
    <n v="161781"/>
    <n v="98428"/>
    <n v="694584"/>
    <n v="102344"/>
    <n v="452968"/>
    <n v="776258"/>
    <n v="356124"/>
    <n v="80696"/>
    <n v="85049"/>
    <n v="111189"/>
    <n v="420674"/>
    <n v="186385"/>
    <n v="464573"/>
    <n v="0"/>
    <n v="8765"/>
    <n v="5935"/>
    <n v="0"/>
    <n v="0"/>
    <n v="0"/>
    <n v="0"/>
    <n v="0"/>
    <n v="0"/>
    <n v="45410"/>
    <n v="0"/>
    <n v="0"/>
    <n v="0"/>
    <n v="0"/>
    <n v="0"/>
    <n v="0"/>
    <n v="244929"/>
    <n v="413792"/>
    <n v="452320"/>
    <n v="534042"/>
    <n v="44354"/>
    <n v="57207"/>
    <n v="62769"/>
    <n v="49718"/>
    <n v="19784"/>
    <n v="2723"/>
    <n v="83540"/>
    <n v="61313"/>
    <n v="110496"/>
    <n v="112199"/>
    <n v="153468"/>
    <n v="70613"/>
    <n v="53681"/>
    <n v="0"/>
    <n v="0"/>
    <n v="0"/>
    <n v="0"/>
    <n v="0"/>
    <n v="0"/>
    <n v="0"/>
    <n v="1134"/>
    <n v="0"/>
    <n v="5501"/>
    <n v="2334"/>
    <n v="0"/>
    <n v="0"/>
    <n v="0"/>
    <n v="0"/>
    <n v="0"/>
    <n v="0"/>
    <n v="0"/>
    <m/>
    <n v="9625737"/>
    <m/>
  </r>
  <r>
    <x v="12"/>
    <x v="0"/>
    <n v="1624683"/>
    <n v="50918"/>
    <n v="160139"/>
    <n v="29965"/>
    <n v="34966"/>
    <n v="52731"/>
    <n v="47018"/>
    <n v="44800"/>
    <n v="269652"/>
    <n v="153185"/>
    <n v="216041"/>
    <n v="34538"/>
    <n v="40372"/>
    <n v="0"/>
    <n v="24158"/>
    <n v="16144"/>
    <n v="10483"/>
    <n v="4770"/>
    <n v="6410"/>
    <n v="146587"/>
    <n v="85377"/>
    <n v="626675"/>
    <n v="91266"/>
    <n v="396917"/>
    <n v="677302"/>
    <n v="322600"/>
    <n v="70963"/>
    <n v="75285"/>
    <n v="99336"/>
    <n v="387012"/>
    <n v="173044"/>
    <n v="445289"/>
    <n v="0"/>
    <n v="8171"/>
    <n v="486"/>
    <n v="0"/>
    <n v="0"/>
    <n v="0"/>
    <n v="0"/>
    <n v="0"/>
    <n v="0"/>
    <n v="44025"/>
    <n v="0"/>
    <n v="0"/>
    <n v="0"/>
    <n v="0"/>
    <n v="0"/>
    <n v="0"/>
    <n v="211303"/>
    <n v="384887"/>
    <n v="404469"/>
    <n v="523172"/>
    <n v="38105"/>
    <n v="51953"/>
    <n v="61411"/>
    <n v="48789"/>
    <n v="0"/>
    <n v="2911"/>
    <n v="83913"/>
    <n v="60836"/>
    <n v="104470"/>
    <n v="110652"/>
    <n v="147188"/>
    <n v="65445"/>
    <n v="46528"/>
    <n v="0"/>
    <n v="0"/>
    <n v="0"/>
    <n v="0"/>
    <n v="0"/>
    <n v="0"/>
    <n v="0"/>
    <n v="1163"/>
    <n v="0"/>
    <n v="4960"/>
    <n v="2382"/>
    <n v="0"/>
    <n v="0"/>
    <n v="0"/>
    <n v="0"/>
    <n v="0"/>
    <n v="0"/>
    <n v="0"/>
    <m/>
    <n v="8825845"/>
    <m/>
  </r>
  <r>
    <x v="12"/>
    <x v="1"/>
    <n v="1486416"/>
    <n v="48293"/>
    <n v="157984"/>
    <n v="29347"/>
    <n v="31982"/>
    <n v="50248"/>
    <n v="44362"/>
    <n v="48924"/>
    <n v="238742"/>
    <n v="124960"/>
    <n v="210411"/>
    <n v="30935"/>
    <n v="36543"/>
    <n v="0"/>
    <n v="21725"/>
    <n v="15320"/>
    <n v="9685"/>
    <n v="4625"/>
    <n v="5775"/>
    <n v="151490"/>
    <n v="81175"/>
    <n v="603835"/>
    <n v="89361"/>
    <n v="395307"/>
    <n v="660056"/>
    <n v="308002"/>
    <n v="69863"/>
    <n v="73417"/>
    <n v="98277"/>
    <n v="379936"/>
    <n v="165426"/>
    <n v="418743"/>
    <n v="0"/>
    <n v="7666"/>
    <n v="4860"/>
    <n v="0"/>
    <n v="0"/>
    <n v="0"/>
    <n v="0"/>
    <n v="0"/>
    <n v="0"/>
    <n v="40069"/>
    <n v="0"/>
    <n v="0"/>
    <n v="0"/>
    <n v="0"/>
    <n v="0"/>
    <n v="0"/>
    <n v="219254"/>
    <n v="365775"/>
    <n v="394491"/>
    <n v="501579"/>
    <n v="36771"/>
    <n v="48199"/>
    <n v="56170"/>
    <n v="44491"/>
    <n v="2048"/>
    <n v="2259"/>
    <n v="74992"/>
    <n v="57516"/>
    <n v="103238"/>
    <n v="104014"/>
    <n v="138021"/>
    <n v="64307"/>
    <n v="47110"/>
    <n v="0"/>
    <n v="0"/>
    <n v="0"/>
    <n v="0"/>
    <n v="0"/>
    <n v="0"/>
    <n v="0"/>
    <n v="1183"/>
    <n v="0"/>
    <n v="4522"/>
    <n v="4575"/>
    <n v="0"/>
    <n v="0"/>
    <n v="0"/>
    <n v="0"/>
    <n v="0"/>
    <n v="0"/>
    <n v="0"/>
    <m/>
    <n v="8414275"/>
    <m/>
  </r>
  <r>
    <x v="12"/>
    <x v="2"/>
    <n v="1690877"/>
    <n v="58003"/>
    <n v="177686"/>
    <n v="24425"/>
    <n v="32502"/>
    <n v="54669"/>
    <n v="44279"/>
    <n v="63351"/>
    <n v="293084"/>
    <n v="160059"/>
    <n v="243279"/>
    <n v="31079"/>
    <n v="38448"/>
    <n v="0"/>
    <n v="22698"/>
    <n v="16695"/>
    <n v="10409"/>
    <n v="4649"/>
    <n v="6774"/>
    <n v="169523"/>
    <n v="91437"/>
    <n v="734543"/>
    <n v="103426"/>
    <n v="484974"/>
    <n v="796615"/>
    <n v="372539"/>
    <n v="84541"/>
    <n v="86990"/>
    <n v="113426"/>
    <n v="437368"/>
    <n v="203942"/>
    <n v="481562"/>
    <n v="0"/>
    <n v="8648"/>
    <n v="4064"/>
    <n v="0"/>
    <n v="0"/>
    <n v="0"/>
    <n v="0"/>
    <n v="0"/>
    <n v="0"/>
    <n v="36407"/>
    <n v="0"/>
    <n v="0"/>
    <n v="0"/>
    <n v="0"/>
    <n v="0"/>
    <n v="0"/>
    <n v="269902"/>
    <n v="428169"/>
    <n v="470302"/>
    <n v="563594"/>
    <n v="46254"/>
    <n v="63212"/>
    <n v="59867"/>
    <n v="47439"/>
    <n v="26286"/>
    <n v="1929"/>
    <n v="75529"/>
    <n v="57196"/>
    <n v="102284"/>
    <n v="105750"/>
    <n v="146534"/>
    <n v="67345"/>
    <n v="56055"/>
    <n v="0"/>
    <n v="0"/>
    <n v="0"/>
    <n v="0"/>
    <n v="0"/>
    <n v="0"/>
    <n v="0"/>
    <n v="1128"/>
    <n v="0"/>
    <n v="5036"/>
    <n v="2204"/>
    <n v="0"/>
    <n v="0"/>
    <n v="0"/>
    <n v="0"/>
    <n v="0"/>
    <n v="0"/>
    <n v="0"/>
    <m/>
    <n v="9778986"/>
    <m/>
  </r>
  <r>
    <x v="12"/>
    <x v="3"/>
    <n v="1508769"/>
    <n v="52271"/>
    <n v="169864"/>
    <n v="21910"/>
    <n v="28423"/>
    <n v="47433"/>
    <n v="37326"/>
    <n v="52450"/>
    <n v="266539"/>
    <n v="139384"/>
    <n v="209223"/>
    <n v="25193"/>
    <n v="31789"/>
    <n v="0"/>
    <n v="18155"/>
    <n v="14231"/>
    <n v="8894"/>
    <n v="3887"/>
    <n v="5533"/>
    <n v="148271"/>
    <n v="74715"/>
    <n v="665683"/>
    <n v="91651"/>
    <n v="447302"/>
    <n v="736461"/>
    <n v="284250"/>
    <n v="77082"/>
    <n v="77408"/>
    <n v="100614"/>
    <n v="403358"/>
    <n v="175683"/>
    <n v="347565"/>
    <n v="0"/>
    <n v="9023"/>
    <n v="4828"/>
    <n v="0"/>
    <n v="0"/>
    <n v="0"/>
    <n v="0"/>
    <n v="0"/>
    <n v="0"/>
    <n v="35563"/>
    <n v="0"/>
    <n v="0"/>
    <n v="0"/>
    <n v="0"/>
    <n v="0"/>
    <n v="0"/>
    <n v="237659"/>
    <n v="388295"/>
    <n v="426570"/>
    <n v="508810"/>
    <n v="51571"/>
    <n v="75483"/>
    <n v="50916"/>
    <n v="39479"/>
    <n v="22137"/>
    <n v="1187"/>
    <n v="59859"/>
    <n v="46009"/>
    <n v="81731"/>
    <n v="86666"/>
    <n v="125202"/>
    <n v="55101"/>
    <n v="50539"/>
    <n v="0"/>
    <n v="0"/>
    <n v="0"/>
    <n v="0"/>
    <n v="0"/>
    <n v="0"/>
    <n v="0"/>
    <n v="995"/>
    <n v="0"/>
    <n v="5059"/>
    <n v="3087"/>
    <n v="0"/>
    <n v="0"/>
    <n v="0"/>
    <n v="0"/>
    <n v="0"/>
    <n v="0"/>
    <n v="0"/>
    <m/>
    <n v="8637086"/>
    <m/>
  </r>
  <r>
    <x v="12"/>
    <x v="4"/>
    <n v="1153836"/>
    <n v="52510"/>
    <n v="172815"/>
    <n v="23206"/>
    <n v="26270"/>
    <n v="45449"/>
    <n v="34471"/>
    <n v="51467"/>
    <n v="269571"/>
    <n v="136534"/>
    <n v="212061"/>
    <n v="23346"/>
    <n v="30544"/>
    <n v="0"/>
    <n v="17261"/>
    <n v="13299"/>
    <n v="8171"/>
    <n v="3625"/>
    <n v="5326"/>
    <n v="148287"/>
    <n v="82035"/>
    <n v="678048"/>
    <n v="90696"/>
    <n v="460313"/>
    <n v="754116"/>
    <n v="327378"/>
    <n v="74218"/>
    <n v="73557"/>
    <n v="99458"/>
    <n v="388520"/>
    <n v="171187"/>
    <n v="467782"/>
    <n v="0"/>
    <n v="9129"/>
    <n v="3864"/>
    <n v="0"/>
    <n v="0"/>
    <n v="0"/>
    <n v="0"/>
    <n v="0"/>
    <n v="0"/>
    <n v="32250"/>
    <n v="0"/>
    <n v="0"/>
    <n v="0"/>
    <n v="0"/>
    <n v="0"/>
    <n v="0"/>
    <n v="239855"/>
    <n v="342216"/>
    <n v="426237"/>
    <n v="491708"/>
    <n v="51753"/>
    <n v="69069"/>
    <n v="46538"/>
    <n v="35928"/>
    <n v="19264"/>
    <n v="643"/>
    <n v="60658"/>
    <n v="42734"/>
    <n v="77136"/>
    <n v="87632"/>
    <n v="122026"/>
    <n v="51278"/>
    <n v="50463"/>
    <n v="0"/>
    <n v="0"/>
    <n v="0"/>
    <n v="0"/>
    <n v="0"/>
    <n v="0"/>
    <n v="0"/>
    <n v="515"/>
    <n v="0"/>
    <n v="5121"/>
    <n v="1329"/>
    <n v="0"/>
    <n v="0"/>
    <n v="0"/>
    <n v="0"/>
    <n v="0"/>
    <n v="0"/>
    <n v="0"/>
    <m/>
    <n v="8362703"/>
    <m/>
  </r>
  <r>
    <x v="12"/>
    <x v="5"/>
    <n v="1424644"/>
    <n v="45172.018266997024"/>
    <n v="143204.21741074746"/>
    <n v="20397.368366258936"/>
    <n v="24869.972190171789"/>
    <n v="40558.984785628847"/>
    <n v="32792.337877186241"/>
    <n v="43960.202343406498"/>
    <n v="244055.57047657107"/>
    <n v="127019.5970204499"/>
    <n v="183799.6379887269"/>
    <n v="22213.342254468822"/>
    <n v="27368.500391855661"/>
    <n v="0"/>
    <n v="16322.308165669412"/>
    <n v="10350.877630217048"/>
    <n v="7588.1679739239498"/>
    <n v="3026.3030491893828"/>
    <n v="4201.4456562983196"/>
    <n v="133952.66334778655"/>
    <n v="65917.590626674209"/>
    <n v="624268.04632175702"/>
    <n v="79144.146479126837"/>
    <n v="404881.60416482866"/>
    <n v="671476.63753511175"/>
    <n v="275501.10447052156"/>
    <n v="63267.738109644401"/>
    <n v="66764.988808268972"/>
    <n v="87880.289550245623"/>
    <n v="344753.80004259135"/>
    <n v="156018.5892536912"/>
    <n v="407820.665528182"/>
    <n v="0"/>
    <n v="7797.697729077523"/>
    <n v="2550.6716994442427"/>
    <n v="0"/>
    <n v="0"/>
    <n v="0"/>
    <n v="0"/>
    <n v="0"/>
    <n v="0"/>
    <n v="27762.867499239568"/>
    <n v="0"/>
    <n v="0"/>
    <n v="0"/>
    <n v="0"/>
    <n v="0"/>
    <n v="0"/>
    <n v="210690.23300311735"/>
    <n v="341435.67188707949"/>
    <n v="378751.69541204331"/>
    <n v="429346.77610472933"/>
    <n v="42974.17788597085"/>
    <n v="59658.151341388657"/>
    <n v="43373.32072097787"/>
    <n v="34047.180898017577"/>
    <n v="15606.588688011119"/>
    <n v="752.04555555202876"/>
    <n v="54484.906222882797"/>
    <n v="40038.718950441536"/>
    <n v="74678.53209758579"/>
    <n v="75795.659198933208"/>
    <n v="114690.24352383152"/>
    <n v="50539.515445815028"/>
    <n v="40815.602752316496"/>
    <n v="0"/>
    <n v="0"/>
    <n v="0"/>
    <n v="0"/>
    <n v="0"/>
    <n v="0"/>
    <n v="0"/>
    <n v="638.34172533641231"/>
    <n v="0"/>
    <n v="3336.6599539421181"/>
    <n v="1143.523631731425"/>
    <n v="0"/>
    <n v="0"/>
    <n v="0"/>
    <n v="0"/>
    <n v="0"/>
    <n v="0"/>
    <n v="0"/>
    <m/>
    <n v="7854101.4980136622"/>
    <m/>
  </r>
  <r>
    <x v="12"/>
    <x v="6"/>
    <n v="1386976.4331358536"/>
    <n v="40730.157602918807"/>
    <n v="159905.65043917904"/>
    <n v="17724.954305164883"/>
    <n v="24279.96016549932"/>
    <n v="38932.837306428693"/>
    <n v="29969.819446653091"/>
    <n v="36985.326570798185"/>
    <n v="240181.81953807495"/>
    <n v="108586.4462552125"/>
    <n v="161261.08812133869"/>
    <n v="17693.92322269786"/>
    <n v="24222.862973759995"/>
    <n v="0"/>
    <n v="13541.964388609867"/>
    <n v="10884.462486133814"/>
    <n v="7413.9462230216986"/>
    <n v="2743.1476900850416"/>
    <n v="4031.5582341159343"/>
    <n v="122200.40275514586"/>
    <n v="69765.32084566509"/>
    <n v="662082.89924634912"/>
    <n v="75045.56983825413"/>
    <n v="421532.43044856586"/>
    <n v="724907.18756578991"/>
    <n v="267180.1025276857"/>
    <n v="59852.751862398509"/>
    <n v="64291.437898481818"/>
    <n v="90418.368092418488"/>
    <n v="310326.96083313646"/>
    <n v="152087.05890078732"/>
    <n v="449976.76188114"/>
    <n v="0"/>
    <n v="6671.6827304104518"/>
    <n v="0"/>
    <n v="0"/>
    <n v="0"/>
    <n v="0"/>
    <n v="0"/>
    <n v="0"/>
    <n v="0"/>
    <n v="15179.164299570124"/>
    <n v="0"/>
    <n v="0"/>
    <n v="0"/>
    <n v="0"/>
    <n v="0"/>
    <n v="0"/>
    <n v="213889.80398541372"/>
    <n v="355079.98796708038"/>
    <n v="356275.30526371021"/>
    <n v="410577.21709440724"/>
    <n v="40000.306543294369"/>
    <n v="56691.305180657968"/>
    <n v="37767.309848967227"/>
    <n v="29340.509094221816"/>
    <n v="17433.262129974846"/>
    <n v="0"/>
    <n v="44066.619589773371"/>
    <n v="31893.746559608662"/>
    <n v="62645.549284430796"/>
    <n v="60045.144573694066"/>
    <n v="103385.63683373904"/>
    <n v="43596.188379573265"/>
    <n v="31517.649840108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11789.9999999991"/>
    <m/>
  </r>
  <r>
    <x v="12"/>
    <x v="7"/>
    <n v="1353900"/>
    <n v="48367"/>
    <n v="156409"/>
    <n v="16677"/>
    <n v="22052"/>
    <n v="37387"/>
    <n v="28397"/>
    <n v="35315"/>
    <n v="237443"/>
    <n v="93267"/>
    <n v="147126"/>
    <n v="17621"/>
    <n v="22867"/>
    <n v="0"/>
    <n v="14090"/>
    <n v="6782"/>
    <n v="7229"/>
    <n v="1543"/>
    <n v="3697"/>
    <n v="128247"/>
    <n v="65701"/>
    <n v="674153"/>
    <n v="78856"/>
    <n v="429569"/>
    <n v="719192"/>
    <n v="270535"/>
    <n v="64345"/>
    <n v="60656"/>
    <n v="87564"/>
    <n v="305512"/>
    <n v="154750"/>
    <n v="442553"/>
    <n v="0"/>
    <n v="7091"/>
    <n v="0"/>
    <n v="0"/>
    <n v="0"/>
    <n v="0"/>
    <n v="0"/>
    <n v="0"/>
    <n v="0"/>
    <n v="19412"/>
    <n v="0"/>
    <n v="0"/>
    <n v="0"/>
    <n v="0"/>
    <n v="0"/>
    <n v="0"/>
    <n v="211230"/>
    <n v="351678"/>
    <n v="397508"/>
    <n v="396233"/>
    <n v="39355"/>
    <n v="60017"/>
    <n v="38064"/>
    <n v="29444"/>
    <n v="15793"/>
    <n v="0"/>
    <n v="40414"/>
    <n v="30712"/>
    <n v="57331"/>
    <n v="56373"/>
    <n v="103401"/>
    <n v="45157"/>
    <n v="4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672336"/>
    <m/>
  </r>
  <r>
    <x v="12"/>
    <x v="8"/>
    <n v="1169820"/>
    <n v="43999"/>
    <n v="134696"/>
    <n v="15767"/>
    <n v="19646"/>
    <n v="33771"/>
    <n v="22029"/>
    <n v="32495"/>
    <n v="231026"/>
    <n v="87212"/>
    <n v="146973"/>
    <n v="15478"/>
    <n v="19216"/>
    <n v="0"/>
    <n v="13088"/>
    <n v="0"/>
    <n v="5973"/>
    <n v="1781"/>
    <n v="42"/>
    <n v="135575"/>
    <n v="60005"/>
    <n v="611330"/>
    <n v="54732"/>
    <n v="385599"/>
    <n v="650287"/>
    <n v="240219"/>
    <n v="47303"/>
    <n v="51108"/>
    <n v="74641"/>
    <n v="312012"/>
    <n v="138532"/>
    <n v="389625"/>
    <n v="0"/>
    <n v="7243"/>
    <n v="689"/>
    <n v="0"/>
    <n v="0"/>
    <n v="0"/>
    <n v="0"/>
    <n v="0"/>
    <n v="0"/>
    <n v="21500"/>
    <n v="0"/>
    <n v="0"/>
    <n v="0"/>
    <n v="0"/>
    <n v="0"/>
    <n v="0"/>
    <n v="198576"/>
    <n v="318568"/>
    <n v="376112"/>
    <n v="345043"/>
    <n v="39962"/>
    <n v="54571"/>
    <n v="33475"/>
    <n v="26284"/>
    <n v="13207"/>
    <n v="0"/>
    <n v="34877"/>
    <n v="24260"/>
    <n v="56746"/>
    <n v="46323"/>
    <n v="87941"/>
    <n v="33665"/>
    <n v="33943"/>
    <n v="0"/>
    <n v="0"/>
    <n v="0"/>
    <n v="0"/>
    <n v="0"/>
    <n v="0"/>
    <n v="0"/>
    <n v="106"/>
    <n v="0"/>
    <n v="870"/>
    <n v="0"/>
    <n v="0"/>
    <n v="0"/>
    <n v="0"/>
    <n v="0"/>
    <n v="0"/>
    <n v="0"/>
    <n v="0"/>
    <m/>
    <n v="6897941"/>
    <m/>
  </r>
  <r>
    <x v="12"/>
    <x v="9"/>
    <n v="1692913"/>
    <n v="26760"/>
    <n v="111471"/>
    <n v="16804"/>
    <n v="22067"/>
    <n v="37180"/>
    <n v="30081"/>
    <n v="33896"/>
    <n v="258657"/>
    <n v="119768"/>
    <n v="184487"/>
    <n v="19132"/>
    <n v="22584"/>
    <n v="0"/>
    <n v="14058"/>
    <n v="5217"/>
    <n v="6866"/>
    <n v="1951"/>
    <n v="3256"/>
    <n v="150327"/>
    <n v="44597"/>
    <n v="703970"/>
    <n v="75523"/>
    <n v="454309"/>
    <n v="729373"/>
    <n v="285033"/>
    <n v="67061"/>
    <n v="77723"/>
    <n v="88193"/>
    <n v="338508"/>
    <n v="144903"/>
    <n v="433573"/>
    <n v="0"/>
    <n v="8462"/>
    <n v="3049"/>
    <n v="0"/>
    <n v="0"/>
    <n v="0"/>
    <n v="0"/>
    <n v="0"/>
    <n v="0"/>
    <n v="16536"/>
    <n v="0"/>
    <n v="0"/>
    <n v="0"/>
    <n v="0"/>
    <n v="0"/>
    <n v="0"/>
    <n v="227853"/>
    <n v="357740"/>
    <n v="388890"/>
    <n v="393699"/>
    <n v="52879"/>
    <n v="75481"/>
    <n v="37618"/>
    <n v="29804"/>
    <n v="15937"/>
    <n v="0"/>
    <n v="44037"/>
    <n v="31011"/>
    <n v="71893"/>
    <n v="58088"/>
    <n v="113130"/>
    <n v="49944"/>
    <n v="42079"/>
    <n v="0"/>
    <n v="0"/>
    <n v="0"/>
    <n v="0"/>
    <n v="0"/>
    <n v="0"/>
    <n v="0"/>
    <n v="785"/>
    <n v="0"/>
    <n v="3838"/>
    <n v="0"/>
    <n v="0"/>
    <n v="0"/>
    <n v="0"/>
    <n v="0"/>
    <n v="0"/>
    <n v="0"/>
    <n v="0"/>
    <m/>
    <n v="8222994"/>
    <m/>
  </r>
  <r>
    <x v="12"/>
    <x v="10"/>
    <n v="1975833"/>
    <n v="54321"/>
    <n v="138800"/>
    <n v="19533"/>
    <n v="26150"/>
    <n v="40700"/>
    <n v="33777"/>
    <n v="54995"/>
    <n v="289479"/>
    <n v="184995"/>
    <n v="223194"/>
    <n v="22729"/>
    <n v="27417"/>
    <n v="0"/>
    <n v="16316"/>
    <n v="11267"/>
    <n v="7254"/>
    <n v="2790"/>
    <n v="4306"/>
    <n v="149624"/>
    <n v="62749"/>
    <n v="739823"/>
    <n v="89464"/>
    <n v="482254"/>
    <n v="771019"/>
    <n v="288924"/>
    <n v="71138"/>
    <n v="78736"/>
    <n v="96586"/>
    <n v="403613"/>
    <n v="180951"/>
    <n v="473284"/>
    <n v="0"/>
    <n v="10364"/>
    <n v="4050"/>
    <n v="0"/>
    <n v="0"/>
    <n v="0"/>
    <n v="0"/>
    <n v="0"/>
    <n v="0"/>
    <n v="40490"/>
    <n v="0"/>
    <n v="0"/>
    <n v="0"/>
    <n v="0"/>
    <n v="0"/>
    <n v="0"/>
    <n v="237363"/>
    <n v="381154"/>
    <n v="427964"/>
    <n v="456608"/>
    <n v="56057"/>
    <n v="75769"/>
    <n v="43931"/>
    <n v="34575"/>
    <n v="22010"/>
    <n v="0"/>
    <n v="56468"/>
    <n v="40935"/>
    <n v="77790"/>
    <n v="84720"/>
    <n v="137741"/>
    <n v="57880"/>
    <n v="45052"/>
    <n v="0"/>
    <n v="0"/>
    <n v="0"/>
    <n v="0"/>
    <n v="0"/>
    <n v="0"/>
    <n v="0"/>
    <n v="844"/>
    <n v="0"/>
    <n v="4750"/>
    <n v="0"/>
    <n v="0"/>
    <n v="0"/>
    <n v="0"/>
    <n v="0"/>
    <n v="0"/>
    <n v="0"/>
    <n v="0"/>
    <m/>
    <n v="9318536"/>
    <m/>
  </r>
  <r>
    <x v="12"/>
    <x v="11"/>
    <n v="1939366"/>
    <n v="60153"/>
    <n v="160487"/>
    <n v="26818"/>
    <n v="26942"/>
    <n v="43054"/>
    <n v="37632"/>
    <n v="67259"/>
    <n v="303285"/>
    <n v="200147"/>
    <n v="228188"/>
    <n v="25993"/>
    <n v="30942"/>
    <n v="0"/>
    <n v="18703"/>
    <n v="13056"/>
    <n v="7716"/>
    <n v="3567"/>
    <n v="4733"/>
    <n v="140282"/>
    <n v="65080"/>
    <n v="711761"/>
    <n v="99654"/>
    <n v="449063"/>
    <n v="753081"/>
    <n v="304351"/>
    <n v="64808"/>
    <n v="73526"/>
    <n v="94885"/>
    <n v="427079"/>
    <n v="191896"/>
    <n v="492082"/>
    <n v="0"/>
    <n v="10113"/>
    <n v="4394"/>
    <n v="0"/>
    <n v="0"/>
    <n v="0"/>
    <n v="0"/>
    <n v="0"/>
    <n v="0"/>
    <n v="28196"/>
    <n v="0"/>
    <n v="0"/>
    <n v="0"/>
    <n v="0"/>
    <n v="0"/>
    <n v="0"/>
    <n v="234630"/>
    <n v="380287"/>
    <n v="428082"/>
    <n v="506590"/>
    <n v="57523"/>
    <n v="77873"/>
    <n v="49212"/>
    <n v="38667"/>
    <n v="31181"/>
    <n v="0"/>
    <n v="72083"/>
    <n v="52275"/>
    <n v="91390"/>
    <n v="99655"/>
    <n v="137142"/>
    <n v="66335"/>
    <n v="39994"/>
    <n v="0"/>
    <n v="0"/>
    <n v="0"/>
    <n v="0"/>
    <n v="0"/>
    <n v="0"/>
    <n v="0"/>
    <n v="860"/>
    <n v="0"/>
    <n v="5460"/>
    <n v="0"/>
    <n v="0"/>
    <n v="0"/>
    <n v="0"/>
    <n v="0"/>
    <n v="0"/>
    <n v="0"/>
    <n v="0"/>
    <m/>
    <n v="9477531"/>
    <m/>
  </r>
  <r>
    <x v="13"/>
    <x v="0"/>
    <n v="1956428"/>
    <n v="58150"/>
    <n v="157466"/>
    <n v="37125"/>
    <n v="28857"/>
    <n v="45244"/>
    <n v="42472"/>
    <n v="51890"/>
    <n v="293128"/>
    <n v="184103"/>
    <n v="215416"/>
    <n v="29349"/>
    <n v="32602"/>
    <n v="0"/>
    <n v="19578"/>
    <n v="12247"/>
    <n v="7724"/>
    <n v="3708"/>
    <n v="4898"/>
    <n v="129996"/>
    <n v="78753"/>
    <n v="672526"/>
    <n v="87486"/>
    <n v="397080"/>
    <n v="677024"/>
    <n v="324987"/>
    <n v="61909"/>
    <n v="73582"/>
    <n v="95846"/>
    <n v="400763"/>
    <n v="191357"/>
    <n v="495025"/>
    <n v="0"/>
    <n v="10961"/>
    <n v="5977"/>
    <n v="0"/>
    <n v="0"/>
    <n v="0"/>
    <n v="0"/>
    <n v="0"/>
    <n v="0"/>
    <n v="49849"/>
    <n v="0"/>
    <n v="0"/>
    <n v="0"/>
    <n v="0"/>
    <n v="0"/>
    <n v="0"/>
    <n v="217162"/>
    <n v="348068"/>
    <n v="380004"/>
    <n v="493497"/>
    <n v="57879"/>
    <n v="78298"/>
    <n v="55199"/>
    <n v="41320"/>
    <n v="33497"/>
    <n v="0"/>
    <n v="82484"/>
    <n v="58956"/>
    <n v="96576"/>
    <n v="109881"/>
    <n v="141581"/>
    <n v="69028"/>
    <n v="40527"/>
    <n v="0"/>
    <n v="0"/>
    <n v="0"/>
    <n v="0"/>
    <n v="0"/>
    <n v="0"/>
    <n v="0"/>
    <n v="1044"/>
    <n v="0"/>
    <n v="6587"/>
    <n v="0"/>
    <n v="0"/>
    <n v="0"/>
    <n v="0"/>
    <n v="0"/>
    <n v="0"/>
    <n v="0"/>
    <n v="0"/>
    <m/>
    <n v="9245094"/>
    <m/>
  </r>
  <r>
    <x v="13"/>
    <x v="1"/>
    <n v="1956234"/>
    <n v="54810"/>
    <n v="154862"/>
    <n v="36523"/>
    <n v="29395"/>
    <n v="47266"/>
    <n v="45750"/>
    <n v="65753"/>
    <n v="311484"/>
    <n v="147290"/>
    <n v="245247"/>
    <n v="32521"/>
    <n v="36983"/>
    <n v="0"/>
    <n v="20405"/>
    <n v="13344"/>
    <n v="7745"/>
    <n v="3848"/>
    <n v="5051"/>
    <n v="154450"/>
    <n v="75392"/>
    <n v="683883"/>
    <n v="90895"/>
    <n v="415629"/>
    <n v="700224"/>
    <n v="329889"/>
    <n v="69151"/>
    <n v="74670"/>
    <n v="100196"/>
    <n v="415416"/>
    <n v="185625"/>
    <n v="489173"/>
    <n v="0"/>
    <n v="11574"/>
    <n v="5475"/>
    <n v="0"/>
    <n v="0"/>
    <n v="0"/>
    <n v="0"/>
    <n v="0"/>
    <n v="0"/>
    <n v="54166"/>
    <n v="0"/>
    <n v="0"/>
    <n v="0"/>
    <n v="0"/>
    <n v="0"/>
    <n v="0"/>
    <n v="224038"/>
    <n v="363583"/>
    <n v="396322"/>
    <n v="500389"/>
    <n v="59127"/>
    <n v="78062"/>
    <n v="59187"/>
    <n v="43704"/>
    <n v="37063"/>
    <n v="0"/>
    <n v="86568"/>
    <n v="63510"/>
    <n v="101853"/>
    <n v="118446"/>
    <n v="146584"/>
    <n v="66508"/>
    <n v="40602"/>
    <n v="0"/>
    <n v="0"/>
    <n v="0"/>
    <n v="0"/>
    <n v="0"/>
    <n v="0"/>
    <n v="0"/>
    <n v="1119"/>
    <n v="0"/>
    <n v="5783"/>
    <n v="0"/>
    <n v="0"/>
    <n v="0"/>
    <n v="0"/>
    <n v="0"/>
    <n v="0"/>
    <n v="0"/>
    <n v="0"/>
    <m/>
    <n v="9462767"/>
    <m/>
  </r>
  <r>
    <x v="13"/>
    <x v="2"/>
    <n v="2014568"/>
    <n v="54102"/>
    <n v="147228"/>
    <n v="32049"/>
    <n v="27962"/>
    <n v="46290"/>
    <n v="42031"/>
    <n v="73943"/>
    <n v="307207"/>
    <n v="203183"/>
    <n v="245701"/>
    <n v="33711"/>
    <n v="39603"/>
    <n v="0"/>
    <n v="21024"/>
    <n v="14095"/>
    <n v="7921"/>
    <n v="3527"/>
    <n v="5256"/>
    <n v="151608"/>
    <n v="69591"/>
    <n v="680476"/>
    <n v="95750"/>
    <n v="430825"/>
    <n v="720956"/>
    <n v="323506"/>
    <n v="71273"/>
    <n v="79277"/>
    <n v="104282"/>
    <n v="403313"/>
    <n v="180894"/>
    <n v="490400"/>
    <n v="0"/>
    <n v="11755"/>
    <n v="5805"/>
    <n v="0"/>
    <n v="0"/>
    <n v="0"/>
    <n v="0"/>
    <n v="0"/>
    <n v="0"/>
    <n v="42420"/>
    <n v="0"/>
    <n v="0"/>
    <n v="0"/>
    <n v="0"/>
    <n v="0"/>
    <n v="0"/>
    <n v="230379"/>
    <n v="363969"/>
    <n v="401846"/>
    <n v="489064"/>
    <n v="62059"/>
    <n v="82269"/>
    <n v="59828"/>
    <n v="45256"/>
    <n v="36898"/>
    <n v="0"/>
    <n v="83947"/>
    <n v="64197"/>
    <n v="99230"/>
    <n v="114865"/>
    <n v="141607"/>
    <n v="71923"/>
    <n v="43312"/>
    <n v="0"/>
    <n v="0"/>
    <n v="0"/>
    <n v="0"/>
    <n v="0"/>
    <n v="0"/>
    <n v="0"/>
    <n v="978"/>
    <n v="0"/>
    <n v="4938"/>
    <n v="0"/>
    <n v="0"/>
    <n v="0"/>
    <n v="0"/>
    <n v="0"/>
    <n v="0"/>
    <n v="0"/>
    <n v="0"/>
    <m/>
    <n v="9578097"/>
    <m/>
  </r>
  <r>
    <x v="13"/>
    <x v="3"/>
    <n v="2105471"/>
    <n v="54455"/>
    <n v="150686"/>
    <n v="39146"/>
    <n v="29506"/>
    <n v="49458"/>
    <n v="39738"/>
    <n v="87254"/>
    <n v="338493"/>
    <n v="246732"/>
    <n v="290327"/>
    <n v="37331"/>
    <n v="44725"/>
    <n v="0"/>
    <n v="21332"/>
    <n v="15402"/>
    <n v="8226"/>
    <n v="4174"/>
    <n v="6311"/>
    <n v="170036"/>
    <n v="70919"/>
    <n v="737352"/>
    <n v="112292"/>
    <n v="493454"/>
    <n v="778408"/>
    <n v="385740"/>
    <n v="82104"/>
    <n v="88502"/>
    <n v="120643"/>
    <n v="452001"/>
    <n v="203125"/>
    <n v="545156"/>
    <n v="0"/>
    <n v="13821"/>
    <n v="6733"/>
    <n v="0"/>
    <n v="0"/>
    <n v="0"/>
    <n v="0"/>
    <n v="0"/>
    <n v="0"/>
    <n v="47159"/>
    <n v="0"/>
    <n v="0"/>
    <n v="0"/>
    <n v="0"/>
    <n v="0"/>
    <n v="0"/>
    <n v="250683"/>
    <n v="405957"/>
    <n v="443046"/>
    <n v="529343"/>
    <n v="72648"/>
    <n v="93052"/>
    <n v="65392"/>
    <n v="53453"/>
    <n v="41740"/>
    <n v="0"/>
    <n v="96293"/>
    <n v="71145"/>
    <n v="108827"/>
    <n v="124053"/>
    <n v="161884"/>
    <n v="86475"/>
    <n v="48665"/>
    <n v="0"/>
    <n v="0"/>
    <n v="0"/>
    <n v="0"/>
    <n v="0"/>
    <n v="0"/>
    <n v="0"/>
    <n v="1001"/>
    <n v="0"/>
    <n v="9835"/>
    <n v="0"/>
    <n v="0"/>
    <n v="0"/>
    <n v="0"/>
    <n v="0"/>
    <n v="0"/>
    <n v="0"/>
    <n v="0"/>
    <m/>
    <n v="10539704"/>
    <m/>
  </r>
  <r>
    <x v="13"/>
    <x v="4"/>
    <n v="2136343"/>
    <n v="57691"/>
    <n v="161592"/>
    <n v="36486"/>
    <n v="30468"/>
    <n v="50965"/>
    <n v="42593"/>
    <n v="84446"/>
    <n v="342393"/>
    <n v="253325"/>
    <n v="289337"/>
    <n v="37720"/>
    <n v="42912"/>
    <n v="0"/>
    <n v="19812"/>
    <n v="14741"/>
    <n v="7749"/>
    <n v="4186"/>
    <n v="5642"/>
    <n v="163035"/>
    <n v="73941"/>
    <n v="763992"/>
    <n v="112798"/>
    <n v="509254"/>
    <n v="791180"/>
    <n v="397936"/>
    <n v="87960"/>
    <n v="86700"/>
    <n v="125407"/>
    <n v="460006"/>
    <n v="200475"/>
    <n v="554620"/>
    <n v="0"/>
    <n v="13018"/>
    <n v="4987"/>
    <n v="0"/>
    <n v="0"/>
    <n v="0"/>
    <n v="0"/>
    <n v="0"/>
    <n v="0"/>
    <n v="38272"/>
    <n v="0"/>
    <n v="0"/>
    <n v="0"/>
    <n v="0"/>
    <n v="0"/>
    <n v="0"/>
    <n v="263228"/>
    <n v="410151"/>
    <n v="456340"/>
    <n v="551999"/>
    <n v="72510"/>
    <n v="95412"/>
    <n v="64726"/>
    <n v="49829"/>
    <n v="39878"/>
    <n v="0"/>
    <n v="97848"/>
    <n v="70651"/>
    <n v="106794"/>
    <n v="123535"/>
    <n v="159783"/>
    <n v="86831"/>
    <n v="47185"/>
    <n v="0"/>
    <n v="0"/>
    <n v="0"/>
    <n v="0"/>
    <n v="0"/>
    <n v="0"/>
    <n v="0"/>
    <n v="1189"/>
    <n v="0"/>
    <n v="14532"/>
    <n v="0"/>
    <n v="0"/>
    <n v="0"/>
    <n v="0"/>
    <n v="0"/>
    <n v="0"/>
    <n v="0"/>
    <n v="0"/>
    <m/>
    <n v="10714403"/>
    <m/>
  </r>
  <r>
    <x v="13"/>
    <x v="5"/>
    <n v="1996799"/>
    <n v="50913"/>
    <n v="157201"/>
    <n v="32801"/>
    <n v="28851"/>
    <n v="48115"/>
    <n v="41909"/>
    <n v="76301"/>
    <n v="325651"/>
    <n v="234601"/>
    <n v="270135"/>
    <n v="36459"/>
    <n v="42417"/>
    <n v="0"/>
    <n v="19443"/>
    <n v="15002"/>
    <n v="7484"/>
    <n v="4173"/>
    <n v="5206"/>
    <n v="142624"/>
    <n v="71718"/>
    <n v="723495"/>
    <n v="106959"/>
    <n v="472805"/>
    <n v="743287"/>
    <n v="364323"/>
    <n v="76267"/>
    <n v="78014"/>
    <n v="109878"/>
    <n v="407781"/>
    <n v="180681"/>
    <n v="520398"/>
    <n v="0"/>
    <n v="11517"/>
    <n v="3970"/>
    <n v="0"/>
    <n v="0"/>
    <n v="0"/>
    <n v="0"/>
    <n v="0"/>
    <n v="0"/>
    <n v="25607"/>
    <n v="0"/>
    <n v="0"/>
    <n v="0"/>
    <n v="0"/>
    <n v="0"/>
    <n v="0"/>
    <n v="239747"/>
    <n v="391759"/>
    <n v="422132"/>
    <n v="526816"/>
    <n v="66820"/>
    <n v="90328"/>
    <n v="61032"/>
    <n v="44985"/>
    <n v="36214"/>
    <n v="0"/>
    <n v="86648"/>
    <n v="62263"/>
    <n v="94679"/>
    <n v="103904"/>
    <n v="146190"/>
    <n v="81409"/>
    <n v="45427"/>
    <n v="0"/>
    <n v="0"/>
    <n v="0"/>
    <n v="0"/>
    <n v="0"/>
    <n v="0"/>
    <n v="0"/>
    <n v="1035"/>
    <n v="0"/>
    <n v="12225"/>
    <n v="0"/>
    <n v="0"/>
    <n v="0"/>
    <n v="0"/>
    <n v="0"/>
    <n v="0"/>
    <n v="0"/>
    <n v="0"/>
    <m/>
    <n v="9946398"/>
    <m/>
  </r>
  <r>
    <x v="13"/>
    <x v="6"/>
    <n v="2042352"/>
    <n v="33405"/>
    <n v="170283"/>
    <n v="29687"/>
    <n v="32598"/>
    <n v="55272"/>
    <n v="48806"/>
    <n v="75716"/>
    <n v="355336"/>
    <n v="237970"/>
    <n v="284631"/>
    <n v="44281"/>
    <n v="48949"/>
    <n v="0"/>
    <n v="23843"/>
    <n v="16614"/>
    <n v="8591"/>
    <n v="4677"/>
    <n v="5993"/>
    <n v="148380"/>
    <n v="70215"/>
    <n v="747707"/>
    <n v="108044"/>
    <n v="488691"/>
    <n v="767398"/>
    <n v="393269"/>
    <n v="80472"/>
    <n v="83438"/>
    <n v="116172"/>
    <n v="451939"/>
    <n v="200730"/>
    <n v="553902"/>
    <n v="0"/>
    <n v="12335"/>
    <n v="4736"/>
    <n v="0"/>
    <n v="0"/>
    <n v="0"/>
    <n v="0"/>
    <n v="0"/>
    <n v="0"/>
    <n v="25582"/>
    <n v="0"/>
    <n v="0"/>
    <n v="0"/>
    <n v="0"/>
    <n v="0"/>
    <n v="0"/>
    <n v="250575"/>
    <n v="419645"/>
    <n v="451020"/>
    <n v="575826"/>
    <n v="76729"/>
    <n v="98410"/>
    <n v="67623"/>
    <n v="53172"/>
    <n v="46758"/>
    <n v="0"/>
    <n v="114217"/>
    <n v="76110"/>
    <n v="113614"/>
    <n v="136779"/>
    <n v="169754"/>
    <n v="94474"/>
    <n v="47251"/>
    <n v="0"/>
    <n v="0"/>
    <n v="0"/>
    <n v="0"/>
    <n v="0"/>
    <n v="0"/>
    <n v="0"/>
    <n v="1404"/>
    <n v="0"/>
    <n v="9534"/>
    <n v="0"/>
    <n v="0"/>
    <n v="0"/>
    <n v="0"/>
    <n v="0"/>
    <n v="0"/>
    <n v="0"/>
    <n v="0"/>
    <m/>
    <n v="10574909"/>
    <m/>
  </r>
  <r>
    <x v="13"/>
    <x v="7"/>
    <n v="2087220"/>
    <n v="39093"/>
    <n v="181719"/>
    <n v="32118"/>
    <n v="35724"/>
    <n v="59542"/>
    <n v="55653"/>
    <n v="78602"/>
    <n v="357287"/>
    <n v="244096"/>
    <n v="294519"/>
    <n v="44703"/>
    <n v="55430"/>
    <n v="0"/>
    <n v="26523"/>
    <n v="17830"/>
    <n v="11735"/>
    <n v="5238"/>
    <n v="5529"/>
    <n v="155662"/>
    <n v="71295"/>
    <n v="744513"/>
    <n v="108964"/>
    <n v="485773"/>
    <n v="783690"/>
    <n v="409798"/>
    <n v="87514"/>
    <n v="86715"/>
    <n v="119819"/>
    <n v="475399"/>
    <n v="210684"/>
    <n v="567296"/>
    <n v="0"/>
    <n v="11362"/>
    <n v="4595"/>
    <n v="0"/>
    <n v="0"/>
    <n v="0"/>
    <n v="0"/>
    <n v="0"/>
    <n v="0"/>
    <n v="23294"/>
    <n v="0"/>
    <n v="0"/>
    <n v="0"/>
    <n v="0"/>
    <n v="0"/>
    <n v="0"/>
    <n v="255005"/>
    <n v="438147"/>
    <n v="474634"/>
    <n v="623286"/>
    <n v="84116"/>
    <n v="107127"/>
    <n v="73506"/>
    <n v="58439"/>
    <n v="53404"/>
    <n v="0"/>
    <n v="117213"/>
    <n v="81635"/>
    <n v="119524"/>
    <n v="137325"/>
    <n v="175411"/>
    <n v="100140"/>
    <n v="48471"/>
    <n v="0"/>
    <n v="0"/>
    <n v="0"/>
    <n v="0"/>
    <n v="0"/>
    <n v="0"/>
    <n v="0"/>
    <n v="1568"/>
    <n v="0"/>
    <n v="9302"/>
    <n v="0"/>
    <n v="0"/>
    <n v="0"/>
    <n v="0"/>
    <n v="0"/>
    <n v="0"/>
    <n v="0"/>
    <n v="0"/>
    <m/>
    <n v="10937187"/>
    <m/>
  </r>
  <r>
    <x v="13"/>
    <x v="8"/>
    <n v="2102936"/>
    <n v="53389"/>
    <n v="183938"/>
    <n v="38720"/>
    <n v="35950"/>
    <n v="61688"/>
    <n v="58418"/>
    <n v="84779"/>
    <n v="351480"/>
    <n v="249838"/>
    <n v="293598"/>
    <n v="51113"/>
    <n v="57021"/>
    <n v="0"/>
    <n v="26357"/>
    <n v="17928"/>
    <n v="10409"/>
    <n v="5629"/>
    <n v="7203"/>
    <n v="147001"/>
    <n v="72246"/>
    <n v="757694"/>
    <n v="113845"/>
    <n v="515452"/>
    <n v="799204"/>
    <n v="412742"/>
    <n v="91624"/>
    <n v="95598"/>
    <n v="126132"/>
    <n v="496061"/>
    <n v="220916"/>
    <n v="582568"/>
    <n v="0"/>
    <n v="12766"/>
    <n v="4921"/>
    <n v="0"/>
    <n v="0"/>
    <n v="0"/>
    <n v="0"/>
    <n v="0"/>
    <n v="0"/>
    <n v="25382"/>
    <n v="0"/>
    <n v="0"/>
    <n v="0"/>
    <n v="0"/>
    <n v="0"/>
    <n v="0"/>
    <n v="254162"/>
    <n v="435729"/>
    <n v="474397"/>
    <n v="629546"/>
    <n v="89786"/>
    <n v="111021"/>
    <n v="76871"/>
    <n v="61869"/>
    <n v="54475"/>
    <n v="3560"/>
    <n v="120119"/>
    <n v="73288"/>
    <n v="130854"/>
    <n v="154685"/>
    <n v="190856"/>
    <n v="107011"/>
    <n v="53240"/>
    <n v="0"/>
    <n v="0"/>
    <n v="0"/>
    <n v="0"/>
    <n v="0"/>
    <n v="0"/>
    <n v="0"/>
    <n v="1602"/>
    <n v="0"/>
    <n v="9214"/>
    <n v="8007"/>
    <n v="0"/>
    <n v="0"/>
    <n v="0"/>
    <n v="0"/>
    <n v="0"/>
    <n v="0"/>
    <n v="0"/>
    <m/>
    <n v="11204838"/>
    <m/>
  </r>
  <r>
    <x v="13"/>
    <x v="9"/>
    <n v="2201002"/>
    <n v="54385"/>
    <n v="185184"/>
    <n v="39732"/>
    <n v="37740"/>
    <n v="63993"/>
    <n v="62849"/>
    <n v="85166"/>
    <n v="360111"/>
    <n v="254028"/>
    <n v="309057"/>
    <n v="54588"/>
    <n v="62363"/>
    <n v="0"/>
    <n v="30971"/>
    <n v="21653"/>
    <n v="12710"/>
    <n v="7509"/>
    <n v="8746"/>
    <n v="158338"/>
    <n v="76189"/>
    <n v="758303"/>
    <n v="112422"/>
    <n v="526078"/>
    <n v="815840"/>
    <n v="412857"/>
    <n v="92034"/>
    <n v="102973"/>
    <n v="130967"/>
    <n v="496855"/>
    <n v="223654"/>
    <n v="583039"/>
    <n v="0"/>
    <n v="13883"/>
    <n v="5711"/>
    <n v="0"/>
    <n v="0"/>
    <n v="0"/>
    <n v="0"/>
    <n v="0"/>
    <n v="0"/>
    <n v="27933"/>
    <n v="0"/>
    <n v="0"/>
    <n v="0"/>
    <n v="0"/>
    <n v="0"/>
    <n v="0"/>
    <n v="261872"/>
    <n v="446459"/>
    <n v="496530"/>
    <n v="665898"/>
    <n v="94576"/>
    <n v="117789"/>
    <n v="80585"/>
    <n v="66348"/>
    <n v="60358"/>
    <n v="4193"/>
    <n v="119544"/>
    <n v="84423"/>
    <n v="134049"/>
    <n v="153919"/>
    <n v="199415"/>
    <n v="107582"/>
    <n v="54196"/>
    <n v="0"/>
    <n v="0"/>
    <n v="0"/>
    <n v="0"/>
    <n v="0"/>
    <n v="0"/>
    <n v="0"/>
    <n v="1813"/>
    <n v="0"/>
    <n v="9532"/>
    <n v="10678"/>
    <n v="0"/>
    <n v="0"/>
    <n v="0"/>
    <n v="0"/>
    <n v="0"/>
    <n v="0"/>
    <n v="0"/>
    <m/>
    <n v="11558622"/>
    <m/>
  </r>
  <r>
    <x v="13"/>
    <x v="10"/>
    <n v="2069961"/>
    <n v="51171"/>
    <n v="174584"/>
    <n v="40650"/>
    <n v="40612"/>
    <n v="68786"/>
    <n v="63091"/>
    <n v="83454"/>
    <n v="339221"/>
    <n v="246612"/>
    <n v="290634"/>
    <n v="51261"/>
    <n v="56778"/>
    <n v="0"/>
    <n v="29338"/>
    <n v="21659"/>
    <n v="12165"/>
    <n v="7023"/>
    <n v="7752"/>
    <n v="156440"/>
    <n v="72833"/>
    <n v="738540"/>
    <n v="103540"/>
    <n v="507735"/>
    <n v="776454"/>
    <n v="399524"/>
    <n v="83394"/>
    <n v="98074"/>
    <n v="117674"/>
    <n v="452511"/>
    <n v="206719"/>
    <n v="551317"/>
    <n v="0"/>
    <n v="14313"/>
    <n v="5611"/>
    <n v="0"/>
    <n v="0"/>
    <n v="0"/>
    <n v="0"/>
    <n v="0"/>
    <n v="0"/>
    <n v="30891"/>
    <n v="0"/>
    <n v="0"/>
    <n v="0"/>
    <n v="0"/>
    <n v="0"/>
    <n v="0"/>
    <n v="254436"/>
    <n v="440423"/>
    <n v="492959"/>
    <n v="668111"/>
    <n v="92449"/>
    <n v="114872"/>
    <n v="79533"/>
    <n v="64993"/>
    <n v="60996"/>
    <n v="3078"/>
    <n v="117559"/>
    <n v="79270"/>
    <n v="134285"/>
    <n v="149074"/>
    <n v="198284"/>
    <n v="106878"/>
    <n v="52931"/>
    <n v="0"/>
    <n v="0"/>
    <n v="0"/>
    <n v="0"/>
    <n v="0"/>
    <n v="0"/>
    <n v="0"/>
    <n v="1835"/>
    <n v="0"/>
    <n v="8298"/>
    <n v="10188"/>
    <n v="0"/>
    <n v="0"/>
    <n v="0"/>
    <n v="0"/>
    <n v="0"/>
    <n v="0"/>
    <n v="0"/>
    <m/>
    <n v="11100774"/>
    <m/>
  </r>
  <r>
    <x v="13"/>
    <x v="11"/>
    <n v="1963424"/>
    <n v="45791"/>
    <n v="169093"/>
    <n v="36931"/>
    <n v="36122"/>
    <n v="66545"/>
    <n v="66376"/>
    <n v="71892"/>
    <n v="334013"/>
    <n v="234417"/>
    <n v="278528"/>
    <n v="49043"/>
    <n v="53239"/>
    <n v="0"/>
    <n v="27899"/>
    <n v="20916"/>
    <n v="11301"/>
    <n v="6325"/>
    <n v="8082"/>
    <n v="149484"/>
    <n v="69087"/>
    <n v="712686"/>
    <n v="94764"/>
    <n v="481115"/>
    <n v="762054"/>
    <n v="386653"/>
    <n v="79394"/>
    <n v="94736"/>
    <n v="113407"/>
    <n v="464731"/>
    <n v="219194"/>
    <n v="559253"/>
    <n v="0"/>
    <n v="14428"/>
    <n v="6478"/>
    <n v="0"/>
    <n v="0"/>
    <n v="0"/>
    <n v="0"/>
    <n v="0"/>
    <n v="0"/>
    <n v="31329"/>
    <n v="0"/>
    <n v="0"/>
    <n v="0"/>
    <n v="0"/>
    <n v="0"/>
    <n v="0"/>
    <n v="241145"/>
    <n v="438162"/>
    <n v="477105"/>
    <n v="685039"/>
    <n v="89369"/>
    <n v="116116"/>
    <n v="78081"/>
    <n v="61640"/>
    <n v="57871"/>
    <n v="6687"/>
    <n v="125514"/>
    <n v="65693"/>
    <n v="160915"/>
    <n v="144276"/>
    <n v="215173"/>
    <n v="99353"/>
    <n v="45197"/>
    <n v="0"/>
    <n v="0"/>
    <n v="0"/>
    <n v="0"/>
    <n v="0"/>
    <n v="0"/>
    <n v="0"/>
    <n v="1851"/>
    <n v="0"/>
    <n v="9070"/>
    <n v="15405"/>
    <n v="0"/>
    <n v="0"/>
    <n v="0"/>
    <n v="0"/>
    <n v="0"/>
    <n v="0"/>
    <n v="0"/>
    <m/>
    <n v="10852392"/>
    <m/>
  </r>
  <r>
    <x v="14"/>
    <x v="0"/>
    <n v="1832521"/>
    <n v="41095"/>
    <n v="149127"/>
    <n v="34211"/>
    <n v="40839"/>
    <n v="59992"/>
    <n v="59690"/>
    <n v="60279"/>
    <n v="298488"/>
    <n v="204557"/>
    <n v="242277"/>
    <n v="43944"/>
    <n v="48527"/>
    <n v="0"/>
    <n v="25264"/>
    <n v="18085"/>
    <n v="11254"/>
    <n v="5716"/>
    <n v="6935"/>
    <n v="136683"/>
    <n v="63479"/>
    <n v="646942"/>
    <n v="86968"/>
    <n v="417393"/>
    <n v="686592"/>
    <n v="354326"/>
    <n v="69324"/>
    <n v="84133"/>
    <n v="96143"/>
    <n v="450111"/>
    <n v="210031"/>
    <n v="533474"/>
    <n v="0"/>
    <n v="15643"/>
    <n v="8346"/>
    <n v="0"/>
    <n v="0"/>
    <n v="0"/>
    <n v="0"/>
    <n v="0"/>
    <n v="0"/>
    <n v="41506"/>
    <n v="0"/>
    <n v="0"/>
    <n v="0"/>
    <n v="0"/>
    <n v="0"/>
    <n v="0"/>
    <n v="199809"/>
    <n v="392085"/>
    <n v="424636"/>
    <n v="615044"/>
    <n v="80782"/>
    <n v="111657"/>
    <n v="71299"/>
    <n v="51884"/>
    <n v="43560"/>
    <n v="10093"/>
    <n v="112988"/>
    <n v="51434"/>
    <n v="134818"/>
    <n v="161546"/>
    <n v="201469"/>
    <n v="94455"/>
    <n v="41807"/>
    <n v="0"/>
    <n v="0"/>
    <n v="0"/>
    <n v="0"/>
    <n v="0"/>
    <n v="0"/>
    <n v="0"/>
    <n v="1876"/>
    <n v="0"/>
    <n v="8740"/>
    <n v="18612"/>
    <n v="0"/>
    <n v="0"/>
    <n v="0"/>
    <n v="0"/>
    <n v="0"/>
    <n v="0"/>
    <n v="0"/>
    <m/>
    <n v="9912489"/>
    <m/>
  </r>
  <r>
    <x v="14"/>
    <x v="1"/>
    <n v="1808387"/>
    <n v="41080"/>
    <n v="160800"/>
    <n v="33399"/>
    <n v="37654"/>
    <n v="58929"/>
    <n v="58201"/>
    <n v="64279"/>
    <n v="307533"/>
    <n v="205431"/>
    <n v="256909"/>
    <n v="44096"/>
    <n v="50773"/>
    <n v="0"/>
    <n v="26646"/>
    <n v="18621"/>
    <n v="11883"/>
    <n v="5925"/>
    <n v="7337"/>
    <n v="157166"/>
    <n v="65789"/>
    <n v="632942"/>
    <n v="85996"/>
    <n v="424503"/>
    <n v="684759"/>
    <n v="344878"/>
    <n v="69625"/>
    <n v="88369"/>
    <n v="103028"/>
    <n v="446056"/>
    <n v="201778"/>
    <n v="518882"/>
    <n v="0"/>
    <n v="16001"/>
    <n v="8971"/>
    <n v="0"/>
    <n v="0"/>
    <n v="0"/>
    <n v="0"/>
    <n v="0"/>
    <n v="0"/>
    <n v="37830"/>
    <n v="0"/>
    <n v="0"/>
    <n v="0"/>
    <n v="0"/>
    <n v="0"/>
    <n v="0"/>
    <n v="203295"/>
    <n v="390501"/>
    <n v="418000"/>
    <n v="592820"/>
    <n v="77242"/>
    <n v="108193"/>
    <n v="67045"/>
    <n v="51662"/>
    <n v="42128"/>
    <n v="9233"/>
    <n v="106354"/>
    <n v="46686"/>
    <n v="127478"/>
    <n v="147626"/>
    <n v="196365"/>
    <n v="92300"/>
    <n v="43546"/>
    <n v="0"/>
    <n v="0"/>
    <n v="0"/>
    <n v="0"/>
    <n v="0"/>
    <n v="0"/>
    <n v="0"/>
    <n v="1853"/>
    <n v="0"/>
    <n v="7907"/>
    <n v="18052"/>
    <n v="0"/>
    <n v="0"/>
    <n v="0"/>
    <n v="0"/>
    <n v="0"/>
    <n v="0"/>
    <n v="0"/>
    <m/>
    <n v="9832742"/>
    <m/>
  </r>
  <r>
    <x v="14"/>
    <x v="2"/>
    <n v="2059723"/>
    <n v="50430"/>
    <n v="175203"/>
    <n v="43763"/>
    <n v="43945"/>
    <n v="67068"/>
    <n v="64536"/>
    <n v="78007"/>
    <n v="339975"/>
    <n v="235365"/>
    <n v="291089"/>
    <n v="48903"/>
    <n v="56230"/>
    <n v="0"/>
    <n v="30575"/>
    <n v="22395"/>
    <n v="12914"/>
    <n v="6824"/>
    <n v="7672"/>
    <n v="174997"/>
    <n v="68979"/>
    <n v="723772"/>
    <n v="102177"/>
    <n v="505207"/>
    <n v="773633"/>
    <n v="396831"/>
    <n v="84648"/>
    <n v="99770"/>
    <n v="115915"/>
    <n v="509581"/>
    <n v="224797"/>
    <n v="563545"/>
    <n v="0"/>
    <n v="17592"/>
    <n v="9746"/>
    <n v="0"/>
    <n v="0"/>
    <n v="0"/>
    <n v="0"/>
    <n v="0"/>
    <n v="0"/>
    <n v="42768"/>
    <n v="0"/>
    <n v="0"/>
    <n v="0"/>
    <n v="0"/>
    <n v="0"/>
    <n v="0"/>
    <n v="245810"/>
    <n v="416400"/>
    <n v="463381"/>
    <n v="675484"/>
    <n v="93497"/>
    <n v="122128"/>
    <n v="71583"/>
    <n v="56190"/>
    <n v="43197"/>
    <n v="8801"/>
    <n v="114960"/>
    <n v="54345"/>
    <n v="132059"/>
    <n v="153933"/>
    <n v="218002"/>
    <n v="109044"/>
    <n v="51119"/>
    <n v="0"/>
    <n v="0"/>
    <n v="0"/>
    <n v="0"/>
    <n v="0"/>
    <n v="0"/>
    <n v="0"/>
    <n v="1830"/>
    <n v="0"/>
    <n v="8071"/>
    <n v="19475"/>
    <n v="0"/>
    <n v="0"/>
    <n v="0"/>
    <n v="0"/>
    <n v="0"/>
    <n v="0"/>
    <n v="0"/>
    <m/>
    <n v="11107884"/>
    <m/>
  </r>
  <r>
    <x v="14"/>
    <x v="3"/>
    <n v="1958872"/>
    <n v="45118"/>
    <n v="143017"/>
    <n v="44632"/>
    <n v="43172"/>
    <n v="66790"/>
    <n v="63373"/>
    <n v="78573"/>
    <n v="334020"/>
    <n v="231401"/>
    <n v="287875"/>
    <n v="49660"/>
    <n v="57764"/>
    <n v="0"/>
    <n v="29891"/>
    <n v="21468"/>
    <n v="12385"/>
    <n v="6746"/>
    <n v="7759"/>
    <n v="169197"/>
    <n v="57038"/>
    <n v="693520"/>
    <n v="94204"/>
    <n v="483656"/>
    <n v="735083"/>
    <n v="383873"/>
    <n v="80506"/>
    <n v="91270"/>
    <n v="113269"/>
    <n v="495420"/>
    <n v="218515"/>
    <n v="547479"/>
    <n v="0"/>
    <n v="17090"/>
    <n v="9844"/>
    <n v="0"/>
    <n v="0"/>
    <n v="0"/>
    <n v="0"/>
    <n v="0"/>
    <n v="0"/>
    <n v="42669"/>
    <n v="0"/>
    <n v="0"/>
    <n v="0"/>
    <n v="0"/>
    <n v="0"/>
    <n v="0"/>
    <n v="212138"/>
    <n v="421864"/>
    <n v="476506"/>
    <n v="655813"/>
    <n v="94874"/>
    <n v="118234"/>
    <n v="73977"/>
    <n v="57800"/>
    <n v="44294"/>
    <n v="9540"/>
    <n v="115279"/>
    <n v="63778"/>
    <n v="130735"/>
    <n v="151084"/>
    <n v="217391"/>
    <n v="103985"/>
    <n v="50087"/>
    <n v="0"/>
    <n v="0"/>
    <n v="0"/>
    <n v="0"/>
    <n v="0"/>
    <n v="0"/>
    <n v="0"/>
    <n v="1774"/>
    <n v="0"/>
    <n v="8222"/>
    <n v="19341"/>
    <n v="0"/>
    <n v="0"/>
    <n v="0"/>
    <n v="0"/>
    <n v="0"/>
    <n v="0"/>
    <n v="0"/>
    <m/>
    <n v="10741865"/>
    <m/>
  </r>
  <r>
    <x v="14"/>
    <x v="4"/>
    <n v="2033776"/>
    <n v="43111"/>
    <n v="155217"/>
    <n v="42986"/>
    <n v="43834"/>
    <n v="67696"/>
    <n v="65308"/>
    <n v="84579"/>
    <n v="333993"/>
    <n v="218438"/>
    <n v="287085"/>
    <n v="48107"/>
    <n v="56446"/>
    <n v="0"/>
    <n v="31679"/>
    <n v="21899"/>
    <n v="12719"/>
    <n v="6881"/>
    <n v="7756"/>
    <n v="172805"/>
    <n v="65315"/>
    <n v="722948"/>
    <n v="97854"/>
    <n v="503239"/>
    <n v="774122"/>
    <n v="391435"/>
    <n v="86042"/>
    <n v="98148"/>
    <n v="122188"/>
    <n v="511609"/>
    <n v="220515"/>
    <n v="550423"/>
    <n v="0"/>
    <n v="15954"/>
    <n v="9020"/>
    <n v="0"/>
    <n v="0"/>
    <n v="0"/>
    <n v="0"/>
    <n v="0"/>
    <n v="0"/>
    <n v="47342"/>
    <n v="0"/>
    <n v="0"/>
    <n v="0"/>
    <n v="0"/>
    <n v="0"/>
    <n v="0"/>
    <n v="238701"/>
    <n v="447088"/>
    <n v="487971"/>
    <n v="671522"/>
    <n v="97564"/>
    <n v="119618"/>
    <n v="72195"/>
    <n v="56802"/>
    <n v="42496"/>
    <n v="9057"/>
    <n v="108227"/>
    <n v="62831"/>
    <n v="129315"/>
    <n v="159050"/>
    <n v="220353"/>
    <n v="100763"/>
    <n v="51134"/>
    <n v="0"/>
    <n v="0"/>
    <n v="0"/>
    <n v="0"/>
    <n v="0"/>
    <n v="0"/>
    <n v="0"/>
    <n v="1427"/>
    <n v="0"/>
    <n v="5932"/>
    <n v="18908"/>
    <n v="0"/>
    <n v="0"/>
    <n v="0"/>
    <n v="0"/>
    <n v="0"/>
    <n v="0"/>
    <n v="0"/>
    <m/>
    <n v="11051423"/>
    <m/>
  </r>
  <r>
    <x v="14"/>
    <x v="5"/>
    <n v="2046787"/>
    <n v="40770"/>
    <n v="159125"/>
    <n v="49832"/>
    <n v="41518"/>
    <n v="66503"/>
    <n v="65626"/>
    <n v="88518"/>
    <n v="326387"/>
    <n v="209038"/>
    <n v="284296"/>
    <n v="47483"/>
    <n v="54807"/>
    <n v="0"/>
    <n v="36103"/>
    <n v="20127"/>
    <n v="11706"/>
    <n v="6624"/>
    <n v="7472"/>
    <n v="165592"/>
    <n v="73160"/>
    <n v="729374"/>
    <n v="105918"/>
    <n v="510791"/>
    <n v="773464"/>
    <n v="392997"/>
    <n v="94912"/>
    <n v="107247"/>
    <n v="128893"/>
    <n v="517895"/>
    <n v="220693"/>
    <n v="548002"/>
    <n v="0"/>
    <n v="15391"/>
    <n v="9360"/>
    <n v="0"/>
    <n v="0"/>
    <n v="0"/>
    <n v="0"/>
    <n v="0"/>
    <n v="0"/>
    <n v="44700"/>
    <n v="0"/>
    <n v="0"/>
    <n v="0"/>
    <n v="0"/>
    <n v="0"/>
    <n v="0"/>
    <n v="270847"/>
    <n v="449193"/>
    <n v="486650"/>
    <n v="681938"/>
    <n v="103315"/>
    <n v="122577"/>
    <n v="68090"/>
    <n v="54574"/>
    <n v="41497"/>
    <n v="8382"/>
    <n v="111237"/>
    <n v="63227"/>
    <n v="122242"/>
    <n v="120421"/>
    <n v="224055"/>
    <n v="103196"/>
    <n v="52380"/>
    <n v="0"/>
    <n v="0"/>
    <n v="0"/>
    <n v="0"/>
    <n v="0"/>
    <n v="0"/>
    <n v="0"/>
    <n v="1405"/>
    <n v="0"/>
    <n v="6254"/>
    <n v="19816"/>
    <n v="0"/>
    <n v="0"/>
    <n v="0"/>
    <n v="0"/>
    <n v="0"/>
    <n v="0"/>
    <n v="0"/>
    <m/>
    <n v="11112407"/>
    <m/>
  </r>
  <r>
    <x v="14"/>
    <x v="6"/>
    <n v="1906215"/>
    <n v="40303"/>
    <n v="161944"/>
    <n v="36545"/>
    <n v="37065"/>
    <n v="58534"/>
    <n v="64601"/>
    <n v="62462"/>
    <n v="289275"/>
    <n v="220131"/>
    <n v="249112"/>
    <n v="42325"/>
    <n v="46060"/>
    <n v="0"/>
    <n v="29353"/>
    <n v="17273"/>
    <n v="9696"/>
    <n v="5856"/>
    <n v="6277"/>
    <n v="129959"/>
    <n v="70413"/>
    <n v="694026"/>
    <n v="91180"/>
    <n v="442148"/>
    <n v="717776"/>
    <n v="364575"/>
    <n v="80688"/>
    <n v="94733"/>
    <n v="109717"/>
    <n v="470791"/>
    <n v="206774"/>
    <n v="526439"/>
    <n v="0"/>
    <n v="14429"/>
    <n v="8776"/>
    <n v="0"/>
    <n v="0"/>
    <n v="0"/>
    <n v="0"/>
    <n v="0"/>
    <n v="0"/>
    <n v="40905"/>
    <n v="0"/>
    <n v="0"/>
    <n v="0"/>
    <n v="0"/>
    <n v="0"/>
    <n v="0"/>
    <n v="228402"/>
    <n v="408579"/>
    <n v="438548"/>
    <n v="656559"/>
    <n v="87691"/>
    <n v="108525"/>
    <n v="63760"/>
    <n v="44879"/>
    <n v="35757"/>
    <n v="6767"/>
    <n v="98283"/>
    <n v="57327"/>
    <n v="115761"/>
    <n v="163042"/>
    <n v="213277"/>
    <n v="96619"/>
    <n v="45541"/>
    <n v="0"/>
    <n v="0"/>
    <n v="0"/>
    <n v="0"/>
    <n v="0"/>
    <n v="0"/>
    <n v="0"/>
    <n v="644"/>
    <n v="0"/>
    <n v="6228"/>
    <n v="18817"/>
    <n v="0"/>
    <n v="0"/>
    <n v="0"/>
    <n v="0"/>
    <n v="0"/>
    <n v="0"/>
    <n v="0"/>
    <m/>
    <n v="10241362"/>
    <m/>
  </r>
  <r>
    <x v="14"/>
    <x v="7"/>
    <n v="2056671"/>
    <n v="44687"/>
    <n v="178952"/>
    <n v="39356"/>
    <n v="43498"/>
    <n v="66472"/>
    <n v="67975"/>
    <n v="76291"/>
    <n v="343869"/>
    <n v="239962"/>
    <n v="282371"/>
    <n v="47745"/>
    <n v="55223"/>
    <n v="0"/>
    <n v="34484"/>
    <n v="20165"/>
    <n v="12764"/>
    <n v="6659"/>
    <n v="7362"/>
    <n v="160444"/>
    <n v="73238"/>
    <n v="758069"/>
    <n v="108005"/>
    <n v="510419"/>
    <n v="780621"/>
    <n v="396234"/>
    <n v="94212"/>
    <n v="109255"/>
    <n v="123177"/>
    <n v="523989"/>
    <n v="224259"/>
    <n v="568740"/>
    <n v="0"/>
    <n v="17984"/>
    <n v="10973"/>
    <n v="0"/>
    <n v="0"/>
    <n v="0"/>
    <n v="0"/>
    <n v="0"/>
    <n v="0"/>
    <n v="41767"/>
    <n v="0"/>
    <n v="0"/>
    <n v="0"/>
    <n v="0"/>
    <n v="0"/>
    <n v="0"/>
    <n v="262427"/>
    <n v="449038"/>
    <n v="484611"/>
    <n v="719914"/>
    <n v="99069"/>
    <n v="122510"/>
    <n v="64338"/>
    <n v="51583"/>
    <n v="40978"/>
    <n v="8174"/>
    <n v="109018"/>
    <n v="64544"/>
    <n v="127146"/>
    <n v="168367"/>
    <n v="227400"/>
    <n v="104247"/>
    <n v="51364"/>
    <n v="0"/>
    <n v="0"/>
    <n v="0"/>
    <n v="0"/>
    <n v="0"/>
    <n v="0"/>
    <n v="0"/>
    <n v="561"/>
    <n v="0"/>
    <n v="6475"/>
    <n v="19659"/>
    <n v="0"/>
    <n v="0"/>
    <n v="0"/>
    <n v="0"/>
    <n v="0"/>
    <n v="0"/>
    <n v="0"/>
    <m/>
    <n v="11307315"/>
    <m/>
  </r>
  <r>
    <x v="14"/>
    <x v="8"/>
    <n v="2111576"/>
    <n v="47836"/>
    <n v="201077"/>
    <n v="47943"/>
    <n v="43607"/>
    <n v="66090"/>
    <n v="64224"/>
    <n v="85662"/>
    <n v="356177"/>
    <n v="245233"/>
    <n v="298631"/>
    <n v="51522"/>
    <n v="61025"/>
    <n v="0"/>
    <n v="34531"/>
    <n v="23061"/>
    <n v="14895"/>
    <n v="8172"/>
    <n v="9069"/>
    <n v="166730"/>
    <n v="75728"/>
    <n v="774344"/>
    <n v="109593"/>
    <n v="529872"/>
    <n v="810735"/>
    <n v="417817"/>
    <n v="99340"/>
    <n v="111784"/>
    <n v="128057"/>
    <n v="541745"/>
    <n v="232865"/>
    <n v="588354"/>
    <n v="0"/>
    <n v="17806"/>
    <n v="10889"/>
    <n v="0"/>
    <n v="0"/>
    <n v="0"/>
    <n v="0"/>
    <n v="0"/>
    <n v="0"/>
    <n v="43421"/>
    <n v="0"/>
    <n v="0"/>
    <n v="0"/>
    <n v="0"/>
    <n v="0"/>
    <n v="0"/>
    <n v="278912"/>
    <n v="469189"/>
    <n v="511879"/>
    <n v="740942"/>
    <n v="107141"/>
    <n v="126057"/>
    <n v="64046"/>
    <n v="53051"/>
    <n v="37324"/>
    <n v="8182"/>
    <n v="106233"/>
    <n v="66144"/>
    <n v="129992"/>
    <n v="159131"/>
    <n v="234657"/>
    <n v="107852"/>
    <n v="54425"/>
    <n v="0"/>
    <n v="0"/>
    <n v="0"/>
    <n v="0"/>
    <n v="0"/>
    <n v="0"/>
    <n v="0"/>
    <n v="596"/>
    <n v="0"/>
    <n v="6596"/>
    <n v="19889"/>
    <n v="0"/>
    <n v="0"/>
    <n v="0"/>
    <n v="0"/>
    <n v="0"/>
    <n v="0"/>
    <n v="0"/>
    <m/>
    <n v="11711649"/>
    <m/>
  </r>
  <r>
    <x v="14"/>
    <x v="9"/>
    <n v="2169973"/>
    <n v="46927"/>
    <n v="204459"/>
    <n v="49918"/>
    <n v="45495"/>
    <n v="70925"/>
    <n v="69644"/>
    <n v="90179"/>
    <n v="369734"/>
    <n v="262937"/>
    <n v="305253"/>
    <n v="54578"/>
    <n v="63585"/>
    <n v="0"/>
    <n v="37475"/>
    <n v="25067"/>
    <n v="16019"/>
    <n v="8705"/>
    <n v="9805"/>
    <n v="176520"/>
    <n v="81060"/>
    <n v="795345"/>
    <n v="114340"/>
    <n v="548955"/>
    <n v="819481"/>
    <n v="420728"/>
    <n v="100809"/>
    <n v="114566"/>
    <n v="133806"/>
    <n v="554368"/>
    <n v="240473"/>
    <n v="605175"/>
    <n v="0"/>
    <n v="18900"/>
    <n v="11700"/>
    <n v="0"/>
    <n v="0"/>
    <n v="0"/>
    <n v="0"/>
    <n v="0"/>
    <n v="0"/>
    <n v="41790"/>
    <n v="0"/>
    <n v="0"/>
    <n v="0"/>
    <n v="0"/>
    <n v="0"/>
    <n v="0"/>
    <n v="281935"/>
    <n v="488645"/>
    <n v="545029"/>
    <n v="763781"/>
    <n v="107237"/>
    <n v="127009"/>
    <n v="77844"/>
    <n v="54937"/>
    <n v="41355"/>
    <n v="8530"/>
    <n v="109820"/>
    <n v="65907"/>
    <n v="131860"/>
    <n v="155481"/>
    <n v="240973"/>
    <n v="104239"/>
    <n v="54404"/>
    <n v="0"/>
    <n v="0"/>
    <n v="0"/>
    <n v="0"/>
    <n v="0"/>
    <n v="0"/>
    <n v="0"/>
    <n v="56"/>
    <n v="0"/>
    <n v="7295"/>
    <n v="20492"/>
    <n v="0"/>
    <n v="0"/>
    <n v="0"/>
    <n v="0"/>
    <n v="0"/>
    <n v="0"/>
    <n v="0"/>
    <m/>
    <n v="12065523"/>
    <m/>
  </r>
  <r>
    <x v="14"/>
    <x v="10"/>
    <n v="2050499"/>
    <n v="43678"/>
    <n v="193186"/>
    <n v="46642"/>
    <n v="42512"/>
    <n v="65473"/>
    <n v="67191"/>
    <n v="84882"/>
    <n v="347557"/>
    <n v="241384"/>
    <n v="291028"/>
    <n v="49946"/>
    <n v="59503"/>
    <n v="0"/>
    <n v="36300"/>
    <n v="23388"/>
    <n v="14229"/>
    <n v="7450"/>
    <n v="7923"/>
    <n v="171360"/>
    <n v="77839"/>
    <n v="761774"/>
    <n v="109999"/>
    <n v="531177"/>
    <n v="779226"/>
    <n v="406950"/>
    <n v="101297"/>
    <n v="109522"/>
    <n v="129721"/>
    <n v="523550"/>
    <n v="232697"/>
    <n v="578186"/>
    <n v="0"/>
    <n v="18822"/>
    <n v="11614"/>
    <n v="0"/>
    <n v="0"/>
    <n v="0"/>
    <n v="0"/>
    <n v="0"/>
    <n v="0"/>
    <n v="40958"/>
    <n v="0"/>
    <n v="0"/>
    <n v="0"/>
    <n v="0"/>
    <n v="0"/>
    <n v="0"/>
    <n v="274531"/>
    <n v="467132"/>
    <n v="523107"/>
    <n v="741795"/>
    <n v="104193"/>
    <n v="125295"/>
    <n v="68437"/>
    <n v="51866"/>
    <n v="39744"/>
    <n v="8446"/>
    <n v="103669"/>
    <n v="62297"/>
    <n v="125744"/>
    <n v="153918"/>
    <n v="240309"/>
    <n v="106137"/>
    <n v="51814"/>
    <n v="0"/>
    <n v="0"/>
    <n v="0"/>
    <n v="0"/>
    <n v="0"/>
    <n v="0"/>
    <n v="0"/>
    <n v="359"/>
    <n v="0"/>
    <n v="6193"/>
    <n v="20039"/>
    <n v="0"/>
    <n v="0"/>
    <n v="0"/>
    <n v="0"/>
    <n v="0"/>
    <n v="0"/>
    <n v="0"/>
    <m/>
    <n v="11532488"/>
    <m/>
  </r>
  <r>
    <x v="14"/>
    <x v="11"/>
    <n v="2029321"/>
    <n v="42562"/>
    <n v="181468"/>
    <n v="46437"/>
    <n v="44954"/>
    <n v="65966"/>
    <n v="68422"/>
    <n v="79040"/>
    <n v="350980"/>
    <n v="238356"/>
    <n v="294669"/>
    <n v="50345"/>
    <n v="58649"/>
    <n v="0"/>
    <n v="34843"/>
    <n v="23415"/>
    <n v="14377"/>
    <n v="7727"/>
    <n v="8682"/>
    <n v="163940"/>
    <n v="72663"/>
    <n v="742237"/>
    <n v="108859"/>
    <n v="511497"/>
    <n v="773416"/>
    <n v="388776"/>
    <n v="92980"/>
    <n v="104316"/>
    <n v="122441"/>
    <n v="509738"/>
    <n v="223041"/>
    <n v="574483"/>
    <n v="0"/>
    <n v="17582"/>
    <n v="10666"/>
    <n v="0"/>
    <n v="0"/>
    <n v="0"/>
    <n v="0"/>
    <n v="0"/>
    <n v="0"/>
    <n v="41915"/>
    <n v="0"/>
    <n v="0"/>
    <n v="0"/>
    <n v="0"/>
    <n v="0"/>
    <n v="0"/>
    <n v="260817"/>
    <n v="455278"/>
    <n v="506631"/>
    <n v="735002"/>
    <n v="100980"/>
    <n v="129375"/>
    <n v="71258"/>
    <n v="54447"/>
    <n v="41503"/>
    <n v="8483"/>
    <n v="106252"/>
    <n v="65462"/>
    <n v="127952"/>
    <n v="154709"/>
    <n v="229931"/>
    <n v="102791"/>
    <n v="48343"/>
    <n v="0"/>
    <n v="0"/>
    <n v="0"/>
    <n v="0"/>
    <n v="0"/>
    <n v="0"/>
    <n v="0"/>
    <n v="273"/>
    <n v="0"/>
    <n v="6943"/>
    <n v="20665"/>
    <n v="0"/>
    <n v="0"/>
    <n v="0"/>
    <n v="0"/>
    <n v="0"/>
    <n v="0"/>
    <n v="0"/>
    <m/>
    <n v="11325858"/>
    <m/>
  </r>
  <r>
    <x v="15"/>
    <x v="0"/>
    <n v="1753870"/>
    <n v="35690"/>
    <n v="140934"/>
    <n v="40203"/>
    <n v="37751"/>
    <n v="54194"/>
    <n v="59720"/>
    <n v="51679"/>
    <n v="292343"/>
    <n v="193887"/>
    <n v="243032"/>
    <n v="42419"/>
    <n v="47917"/>
    <n v="0"/>
    <n v="27026"/>
    <n v="19037"/>
    <n v="11432"/>
    <n v="5822"/>
    <n v="6934"/>
    <n v="140239"/>
    <n v="58501"/>
    <n v="616490"/>
    <n v="83477"/>
    <n v="408645"/>
    <n v="645016"/>
    <n v="333699"/>
    <n v="61897"/>
    <n v="83730"/>
    <n v="95662"/>
    <n v="436551"/>
    <n v="194809"/>
    <n v="504981"/>
    <n v="0"/>
    <n v="15809"/>
    <n v="9586"/>
    <n v="0"/>
    <n v="0"/>
    <n v="0"/>
    <n v="0"/>
    <n v="0"/>
    <n v="0"/>
    <n v="38970"/>
    <n v="0"/>
    <n v="0"/>
    <n v="0"/>
    <n v="0"/>
    <n v="0"/>
    <n v="0"/>
    <n v="183616"/>
    <n v="374972"/>
    <n v="412362"/>
    <n v="622640"/>
    <n v="77798"/>
    <n v="105600"/>
    <n v="33576"/>
    <n v="44112"/>
    <n v="35834"/>
    <n v="7212"/>
    <n v="91461"/>
    <n v="57543"/>
    <n v="108179"/>
    <n v="130154"/>
    <n v="200884"/>
    <n v="84816"/>
    <n v="38415"/>
    <n v="0"/>
    <n v="0"/>
    <n v="0"/>
    <n v="0"/>
    <n v="0"/>
    <n v="0"/>
    <n v="0"/>
    <n v="425"/>
    <n v="0"/>
    <n v="6971"/>
    <n v="15617"/>
    <n v="0"/>
    <n v="0"/>
    <n v="0"/>
    <n v="0"/>
    <n v="0"/>
    <n v="0"/>
    <n v="0"/>
    <m/>
    <n v="9424139"/>
    <m/>
  </r>
  <r>
    <x v="15"/>
    <x v="1"/>
    <n v="1732582"/>
    <n v="29758"/>
    <n v="158047"/>
    <n v="34304"/>
    <n v="35227"/>
    <n v="54615"/>
    <n v="59343"/>
    <n v="59165"/>
    <n v="299504"/>
    <n v="195121"/>
    <n v="257029"/>
    <n v="41210"/>
    <n v="51158"/>
    <n v="0"/>
    <n v="29524"/>
    <n v="19727"/>
    <n v="11002"/>
    <n v="5040"/>
    <n v="7450"/>
    <n v="152227"/>
    <n v="62029"/>
    <n v="625785"/>
    <n v="80784"/>
    <n v="432848"/>
    <n v="658799"/>
    <n v="328611"/>
    <n v="71532"/>
    <n v="85494"/>
    <n v="99515"/>
    <n v="458883"/>
    <n v="198448"/>
    <n v="504192"/>
    <n v="0"/>
    <n v="17311"/>
    <n v="10234"/>
    <n v="0"/>
    <n v="0"/>
    <n v="0"/>
    <n v="0"/>
    <n v="0"/>
    <n v="0"/>
    <n v="36634"/>
    <n v="0"/>
    <n v="0"/>
    <n v="0"/>
    <n v="0"/>
    <n v="0"/>
    <n v="0"/>
    <n v="208234"/>
    <n v="391931"/>
    <n v="434398"/>
    <n v="642064"/>
    <n v="84645"/>
    <n v="103138"/>
    <n v="21771"/>
    <n v="42436"/>
    <n v="35034"/>
    <n v="5559"/>
    <n v="91095"/>
    <n v="58360"/>
    <n v="111363"/>
    <n v="129964"/>
    <n v="192569"/>
    <n v="85233"/>
    <n v="39674"/>
    <n v="0"/>
    <n v="0"/>
    <n v="0"/>
    <n v="0"/>
    <n v="0"/>
    <n v="0"/>
    <n v="0"/>
    <n v="461"/>
    <n v="0"/>
    <n v="6239"/>
    <n v="18178"/>
    <n v="0"/>
    <n v="0"/>
    <n v="0"/>
    <n v="0"/>
    <n v="0"/>
    <n v="0"/>
    <n v="0"/>
    <m/>
    <n v="9605478"/>
    <m/>
  </r>
  <r>
    <x v="15"/>
    <x v="2"/>
    <n v="2152314"/>
    <n v="47445"/>
    <n v="192434"/>
    <n v="47315"/>
    <n v="42740"/>
    <n v="61998"/>
    <n v="65442"/>
    <n v="92046"/>
    <n v="363814"/>
    <n v="233164"/>
    <n v="307133"/>
    <n v="46761"/>
    <n v="58510"/>
    <n v="0"/>
    <n v="36157"/>
    <n v="23094"/>
    <n v="12823"/>
    <n v="6272"/>
    <n v="8085"/>
    <n v="171929"/>
    <n v="87407"/>
    <n v="776596"/>
    <n v="110872"/>
    <n v="555266"/>
    <n v="804799"/>
    <n v="408033"/>
    <n v="93669"/>
    <n v="110494"/>
    <n v="131352"/>
    <n v="569396"/>
    <n v="244795"/>
    <n v="611231"/>
    <n v="0"/>
    <n v="20314"/>
    <n v="12284"/>
    <n v="0"/>
    <n v="0"/>
    <n v="0"/>
    <n v="0"/>
    <n v="0"/>
    <n v="0"/>
    <n v="46224"/>
    <n v="0"/>
    <n v="0"/>
    <n v="0"/>
    <n v="0"/>
    <n v="0"/>
    <n v="0"/>
    <n v="263534"/>
    <n v="482194"/>
    <n v="552606"/>
    <n v="766842"/>
    <n v="106014"/>
    <n v="134049"/>
    <n v="46783"/>
    <n v="54673"/>
    <n v="41607"/>
    <n v="8961"/>
    <n v="101234"/>
    <n v="69714"/>
    <n v="133554"/>
    <n v="162379"/>
    <n v="223271"/>
    <n v="111853"/>
    <n v="51260"/>
    <n v="0"/>
    <n v="0"/>
    <n v="0"/>
    <n v="0"/>
    <n v="0"/>
    <n v="0"/>
    <n v="0"/>
    <n v="436"/>
    <n v="0"/>
    <n v="6554"/>
    <n v="21258"/>
    <n v="0"/>
    <n v="0"/>
    <n v="0"/>
    <n v="0"/>
    <n v="0"/>
    <n v="0"/>
    <n v="0"/>
    <m/>
    <n v="11890984"/>
    <m/>
  </r>
  <r>
    <x v="15"/>
    <x v="3"/>
    <n v="2067841"/>
    <n v="44095"/>
    <n v="196756"/>
    <n v="49627"/>
    <n v="41911"/>
    <n v="64754"/>
    <n v="68944"/>
    <n v="94900"/>
    <n v="355904"/>
    <n v="233078"/>
    <n v="300126"/>
    <n v="44658"/>
    <n v="60392"/>
    <n v="0"/>
    <n v="35268"/>
    <n v="21132"/>
    <n v="13119"/>
    <n v="6126"/>
    <n v="7588"/>
    <n v="174383"/>
    <n v="92675"/>
    <n v="756583"/>
    <n v="111682"/>
    <n v="539281"/>
    <n v="775357"/>
    <n v="402069"/>
    <n v="99686"/>
    <n v="118216"/>
    <n v="134350"/>
    <n v="566546"/>
    <n v="242199"/>
    <n v="599384"/>
    <n v="0"/>
    <n v="19749"/>
    <n v="11909"/>
    <n v="0"/>
    <n v="0"/>
    <n v="0"/>
    <n v="0"/>
    <n v="0"/>
    <n v="0"/>
    <n v="44317"/>
    <n v="0"/>
    <n v="0"/>
    <n v="0"/>
    <n v="0"/>
    <n v="0"/>
    <n v="0"/>
    <n v="280151"/>
    <n v="490541"/>
    <n v="551002"/>
    <n v="752398"/>
    <n v="105432"/>
    <n v="131744"/>
    <n v="58572"/>
    <n v="53731"/>
    <n v="39717"/>
    <n v="7936"/>
    <n v="99784"/>
    <n v="66510"/>
    <n v="125104"/>
    <n v="153531"/>
    <n v="239473"/>
    <n v="110582"/>
    <n v="53293"/>
    <n v="0"/>
    <n v="0"/>
    <n v="0"/>
    <n v="0"/>
    <n v="0"/>
    <n v="0"/>
    <n v="0"/>
    <n v="430"/>
    <n v="0"/>
    <n v="6531"/>
    <n v="20100"/>
    <n v="0"/>
    <n v="0"/>
    <n v="0"/>
    <n v="0"/>
    <n v="0"/>
    <n v="0"/>
    <n v="0"/>
    <m/>
    <n v="11741167"/>
    <m/>
  </r>
  <r>
    <x v="15"/>
    <x v="4"/>
    <n v="2049810"/>
    <n v="41468"/>
    <n v="187390"/>
    <n v="48209"/>
    <n v="40682"/>
    <n v="63137"/>
    <n v="74576"/>
    <n v="87689"/>
    <n v="347297"/>
    <n v="227530"/>
    <n v="287767"/>
    <n v="42052"/>
    <n v="58554"/>
    <n v="0"/>
    <n v="33803"/>
    <n v="20583"/>
    <n v="11698"/>
    <n v="6013"/>
    <n v="6965"/>
    <n v="169925"/>
    <n v="93259"/>
    <n v="724757"/>
    <n v="107402"/>
    <n v="528475"/>
    <n v="751395"/>
    <n v="386593"/>
    <n v="103406"/>
    <n v="111968"/>
    <n v="138861"/>
    <n v="556114"/>
    <n v="230760"/>
    <n v="584416"/>
    <n v="0"/>
    <n v="18416"/>
    <n v="12003"/>
    <n v="0"/>
    <n v="0"/>
    <n v="0"/>
    <n v="0"/>
    <n v="0"/>
    <n v="0"/>
    <n v="41446"/>
    <n v="0"/>
    <n v="0"/>
    <n v="0"/>
    <n v="0"/>
    <n v="0"/>
    <n v="0"/>
    <n v="269100"/>
    <n v="481297"/>
    <n v="529504"/>
    <n v="739792"/>
    <n v="101231"/>
    <n v="125308"/>
    <n v="58462"/>
    <n v="51895"/>
    <n v="37981"/>
    <n v="7936"/>
    <n v="95647"/>
    <n v="64281"/>
    <n v="117558"/>
    <n v="145233"/>
    <n v="233627"/>
    <n v="106386"/>
    <n v="53196"/>
    <n v="0"/>
    <n v="0"/>
    <n v="0"/>
    <n v="0"/>
    <n v="0"/>
    <n v="0"/>
    <n v="0"/>
    <n v="152"/>
    <n v="0"/>
    <n v="5682"/>
    <n v="19544"/>
    <n v="0"/>
    <n v="0"/>
    <n v="0"/>
    <n v="0"/>
    <n v="0"/>
    <n v="0"/>
    <n v="0"/>
    <m/>
    <n v="11438231"/>
    <m/>
  </r>
  <r>
    <x v="15"/>
    <x v="5"/>
    <n v="2092455"/>
    <n v="41368"/>
    <n v="166501"/>
    <n v="49281"/>
    <n v="40506"/>
    <n v="65164"/>
    <n v="76337"/>
    <n v="90719"/>
    <n v="365279"/>
    <n v="238901"/>
    <n v="300150"/>
    <n v="43075"/>
    <n v="59920"/>
    <n v="0"/>
    <n v="34836"/>
    <n v="20715"/>
    <n v="11612"/>
    <n v="6339"/>
    <n v="6838"/>
    <n v="160554"/>
    <n v="86251"/>
    <n v="739213"/>
    <n v="104640"/>
    <n v="507086"/>
    <n v="683340"/>
    <n v="376522"/>
    <n v="106948"/>
    <n v="89102"/>
    <n v="123044"/>
    <n v="477309"/>
    <n v="233004"/>
    <n v="598026"/>
    <n v="0"/>
    <n v="20299"/>
    <n v="12983"/>
    <n v="0"/>
    <n v="0"/>
    <n v="0"/>
    <n v="0"/>
    <n v="0"/>
    <n v="0"/>
    <n v="42185"/>
    <n v="0"/>
    <n v="0"/>
    <n v="0"/>
    <n v="0"/>
    <n v="0"/>
    <n v="0"/>
    <n v="275306"/>
    <n v="485258"/>
    <n v="482550"/>
    <n v="745594"/>
    <n v="104303"/>
    <n v="124343"/>
    <n v="33710"/>
    <n v="48473"/>
    <n v="38750"/>
    <n v="8329"/>
    <n v="101725"/>
    <n v="67339"/>
    <n v="120348"/>
    <n v="146035"/>
    <n v="256914"/>
    <n v="102059"/>
    <n v="54712"/>
    <n v="0"/>
    <n v="0"/>
    <n v="0"/>
    <n v="0"/>
    <n v="0"/>
    <n v="0"/>
    <n v="0"/>
    <n v="0"/>
    <n v="0"/>
    <n v="5754"/>
    <n v="20711"/>
    <n v="0"/>
    <n v="0"/>
    <n v="0"/>
    <n v="0"/>
    <n v="0"/>
    <n v="0"/>
    <n v="0"/>
    <m/>
    <n v="11292715"/>
    <m/>
  </r>
  <r>
    <x v="15"/>
    <x v="6"/>
    <n v="2000516"/>
    <n v="37209"/>
    <n v="174328"/>
    <n v="45464"/>
    <n v="39573"/>
    <n v="62125"/>
    <n v="75485"/>
    <n v="75792"/>
    <n v="353772"/>
    <n v="218623"/>
    <n v="284526"/>
    <n v="40788"/>
    <n v="57857"/>
    <n v="0"/>
    <n v="32566"/>
    <n v="20435"/>
    <n v="12245"/>
    <n v="6899"/>
    <n v="6624"/>
    <n v="155587"/>
    <n v="89331"/>
    <n v="735927"/>
    <n v="107737"/>
    <n v="503823"/>
    <n v="699104"/>
    <n v="395622"/>
    <n v="98598"/>
    <n v="97868"/>
    <n v="128362"/>
    <n v="524756"/>
    <n v="223607"/>
    <n v="584086"/>
    <n v="0"/>
    <n v="19000"/>
    <n v="12795"/>
    <n v="0"/>
    <n v="2231"/>
    <n v="6764"/>
    <n v="0"/>
    <n v="0"/>
    <n v="0"/>
    <n v="41947"/>
    <n v="0"/>
    <n v="0"/>
    <n v="0"/>
    <n v="0"/>
    <n v="0"/>
    <n v="0"/>
    <n v="258121"/>
    <n v="472744"/>
    <n v="492082"/>
    <n v="696475"/>
    <n v="97852"/>
    <n v="121279"/>
    <n v="58519"/>
    <n v="46846"/>
    <n v="38273"/>
    <n v="9053"/>
    <n v="97103"/>
    <n v="71250"/>
    <n v="119294"/>
    <n v="111005"/>
    <n v="249568"/>
    <n v="96410"/>
    <n v="51474"/>
    <n v="0"/>
    <n v="0"/>
    <n v="0"/>
    <n v="0"/>
    <n v="0"/>
    <n v="0"/>
    <n v="0"/>
    <n v="139"/>
    <n v="0"/>
    <n v="5505"/>
    <n v="19555"/>
    <n v="0"/>
    <n v="0"/>
    <n v="0"/>
    <n v="0"/>
    <n v="0"/>
    <n v="0"/>
    <n v="0"/>
    <m/>
    <n v="11084519"/>
    <m/>
  </r>
  <r>
    <x v="15"/>
    <x v="7"/>
    <n v="2157052"/>
    <n v="41897"/>
    <n v="186555"/>
    <n v="51604"/>
    <n v="42791"/>
    <n v="66279"/>
    <n v="82911"/>
    <n v="86827"/>
    <n v="378373"/>
    <n v="241444"/>
    <n v="296169"/>
    <n v="42122"/>
    <n v="58758"/>
    <n v="0"/>
    <n v="33704"/>
    <n v="22316"/>
    <n v="12269"/>
    <n v="7153"/>
    <n v="6524"/>
    <n v="164697"/>
    <n v="92983"/>
    <n v="768546"/>
    <n v="114628"/>
    <n v="543063"/>
    <n v="771974"/>
    <n v="417711"/>
    <n v="107102"/>
    <n v="105379"/>
    <n v="138995"/>
    <n v="568902"/>
    <n v="235513"/>
    <n v="600640"/>
    <n v="0"/>
    <n v="19769"/>
    <n v="13677"/>
    <n v="0"/>
    <n v="2340"/>
    <n v="6718"/>
    <n v="0"/>
    <n v="0"/>
    <n v="0"/>
    <n v="41522"/>
    <n v="0"/>
    <n v="0"/>
    <n v="0"/>
    <n v="0"/>
    <n v="0"/>
    <n v="0"/>
    <n v="266526"/>
    <n v="475855"/>
    <n v="536417"/>
    <n v="745337"/>
    <n v="99790"/>
    <n v="126028"/>
    <n v="68382"/>
    <n v="50770"/>
    <n v="40046"/>
    <n v="9986"/>
    <n v="100798"/>
    <n v="71250"/>
    <n v="125477"/>
    <n v="143141"/>
    <n v="258238"/>
    <n v="109259"/>
    <n v="56274"/>
    <n v="0"/>
    <n v="0"/>
    <n v="0"/>
    <n v="0"/>
    <n v="0"/>
    <n v="0"/>
    <n v="0"/>
    <n v="426"/>
    <n v="0"/>
    <n v="6257"/>
    <n v="20986"/>
    <n v="0"/>
    <n v="0"/>
    <n v="0"/>
    <n v="0"/>
    <n v="0"/>
    <n v="0"/>
    <n v="0"/>
    <m/>
    <n v="11840150"/>
    <m/>
  </r>
  <r>
    <x v="15"/>
    <x v="8"/>
    <n v="2181286"/>
    <n v="37651"/>
    <n v="199617"/>
    <n v="50682"/>
    <n v="43338"/>
    <n v="65822"/>
    <n v="84301"/>
    <n v="93572"/>
    <n v="378324"/>
    <n v="241811"/>
    <n v="305366"/>
    <n v="42354"/>
    <n v="60599"/>
    <n v="0"/>
    <n v="36191"/>
    <n v="22678"/>
    <n v="11949"/>
    <n v="6995"/>
    <n v="7053"/>
    <n v="167350"/>
    <n v="101010"/>
    <n v="805693"/>
    <n v="125441"/>
    <n v="575888"/>
    <n v="803584"/>
    <n v="430021"/>
    <n v="108644"/>
    <n v="111078"/>
    <n v="149282"/>
    <n v="594501"/>
    <n v="236936"/>
    <n v="624471"/>
    <n v="0"/>
    <n v="19652"/>
    <n v="13160"/>
    <n v="0"/>
    <n v="2439"/>
    <n v="6729"/>
    <n v="0"/>
    <n v="0"/>
    <n v="0"/>
    <n v="40242"/>
    <n v="0"/>
    <n v="0"/>
    <n v="0"/>
    <n v="0"/>
    <n v="0"/>
    <n v="0"/>
    <n v="291534"/>
    <n v="509301"/>
    <n v="557801"/>
    <n v="760678"/>
    <n v="100666"/>
    <n v="125081"/>
    <n v="71297"/>
    <n v="52232"/>
    <n v="41395"/>
    <n v="10371"/>
    <n v="103243"/>
    <n v="73381"/>
    <n v="133954"/>
    <n v="148595"/>
    <n v="265954"/>
    <n v="114731"/>
    <n v="59295"/>
    <n v="0"/>
    <n v="0"/>
    <n v="0"/>
    <n v="0"/>
    <n v="0"/>
    <n v="0"/>
    <n v="0"/>
    <n v="493"/>
    <n v="0"/>
    <n v="7117"/>
    <n v="20895"/>
    <n v="0"/>
    <n v="0"/>
    <n v="0"/>
    <n v="0"/>
    <n v="0"/>
    <n v="0"/>
    <n v="0"/>
    <m/>
    <n v="12233724"/>
    <m/>
  </r>
  <r>
    <x v="15"/>
    <x v="9"/>
    <n v="2046557"/>
    <n v="30539"/>
    <n v="175047"/>
    <n v="46648"/>
    <n v="44153"/>
    <n v="66578"/>
    <n v="81681"/>
    <n v="86504"/>
    <n v="363895"/>
    <n v="233225"/>
    <n v="291315"/>
    <n v="40508"/>
    <n v="59581"/>
    <n v="0"/>
    <n v="34309"/>
    <n v="22318"/>
    <n v="13216"/>
    <n v="6857"/>
    <n v="6949"/>
    <n v="167151"/>
    <n v="86465"/>
    <n v="748590"/>
    <n v="111337"/>
    <n v="523670"/>
    <n v="731481"/>
    <n v="404720"/>
    <n v="98523"/>
    <n v="103832"/>
    <n v="136721"/>
    <n v="564320"/>
    <n v="228628"/>
    <n v="597236"/>
    <n v="0"/>
    <n v="19367"/>
    <n v="13312"/>
    <n v="0"/>
    <n v="2131"/>
    <n v="7126"/>
    <n v="0"/>
    <n v="0"/>
    <n v="0"/>
    <n v="38800"/>
    <n v="0"/>
    <n v="0"/>
    <n v="0"/>
    <n v="0"/>
    <n v="0"/>
    <n v="0"/>
    <n v="267873"/>
    <n v="465686"/>
    <n v="510555"/>
    <n v="729915"/>
    <n v="82880"/>
    <n v="106410"/>
    <n v="73233"/>
    <n v="49862"/>
    <n v="40027"/>
    <n v="10773"/>
    <n v="101838"/>
    <n v="71310"/>
    <n v="129886"/>
    <n v="143939"/>
    <n v="240958"/>
    <n v="105984"/>
    <n v="52737"/>
    <n v="0"/>
    <n v="0"/>
    <n v="0"/>
    <n v="0"/>
    <n v="0"/>
    <n v="0"/>
    <n v="0"/>
    <n v="674"/>
    <n v="0"/>
    <n v="6979"/>
    <n v="20862"/>
    <n v="0"/>
    <n v="0"/>
    <n v="0"/>
    <n v="0"/>
    <n v="0"/>
    <n v="0"/>
    <n v="0"/>
    <m/>
    <n v="11445671"/>
    <m/>
  </r>
  <r>
    <x v="15"/>
    <x v="10"/>
    <n v="2282977"/>
    <n v="28220"/>
    <n v="107889"/>
    <n v="50144"/>
    <n v="43756"/>
    <n v="61883"/>
    <n v="72472"/>
    <n v="82322"/>
    <n v="308338"/>
    <n v="244592"/>
    <n v="309059"/>
    <n v="42562"/>
    <n v="58383"/>
    <n v="0"/>
    <n v="33589"/>
    <n v="23487"/>
    <n v="12928"/>
    <n v="5648"/>
    <n v="7156"/>
    <n v="172816"/>
    <n v="52000"/>
    <n v="627445"/>
    <n v="78652"/>
    <n v="439512"/>
    <n v="555166"/>
    <n v="295641"/>
    <n v="81971"/>
    <n v="71168"/>
    <n v="86832"/>
    <n v="374843"/>
    <n v="178854"/>
    <n v="562688"/>
    <n v="0"/>
    <n v="19113"/>
    <n v="13381"/>
    <n v="0"/>
    <n v="1724"/>
    <n v="5782"/>
    <n v="0"/>
    <n v="0"/>
    <n v="0"/>
    <n v="34341"/>
    <n v="0"/>
    <n v="0"/>
    <n v="0"/>
    <n v="0"/>
    <n v="0"/>
    <n v="0"/>
    <n v="190633"/>
    <n v="311857"/>
    <n v="357014"/>
    <n v="672655"/>
    <n v="86350"/>
    <n v="70515"/>
    <n v="75406"/>
    <n v="53261"/>
    <n v="42060"/>
    <n v="11543"/>
    <n v="105691"/>
    <n v="75934"/>
    <n v="120343"/>
    <n v="119078"/>
    <n v="220427"/>
    <n v="94381"/>
    <n v="56688"/>
    <n v="0"/>
    <n v="0"/>
    <n v="0"/>
    <n v="0"/>
    <n v="0"/>
    <n v="0"/>
    <n v="0"/>
    <n v="450"/>
    <n v="0"/>
    <n v="7417"/>
    <n v="22672"/>
    <n v="0"/>
    <n v="0"/>
    <n v="0"/>
    <n v="0"/>
    <n v="0"/>
    <n v="0"/>
    <n v="0"/>
    <m/>
    <n v="10121709"/>
    <m/>
  </r>
  <r>
    <x v="15"/>
    <x v="11"/>
    <n v="2157276"/>
    <n v="21645"/>
    <n v="86988"/>
    <n v="44960"/>
    <n v="39884"/>
    <n v="58433"/>
    <n v="75066"/>
    <n v="78304"/>
    <n v="311611"/>
    <n v="230515"/>
    <n v="281979"/>
    <n v="27517"/>
    <n v="54268"/>
    <n v="0"/>
    <n v="29715"/>
    <n v="21572"/>
    <n v="10947"/>
    <n v="5822"/>
    <n v="6935"/>
    <n v="154463"/>
    <n v="34034"/>
    <n v="601923"/>
    <n v="59289"/>
    <n v="355097"/>
    <n v="446742"/>
    <n v="258180"/>
    <n v="68227"/>
    <n v="55823"/>
    <n v="69434"/>
    <n v="246913"/>
    <n v="121544"/>
    <n v="527615"/>
    <n v="0"/>
    <n v="14559"/>
    <n v="9989"/>
    <n v="0"/>
    <n v="1308"/>
    <n v="4662"/>
    <n v="0"/>
    <n v="0"/>
    <n v="0"/>
    <n v="28753"/>
    <n v="0"/>
    <n v="0"/>
    <n v="0"/>
    <n v="0"/>
    <n v="0"/>
    <n v="0"/>
    <n v="124776"/>
    <n v="208274"/>
    <n v="223123"/>
    <n v="636918"/>
    <n v="71625"/>
    <n v="62451"/>
    <n v="67151"/>
    <n v="48555"/>
    <n v="36304"/>
    <n v="10978"/>
    <n v="101403"/>
    <n v="72384"/>
    <n v="127492"/>
    <n v="77649"/>
    <n v="186115"/>
    <n v="81686"/>
    <n v="39174"/>
    <n v="0"/>
    <n v="0"/>
    <n v="0"/>
    <n v="0"/>
    <n v="0"/>
    <n v="0"/>
    <n v="0"/>
    <n v="412"/>
    <n v="0"/>
    <n v="7696"/>
    <n v="21229"/>
    <n v="0"/>
    <n v="0"/>
    <n v="0"/>
    <n v="0"/>
    <n v="0"/>
    <n v="0"/>
    <n v="0"/>
    <m/>
    <n v="8807387"/>
    <m/>
  </r>
  <r>
    <x v="16"/>
    <x v="0"/>
    <n v="1958164"/>
    <n v="15066"/>
    <n v="75752"/>
    <n v="32314"/>
    <n v="34997"/>
    <n v="48487"/>
    <n v="55427"/>
    <n v="57933"/>
    <n v="245202"/>
    <n v="178761"/>
    <n v="242672"/>
    <n v="22182"/>
    <n v="45006"/>
    <n v="0"/>
    <n v="26729"/>
    <n v="18114"/>
    <n v="10861"/>
    <n v="4758"/>
    <n v="5743"/>
    <n v="134986"/>
    <n v="17155"/>
    <n v="420282"/>
    <n v="38584"/>
    <n v="181946"/>
    <n v="246075"/>
    <n v="186162"/>
    <n v="53660"/>
    <n v="37318"/>
    <n v="43433"/>
    <n v="129627"/>
    <n v="84898"/>
    <n v="413538"/>
    <n v="0"/>
    <n v="10890"/>
    <n v="8920"/>
    <n v="0"/>
    <n v="1094"/>
    <n v="2805"/>
    <n v="0"/>
    <n v="0"/>
    <n v="0"/>
    <n v="23114"/>
    <n v="0"/>
    <n v="0"/>
    <n v="0"/>
    <n v="0"/>
    <n v="0"/>
    <n v="0"/>
    <n v="76133"/>
    <n v="131523"/>
    <n v="112243"/>
    <n v="509477"/>
    <n v="55564"/>
    <n v="51025"/>
    <n v="57460"/>
    <n v="41908"/>
    <n v="31638"/>
    <n v="9353"/>
    <n v="82703"/>
    <n v="60550"/>
    <n v="110919"/>
    <n v="92043"/>
    <n v="127439"/>
    <n v="66885"/>
    <n v="35268"/>
    <n v="0"/>
    <n v="0"/>
    <n v="0"/>
    <n v="0"/>
    <n v="0"/>
    <n v="0"/>
    <n v="0"/>
    <n v="273"/>
    <n v="0"/>
    <n v="6686"/>
    <n v="15368"/>
    <n v="0"/>
    <n v="0"/>
    <n v="0"/>
    <n v="0"/>
    <n v="0"/>
    <n v="0"/>
    <n v="0"/>
    <m/>
    <n v="6787113"/>
    <m/>
  </r>
  <r>
    <x v="16"/>
    <x v="1"/>
    <n v="1918298"/>
    <n v="16437"/>
    <n v="79489"/>
    <n v="29321"/>
    <n v="33488"/>
    <n v="49352"/>
    <n v="56125"/>
    <n v="57207"/>
    <n v="238293"/>
    <n v="161647"/>
    <n v="243966"/>
    <n v="29234"/>
    <n v="46713"/>
    <n v="0"/>
    <n v="25456"/>
    <n v="17753"/>
    <n v="10637"/>
    <n v="5084"/>
    <n v="5402"/>
    <n v="148908"/>
    <n v="16585"/>
    <n v="400026"/>
    <n v="30618"/>
    <n v="199419"/>
    <n v="233797"/>
    <n v="169757"/>
    <n v="53763"/>
    <n v="33103"/>
    <n v="40438"/>
    <n v="113847"/>
    <n v="102188"/>
    <n v="359715"/>
    <n v="0"/>
    <n v="11002"/>
    <n v="7152"/>
    <n v="0"/>
    <n v="1329"/>
    <n v="2730"/>
    <n v="0"/>
    <n v="0"/>
    <n v="0"/>
    <n v="19813"/>
    <n v="0"/>
    <n v="0"/>
    <n v="0"/>
    <n v="0"/>
    <n v="0"/>
    <n v="0"/>
    <n v="69496"/>
    <n v="116189"/>
    <n v="112608"/>
    <n v="452480"/>
    <n v="53464"/>
    <n v="53566"/>
    <n v="57417"/>
    <n v="40682"/>
    <n v="30696"/>
    <n v="9728"/>
    <n v="80484"/>
    <n v="59195"/>
    <n v="106731"/>
    <n v="84395"/>
    <n v="112661"/>
    <n v="66355"/>
    <n v="42243"/>
    <n v="0"/>
    <n v="0"/>
    <n v="0"/>
    <n v="0"/>
    <n v="0"/>
    <n v="0"/>
    <n v="0"/>
    <n v="136"/>
    <n v="0"/>
    <n v="5755"/>
    <n v="17770"/>
    <n v="0"/>
    <n v="0"/>
    <n v="0"/>
    <n v="0"/>
    <n v="0"/>
    <n v="0"/>
    <n v="0"/>
    <m/>
    <n v="6540143"/>
    <m/>
  </r>
  <r>
    <x v="16"/>
    <x v="2"/>
    <n v="2246797"/>
    <n v="14726"/>
    <n v="67763"/>
    <n v="47004"/>
    <n v="36495"/>
    <n v="55370"/>
    <n v="56207"/>
    <n v="58437"/>
    <n v="193872"/>
    <n v="171481"/>
    <n v="247311"/>
    <n v="21314"/>
    <n v="50677"/>
    <n v="0"/>
    <n v="31534"/>
    <n v="20696"/>
    <n v="12035"/>
    <n v="5720"/>
    <n v="5767"/>
    <n v="169227"/>
    <n v="18591"/>
    <n v="420161"/>
    <n v="13059"/>
    <n v="231471"/>
    <n v="306177"/>
    <n v="150730"/>
    <n v="42799"/>
    <n v="24492"/>
    <n v="33959"/>
    <n v="100872"/>
    <n v="113976"/>
    <n v="337921"/>
    <n v="0"/>
    <n v="10436"/>
    <n v="6891"/>
    <n v="0"/>
    <n v="1323"/>
    <n v="2450"/>
    <n v="0"/>
    <n v="0"/>
    <n v="0"/>
    <n v="20629"/>
    <n v="0"/>
    <n v="0"/>
    <n v="0"/>
    <n v="0"/>
    <n v="0"/>
    <n v="0"/>
    <n v="67483"/>
    <n v="83302"/>
    <n v="100302"/>
    <n v="464166"/>
    <n v="55649"/>
    <n v="59477"/>
    <n v="65436"/>
    <n v="47089"/>
    <n v="29840"/>
    <n v="10579"/>
    <n v="90935"/>
    <n v="62077"/>
    <n v="114885"/>
    <n v="82356"/>
    <n v="154411"/>
    <n v="62272"/>
    <n v="44861"/>
    <n v="0"/>
    <n v="0"/>
    <n v="0"/>
    <n v="0"/>
    <n v="0"/>
    <n v="0"/>
    <n v="0"/>
    <n v="327"/>
    <n v="0"/>
    <n v="5351"/>
    <n v="19641"/>
    <n v="0"/>
    <n v="0"/>
    <n v="0"/>
    <n v="0"/>
    <n v="0"/>
    <n v="0"/>
    <n v="0"/>
    <m/>
    <n v="6968809"/>
    <m/>
  </r>
  <r>
    <x v="16"/>
    <x v="3"/>
    <n v="2194312"/>
    <n v="16370"/>
    <n v="73386"/>
    <n v="39756"/>
    <n v="33048"/>
    <n v="51675"/>
    <n v="62002"/>
    <n v="75527"/>
    <n v="283640"/>
    <n v="175342"/>
    <n v="267753"/>
    <n v="34375"/>
    <n v="55813"/>
    <n v="0"/>
    <n v="31672"/>
    <n v="20268"/>
    <n v="12266"/>
    <n v="5704"/>
    <n v="6249"/>
    <n v="172560"/>
    <n v="13276"/>
    <n v="389367"/>
    <n v="31930"/>
    <n v="322239"/>
    <n v="431179"/>
    <n v="185785"/>
    <n v="53974"/>
    <n v="26683"/>
    <n v="38481"/>
    <n v="128975"/>
    <n v="137641"/>
    <n v="371328"/>
    <n v="0"/>
    <n v="10295"/>
    <n v="8048"/>
    <n v="0"/>
    <n v="1411"/>
    <n v="1796"/>
    <n v="0"/>
    <n v="0"/>
    <n v="0"/>
    <n v="21818"/>
    <n v="0"/>
    <n v="0"/>
    <n v="0"/>
    <n v="0"/>
    <n v="0"/>
    <n v="0"/>
    <n v="89183"/>
    <n v="95557"/>
    <n v="99647"/>
    <n v="456687"/>
    <n v="57640"/>
    <n v="54227"/>
    <n v="66621"/>
    <n v="47109"/>
    <n v="20927"/>
    <n v="10206"/>
    <n v="91259"/>
    <n v="64085"/>
    <n v="114130"/>
    <n v="86156"/>
    <n v="152405"/>
    <n v="58909"/>
    <n v="46964"/>
    <n v="0"/>
    <n v="0"/>
    <n v="0"/>
    <n v="0"/>
    <n v="0"/>
    <n v="0"/>
    <n v="0"/>
    <n v="122"/>
    <n v="0"/>
    <n v="4848"/>
    <n v="19368"/>
    <n v="0"/>
    <n v="0"/>
    <n v="0"/>
    <n v="0"/>
    <n v="0"/>
    <n v="0"/>
    <n v="0"/>
    <m/>
    <n v="7421994"/>
    <m/>
  </r>
  <r>
    <x v="16"/>
    <x v="4"/>
    <n v="2365110"/>
    <n v="16715"/>
    <n v="78671"/>
    <n v="37801"/>
    <n v="33967"/>
    <n v="53884"/>
    <n v="66007"/>
    <n v="82976"/>
    <n v="325873"/>
    <n v="177981"/>
    <n v="288434"/>
    <n v="35170"/>
    <n v="55563"/>
    <n v="0"/>
    <n v="31959"/>
    <n v="21358"/>
    <n v="12117"/>
    <n v="5697"/>
    <n v="6268"/>
    <n v="170821"/>
    <n v="11435"/>
    <n v="346780"/>
    <n v="30492"/>
    <n v="339804"/>
    <n v="502064"/>
    <n v="185584"/>
    <n v="61776"/>
    <n v="26422"/>
    <n v="31502"/>
    <n v="107271"/>
    <n v="149592"/>
    <n v="395124"/>
    <n v="0"/>
    <n v="10234"/>
    <n v="8145"/>
    <n v="0"/>
    <n v="1785"/>
    <n v="1845"/>
    <n v="0"/>
    <n v="0"/>
    <n v="0"/>
    <n v="24377"/>
    <n v="0"/>
    <n v="0"/>
    <n v="0"/>
    <n v="0"/>
    <n v="0"/>
    <n v="0"/>
    <n v="71515"/>
    <n v="76516"/>
    <n v="69495"/>
    <n v="413563"/>
    <n v="60077"/>
    <n v="49387"/>
    <n v="67092"/>
    <n v="48939"/>
    <n v="21332"/>
    <n v="9452"/>
    <n v="90362"/>
    <n v="74784"/>
    <n v="114743"/>
    <n v="81418"/>
    <n v="125312"/>
    <n v="54507"/>
    <n v="50357"/>
    <n v="0"/>
    <n v="0"/>
    <n v="0"/>
    <n v="0"/>
    <n v="0"/>
    <n v="0"/>
    <n v="0"/>
    <n v="325"/>
    <n v="0"/>
    <n v="4593"/>
    <n v="15063"/>
    <n v="0"/>
    <n v="0"/>
    <n v="0"/>
    <n v="0"/>
    <n v="0"/>
    <n v="0"/>
    <n v="0"/>
    <m/>
    <n v="7599436"/>
    <m/>
  </r>
  <r>
    <x v="16"/>
    <x v="5"/>
    <n v="2418550"/>
    <n v="14484"/>
    <n v="116119"/>
    <n v="35846"/>
    <n v="30883"/>
    <n v="54395"/>
    <n v="60668"/>
    <n v="78470"/>
    <n v="314542"/>
    <n v="168946"/>
    <n v="274694"/>
    <n v="33953"/>
    <n v="51783"/>
    <n v="0"/>
    <n v="30147"/>
    <n v="19129"/>
    <n v="10686"/>
    <n v="5197"/>
    <n v="5804"/>
    <n v="160209"/>
    <n v="13337"/>
    <n v="399578"/>
    <n v="29608"/>
    <n v="347208"/>
    <n v="407720"/>
    <n v="174798"/>
    <n v="62056"/>
    <n v="30552"/>
    <n v="32849"/>
    <n v="93855"/>
    <n v="141951"/>
    <n v="332739"/>
    <n v="0"/>
    <n v="7995"/>
    <n v="5593"/>
    <n v="0"/>
    <n v="1228"/>
    <n v="1486"/>
    <n v="0"/>
    <n v="0"/>
    <n v="0"/>
    <n v="19047"/>
    <n v="0"/>
    <n v="0"/>
    <n v="0"/>
    <n v="0"/>
    <n v="0"/>
    <n v="0"/>
    <n v="65786"/>
    <n v="65634"/>
    <n v="71277"/>
    <n v="433014"/>
    <n v="65202"/>
    <n v="59937"/>
    <n v="61035"/>
    <n v="45271"/>
    <n v="22151"/>
    <n v="7965"/>
    <n v="77538"/>
    <n v="67812"/>
    <n v="100632"/>
    <n v="72911"/>
    <n v="106197"/>
    <n v="43889"/>
    <n v="46925"/>
    <n v="0"/>
    <n v="0"/>
    <n v="0"/>
    <n v="0"/>
    <n v="0"/>
    <n v="0"/>
    <n v="0"/>
    <n v="185"/>
    <n v="0"/>
    <n v="4533"/>
    <n v="14911"/>
    <n v="0"/>
    <n v="0"/>
    <n v="0"/>
    <n v="0"/>
    <n v="0"/>
    <n v="0"/>
    <n v="0"/>
    <m/>
    <n v="7418910"/>
    <m/>
  </r>
  <r>
    <x v="16"/>
    <x v="6"/>
    <n v="2353269"/>
    <n v="9625"/>
    <n v="127769"/>
    <n v="32761"/>
    <n v="31438"/>
    <n v="51348"/>
    <n v="57990"/>
    <n v="68650"/>
    <n v="311895"/>
    <n v="162266"/>
    <n v="259703"/>
    <n v="36259"/>
    <n v="48661"/>
    <n v="0"/>
    <n v="29358"/>
    <n v="19267"/>
    <n v="12348"/>
    <n v="5375"/>
    <n v="5411"/>
    <n v="162653"/>
    <n v="10532"/>
    <n v="358720"/>
    <n v="28121"/>
    <n v="300596"/>
    <n v="306112"/>
    <n v="148160"/>
    <n v="54305"/>
    <n v="33615"/>
    <n v="28250"/>
    <n v="75059"/>
    <n v="117066"/>
    <n v="238196"/>
    <n v="0"/>
    <n v="5764"/>
    <n v="5567"/>
    <n v="0"/>
    <n v="1303"/>
    <n v="1256"/>
    <n v="0"/>
    <n v="0"/>
    <n v="0"/>
    <n v="17572"/>
    <n v="0"/>
    <n v="0"/>
    <n v="0"/>
    <n v="0"/>
    <n v="0"/>
    <n v="0"/>
    <n v="59585"/>
    <n v="60726"/>
    <n v="50783"/>
    <n v="334242"/>
    <n v="58740"/>
    <n v="54019"/>
    <n v="59145"/>
    <n v="41143"/>
    <n v="29424"/>
    <n v="7439"/>
    <n v="74776"/>
    <n v="65099"/>
    <n v="95643"/>
    <n v="67629"/>
    <n v="91670"/>
    <n v="44225"/>
    <n v="45397"/>
    <n v="0"/>
    <n v="0"/>
    <n v="0"/>
    <n v="0"/>
    <n v="0"/>
    <n v="0"/>
    <n v="0"/>
    <n v="323"/>
    <n v="0"/>
    <n v="4833"/>
    <n v="15041"/>
    <n v="0"/>
    <n v="0"/>
    <n v="0"/>
    <n v="0"/>
    <n v="0"/>
    <n v="0"/>
    <n v="0"/>
    <m/>
    <n v="6776122"/>
    <m/>
  </r>
  <r>
    <x v="16"/>
    <x v="7"/>
    <n v="2313983"/>
    <n v="10149"/>
    <n v="129574"/>
    <n v="38444"/>
    <n v="30049"/>
    <n v="49541"/>
    <n v="56196"/>
    <n v="71591"/>
    <n v="313556"/>
    <n v="191604"/>
    <n v="256811"/>
    <n v="36212"/>
    <n v="47374"/>
    <n v="0"/>
    <n v="27422"/>
    <n v="18318"/>
    <n v="10119"/>
    <n v="5782"/>
    <n v="5178"/>
    <n v="159176"/>
    <n v="12010"/>
    <n v="492397"/>
    <n v="35201"/>
    <n v="380230"/>
    <n v="448288"/>
    <n v="203178"/>
    <n v="59108"/>
    <n v="30490"/>
    <n v="29481"/>
    <n v="194531"/>
    <n v="126003"/>
    <n v="358070"/>
    <n v="0"/>
    <n v="6305"/>
    <n v="5260"/>
    <n v="0"/>
    <n v="1110"/>
    <n v="913"/>
    <n v="0"/>
    <n v="0"/>
    <n v="0"/>
    <n v="15775"/>
    <n v="0"/>
    <n v="0"/>
    <n v="0"/>
    <n v="0"/>
    <n v="0"/>
    <n v="0"/>
    <n v="83651"/>
    <n v="94891"/>
    <n v="168953"/>
    <n v="380546"/>
    <n v="67813"/>
    <n v="65358"/>
    <n v="58724"/>
    <n v="40979"/>
    <n v="26738"/>
    <n v="6634"/>
    <n v="71376"/>
    <n v="62818"/>
    <n v="94156"/>
    <n v="69353"/>
    <n v="116681"/>
    <n v="47830"/>
    <n v="48649"/>
    <n v="0"/>
    <n v="0"/>
    <n v="0"/>
    <n v="0"/>
    <n v="0"/>
    <n v="0"/>
    <n v="0"/>
    <n v="362"/>
    <n v="0"/>
    <n v="4635"/>
    <n v="15142"/>
    <n v="0"/>
    <n v="0"/>
    <n v="0"/>
    <n v="0"/>
    <n v="0"/>
    <n v="0"/>
    <n v="0"/>
    <m/>
    <n v="7694718"/>
    <m/>
  </r>
  <r>
    <x v="16"/>
    <x v="8"/>
    <n v="2273032"/>
    <n v="26682"/>
    <n v="153408"/>
    <n v="42356"/>
    <n v="32579"/>
    <n v="56308"/>
    <n v="57786"/>
    <n v="81272"/>
    <n v="342624"/>
    <n v="184626"/>
    <n v="273449"/>
    <n v="37576"/>
    <n v="50348"/>
    <n v="0"/>
    <n v="31128"/>
    <n v="19956"/>
    <n v="11450"/>
    <n v="5983"/>
    <n v="5870"/>
    <n v="172135"/>
    <n v="50194"/>
    <n v="661195"/>
    <n v="70889"/>
    <n v="495931"/>
    <n v="736859"/>
    <n v="324489"/>
    <n v="78444"/>
    <n v="47017"/>
    <n v="61376"/>
    <n v="437460"/>
    <n v="182597"/>
    <n v="565828"/>
    <n v="0"/>
    <n v="10782"/>
    <n v="7716"/>
    <n v="0"/>
    <n v="1367"/>
    <n v="1290"/>
    <n v="0"/>
    <n v="0"/>
    <n v="0"/>
    <n v="22406"/>
    <n v="0"/>
    <n v="0"/>
    <n v="0"/>
    <n v="0"/>
    <n v="0"/>
    <n v="0"/>
    <n v="204136"/>
    <n v="250700"/>
    <n v="377480"/>
    <n v="544977"/>
    <n v="72308"/>
    <n v="104107"/>
    <n v="56986"/>
    <n v="42070"/>
    <n v="30106"/>
    <n v="8030"/>
    <n v="72207"/>
    <n v="71080"/>
    <n v="102411"/>
    <n v="85382"/>
    <n v="162535"/>
    <n v="82507"/>
    <n v="52737"/>
    <n v="0"/>
    <n v="0"/>
    <n v="0"/>
    <n v="0"/>
    <n v="0"/>
    <n v="0"/>
    <n v="0"/>
    <n v="585"/>
    <n v="0"/>
    <n v="5715"/>
    <n v="16219"/>
    <n v="0"/>
    <n v="0"/>
    <n v="0"/>
    <n v="0"/>
    <n v="0"/>
    <n v="0"/>
    <n v="0"/>
    <m/>
    <n v="9956686"/>
    <m/>
  </r>
  <r>
    <x v="16"/>
    <x v="9"/>
    <n v="2238413"/>
    <n v="18944"/>
    <n v="120913"/>
    <n v="38569"/>
    <n v="32745"/>
    <n v="55217"/>
    <n v="57536"/>
    <n v="77603"/>
    <n v="354639"/>
    <n v="175899"/>
    <n v="288899"/>
    <n v="40337"/>
    <n v="49544"/>
    <n v="0"/>
    <n v="31854"/>
    <n v="20699"/>
    <n v="11954"/>
    <n v="6339"/>
    <n v="5865"/>
    <n v="175602"/>
    <n v="28483"/>
    <n v="604154"/>
    <n v="51960"/>
    <n v="438852"/>
    <n v="643614"/>
    <n v="263025"/>
    <n v="68599"/>
    <n v="51786"/>
    <n v="49520"/>
    <n v="309416"/>
    <n v="156047"/>
    <n v="477133"/>
    <n v="0"/>
    <n v="10845"/>
    <n v="8319"/>
    <n v="0"/>
    <n v="1245"/>
    <n v="1887"/>
    <n v="0"/>
    <n v="0"/>
    <n v="0"/>
    <n v="21924"/>
    <n v="0"/>
    <n v="0"/>
    <n v="0"/>
    <n v="0"/>
    <n v="0"/>
    <n v="0"/>
    <n v="145954"/>
    <n v="182442"/>
    <n v="258523"/>
    <n v="495132"/>
    <n v="70083"/>
    <n v="93800"/>
    <n v="58088"/>
    <n v="42000"/>
    <n v="31093"/>
    <n v="8324"/>
    <n v="73639"/>
    <n v="64119"/>
    <n v="107512"/>
    <n v="92808"/>
    <n v="156995"/>
    <n v="76377"/>
    <n v="50965"/>
    <n v="0"/>
    <n v="0"/>
    <n v="0"/>
    <n v="0"/>
    <n v="0"/>
    <n v="0"/>
    <n v="0"/>
    <n v="378"/>
    <n v="0"/>
    <n v="6339"/>
    <n v="16222"/>
    <n v="0"/>
    <n v="0"/>
    <n v="0"/>
    <n v="0"/>
    <n v="0"/>
    <n v="0"/>
    <n v="0"/>
    <m/>
    <n v="9019173"/>
    <m/>
  </r>
  <r>
    <x v="16"/>
    <x v="10"/>
    <n v="2273138"/>
    <n v="12582"/>
    <n v="97255"/>
    <n v="33853"/>
    <n v="32302"/>
    <n v="53385"/>
    <n v="59253"/>
    <n v="76555"/>
    <n v="332627"/>
    <n v="178023"/>
    <n v="285237"/>
    <n v="40159"/>
    <n v="51654"/>
    <n v="0"/>
    <n v="29908"/>
    <n v="20502"/>
    <n v="12528"/>
    <n v="6098"/>
    <n v="6167"/>
    <n v="173710"/>
    <n v="19199"/>
    <n v="550354"/>
    <n v="35261"/>
    <n v="363093"/>
    <n v="552624"/>
    <n v="177842"/>
    <n v="64933"/>
    <n v="39122"/>
    <n v="37542"/>
    <n v="152411"/>
    <n v="142729"/>
    <n v="406799"/>
    <n v="0"/>
    <n v="8983"/>
    <n v="8198"/>
    <n v="0"/>
    <n v="1115"/>
    <n v="1824"/>
    <n v="0"/>
    <n v="0"/>
    <n v="0"/>
    <n v="18955"/>
    <n v="0"/>
    <n v="0"/>
    <n v="0"/>
    <n v="0"/>
    <n v="0"/>
    <n v="0"/>
    <n v="83316"/>
    <n v="106859"/>
    <n v="138476"/>
    <n v="411175"/>
    <n v="71155"/>
    <n v="65453"/>
    <n v="58840"/>
    <n v="43270"/>
    <n v="30247"/>
    <n v="8609"/>
    <n v="73764"/>
    <n v="65083"/>
    <n v="107597"/>
    <n v="88905"/>
    <n v="134244"/>
    <n v="59578"/>
    <n v="51683"/>
    <n v="0"/>
    <n v="0"/>
    <n v="0"/>
    <n v="0"/>
    <n v="0"/>
    <n v="0"/>
    <n v="0"/>
    <n v="463"/>
    <n v="0"/>
    <n v="5633"/>
    <n v="17383"/>
    <n v="0"/>
    <n v="0"/>
    <n v="0"/>
    <n v="0"/>
    <n v="0"/>
    <n v="0"/>
    <n v="0"/>
    <m/>
    <n v="7977653"/>
    <m/>
  </r>
  <r>
    <x v="16"/>
    <x v="11"/>
    <n v="2040481"/>
    <n v="13896"/>
    <n v="98676"/>
    <n v="28224"/>
    <n v="30316"/>
    <n v="49451"/>
    <n v="56236"/>
    <n v="63685"/>
    <n v="316789"/>
    <n v="151405"/>
    <n v="264450"/>
    <n v="34026"/>
    <n v="47280"/>
    <n v="0"/>
    <n v="28873"/>
    <n v="18855"/>
    <n v="11434"/>
    <n v="5573"/>
    <n v="5857"/>
    <n v="161986"/>
    <n v="23076"/>
    <n v="512818"/>
    <n v="31739"/>
    <n v="326332"/>
    <n v="529622"/>
    <n v="163404"/>
    <n v="57520"/>
    <n v="31724"/>
    <n v="33009"/>
    <n v="143127"/>
    <n v="123914"/>
    <n v="407273"/>
    <n v="0"/>
    <n v="8333"/>
    <n v="7783"/>
    <n v="0"/>
    <n v="995"/>
    <n v="1749"/>
    <n v="0"/>
    <n v="0"/>
    <n v="0"/>
    <n v="20368"/>
    <n v="0"/>
    <n v="0"/>
    <n v="0"/>
    <n v="0"/>
    <n v="0"/>
    <n v="0"/>
    <n v="71107"/>
    <n v="97187"/>
    <n v="113618"/>
    <n v="396180"/>
    <n v="63851"/>
    <n v="58708"/>
    <n v="54203"/>
    <n v="40380"/>
    <n v="29922"/>
    <n v="8486"/>
    <n v="71523"/>
    <n v="65217"/>
    <n v="113115"/>
    <n v="80545"/>
    <n v="122786"/>
    <n v="62501"/>
    <n v="44662"/>
    <n v="0"/>
    <n v="0"/>
    <n v="0"/>
    <n v="0"/>
    <n v="0"/>
    <n v="0"/>
    <n v="0"/>
    <n v="430"/>
    <n v="0"/>
    <n v="6111"/>
    <n v="16117"/>
    <n v="0"/>
    <n v="0"/>
    <n v="0"/>
    <n v="0"/>
    <n v="0"/>
    <n v="0"/>
    <n v="0"/>
    <m/>
    <n v="7366928"/>
    <m/>
  </r>
  <r>
    <x v="17"/>
    <x v="0"/>
    <n v="1898369"/>
    <n v="8893"/>
    <n v="79338"/>
    <n v="22229"/>
    <n v="27090"/>
    <n v="42810"/>
    <n v="46863"/>
    <n v="48161"/>
    <n v="279339"/>
    <n v="135988"/>
    <n v="227458"/>
    <n v="31097"/>
    <n v="41060"/>
    <n v="0"/>
    <n v="25310"/>
    <n v="15930"/>
    <n v="10042"/>
    <n v="4788"/>
    <n v="3943"/>
    <n v="139265"/>
    <n v="15935"/>
    <n v="490619"/>
    <n v="33653"/>
    <n v="300084"/>
    <n v="514134"/>
    <n v="152477"/>
    <n v="45899"/>
    <n v="26629"/>
    <n v="33315"/>
    <n v="166710"/>
    <n v="111372"/>
    <n v="440464"/>
    <n v="0"/>
    <n v="4837"/>
    <n v="5388"/>
    <n v="0"/>
    <n v="520"/>
    <n v="1341"/>
    <n v="0"/>
    <n v="0"/>
    <n v="0"/>
    <n v="16901"/>
    <n v="0"/>
    <n v="0"/>
    <n v="0"/>
    <n v="0"/>
    <n v="0"/>
    <n v="0"/>
    <n v="62619"/>
    <n v="112916"/>
    <n v="185754"/>
    <n v="408912"/>
    <n v="55530"/>
    <n v="51562"/>
    <n v="47346"/>
    <n v="36440"/>
    <n v="29162"/>
    <n v="7094"/>
    <n v="73599"/>
    <n v="55115"/>
    <n v="107566"/>
    <n v="79706"/>
    <n v="112252"/>
    <n v="54203"/>
    <n v="37175"/>
    <n v="0"/>
    <n v="0"/>
    <n v="0"/>
    <n v="0"/>
    <n v="0"/>
    <n v="0"/>
    <n v="0"/>
    <n v="0"/>
    <n v="0"/>
    <n v="6016"/>
    <n v="16657"/>
    <n v="0"/>
    <n v="0"/>
    <n v="0"/>
    <n v="0"/>
    <n v="0"/>
    <n v="0"/>
    <n v="0"/>
    <m/>
    <n v="6987875"/>
    <m/>
  </r>
  <r>
    <x v="17"/>
    <x v="1"/>
    <n v="1696067"/>
    <n v="10360"/>
    <n v="85558"/>
    <n v="22830"/>
    <n v="25339"/>
    <n v="53988"/>
    <n v="47053"/>
    <n v="52469"/>
    <n v="281643"/>
    <n v="130583"/>
    <n v="220128"/>
    <n v="31760"/>
    <n v="43064"/>
    <n v="0"/>
    <n v="25387"/>
    <n v="16889"/>
    <n v="9491"/>
    <n v="5002"/>
    <n v="4983"/>
    <n v="147653"/>
    <n v="17416"/>
    <n v="478572"/>
    <n v="39377"/>
    <n v="342852"/>
    <n v="516227"/>
    <n v="192644"/>
    <n v="45893"/>
    <n v="31138"/>
    <n v="37736"/>
    <n v="206083"/>
    <n v="126338"/>
    <n v="439901"/>
    <n v="0"/>
    <n v="4210"/>
    <n v="5177"/>
    <n v="0"/>
    <n v="750"/>
    <n v="1196"/>
    <n v="0"/>
    <n v="0"/>
    <n v="0"/>
    <n v="11778"/>
    <n v="0"/>
    <n v="0"/>
    <n v="0"/>
    <n v="0"/>
    <n v="0"/>
    <n v="0"/>
    <n v="74276"/>
    <n v="129229"/>
    <n v="197624"/>
    <n v="410999"/>
    <n v="38906"/>
    <n v="55224"/>
    <n v="42923"/>
    <n v="35264"/>
    <n v="27034"/>
    <n v="5097"/>
    <n v="69860"/>
    <n v="52170"/>
    <n v="103269"/>
    <n v="73521"/>
    <n v="125497"/>
    <n v="59775"/>
    <n v="35174"/>
    <n v="0"/>
    <n v="0"/>
    <n v="0"/>
    <n v="0"/>
    <n v="0"/>
    <n v="0"/>
    <n v="0"/>
    <n v="16"/>
    <n v="0"/>
    <n v="4776"/>
    <n v="15544"/>
    <n v="0"/>
    <n v="0"/>
    <n v="0"/>
    <n v="0"/>
    <n v="0"/>
    <n v="0"/>
    <n v="0"/>
    <m/>
    <n v="6963713"/>
    <m/>
  </r>
  <r>
    <x v="17"/>
    <x v="2"/>
    <n v="2083737"/>
    <n v="14126"/>
    <n v="111368"/>
    <n v="30097"/>
    <n v="30253"/>
    <n v="66077"/>
    <n v="61334"/>
    <n v="79786"/>
    <n v="331551"/>
    <n v="168901"/>
    <n v="271472"/>
    <n v="39877"/>
    <n v="53640"/>
    <n v="0"/>
    <n v="29549"/>
    <n v="20977"/>
    <n v="11540"/>
    <n v="5953"/>
    <n v="6278"/>
    <n v="171219"/>
    <n v="24391"/>
    <n v="575903"/>
    <n v="46437"/>
    <n v="443266"/>
    <n v="582916"/>
    <n v="240207"/>
    <n v="62774"/>
    <n v="43839"/>
    <n v="61428"/>
    <n v="242468"/>
    <n v="164857"/>
    <n v="477805"/>
    <n v="0"/>
    <n v="8926"/>
    <n v="7570"/>
    <n v="0"/>
    <n v="1069"/>
    <n v="1524"/>
    <n v="0"/>
    <n v="0"/>
    <n v="0"/>
    <n v="14132"/>
    <n v="0"/>
    <n v="0"/>
    <n v="0"/>
    <n v="0"/>
    <n v="0"/>
    <n v="0"/>
    <n v="109926"/>
    <n v="168594"/>
    <n v="216033"/>
    <n v="476281"/>
    <n v="68501"/>
    <n v="78553"/>
    <n v="58836"/>
    <n v="45864"/>
    <n v="35029"/>
    <n v="8033"/>
    <n v="82962"/>
    <n v="60244"/>
    <n v="129255"/>
    <n v="90633"/>
    <n v="165859"/>
    <n v="89122"/>
    <n v="44551"/>
    <n v="0"/>
    <n v="0"/>
    <n v="0"/>
    <n v="0"/>
    <n v="0"/>
    <n v="0"/>
    <n v="0"/>
    <n v="528"/>
    <n v="0"/>
    <n v="5319"/>
    <n v="18613"/>
    <n v="0"/>
    <n v="0"/>
    <n v="0"/>
    <n v="0"/>
    <n v="0"/>
    <n v="0"/>
    <n v="0"/>
    <m/>
    <n v="8539983"/>
    <m/>
  </r>
  <r>
    <x v="17"/>
    <x v="3"/>
    <n v="1804971"/>
    <n v="11115"/>
    <n v="103964"/>
    <n v="23525"/>
    <n v="27929"/>
    <n v="56311"/>
    <n v="48631"/>
    <n v="70272"/>
    <n v="267894"/>
    <n v="135927"/>
    <n v="225548"/>
    <n v="32698"/>
    <n v="46742"/>
    <n v="0"/>
    <n v="23964"/>
    <n v="17441"/>
    <n v="9988"/>
    <n v="5135"/>
    <n v="5152"/>
    <n v="153425"/>
    <n v="19292"/>
    <n v="462083"/>
    <n v="40494"/>
    <n v="388295"/>
    <n v="484671"/>
    <n v="196621"/>
    <n v="58644"/>
    <n v="39213"/>
    <n v="53128"/>
    <n v="199746"/>
    <n v="138741"/>
    <n v="403239"/>
    <n v="0"/>
    <n v="7557"/>
    <n v="6056"/>
    <n v="0"/>
    <n v="807"/>
    <n v="1390"/>
    <n v="0"/>
    <n v="0"/>
    <n v="0"/>
    <n v="13827"/>
    <n v="0"/>
    <n v="0"/>
    <n v="0"/>
    <n v="0"/>
    <n v="0"/>
    <n v="0"/>
    <n v="98173"/>
    <n v="146292"/>
    <n v="164893"/>
    <n v="394751"/>
    <n v="60379"/>
    <n v="60471"/>
    <n v="50237"/>
    <n v="41644"/>
    <n v="28420"/>
    <n v="5527"/>
    <n v="73247"/>
    <n v="43968"/>
    <n v="111522"/>
    <n v="75183"/>
    <n v="142782"/>
    <n v="48332"/>
    <n v="39052"/>
    <n v="0"/>
    <n v="0"/>
    <n v="0"/>
    <n v="0"/>
    <n v="0"/>
    <n v="0"/>
    <n v="0"/>
    <n v="369"/>
    <n v="0"/>
    <n v="2543"/>
    <n v="13960"/>
    <n v="0"/>
    <n v="0"/>
    <n v="0"/>
    <n v="0"/>
    <n v="0"/>
    <n v="0"/>
    <n v="0"/>
    <m/>
    <n v="7186181"/>
    <m/>
  </r>
  <r>
    <x v="17"/>
    <x v="4"/>
    <n v="2012953"/>
    <n v="12415"/>
    <n v="113595"/>
    <n v="30082"/>
    <n v="28411"/>
    <n v="59016"/>
    <n v="47834"/>
    <n v="74160"/>
    <n v="309401"/>
    <n v="152956"/>
    <n v="253041"/>
    <n v="35527"/>
    <n v="49805"/>
    <n v="0"/>
    <n v="24637"/>
    <n v="17419"/>
    <n v="9874"/>
    <n v="5319"/>
    <n v="5044"/>
    <n v="160280"/>
    <n v="18882"/>
    <n v="490555"/>
    <n v="39671"/>
    <n v="427798"/>
    <n v="530823"/>
    <n v="207068"/>
    <n v="63281"/>
    <n v="43078"/>
    <n v="56659"/>
    <n v="197993"/>
    <n v="151630"/>
    <n v="404425"/>
    <n v="0"/>
    <n v="6892"/>
    <n v="5134"/>
    <n v="0"/>
    <n v="718"/>
    <n v="1531"/>
    <n v="0"/>
    <n v="0"/>
    <n v="0"/>
    <n v="17950"/>
    <n v="0"/>
    <n v="0"/>
    <n v="0"/>
    <n v="0"/>
    <n v="0"/>
    <n v="0"/>
    <n v="109926"/>
    <n v="151365"/>
    <n v="152696"/>
    <n v="423293"/>
    <n v="60674"/>
    <n v="60384"/>
    <n v="52031"/>
    <n v="40753"/>
    <n v="30642"/>
    <n v="7629"/>
    <n v="75420"/>
    <n v="50458"/>
    <n v="116600"/>
    <n v="82214"/>
    <n v="155101"/>
    <n v="74610"/>
    <n v="42075"/>
    <n v="0"/>
    <n v="0"/>
    <n v="0"/>
    <n v="0"/>
    <n v="0"/>
    <n v="0"/>
    <n v="0"/>
    <n v="386"/>
    <n v="0"/>
    <n v="3953"/>
    <n v="15731"/>
    <n v="0"/>
    <n v="0"/>
    <n v="0"/>
    <n v="0"/>
    <n v="0"/>
    <n v="0"/>
    <n v="0"/>
    <m/>
    <n v="7771798"/>
    <m/>
  </r>
  <r>
    <x v="17"/>
    <x v="5"/>
    <n v="2017732"/>
    <n v="10154"/>
    <n v="113766"/>
    <n v="29651"/>
    <n v="29329"/>
    <n v="60211"/>
    <n v="49092"/>
    <n v="74029"/>
    <n v="326407"/>
    <n v="153717"/>
    <n v="246355"/>
    <n v="34241"/>
    <n v="47215"/>
    <n v="0"/>
    <n v="22547"/>
    <n v="16696"/>
    <n v="9519"/>
    <n v="4861"/>
    <n v="4216"/>
    <n v="150489"/>
    <n v="15608"/>
    <n v="566086"/>
    <n v="50436"/>
    <n v="461397"/>
    <n v="531271"/>
    <n v="213339"/>
    <n v="66690"/>
    <n v="45587"/>
    <n v="59355"/>
    <n v="273055"/>
    <n v="150390"/>
    <n v="440154"/>
    <n v="0"/>
    <n v="6819"/>
    <n v="6068"/>
    <n v="0"/>
    <n v="849"/>
    <n v="1461"/>
    <n v="0"/>
    <n v="0"/>
    <n v="0"/>
    <n v="16498"/>
    <n v="0"/>
    <n v="0"/>
    <n v="0"/>
    <n v="0"/>
    <n v="0"/>
    <n v="0"/>
    <n v="120573"/>
    <n v="145882"/>
    <n v="184346"/>
    <n v="433793"/>
    <n v="62835"/>
    <n v="61556"/>
    <n v="49949"/>
    <n v="38852"/>
    <n v="29713"/>
    <n v="7318"/>
    <n v="71983"/>
    <n v="51777"/>
    <n v="113111"/>
    <n v="67079"/>
    <n v="157601"/>
    <n v="76672"/>
    <n v="40561"/>
    <n v="0"/>
    <n v="0"/>
    <n v="0"/>
    <n v="0"/>
    <n v="0"/>
    <n v="0"/>
    <n v="0"/>
    <n v="466"/>
    <n v="0"/>
    <n v="3536"/>
    <n v="16845"/>
    <n v="0"/>
    <n v="0"/>
    <n v="0"/>
    <n v="0"/>
    <n v="0"/>
    <n v="0"/>
    <n v="0"/>
    <m/>
    <n v="8039738"/>
    <m/>
  </r>
  <r>
    <x v="17"/>
    <x v="6"/>
    <n v="2032139.4014041808"/>
    <n v="13873.724996196366"/>
    <n v="38102.020337511552"/>
    <n v="27904.367709012775"/>
    <n v="31463.501396171861"/>
    <n v="60469.291549231064"/>
    <n v="52168.644182801349"/>
    <n v="64602.12440416024"/>
    <n v="312191.29538123449"/>
    <n v="151606.50167661134"/>
    <n v="242039.08129305448"/>
    <n v="33492.437477310006"/>
    <n v="46771.47431179347"/>
    <n v="0"/>
    <n v="24069.378672891067"/>
    <n v="17163.000189805058"/>
    <n v="12322.53839623262"/>
    <n v="5231.2568712694892"/>
    <n v="5211.267353228719"/>
    <n v="151898.34864000659"/>
    <n v="121126.48456804536"/>
    <n v="20806.089852735375"/>
    <n v="570306.94655857817"/>
    <n v="49164.219621273631"/>
    <n v="443449.46716824407"/>
    <n v="549189.02022440685"/>
    <n v="221450.87718696351"/>
    <n v="58854.138491536847"/>
    <n v="48171.740050549401"/>
    <n v="61479.761686191981"/>
    <n v="246705.63427967223"/>
    <n v="148933.90311456041"/>
    <n v="0"/>
    <n v="4885.4382091641692"/>
    <n v="6238.7285805242936"/>
    <n v="0"/>
    <n v="773.59434817779606"/>
    <n v="1209.3658414665804"/>
    <n v="0"/>
    <n v="0"/>
    <n v="0"/>
    <n v="13720.805183184477"/>
    <n v="0"/>
    <n v="0"/>
    <n v="0"/>
    <n v="0"/>
    <n v="0"/>
    <n v="0"/>
    <n v="420149.68493992265"/>
    <n v="113380.54632724701"/>
    <n v="154459.00590102922"/>
    <n v="179128.07011514338"/>
    <n v="403794.2612789647"/>
    <n v="62078.447751513042"/>
    <n v="52938.240627370993"/>
    <n v="36869.66655029809"/>
    <n v="32081.17750363165"/>
    <n v="7579.0257651579168"/>
    <n v="73192.619782181122"/>
    <n v="43459.211172437892"/>
    <n v="117111.58986955672"/>
    <n v="70574.992394742294"/>
    <n v="63541.680472097396"/>
    <n v="146191.34123936677"/>
    <n v="72986.727746361183"/>
    <n v="0"/>
    <n v="0"/>
    <n v="0"/>
    <n v="0"/>
    <n v="0"/>
    <n v="0"/>
    <n v="0"/>
    <n v="279.85325257077892"/>
    <n v="0"/>
    <n v="4106.846481476181"/>
    <n v="16683.251756826579"/>
    <n v="0"/>
    <n v="0"/>
    <n v="0"/>
    <n v="0"/>
    <n v="0"/>
    <n v="0"/>
    <n v="0"/>
    <m/>
    <n v="7959772.112135875"/>
    <m/>
  </r>
  <r>
    <x v="17"/>
    <x v="7"/>
    <n v="1773559.0621453146"/>
    <n v="17886.66331670673"/>
    <n v="41468.03566725125"/>
    <n v="28867.317608524176"/>
    <n v="30838.178650070004"/>
    <n v="58545.166811720592"/>
    <n v="48667.874887989659"/>
    <n v="72471.119019073318"/>
    <n v="296454.67916306923"/>
    <n v="121609.72187388249"/>
    <n v="233469.07847326138"/>
    <n v="26168.877034399564"/>
    <n v="45861.496690900058"/>
    <n v="0"/>
    <n v="24084.081835279587"/>
    <n v="16593.410685996638"/>
    <n v="8970.8157753120413"/>
    <n v="4451.4275248707481"/>
    <n v="4507.3951812229616"/>
    <n v="136819.93191003153"/>
    <n v="137990.25558125373"/>
    <n v="26218.848156142612"/>
    <n v="614969.6097308246"/>
    <n v="70950.997495649775"/>
    <n v="488172.88542001368"/>
    <n v="659341.96699378185"/>
    <n v="268096.06757388928"/>
    <n v="62679.777424740416"/>
    <n v="61579.413323958492"/>
    <n v="80711.356994501984"/>
    <n v="370990.6049325653"/>
    <n v="169896.81681419013"/>
    <n v="0"/>
    <n v="7068.9148817716205"/>
    <n v="6381.3122465872757"/>
    <n v="2194.731666954684"/>
    <n v="447.74125081771331"/>
    <n v="841.51369015293437"/>
    <n v="0"/>
    <n v="0"/>
    <n v="0"/>
    <n v="18839.112897129231"/>
    <n v="0"/>
    <n v="0"/>
    <n v="0"/>
    <n v="0"/>
    <n v="0"/>
    <n v="0"/>
    <n v="512494.82979479019"/>
    <n v="188842.86791184946"/>
    <n v="405696.54840554728"/>
    <n v="419762.41975378053"/>
    <n v="537779.21797433787"/>
    <n v="70842.060450249934"/>
    <n v="45765.552137153405"/>
    <n v="32824.031028138743"/>
    <n v="26092.92092935013"/>
    <n v="6725.1135641794481"/>
    <n v="58948.933475404425"/>
    <n v="25582.216065136177"/>
    <n v="115082.4939518055"/>
    <n v="72175.289978354471"/>
    <n v="97650.567842960518"/>
    <n v="162518.08097761159"/>
    <n v="87027.706782823298"/>
    <n v="0"/>
    <n v="0"/>
    <n v="0"/>
    <n v="0"/>
    <n v="0"/>
    <n v="0"/>
    <n v="0"/>
    <n v="6.9959570440267704"/>
    <n v="0"/>
    <n v="2024.8298530283193"/>
    <n v="15832.850213067442"/>
    <n v="0"/>
    <n v="0"/>
    <n v="0"/>
    <n v="0"/>
    <n v="0"/>
    <n v="0"/>
    <n v="0"/>
    <m/>
    <n v="8922341.7883764133"/>
    <m/>
  </r>
  <r>
    <x v="17"/>
    <x v="8"/>
    <n v="1758809.7815597537"/>
    <n v="17462.314363742367"/>
    <n v="39926.573005613842"/>
    <n v="28004.089392443817"/>
    <n v="30138.638869518702"/>
    <n v="49404.572557215681"/>
    <n v="47741.923479756413"/>
    <n v="72779.638961904595"/>
    <n v="278685.18006452551"/>
    <n v="132790.97283166708"/>
    <n v="223298.87002658893"/>
    <n v="27700.153541843927"/>
    <n v="44355.638196921449"/>
    <n v="0"/>
    <n v="23532.033274900037"/>
    <n v="16710.473049100532"/>
    <n v="9076.0843807427682"/>
    <n v="4389.0736320181486"/>
    <n v="4324.0873481727776"/>
    <n v="141788.07388281319"/>
    <n v="127795.0272874314"/>
    <n v="29441.785948899873"/>
    <n v="611281.98141818866"/>
    <n v="70230.177057201567"/>
    <n v="455782.80143298442"/>
    <n v="626871.69101820211"/>
    <n v="245979.08308862351"/>
    <n v="57333.898975333206"/>
    <n v="60413.249040621566"/>
    <n v="78926.341624694469"/>
    <n v="354895.09502448345"/>
    <n v="154329.42687598758"/>
    <n v="0"/>
    <n v="6357.6581380417783"/>
    <n v="5759.7843266643631"/>
    <n v="4654.017712310816"/>
    <n v="351.92572174724108"/>
    <n v="1977.5826068637582"/>
    <n v="0"/>
    <n v="0"/>
    <n v="0"/>
    <n v="22985.148701616683"/>
    <n v="0"/>
    <n v="0"/>
    <n v="0"/>
    <n v="0"/>
    <n v="0"/>
    <n v="0"/>
    <n v="500456.37252625707"/>
    <n v="171215.86278596174"/>
    <n v="405724.36688138609"/>
    <n v="404513.62242389773"/>
    <n v="483377.97713169351"/>
    <n v="66761.90907782322"/>
    <n v="35486.510135501638"/>
    <n v="25738.567558695951"/>
    <n v="20218.732587768343"/>
    <n v="5961.7417010761328"/>
    <n v="47574.958719722919"/>
    <n v="21242.5165055785"/>
    <n v="110740.62682844151"/>
    <n v="67016.855268293511"/>
    <n v="93672.229323700318"/>
    <n v="145878.21060914261"/>
    <n v="81483.801841255394"/>
    <n v="0"/>
    <n v="0"/>
    <n v="0"/>
    <n v="0"/>
    <n v="0"/>
    <n v="0"/>
    <n v="0"/>
    <n v="0"/>
    <n v="0"/>
    <n v="1695.6421138730707"/>
    <n v="14062.032035156097"/>
    <n v="0"/>
    <n v="0"/>
    <n v="0"/>
    <n v="0"/>
    <n v="0"/>
    <n v="0"/>
    <n v="0"/>
    <m/>
    <n v="8569107.3844743632"/>
    <m/>
  </r>
  <r>
    <x v="17"/>
    <x v="9"/>
    <n v="1901174.6853513038"/>
    <n v="19460.840874179499"/>
    <n v="43473.708899663354"/>
    <n v="30173.551378512064"/>
    <n v="30905.394970595258"/>
    <n v="63392.451912058845"/>
    <n v="51895.908926587996"/>
    <n v="80830.725044729741"/>
    <n v="310164.71231634117"/>
    <n v="146405.7105107744"/>
    <n v="242145.24927837928"/>
    <n v="30903.395397939294"/>
    <n v="47734.7982295248"/>
    <n v="0"/>
    <n v="25342.583841700591"/>
    <n v="17932.167578694247"/>
    <n v="9439.9825088108319"/>
    <n v="4442.0506552262786"/>
    <n v="4339.0726634440807"/>
    <n v="149247.10325490069"/>
    <n v="124751.33843300128"/>
    <n v="32773.995617594563"/>
    <n v="640696.07192001399"/>
    <n v="75396.886352144807"/>
    <n v="476176.23271885252"/>
    <n v="652695.50742846006"/>
    <n v="264254.52413538442"/>
    <n v="67493.575429443095"/>
    <n v="63709.384178029301"/>
    <n v="86823.444294656889"/>
    <n v="362243.58214094996"/>
    <n v="151889.53851975844"/>
    <n v="0"/>
    <n v="8581.1660530738591"/>
    <n v="5853.7489503375791"/>
    <n v="4462.046381785929"/>
    <n v="1064.77243930137"/>
    <n v="2062.5591946279123"/>
    <n v="0"/>
    <n v="0"/>
    <n v="0"/>
    <n v="23171.047937322586"/>
    <n v="0"/>
    <n v="0"/>
    <n v="0"/>
    <n v="0"/>
    <n v="0"/>
    <n v="0"/>
    <n v="517219.46105519042"/>
    <n v="182325.03391620194"/>
    <n v="436108.79583862558"/>
    <n v="423997.38426144549"/>
    <n v="592805.30702332396"/>
    <n v="71316.758347648196"/>
    <n v="36296.242851076939"/>
    <n v="24469.77037737186"/>
    <n v="21355.435965706351"/>
    <n v="6585.5925424207744"/>
    <n v="51114.076018105676"/>
    <n v="21488.407547328025"/>
    <n v="102885.01165369585"/>
    <n v="65021.103840342352"/>
    <n v="96938.282574855912"/>
    <n v="149989.94449659169"/>
    <n v="86284.559463874306"/>
    <n v="0"/>
    <n v="0"/>
    <n v="0"/>
    <n v="0"/>
    <n v="0"/>
    <n v="0"/>
    <n v="0"/>
    <n v="1.9995726559650142"/>
    <n v="0"/>
    <n v="1940.5852626140463"/>
    <n v="13297.158162167345"/>
    <n v="0"/>
    <n v="0"/>
    <n v="0"/>
    <n v="0"/>
    <n v="0"/>
    <n v="0"/>
    <n v="0"/>
    <m/>
    <n v="9154944.4264893439"/>
    <m/>
  </r>
  <r>
    <x v="17"/>
    <x v="10"/>
    <n v="1759178.9570944163"/>
    <n v="21044.303052321626"/>
    <n v="42241.579231163836"/>
    <n v="26413.359845887149"/>
    <n v="31149.527821887128"/>
    <n v="61428.208629398912"/>
    <n v="53288.638544405076"/>
    <n v="74212.962673965463"/>
    <n v="301183.08980754262"/>
    <n v="144929.53957379708"/>
    <n v="237886.20945613738"/>
    <n v="32380.31160454619"/>
    <n v="47554.645860774108"/>
    <n v="0"/>
    <n v="24203.748018367631"/>
    <n v="17715.887770053538"/>
    <n v="8695.4724271209234"/>
    <n v="4614.1894045260506"/>
    <n v="4632.1862429402363"/>
    <n v="144543.60737224843"/>
    <n v="118119.24945844151"/>
    <n v="36060.665060247251"/>
    <n v="618833.2867640655"/>
    <n v="74354.937732566264"/>
    <n v="455170.03822545707"/>
    <n v="610259.79290841857"/>
    <n v="254739.24880666635"/>
    <n v="67404.158807265048"/>
    <n v="62212.070924772357"/>
    <n v="86048.883404361855"/>
    <n v="369848.02712815703"/>
    <n v="146916.19056985198"/>
    <n v="0"/>
    <n v="10291.192099845424"/>
    <n v="6081.9315596385622"/>
    <n v="4869.1446153936868"/>
    <n v="1248.7806210732474"/>
    <n v="2211.6114762322045"/>
    <n v="0"/>
    <n v="0"/>
    <n v="0"/>
    <n v="18986.664526966346"/>
    <n v="0"/>
    <n v="0"/>
    <n v="0"/>
    <n v="0"/>
    <n v="0"/>
    <n v="0"/>
    <n v="507885.77741367719"/>
    <n v="160374.82623059416"/>
    <n v="413709.32181659766"/>
    <n v="403802.06226958818"/>
    <n v="563036.08890959423"/>
    <n v="73543.080355215207"/>
    <n v="38922.162368102843"/>
    <n v="27841.109026745915"/>
    <n v="23089.94368540078"/>
    <n v="6589.8423326611473"/>
    <n v="56052.153065338985"/>
    <n v="26350.370911437498"/>
    <n v="103662.78909006834"/>
    <n v="68240.011969168365"/>
    <n v="93720.535690586854"/>
    <n v="166496.75076448647"/>
    <n v="85263.021460275733"/>
    <n v="0"/>
    <n v="0"/>
    <n v="0"/>
    <n v="0"/>
    <n v="0"/>
    <n v="0"/>
    <n v="0"/>
    <n v="164.97101879670601"/>
    <n v="0"/>
    <n v="2095.6318508963382"/>
    <n v="13766.581562496031"/>
    <n v="0"/>
    <n v="0"/>
    <n v="0"/>
    <n v="0"/>
    <n v="0"/>
    <n v="0"/>
    <n v="0"/>
    <m/>
    <n v="8815559.3309126496"/>
    <m/>
  </r>
  <r>
    <x v="17"/>
    <x v="11"/>
    <n v="1668387.3572174248"/>
    <n v="19741.579053842703"/>
    <n v="112011.56825121366"/>
    <n v="27255.135270608036"/>
    <n v="30195.179021739867"/>
    <n v="56789.52921261375"/>
    <n v="52244.00764294478"/>
    <n v="60574.298216960946"/>
    <n v="286382.85401198309"/>
    <n v="134800.15626576694"/>
    <n v="227121.12888078758"/>
    <n v="31458.768039567352"/>
    <n v="46046.023536512497"/>
    <n v="0"/>
    <n v="24948.885378101699"/>
    <n v="17615.270635394081"/>
    <n v="5556.1928489597803"/>
    <n v="4939.3934628841807"/>
    <n v="6053.03125233024"/>
    <n v="140361.34748900609"/>
    <n v="33781.012729767703"/>
    <n v="563541.70812879677"/>
    <n v="67162.155517184947"/>
    <n v="406405.81655818841"/>
    <n v="571164.22890485253"/>
    <n v="233715.98390500271"/>
    <n v="59994.486800552768"/>
    <n v="59047.794712038027"/>
    <n v="82576.142119939686"/>
    <n v="346875.17889076221"/>
    <n v="137827.17172936001"/>
    <n v="477213.7862747538"/>
    <n v="0"/>
    <n v="9509.9069039500519"/>
    <n v="6471.895016942357"/>
    <n v="4284.6064322852862"/>
    <n v="771.74898873640711"/>
    <n v="2017.3438591581212"/>
    <n v="0"/>
    <n v="0"/>
    <n v="0"/>
    <n v="15677.900764706052"/>
    <n v="0"/>
    <n v="0"/>
    <n v="0"/>
    <n v="0"/>
    <n v="0"/>
    <n v="0"/>
    <n v="147422.05099605952"/>
    <n v="385524.60816864687"/>
    <n v="369926.68139241094"/>
    <n v="516454.0233924613"/>
    <n v="65573.672171197701"/>
    <n v="91872.118604732241"/>
    <n v="40556.808902896417"/>
    <n v="29778.3146068395"/>
    <n v="25008.865869454268"/>
    <n v="6669.8306384058396"/>
    <n v="57748.217399399"/>
    <n v="20692.269841780948"/>
    <n v="121359.52782851177"/>
    <n v="66446.388320377606"/>
    <n v="149947.22968200274"/>
    <n v="82068.30729315459"/>
    <n v="33924.965909013874"/>
    <n v="0"/>
    <n v="0"/>
    <n v="0"/>
    <n v="0"/>
    <n v="0"/>
    <n v="0"/>
    <n v="0"/>
    <n v="113.96293356988394"/>
    <n v="0"/>
    <n v="2159.297688692538"/>
    <n v="11940.116478585034"/>
    <n v="0"/>
    <n v="0"/>
    <n v="0"/>
    <n v="0"/>
    <n v="0"/>
    <n v="0"/>
    <n v="0"/>
    <m/>
    <n v="8255707.8320438107"/>
    <m/>
  </r>
  <r>
    <x v="18"/>
    <x v="0"/>
    <n v="1581230.593279914"/>
    <n v="15822.838503079704"/>
    <n v="107959.84467088031"/>
    <n v="21555.79445180828"/>
    <n v="27301.741236746278"/>
    <n v="52159.206675934583"/>
    <n v="48532.764783318933"/>
    <n v="47318.621245284208"/>
    <n v="264771.22925975698"/>
    <n v="115093.81234004072"/>
    <n v="198056.29025870815"/>
    <n v="29410.253883045269"/>
    <n v="43477.330907666525"/>
    <n v="0"/>
    <n v="22535.103642980321"/>
    <n v="16056.673554849354"/>
    <n v="11476.904143480509"/>
    <n v="4232.014718993466"/>
    <n v="5332.2386164224645"/>
    <n v="131940.92831347894"/>
    <n v="29929.887331422269"/>
    <n v="494093.46438927215"/>
    <n v="57245.618699471008"/>
    <n v="340698.66972347425"/>
    <n v="505246.59692261007"/>
    <n v="212610.02399363634"/>
    <n v="50482.38950982572"/>
    <n v="54079.851844743425"/>
    <n v="70705.124307528386"/>
    <n v="305230.68898646475"/>
    <n v="119080.00046614815"/>
    <n v="453868.839009427"/>
    <n v="0"/>
    <n v="4908.5374969766017"/>
    <n v="7029.041684391982"/>
    <n v="2662.1221278391013"/>
    <n v="741.47695903026022"/>
    <n v="2057.5485965543203"/>
    <n v="0"/>
    <n v="0"/>
    <n v="0"/>
    <n v="12066.4882483698"/>
    <n v="0"/>
    <n v="0"/>
    <n v="0"/>
    <n v="0"/>
    <n v="0"/>
    <n v="0"/>
    <n v="107664.05332334264"/>
    <n v="312500.56078827765"/>
    <n v="277847.00555208983"/>
    <n v="445507.73696602246"/>
    <n v="54061.864533068838"/>
    <n v="82974.469459783824"/>
    <n v="41565.679394694977"/>
    <n v="28909.607041435887"/>
    <n v="26233.494782294329"/>
    <n v="3895.2522726414477"/>
    <n v="59688.895201935949"/>
    <n v="25898.730926128374"/>
    <n v="112528.62183622579"/>
    <n v="68016.021212177395"/>
    <n v="143725.61534561354"/>
    <n v="72875.593249595404"/>
    <n v="34798.453024677561"/>
    <n v="0"/>
    <n v="0"/>
    <n v="0"/>
    <n v="0"/>
    <n v="0"/>
    <n v="0"/>
    <n v="0"/>
    <n v="0"/>
    <n v="0"/>
    <n v="2120.5041874153803"/>
    <n v="12655.073058166059"/>
    <n v="0"/>
    <n v="0"/>
    <n v="0"/>
    <n v="0"/>
    <n v="0"/>
    <n v="0"/>
    <n v="0"/>
    <m/>
    <n v="7380467.7869391609"/>
    <m/>
  </r>
  <r>
    <x v="18"/>
    <x v="1"/>
    <n v="1403327.0076699774"/>
    <n v="15089.580706496894"/>
    <n v="102387.65770763256"/>
    <n v="19498.412957696324"/>
    <n v="24835.78865966979"/>
    <n v="47836.479606076791"/>
    <n v="42417.144202312724"/>
    <n v="44483.128392570994"/>
    <n v="238750.61033314565"/>
    <n v="105999.88163776966"/>
    <n v="179339.82162054215"/>
    <n v="28799.839602371434"/>
    <n v="40652.012088139476"/>
    <n v="0"/>
    <n v="21660.349969563104"/>
    <n v="16221.024394630595"/>
    <n v="8408.8655020042643"/>
    <n v="4097.9850895301888"/>
    <n v="4955.5634326562631"/>
    <n v="137256.51327674236"/>
    <n v="28151.158547955554"/>
    <n v="438131.57805860729"/>
    <n v="55143.886676700015"/>
    <n v="325145.13159746787"/>
    <n v="434676.27697214246"/>
    <n v="182013.50701432099"/>
    <n v="50382.227904377622"/>
    <n v="48041.378860553305"/>
    <n v="65163.959974880541"/>
    <n v="275239.66927545751"/>
    <n v="106453.65852329326"/>
    <n v="406865.95084260876"/>
    <n v="0"/>
    <n v="6439.8336419129291"/>
    <n v="5305.3914281039624"/>
    <n v="2715.6647532325669"/>
    <n v="807.6029152049739"/>
    <n v="1195.4122358727088"/>
    <n v="0"/>
    <n v="0"/>
    <n v="0"/>
    <n v="8748.6984118677428"/>
    <n v="0"/>
    <n v="0"/>
    <n v="0"/>
    <n v="0"/>
    <n v="0"/>
    <n v="0"/>
    <n v="103553.08468675261"/>
    <n v="281316.68131066329"/>
    <n v="258148.07292644138"/>
    <n v="391664.42517756863"/>
    <n v="53728.582557974471"/>
    <n v="79587.867981468386"/>
    <n v="37971.33013445168"/>
    <n v="27432.511894450141"/>
    <n v="24271.066324161362"/>
    <n v="5588.2523501373871"/>
    <n v="51077.885861039329"/>
    <n v="24463.971475936807"/>
    <n v="80976.185369116545"/>
    <n v="69389.882159888744"/>
    <n v="122603.71781027589"/>
    <n v="61597.713438430852"/>
    <n v="31784.372157819518"/>
    <n v="0"/>
    <n v="0"/>
    <n v="0"/>
    <n v="0"/>
    <n v="0"/>
    <n v="0"/>
    <n v="0"/>
    <n v="120.94053556906168"/>
    <n v="0"/>
    <n v="2381.8288947196197"/>
    <n v="10233.968129682831"/>
    <n v="0"/>
    <n v="0"/>
    <n v="0"/>
    <n v="0"/>
    <n v="0"/>
    <n v="0"/>
    <n v="0"/>
    <m/>
    <n v="6644530.9956606347"/>
    <m/>
  </r>
  <r>
    <x v="18"/>
    <x v="2"/>
    <n v="1721289.1596194012"/>
    <n v="18108.793486039704"/>
    <n v="115492.17218096509"/>
    <n v="25757.016870802236"/>
    <n v="30805.844072508222"/>
    <n v="59947.074820097536"/>
    <n v="47126.053031052477"/>
    <n v="64144.099887971148"/>
    <n v="284173.98887384339"/>
    <n v="142756.83883794013"/>
    <n v="220119.86808451652"/>
    <n v="35508.751628315142"/>
    <n v="51683.994261265863"/>
    <n v="0"/>
    <n v="27128.698241245922"/>
    <n v="20662.200352011405"/>
    <n v="10511.558257175589"/>
    <n v="5549.710850825727"/>
    <n v="6095.5840492676025"/>
    <n v="161271.53803564172"/>
    <n v="33538.209368005737"/>
    <n v="554536.18610579206"/>
    <n v="66381.580140925202"/>
    <n v="424095.48633672646"/>
    <n v="619904.0017353252"/>
    <n v="226961.27888476881"/>
    <n v="63297.296592952342"/>
    <n v="58622.382534501412"/>
    <n v="84170.447942896411"/>
    <n v="350979.47054615937"/>
    <n v="134976.64610849932"/>
    <n v="482136.00403332827"/>
    <n v="0"/>
    <n v="8505.024357408478"/>
    <n v="6206.5582709288619"/>
    <n v="4148.0364475006199"/>
    <n v="1019.7631179683376"/>
    <n v="2203.4881490217804"/>
    <n v="0"/>
    <n v="0"/>
    <n v="0"/>
    <n v="12395.120722128871"/>
    <n v="0"/>
    <n v="0"/>
    <n v="0"/>
    <n v="0"/>
    <n v="0"/>
    <n v="0"/>
    <n v="143345.70205017869"/>
    <n v="346261.56647391175"/>
    <n v="342626.4108886834"/>
    <n v="480955.27830556297"/>
    <n v="63301.295664003199"/>
    <n v="94462.057292274912"/>
    <n v="42930.027730941583"/>
    <n v="29657.110913149769"/>
    <n v="25357.109765716614"/>
    <n v="7290.3065257108992"/>
    <n v="58756.351414705096"/>
    <n v="26637.812269753318"/>
    <n v="97625.322493502186"/>
    <n v="72493.160474396238"/>
    <n v="142819.82420699109"/>
    <n v="74510.691819553191"/>
    <n v="37624.260214218084"/>
    <n v="0"/>
    <n v="0"/>
    <n v="0"/>
    <n v="0"/>
    <n v="0"/>
    <n v="0"/>
    <n v="0"/>
    <n v="73.982814440840173"/>
    <n v="0"/>
    <n v="3473.1932076686321"/>
    <n v="12317.138836637176"/>
    <n v="0"/>
    <n v="0"/>
    <n v="0"/>
    <n v="0"/>
    <n v="0"/>
    <n v="0"/>
    <n v="0"/>
    <m/>
    <n v="8284728.5301977219"/>
    <m/>
  </r>
  <r>
    <x v="18"/>
    <x v="3"/>
    <n v="1950314.236303306"/>
    <n v="18842.273080110783"/>
    <n v="132235.84432354942"/>
    <n v="25824.891948384884"/>
    <n v="31984.67357029736"/>
    <n v="58603.408499983736"/>
    <n v="52968.523055883961"/>
    <n v="75814.004318779611"/>
    <n v="299135.83222984959"/>
    <n v="141391.03346684636"/>
    <n v="237104.10183706632"/>
    <n v="36741.732644645606"/>
    <n v="49782.153306000007"/>
    <n v="0"/>
    <n v="27011.657211363312"/>
    <n v="20883.869261241325"/>
    <n v="10562.910702078447"/>
    <n v="4990.012997072743"/>
    <n v="5380.9356742627733"/>
    <n v="155952.15334049243"/>
    <n v="34352.205282793504"/>
    <n v="683389.82845605025"/>
    <n v="93182.568892041018"/>
    <n v="480270.00467618677"/>
    <n v="706654.22685895255"/>
    <n v="266314.32418178226"/>
    <n v="69934.167325033908"/>
    <n v="68460.458818184532"/>
    <n v="95857.039893277164"/>
    <n v="383234.19793787884"/>
    <n v="148005.72510952986"/>
    <n v="485913.88834047766"/>
    <n v="0"/>
    <n v="10312.960141215257"/>
    <n v="5158.9795762162603"/>
    <n v="3203.3663880226545"/>
    <n v="614.8783797234496"/>
    <n v="1595.6843805506107"/>
    <n v="0"/>
    <n v="0"/>
    <n v="0"/>
    <n v="9401.1404951863351"/>
    <n v="0"/>
    <n v="0"/>
    <n v="0"/>
    <n v="0"/>
    <n v="0"/>
    <n v="0"/>
    <n v="168246.72152823105"/>
    <n v="391861.49149663269"/>
    <n v="354820.8179811947"/>
    <n v="521647.82032372284"/>
    <n v="67702.608717647337"/>
    <n v="105026.22626798245"/>
    <n v="38507.383406583191"/>
    <n v="25031.048967083389"/>
    <n v="20730.899517993053"/>
    <n v="6207.7721295982092"/>
    <n v="52819.552521609497"/>
    <n v="13833.263840412437"/>
    <n v="116160.02405107243"/>
    <n v="73394.48288962392"/>
    <n v="153143.70883863361"/>
    <n v="82855.61151941742"/>
    <n v="42531.587436480564"/>
    <n v="0"/>
    <n v="0"/>
    <n v="0"/>
    <n v="0"/>
    <n v="0"/>
    <n v="0"/>
    <n v="0"/>
    <n v="158.96855670898941"/>
    <n v="0"/>
    <n v="2264.5520814205097"/>
    <n v="10392.944320691477"/>
    <n v="0"/>
    <n v="0"/>
    <n v="0"/>
    <n v="0"/>
    <n v="0"/>
    <n v="0"/>
    <n v="0"/>
    <m/>
    <n v="9128717.379297059"/>
    <m/>
  </r>
  <r>
    <x v="18"/>
    <x v="4"/>
    <n v="2016975.6866412421"/>
    <n v="19839.223130772327"/>
    <n v="136925.83467612218"/>
    <n v="26431.300446626676"/>
    <n v="33939.249569143023"/>
    <n v="61604.377318630955"/>
    <n v="57531.947331148054"/>
    <n v="82832.4060601604"/>
    <n v="301131.85098211997"/>
    <n v="147965.28949856231"/>
    <n v="243319.94283670845"/>
    <n v="37292.78017999931"/>
    <n v="54087.429455656136"/>
    <n v="0"/>
    <n v="28511.00935258406"/>
    <n v="22457.856604186938"/>
    <n v="10641.510522165603"/>
    <n v="5306.257290344156"/>
    <n v="6165.1370741025185"/>
    <n v="175478.43852030722"/>
    <n v="43555.903539094048"/>
    <n v="721665.98938756937"/>
    <n v="95304.660335599066"/>
    <n v="532746.43220246152"/>
    <n v="738289.66259451525"/>
    <n v="282351.47964529425"/>
    <n v="75364.451339681691"/>
    <n v="73149.761326847263"/>
    <n v="101513.791251943"/>
    <n v="432087.52129407314"/>
    <n v="162793.21405401811"/>
    <n v="549229.12514222483"/>
    <n v="0"/>
    <n v="10285.560344030588"/>
    <n v="6014.1582064104196"/>
    <n v="2838.6026846216428"/>
    <n v="629.91183209286191"/>
    <n v="1796.7485115410682"/>
    <n v="0"/>
    <n v="0"/>
    <n v="0"/>
    <n v="7918.8916034531212"/>
    <n v="0"/>
    <n v="0"/>
    <n v="0"/>
    <n v="0"/>
    <n v="0"/>
    <n v="0"/>
    <n v="179817.83114139139"/>
    <n v="431934.5427062792"/>
    <n v="433457.32956386241"/>
    <n v="656075.17004583636"/>
    <n v="80224.771047306145"/>
    <n v="105440.24167198849"/>
    <n v="39854.421630510282"/>
    <n v="26581.279454267831"/>
    <n v="21587.978359868226"/>
    <n v="5472.2340588003708"/>
    <n v="51773.753297778545"/>
    <n v="11724.35895733476"/>
    <n v="106604.07877128388"/>
    <n v="72255.886441305964"/>
    <n v="159968.60941010964"/>
    <n v="82536.447485081851"/>
    <n v="44952.708030258698"/>
    <n v="0"/>
    <n v="0"/>
    <n v="0"/>
    <n v="0"/>
    <n v="0"/>
    <n v="0"/>
    <n v="0"/>
    <n v="103.98544529786928"/>
    <n v="0"/>
    <n v="1958.7258397935184"/>
    <n v="10535.525356765851"/>
    <n v="0"/>
    <n v="0"/>
    <n v="0"/>
    <n v="0"/>
    <n v="0"/>
    <n v="0"/>
    <n v="0"/>
    <m/>
    <n v="9828833.2715011779"/>
    <m/>
  </r>
  <r>
    <x v="18"/>
    <x v="5"/>
    <n v="1791284.4127136976"/>
    <n v="19728.019930872324"/>
    <n v="118999.02428222753"/>
    <n v="22999.525744759823"/>
    <n v="32073.155103265039"/>
    <n v="59451.019466305232"/>
    <n v="51940.154040289672"/>
    <n v="71954.130775187616"/>
    <n v="266641.72171734291"/>
    <n v="129947.37045034126"/>
    <n v="211288.08331011809"/>
    <n v="34511.786729203792"/>
    <n v="49391.539028187217"/>
    <n v="0"/>
    <n v="25105.207665312108"/>
    <n v="20529.898800902207"/>
    <n v="9084.627697121583"/>
    <n v="4414.3331810248501"/>
    <n v="5467.1741413009922"/>
    <n v="159041.97548650031"/>
    <n v="40035.952261516883"/>
    <n v="659320.40458242502"/>
    <n v="73009.97128235914"/>
    <n v="479969.49691631505"/>
    <n v="692230.43326949934"/>
    <n v="254453.56283247477"/>
    <n v="66769.913891016869"/>
    <n v="65300.135912283797"/>
    <n v="89914.417735719762"/>
    <n v="396216.14850369276"/>
    <n v="143978.25097793396"/>
    <n v="509770.99517081719"/>
    <n v="0"/>
    <n v="7889.8081837977561"/>
    <n v="3678.4443426931875"/>
    <n v="2192.6687805181191"/>
    <n v="497.92478463202161"/>
    <n v="1554.7651407686617"/>
    <n v="0"/>
    <n v="0"/>
    <n v="0"/>
    <n v="7537.8613480739177"/>
    <n v="0"/>
    <n v="0"/>
    <n v="0"/>
    <n v="0"/>
    <n v="0"/>
    <n v="0"/>
    <n v="162707.42179264687"/>
    <n v="391322.88766837324"/>
    <n v="401783.30754150619"/>
    <n v="609377.94877445418"/>
    <n v="78485.144215381122"/>
    <n v="110883.25023231164"/>
    <n v="33500.939425462886"/>
    <n v="23311.478621878683"/>
    <n v="18263.241196964871"/>
    <n v="4253.3574976397986"/>
    <n v="43040.498401716133"/>
    <n v="9286.5971880767393"/>
    <n v="91464.183631662789"/>
    <n v="66102.014782313679"/>
    <n v="149116.47480970898"/>
    <n v="74109.805143996127"/>
    <n v="40094.943350459231"/>
    <n v="0"/>
    <n v="0"/>
    <n v="0"/>
    <n v="0"/>
    <n v="0"/>
    <n v="0"/>
    <n v="0"/>
    <n v="42.993505500355276"/>
    <n v="0"/>
    <n v="1624.7545683273797"/>
    <n v="8248.7539622774657"/>
    <n v="0"/>
    <n v="0"/>
    <n v="0"/>
    <n v="0"/>
    <n v="0"/>
    <n v="0"/>
    <n v="0"/>
    <m/>
    <n v="8895194.3124911543"/>
    <m/>
  </r>
  <r>
    <x v="18"/>
    <x v="6"/>
    <n v="1779477.7663931907"/>
    <n v="21399.567987698389"/>
    <n v="124603.83905667685"/>
    <n v="24893.17094765625"/>
    <n v="34019.133802703589"/>
    <n v="61336.029299569302"/>
    <n v="43182.092453262791"/>
    <n v="70226.018972432881"/>
    <n v="269573.36359945033"/>
    <n v="126942.57326484555"/>
    <n v="215358.5249927316"/>
    <n v="32862.265278184059"/>
    <n v="45893.784275645659"/>
    <n v="0"/>
    <n v="24485.217310660599"/>
    <n v="19501.783666576459"/>
    <n v="8879.9908092117275"/>
    <n v="4215.520915621737"/>
    <n v="4276.5139838980476"/>
    <n v="145694.44215753293"/>
    <n v="46910.66870903923"/>
    <n v="675434.2384327692"/>
    <n v="77378.206142604206"/>
    <n v="500718.09452572942"/>
    <n v="703575.04029454768"/>
    <n v="265028.88006968261"/>
    <n v="69304.123743731921"/>
    <n v="66474.445330257178"/>
    <n v="90164.752980595382"/>
    <n v="383738.38900359138"/>
    <n v="146199.38477195156"/>
    <n v="479850.46608430968"/>
    <n v="0"/>
    <n v="9865.8787652845531"/>
    <n v="4530.4851206551448"/>
    <n v="1895.7845483915589"/>
    <n v="367.95818238823506"/>
    <n v="1422.8382976588546"/>
    <n v="0"/>
    <n v="0"/>
    <n v="0"/>
    <n v="8291.0577401175142"/>
    <n v="0"/>
    <n v="0"/>
    <n v="0"/>
    <n v="0"/>
    <n v="0"/>
    <n v="0"/>
    <n v="176090.98765916974"/>
    <n v="360219.0619216999"/>
    <n v="398112.75538949703"/>
    <n v="626118.84301545902"/>
    <n v="85285.307518490517"/>
    <n v="128823.35951775932"/>
    <n v="42454.175179407808"/>
    <n v="27318.895269596083"/>
    <n v="24753.186856530294"/>
    <n v="3830.5646650253493"/>
    <n v="56552.572928522248"/>
    <n v="12340.597519118472"/>
    <n v="72501.760339594912"/>
    <n v="61623.996572742704"/>
    <n v="155802.29342319237"/>
    <n v="77904.146370691742"/>
    <n v="36899.806420802794"/>
    <n v="0"/>
    <n v="0"/>
    <n v="0"/>
    <n v="0"/>
    <n v="0"/>
    <n v="0"/>
    <n v="0"/>
    <n v="0"/>
    <n v="0"/>
    <n v="1500.8294341433175"/>
    <n v="10034.859561000889"/>
    <n v="0"/>
    <n v="0"/>
    <n v="0"/>
    <n v="0"/>
    <n v="0"/>
    <n v="0"/>
    <n v="0"/>
    <m/>
    <n v="8946140.2914732993"/>
    <m/>
  </r>
  <r>
    <x v="18"/>
    <x v="7"/>
    <n v="1888977.8421039914"/>
    <n v="26105.625744085719"/>
    <n v="133843.70016963722"/>
    <n v="24252.865220749289"/>
    <n v="33221.705962426444"/>
    <n v="62427.930941734114"/>
    <n v="49509.600687278275"/>
    <n v="75928.185980098104"/>
    <n v="264667.79063583352"/>
    <n v="143015.51467614833"/>
    <n v="211104.71387645279"/>
    <n v="35475.41466161712"/>
    <n v="45493.119833396762"/>
    <n v="0"/>
    <n v="24895.782121183896"/>
    <n v="18543.603165567954"/>
    <n v="8875.8527607433807"/>
    <n v="4401.4310975320896"/>
    <n v="5241.3225382242654"/>
    <n v="149942.61932033332"/>
    <n v="48689.706661840675"/>
    <n v="716647.37047822587"/>
    <n v="85566.940132803546"/>
    <n v="526963.88782247447"/>
    <n v="764783.14873751474"/>
    <n v="294087.98795836518"/>
    <n v="76988.048988590614"/>
    <n v="73718.471594467497"/>
    <n v="98271.298044035415"/>
    <n v="414505.42352608033"/>
    <n v="167393.36374223873"/>
    <n v="521847.54912959127"/>
    <n v="0"/>
    <n v="10416.65360610843"/>
    <n v="4414.4294174475635"/>
    <n v="1721.7774534189593"/>
    <n v="123.98397457836873"/>
    <n v="1421.8162246003253"/>
    <n v="0"/>
    <n v="0"/>
    <n v="0"/>
    <n v="7494.031366652207"/>
    <n v="0"/>
    <n v="0"/>
    <n v="0"/>
    <n v="0"/>
    <n v="0"/>
    <n v="0"/>
    <n v="179848.75383355113"/>
    <n v="370325.13400414644"/>
    <n v="388543.77917182754"/>
    <n v="630188.54562506825"/>
    <n v="89944.374332030144"/>
    <n v="130442.13983483391"/>
    <n v="42441.514265548525"/>
    <n v="28073.371405135957"/>
    <n v="22358.110125378251"/>
    <n v="2718.6486038595531"/>
    <n v="56151.742164085561"/>
    <n v="7717.0025467407249"/>
    <n v="64648.643905754732"/>
    <n v="57228.602975544454"/>
    <n v="165069.66408965702"/>
    <n v="78440.861206835529"/>
    <n v="43322.400407512585"/>
    <n v="0"/>
    <n v="0"/>
    <n v="0"/>
    <n v="0"/>
    <n v="0"/>
    <n v="0"/>
    <n v="0"/>
    <n v="0"/>
    <n v="0"/>
    <n v="1406.8181631593936"/>
    <n v="10377.658646362008"/>
    <n v="0"/>
    <n v="0"/>
    <n v="0"/>
    <n v="0"/>
    <n v="0"/>
    <n v="0"/>
    <n v="0"/>
    <m/>
    <n v="9390228.2756630983"/>
    <m/>
  </r>
  <r>
    <x v="18"/>
    <x v="8"/>
    <n v="1909298.0749846387"/>
    <n v="23983.501218688241"/>
    <n v="127883.67611800926"/>
    <n v="23275.574975761898"/>
    <n v="32727.590193816595"/>
    <n v="59634.786799957699"/>
    <n v="48770.918679343689"/>
    <n v="77181.958603791601"/>
    <n v="273261.52956121525"/>
    <n v="140672.34369855718"/>
    <n v="215868.50919719099"/>
    <n v="34014.456118458125"/>
    <n v="45760.232355260043"/>
    <n v="0"/>
    <n v="24193.479341590122"/>
    <n v="18272.096275757063"/>
    <n v="8295.1357504476637"/>
    <n v="4348.5469357156326"/>
    <n v="4878.4917220870484"/>
    <n v="149861.38631507286"/>
    <n v="49088.885551166539"/>
    <n v="682269.91599520366"/>
    <n v="81254.534292264769"/>
    <n v="484692.50109441316"/>
    <n v="704354.61504536483"/>
    <n v="269901.87959478516"/>
    <n v="61947.54583934843"/>
    <n v="66389.083086634899"/>
    <n v="86098.029660534827"/>
    <n v="376947.72675434104"/>
    <n v="155068.84376303953"/>
    <n v="473955.61974336364"/>
    <n v="0"/>
    <n v="9908.9676093221242"/>
    <n v="4117.5710005235633"/>
    <n v="1857.8064397699807"/>
    <n v="336.96489246635275"/>
    <n v="1262.8684248813163"/>
    <n v="0"/>
    <n v="0"/>
    <n v="0"/>
    <n v="6937.2772223488291"/>
    <n v="0"/>
    <n v="0"/>
    <n v="0"/>
    <n v="0"/>
    <n v="0"/>
    <n v="0"/>
    <n v="177768.47874455625"/>
    <n v="355033.00999414799"/>
    <n v="352238.30116790632"/>
    <n v="561579.49043031887"/>
    <n v="83132.338648501594"/>
    <n v="115429.97363828099"/>
    <n v="43287.489984134554"/>
    <n v="26618.226713195185"/>
    <n v="23388.563203799578"/>
    <n v="3126.6742395913507"/>
    <n v="58157.940668881136"/>
    <n v="4979.4812002446197"/>
    <n v="78463.825049316423"/>
    <n v="58887.864619921012"/>
    <n v="148105.56924928378"/>
    <n v="72729.422502448375"/>
    <n v="39279.907524178641"/>
    <n v="0"/>
    <n v="0"/>
    <n v="0"/>
    <n v="0"/>
    <n v="0"/>
    <n v="0"/>
    <n v="0"/>
    <n v="0.9998958233422931"/>
    <n v="0"/>
    <n v="1520.8415473036277"/>
    <n v="10213.935835441524"/>
    <n v="0"/>
    <n v="0"/>
    <n v="0"/>
    <n v="0"/>
    <n v="0"/>
    <n v="0"/>
    <n v="0"/>
    <m/>
    <n v="8952515.2597124092"/>
    <m/>
  </r>
  <r>
    <x v="18"/>
    <x v="9"/>
    <n v="2001059.3837726607"/>
    <n v="26408.243882212912"/>
    <n v="144286.47773400342"/>
    <n v="27162.136653952595"/>
    <n v="34589.080299154681"/>
    <n v="67525.395675649284"/>
    <n v="52748.497434879006"/>
    <n v="78072.895475492696"/>
    <n v="297575.67498623516"/>
    <n v="152898.25285733753"/>
    <n v="238493.07846784036"/>
    <n v="38083.583266303482"/>
    <n v="53098.447660487618"/>
    <n v="0"/>
    <n v="28075.006813897333"/>
    <n v="20231.122471327279"/>
    <n v="9818.6034727900496"/>
    <n v="4406.3732693060847"/>
    <n v="5867.1654967751538"/>
    <n v="165039.52597038125"/>
    <n v="50803.774038282609"/>
    <n v="714340.39738361188"/>
    <n v="83101.180288594638"/>
    <n v="532500.2610106552"/>
    <n v="782458.70872722089"/>
    <n v="299396.41601718735"/>
    <n v="77993.906710283889"/>
    <n v="77772.938139256745"/>
    <n v="101730.53058442195"/>
    <n v="468108.41964088409"/>
    <n v="170354.76996848226"/>
    <n v="552398.43083876057"/>
    <n v="0"/>
    <n v="9024.716389552239"/>
    <n v="4715.3293256291117"/>
    <n v="2566.6349403922668"/>
    <n v="398.94325719381158"/>
    <n v="1735.7531190186889"/>
    <n v="0"/>
    <n v="0"/>
    <n v="0"/>
    <n v="12246.258180726327"/>
    <n v="0"/>
    <n v="0"/>
    <n v="0"/>
    <n v="0"/>
    <n v="0"/>
    <n v="0"/>
    <n v="194524.33226458755"/>
    <n v="428113.10828497016"/>
    <n v="377343.32941146096"/>
    <n v="657281.51302702224"/>
    <n v="92211.884447867851"/>
    <n v="126366.02660948041"/>
    <n v="47562.235091359456"/>
    <n v="31208.561119775542"/>
    <n v="29484.80629420629"/>
    <n v="3927.4413891160198"/>
    <n v="62117.164903315133"/>
    <n v="13284.11056410271"/>
    <n v="87581.543034172268"/>
    <n v="67567.389702722328"/>
    <n v="167210.21722694207"/>
    <n v="81405.421481074081"/>
    <n v="42880.900930503754"/>
    <n v="0"/>
    <n v="0"/>
    <n v="0"/>
    <n v="0"/>
    <n v="0"/>
    <n v="0"/>
    <n v="0"/>
    <n v="108.98449883239465"/>
    <n v="0"/>
    <n v="2114.6992204634375"/>
    <n v="11106.420303029723"/>
    <n v="0"/>
    <n v="0"/>
    <n v="0"/>
    <n v="0"/>
    <n v="0"/>
    <n v="0"/>
    <n v="0"/>
    <m/>
    <n v="9910486.4040258471"/>
    <m/>
  </r>
  <r>
    <x v="18"/>
    <x v="10"/>
    <n v="1910750.6446604573"/>
    <n v="24619.302535285813"/>
    <n v="143899.23338338308"/>
    <n v="24186.349972627268"/>
    <n v="31689.527871448838"/>
    <n v="61473.264554844121"/>
    <n v="49278.600688369188"/>
    <n v="71798.133289283287"/>
    <n v="283226.96765250544"/>
    <n v="143214.30842859991"/>
    <n v="215760.35977069751"/>
    <n v="33907.284878323342"/>
    <n v="47186.829877556986"/>
    <n v="0"/>
    <n v="25837.169097221406"/>
    <n v="18734.947266820334"/>
    <n v="9410.9688677650101"/>
    <n v="4692.4858580982991"/>
    <n v="6065.3354389994211"/>
    <n v="152847.25297514137"/>
    <n v="47183.83020622217"/>
    <n v="666646.95744966937"/>
    <n v="76478.620462042323"/>
    <n v="503949.78370143479"/>
    <n v="713123.8651113197"/>
    <n v="275195.84759875614"/>
    <n v="75537.723553354808"/>
    <n v="73197.97991219777"/>
    <n v="101452.88410528145"/>
    <n v="429512.9395279577"/>
    <n v="156085.8981262985"/>
    <n v="518916.14388128038"/>
    <n v="0"/>
    <n v="7371.1923600896362"/>
    <n v="5014.4505813686283"/>
    <n v="2455.7309327699604"/>
    <n v="436.9521244383032"/>
    <n v="1586.8261361180485"/>
    <n v="0"/>
    <n v="0"/>
    <n v="0"/>
    <n v="13327.539740590717"/>
    <n v="0"/>
    <n v="0"/>
    <n v="0"/>
    <n v="0"/>
    <n v="0"/>
    <n v="0"/>
    <n v="196587.46048899394"/>
    <n v="412545.79856778937"/>
    <n v="400763.08956462925"/>
    <n v="611810.96566832974"/>
    <n v="82929.913612788165"/>
    <n v="109149.04085997623"/>
    <n v="45017.067612039558"/>
    <n v="29949.718497255137"/>
    <n v="28005.931472293898"/>
    <n v="3839.57930856541"/>
    <n v="58816.55564264144"/>
    <n v="19909.818539623553"/>
    <n v="73286.970161797333"/>
    <n v="73256.973448449164"/>
    <n v="155024.01447377336"/>
    <n v="75338.745354811967"/>
    <n v="37329.909871349228"/>
    <n v="0"/>
    <n v="0"/>
    <n v="0"/>
    <n v="0"/>
    <n v="0"/>
    <n v="0"/>
    <n v="0"/>
    <n v="118.98696294773016"/>
    <n v="0"/>
    <n v="2154.7639088433489"/>
    <n v="9441.9654715581164"/>
    <n v="0"/>
    <n v="0"/>
    <n v="0"/>
    <n v="0"/>
    <n v="0"/>
    <n v="0"/>
    <n v="0"/>
    <m/>
    <n v="9351331.4020670764"/>
    <m/>
  </r>
  <r>
    <x v="18"/>
    <x v="11"/>
    <n v="1734290.2369079993"/>
    <n v="24423.989900175315"/>
    <n v="126043.98389949254"/>
    <n v="21098.808139717556"/>
    <n v="27471.240052272504"/>
    <n v="53099.933506672598"/>
    <n v="41327.830310824691"/>
    <n v="57033.96544515765"/>
    <n v="244348.87218632619"/>
    <n v="129269.19026125946"/>
    <n v="179377.85983910173"/>
    <n v="29631.708417981834"/>
    <n v="35091.3649404893"/>
    <n v="0"/>
    <n v="18988.327473353653"/>
    <n v="13617.649055681046"/>
    <n v="6399.425270201481"/>
    <n v="3523.1330498656494"/>
    <n v="4117.9866720762229"/>
    <n v="110372.84015470138"/>
    <n v="39970.164396602908"/>
    <n v="598578.70556579472"/>
    <n v="69432.914390797203"/>
    <n v="449452.40161655814"/>
    <n v="644425.42389744602"/>
    <n v="249942.4957430794"/>
    <n v="66461.64554170506"/>
    <n v="67637.35623030948"/>
    <n v="95946.390123611331"/>
    <n v="326250.71830184653"/>
    <n v="149716.15880151265"/>
    <n v="459512.92598681862"/>
    <n v="0"/>
    <n v="6916.2980814331895"/>
    <n v="1654.5928483336122"/>
    <n v="2570.367500341823"/>
    <n v="465.88535789937362"/>
    <n v="1622.6007207525392"/>
    <n v="0"/>
    <n v="0"/>
    <n v="0"/>
    <n v="11743.110330227559"/>
    <n v="0"/>
    <n v="0"/>
    <n v="0"/>
    <n v="0"/>
    <n v="0"/>
    <n v="0"/>
    <n v="167321.82651097182"/>
    <n v="361354.08029017871"/>
    <n v="329891.8223221674"/>
    <n v="503812.02514673548"/>
    <n v="64214.198579134689"/>
    <n v="89538.966821514594"/>
    <n v="34114.605295279667"/>
    <n v="23342.25608634029"/>
    <n v="17550.68124017919"/>
    <n v="2928.2794276550758"/>
    <n v="37444.78582567197"/>
    <n v="18697.399063163273"/>
    <n v="44790.978121475826"/>
    <n v="39528.273134389339"/>
    <n v="114070.93015227602"/>
    <n v="55606.316751852275"/>
    <n v="32991.881567981392"/>
    <n v="0"/>
    <n v="0"/>
    <n v="0"/>
    <n v="0"/>
    <n v="0"/>
    <n v="0"/>
    <n v="0"/>
    <n v="177.95620966971782"/>
    <n v="0"/>
    <n v="2733.3274002079129"/>
    <n v="6011.5207232809726"/>
    <n v="0"/>
    <n v="0"/>
    <n v="0"/>
    <n v="0"/>
    <n v="0"/>
    <n v="0"/>
    <n v="0"/>
    <m/>
    <n v="8047950.6115885479"/>
    <m/>
  </r>
  <r>
    <x v="19"/>
    <x v="0"/>
    <n v="1939302"/>
    <n v="21850"/>
    <n v="140838"/>
    <n v="21945"/>
    <n v="25535"/>
    <n v="45310"/>
    <n v="39674"/>
    <n v="53215"/>
    <n v="259232"/>
    <n v="127610"/>
    <n v="169017"/>
    <n v="23433"/>
    <n v="35039"/>
    <n v="0"/>
    <n v="22698"/>
    <n v="17694"/>
    <n v="10064"/>
    <n v="4751"/>
    <n v="5172"/>
    <n v="178276"/>
    <n v="39127"/>
    <n v="462447"/>
    <n v="45368"/>
    <n v="357693"/>
    <n v="555840"/>
    <n v="189378"/>
    <n v="46085"/>
    <n v="51544"/>
    <n v="82797"/>
    <n v="271141"/>
    <n v="153675"/>
    <n v="404441"/>
    <n v="0"/>
    <n v="9349"/>
    <n v="4517"/>
    <n v="3238"/>
    <n v="517"/>
    <n v="1910"/>
    <n v="0"/>
    <n v="0"/>
    <n v="0"/>
    <n v="20140"/>
    <n v="0"/>
    <n v="0"/>
    <n v="0"/>
    <n v="0"/>
    <n v="0"/>
    <n v="0"/>
    <n v="139986"/>
    <n v="303409"/>
    <n v="244677"/>
    <n v="405487"/>
    <n v="47487"/>
    <n v="88808"/>
    <n v="30436"/>
    <n v="21574"/>
    <n v="25175"/>
    <n v="2455"/>
    <n v="40968"/>
    <n v="17901"/>
    <n v="64772"/>
    <n v="50154"/>
    <n v="99640"/>
    <n v="54390"/>
    <n v="14532"/>
    <n v="0"/>
    <n v="0"/>
    <n v="0"/>
    <n v="0"/>
    <n v="0"/>
    <n v="0"/>
    <n v="0"/>
    <n v="0"/>
    <n v="0"/>
    <n v="3835"/>
    <n v="7662"/>
    <n v="0"/>
    <n v="0"/>
    <n v="0"/>
    <n v="0"/>
    <n v="0"/>
    <n v="0"/>
    <n v="0"/>
    <m/>
    <n v="7503210"/>
    <m/>
  </r>
  <r>
    <x v="19"/>
    <x v="1"/>
    <n v="2024580"/>
    <n v="23339"/>
    <n v="124211"/>
    <n v="22259"/>
    <n v="27060"/>
    <n v="54549"/>
    <n v="35521"/>
    <n v="61353"/>
    <n v="283690"/>
    <n v="118513"/>
    <n v="177832"/>
    <n v="27080"/>
    <n v="40883"/>
    <n v="0"/>
    <n v="27191"/>
    <n v="20558"/>
    <n v="11015"/>
    <n v="5231"/>
    <n v="6044"/>
    <n v="203466"/>
    <n v="37096"/>
    <n v="460380"/>
    <n v="48226"/>
    <n v="369755"/>
    <n v="563007"/>
    <n v="180642"/>
    <n v="51492"/>
    <n v="52552"/>
    <n v="75495"/>
    <n v="253945"/>
    <n v="161046"/>
    <n v="395219"/>
    <n v="0"/>
    <n v="8216"/>
    <n v="4695"/>
    <n v="2787"/>
    <n v="101"/>
    <n v="1992"/>
    <n v="0"/>
    <n v="0"/>
    <n v="0"/>
    <n v="16293"/>
    <n v="0"/>
    <n v="0"/>
    <n v="0"/>
    <n v="0"/>
    <n v="0"/>
    <n v="0"/>
    <n v="152096"/>
    <n v="333125"/>
    <n v="228680"/>
    <n v="370722"/>
    <n v="49926"/>
    <n v="88197"/>
    <n v="31344"/>
    <n v="24398"/>
    <n v="25210"/>
    <n v="3451"/>
    <n v="41738"/>
    <n v="19244"/>
    <n v="60181"/>
    <n v="41588"/>
    <n v="73273"/>
    <n v="38064"/>
    <n v="14705"/>
    <n v="0"/>
    <n v="0"/>
    <n v="0"/>
    <n v="0"/>
    <n v="0"/>
    <n v="0"/>
    <n v="0"/>
    <n v="0"/>
    <n v="0"/>
    <n v="2594"/>
    <n v="8568"/>
    <n v="0"/>
    <n v="0"/>
    <n v="0"/>
    <n v="0"/>
    <n v="0"/>
    <n v="0"/>
    <n v="0"/>
    <m/>
    <n v="7584418"/>
    <m/>
  </r>
  <r>
    <x v="19"/>
    <x v="2"/>
    <n v="2111613.3052377235"/>
    <n v="21376.434266065611"/>
    <n v="125868.9603229168"/>
    <n v="28446.795231569053"/>
    <n v="31440.60897072871"/>
    <n v="63138.784497880071"/>
    <n v="41843.435999577152"/>
    <n v="74783.336715408121"/>
    <n v="313746.27414608089"/>
    <n v="154547.88343866923"/>
    <n v="207038.99368739786"/>
    <n v="31098.776812513453"/>
    <n v="48482.929454027879"/>
    <n v="0"/>
    <n v="30900.03718564412"/>
    <n v="24487.901864331914"/>
    <n v="13457.057614576373"/>
    <n v="6440.7538275813904"/>
    <n v="7835.1110496966412"/>
    <n v="239520.99830292186"/>
    <n v="40391.841764923534"/>
    <n v="456913.53159170458"/>
    <n v="53437.110872626647"/>
    <n v="407400.33591198607"/>
    <n v="687497.60635356617"/>
    <n v="205197.86978408034"/>
    <n v="56963.546811796114"/>
    <n v="60545.629846488999"/>
    <n v="88431.184371779047"/>
    <n v="372051.71091849875"/>
    <n v="143631.51321399043"/>
    <n v="423935.47286751471"/>
    <n v="0"/>
    <n v="11153.26785990705"/>
    <n v="5623.5364818946873"/>
    <n v="3838.0596741005866"/>
    <n v="546.93145314440835"/>
    <n v="2372.1561863123757"/>
    <n v="0"/>
    <n v="0"/>
    <n v="0"/>
    <n v="17574.942683308982"/>
    <n v="0"/>
    <n v="0"/>
    <n v="0"/>
    <n v="0"/>
    <n v="0"/>
    <n v="0"/>
    <n v="180676.57966243438"/>
    <n v="373954.84158539952"/>
    <n v="267956.66411538626"/>
    <n v="399019.88332615996"/>
    <n v="55435.636560424675"/>
    <n v="103015.49314995829"/>
    <n v="38100.771346373847"/>
    <n v="29337.148759943673"/>
    <n v="22966.351281020288"/>
    <n v="5901.771959511756"/>
    <n v="47584.626340578485"/>
    <n v="21400.283021289932"/>
    <n v="68631.94778454848"/>
    <n v="44473.158742312182"/>
    <n v="80966.523986566855"/>
    <n v="41892.723427040743"/>
    <n v="14061.22608025915"/>
    <n v="0"/>
    <n v="0"/>
    <n v="0"/>
    <n v="0"/>
    <n v="0"/>
    <n v="0"/>
    <n v="0"/>
    <n v="268.69597552734018"/>
    <n v="0"/>
    <n v="3667.9385535004362"/>
    <n v="9444.1070688307718"/>
    <n v="0"/>
    <n v="0"/>
    <n v="0"/>
    <n v="0"/>
    <n v="0"/>
    <n v="0"/>
    <n v="0"/>
    <m/>
    <n v="8422331.0000000019"/>
    <m/>
  </r>
  <r>
    <x v="19"/>
    <x v="3"/>
    <n v="2223846.587959806"/>
    <n v="26947.527968539791"/>
    <n v="138954.5881574355"/>
    <n v="27345.476877464447"/>
    <n v="32258.426370361398"/>
    <n v="63078.996189134959"/>
    <n v="42431.507120320028"/>
    <n v="90404.821268627813"/>
    <n v="327981.9575464768"/>
    <n v="155054.32364565882"/>
    <n v="219053.67903979649"/>
    <n v="30348.926667455449"/>
    <n v="49260.506915446793"/>
    <n v="0"/>
    <n v="29559.579448930006"/>
    <n v="23891.673383957888"/>
    <n v="12591.889550294893"/>
    <n v="5828.3957484067532"/>
    <n v="6830.6374449577315"/>
    <n v="220863.28210301354"/>
    <n v="44871.605368458848"/>
    <n v="502521.03888096492"/>
    <n v="56451.427323216965"/>
    <n v="433679.15293666185"/>
    <n v="600635.91555377899"/>
    <n v="227587.4723089585"/>
    <n v="63490.046296707333"/>
    <n v="64323.610060668849"/>
    <n v="95299.756613384146"/>
    <n v="388111.54639004258"/>
    <n v="146780.91669962037"/>
    <n v="438046.76503584726"/>
    <n v="0"/>
    <n v="11520.866560843357"/>
    <n v="6467.0791824833568"/>
    <n v="2161.6977768746597"/>
    <n v="602.65513779535968"/>
    <n v="2667.7315746430459"/>
    <n v="0"/>
    <n v="0"/>
    <n v="0"/>
    <n v="20432.956940958433"/>
    <n v="0"/>
    <n v="0"/>
    <n v="0"/>
    <n v="0"/>
    <n v="0"/>
    <n v="0"/>
    <n v="208921.53953561201"/>
    <n v="411046.83227271657"/>
    <n v="285268.77465523069"/>
    <n v="476768.99528903008"/>
    <n v="60959.877307865405"/>
    <n v="116780.80944616059"/>
    <n v="38227.660004231198"/>
    <n v="30537.2563980165"/>
    <n v="21602.238920267908"/>
    <n v="5772.7156541539207"/>
    <n v="49037.786538435466"/>
    <n v="24152.059707081426"/>
    <n v="48110.876734108904"/>
    <n v="44966.589058654856"/>
    <n v="87317.851337257569"/>
    <n v="43979.086210582565"/>
    <n v="17278.843366518588"/>
    <n v="0"/>
    <n v="0"/>
    <n v="0"/>
    <n v="0"/>
    <n v="0"/>
    <n v="0"/>
    <n v="0"/>
    <n v="152.30143427980556"/>
    <n v="0"/>
    <n v="3773.1452105448607"/>
    <n v="9966.7368712569532"/>
    <n v="0"/>
    <n v="0"/>
    <n v="0"/>
    <n v="0"/>
    <n v="0"/>
    <n v="0"/>
    <n v="0"/>
    <m/>
    <n v="8816807"/>
    <m/>
  </r>
  <r>
    <x v="19"/>
    <x v="4"/>
    <n v="2416166.5950822677"/>
    <n v="34640.950918711867"/>
    <n v="150832.2348567665"/>
    <n v="25644.429067761346"/>
    <n v="35296.315832275919"/>
    <n v="68189.080844055672"/>
    <n v="47024.070960504621"/>
    <n v="98534.114754355178"/>
    <n v="340440.77323683404"/>
    <n v="165050.3766565386"/>
    <n v="246428.67638607082"/>
    <n v="29609.386794823859"/>
    <n v="51611.625355452983"/>
    <n v="0"/>
    <n v="33053.329415602951"/>
    <n v="28429.729950408564"/>
    <n v="15515.764328628926"/>
    <n v="6791.2189168074865"/>
    <n v="7887.3167347433628"/>
    <n v="242593.15322943722"/>
    <n v="50977.559801579766"/>
    <n v="570157.64432702155"/>
    <n v="61846.786893039563"/>
    <n v="473127.5920492959"/>
    <n v="666724.02592840069"/>
    <n v="254161.98236612664"/>
    <n v="70256.757146350254"/>
    <n v="67661.51208863662"/>
    <n v="97215.192865807534"/>
    <n v="423563.98204873054"/>
    <n v="152793.41436060693"/>
    <n v="450692.8126457145"/>
    <n v="0"/>
    <n v="16554.517716627946"/>
    <n v="8270.7052091783335"/>
    <n v="4984.0501676546137"/>
    <n v="645.53443986059096"/>
    <n v="3711.0038230564433"/>
    <n v="0"/>
    <n v="0"/>
    <n v="0"/>
    <n v="28881.931740767759"/>
    <n v="0"/>
    <n v="0"/>
    <n v="0"/>
    <n v="0"/>
    <n v="0"/>
    <n v="0"/>
    <n v="223155.02989312744"/>
    <n v="438568.56174477952"/>
    <n v="305698.24075651978"/>
    <n v="516886.3073279676"/>
    <n v="70020.825777467195"/>
    <n v="137608.60931332785"/>
    <n v="43811.144471756859"/>
    <n v="32620.788572650676"/>
    <n v="24182.965310513511"/>
    <n v="7405.6235232737845"/>
    <n v="53228.738279672281"/>
    <n v="26201.489244290788"/>
    <n v="72987.990423628449"/>
    <n v="47635.198742403103"/>
    <n v="94934.522966604622"/>
    <n v="47182.996952043904"/>
    <n v="18219.144597080638"/>
    <n v="0"/>
    <n v="0"/>
    <n v="0"/>
    <n v="0"/>
    <n v="0"/>
    <n v="0"/>
    <n v="0"/>
    <n v="226.10089517959784"/>
    <n v="0"/>
    <n v="4721.9042022289932"/>
    <n v="10785.668064980382"/>
    <n v="0"/>
    <n v="0"/>
    <n v="0"/>
    <n v="0"/>
    <n v="0"/>
    <n v="0"/>
    <n v="0"/>
    <m/>
    <n v="9622048.0000000019"/>
    <m/>
  </r>
  <r>
    <x v="19"/>
    <x v="5"/>
    <n v="2385637.3852546588"/>
    <n v="33898.932650155009"/>
    <n v="144646.09345971129"/>
    <n v="26157.877800274207"/>
    <n v="32017.322283678503"/>
    <n v="61329.517727488928"/>
    <n v="46990.349072616227"/>
    <n v="91779.663207258607"/>
    <n v="318439.67906855472"/>
    <n v="154188.90253319428"/>
    <n v="232123.50696961512"/>
    <n v="31902.529078296648"/>
    <n v="45221.868241878365"/>
    <n v="0"/>
    <n v="30807.834453060979"/>
    <n v="25628.830853731739"/>
    <n v="13239.483020707381"/>
    <n v="6072.3941977358554"/>
    <n v="7479.8587158960017"/>
    <n v="229939.10872807345"/>
    <n v="56238.688619250097"/>
    <n v="528742.49499775795"/>
    <n v="60309.688236197944"/>
    <n v="445598.94090842991"/>
    <n v="679386.1175212604"/>
    <n v="238761.5488460442"/>
    <n v="68072.370791440553"/>
    <n v="65874.663192753127"/>
    <n v="95434.745413402634"/>
    <n v="421492.36777824018"/>
    <n v="153445.24220267704"/>
    <n v="438486.75318368449"/>
    <n v="0"/>
    <n v="14389.078744169154"/>
    <n v="6529.9033496200636"/>
    <n v="5114.1204832438407"/>
    <n v="856.78986625588095"/>
    <n v="3488.71524182249"/>
    <n v="0"/>
    <n v="0"/>
    <n v="0"/>
    <n v="25347.670684028355"/>
    <n v="0"/>
    <n v="0"/>
    <n v="0"/>
    <n v="0"/>
    <n v="0"/>
    <n v="0"/>
    <n v="212918.10460833769"/>
    <n v="417070.33386657393"/>
    <n v="292932.29609877768"/>
    <n v="496881.55766054167"/>
    <n v="67661.444389566372"/>
    <n v="129398.56117964305"/>
    <n v="40437.154347991149"/>
    <n v="28969.479497308068"/>
    <n v="29242.321318795377"/>
    <n v="7150.4521265393714"/>
    <n v="48900.241823027398"/>
    <n v="24339.486880239881"/>
    <n v="63988.061817346977"/>
    <n v="42090.84197334716"/>
    <n v="87623.816438506779"/>
    <n v="44143.81031307485"/>
    <n v="17223.971816208032"/>
    <n v="0"/>
    <n v="0"/>
    <n v="0"/>
    <n v="0"/>
    <n v="0"/>
    <n v="0"/>
    <n v="0"/>
    <n v="0"/>
    <n v="0"/>
    <n v="3367.2673578677732"/>
    <n v="10680.759109442244"/>
    <n v="0"/>
    <n v="0"/>
    <n v="0"/>
    <n v="0"/>
    <n v="0"/>
    <n v="0"/>
    <n v="0"/>
    <m/>
    <n v="9290091.0000000019"/>
    <m/>
  </r>
  <r>
    <x v="19"/>
    <x v="6"/>
    <n v="2371880.8109851042"/>
    <n v="28451.902336411018"/>
    <n v="146302.79865206257"/>
    <n v="32321.480169000002"/>
    <n v="33843.503087333418"/>
    <n v="65920.136091210225"/>
    <n v="46416.735890957316"/>
    <n v="87642.05013220782"/>
    <n v="336770.73189959134"/>
    <n v="160669.37150294016"/>
    <n v="237867.36654445357"/>
    <n v="32672.207189311615"/>
    <n v="50446.787879066236"/>
    <n v="0"/>
    <n v="30352.776611590471"/>
    <n v="24636.918804153556"/>
    <n v="16280.682107955623"/>
    <n v="6650.5784040221124"/>
    <n v="7333.8343445348319"/>
    <n v="222931.68947193824"/>
    <n v="60493.793512804121"/>
    <n v="526254.31336841534"/>
    <n v="61251.496226496194"/>
    <n v="450414.55834424088"/>
    <n v="669569.31485688"/>
    <n v="251879.90362954492"/>
    <n v="68011.26323118135"/>
    <n v="68691.210426219433"/>
    <n v="106228.92783598603"/>
    <n v="428194.67810931028"/>
    <n v="152627.46562683285"/>
    <n v="425627.0916209913"/>
    <n v="0"/>
    <n v="18158.395164812613"/>
    <n v="8242.0849773229256"/>
    <n v="6409.0399843735477"/>
    <n v="676.63844956344371"/>
    <n v="2511.3378152501409"/>
    <n v="0"/>
    <n v="0"/>
    <n v="0"/>
    <n v="26001.776312441678"/>
    <n v="0"/>
    <n v="0"/>
    <n v="0"/>
    <n v="0"/>
    <n v="0"/>
    <n v="0"/>
    <n v="211534.71568454811"/>
    <n v="457321.56452254741"/>
    <n v="375120.74632338155"/>
    <n v="523294.64054135181"/>
    <n v="69783.096432849925"/>
    <n v="143167.76231484319"/>
    <n v="42567.010531216154"/>
    <n v="31787.117774845985"/>
    <n v="33803.798141637766"/>
    <n v="6222.095865056509"/>
    <n v="47113.226813368587"/>
    <n v="26251.586595776836"/>
    <n v="75355.023812140105"/>
    <n v="52931.655730519276"/>
    <n v="95576.421780389428"/>
    <n v="47925.523827392179"/>
    <n v="18944.222215039106"/>
    <n v="0"/>
    <n v="0"/>
    <n v="0"/>
    <n v="0"/>
    <n v="0"/>
    <n v="0"/>
    <n v="0"/>
    <n v="0"/>
    <n v="0"/>
    <n v="4690.1467102991764"/>
    <n v="11214.992786285049"/>
    <n v="0"/>
    <n v="0"/>
    <n v="0"/>
    <n v="0"/>
    <n v="0"/>
    <n v="0"/>
    <n v="0"/>
    <m/>
    <n v="9545241"/>
    <m/>
  </r>
  <r>
    <x v="19"/>
    <x v="7"/>
    <n v="2478286.2899202816"/>
    <n v="30709.655372389705"/>
    <n v="182393.71375471089"/>
    <n v="33315.497552359251"/>
    <n v="35286.387934090613"/>
    <n v="71221.273304781833"/>
    <n v="45972.203397240606"/>
    <n v="86421.172752206563"/>
    <n v="331219.6424425625"/>
    <n v="157124.32538962603"/>
    <n v="242966.42210183936"/>
    <n v="35164.477188828881"/>
    <n v="53556.0676753976"/>
    <n v="0"/>
    <n v="31100.785680104433"/>
    <n v="27868.457725873195"/>
    <n v="16493.507911035347"/>
    <n v="6992.9358045966519"/>
    <n v="8232.3617147576078"/>
    <n v="242927.47839154743"/>
    <n v="52331.880608394364"/>
    <n v="546183.84363969986"/>
    <n v="74931.085011288189"/>
    <n v="435781.81137163314"/>
    <n v="679806.48647053621"/>
    <n v="252255.34360886531"/>
    <n v="66451.515396416507"/>
    <n v="70356.045654382586"/>
    <n v="102692.87083505737"/>
    <n v="425165.41730509052"/>
    <n v="151154.08528139169"/>
    <n v="439666.0231720556"/>
    <n v="0"/>
    <n v="20027.226318830315"/>
    <n v="8762.3348156870888"/>
    <n v="6417.2461741940215"/>
    <n v="895.70533671468013"/>
    <n v="3047.7686315433348"/>
    <n v="0"/>
    <n v="0"/>
    <n v="0"/>
    <n v="29256.885658020714"/>
    <n v="0"/>
    <n v="0"/>
    <n v="0"/>
    <n v="0"/>
    <n v="0"/>
    <n v="0"/>
    <n v="202839.16165798076"/>
    <n v="445886.85758999462"/>
    <n v="364977.06644649559"/>
    <n v="547524.86183757894"/>
    <n v="73815.263051184273"/>
    <n v="154725.0541946833"/>
    <n v="43268.155339143545"/>
    <n v="32731.341897980117"/>
    <n v="33742.18516077532"/>
    <n v="7820.9129494992576"/>
    <n v="58798.22972165214"/>
    <n v="37533.270697456173"/>
    <n v="89523.123937199562"/>
    <n v="64622.854217490509"/>
    <n v="100053.16455918178"/>
    <n v="50057.906568303973"/>
    <n v="19883.303911229657"/>
    <n v="0"/>
    <n v="0"/>
    <n v="0"/>
    <n v="0"/>
    <n v="0"/>
    <n v="0"/>
    <n v="0"/>
    <n v="0"/>
    <n v="0"/>
    <n v="6151.4130213316312"/>
    <n v="12971.641936807493"/>
    <n v="0"/>
    <n v="0"/>
    <n v="0"/>
    <n v="0"/>
    <n v="0"/>
    <n v="0"/>
    <n v="0"/>
    <m/>
    <n v="9829361.9999999981"/>
    <m/>
  </r>
  <r>
    <x v="19"/>
    <x v="8"/>
    <n v="2243880"/>
    <n v="45294"/>
    <n v="181403"/>
    <n v="28287"/>
    <n v="38494"/>
    <n v="73995"/>
    <n v="54964"/>
    <n v="88465"/>
    <n v="307345"/>
    <n v="180335"/>
    <n v="249859"/>
    <n v="40307"/>
    <n v="56791"/>
    <n v="0"/>
    <n v="31879"/>
    <n v="25922"/>
    <n v="10714"/>
    <n v="5595"/>
    <n v="6897"/>
    <n v="176814"/>
    <n v="65627"/>
    <n v="791693"/>
    <n v="111748"/>
    <n v="571793"/>
    <n v="806297"/>
    <n v="325500"/>
    <n v="101025"/>
    <n v="91568"/>
    <n v="128311"/>
    <n v="566636"/>
    <n v="185602"/>
    <n v="592391"/>
    <n v="0"/>
    <n v="20172"/>
    <n v="8948"/>
    <n v="5582"/>
    <n v="664"/>
    <n v="2553"/>
    <n v="0"/>
    <n v="0"/>
    <n v="0"/>
    <n v="19666"/>
    <n v="0"/>
    <n v="0"/>
    <n v="0"/>
    <n v="0"/>
    <n v="0"/>
    <n v="0"/>
    <n v="261894"/>
    <n v="512178"/>
    <n v="553316"/>
    <n v="696399"/>
    <n v="112418"/>
    <n v="172291"/>
    <n v="51578"/>
    <n v="36204"/>
    <n v="34686"/>
    <n v="7568"/>
    <n v="72013"/>
    <n v="49341"/>
    <n v="100696"/>
    <n v="87767"/>
    <n v="139842"/>
    <n v="67723"/>
    <n v="37951"/>
    <n v="0"/>
    <n v="0"/>
    <n v="0"/>
    <n v="0"/>
    <n v="0"/>
    <n v="0"/>
    <n v="0"/>
    <n v="0"/>
    <n v="0"/>
    <n v="4617"/>
    <n v="15533"/>
    <n v="0"/>
    <n v="0"/>
    <n v="0"/>
    <n v="0"/>
    <n v="0"/>
    <n v="0"/>
    <n v="0"/>
    <m/>
    <n v="11257031"/>
    <m/>
  </r>
  <r>
    <x v="19"/>
    <x v="9"/>
    <n v="2320623"/>
    <n v="48947"/>
    <n v="200108"/>
    <n v="30294"/>
    <n v="39433"/>
    <n v="74180"/>
    <n v="54614"/>
    <n v="90661"/>
    <n v="319147"/>
    <n v="183991"/>
    <n v="280186"/>
    <n v="37695"/>
    <n v="55777"/>
    <n v="0"/>
    <n v="29673"/>
    <n v="25372"/>
    <n v="11091"/>
    <n v="4736"/>
    <n v="6886"/>
    <n v="176641"/>
    <n v="67321"/>
    <n v="784900"/>
    <n v="111480"/>
    <n v="575662"/>
    <n v="843019"/>
    <n v="377394"/>
    <n v="104836"/>
    <n v="95425"/>
    <n v="130657"/>
    <n v="575510"/>
    <n v="225411"/>
    <n v="601415"/>
    <n v="0"/>
    <n v="20451"/>
    <n v="9583"/>
    <n v="6644"/>
    <n v="601"/>
    <n v="2934"/>
    <n v="0"/>
    <n v="0"/>
    <n v="0"/>
    <n v="20577"/>
    <n v="0"/>
    <n v="0"/>
    <n v="0"/>
    <n v="0"/>
    <n v="0"/>
    <n v="0"/>
    <n v="289282"/>
    <n v="554821"/>
    <n v="599857"/>
    <n v="769793"/>
    <n v="118310"/>
    <n v="186687"/>
    <n v="53450"/>
    <n v="38572"/>
    <n v="34198"/>
    <n v="8116"/>
    <n v="70738"/>
    <n v="55940"/>
    <n v="92238"/>
    <n v="78175"/>
    <n v="136896"/>
    <n v="68825"/>
    <n v="34786"/>
    <n v="0"/>
    <n v="0"/>
    <n v="0"/>
    <n v="0"/>
    <n v="0"/>
    <n v="0"/>
    <n v="0"/>
    <n v="0"/>
    <n v="0"/>
    <n v="5261"/>
    <n v="13965"/>
    <n v="0"/>
    <n v="0"/>
    <n v="0"/>
    <n v="0"/>
    <n v="0"/>
    <n v="0"/>
    <n v="0"/>
    <m/>
    <n v="11753785"/>
    <m/>
  </r>
  <r>
    <x v="19"/>
    <x v="10"/>
    <n v="2096293"/>
    <n v="37967"/>
    <n v="185427"/>
    <n v="26805"/>
    <n v="34575"/>
    <n v="69271"/>
    <n v="47724"/>
    <n v="78864"/>
    <n v="304428"/>
    <n v="184123"/>
    <n v="256918"/>
    <n v="36330"/>
    <n v="49425"/>
    <n v="0"/>
    <n v="28756"/>
    <n v="23758"/>
    <n v="10570"/>
    <n v="4990"/>
    <n v="6446"/>
    <n v="165058"/>
    <n v="58520"/>
    <n v="689109"/>
    <n v="100127"/>
    <n v="537938"/>
    <n v="784306"/>
    <n v="336565"/>
    <n v="95480"/>
    <n v="85178"/>
    <n v="120057"/>
    <n v="544051"/>
    <n v="207759"/>
    <n v="562151"/>
    <n v="0"/>
    <n v="18770"/>
    <n v="7176"/>
    <n v="6340"/>
    <n v="623"/>
    <n v="2839"/>
    <n v="0"/>
    <n v="0"/>
    <n v="0"/>
    <n v="15589"/>
    <n v="0"/>
    <n v="0"/>
    <n v="0"/>
    <n v="0"/>
    <n v="0"/>
    <n v="0"/>
    <n v="248154"/>
    <n v="517630"/>
    <n v="548656"/>
    <n v="720270"/>
    <n v="108917"/>
    <n v="175814"/>
    <n v="48437"/>
    <n v="36046"/>
    <n v="33186"/>
    <n v="7078"/>
    <n v="67904"/>
    <n v="49987"/>
    <n v="95484"/>
    <n v="85832"/>
    <n v="134488"/>
    <n v="62300"/>
    <n v="32763"/>
    <n v="0"/>
    <n v="0"/>
    <n v="0"/>
    <n v="0"/>
    <n v="0"/>
    <n v="0"/>
    <n v="0"/>
    <n v="0"/>
    <n v="0"/>
    <n v="3333"/>
    <n v="13189"/>
    <n v="0"/>
    <n v="0"/>
    <n v="0"/>
    <n v="0"/>
    <n v="0"/>
    <n v="0"/>
    <n v="0"/>
    <m/>
    <n v="10809774"/>
    <m/>
  </r>
  <r>
    <x v="19"/>
    <x v="11"/>
    <n v="2151117"/>
    <n v="36040"/>
    <n v="184893"/>
    <n v="23631"/>
    <n v="32516"/>
    <n v="66123"/>
    <n v="47061"/>
    <n v="76149"/>
    <n v="292771"/>
    <n v="169607"/>
    <n v="245923"/>
    <n v="34564"/>
    <n v="45984"/>
    <n v="0"/>
    <n v="28292"/>
    <n v="22399"/>
    <n v="10038"/>
    <n v="4627"/>
    <n v="5801"/>
    <n v="161800"/>
    <n v="56757"/>
    <n v="697375"/>
    <n v="93495"/>
    <n v="507743"/>
    <n v="753118"/>
    <n v="319206"/>
    <n v="90123"/>
    <n v="82924"/>
    <n v="123104"/>
    <n v="533259"/>
    <n v="202077"/>
    <n v="544940"/>
    <n v="0"/>
    <n v="16940"/>
    <n v="8296"/>
    <n v="4273"/>
    <n v="505"/>
    <n v="2854"/>
    <n v="0"/>
    <n v="0"/>
    <n v="0"/>
    <n v="18741"/>
    <n v="0"/>
    <n v="0"/>
    <n v="0"/>
    <n v="0"/>
    <n v="0"/>
    <n v="0"/>
    <n v="231761"/>
    <n v="504666"/>
    <n v="512961"/>
    <n v="665297"/>
    <n v="107190"/>
    <n v="174028"/>
    <n v="44784"/>
    <n v="31255"/>
    <n v="31544"/>
    <n v="8216"/>
    <n v="72076"/>
    <n v="47981"/>
    <n v="126666"/>
    <n v="95362"/>
    <n v="141522"/>
    <n v="62121"/>
    <n v="28860"/>
    <n v="0"/>
    <n v="0"/>
    <n v="0"/>
    <n v="0"/>
    <n v="0"/>
    <n v="0"/>
    <n v="0"/>
    <n v="0"/>
    <n v="0"/>
    <n v="2725"/>
    <n v="14767"/>
    <n v="0"/>
    <n v="0"/>
    <n v="0"/>
    <n v="0"/>
    <n v="0"/>
    <n v="0"/>
    <n v="0"/>
    <m/>
    <n v="10598848"/>
    <m/>
  </r>
  <r>
    <x v="20"/>
    <x v="0"/>
    <n v="1984788"/>
    <n v="27699"/>
    <n v="169853"/>
    <n v="22885"/>
    <n v="29568"/>
    <n v="58523"/>
    <n v="41490"/>
    <n v="63237"/>
    <n v="252959"/>
    <n v="145009"/>
    <n v="218720"/>
    <n v="30631"/>
    <n v="40444"/>
    <n v="0"/>
    <n v="25135"/>
    <n v="19513"/>
    <n v="9174"/>
    <n v="1773"/>
    <n v="5192"/>
    <n v="135305"/>
    <n v="40712"/>
    <n v="652022"/>
    <n v="76804"/>
    <n v="422981"/>
    <n v="671041"/>
    <n v="288305"/>
    <n v="73156"/>
    <n v="67771"/>
    <n v="109013"/>
    <n v="487517"/>
    <n v="173999"/>
    <n v="514525"/>
    <n v="0"/>
    <n v="15020"/>
    <n v="6280"/>
    <n v="3887"/>
    <n v="364"/>
    <n v="1517"/>
    <n v="0"/>
    <n v="0"/>
    <n v="0"/>
    <n v="14020"/>
    <n v="0"/>
    <n v="0"/>
    <n v="0"/>
    <n v="0"/>
    <n v="0"/>
    <n v="0"/>
    <n v="176090"/>
    <n v="411320"/>
    <n v="475566"/>
    <n v="596962"/>
    <n v="98158"/>
    <n v="161953"/>
    <n v="39586"/>
    <n v="25750"/>
    <n v="29052"/>
    <n v="8483"/>
    <n v="69306"/>
    <n v="44199"/>
    <n v="108250"/>
    <n v="82580"/>
    <n v="128345"/>
    <n v="57173"/>
    <n v="28196"/>
    <n v="0"/>
    <n v="0"/>
    <n v="0"/>
    <n v="0"/>
    <n v="0"/>
    <n v="0"/>
    <n v="0"/>
    <n v="0"/>
    <n v="0"/>
    <n v="2099"/>
    <n v="14051"/>
    <n v="0"/>
    <n v="0"/>
    <n v="0"/>
    <n v="0"/>
    <n v="0"/>
    <n v="0"/>
    <n v="0"/>
    <m/>
    <n v="9457951"/>
    <m/>
  </r>
  <r>
    <x v="20"/>
    <x v="1"/>
    <n v="1950205"/>
    <n v="21822"/>
    <n v="158231"/>
    <n v="18546"/>
    <n v="27864"/>
    <n v="57221"/>
    <n v="35392"/>
    <n v="62547"/>
    <n v="267452"/>
    <n v="134520"/>
    <n v="222592"/>
    <n v="32482"/>
    <n v="41794"/>
    <n v="0"/>
    <n v="25362"/>
    <n v="18288"/>
    <n v="9145"/>
    <n v="1638"/>
    <n v="4197"/>
    <n v="148687"/>
    <n v="37854"/>
    <n v="594535"/>
    <n v="84268"/>
    <n v="418102"/>
    <n v="636139"/>
    <n v="267290"/>
    <n v="79651"/>
    <n v="69984"/>
    <n v="105758"/>
    <n v="458421"/>
    <n v="157020"/>
    <n v="503890"/>
    <n v="0"/>
    <n v="15469"/>
    <n v="5952"/>
    <n v="2854"/>
    <n v="660"/>
    <n v="2469"/>
    <n v="0"/>
    <n v="0"/>
    <n v="0"/>
    <n v="18575"/>
    <n v="0"/>
    <n v="0"/>
    <n v="0"/>
    <n v="0"/>
    <n v="0"/>
    <n v="0"/>
    <n v="195030"/>
    <n v="383898"/>
    <n v="456279"/>
    <n v="587300"/>
    <n v="101332"/>
    <n v="162685"/>
    <n v="35399"/>
    <n v="27021"/>
    <n v="25347"/>
    <n v="9104"/>
    <n v="62014"/>
    <n v="41313"/>
    <n v="118622"/>
    <n v="78240"/>
    <n v="114345"/>
    <n v="54192"/>
    <n v="27022"/>
    <n v="0"/>
    <n v="0"/>
    <n v="0"/>
    <n v="0"/>
    <n v="0"/>
    <n v="0"/>
    <n v="0"/>
    <n v="0"/>
    <n v="0"/>
    <n v="3140"/>
    <n v="15400"/>
    <n v="0"/>
    <n v="0"/>
    <n v="0"/>
    <n v="0"/>
    <n v="0"/>
    <n v="0"/>
    <n v="0"/>
    <m/>
    <n v="9194559"/>
    <m/>
  </r>
  <r>
    <x v="20"/>
    <x v="2"/>
    <n v="2165252"/>
    <n v="29565"/>
    <n v="181586"/>
    <n v="23354"/>
    <n v="31814"/>
    <n v="64807"/>
    <n v="43605"/>
    <n v="86744"/>
    <n v="294802"/>
    <n v="172053"/>
    <n v="254216"/>
    <n v="34515"/>
    <n v="46629"/>
    <n v="0"/>
    <n v="27585"/>
    <n v="20495"/>
    <n v="9167"/>
    <n v="1743"/>
    <n v="5318"/>
    <n v="160915"/>
    <n v="50549"/>
    <n v="712392"/>
    <n v="96944"/>
    <n v="496447"/>
    <n v="757824"/>
    <n v="324422"/>
    <n v="97505"/>
    <n v="83945"/>
    <n v="133933"/>
    <n v="543169"/>
    <n v="188102"/>
    <n v="574209"/>
    <n v="0"/>
    <n v="17887"/>
    <n v="7059"/>
    <n v="5544"/>
    <n v="867"/>
    <n v="3130"/>
    <n v="0"/>
    <n v="0"/>
    <n v="0"/>
    <n v="20119"/>
    <n v="0"/>
    <n v="0"/>
    <n v="0"/>
    <n v="0"/>
    <n v="0"/>
    <n v="0"/>
    <n v="235456"/>
    <n v="483548"/>
    <n v="532395"/>
    <n v="706333"/>
    <n v="116005"/>
    <n v="186416"/>
    <n v="37695"/>
    <n v="31611"/>
    <n v="26681"/>
    <n v="10236"/>
    <n v="72311"/>
    <n v="47779"/>
    <n v="108625"/>
    <n v="85463"/>
    <n v="128381"/>
    <n v="63192"/>
    <n v="31811"/>
    <n v="0"/>
    <n v="0"/>
    <n v="0"/>
    <n v="0"/>
    <n v="0"/>
    <n v="0"/>
    <n v="0"/>
    <n v="14"/>
    <n v="0"/>
    <n v="3850"/>
    <n v="15538"/>
    <n v="0"/>
    <n v="0"/>
    <n v="0"/>
    <n v="0"/>
    <n v="0"/>
    <n v="0"/>
    <n v="0"/>
    <m/>
    <n v="10691552"/>
    <m/>
  </r>
  <r>
    <x v="20"/>
    <x v="3"/>
    <n v="2347285"/>
    <n v="29543"/>
    <n v="188738"/>
    <n v="25938"/>
    <n v="32762"/>
    <n v="67996"/>
    <n v="45082"/>
    <n v="102583"/>
    <n v="319296"/>
    <n v="184245"/>
    <n v="276453"/>
    <n v="38366"/>
    <n v="49298"/>
    <n v="0"/>
    <n v="27416"/>
    <n v="19562"/>
    <n v="8862"/>
    <n v="2019"/>
    <n v="5245"/>
    <n v="171164"/>
    <n v="54707"/>
    <n v="760558"/>
    <n v="104730"/>
    <n v="533764"/>
    <n v="831485"/>
    <n v="368458"/>
    <n v="109516"/>
    <n v="87304"/>
    <n v="141328"/>
    <n v="598143"/>
    <n v="206529"/>
    <n v="609564"/>
    <n v="0"/>
    <n v="20804"/>
    <n v="9714"/>
    <n v="4923"/>
    <n v="1036"/>
    <n v="2940"/>
    <n v="0"/>
    <n v="0"/>
    <n v="0"/>
    <n v="21357"/>
    <n v="0"/>
    <n v="0"/>
    <n v="0"/>
    <n v="0"/>
    <n v="0"/>
    <n v="0"/>
    <n v="240460"/>
    <n v="538324"/>
    <n v="558294"/>
    <n v="774791"/>
    <n v="131998"/>
    <n v="198131"/>
    <n v="41147"/>
    <n v="32849"/>
    <n v="29780"/>
    <n v="11312"/>
    <n v="71211"/>
    <n v="53310"/>
    <n v="120138"/>
    <n v="96121"/>
    <n v="147728"/>
    <n v="66390"/>
    <n v="34790"/>
    <n v="0"/>
    <n v="0"/>
    <n v="0"/>
    <n v="0"/>
    <n v="0"/>
    <n v="0"/>
    <n v="0"/>
    <n v="55"/>
    <n v="0"/>
    <n v="4419"/>
    <n v="16895"/>
    <n v="0"/>
    <n v="0"/>
    <n v="0"/>
    <n v="0"/>
    <n v="0"/>
    <n v="0"/>
    <n v="0"/>
    <m/>
    <n v="11576856"/>
    <m/>
  </r>
  <r>
    <x v="20"/>
    <x v="4"/>
    <n v="2284862"/>
    <n v="31438"/>
    <n v="183033"/>
    <n v="24623"/>
    <n v="30316"/>
    <n v="63880"/>
    <n v="43912"/>
    <n v="91280"/>
    <n v="296334"/>
    <n v="174023"/>
    <n v="255521"/>
    <n v="36004"/>
    <n v="47529"/>
    <n v="0"/>
    <n v="26672"/>
    <n v="18904"/>
    <n v="8330"/>
    <n v="1785"/>
    <n v="4724"/>
    <n v="162894"/>
    <n v="51559"/>
    <n v="746503"/>
    <n v="100469"/>
    <n v="516615"/>
    <n v="815906"/>
    <n v="373707"/>
    <n v="101043"/>
    <n v="86008"/>
    <n v="137496"/>
    <n v="565640"/>
    <n v="192004"/>
    <n v="573603"/>
    <n v="0"/>
    <n v="18314"/>
    <n v="8976"/>
    <n v="4149"/>
    <n v="729"/>
    <n v="2828"/>
    <n v="0"/>
    <n v="0"/>
    <n v="0"/>
    <n v="19875"/>
    <n v="0"/>
    <n v="0"/>
    <n v="0"/>
    <n v="0"/>
    <n v="0"/>
    <n v="0"/>
    <n v="218118"/>
    <n v="500139"/>
    <n v="521340"/>
    <n v="723045"/>
    <n v="127089"/>
    <n v="187879"/>
    <n v="39603"/>
    <n v="31457"/>
    <n v="29434"/>
    <n v="11316"/>
    <n v="75868"/>
    <n v="51191"/>
    <n v="106607"/>
    <n v="81419"/>
    <n v="145456"/>
    <n v="64560"/>
    <n v="32521"/>
    <n v="0"/>
    <n v="0"/>
    <n v="0"/>
    <n v="0"/>
    <n v="0"/>
    <n v="0"/>
    <n v="0"/>
    <n v="144"/>
    <n v="0"/>
    <n v="4004"/>
    <n v="17611"/>
    <n v="0"/>
    <n v="0"/>
    <n v="0"/>
    <n v="0"/>
    <n v="0"/>
    <n v="0"/>
    <n v="0"/>
    <m/>
    <n v="11070289"/>
    <m/>
  </r>
  <r>
    <x v="20"/>
    <x v="5"/>
    <n v="2236671"/>
    <n v="27149"/>
    <n v="187832"/>
    <n v="24022"/>
    <n v="29952"/>
    <n v="62535"/>
    <n v="43212"/>
    <n v="83570"/>
    <n v="294153"/>
    <n v="164928"/>
    <n v="252192"/>
    <n v="35149"/>
    <n v="45948"/>
    <n v="0"/>
    <n v="24328"/>
    <n v="17609"/>
    <n v="7226"/>
    <n v="1510"/>
    <n v="4336"/>
    <n v="137609"/>
    <n v="53290"/>
    <n v="766556"/>
    <n v="101006"/>
    <n v="543168"/>
    <n v="844007"/>
    <n v="384338"/>
    <n v="101768"/>
    <n v="87466"/>
    <n v="136173"/>
    <n v="552552"/>
    <n v="192589"/>
    <n v="573149"/>
    <n v="0"/>
    <n v="18343"/>
    <n v="9015"/>
    <n v="4424"/>
    <n v="708"/>
    <n v="2649"/>
    <n v="0"/>
    <n v="0"/>
    <n v="0"/>
    <n v="18078"/>
    <n v="0"/>
    <n v="0"/>
    <n v="0"/>
    <n v="0"/>
    <n v="0"/>
    <n v="0"/>
    <n v="219878"/>
    <n v="501853"/>
    <n v="514185"/>
    <n v="715093"/>
    <n v="125832"/>
    <n v="182335"/>
    <n v="37061"/>
    <n v="28605"/>
    <n v="28409"/>
    <n v="10594"/>
    <n v="77281"/>
    <n v="49856"/>
    <n v="106682"/>
    <n v="95522"/>
    <n v="142433"/>
    <n v="70877"/>
    <n v="32261"/>
    <n v="0"/>
    <n v="0"/>
    <n v="0"/>
    <n v="0"/>
    <n v="0"/>
    <n v="0"/>
    <n v="0"/>
    <n v="141"/>
    <n v="0"/>
    <n v="3032"/>
    <n v="16932"/>
    <n v="0"/>
    <n v="0"/>
    <n v="0"/>
    <n v="0"/>
    <n v="0"/>
    <n v="0"/>
    <n v="0"/>
    <m/>
    <n v="11028072"/>
    <m/>
  </r>
  <r>
    <x v="20"/>
    <x v="6"/>
    <n v="2329403"/>
    <n v="25515"/>
    <n v="185750"/>
    <n v="24342"/>
    <n v="30243"/>
    <n v="61207"/>
    <n v="40615"/>
    <n v="75584"/>
    <n v="294764"/>
    <n v="156422"/>
    <n v="245672"/>
    <n v="32088"/>
    <n v="42752"/>
    <n v="0"/>
    <n v="24938"/>
    <n v="17194"/>
    <n v="10126"/>
    <n v="1598"/>
    <n v="4785"/>
    <n v="145422"/>
    <n v="55668"/>
    <n v="776390"/>
    <n v="95084"/>
    <n v="537623"/>
    <n v="859568"/>
    <n v="368519"/>
    <n v="96388"/>
    <n v="86715"/>
    <n v="133115"/>
    <n v="548954"/>
    <n v="202255"/>
    <n v="560469"/>
    <n v="0"/>
    <n v="18118"/>
    <n v="8600"/>
    <n v="4354"/>
    <n v="763"/>
    <n v="2248"/>
    <n v="0"/>
    <n v="0"/>
    <n v="0"/>
    <n v="19532"/>
    <n v="0"/>
    <n v="0"/>
    <n v="0"/>
    <n v="0"/>
    <n v="0"/>
    <n v="0"/>
    <n v="213113"/>
    <n v="489548"/>
    <n v="523554"/>
    <n v="721617"/>
    <n v="125114"/>
    <n v="184017"/>
    <n v="36337"/>
    <n v="27144"/>
    <n v="28422"/>
    <n v="10021"/>
    <n v="74562"/>
    <n v="46827"/>
    <n v="98056"/>
    <n v="86084"/>
    <n v="230028"/>
    <n v="91610"/>
    <n v="42274"/>
    <n v="0"/>
    <n v="0"/>
    <n v="0"/>
    <n v="0"/>
    <n v="0"/>
    <n v="0"/>
    <n v="0"/>
    <n v="31"/>
    <n v="0"/>
    <n v="1895"/>
    <n v="16788"/>
    <n v="0"/>
    <n v="0"/>
    <n v="0"/>
    <n v="0"/>
    <n v="0"/>
    <n v="0"/>
    <n v="0"/>
    <m/>
    <n v="11169825"/>
    <m/>
  </r>
  <r>
    <x v="20"/>
    <x v="7"/>
    <n v="2272076"/>
    <n v="25529"/>
    <n v="175041"/>
    <n v="22353"/>
    <n v="27876"/>
    <n v="59938"/>
    <n v="42168"/>
    <n v="78944"/>
    <n v="280524"/>
    <n v="148891"/>
    <n v="234396"/>
    <n v="28851"/>
    <n v="38305"/>
    <n v="0"/>
    <n v="22145"/>
    <n v="15701"/>
    <n v="7302"/>
    <n v="1396"/>
    <n v="3927"/>
    <n v="138055"/>
    <n v="52956"/>
    <n v="746720"/>
    <n v="97313"/>
    <n v="511827"/>
    <n v="839269"/>
    <n v="336400"/>
    <n v="95093"/>
    <n v="84358"/>
    <n v="129662"/>
    <n v="532635"/>
    <n v="180580"/>
    <n v="563235"/>
    <n v="0"/>
    <n v="18001"/>
    <n v="6935"/>
    <n v="3461"/>
    <n v="508"/>
    <n v="2369"/>
    <n v="0"/>
    <n v="0"/>
    <n v="0"/>
    <n v="18479"/>
    <n v="0"/>
    <n v="0"/>
    <n v="0"/>
    <n v="0"/>
    <n v="0"/>
    <n v="0"/>
    <n v="217552"/>
    <n v="490456"/>
    <n v="515777"/>
    <n v="680379"/>
    <n v="117701"/>
    <n v="182628"/>
    <n v="33534"/>
    <n v="25978"/>
    <n v="24458"/>
    <n v="9829"/>
    <n v="68196"/>
    <n v="47122"/>
    <n v="100624"/>
    <n v="77933"/>
    <n v="260807"/>
    <n v="107421"/>
    <n v="51275"/>
    <n v="0"/>
    <n v="0"/>
    <n v="0"/>
    <n v="0"/>
    <n v="0"/>
    <n v="0"/>
    <n v="0"/>
    <n v="30"/>
    <n v="0"/>
    <n v="975"/>
    <n v="15637"/>
    <n v="0"/>
    <n v="0"/>
    <n v="0"/>
    <n v="0"/>
    <n v="0"/>
    <n v="0"/>
    <n v="0"/>
    <m/>
    <n v="10871531"/>
    <m/>
  </r>
  <r>
    <x v="20"/>
    <x v="8"/>
    <n v="2219216"/>
    <n v="29724"/>
    <n v="176802"/>
    <n v="6746"/>
    <n v="17970"/>
    <n v="30601"/>
    <n v="27169"/>
    <n v="33094"/>
    <n v="220329"/>
    <n v="118115"/>
    <n v="243372"/>
    <n v="24675"/>
    <n v="24924"/>
    <n v="0"/>
    <n v="25581"/>
    <n v="11133"/>
    <n v="5440"/>
    <n v="2275"/>
    <n v="2556"/>
    <n v="161088"/>
    <n v="55786"/>
    <n v="758987"/>
    <n v="99452"/>
    <n v="623842"/>
    <n v="890704"/>
    <n v="355841"/>
    <n v="103024"/>
    <n v="89556"/>
    <n v="138057"/>
    <n v="576175"/>
    <n v="199523"/>
    <n v="606962"/>
    <n v="0"/>
    <n v="18687"/>
    <n v="6254"/>
    <n v="3542"/>
    <n v="695"/>
    <n v="2658"/>
    <n v="0"/>
    <n v="0"/>
    <n v="0"/>
    <n v="22081"/>
    <n v="0"/>
    <n v="0"/>
    <n v="0"/>
    <n v="0"/>
    <n v="0"/>
    <n v="0"/>
    <n v="209104"/>
    <n v="502858"/>
    <n v="566373"/>
    <n v="733661"/>
    <n v="132266"/>
    <n v="201474"/>
    <n v="32904"/>
    <n v="22702"/>
    <n v="26936"/>
    <n v="11454"/>
    <n v="78347"/>
    <n v="50260"/>
    <n v="113138"/>
    <n v="112487"/>
    <n v="408800"/>
    <n v="146849"/>
    <n v="71907"/>
    <n v="0"/>
    <n v="0"/>
    <n v="0"/>
    <n v="0"/>
    <n v="0"/>
    <n v="0"/>
    <n v="0"/>
    <n v="101"/>
    <n v="0"/>
    <n v="3813"/>
    <n v="18029"/>
    <n v="0"/>
    <n v="0"/>
    <n v="0"/>
    <n v="0"/>
    <n v="0"/>
    <n v="0"/>
    <n v="0"/>
    <m/>
    <n v="11376099"/>
    <m/>
  </r>
  <r>
    <x v="20"/>
    <x v="9"/>
    <n v="2125984"/>
    <n v="31654"/>
    <n v="180982"/>
    <n v="3757"/>
    <n v="13986"/>
    <n v="21668"/>
    <n v="24305"/>
    <n v="14913"/>
    <n v="235739"/>
    <n v="140577"/>
    <n v="280123"/>
    <n v="25061"/>
    <n v="19869"/>
    <n v="0"/>
    <n v="25264"/>
    <n v="10744"/>
    <n v="4298"/>
    <n v="1747"/>
    <n v="1982"/>
    <n v="194969"/>
    <n v="58585"/>
    <n v="793739"/>
    <n v="96903"/>
    <n v="590377"/>
    <n v="861213"/>
    <n v="343038"/>
    <n v="102574"/>
    <n v="87395"/>
    <n v="136735"/>
    <n v="565592"/>
    <n v="198351"/>
    <n v="574700"/>
    <n v="0"/>
    <n v="18235"/>
    <n v="6079"/>
    <n v="4275"/>
    <n v="678"/>
    <n v="3069"/>
    <n v="0"/>
    <n v="0"/>
    <n v="0"/>
    <n v="21819"/>
    <n v="0"/>
    <n v="0"/>
    <n v="0"/>
    <n v="0"/>
    <n v="0"/>
    <n v="0"/>
    <n v="199527"/>
    <n v="471424"/>
    <n v="552737"/>
    <n v="711030"/>
    <n v="129054"/>
    <n v="203880"/>
    <n v="44439"/>
    <n v="28329"/>
    <n v="38183"/>
    <n v="10387"/>
    <n v="94435"/>
    <n v="56990"/>
    <n v="123968"/>
    <n v="123101"/>
    <n v="427217"/>
    <n v="160511"/>
    <n v="76552"/>
    <n v="0"/>
    <n v="0"/>
    <n v="0"/>
    <n v="0"/>
    <n v="0"/>
    <n v="0"/>
    <n v="0"/>
    <n v="153"/>
    <n v="0"/>
    <n v="5217"/>
    <n v="20700"/>
    <n v="0"/>
    <n v="0"/>
    <n v="0"/>
    <n v="0"/>
    <n v="0"/>
    <n v="0"/>
    <n v="0"/>
    <m/>
    <n v="11298813"/>
    <m/>
  </r>
  <r>
    <x v="20"/>
    <x v="10"/>
    <n v="1998065"/>
    <n v="29357"/>
    <n v="178655"/>
    <n v="2779"/>
    <n v="12594"/>
    <n v="20003"/>
    <n v="22061"/>
    <n v="12907"/>
    <n v="224464"/>
    <n v="143997"/>
    <n v="261142"/>
    <n v="21020"/>
    <n v="16280"/>
    <n v="0"/>
    <n v="21830"/>
    <n v="10463"/>
    <n v="3529"/>
    <n v="1691"/>
    <n v="1567"/>
    <n v="195097"/>
    <n v="68874"/>
    <n v="735095"/>
    <n v="93711"/>
    <n v="551423"/>
    <n v="823381"/>
    <n v="334300"/>
    <n v="97226"/>
    <n v="83318"/>
    <n v="131199"/>
    <n v="551241"/>
    <n v="183355"/>
    <n v="506762"/>
    <n v="0"/>
    <n v="17049"/>
    <n v="6099"/>
    <n v="4078"/>
    <n v="542"/>
    <n v="2766"/>
    <n v="0"/>
    <n v="0"/>
    <n v="0"/>
    <n v="21251"/>
    <n v="0"/>
    <n v="0"/>
    <n v="0"/>
    <n v="0"/>
    <n v="0"/>
    <n v="0"/>
    <n v="198661"/>
    <n v="447841"/>
    <n v="533823"/>
    <n v="684551"/>
    <n v="130456"/>
    <n v="197070"/>
    <n v="45257"/>
    <n v="28444"/>
    <n v="42802"/>
    <n v="10108"/>
    <n v="92725"/>
    <n v="57575"/>
    <n v="121283"/>
    <n v="122543"/>
    <n v="417727"/>
    <n v="157408"/>
    <n v="76538"/>
    <n v="0"/>
    <n v="0"/>
    <n v="0"/>
    <n v="0"/>
    <n v="0"/>
    <n v="0"/>
    <n v="0"/>
    <n v="63"/>
    <n v="0"/>
    <n v="4126"/>
    <n v="15944"/>
    <n v="0"/>
    <n v="0"/>
    <n v="0"/>
    <n v="0"/>
    <n v="0"/>
    <n v="0"/>
    <n v="0"/>
    <m/>
    <n v="10774116"/>
    <m/>
  </r>
  <r>
    <x v="20"/>
    <x v="11"/>
    <n v="1915019"/>
    <n v="26070"/>
    <n v="169294"/>
    <n v="2634"/>
    <n v="10476"/>
    <n v="17715"/>
    <n v="19224"/>
    <n v="9268"/>
    <n v="210144"/>
    <n v="140665"/>
    <n v="240042"/>
    <n v="17204"/>
    <n v="13285"/>
    <n v="0"/>
    <n v="17012"/>
    <n v="9355"/>
    <n v="3025"/>
    <n v="1389"/>
    <n v="1300"/>
    <n v="192422"/>
    <n v="68357"/>
    <n v="696176"/>
    <n v="82661"/>
    <n v="523917"/>
    <n v="778142"/>
    <n v="298291"/>
    <n v="83713"/>
    <n v="72064"/>
    <n v="109268"/>
    <n v="509686"/>
    <n v="185751"/>
    <n v="582360"/>
    <n v="0"/>
    <n v="14945"/>
    <n v="5725"/>
    <n v="3588"/>
    <n v="554"/>
    <n v="2151"/>
    <n v="0"/>
    <n v="0"/>
    <n v="0"/>
    <n v="21455"/>
    <n v="0"/>
    <n v="0"/>
    <n v="0"/>
    <n v="0"/>
    <n v="0"/>
    <n v="0"/>
    <n v="178383"/>
    <n v="414540"/>
    <n v="508330"/>
    <n v="653954"/>
    <n v="131063"/>
    <n v="185495"/>
    <n v="44465"/>
    <n v="25413"/>
    <n v="44052"/>
    <n v="11448"/>
    <n v="83122"/>
    <n v="53505"/>
    <n v="124794"/>
    <n v="117240"/>
    <n v="405893"/>
    <n v="154250"/>
    <n v="69984"/>
    <n v="0"/>
    <n v="0"/>
    <n v="0"/>
    <n v="0"/>
    <n v="0"/>
    <n v="0"/>
    <n v="0"/>
    <n v="193"/>
    <n v="0"/>
    <n v="4140"/>
    <n v="20114"/>
    <n v="0"/>
    <n v="0"/>
    <n v="0"/>
    <n v="0"/>
    <n v="0"/>
    <n v="0"/>
    <n v="0"/>
    <m/>
    <n v="10284725"/>
    <m/>
  </r>
  <r>
    <x v="21"/>
    <x v="0"/>
    <n v="1751464"/>
    <n v="23400"/>
    <n v="144646"/>
    <n v="2313"/>
    <n v="9292"/>
    <n v="15189"/>
    <n v="16799"/>
    <n v="5955"/>
    <n v="180065"/>
    <n v="130374"/>
    <n v="203969"/>
    <n v="15892"/>
    <n v="11998"/>
    <n v="0"/>
    <n v="14407"/>
    <n v="6982"/>
    <n v="2779"/>
    <n v="1240"/>
    <n v="913"/>
    <n v="160824"/>
    <n v="50539"/>
    <n v="625490"/>
    <n v="71585"/>
    <n v="450326"/>
    <n v="700893"/>
    <n v="276608"/>
    <n v="69027"/>
    <n v="66416"/>
    <n v="102001"/>
    <n v="467611"/>
    <n v="157887"/>
    <n v="497106"/>
    <n v="0"/>
    <n v="14532"/>
    <n v="5778"/>
    <n v="3238"/>
    <n v="390"/>
    <n v="1386"/>
    <n v="0"/>
    <n v="0"/>
    <n v="0"/>
    <n v="24935"/>
    <n v="0"/>
    <n v="0"/>
    <n v="0"/>
    <n v="0"/>
    <n v="0"/>
    <n v="0"/>
    <n v="160877"/>
    <n v="369610"/>
    <n v="447349"/>
    <n v="579750"/>
    <n v="122984"/>
    <n v="206630"/>
    <n v="42043"/>
    <n v="22566"/>
    <n v="42025"/>
    <n v="9705"/>
    <n v="83829"/>
    <n v="46419"/>
    <n v="123273"/>
    <n v="106704"/>
    <n v="399444"/>
    <n v="149981"/>
    <n v="70055"/>
    <n v="0"/>
    <n v="0"/>
    <n v="0"/>
    <n v="0"/>
    <n v="0"/>
    <n v="0"/>
    <n v="0"/>
    <n v="38"/>
    <n v="0"/>
    <n v="4420"/>
    <n v="18850"/>
    <n v="0"/>
    <n v="0"/>
    <n v="0"/>
    <n v="0"/>
    <n v="0"/>
    <n v="0"/>
    <n v="0"/>
    <m/>
    <n v="9290801"/>
    <m/>
  </r>
  <r>
    <x v="21"/>
    <x v="1"/>
    <n v="1724550"/>
    <n v="22380"/>
    <n v="143592"/>
    <n v="4482"/>
    <n v="43203"/>
    <n v="29050"/>
    <n v="26833"/>
    <n v="54470"/>
    <n v="231730"/>
    <n v="118864"/>
    <n v="180967"/>
    <n v="38611"/>
    <n v="36452"/>
    <n v="0"/>
    <n v="15367"/>
    <n v="6068"/>
    <n v="5075"/>
    <n v="1233"/>
    <n v="10374"/>
    <n v="153592"/>
    <n v="59246"/>
    <n v="588644"/>
    <n v="68689"/>
    <n v="431468"/>
    <n v="634697"/>
    <n v="258577"/>
    <n v="63952"/>
    <n v="61748"/>
    <n v="89394"/>
    <n v="428644"/>
    <n v="135716"/>
    <n v="440801"/>
    <n v="0"/>
    <n v="18150"/>
    <n v="12649"/>
    <n v="3926"/>
    <n v="5272"/>
    <n v="2018"/>
    <n v="0"/>
    <n v="0"/>
    <n v="0"/>
    <n v="16390"/>
    <n v="0"/>
    <n v="0"/>
    <n v="0"/>
    <n v="0"/>
    <n v="0"/>
    <n v="0"/>
    <n v="133614"/>
    <n v="330352"/>
    <n v="407059"/>
    <n v="491103"/>
    <n v="117459"/>
    <n v="202176"/>
    <n v="35340"/>
    <n v="17396"/>
    <n v="33659"/>
    <n v="9100"/>
    <n v="79173"/>
    <n v="46793"/>
    <n v="104199"/>
    <n v="105817"/>
    <n v="345311"/>
    <n v="138498"/>
    <n v="64000"/>
    <n v="0"/>
    <n v="0"/>
    <n v="0"/>
    <n v="0"/>
    <n v="0"/>
    <n v="0"/>
    <n v="0"/>
    <n v="0"/>
    <n v="0"/>
    <n v="2829"/>
    <n v="22235"/>
    <n v="0"/>
    <n v="0"/>
    <n v="0"/>
    <n v="0"/>
    <n v="0"/>
    <n v="0"/>
    <n v="0"/>
    <m/>
    <n v="8852987"/>
    <m/>
  </r>
  <r>
    <x v="21"/>
    <x v="2"/>
    <n v="2129035"/>
    <n v="27887"/>
    <n v="209966"/>
    <n v="21638"/>
    <n v="119312"/>
    <n v="45424"/>
    <n v="49240"/>
    <n v="191326"/>
    <n v="282094"/>
    <n v="146030"/>
    <n v="212481"/>
    <n v="126337"/>
    <n v="139683"/>
    <n v="0"/>
    <n v="28010"/>
    <n v="21274"/>
    <n v="20202"/>
    <n v="2453"/>
    <n v="57297"/>
    <n v="151087"/>
    <n v="83275"/>
    <n v="685562"/>
    <n v="87014"/>
    <n v="546013"/>
    <n v="747674"/>
    <n v="303831"/>
    <n v="83684"/>
    <n v="71483"/>
    <n v="121358"/>
    <n v="501263"/>
    <n v="166501"/>
    <n v="493093"/>
    <n v="0"/>
    <n v="34153"/>
    <n v="45174"/>
    <n v="4695"/>
    <n v="14487"/>
    <n v="3123"/>
    <n v="0"/>
    <n v="0"/>
    <n v="0"/>
    <n v="25839"/>
    <n v="0"/>
    <n v="0"/>
    <n v="0"/>
    <n v="0"/>
    <n v="0"/>
    <n v="0"/>
    <n v="166801"/>
    <n v="355211"/>
    <n v="475045"/>
    <n v="649749"/>
    <n v="146003"/>
    <n v="240286"/>
    <n v="37860"/>
    <n v="22675"/>
    <n v="31933"/>
    <n v="12586"/>
    <n v="88738"/>
    <n v="64357"/>
    <n v="116733"/>
    <n v="180982"/>
    <n v="468594"/>
    <n v="185346"/>
    <n v="73535"/>
    <n v="0"/>
    <n v="0"/>
    <n v="0"/>
    <n v="0"/>
    <n v="0"/>
    <n v="0"/>
    <n v="0"/>
    <n v="142"/>
    <n v="0"/>
    <n v="148"/>
    <n v="43683"/>
    <n v="0"/>
    <n v="0"/>
    <n v="0"/>
    <n v="0"/>
    <n v="0"/>
    <n v="0"/>
    <n v="0"/>
    <m/>
    <n v="11359405"/>
    <m/>
  </r>
  <r>
    <x v="21"/>
    <x v="3"/>
    <n v="2248157"/>
    <n v="41877"/>
    <n v="226577"/>
    <n v="18504"/>
    <n v="19235"/>
    <n v="44081"/>
    <n v="30744"/>
    <n v="108462"/>
    <n v="295272"/>
    <n v="126291"/>
    <n v="175531"/>
    <n v="18173"/>
    <n v="16646"/>
    <n v="0"/>
    <n v="22815"/>
    <n v="7937"/>
    <n v="3040"/>
    <n v="1333"/>
    <n v="1136"/>
    <n v="144651"/>
    <n v="99028"/>
    <n v="790421"/>
    <n v="110269"/>
    <n v="567785"/>
    <n v="876468"/>
    <n v="392950"/>
    <n v="107444"/>
    <n v="98421"/>
    <n v="138161"/>
    <n v="597992"/>
    <n v="221006"/>
    <n v="593605"/>
    <n v="0"/>
    <n v="23070"/>
    <n v="8961"/>
    <n v="6159"/>
    <n v="578"/>
    <n v="2914"/>
    <n v="0"/>
    <n v="0"/>
    <n v="0"/>
    <n v="27231"/>
    <n v="0"/>
    <n v="0"/>
    <n v="0"/>
    <n v="0"/>
    <n v="0"/>
    <n v="0"/>
    <n v="208495"/>
    <n v="438246"/>
    <n v="577451"/>
    <n v="753165"/>
    <n v="165385"/>
    <n v="252606"/>
    <n v="38752"/>
    <n v="23369"/>
    <n v="29599"/>
    <n v="14284"/>
    <n v="93581"/>
    <n v="62167"/>
    <n v="143647"/>
    <n v="133461"/>
    <n v="467752"/>
    <n v="173782"/>
    <n v="93944"/>
    <n v="0"/>
    <n v="0"/>
    <n v="0"/>
    <n v="0"/>
    <n v="0"/>
    <n v="0"/>
    <n v="0"/>
    <n v="194"/>
    <n v="0"/>
    <n v="2662"/>
    <n v="23931"/>
    <n v="0"/>
    <n v="0"/>
    <n v="0"/>
    <n v="0"/>
    <n v="0"/>
    <n v="0"/>
    <n v="0"/>
    <m/>
    <n v="11909398"/>
    <m/>
  </r>
  <r>
    <x v="21"/>
    <x v="4"/>
    <n v="2200940"/>
    <n v="56723"/>
    <n v="210016"/>
    <n v="21774"/>
    <n v="20625"/>
    <n v="44744"/>
    <n v="29780"/>
    <n v="112047"/>
    <n v="306804"/>
    <n v="125990"/>
    <n v="156894"/>
    <n v="15484"/>
    <n v="13899"/>
    <n v="0"/>
    <n v="23636"/>
    <n v="6962"/>
    <n v="2802"/>
    <n v="1353"/>
    <n v="1104"/>
    <n v="150548"/>
    <n v="83940"/>
    <n v="767297"/>
    <n v="110505"/>
    <n v="566264"/>
    <n v="864191"/>
    <n v="382661"/>
    <n v="109988"/>
    <n v="95861"/>
    <n v="133124"/>
    <n v="595963"/>
    <n v="189119"/>
    <n v="611243"/>
    <n v="0"/>
    <n v="25354"/>
    <n v="9769"/>
    <n v="7036"/>
    <n v="806"/>
    <n v="2883"/>
    <n v="0"/>
    <n v="0"/>
    <n v="0"/>
    <n v="28097"/>
    <n v="0"/>
    <n v="0"/>
    <n v="0"/>
    <n v="0"/>
    <n v="0"/>
    <n v="0"/>
    <n v="219407"/>
    <n v="508176"/>
    <n v="571455"/>
    <n v="721845"/>
    <n v="168561"/>
    <n v="271356"/>
    <n v="38480"/>
    <n v="25525"/>
    <n v="28920"/>
    <n v="12735"/>
    <n v="89310"/>
    <n v="63069"/>
    <n v="143827"/>
    <n v="123481"/>
    <n v="469886"/>
    <n v="182693"/>
    <n v="91102"/>
    <n v="0"/>
    <n v="0"/>
    <n v="0"/>
    <n v="0"/>
    <n v="0"/>
    <n v="0"/>
    <n v="0"/>
    <n v="0"/>
    <n v="0"/>
    <n v="4556"/>
    <n v="22187"/>
    <n v="0"/>
    <n v="0"/>
    <n v="0"/>
    <n v="0"/>
    <n v="0"/>
    <n v="0"/>
    <n v="0"/>
    <m/>
    <n v="11842797"/>
    <m/>
  </r>
  <r>
    <x v="21"/>
    <x v="5"/>
    <n v="2213281"/>
    <n v="43671"/>
    <n v="197538"/>
    <n v="24346"/>
    <n v="20297"/>
    <n v="44757"/>
    <n v="30772"/>
    <n v="102689"/>
    <n v="263023"/>
    <n v="163198"/>
    <n v="253773"/>
    <n v="14988"/>
    <n v="13034"/>
    <n v="0"/>
    <n v="19413"/>
    <n v="5669"/>
    <n v="2554"/>
    <n v="1039"/>
    <n v="858"/>
    <n v="132908"/>
    <n v="109622"/>
    <n v="796517"/>
    <n v="113860"/>
    <n v="542398"/>
    <n v="840338"/>
    <n v="363205"/>
    <n v="101211"/>
    <n v="92137"/>
    <n v="127978"/>
    <n v="578206"/>
    <n v="177648"/>
    <n v="581619"/>
    <n v="0"/>
    <n v="21967"/>
    <n v="10395"/>
    <n v="7451"/>
    <n v="526"/>
    <n v="1842"/>
    <n v="0"/>
    <n v="0"/>
    <n v="0"/>
    <n v="25333"/>
    <n v="0"/>
    <n v="0"/>
    <n v="0"/>
    <n v="0"/>
    <n v="0"/>
    <n v="0"/>
    <n v="202447"/>
    <n v="455222"/>
    <n v="545457"/>
    <n v="738190"/>
    <n v="160922"/>
    <n v="259281"/>
    <n v="40509"/>
    <n v="24478"/>
    <n v="29432"/>
    <n v="12429"/>
    <n v="84446"/>
    <n v="59754"/>
    <n v="156384"/>
    <n v="134367"/>
    <n v="463135"/>
    <n v="178150"/>
    <n v="87262"/>
    <n v="0"/>
    <n v="0"/>
    <n v="0"/>
    <n v="0"/>
    <n v="0"/>
    <n v="0"/>
    <n v="0"/>
    <n v="0"/>
    <n v="0"/>
    <n v="4357"/>
    <n v="21392"/>
    <n v="0"/>
    <n v="0"/>
    <n v="0"/>
    <n v="0"/>
    <n v="0"/>
    <n v="0"/>
    <n v="0"/>
    <m/>
    <n v="11697675"/>
    <m/>
  </r>
  <r>
    <x v="21"/>
    <x v="6"/>
    <n v="2186359"/>
    <n v="40448"/>
    <n v="187022"/>
    <n v="26475"/>
    <n v="20786"/>
    <n v="45798"/>
    <n v="32708"/>
    <n v="79775"/>
    <n v="252747"/>
    <n v="181116"/>
    <n v="345909"/>
    <n v="15520"/>
    <n v="13292"/>
    <n v="0"/>
    <n v="16053"/>
    <n v="4527"/>
    <n v="3774"/>
    <n v="1049"/>
    <n v="690"/>
    <n v="119965"/>
    <n v="100179"/>
    <n v="766111"/>
    <n v="106814"/>
    <n v="513684"/>
    <n v="831996"/>
    <n v="333464"/>
    <n v="94614"/>
    <n v="85765"/>
    <n v="125434"/>
    <n v="700059"/>
    <n v="179909"/>
    <n v="569042"/>
    <n v="0"/>
    <n v="21325"/>
    <n v="10501"/>
    <n v="7277"/>
    <n v="734"/>
    <n v="1562"/>
    <n v="0"/>
    <n v="0"/>
    <n v="0"/>
    <n v="26551"/>
    <n v="0"/>
    <n v="0"/>
    <n v="0"/>
    <n v="0"/>
    <n v="0"/>
    <n v="0"/>
    <n v="184587"/>
    <n v="419459"/>
    <n v="537438"/>
    <n v="697931"/>
    <n v="166293"/>
    <n v="250159"/>
    <n v="42511"/>
    <n v="22742"/>
    <n v="28460"/>
    <n v="11587"/>
    <n v="77159"/>
    <n v="54603"/>
    <n v="134511"/>
    <n v="114707"/>
    <n v="447637"/>
    <n v="173380"/>
    <n v="82226"/>
    <n v="0"/>
    <n v="0"/>
    <n v="0"/>
    <n v="0"/>
    <n v="0"/>
    <n v="0"/>
    <n v="0"/>
    <n v="0"/>
    <n v="0"/>
    <n v="3302"/>
    <n v="19793"/>
    <n v="0"/>
    <n v="0"/>
    <n v="0"/>
    <n v="0"/>
    <n v="0"/>
    <n v="0"/>
    <n v="0"/>
    <m/>
    <n v="11517519"/>
    <m/>
  </r>
  <r>
    <x v="21"/>
    <x v="7"/>
    <n v="2307652"/>
    <n v="46418"/>
    <n v="211449"/>
    <n v="32728"/>
    <n v="27016"/>
    <n v="54664"/>
    <n v="38286"/>
    <n v="92785"/>
    <n v="279162"/>
    <n v="202319"/>
    <n v="384191"/>
    <n v="17933"/>
    <n v="14799"/>
    <n v="0"/>
    <n v="25812"/>
    <n v="5375"/>
    <n v="3100"/>
    <n v="1172"/>
    <n v="1046"/>
    <n v="125664"/>
    <n v="111304"/>
    <n v="827942"/>
    <n v="122773"/>
    <n v="584391"/>
    <n v="905458"/>
    <n v="399538"/>
    <n v="112384"/>
    <n v="100804"/>
    <n v="147212"/>
    <n v="642355"/>
    <n v="207724"/>
    <n v="615591"/>
    <n v="0"/>
    <n v="27389"/>
    <n v="13684"/>
    <n v="9033"/>
    <n v="156"/>
    <n v="1784"/>
    <n v="0"/>
    <n v="0"/>
    <n v="0"/>
    <n v="29365"/>
    <n v="0"/>
    <n v="0"/>
    <n v="0"/>
    <n v="0"/>
    <n v="0"/>
    <n v="0"/>
    <n v="212940"/>
    <n v="497607"/>
    <n v="604762"/>
    <n v="790214"/>
    <n v="189762"/>
    <n v="255158"/>
    <n v="45879"/>
    <n v="26951"/>
    <n v="34365"/>
    <n v="13253"/>
    <n v="95234"/>
    <n v="63407"/>
    <n v="146233"/>
    <n v="132510"/>
    <n v="496115"/>
    <n v="193030"/>
    <n v="96293"/>
    <n v="0"/>
    <n v="0"/>
    <n v="0"/>
    <n v="0"/>
    <n v="0"/>
    <n v="0"/>
    <n v="0"/>
    <n v="0"/>
    <n v="0"/>
    <n v="3674"/>
    <n v="22482"/>
    <n v="0"/>
    <n v="0"/>
    <n v="0"/>
    <n v="0"/>
    <n v="0"/>
    <n v="0"/>
    <n v="0"/>
    <m/>
    <n v="12650327"/>
    <m/>
  </r>
  <r>
    <x v="21"/>
    <x v="8"/>
    <n v="2518397"/>
    <n v="56489"/>
    <n v="212930"/>
    <n v="32372"/>
    <n v="26813"/>
    <n v="49894"/>
    <n v="36401"/>
    <n v="91915"/>
    <n v="327911"/>
    <n v="189750"/>
    <n v="375960"/>
    <n v="17245"/>
    <n v="15015"/>
    <n v="0"/>
    <n v="26439"/>
    <n v="5106"/>
    <n v="2973"/>
    <n v="1346"/>
    <n v="916"/>
    <n v="124490"/>
    <n v="89036"/>
    <n v="801631"/>
    <n v="121160"/>
    <n v="572914"/>
    <n v="908707"/>
    <n v="397315"/>
    <n v="106974"/>
    <n v="98989"/>
    <n v="140530"/>
    <n v="619098"/>
    <n v="205645"/>
    <n v="582748"/>
    <n v="0"/>
    <n v="26670"/>
    <n v="12985"/>
    <n v="8981"/>
    <n v="72"/>
    <n v="1588"/>
    <n v="0"/>
    <n v="0"/>
    <n v="0"/>
    <n v="28105"/>
    <n v="0"/>
    <n v="0"/>
    <n v="0"/>
    <n v="0"/>
    <n v="0"/>
    <n v="0"/>
    <n v="224410"/>
    <n v="494412"/>
    <n v="572324"/>
    <n v="728269"/>
    <n v="185657"/>
    <n v="245105"/>
    <n v="43820"/>
    <n v="22117"/>
    <n v="31524"/>
    <n v="13075"/>
    <n v="90494"/>
    <n v="60086"/>
    <n v="129978"/>
    <n v="121926"/>
    <n v="435255"/>
    <n v="181012"/>
    <n v="95025"/>
    <n v="0"/>
    <n v="0"/>
    <n v="0"/>
    <n v="0"/>
    <n v="0"/>
    <n v="0"/>
    <n v="0"/>
    <n v="0"/>
    <n v="0"/>
    <n v="5466"/>
    <n v="24119"/>
    <n v="0"/>
    <n v="0"/>
    <n v="0"/>
    <n v="0"/>
    <n v="0"/>
    <n v="0"/>
    <n v="0"/>
    <m/>
    <n v="12539584"/>
    <m/>
  </r>
  <r>
    <x v="21"/>
    <x v="9"/>
    <n v="3266170"/>
    <n v="82045"/>
    <n v="241568"/>
    <n v="29964"/>
    <n v="27883"/>
    <n v="35216"/>
    <n v="33774"/>
    <n v="91753"/>
    <n v="264721"/>
    <n v="166656"/>
    <n v="336881"/>
    <n v="16510"/>
    <n v="14207"/>
    <n v="0"/>
    <n v="22496"/>
    <n v="4588"/>
    <n v="2840"/>
    <n v="1114"/>
    <n v="769"/>
    <n v="116192"/>
    <n v="87010"/>
    <n v="782311"/>
    <n v="121465"/>
    <n v="529465"/>
    <n v="951333"/>
    <n v="323620"/>
    <n v="108552"/>
    <n v="99865"/>
    <n v="135595"/>
    <n v="577524"/>
    <n v="188896"/>
    <n v="503560"/>
    <n v="0"/>
    <n v="22015"/>
    <n v="11357"/>
    <n v="8290"/>
    <n v="59"/>
    <n v="1689"/>
    <n v="0"/>
    <n v="0"/>
    <n v="0"/>
    <n v="28157"/>
    <n v="0"/>
    <n v="0"/>
    <n v="0"/>
    <n v="0"/>
    <n v="0"/>
    <n v="0"/>
    <n v="250600"/>
    <n v="467152"/>
    <n v="506092"/>
    <n v="684532"/>
    <n v="159902"/>
    <n v="224217"/>
    <n v="41632"/>
    <n v="21698"/>
    <n v="29068"/>
    <n v="12290"/>
    <n v="84506"/>
    <n v="54610"/>
    <n v="90953"/>
    <n v="97514"/>
    <n v="329879"/>
    <n v="152613"/>
    <n v="78716"/>
    <n v="0"/>
    <n v="0"/>
    <n v="0"/>
    <n v="0"/>
    <n v="0"/>
    <n v="0"/>
    <n v="0"/>
    <n v="0"/>
    <n v="0"/>
    <n v="5445"/>
    <n v="19869"/>
    <n v="0"/>
    <n v="0"/>
    <n v="0"/>
    <n v="0"/>
    <n v="0"/>
    <n v="0"/>
    <n v="0"/>
    <m/>
    <n v="12547398"/>
    <m/>
  </r>
  <r>
    <x v="21"/>
    <x v="10"/>
    <n v="3244840"/>
    <n v="76850"/>
    <n v="246515"/>
    <n v="32477"/>
    <n v="30889"/>
    <n v="75224"/>
    <n v="40047"/>
    <n v="95349"/>
    <n v="285131"/>
    <n v="201402"/>
    <n v="335370"/>
    <n v="17136"/>
    <n v="14573"/>
    <n v="0"/>
    <n v="20668"/>
    <n v="4453"/>
    <n v="2952"/>
    <n v="1093"/>
    <n v="656"/>
    <n v="121592"/>
    <n v="101513"/>
    <n v="767007"/>
    <n v="118208"/>
    <n v="535149"/>
    <n v="937073"/>
    <n v="289610"/>
    <n v="108395"/>
    <n v="105264"/>
    <n v="132593"/>
    <n v="608242"/>
    <n v="204349"/>
    <n v="513716"/>
    <n v="0"/>
    <n v="21783"/>
    <n v="9748"/>
    <n v="4669"/>
    <n v="400"/>
    <n v="1631"/>
    <n v="0"/>
    <n v="0"/>
    <n v="0"/>
    <n v="27626"/>
    <n v="0"/>
    <n v="0"/>
    <n v="0"/>
    <n v="0"/>
    <n v="0"/>
    <n v="0"/>
    <n v="286751"/>
    <n v="479147"/>
    <n v="509941"/>
    <n v="680879"/>
    <n v="143547"/>
    <n v="220395"/>
    <n v="43963"/>
    <n v="23366"/>
    <n v="33213"/>
    <n v="13261"/>
    <n v="89269"/>
    <n v="57488"/>
    <n v="94256"/>
    <n v="99934"/>
    <n v="348537"/>
    <n v="157474"/>
    <n v="84629"/>
    <n v="0"/>
    <n v="0"/>
    <n v="0"/>
    <n v="0"/>
    <n v="0"/>
    <n v="0"/>
    <n v="0"/>
    <n v="0"/>
    <n v="0"/>
    <n v="5343"/>
    <n v="21083"/>
    <n v="0"/>
    <n v="0"/>
    <n v="0"/>
    <n v="0"/>
    <n v="0"/>
    <n v="0"/>
    <n v="0"/>
    <m/>
    <n v="12726669"/>
    <m/>
  </r>
  <r>
    <x v="21"/>
    <x v="11"/>
    <n v="3155246"/>
    <n v="62252"/>
    <n v="205319"/>
    <n v="29389"/>
    <n v="27377"/>
    <n v="50157"/>
    <n v="36269"/>
    <n v="78966"/>
    <n v="253871"/>
    <n v="185699"/>
    <n v="404032"/>
    <n v="15120"/>
    <n v="12708"/>
    <n v="0"/>
    <n v="14439"/>
    <n v="3802"/>
    <n v="2548"/>
    <n v="1092"/>
    <n v="523"/>
    <n v="107960"/>
    <n v="65277"/>
    <n v="680502"/>
    <n v="102895"/>
    <n v="458890"/>
    <n v="871880"/>
    <n v="235839"/>
    <n v="89720"/>
    <n v="82103"/>
    <n v="107479"/>
    <n v="587786"/>
    <n v="163875"/>
    <n v="459315"/>
    <n v="0"/>
    <n v="17545"/>
    <n v="10107"/>
    <n v="1736"/>
    <n v="579"/>
    <n v="1414"/>
    <n v="0"/>
    <n v="0"/>
    <n v="0"/>
    <n v="29169"/>
    <n v="0"/>
    <n v="0"/>
    <n v="0"/>
    <n v="0"/>
    <n v="0"/>
    <n v="0"/>
    <n v="262681"/>
    <n v="446318"/>
    <n v="460026"/>
    <n v="608438"/>
    <n v="122730"/>
    <n v="204510"/>
    <n v="36129"/>
    <n v="19955"/>
    <n v="31921"/>
    <n v="13016"/>
    <n v="84153"/>
    <n v="54007"/>
    <n v="88935"/>
    <n v="84707"/>
    <n v="316648"/>
    <n v="144561"/>
    <n v="70537"/>
    <n v="0"/>
    <n v="0"/>
    <n v="0"/>
    <n v="0"/>
    <n v="0"/>
    <n v="0"/>
    <n v="0"/>
    <n v="0"/>
    <n v="0"/>
    <n v="4452"/>
    <n v="20663"/>
    <n v="0"/>
    <n v="0"/>
    <n v="0"/>
    <n v="0"/>
    <n v="0"/>
    <n v="0"/>
    <n v="0"/>
    <m/>
    <n v="11687267"/>
    <m/>
  </r>
  <r>
    <x v="22"/>
    <x v="0"/>
    <n v="2760498"/>
    <n v="53181"/>
    <n v="193285"/>
    <n v="26519"/>
    <n v="22914"/>
    <n v="40302"/>
    <n v="26240"/>
    <n v="58571"/>
    <n v="189168"/>
    <n v="151858"/>
    <n v="313686"/>
    <n v="12969"/>
    <n v="10574"/>
    <n v="0"/>
    <n v="11328"/>
    <n v="3373"/>
    <n v="1974"/>
    <n v="733"/>
    <n v="367"/>
    <n v="90960"/>
    <n v="65198"/>
    <n v="596386"/>
    <n v="82022"/>
    <n v="408772"/>
    <n v="791978"/>
    <n v="197549"/>
    <n v="74986"/>
    <n v="67362"/>
    <n v="96054"/>
    <n v="490195"/>
    <n v="163737"/>
    <n v="434613"/>
    <n v="0"/>
    <n v="15526"/>
    <n v="7379"/>
    <n v="3260"/>
    <n v="220"/>
    <n v="1161"/>
    <n v="0"/>
    <n v="0"/>
    <n v="0"/>
    <n v="28063"/>
    <n v="0"/>
    <n v="0"/>
    <n v="0"/>
    <n v="0"/>
    <n v="0"/>
    <n v="0"/>
    <n v="226274"/>
    <n v="414178"/>
    <n v="415910"/>
    <n v="557917"/>
    <n v="117459"/>
    <n v="190247"/>
    <n v="38565"/>
    <n v="17127"/>
    <n v="28065"/>
    <n v="10308"/>
    <n v="79886"/>
    <n v="39620"/>
    <n v="83023"/>
    <n v="76119"/>
    <n v="305537"/>
    <n v="134130"/>
    <n v="61607"/>
    <n v="0"/>
    <n v="0"/>
    <n v="0"/>
    <n v="0"/>
    <n v="0"/>
    <n v="0"/>
    <n v="0"/>
    <n v="0"/>
    <n v="0"/>
    <n v="4600"/>
    <n v="15091"/>
    <n v="0"/>
    <n v="0"/>
    <n v="0"/>
    <n v="0"/>
    <n v="0"/>
    <n v="0"/>
    <n v="0"/>
    <m/>
    <n v="10308624"/>
    <m/>
  </r>
  <r>
    <x v="22"/>
    <x v="1"/>
    <n v="2570081"/>
    <n v="48626"/>
    <n v="159465"/>
    <n v="23901"/>
    <n v="18603"/>
    <n v="39110"/>
    <n v="21536"/>
    <n v="59618"/>
    <n v="171701"/>
    <n v="133195"/>
    <n v="302422"/>
    <n v="12174"/>
    <n v="10247"/>
    <n v="0"/>
    <n v="10701"/>
    <n v="3445"/>
    <n v="1685"/>
    <n v="688"/>
    <n v="250"/>
    <n v="90137"/>
    <n v="49320"/>
    <n v="553810"/>
    <n v="67010"/>
    <n v="360593"/>
    <n v="606401"/>
    <n v="159909"/>
    <n v="66583"/>
    <n v="57126"/>
    <n v="83037"/>
    <n v="429375"/>
    <n v="138692"/>
    <n v="373597"/>
    <n v="0"/>
    <n v="11861"/>
    <n v="5158"/>
    <n v="4010"/>
    <n v="200"/>
    <n v="2163"/>
    <n v="0"/>
    <n v="0"/>
    <n v="0"/>
    <n v="26278"/>
    <n v="0"/>
    <n v="0"/>
    <n v="0"/>
    <n v="0"/>
    <n v="0"/>
    <n v="0"/>
    <n v="214643"/>
    <n v="381271"/>
    <n v="361903"/>
    <n v="486871"/>
    <n v="92942"/>
    <n v="153686"/>
    <n v="30676"/>
    <n v="14958"/>
    <n v="25322"/>
    <n v="8903"/>
    <n v="67233"/>
    <n v="40540"/>
    <n v="75611"/>
    <n v="63788"/>
    <n v="210585"/>
    <n v="123813"/>
    <n v="52327"/>
    <n v="0"/>
    <n v="0"/>
    <n v="0"/>
    <n v="0"/>
    <n v="0"/>
    <n v="0"/>
    <n v="0"/>
    <n v="268"/>
    <n v="0"/>
    <n v="4524"/>
    <n v="14743"/>
    <n v="0"/>
    <n v="0"/>
    <n v="0"/>
    <n v="0"/>
    <n v="0"/>
    <n v="0"/>
    <n v="0"/>
    <m/>
    <n v="9097315"/>
    <m/>
  </r>
  <r>
    <x v="22"/>
    <x v="2"/>
    <n v="3630057"/>
    <n v="79034"/>
    <n v="230513"/>
    <n v="33809"/>
    <n v="28870"/>
    <n v="55813"/>
    <n v="42217"/>
    <n v="98480"/>
    <n v="229358"/>
    <n v="180238"/>
    <n v="391850"/>
    <n v="15347"/>
    <n v="13221"/>
    <n v="0"/>
    <n v="17237"/>
    <n v="4818"/>
    <n v="2281"/>
    <n v="814"/>
    <n v="462"/>
    <n v="111509"/>
    <n v="91481"/>
    <n v="821752"/>
    <n v="104795"/>
    <n v="538243"/>
    <n v="888270"/>
    <n v="240972"/>
    <n v="95681"/>
    <n v="81048"/>
    <n v="122383"/>
    <n v="545604"/>
    <n v="193383"/>
    <n v="510778"/>
    <n v="0"/>
    <n v="15429"/>
    <n v="8856"/>
    <n v="7778"/>
    <n v="476"/>
    <n v="3903"/>
    <n v="0"/>
    <n v="0"/>
    <n v="0"/>
    <n v="33160"/>
    <n v="0"/>
    <n v="0"/>
    <n v="0"/>
    <n v="0"/>
    <n v="0"/>
    <n v="0"/>
    <n v="289410"/>
    <n v="511422"/>
    <n v="498368"/>
    <n v="629874"/>
    <n v="129719"/>
    <n v="206946"/>
    <n v="39314"/>
    <n v="21812"/>
    <n v="33078"/>
    <n v="12145"/>
    <n v="94154"/>
    <n v="46106"/>
    <n v="90049"/>
    <n v="76454"/>
    <n v="260142"/>
    <n v="173324"/>
    <n v="75852"/>
    <n v="0"/>
    <n v="0"/>
    <n v="0"/>
    <n v="0"/>
    <n v="0"/>
    <n v="0"/>
    <n v="0"/>
    <n v="366"/>
    <n v="0"/>
    <n v="5160"/>
    <n v="17240"/>
    <n v="0"/>
    <n v="0"/>
    <n v="0"/>
    <n v="0"/>
    <n v="0"/>
    <n v="0"/>
    <n v="0"/>
    <m/>
    <n v="12680855"/>
    <m/>
  </r>
  <r>
    <x v="22"/>
    <x v="3"/>
    <n v="3270201"/>
    <n v="76245"/>
    <n v="231415"/>
    <n v="31367"/>
    <n v="29101"/>
    <n v="52368"/>
    <n v="32570"/>
    <n v="95028"/>
    <n v="221025"/>
    <n v="165244"/>
    <n v="360975"/>
    <n v="21768"/>
    <n v="12500"/>
    <n v="0"/>
    <n v="22112"/>
    <n v="9277"/>
    <n v="2308"/>
    <n v="672"/>
    <n v="470"/>
    <n v="107444"/>
    <n v="91539"/>
    <n v="722230"/>
    <n v="108472"/>
    <n v="489104"/>
    <n v="840184"/>
    <n v="223810"/>
    <n v="85766"/>
    <n v="72019"/>
    <n v="112083"/>
    <n v="493197"/>
    <n v="174546"/>
    <n v="461298"/>
    <n v="0"/>
    <n v="15962"/>
    <n v="8391"/>
    <n v="7065"/>
    <n v="582"/>
    <n v="3322"/>
    <n v="0"/>
    <n v="0"/>
    <n v="0"/>
    <n v="26866"/>
    <n v="0"/>
    <n v="0"/>
    <n v="0"/>
    <n v="0"/>
    <n v="0"/>
    <n v="0"/>
    <n v="255151"/>
    <n v="469445"/>
    <n v="448256"/>
    <n v="571314"/>
    <n v="112438"/>
    <n v="184127"/>
    <n v="37190"/>
    <n v="20932"/>
    <n v="30162"/>
    <n v="9445"/>
    <n v="76110"/>
    <n v="36795"/>
    <n v="66719"/>
    <n v="59738"/>
    <n v="359983"/>
    <n v="157020"/>
    <n v="69173"/>
    <n v="0"/>
    <n v="0"/>
    <n v="0"/>
    <n v="0"/>
    <n v="0"/>
    <n v="0"/>
    <n v="0"/>
    <n v="203"/>
    <n v="0"/>
    <n v="2050"/>
    <n v="13975"/>
    <n v="0"/>
    <n v="0"/>
    <n v="0"/>
    <n v="0"/>
    <n v="0"/>
    <n v="0"/>
    <n v="0"/>
    <m/>
    <n v="11658752"/>
    <m/>
  </r>
  <r>
    <x v="22"/>
    <x v="4"/>
    <n v="3693767"/>
    <n v="88808"/>
    <n v="259451"/>
    <n v="36730"/>
    <n v="33371"/>
    <n v="60546"/>
    <n v="36791"/>
    <n v="97905"/>
    <n v="253371"/>
    <n v="187617"/>
    <n v="354293"/>
    <n v="51463"/>
    <n v="11480"/>
    <n v="0"/>
    <n v="39685"/>
    <n v="24844"/>
    <n v="1691"/>
    <n v="667"/>
    <n v="485"/>
    <n v="104489"/>
    <n v="120664"/>
    <n v="811852"/>
    <n v="120932"/>
    <n v="552791"/>
    <n v="935001"/>
    <n v="258122"/>
    <n v="94006"/>
    <n v="79590"/>
    <n v="124814"/>
    <n v="533288"/>
    <n v="195404"/>
    <n v="496040"/>
    <n v="0"/>
    <n v="17547"/>
    <n v="10631"/>
    <n v="8347"/>
    <n v="779"/>
    <n v="3642"/>
    <n v="0"/>
    <n v="0"/>
    <n v="0"/>
    <n v="28605"/>
    <n v="0"/>
    <n v="0"/>
    <n v="0"/>
    <n v="0"/>
    <n v="0"/>
    <n v="0"/>
    <n v="287512"/>
    <n v="515957"/>
    <n v="504231"/>
    <n v="630771"/>
    <n v="122569"/>
    <n v="201035"/>
    <n v="40197"/>
    <n v="21491"/>
    <n v="31751"/>
    <n v="9413"/>
    <n v="82545"/>
    <n v="35542"/>
    <n v="69108"/>
    <n v="63556"/>
    <n v="353263"/>
    <n v="179434"/>
    <n v="79286"/>
    <n v="0"/>
    <n v="0"/>
    <n v="0"/>
    <n v="0"/>
    <n v="0"/>
    <n v="0"/>
    <n v="0"/>
    <n v="258"/>
    <n v="0"/>
    <n v="2590"/>
    <n v="14714"/>
    <n v="0"/>
    <n v="0"/>
    <n v="0"/>
    <n v="0"/>
    <n v="0"/>
    <n v="0"/>
    <n v="0"/>
    <m/>
    <n v="12974732"/>
    <m/>
  </r>
  <r>
    <x v="22"/>
    <x v="5"/>
    <n v="3696521"/>
    <n v="85267"/>
    <n v="251117"/>
    <n v="41224"/>
    <n v="34402"/>
    <n v="65763"/>
    <n v="37909"/>
    <n v="107134"/>
    <n v="256114"/>
    <n v="190593"/>
    <n v="348240"/>
    <n v="56243"/>
    <n v="11110"/>
    <n v="0"/>
    <n v="38827"/>
    <n v="23814"/>
    <n v="1463"/>
    <n v="405"/>
    <n v="412"/>
    <n v="101900"/>
    <n v="107177"/>
    <n v="830309"/>
    <n v="118924"/>
    <n v="542188"/>
    <n v="1026288"/>
    <n v="253708"/>
    <n v="95198"/>
    <n v="77598"/>
    <n v="120152"/>
    <n v="515478"/>
    <n v="193277"/>
    <n v="486893"/>
    <n v="0"/>
    <n v="17462"/>
    <n v="11176"/>
    <n v="9407"/>
    <n v="525"/>
    <n v="3577"/>
    <n v="0"/>
    <n v="0"/>
    <n v="0"/>
    <n v="27201"/>
    <n v="0"/>
    <n v="0"/>
    <n v="0"/>
    <n v="0"/>
    <n v="0"/>
    <n v="0"/>
    <n v="272213"/>
    <n v="507298"/>
    <n v="501985"/>
    <n v="638529"/>
    <n v="121027"/>
    <n v="194830"/>
    <n v="37862"/>
    <n v="20783"/>
    <n v="30431"/>
    <n v="9188"/>
    <n v="79151"/>
    <n v="30273"/>
    <n v="67323"/>
    <n v="59234"/>
    <n v="353133"/>
    <n v="178696"/>
    <n v="74848"/>
    <n v="0"/>
    <n v="0"/>
    <n v="0"/>
    <n v="0"/>
    <n v="0"/>
    <n v="0"/>
    <n v="0"/>
    <n v="290"/>
    <n v="0"/>
    <n v="3012"/>
    <n v="13840"/>
    <n v="0"/>
    <n v="0"/>
    <n v="0"/>
    <n v="0"/>
    <n v="0"/>
    <n v="0"/>
    <n v="0"/>
    <m/>
    <n v="12978942"/>
    <m/>
  </r>
  <r>
    <x v="22"/>
    <x v="6"/>
    <n v="3785106"/>
    <n v="85214"/>
    <n v="224607"/>
    <n v="36376"/>
    <n v="28506"/>
    <n v="56639"/>
    <n v="34526"/>
    <n v="91406"/>
    <n v="256882"/>
    <n v="180715"/>
    <n v="315976"/>
    <n v="51382"/>
    <n v="19982"/>
    <n v="0"/>
    <n v="36801"/>
    <n v="25863"/>
    <n v="2883"/>
    <n v="290"/>
    <n v="330"/>
    <n v="91296"/>
    <n v="106877"/>
    <n v="855908"/>
    <n v="112843"/>
    <n v="529211"/>
    <n v="1091145"/>
    <n v="256136"/>
    <n v="90807"/>
    <n v="78141"/>
    <n v="115858"/>
    <n v="496091"/>
    <n v="194768"/>
    <n v="504236"/>
    <n v="0"/>
    <n v="21955"/>
    <n v="10865"/>
    <n v="9891"/>
    <n v="982"/>
    <n v="3760"/>
    <n v="0"/>
    <n v="0"/>
    <n v="0"/>
    <n v="28785"/>
    <n v="0"/>
    <n v="0"/>
    <n v="0"/>
    <n v="0"/>
    <n v="0"/>
    <n v="0"/>
    <n v="260726"/>
    <n v="500564"/>
    <n v="504391"/>
    <n v="664003"/>
    <n v="119431"/>
    <n v="203215"/>
    <n v="34727"/>
    <n v="17330"/>
    <n v="27509"/>
    <n v="8841"/>
    <n v="76019"/>
    <n v="29516"/>
    <n v="65874"/>
    <n v="58233"/>
    <n v="365166"/>
    <n v="182775"/>
    <n v="73510"/>
    <n v="0"/>
    <n v="0"/>
    <n v="0"/>
    <n v="0"/>
    <n v="0"/>
    <n v="0"/>
    <n v="0"/>
    <n v="103"/>
    <n v="0"/>
    <n v="2629"/>
    <n v="13495"/>
    <n v="0"/>
    <n v="0"/>
    <n v="0"/>
    <n v="0"/>
    <n v="0"/>
    <n v="0"/>
    <n v="0"/>
    <m/>
    <n v="13041096"/>
    <m/>
  </r>
  <r>
    <x v="22"/>
    <x v="7"/>
    <n v="3911207"/>
    <n v="88240"/>
    <n v="241705"/>
    <n v="39123"/>
    <n v="30657"/>
    <n v="61353"/>
    <n v="34829"/>
    <n v="107921"/>
    <n v="282040"/>
    <n v="187734"/>
    <n v="339441"/>
    <n v="50079"/>
    <n v="35674"/>
    <n v="0"/>
    <n v="37069"/>
    <n v="25192"/>
    <n v="1693"/>
    <n v="277"/>
    <n v="357"/>
    <n v="95836"/>
    <n v="125563"/>
    <n v="918457"/>
    <n v="130710"/>
    <n v="590158"/>
    <n v="1155890"/>
    <n v="274275"/>
    <n v="103247"/>
    <n v="87036"/>
    <n v="129517"/>
    <n v="572926"/>
    <n v="207660"/>
    <n v="528339"/>
    <n v="0"/>
    <n v="25517"/>
    <n v="13809"/>
    <n v="12042"/>
    <n v="1503"/>
    <n v="4793"/>
    <n v="0"/>
    <n v="0"/>
    <n v="0"/>
    <n v="29122"/>
    <n v="0"/>
    <n v="0"/>
    <n v="0"/>
    <n v="0"/>
    <n v="0"/>
    <n v="0"/>
    <n v="301846"/>
    <n v="537356"/>
    <n v="536121"/>
    <n v="693955"/>
    <n v="131437"/>
    <n v="210483"/>
    <n v="36370"/>
    <n v="19013"/>
    <n v="33861"/>
    <n v="8250"/>
    <n v="78603"/>
    <n v="32157"/>
    <n v="62721"/>
    <n v="58000"/>
    <n v="367243"/>
    <n v="196329"/>
    <n v="82801"/>
    <n v="0"/>
    <n v="0"/>
    <n v="0"/>
    <n v="0"/>
    <n v="0"/>
    <n v="0"/>
    <n v="0"/>
    <n v="144"/>
    <n v="0"/>
    <n v="3130"/>
    <n v="13043"/>
    <n v="0"/>
    <n v="0"/>
    <n v="0"/>
    <n v="0"/>
    <n v="0"/>
    <n v="0"/>
    <n v="0"/>
    <m/>
    <n v="13883854"/>
    <m/>
  </r>
  <r>
    <x v="22"/>
    <x v="8"/>
    <n v="3829575"/>
    <n v="91186"/>
    <n v="250363"/>
    <n v="37103"/>
    <n v="29333"/>
    <n v="58372"/>
    <n v="31423"/>
    <n v="105744"/>
    <n v="269583"/>
    <n v="186995"/>
    <n v="335019"/>
    <n v="55815"/>
    <n v="37977"/>
    <n v="0"/>
    <n v="35526"/>
    <n v="25293"/>
    <n v="1356"/>
    <n v="226"/>
    <n v="268"/>
    <n v="94458"/>
    <n v="136818"/>
    <n v="895725"/>
    <n v="131995"/>
    <n v="578575"/>
    <n v="1140329"/>
    <n v="278380"/>
    <n v="103205"/>
    <n v="86050"/>
    <n v="140694"/>
    <n v="558104"/>
    <n v="206389"/>
    <n v="523359"/>
    <n v="0"/>
    <n v="24595"/>
    <n v="14304"/>
    <n v="13137"/>
    <n v="1590"/>
    <n v="5075"/>
    <n v="0"/>
    <n v="0"/>
    <n v="0"/>
    <n v="28730"/>
    <n v="0"/>
    <n v="0"/>
    <n v="0"/>
    <n v="0"/>
    <n v="0"/>
    <n v="0"/>
    <n v="311274"/>
    <n v="534885"/>
    <n v="520993"/>
    <n v="686611"/>
    <n v="133735"/>
    <n v="214881"/>
    <n v="36334"/>
    <n v="19534"/>
    <n v="31313"/>
    <n v="7685"/>
    <n v="73389"/>
    <n v="28577"/>
    <n v="57432"/>
    <n v="49833"/>
    <n v="373084"/>
    <n v="192390"/>
    <n v="79741"/>
    <n v="0"/>
    <n v="0"/>
    <n v="0"/>
    <n v="0"/>
    <n v="0"/>
    <n v="0"/>
    <n v="0"/>
    <n v="184"/>
    <n v="0"/>
    <n v="2678"/>
    <n v="10566"/>
    <n v="0"/>
    <n v="0"/>
    <n v="0"/>
    <n v="0"/>
    <n v="0"/>
    <n v="0"/>
    <n v="0"/>
    <m/>
    <n v="13707788"/>
    <m/>
  </r>
  <r>
    <x v="22"/>
    <x v="9"/>
    <n v="4013987"/>
    <n v="94315"/>
    <n v="256015"/>
    <n v="37620"/>
    <n v="30042"/>
    <n v="56557"/>
    <n v="30297"/>
    <n v="103573"/>
    <n v="261649"/>
    <n v="181190"/>
    <n v="319826"/>
    <n v="55161"/>
    <n v="42704"/>
    <n v="0"/>
    <n v="38110"/>
    <n v="29568"/>
    <n v="8622"/>
    <n v="323"/>
    <n v="3928"/>
    <n v="142776"/>
    <n v="133730"/>
    <n v="910098"/>
    <n v="135691"/>
    <n v="578342"/>
    <n v="1150695"/>
    <n v="284624"/>
    <n v="103626"/>
    <n v="88058"/>
    <n v="141846"/>
    <n v="554632"/>
    <n v="201406"/>
    <n v="532277"/>
    <n v="0"/>
    <n v="23005"/>
    <n v="13028"/>
    <n v="12245"/>
    <n v="1289"/>
    <n v="4852"/>
    <n v="0"/>
    <n v="0"/>
    <n v="0"/>
    <n v="28332"/>
    <n v="0"/>
    <n v="0"/>
    <n v="0"/>
    <n v="0"/>
    <n v="0"/>
    <n v="0"/>
    <n v="295185"/>
    <n v="539273"/>
    <n v="514846"/>
    <n v="682658"/>
    <n v="128347"/>
    <n v="213196"/>
    <n v="35386"/>
    <n v="19427"/>
    <n v="28882"/>
    <n v="8438"/>
    <n v="107199"/>
    <n v="69261"/>
    <n v="173507"/>
    <n v="118664"/>
    <n v="320346"/>
    <n v="164611"/>
    <n v="77054"/>
    <n v="0"/>
    <n v="0"/>
    <n v="0"/>
    <n v="0"/>
    <n v="0"/>
    <n v="0"/>
    <n v="0"/>
    <n v="232"/>
    <n v="0"/>
    <n v="3540"/>
    <n v="12356"/>
    <n v="0"/>
    <n v="0"/>
    <n v="0"/>
    <n v="0"/>
    <n v="0"/>
    <n v="0"/>
    <n v="0"/>
    <m/>
    <n v="14116447"/>
    <m/>
  </r>
  <r>
    <x v="22"/>
    <x v="10"/>
    <n v="4093129"/>
    <n v="91842"/>
    <n v="259781"/>
    <n v="40053"/>
    <n v="32441"/>
    <n v="62460"/>
    <n v="37612"/>
    <n v="107796"/>
    <n v="281522"/>
    <n v="192663"/>
    <n v="334681"/>
    <n v="58905"/>
    <n v="48122"/>
    <n v="0"/>
    <n v="45577"/>
    <n v="39338"/>
    <n v="19280"/>
    <n v="285"/>
    <n v="9293"/>
    <n v="217498"/>
    <n v="143125"/>
    <n v="896692"/>
    <n v="127261"/>
    <n v="576334"/>
    <n v="1128252"/>
    <n v="282442"/>
    <n v="100495"/>
    <n v="87267"/>
    <n v="136967"/>
    <n v="524318"/>
    <n v="201083"/>
    <n v="519357"/>
    <n v="0"/>
    <n v="20818"/>
    <n v="12939"/>
    <n v="11111"/>
    <n v="1083"/>
    <n v="3521"/>
    <n v="0"/>
    <n v="0"/>
    <n v="0"/>
    <n v="28000"/>
    <n v="0"/>
    <n v="0"/>
    <n v="0"/>
    <n v="0"/>
    <n v="0"/>
    <n v="0"/>
    <n v="289554"/>
    <n v="539593"/>
    <n v="493107"/>
    <n v="652657"/>
    <n v="130142"/>
    <n v="214631"/>
    <n v="35057"/>
    <n v="19723"/>
    <n v="31246"/>
    <n v="8269"/>
    <n v="92367"/>
    <n v="76608"/>
    <n v="226442"/>
    <n v="133801"/>
    <n v="308336"/>
    <n v="161260"/>
    <n v="76671"/>
    <n v="0"/>
    <n v="0"/>
    <n v="0"/>
    <n v="0"/>
    <n v="0"/>
    <n v="0"/>
    <n v="0"/>
    <n v="158"/>
    <n v="0"/>
    <n v="1901"/>
    <n v="11992"/>
    <n v="0"/>
    <n v="0"/>
    <n v="0"/>
    <n v="0"/>
    <n v="0"/>
    <n v="0"/>
    <n v="0"/>
    <m/>
    <n v="14276858"/>
    <m/>
  </r>
  <r>
    <x v="22"/>
    <x v="11"/>
    <n v="3743597"/>
    <n v="75418"/>
    <n v="220180"/>
    <n v="34930"/>
    <n v="26541"/>
    <n v="52725"/>
    <n v="30399"/>
    <n v="85350"/>
    <n v="270644"/>
    <n v="165515"/>
    <n v="291051"/>
    <n v="48119"/>
    <n v="45614"/>
    <n v="0"/>
    <n v="38462"/>
    <n v="34124"/>
    <n v="16375"/>
    <n v="65"/>
    <n v="9935"/>
    <n v="180042"/>
    <n v="127226"/>
    <n v="799786"/>
    <n v="109132"/>
    <n v="494493"/>
    <n v="1044204"/>
    <n v="242522"/>
    <n v="85489"/>
    <n v="73407"/>
    <n v="109754"/>
    <n v="482634"/>
    <n v="178107"/>
    <n v="461944"/>
    <n v="0"/>
    <n v="16256"/>
    <n v="10474"/>
    <n v="7264"/>
    <n v="757"/>
    <n v="3360"/>
    <n v="0"/>
    <n v="0"/>
    <n v="0"/>
    <n v="26102"/>
    <n v="0"/>
    <n v="0"/>
    <n v="0"/>
    <n v="0"/>
    <n v="0"/>
    <n v="0"/>
    <n v="249933"/>
    <n v="475347"/>
    <n v="435398"/>
    <n v="594028"/>
    <n v="113482"/>
    <n v="203838"/>
    <n v="30803"/>
    <n v="15352"/>
    <n v="25362"/>
    <n v="7996"/>
    <n v="86770"/>
    <n v="73046"/>
    <n v="210413"/>
    <n v="114209"/>
    <n v="264818"/>
    <n v="146001"/>
    <n v="60283"/>
    <n v="0"/>
    <n v="0"/>
    <n v="0"/>
    <n v="0"/>
    <n v="0"/>
    <n v="0"/>
    <n v="0"/>
    <n v="198"/>
    <n v="0"/>
    <n v="2980"/>
    <n v="12188"/>
    <n v="0"/>
    <n v="1234"/>
    <n v="0"/>
    <n v="0"/>
    <n v="0"/>
    <n v="2658"/>
    <n v="0"/>
    <m/>
    <n v="12768334"/>
    <s v="A.Korn-Chascomús: Nuevo ramal que se suma a la red metropolitana a partir del 02/12/2017, agregando 5 estaciones."/>
  </r>
  <r>
    <x v="23"/>
    <x v="0"/>
    <n v="3779276"/>
    <n v="79189"/>
    <n v="226449"/>
    <n v="33983"/>
    <n v="22168"/>
    <n v="46185"/>
    <n v="24409"/>
    <n v="67470"/>
    <n v="219803"/>
    <n v="152747"/>
    <n v="230658"/>
    <n v="30607"/>
    <n v="43904"/>
    <n v="0"/>
    <n v="33426"/>
    <n v="31709"/>
    <n v="15860"/>
    <n v="59"/>
    <n v="2478"/>
    <n v="160707"/>
    <n v="135041"/>
    <n v="768119"/>
    <n v="100198"/>
    <n v="482664"/>
    <n v="971021"/>
    <n v="231630"/>
    <n v="80772"/>
    <n v="70158"/>
    <n v="111486"/>
    <n v="499250"/>
    <n v="181358"/>
    <n v="455799"/>
    <n v="0"/>
    <n v="18609"/>
    <n v="10243"/>
    <n v="10741"/>
    <n v="404"/>
    <n v="4674"/>
    <n v="0"/>
    <n v="0"/>
    <n v="0"/>
    <n v="30115"/>
    <n v="0"/>
    <n v="0"/>
    <n v="0"/>
    <n v="0"/>
    <n v="0"/>
    <n v="0"/>
    <n v="229423"/>
    <n v="445931"/>
    <n v="416406"/>
    <n v="564804"/>
    <n v="106207"/>
    <n v="216474"/>
    <n v="25222"/>
    <n v="11052"/>
    <n v="20397"/>
    <n v="8471"/>
    <n v="83140"/>
    <n v="72480"/>
    <n v="213669"/>
    <n v="113962"/>
    <n v="251763"/>
    <n v="137193"/>
    <n v="59921"/>
    <n v="0"/>
    <n v="0"/>
    <n v="0"/>
    <n v="0"/>
    <n v="0"/>
    <n v="0"/>
    <n v="0"/>
    <n v="235"/>
    <n v="0"/>
    <n v="3255"/>
    <n v="15171"/>
    <n v="0"/>
    <n v="2446"/>
    <n v="0"/>
    <n v="0"/>
    <n v="0"/>
    <n v="7716"/>
    <n v="0"/>
    <m/>
    <n v="12368707"/>
    <m/>
  </r>
  <r>
    <x v="23"/>
    <x v="1"/>
    <n v="3645835"/>
    <n v="73085"/>
    <n v="222785"/>
    <n v="33756"/>
    <n v="18754"/>
    <n v="36660"/>
    <n v="23793"/>
    <n v="64100"/>
    <n v="209314"/>
    <n v="111163"/>
    <n v="185027"/>
    <n v="20588"/>
    <n v="40929"/>
    <n v="0"/>
    <n v="29878"/>
    <n v="35088"/>
    <n v="16982"/>
    <n v="5"/>
    <n v="8869"/>
    <n v="237485"/>
    <n v="125866"/>
    <n v="730624"/>
    <n v="104708"/>
    <n v="482254"/>
    <n v="958498"/>
    <n v="233844"/>
    <n v="75905"/>
    <n v="71001"/>
    <n v="108200"/>
    <n v="483627"/>
    <n v="168932"/>
    <n v="420598"/>
    <n v="0"/>
    <n v="16111"/>
    <n v="7348"/>
    <n v="10937"/>
    <n v="105"/>
    <n v="4922"/>
    <n v="0"/>
    <n v="0"/>
    <n v="0"/>
    <n v="27788"/>
    <n v="0"/>
    <n v="0"/>
    <n v="0"/>
    <n v="0"/>
    <n v="0"/>
    <n v="0"/>
    <n v="218574"/>
    <n v="425651"/>
    <n v="427365"/>
    <n v="540647"/>
    <n v="99851"/>
    <n v="209760"/>
    <n v="12415"/>
    <n v="6199"/>
    <n v="13092"/>
    <n v="5799"/>
    <n v="68593"/>
    <n v="69078"/>
    <n v="216884"/>
    <n v="93054"/>
    <n v="253771"/>
    <n v="133022"/>
    <n v="59397"/>
    <n v="0"/>
    <n v="0"/>
    <n v="0"/>
    <n v="0"/>
    <n v="0"/>
    <n v="0"/>
    <n v="0"/>
    <n v="267"/>
    <n v="0"/>
    <n v="3019"/>
    <n v="11349"/>
    <n v="0"/>
    <n v="1869"/>
    <n v="0"/>
    <n v="0"/>
    <n v="0"/>
    <n v="10606"/>
    <n v="0"/>
    <m/>
    <n v="11925626"/>
    <m/>
  </r>
  <r>
    <x v="23"/>
    <x v="2"/>
    <n v="4410461"/>
    <n v="100180"/>
    <n v="269728"/>
    <n v="43674"/>
    <n v="24276"/>
    <n v="48446"/>
    <n v="27195"/>
    <n v="116566"/>
    <n v="353101"/>
    <n v="151506"/>
    <n v="290128"/>
    <n v="79663"/>
    <n v="57930"/>
    <n v="0"/>
    <n v="43052"/>
    <n v="46415"/>
    <n v="20145"/>
    <n v="874"/>
    <n v="13045"/>
    <n v="306976"/>
    <n v="162114"/>
    <n v="952674"/>
    <n v="142569"/>
    <n v="601934"/>
    <n v="1195110"/>
    <n v="304489"/>
    <n v="103178"/>
    <n v="97620"/>
    <n v="148527"/>
    <n v="604566"/>
    <n v="210509"/>
    <n v="520409"/>
    <n v="0"/>
    <n v="20157"/>
    <n v="11734"/>
    <n v="9336"/>
    <n v="233"/>
    <n v="6479"/>
    <n v="0"/>
    <n v="0"/>
    <n v="0"/>
    <n v="31823"/>
    <n v="0"/>
    <n v="0"/>
    <n v="179"/>
    <n v="0"/>
    <n v="0"/>
    <n v="0"/>
    <n v="285577"/>
    <n v="553399"/>
    <n v="562991"/>
    <n v="665737"/>
    <n v="135365"/>
    <n v="234254"/>
    <n v="13725"/>
    <n v="7150"/>
    <n v="15619"/>
    <n v="7556"/>
    <n v="81699"/>
    <n v="90417"/>
    <n v="265103"/>
    <n v="118553"/>
    <n v="320004"/>
    <n v="164447"/>
    <n v="77928"/>
    <n v="0"/>
    <n v="0"/>
    <n v="0"/>
    <n v="0"/>
    <n v="0"/>
    <n v="0"/>
    <n v="0"/>
    <n v="287"/>
    <n v="0"/>
    <n v="3113"/>
    <n v="14399"/>
    <n v="0"/>
    <n v="1391"/>
    <n v="0"/>
    <n v="0"/>
    <n v="0"/>
    <n v="4361"/>
    <n v="0"/>
    <m/>
    <n v="15150076"/>
    <s v="Cañuelas-Monte: Desde 03/2018 se extiende el servicio agregando las estación La Noria y Abbot mas allá de Cañuelas."/>
  </r>
  <r>
    <x v="23"/>
    <x v="3"/>
    <n v="4230981"/>
    <n v="94913"/>
    <n v="283052"/>
    <n v="41825"/>
    <n v="25919"/>
    <n v="44873"/>
    <n v="37109"/>
    <n v="74046"/>
    <n v="255478"/>
    <n v="185141"/>
    <n v="234836"/>
    <n v="57022"/>
    <n v="55431"/>
    <n v="0"/>
    <n v="41915"/>
    <n v="48074"/>
    <n v="18715"/>
    <n v="6492"/>
    <n v="17114"/>
    <n v="324913"/>
    <n v="152732"/>
    <n v="934820"/>
    <n v="149771"/>
    <n v="572186"/>
    <n v="1110003"/>
    <n v="300410"/>
    <n v="100684"/>
    <n v="96703"/>
    <n v="151712"/>
    <n v="579822"/>
    <n v="204537"/>
    <n v="502163"/>
    <n v="0"/>
    <n v="20019"/>
    <n v="11862"/>
    <n v="12650"/>
    <n v="336"/>
    <n v="6208"/>
    <n v="0"/>
    <n v="0"/>
    <n v="0"/>
    <n v="29115"/>
    <n v="0"/>
    <n v="0"/>
    <n v="319"/>
    <n v="0"/>
    <n v="0"/>
    <n v="0"/>
    <n v="277828"/>
    <n v="519349"/>
    <n v="534828"/>
    <n v="633850"/>
    <n v="136572"/>
    <n v="215087"/>
    <n v="12369"/>
    <n v="6145"/>
    <n v="14300"/>
    <n v="7620"/>
    <n v="78105"/>
    <n v="87353"/>
    <n v="240262"/>
    <n v="130045"/>
    <n v="293418"/>
    <n v="157894"/>
    <n v="75307"/>
    <n v="0"/>
    <n v="0"/>
    <n v="0"/>
    <n v="0"/>
    <n v="0"/>
    <n v="0"/>
    <n v="274"/>
    <n v="517"/>
    <n v="0"/>
    <n v="3104"/>
    <n v="14657"/>
    <n v="0"/>
    <n v="1165"/>
    <n v="0"/>
    <n v="0"/>
    <n v="0"/>
    <n v="3282"/>
    <n v="0"/>
    <m/>
    <n v="14457232"/>
    <m/>
  </r>
  <r>
    <x v="23"/>
    <x v="4"/>
    <n v="4402186"/>
    <n v="99018"/>
    <n v="290175"/>
    <n v="42528"/>
    <n v="27995"/>
    <n v="73919"/>
    <n v="48083"/>
    <n v="83592"/>
    <n v="267467"/>
    <n v="171268"/>
    <n v="270190"/>
    <n v="56719"/>
    <n v="59130"/>
    <n v="0"/>
    <n v="39818"/>
    <n v="48966"/>
    <n v="19602"/>
    <n v="7836"/>
    <n v="224"/>
    <n v="327856"/>
    <n v="160931"/>
    <n v="959835"/>
    <n v="154200"/>
    <n v="601705"/>
    <n v="1171058"/>
    <n v="319252"/>
    <n v="107654"/>
    <n v="99142"/>
    <n v="154902"/>
    <n v="594614"/>
    <n v="212988"/>
    <n v="517485"/>
    <n v="0"/>
    <n v="21089"/>
    <n v="11842"/>
    <n v="12521"/>
    <n v="176"/>
    <n v="5821"/>
    <n v="0"/>
    <n v="0"/>
    <n v="0"/>
    <n v="29024"/>
    <n v="0"/>
    <n v="0"/>
    <n v="315"/>
    <n v="0"/>
    <n v="0"/>
    <n v="0"/>
    <n v="294529"/>
    <n v="541317"/>
    <n v="555671"/>
    <n v="646236"/>
    <n v="136120"/>
    <n v="215595"/>
    <n v="11064"/>
    <n v="5852"/>
    <n v="13172"/>
    <n v="7661"/>
    <n v="82504"/>
    <n v="89078"/>
    <n v="246759"/>
    <n v="139099"/>
    <n v="244894"/>
    <n v="154987"/>
    <n v="65333"/>
    <n v="0"/>
    <n v="0"/>
    <n v="0"/>
    <n v="0"/>
    <n v="0"/>
    <n v="0"/>
    <n v="366"/>
    <n v="351"/>
    <n v="0"/>
    <n v="3008"/>
    <n v="15912"/>
    <n v="0"/>
    <n v="0"/>
    <n v="0"/>
    <n v="0"/>
    <n v="0"/>
    <n v="0"/>
    <n v="22437"/>
    <m/>
    <n v="14963071"/>
    <m/>
  </r>
  <r>
    <x v="23"/>
    <x v="5"/>
    <n v="4101407"/>
    <n v="89674"/>
    <n v="259992"/>
    <n v="40799"/>
    <n v="40409"/>
    <n v="65403"/>
    <n v="47577"/>
    <n v="114109"/>
    <n v="329696"/>
    <n v="165248"/>
    <n v="261645"/>
    <n v="52082"/>
    <n v="62880"/>
    <n v="0"/>
    <n v="36136"/>
    <n v="45082"/>
    <n v="18925"/>
    <n v="7436"/>
    <n v="15284"/>
    <n v="320802"/>
    <n v="147727"/>
    <n v="898440"/>
    <n v="142649"/>
    <n v="558739"/>
    <n v="1101547"/>
    <n v="291756"/>
    <n v="99967"/>
    <n v="91369"/>
    <n v="141067"/>
    <n v="539479"/>
    <n v="202391"/>
    <n v="478627"/>
    <n v="0"/>
    <n v="19574"/>
    <n v="9900"/>
    <n v="8770"/>
    <n v="153"/>
    <n v="6047"/>
    <n v="0"/>
    <n v="0"/>
    <n v="0"/>
    <n v="26220"/>
    <n v="0"/>
    <n v="0"/>
    <n v="140"/>
    <n v="0"/>
    <n v="0"/>
    <n v="0"/>
    <n v="311000"/>
    <n v="530875"/>
    <n v="554117"/>
    <n v="637683"/>
    <n v="130651"/>
    <n v="208738"/>
    <n v="9276"/>
    <n v="5316"/>
    <n v="11522"/>
    <n v="6806"/>
    <n v="70125"/>
    <n v="80943"/>
    <n v="234755"/>
    <n v="128080"/>
    <n v="253608"/>
    <n v="154536"/>
    <n v="53409"/>
    <n v="0"/>
    <n v="0"/>
    <n v="0"/>
    <n v="0"/>
    <n v="0"/>
    <n v="0"/>
    <n v="241"/>
    <n v="343"/>
    <n v="0"/>
    <n v="2875"/>
    <n v="14234"/>
    <n v="0"/>
    <n v="1019"/>
    <n v="0"/>
    <n v="0"/>
    <n v="0"/>
    <n v="1964"/>
    <n v="165700"/>
    <m/>
    <n v="14406964"/>
    <m/>
  </r>
  <r>
    <x v="23"/>
    <x v="6"/>
    <n v="4268442"/>
    <n v="92150"/>
    <n v="259721"/>
    <n v="39317"/>
    <n v="44831"/>
    <n v="59061"/>
    <n v="44170"/>
    <n v="87274"/>
    <n v="339606"/>
    <n v="164628"/>
    <n v="255974"/>
    <n v="45258"/>
    <n v="62194"/>
    <n v="1162"/>
    <n v="35119"/>
    <n v="40813"/>
    <n v="21447"/>
    <n v="7252"/>
    <n v="14652"/>
    <n v="293302"/>
    <n v="154433"/>
    <n v="910195"/>
    <n v="133889"/>
    <n v="551856"/>
    <n v="1114749"/>
    <n v="293988"/>
    <n v="94611"/>
    <n v="89020"/>
    <n v="139449"/>
    <n v="561172"/>
    <n v="204155"/>
    <n v="492694"/>
    <n v="0"/>
    <n v="19456"/>
    <n v="10138"/>
    <n v="8155"/>
    <n v="144"/>
    <n v="5825"/>
    <n v="0"/>
    <n v="0"/>
    <n v="0"/>
    <n v="28776"/>
    <n v="0"/>
    <n v="0"/>
    <n v="0"/>
    <n v="0"/>
    <n v="0"/>
    <n v="0"/>
    <n v="306206"/>
    <n v="531404"/>
    <n v="538862"/>
    <n v="647491"/>
    <n v="133901"/>
    <n v="217101"/>
    <n v="9231"/>
    <n v="5150"/>
    <n v="12721"/>
    <n v="7200"/>
    <n v="81295"/>
    <n v="88120"/>
    <n v="247174"/>
    <n v="128896"/>
    <n v="296428"/>
    <n v="149233"/>
    <n v="52990"/>
    <n v="0"/>
    <n v="0"/>
    <n v="0"/>
    <n v="0"/>
    <n v="0"/>
    <n v="0"/>
    <n v="293"/>
    <n v="314"/>
    <n v="0"/>
    <n v="2782"/>
    <n v="13552"/>
    <n v="0"/>
    <n v="1166"/>
    <n v="0"/>
    <n v="0"/>
    <n v="0"/>
    <n v="2398"/>
    <n v="51783"/>
    <m/>
    <n v="14514769"/>
    <m/>
  </r>
  <r>
    <x v="23"/>
    <x v="7"/>
    <n v="4615512"/>
    <n v="101139"/>
    <n v="303344"/>
    <n v="46333"/>
    <n v="51556"/>
    <n v="74402"/>
    <n v="57623"/>
    <n v="91476"/>
    <n v="377158"/>
    <n v="199427"/>
    <n v="285953"/>
    <n v="46827"/>
    <n v="69903"/>
    <n v="0"/>
    <n v="37187"/>
    <n v="47647"/>
    <n v="20415"/>
    <n v="9276"/>
    <n v="19250"/>
    <n v="354315"/>
    <n v="164706"/>
    <n v="998410"/>
    <n v="158092"/>
    <n v="625880"/>
    <n v="1201799"/>
    <n v="329005"/>
    <n v="108687"/>
    <n v="101728"/>
    <n v="157906"/>
    <n v="618162"/>
    <n v="226202"/>
    <n v="527396"/>
    <n v="0"/>
    <n v="21810"/>
    <n v="12584"/>
    <n v="1192"/>
    <n v="172"/>
    <n v="6368"/>
    <n v="0"/>
    <n v="0"/>
    <n v="0"/>
    <n v="31619"/>
    <n v="0"/>
    <n v="0"/>
    <n v="54"/>
    <n v="0"/>
    <n v="0"/>
    <n v="0"/>
    <n v="347237"/>
    <n v="575668"/>
    <n v="550869"/>
    <n v="692368"/>
    <n v="152914"/>
    <n v="239255"/>
    <n v="10372"/>
    <n v="5986"/>
    <n v="15399"/>
    <n v="8147"/>
    <n v="96425"/>
    <n v="102740"/>
    <n v="286852"/>
    <n v="128400"/>
    <n v="316392"/>
    <n v="172358"/>
    <n v="61218"/>
    <n v="0"/>
    <n v="0"/>
    <n v="0"/>
    <n v="0"/>
    <n v="0"/>
    <n v="0"/>
    <n v="377"/>
    <n v="409"/>
    <n v="0"/>
    <n v="3163"/>
    <n v="16155"/>
    <n v="0"/>
    <n v="1094"/>
    <n v="0"/>
    <n v="0"/>
    <n v="0"/>
    <n v="2332"/>
    <n v="53958"/>
    <m/>
    <n v="15940603"/>
    <m/>
  </r>
  <r>
    <x v="23"/>
    <x v="8"/>
    <n v="4157589"/>
    <n v="91095"/>
    <n v="285374"/>
    <n v="43304"/>
    <n v="4722"/>
    <n v="64489"/>
    <n v="50144"/>
    <n v="121923"/>
    <n v="361944"/>
    <n v="181876"/>
    <n v="250845"/>
    <n v="49624"/>
    <n v="67482"/>
    <n v="0"/>
    <n v="27089"/>
    <n v="47757"/>
    <n v="18004"/>
    <n v="9488"/>
    <n v="1584"/>
    <n v="327189"/>
    <n v="154383"/>
    <n v="898961"/>
    <n v="143023"/>
    <n v="567376"/>
    <n v="1086587"/>
    <n v="292268"/>
    <n v="103096"/>
    <n v="94934"/>
    <n v="144817"/>
    <n v="554431"/>
    <n v="152731"/>
    <n v="485091"/>
    <n v="0"/>
    <n v="21572"/>
    <n v="12578"/>
    <n v="837"/>
    <n v="141"/>
    <n v="6052"/>
    <n v="0"/>
    <n v="0"/>
    <n v="0"/>
    <n v="29577"/>
    <n v="0"/>
    <n v="66"/>
    <n v="323"/>
    <n v="0"/>
    <n v="0"/>
    <n v="0"/>
    <n v="316474"/>
    <n v="515432"/>
    <n v="492528"/>
    <n v="643171"/>
    <n v="138315"/>
    <n v="217456"/>
    <n v="9438"/>
    <n v="9330"/>
    <n v="14227"/>
    <n v="7174"/>
    <n v="84497"/>
    <n v="93871"/>
    <n v="255278"/>
    <n v="131915"/>
    <n v="292249"/>
    <n v="155476"/>
    <n v="66648"/>
    <n v="0"/>
    <n v="0"/>
    <n v="0"/>
    <n v="0"/>
    <n v="0"/>
    <n v="0"/>
    <n v="311"/>
    <n v="319"/>
    <n v="0"/>
    <n v="2136"/>
    <n v="14690"/>
    <n v="0"/>
    <n v="1418"/>
    <n v="0"/>
    <n v="186"/>
    <n v="11"/>
    <n v="2553"/>
    <n v="73460"/>
    <m/>
    <n v="14448929"/>
    <m/>
  </r>
  <r>
    <x v="23"/>
    <x v="9"/>
    <n v="4708926"/>
    <n v="103736"/>
    <n v="314343"/>
    <n v="51847"/>
    <n v="57799"/>
    <n v="85281"/>
    <n v="64967"/>
    <n v="147805"/>
    <n v="458534"/>
    <n v="226454"/>
    <n v="292779"/>
    <n v="57431"/>
    <n v="76294"/>
    <n v="69"/>
    <n v="32508"/>
    <n v="49300"/>
    <n v="22305"/>
    <n v="10238"/>
    <n v="908"/>
    <n v="328155"/>
    <n v="176869"/>
    <n v="996423"/>
    <n v="161610"/>
    <n v="641273"/>
    <n v="1207629"/>
    <n v="330278"/>
    <n v="114881"/>
    <n v="103285"/>
    <n v="161248"/>
    <n v="615324"/>
    <n v="234891"/>
    <n v="523289"/>
    <n v="0"/>
    <n v="27754"/>
    <n v="14397"/>
    <n v="12976"/>
    <n v="143"/>
    <n v="6299"/>
    <n v="0"/>
    <n v="0"/>
    <n v="0"/>
    <n v="34407"/>
    <n v="0"/>
    <n v="400"/>
    <n v="850"/>
    <n v="0"/>
    <n v="0"/>
    <n v="0"/>
    <n v="349893"/>
    <n v="595614"/>
    <n v="532805"/>
    <n v="706344"/>
    <n v="157131"/>
    <n v="242851"/>
    <n v="28401"/>
    <n v="21364"/>
    <n v="19395"/>
    <n v="7871"/>
    <n v="80730"/>
    <n v="109999"/>
    <n v="305122"/>
    <n v="149646"/>
    <n v="322127"/>
    <n v="171116"/>
    <n v="81396"/>
    <n v="0"/>
    <n v="0"/>
    <n v="0"/>
    <n v="0"/>
    <n v="0"/>
    <n v="0"/>
    <n v="366"/>
    <n v="327"/>
    <n v="0"/>
    <n v="2672"/>
    <n v="16115"/>
    <n v="0"/>
    <n v="2540"/>
    <n v="823"/>
    <n v="457"/>
    <n v="32"/>
    <n v="5203"/>
    <n v="151462"/>
    <m/>
    <n v="16515707"/>
    <s v="Cañuelas Monte: En 09/2018 se agrega la estación Monte."/>
  </r>
  <r>
    <x v="23"/>
    <x v="10"/>
    <n v="4169369"/>
    <n v="92063"/>
    <n v="274272"/>
    <n v="49621"/>
    <n v="38204"/>
    <n v="78093"/>
    <n v="58960"/>
    <n v="145093"/>
    <n v="441506"/>
    <n v="210245"/>
    <n v="257855"/>
    <n v="49649"/>
    <n v="64929"/>
    <n v="2525"/>
    <n v="25042"/>
    <n v="43762"/>
    <n v="20620"/>
    <n v="9616"/>
    <n v="17556"/>
    <n v="317550"/>
    <n v="156890"/>
    <n v="889192"/>
    <n v="139636"/>
    <n v="569721"/>
    <n v="1027840"/>
    <n v="293481"/>
    <n v="95683"/>
    <n v="91225"/>
    <n v="136193"/>
    <n v="562530"/>
    <n v="206732"/>
    <n v="372478"/>
    <n v="2816"/>
    <n v="28943"/>
    <n v="14150"/>
    <n v="5704"/>
    <n v="148"/>
    <n v="5925"/>
    <n v="0"/>
    <n v="0"/>
    <n v="0"/>
    <n v="30610"/>
    <n v="0"/>
    <n v="394"/>
    <n v="781"/>
    <n v="212"/>
    <n v="151"/>
    <n v="565"/>
    <n v="316505"/>
    <n v="531600"/>
    <n v="468527"/>
    <n v="616162"/>
    <n v="142755"/>
    <n v="218196"/>
    <n v="33627"/>
    <n v="27472"/>
    <n v="32164"/>
    <n v="6446"/>
    <n v="58076"/>
    <n v="99974"/>
    <n v="279024"/>
    <n v="133749"/>
    <n v="272052"/>
    <n v="154477"/>
    <n v="69221"/>
    <n v="0"/>
    <n v="0"/>
    <n v="0"/>
    <n v="0"/>
    <n v="0"/>
    <n v="0"/>
    <n v="280"/>
    <n v="340"/>
    <n v="0"/>
    <n v="2260"/>
    <n v="13516"/>
    <n v="0"/>
    <n v="2619"/>
    <n v="970"/>
    <n v="442"/>
    <n v="35"/>
    <n v="3939"/>
    <n v="31652"/>
    <m/>
    <n v="14514610"/>
    <s v="Cañuelas-Lobos: Desde Noviembre de 2018 se extiende el servicio agregando las estación Uribelarrea, Empalme Lobos y Lobos mas allá de Cañuelas"/>
  </r>
  <r>
    <x v="23"/>
    <x v="11"/>
    <n v="3941539"/>
    <n v="78382"/>
    <n v="218112"/>
    <n v="44069"/>
    <n v="45970"/>
    <n v="71114"/>
    <n v="48416"/>
    <n v="120116"/>
    <n v="411185"/>
    <n v="178289"/>
    <n v="225049"/>
    <n v="42476"/>
    <n v="57883"/>
    <n v="2079"/>
    <n v="20378"/>
    <n v="40392"/>
    <n v="18982"/>
    <n v="8432"/>
    <n v="16313"/>
    <n v="250031"/>
    <n v="141852"/>
    <n v="813422"/>
    <n v="115930"/>
    <n v="501245"/>
    <n v="1004724"/>
    <n v="249043"/>
    <n v="91259"/>
    <n v="83457"/>
    <n v="120704"/>
    <n v="514311"/>
    <n v="177787"/>
    <n v="435846"/>
    <n v="2203"/>
    <n v="22278"/>
    <n v="12464"/>
    <n v="9410"/>
    <n v="66"/>
    <n v="4915"/>
    <n v="0"/>
    <n v="0"/>
    <n v="0"/>
    <n v="28946"/>
    <n v="0"/>
    <n v="337"/>
    <n v="499"/>
    <n v="164"/>
    <n v="144"/>
    <n v="578"/>
    <n v="290684"/>
    <n v="462773"/>
    <n v="397375"/>
    <n v="556635"/>
    <n v="132771"/>
    <n v="203050"/>
    <n v="30264"/>
    <n v="22917"/>
    <n v="27724"/>
    <n v="5511"/>
    <n v="63874"/>
    <n v="96163"/>
    <n v="309240"/>
    <n v="134803"/>
    <n v="222162"/>
    <n v="144884"/>
    <n v="63937"/>
    <n v="0"/>
    <n v="0"/>
    <n v="0"/>
    <n v="0"/>
    <n v="0"/>
    <n v="0"/>
    <n v="268"/>
    <n v="277"/>
    <n v="0"/>
    <n v="2237"/>
    <n v="11380"/>
    <n v="0"/>
    <n v="2398"/>
    <n v="875"/>
    <n v="453"/>
    <n v="38"/>
    <n v="3462"/>
    <n v="115563"/>
    <m/>
    <n v="13472509"/>
    <m/>
  </r>
  <r>
    <x v="24"/>
    <x v="0"/>
    <n v="3955852"/>
    <n v="80984"/>
    <n v="209357"/>
    <n v="44905"/>
    <n v="42652"/>
    <n v="73384"/>
    <n v="51340"/>
    <n v="110994"/>
    <n v="411504"/>
    <n v="186240"/>
    <n v="212613"/>
    <n v="43586"/>
    <n v="59287"/>
    <n v="1477"/>
    <n v="27651"/>
    <n v="37791"/>
    <n v="24389"/>
    <n v="7756"/>
    <n v="16493"/>
    <n v="228766"/>
    <n v="135076"/>
    <n v="767482"/>
    <n v="109506"/>
    <n v="467747"/>
    <n v="965404"/>
    <n v="230022"/>
    <n v="86332"/>
    <n v="79427"/>
    <n v="115677"/>
    <n v="490799"/>
    <n v="175677"/>
    <n v="445838"/>
    <n v="1815"/>
    <n v="22709"/>
    <n v="13571"/>
    <n v="10674"/>
    <n v="823"/>
    <n v="5190"/>
    <n v="40"/>
    <n v="0"/>
    <n v="0"/>
    <n v="28258"/>
    <n v="0"/>
    <n v="277"/>
    <n v="1833"/>
    <n v="173"/>
    <n v="154"/>
    <n v="848"/>
    <n v="258380"/>
    <n v="435834"/>
    <n v="382589"/>
    <n v="518046"/>
    <n v="152090"/>
    <n v="214464"/>
    <n v="31171"/>
    <n v="21621"/>
    <n v="29071"/>
    <n v="5646"/>
    <n v="64509"/>
    <n v="102837"/>
    <n v="294578"/>
    <n v="144519"/>
    <n v="235423"/>
    <n v="144457"/>
    <n v="61030"/>
    <n v="0"/>
    <n v="0"/>
    <n v="0"/>
    <n v="0"/>
    <n v="0"/>
    <n v="0"/>
    <n v="193"/>
    <n v="275"/>
    <n v="0"/>
    <n v="2042"/>
    <n v="11309"/>
    <n v="0"/>
    <n v="2976"/>
    <n v="1009"/>
    <n v="521"/>
    <n v="0"/>
    <n v="10157"/>
    <n v="14788"/>
    <m/>
    <n v="13121908"/>
    <m/>
  </r>
  <r>
    <x v="24"/>
    <x v="1"/>
    <n v="3843104"/>
    <n v="78642"/>
    <n v="214317"/>
    <n v="46021"/>
    <n v="45274"/>
    <n v="75816"/>
    <n v="52125"/>
    <n v="130270"/>
    <n v="414757"/>
    <n v="170228"/>
    <n v="231473"/>
    <n v="44548"/>
    <n v="65790"/>
    <n v="1552"/>
    <n v="40977"/>
    <n v="40838"/>
    <n v="29912"/>
    <n v="8591"/>
    <n v="15021"/>
    <n v="324022"/>
    <n v="124719"/>
    <n v="740068"/>
    <n v="121695"/>
    <n v="467953"/>
    <n v="949648"/>
    <n v="223362"/>
    <n v="87982"/>
    <n v="79269"/>
    <n v="115539"/>
    <n v="491097"/>
    <n v="170091"/>
    <n v="441170"/>
    <n v="1782"/>
    <n v="23179"/>
    <n v="12595"/>
    <n v="4541"/>
    <n v="4851"/>
    <n v="4843"/>
    <n v="475"/>
    <n v="725"/>
    <n v="0"/>
    <n v="30802"/>
    <n v="0"/>
    <n v="0"/>
    <n v="1994"/>
    <n v="131"/>
    <n v="131"/>
    <n v="690"/>
    <n v="260600"/>
    <n v="428081"/>
    <n v="383413"/>
    <n v="517664"/>
    <n v="153284"/>
    <n v="211345"/>
    <n v="27323"/>
    <n v="15304"/>
    <n v="26699"/>
    <n v="5789"/>
    <n v="56564"/>
    <n v="103839"/>
    <n v="298933"/>
    <n v="134346"/>
    <n v="226838"/>
    <n v="139639"/>
    <n v="51846"/>
    <n v="0"/>
    <n v="0"/>
    <n v="0"/>
    <n v="0"/>
    <n v="0"/>
    <n v="0"/>
    <n v="236"/>
    <n v="217"/>
    <n v="0"/>
    <n v="1897"/>
    <n v="10287"/>
    <n v="0"/>
    <n v="2816"/>
    <n v="477"/>
    <n v="469"/>
    <n v="0"/>
    <n v="9878"/>
    <n v="17342"/>
    <m/>
    <n v="13057736"/>
    <m/>
  </r>
  <r>
    <x v="24"/>
    <x v="2"/>
    <n v="4215096"/>
    <n v="78705"/>
    <n v="238893"/>
    <n v="53851"/>
    <n v="53621"/>
    <n v="86533"/>
    <n v="60854"/>
    <n v="163582"/>
    <n v="441583"/>
    <n v="193461"/>
    <n v="263145"/>
    <n v="53172"/>
    <n v="72304"/>
    <n v="3229"/>
    <n v="52261"/>
    <n v="50248"/>
    <n v="34751"/>
    <n v="10893"/>
    <n v="20880"/>
    <n v="387541"/>
    <n v="135707"/>
    <n v="836693"/>
    <n v="139828"/>
    <n v="538733"/>
    <n v="1060103"/>
    <n v="252453"/>
    <n v="105028"/>
    <n v="95156"/>
    <n v="146151"/>
    <n v="542549"/>
    <n v="191180"/>
    <n v="484809"/>
    <n v="2636"/>
    <n v="30696"/>
    <n v="14365"/>
    <n v="11869"/>
    <n v="14908"/>
    <n v="5743"/>
    <n v="505"/>
    <n v="818"/>
    <n v="0"/>
    <n v="30857"/>
    <n v="0"/>
    <n v="397"/>
    <n v="1526"/>
    <n v="173"/>
    <n v="83"/>
    <n v="578"/>
    <n v="304509"/>
    <n v="476395"/>
    <n v="441254"/>
    <n v="584340"/>
    <n v="168483"/>
    <n v="226395"/>
    <n v="31086"/>
    <n v="10278"/>
    <n v="29977"/>
    <n v="6166"/>
    <n v="62637"/>
    <n v="113901"/>
    <n v="323249"/>
    <n v="141947"/>
    <n v="245789"/>
    <n v="155617"/>
    <n v="59602"/>
    <n v="0"/>
    <n v="0"/>
    <n v="0"/>
    <n v="0"/>
    <n v="0"/>
    <n v="0"/>
    <n v="335"/>
    <n v="351"/>
    <n v="0"/>
    <n v="2104"/>
    <n v="11732"/>
    <n v="0"/>
    <n v="3108"/>
    <n v="878"/>
    <n v="555"/>
    <n v="0"/>
    <n v="6974"/>
    <n v="46901"/>
    <m/>
    <n v="14632710"/>
    <m/>
  </r>
  <r>
    <x v="24"/>
    <x v="3"/>
    <n v="4099405"/>
    <n v="84203"/>
    <n v="260542"/>
    <n v="55964"/>
    <n v="54856"/>
    <n v="87965"/>
    <n v="60084"/>
    <n v="172260"/>
    <n v="485854"/>
    <n v="206535"/>
    <n v="275146"/>
    <n v="57846"/>
    <n v="76513"/>
    <n v="4286"/>
    <n v="54845"/>
    <n v="51907"/>
    <n v="36173"/>
    <n v="11746"/>
    <n v="21489"/>
    <n v="415585"/>
    <n v="136282"/>
    <n v="855639"/>
    <n v="147490"/>
    <n v="535296"/>
    <n v="1056802"/>
    <n v="216804"/>
    <n v="111629"/>
    <n v="98684"/>
    <n v="145752"/>
    <n v="469698"/>
    <n v="187203"/>
    <n v="469007"/>
    <n v="2664"/>
    <n v="36433"/>
    <n v="14822"/>
    <n v="11719"/>
    <n v="1475"/>
    <n v="5643"/>
    <n v="278"/>
    <n v="939"/>
    <n v="0"/>
    <n v="32257"/>
    <n v="0"/>
    <n v="439"/>
    <n v="1577"/>
    <n v="218"/>
    <n v="106"/>
    <n v="416"/>
    <n v="301725"/>
    <n v="466180"/>
    <n v="464387"/>
    <n v="612883"/>
    <n v="194580"/>
    <n v="211926"/>
    <n v="35000"/>
    <n v="30665"/>
    <n v="32465"/>
    <n v="5691"/>
    <n v="66065"/>
    <n v="119276"/>
    <n v="333392"/>
    <n v="152085"/>
    <n v="242430"/>
    <n v="160706"/>
    <n v="75572"/>
    <n v="0"/>
    <n v="0"/>
    <n v="0"/>
    <n v="0"/>
    <n v="0"/>
    <n v="0"/>
    <n v="197"/>
    <n v="335"/>
    <n v="0"/>
    <n v="1906"/>
    <n v="11753"/>
    <n v="0"/>
    <n v="2356"/>
    <n v="909"/>
    <n v="449"/>
    <n v="0"/>
    <n v="3710"/>
    <n v="56417"/>
    <m/>
    <n v="14695536"/>
    <m/>
  </r>
  <r>
    <x v="24"/>
    <x v="4"/>
    <n v="4291662"/>
    <n v="89383"/>
    <n v="269303"/>
    <n v="57663"/>
    <n v="55250"/>
    <n v="93206"/>
    <n v="62448"/>
    <n v="135990"/>
    <n v="477377"/>
    <n v="220302"/>
    <n v="285549"/>
    <n v="57500"/>
    <n v="85694"/>
    <n v="4250"/>
    <n v="55560"/>
    <n v="52992"/>
    <n v="35979"/>
    <n v="12135"/>
    <n v="23073"/>
    <n v="391695"/>
    <n v="143482"/>
    <n v="914858"/>
    <n v="152739"/>
    <n v="559081"/>
    <n v="1110599"/>
    <n v="315900"/>
    <n v="117640"/>
    <n v="98864"/>
    <n v="150118"/>
    <n v="584828"/>
    <n v="200385"/>
    <n v="491348"/>
    <n v="2897"/>
    <n v="36763"/>
    <n v="15721"/>
    <n v="12569"/>
    <n v="1381"/>
    <n v="5940"/>
    <n v="408"/>
    <n v="1479"/>
    <n v="0"/>
    <n v="31762"/>
    <n v="0"/>
    <n v="460"/>
    <n v="1440"/>
    <n v="237"/>
    <n v="43"/>
    <n v="240"/>
    <n v="317873"/>
    <n v="487645"/>
    <n v="494515"/>
    <n v="640050"/>
    <n v="195546"/>
    <n v="196176"/>
    <n v="35030"/>
    <n v="32105"/>
    <n v="33213"/>
    <n v="5626"/>
    <n v="78246"/>
    <n v="122379"/>
    <n v="349279"/>
    <n v="167377"/>
    <n v="261139"/>
    <n v="167253"/>
    <n v="84790"/>
    <n v="0"/>
    <n v="0"/>
    <n v="0"/>
    <n v="0"/>
    <n v="0"/>
    <n v="0"/>
    <n v="400"/>
    <n v="432"/>
    <n v="0"/>
    <n v="2164"/>
    <n v="11730"/>
    <n v="0"/>
    <n v="1960"/>
    <n v="438"/>
    <n v="254"/>
    <n v="0"/>
    <n v="2231"/>
    <n v="125752"/>
    <m/>
    <n v="15521796"/>
    <m/>
  </r>
  <r>
    <x v="24"/>
    <x v="5"/>
    <n v="3901369"/>
    <n v="77580"/>
    <n v="235105"/>
    <n v="51527"/>
    <n v="40224"/>
    <n v="62641"/>
    <n v="37380"/>
    <n v="112883"/>
    <n v="413943"/>
    <n v="191683"/>
    <n v="218172"/>
    <n v="46970"/>
    <n v="93077"/>
    <n v="2575"/>
    <n v="70808"/>
    <n v="36291"/>
    <n v="25105"/>
    <n v="8642"/>
    <n v="12854"/>
    <n v="289057"/>
    <n v="124719"/>
    <n v="835799"/>
    <n v="128734"/>
    <n v="506740"/>
    <n v="1004984"/>
    <n v="275084"/>
    <n v="102259"/>
    <n v="91776"/>
    <n v="129374"/>
    <n v="543977"/>
    <n v="177182"/>
    <n v="445036"/>
    <n v="1868"/>
    <n v="30099"/>
    <n v="14074"/>
    <n v="10753"/>
    <n v="1261"/>
    <n v="5064"/>
    <n v="374"/>
    <n v="495"/>
    <n v="0"/>
    <n v="26946"/>
    <n v="0"/>
    <n v="402"/>
    <n v="1248"/>
    <n v="312"/>
    <n v="132"/>
    <n v="301"/>
    <n v="280910"/>
    <n v="421410"/>
    <n v="432142"/>
    <n v="545011"/>
    <n v="169903"/>
    <n v="170135"/>
    <n v="30356"/>
    <n v="21655"/>
    <n v="29035"/>
    <n v="4519"/>
    <n v="81190"/>
    <n v="100740"/>
    <n v="288698"/>
    <n v="150670"/>
    <n v="230670"/>
    <n v="148045"/>
    <n v="73974"/>
    <n v="0"/>
    <n v="0"/>
    <n v="0"/>
    <n v="0"/>
    <n v="0"/>
    <n v="0"/>
    <n v="356"/>
    <n v="324"/>
    <n v="0"/>
    <n v="1595"/>
    <n v="9558"/>
    <n v="0"/>
    <n v="1532"/>
    <n v="356"/>
    <n v="226"/>
    <n v="16"/>
    <n v="1885"/>
    <n v="240565"/>
    <m/>
    <n v="13822355"/>
    <m/>
  </r>
  <r>
    <x v="24"/>
    <x v="6"/>
    <n v="4362416"/>
    <n v="87016"/>
    <n v="237275"/>
    <n v="53708"/>
    <n v="55200"/>
    <n v="82779"/>
    <n v="60356"/>
    <n v="155142"/>
    <n v="453379"/>
    <n v="206644"/>
    <n v="197322"/>
    <n v="48937"/>
    <n v="87901"/>
    <n v="3150"/>
    <n v="51971"/>
    <n v="49687"/>
    <n v="37708"/>
    <n v="10666"/>
    <n v="20007"/>
    <n v="350791"/>
    <n v="135907"/>
    <n v="912934"/>
    <n v="135037"/>
    <n v="533178"/>
    <n v="1117478"/>
    <n v="241747"/>
    <n v="111637"/>
    <n v="99383"/>
    <n v="142006"/>
    <n v="638093"/>
    <n v="202246"/>
    <n v="526814"/>
    <n v="2502"/>
    <n v="30736"/>
    <n v="14552"/>
    <n v="12216"/>
    <n v="1298"/>
    <n v="5179"/>
    <n v="528"/>
    <n v="1508"/>
    <n v="0"/>
    <n v="29503"/>
    <n v="0"/>
    <n v="409"/>
    <n v="1455"/>
    <n v="331"/>
    <n v="150"/>
    <n v="522"/>
    <n v="305341"/>
    <n v="466646"/>
    <n v="483248"/>
    <n v="619526"/>
    <n v="185020"/>
    <n v="186876"/>
    <n v="30733"/>
    <n v="28520"/>
    <n v="32958"/>
    <n v="4929"/>
    <n v="115487"/>
    <n v="110387"/>
    <n v="318175"/>
    <n v="162845"/>
    <n v="286378"/>
    <n v="162858"/>
    <n v="78935"/>
    <n v="0"/>
    <n v="0"/>
    <n v="0"/>
    <n v="0"/>
    <n v="0"/>
    <n v="0"/>
    <n v="380"/>
    <n v="364"/>
    <n v="0"/>
    <n v="1646"/>
    <n v="11318"/>
    <n v="0"/>
    <n v="1534"/>
    <n v="510"/>
    <n v="233"/>
    <n v="16"/>
    <n v="2472"/>
    <n v="237923"/>
    <m/>
    <n v="15344662"/>
    <m/>
  </r>
  <r>
    <x v="24"/>
    <x v="7"/>
    <n v="4522377"/>
    <n v="86290"/>
    <n v="252215"/>
    <n v="55009"/>
    <n v="56307"/>
    <n v="95336"/>
    <n v="63340"/>
    <n v="171200"/>
    <n v="470384"/>
    <n v="206625"/>
    <n v="288444"/>
    <n v="52353"/>
    <n v="114203"/>
    <n v="3291"/>
    <n v="47299"/>
    <n v="56299"/>
    <n v="39327"/>
    <n v="12247"/>
    <n v="21212"/>
    <n v="390775"/>
    <n v="140067"/>
    <n v="946481"/>
    <n v="143176"/>
    <n v="573543"/>
    <n v="1128332"/>
    <n v="257840"/>
    <n v="119003"/>
    <n v="104152"/>
    <n v="151700"/>
    <n v="607069"/>
    <n v="205382"/>
    <n v="527922"/>
    <n v="2544"/>
    <n v="33290"/>
    <n v="15038"/>
    <n v="18996"/>
    <n v="1466"/>
    <n v="5205"/>
    <n v="511"/>
    <n v="1548"/>
    <n v="0"/>
    <n v="32562"/>
    <n v="0"/>
    <n v="672"/>
    <n v="2311"/>
    <n v="681"/>
    <n v="408"/>
    <n v="936"/>
    <n v="313648"/>
    <n v="477491"/>
    <n v="497118"/>
    <n v="619082"/>
    <n v="205548"/>
    <n v="202483"/>
    <n v="33116"/>
    <n v="31769"/>
    <n v="40245"/>
    <n v="4680"/>
    <n v="84922"/>
    <n v="115845"/>
    <n v="352477"/>
    <n v="168072"/>
    <n v="291469"/>
    <n v="166536"/>
    <n v="86410"/>
    <n v="0"/>
    <n v="0"/>
    <n v="0"/>
    <n v="0"/>
    <n v="0"/>
    <n v="0"/>
    <n v="457"/>
    <n v="327"/>
    <n v="0"/>
    <n v="1450"/>
    <n v="12301"/>
    <n v="0"/>
    <n v="1681"/>
    <n v="348"/>
    <n v="226"/>
    <n v="11"/>
    <n v="2384"/>
    <n v="7863"/>
    <m/>
    <n v="15743327"/>
    <m/>
  </r>
  <r>
    <x v="24"/>
    <x v="8"/>
    <n v="4394437"/>
    <n v="86183"/>
    <n v="266970"/>
    <n v="59165"/>
    <n v="60405"/>
    <n v="97584"/>
    <n v="60485"/>
    <n v="187020"/>
    <n v="466761"/>
    <n v="211686"/>
    <n v="308205"/>
    <n v="55323"/>
    <n v="85369"/>
    <n v="4691"/>
    <n v="48211"/>
    <n v="58770"/>
    <n v="36920"/>
    <n v="12586"/>
    <n v="22392"/>
    <n v="404747"/>
    <n v="138762"/>
    <n v="925610"/>
    <n v="167359"/>
    <n v="564249"/>
    <n v="1106307"/>
    <n v="249727"/>
    <n v="118506"/>
    <n v="104516"/>
    <n v="145271"/>
    <n v="591434"/>
    <n v="207281"/>
    <n v="523592"/>
    <n v="2592"/>
    <n v="34211"/>
    <n v="15404"/>
    <n v="18161"/>
    <n v="1630"/>
    <n v="5419"/>
    <n v="593"/>
    <n v="1597"/>
    <n v="0"/>
    <n v="33246"/>
    <n v="0"/>
    <n v="850"/>
    <n v="2514"/>
    <n v="817"/>
    <n v="475"/>
    <n v="1169"/>
    <n v="312744"/>
    <n v="480029"/>
    <n v="473709"/>
    <n v="609152"/>
    <n v="200741"/>
    <n v="186790"/>
    <n v="42532"/>
    <n v="42637"/>
    <n v="45150"/>
    <n v="4628"/>
    <n v="91575"/>
    <n v="117140"/>
    <n v="333382"/>
    <n v="170419"/>
    <n v="299301"/>
    <n v="168560"/>
    <n v="87269"/>
    <n v="0"/>
    <n v="0"/>
    <n v="0"/>
    <n v="0"/>
    <n v="0"/>
    <n v="0"/>
    <n v="428"/>
    <n v="364"/>
    <n v="0"/>
    <n v="1511"/>
    <n v="11600"/>
    <n v="0"/>
    <n v="1430"/>
    <n v="422"/>
    <n v="162"/>
    <n v="16"/>
    <n v="1875"/>
    <n v="571"/>
    <m/>
    <n v="15573339"/>
    <m/>
  </r>
  <r>
    <x v="24"/>
    <x v="9"/>
    <n v="4507945"/>
    <n v="93223"/>
    <n v="269772"/>
    <n v="58875"/>
    <n v="59753"/>
    <n v="99585"/>
    <n v="61559"/>
    <n v="189463"/>
    <n v="476424"/>
    <n v="218183"/>
    <n v="311335"/>
    <n v="55611"/>
    <n v="84797"/>
    <n v="3990"/>
    <n v="53023"/>
    <n v="55766"/>
    <n v="34190"/>
    <n v="12219"/>
    <n v="13010"/>
    <n v="401899"/>
    <n v="139924"/>
    <n v="943610"/>
    <n v="170865"/>
    <n v="586141"/>
    <n v="1137240"/>
    <n v="256865"/>
    <n v="120682"/>
    <n v="104469"/>
    <n v="149282"/>
    <n v="599782"/>
    <n v="214702"/>
    <n v="531183"/>
    <n v="2437"/>
    <n v="34232"/>
    <n v="14690"/>
    <n v="17268"/>
    <n v="1362"/>
    <n v="5582"/>
    <n v="512"/>
    <n v="1844"/>
    <n v="0"/>
    <n v="32197"/>
    <n v="0"/>
    <n v="744"/>
    <n v="2376"/>
    <n v="628"/>
    <n v="473"/>
    <n v="1101"/>
    <n v="319234"/>
    <n v="497642"/>
    <n v="486584"/>
    <n v="608507"/>
    <n v="209937"/>
    <n v="196245"/>
    <n v="43843"/>
    <n v="42375"/>
    <n v="45260"/>
    <n v="4272"/>
    <n v="95984"/>
    <n v="120280"/>
    <n v="337954"/>
    <n v="171877"/>
    <n v="311810"/>
    <n v="175554"/>
    <n v="89845"/>
    <n v="0"/>
    <n v="0"/>
    <n v="0"/>
    <n v="0"/>
    <n v="0"/>
    <n v="0"/>
    <n v="352"/>
    <n v="201"/>
    <n v="0"/>
    <n v="1137"/>
    <n v="11073"/>
    <n v="1154"/>
    <n v="1692"/>
    <n v="160"/>
    <n v="179"/>
    <n v="24"/>
    <n v="1321"/>
    <n v="48898"/>
    <m/>
    <n v="15954207"/>
    <m/>
  </r>
  <r>
    <x v="24"/>
    <x v="10"/>
    <n v="4198060"/>
    <n v="82055"/>
    <n v="242362"/>
    <n v="54907"/>
    <n v="56894"/>
    <n v="93154"/>
    <n v="63324"/>
    <n v="177799"/>
    <n v="446623"/>
    <n v="203047"/>
    <n v="308932"/>
    <n v="52897"/>
    <n v="79322"/>
    <n v="4133"/>
    <n v="45405"/>
    <n v="54877"/>
    <n v="34131"/>
    <n v="12284"/>
    <n v="21362"/>
    <n v="381561"/>
    <n v="129531"/>
    <n v="868690"/>
    <n v="151808"/>
    <n v="533743"/>
    <n v="1065166"/>
    <n v="236157"/>
    <n v="113092"/>
    <n v="98144"/>
    <n v="138589"/>
    <n v="546901"/>
    <n v="190360"/>
    <n v="489996"/>
    <n v="2644"/>
    <n v="31514"/>
    <n v="14161"/>
    <n v="16277"/>
    <n v="1423"/>
    <n v="5122"/>
    <n v="581"/>
    <n v="1760"/>
    <n v="0"/>
    <n v="33434"/>
    <n v="0"/>
    <n v="851"/>
    <n v="2929"/>
    <n v="868"/>
    <n v="379"/>
    <n v="941"/>
    <n v="296133"/>
    <n v="464242"/>
    <n v="464238"/>
    <n v="555334"/>
    <n v="202677"/>
    <n v="205729"/>
    <n v="42606"/>
    <n v="42980"/>
    <n v="44770"/>
    <n v="3974"/>
    <n v="88458"/>
    <n v="115368"/>
    <n v="303154"/>
    <n v="157549"/>
    <n v="291840"/>
    <n v="162607"/>
    <n v="81629"/>
    <n v="0"/>
    <n v="0"/>
    <n v="0"/>
    <n v="0"/>
    <n v="0"/>
    <n v="0"/>
    <n v="3"/>
    <n v="6"/>
    <n v="0"/>
    <n v="14"/>
    <n v="9520"/>
    <n v="1609"/>
    <n v="2300"/>
    <n v="459"/>
    <n v="274"/>
    <n v="23"/>
    <n v="4730"/>
    <n v="26324"/>
    <m/>
    <n v="14856740"/>
    <s v="A.Korn-Chascomus: Desde el 09/11/2019 se suma la estación Domselaar"/>
  </r>
  <r>
    <x v="24"/>
    <x v="11"/>
    <n v="3843929"/>
    <n v="64385"/>
    <n v="200921"/>
    <n v="47670"/>
    <n v="50362"/>
    <n v="80783"/>
    <n v="62271"/>
    <n v="137043"/>
    <n v="428130"/>
    <n v="184650"/>
    <n v="286682"/>
    <n v="46758"/>
    <n v="71150"/>
    <n v="2974"/>
    <n v="43748"/>
    <n v="47795"/>
    <n v="30169"/>
    <n v="10833"/>
    <n v="19347"/>
    <n v="333292"/>
    <n v="115961"/>
    <n v="799727"/>
    <n v="124718"/>
    <n v="476159"/>
    <n v="994717"/>
    <n v="201039"/>
    <n v="102188"/>
    <n v="86518"/>
    <n v="123116"/>
    <n v="524886"/>
    <n v="178965"/>
    <n v="477958"/>
    <n v="2251"/>
    <n v="27492"/>
    <n v="13059"/>
    <n v="11712"/>
    <n v="1345"/>
    <n v="5210"/>
    <n v="527"/>
    <n v="1112"/>
    <n v="0"/>
    <n v="31443"/>
    <n v="0"/>
    <n v="664"/>
    <n v="2024"/>
    <n v="634"/>
    <n v="365"/>
    <n v="835"/>
    <n v="270903"/>
    <n v="422826"/>
    <n v="439893"/>
    <n v="499755"/>
    <n v="190331"/>
    <n v="212122"/>
    <n v="38765"/>
    <n v="39040"/>
    <n v="41794"/>
    <n v="3533"/>
    <n v="84824"/>
    <n v="111074"/>
    <n v="283815"/>
    <n v="150584"/>
    <n v="276755"/>
    <n v="154987"/>
    <n v="74252"/>
    <n v="0"/>
    <n v="0"/>
    <n v="0"/>
    <n v="0"/>
    <n v="0"/>
    <n v="0"/>
    <n v="0"/>
    <n v="0"/>
    <n v="0"/>
    <n v="29"/>
    <n v="9128"/>
    <n v="1480"/>
    <n v="2645"/>
    <n v="472"/>
    <n v="338"/>
    <n v="50"/>
    <n v="5625"/>
    <n v="742"/>
    <m/>
    <n v="13613279"/>
    <m/>
  </r>
  <r>
    <x v="25"/>
    <x v="0"/>
    <n v="3620550"/>
    <n v="65305"/>
    <n v="181780"/>
    <n v="45844"/>
    <n v="42149"/>
    <n v="76651"/>
    <n v="55510"/>
    <n v="110544"/>
    <n v="406252"/>
    <n v="172025"/>
    <n v="253187"/>
    <n v="42891"/>
    <n v="63627"/>
    <n v="2597"/>
    <n v="39548"/>
    <n v="42474"/>
    <n v="29483"/>
    <n v="10372"/>
    <n v="17841"/>
    <n v="280077"/>
    <n v="102538"/>
    <n v="732508"/>
    <n v="108512"/>
    <n v="423175"/>
    <n v="925387"/>
    <n v="191982"/>
    <n v="92656"/>
    <n v="78711"/>
    <n v="112752"/>
    <n v="493607"/>
    <n v="170594"/>
    <n v="453429"/>
    <n v="2347"/>
    <n v="26634"/>
    <n v="13219"/>
    <n v="11698"/>
    <n v="1045"/>
    <n v="4822"/>
    <n v="558"/>
    <n v="1602"/>
    <n v="0"/>
    <n v="34313"/>
    <n v="0"/>
    <n v="694"/>
    <n v="4492"/>
    <n v="777"/>
    <n v="360"/>
    <n v="744"/>
    <n v="246640"/>
    <n v="406204"/>
    <n v="414904"/>
    <n v="472135"/>
    <n v="183089"/>
    <n v="214603"/>
    <n v="38041"/>
    <n v="37902"/>
    <n v="39425"/>
    <n v="3418"/>
    <n v="78391"/>
    <n v="104776"/>
    <n v="265170"/>
    <n v="140932"/>
    <n v="256103"/>
    <n v="149834"/>
    <n v="68038"/>
    <n v="0"/>
    <n v="0"/>
    <n v="0"/>
    <n v="0"/>
    <n v="0"/>
    <n v="0"/>
    <n v="0"/>
    <n v="0"/>
    <n v="0"/>
    <n v="22"/>
    <n v="8663"/>
    <n v="1600"/>
    <n v="2242"/>
    <n v="670"/>
    <n v="63"/>
    <n v="7"/>
    <n v="29932"/>
    <n v="1309"/>
    <m/>
    <n v="12711976"/>
    <m/>
  </r>
  <r>
    <x v="25"/>
    <x v="1"/>
    <n v="3525550"/>
    <n v="59370"/>
    <n v="177263"/>
    <n v="45111"/>
    <n v="44914"/>
    <n v="76603"/>
    <n v="54454"/>
    <n v="127197"/>
    <n v="412808"/>
    <n v="166230"/>
    <n v="259013"/>
    <n v="43556"/>
    <n v="69229"/>
    <n v="2945"/>
    <n v="40310"/>
    <n v="45354"/>
    <n v="30409"/>
    <n v="10712"/>
    <n v="18222"/>
    <n v="380078"/>
    <n v="101704"/>
    <n v="733310"/>
    <n v="139287"/>
    <n v="408781"/>
    <n v="902627"/>
    <n v="184776"/>
    <n v="87776"/>
    <n v="76272"/>
    <n v="110013"/>
    <n v="471636"/>
    <n v="158191"/>
    <n v="419689"/>
    <n v="2118"/>
    <n v="26498"/>
    <n v="12090"/>
    <n v="11047"/>
    <n v="1171"/>
    <n v="4488"/>
    <n v="626"/>
    <n v="1438"/>
    <n v="0"/>
    <n v="34082"/>
    <n v="0"/>
    <n v="646"/>
    <n v="4015"/>
    <n v="662"/>
    <n v="302"/>
    <n v="588"/>
    <n v="234394"/>
    <n v="375650"/>
    <n v="394727"/>
    <n v="453222"/>
    <n v="181252"/>
    <n v="206717"/>
    <n v="33413"/>
    <n v="34311"/>
    <n v="37493"/>
    <n v="2985"/>
    <n v="72597"/>
    <n v="105078"/>
    <n v="260545"/>
    <n v="133032"/>
    <n v="237410"/>
    <n v="138043"/>
    <n v="65279"/>
    <n v="0"/>
    <n v="0"/>
    <n v="0"/>
    <n v="0"/>
    <n v="0"/>
    <n v="0"/>
    <n v="0"/>
    <n v="3"/>
    <n v="0"/>
    <n v="11"/>
    <n v="7787"/>
    <n v="1344"/>
    <n v="2808"/>
    <n v="643"/>
    <n v="153"/>
    <n v="46"/>
    <n v="29639"/>
    <n v="3344"/>
    <m/>
    <n v="12495087"/>
    <m/>
  </r>
  <r>
    <x v="25"/>
    <x v="2"/>
    <n v="2212592"/>
    <n v="38557"/>
    <n v="107612"/>
    <n v="28051"/>
    <n v="26103"/>
    <n v="47339"/>
    <n v="33657"/>
    <n v="81545"/>
    <n v="252045"/>
    <n v="110398"/>
    <n v="165124"/>
    <n v="30207"/>
    <n v="43440"/>
    <n v="2237"/>
    <n v="24045"/>
    <n v="27338"/>
    <n v="15375"/>
    <n v="6300"/>
    <n v="10672"/>
    <n v="197832"/>
    <n v="62296"/>
    <n v="450674"/>
    <n v="75386"/>
    <n v="260238"/>
    <n v="540985"/>
    <n v="120645"/>
    <n v="56859"/>
    <n v="50466"/>
    <n v="67694"/>
    <n v="309708"/>
    <n v="96933"/>
    <n v="269913"/>
    <n v="1363"/>
    <n v="18144"/>
    <n v="7565"/>
    <n v="10614"/>
    <n v="761"/>
    <n v="2762"/>
    <n v="380"/>
    <n v="890"/>
    <n v="0"/>
    <n v="18603"/>
    <n v="0"/>
    <n v="267"/>
    <n v="1214"/>
    <n v="408"/>
    <n v="148"/>
    <n v="458"/>
    <n v="151455"/>
    <n v="232591"/>
    <n v="246841"/>
    <n v="288593"/>
    <n v="115375"/>
    <n v="124894"/>
    <n v="21580"/>
    <n v="18822"/>
    <n v="19801"/>
    <n v="1923"/>
    <n v="47051"/>
    <n v="64245"/>
    <n v="167521"/>
    <n v="94255"/>
    <n v="156569"/>
    <n v="87227"/>
    <n v="42134"/>
    <n v="0"/>
    <n v="0"/>
    <n v="0"/>
    <n v="0"/>
    <n v="0"/>
    <n v="0"/>
    <n v="0"/>
    <n v="2"/>
    <n v="0"/>
    <n v="7"/>
    <n v="4709"/>
    <n v="701"/>
    <n v="1270"/>
    <n v="290"/>
    <n v="95"/>
    <n v="16"/>
    <n v="5542"/>
    <n v="32438"/>
    <m/>
    <n v="7811790"/>
    <m/>
  </r>
  <r>
    <x v="25"/>
    <x v="3"/>
    <n v="362420"/>
    <n v="10834"/>
    <n v="22277"/>
    <n v="7509"/>
    <n v="6469"/>
    <n v="8636"/>
    <n v="7369"/>
    <n v="11303"/>
    <n v="43076"/>
    <n v="21030"/>
    <n v="31732"/>
    <n v="6072"/>
    <n v="7322"/>
    <n v="245"/>
    <n v="3186"/>
    <n v="2894"/>
    <n v="1551"/>
    <n v="652"/>
    <n v="1459"/>
    <n v="20365"/>
    <n v="11807"/>
    <n v="72766"/>
    <n v="8024"/>
    <n v="34655"/>
    <n v="95247"/>
    <n v="17783"/>
    <n v="7271"/>
    <n v="7371"/>
    <n v="6786"/>
    <n v="49554"/>
    <n v="14792"/>
    <n v="70060"/>
    <n v="0"/>
    <n v="1308"/>
    <n v="446"/>
    <n v="979"/>
    <n v="132"/>
    <n v="315"/>
    <n v="0"/>
    <n v="0"/>
    <n v="0"/>
    <n v="1859"/>
    <n v="0"/>
    <n v="1"/>
    <n v="16"/>
    <n v="0"/>
    <n v="2"/>
    <n v="5"/>
    <n v="25390"/>
    <n v="45012"/>
    <n v="49795"/>
    <n v="41356"/>
    <n v="23983"/>
    <n v="27916"/>
    <n v="5378"/>
    <n v="3986"/>
    <n v="5027"/>
    <n v="240"/>
    <n v="12068"/>
    <n v="14091"/>
    <n v="37045"/>
    <n v="19630"/>
    <n v="34860"/>
    <n v="19165"/>
    <n v="7134"/>
    <n v="0"/>
    <n v="0"/>
    <n v="0"/>
    <n v="0"/>
    <n v="0"/>
    <n v="0"/>
    <n v="0"/>
    <n v="1"/>
    <n v="0"/>
    <n v="2"/>
    <n v="626"/>
    <n v="1"/>
    <n v="0"/>
    <n v="0"/>
    <n v="0"/>
    <n v="0"/>
    <n v="19"/>
    <n v="41679"/>
    <m/>
    <n v="1391984"/>
    <m/>
  </r>
  <r>
    <x v="25"/>
    <x v="4"/>
    <n v="580130"/>
    <n v="12186"/>
    <n v="33472"/>
    <n v="12327"/>
    <n v="2365"/>
    <n v="3790"/>
    <n v="8449"/>
    <n v="16530"/>
    <n v="58031"/>
    <n v="31968"/>
    <n v="46924"/>
    <n v="8577"/>
    <n v="10594"/>
    <n v="85"/>
    <n v="5722"/>
    <n v="5090"/>
    <n v="2803"/>
    <n v="1274"/>
    <n v="533"/>
    <n v="38169"/>
    <n v="17390"/>
    <n v="105221"/>
    <n v="14609"/>
    <n v="58584"/>
    <n v="152542"/>
    <n v="24852"/>
    <n v="12203"/>
    <n v="11919"/>
    <n v="13159"/>
    <n v="77480"/>
    <n v="25864"/>
    <n v="106253"/>
    <n v="0"/>
    <n v="1553"/>
    <n v="698"/>
    <n v="1342"/>
    <n v="110"/>
    <n v="451"/>
    <n v="0"/>
    <n v="0"/>
    <n v="0"/>
    <n v="2922"/>
    <n v="0"/>
    <n v="0"/>
    <n v="9"/>
    <n v="0"/>
    <n v="5"/>
    <n v="4"/>
    <n v="39512"/>
    <n v="78499"/>
    <n v="78929"/>
    <n v="71915"/>
    <n v="39403"/>
    <n v="41903"/>
    <n v="7658"/>
    <n v="1284"/>
    <n v="1404"/>
    <n v="356"/>
    <n v="17860"/>
    <n v="19486"/>
    <n v="55047"/>
    <n v="30364"/>
    <n v="55505"/>
    <n v="29950"/>
    <n v="11905"/>
    <n v="0"/>
    <n v="0"/>
    <n v="0"/>
    <n v="0"/>
    <n v="0"/>
    <n v="0"/>
    <n v="0"/>
    <n v="2"/>
    <n v="0"/>
    <n v="1"/>
    <n v="814"/>
    <n v="5"/>
    <n v="0"/>
    <n v="1"/>
    <n v="1"/>
    <n v="0"/>
    <n v="26"/>
    <n v="35246"/>
    <m/>
    <n v="2123265"/>
    <m/>
  </r>
  <r>
    <x v="25"/>
    <x v="5"/>
    <n v="625180"/>
    <n v="4"/>
    <n v="35663"/>
    <n v="13414"/>
    <n v="6266"/>
    <n v="8790"/>
    <n v="9603"/>
    <n v="16225"/>
    <n v="67186"/>
    <n v="33763"/>
    <n v="50911"/>
    <n v="8961"/>
    <n v="10715"/>
    <n v="341"/>
    <n v="5845"/>
    <n v="5291"/>
    <n v="2804"/>
    <n v="1468"/>
    <n v="1560"/>
    <n v="40156"/>
    <n v="18262"/>
    <n v="134909"/>
    <n v="15174"/>
    <n v="61320"/>
    <n v="155297"/>
    <n v="26107"/>
    <n v="13774"/>
    <n v="13080"/>
    <n v="15225"/>
    <n v="94956"/>
    <n v="30050"/>
    <n v="111237"/>
    <n v="235"/>
    <n v="1883"/>
    <n v="569"/>
    <n v="1106"/>
    <n v="116"/>
    <n v="397"/>
    <n v="53"/>
    <n v="160"/>
    <n v="0"/>
    <n v="3901"/>
    <n v="0"/>
    <n v="0"/>
    <n v="0"/>
    <n v="0"/>
    <n v="6"/>
    <n v="0"/>
    <n v="38603"/>
    <n v="91277"/>
    <n v="87666"/>
    <n v="83120"/>
    <n v="39435"/>
    <n v="44539"/>
    <n v="7818"/>
    <n v="4819"/>
    <n v="8147"/>
    <n v="343"/>
    <n v="18123"/>
    <n v="24525"/>
    <n v="61263"/>
    <n v="35713"/>
    <n v="63220"/>
    <n v="33407"/>
    <n v="13024"/>
    <n v="0"/>
    <n v="0"/>
    <n v="0"/>
    <n v="0"/>
    <n v="0"/>
    <n v="0"/>
    <n v="0"/>
    <n v="0"/>
    <n v="0"/>
    <n v="0"/>
    <n v="672"/>
    <n v="4"/>
    <n v="0"/>
    <n v="0"/>
    <n v="0"/>
    <n v="0"/>
    <n v="24"/>
    <n v="45501"/>
    <m/>
    <n v="2343206"/>
    <m/>
  </r>
  <r>
    <x v="25"/>
    <x v="6"/>
    <n v="569877"/>
    <n v="3"/>
    <n v="33903"/>
    <n v="11190"/>
    <n v="688"/>
    <n v="1858"/>
    <n v="10374"/>
    <n v="15165"/>
    <n v="54144"/>
    <n v="30790"/>
    <n v="46963"/>
    <n v="8099"/>
    <n v="10770"/>
    <n v="162"/>
    <n v="5027"/>
    <n v="4957"/>
    <n v="2626"/>
    <n v="1110"/>
    <n v="1335"/>
    <n v="35541"/>
    <n v="14618"/>
    <n v="128974"/>
    <n v="13423"/>
    <n v="65402"/>
    <n v="129459"/>
    <n v="23043"/>
    <n v="12087"/>
    <n v="10754"/>
    <n v="17675"/>
    <n v="77570"/>
    <n v="25144"/>
    <n v="90837"/>
    <n v="0"/>
    <n v="1066"/>
    <n v="443"/>
    <n v="799"/>
    <n v="115"/>
    <n v="175"/>
    <n v="0"/>
    <n v="0"/>
    <n v="0"/>
    <n v="1656"/>
    <n v="0"/>
    <n v="0"/>
    <n v="0"/>
    <n v="0"/>
    <n v="4"/>
    <n v="0"/>
    <n v="34495"/>
    <n v="101685"/>
    <n v="73763"/>
    <n v="66927"/>
    <n v="32274"/>
    <n v="36368"/>
    <n v="4594"/>
    <n v="2795"/>
    <n v="3696"/>
    <n v="320"/>
    <n v="18275"/>
    <n v="21096"/>
    <n v="50172"/>
    <n v="31510"/>
    <n v="56505"/>
    <n v="28381"/>
    <n v="11679"/>
    <n v="0"/>
    <n v="0"/>
    <n v="0"/>
    <n v="0"/>
    <n v="0"/>
    <n v="0"/>
    <n v="0"/>
    <n v="4"/>
    <n v="0"/>
    <n v="1"/>
    <n v="907"/>
    <n v="0"/>
    <n v="0"/>
    <n v="1"/>
    <n v="1"/>
    <n v="0"/>
    <n v="30"/>
    <n v="17438"/>
    <m/>
    <n v="2050743"/>
    <m/>
  </r>
  <r>
    <x v="25"/>
    <x v="7"/>
    <n v="639404"/>
    <n v="1"/>
    <n v="34423"/>
    <n v="12917"/>
    <n v="11044"/>
    <n v="15971"/>
    <n v="12807"/>
    <n v="18037"/>
    <n v="61216"/>
    <n v="35585"/>
    <n v="53453"/>
    <n v="9415"/>
    <n v="13656"/>
    <n v="127"/>
    <n v="6177"/>
    <n v="5954"/>
    <n v="3553"/>
    <n v="1274"/>
    <n v="1568"/>
    <n v="42287"/>
    <n v="16783"/>
    <n v="145006"/>
    <n v="15352"/>
    <n v="81720"/>
    <n v="158499"/>
    <n v="26246"/>
    <n v="13714"/>
    <n v="12051"/>
    <n v="17297"/>
    <n v="89695"/>
    <n v="28612"/>
    <n v="105809"/>
    <n v="0"/>
    <n v="1299"/>
    <n v="593"/>
    <n v="958"/>
    <n v="91"/>
    <n v="290"/>
    <n v="0"/>
    <n v="0"/>
    <n v="0"/>
    <n v="1842"/>
    <n v="0"/>
    <n v="4"/>
    <n v="1"/>
    <n v="0"/>
    <n v="2"/>
    <n v="4"/>
    <n v="41291"/>
    <n v="109250"/>
    <n v="87064"/>
    <n v="79524"/>
    <n v="37975"/>
    <n v="41388"/>
    <n v="9511"/>
    <n v="7335"/>
    <n v="11069"/>
    <n v="374"/>
    <n v="21457"/>
    <n v="25683"/>
    <n v="58340"/>
    <n v="37801"/>
    <n v="62851"/>
    <n v="31820"/>
    <n v="13990"/>
    <n v="0"/>
    <n v="0"/>
    <n v="0"/>
    <n v="0"/>
    <n v="0"/>
    <n v="0"/>
    <n v="0"/>
    <n v="3"/>
    <n v="0"/>
    <n v="0"/>
    <n v="937"/>
    <n v="0"/>
    <n v="0"/>
    <n v="1"/>
    <n v="0"/>
    <n v="0"/>
    <n v="33"/>
    <n v="30510"/>
    <m/>
    <n v="2402944"/>
    <m/>
  </r>
  <r>
    <x v="25"/>
    <x v="8"/>
    <n v="745289"/>
    <n v="2"/>
    <n v="41072"/>
    <n v="14855"/>
    <n v="12663"/>
    <n v="18937"/>
    <n v="15413"/>
    <n v="19948"/>
    <n v="72314"/>
    <n v="41133"/>
    <n v="61592"/>
    <n v="10844"/>
    <n v="16931"/>
    <n v="556"/>
    <n v="7777"/>
    <n v="7922"/>
    <n v="4138"/>
    <n v="1613"/>
    <n v="2206"/>
    <n v="56123"/>
    <n v="19976"/>
    <n v="161546"/>
    <n v="18103"/>
    <n v="104922"/>
    <n v="192964"/>
    <n v="30396"/>
    <n v="17063"/>
    <n v="14032"/>
    <n v="19055"/>
    <n v="105353"/>
    <n v="33593"/>
    <n v="141535"/>
    <n v="0"/>
    <n v="1442"/>
    <n v="546"/>
    <n v="950"/>
    <n v="148"/>
    <n v="465"/>
    <n v="0"/>
    <n v="60"/>
    <n v="0"/>
    <n v="2549"/>
    <n v="0"/>
    <n v="0"/>
    <n v="5"/>
    <n v="0"/>
    <n v="2"/>
    <n v="7"/>
    <n v="50711"/>
    <n v="137589"/>
    <n v="109904"/>
    <n v="99572"/>
    <n v="49087"/>
    <n v="53656"/>
    <n v="11195"/>
    <n v="8498"/>
    <n v="13489"/>
    <n v="447"/>
    <n v="24124"/>
    <n v="31336"/>
    <n v="67900"/>
    <n v="44704"/>
    <n v="73112"/>
    <n v="37379"/>
    <n v="16397"/>
    <n v="0"/>
    <n v="0"/>
    <n v="0"/>
    <n v="0"/>
    <n v="0"/>
    <n v="0"/>
    <n v="0"/>
    <n v="1"/>
    <n v="0"/>
    <n v="5"/>
    <n v="1003"/>
    <n v="0"/>
    <n v="0"/>
    <n v="3"/>
    <n v="0"/>
    <n v="1"/>
    <n v="68"/>
    <n v="2080"/>
    <m/>
    <n v="2848301"/>
    <m/>
  </r>
  <r>
    <x v="25"/>
    <x v="9"/>
    <n v="842340"/>
    <n v="0"/>
    <n v="52036"/>
    <n v="17196"/>
    <n v="15227"/>
    <n v="22270"/>
    <n v="18521"/>
    <n v="25474"/>
    <n v="112394"/>
    <n v="50354"/>
    <n v="72968"/>
    <n v="13083"/>
    <n v="21648"/>
    <n v="595"/>
    <n v="10427"/>
    <n v="10167"/>
    <n v="5272"/>
    <n v="2044"/>
    <n v="3205"/>
    <n v="74804"/>
    <n v="24515"/>
    <n v="201424"/>
    <n v="24640"/>
    <n v="151019"/>
    <n v="304102"/>
    <n v="38103"/>
    <n v="19918"/>
    <n v="18607"/>
    <n v="24054"/>
    <n v="171650"/>
    <n v="41618"/>
    <n v="182206"/>
    <n v="244"/>
    <n v="1788"/>
    <n v="662"/>
    <n v="492"/>
    <n v="154"/>
    <n v="539"/>
    <n v="82"/>
    <n v="130"/>
    <n v="0"/>
    <n v="3092"/>
    <n v="0"/>
    <n v="1"/>
    <n v="20"/>
    <n v="0"/>
    <n v="1"/>
    <n v="21"/>
    <n v="78416"/>
    <n v="198813"/>
    <n v="136159"/>
    <n v="132272"/>
    <n v="61306"/>
    <n v="67612"/>
    <n v="11649"/>
    <n v="9921"/>
    <n v="14285"/>
    <n v="417"/>
    <n v="30301"/>
    <n v="34446"/>
    <n v="77526"/>
    <n v="47796"/>
    <n v="80662"/>
    <n v="43588"/>
    <n v="17709"/>
    <n v="0"/>
    <n v="0"/>
    <n v="0"/>
    <n v="0"/>
    <n v="0"/>
    <n v="0"/>
    <n v="0"/>
    <n v="8"/>
    <n v="0"/>
    <n v="2"/>
    <n v="1091"/>
    <n v="6"/>
    <n v="0"/>
    <n v="4"/>
    <n v="2"/>
    <n v="0"/>
    <n v="94"/>
    <n v="9253"/>
    <m/>
    <n v="3632445"/>
    <m/>
  </r>
  <r>
    <x v="25"/>
    <x v="10"/>
    <n v="1555612"/>
    <n v="2709"/>
    <n v="63249"/>
    <n v="20449"/>
    <n v="18463"/>
    <n v="27012"/>
    <n v="21362"/>
    <n v="33632"/>
    <n v="139696"/>
    <n v="58154"/>
    <n v="89920"/>
    <n v="15662"/>
    <n v="26342"/>
    <n v="675"/>
    <n v="13820"/>
    <n v="13191"/>
    <n v="7495"/>
    <n v="3210"/>
    <n v="5607"/>
    <n v="97021"/>
    <n v="33740"/>
    <n v="291468"/>
    <n v="30569"/>
    <n v="163295"/>
    <n v="369766"/>
    <n v="50743"/>
    <n v="27602"/>
    <n v="25247"/>
    <n v="39868"/>
    <n v="243354"/>
    <n v="64897"/>
    <n v="246301"/>
    <n v="0"/>
    <n v="2036"/>
    <n v="1013"/>
    <n v="1083"/>
    <n v="237"/>
    <n v="839"/>
    <n v="0"/>
    <n v="0"/>
    <n v="0"/>
    <n v="5525"/>
    <n v="0"/>
    <n v="30"/>
    <n v="213"/>
    <n v="0"/>
    <n v="38"/>
    <n v="133"/>
    <n v="88161"/>
    <n v="233966"/>
    <n v="154076"/>
    <n v="193487"/>
    <n v="66726"/>
    <n v="71184"/>
    <n v="14819"/>
    <n v="13673"/>
    <n v="18699"/>
    <n v="427"/>
    <n v="38697"/>
    <n v="42553"/>
    <n v="99323"/>
    <n v="63880"/>
    <n v="114159"/>
    <n v="57035"/>
    <n v="22061"/>
    <n v="0"/>
    <n v="0"/>
    <n v="0"/>
    <n v="0"/>
    <n v="0"/>
    <n v="0"/>
    <n v="0"/>
    <n v="1"/>
    <n v="0"/>
    <n v="7"/>
    <n v="1224"/>
    <n v="0"/>
    <n v="17"/>
    <n v="14"/>
    <n v="6"/>
    <n v="1"/>
    <n v="129"/>
    <n v="1120"/>
    <m/>
    <n v="5106723"/>
    <m/>
  </r>
  <r>
    <x v="25"/>
    <x v="11"/>
    <n v="1828640"/>
    <n v="13690"/>
    <n v="68841"/>
    <n v="21844"/>
    <n v="19739"/>
    <n v="30627"/>
    <n v="23743"/>
    <n v="36937"/>
    <n v="164537"/>
    <n v="64811"/>
    <n v="106823"/>
    <n v="18599"/>
    <n v="29917"/>
    <n v="788"/>
    <n v="17551"/>
    <n v="16041"/>
    <n v="8868"/>
    <n v="3852"/>
    <n v="6592"/>
    <n v="122816"/>
    <n v="45891"/>
    <n v="328393"/>
    <n v="35296"/>
    <n v="159877"/>
    <n v="440860"/>
    <n v="60293"/>
    <n v="32736"/>
    <n v="32475"/>
    <n v="49383"/>
    <n v="267313"/>
    <n v="75866"/>
    <n v="266094"/>
    <n v="431"/>
    <n v="2689"/>
    <n v="1226"/>
    <n v="1289"/>
    <n v="222"/>
    <n v="250"/>
    <n v="108"/>
    <n v="151"/>
    <n v="0"/>
    <n v="7468"/>
    <n v="0"/>
    <n v="251"/>
    <n v="1230"/>
    <n v="39"/>
    <n v="103"/>
    <n v="724"/>
    <n v="105327"/>
    <n v="254247"/>
    <n v="170625"/>
    <n v="232756"/>
    <n v="74294"/>
    <n v="87042"/>
    <n v="15389"/>
    <n v="11481"/>
    <n v="15737"/>
    <n v="499"/>
    <n v="39797"/>
    <n v="47319"/>
    <n v="113352"/>
    <n v="71251"/>
    <n v="119639"/>
    <n v="62309"/>
    <n v="24951"/>
    <n v="0"/>
    <n v="0"/>
    <n v="0"/>
    <n v="0"/>
    <n v="0"/>
    <n v="0"/>
    <n v="0"/>
    <n v="1"/>
    <n v="0"/>
    <n v="5"/>
    <n v="1397"/>
    <n v="73"/>
    <n v="268"/>
    <n v="175"/>
    <n v="104"/>
    <n v="4"/>
    <n v="2141"/>
    <n v="737"/>
    <m/>
    <n v="5866834"/>
    <m/>
  </r>
  <r>
    <x v="26"/>
    <x v="0"/>
    <n v="1777826"/>
    <n v="14238"/>
    <n v="63249"/>
    <n v="20164"/>
    <n v="18776"/>
    <n v="30195"/>
    <n v="22353"/>
    <n v="37542"/>
    <n v="156501"/>
    <n v="66818"/>
    <n v="108494"/>
    <n v="18117"/>
    <n v="29792"/>
    <n v="589"/>
    <n v="15077"/>
    <n v="14720"/>
    <n v="9019"/>
    <n v="3473"/>
    <n v="6146"/>
    <n v="121110"/>
    <n v="41586"/>
    <n v="308015"/>
    <n v="39027"/>
    <n v="144799"/>
    <n v="407989"/>
    <n v="60178"/>
    <n v="31178"/>
    <n v="34856"/>
    <n v="46920"/>
    <n v="241640"/>
    <n v="77447"/>
    <n v="252447"/>
    <n v="162"/>
    <n v="3382"/>
    <n v="1402"/>
    <n v="1216"/>
    <n v="265"/>
    <n v="893"/>
    <n v="52"/>
    <n v="88"/>
    <n v="0"/>
    <n v="7510"/>
    <n v="0"/>
    <n v="204"/>
    <n v="2139"/>
    <n v="140"/>
    <n v="96"/>
    <n v="809"/>
    <n v="93055"/>
    <n v="208636"/>
    <n v="197480"/>
    <n v="245260"/>
    <n v="75359"/>
    <n v="97625"/>
    <n v="16972"/>
    <n v="15150"/>
    <n v="21201"/>
    <n v="494"/>
    <n v="38960"/>
    <n v="44346"/>
    <n v="116457"/>
    <n v="74941"/>
    <n v="110077"/>
    <n v="56393"/>
    <n v="22934"/>
    <n v="0"/>
    <n v="0"/>
    <n v="0"/>
    <n v="0"/>
    <n v="0"/>
    <n v="0"/>
    <n v="0"/>
    <n v="1"/>
    <n v="0"/>
    <n v="10"/>
    <n v="1372"/>
    <n v="140"/>
    <n v="335"/>
    <n v="192"/>
    <n v="87"/>
    <n v="9"/>
    <n v="4651"/>
    <n v="20758"/>
    <m/>
    <n v="5701534"/>
    <m/>
  </r>
  <r>
    <x v="26"/>
    <x v="1"/>
    <n v="1817786"/>
    <n v="14773"/>
    <n v="65667"/>
    <n v="20579"/>
    <n v="18185"/>
    <n v="30783"/>
    <n v="22830"/>
    <n v="38882"/>
    <n v="161280"/>
    <n v="67856"/>
    <n v="118508"/>
    <n v="18710"/>
    <n v="30272"/>
    <n v="277"/>
    <n v="16120"/>
    <n v="15643"/>
    <n v="10016"/>
    <n v="3619"/>
    <n v="3284"/>
    <n v="126657"/>
    <n v="42000"/>
    <n v="313156"/>
    <n v="40869"/>
    <n v="144781"/>
    <n v="399388"/>
    <n v="62984"/>
    <n v="32156"/>
    <n v="37458"/>
    <n v="50919"/>
    <n v="248412"/>
    <n v="83384"/>
    <n v="242078"/>
    <n v="551"/>
    <n v="3964"/>
    <n v="1481"/>
    <n v="1283"/>
    <n v="52"/>
    <n v="998"/>
    <n v="141"/>
    <n v="248"/>
    <n v="0"/>
    <n v="7451"/>
    <n v="0"/>
    <n v="174"/>
    <n v="1165"/>
    <n v="164"/>
    <n v="112"/>
    <n v="848"/>
    <n v="100566"/>
    <n v="211040"/>
    <n v="215130"/>
    <n v="272061"/>
    <n v="83314"/>
    <n v="112431"/>
    <n v="17066"/>
    <n v="16410"/>
    <n v="21795"/>
    <n v="488"/>
    <n v="39959"/>
    <n v="44406"/>
    <n v="126525"/>
    <n v="77723"/>
    <n v="113986"/>
    <n v="59142"/>
    <n v="26153"/>
    <n v="0"/>
    <n v="0"/>
    <n v="0"/>
    <n v="0"/>
    <n v="0"/>
    <n v="0"/>
    <n v="0"/>
    <n v="11"/>
    <n v="0"/>
    <n v="5"/>
    <n v="1520"/>
    <n v="167"/>
    <n v="369"/>
    <n v="229"/>
    <n v="102"/>
    <n v="9"/>
    <n v="4167"/>
    <n v="2677"/>
    <m/>
    <n v="5865395"/>
    <m/>
  </r>
  <r>
    <x v="26"/>
    <x v="2"/>
    <n v="2293600"/>
    <n v="19428"/>
    <n v="86199"/>
    <n v="25342"/>
    <n v="22370"/>
    <n v="37715"/>
    <n v="28927"/>
    <n v="55710"/>
    <n v="209846"/>
    <n v="90278"/>
    <n v="154266"/>
    <n v="25420"/>
    <n v="41204"/>
    <n v="0"/>
    <n v="22632"/>
    <n v="22551"/>
    <n v="12248"/>
    <n v="4734"/>
    <n v="4469"/>
    <n v="158771"/>
    <n v="56238"/>
    <n v="391769"/>
    <n v="50523"/>
    <n v="204247"/>
    <n v="556607"/>
    <n v="86433"/>
    <n v="43811"/>
    <n v="54459"/>
    <n v="68269"/>
    <n v="325612"/>
    <n v="114814"/>
    <n v="333774"/>
    <n v="332"/>
    <n v="4860"/>
    <n v="1677"/>
    <n v="1466"/>
    <n v="416"/>
    <n v="1291"/>
    <n v="61"/>
    <n v="164"/>
    <n v="0"/>
    <n v="9724"/>
    <n v="0"/>
    <n v="253"/>
    <n v="1781"/>
    <n v="167"/>
    <n v="115"/>
    <n v="632"/>
    <n v="143956"/>
    <n v="285972"/>
    <n v="292125"/>
    <n v="358533"/>
    <n v="117938"/>
    <n v="141099"/>
    <n v="19822"/>
    <n v="10998"/>
    <n v="14789"/>
    <n v="573"/>
    <n v="45750"/>
    <n v="60166"/>
    <n v="155209"/>
    <n v="98585"/>
    <n v="145097"/>
    <n v="75127"/>
    <n v="32249"/>
    <n v="0"/>
    <n v="0"/>
    <n v="0"/>
    <n v="0"/>
    <n v="0"/>
    <n v="0"/>
    <n v="0"/>
    <n v="0"/>
    <n v="0"/>
    <n v="0"/>
    <n v="1542"/>
    <n v="164"/>
    <n v="346"/>
    <n v="205"/>
    <n v="113"/>
    <n v="5"/>
    <n v="2712"/>
    <n v="9338"/>
    <m/>
    <n v="7637618"/>
    <m/>
  </r>
  <r>
    <x v="26"/>
    <x v="3"/>
    <n v="1861717"/>
    <n v="16975"/>
    <n v="80632"/>
    <n v="20266"/>
    <n v="12493"/>
    <n v="20126"/>
    <n v="25402"/>
    <n v="42620"/>
    <n v="142365"/>
    <n v="73067"/>
    <n v="108148"/>
    <n v="20777"/>
    <n v="35108"/>
    <n v="664"/>
    <n v="14517"/>
    <n v="15097"/>
    <n v="8269"/>
    <n v="3101"/>
    <n v="2961"/>
    <n v="101039"/>
    <n v="43043"/>
    <n v="286205"/>
    <n v="38767"/>
    <n v="148244"/>
    <n v="359831"/>
    <n v="62814"/>
    <n v="34214"/>
    <n v="40481"/>
    <n v="51139"/>
    <n v="226477"/>
    <n v="103387"/>
    <n v="241898"/>
    <n v="773"/>
    <n v="7104"/>
    <n v="2712"/>
    <n v="2676"/>
    <n v="444"/>
    <n v="1740"/>
    <n v="145"/>
    <n v="193"/>
    <n v="0"/>
    <n v="9857"/>
    <n v="0"/>
    <n v="275"/>
    <n v="1091"/>
    <n v="321"/>
    <n v="109"/>
    <n v="632"/>
    <n v="98937"/>
    <n v="220760"/>
    <n v="234166"/>
    <n v="272545"/>
    <n v="98028"/>
    <n v="107262"/>
    <n v="14170"/>
    <n v="6097"/>
    <n v="8181"/>
    <n v="382"/>
    <n v="33414"/>
    <n v="50680"/>
    <n v="105977"/>
    <n v="84455"/>
    <n v="119758"/>
    <n v="59348"/>
    <n v="25683"/>
    <n v="0"/>
    <n v="0"/>
    <n v="0"/>
    <n v="0"/>
    <n v="0"/>
    <n v="0"/>
    <n v="66"/>
    <n v="47"/>
    <n v="0"/>
    <n v="272"/>
    <n v="1445"/>
    <n v="146"/>
    <n v="175"/>
    <n v="157"/>
    <n v="89"/>
    <n v="3"/>
    <n v="1155"/>
    <n v="40839"/>
    <m/>
    <n v="5854153"/>
    <m/>
  </r>
  <r>
    <x v="26"/>
    <x v="4"/>
    <n v="1584582"/>
    <n v="14513"/>
    <n v="63308"/>
    <n v="17771"/>
    <n v="15307"/>
    <n v="25560"/>
    <n v="22295"/>
    <n v="38793"/>
    <n v="124736"/>
    <n v="63598"/>
    <n v="91781"/>
    <n v="16596"/>
    <n v="30367"/>
    <n v="31"/>
    <n v="11817"/>
    <n v="12026"/>
    <n v="6383"/>
    <n v="2617"/>
    <n v="82"/>
    <n v="78041"/>
    <n v="37945"/>
    <n v="247410"/>
    <n v="40601"/>
    <n v="120585"/>
    <n v="300915"/>
    <n v="52936"/>
    <n v="28613"/>
    <n v="34063"/>
    <n v="44701"/>
    <n v="193085"/>
    <n v="91855"/>
    <n v="215579"/>
    <n v="484"/>
    <n v="5980"/>
    <n v="2699"/>
    <n v="2205"/>
    <n v="516"/>
    <n v="1285"/>
    <n v="134"/>
    <n v="180"/>
    <n v="0"/>
    <n v="7526"/>
    <n v="0"/>
    <n v="180"/>
    <n v="697"/>
    <n v="177"/>
    <n v="74"/>
    <n v="431"/>
    <n v="85911"/>
    <n v="198679"/>
    <n v="204260"/>
    <n v="239270"/>
    <n v="90965"/>
    <n v="90579"/>
    <n v="12622"/>
    <n v="7907"/>
    <n v="11450"/>
    <n v="275"/>
    <n v="30876"/>
    <n v="46634"/>
    <n v="107365"/>
    <n v="76020"/>
    <n v="106904"/>
    <n v="57773"/>
    <n v="22673"/>
    <n v="0"/>
    <n v="0"/>
    <n v="0"/>
    <n v="0"/>
    <n v="0"/>
    <n v="0"/>
    <n v="0"/>
    <n v="46"/>
    <n v="0"/>
    <n v="483"/>
    <n v="838"/>
    <n v="172"/>
    <n v="134"/>
    <n v="120"/>
    <n v="65"/>
    <n v="2"/>
    <n v="806"/>
    <n v="49508"/>
    <m/>
    <n v="5093397"/>
    <m/>
  </r>
  <r>
    <x v="26"/>
    <x v="5"/>
    <n v="1909359"/>
    <n v="16685"/>
    <n v="69003"/>
    <n v="20447"/>
    <n v="18108"/>
    <n v="29619"/>
    <n v="24244"/>
    <n v="46626"/>
    <n v="147232"/>
    <n v="73675"/>
    <n v="109672"/>
    <n v="20591"/>
    <n v="32223"/>
    <n v="365"/>
    <n v="14659"/>
    <n v="13429"/>
    <n v="7432"/>
    <n v="3155"/>
    <n v="2191"/>
    <n v="98240"/>
    <n v="42915"/>
    <n v="296263"/>
    <n v="53948"/>
    <n v="145984"/>
    <n v="400032"/>
    <n v="63845"/>
    <n v="34643"/>
    <n v="37828"/>
    <n v="52888"/>
    <n v="234788"/>
    <n v="107952"/>
    <n v="260850"/>
    <n v="177"/>
    <n v="6920"/>
    <n v="2442"/>
    <n v="2942"/>
    <n v="603"/>
    <n v="1396"/>
    <n v="57"/>
    <n v="228"/>
    <n v="0"/>
    <n v="9016"/>
    <n v="0"/>
    <n v="170"/>
    <n v="385"/>
    <n v="328"/>
    <n v="84"/>
    <n v="445"/>
    <n v="104435"/>
    <n v="248451"/>
    <n v="246237"/>
    <n v="283198"/>
    <n v="107976"/>
    <n v="109717"/>
    <n v="14472"/>
    <n v="14159"/>
    <n v="20404"/>
    <n v="327"/>
    <n v="37416"/>
    <n v="51496"/>
    <n v="112792"/>
    <n v="79406"/>
    <n v="115562"/>
    <n v="61859"/>
    <n v="24756"/>
    <n v="0"/>
    <n v="0"/>
    <n v="0"/>
    <n v="0"/>
    <n v="0"/>
    <n v="0"/>
    <n v="16"/>
    <n v="71"/>
    <n v="0"/>
    <n v="426"/>
    <n v="524"/>
    <n v="164"/>
    <n v="201"/>
    <n v="115"/>
    <n v="76"/>
    <n v="1"/>
    <n v="953"/>
    <n v="25764"/>
    <m/>
    <n v="6075058"/>
    <m/>
  </r>
  <r>
    <x v="26"/>
    <x v="6"/>
    <n v="2052006"/>
    <n v="16018"/>
    <n v="69347"/>
    <n v="20814"/>
    <n v="19219"/>
    <n v="28906"/>
    <n v="25784"/>
    <n v="48933"/>
    <n v="173532"/>
    <n v="88338"/>
    <n v="126826"/>
    <n v="23218"/>
    <n v="37749"/>
    <n v="263"/>
    <n v="18729"/>
    <n v="17373"/>
    <n v="11655"/>
    <n v="4062"/>
    <n v="7037"/>
    <n v="126079"/>
    <n v="45510"/>
    <n v="327645"/>
    <n v="56333"/>
    <n v="157590"/>
    <n v="431206"/>
    <n v="72061"/>
    <n v="37844"/>
    <n v="42055"/>
    <n v="59254"/>
    <n v="260410"/>
    <n v="117512"/>
    <n v="302152"/>
    <n v="610"/>
    <n v="7304"/>
    <n v="3187"/>
    <n v="3327"/>
    <n v="626"/>
    <n v="1752"/>
    <n v="124"/>
    <n v="502"/>
    <n v="0"/>
    <n v="11972"/>
    <n v="0"/>
    <n v="266"/>
    <n v="472"/>
    <n v="339"/>
    <n v="85"/>
    <n v="575"/>
    <n v="122527"/>
    <n v="307049"/>
    <n v="256269"/>
    <n v="308186"/>
    <n v="116314"/>
    <n v="121107"/>
    <n v="17324"/>
    <n v="15450"/>
    <n v="23949"/>
    <n v="416"/>
    <n v="40239"/>
    <n v="58156"/>
    <n v="130997"/>
    <n v="86461"/>
    <n v="134321"/>
    <n v="73716"/>
    <n v="29936"/>
    <n v="0"/>
    <n v="0"/>
    <n v="0"/>
    <n v="0"/>
    <n v="0"/>
    <n v="0"/>
    <n v="0"/>
    <n v="104"/>
    <n v="0"/>
    <n v="445"/>
    <n v="649"/>
    <n v="190"/>
    <n v="238"/>
    <n v="143"/>
    <n v="72"/>
    <n v="0"/>
    <n v="1602"/>
    <n v="4924"/>
    <m/>
    <n v="6707385"/>
    <m/>
  </r>
  <r>
    <x v="26"/>
    <x v="7"/>
    <n v="2386725"/>
    <n v="20577"/>
    <n v="83999"/>
    <n v="24972"/>
    <n v="22270"/>
    <n v="40659"/>
    <n v="30290"/>
    <n v="64193"/>
    <n v="224127"/>
    <n v="117915"/>
    <n v="153143"/>
    <n v="29034"/>
    <n v="44139"/>
    <n v="1995"/>
    <n v="24169"/>
    <n v="21312"/>
    <n v="13208"/>
    <n v="4534"/>
    <n v="8018"/>
    <n v="145791"/>
    <n v="62908"/>
    <n v="461535"/>
    <n v="71519"/>
    <n v="256048"/>
    <n v="646030"/>
    <n v="87647"/>
    <n v="47703"/>
    <n v="54083"/>
    <n v="73532"/>
    <n v="327510"/>
    <n v="135008"/>
    <n v="342660"/>
    <n v="816"/>
    <n v="8874"/>
    <n v="4219"/>
    <n v="4431"/>
    <n v="744"/>
    <n v="2086"/>
    <n v="147"/>
    <n v="612"/>
    <n v="0"/>
    <n v="16046"/>
    <n v="0"/>
    <n v="332"/>
    <n v="1464"/>
    <n v="572"/>
    <n v="87"/>
    <n v="746"/>
    <n v="158537"/>
    <n v="399453"/>
    <n v="254692"/>
    <n v="308736"/>
    <n v="124913"/>
    <n v="119740"/>
    <n v="19736"/>
    <n v="19379"/>
    <n v="26949"/>
    <n v="481"/>
    <n v="48237"/>
    <n v="69478"/>
    <n v="165964"/>
    <n v="94584"/>
    <n v="164697"/>
    <n v="83230"/>
    <n v="35160"/>
    <n v="0"/>
    <n v="0"/>
    <n v="0"/>
    <n v="0"/>
    <n v="0"/>
    <n v="0"/>
    <n v="86"/>
    <n v="127"/>
    <n v="0"/>
    <n v="501"/>
    <n v="1090"/>
    <n v="176"/>
    <n v="196"/>
    <n v="112"/>
    <n v="72"/>
    <n v="8"/>
    <n v="1612"/>
    <n v="3376"/>
    <m/>
    <n v="8169751"/>
    <m/>
  </r>
  <r>
    <x v="26"/>
    <x v="8"/>
    <n v="2534862"/>
    <n v="23531"/>
    <n v="93036"/>
    <n v="26285"/>
    <n v="23263"/>
    <n v="54210"/>
    <n v="30770"/>
    <n v="75475"/>
    <n v="219249"/>
    <n v="123080"/>
    <n v="162905"/>
    <n v="27569"/>
    <n v="46841"/>
    <n v="1959"/>
    <n v="25590"/>
    <n v="24297"/>
    <n v="13352"/>
    <n v="4497"/>
    <n v="4681"/>
    <n v="153575"/>
    <n v="62685"/>
    <n v="498235"/>
    <n v="78885"/>
    <n v="284351"/>
    <n v="668735"/>
    <n v="99948"/>
    <n v="52769"/>
    <n v="57445"/>
    <n v="86759"/>
    <n v="340892"/>
    <n v="144138"/>
    <n v="344356"/>
    <n v="588"/>
    <n v="9424"/>
    <n v="4190"/>
    <n v="4251"/>
    <n v="774"/>
    <n v="1981"/>
    <n v="100"/>
    <n v="541"/>
    <n v="0"/>
    <n v="14533"/>
    <n v="0"/>
    <n v="323"/>
    <n v="1423"/>
    <n v="918"/>
    <n v="147"/>
    <n v="975"/>
    <n v="170653"/>
    <n v="371670"/>
    <n v="315489"/>
    <n v="359970"/>
    <n v="135224"/>
    <n v="145171"/>
    <n v="20368"/>
    <n v="22679"/>
    <n v="28181"/>
    <n v="603"/>
    <n v="47854"/>
    <n v="70402"/>
    <n v="177309"/>
    <n v="94792"/>
    <n v="162563"/>
    <n v="86118"/>
    <n v="38189"/>
    <n v="0"/>
    <n v="0"/>
    <n v="0"/>
    <n v="0"/>
    <n v="0"/>
    <n v="0"/>
    <n v="0"/>
    <n v="87"/>
    <n v="0"/>
    <n v="560"/>
    <n v="1586"/>
    <n v="71"/>
    <n v="490"/>
    <n v="183"/>
    <n v="89"/>
    <n v="15"/>
    <n v="2314"/>
    <n v="4441"/>
    <m/>
    <n v="8685464"/>
    <m/>
  </r>
  <r>
    <x v="26"/>
    <x v="9"/>
    <n v="2826078"/>
    <n v="23026"/>
    <n v="99502"/>
    <n v="29278"/>
    <n v="27001"/>
    <n v="60373"/>
    <n v="35986"/>
    <n v="87391"/>
    <n v="248264"/>
    <n v="139484"/>
    <n v="186340"/>
    <n v="31512"/>
    <n v="55179"/>
    <n v="2220"/>
    <n v="30670"/>
    <n v="30666"/>
    <n v="16443"/>
    <n v="5153"/>
    <n v="9844"/>
    <n v="184190"/>
    <n v="64620"/>
    <n v="535299"/>
    <n v="81849"/>
    <n v="285088"/>
    <n v="726715"/>
    <n v="106844"/>
    <n v="57441"/>
    <n v="70025"/>
    <n v="99676"/>
    <n v="351255"/>
    <n v="161293"/>
    <n v="386328"/>
    <n v="852"/>
    <n v="10522"/>
    <n v="5331"/>
    <n v="4782"/>
    <n v="867"/>
    <n v="2374"/>
    <n v="191"/>
    <n v="973"/>
    <n v="0"/>
    <n v="20528"/>
    <n v="0"/>
    <n v="282"/>
    <n v="1964"/>
    <n v="774"/>
    <n v="162"/>
    <n v="1320"/>
    <n v="187722"/>
    <n v="373047"/>
    <n v="341610"/>
    <n v="394792"/>
    <n v="157686"/>
    <n v="169562"/>
    <n v="24211"/>
    <n v="28899"/>
    <n v="32519"/>
    <n v="782"/>
    <n v="51599"/>
    <n v="80874"/>
    <n v="193805"/>
    <n v="102954"/>
    <n v="169184"/>
    <n v="96716"/>
    <n v="42422"/>
    <n v="0"/>
    <n v="0"/>
    <n v="0"/>
    <n v="0"/>
    <n v="0"/>
    <n v="0"/>
    <n v="0"/>
    <n v="106"/>
    <n v="0"/>
    <n v="676"/>
    <n v="2008"/>
    <n v="605"/>
    <n v="513"/>
    <n v="221"/>
    <n v="86"/>
    <n v="26"/>
    <n v="3173"/>
    <n v="23569"/>
    <m/>
    <n v="9585322"/>
    <m/>
  </r>
  <r>
    <x v="26"/>
    <x v="10"/>
    <n v="3011417"/>
    <n v="26124"/>
    <n v="112954"/>
    <n v="30949"/>
    <n v="28058"/>
    <n v="67644"/>
    <n v="39310"/>
    <n v="105175"/>
    <n v="277763"/>
    <n v="152366"/>
    <n v="209568"/>
    <n v="33132"/>
    <n v="56802"/>
    <n v="2561"/>
    <n v="30500"/>
    <n v="32198"/>
    <n v="16853"/>
    <n v="5694"/>
    <n v="10429"/>
    <n v="191815"/>
    <n v="71024"/>
    <n v="613629"/>
    <n v="81581"/>
    <n v="331636"/>
    <n v="821650"/>
    <n v="116935"/>
    <n v="70787"/>
    <n v="74749"/>
    <n v="109287"/>
    <n v="407708"/>
    <n v="164852"/>
    <n v="401669"/>
    <n v="758"/>
    <n v="11580"/>
    <n v="5799"/>
    <n v="5107"/>
    <n v="852"/>
    <n v="2246"/>
    <n v="147"/>
    <n v="698"/>
    <n v="0"/>
    <n v="17783"/>
    <n v="0"/>
    <n v="58"/>
    <n v="1793"/>
    <n v="831"/>
    <n v="171"/>
    <n v="1369"/>
    <n v="211230"/>
    <n v="399021"/>
    <n v="383667"/>
    <n v="428499"/>
    <n v="161868"/>
    <n v="181558"/>
    <n v="25543"/>
    <n v="31214"/>
    <n v="35911"/>
    <n v="1067"/>
    <n v="61821"/>
    <n v="89336"/>
    <n v="207046"/>
    <n v="113099"/>
    <n v="198911"/>
    <n v="110910"/>
    <n v="47670"/>
    <n v="0"/>
    <n v="0"/>
    <n v="0"/>
    <n v="0"/>
    <n v="0"/>
    <n v="0"/>
    <n v="0"/>
    <n v="122"/>
    <n v="0"/>
    <n v="690"/>
    <n v="2563"/>
    <n v="735"/>
    <n v="1112"/>
    <n v="409"/>
    <n v="186"/>
    <n v="48"/>
    <n v="7569"/>
    <n v="5620"/>
    <m/>
    <n v="10463436"/>
    <m/>
  </r>
  <r>
    <x v="26"/>
    <x v="11"/>
    <n v="2952414"/>
    <n v="25970"/>
    <n v="111116"/>
    <n v="29588"/>
    <n v="27852"/>
    <n v="62319"/>
    <n v="37357"/>
    <n v="86939"/>
    <n v="262574"/>
    <n v="148142"/>
    <n v="196247"/>
    <n v="30918"/>
    <n v="54624"/>
    <n v="2083"/>
    <n v="29135"/>
    <n v="30017"/>
    <n v="16185"/>
    <n v="5407"/>
    <n v="10214"/>
    <n v="188146"/>
    <n v="65532"/>
    <n v="590873"/>
    <n v="71704"/>
    <n v="269673"/>
    <n v="773076"/>
    <n v="112057"/>
    <n v="67775"/>
    <n v="68638"/>
    <n v="100058"/>
    <n v="391521"/>
    <n v="161480"/>
    <n v="384186"/>
    <n v="1119"/>
    <n v="11121"/>
    <n v="5861"/>
    <n v="5399"/>
    <n v="794"/>
    <n v="2484"/>
    <n v="307"/>
    <n v="833"/>
    <n v="0"/>
    <n v="19721"/>
    <n v="0"/>
    <n v="0"/>
    <n v="2012"/>
    <n v="384"/>
    <n v="151"/>
    <n v="1238"/>
    <n v="191692"/>
    <n v="370810"/>
    <n v="358806"/>
    <n v="402068"/>
    <n v="151116"/>
    <n v="171821"/>
    <n v="24639"/>
    <n v="29867"/>
    <n v="34831"/>
    <n v="1239"/>
    <n v="57041"/>
    <n v="85833"/>
    <n v="184190"/>
    <n v="109156"/>
    <n v="198158"/>
    <n v="111423"/>
    <n v="44414"/>
    <n v="0"/>
    <n v="0"/>
    <n v="0"/>
    <n v="0"/>
    <n v="0"/>
    <n v="0"/>
    <n v="12"/>
    <n v="138"/>
    <n v="0"/>
    <n v="820"/>
    <n v="2414"/>
    <n v="582"/>
    <n v="1077"/>
    <n v="341"/>
    <n v="233"/>
    <n v="36"/>
    <n v="7160"/>
    <n v="6065"/>
    <m/>
    <n v="9961226"/>
    <m/>
  </r>
  <r>
    <x v="27"/>
    <x v="0"/>
    <n v="2080840"/>
    <n v="16774"/>
    <n v="75227"/>
    <n v="22490"/>
    <n v="19746"/>
    <n v="42772"/>
    <n v="27243"/>
    <n v="63004"/>
    <n v="175602"/>
    <n v="99049"/>
    <n v="137898"/>
    <n v="21470"/>
    <n v="39562"/>
    <n v="767"/>
    <n v="19355"/>
    <n v="18401"/>
    <n v="11827"/>
    <n v="3510"/>
    <n v="6677"/>
    <n v="136559"/>
    <n v="47488"/>
    <n v="409768"/>
    <n v="49605"/>
    <n v="196504"/>
    <n v="555158"/>
    <n v="80870"/>
    <n v="45435"/>
    <n v="48842"/>
    <n v="70190"/>
    <n v="277178"/>
    <n v="113653"/>
    <n v="286707"/>
    <n v="796"/>
    <n v="7117"/>
    <n v="3837"/>
    <n v="3552"/>
    <n v="555"/>
    <n v="1575"/>
    <n v="316"/>
    <n v="735"/>
    <n v="0"/>
    <n v="11189"/>
    <n v="0"/>
    <n v="0"/>
    <n v="1862"/>
    <n v="187"/>
    <n v="79"/>
    <n v="622"/>
    <n v="121994"/>
    <n v="269630"/>
    <n v="252384"/>
    <n v="306444"/>
    <n v="113220"/>
    <n v="134867"/>
    <n v="13542"/>
    <n v="16111"/>
    <n v="20718"/>
    <n v="602"/>
    <n v="43290"/>
    <n v="60377"/>
    <n v="124961"/>
    <n v="73736"/>
    <n v="133973"/>
    <n v="70338"/>
    <n v="26441"/>
    <n v="0"/>
    <n v="0"/>
    <n v="0"/>
    <n v="0"/>
    <n v="0"/>
    <n v="0"/>
    <n v="13"/>
    <n v="90"/>
    <n v="0"/>
    <n v="526"/>
    <n v="1316"/>
    <n v="509"/>
    <n v="968"/>
    <n v="423"/>
    <n v="145"/>
    <n v="35"/>
    <n v="15535"/>
    <n v="8309"/>
    <m/>
    <n v="7043090"/>
    <m/>
  </r>
  <r>
    <x v="27"/>
    <x v="1"/>
    <n v="2547088"/>
    <n v="20433"/>
    <n v="90805"/>
    <n v="27407"/>
    <n v="23993"/>
    <n v="52248"/>
    <n v="30958"/>
    <n v="87772"/>
    <n v="238144"/>
    <n v="122036"/>
    <n v="170822"/>
    <n v="24679"/>
    <n v="48414"/>
    <n v="1596"/>
    <n v="25131"/>
    <n v="27330"/>
    <n v="16207"/>
    <n v="4847"/>
    <n v="8230"/>
    <n v="206282"/>
    <n v="56408"/>
    <n v="502425"/>
    <n v="68470"/>
    <n v="288812"/>
    <n v="664050"/>
    <n v="98100"/>
    <n v="56082"/>
    <n v="55045"/>
    <n v="83910"/>
    <n v="354916"/>
    <n v="135827"/>
    <n v="339807"/>
    <n v="1304"/>
    <n v="11933"/>
    <n v="5938"/>
    <n v="5008"/>
    <n v="620"/>
    <n v="2119"/>
    <n v="430"/>
    <n v="339"/>
    <n v="0"/>
    <n v="15737"/>
    <n v="0"/>
    <n v="0"/>
    <n v="2510"/>
    <n v="320"/>
    <n v="116"/>
    <n v="896"/>
    <n v="152509"/>
    <n v="334666"/>
    <n v="297618"/>
    <n v="369778"/>
    <n v="142349"/>
    <n v="165770"/>
    <n v="19854"/>
    <n v="22129"/>
    <n v="26721"/>
    <n v="813"/>
    <n v="51958"/>
    <n v="70969"/>
    <n v="160759"/>
    <n v="87096"/>
    <n v="165037"/>
    <n v="94894"/>
    <n v="37523"/>
    <n v="0"/>
    <n v="0"/>
    <n v="0"/>
    <n v="0"/>
    <n v="0"/>
    <n v="0"/>
    <n v="0"/>
    <n v="106"/>
    <n v="0"/>
    <n v="664"/>
    <n v="2023"/>
    <n v="673"/>
    <n v="1432"/>
    <n v="454"/>
    <n v="205"/>
    <n v="41"/>
    <n v="19202"/>
    <n v="15573"/>
    <m/>
    <n v="8766360"/>
    <m/>
  </r>
  <r>
    <x v="27"/>
    <x v="2"/>
    <n v="3116183"/>
    <n v="32115"/>
    <n v="126960"/>
    <n v="37282"/>
    <n v="31459"/>
    <n v="69658"/>
    <n v="40973"/>
    <n v="126027"/>
    <n v="311373"/>
    <n v="155418"/>
    <n v="209253"/>
    <n v="31069"/>
    <n v="63998"/>
    <n v="2808"/>
    <n v="34680"/>
    <n v="38471"/>
    <n v="20909"/>
    <n v="6991"/>
    <n v="12597"/>
    <n v="284537"/>
    <n v="71051"/>
    <n v="641586"/>
    <n v="88258"/>
    <n v="348655"/>
    <n v="817008"/>
    <n v="129831"/>
    <n v="77460"/>
    <n v="79748"/>
    <n v="116601"/>
    <n v="434561"/>
    <n v="167018"/>
    <n v="414734"/>
    <n v="1691"/>
    <n v="15172"/>
    <n v="7598"/>
    <n v="6692"/>
    <n v="964"/>
    <n v="2649"/>
    <n v="323"/>
    <n v="1219"/>
    <n v="0"/>
    <n v="17690"/>
    <n v="0"/>
    <n v="0"/>
    <n v="1945"/>
    <n v="842"/>
    <n v="101"/>
    <n v="1139"/>
    <n v="226330"/>
    <n v="418259"/>
    <n v="382186"/>
    <n v="457964"/>
    <n v="167697"/>
    <n v="200927"/>
    <n v="25680"/>
    <n v="32647"/>
    <n v="35232"/>
    <n v="1041"/>
    <n v="62020"/>
    <n v="88887"/>
    <n v="210473"/>
    <n v="102967"/>
    <n v="209067"/>
    <n v="120142"/>
    <n v="50544"/>
    <n v="0"/>
    <n v="0"/>
    <n v="0"/>
    <n v="0"/>
    <n v="0"/>
    <n v="0"/>
    <n v="17"/>
    <n v="101"/>
    <n v="0"/>
    <n v="671"/>
    <n v="2177"/>
    <n v="980"/>
    <n v="1647"/>
    <n v="578"/>
    <n v="248"/>
    <n v="52"/>
    <n v="9730"/>
    <n v="953"/>
    <m/>
    <n v="11006514"/>
    <m/>
  </r>
  <r>
    <x v="27"/>
    <x v="3"/>
    <n v="3311077"/>
    <n v="40082"/>
    <n v="145100"/>
    <n v="41644"/>
    <n v="37323"/>
    <n v="79168"/>
    <n v="49793"/>
    <n v="156385"/>
    <n v="343426"/>
    <n v="175378"/>
    <n v="238947"/>
    <n v="35389"/>
    <n v="72712"/>
    <n v="2856"/>
    <n v="38663"/>
    <n v="43243"/>
    <n v="23360"/>
    <n v="7351"/>
    <n v="13440"/>
    <n v="336287"/>
    <n v="87648"/>
    <n v="717995"/>
    <n v="107277"/>
    <n v="360490"/>
    <n v="845021"/>
    <n v="138586"/>
    <n v="84793"/>
    <n v="80576"/>
    <n v="119402"/>
    <n v="465621"/>
    <n v="173512"/>
    <n v="432609"/>
    <n v="1072"/>
    <n v="14096"/>
    <n v="7410"/>
    <n v="5224"/>
    <n v="742"/>
    <n v="2696"/>
    <n v="221"/>
    <n v="946"/>
    <n v="0"/>
    <n v="19416"/>
    <n v="0"/>
    <n v="172"/>
    <n v="1838"/>
    <n v="1508"/>
    <n v="159"/>
    <n v="1977"/>
    <n v="253897"/>
    <n v="442945"/>
    <n v="412267"/>
    <n v="469860"/>
    <n v="176725"/>
    <n v="213398"/>
    <n v="27110"/>
    <n v="36284"/>
    <n v="37643"/>
    <n v="853"/>
    <n v="69763"/>
    <n v="90232"/>
    <n v="223018"/>
    <n v="100948"/>
    <n v="221532"/>
    <n v="131524"/>
    <n v="55238"/>
    <n v="0"/>
    <n v="0"/>
    <n v="0"/>
    <n v="0"/>
    <n v="0"/>
    <n v="0"/>
    <n v="0"/>
    <n v="93"/>
    <n v="0"/>
    <n v="846"/>
    <n v="1555"/>
    <n v="920"/>
    <n v="1769"/>
    <n v="513"/>
    <n v="387"/>
    <n v="64"/>
    <n v="10242"/>
    <n v="21878"/>
    <m/>
    <n v="11864135"/>
    <m/>
  </r>
  <r>
    <x v="27"/>
    <x v="4"/>
    <n v="3518753"/>
    <n v="34156"/>
    <n v="154302"/>
    <n v="41233"/>
    <n v="38860"/>
    <n v="78914"/>
    <n v="47274"/>
    <n v="151637"/>
    <n v="332798"/>
    <n v="175220"/>
    <n v="235427"/>
    <n v="36158"/>
    <n v="70228"/>
    <n v="3118"/>
    <n v="33907"/>
    <n v="41076"/>
    <n v="20552"/>
    <n v="7121"/>
    <n v="13002"/>
    <n v="315866"/>
    <n v="94863"/>
    <n v="725644"/>
    <n v="100867"/>
    <n v="370654"/>
    <n v="860224"/>
    <n v="141095"/>
    <n v="90850"/>
    <n v="82217"/>
    <n v="127455"/>
    <n v="473604"/>
    <n v="175951"/>
    <n v="440833"/>
    <n v="956"/>
    <n v="13402"/>
    <n v="6785"/>
    <n v="5681"/>
    <n v="927"/>
    <n v="2766"/>
    <n v="259"/>
    <n v="892"/>
    <n v="0"/>
    <n v="19691"/>
    <n v="0"/>
    <n v="175"/>
    <n v="1615"/>
    <n v="1422"/>
    <n v="147"/>
    <n v="1547"/>
    <n v="262196"/>
    <n v="447172"/>
    <n v="424559"/>
    <n v="484917"/>
    <n v="179050"/>
    <n v="219392"/>
    <n v="25764"/>
    <n v="34399"/>
    <n v="38715"/>
    <n v="832"/>
    <n v="63820"/>
    <n v="94175"/>
    <n v="215365"/>
    <n v="103661"/>
    <n v="227253"/>
    <n v="130391"/>
    <n v="53811"/>
    <n v="0"/>
    <n v="0"/>
    <n v="0"/>
    <n v="0"/>
    <n v="0"/>
    <n v="0"/>
    <n v="0"/>
    <n v="89"/>
    <n v="0"/>
    <n v="751"/>
    <n v="1797"/>
    <n v="842"/>
    <n v="1527"/>
    <n v="402"/>
    <n v="448"/>
    <n v="65"/>
    <n v="6642"/>
    <n v="2781"/>
    <m/>
    <n v="12110940"/>
    <m/>
  </r>
  <r>
    <x v="27"/>
    <x v="5"/>
    <n v="3373757"/>
    <n v="40217"/>
    <n v="129707"/>
    <n v="41761"/>
    <n v="37319"/>
    <n v="73054"/>
    <n v="45589"/>
    <n v="133681"/>
    <n v="320135"/>
    <n v="165565"/>
    <n v="233817"/>
    <n v="35630"/>
    <n v="67550"/>
    <n v="2628"/>
    <n v="29741"/>
    <n v="35126"/>
    <n v="18447"/>
    <n v="6618"/>
    <n v="11220"/>
    <n v="281165"/>
    <n v="91448"/>
    <n v="674121"/>
    <n v="84736"/>
    <n v="347524"/>
    <n v="853503"/>
    <n v="133796"/>
    <n v="85139"/>
    <n v="78036"/>
    <n v="122691"/>
    <n v="452480"/>
    <n v="169045"/>
    <n v="423571"/>
    <n v="947"/>
    <n v="13743"/>
    <n v="6716"/>
    <n v="5823"/>
    <n v="836"/>
    <n v="2761"/>
    <n v="80"/>
    <n v="857"/>
    <n v="0"/>
    <n v="20241"/>
    <n v="0"/>
    <n v="170"/>
    <n v="1380"/>
    <n v="1167"/>
    <n v="86"/>
    <n v="1784"/>
    <n v="239403"/>
    <n v="410424"/>
    <n v="395570"/>
    <n v="466086"/>
    <n v="173341"/>
    <n v="216144"/>
    <n v="24497"/>
    <n v="31165"/>
    <n v="36072"/>
    <n v="715"/>
    <n v="57556"/>
    <n v="89383"/>
    <n v="193593"/>
    <n v="98982"/>
    <n v="217049"/>
    <n v="127186"/>
    <n v="51213"/>
    <n v="0"/>
    <n v="0"/>
    <n v="0"/>
    <n v="0"/>
    <n v="0"/>
    <n v="0"/>
    <n v="114"/>
    <n v="67"/>
    <n v="0"/>
    <n v="709"/>
    <n v="902"/>
    <n v="507"/>
    <n v="1520"/>
    <n v="509"/>
    <n v="424"/>
    <n v="64"/>
    <n v="5415"/>
    <n v="2331"/>
    <m/>
    <n v="11496349"/>
    <s v="Todos los ramales de la línea Roca sin servicios el día 04/06/2022 por trabajos en infraestructura."/>
  </r>
  <r>
    <x v="27"/>
    <x v="6"/>
    <n v="3603784"/>
    <n v="50246"/>
    <n v="134041"/>
    <n v="46284"/>
    <n v="36811"/>
    <n v="72614"/>
    <n v="45227"/>
    <n v="118081"/>
    <n v="334284"/>
    <n v="160615"/>
    <n v="258754"/>
    <n v="33720"/>
    <n v="66952"/>
    <n v="2131"/>
    <n v="28784"/>
    <n v="33792"/>
    <n v="25982"/>
    <n v="6421"/>
    <n v="11520"/>
    <n v="248203"/>
    <n v="92074"/>
    <n v="745217"/>
    <n v="85732"/>
    <n v="364951"/>
    <n v="880570"/>
    <n v="137587"/>
    <n v="87832"/>
    <n v="81666"/>
    <n v="125465"/>
    <n v="473469"/>
    <n v="168141"/>
    <n v="424672"/>
    <n v="954"/>
    <n v="11865"/>
    <n v="7012"/>
    <n v="6220"/>
    <n v="666"/>
    <n v="2659"/>
    <n v="190"/>
    <n v="878"/>
    <n v="0"/>
    <n v="19033"/>
    <n v="0"/>
    <n v="211"/>
    <n v="1550"/>
    <n v="700"/>
    <n v="66"/>
    <n v="1304"/>
    <n v="248379"/>
    <n v="429570"/>
    <n v="418952"/>
    <n v="487911"/>
    <n v="186158"/>
    <n v="222007"/>
    <n v="21312"/>
    <n v="28257"/>
    <n v="33436"/>
    <n v="497"/>
    <n v="63210"/>
    <n v="89373"/>
    <n v="197521"/>
    <n v="105538"/>
    <n v="231777"/>
    <n v="127608"/>
    <n v="50488"/>
    <n v="0"/>
    <n v="0"/>
    <n v="0"/>
    <n v="0"/>
    <n v="0"/>
    <n v="0"/>
    <n v="141"/>
    <n v="14"/>
    <n v="0"/>
    <n v="840"/>
    <n v="4610"/>
    <n v="0"/>
    <n v="1778"/>
    <n v="616"/>
    <n v="491"/>
    <n v="68"/>
    <n v="6955"/>
    <n v="10410"/>
    <m/>
    <n v="12006847"/>
    <m/>
  </r>
  <r>
    <x v="27"/>
    <x v="7"/>
    <n v="3419443"/>
    <n v="61296"/>
    <n v="149723"/>
    <n v="44269"/>
    <n v="38659"/>
    <n v="80956"/>
    <n v="47366"/>
    <n v="130486"/>
    <n v="336085"/>
    <n v="171406"/>
    <n v="261891"/>
    <n v="37387"/>
    <n v="71483"/>
    <n v="2641"/>
    <n v="31939"/>
    <n v="37145"/>
    <n v="20842"/>
    <n v="7048"/>
    <n v="12419"/>
    <n v="280130"/>
    <n v="98632"/>
    <n v="722129"/>
    <n v="105002"/>
    <n v="378346"/>
    <n v="917752"/>
    <n v="147511"/>
    <n v="91064"/>
    <n v="87531"/>
    <n v="134739"/>
    <n v="475653"/>
    <n v="171696"/>
    <n v="427078"/>
    <n v="2046"/>
    <n v="19734"/>
    <n v="8589"/>
    <n v="7892"/>
    <n v="237"/>
    <n v="3567"/>
    <n v="329"/>
    <n v="1854"/>
    <n v="0"/>
    <n v="28392"/>
    <n v="0"/>
    <n v="208"/>
    <n v="1316"/>
    <n v="989"/>
    <n v="99"/>
    <n v="1754"/>
    <n v="259104"/>
    <n v="438274"/>
    <n v="425724"/>
    <n v="478776"/>
    <n v="200219"/>
    <n v="213517"/>
    <n v="21958"/>
    <n v="36930"/>
    <n v="34220"/>
    <n v="639"/>
    <n v="50485"/>
    <n v="82071"/>
    <n v="204161"/>
    <n v="107314"/>
    <n v="226256"/>
    <n v="123870"/>
    <n v="52819"/>
    <n v="0"/>
    <n v="0"/>
    <n v="0"/>
    <n v="0"/>
    <n v="0"/>
    <n v="0"/>
    <n v="0"/>
    <n v="0"/>
    <n v="0"/>
    <n v="781"/>
    <n v="2065"/>
    <n v="880"/>
    <n v="1638"/>
    <n v="649"/>
    <n v="362"/>
    <n v="57"/>
    <n v="6341"/>
    <n v="5492"/>
    <m/>
    <n v="12051355"/>
    <m/>
  </r>
  <r>
    <x v="27"/>
    <x v="8"/>
    <n v="3673601"/>
    <n v="63092"/>
    <n v="152049"/>
    <n v="41676"/>
    <n v="38974"/>
    <n v="79858"/>
    <n v="47111"/>
    <n v="149439"/>
    <n v="343983"/>
    <n v="180173"/>
    <n v="263263"/>
    <n v="37561"/>
    <n v="74722"/>
    <n v="3221"/>
    <n v="32695"/>
    <n v="37187"/>
    <n v="21121"/>
    <n v="7141"/>
    <n v="5832"/>
    <n v="299065"/>
    <n v="100628"/>
    <n v="726037"/>
    <n v="123978"/>
    <n v="371233"/>
    <n v="953610"/>
    <n v="148215"/>
    <n v="95161"/>
    <n v="86729"/>
    <n v="134422"/>
    <n v="476743"/>
    <n v="174185"/>
    <n v="432922"/>
    <n v="1700"/>
    <n v="16210"/>
    <n v="7896"/>
    <n v="7326"/>
    <n v="0"/>
    <n v="3426"/>
    <n v="223"/>
    <n v="1550"/>
    <n v="0"/>
    <n v="25114"/>
    <n v="0"/>
    <n v="237"/>
    <n v="1588"/>
    <n v="818"/>
    <n v="161"/>
    <n v="1358"/>
    <n v="245289"/>
    <n v="433163"/>
    <n v="431652"/>
    <n v="490376"/>
    <n v="213853"/>
    <n v="230411"/>
    <n v="27408"/>
    <n v="32232"/>
    <n v="40908"/>
    <n v="828"/>
    <n v="60457"/>
    <n v="97675"/>
    <n v="201732"/>
    <n v="106310"/>
    <n v="233454"/>
    <n v="124841"/>
    <n v="54718"/>
    <n v="0"/>
    <n v="0"/>
    <n v="0"/>
    <n v="0"/>
    <n v="0"/>
    <n v="0"/>
    <n v="9"/>
    <n v="8"/>
    <n v="0"/>
    <n v="717"/>
    <n v="2256"/>
    <n v="813"/>
    <n v="1829"/>
    <n v="684"/>
    <n v="438"/>
    <n v="60"/>
    <n v="7258"/>
    <n v="11868"/>
    <m/>
    <n v="12494481"/>
    <m/>
  </r>
  <r>
    <x v="27"/>
    <x v="9"/>
    <n v="3284024"/>
    <n v="57640"/>
    <n v="143047"/>
    <n v="37215"/>
    <n v="36976"/>
    <n v="75258"/>
    <n v="45997"/>
    <n v="134327"/>
    <n v="331648"/>
    <n v="168571"/>
    <n v="243316"/>
    <n v="34392"/>
    <n v="69611"/>
    <n v="3219"/>
    <n v="30452"/>
    <n v="34811"/>
    <n v="20080"/>
    <n v="6926"/>
    <n v="12704"/>
    <n v="280623"/>
    <n v="92586"/>
    <n v="713649"/>
    <n v="115658"/>
    <n v="360017"/>
    <n v="917688"/>
    <n v="139120"/>
    <n v="86304"/>
    <n v="94017"/>
    <n v="107953"/>
    <n v="365940"/>
    <n v="143311"/>
    <n v="351008"/>
    <n v="1482"/>
    <n v="10753"/>
    <n v="5493"/>
    <n v="5232"/>
    <n v="0"/>
    <n v="2585"/>
    <n v="214"/>
    <n v="1378"/>
    <n v="0"/>
    <n v="22245"/>
    <n v="0"/>
    <n v="228"/>
    <n v="1607"/>
    <n v="722"/>
    <n v="172"/>
    <n v="1619"/>
    <n v="244918"/>
    <n v="429710"/>
    <n v="404853"/>
    <n v="488869"/>
    <n v="210284"/>
    <n v="225960"/>
    <n v="26898"/>
    <n v="31255"/>
    <n v="44081"/>
    <n v="813"/>
    <n v="59846"/>
    <n v="94128"/>
    <n v="196225"/>
    <n v="80538"/>
    <n v="221417"/>
    <n v="122373"/>
    <n v="52021"/>
    <n v="0"/>
    <n v="0"/>
    <n v="0"/>
    <n v="0"/>
    <n v="0"/>
    <n v="0"/>
    <n v="33"/>
    <n v="27"/>
    <n v="0"/>
    <n v="590"/>
    <n v="1035"/>
    <n v="816"/>
    <n v="2114"/>
    <n v="787"/>
    <n v="395"/>
    <n v="74"/>
    <n v="9613"/>
    <n v="16831"/>
    <m/>
    <n v="11558322"/>
    <m/>
  </r>
  <r>
    <x v="27"/>
    <x v="10"/>
    <n v="3101962"/>
    <n v="56096"/>
    <n v="134026"/>
    <n v="38767"/>
    <n v="32973"/>
    <n v="72654"/>
    <n v="45519"/>
    <n v="132483"/>
    <n v="314654"/>
    <n v="152258"/>
    <n v="223831"/>
    <n v="31025"/>
    <n v="65359"/>
    <n v="2455"/>
    <n v="28025"/>
    <n v="31101"/>
    <n v="16702"/>
    <n v="5872"/>
    <n v="12080"/>
    <n v="241107"/>
    <n v="86150"/>
    <n v="704221"/>
    <n v="106718"/>
    <n v="361375"/>
    <n v="835190"/>
    <n v="134640"/>
    <n v="85224"/>
    <n v="90099"/>
    <n v="111355"/>
    <n v="380740"/>
    <n v="138522"/>
    <n v="344267"/>
    <n v="1276"/>
    <n v="10753"/>
    <n v="5490"/>
    <n v="4824"/>
    <n v="650"/>
    <n v="2439"/>
    <n v="250"/>
    <n v="1270"/>
    <n v="0"/>
    <n v="21390"/>
    <n v="0"/>
    <n v="223"/>
    <n v="1578"/>
    <n v="746"/>
    <n v="115"/>
    <n v="1471"/>
    <n v="249397"/>
    <n v="434046"/>
    <n v="390864"/>
    <n v="456855"/>
    <n v="207004"/>
    <n v="211144"/>
    <n v="24142"/>
    <n v="31279"/>
    <n v="37184"/>
    <n v="797"/>
    <n v="56489"/>
    <n v="95904"/>
    <n v="185427"/>
    <n v="91999"/>
    <n v="219488"/>
    <n v="119263"/>
    <n v="48929"/>
    <n v="0"/>
    <n v="0"/>
    <n v="0"/>
    <n v="0"/>
    <n v="0"/>
    <n v="0"/>
    <n v="162"/>
    <n v="55"/>
    <n v="0"/>
    <n v="686"/>
    <n v="2032"/>
    <n v="842"/>
    <n v="1866"/>
    <n v="795"/>
    <n v="544"/>
    <n v="33"/>
    <n v="8755"/>
    <n v="22475"/>
    <m/>
    <n v="11068381"/>
    <m/>
  </r>
  <r>
    <x v="27"/>
    <x v="11"/>
    <n v="2686102"/>
    <n v="43067"/>
    <n v="105030"/>
    <n v="33122"/>
    <n v="30225"/>
    <n v="67014"/>
    <n v="41780"/>
    <n v="98985"/>
    <n v="294110"/>
    <n v="129938"/>
    <n v="204940"/>
    <n v="27929"/>
    <n v="62353"/>
    <n v="1968"/>
    <n v="27208"/>
    <n v="25464"/>
    <n v="14496"/>
    <n v="6029"/>
    <n v="11672"/>
    <n v="216058"/>
    <n v="78122"/>
    <n v="615276"/>
    <n v="88998"/>
    <n v="311642"/>
    <n v="784258"/>
    <n v="112859"/>
    <n v="74642"/>
    <n v="78252"/>
    <n v="93076"/>
    <n v="360707"/>
    <n v="119695"/>
    <n v="282481"/>
    <n v="934"/>
    <n v="6353"/>
    <n v="3937"/>
    <n v="1484"/>
    <n v="384"/>
    <n v="1957"/>
    <n v="142"/>
    <n v="1112"/>
    <n v="0"/>
    <n v="18971"/>
    <n v="0"/>
    <n v="218"/>
    <n v="1438"/>
    <n v="306"/>
    <n v="60"/>
    <n v="1009"/>
    <n v="228576"/>
    <n v="387084"/>
    <n v="351291"/>
    <n v="421421"/>
    <n v="189462"/>
    <n v="198623"/>
    <n v="21828"/>
    <n v="25364"/>
    <n v="35812"/>
    <n v="510"/>
    <n v="55591"/>
    <n v="83899"/>
    <n v="142607"/>
    <n v="79591"/>
    <n v="194197"/>
    <n v="107295"/>
    <n v="40614"/>
    <n v="0"/>
    <n v="0"/>
    <n v="0"/>
    <n v="0"/>
    <n v="0"/>
    <n v="0"/>
    <n v="0"/>
    <n v="62"/>
    <n v="0"/>
    <n v="641"/>
    <n v="716"/>
    <n v="813"/>
    <n v="1984"/>
    <n v="701"/>
    <n v="440"/>
    <n v="28"/>
    <n v="8251"/>
    <n v="9866"/>
    <m/>
    <n v="9753070"/>
    <m/>
  </r>
  <r>
    <x v="28"/>
    <x v="0"/>
    <n v="2618455"/>
    <n v="38754"/>
    <n v="96562"/>
    <n v="27304"/>
    <n v="27113"/>
    <n v="56897"/>
    <n v="35339"/>
    <n v="79255"/>
    <n v="265159"/>
    <n v="109590"/>
    <n v="158940"/>
    <n v="23034"/>
    <n v="52714"/>
    <n v="1262"/>
    <n v="19625"/>
    <n v="20246"/>
    <n v="13773"/>
    <n v="4590"/>
    <n v="8531"/>
    <n v="165733"/>
    <n v="73475"/>
    <n v="527907"/>
    <n v="66518"/>
    <n v="275646"/>
    <n v="641639"/>
    <n v="97711"/>
    <n v="65760"/>
    <n v="67345"/>
    <n v="82817"/>
    <n v="364605"/>
    <n v="121468"/>
    <n v="294751"/>
    <n v="718"/>
    <n v="6490"/>
    <n v="4712"/>
    <n v="-51"/>
    <n v="370"/>
    <n v="2020"/>
    <n v="152"/>
    <n v="801"/>
    <n v="0"/>
    <n v="16832"/>
    <n v="0"/>
    <n v="226"/>
    <n v="2480"/>
    <n v="277"/>
    <n v="132"/>
    <n v="1048"/>
    <n v="186994"/>
    <n v="335113"/>
    <n v="305019"/>
    <n v="339489"/>
    <n v="194203"/>
    <n v="173055"/>
    <n v="20549"/>
    <n v="25659"/>
    <n v="25859"/>
    <n v="544"/>
    <n v="53147"/>
    <n v="74702"/>
    <n v="131360"/>
    <n v="70816"/>
    <n v="178766"/>
    <n v="100183"/>
    <n v="35822"/>
    <n v="0"/>
    <n v="0"/>
    <n v="0"/>
    <n v="0"/>
    <n v="0"/>
    <n v="0"/>
    <n v="12"/>
    <n v="89"/>
    <n v="0"/>
    <n v="637"/>
    <n v="2235"/>
    <n v="946"/>
    <n v="2380"/>
    <n v="545"/>
    <n v="395"/>
    <n v="55"/>
    <n v="19092"/>
    <n v="8779"/>
    <n v="5386"/>
    <n v="8830556"/>
    <s v="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"/>
  </r>
  <r>
    <x v="28"/>
    <x v="1"/>
    <n v="2409195"/>
    <n v="37374"/>
    <n v="94783"/>
    <n v="24145"/>
    <n v="25736"/>
    <n v="52327"/>
    <n v="32394"/>
    <n v="82710"/>
    <n v="237326"/>
    <n v="115481"/>
    <n v="166513"/>
    <n v="24537"/>
    <n v="55160"/>
    <n v="1693"/>
    <n v="23028"/>
    <n v="25861"/>
    <n v="15538"/>
    <n v="5249"/>
    <n v="10813"/>
    <n v="240753"/>
    <n v="67530"/>
    <n v="496507"/>
    <n v="80575"/>
    <n v="257974"/>
    <n v="543097"/>
    <n v="93996"/>
    <n v="60448"/>
    <n v="68035"/>
    <n v="79079"/>
    <n v="334810"/>
    <n v="107769"/>
    <n v="267274"/>
    <n v="983"/>
    <n v="10571"/>
    <n v="4956"/>
    <n v="1120"/>
    <n v="391"/>
    <n v="1913"/>
    <n v="22"/>
    <n v="869"/>
    <n v="0"/>
    <n v="16381"/>
    <n v="0"/>
    <n v="175"/>
    <n v="2137"/>
    <n v="369"/>
    <n v="108"/>
    <n v="938"/>
    <n v="173040"/>
    <n v="316743"/>
    <n v="305535"/>
    <n v="340124"/>
    <n v="187658"/>
    <n v="163782"/>
    <n v="17718"/>
    <n v="22135"/>
    <n v="30153"/>
    <n v="530"/>
    <n v="49690"/>
    <n v="74775"/>
    <n v="60655"/>
    <n v="55892"/>
    <n v="161186"/>
    <n v="95683"/>
    <n v="33834"/>
    <n v="0"/>
    <n v="0"/>
    <n v="0"/>
    <n v="0"/>
    <n v="0"/>
    <n v="0"/>
    <n v="117"/>
    <n v="72"/>
    <n v="0"/>
    <n v="564"/>
    <n v="1971"/>
    <n v="865"/>
    <n v="1881"/>
    <n v="461"/>
    <n v="337"/>
    <n v="47"/>
    <n v="13342"/>
    <n v="17495"/>
    <n v="28270"/>
    <n v="8333198"/>
    <m/>
  </r>
  <r>
    <x v="28"/>
    <x v="2"/>
    <n v="2748868"/>
    <n v="39409"/>
    <n v="114982"/>
    <n v="39284"/>
    <n v="30754"/>
    <n v="67573"/>
    <n v="41075"/>
    <n v="124970"/>
    <n v="298935"/>
    <n v="144805"/>
    <n v="216934"/>
    <n v="31375"/>
    <n v="66781"/>
    <n v="2422"/>
    <n v="29942"/>
    <n v="34740"/>
    <n v="17460"/>
    <n v="5790"/>
    <n v="12225"/>
    <n v="285706"/>
    <n v="76257"/>
    <n v="580623"/>
    <n v="97514"/>
    <n v="324928"/>
    <n v="807240"/>
    <n v="118221"/>
    <n v="84522"/>
    <n v="93411"/>
    <n v="113178"/>
    <n v="401561"/>
    <n v="133162"/>
    <n v="306091"/>
    <n v="1040"/>
    <n v="7909"/>
    <n v="5850"/>
    <n v="856"/>
    <n v="0"/>
    <n v="548"/>
    <n v="138"/>
    <n v="902"/>
    <n v="0"/>
    <n v="8571"/>
    <n v="0"/>
    <n v="206"/>
    <n v="1372"/>
    <n v="527"/>
    <n v="94"/>
    <n v="1167"/>
    <n v="233855"/>
    <n v="377243"/>
    <n v="352176"/>
    <n v="425478"/>
    <n v="220360"/>
    <n v="188563"/>
    <n v="20408"/>
    <n v="28523"/>
    <n v="36063"/>
    <n v="457"/>
    <n v="51473"/>
    <n v="89828"/>
    <n v="65219"/>
    <n v="73659"/>
    <n v="192435"/>
    <n v="117404"/>
    <n v="43087"/>
    <n v="0"/>
    <n v="0"/>
    <n v="0"/>
    <n v="0"/>
    <n v="0"/>
    <n v="0"/>
    <n v="0"/>
    <n v="102"/>
    <n v="0"/>
    <n v="645"/>
    <n v="1786"/>
    <n v="635"/>
    <n v="1565"/>
    <n v="403"/>
    <n v="255"/>
    <n v="30"/>
    <n v="5002"/>
    <n v="20566"/>
    <n v="32932"/>
    <n v="10100070"/>
    <m/>
  </r>
  <r>
    <x v="28"/>
    <x v="3"/>
    <n v="2747153"/>
    <n v="45204"/>
    <n v="127893"/>
    <n v="38358"/>
    <n v="29789"/>
    <n v="70530"/>
    <n v="38976"/>
    <n v="128327"/>
    <n v="305679"/>
    <n v="132208"/>
    <n v="240647"/>
    <n v="31703"/>
    <n v="67414"/>
    <n v="2531"/>
    <n v="29015"/>
    <n v="34704"/>
    <n v="18384"/>
    <n v="6300"/>
    <n v="12754"/>
    <n v="298215"/>
    <n v="65005"/>
    <n v="585718"/>
    <n v="106780"/>
    <n v="336439"/>
    <n v="883526"/>
    <n v="119917"/>
    <n v="80260"/>
    <n v="82966"/>
    <n v="107754"/>
    <n v="390043"/>
    <n v="119397"/>
    <n v="306301"/>
    <n v="1092"/>
    <n v="8935"/>
    <n v="4957"/>
    <n v="3041"/>
    <n v="308"/>
    <n v="1218"/>
    <n v="0"/>
    <n v="703"/>
    <n v="0"/>
    <n v="13936"/>
    <n v="0"/>
    <n v="202"/>
    <n v="855"/>
    <n v="475"/>
    <n v="77"/>
    <n v="732"/>
    <n v="219398"/>
    <n v="359590"/>
    <n v="333958"/>
    <n v="452178"/>
    <n v="217928"/>
    <n v="177942"/>
    <n v="18865"/>
    <n v="24332"/>
    <n v="35835"/>
    <n v="629"/>
    <n v="45897"/>
    <n v="89852"/>
    <n v="66986"/>
    <n v="70820"/>
    <n v="188693"/>
    <n v="112808"/>
    <n v="43485"/>
    <n v="0"/>
    <n v="0"/>
    <n v="0"/>
    <n v="0"/>
    <n v="0"/>
    <n v="0"/>
    <n v="21"/>
    <n v="186"/>
    <n v="0"/>
    <n v="662"/>
    <n v="1184"/>
    <n v="504"/>
    <n v="183"/>
    <n v="354"/>
    <n v="195"/>
    <n v="1"/>
    <n v="1935"/>
    <n v="34483"/>
    <n v="37325"/>
    <n v="10162650"/>
    <m/>
  </r>
  <r>
    <x v="28"/>
    <x v="4"/>
    <n v="2776514"/>
    <n v="39790"/>
    <n v="130508"/>
    <n v="33847"/>
    <n v="29680"/>
    <n v="70556"/>
    <n v="47854"/>
    <n v="129478"/>
    <n v="329790"/>
    <n v="133228"/>
    <n v="282546"/>
    <n v="33931"/>
    <n v="74386"/>
    <n v="2302"/>
    <n v="29146"/>
    <n v="30267"/>
    <n v="17775"/>
    <n v="5946"/>
    <n v="12612"/>
    <n v="325965"/>
    <n v="63419"/>
    <n v="623787"/>
    <n v="99001"/>
    <n v="349280"/>
    <n v="836702"/>
    <n v="124208"/>
    <n v="84620"/>
    <n v="83075"/>
    <n v="82026"/>
    <n v="396844"/>
    <n v="105346"/>
    <n v="307570"/>
    <n v="629"/>
    <n v="7343"/>
    <n v="5726"/>
    <n v="3939"/>
    <n v="52"/>
    <n v="1866"/>
    <n v="0"/>
    <n v="900"/>
    <n v="0"/>
    <n v="15194"/>
    <n v="0"/>
    <n v="133"/>
    <n v="581"/>
    <n v="505"/>
    <n v="85"/>
    <n v="878"/>
    <n v="192604"/>
    <n v="358467"/>
    <n v="343853"/>
    <n v="463406"/>
    <n v="230295"/>
    <n v="180652"/>
    <n v="21883"/>
    <n v="25323"/>
    <n v="34991"/>
    <n v="41"/>
    <n v="40583"/>
    <n v="87836"/>
    <n v="72462"/>
    <n v="71119"/>
    <n v="184421"/>
    <n v="103992"/>
    <n v="41623"/>
    <n v="0"/>
    <n v="0"/>
    <n v="0"/>
    <n v="0"/>
    <n v="0"/>
    <n v="0"/>
    <n v="7"/>
    <n v="124"/>
    <n v="0"/>
    <n v="699"/>
    <n v="2248"/>
    <n v="548"/>
    <n v="1132"/>
    <n v="454"/>
    <n v="302"/>
    <n v="37"/>
    <n v="3683"/>
    <n v="7555"/>
    <n v="38570"/>
    <n v="10238740"/>
    <m/>
  </r>
  <r>
    <x v="28"/>
    <x v="5"/>
    <n v="2672814"/>
    <n v="32245"/>
    <n v="178839"/>
    <n v="33765"/>
    <n v="27788"/>
    <n v="67094"/>
    <n v="44842"/>
    <n v="116004"/>
    <n v="323894"/>
    <n v="138618"/>
    <n v="261912"/>
    <n v="32483"/>
    <n v="67635"/>
    <n v="2174"/>
    <n v="28159"/>
    <n v="31657"/>
    <n v="16741"/>
    <n v="6165"/>
    <n v="11773"/>
    <n v="288244"/>
    <n v="65939"/>
    <n v="641093"/>
    <n v="91771"/>
    <n v="331499"/>
    <n v="808821"/>
    <n v="114053"/>
    <n v="84436"/>
    <n v="79810"/>
    <n v="101576"/>
    <n v="395633"/>
    <n v="84612"/>
    <n v="306841"/>
    <n v="903"/>
    <n v="6534"/>
    <n v="5806"/>
    <n v="3654"/>
    <n v="314"/>
    <n v="1880"/>
    <n v="0"/>
    <n v="771"/>
    <n v="0"/>
    <n v="17039"/>
    <n v="0"/>
    <n v="120"/>
    <n v="663"/>
    <n v="387"/>
    <n v="71"/>
    <n v="1183"/>
    <n v="197234"/>
    <n v="359112"/>
    <n v="324537"/>
    <n v="423087"/>
    <n v="208264"/>
    <n v="176671"/>
    <n v="19919"/>
    <n v="28796"/>
    <n v="35273"/>
    <n v="417"/>
    <n v="46857"/>
    <n v="80846"/>
    <n v="73381"/>
    <n v="72305"/>
    <n v="185313"/>
    <n v="99707"/>
    <n v="41022"/>
    <n v="0"/>
    <n v="0"/>
    <n v="0"/>
    <n v="0"/>
    <n v="0"/>
    <n v="0"/>
    <n v="17"/>
    <n v="87"/>
    <n v="0"/>
    <n v="615"/>
    <n v="2342"/>
    <n v="504"/>
    <n v="1624"/>
    <n v="440"/>
    <n v="278"/>
    <n v="26"/>
    <n v="3811"/>
    <n v="3764"/>
    <n v="29980"/>
    <n v="9944484"/>
    <m/>
  </r>
  <r>
    <x v="28"/>
    <x v="6"/>
    <n v="2914405"/>
    <n v="33184"/>
    <n v="133520"/>
    <n v="38209"/>
    <n v="26366"/>
    <n v="63766"/>
    <n v="43335"/>
    <n v="99656"/>
    <n v="307252"/>
    <n v="139535"/>
    <n v="261337"/>
    <n v="30303"/>
    <n v="59534"/>
    <n v="2062"/>
    <n v="27006"/>
    <n v="31319"/>
    <n v="22139"/>
    <n v="6163"/>
    <n v="12777"/>
    <n v="264629"/>
    <n v="63355"/>
    <n v="718195"/>
    <n v="98752"/>
    <n v="340278"/>
    <n v="897984"/>
    <n v="115006"/>
    <n v="84723"/>
    <n v="79928"/>
    <n v="108940"/>
    <n v="415834"/>
    <n v="137613"/>
    <n v="319167"/>
    <n v="1044"/>
    <n v="9736"/>
    <n v="3869"/>
    <n v="2495"/>
    <n v="510"/>
    <n v="1293"/>
    <n v="51"/>
    <n v="964"/>
    <n v="0"/>
    <n v="15337"/>
    <n v="0"/>
    <n v="175"/>
    <n v="1201"/>
    <n v="320"/>
    <n v="109"/>
    <n v="591"/>
    <n v="231128"/>
    <n v="381831"/>
    <n v="358558"/>
    <n v="433696"/>
    <n v="213222"/>
    <n v="204129"/>
    <n v="20359"/>
    <n v="26881"/>
    <n v="34432"/>
    <n v="0"/>
    <n v="47347"/>
    <n v="82504"/>
    <n v="91527"/>
    <n v="76839"/>
    <n v="198312"/>
    <n v="100797"/>
    <n v="44148"/>
    <n v="0"/>
    <n v="0"/>
    <n v="0"/>
    <n v="0"/>
    <n v="0"/>
    <n v="0"/>
    <n v="16"/>
    <n v="83"/>
    <n v="0"/>
    <n v="644"/>
    <n v="2272"/>
    <n v="560"/>
    <n v="1619"/>
    <n v="480"/>
    <n v="296"/>
    <n v="21"/>
    <n v="5367"/>
    <n v="58033"/>
    <n v="10533"/>
    <n v="10559601"/>
    <m/>
  </r>
  <r>
    <x v="28"/>
    <x v="7"/>
    <n v="3201257"/>
    <n v="36319"/>
    <n v="152431"/>
    <n v="38897"/>
    <n v="27747"/>
    <n v="67532"/>
    <n v="42165"/>
    <n v="121557"/>
    <n v="316438"/>
    <n v="152582"/>
    <n v="267168"/>
    <n v="33377"/>
    <n v="65425"/>
    <n v="2115"/>
    <n v="27094"/>
    <n v="33823"/>
    <n v="15841"/>
    <n v="5986"/>
    <n v="12342"/>
    <n v="282276"/>
    <n v="53904"/>
    <n v="719820"/>
    <n v="118205"/>
    <n v="366885"/>
    <n v="923962"/>
    <n v="124247"/>
    <n v="92490"/>
    <n v="84361"/>
    <n v="123024"/>
    <n v="421841"/>
    <n v="151159"/>
    <n v="375875"/>
    <n v="1160"/>
    <n v="20342"/>
    <n v="6647"/>
    <n v="4463"/>
    <n v="395"/>
    <n v="2273"/>
    <n v="77"/>
    <n v="969"/>
    <n v="0"/>
    <n v="18414"/>
    <n v="0"/>
    <n v="181"/>
    <n v="1041"/>
    <n v="131"/>
    <n v="5"/>
    <n v="971"/>
    <n v="237672"/>
    <n v="400824"/>
    <n v="368451"/>
    <n v="445184"/>
    <n v="239454"/>
    <n v="205783"/>
    <n v="21417"/>
    <n v="28741"/>
    <n v="35463"/>
    <n v="91"/>
    <n v="50778"/>
    <n v="89400"/>
    <n v="113632"/>
    <n v="79939"/>
    <n v="204175"/>
    <n v="101462"/>
    <n v="51062"/>
    <n v="0"/>
    <n v="0"/>
    <n v="0"/>
    <n v="0"/>
    <n v="0"/>
    <n v="0"/>
    <n v="5"/>
    <n v="79"/>
    <n v="0"/>
    <n v="623"/>
    <n v="2422"/>
    <n v="551"/>
    <n v="1472"/>
    <n v="416"/>
    <n v="267"/>
    <n v="50"/>
    <n v="4010"/>
    <n v="16522"/>
    <n v="29637"/>
    <n v="11244796"/>
    <m/>
  </r>
  <r>
    <x v="28"/>
    <x v="8"/>
    <n v="3580017"/>
    <n v="55373"/>
    <n v="266641"/>
    <n v="36646"/>
    <n v="29547"/>
    <n v="65021"/>
    <n v="43712"/>
    <n v="132132"/>
    <n v="324387"/>
    <n v="155368"/>
    <n v="269241"/>
    <n v="34537"/>
    <n v="64785"/>
    <n v="2344"/>
    <n v="26665"/>
    <n v="32287"/>
    <n v="18226"/>
    <n v="6290"/>
    <n v="12452"/>
    <n v="297142"/>
    <n v="72813"/>
    <n v="748826"/>
    <n v="121516"/>
    <n v="391909"/>
    <n v="950944"/>
    <n v="132525"/>
    <n v="94461"/>
    <n v="85110"/>
    <n v="127959"/>
    <n v="459962"/>
    <n v="153214"/>
    <n v="399207"/>
    <n v="1709"/>
    <n v="20429"/>
    <n v="7673"/>
    <n v="5391"/>
    <n v="662"/>
    <n v="2561"/>
    <n v="219"/>
    <n v="1275"/>
    <n v="0"/>
    <n v="19480"/>
    <n v="0"/>
    <n v="146"/>
    <n v="1174"/>
    <n v="407"/>
    <n v="0"/>
    <n v="988"/>
    <n v="255993"/>
    <n v="419308"/>
    <n v="423074"/>
    <n v="484079"/>
    <n v="255142"/>
    <n v="222811"/>
    <n v="23822"/>
    <n v="32861"/>
    <n v="38379"/>
    <n v="381"/>
    <n v="56195"/>
    <n v="93000"/>
    <n v="128099"/>
    <n v="84280"/>
    <n v="210396"/>
    <n v="112349"/>
    <n v="51670"/>
    <n v="0"/>
    <n v="0"/>
    <n v="0"/>
    <n v="0"/>
    <n v="0"/>
    <n v="0"/>
    <n v="12"/>
    <n v="105"/>
    <n v="0"/>
    <n v="741"/>
    <n v="2868"/>
    <n v="158"/>
    <n v="3156"/>
    <n v="397"/>
    <n v="225"/>
    <n v="36"/>
    <n v="4857"/>
    <n v="21893"/>
    <n v="15838"/>
    <n v="12195498"/>
    <s v="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"/>
  </r>
  <r>
    <x v="28"/>
    <x v="9"/>
    <n v="3618793"/>
    <n v="50211"/>
    <n v="240671"/>
    <n v="35359"/>
    <n v="30762"/>
    <n v="68543"/>
    <n v="43752"/>
    <n v="130636"/>
    <n v="316603"/>
    <n v="149828"/>
    <n v="264188"/>
    <n v="34841"/>
    <n v="65019"/>
    <n v="2188"/>
    <n v="27684"/>
    <n v="32797"/>
    <n v="18707"/>
    <n v="6246"/>
    <n v="12374"/>
    <n v="283624"/>
    <n v="66618"/>
    <n v="705319"/>
    <n v="112665"/>
    <n v="377594"/>
    <n v="921918"/>
    <n v="130902"/>
    <n v="95897"/>
    <n v="84793"/>
    <n v="124237"/>
    <n v="434824"/>
    <n v="150342"/>
    <n v="382925"/>
    <n v="1502"/>
    <n v="23516"/>
    <n v="7517"/>
    <n v="5538"/>
    <n v="0"/>
    <n v="2584"/>
    <n v="169"/>
    <n v="1204"/>
    <n v="0"/>
    <n v="20466"/>
    <n v="0"/>
    <n v="139"/>
    <n v="1345"/>
    <n v="506"/>
    <n v="0"/>
    <n v="834"/>
    <n v="252185"/>
    <n v="438696"/>
    <n v="402476"/>
    <n v="471455"/>
    <n v="241086"/>
    <n v="224949"/>
    <n v="22732"/>
    <n v="30530"/>
    <n v="33999"/>
    <n v="556"/>
    <n v="50727"/>
    <n v="64227"/>
    <n v="124786"/>
    <n v="83014"/>
    <n v="196595"/>
    <n v="108634"/>
    <n v="49673"/>
    <n v="0"/>
    <n v="0"/>
    <n v="0"/>
    <n v="0"/>
    <n v="0"/>
    <n v="0"/>
    <n v="0"/>
    <n v="49"/>
    <n v="0"/>
    <n v="714"/>
    <n v="2491"/>
    <n v="0"/>
    <n v="1681"/>
    <n v="526"/>
    <n v="270"/>
    <n v="70"/>
    <n v="6138"/>
    <n v="7745"/>
    <n v="21095"/>
    <n v="11923279"/>
    <m/>
  </r>
  <r>
    <x v="28"/>
    <x v="10"/>
    <n v="3548031"/>
    <n v="46241"/>
    <n v="229247"/>
    <n v="36017"/>
    <n v="30709"/>
    <n v="68057"/>
    <n v="44597"/>
    <n v="122478"/>
    <n v="321547"/>
    <n v="145619"/>
    <n v="261088"/>
    <n v="33255"/>
    <n v="62666"/>
    <n v="2318"/>
    <n v="26235"/>
    <n v="31967"/>
    <n v="17206"/>
    <n v="6221"/>
    <n v="11990"/>
    <n v="271094"/>
    <n v="68142"/>
    <n v="688971"/>
    <n v="104843"/>
    <n v="364878"/>
    <n v="862628"/>
    <n v="130798"/>
    <n v="93745"/>
    <n v="82150"/>
    <n v="123886"/>
    <n v="430996"/>
    <n v="152900"/>
    <n v="382216"/>
    <n v="2004"/>
    <n v="24022"/>
    <n v="8476"/>
    <n v="5717"/>
    <n v="671"/>
    <n v="2661"/>
    <n v="90"/>
    <n v="1968"/>
    <n v="0"/>
    <n v="20488"/>
    <n v="0"/>
    <n v="185"/>
    <n v="1267"/>
    <n v="363"/>
    <n v="0"/>
    <n v="1347"/>
    <n v="248669"/>
    <n v="450265"/>
    <n v="380163"/>
    <n v="461423"/>
    <n v="240397"/>
    <n v="215655"/>
    <n v="23028"/>
    <n v="33949"/>
    <n v="35106"/>
    <n v="557"/>
    <n v="59859"/>
    <n v="43967"/>
    <n v="143483"/>
    <n v="88395"/>
    <n v="203427"/>
    <n v="94378"/>
    <n v="49513"/>
    <n v="0"/>
    <n v="0"/>
    <n v="0"/>
    <n v="0"/>
    <n v="0"/>
    <n v="0"/>
    <n v="0"/>
    <n v="146"/>
    <n v="0"/>
    <n v="733"/>
    <n v="2505"/>
    <n v="577"/>
    <n v="1474"/>
    <n v="18"/>
    <n v="250"/>
    <n v="32"/>
    <n v="5331"/>
    <n v="20419"/>
    <n v="8224"/>
    <n v="11683938"/>
    <m/>
  </r>
  <r>
    <x v="28"/>
    <x v="11"/>
    <n v="3504541"/>
    <n v="11734"/>
    <n v="191680"/>
    <n v="33051"/>
    <n v="25984"/>
    <n v="60511"/>
    <n v="41617"/>
    <n v="93582"/>
    <n v="305916"/>
    <n v="129706"/>
    <n v="241610"/>
    <n v="28219"/>
    <n v="57238"/>
    <n v="1927"/>
    <n v="25554"/>
    <n v="29961"/>
    <n v="15770"/>
    <n v="6157"/>
    <n v="11068"/>
    <n v="241686"/>
    <n v="71660"/>
    <n v="663293"/>
    <n v="90606"/>
    <n v="346961"/>
    <n v="846277"/>
    <n v="121242"/>
    <n v="86574"/>
    <n v="69447"/>
    <n v="115304"/>
    <n v="426046"/>
    <n v="146474"/>
    <n v="367795"/>
    <n v="1836"/>
    <n v="19409"/>
    <n v="7798"/>
    <n v="5960"/>
    <n v="46"/>
    <n v="2839"/>
    <n v="146"/>
    <n v="1546"/>
    <n v="0"/>
    <n v="21010"/>
    <n v="0"/>
    <n v="122"/>
    <n v="1118"/>
    <n v="192"/>
    <n v="5"/>
    <n v="606"/>
    <n v="231590"/>
    <n v="430924"/>
    <n v="382685"/>
    <n v="446052"/>
    <n v="231206"/>
    <n v="211175"/>
    <n v="19783"/>
    <n v="27852"/>
    <n v="32109"/>
    <n v="560"/>
    <n v="54278"/>
    <n v="73883"/>
    <n v="20372"/>
    <n v="76032"/>
    <n v="175224"/>
    <n v="95671"/>
    <n v="41248"/>
    <n v="0"/>
    <n v="0"/>
    <n v="0"/>
    <n v="0"/>
    <n v="0"/>
    <n v="0"/>
    <n v="13"/>
    <n v="22"/>
    <n v="0"/>
    <n v="688"/>
    <n v="2321"/>
    <n v="663"/>
    <n v="1529"/>
    <n v="28"/>
    <n v="247"/>
    <n v="32"/>
    <n v="5547"/>
    <n v="16483"/>
    <n v="4900"/>
    <n v="11054941"/>
    <s v="Desde el lunes 11/12/23, la estación Hipólito Yrigoyen de los ramales Ezeiza, Bosques vía Temperley y A. Korn de la línea Roca estará cerrada por obras."/>
  </r>
  <r>
    <x v="29"/>
    <x v="0"/>
    <n v="3296313"/>
    <n v="2"/>
    <n v="211442"/>
    <n v="31241"/>
    <n v="24606"/>
    <n v="54563"/>
    <n v="36275"/>
    <n v="81152"/>
    <n v="264246"/>
    <n v="116605"/>
    <n v="208357"/>
    <n v="25328"/>
    <n v="52467"/>
    <n v="1670"/>
    <n v="25029"/>
    <n v="28491"/>
    <n v="17645"/>
    <n v="6014"/>
    <n v="10386"/>
    <n v="202759"/>
    <n v="71429"/>
    <n v="629808"/>
    <n v="69925"/>
    <n v="323032"/>
    <n v="742876"/>
    <n v="106859"/>
    <n v="70195"/>
    <n v="56533"/>
    <n v="95836"/>
    <n v="373282"/>
    <n v="135849"/>
    <n v="358214"/>
    <n v="746"/>
    <n v="11593"/>
    <n v="6146"/>
    <n v="6874"/>
    <n v="0"/>
    <n v="2751"/>
    <n v="56"/>
    <n v="539"/>
    <n v="0"/>
    <n v="20753"/>
    <n v="0"/>
    <n v="162"/>
    <n v="2474"/>
    <n v="377"/>
    <n v="227"/>
    <n v="834"/>
    <n v="194207"/>
    <n v="393752"/>
    <n v="354423"/>
    <n v="403825"/>
    <n v="211413"/>
    <n v="213903"/>
    <n v="20474"/>
    <n v="30593"/>
    <n v="34347"/>
    <n v="767"/>
    <n v="52730"/>
    <n v="77953"/>
    <n v="75989"/>
    <n v="85855"/>
    <n v="181798"/>
    <n v="98751"/>
    <n v="40875"/>
    <n v="0"/>
    <n v="0"/>
    <n v="0"/>
    <n v="0"/>
    <n v="0"/>
    <n v="0"/>
    <n v="12"/>
    <n v="96"/>
    <n v="0"/>
    <n v="541"/>
    <n v="2468"/>
    <n v="881"/>
    <n v="2010"/>
    <n v="226"/>
    <n v="235"/>
    <n v="192"/>
    <n v="10741"/>
    <n v="18412"/>
    <n v="2772"/>
    <n v="10292202"/>
    <m/>
  </r>
  <r>
    <x v="29"/>
    <x v="1"/>
    <n v="2687440"/>
    <n v="1"/>
    <n v="190829"/>
    <n v="28746"/>
    <n v="21234"/>
    <n v="44529"/>
    <n v="32519"/>
    <n v="75082"/>
    <n v="238067"/>
    <n v="94068"/>
    <n v="197268"/>
    <n v="24287"/>
    <n v="48458"/>
    <n v="1126"/>
    <n v="23489"/>
    <n v="28205"/>
    <n v="15954"/>
    <n v="5893"/>
    <n v="10488"/>
    <n v="256020"/>
    <n v="52798"/>
    <n v="481095"/>
    <n v="83160"/>
    <n v="272561"/>
    <n v="629332"/>
    <n v="89308"/>
    <n v="59010"/>
    <n v="49494"/>
    <n v="79990"/>
    <n v="318652"/>
    <n v="116182"/>
    <n v="307899"/>
    <n v="1097"/>
    <n v="7514"/>
    <n v="0"/>
    <n v="6691"/>
    <n v="0"/>
    <n v="2319"/>
    <n v="106"/>
    <n v="528"/>
    <n v="0"/>
    <n v="19015"/>
    <n v="0"/>
    <n v="21"/>
    <n v="1068"/>
    <n v="303"/>
    <n v="104"/>
    <n v="1010"/>
    <n v="163449"/>
    <n v="330668"/>
    <n v="287717"/>
    <n v="348270"/>
    <n v="160025"/>
    <n v="162834"/>
    <n v="15858"/>
    <n v="25326"/>
    <n v="31531"/>
    <n v="731"/>
    <n v="41717"/>
    <n v="54809"/>
    <n v="113518"/>
    <n v="71270"/>
    <n v="161301"/>
    <n v="82918"/>
    <n v="33957"/>
    <n v="0"/>
    <n v="0"/>
    <n v="0"/>
    <n v="0"/>
    <n v="0"/>
    <n v="0"/>
    <n v="0"/>
    <n v="130"/>
    <n v="0"/>
    <n v="406"/>
    <n v="2374"/>
    <n v="744"/>
    <n v="1842"/>
    <n v="592"/>
    <n v="373"/>
    <n v="38"/>
    <n v="7236"/>
    <n v="7997"/>
    <n v="0"/>
    <n v="8710591"/>
    <s v="Paro de trenes el miércoles 21/02/2024"/>
  </r>
  <r>
    <x v="29"/>
    <x v="2"/>
    <n v="3158779"/>
    <n v="1"/>
    <n v="202922"/>
    <n v="39669"/>
    <n v="23076"/>
    <n v="51295"/>
    <n v="35933"/>
    <n v="100011"/>
    <n v="260961"/>
    <n v="117867"/>
    <n v="233210"/>
    <n v="30084"/>
    <n v="51624"/>
    <n v="1852"/>
    <n v="29041"/>
    <n v="30908"/>
    <n v="18925"/>
    <n v="6630"/>
    <n v="12070"/>
    <n v="303446"/>
    <n v="60098"/>
    <n v="587901"/>
    <n v="89416"/>
    <n v="353784"/>
    <n v="802460"/>
    <n v="122372"/>
    <n v="75943"/>
    <n v="73108"/>
    <n v="98288"/>
    <n v="371567"/>
    <n v="130082"/>
    <n v="351675"/>
    <n v="1397"/>
    <n v="11730"/>
    <n v="1293"/>
    <n v="6580"/>
    <n v="913"/>
    <n v="2578"/>
    <n v="12"/>
    <n v="1098"/>
    <n v="0"/>
    <n v="24431"/>
    <n v="0"/>
    <n v="21"/>
    <n v="1149"/>
    <n v="376"/>
    <n v="96"/>
    <n v="1413"/>
    <n v="207311"/>
    <n v="376305"/>
    <n v="344923"/>
    <n v="403678"/>
    <n v="196956"/>
    <n v="194240"/>
    <n v="14438"/>
    <n v="28773"/>
    <n v="34566"/>
    <n v="784"/>
    <n v="48033"/>
    <n v="67121"/>
    <n v="161880"/>
    <n v="87894"/>
    <n v="185435"/>
    <n v="94771"/>
    <n v="40290"/>
    <n v="0"/>
    <n v="0"/>
    <n v="0"/>
    <n v="0"/>
    <n v="0"/>
    <n v="0"/>
    <n v="86"/>
    <n v="187"/>
    <n v="0"/>
    <n v="510"/>
    <n v="2878"/>
    <n v="720"/>
    <n v="1933"/>
    <n v="627"/>
    <n v="297"/>
    <n v="41"/>
    <n v="4831"/>
    <n v="52176"/>
    <n v="10276"/>
    <n v="10440045"/>
    <m/>
  </r>
  <r>
    <x v="29"/>
    <x v="3"/>
    <n v="3250941"/>
    <n v="3"/>
    <n v="265123"/>
    <n v="44221"/>
    <n v="28416"/>
    <n v="61444"/>
    <n v="39931"/>
    <n v="128639"/>
    <n v="292842"/>
    <n v="142202"/>
    <n v="260305"/>
    <n v="33104"/>
    <n v="59532"/>
    <n v="1854"/>
    <n v="31931"/>
    <n v="34825"/>
    <n v="20862"/>
    <n v="7138"/>
    <n v="12986"/>
    <n v="368355"/>
    <n v="70286"/>
    <n v="659805"/>
    <n v="107230"/>
    <n v="386099"/>
    <n v="832218"/>
    <n v="138022"/>
    <n v="88687"/>
    <n v="78096"/>
    <n v="101395"/>
    <n v="432240"/>
    <n v="138499"/>
    <n v="380695"/>
    <n v="881"/>
    <n v="12860"/>
    <n v="7956"/>
    <n v="6241"/>
    <n v="942"/>
    <n v="2605"/>
    <n v="0"/>
    <n v="528"/>
    <n v="0"/>
    <n v="25699"/>
    <n v="0"/>
    <n v="80"/>
    <n v="688"/>
    <n v="409"/>
    <n v="120"/>
    <n v="1691"/>
    <n v="218841"/>
    <n v="391270"/>
    <n v="386238"/>
    <n v="432326"/>
    <n v="212899"/>
    <n v="198605"/>
    <n v="19168"/>
    <n v="32627"/>
    <n v="36532"/>
    <n v="643"/>
    <n v="33473"/>
    <n v="75160"/>
    <n v="172503"/>
    <n v="92138"/>
    <n v="197823"/>
    <n v="103316"/>
    <n v="45340"/>
    <n v="0"/>
    <n v="0"/>
    <n v="0"/>
    <n v="0"/>
    <n v="0"/>
    <n v="0"/>
    <n v="78"/>
    <n v="120"/>
    <n v="0"/>
    <n v="454"/>
    <n v="2922"/>
    <n v="717"/>
    <n v="1746"/>
    <n v="516"/>
    <n v="267"/>
    <n v="76"/>
    <n v="4110"/>
    <n v="361234"/>
    <n v="2728"/>
    <n v="11582496"/>
    <m/>
  </r>
  <r>
    <x v="29"/>
    <x v="4"/>
    <n v="2690375"/>
    <n v="0"/>
    <n v="216801"/>
    <n v="35643"/>
    <n v="25247"/>
    <n v="51166"/>
    <n v="36311"/>
    <n v="112028"/>
    <n v="271445"/>
    <n v="129289"/>
    <n v="247323"/>
    <n v="30406"/>
    <n v="56273"/>
    <n v="1912"/>
    <n v="24982"/>
    <n v="30123"/>
    <n v="17734"/>
    <n v="6267"/>
    <n v="10929"/>
    <n v="334798"/>
    <n v="58486"/>
    <n v="558089"/>
    <n v="88870"/>
    <n v="342884"/>
    <n v="774960"/>
    <n v="124592"/>
    <n v="77137"/>
    <n v="63152"/>
    <n v="91838"/>
    <n v="410144"/>
    <n v="131017"/>
    <n v="377046"/>
    <n v="0"/>
    <n v="11554"/>
    <n v="7344"/>
    <n v="6096"/>
    <n v="723"/>
    <n v="2408"/>
    <n v="182"/>
    <n v="1834"/>
    <n v="0"/>
    <n v="19274"/>
    <n v="0"/>
    <n v="61"/>
    <n v="466"/>
    <n v="313"/>
    <n v="86"/>
    <n v="1437"/>
    <n v="188275"/>
    <n v="352186"/>
    <n v="349565"/>
    <n v="406906"/>
    <n v="202209"/>
    <n v="184520"/>
    <n v="18180"/>
    <n v="27568"/>
    <n v="31810"/>
    <n v="483"/>
    <n v="30914"/>
    <n v="65731"/>
    <n v="161400"/>
    <n v="82295"/>
    <n v="172072"/>
    <n v="89322"/>
    <n v="39429"/>
    <n v="0"/>
    <n v="0"/>
    <n v="0"/>
    <n v="0"/>
    <n v="0"/>
    <n v="0"/>
    <n v="82"/>
    <n v="70"/>
    <n v="0"/>
    <n v="351"/>
    <n v="2378"/>
    <n v="56"/>
    <n v="724"/>
    <n v="71"/>
    <n v="3"/>
    <n v="4"/>
    <n v="642"/>
    <n v="41309"/>
    <n v="16343"/>
    <n v="9943943"/>
    <s v="Desde el 08/05/24 se produce una disminución de frecuencias del 30% en la línea Roca, ramal Constitución-Temperley, con motivo del inicio de las obras en el Viaducto Barracas. Se refuerza el ramal con servicios especiales de colectivos."/>
  </r>
  <r>
    <x v="29"/>
    <x v="5"/>
    <n v="2556739"/>
    <n v="-401"/>
    <n v="225440"/>
    <n v="26477"/>
    <n v="23186"/>
    <n v="47395"/>
    <n v="32818"/>
    <n v="95337"/>
    <n v="241040"/>
    <n v="110334"/>
    <n v="212860"/>
    <n v="27649"/>
    <n v="41880"/>
    <n v="1614"/>
    <n v="24416"/>
    <n v="28783"/>
    <n v="14947"/>
    <n v="5612"/>
    <n v="9045"/>
    <n v="268121"/>
    <n v="53259"/>
    <n v="535238"/>
    <n v="78817"/>
    <n v="315350"/>
    <n v="723562"/>
    <n v="113867"/>
    <n v="71868"/>
    <n v="61818"/>
    <n v="86605"/>
    <n v="376687"/>
    <n v="125904"/>
    <n v="375838"/>
    <n v="242"/>
    <n v="10183"/>
    <n v="5088"/>
    <n v="5738"/>
    <n v="637"/>
    <n v="2154"/>
    <n v="27"/>
    <n v="216"/>
    <n v="0"/>
    <n v="4120"/>
    <n v="0"/>
    <n v="44"/>
    <n v="502"/>
    <n v="189"/>
    <n v="55"/>
    <n v="719"/>
    <n v="171374"/>
    <n v="321702"/>
    <n v="332189"/>
    <n v="380055"/>
    <n v="195027"/>
    <n v="187747"/>
    <n v="15554"/>
    <n v="25238"/>
    <n v="27434"/>
    <n v="464"/>
    <n v="47383"/>
    <n v="56572"/>
    <n v="137425"/>
    <n v="73506"/>
    <n v="158228"/>
    <n v="81804"/>
    <n v="35768"/>
    <n v="0"/>
    <n v="0"/>
    <n v="0"/>
    <n v="0"/>
    <n v="0"/>
    <n v="0"/>
    <n v="80"/>
    <n v="63"/>
    <n v="0"/>
    <n v="307"/>
    <n v="1918"/>
    <n v="0"/>
    <n v="1141"/>
    <n v="225"/>
    <n v="107"/>
    <n v="62"/>
    <n v="1594"/>
    <n v="88664"/>
    <n v="15182"/>
    <n v="9298832"/>
    <m/>
  </r>
  <r>
    <x v="29"/>
    <x v="6"/>
    <n v="3186585"/>
    <n v="0"/>
    <n v="195905"/>
    <n v="30535"/>
    <n v="23539"/>
    <n v="52906"/>
    <n v="36660"/>
    <n v="92597"/>
    <n v="275829"/>
    <n v="120070"/>
    <n v="234403"/>
    <n v="29621"/>
    <n v="52447"/>
    <n v="1622"/>
    <n v="26291"/>
    <n v="31144"/>
    <n v="19307"/>
    <n v="6328"/>
    <n v="12651"/>
    <n v="256903"/>
    <n v="55851"/>
    <n v="476227"/>
    <n v="83737"/>
    <n v="333386"/>
    <n v="595838"/>
    <n v="157654"/>
    <n v="65188"/>
    <n v="71155"/>
    <n v="195928"/>
    <n v="323439"/>
    <n v="263452"/>
    <n v="346950"/>
    <n v="1068"/>
    <n v="14305"/>
    <n v="7590"/>
    <n v="6275"/>
    <n v="602"/>
    <n v="1375"/>
    <n v="207"/>
    <n v="1918"/>
    <n v="0"/>
    <n v="23877"/>
    <n v="0"/>
    <n v="11"/>
    <n v="116"/>
    <n v="302"/>
    <n v="88"/>
    <n v="901"/>
    <n v="181549"/>
    <n v="393464"/>
    <n v="270563"/>
    <n v="398475"/>
    <n v="230037"/>
    <n v="190262"/>
    <n v="17978"/>
    <n v="27063"/>
    <n v="32250"/>
    <n v="460"/>
    <n v="53338"/>
    <n v="63812"/>
    <n v="156525"/>
    <n v="86748"/>
    <n v="187327"/>
    <n v="202788"/>
    <n v="109398"/>
    <n v="0"/>
    <n v="0"/>
    <n v="0"/>
    <n v="0"/>
    <n v="0"/>
    <n v="0"/>
    <n v="2"/>
    <n v="69"/>
    <n v="0"/>
    <n v="233"/>
    <n v="2217"/>
    <n v="0"/>
    <n v="1310"/>
    <n v="278"/>
    <n v="141"/>
    <n v="41"/>
    <n v="4525"/>
    <n v="70452"/>
    <n v="0"/>
    <n v="10394088"/>
    <m/>
  </r>
  <r>
    <x v="29"/>
    <x v="7"/>
    <n v="2915433"/>
    <n v="0"/>
    <n v="201808"/>
    <n v="30689"/>
    <n v="20461"/>
    <n v="65948"/>
    <n v="23618"/>
    <n v="108001"/>
    <n v="238641"/>
    <n v="78386"/>
    <n v="219231"/>
    <n v="49686"/>
    <n v="42612"/>
    <n v="64124"/>
    <n v="31055"/>
    <n v="33298"/>
    <n v="17981"/>
    <n v="12971"/>
    <n v="4150"/>
    <n v="280292"/>
    <n v="64064"/>
    <n v="593229"/>
    <n v="80566"/>
    <n v="375291"/>
    <n v="800216"/>
    <n v="123997"/>
    <n v="85743"/>
    <n v="66270"/>
    <n v="104162"/>
    <n v="388183"/>
    <n v="129885"/>
    <n v="314133"/>
    <n v="0"/>
    <n v="40936"/>
    <n v="6814"/>
    <n v="5045"/>
    <n v="203"/>
    <n v="1142"/>
    <n v="138"/>
    <n v="1122"/>
    <n v="0"/>
    <n v="12087"/>
    <n v="0"/>
    <n v="0"/>
    <n v="285"/>
    <n v="231"/>
    <n v="80"/>
    <n v="1058"/>
    <n v="189247"/>
    <n v="359850"/>
    <n v="316345"/>
    <n v="476444"/>
    <n v="184212"/>
    <n v="199010"/>
    <n v="13843"/>
    <n v="21500"/>
    <n v="22605"/>
    <n v="511"/>
    <n v="48565"/>
    <n v="61434"/>
    <n v="151737"/>
    <n v="86647"/>
    <n v="139271"/>
    <n v="91107"/>
    <n v="49034"/>
    <n v="0"/>
    <n v="0"/>
    <n v="0"/>
    <n v="0"/>
    <n v="0"/>
    <n v="0"/>
    <n v="1"/>
    <n v="73"/>
    <n v="0"/>
    <n v="44"/>
    <n v="2236"/>
    <n v="0"/>
    <n v="923"/>
    <n v="157"/>
    <n v="0"/>
    <n v="33"/>
    <n v="2424"/>
    <n v="235795"/>
    <n v="7240"/>
    <n v="10293553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9224">
  <r>
    <x v="0"/>
    <x v="0"/>
    <x v="0"/>
    <n v="1504911"/>
  </r>
  <r>
    <x v="0"/>
    <x v="1"/>
    <x v="0"/>
    <n v="1491012"/>
  </r>
  <r>
    <x v="0"/>
    <x v="2"/>
    <x v="0"/>
    <n v="1757996"/>
  </r>
  <r>
    <x v="0"/>
    <x v="3"/>
    <x v="0"/>
    <n v="1821038"/>
  </r>
  <r>
    <x v="0"/>
    <x v="4"/>
    <x v="0"/>
    <n v="1940244"/>
  </r>
  <r>
    <x v="0"/>
    <x v="5"/>
    <x v="0"/>
    <n v="1896278"/>
  </r>
  <r>
    <x v="0"/>
    <x v="6"/>
    <x v="0"/>
    <n v="1942042"/>
  </r>
  <r>
    <x v="0"/>
    <x v="7"/>
    <x v="0"/>
    <n v="1973414"/>
  </r>
  <r>
    <x v="0"/>
    <x v="8"/>
    <x v="0"/>
    <n v="1996445"/>
  </r>
  <r>
    <x v="0"/>
    <x v="9"/>
    <x v="0"/>
    <n v="2071883"/>
  </r>
  <r>
    <x v="0"/>
    <x v="10"/>
    <x v="0"/>
    <n v="2006727"/>
  </r>
  <r>
    <x v="0"/>
    <x v="11"/>
    <x v="0"/>
    <n v="2000400"/>
  </r>
  <r>
    <x v="1"/>
    <x v="0"/>
    <x v="0"/>
    <n v="1814734"/>
  </r>
  <r>
    <x v="1"/>
    <x v="1"/>
    <x v="0"/>
    <n v="1839466"/>
  </r>
  <r>
    <x v="1"/>
    <x v="2"/>
    <x v="0"/>
    <n v="2145801"/>
  </r>
  <r>
    <x v="1"/>
    <x v="3"/>
    <x v="0"/>
    <n v="2073404"/>
  </r>
  <r>
    <x v="1"/>
    <x v="4"/>
    <x v="0"/>
    <n v="2187236"/>
  </r>
  <r>
    <x v="1"/>
    <x v="5"/>
    <x v="0"/>
    <n v="2096415"/>
  </r>
  <r>
    <x v="1"/>
    <x v="6"/>
    <x v="0"/>
    <n v="2147127"/>
  </r>
  <r>
    <x v="1"/>
    <x v="7"/>
    <x v="0"/>
    <n v="2174820"/>
  </r>
  <r>
    <x v="1"/>
    <x v="8"/>
    <x v="0"/>
    <n v="2120494"/>
  </r>
  <r>
    <x v="1"/>
    <x v="9"/>
    <x v="0"/>
    <n v="2332650"/>
  </r>
  <r>
    <x v="1"/>
    <x v="10"/>
    <x v="0"/>
    <n v="2268508"/>
  </r>
  <r>
    <x v="1"/>
    <x v="11"/>
    <x v="0"/>
    <n v="2209267"/>
  </r>
  <r>
    <x v="2"/>
    <x v="0"/>
    <x v="0"/>
    <n v="1929904"/>
  </r>
  <r>
    <x v="2"/>
    <x v="1"/>
    <x v="0"/>
    <n v="1911069"/>
  </r>
  <r>
    <x v="2"/>
    <x v="2"/>
    <x v="0"/>
    <n v="2275148"/>
  </r>
  <r>
    <x v="2"/>
    <x v="3"/>
    <x v="0"/>
    <n v="2323445"/>
  </r>
  <r>
    <x v="2"/>
    <x v="4"/>
    <x v="0"/>
    <n v="2370098"/>
  </r>
  <r>
    <x v="2"/>
    <x v="5"/>
    <x v="0"/>
    <n v="2274914"/>
  </r>
  <r>
    <x v="2"/>
    <x v="6"/>
    <x v="0"/>
    <n v="2379003"/>
  </r>
  <r>
    <x v="2"/>
    <x v="7"/>
    <x v="0"/>
    <n v="2405665"/>
  </r>
  <r>
    <x v="2"/>
    <x v="8"/>
    <x v="0"/>
    <n v="2437740"/>
  </r>
  <r>
    <x v="2"/>
    <x v="9"/>
    <x v="0"/>
    <n v="2496584"/>
  </r>
  <r>
    <x v="2"/>
    <x v="10"/>
    <x v="0"/>
    <n v="2416523"/>
  </r>
  <r>
    <x v="2"/>
    <x v="11"/>
    <x v="0"/>
    <n v="2373058"/>
  </r>
  <r>
    <x v="3"/>
    <x v="0"/>
    <x v="0"/>
    <n v="2111421"/>
  </r>
  <r>
    <x v="3"/>
    <x v="1"/>
    <x v="0"/>
    <n v="2031212"/>
  </r>
  <r>
    <x v="3"/>
    <x v="2"/>
    <x v="0"/>
    <n v="2439159"/>
  </r>
  <r>
    <x v="3"/>
    <x v="3"/>
    <x v="0"/>
    <n v="2339230"/>
  </r>
  <r>
    <x v="3"/>
    <x v="4"/>
    <x v="0"/>
    <n v="2419402"/>
  </r>
  <r>
    <x v="3"/>
    <x v="5"/>
    <x v="0"/>
    <n v="2315920"/>
  </r>
  <r>
    <x v="3"/>
    <x v="6"/>
    <x v="0"/>
    <n v="2381739"/>
  </r>
  <r>
    <x v="3"/>
    <x v="7"/>
    <x v="0"/>
    <n v="2499930"/>
  </r>
  <r>
    <x v="3"/>
    <x v="8"/>
    <x v="0"/>
    <n v="2373398"/>
  </r>
  <r>
    <x v="3"/>
    <x v="9"/>
    <x v="0"/>
    <n v="2531113"/>
  </r>
  <r>
    <x v="3"/>
    <x v="10"/>
    <x v="0"/>
    <n v="2368811"/>
  </r>
  <r>
    <x v="3"/>
    <x v="11"/>
    <x v="0"/>
    <n v="2271022"/>
  </r>
  <r>
    <x v="4"/>
    <x v="0"/>
    <x v="0"/>
    <n v="2002611"/>
  </r>
  <r>
    <x v="4"/>
    <x v="1"/>
    <x v="0"/>
    <n v="1957236"/>
  </r>
  <r>
    <x v="4"/>
    <x v="2"/>
    <x v="0"/>
    <n v="2355905"/>
  </r>
  <r>
    <x v="4"/>
    <x v="3"/>
    <x v="0"/>
    <n v="2292457"/>
  </r>
  <r>
    <x v="4"/>
    <x v="4"/>
    <x v="0"/>
    <n v="2477975"/>
  </r>
  <r>
    <x v="4"/>
    <x v="5"/>
    <x v="0"/>
    <n v="2374165"/>
  </r>
  <r>
    <x v="4"/>
    <x v="6"/>
    <x v="0"/>
    <n v="2415982"/>
  </r>
  <r>
    <x v="4"/>
    <x v="7"/>
    <x v="0"/>
    <n v="2495079"/>
  </r>
  <r>
    <x v="4"/>
    <x v="8"/>
    <x v="0"/>
    <n v="2458283"/>
  </r>
  <r>
    <x v="4"/>
    <x v="9"/>
    <x v="0"/>
    <n v="2549762"/>
  </r>
  <r>
    <x v="4"/>
    <x v="10"/>
    <x v="0"/>
    <n v="2496228"/>
  </r>
  <r>
    <x v="4"/>
    <x v="11"/>
    <x v="0"/>
    <n v="2365272"/>
  </r>
  <r>
    <x v="5"/>
    <x v="0"/>
    <x v="0"/>
    <n v="2037347"/>
  </r>
  <r>
    <x v="5"/>
    <x v="1"/>
    <x v="0"/>
    <n v="2041298"/>
  </r>
  <r>
    <x v="5"/>
    <x v="2"/>
    <x v="0"/>
    <n v="2410603"/>
  </r>
  <r>
    <x v="5"/>
    <x v="3"/>
    <x v="0"/>
    <n v="2387212"/>
  </r>
  <r>
    <x v="5"/>
    <x v="4"/>
    <x v="0"/>
    <n v="2408783"/>
  </r>
  <r>
    <x v="5"/>
    <x v="5"/>
    <x v="0"/>
    <n v="2352393"/>
  </r>
  <r>
    <x v="5"/>
    <x v="6"/>
    <x v="0"/>
    <n v="2418772"/>
  </r>
  <r>
    <x v="5"/>
    <x v="7"/>
    <x v="0"/>
    <n v="2493321"/>
  </r>
  <r>
    <x v="5"/>
    <x v="8"/>
    <x v="0"/>
    <n v="2499074"/>
  </r>
  <r>
    <x v="5"/>
    <x v="9"/>
    <x v="0"/>
    <n v="2540118"/>
  </r>
  <r>
    <x v="5"/>
    <x v="10"/>
    <x v="0"/>
    <n v="2359664"/>
  </r>
  <r>
    <x v="5"/>
    <x v="11"/>
    <x v="0"/>
    <n v="2266659"/>
  </r>
  <r>
    <x v="6"/>
    <x v="0"/>
    <x v="0"/>
    <n v="1976835"/>
  </r>
  <r>
    <x v="6"/>
    <x v="1"/>
    <x v="0"/>
    <n v="1945064"/>
  </r>
  <r>
    <x v="6"/>
    <x v="2"/>
    <x v="0"/>
    <n v="2333985"/>
  </r>
  <r>
    <x v="6"/>
    <x v="3"/>
    <x v="0"/>
    <n v="2327051"/>
  </r>
  <r>
    <x v="6"/>
    <x v="4"/>
    <x v="0"/>
    <n v="2361702"/>
  </r>
  <r>
    <x v="6"/>
    <x v="5"/>
    <x v="0"/>
    <n v="2273827"/>
  </r>
  <r>
    <x v="6"/>
    <x v="6"/>
    <x v="0"/>
    <n v="2168923"/>
  </r>
  <r>
    <x v="6"/>
    <x v="7"/>
    <x v="0"/>
    <n v="2237186"/>
  </r>
  <r>
    <x v="6"/>
    <x v="8"/>
    <x v="0"/>
    <n v="2277983"/>
  </r>
  <r>
    <x v="6"/>
    <x v="9"/>
    <x v="0"/>
    <n v="2300724"/>
  </r>
  <r>
    <x v="6"/>
    <x v="10"/>
    <x v="0"/>
    <n v="2184502"/>
  </r>
  <r>
    <x v="6"/>
    <x v="11"/>
    <x v="0"/>
    <n v="1783789"/>
  </r>
  <r>
    <x v="7"/>
    <x v="0"/>
    <x v="0"/>
    <n v="1590179"/>
  </r>
  <r>
    <x v="7"/>
    <x v="1"/>
    <x v="0"/>
    <n v="1532434"/>
  </r>
  <r>
    <x v="7"/>
    <x v="2"/>
    <x v="0"/>
    <n v="1641201"/>
  </r>
  <r>
    <x v="7"/>
    <x v="3"/>
    <x v="0"/>
    <n v="1738513"/>
  </r>
  <r>
    <x v="7"/>
    <x v="4"/>
    <x v="0"/>
    <n v="1894843.367516499"/>
  </r>
  <r>
    <x v="7"/>
    <x v="5"/>
    <x v="0"/>
    <n v="1749386"/>
  </r>
  <r>
    <x v="7"/>
    <x v="6"/>
    <x v="0"/>
    <n v="1905214"/>
  </r>
  <r>
    <x v="7"/>
    <x v="7"/>
    <x v="0"/>
    <n v="1810152"/>
  </r>
  <r>
    <x v="7"/>
    <x v="8"/>
    <x v="0"/>
    <n v="1774108"/>
  </r>
  <r>
    <x v="7"/>
    <x v="9"/>
    <x v="0"/>
    <n v="1856084"/>
  </r>
  <r>
    <x v="7"/>
    <x v="10"/>
    <x v="0"/>
    <n v="1998088"/>
  </r>
  <r>
    <x v="7"/>
    <x v="11"/>
    <x v="0"/>
    <n v="1830003"/>
  </r>
  <r>
    <x v="8"/>
    <x v="0"/>
    <x v="0"/>
    <n v="1499895.144018929"/>
  </r>
  <r>
    <x v="8"/>
    <x v="1"/>
    <x v="0"/>
    <n v="1445518.3908319615"/>
  </r>
  <r>
    <x v="8"/>
    <x v="2"/>
    <x v="0"/>
    <n v="1584701.953614824"/>
  </r>
  <r>
    <x v="8"/>
    <x v="3"/>
    <x v="0"/>
    <n v="1737832.1365728867"/>
  </r>
  <r>
    <x v="8"/>
    <x v="4"/>
    <x v="0"/>
    <n v="1819476.4798700046"/>
  </r>
  <r>
    <x v="8"/>
    <x v="5"/>
    <x v="0"/>
    <n v="1767999.7019197883"/>
  </r>
  <r>
    <x v="8"/>
    <x v="6"/>
    <x v="0"/>
    <n v="1703494.8562754546"/>
  </r>
  <r>
    <x v="8"/>
    <x v="7"/>
    <x v="0"/>
    <n v="1737991.6670886981"/>
  </r>
  <r>
    <x v="8"/>
    <x v="8"/>
    <x v="0"/>
    <n v="1779212.4837871108"/>
  </r>
  <r>
    <x v="8"/>
    <x v="9"/>
    <x v="0"/>
    <n v="1711549.9355757544"/>
  </r>
  <r>
    <x v="8"/>
    <x v="10"/>
    <x v="0"/>
    <n v="1753817.968208438"/>
  </r>
  <r>
    <x v="8"/>
    <x v="11"/>
    <x v="0"/>
    <n v="1611396.693006462"/>
  </r>
  <r>
    <x v="9"/>
    <x v="0"/>
    <x v="0"/>
    <n v="1455571.4449803836"/>
  </r>
  <r>
    <x v="9"/>
    <x v="1"/>
    <x v="0"/>
    <n v="1453905.8629658835"/>
  </r>
  <r>
    <x v="9"/>
    <x v="2"/>
    <x v="0"/>
    <n v="1757548.0675426214"/>
  </r>
  <r>
    <x v="9"/>
    <x v="3"/>
    <x v="0"/>
    <n v="1637321.4562746191"/>
  </r>
  <r>
    <x v="9"/>
    <x v="4"/>
    <x v="0"/>
    <n v="1650764.650582904"/>
  </r>
  <r>
    <x v="9"/>
    <x v="5"/>
    <x v="0"/>
    <n v="1341448.4822155854"/>
  </r>
  <r>
    <x v="9"/>
    <x v="6"/>
    <x v="0"/>
    <n v="1641999.6038125206"/>
  </r>
  <r>
    <x v="9"/>
    <x v="7"/>
    <x v="0"/>
    <n v="1558317.3122826212"/>
  </r>
  <r>
    <x v="9"/>
    <x v="8"/>
    <x v="0"/>
    <n v="1729650.3534712307"/>
  </r>
  <r>
    <x v="9"/>
    <x v="9"/>
    <x v="0"/>
    <n v="1781847.647472197"/>
  </r>
  <r>
    <x v="9"/>
    <x v="10"/>
    <x v="0"/>
    <n v="1778605.2490210282"/>
  </r>
  <r>
    <x v="9"/>
    <x v="11"/>
    <x v="0"/>
    <n v="1735700.827025038"/>
  </r>
  <r>
    <x v="10"/>
    <x v="0"/>
    <x v="0"/>
    <n v="1510560.5745439986"/>
  </r>
  <r>
    <x v="10"/>
    <x v="1"/>
    <x v="0"/>
    <n v="1546924.2950812075"/>
  </r>
  <r>
    <x v="10"/>
    <x v="2"/>
    <x v="0"/>
    <n v="1745988.9978663044"/>
  </r>
  <r>
    <x v="10"/>
    <x v="3"/>
    <x v="0"/>
    <n v="1812542.550119116"/>
  </r>
  <r>
    <x v="10"/>
    <x v="4"/>
    <x v="0"/>
    <n v="1814381.8343777666"/>
  </r>
  <r>
    <x v="10"/>
    <x v="5"/>
    <x v="0"/>
    <n v="1753923.6145786864"/>
  </r>
  <r>
    <x v="10"/>
    <x v="6"/>
    <x v="0"/>
    <n v="1835247.4424849865"/>
  </r>
  <r>
    <x v="10"/>
    <x v="7"/>
    <x v="0"/>
    <n v="1779597.4031268673"/>
  </r>
  <r>
    <x v="10"/>
    <x v="8"/>
    <x v="0"/>
    <n v="1775220"/>
  </r>
  <r>
    <x v="10"/>
    <x v="9"/>
    <x v="0"/>
    <n v="1795827"/>
  </r>
  <r>
    <x v="10"/>
    <x v="10"/>
    <x v="0"/>
    <n v="1831959"/>
  </r>
  <r>
    <x v="10"/>
    <x v="11"/>
    <x v="0"/>
    <n v="1766829"/>
  </r>
  <r>
    <x v="11"/>
    <x v="0"/>
    <x v="0"/>
    <n v="1596761.321391491"/>
  </r>
  <r>
    <x v="11"/>
    <x v="1"/>
    <x v="0"/>
    <n v="1584667.1599940672"/>
  </r>
  <r>
    <x v="11"/>
    <x v="2"/>
    <x v="0"/>
    <n v="1860971"/>
  </r>
  <r>
    <x v="11"/>
    <x v="3"/>
    <x v="0"/>
    <n v="1764490"/>
  </r>
  <r>
    <x v="11"/>
    <x v="4"/>
    <x v="0"/>
    <n v="1894184"/>
  </r>
  <r>
    <x v="11"/>
    <x v="5"/>
    <x v="0"/>
    <n v="1804168"/>
  </r>
  <r>
    <x v="11"/>
    <x v="6"/>
    <x v="0"/>
    <n v="1932417"/>
  </r>
  <r>
    <x v="11"/>
    <x v="7"/>
    <x v="0"/>
    <n v="1952681"/>
  </r>
  <r>
    <x v="11"/>
    <x v="8"/>
    <x v="0"/>
    <n v="1890206"/>
  </r>
  <r>
    <x v="11"/>
    <x v="9"/>
    <x v="0"/>
    <n v="1870628"/>
  </r>
  <r>
    <x v="11"/>
    <x v="10"/>
    <x v="0"/>
    <n v="1923169"/>
  </r>
  <r>
    <x v="11"/>
    <x v="11"/>
    <x v="0"/>
    <n v="1729927"/>
  </r>
  <r>
    <x v="12"/>
    <x v="0"/>
    <x v="0"/>
    <n v="1624683"/>
  </r>
  <r>
    <x v="12"/>
    <x v="1"/>
    <x v="0"/>
    <n v="1486416"/>
  </r>
  <r>
    <x v="12"/>
    <x v="2"/>
    <x v="0"/>
    <n v="1690877"/>
  </r>
  <r>
    <x v="12"/>
    <x v="3"/>
    <x v="0"/>
    <n v="1508769"/>
  </r>
  <r>
    <x v="12"/>
    <x v="4"/>
    <x v="0"/>
    <n v="1153836"/>
  </r>
  <r>
    <x v="12"/>
    <x v="5"/>
    <x v="0"/>
    <n v="1424644"/>
  </r>
  <r>
    <x v="12"/>
    <x v="6"/>
    <x v="0"/>
    <n v="1386976.4331358536"/>
  </r>
  <r>
    <x v="12"/>
    <x v="7"/>
    <x v="0"/>
    <n v="1353900"/>
  </r>
  <r>
    <x v="12"/>
    <x v="8"/>
    <x v="0"/>
    <n v="1169820"/>
  </r>
  <r>
    <x v="12"/>
    <x v="9"/>
    <x v="0"/>
    <n v="1692913"/>
  </r>
  <r>
    <x v="12"/>
    <x v="10"/>
    <x v="0"/>
    <n v="1975833"/>
  </r>
  <r>
    <x v="12"/>
    <x v="11"/>
    <x v="0"/>
    <n v="1939366"/>
  </r>
  <r>
    <x v="13"/>
    <x v="0"/>
    <x v="0"/>
    <n v="1956428"/>
  </r>
  <r>
    <x v="13"/>
    <x v="1"/>
    <x v="0"/>
    <n v="1956234"/>
  </r>
  <r>
    <x v="13"/>
    <x v="2"/>
    <x v="0"/>
    <n v="2014568"/>
  </r>
  <r>
    <x v="13"/>
    <x v="3"/>
    <x v="0"/>
    <n v="2105471"/>
  </r>
  <r>
    <x v="13"/>
    <x v="4"/>
    <x v="0"/>
    <n v="2136343"/>
  </r>
  <r>
    <x v="13"/>
    <x v="5"/>
    <x v="0"/>
    <n v="1996799"/>
  </r>
  <r>
    <x v="13"/>
    <x v="6"/>
    <x v="0"/>
    <n v="2042352"/>
  </r>
  <r>
    <x v="13"/>
    <x v="7"/>
    <x v="0"/>
    <n v="2087220"/>
  </r>
  <r>
    <x v="13"/>
    <x v="8"/>
    <x v="0"/>
    <n v="2102936"/>
  </r>
  <r>
    <x v="13"/>
    <x v="9"/>
    <x v="0"/>
    <n v="2201002"/>
  </r>
  <r>
    <x v="13"/>
    <x v="10"/>
    <x v="0"/>
    <n v="2069961"/>
  </r>
  <r>
    <x v="13"/>
    <x v="11"/>
    <x v="0"/>
    <n v="1963424"/>
  </r>
  <r>
    <x v="14"/>
    <x v="0"/>
    <x v="0"/>
    <n v="1832521"/>
  </r>
  <r>
    <x v="14"/>
    <x v="1"/>
    <x v="0"/>
    <n v="1808387"/>
  </r>
  <r>
    <x v="14"/>
    <x v="2"/>
    <x v="0"/>
    <n v="2059723"/>
  </r>
  <r>
    <x v="14"/>
    <x v="3"/>
    <x v="0"/>
    <n v="1958872"/>
  </r>
  <r>
    <x v="14"/>
    <x v="4"/>
    <x v="0"/>
    <n v="2033776"/>
  </r>
  <r>
    <x v="14"/>
    <x v="5"/>
    <x v="0"/>
    <n v="2046787"/>
  </r>
  <r>
    <x v="14"/>
    <x v="6"/>
    <x v="0"/>
    <n v="1906215"/>
  </r>
  <r>
    <x v="14"/>
    <x v="7"/>
    <x v="0"/>
    <n v="2056671"/>
  </r>
  <r>
    <x v="14"/>
    <x v="8"/>
    <x v="0"/>
    <n v="2111576"/>
  </r>
  <r>
    <x v="14"/>
    <x v="9"/>
    <x v="0"/>
    <n v="2169973"/>
  </r>
  <r>
    <x v="14"/>
    <x v="10"/>
    <x v="0"/>
    <n v="2050499"/>
  </r>
  <r>
    <x v="14"/>
    <x v="11"/>
    <x v="0"/>
    <n v="2029321"/>
  </r>
  <r>
    <x v="15"/>
    <x v="0"/>
    <x v="0"/>
    <n v="1753870"/>
  </r>
  <r>
    <x v="15"/>
    <x v="1"/>
    <x v="0"/>
    <n v="1732582"/>
  </r>
  <r>
    <x v="15"/>
    <x v="2"/>
    <x v="0"/>
    <n v="2152314"/>
  </r>
  <r>
    <x v="15"/>
    <x v="3"/>
    <x v="0"/>
    <n v="2067841"/>
  </r>
  <r>
    <x v="15"/>
    <x v="4"/>
    <x v="0"/>
    <n v="2049810"/>
  </r>
  <r>
    <x v="15"/>
    <x v="5"/>
    <x v="0"/>
    <n v="2092455"/>
  </r>
  <r>
    <x v="15"/>
    <x v="6"/>
    <x v="0"/>
    <n v="2000516"/>
  </r>
  <r>
    <x v="15"/>
    <x v="7"/>
    <x v="0"/>
    <n v="2157052"/>
  </r>
  <r>
    <x v="15"/>
    <x v="8"/>
    <x v="0"/>
    <n v="2181286"/>
  </r>
  <r>
    <x v="15"/>
    <x v="9"/>
    <x v="0"/>
    <n v="2046557"/>
  </r>
  <r>
    <x v="15"/>
    <x v="10"/>
    <x v="0"/>
    <n v="2282977"/>
  </r>
  <r>
    <x v="15"/>
    <x v="11"/>
    <x v="0"/>
    <n v="2157276"/>
  </r>
  <r>
    <x v="16"/>
    <x v="0"/>
    <x v="0"/>
    <n v="1958164"/>
  </r>
  <r>
    <x v="16"/>
    <x v="1"/>
    <x v="0"/>
    <n v="1918298"/>
  </r>
  <r>
    <x v="16"/>
    <x v="2"/>
    <x v="0"/>
    <n v="2246797"/>
  </r>
  <r>
    <x v="16"/>
    <x v="3"/>
    <x v="0"/>
    <n v="2194312"/>
  </r>
  <r>
    <x v="16"/>
    <x v="4"/>
    <x v="0"/>
    <n v="2365110"/>
  </r>
  <r>
    <x v="16"/>
    <x v="5"/>
    <x v="0"/>
    <n v="2418550"/>
  </r>
  <r>
    <x v="16"/>
    <x v="6"/>
    <x v="0"/>
    <n v="2353269"/>
  </r>
  <r>
    <x v="16"/>
    <x v="7"/>
    <x v="0"/>
    <n v="2313983"/>
  </r>
  <r>
    <x v="16"/>
    <x v="8"/>
    <x v="0"/>
    <n v="2273032"/>
  </r>
  <r>
    <x v="16"/>
    <x v="9"/>
    <x v="0"/>
    <n v="2238413"/>
  </r>
  <r>
    <x v="16"/>
    <x v="10"/>
    <x v="0"/>
    <n v="2273138"/>
  </r>
  <r>
    <x v="16"/>
    <x v="11"/>
    <x v="0"/>
    <n v="2040481"/>
  </r>
  <r>
    <x v="17"/>
    <x v="0"/>
    <x v="0"/>
    <n v="1898369"/>
  </r>
  <r>
    <x v="17"/>
    <x v="1"/>
    <x v="0"/>
    <n v="1696067"/>
  </r>
  <r>
    <x v="17"/>
    <x v="2"/>
    <x v="0"/>
    <n v="2083737"/>
  </r>
  <r>
    <x v="17"/>
    <x v="3"/>
    <x v="0"/>
    <n v="1804971"/>
  </r>
  <r>
    <x v="17"/>
    <x v="4"/>
    <x v="0"/>
    <n v="2012953"/>
  </r>
  <r>
    <x v="17"/>
    <x v="5"/>
    <x v="0"/>
    <n v="2017732"/>
  </r>
  <r>
    <x v="17"/>
    <x v="6"/>
    <x v="0"/>
    <n v="2032139.4014041808"/>
  </r>
  <r>
    <x v="17"/>
    <x v="7"/>
    <x v="0"/>
    <n v="1773559.0621453146"/>
  </r>
  <r>
    <x v="17"/>
    <x v="8"/>
    <x v="0"/>
    <n v="1758809.7815597537"/>
  </r>
  <r>
    <x v="17"/>
    <x v="9"/>
    <x v="0"/>
    <n v="1901174.6853513038"/>
  </r>
  <r>
    <x v="17"/>
    <x v="10"/>
    <x v="0"/>
    <n v="1759178.9570944163"/>
  </r>
  <r>
    <x v="17"/>
    <x v="11"/>
    <x v="0"/>
    <n v="1668387.3572174248"/>
  </r>
  <r>
    <x v="18"/>
    <x v="0"/>
    <x v="0"/>
    <n v="1581230.593279914"/>
  </r>
  <r>
    <x v="18"/>
    <x v="1"/>
    <x v="0"/>
    <n v="1403327.0076699774"/>
  </r>
  <r>
    <x v="18"/>
    <x v="2"/>
    <x v="0"/>
    <n v="1721289.1596194012"/>
  </r>
  <r>
    <x v="18"/>
    <x v="3"/>
    <x v="0"/>
    <n v="1950314.236303306"/>
  </r>
  <r>
    <x v="18"/>
    <x v="4"/>
    <x v="0"/>
    <n v="2016975.6866412421"/>
  </r>
  <r>
    <x v="18"/>
    <x v="5"/>
    <x v="0"/>
    <n v="1791284.4127136976"/>
  </r>
  <r>
    <x v="18"/>
    <x v="6"/>
    <x v="0"/>
    <n v="1779477.7663931907"/>
  </r>
  <r>
    <x v="18"/>
    <x v="7"/>
    <x v="0"/>
    <n v="1888977.8421039914"/>
  </r>
  <r>
    <x v="18"/>
    <x v="8"/>
    <x v="0"/>
    <n v="1909298.0749846387"/>
  </r>
  <r>
    <x v="18"/>
    <x v="9"/>
    <x v="0"/>
    <n v="2001059.3837726607"/>
  </r>
  <r>
    <x v="18"/>
    <x v="10"/>
    <x v="0"/>
    <n v="1910750.6446604573"/>
  </r>
  <r>
    <x v="18"/>
    <x v="11"/>
    <x v="0"/>
    <n v="1734290.2369079993"/>
  </r>
  <r>
    <x v="19"/>
    <x v="0"/>
    <x v="0"/>
    <n v="1939302"/>
  </r>
  <r>
    <x v="19"/>
    <x v="1"/>
    <x v="0"/>
    <n v="2024580"/>
  </r>
  <r>
    <x v="19"/>
    <x v="2"/>
    <x v="0"/>
    <n v="2111613.3052377235"/>
  </r>
  <r>
    <x v="19"/>
    <x v="3"/>
    <x v="0"/>
    <n v="2223846.587959806"/>
  </r>
  <r>
    <x v="19"/>
    <x v="4"/>
    <x v="0"/>
    <n v="2416166.5950822677"/>
  </r>
  <r>
    <x v="19"/>
    <x v="5"/>
    <x v="0"/>
    <n v="2385637.3852546588"/>
  </r>
  <r>
    <x v="19"/>
    <x v="6"/>
    <x v="0"/>
    <n v="2371880.8109851042"/>
  </r>
  <r>
    <x v="19"/>
    <x v="7"/>
    <x v="0"/>
    <n v="2478286.2899202816"/>
  </r>
  <r>
    <x v="19"/>
    <x v="8"/>
    <x v="0"/>
    <n v="2243880"/>
  </r>
  <r>
    <x v="19"/>
    <x v="9"/>
    <x v="0"/>
    <n v="2320623"/>
  </r>
  <r>
    <x v="19"/>
    <x v="10"/>
    <x v="0"/>
    <n v="2096293"/>
  </r>
  <r>
    <x v="19"/>
    <x v="11"/>
    <x v="0"/>
    <n v="2151117"/>
  </r>
  <r>
    <x v="20"/>
    <x v="0"/>
    <x v="0"/>
    <n v="1984788"/>
  </r>
  <r>
    <x v="20"/>
    <x v="1"/>
    <x v="0"/>
    <n v="1950205"/>
  </r>
  <r>
    <x v="20"/>
    <x v="2"/>
    <x v="0"/>
    <n v="2165252"/>
  </r>
  <r>
    <x v="20"/>
    <x v="3"/>
    <x v="0"/>
    <n v="2347285"/>
  </r>
  <r>
    <x v="20"/>
    <x v="4"/>
    <x v="0"/>
    <n v="2284862"/>
  </r>
  <r>
    <x v="20"/>
    <x v="5"/>
    <x v="0"/>
    <n v="2236671"/>
  </r>
  <r>
    <x v="20"/>
    <x v="6"/>
    <x v="0"/>
    <n v="2329403"/>
  </r>
  <r>
    <x v="20"/>
    <x v="7"/>
    <x v="0"/>
    <n v="2272076"/>
  </r>
  <r>
    <x v="20"/>
    <x v="8"/>
    <x v="0"/>
    <n v="2219216"/>
  </r>
  <r>
    <x v="20"/>
    <x v="9"/>
    <x v="0"/>
    <n v="2125984"/>
  </r>
  <r>
    <x v="20"/>
    <x v="10"/>
    <x v="0"/>
    <n v="1998065"/>
  </r>
  <r>
    <x v="20"/>
    <x v="11"/>
    <x v="0"/>
    <n v="1915019"/>
  </r>
  <r>
    <x v="21"/>
    <x v="0"/>
    <x v="0"/>
    <n v="1751464"/>
  </r>
  <r>
    <x v="21"/>
    <x v="1"/>
    <x v="0"/>
    <n v="1724550"/>
  </r>
  <r>
    <x v="21"/>
    <x v="2"/>
    <x v="0"/>
    <n v="2129035"/>
  </r>
  <r>
    <x v="21"/>
    <x v="3"/>
    <x v="0"/>
    <n v="2248157"/>
  </r>
  <r>
    <x v="21"/>
    <x v="4"/>
    <x v="0"/>
    <n v="2200940"/>
  </r>
  <r>
    <x v="21"/>
    <x v="5"/>
    <x v="0"/>
    <n v="2213281"/>
  </r>
  <r>
    <x v="21"/>
    <x v="6"/>
    <x v="0"/>
    <n v="2186359"/>
  </r>
  <r>
    <x v="21"/>
    <x v="7"/>
    <x v="0"/>
    <n v="2307652"/>
  </r>
  <r>
    <x v="21"/>
    <x v="8"/>
    <x v="0"/>
    <n v="2518397"/>
  </r>
  <r>
    <x v="21"/>
    <x v="9"/>
    <x v="0"/>
    <n v="3266170"/>
  </r>
  <r>
    <x v="21"/>
    <x v="10"/>
    <x v="0"/>
    <n v="3244840"/>
  </r>
  <r>
    <x v="21"/>
    <x v="11"/>
    <x v="0"/>
    <n v="3155246"/>
  </r>
  <r>
    <x v="22"/>
    <x v="0"/>
    <x v="0"/>
    <n v="2760498"/>
  </r>
  <r>
    <x v="22"/>
    <x v="1"/>
    <x v="0"/>
    <n v="2570081"/>
  </r>
  <r>
    <x v="22"/>
    <x v="2"/>
    <x v="0"/>
    <n v="3630057"/>
  </r>
  <r>
    <x v="22"/>
    <x v="3"/>
    <x v="0"/>
    <n v="3270201"/>
  </r>
  <r>
    <x v="22"/>
    <x v="4"/>
    <x v="0"/>
    <n v="3693767"/>
  </r>
  <r>
    <x v="22"/>
    <x v="5"/>
    <x v="0"/>
    <n v="3696521"/>
  </r>
  <r>
    <x v="22"/>
    <x v="6"/>
    <x v="0"/>
    <n v="3785106"/>
  </r>
  <r>
    <x v="22"/>
    <x v="7"/>
    <x v="0"/>
    <n v="3911207"/>
  </r>
  <r>
    <x v="22"/>
    <x v="8"/>
    <x v="0"/>
    <n v="3829575"/>
  </r>
  <r>
    <x v="22"/>
    <x v="9"/>
    <x v="0"/>
    <n v="4013987"/>
  </r>
  <r>
    <x v="22"/>
    <x v="10"/>
    <x v="0"/>
    <n v="4093129"/>
  </r>
  <r>
    <x v="22"/>
    <x v="11"/>
    <x v="0"/>
    <n v="3743597"/>
  </r>
  <r>
    <x v="23"/>
    <x v="0"/>
    <x v="0"/>
    <n v="3779276"/>
  </r>
  <r>
    <x v="23"/>
    <x v="1"/>
    <x v="0"/>
    <n v="3645835"/>
  </r>
  <r>
    <x v="23"/>
    <x v="2"/>
    <x v="0"/>
    <n v="4410461"/>
  </r>
  <r>
    <x v="23"/>
    <x v="3"/>
    <x v="0"/>
    <n v="4230981"/>
  </r>
  <r>
    <x v="23"/>
    <x v="4"/>
    <x v="0"/>
    <n v="4402186"/>
  </r>
  <r>
    <x v="23"/>
    <x v="5"/>
    <x v="0"/>
    <n v="4101407"/>
  </r>
  <r>
    <x v="23"/>
    <x v="6"/>
    <x v="0"/>
    <n v="4268442"/>
  </r>
  <r>
    <x v="23"/>
    <x v="7"/>
    <x v="0"/>
    <n v="4615512"/>
  </r>
  <r>
    <x v="23"/>
    <x v="8"/>
    <x v="0"/>
    <n v="4157589"/>
  </r>
  <r>
    <x v="23"/>
    <x v="9"/>
    <x v="0"/>
    <n v="4708926"/>
  </r>
  <r>
    <x v="23"/>
    <x v="10"/>
    <x v="0"/>
    <n v="4169369"/>
  </r>
  <r>
    <x v="23"/>
    <x v="11"/>
    <x v="0"/>
    <n v="3941539"/>
  </r>
  <r>
    <x v="24"/>
    <x v="0"/>
    <x v="0"/>
    <n v="3955852"/>
  </r>
  <r>
    <x v="24"/>
    <x v="1"/>
    <x v="0"/>
    <n v="3843104"/>
  </r>
  <r>
    <x v="24"/>
    <x v="2"/>
    <x v="0"/>
    <n v="4215096"/>
  </r>
  <r>
    <x v="24"/>
    <x v="3"/>
    <x v="0"/>
    <n v="4099405"/>
  </r>
  <r>
    <x v="24"/>
    <x v="4"/>
    <x v="0"/>
    <n v="4291662"/>
  </r>
  <r>
    <x v="24"/>
    <x v="5"/>
    <x v="0"/>
    <n v="3901369"/>
  </r>
  <r>
    <x v="24"/>
    <x v="6"/>
    <x v="0"/>
    <n v="4362416"/>
  </r>
  <r>
    <x v="24"/>
    <x v="7"/>
    <x v="0"/>
    <n v="4522377"/>
  </r>
  <r>
    <x v="24"/>
    <x v="8"/>
    <x v="0"/>
    <n v="4394437"/>
  </r>
  <r>
    <x v="24"/>
    <x v="9"/>
    <x v="0"/>
    <n v="4507945"/>
  </r>
  <r>
    <x v="24"/>
    <x v="10"/>
    <x v="0"/>
    <n v="4198060"/>
  </r>
  <r>
    <x v="24"/>
    <x v="11"/>
    <x v="0"/>
    <n v="3843929"/>
  </r>
  <r>
    <x v="25"/>
    <x v="0"/>
    <x v="0"/>
    <n v="3620550"/>
  </r>
  <r>
    <x v="25"/>
    <x v="1"/>
    <x v="0"/>
    <n v="3525550"/>
  </r>
  <r>
    <x v="25"/>
    <x v="2"/>
    <x v="0"/>
    <n v="2212592"/>
  </r>
  <r>
    <x v="25"/>
    <x v="3"/>
    <x v="0"/>
    <n v="362420"/>
  </r>
  <r>
    <x v="25"/>
    <x v="4"/>
    <x v="0"/>
    <n v="580130"/>
  </r>
  <r>
    <x v="25"/>
    <x v="5"/>
    <x v="0"/>
    <n v="625180"/>
  </r>
  <r>
    <x v="25"/>
    <x v="6"/>
    <x v="0"/>
    <n v="569877"/>
  </r>
  <r>
    <x v="25"/>
    <x v="7"/>
    <x v="0"/>
    <n v="639404"/>
  </r>
  <r>
    <x v="25"/>
    <x v="8"/>
    <x v="0"/>
    <n v="745289"/>
  </r>
  <r>
    <x v="25"/>
    <x v="9"/>
    <x v="0"/>
    <n v="842340"/>
  </r>
  <r>
    <x v="25"/>
    <x v="10"/>
    <x v="0"/>
    <n v="1555612"/>
  </r>
  <r>
    <x v="25"/>
    <x v="11"/>
    <x v="0"/>
    <n v="1828640"/>
  </r>
  <r>
    <x v="0"/>
    <x v="0"/>
    <x v="1"/>
    <n v="38705"/>
  </r>
  <r>
    <x v="0"/>
    <x v="1"/>
    <x v="1"/>
    <n v="37060"/>
  </r>
  <r>
    <x v="0"/>
    <x v="2"/>
    <x v="1"/>
    <n v="42101"/>
  </r>
  <r>
    <x v="0"/>
    <x v="3"/>
    <x v="1"/>
    <n v="41731"/>
  </r>
  <r>
    <x v="0"/>
    <x v="4"/>
    <x v="1"/>
    <n v="41586"/>
  </r>
  <r>
    <x v="0"/>
    <x v="5"/>
    <x v="1"/>
    <n v="39774"/>
  </r>
  <r>
    <x v="0"/>
    <x v="6"/>
    <x v="1"/>
    <n v="38051"/>
  </r>
  <r>
    <x v="0"/>
    <x v="7"/>
    <x v="1"/>
    <n v="41186"/>
  </r>
  <r>
    <x v="0"/>
    <x v="8"/>
    <x v="1"/>
    <n v="41795"/>
  </r>
  <r>
    <x v="0"/>
    <x v="9"/>
    <x v="1"/>
    <n v="47768"/>
  </r>
  <r>
    <x v="0"/>
    <x v="10"/>
    <x v="1"/>
    <n v="44000"/>
  </r>
  <r>
    <x v="0"/>
    <x v="11"/>
    <x v="1"/>
    <n v="39895"/>
  </r>
  <r>
    <x v="1"/>
    <x v="0"/>
    <x v="1"/>
    <n v="37745"/>
  </r>
  <r>
    <x v="1"/>
    <x v="1"/>
    <x v="1"/>
    <n v="38267"/>
  </r>
  <r>
    <x v="1"/>
    <x v="2"/>
    <x v="1"/>
    <n v="42737"/>
  </r>
  <r>
    <x v="1"/>
    <x v="3"/>
    <x v="1"/>
    <n v="41370"/>
  </r>
  <r>
    <x v="1"/>
    <x v="4"/>
    <x v="1"/>
    <n v="44598"/>
  </r>
  <r>
    <x v="1"/>
    <x v="5"/>
    <x v="1"/>
    <n v="41193"/>
  </r>
  <r>
    <x v="1"/>
    <x v="6"/>
    <x v="1"/>
    <n v="42383"/>
  </r>
  <r>
    <x v="1"/>
    <x v="7"/>
    <x v="1"/>
    <n v="41740"/>
  </r>
  <r>
    <x v="1"/>
    <x v="8"/>
    <x v="1"/>
    <n v="40752"/>
  </r>
  <r>
    <x v="1"/>
    <x v="9"/>
    <x v="1"/>
    <n v="47780"/>
  </r>
  <r>
    <x v="1"/>
    <x v="10"/>
    <x v="1"/>
    <n v="48848"/>
  </r>
  <r>
    <x v="1"/>
    <x v="11"/>
    <x v="1"/>
    <n v="45941"/>
  </r>
  <r>
    <x v="2"/>
    <x v="0"/>
    <x v="1"/>
    <n v="43043"/>
  </r>
  <r>
    <x v="2"/>
    <x v="1"/>
    <x v="1"/>
    <n v="41897"/>
  </r>
  <r>
    <x v="2"/>
    <x v="2"/>
    <x v="1"/>
    <n v="46919"/>
  </r>
  <r>
    <x v="2"/>
    <x v="3"/>
    <x v="1"/>
    <n v="48875"/>
  </r>
  <r>
    <x v="2"/>
    <x v="4"/>
    <x v="1"/>
    <n v="49381"/>
  </r>
  <r>
    <x v="2"/>
    <x v="5"/>
    <x v="1"/>
    <n v="46228"/>
  </r>
  <r>
    <x v="2"/>
    <x v="6"/>
    <x v="1"/>
    <n v="48922"/>
  </r>
  <r>
    <x v="2"/>
    <x v="7"/>
    <x v="1"/>
    <n v="48027"/>
  </r>
  <r>
    <x v="2"/>
    <x v="8"/>
    <x v="1"/>
    <n v="51220"/>
  </r>
  <r>
    <x v="2"/>
    <x v="9"/>
    <x v="1"/>
    <n v="53468"/>
  </r>
  <r>
    <x v="2"/>
    <x v="10"/>
    <x v="1"/>
    <n v="49599"/>
  </r>
  <r>
    <x v="2"/>
    <x v="11"/>
    <x v="1"/>
    <n v="48214"/>
  </r>
  <r>
    <x v="3"/>
    <x v="0"/>
    <x v="1"/>
    <n v="45886"/>
  </r>
  <r>
    <x v="3"/>
    <x v="1"/>
    <x v="1"/>
    <n v="43815"/>
  </r>
  <r>
    <x v="3"/>
    <x v="2"/>
    <x v="1"/>
    <n v="51480"/>
  </r>
  <r>
    <x v="3"/>
    <x v="3"/>
    <x v="1"/>
    <n v="51703"/>
  </r>
  <r>
    <x v="3"/>
    <x v="4"/>
    <x v="1"/>
    <n v="50157"/>
  </r>
  <r>
    <x v="3"/>
    <x v="5"/>
    <x v="1"/>
    <n v="50013"/>
  </r>
  <r>
    <x v="3"/>
    <x v="6"/>
    <x v="1"/>
    <n v="51670"/>
  </r>
  <r>
    <x v="3"/>
    <x v="7"/>
    <x v="1"/>
    <n v="51962"/>
  </r>
  <r>
    <x v="3"/>
    <x v="8"/>
    <x v="1"/>
    <n v="50220"/>
  </r>
  <r>
    <x v="3"/>
    <x v="9"/>
    <x v="1"/>
    <n v="52154"/>
  </r>
  <r>
    <x v="3"/>
    <x v="10"/>
    <x v="1"/>
    <n v="51224"/>
  </r>
  <r>
    <x v="3"/>
    <x v="11"/>
    <x v="1"/>
    <n v="49205"/>
  </r>
  <r>
    <x v="4"/>
    <x v="0"/>
    <x v="1"/>
    <n v="44684"/>
  </r>
  <r>
    <x v="4"/>
    <x v="1"/>
    <x v="1"/>
    <n v="42276"/>
  </r>
  <r>
    <x v="4"/>
    <x v="2"/>
    <x v="1"/>
    <n v="53792"/>
  </r>
  <r>
    <x v="4"/>
    <x v="3"/>
    <x v="1"/>
    <n v="51730"/>
  </r>
  <r>
    <x v="4"/>
    <x v="4"/>
    <x v="1"/>
    <n v="55631"/>
  </r>
  <r>
    <x v="4"/>
    <x v="5"/>
    <x v="1"/>
    <n v="55571"/>
  </r>
  <r>
    <x v="4"/>
    <x v="6"/>
    <x v="1"/>
    <n v="55464"/>
  </r>
  <r>
    <x v="4"/>
    <x v="7"/>
    <x v="1"/>
    <n v="55903"/>
  </r>
  <r>
    <x v="4"/>
    <x v="8"/>
    <x v="1"/>
    <n v="56829"/>
  </r>
  <r>
    <x v="4"/>
    <x v="9"/>
    <x v="1"/>
    <n v="55980"/>
  </r>
  <r>
    <x v="4"/>
    <x v="10"/>
    <x v="1"/>
    <n v="55486"/>
  </r>
  <r>
    <x v="4"/>
    <x v="11"/>
    <x v="1"/>
    <n v="55570"/>
  </r>
  <r>
    <x v="5"/>
    <x v="0"/>
    <x v="1"/>
    <n v="49162"/>
  </r>
  <r>
    <x v="5"/>
    <x v="1"/>
    <x v="1"/>
    <n v="48100"/>
  </r>
  <r>
    <x v="5"/>
    <x v="2"/>
    <x v="1"/>
    <n v="57147"/>
  </r>
  <r>
    <x v="5"/>
    <x v="3"/>
    <x v="1"/>
    <n v="51920"/>
  </r>
  <r>
    <x v="5"/>
    <x v="4"/>
    <x v="1"/>
    <n v="50320"/>
  </r>
  <r>
    <x v="5"/>
    <x v="5"/>
    <x v="1"/>
    <n v="51837"/>
  </r>
  <r>
    <x v="5"/>
    <x v="6"/>
    <x v="1"/>
    <n v="53994"/>
  </r>
  <r>
    <x v="5"/>
    <x v="7"/>
    <x v="1"/>
    <n v="54262"/>
  </r>
  <r>
    <x v="5"/>
    <x v="8"/>
    <x v="1"/>
    <n v="53864"/>
  </r>
  <r>
    <x v="5"/>
    <x v="9"/>
    <x v="1"/>
    <n v="54766"/>
  </r>
  <r>
    <x v="5"/>
    <x v="10"/>
    <x v="1"/>
    <n v="51625"/>
  </r>
  <r>
    <x v="5"/>
    <x v="11"/>
    <x v="1"/>
    <n v="50178"/>
  </r>
  <r>
    <x v="6"/>
    <x v="0"/>
    <x v="1"/>
    <n v="48819"/>
  </r>
  <r>
    <x v="6"/>
    <x v="1"/>
    <x v="1"/>
    <n v="44946"/>
  </r>
  <r>
    <x v="6"/>
    <x v="2"/>
    <x v="1"/>
    <n v="52551"/>
  </r>
  <r>
    <x v="6"/>
    <x v="3"/>
    <x v="1"/>
    <n v="47808"/>
  </r>
  <r>
    <x v="6"/>
    <x v="4"/>
    <x v="1"/>
    <n v="50404"/>
  </r>
  <r>
    <x v="6"/>
    <x v="5"/>
    <x v="1"/>
    <n v="49897"/>
  </r>
  <r>
    <x v="6"/>
    <x v="6"/>
    <x v="1"/>
    <n v="47595"/>
  </r>
  <r>
    <x v="6"/>
    <x v="7"/>
    <x v="1"/>
    <n v="48858"/>
  </r>
  <r>
    <x v="6"/>
    <x v="8"/>
    <x v="1"/>
    <n v="45739"/>
  </r>
  <r>
    <x v="6"/>
    <x v="9"/>
    <x v="1"/>
    <n v="45826"/>
  </r>
  <r>
    <x v="6"/>
    <x v="10"/>
    <x v="1"/>
    <n v="45469"/>
  </r>
  <r>
    <x v="6"/>
    <x v="11"/>
    <x v="1"/>
    <n v="36060"/>
  </r>
  <r>
    <x v="7"/>
    <x v="0"/>
    <x v="1"/>
    <n v="34700"/>
  </r>
  <r>
    <x v="7"/>
    <x v="1"/>
    <x v="1"/>
    <n v="31013"/>
  </r>
  <r>
    <x v="7"/>
    <x v="2"/>
    <x v="1"/>
    <n v="34679"/>
  </r>
  <r>
    <x v="7"/>
    <x v="3"/>
    <x v="1"/>
    <n v="32661"/>
  </r>
  <r>
    <x v="7"/>
    <x v="4"/>
    <x v="1"/>
    <n v="38056.329714196421"/>
  </r>
  <r>
    <x v="7"/>
    <x v="5"/>
    <x v="1"/>
    <n v="37342"/>
  </r>
  <r>
    <x v="7"/>
    <x v="6"/>
    <x v="1"/>
    <n v="36559"/>
  </r>
  <r>
    <x v="7"/>
    <x v="7"/>
    <x v="1"/>
    <n v="34581"/>
  </r>
  <r>
    <x v="7"/>
    <x v="8"/>
    <x v="1"/>
    <n v="34607"/>
  </r>
  <r>
    <x v="7"/>
    <x v="9"/>
    <x v="1"/>
    <n v="34633"/>
  </r>
  <r>
    <x v="7"/>
    <x v="10"/>
    <x v="1"/>
    <n v="39658"/>
  </r>
  <r>
    <x v="7"/>
    <x v="11"/>
    <x v="1"/>
    <n v="39709"/>
  </r>
  <r>
    <x v="8"/>
    <x v="0"/>
    <x v="1"/>
    <n v="35976.248817880492"/>
  </r>
  <r>
    <x v="8"/>
    <x v="1"/>
    <x v="1"/>
    <n v="37851.754762528974"/>
  </r>
  <r>
    <x v="8"/>
    <x v="2"/>
    <x v="1"/>
    <n v="37243.689539650652"/>
  </r>
  <r>
    <x v="8"/>
    <x v="3"/>
    <x v="1"/>
    <n v="39701.739348389725"/>
  </r>
  <r>
    <x v="8"/>
    <x v="4"/>
    <x v="1"/>
    <n v="43589.649869305002"/>
  </r>
  <r>
    <x v="8"/>
    <x v="5"/>
    <x v="1"/>
    <n v="44939.86223054654"/>
  </r>
  <r>
    <x v="8"/>
    <x v="6"/>
    <x v="1"/>
    <n v="52178.993168397952"/>
  </r>
  <r>
    <x v="8"/>
    <x v="7"/>
    <x v="1"/>
    <n v="51009.297698890769"/>
  </r>
  <r>
    <x v="8"/>
    <x v="8"/>
    <x v="1"/>
    <n v="52302.73434244097"/>
  </r>
  <r>
    <x v="8"/>
    <x v="9"/>
    <x v="1"/>
    <n v="56828.613930211468"/>
  </r>
  <r>
    <x v="8"/>
    <x v="10"/>
    <x v="1"/>
    <n v="52697.828171311136"/>
  </r>
  <r>
    <x v="8"/>
    <x v="11"/>
    <x v="1"/>
    <n v="51970.557556860957"/>
  </r>
  <r>
    <x v="9"/>
    <x v="0"/>
    <x v="1"/>
    <n v="46908.865329639397"/>
  </r>
  <r>
    <x v="9"/>
    <x v="1"/>
    <x v="1"/>
    <n v="45971.72174944391"/>
  </r>
  <r>
    <x v="9"/>
    <x v="2"/>
    <x v="1"/>
    <n v="56366.269066714594"/>
  </r>
  <r>
    <x v="9"/>
    <x v="3"/>
    <x v="1"/>
    <n v="48753.335829168267"/>
  </r>
  <r>
    <x v="9"/>
    <x v="4"/>
    <x v="1"/>
    <n v="53410.451471769535"/>
  </r>
  <r>
    <x v="9"/>
    <x v="5"/>
    <x v="1"/>
    <n v="36002.979667980864"/>
  </r>
  <r>
    <x v="9"/>
    <x v="6"/>
    <x v="1"/>
    <n v="45993.174414210982"/>
  </r>
  <r>
    <x v="9"/>
    <x v="7"/>
    <x v="1"/>
    <n v="49693.559301256915"/>
  </r>
  <r>
    <x v="9"/>
    <x v="8"/>
    <x v="1"/>
    <n v="54278.139197071854"/>
  </r>
  <r>
    <x v="9"/>
    <x v="9"/>
    <x v="1"/>
    <n v="53452.669336227329"/>
  </r>
  <r>
    <x v="9"/>
    <x v="10"/>
    <x v="1"/>
    <n v="61370.360678618141"/>
  </r>
  <r>
    <x v="9"/>
    <x v="11"/>
    <x v="1"/>
    <n v="57671.974844926299"/>
  </r>
  <r>
    <x v="10"/>
    <x v="0"/>
    <x v="1"/>
    <n v="53099.773027812465"/>
  </r>
  <r>
    <x v="10"/>
    <x v="1"/>
    <x v="1"/>
    <n v="51346.151019295561"/>
  </r>
  <r>
    <x v="10"/>
    <x v="2"/>
    <x v="1"/>
    <n v="60554.120395457787"/>
  </r>
  <r>
    <x v="10"/>
    <x v="3"/>
    <x v="1"/>
    <n v="60938.68122057087"/>
  </r>
  <r>
    <x v="10"/>
    <x v="4"/>
    <x v="1"/>
    <n v="61843.538242892428"/>
  </r>
  <r>
    <x v="10"/>
    <x v="5"/>
    <x v="1"/>
    <n v="57978.192630834477"/>
  </r>
  <r>
    <x v="10"/>
    <x v="6"/>
    <x v="1"/>
    <n v="57043.045076180948"/>
  </r>
  <r>
    <x v="10"/>
    <x v="7"/>
    <x v="1"/>
    <n v="61753.482828799279"/>
  </r>
  <r>
    <x v="10"/>
    <x v="8"/>
    <x v="1"/>
    <n v="61401"/>
  </r>
  <r>
    <x v="10"/>
    <x v="9"/>
    <x v="1"/>
    <n v="57835"/>
  </r>
  <r>
    <x v="10"/>
    <x v="10"/>
    <x v="1"/>
    <n v="60291"/>
  </r>
  <r>
    <x v="10"/>
    <x v="11"/>
    <x v="1"/>
    <n v="57437"/>
  </r>
  <r>
    <x v="11"/>
    <x v="0"/>
    <x v="1"/>
    <n v="48383.11543382056"/>
  </r>
  <r>
    <x v="11"/>
    <x v="1"/>
    <x v="1"/>
    <n v="48016.652895476458"/>
  </r>
  <r>
    <x v="11"/>
    <x v="2"/>
    <x v="1"/>
    <n v="59471"/>
  </r>
  <r>
    <x v="11"/>
    <x v="3"/>
    <x v="1"/>
    <n v="54434"/>
  </r>
  <r>
    <x v="11"/>
    <x v="4"/>
    <x v="1"/>
    <n v="55766"/>
  </r>
  <r>
    <x v="11"/>
    <x v="5"/>
    <x v="1"/>
    <n v="54994"/>
  </r>
  <r>
    <x v="11"/>
    <x v="6"/>
    <x v="1"/>
    <n v="55806"/>
  </r>
  <r>
    <x v="11"/>
    <x v="7"/>
    <x v="1"/>
    <n v="58826"/>
  </r>
  <r>
    <x v="11"/>
    <x v="8"/>
    <x v="1"/>
    <n v="54792"/>
  </r>
  <r>
    <x v="11"/>
    <x v="9"/>
    <x v="1"/>
    <n v="55133"/>
  </r>
  <r>
    <x v="11"/>
    <x v="10"/>
    <x v="1"/>
    <n v="58370"/>
  </r>
  <r>
    <x v="11"/>
    <x v="11"/>
    <x v="1"/>
    <n v="52126"/>
  </r>
  <r>
    <x v="12"/>
    <x v="0"/>
    <x v="1"/>
    <n v="50918"/>
  </r>
  <r>
    <x v="12"/>
    <x v="1"/>
    <x v="1"/>
    <n v="48293"/>
  </r>
  <r>
    <x v="12"/>
    <x v="2"/>
    <x v="1"/>
    <n v="58003"/>
  </r>
  <r>
    <x v="12"/>
    <x v="3"/>
    <x v="1"/>
    <n v="52271"/>
  </r>
  <r>
    <x v="12"/>
    <x v="4"/>
    <x v="1"/>
    <n v="52510"/>
  </r>
  <r>
    <x v="12"/>
    <x v="5"/>
    <x v="1"/>
    <n v="45172.018266997024"/>
  </r>
  <r>
    <x v="12"/>
    <x v="6"/>
    <x v="1"/>
    <n v="40730.157602918807"/>
  </r>
  <r>
    <x v="12"/>
    <x v="7"/>
    <x v="1"/>
    <n v="48367"/>
  </r>
  <r>
    <x v="12"/>
    <x v="8"/>
    <x v="1"/>
    <n v="43999"/>
  </r>
  <r>
    <x v="12"/>
    <x v="9"/>
    <x v="1"/>
    <n v="26760"/>
  </r>
  <r>
    <x v="12"/>
    <x v="10"/>
    <x v="1"/>
    <n v="54321"/>
  </r>
  <r>
    <x v="12"/>
    <x v="11"/>
    <x v="1"/>
    <n v="60153"/>
  </r>
  <r>
    <x v="13"/>
    <x v="0"/>
    <x v="1"/>
    <n v="58150"/>
  </r>
  <r>
    <x v="13"/>
    <x v="1"/>
    <x v="1"/>
    <n v="54810"/>
  </r>
  <r>
    <x v="13"/>
    <x v="2"/>
    <x v="1"/>
    <n v="54102"/>
  </r>
  <r>
    <x v="13"/>
    <x v="3"/>
    <x v="1"/>
    <n v="54455"/>
  </r>
  <r>
    <x v="13"/>
    <x v="4"/>
    <x v="1"/>
    <n v="57691"/>
  </r>
  <r>
    <x v="13"/>
    <x v="5"/>
    <x v="1"/>
    <n v="50913"/>
  </r>
  <r>
    <x v="13"/>
    <x v="6"/>
    <x v="1"/>
    <n v="33405"/>
  </r>
  <r>
    <x v="13"/>
    <x v="7"/>
    <x v="1"/>
    <n v="39093"/>
  </r>
  <r>
    <x v="13"/>
    <x v="8"/>
    <x v="1"/>
    <n v="53389"/>
  </r>
  <r>
    <x v="13"/>
    <x v="9"/>
    <x v="1"/>
    <n v="54385"/>
  </r>
  <r>
    <x v="13"/>
    <x v="10"/>
    <x v="1"/>
    <n v="51171"/>
  </r>
  <r>
    <x v="13"/>
    <x v="11"/>
    <x v="1"/>
    <n v="45791"/>
  </r>
  <r>
    <x v="14"/>
    <x v="0"/>
    <x v="1"/>
    <n v="41095"/>
  </r>
  <r>
    <x v="14"/>
    <x v="1"/>
    <x v="1"/>
    <n v="41080"/>
  </r>
  <r>
    <x v="14"/>
    <x v="2"/>
    <x v="1"/>
    <n v="50430"/>
  </r>
  <r>
    <x v="14"/>
    <x v="3"/>
    <x v="1"/>
    <n v="45118"/>
  </r>
  <r>
    <x v="14"/>
    <x v="4"/>
    <x v="1"/>
    <n v="43111"/>
  </r>
  <r>
    <x v="14"/>
    <x v="5"/>
    <x v="1"/>
    <n v="40770"/>
  </r>
  <r>
    <x v="14"/>
    <x v="6"/>
    <x v="1"/>
    <n v="40303"/>
  </r>
  <r>
    <x v="14"/>
    <x v="7"/>
    <x v="1"/>
    <n v="44687"/>
  </r>
  <r>
    <x v="14"/>
    <x v="8"/>
    <x v="1"/>
    <n v="47836"/>
  </r>
  <r>
    <x v="14"/>
    <x v="9"/>
    <x v="1"/>
    <n v="46927"/>
  </r>
  <r>
    <x v="14"/>
    <x v="10"/>
    <x v="1"/>
    <n v="43678"/>
  </r>
  <r>
    <x v="14"/>
    <x v="11"/>
    <x v="1"/>
    <n v="42562"/>
  </r>
  <r>
    <x v="15"/>
    <x v="0"/>
    <x v="1"/>
    <n v="35690"/>
  </r>
  <r>
    <x v="15"/>
    <x v="1"/>
    <x v="1"/>
    <n v="29758"/>
  </r>
  <r>
    <x v="15"/>
    <x v="2"/>
    <x v="1"/>
    <n v="47445"/>
  </r>
  <r>
    <x v="15"/>
    <x v="3"/>
    <x v="1"/>
    <n v="44095"/>
  </r>
  <r>
    <x v="15"/>
    <x v="4"/>
    <x v="1"/>
    <n v="41468"/>
  </r>
  <r>
    <x v="15"/>
    <x v="5"/>
    <x v="1"/>
    <n v="41368"/>
  </r>
  <r>
    <x v="15"/>
    <x v="6"/>
    <x v="1"/>
    <n v="37209"/>
  </r>
  <r>
    <x v="15"/>
    <x v="7"/>
    <x v="1"/>
    <n v="41897"/>
  </r>
  <r>
    <x v="15"/>
    <x v="8"/>
    <x v="1"/>
    <n v="37651"/>
  </r>
  <r>
    <x v="15"/>
    <x v="9"/>
    <x v="1"/>
    <n v="30539"/>
  </r>
  <r>
    <x v="15"/>
    <x v="10"/>
    <x v="1"/>
    <n v="28220"/>
  </r>
  <r>
    <x v="15"/>
    <x v="11"/>
    <x v="1"/>
    <n v="21645"/>
  </r>
  <r>
    <x v="16"/>
    <x v="0"/>
    <x v="1"/>
    <n v="15066"/>
  </r>
  <r>
    <x v="16"/>
    <x v="1"/>
    <x v="1"/>
    <n v="16437"/>
  </r>
  <r>
    <x v="16"/>
    <x v="2"/>
    <x v="1"/>
    <n v="14726"/>
  </r>
  <r>
    <x v="16"/>
    <x v="3"/>
    <x v="1"/>
    <n v="16370"/>
  </r>
  <r>
    <x v="16"/>
    <x v="4"/>
    <x v="1"/>
    <n v="16715"/>
  </r>
  <r>
    <x v="16"/>
    <x v="5"/>
    <x v="1"/>
    <n v="14484"/>
  </r>
  <r>
    <x v="16"/>
    <x v="6"/>
    <x v="1"/>
    <n v="9625"/>
  </r>
  <r>
    <x v="16"/>
    <x v="7"/>
    <x v="1"/>
    <n v="10149"/>
  </r>
  <r>
    <x v="16"/>
    <x v="8"/>
    <x v="1"/>
    <n v="26682"/>
  </r>
  <r>
    <x v="16"/>
    <x v="9"/>
    <x v="1"/>
    <n v="18944"/>
  </r>
  <r>
    <x v="16"/>
    <x v="10"/>
    <x v="1"/>
    <n v="12582"/>
  </r>
  <r>
    <x v="16"/>
    <x v="11"/>
    <x v="1"/>
    <n v="13896"/>
  </r>
  <r>
    <x v="17"/>
    <x v="0"/>
    <x v="1"/>
    <n v="8893"/>
  </r>
  <r>
    <x v="17"/>
    <x v="1"/>
    <x v="1"/>
    <n v="10360"/>
  </r>
  <r>
    <x v="17"/>
    <x v="2"/>
    <x v="1"/>
    <n v="14126"/>
  </r>
  <r>
    <x v="17"/>
    <x v="3"/>
    <x v="1"/>
    <n v="11115"/>
  </r>
  <r>
    <x v="17"/>
    <x v="4"/>
    <x v="1"/>
    <n v="12415"/>
  </r>
  <r>
    <x v="17"/>
    <x v="5"/>
    <x v="1"/>
    <n v="10154"/>
  </r>
  <r>
    <x v="17"/>
    <x v="6"/>
    <x v="1"/>
    <n v="13873.724996196366"/>
  </r>
  <r>
    <x v="17"/>
    <x v="7"/>
    <x v="1"/>
    <n v="17886.66331670673"/>
  </r>
  <r>
    <x v="17"/>
    <x v="8"/>
    <x v="1"/>
    <n v="17462.314363742367"/>
  </r>
  <r>
    <x v="17"/>
    <x v="9"/>
    <x v="1"/>
    <n v="19460.840874179499"/>
  </r>
  <r>
    <x v="17"/>
    <x v="10"/>
    <x v="1"/>
    <n v="21044.303052321626"/>
  </r>
  <r>
    <x v="17"/>
    <x v="11"/>
    <x v="1"/>
    <n v="19741.579053842703"/>
  </r>
  <r>
    <x v="18"/>
    <x v="0"/>
    <x v="1"/>
    <n v="15822.838503079704"/>
  </r>
  <r>
    <x v="18"/>
    <x v="1"/>
    <x v="1"/>
    <n v="15089.580706496894"/>
  </r>
  <r>
    <x v="18"/>
    <x v="2"/>
    <x v="1"/>
    <n v="18108.793486039704"/>
  </r>
  <r>
    <x v="18"/>
    <x v="3"/>
    <x v="1"/>
    <n v="18842.273080110783"/>
  </r>
  <r>
    <x v="18"/>
    <x v="4"/>
    <x v="1"/>
    <n v="19839.223130772327"/>
  </r>
  <r>
    <x v="18"/>
    <x v="5"/>
    <x v="1"/>
    <n v="19728.019930872324"/>
  </r>
  <r>
    <x v="18"/>
    <x v="6"/>
    <x v="1"/>
    <n v="21399.567987698389"/>
  </r>
  <r>
    <x v="18"/>
    <x v="7"/>
    <x v="1"/>
    <n v="26105.625744085719"/>
  </r>
  <r>
    <x v="18"/>
    <x v="8"/>
    <x v="1"/>
    <n v="23983.501218688241"/>
  </r>
  <r>
    <x v="18"/>
    <x v="9"/>
    <x v="1"/>
    <n v="26408.243882212912"/>
  </r>
  <r>
    <x v="18"/>
    <x v="10"/>
    <x v="1"/>
    <n v="24619.302535285813"/>
  </r>
  <r>
    <x v="18"/>
    <x v="11"/>
    <x v="1"/>
    <n v="24423.989900175315"/>
  </r>
  <r>
    <x v="19"/>
    <x v="0"/>
    <x v="1"/>
    <n v="21850"/>
  </r>
  <r>
    <x v="19"/>
    <x v="1"/>
    <x v="1"/>
    <n v="23339"/>
  </r>
  <r>
    <x v="19"/>
    <x v="2"/>
    <x v="1"/>
    <n v="21376.434266065611"/>
  </r>
  <r>
    <x v="19"/>
    <x v="3"/>
    <x v="1"/>
    <n v="26947.527968539791"/>
  </r>
  <r>
    <x v="19"/>
    <x v="4"/>
    <x v="1"/>
    <n v="34640.950918711867"/>
  </r>
  <r>
    <x v="19"/>
    <x v="5"/>
    <x v="1"/>
    <n v="33898.932650155009"/>
  </r>
  <r>
    <x v="19"/>
    <x v="6"/>
    <x v="1"/>
    <n v="28451.902336411018"/>
  </r>
  <r>
    <x v="19"/>
    <x v="7"/>
    <x v="1"/>
    <n v="30709.655372389705"/>
  </r>
  <r>
    <x v="19"/>
    <x v="8"/>
    <x v="1"/>
    <n v="45294"/>
  </r>
  <r>
    <x v="19"/>
    <x v="9"/>
    <x v="1"/>
    <n v="48947"/>
  </r>
  <r>
    <x v="19"/>
    <x v="10"/>
    <x v="1"/>
    <n v="37967"/>
  </r>
  <r>
    <x v="19"/>
    <x v="11"/>
    <x v="1"/>
    <n v="36040"/>
  </r>
  <r>
    <x v="20"/>
    <x v="0"/>
    <x v="1"/>
    <n v="27699"/>
  </r>
  <r>
    <x v="20"/>
    <x v="1"/>
    <x v="1"/>
    <n v="21822"/>
  </r>
  <r>
    <x v="20"/>
    <x v="2"/>
    <x v="1"/>
    <n v="29565"/>
  </r>
  <r>
    <x v="20"/>
    <x v="3"/>
    <x v="1"/>
    <n v="29543"/>
  </r>
  <r>
    <x v="20"/>
    <x v="4"/>
    <x v="1"/>
    <n v="31438"/>
  </r>
  <r>
    <x v="20"/>
    <x v="5"/>
    <x v="1"/>
    <n v="27149"/>
  </r>
  <r>
    <x v="20"/>
    <x v="6"/>
    <x v="1"/>
    <n v="25515"/>
  </r>
  <r>
    <x v="20"/>
    <x v="7"/>
    <x v="1"/>
    <n v="25529"/>
  </r>
  <r>
    <x v="20"/>
    <x v="8"/>
    <x v="1"/>
    <n v="29724"/>
  </r>
  <r>
    <x v="20"/>
    <x v="9"/>
    <x v="1"/>
    <n v="31654"/>
  </r>
  <r>
    <x v="20"/>
    <x v="10"/>
    <x v="1"/>
    <n v="29357"/>
  </r>
  <r>
    <x v="20"/>
    <x v="11"/>
    <x v="1"/>
    <n v="26070"/>
  </r>
  <r>
    <x v="21"/>
    <x v="0"/>
    <x v="1"/>
    <n v="23400"/>
  </r>
  <r>
    <x v="21"/>
    <x v="1"/>
    <x v="1"/>
    <n v="22380"/>
  </r>
  <r>
    <x v="21"/>
    <x v="2"/>
    <x v="1"/>
    <n v="27887"/>
  </r>
  <r>
    <x v="21"/>
    <x v="3"/>
    <x v="1"/>
    <n v="41877"/>
  </r>
  <r>
    <x v="21"/>
    <x v="4"/>
    <x v="1"/>
    <n v="56723"/>
  </r>
  <r>
    <x v="21"/>
    <x v="5"/>
    <x v="1"/>
    <n v="43671"/>
  </r>
  <r>
    <x v="21"/>
    <x v="6"/>
    <x v="1"/>
    <n v="40448"/>
  </r>
  <r>
    <x v="21"/>
    <x v="7"/>
    <x v="1"/>
    <n v="46418"/>
  </r>
  <r>
    <x v="21"/>
    <x v="8"/>
    <x v="1"/>
    <n v="56489"/>
  </r>
  <r>
    <x v="21"/>
    <x v="9"/>
    <x v="1"/>
    <n v="82045"/>
  </r>
  <r>
    <x v="21"/>
    <x v="10"/>
    <x v="1"/>
    <n v="76850"/>
  </r>
  <r>
    <x v="21"/>
    <x v="11"/>
    <x v="1"/>
    <n v="62252"/>
  </r>
  <r>
    <x v="22"/>
    <x v="0"/>
    <x v="1"/>
    <n v="53181"/>
  </r>
  <r>
    <x v="22"/>
    <x v="1"/>
    <x v="1"/>
    <n v="48626"/>
  </r>
  <r>
    <x v="22"/>
    <x v="2"/>
    <x v="1"/>
    <n v="79034"/>
  </r>
  <r>
    <x v="22"/>
    <x v="3"/>
    <x v="1"/>
    <n v="76245"/>
  </r>
  <r>
    <x v="22"/>
    <x v="4"/>
    <x v="1"/>
    <n v="88808"/>
  </r>
  <r>
    <x v="22"/>
    <x v="5"/>
    <x v="1"/>
    <n v="85267"/>
  </r>
  <r>
    <x v="22"/>
    <x v="6"/>
    <x v="1"/>
    <n v="85214"/>
  </r>
  <r>
    <x v="22"/>
    <x v="7"/>
    <x v="1"/>
    <n v="88240"/>
  </r>
  <r>
    <x v="22"/>
    <x v="8"/>
    <x v="1"/>
    <n v="91186"/>
  </r>
  <r>
    <x v="22"/>
    <x v="9"/>
    <x v="1"/>
    <n v="94315"/>
  </r>
  <r>
    <x v="22"/>
    <x v="10"/>
    <x v="1"/>
    <n v="91842"/>
  </r>
  <r>
    <x v="22"/>
    <x v="11"/>
    <x v="1"/>
    <n v="75418"/>
  </r>
  <r>
    <x v="23"/>
    <x v="0"/>
    <x v="1"/>
    <n v="79189"/>
  </r>
  <r>
    <x v="23"/>
    <x v="1"/>
    <x v="1"/>
    <n v="73085"/>
  </r>
  <r>
    <x v="23"/>
    <x v="2"/>
    <x v="1"/>
    <n v="100180"/>
  </r>
  <r>
    <x v="23"/>
    <x v="3"/>
    <x v="1"/>
    <n v="94913"/>
  </r>
  <r>
    <x v="23"/>
    <x v="4"/>
    <x v="1"/>
    <n v="99018"/>
  </r>
  <r>
    <x v="23"/>
    <x v="5"/>
    <x v="1"/>
    <n v="89674"/>
  </r>
  <r>
    <x v="23"/>
    <x v="6"/>
    <x v="1"/>
    <n v="92150"/>
  </r>
  <r>
    <x v="23"/>
    <x v="7"/>
    <x v="1"/>
    <n v="101139"/>
  </r>
  <r>
    <x v="23"/>
    <x v="8"/>
    <x v="1"/>
    <n v="91095"/>
  </r>
  <r>
    <x v="23"/>
    <x v="9"/>
    <x v="1"/>
    <n v="103736"/>
  </r>
  <r>
    <x v="23"/>
    <x v="10"/>
    <x v="1"/>
    <n v="92063"/>
  </r>
  <r>
    <x v="23"/>
    <x v="11"/>
    <x v="1"/>
    <n v="78382"/>
  </r>
  <r>
    <x v="24"/>
    <x v="0"/>
    <x v="1"/>
    <n v="80984"/>
  </r>
  <r>
    <x v="24"/>
    <x v="1"/>
    <x v="1"/>
    <n v="78642"/>
  </r>
  <r>
    <x v="24"/>
    <x v="2"/>
    <x v="1"/>
    <n v="78705"/>
  </r>
  <r>
    <x v="24"/>
    <x v="3"/>
    <x v="1"/>
    <n v="84203"/>
  </r>
  <r>
    <x v="24"/>
    <x v="4"/>
    <x v="1"/>
    <n v="89383"/>
  </r>
  <r>
    <x v="24"/>
    <x v="5"/>
    <x v="1"/>
    <n v="77580"/>
  </r>
  <r>
    <x v="24"/>
    <x v="6"/>
    <x v="1"/>
    <n v="87016"/>
  </r>
  <r>
    <x v="24"/>
    <x v="7"/>
    <x v="1"/>
    <n v="86290"/>
  </r>
  <r>
    <x v="24"/>
    <x v="8"/>
    <x v="1"/>
    <n v="86183"/>
  </r>
  <r>
    <x v="24"/>
    <x v="9"/>
    <x v="1"/>
    <n v="93223"/>
  </r>
  <r>
    <x v="24"/>
    <x v="10"/>
    <x v="1"/>
    <n v="82055"/>
  </r>
  <r>
    <x v="24"/>
    <x v="11"/>
    <x v="1"/>
    <n v="64385"/>
  </r>
  <r>
    <x v="25"/>
    <x v="0"/>
    <x v="1"/>
    <n v="65305"/>
  </r>
  <r>
    <x v="25"/>
    <x v="1"/>
    <x v="1"/>
    <n v="59370"/>
  </r>
  <r>
    <x v="25"/>
    <x v="2"/>
    <x v="1"/>
    <n v="38557"/>
  </r>
  <r>
    <x v="25"/>
    <x v="3"/>
    <x v="1"/>
    <n v="10834"/>
  </r>
  <r>
    <x v="25"/>
    <x v="4"/>
    <x v="1"/>
    <n v="12186"/>
  </r>
  <r>
    <x v="25"/>
    <x v="5"/>
    <x v="1"/>
    <n v="4"/>
  </r>
  <r>
    <x v="25"/>
    <x v="6"/>
    <x v="1"/>
    <n v="3"/>
  </r>
  <r>
    <x v="25"/>
    <x v="7"/>
    <x v="1"/>
    <n v="1"/>
  </r>
  <r>
    <x v="25"/>
    <x v="8"/>
    <x v="1"/>
    <n v="2"/>
  </r>
  <r>
    <x v="25"/>
    <x v="9"/>
    <x v="1"/>
    <n v="0"/>
  </r>
  <r>
    <x v="25"/>
    <x v="10"/>
    <x v="1"/>
    <n v="2709"/>
  </r>
  <r>
    <x v="25"/>
    <x v="11"/>
    <x v="1"/>
    <n v="13690"/>
  </r>
  <r>
    <x v="0"/>
    <x v="0"/>
    <x v="2"/>
    <n v="143471"/>
  </r>
  <r>
    <x v="0"/>
    <x v="1"/>
    <x v="2"/>
    <n v="144929"/>
  </r>
  <r>
    <x v="0"/>
    <x v="2"/>
    <x v="2"/>
    <n v="173301"/>
  </r>
  <r>
    <x v="0"/>
    <x v="3"/>
    <x v="2"/>
    <n v="168883"/>
  </r>
  <r>
    <x v="0"/>
    <x v="4"/>
    <x v="2"/>
    <n v="180437"/>
  </r>
  <r>
    <x v="0"/>
    <x v="5"/>
    <x v="2"/>
    <n v="170852"/>
  </r>
  <r>
    <x v="0"/>
    <x v="6"/>
    <x v="2"/>
    <n v="194444"/>
  </r>
  <r>
    <x v="0"/>
    <x v="7"/>
    <x v="2"/>
    <n v="194672"/>
  </r>
  <r>
    <x v="0"/>
    <x v="8"/>
    <x v="2"/>
    <n v="188050"/>
  </r>
  <r>
    <x v="0"/>
    <x v="9"/>
    <x v="2"/>
    <n v="193616"/>
  </r>
  <r>
    <x v="0"/>
    <x v="10"/>
    <x v="2"/>
    <n v="194068"/>
  </r>
  <r>
    <x v="0"/>
    <x v="11"/>
    <x v="2"/>
    <n v="185910"/>
  </r>
  <r>
    <x v="1"/>
    <x v="0"/>
    <x v="2"/>
    <n v="157597"/>
  </r>
  <r>
    <x v="1"/>
    <x v="1"/>
    <x v="2"/>
    <n v="154809"/>
  </r>
  <r>
    <x v="1"/>
    <x v="2"/>
    <x v="2"/>
    <n v="179041"/>
  </r>
  <r>
    <x v="1"/>
    <x v="3"/>
    <x v="2"/>
    <n v="168257"/>
  </r>
  <r>
    <x v="1"/>
    <x v="4"/>
    <x v="2"/>
    <n v="174235"/>
  </r>
  <r>
    <x v="1"/>
    <x v="5"/>
    <x v="2"/>
    <n v="157559"/>
  </r>
  <r>
    <x v="1"/>
    <x v="6"/>
    <x v="2"/>
    <n v="163023"/>
  </r>
  <r>
    <x v="1"/>
    <x v="7"/>
    <x v="2"/>
    <n v="166104"/>
  </r>
  <r>
    <x v="1"/>
    <x v="8"/>
    <x v="2"/>
    <n v="160454"/>
  </r>
  <r>
    <x v="1"/>
    <x v="9"/>
    <x v="2"/>
    <n v="178482"/>
  </r>
  <r>
    <x v="1"/>
    <x v="10"/>
    <x v="2"/>
    <n v="176470"/>
  </r>
  <r>
    <x v="1"/>
    <x v="11"/>
    <x v="2"/>
    <n v="176452"/>
  </r>
  <r>
    <x v="2"/>
    <x v="0"/>
    <x v="2"/>
    <n v="157090"/>
  </r>
  <r>
    <x v="2"/>
    <x v="1"/>
    <x v="2"/>
    <n v="161331"/>
  </r>
  <r>
    <x v="2"/>
    <x v="2"/>
    <x v="2"/>
    <n v="203490"/>
  </r>
  <r>
    <x v="2"/>
    <x v="3"/>
    <x v="2"/>
    <n v="196768"/>
  </r>
  <r>
    <x v="2"/>
    <x v="4"/>
    <x v="2"/>
    <n v="198694"/>
  </r>
  <r>
    <x v="2"/>
    <x v="5"/>
    <x v="2"/>
    <n v="179887"/>
  </r>
  <r>
    <x v="2"/>
    <x v="6"/>
    <x v="2"/>
    <n v="193081"/>
  </r>
  <r>
    <x v="2"/>
    <x v="7"/>
    <x v="2"/>
    <n v="188719"/>
  </r>
  <r>
    <x v="2"/>
    <x v="8"/>
    <x v="2"/>
    <n v="198959"/>
  </r>
  <r>
    <x v="2"/>
    <x v="9"/>
    <x v="2"/>
    <n v="205984"/>
  </r>
  <r>
    <x v="2"/>
    <x v="10"/>
    <x v="2"/>
    <n v="196682"/>
  </r>
  <r>
    <x v="2"/>
    <x v="11"/>
    <x v="2"/>
    <n v="200015"/>
  </r>
  <r>
    <x v="3"/>
    <x v="0"/>
    <x v="2"/>
    <n v="185073"/>
  </r>
  <r>
    <x v="3"/>
    <x v="1"/>
    <x v="2"/>
    <n v="177532"/>
  </r>
  <r>
    <x v="3"/>
    <x v="2"/>
    <x v="2"/>
    <n v="211585"/>
  </r>
  <r>
    <x v="3"/>
    <x v="3"/>
    <x v="2"/>
    <n v="204244"/>
  </r>
  <r>
    <x v="3"/>
    <x v="4"/>
    <x v="2"/>
    <n v="210010"/>
  </r>
  <r>
    <x v="3"/>
    <x v="5"/>
    <x v="2"/>
    <n v="196586"/>
  </r>
  <r>
    <x v="3"/>
    <x v="6"/>
    <x v="2"/>
    <n v="205655"/>
  </r>
  <r>
    <x v="3"/>
    <x v="7"/>
    <x v="2"/>
    <n v="215817"/>
  </r>
  <r>
    <x v="3"/>
    <x v="8"/>
    <x v="2"/>
    <n v="214673"/>
  </r>
  <r>
    <x v="3"/>
    <x v="9"/>
    <x v="2"/>
    <n v="218475"/>
  </r>
  <r>
    <x v="3"/>
    <x v="10"/>
    <x v="2"/>
    <n v="209580"/>
  </r>
  <r>
    <x v="3"/>
    <x v="11"/>
    <x v="2"/>
    <n v="202073"/>
  </r>
  <r>
    <x v="4"/>
    <x v="0"/>
    <x v="2"/>
    <n v="174985"/>
  </r>
  <r>
    <x v="4"/>
    <x v="1"/>
    <x v="2"/>
    <n v="177472"/>
  </r>
  <r>
    <x v="4"/>
    <x v="2"/>
    <x v="2"/>
    <n v="216080"/>
  </r>
  <r>
    <x v="4"/>
    <x v="3"/>
    <x v="2"/>
    <n v="210261"/>
  </r>
  <r>
    <x v="4"/>
    <x v="4"/>
    <x v="2"/>
    <n v="218975"/>
  </r>
  <r>
    <x v="4"/>
    <x v="5"/>
    <x v="2"/>
    <n v="212436"/>
  </r>
  <r>
    <x v="4"/>
    <x v="6"/>
    <x v="2"/>
    <n v="212920"/>
  </r>
  <r>
    <x v="4"/>
    <x v="7"/>
    <x v="2"/>
    <n v="217535"/>
  </r>
  <r>
    <x v="4"/>
    <x v="8"/>
    <x v="2"/>
    <n v="222288"/>
  </r>
  <r>
    <x v="4"/>
    <x v="9"/>
    <x v="2"/>
    <n v="222842"/>
  </r>
  <r>
    <x v="4"/>
    <x v="10"/>
    <x v="2"/>
    <n v="220187"/>
  </r>
  <r>
    <x v="4"/>
    <x v="11"/>
    <x v="2"/>
    <n v="212919"/>
  </r>
  <r>
    <x v="5"/>
    <x v="0"/>
    <x v="2"/>
    <n v="180064"/>
  </r>
  <r>
    <x v="5"/>
    <x v="1"/>
    <x v="2"/>
    <n v="187493"/>
  </r>
  <r>
    <x v="5"/>
    <x v="2"/>
    <x v="2"/>
    <n v="221315"/>
  </r>
  <r>
    <x v="5"/>
    <x v="3"/>
    <x v="2"/>
    <n v="206089"/>
  </r>
  <r>
    <x v="5"/>
    <x v="4"/>
    <x v="2"/>
    <n v="206433"/>
  </r>
  <r>
    <x v="5"/>
    <x v="5"/>
    <x v="2"/>
    <n v="199288"/>
  </r>
  <r>
    <x v="5"/>
    <x v="6"/>
    <x v="2"/>
    <n v="201598"/>
  </r>
  <r>
    <x v="5"/>
    <x v="7"/>
    <x v="2"/>
    <n v="212370"/>
  </r>
  <r>
    <x v="5"/>
    <x v="8"/>
    <x v="2"/>
    <n v="212246"/>
  </r>
  <r>
    <x v="5"/>
    <x v="9"/>
    <x v="2"/>
    <n v="216442"/>
  </r>
  <r>
    <x v="5"/>
    <x v="10"/>
    <x v="2"/>
    <n v="206088"/>
  </r>
  <r>
    <x v="5"/>
    <x v="11"/>
    <x v="2"/>
    <n v="195849"/>
  </r>
  <r>
    <x v="6"/>
    <x v="0"/>
    <x v="2"/>
    <n v="174140"/>
  </r>
  <r>
    <x v="6"/>
    <x v="1"/>
    <x v="2"/>
    <n v="176168"/>
  </r>
  <r>
    <x v="6"/>
    <x v="2"/>
    <x v="2"/>
    <n v="206111"/>
  </r>
  <r>
    <x v="6"/>
    <x v="3"/>
    <x v="2"/>
    <n v="195702"/>
  </r>
  <r>
    <x v="6"/>
    <x v="4"/>
    <x v="2"/>
    <n v="204126"/>
  </r>
  <r>
    <x v="6"/>
    <x v="5"/>
    <x v="2"/>
    <n v="195755"/>
  </r>
  <r>
    <x v="6"/>
    <x v="6"/>
    <x v="2"/>
    <n v="186724"/>
  </r>
  <r>
    <x v="6"/>
    <x v="7"/>
    <x v="2"/>
    <n v="202765"/>
  </r>
  <r>
    <x v="6"/>
    <x v="8"/>
    <x v="2"/>
    <n v="197017"/>
  </r>
  <r>
    <x v="6"/>
    <x v="9"/>
    <x v="2"/>
    <n v="199248"/>
  </r>
  <r>
    <x v="6"/>
    <x v="10"/>
    <x v="2"/>
    <n v="192249"/>
  </r>
  <r>
    <x v="6"/>
    <x v="11"/>
    <x v="2"/>
    <n v="154368"/>
  </r>
  <r>
    <x v="7"/>
    <x v="0"/>
    <x v="2"/>
    <n v="145170"/>
  </r>
  <r>
    <x v="7"/>
    <x v="1"/>
    <x v="2"/>
    <n v="142951"/>
  </r>
  <r>
    <x v="7"/>
    <x v="2"/>
    <x v="2"/>
    <n v="159197"/>
  </r>
  <r>
    <x v="7"/>
    <x v="3"/>
    <x v="2"/>
    <n v="164088"/>
  </r>
  <r>
    <x v="7"/>
    <x v="4"/>
    <x v="2"/>
    <n v="160838.62367937143"/>
  </r>
  <r>
    <x v="7"/>
    <x v="5"/>
    <x v="2"/>
    <n v="157916"/>
  </r>
  <r>
    <x v="7"/>
    <x v="6"/>
    <x v="2"/>
    <n v="152925"/>
  </r>
  <r>
    <x v="7"/>
    <x v="7"/>
    <x v="2"/>
    <n v="144881"/>
  </r>
  <r>
    <x v="7"/>
    <x v="8"/>
    <x v="2"/>
    <n v="140413"/>
  </r>
  <r>
    <x v="7"/>
    <x v="9"/>
    <x v="2"/>
    <n v="149460"/>
  </r>
  <r>
    <x v="7"/>
    <x v="10"/>
    <x v="2"/>
    <n v="155611"/>
  </r>
  <r>
    <x v="7"/>
    <x v="11"/>
    <x v="2"/>
    <n v="136257"/>
  </r>
  <r>
    <x v="8"/>
    <x v="0"/>
    <x v="2"/>
    <n v="109548.97028293663"/>
  </r>
  <r>
    <x v="8"/>
    <x v="1"/>
    <x v="2"/>
    <n v="108599.19916120991"/>
  </r>
  <r>
    <x v="8"/>
    <x v="2"/>
    <x v="2"/>
    <n v="128738.52140548878"/>
  </r>
  <r>
    <x v="8"/>
    <x v="3"/>
    <x v="2"/>
    <n v="144441.84367272703"/>
  </r>
  <r>
    <x v="8"/>
    <x v="4"/>
    <x v="2"/>
    <n v="145350.5634084639"/>
  </r>
  <r>
    <x v="8"/>
    <x v="5"/>
    <x v="2"/>
    <n v="146516.78615728696"/>
  </r>
  <r>
    <x v="8"/>
    <x v="6"/>
    <x v="2"/>
    <n v="159486.71884903664"/>
  </r>
  <r>
    <x v="8"/>
    <x v="7"/>
    <x v="2"/>
    <n v="158547.84933153132"/>
  </r>
  <r>
    <x v="8"/>
    <x v="8"/>
    <x v="2"/>
    <n v="179408.1582639314"/>
  </r>
  <r>
    <x v="8"/>
    <x v="9"/>
    <x v="2"/>
    <n v="177219.90128427264"/>
  </r>
  <r>
    <x v="8"/>
    <x v="10"/>
    <x v="2"/>
    <n v="164593.17383736838"/>
  </r>
  <r>
    <x v="8"/>
    <x v="11"/>
    <x v="2"/>
    <n v="154400.01884071581"/>
  </r>
  <r>
    <x v="9"/>
    <x v="0"/>
    <x v="2"/>
    <n v="131182.35487269296"/>
  </r>
  <r>
    <x v="9"/>
    <x v="1"/>
    <x v="2"/>
    <n v="136253.3540705115"/>
  </r>
  <r>
    <x v="9"/>
    <x v="2"/>
    <x v="2"/>
    <n v="164728.17699731101"/>
  </r>
  <r>
    <x v="9"/>
    <x v="3"/>
    <x v="2"/>
    <n v="162145.70901135242"/>
  </r>
  <r>
    <x v="9"/>
    <x v="4"/>
    <x v="2"/>
    <n v="169241.4777871207"/>
  </r>
  <r>
    <x v="9"/>
    <x v="5"/>
    <x v="2"/>
    <n v="139064.11684162886"/>
  </r>
  <r>
    <x v="9"/>
    <x v="6"/>
    <x v="2"/>
    <n v="150758.43847472189"/>
  </r>
  <r>
    <x v="9"/>
    <x v="7"/>
    <x v="2"/>
    <n v="162367.67148151773"/>
  </r>
  <r>
    <x v="9"/>
    <x v="8"/>
    <x v="2"/>
    <n v="171698.25054763802"/>
  </r>
  <r>
    <x v="9"/>
    <x v="9"/>
    <x v="2"/>
    <n v="179887.43922048688"/>
  </r>
  <r>
    <x v="9"/>
    <x v="10"/>
    <x v="2"/>
    <n v="182434.13545930543"/>
  </r>
  <r>
    <x v="9"/>
    <x v="11"/>
    <x v="2"/>
    <n v="171325.56155031751"/>
  </r>
  <r>
    <x v="10"/>
    <x v="0"/>
    <x v="2"/>
    <n v="149664.77871828878"/>
  </r>
  <r>
    <x v="10"/>
    <x v="1"/>
    <x v="2"/>
    <n v="152121.52208678774"/>
  </r>
  <r>
    <x v="10"/>
    <x v="2"/>
    <x v="2"/>
    <n v="176951.85015741471"/>
  </r>
  <r>
    <x v="10"/>
    <x v="3"/>
    <x v="2"/>
    <n v="190950.00261670011"/>
  </r>
  <r>
    <x v="10"/>
    <x v="4"/>
    <x v="2"/>
    <n v="186514.37225052839"/>
  </r>
  <r>
    <x v="10"/>
    <x v="5"/>
    <x v="2"/>
    <n v="178408.88312913687"/>
  </r>
  <r>
    <x v="10"/>
    <x v="6"/>
    <x v="2"/>
    <n v="176926.99566467901"/>
  </r>
  <r>
    <x v="10"/>
    <x v="7"/>
    <x v="2"/>
    <n v="173556.26308144437"/>
  </r>
  <r>
    <x v="10"/>
    <x v="8"/>
    <x v="2"/>
    <n v="181679"/>
  </r>
  <r>
    <x v="10"/>
    <x v="9"/>
    <x v="2"/>
    <n v="175669"/>
  </r>
  <r>
    <x v="10"/>
    <x v="10"/>
    <x v="2"/>
    <n v="171909"/>
  </r>
  <r>
    <x v="10"/>
    <x v="11"/>
    <x v="2"/>
    <n v="165391"/>
  </r>
  <r>
    <x v="11"/>
    <x v="0"/>
    <x v="2"/>
    <n v="155622.22562940375"/>
  </r>
  <r>
    <x v="11"/>
    <x v="1"/>
    <x v="2"/>
    <n v="154443.5145167447"/>
  </r>
  <r>
    <x v="11"/>
    <x v="2"/>
    <x v="2"/>
    <n v="190853"/>
  </r>
  <r>
    <x v="11"/>
    <x v="3"/>
    <x v="2"/>
    <n v="179604"/>
  </r>
  <r>
    <x v="11"/>
    <x v="4"/>
    <x v="2"/>
    <n v="184585"/>
  </r>
  <r>
    <x v="11"/>
    <x v="5"/>
    <x v="2"/>
    <n v="171237"/>
  </r>
  <r>
    <x v="11"/>
    <x v="6"/>
    <x v="2"/>
    <n v="175844"/>
  </r>
  <r>
    <x v="11"/>
    <x v="7"/>
    <x v="2"/>
    <n v="185925"/>
  </r>
  <r>
    <x v="11"/>
    <x v="8"/>
    <x v="2"/>
    <n v="183390"/>
  </r>
  <r>
    <x v="11"/>
    <x v="9"/>
    <x v="2"/>
    <n v="185272"/>
  </r>
  <r>
    <x v="11"/>
    <x v="10"/>
    <x v="2"/>
    <n v="190178"/>
  </r>
  <r>
    <x v="11"/>
    <x v="11"/>
    <x v="2"/>
    <n v="171227"/>
  </r>
  <r>
    <x v="12"/>
    <x v="0"/>
    <x v="2"/>
    <n v="160139"/>
  </r>
  <r>
    <x v="12"/>
    <x v="1"/>
    <x v="2"/>
    <n v="157984"/>
  </r>
  <r>
    <x v="12"/>
    <x v="2"/>
    <x v="2"/>
    <n v="177686"/>
  </r>
  <r>
    <x v="12"/>
    <x v="3"/>
    <x v="2"/>
    <n v="169864"/>
  </r>
  <r>
    <x v="12"/>
    <x v="4"/>
    <x v="2"/>
    <n v="172815"/>
  </r>
  <r>
    <x v="12"/>
    <x v="5"/>
    <x v="2"/>
    <n v="143204.21741074746"/>
  </r>
  <r>
    <x v="12"/>
    <x v="6"/>
    <x v="2"/>
    <n v="159905.65043917904"/>
  </r>
  <r>
    <x v="12"/>
    <x v="7"/>
    <x v="2"/>
    <n v="156409"/>
  </r>
  <r>
    <x v="12"/>
    <x v="8"/>
    <x v="2"/>
    <n v="134696"/>
  </r>
  <r>
    <x v="12"/>
    <x v="9"/>
    <x v="2"/>
    <n v="111471"/>
  </r>
  <r>
    <x v="12"/>
    <x v="10"/>
    <x v="2"/>
    <n v="138800"/>
  </r>
  <r>
    <x v="12"/>
    <x v="11"/>
    <x v="2"/>
    <n v="160487"/>
  </r>
  <r>
    <x v="13"/>
    <x v="0"/>
    <x v="2"/>
    <n v="157466"/>
  </r>
  <r>
    <x v="13"/>
    <x v="1"/>
    <x v="2"/>
    <n v="154862"/>
  </r>
  <r>
    <x v="13"/>
    <x v="2"/>
    <x v="2"/>
    <n v="147228"/>
  </r>
  <r>
    <x v="13"/>
    <x v="3"/>
    <x v="2"/>
    <n v="150686"/>
  </r>
  <r>
    <x v="13"/>
    <x v="4"/>
    <x v="2"/>
    <n v="161592"/>
  </r>
  <r>
    <x v="13"/>
    <x v="5"/>
    <x v="2"/>
    <n v="157201"/>
  </r>
  <r>
    <x v="13"/>
    <x v="6"/>
    <x v="2"/>
    <n v="170283"/>
  </r>
  <r>
    <x v="13"/>
    <x v="7"/>
    <x v="2"/>
    <n v="181719"/>
  </r>
  <r>
    <x v="13"/>
    <x v="8"/>
    <x v="2"/>
    <n v="183938"/>
  </r>
  <r>
    <x v="13"/>
    <x v="9"/>
    <x v="2"/>
    <n v="185184"/>
  </r>
  <r>
    <x v="13"/>
    <x v="10"/>
    <x v="2"/>
    <n v="174584"/>
  </r>
  <r>
    <x v="13"/>
    <x v="11"/>
    <x v="2"/>
    <n v="169093"/>
  </r>
  <r>
    <x v="14"/>
    <x v="0"/>
    <x v="2"/>
    <n v="149127"/>
  </r>
  <r>
    <x v="14"/>
    <x v="1"/>
    <x v="2"/>
    <n v="160800"/>
  </r>
  <r>
    <x v="14"/>
    <x v="2"/>
    <x v="2"/>
    <n v="175203"/>
  </r>
  <r>
    <x v="14"/>
    <x v="3"/>
    <x v="2"/>
    <n v="143017"/>
  </r>
  <r>
    <x v="14"/>
    <x v="4"/>
    <x v="2"/>
    <n v="155217"/>
  </r>
  <r>
    <x v="14"/>
    <x v="5"/>
    <x v="2"/>
    <n v="159125"/>
  </r>
  <r>
    <x v="14"/>
    <x v="6"/>
    <x v="2"/>
    <n v="161944"/>
  </r>
  <r>
    <x v="14"/>
    <x v="7"/>
    <x v="2"/>
    <n v="178952"/>
  </r>
  <r>
    <x v="14"/>
    <x v="8"/>
    <x v="2"/>
    <n v="201077"/>
  </r>
  <r>
    <x v="14"/>
    <x v="9"/>
    <x v="2"/>
    <n v="204459"/>
  </r>
  <r>
    <x v="14"/>
    <x v="10"/>
    <x v="2"/>
    <n v="193186"/>
  </r>
  <r>
    <x v="14"/>
    <x v="11"/>
    <x v="2"/>
    <n v="181468"/>
  </r>
  <r>
    <x v="15"/>
    <x v="0"/>
    <x v="2"/>
    <n v="140934"/>
  </r>
  <r>
    <x v="15"/>
    <x v="1"/>
    <x v="2"/>
    <n v="158047"/>
  </r>
  <r>
    <x v="15"/>
    <x v="2"/>
    <x v="2"/>
    <n v="192434"/>
  </r>
  <r>
    <x v="15"/>
    <x v="3"/>
    <x v="2"/>
    <n v="196756"/>
  </r>
  <r>
    <x v="15"/>
    <x v="4"/>
    <x v="2"/>
    <n v="187390"/>
  </r>
  <r>
    <x v="15"/>
    <x v="5"/>
    <x v="2"/>
    <n v="166501"/>
  </r>
  <r>
    <x v="15"/>
    <x v="6"/>
    <x v="2"/>
    <n v="174328"/>
  </r>
  <r>
    <x v="15"/>
    <x v="7"/>
    <x v="2"/>
    <n v="186555"/>
  </r>
  <r>
    <x v="15"/>
    <x v="8"/>
    <x v="2"/>
    <n v="199617"/>
  </r>
  <r>
    <x v="15"/>
    <x v="9"/>
    <x v="2"/>
    <n v="175047"/>
  </r>
  <r>
    <x v="15"/>
    <x v="10"/>
    <x v="2"/>
    <n v="107889"/>
  </r>
  <r>
    <x v="15"/>
    <x v="11"/>
    <x v="2"/>
    <n v="86988"/>
  </r>
  <r>
    <x v="16"/>
    <x v="0"/>
    <x v="2"/>
    <n v="75752"/>
  </r>
  <r>
    <x v="16"/>
    <x v="1"/>
    <x v="2"/>
    <n v="79489"/>
  </r>
  <r>
    <x v="16"/>
    <x v="2"/>
    <x v="2"/>
    <n v="67763"/>
  </r>
  <r>
    <x v="16"/>
    <x v="3"/>
    <x v="2"/>
    <n v="73386"/>
  </r>
  <r>
    <x v="16"/>
    <x v="4"/>
    <x v="2"/>
    <n v="78671"/>
  </r>
  <r>
    <x v="16"/>
    <x v="5"/>
    <x v="2"/>
    <n v="116119"/>
  </r>
  <r>
    <x v="16"/>
    <x v="6"/>
    <x v="2"/>
    <n v="127769"/>
  </r>
  <r>
    <x v="16"/>
    <x v="7"/>
    <x v="2"/>
    <n v="129574"/>
  </r>
  <r>
    <x v="16"/>
    <x v="8"/>
    <x v="2"/>
    <n v="153408"/>
  </r>
  <r>
    <x v="16"/>
    <x v="9"/>
    <x v="2"/>
    <n v="120913"/>
  </r>
  <r>
    <x v="16"/>
    <x v="10"/>
    <x v="2"/>
    <n v="97255"/>
  </r>
  <r>
    <x v="16"/>
    <x v="11"/>
    <x v="2"/>
    <n v="98676"/>
  </r>
  <r>
    <x v="17"/>
    <x v="0"/>
    <x v="2"/>
    <n v="79338"/>
  </r>
  <r>
    <x v="17"/>
    <x v="1"/>
    <x v="2"/>
    <n v="85558"/>
  </r>
  <r>
    <x v="17"/>
    <x v="2"/>
    <x v="2"/>
    <n v="111368"/>
  </r>
  <r>
    <x v="17"/>
    <x v="3"/>
    <x v="2"/>
    <n v="103964"/>
  </r>
  <r>
    <x v="17"/>
    <x v="4"/>
    <x v="2"/>
    <n v="113595"/>
  </r>
  <r>
    <x v="17"/>
    <x v="5"/>
    <x v="2"/>
    <n v="113766"/>
  </r>
  <r>
    <x v="17"/>
    <x v="6"/>
    <x v="2"/>
    <n v="38102.020337511552"/>
  </r>
  <r>
    <x v="17"/>
    <x v="7"/>
    <x v="2"/>
    <n v="41468.03566725125"/>
  </r>
  <r>
    <x v="17"/>
    <x v="8"/>
    <x v="2"/>
    <n v="39926.573005613842"/>
  </r>
  <r>
    <x v="17"/>
    <x v="9"/>
    <x v="2"/>
    <n v="43473.708899663354"/>
  </r>
  <r>
    <x v="17"/>
    <x v="10"/>
    <x v="2"/>
    <n v="42241.579231163836"/>
  </r>
  <r>
    <x v="17"/>
    <x v="11"/>
    <x v="2"/>
    <n v="112011.56825121366"/>
  </r>
  <r>
    <x v="18"/>
    <x v="0"/>
    <x v="2"/>
    <n v="107959.84467088031"/>
  </r>
  <r>
    <x v="18"/>
    <x v="1"/>
    <x v="2"/>
    <n v="102387.65770763256"/>
  </r>
  <r>
    <x v="18"/>
    <x v="2"/>
    <x v="2"/>
    <n v="115492.17218096509"/>
  </r>
  <r>
    <x v="18"/>
    <x v="3"/>
    <x v="2"/>
    <n v="132235.84432354942"/>
  </r>
  <r>
    <x v="18"/>
    <x v="4"/>
    <x v="2"/>
    <n v="136925.83467612218"/>
  </r>
  <r>
    <x v="18"/>
    <x v="5"/>
    <x v="2"/>
    <n v="118999.02428222753"/>
  </r>
  <r>
    <x v="18"/>
    <x v="6"/>
    <x v="2"/>
    <n v="124603.83905667685"/>
  </r>
  <r>
    <x v="18"/>
    <x v="7"/>
    <x v="2"/>
    <n v="133843.70016963722"/>
  </r>
  <r>
    <x v="18"/>
    <x v="8"/>
    <x v="2"/>
    <n v="127883.67611800926"/>
  </r>
  <r>
    <x v="18"/>
    <x v="9"/>
    <x v="2"/>
    <n v="144286.47773400342"/>
  </r>
  <r>
    <x v="18"/>
    <x v="10"/>
    <x v="2"/>
    <n v="143899.23338338308"/>
  </r>
  <r>
    <x v="18"/>
    <x v="11"/>
    <x v="2"/>
    <n v="126043.98389949254"/>
  </r>
  <r>
    <x v="19"/>
    <x v="0"/>
    <x v="2"/>
    <n v="140838"/>
  </r>
  <r>
    <x v="19"/>
    <x v="1"/>
    <x v="2"/>
    <n v="124211"/>
  </r>
  <r>
    <x v="19"/>
    <x v="2"/>
    <x v="2"/>
    <n v="125868.9603229168"/>
  </r>
  <r>
    <x v="19"/>
    <x v="3"/>
    <x v="2"/>
    <n v="138954.5881574355"/>
  </r>
  <r>
    <x v="19"/>
    <x v="4"/>
    <x v="2"/>
    <n v="150832.2348567665"/>
  </r>
  <r>
    <x v="19"/>
    <x v="5"/>
    <x v="2"/>
    <n v="144646.09345971129"/>
  </r>
  <r>
    <x v="19"/>
    <x v="6"/>
    <x v="2"/>
    <n v="146302.79865206257"/>
  </r>
  <r>
    <x v="19"/>
    <x v="7"/>
    <x v="2"/>
    <n v="182393.71375471089"/>
  </r>
  <r>
    <x v="19"/>
    <x v="8"/>
    <x v="2"/>
    <n v="181403"/>
  </r>
  <r>
    <x v="19"/>
    <x v="9"/>
    <x v="2"/>
    <n v="200108"/>
  </r>
  <r>
    <x v="19"/>
    <x v="10"/>
    <x v="2"/>
    <n v="185427"/>
  </r>
  <r>
    <x v="19"/>
    <x v="11"/>
    <x v="2"/>
    <n v="184893"/>
  </r>
  <r>
    <x v="20"/>
    <x v="0"/>
    <x v="2"/>
    <n v="169853"/>
  </r>
  <r>
    <x v="20"/>
    <x v="1"/>
    <x v="2"/>
    <n v="158231"/>
  </r>
  <r>
    <x v="20"/>
    <x v="2"/>
    <x v="2"/>
    <n v="181586"/>
  </r>
  <r>
    <x v="20"/>
    <x v="3"/>
    <x v="2"/>
    <n v="188738"/>
  </r>
  <r>
    <x v="20"/>
    <x v="4"/>
    <x v="2"/>
    <n v="183033"/>
  </r>
  <r>
    <x v="20"/>
    <x v="5"/>
    <x v="2"/>
    <n v="187832"/>
  </r>
  <r>
    <x v="20"/>
    <x v="6"/>
    <x v="2"/>
    <n v="185750"/>
  </r>
  <r>
    <x v="20"/>
    <x v="7"/>
    <x v="2"/>
    <n v="175041"/>
  </r>
  <r>
    <x v="20"/>
    <x v="8"/>
    <x v="2"/>
    <n v="176802"/>
  </r>
  <r>
    <x v="20"/>
    <x v="9"/>
    <x v="2"/>
    <n v="180982"/>
  </r>
  <r>
    <x v="20"/>
    <x v="10"/>
    <x v="2"/>
    <n v="178655"/>
  </r>
  <r>
    <x v="20"/>
    <x v="11"/>
    <x v="2"/>
    <n v="169294"/>
  </r>
  <r>
    <x v="21"/>
    <x v="0"/>
    <x v="2"/>
    <n v="144646"/>
  </r>
  <r>
    <x v="21"/>
    <x v="1"/>
    <x v="2"/>
    <n v="143592"/>
  </r>
  <r>
    <x v="21"/>
    <x v="2"/>
    <x v="2"/>
    <n v="209966"/>
  </r>
  <r>
    <x v="21"/>
    <x v="3"/>
    <x v="2"/>
    <n v="226577"/>
  </r>
  <r>
    <x v="21"/>
    <x v="4"/>
    <x v="2"/>
    <n v="210016"/>
  </r>
  <r>
    <x v="21"/>
    <x v="5"/>
    <x v="2"/>
    <n v="197538"/>
  </r>
  <r>
    <x v="21"/>
    <x v="6"/>
    <x v="2"/>
    <n v="187022"/>
  </r>
  <r>
    <x v="21"/>
    <x v="7"/>
    <x v="2"/>
    <n v="211449"/>
  </r>
  <r>
    <x v="21"/>
    <x v="8"/>
    <x v="2"/>
    <n v="212930"/>
  </r>
  <r>
    <x v="21"/>
    <x v="9"/>
    <x v="2"/>
    <n v="241568"/>
  </r>
  <r>
    <x v="21"/>
    <x v="10"/>
    <x v="2"/>
    <n v="246515"/>
  </r>
  <r>
    <x v="21"/>
    <x v="11"/>
    <x v="2"/>
    <n v="205319"/>
  </r>
  <r>
    <x v="22"/>
    <x v="0"/>
    <x v="2"/>
    <n v="193285"/>
  </r>
  <r>
    <x v="22"/>
    <x v="1"/>
    <x v="2"/>
    <n v="159465"/>
  </r>
  <r>
    <x v="22"/>
    <x v="2"/>
    <x v="2"/>
    <n v="230513"/>
  </r>
  <r>
    <x v="22"/>
    <x v="3"/>
    <x v="2"/>
    <n v="231415"/>
  </r>
  <r>
    <x v="22"/>
    <x v="4"/>
    <x v="2"/>
    <n v="259451"/>
  </r>
  <r>
    <x v="22"/>
    <x v="5"/>
    <x v="2"/>
    <n v="251117"/>
  </r>
  <r>
    <x v="22"/>
    <x v="6"/>
    <x v="2"/>
    <n v="224607"/>
  </r>
  <r>
    <x v="22"/>
    <x v="7"/>
    <x v="2"/>
    <n v="241705"/>
  </r>
  <r>
    <x v="22"/>
    <x v="8"/>
    <x v="2"/>
    <n v="250363"/>
  </r>
  <r>
    <x v="22"/>
    <x v="9"/>
    <x v="2"/>
    <n v="256015"/>
  </r>
  <r>
    <x v="22"/>
    <x v="10"/>
    <x v="2"/>
    <n v="259781"/>
  </r>
  <r>
    <x v="22"/>
    <x v="11"/>
    <x v="2"/>
    <n v="220180"/>
  </r>
  <r>
    <x v="23"/>
    <x v="0"/>
    <x v="2"/>
    <n v="226449"/>
  </r>
  <r>
    <x v="23"/>
    <x v="1"/>
    <x v="2"/>
    <n v="222785"/>
  </r>
  <r>
    <x v="23"/>
    <x v="2"/>
    <x v="2"/>
    <n v="269728"/>
  </r>
  <r>
    <x v="23"/>
    <x v="3"/>
    <x v="2"/>
    <n v="283052"/>
  </r>
  <r>
    <x v="23"/>
    <x v="4"/>
    <x v="2"/>
    <n v="290175"/>
  </r>
  <r>
    <x v="23"/>
    <x v="5"/>
    <x v="2"/>
    <n v="259992"/>
  </r>
  <r>
    <x v="23"/>
    <x v="6"/>
    <x v="2"/>
    <n v="259721"/>
  </r>
  <r>
    <x v="23"/>
    <x v="7"/>
    <x v="2"/>
    <n v="303344"/>
  </r>
  <r>
    <x v="23"/>
    <x v="8"/>
    <x v="2"/>
    <n v="285374"/>
  </r>
  <r>
    <x v="23"/>
    <x v="9"/>
    <x v="2"/>
    <n v="314343"/>
  </r>
  <r>
    <x v="23"/>
    <x v="10"/>
    <x v="2"/>
    <n v="274272"/>
  </r>
  <r>
    <x v="23"/>
    <x v="11"/>
    <x v="2"/>
    <n v="218112"/>
  </r>
  <r>
    <x v="24"/>
    <x v="0"/>
    <x v="2"/>
    <n v="209357"/>
  </r>
  <r>
    <x v="24"/>
    <x v="1"/>
    <x v="2"/>
    <n v="214317"/>
  </r>
  <r>
    <x v="24"/>
    <x v="2"/>
    <x v="2"/>
    <n v="238893"/>
  </r>
  <r>
    <x v="24"/>
    <x v="3"/>
    <x v="2"/>
    <n v="260542"/>
  </r>
  <r>
    <x v="24"/>
    <x v="4"/>
    <x v="2"/>
    <n v="269303"/>
  </r>
  <r>
    <x v="24"/>
    <x v="5"/>
    <x v="2"/>
    <n v="235105"/>
  </r>
  <r>
    <x v="24"/>
    <x v="6"/>
    <x v="2"/>
    <n v="237275"/>
  </r>
  <r>
    <x v="24"/>
    <x v="7"/>
    <x v="2"/>
    <n v="252215"/>
  </r>
  <r>
    <x v="24"/>
    <x v="8"/>
    <x v="2"/>
    <n v="266970"/>
  </r>
  <r>
    <x v="24"/>
    <x v="9"/>
    <x v="2"/>
    <n v="269772"/>
  </r>
  <r>
    <x v="24"/>
    <x v="10"/>
    <x v="2"/>
    <n v="242362"/>
  </r>
  <r>
    <x v="24"/>
    <x v="11"/>
    <x v="2"/>
    <n v="200921"/>
  </r>
  <r>
    <x v="25"/>
    <x v="0"/>
    <x v="2"/>
    <n v="181780"/>
  </r>
  <r>
    <x v="25"/>
    <x v="1"/>
    <x v="2"/>
    <n v="177263"/>
  </r>
  <r>
    <x v="25"/>
    <x v="2"/>
    <x v="2"/>
    <n v="107612"/>
  </r>
  <r>
    <x v="25"/>
    <x v="3"/>
    <x v="2"/>
    <n v="22277"/>
  </r>
  <r>
    <x v="25"/>
    <x v="4"/>
    <x v="2"/>
    <n v="33472"/>
  </r>
  <r>
    <x v="25"/>
    <x v="5"/>
    <x v="2"/>
    <n v="35663"/>
  </r>
  <r>
    <x v="25"/>
    <x v="6"/>
    <x v="2"/>
    <n v="33903"/>
  </r>
  <r>
    <x v="25"/>
    <x v="7"/>
    <x v="2"/>
    <n v="34423"/>
  </r>
  <r>
    <x v="25"/>
    <x v="8"/>
    <x v="2"/>
    <n v="41072"/>
  </r>
  <r>
    <x v="25"/>
    <x v="9"/>
    <x v="2"/>
    <n v="52036"/>
  </r>
  <r>
    <x v="25"/>
    <x v="10"/>
    <x v="2"/>
    <n v="63249"/>
  </r>
  <r>
    <x v="25"/>
    <x v="11"/>
    <x v="2"/>
    <n v="68841"/>
  </r>
  <r>
    <x v="0"/>
    <x v="0"/>
    <x v="3"/>
    <n v="7394"/>
  </r>
  <r>
    <x v="0"/>
    <x v="1"/>
    <x v="3"/>
    <n v="10310"/>
  </r>
  <r>
    <x v="0"/>
    <x v="2"/>
    <x v="3"/>
    <n v="14616"/>
  </r>
  <r>
    <x v="0"/>
    <x v="3"/>
    <x v="3"/>
    <n v="14512"/>
  </r>
  <r>
    <x v="0"/>
    <x v="4"/>
    <x v="3"/>
    <n v="18672"/>
  </r>
  <r>
    <x v="0"/>
    <x v="5"/>
    <x v="3"/>
    <n v="19109"/>
  </r>
  <r>
    <x v="0"/>
    <x v="6"/>
    <x v="3"/>
    <n v="22689"/>
  </r>
  <r>
    <x v="0"/>
    <x v="7"/>
    <x v="3"/>
    <n v="24804"/>
  </r>
  <r>
    <x v="0"/>
    <x v="8"/>
    <x v="3"/>
    <n v="27792"/>
  </r>
  <r>
    <x v="0"/>
    <x v="9"/>
    <x v="3"/>
    <n v="30582"/>
  </r>
  <r>
    <x v="0"/>
    <x v="10"/>
    <x v="3"/>
    <n v="31899"/>
  </r>
  <r>
    <x v="0"/>
    <x v="11"/>
    <x v="3"/>
    <n v="31998"/>
  </r>
  <r>
    <x v="1"/>
    <x v="0"/>
    <x v="3"/>
    <n v="31742"/>
  </r>
  <r>
    <x v="1"/>
    <x v="1"/>
    <x v="3"/>
    <n v="33513"/>
  </r>
  <r>
    <x v="1"/>
    <x v="2"/>
    <x v="3"/>
    <n v="42863"/>
  </r>
  <r>
    <x v="1"/>
    <x v="3"/>
    <x v="3"/>
    <n v="41207"/>
  </r>
  <r>
    <x v="1"/>
    <x v="4"/>
    <x v="3"/>
    <n v="43745"/>
  </r>
  <r>
    <x v="1"/>
    <x v="5"/>
    <x v="3"/>
    <n v="40039"/>
  </r>
  <r>
    <x v="1"/>
    <x v="6"/>
    <x v="3"/>
    <n v="42176"/>
  </r>
  <r>
    <x v="1"/>
    <x v="7"/>
    <x v="3"/>
    <n v="43286"/>
  </r>
  <r>
    <x v="1"/>
    <x v="8"/>
    <x v="3"/>
    <n v="42286"/>
  </r>
  <r>
    <x v="1"/>
    <x v="9"/>
    <x v="3"/>
    <n v="53233"/>
  </r>
  <r>
    <x v="1"/>
    <x v="10"/>
    <x v="3"/>
    <n v="53110"/>
  </r>
  <r>
    <x v="1"/>
    <x v="11"/>
    <x v="3"/>
    <n v="49798"/>
  </r>
  <r>
    <x v="2"/>
    <x v="0"/>
    <x v="3"/>
    <n v="47464"/>
  </r>
  <r>
    <x v="2"/>
    <x v="1"/>
    <x v="3"/>
    <n v="46052"/>
  </r>
  <r>
    <x v="2"/>
    <x v="2"/>
    <x v="3"/>
    <n v="56383"/>
  </r>
  <r>
    <x v="2"/>
    <x v="3"/>
    <x v="3"/>
    <n v="57409"/>
  </r>
  <r>
    <x v="2"/>
    <x v="4"/>
    <x v="3"/>
    <n v="55415"/>
  </r>
  <r>
    <x v="2"/>
    <x v="5"/>
    <x v="3"/>
    <n v="49458"/>
  </r>
  <r>
    <x v="2"/>
    <x v="6"/>
    <x v="3"/>
    <n v="54051"/>
  </r>
  <r>
    <x v="2"/>
    <x v="7"/>
    <x v="3"/>
    <n v="54697"/>
  </r>
  <r>
    <x v="2"/>
    <x v="8"/>
    <x v="3"/>
    <n v="59394"/>
  </r>
  <r>
    <x v="2"/>
    <x v="9"/>
    <x v="3"/>
    <n v="61953"/>
  </r>
  <r>
    <x v="2"/>
    <x v="10"/>
    <x v="3"/>
    <n v="59395"/>
  </r>
  <r>
    <x v="2"/>
    <x v="11"/>
    <x v="3"/>
    <n v="59267"/>
  </r>
  <r>
    <x v="3"/>
    <x v="0"/>
    <x v="3"/>
    <n v="62687"/>
  </r>
  <r>
    <x v="3"/>
    <x v="1"/>
    <x v="3"/>
    <n v="58993"/>
  </r>
  <r>
    <x v="3"/>
    <x v="2"/>
    <x v="3"/>
    <n v="66227"/>
  </r>
  <r>
    <x v="3"/>
    <x v="3"/>
    <x v="3"/>
    <n v="63046"/>
  </r>
  <r>
    <x v="3"/>
    <x v="4"/>
    <x v="3"/>
    <n v="64698"/>
  </r>
  <r>
    <x v="3"/>
    <x v="5"/>
    <x v="3"/>
    <n v="60774"/>
  </r>
  <r>
    <x v="3"/>
    <x v="6"/>
    <x v="3"/>
    <n v="63200"/>
  </r>
  <r>
    <x v="3"/>
    <x v="7"/>
    <x v="3"/>
    <n v="68257"/>
  </r>
  <r>
    <x v="3"/>
    <x v="8"/>
    <x v="3"/>
    <n v="64927"/>
  </r>
  <r>
    <x v="3"/>
    <x v="9"/>
    <x v="3"/>
    <n v="67433"/>
  </r>
  <r>
    <x v="3"/>
    <x v="10"/>
    <x v="3"/>
    <n v="63691"/>
  </r>
  <r>
    <x v="3"/>
    <x v="11"/>
    <x v="3"/>
    <n v="61016"/>
  </r>
  <r>
    <x v="4"/>
    <x v="0"/>
    <x v="3"/>
    <n v="55851"/>
  </r>
  <r>
    <x v="4"/>
    <x v="1"/>
    <x v="3"/>
    <n v="54883"/>
  </r>
  <r>
    <x v="4"/>
    <x v="2"/>
    <x v="3"/>
    <n v="65278"/>
  </r>
  <r>
    <x v="4"/>
    <x v="3"/>
    <x v="3"/>
    <n v="64439"/>
  </r>
  <r>
    <x v="4"/>
    <x v="4"/>
    <x v="3"/>
    <n v="69760"/>
  </r>
  <r>
    <x v="4"/>
    <x v="5"/>
    <x v="3"/>
    <n v="68169"/>
  </r>
  <r>
    <x v="4"/>
    <x v="6"/>
    <x v="3"/>
    <n v="69120"/>
  </r>
  <r>
    <x v="4"/>
    <x v="7"/>
    <x v="3"/>
    <n v="72453"/>
  </r>
  <r>
    <x v="4"/>
    <x v="8"/>
    <x v="3"/>
    <n v="75573"/>
  </r>
  <r>
    <x v="4"/>
    <x v="9"/>
    <x v="3"/>
    <n v="75164"/>
  </r>
  <r>
    <x v="4"/>
    <x v="10"/>
    <x v="3"/>
    <n v="73620"/>
  </r>
  <r>
    <x v="4"/>
    <x v="11"/>
    <x v="3"/>
    <n v="70408"/>
  </r>
  <r>
    <x v="5"/>
    <x v="0"/>
    <x v="3"/>
    <n v="62876"/>
  </r>
  <r>
    <x v="5"/>
    <x v="1"/>
    <x v="3"/>
    <n v="63499"/>
  </r>
  <r>
    <x v="5"/>
    <x v="2"/>
    <x v="3"/>
    <n v="75593"/>
  </r>
  <r>
    <x v="5"/>
    <x v="3"/>
    <x v="3"/>
    <n v="70088"/>
  </r>
  <r>
    <x v="5"/>
    <x v="4"/>
    <x v="3"/>
    <n v="80079"/>
  </r>
  <r>
    <x v="5"/>
    <x v="5"/>
    <x v="3"/>
    <n v="77093"/>
  </r>
  <r>
    <x v="5"/>
    <x v="6"/>
    <x v="3"/>
    <n v="78378"/>
  </r>
  <r>
    <x v="5"/>
    <x v="7"/>
    <x v="3"/>
    <n v="82171"/>
  </r>
  <r>
    <x v="5"/>
    <x v="8"/>
    <x v="3"/>
    <n v="83389"/>
  </r>
  <r>
    <x v="5"/>
    <x v="9"/>
    <x v="3"/>
    <n v="84902"/>
  </r>
  <r>
    <x v="5"/>
    <x v="10"/>
    <x v="3"/>
    <n v="82010"/>
  </r>
  <r>
    <x v="5"/>
    <x v="11"/>
    <x v="3"/>
    <n v="79318"/>
  </r>
  <r>
    <x v="6"/>
    <x v="0"/>
    <x v="3"/>
    <n v="64026"/>
  </r>
  <r>
    <x v="6"/>
    <x v="1"/>
    <x v="3"/>
    <n v="63815"/>
  </r>
  <r>
    <x v="6"/>
    <x v="2"/>
    <x v="3"/>
    <n v="73204"/>
  </r>
  <r>
    <x v="6"/>
    <x v="3"/>
    <x v="3"/>
    <n v="69811"/>
  </r>
  <r>
    <x v="6"/>
    <x v="4"/>
    <x v="3"/>
    <n v="69146"/>
  </r>
  <r>
    <x v="6"/>
    <x v="5"/>
    <x v="3"/>
    <n v="67087"/>
  </r>
  <r>
    <x v="6"/>
    <x v="6"/>
    <x v="3"/>
    <n v="63992"/>
  </r>
  <r>
    <x v="6"/>
    <x v="7"/>
    <x v="3"/>
    <n v="66344"/>
  </r>
  <r>
    <x v="6"/>
    <x v="8"/>
    <x v="3"/>
    <n v="62392"/>
  </r>
  <r>
    <x v="6"/>
    <x v="9"/>
    <x v="3"/>
    <n v="62081"/>
  </r>
  <r>
    <x v="6"/>
    <x v="10"/>
    <x v="3"/>
    <n v="60637"/>
  </r>
  <r>
    <x v="6"/>
    <x v="11"/>
    <x v="3"/>
    <n v="48268"/>
  </r>
  <r>
    <x v="7"/>
    <x v="0"/>
    <x v="3"/>
    <n v="46915"/>
  </r>
  <r>
    <x v="7"/>
    <x v="1"/>
    <x v="3"/>
    <n v="47340"/>
  </r>
  <r>
    <x v="7"/>
    <x v="2"/>
    <x v="3"/>
    <n v="49294"/>
  </r>
  <r>
    <x v="7"/>
    <x v="3"/>
    <x v="3"/>
    <n v="46204"/>
  </r>
  <r>
    <x v="7"/>
    <x v="4"/>
    <x v="3"/>
    <n v="44549.3028652434"/>
  </r>
  <r>
    <x v="7"/>
    <x v="5"/>
    <x v="3"/>
    <n v="43606"/>
  </r>
  <r>
    <x v="7"/>
    <x v="6"/>
    <x v="3"/>
    <n v="42753"/>
  </r>
  <r>
    <x v="7"/>
    <x v="7"/>
    <x v="3"/>
    <n v="39135"/>
  </r>
  <r>
    <x v="7"/>
    <x v="8"/>
    <x v="3"/>
    <n v="36218"/>
  </r>
  <r>
    <x v="7"/>
    <x v="9"/>
    <x v="3"/>
    <n v="36753"/>
  </r>
  <r>
    <x v="7"/>
    <x v="10"/>
    <x v="3"/>
    <n v="34137"/>
  </r>
  <r>
    <x v="7"/>
    <x v="11"/>
    <x v="3"/>
    <n v="34351"/>
  </r>
  <r>
    <x v="8"/>
    <x v="0"/>
    <x v="3"/>
    <n v="31905.156454179174"/>
  </r>
  <r>
    <x v="8"/>
    <x v="1"/>
    <x v="3"/>
    <n v="31923.876609725008"/>
  </r>
  <r>
    <x v="8"/>
    <x v="2"/>
    <x v="3"/>
    <n v="32673.635181597772"/>
  </r>
  <r>
    <x v="8"/>
    <x v="3"/>
    <x v="3"/>
    <n v="41820.097132106865"/>
  </r>
  <r>
    <x v="8"/>
    <x v="4"/>
    <x v="3"/>
    <n v="38986.851598324756"/>
  </r>
  <r>
    <x v="8"/>
    <x v="5"/>
    <x v="3"/>
    <n v="33995.326827500699"/>
  </r>
  <r>
    <x v="8"/>
    <x v="6"/>
    <x v="3"/>
    <n v="40405.517300834719"/>
  </r>
  <r>
    <x v="8"/>
    <x v="7"/>
    <x v="3"/>
    <n v="41195.92869597485"/>
  </r>
  <r>
    <x v="8"/>
    <x v="8"/>
    <x v="3"/>
    <n v="44293.615463967151"/>
  </r>
  <r>
    <x v="8"/>
    <x v="9"/>
    <x v="3"/>
    <n v="45143.101138631529"/>
  </r>
  <r>
    <x v="8"/>
    <x v="10"/>
    <x v="3"/>
    <n v="40216.250929762922"/>
  </r>
  <r>
    <x v="8"/>
    <x v="11"/>
    <x v="3"/>
    <n v="35811.534242409136"/>
  </r>
  <r>
    <x v="9"/>
    <x v="0"/>
    <x v="3"/>
    <n v="28843.629078564762"/>
  </r>
  <r>
    <x v="9"/>
    <x v="1"/>
    <x v="3"/>
    <n v="30671.737572140471"/>
  </r>
  <r>
    <x v="9"/>
    <x v="2"/>
    <x v="3"/>
    <n v="34903.970869944322"/>
  </r>
  <r>
    <x v="9"/>
    <x v="3"/>
    <x v="3"/>
    <n v="30371.396863257887"/>
  </r>
  <r>
    <x v="9"/>
    <x v="4"/>
    <x v="3"/>
    <n v="29303.828618611678"/>
  </r>
  <r>
    <x v="9"/>
    <x v="5"/>
    <x v="3"/>
    <n v="21555.357415692324"/>
  </r>
  <r>
    <x v="9"/>
    <x v="6"/>
    <x v="3"/>
    <n v="25548.730113086858"/>
  </r>
  <r>
    <x v="9"/>
    <x v="7"/>
    <x v="3"/>
    <n v="26683.780216427142"/>
  </r>
  <r>
    <x v="9"/>
    <x v="8"/>
    <x v="3"/>
    <n v="30407.716040938132"/>
  </r>
  <r>
    <x v="9"/>
    <x v="9"/>
    <x v="3"/>
    <n v="32085.246980309119"/>
  </r>
  <r>
    <x v="9"/>
    <x v="10"/>
    <x v="3"/>
    <n v="30799.817340609759"/>
  </r>
  <r>
    <x v="9"/>
    <x v="11"/>
    <x v="3"/>
    <n v="28191.44248625161"/>
  </r>
  <r>
    <x v="10"/>
    <x v="0"/>
    <x v="3"/>
    <n v="24637.3523925195"/>
  </r>
  <r>
    <x v="10"/>
    <x v="1"/>
    <x v="3"/>
    <n v="26945.029706433321"/>
  </r>
  <r>
    <x v="10"/>
    <x v="2"/>
    <x v="3"/>
    <n v="28830.331970005107"/>
  </r>
  <r>
    <x v="10"/>
    <x v="3"/>
    <x v="3"/>
    <n v="28520.758075349459"/>
  </r>
  <r>
    <x v="10"/>
    <x v="4"/>
    <x v="3"/>
    <n v="30085.827473391193"/>
  </r>
  <r>
    <x v="10"/>
    <x v="5"/>
    <x v="3"/>
    <n v="28591.335425698471"/>
  </r>
  <r>
    <x v="10"/>
    <x v="6"/>
    <x v="3"/>
    <n v="27883.276573441446"/>
  </r>
  <r>
    <x v="10"/>
    <x v="7"/>
    <x v="3"/>
    <n v="27363.071936681594"/>
  </r>
  <r>
    <x v="10"/>
    <x v="8"/>
    <x v="3"/>
    <n v="30413"/>
  </r>
  <r>
    <x v="10"/>
    <x v="9"/>
    <x v="3"/>
    <n v="28675"/>
  </r>
  <r>
    <x v="10"/>
    <x v="10"/>
    <x v="3"/>
    <n v="28560"/>
  </r>
  <r>
    <x v="10"/>
    <x v="11"/>
    <x v="3"/>
    <n v="28039"/>
  </r>
  <r>
    <x v="11"/>
    <x v="0"/>
    <x v="3"/>
    <n v="25347.956112147629"/>
  </r>
  <r>
    <x v="11"/>
    <x v="1"/>
    <x v="3"/>
    <n v="25155.966070675448"/>
  </r>
  <r>
    <x v="11"/>
    <x v="2"/>
    <x v="3"/>
    <n v="33658"/>
  </r>
  <r>
    <x v="11"/>
    <x v="3"/>
    <x v="3"/>
    <n v="30063"/>
  </r>
  <r>
    <x v="11"/>
    <x v="4"/>
    <x v="3"/>
    <n v="29646"/>
  </r>
  <r>
    <x v="11"/>
    <x v="5"/>
    <x v="3"/>
    <n v="27089"/>
  </r>
  <r>
    <x v="11"/>
    <x v="6"/>
    <x v="3"/>
    <n v="26483"/>
  </r>
  <r>
    <x v="11"/>
    <x v="7"/>
    <x v="3"/>
    <n v="27578"/>
  </r>
  <r>
    <x v="11"/>
    <x v="8"/>
    <x v="3"/>
    <n v="27712"/>
  </r>
  <r>
    <x v="11"/>
    <x v="9"/>
    <x v="3"/>
    <n v="29470"/>
  </r>
  <r>
    <x v="11"/>
    <x v="10"/>
    <x v="3"/>
    <n v="30044"/>
  </r>
  <r>
    <x v="11"/>
    <x v="11"/>
    <x v="3"/>
    <n v="29814"/>
  </r>
  <r>
    <x v="12"/>
    <x v="0"/>
    <x v="3"/>
    <n v="29965"/>
  </r>
  <r>
    <x v="12"/>
    <x v="1"/>
    <x v="3"/>
    <n v="29347"/>
  </r>
  <r>
    <x v="12"/>
    <x v="2"/>
    <x v="3"/>
    <n v="24425"/>
  </r>
  <r>
    <x v="12"/>
    <x v="3"/>
    <x v="3"/>
    <n v="21910"/>
  </r>
  <r>
    <x v="12"/>
    <x v="4"/>
    <x v="3"/>
    <n v="23206"/>
  </r>
  <r>
    <x v="12"/>
    <x v="5"/>
    <x v="3"/>
    <n v="20397.368366258936"/>
  </r>
  <r>
    <x v="12"/>
    <x v="6"/>
    <x v="3"/>
    <n v="17724.954305164883"/>
  </r>
  <r>
    <x v="12"/>
    <x v="7"/>
    <x v="3"/>
    <n v="16677"/>
  </r>
  <r>
    <x v="12"/>
    <x v="8"/>
    <x v="3"/>
    <n v="15767"/>
  </r>
  <r>
    <x v="12"/>
    <x v="9"/>
    <x v="3"/>
    <n v="16804"/>
  </r>
  <r>
    <x v="12"/>
    <x v="10"/>
    <x v="3"/>
    <n v="19533"/>
  </r>
  <r>
    <x v="12"/>
    <x v="11"/>
    <x v="3"/>
    <n v="26818"/>
  </r>
  <r>
    <x v="13"/>
    <x v="0"/>
    <x v="3"/>
    <n v="37125"/>
  </r>
  <r>
    <x v="13"/>
    <x v="1"/>
    <x v="3"/>
    <n v="36523"/>
  </r>
  <r>
    <x v="13"/>
    <x v="2"/>
    <x v="3"/>
    <n v="32049"/>
  </r>
  <r>
    <x v="13"/>
    <x v="3"/>
    <x v="3"/>
    <n v="39146"/>
  </r>
  <r>
    <x v="13"/>
    <x v="4"/>
    <x v="3"/>
    <n v="36486"/>
  </r>
  <r>
    <x v="13"/>
    <x v="5"/>
    <x v="3"/>
    <n v="32801"/>
  </r>
  <r>
    <x v="13"/>
    <x v="6"/>
    <x v="3"/>
    <n v="29687"/>
  </r>
  <r>
    <x v="13"/>
    <x v="7"/>
    <x v="3"/>
    <n v="32118"/>
  </r>
  <r>
    <x v="13"/>
    <x v="8"/>
    <x v="3"/>
    <n v="38720"/>
  </r>
  <r>
    <x v="13"/>
    <x v="9"/>
    <x v="3"/>
    <n v="39732"/>
  </r>
  <r>
    <x v="13"/>
    <x v="10"/>
    <x v="3"/>
    <n v="40650"/>
  </r>
  <r>
    <x v="13"/>
    <x v="11"/>
    <x v="3"/>
    <n v="36931"/>
  </r>
  <r>
    <x v="14"/>
    <x v="0"/>
    <x v="3"/>
    <n v="34211"/>
  </r>
  <r>
    <x v="14"/>
    <x v="1"/>
    <x v="3"/>
    <n v="33399"/>
  </r>
  <r>
    <x v="14"/>
    <x v="2"/>
    <x v="3"/>
    <n v="43763"/>
  </r>
  <r>
    <x v="14"/>
    <x v="3"/>
    <x v="3"/>
    <n v="44632"/>
  </r>
  <r>
    <x v="14"/>
    <x v="4"/>
    <x v="3"/>
    <n v="42986"/>
  </r>
  <r>
    <x v="14"/>
    <x v="5"/>
    <x v="3"/>
    <n v="49832"/>
  </r>
  <r>
    <x v="14"/>
    <x v="6"/>
    <x v="3"/>
    <n v="36545"/>
  </r>
  <r>
    <x v="14"/>
    <x v="7"/>
    <x v="3"/>
    <n v="39356"/>
  </r>
  <r>
    <x v="14"/>
    <x v="8"/>
    <x v="3"/>
    <n v="47943"/>
  </r>
  <r>
    <x v="14"/>
    <x v="9"/>
    <x v="3"/>
    <n v="49918"/>
  </r>
  <r>
    <x v="14"/>
    <x v="10"/>
    <x v="3"/>
    <n v="46642"/>
  </r>
  <r>
    <x v="14"/>
    <x v="11"/>
    <x v="3"/>
    <n v="46437"/>
  </r>
  <r>
    <x v="15"/>
    <x v="0"/>
    <x v="3"/>
    <n v="40203"/>
  </r>
  <r>
    <x v="15"/>
    <x v="1"/>
    <x v="3"/>
    <n v="34304"/>
  </r>
  <r>
    <x v="15"/>
    <x v="2"/>
    <x v="3"/>
    <n v="47315"/>
  </r>
  <r>
    <x v="15"/>
    <x v="3"/>
    <x v="3"/>
    <n v="49627"/>
  </r>
  <r>
    <x v="15"/>
    <x v="4"/>
    <x v="3"/>
    <n v="48209"/>
  </r>
  <r>
    <x v="15"/>
    <x v="5"/>
    <x v="3"/>
    <n v="49281"/>
  </r>
  <r>
    <x v="15"/>
    <x v="6"/>
    <x v="3"/>
    <n v="45464"/>
  </r>
  <r>
    <x v="15"/>
    <x v="7"/>
    <x v="3"/>
    <n v="51604"/>
  </r>
  <r>
    <x v="15"/>
    <x v="8"/>
    <x v="3"/>
    <n v="50682"/>
  </r>
  <r>
    <x v="15"/>
    <x v="9"/>
    <x v="3"/>
    <n v="46648"/>
  </r>
  <r>
    <x v="15"/>
    <x v="10"/>
    <x v="3"/>
    <n v="50144"/>
  </r>
  <r>
    <x v="15"/>
    <x v="11"/>
    <x v="3"/>
    <n v="44960"/>
  </r>
  <r>
    <x v="16"/>
    <x v="0"/>
    <x v="3"/>
    <n v="32314"/>
  </r>
  <r>
    <x v="16"/>
    <x v="1"/>
    <x v="3"/>
    <n v="29321"/>
  </r>
  <r>
    <x v="16"/>
    <x v="2"/>
    <x v="3"/>
    <n v="47004"/>
  </r>
  <r>
    <x v="16"/>
    <x v="3"/>
    <x v="3"/>
    <n v="39756"/>
  </r>
  <r>
    <x v="16"/>
    <x v="4"/>
    <x v="3"/>
    <n v="37801"/>
  </r>
  <r>
    <x v="16"/>
    <x v="5"/>
    <x v="3"/>
    <n v="35846"/>
  </r>
  <r>
    <x v="16"/>
    <x v="6"/>
    <x v="3"/>
    <n v="32761"/>
  </r>
  <r>
    <x v="16"/>
    <x v="7"/>
    <x v="3"/>
    <n v="38444"/>
  </r>
  <r>
    <x v="16"/>
    <x v="8"/>
    <x v="3"/>
    <n v="42356"/>
  </r>
  <r>
    <x v="16"/>
    <x v="9"/>
    <x v="3"/>
    <n v="38569"/>
  </r>
  <r>
    <x v="16"/>
    <x v="10"/>
    <x v="3"/>
    <n v="33853"/>
  </r>
  <r>
    <x v="16"/>
    <x v="11"/>
    <x v="3"/>
    <n v="28224"/>
  </r>
  <r>
    <x v="17"/>
    <x v="0"/>
    <x v="3"/>
    <n v="22229"/>
  </r>
  <r>
    <x v="17"/>
    <x v="1"/>
    <x v="3"/>
    <n v="22830"/>
  </r>
  <r>
    <x v="17"/>
    <x v="2"/>
    <x v="3"/>
    <n v="30097"/>
  </r>
  <r>
    <x v="17"/>
    <x v="3"/>
    <x v="3"/>
    <n v="23525"/>
  </r>
  <r>
    <x v="17"/>
    <x v="4"/>
    <x v="3"/>
    <n v="30082"/>
  </r>
  <r>
    <x v="17"/>
    <x v="5"/>
    <x v="3"/>
    <n v="29651"/>
  </r>
  <r>
    <x v="17"/>
    <x v="6"/>
    <x v="3"/>
    <n v="27904.367709012775"/>
  </r>
  <r>
    <x v="17"/>
    <x v="7"/>
    <x v="3"/>
    <n v="28867.317608524176"/>
  </r>
  <r>
    <x v="17"/>
    <x v="8"/>
    <x v="3"/>
    <n v="28004.089392443817"/>
  </r>
  <r>
    <x v="17"/>
    <x v="9"/>
    <x v="3"/>
    <n v="30173.551378512064"/>
  </r>
  <r>
    <x v="17"/>
    <x v="10"/>
    <x v="3"/>
    <n v="26413.359845887149"/>
  </r>
  <r>
    <x v="17"/>
    <x v="11"/>
    <x v="3"/>
    <n v="27255.135270608036"/>
  </r>
  <r>
    <x v="18"/>
    <x v="0"/>
    <x v="3"/>
    <n v="21555.79445180828"/>
  </r>
  <r>
    <x v="18"/>
    <x v="1"/>
    <x v="3"/>
    <n v="19498.412957696324"/>
  </r>
  <r>
    <x v="18"/>
    <x v="2"/>
    <x v="3"/>
    <n v="25757.016870802236"/>
  </r>
  <r>
    <x v="18"/>
    <x v="3"/>
    <x v="3"/>
    <n v="25824.891948384884"/>
  </r>
  <r>
    <x v="18"/>
    <x v="4"/>
    <x v="3"/>
    <n v="26431.300446626676"/>
  </r>
  <r>
    <x v="18"/>
    <x v="5"/>
    <x v="3"/>
    <n v="22999.525744759823"/>
  </r>
  <r>
    <x v="18"/>
    <x v="6"/>
    <x v="3"/>
    <n v="24893.17094765625"/>
  </r>
  <r>
    <x v="18"/>
    <x v="7"/>
    <x v="3"/>
    <n v="24252.865220749289"/>
  </r>
  <r>
    <x v="18"/>
    <x v="8"/>
    <x v="3"/>
    <n v="23275.574975761898"/>
  </r>
  <r>
    <x v="18"/>
    <x v="9"/>
    <x v="3"/>
    <n v="27162.136653952595"/>
  </r>
  <r>
    <x v="18"/>
    <x v="10"/>
    <x v="3"/>
    <n v="24186.349972627268"/>
  </r>
  <r>
    <x v="18"/>
    <x v="11"/>
    <x v="3"/>
    <n v="21098.808139717556"/>
  </r>
  <r>
    <x v="19"/>
    <x v="0"/>
    <x v="3"/>
    <n v="21945"/>
  </r>
  <r>
    <x v="19"/>
    <x v="1"/>
    <x v="3"/>
    <n v="22259"/>
  </r>
  <r>
    <x v="19"/>
    <x v="2"/>
    <x v="3"/>
    <n v="28446.795231569053"/>
  </r>
  <r>
    <x v="19"/>
    <x v="3"/>
    <x v="3"/>
    <n v="27345.476877464447"/>
  </r>
  <r>
    <x v="19"/>
    <x v="4"/>
    <x v="3"/>
    <n v="25644.429067761346"/>
  </r>
  <r>
    <x v="19"/>
    <x v="5"/>
    <x v="3"/>
    <n v="26157.877800274207"/>
  </r>
  <r>
    <x v="19"/>
    <x v="6"/>
    <x v="3"/>
    <n v="32321.480169000002"/>
  </r>
  <r>
    <x v="19"/>
    <x v="7"/>
    <x v="3"/>
    <n v="33315.497552359251"/>
  </r>
  <r>
    <x v="19"/>
    <x v="8"/>
    <x v="3"/>
    <n v="28287"/>
  </r>
  <r>
    <x v="19"/>
    <x v="9"/>
    <x v="3"/>
    <n v="30294"/>
  </r>
  <r>
    <x v="19"/>
    <x v="10"/>
    <x v="3"/>
    <n v="26805"/>
  </r>
  <r>
    <x v="19"/>
    <x v="11"/>
    <x v="3"/>
    <n v="23631"/>
  </r>
  <r>
    <x v="20"/>
    <x v="0"/>
    <x v="3"/>
    <n v="22885"/>
  </r>
  <r>
    <x v="20"/>
    <x v="1"/>
    <x v="3"/>
    <n v="18546"/>
  </r>
  <r>
    <x v="20"/>
    <x v="2"/>
    <x v="3"/>
    <n v="23354"/>
  </r>
  <r>
    <x v="20"/>
    <x v="3"/>
    <x v="3"/>
    <n v="25938"/>
  </r>
  <r>
    <x v="20"/>
    <x v="4"/>
    <x v="3"/>
    <n v="24623"/>
  </r>
  <r>
    <x v="20"/>
    <x v="5"/>
    <x v="3"/>
    <n v="24022"/>
  </r>
  <r>
    <x v="20"/>
    <x v="6"/>
    <x v="3"/>
    <n v="24342"/>
  </r>
  <r>
    <x v="20"/>
    <x v="7"/>
    <x v="3"/>
    <n v="22353"/>
  </r>
  <r>
    <x v="20"/>
    <x v="8"/>
    <x v="3"/>
    <n v="6746"/>
  </r>
  <r>
    <x v="20"/>
    <x v="9"/>
    <x v="3"/>
    <n v="3757"/>
  </r>
  <r>
    <x v="20"/>
    <x v="10"/>
    <x v="3"/>
    <n v="2779"/>
  </r>
  <r>
    <x v="20"/>
    <x v="11"/>
    <x v="3"/>
    <n v="2634"/>
  </r>
  <r>
    <x v="21"/>
    <x v="0"/>
    <x v="3"/>
    <n v="2313"/>
  </r>
  <r>
    <x v="21"/>
    <x v="1"/>
    <x v="3"/>
    <n v="4482"/>
  </r>
  <r>
    <x v="21"/>
    <x v="2"/>
    <x v="3"/>
    <n v="21638"/>
  </r>
  <r>
    <x v="21"/>
    <x v="3"/>
    <x v="3"/>
    <n v="18504"/>
  </r>
  <r>
    <x v="21"/>
    <x v="4"/>
    <x v="3"/>
    <n v="21774"/>
  </r>
  <r>
    <x v="21"/>
    <x v="5"/>
    <x v="3"/>
    <n v="24346"/>
  </r>
  <r>
    <x v="21"/>
    <x v="6"/>
    <x v="3"/>
    <n v="26475"/>
  </r>
  <r>
    <x v="21"/>
    <x v="7"/>
    <x v="3"/>
    <n v="32728"/>
  </r>
  <r>
    <x v="21"/>
    <x v="8"/>
    <x v="3"/>
    <n v="32372"/>
  </r>
  <r>
    <x v="21"/>
    <x v="9"/>
    <x v="3"/>
    <n v="29964"/>
  </r>
  <r>
    <x v="21"/>
    <x v="10"/>
    <x v="3"/>
    <n v="32477"/>
  </r>
  <r>
    <x v="21"/>
    <x v="11"/>
    <x v="3"/>
    <n v="29389"/>
  </r>
  <r>
    <x v="22"/>
    <x v="0"/>
    <x v="3"/>
    <n v="26519"/>
  </r>
  <r>
    <x v="22"/>
    <x v="1"/>
    <x v="3"/>
    <n v="23901"/>
  </r>
  <r>
    <x v="22"/>
    <x v="2"/>
    <x v="3"/>
    <n v="33809"/>
  </r>
  <r>
    <x v="22"/>
    <x v="3"/>
    <x v="3"/>
    <n v="31367"/>
  </r>
  <r>
    <x v="22"/>
    <x v="4"/>
    <x v="3"/>
    <n v="36730"/>
  </r>
  <r>
    <x v="22"/>
    <x v="5"/>
    <x v="3"/>
    <n v="41224"/>
  </r>
  <r>
    <x v="22"/>
    <x v="6"/>
    <x v="3"/>
    <n v="36376"/>
  </r>
  <r>
    <x v="22"/>
    <x v="7"/>
    <x v="3"/>
    <n v="39123"/>
  </r>
  <r>
    <x v="22"/>
    <x v="8"/>
    <x v="3"/>
    <n v="37103"/>
  </r>
  <r>
    <x v="22"/>
    <x v="9"/>
    <x v="3"/>
    <n v="37620"/>
  </r>
  <r>
    <x v="22"/>
    <x v="10"/>
    <x v="3"/>
    <n v="40053"/>
  </r>
  <r>
    <x v="22"/>
    <x v="11"/>
    <x v="3"/>
    <n v="34930"/>
  </r>
  <r>
    <x v="23"/>
    <x v="0"/>
    <x v="3"/>
    <n v="33983"/>
  </r>
  <r>
    <x v="23"/>
    <x v="1"/>
    <x v="3"/>
    <n v="33756"/>
  </r>
  <r>
    <x v="23"/>
    <x v="2"/>
    <x v="3"/>
    <n v="43674"/>
  </r>
  <r>
    <x v="23"/>
    <x v="3"/>
    <x v="3"/>
    <n v="41825"/>
  </r>
  <r>
    <x v="23"/>
    <x v="4"/>
    <x v="3"/>
    <n v="42528"/>
  </r>
  <r>
    <x v="23"/>
    <x v="5"/>
    <x v="3"/>
    <n v="40799"/>
  </r>
  <r>
    <x v="23"/>
    <x v="6"/>
    <x v="3"/>
    <n v="39317"/>
  </r>
  <r>
    <x v="23"/>
    <x v="7"/>
    <x v="3"/>
    <n v="46333"/>
  </r>
  <r>
    <x v="23"/>
    <x v="8"/>
    <x v="3"/>
    <n v="43304"/>
  </r>
  <r>
    <x v="23"/>
    <x v="9"/>
    <x v="3"/>
    <n v="51847"/>
  </r>
  <r>
    <x v="23"/>
    <x v="10"/>
    <x v="3"/>
    <n v="49621"/>
  </r>
  <r>
    <x v="23"/>
    <x v="11"/>
    <x v="3"/>
    <n v="44069"/>
  </r>
  <r>
    <x v="24"/>
    <x v="0"/>
    <x v="3"/>
    <n v="44905"/>
  </r>
  <r>
    <x v="24"/>
    <x v="1"/>
    <x v="3"/>
    <n v="46021"/>
  </r>
  <r>
    <x v="24"/>
    <x v="2"/>
    <x v="3"/>
    <n v="53851"/>
  </r>
  <r>
    <x v="24"/>
    <x v="3"/>
    <x v="3"/>
    <n v="55964"/>
  </r>
  <r>
    <x v="24"/>
    <x v="4"/>
    <x v="3"/>
    <n v="57663"/>
  </r>
  <r>
    <x v="24"/>
    <x v="5"/>
    <x v="3"/>
    <n v="51527"/>
  </r>
  <r>
    <x v="24"/>
    <x v="6"/>
    <x v="3"/>
    <n v="53708"/>
  </r>
  <r>
    <x v="24"/>
    <x v="7"/>
    <x v="3"/>
    <n v="55009"/>
  </r>
  <r>
    <x v="24"/>
    <x v="8"/>
    <x v="3"/>
    <n v="59165"/>
  </r>
  <r>
    <x v="24"/>
    <x v="9"/>
    <x v="3"/>
    <n v="58875"/>
  </r>
  <r>
    <x v="24"/>
    <x v="10"/>
    <x v="3"/>
    <n v="54907"/>
  </r>
  <r>
    <x v="24"/>
    <x v="11"/>
    <x v="3"/>
    <n v="47670"/>
  </r>
  <r>
    <x v="25"/>
    <x v="0"/>
    <x v="3"/>
    <n v="45844"/>
  </r>
  <r>
    <x v="25"/>
    <x v="1"/>
    <x v="3"/>
    <n v="45111"/>
  </r>
  <r>
    <x v="25"/>
    <x v="2"/>
    <x v="3"/>
    <n v="28051"/>
  </r>
  <r>
    <x v="25"/>
    <x v="3"/>
    <x v="3"/>
    <n v="7509"/>
  </r>
  <r>
    <x v="25"/>
    <x v="4"/>
    <x v="3"/>
    <n v="12327"/>
  </r>
  <r>
    <x v="25"/>
    <x v="5"/>
    <x v="3"/>
    <n v="13414"/>
  </r>
  <r>
    <x v="25"/>
    <x v="6"/>
    <x v="3"/>
    <n v="11190"/>
  </r>
  <r>
    <x v="25"/>
    <x v="7"/>
    <x v="3"/>
    <n v="12917"/>
  </r>
  <r>
    <x v="25"/>
    <x v="8"/>
    <x v="3"/>
    <n v="14855"/>
  </r>
  <r>
    <x v="25"/>
    <x v="9"/>
    <x v="3"/>
    <n v="17196"/>
  </r>
  <r>
    <x v="25"/>
    <x v="10"/>
    <x v="3"/>
    <n v="20449"/>
  </r>
  <r>
    <x v="25"/>
    <x v="11"/>
    <x v="3"/>
    <n v="21844"/>
  </r>
  <r>
    <x v="0"/>
    <x v="0"/>
    <x v="4"/>
    <n v="12303"/>
  </r>
  <r>
    <x v="0"/>
    <x v="1"/>
    <x v="4"/>
    <n v="17631"/>
  </r>
  <r>
    <x v="0"/>
    <x v="2"/>
    <x v="4"/>
    <n v="24696"/>
  </r>
  <r>
    <x v="0"/>
    <x v="3"/>
    <x v="4"/>
    <n v="26193"/>
  </r>
  <r>
    <x v="0"/>
    <x v="4"/>
    <x v="4"/>
    <n v="35377"/>
  </r>
  <r>
    <x v="0"/>
    <x v="5"/>
    <x v="4"/>
    <n v="33276"/>
  </r>
  <r>
    <x v="0"/>
    <x v="6"/>
    <x v="4"/>
    <n v="40917"/>
  </r>
  <r>
    <x v="0"/>
    <x v="7"/>
    <x v="4"/>
    <n v="44009"/>
  </r>
  <r>
    <x v="0"/>
    <x v="8"/>
    <x v="4"/>
    <n v="46522"/>
  </r>
  <r>
    <x v="0"/>
    <x v="9"/>
    <x v="4"/>
    <n v="49822"/>
  </r>
  <r>
    <x v="0"/>
    <x v="10"/>
    <x v="4"/>
    <n v="50246"/>
  </r>
  <r>
    <x v="0"/>
    <x v="11"/>
    <x v="4"/>
    <n v="52185"/>
  </r>
  <r>
    <x v="1"/>
    <x v="0"/>
    <x v="4"/>
    <n v="50671"/>
  </r>
  <r>
    <x v="1"/>
    <x v="1"/>
    <x v="4"/>
    <n v="53209"/>
  </r>
  <r>
    <x v="1"/>
    <x v="2"/>
    <x v="4"/>
    <n v="57718"/>
  </r>
  <r>
    <x v="1"/>
    <x v="3"/>
    <x v="4"/>
    <n v="56851"/>
  </r>
  <r>
    <x v="1"/>
    <x v="4"/>
    <x v="4"/>
    <n v="61427"/>
  </r>
  <r>
    <x v="1"/>
    <x v="5"/>
    <x v="4"/>
    <n v="58108"/>
  </r>
  <r>
    <x v="1"/>
    <x v="6"/>
    <x v="4"/>
    <n v="59275"/>
  </r>
  <r>
    <x v="1"/>
    <x v="7"/>
    <x v="4"/>
    <n v="60636"/>
  </r>
  <r>
    <x v="1"/>
    <x v="8"/>
    <x v="4"/>
    <n v="59282"/>
  </r>
  <r>
    <x v="1"/>
    <x v="9"/>
    <x v="4"/>
    <n v="70708"/>
  </r>
  <r>
    <x v="1"/>
    <x v="10"/>
    <x v="4"/>
    <n v="67991"/>
  </r>
  <r>
    <x v="1"/>
    <x v="11"/>
    <x v="4"/>
    <n v="65299"/>
  </r>
  <r>
    <x v="2"/>
    <x v="0"/>
    <x v="4"/>
    <n v="60384"/>
  </r>
  <r>
    <x v="2"/>
    <x v="1"/>
    <x v="4"/>
    <n v="59983"/>
  </r>
  <r>
    <x v="2"/>
    <x v="2"/>
    <x v="4"/>
    <n v="74229"/>
  </r>
  <r>
    <x v="2"/>
    <x v="3"/>
    <x v="4"/>
    <n v="73716"/>
  </r>
  <r>
    <x v="2"/>
    <x v="4"/>
    <x v="4"/>
    <n v="69919"/>
  </r>
  <r>
    <x v="2"/>
    <x v="5"/>
    <x v="4"/>
    <n v="64490"/>
  </r>
  <r>
    <x v="2"/>
    <x v="6"/>
    <x v="4"/>
    <n v="69451"/>
  </r>
  <r>
    <x v="2"/>
    <x v="7"/>
    <x v="4"/>
    <n v="68636"/>
  </r>
  <r>
    <x v="2"/>
    <x v="8"/>
    <x v="4"/>
    <n v="72948"/>
  </r>
  <r>
    <x v="2"/>
    <x v="9"/>
    <x v="4"/>
    <n v="74652"/>
  </r>
  <r>
    <x v="2"/>
    <x v="10"/>
    <x v="4"/>
    <n v="70622"/>
  </r>
  <r>
    <x v="2"/>
    <x v="11"/>
    <x v="4"/>
    <n v="69980"/>
  </r>
  <r>
    <x v="3"/>
    <x v="0"/>
    <x v="4"/>
    <n v="71047"/>
  </r>
  <r>
    <x v="3"/>
    <x v="1"/>
    <x v="4"/>
    <n v="67446"/>
  </r>
  <r>
    <x v="3"/>
    <x v="2"/>
    <x v="4"/>
    <n v="79637"/>
  </r>
  <r>
    <x v="3"/>
    <x v="3"/>
    <x v="4"/>
    <n v="75479"/>
  </r>
  <r>
    <x v="3"/>
    <x v="4"/>
    <x v="4"/>
    <n v="76415"/>
  </r>
  <r>
    <x v="3"/>
    <x v="5"/>
    <x v="4"/>
    <n v="71296"/>
  </r>
  <r>
    <x v="3"/>
    <x v="6"/>
    <x v="4"/>
    <n v="73577"/>
  </r>
  <r>
    <x v="3"/>
    <x v="7"/>
    <x v="4"/>
    <n v="75771"/>
  </r>
  <r>
    <x v="3"/>
    <x v="8"/>
    <x v="4"/>
    <n v="72768"/>
  </r>
  <r>
    <x v="3"/>
    <x v="9"/>
    <x v="4"/>
    <n v="76329"/>
  </r>
  <r>
    <x v="3"/>
    <x v="10"/>
    <x v="4"/>
    <n v="74285"/>
  </r>
  <r>
    <x v="3"/>
    <x v="11"/>
    <x v="4"/>
    <n v="72306"/>
  </r>
  <r>
    <x v="4"/>
    <x v="0"/>
    <x v="4"/>
    <n v="66855"/>
  </r>
  <r>
    <x v="4"/>
    <x v="1"/>
    <x v="4"/>
    <n v="62990"/>
  </r>
  <r>
    <x v="4"/>
    <x v="2"/>
    <x v="4"/>
    <n v="73000"/>
  </r>
  <r>
    <x v="4"/>
    <x v="3"/>
    <x v="4"/>
    <n v="73417"/>
  </r>
  <r>
    <x v="4"/>
    <x v="4"/>
    <x v="4"/>
    <n v="81294"/>
  </r>
  <r>
    <x v="4"/>
    <x v="5"/>
    <x v="4"/>
    <n v="77514"/>
  </r>
  <r>
    <x v="4"/>
    <x v="6"/>
    <x v="4"/>
    <n v="78871"/>
  </r>
  <r>
    <x v="4"/>
    <x v="7"/>
    <x v="4"/>
    <n v="81411"/>
  </r>
  <r>
    <x v="4"/>
    <x v="8"/>
    <x v="4"/>
    <n v="80652"/>
  </r>
  <r>
    <x v="4"/>
    <x v="9"/>
    <x v="4"/>
    <n v="83525"/>
  </r>
  <r>
    <x v="4"/>
    <x v="10"/>
    <x v="4"/>
    <n v="84282"/>
  </r>
  <r>
    <x v="4"/>
    <x v="11"/>
    <x v="4"/>
    <n v="84216"/>
  </r>
  <r>
    <x v="5"/>
    <x v="0"/>
    <x v="4"/>
    <n v="74629"/>
  </r>
  <r>
    <x v="5"/>
    <x v="1"/>
    <x v="4"/>
    <n v="76291"/>
  </r>
  <r>
    <x v="5"/>
    <x v="2"/>
    <x v="4"/>
    <n v="88439"/>
  </r>
  <r>
    <x v="5"/>
    <x v="3"/>
    <x v="4"/>
    <n v="80337"/>
  </r>
  <r>
    <x v="5"/>
    <x v="4"/>
    <x v="4"/>
    <n v="117670"/>
  </r>
  <r>
    <x v="5"/>
    <x v="5"/>
    <x v="4"/>
    <n v="114369"/>
  </r>
  <r>
    <x v="5"/>
    <x v="6"/>
    <x v="4"/>
    <n v="115940"/>
  </r>
  <r>
    <x v="5"/>
    <x v="7"/>
    <x v="4"/>
    <n v="124784"/>
  </r>
  <r>
    <x v="5"/>
    <x v="8"/>
    <x v="4"/>
    <n v="127894"/>
  </r>
  <r>
    <x v="5"/>
    <x v="9"/>
    <x v="4"/>
    <n v="129470"/>
  </r>
  <r>
    <x v="5"/>
    <x v="10"/>
    <x v="4"/>
    <n v="124698"/>
  </r>
  <r>
    <x v="5"/>
    <x v="11"/>
    <x v="4"/>
    <n v="115199"/>
  </r>
  <r>
    <x v="6"/>
    <x v="0"/>
    <x v="4"/>
    <n v="74132"/>
  </r>
  <r>
    <x v="6"/>
    <x v="1"/>
    <x v="4"/>
    <n v="72170"/>
  </r>
  <r>
    <x v="6"/>
    <x v="2"/>
    <x v="4"/>
    <n v="78468"/>
  </r>
  <r>
    <x v="6"/>
    <x v="3"/>
    <x v="4"/>
    <n v="78482"/>
  </r>
  <r>
    <x v="6"/>
    <x v="4"/>
    <x v="4"/>
    <n v="77267"/>
  </r>
  <r>
    <x v="6"/>
    <x v="5"/>
    <x v="4"/>
    <n v="70686"/>
  </r>
  <r>
    <x v="6"/>
    <x v="6"/>
    <x v="4"/>
    <n v="67425"/>
  </r>
  <r>
    <x v="6"/>
    <x v="7"/>
    <x v="4"/>
    <n v="75958"/>
  </r>
  <r>
    <x v="6"/>
    <x v="8"/>
    <x v="4"/>
    <n v="72047"/>
  </r>
  <r>
    <x v="6"/>
    <x v="9"/>
    <x v="4"/>
    <n v="69762"/>
  </r>
  <r>
    <x v="6"/>
    <x v="10"/>
    <x v="4"/>
    <n v="71242"/>
  </r>
  <r>
    <x v="6"/>
    <x v="11"/>
    <x v="4"/>
    <n v="59361"/>
  </r>
  <r>
    <x v="7"/>
    <x v="0"/>
    <x v="4"/>
    <n v="58118"/>
  </r>
  <r>
    <x v="7"/>
    <x v="1"/>
    <x v="4"/>
    <n v="57047"/>
  </r>
  <r>
    <x v="7"/>
    <x v="2"/>
    <x v="4"/>
    <n v="61397"/>
  </r>
  <r>
    <x v="7"/>
    <x v="3"/>
    <x v="4"/>
    <n v="60648"/>
  </r>
  <r>
    <x v="7"/>
    <x v="4"/>
    <x v="4"/>
    <n v="62999.417141049853"/>
  </r>
  <r>
    <x v="7"/>
    <x v="5"/>
    <x v="4"/>
    <n v="59750"/>
  </r>
  <r>
    <x v="7"/>
    <x v="6"/>
    <x v="4"/>
    <n v="61975"/>
  </r>
  <r>
    <x v="7"/>
    <x v="7"/>
    <x v="4"/>
    <n v="60319"/>
  </r>
  <r>
    <x v="7"/>
    <x v="8"/>
    <x v="4"/>
    <n v="54860"/>
  </r>
  <r>
    <x v="7"/>
    <x v="9"/>
    <x v="4"/>
    <n v="57057"/>
  </r>
  <r>
    <x v="7"/>
    <x v="10"/>
    <x v="4"/>
    <n v="57759"/>
  </r>
  <r>
    <x v="7"/>
    <x v="11"/>
    <x v="4"/>
    <n v="56921"/>
  </r>
  <r>
    <x v="8"/>
    <x v="0"/>
    <x v="4"/>
    <n v="52080.489701802144"/>
  </r>
  <r>
    <x v="8"/>
    <x v="1"/>
    <x v="4"/>
    <n v="49448.240055489427"/>
  </r>
  <r>
    <x v="8"/>
    <x v="2"/>
    <x v="4"/>
    <n v="50000.180520945389"/>
  </r>
  <r>
    <x v="8"/>
    <x v="3"/>
    <x v="4"/>
    <n v="50664.056993901657"/>
  </r>
  <r>
    <x v="8"/>
    <x v="4"/>
    <x v="4"/>
    <n v="48509.221444535578"/>
  </r>
  <r>
    <x v="8"/>
    <x v="5"/>
    <x v="4"/>
    <n v="44547.167937015329"/>
  </r>
  <r>
    <x v="8"/>
    <x v="6"/>
    <x v="4"/>
    <n v="49448.394791703133"/>
  </r>
  <r>
    <x v="8"/>
    <x v="7"/>
    <x v="4"/>
    <n v="49510.075542966049"/>
  </r>
  <r>
    <x v="8"/>
    <x v="8"/>
    <x v="4"/>
    <n v="50913.721660970084"/>
  </r>
  <r>
    <x v="8"/>
    <x v="9"/>
    <x v="4"/>
    <n v="54512.678523462542"/>
  </r>
  <r>
    <x v="8"/>
    <x v="10"/>
    <x v="4"/>
    <n v="50543.569255309092"/>
  </r>
  <r>
    <x v="8"/>
    <x v="11"/>
    <x v="4"/>
    <n v="51524.644955542317"/>
  </r>
  <r>
    <x v="9"/>
    <x v="0"/>
    <x v="4"/>
    <n v="43984.440424287241"/>
  </r>
  <r>
    <x v="9"/>
    <x v="1"/>
    <x v="4"/>
    <n v="43842.905240630418"/>
  </r>
  <r>
    <x v="9"/>
    <x v="2"/>
    <x v="4"/>
    <n v="50072.927999151725"/>
  </r>
  <r>
    <x v="9"/>
    <x v="3"/>
    <x v="4"/>
    <n v="43765.940793317161"/>
  </r>
  <r>
    <x v="9"/>
    <x v="4"/>
    <x v="4"/>
    <n v="42950.704806509289"/>
  </r>
  <r>
    <x v="9"/>
    <x v="5"/>
    <x v="4"/>
    <n v="31105.289927327514"/>
  </r>
  <r>
    <x v="9"/>
    <x v="6"/>
    <x v="4"/>
    <n v="39502.601786043626"/>
  </r>
  <r>
    <x v="9"/>
    <x v="7"/>
    <x v="4"/>
    <n v="40031.769939137004"/>
  </r>
  <r>
    <x v="9"/>
    <x v="8"/>
    <x v="4"/>
    <n v="43076.580880225461"/>
  </r>
  <r>
    <x v="9"/>
    <x v="9"/>
    <x v="4"/>
    <n v="47455.93894983732"/>
  </r>
  <r>
    <x v="9"/>
    <x v="10"/>
    <x v="4"/>
    <n v="47437.399830267204"/>
  </r>
  <r>
    <x v="9"/>
    <x v="11"/>
    <x v="4"/>
    <n v="47811.691299364873"/>
  </r>
  <r>
    <x v="10"/>
    <x v="0"/>
    <x v="4"/>
    <n v="39703.050458328464"/>
  </r>
  <r>
    <x v="10"/>
    <x v="1"/>
    <x v="4"/>
    <n v="40898.527239409297"/>
  </r>
  <r>
    <x v="10"/>
    <x v="2"/>
    <x v="4"/>
    <n v="46823.48186423794"/>
  </r>
  <r>
    <x v="10"/>
    <x v="3"/>
    <x v="4"/>
    <n v="43880.647609851265"/>
  </r>
  <r>
    <x v="10"/>
    <x v="4"/>
    <x v="4"/>
    <n v="44673.690294851047"/>
  </r>
  <r>
    <x v="10"/>
    <x v="5"/>
    <x v="4"/>
    <n v="40888.608008602787"/>
  </r>
  <r>
    <x v="10"/>
    <x v="6"/>
    <x v="4"/>
    <n v="41024.224518021954"/>
  </r>
  <r>
    <x v="10"/>
    <x v="7"/>
    <x v="4"/>
    <n v="42271.651489626944"/>
  </r>
  <r>
    <x v="10"/>
    <x v="8"/>
    <x v="4"/>
    <n v="44628"/>
  </r>
  <r>
    <x v="10"/>
    <x v="9"/>
    <x v="4"/>
    <n v="44025"/>
  </r>
  <r>
    <x v="10"/>
    <x v="10"/>
    <x v="4"/>
    <n v="44981"/>
  </r>
  <r>
    <x v="10"/>
    <x v="11"/>
    <x v="4"/>
    <n v="44372"/>
  </r>
  <r>
    <x v="11"/>
    <x v="0"/>
    <x v="4"/>
    <n v="34187.887396632308"/>
  </r>
  <r>
    <x v="11"/>
    <x v="1"/>
    <x v="4"/>
    <n v="33928.942103761918"/>
  </r>
  <r>
    <x v="11"/>
    <x v="2"/>
    <x v="4"/>
    <n v="42837"/>
  </r>
  <r>
    <x v="11"/>
    <x v="3"/>
    <x v="4"/>
    <n v="40087"/>
  </r>
  <r>
    <x v="11"/>
    <x v="4"/>
    <x v="4"/>
    <n v="39938"/>
  </r>
  <r>
    <x v="11"/>
    <x v="5"/>
    <x v="4"/>
    <n v="36062"/>
  </r>
  <r>
    <x v="11"/>
    <x v="6"/>
    <x v="4"/>
    <n v="39259"/>
  </r>
  <r>
    <x v="11"/>
    <x v="7"/>
    <x v="4"/>
    <n v="39129"/>
  </r>
  <r>
    <x v="11"/>
    <x v="8"/>
    <x v="4"/>
    <n v="38133"/>
  </r>
  <r>
    <x v="11"/>
    <x v="9"/>
    <x v="4"/>
    <n v="38259"/>
  </r>
  <r>
    <x v="11"/>
    <x v="10"/>
    <x v="4"/>
    <n v="39077"/>
  </r>
  <r>
    <x v="11"/>
    <x v="11"/>
    <x v="4"/>
    <n v="36329"/>
  </r>
  <r>
    <x v="12"/>
    <x v="0"/>
    <x v="4"/>
    <n v="34966"/>
  </r>
  <r>
    <x v="12"/>
    <x v="1"/>
    <x v="4"/>
    <n v="31982"/>
  </r>
  <r>
    <x v="12"/>
    <x v="2"/>
    <x v="4"/>
    <n v="32502"/>
  </r>
  <r>
    <x v="12"/>
    <x v="3"/>
    <x v="4"/>
    <n v="28423"/>
  </r>
  <r>
    <x v="12"/>
    <x v="4"/>
    <x v="4"/>
    <n v="26270"/>
  </r>
  <r>
    <x v="12"/>
    <x v="5"/>
    <x v="4"/>
    <n v="24869.972190171789"/>
  </r>
  <r>
    <x v="12"/>
    <x v="6"/>
    <x v="4"/>
    <n v="24279.96016549932"/>
  </r>
  <r>
    <x v="12"/>
    <x v="7"/>
    <x v="4"/>
    <n v="22052"/>
  </r>
  <r>
    <x v="12"/>
    <x v="8"/>
    <x v="4"/>
    <n v="19646"/>
  </r>
  <r>
    <x v="12"/>
    <x v="9"/>
    <x v="4"/>
    <n v="22067"/>
  </r>
  <r>
    <x v="12"/>
    <x v="10"/>
    <x v="4"/>
    <n v="26150"/>
  </r>
  <r>
    <x v="12"/>
    <x v="11"/>
    <x v="4"/>
    <n v="26942"/>
  </r>
  <r>
    <x v="13"/>
    <x v="0"/>
    <x v="4"/>
    <n v="28857"/>
  </r>
  <r>
    <x v="13"/>
    <x v="1"/>
    <x v="4"/>
    <n v="29395"/>
  </r>
  <r>
    <x v="13"/>
    <x v="2"/>
    <x v="4"/>
    <n v="27962"/>
  </r>
  <r>
    <x v="13"/>
    <x v="3"/>
    <x v="4"/>
    <n v="29506"/>
  </r>
  <r>
    <x v="13"/>
    <x v="4"/>
    <x v="4"/>
    <n v="30468"/>
  </r>
  <r>
    <x v="13"/>
    <x v="5"/>
    <x v="4"/>
    <n v="28851"/>
  </r>
  <r>
    <x v="13"/>
    <x v="6"/>
    <x v="4"/>
    <n v="32598"/>
  </r>
  <r>
    <x v="13"/>
    <x v="7"/>
    <x v="4"/>
    <n v="35724"/>
  </r>
  <r>
    <x v="13"/>
    <x v="8"/>
    <x v="4"/>
    <n v="35950"/>
  </r>
  <r>
    <x v="13"/>
    <x v="9"/>
    <x v="4"/>
    <n v="37740"/>
  </r>
  <r>
    <x v="13"/>
    <x v="10"/>
    <x v="4"/>
    <n v="40612"/>
  </r>
  <r>
    <x v="13"/>
    <x v="11"/>
    <x v="4"/>
    <n v="36122"/>
  </r>
  <r>
    <x v="14"/>
    <x v="0"/>
    <x v="4"/>
    <n v="40839"/>
  </r>
  <r>
    <x v="14"/>
    <x v="1"/>
    <x v="4"/>
    <n v="37654"/>
  </r>
  <r>
    <x v="14"/>
    <x v="2"/>
    <x v="4"/>
    <n v="43945"/>
  </r>
  <r>
    <x v="14"/>
    <x v="3"/>
    <x v="4"/>
    <n v="43172"/>
  </r>
  <r>
    <x v="14"/>
    <x v="4"/>
    <x v="4"/>
    <n v="43834"/>
  </r>
  <r>
    <x v="14"/>
    <x v="5"/>
    <x v="4"/>
    <n v="41518"/>
  </r>
  <r>
    <x v="14"/>
    <x v="6"/>
    <x v="4"/>
    <n v="37065"/>
  </r>
  <r>
    <x v="14"/>
    <x v="7"/>
    <x v="4"/>
    <n v="43498"/>
  </r>
  <r>
    <x v="14"/>
    <x v="8"/>
    <x v="4"/>
    <n v="43607"/>
  </r>
  <r>
    <x v="14"/>
    <x v="9"/>
    <x v="4"/>
    <n v="45495"/>
  </r>
  <r>
    <x v="14"/>
    <x v="10"/>
    <x v="4"/>
    <n v="42512"/>
  </r>
  <r>
    <x v="14"/>
    <x v="11"/>
    <x v="4"/>
    <n v="44954"/>
  </r>
  <r>
    <x v="15"/>
    <x v="0"/>
    <x v="4"/>
    <n v="37751"/>
  </r>
  <r>
    <x v="15"/>
    <x v="1"/>
    <x v="4"/>
    <n v="35227"/>
  </r>
  <r>
    <x v="15"/>
    <x v="2"/>
    <x v="4"/>
    <n v="42740"/>
  </r>
  <r>
    <x v="15"/>
    <x v="3"/>
    <x v="4"/>
    <n v="41911"/>
  </r>
  <r>
    <x v="15"/>
    <x v="4"/>
    <x v="4"/>
    <n v="40682"/>
  </r>
  <r>
    <x v="15"/>
    <x v="5"/>
    <x v="4"/>
    <n v="40506"/>
  </r>
  <r>
    <x v="15"/>
    <x v="6"/>
    <x v="4"/>
    <n v="39573"/>
  </r>
  <r>
    <x v="15"/>
    <x v="7"/>
    <x v="4"/>
    <n v="42791"/>
  </r>
  <r>
    <x v="15"/>
    <x v="8"/>
    <x v="4"/>
    <n v="43338"/>
  </r>
  <r>
    <x v="15"/>
    <x v="9"/>
    <x v="4"/>
    <n v="44153"/>
  </r>
  <r>
    <x v="15"/>
    <x v="10"/>
    <x v="4"/>
    <n v="43756"/>
  </r>
  <r>
    <x v="15"/>
    <x v="11"/>
    <x v="4"/>
    <n v="39884"/>
  </r>
  <r>
    <x v="16"/>
    <x v="0"/>
    <x v="4"/>
    <n v="34997"/>
  </r>
  <r>
    <x v="16"/>
    <x v="1"/>
    <x v="4"/>
    <n v="33488"/>
  </r>
  <r>
    <x v="16"/>
    <x v="2"/>
    <x v="4"/>
    <n v="36495"/>
  </r>
  <r>
    <x v="16"/>
    <x v="3"/>
    <x v="4"/>
    <n v="33048"/>
  </r>
  <r>
    <x v="16"/>
    <x v="4"/>
    <x v="4"/>
    <n v="33967"/>
  </r>
  <r>
    <x v="16"/>
    <x v="5"/>
    <x v="4"/>
    <n v="30883"/>
  </r>
  <r>
    <x v="16"/>
    <x v="6"/>
    <x v="4"/>
    <n v="31438"/>
  </r>
  <r>
    <x v="16"/>
    <x v="7"/>
    <x v="4"/>
    <n v="30049"/>
  </r>
  <r>
    <x v="16"/>
    <x v="8"/>
    <x v="4"/>
    <n v="32579"/>
  </r>
  <r>
    <x v="16"/>
    <x v="9"/>
    <x v="4"/>
    <n v="32745"/>
  </r>
  <r>
    <x v="16"/>
    <x v="10"/>
    <x v="4"/>
    <n v="32302"/>
  </r>
  <r>
    <x v="16"/>
    <x v="11"/>
    <x v="4"/>
    <n v="30316"/>
  </r>
  <r>
    <x v="17"/>
    <x v="0"/>
    <x v="4"/>
    <n v="27090"/>
  </r>
  <r>
    <x v="17"/>
    <x v="1"/>
    <x v="4"/>
    <n v="25339"/>
  </r>
  <r>
    <x v="17"/>
    <x v="2"/>
    <x v="4"/>
    <n v="30253"/>
  </r>
  <r>
    <x v="17"/>
    <x v="3"/>
    <x v="4"/>
    <n v="27929"/>
  </r>
  <r>
    <x v="17"/>
    <x v="4"/>
    <x v="4"/>
    <n v="28411"/>
  </r>
  <r>
    <x v="17"/>
    <x v="5"/>
    <x v="4"/>
    <n v="29329"/>
  </r>
  <r>
    <x v="17"/>
    <x v="6"/>
    <x v="4"/>
    <n v="31463.501396171861"/>
  </r>
  <r>
    <x v="17"/>
    <x v="7"/>
    <x v="4"/>
    <n v="30838.178650070004"/>
  </r>
  <r>
    <x v="17"/>
    <x v="8"/>
    <x v="4"/>
    <n v="30138.638869518702"/>
  </r>
  <r>
    <x v="17"/>
    <x v="9"/>
    <x v="4"/>
    <n v="30905.394970595258"/>
  </r>
  <r>
    <x v="17"/>
    <x v="10"/>
    <x v="4"/>
    <n v="31149.527821887128"/>
  </r>
  <r>
    <x v="17"/>
    <x v="11"/>
    <x v="4"/>
    <n v="30195.179021739867"/>
  </r>
  <r>
    <x v="18"/>
    <x v="0"/>
    <x v="4"/>
    <n v="27301.741236746278"/>
  </r>
  <r>
    <x v="18"/>
    <x v="1"/>
    <x v="4"/>
    <n v="24835.78865966979"/>
  </r>
  <r>
    <x v="18"/>
    <x v="2"/>
    <x v="4"/>
    <n v="30805.844072508222"/>
  </r>
  <r>
    <x v="18"/>
    <x v="3"/>
    <x v="4"/>
    <n v="31984.67357029736"/>
  </r>
  <r>
    <x v="18"/>
    <x v="4"/>
    <x v="4"/>
    <n v="33939.249569143023"/>
  </r>
  <r>
    <x v="18"/>
    <x v="5"/>
    <x v="4"/>
    <n v="32073.155103265039"/>
  </r>
  <r>
    <x v="18"/>
    <x v="6"/>
    <x v="4"/>
    <n v="34019.133802703589"/>
  </r>
  <r>
    <x v="18"/>
    <x v="7"/>
    <x v="4"/>
    <n v="33221.705962426444"/>
  </r>
  <r>
    <x v="18"/>
    <x v="8"/>
    <x v="4"/>
    <n v="32727.590193816595"/>
  </r>
  <r>
    <x v="18"/>
    <x v="9"/>
    <x v="4"/>
    <n v="34589.080299154681"/>
  </r>
  <r>
    <x v="18"/>
    <x v="10"/>
    <x v="4"/>
    <n v="31689.527871448838"/>
  </r>
  <r>
    <x v="18"/>
    <x v="11"/>
    <x v="4"/>
    <n v="27471.240052272504"/>
  </r>
  <r>
    <x v="19"/>
    <x v="0"/>
    <x v="4"/>
    <n v="25535"/>
  </r>
  <r>
    <x v="19"/>
    <x v="1"/>
    <x v="4"/>
    <n v="27060"/>
  </r>
  <r>
    <x v="19"/>
    <x v="2"/>
    <x v="4"/>
    <n v="31440.60897072871"/>
  </r>
  <r>
    <x v="19"/>
    <x v="3"/>
    <x v="4"/>
    <n v="32258.426370361398"/>
  </r>
  <r>
    <x v="19"/>
    <x v="4"/>
    <x v="4"/>
    <n v="35296.315832275919"/>
  </r>
  <r>
    <x v="19"/>
    <x v="5"/>
    <x v="4"/>
    <n v="32017.322283678503"/>
  </r>
  <r>
    <x v="19"/>
    <x v="6"/>
    <x v="4"/>
    <n v="33843.503087333418"/>
  </r>
  <r>
    <x v="19"/>
    <x v="7"/>
    <x v="4"/>
    <n v="35286.387934090613"/>
  </r>
  <r>
    <x v="19"/>
    <x v="8"/>
    <x v="4"/>
    <n v="38494"/>
  </r>
  <r>
    <x v="19"/>
    <x v="9"/>
    <x v="4"/>
    <n v="39433"/>
  </r>
  <r>
    <x v="19"/>
    <x v="10"/>
    <x v="4"/>
    <n v="34575"/>
  </r>
  <r>
    <x v="19"/>
    <x v="11"/>
    <x v="4"/>
    <n v="32516"/>
  </r>
  <r>
    <x v="20"/>
    <x v="0"/>
    <x v="4"/>
    <n v="29568"/>
  </r>
  <r>
    <x v="20"/>
    <x v="1"/>
    <x v="4"/>
    <n v="27864"/>
  </r>
  <r>
    <x v="20"/>
    <x v="2"/>
    <x v="4"/>
    <n v="31814"/>
  </r>
  <r>
    <x v="20"/>
    <x v="3"/>
    <x v="4"/>
    <n v="32762"/>
  </r>
  <r>
    <x v="20"/>
    <x v="4"/>
    <x v="4"/>
    <n v="30316"/>
  </r>
  <r>
    <x v="20"/>
    <x v="5"/>
    <x v="4"/>
    <n v="29952"/>
  </r>
  <r>
    <x v="20"/>
    <x v="6"/>
    <x v="4"/>
    <n v="30243"/>
  </r>
  <r>
    <x v="20"/>
    <x v="7"/>
    <x v="4"/>
    <n v="27876"/>
  </r>
  <r>
    <x v="20"/>
    <x v="8"/>
    <x v="4"/>
    <n v="17970"/>
  </r>
  <r>
    <x v="20"/>
    <x v="9"/>
    <x v="4"/>
    <n v="13986"/>
  </r>
  <r>
    <x v="20"/>
    <x v="10"/>
    <x v="4"/>
    <n v="12594"/>
  </r>
  <r>
    <x v="20"/>
    <x v="11"/>
    <x v="4"/>
    <n v="10476"/>
  </r>
  <r>
    <x v="21"/>
    <x v="0"/>
    <x v="4"/>
    <n v="9292"/>
  </r>
  <r>
    <x v="21"/>
    <x v="1"/>
    <x v="4"/>
    <n v="43203"/>
  </r>
  <r>
    <x v="21"/>
    <x v="2"/>
    <x v="4"/>
    <n v="119312"/>
  </r>
  <r>
    <x v="21"/>
    <x v="3"/>
    <x v="4"/>
    <n v="19235"/>
  </r>
  <r>
    <x v="21"/>
    <x v="4"/>
    <x v="4"/>
    <n v="20625"/>
  </r>
  <r>
    <x v="21"/>
    <x v="5"/>
    <x v="4"/>
    <n v="20297"/>
  </r>
  <r>
    <x v="21"/>
    <x v="6"/>
    <x v="4"/>
    <n v="20786"/>
  </r>
  <r>
    <x v="21"/>
    <x v="7"/>
    <x v="4"/>
    <n v="27016"/>
  </r>
  <r>
    <x v="21"/>
    <x v="8"/>
    <x v="4"/>
    <n v="26813"/>
  </r>
  <r>
    <x v="21"/>
    <x v="9"/>
    <x v="4"/>
    <n v="27883"/>
  </r>
  <r>
    <x v="21"/>
    <x v="10"/>
    <x v="4"/>
    <n v="30889"/>
  </r>
  <r>
    <x v="21"/>
    <x v="11"/>
    <x v="4"/>
    <n v="27377"/>
  </r>
  <r>
    <x v="22"/>
    <x v="0"/>
    <x v="4"/>
    <n v="22914"/>
  </r>
  <r>
    <x v="22"/>
    <x v="1"/>
    <x v="4"/>
    <n v="18603"/>
  </r>
  <r>
    <x v="22"/>
    <x v="2"/>
    <x v="4"/>
    <n v="28870"/>
  </r>
  <r>
    <x v="22"/>
    <x v="3"/>
    <x v="4"/>
    <n v="29101"/>
  </r>
  <r>
    <x v="22"/>
    <x v="4"/>
    <x v="4"/>
    <n v="33371"/>
  </r>
  <r>
    <x v="22"/>
    <x v="5"/>
    <x v="4"/>
    <n v="34402"/>
  </r>
  <r>
    <x v="22"/>
    <x v="6"/>
    <x v="4"/>
    <n v="28506"/>
  </r>
  <r>
    <x v="22"/>
    <x v="7"/>
    <x v="4"/>
    <n v="30657"/>
  </r>
  <r>
    <x v="22"/>
    <x v="8"/>
    <x v="4"/>
    <n v="29333"/>
  </r>
  <r>
    <x v="22"/>
    <x v="9"/>
    <x v="4"/>
    <n v="30042"/>
  </r>
  <r>
    <x v="22"/>
    <x v="10"/>
    <x v="4"/>
    <n v="32441"/>
  </r>
  <r>
    <x v="22"/>
    <x v="11"/>
    <x v="4"/>
    <n v="26541"/>
  </r>
  <r>
    <x v="23"/>
    <x v="0"/>
    <x v="4"/>
    <n v="22168"/>
  </r>
  <r>
    <x v="23"/>
    <x v="1"/>
    <x v="4"/>
    <n v="18754"/>
  </r>
  <r>
    <x v="23"/>
    <x v="2"/>
    <x v="4"/>
    <n v="24276"/>
  </r>
  <r>
    <x v="23"/>
    <x v="3"/>
    <x v="4"/>
    <n v="25919"/>
  </r>
  <r>
    <x v="23"/>
    <x v="4"/>
    <x v="4"/>
    <n v="27995"/>
  </r>
  <r>
    <x v="23"/>
    <x v="5"/>
    <x v="4"/>
    <n v="40409"/>
  </r>
  <r>
    <x v="23"/>
    <x v="6"/>
    <x v="4"/>
    <n v="44831"/>
  </r>
  <r>
    <x v="23"/>
    <x v="7"/>
    <x v="4"/>
    <n v="51556"/>
  </r>
  <r>
    <x v="23"/>
    <x v="8"/>
    <x v="4"/>
    <n v="4722"/>
  </r>
  <r>
    <x v="23"/>
    <x v="9"/>
    <x v="4"/>
    <n v="57799"/>
  </r>
  <r>
    <x v="23"/>
    <x v="10"/>
    <x v="4"/>
    <n v="38204"/>
  </r>
  <r>
    <x v="23"/>
    <x v="11"/>
    <x v="4"/>
    <n v="45970"/>
  </r>
  <r>
    <x v="24"/>
    <x v="0"/>
    <x v="4"/>
    <n v="42652"/>
  </r>
  <r>
    <x v="24"/>
    <x v="1"/>
    <x v="4"/>
    <n v="45274"/>
  </r>
  <r>
    <x v="24"/>
    <x v="2"/>
    <x v="4"/>
    <n v="53621"/>
  </r>
  <r>
    <x v="24"/>
    <x v="3"/>
    <x v="4"/>
    <n v="54856"/>
  </r>
  <r>
    <x v="24"/>
    <x v="4"/>
    <x v="4"/>
    <n v="55250"/>
  </r>
  <r>
    <x v="24"/>
    <x v="5"/>
    <x v="4"/>
    <n v="40224"/>
  </r>
  <r>
    <x v="24"/>
    <x v="6"/>
    <x v="4"/>
    <n v="55200"/>
  </r>
  <r>
    <x v="24"/>
    <x v="7"/>
    <x v="4"/>
    <n v="56307"/>
  </r>
  <r>
    <x v="24"/>
    <x v="8"/>
    <x v="4"/>
    <n v="60405"/>
  </r>
  <r>
    <x v="24"/>
    <x v="9"/>
    <x v="4"/>
    <n v="59753"/>
  </r>
  <r>
    <x v="24"/>
    <x v="10"/>
    <x v="4"/>
    <n v="56894"/>
  </r>
  <r>
    <x v="24"/>
    <x v="11"/>
    <x v="4"/>
    <n v="50362"/>
  </r>
  <r>
    <x v="25"/>
    <x v="0"/>
    <x v="4"/>
    <n v="42149"/>
  </r>
  <r>
    <x v="25"/>
    <x v="1"/>
    <x v="4"/>
    <n v="44914"/>
  </r>
  <r>
    <x v="25"/>
    <x v="2"/>
    <x v="4"/>
    <n v="26103"/>
  </r>
  <r>
    <x v="25"/>
    <x v="3"/>
    <x v="4"/>
    <n v="6469"/>
  </r>
  <r>
    <x v="25"/>
    <x v="4"/>
    <x v="4"/>
    <n v="2365"/>
  </r>
  <r>
    <x v="25"/>
    <x v="5"/>
    <x v="4"/>
    <n v="6266"/>
  </r>
  <r>
    <x v="25"/>
    <x v="6"/>
    <x v="4"/>
    <n v="688"/>
  </r>
  <r>
    <x v="25"/>
    <x v="7"/>
    <x v="4"/>
    <n v="11044"/>
  </r>
  <r>
    <x v="25"/>
    <x v="8"/>
    <x v="4"/>
    <n v="12663"/>
  </r>
  <r>
    <x v="25"/>
    <x v="9"/>
    <x v="4"/>
    <n v="15227"/>
  </r>
  <r>
    <x v="25"/>
    <x v="10"/>
    <x v="4"/>
    <n v="18463"/>
  </r>
  <r>
    <x v="25"/>
    <x v="11"/>
    <x v="4"/>
    <n v="19739"/>
  </r>
  <r>
    <x v="0"/>
    <x v="0"/>
    <x v="5"/>
    <n v="13913"/>
  </r>
  <r>
    <x v="0"/>
    <x v="1"/>
    <x v="5"/>
    <n v="20951"/>
  </r>
  <r>
    <x v="0"/>
    <x v="2"/>
    <x v="5"/>
    <n v="33249"/>
  </r>
  <r>
    <x v="0"/>
    <x v="3"/>
    <x v="5"/>
    <n v="35508"/>
  </r>
  <r>
    <x v="0"/>
    <x v="4"/>
    <x v="5"/>
    <n v="44875"/>
  </r>
  <r>
    <x v="0"/>
    <x v="5"/>
    <x v="5"/>
    <n v="46431"/>
  </r>
  <r>
    <x v="0"/>
    <x v="6"/>
    <x v="5"/>
    <n v="50943"/>
  </r>
  <r>
    <x v="0"/>
    <x v="7"/>
    <x v="5"/>
    <n v="58402"/>
  </r>
  <r>
    <x v="0"/>
    <x v="8"/>
    <x v="5"/>
    <n v="62944"/>
  </r>
  <r>
    <x v="0"/>
    <x v="9"/>
    <x v="5"/>
    <n v="67538"/>
  </r>
  <r>
    <x v="0"/>
    <x v="10"/>
    <x v="5"/>
    <n v="71220"/>
  </r>
  <r>
    <x v="0"/>
    <x v="11"/>
    <x v="5"/>
    <n v="69225"/>
  </r>
  <r>
    <x v="1"/>
    <x v="0"/>
    <x v="5"/>
    <n v="63558"/>
  </r>
  <r>
    <x v="1"/>
    <x v="1"/>
    <x v="5"/>
    <n v="67681"/>
  </r>
  <r>
    <x v="1"/>
    <x v="2"/>
    <x v="5"/>
    <n v="81771"/>
  </r>
  <r>
    <x v="1"/>
    <x v="3"/>
    <x v="5"/>
    <n v="78368"/>
  </r>
  <r>
    <x v="1"/>
    <x v="4"/>
    <x v="5"/>
    <n v="84953"/>
  </r>
  <r>
    <x v="1"/>
    <x v="5"/>
    <x v="5"/>
    <n v="79248"/>
  </r>
  <r>
    <x v="1"/>
    <x v="6"/>
    <x v="5"/>
    <n v="82266"/>
  </r>
  <r>
    <x v="1"/>
    <x v="7"/>
    <x v="5"/>
    <n v="82992"/>
  </r>
  <r>
    <x v="1"/>
    <x v="8"/>
    <x v="5"/>
    <n v="83439"/>
  </r>
  <r>
    <x v="1"/>
    <x v="9"/>
    <x v="5"/>
    <n v="100143"/>
  </r>
  <r>
    <x v="1"/>
    <x v="10"/>
    <x v="5"/>
    <n v="97037"/>
  </r>
  <r>
    <x v="1"/>
    <x v="11"/>
    <x v="5"/>
    <n v="91770"/>
  </r>
  <r>
    <x v="2"/>
    <x v="0"/>
    <x v="5"/>
    <n v="81179"/>
  </r>
  <r>
    <x v="2"/>
    <x v="1"/>
    <x v="5"/>
    <n v="83339"/>
  </r>
  <r>
    <x v="2"/>
    <x v="2"/>
    <x v="5"/>
    <n v="101192"/>
  </r>
  <r>
    <x v="2"/>
    <x v="3"/>
    <x v="5"/>
    <n v="103448"/>
  </r>
  <r>
    <x v="2"/>
    <x v="4"/>
    <x v="5"/>
    <n v="103924"/>
  </r>
  <r>
    <x v="2"/>
    <x v="5"/>
    <x v="5"/>
    <n v="95523"/>
  </r>
  <r>
    <x v="2"/>
    <x v="6"/>
    <x v="5"/>
    <n v="100709"/>
  </r>
  <r>
    <x v="2"/>
    <x v="7"/>
    <x v="5"/>
    <n v="100753"/>
  </r>
  <r>
    <x v="2"/>
    <x v="8"/>
    <x v="5"/>
    <n v="106125"/>
  </r>
  <r>
    <x v="2"/>
    <x v="9"/>
    <x v="5"/>
    <n v="109629"/>
  </r>
  <r>
    <x v="2"/>
    <x v="10"/>
    <x v="5"/>
    <n v="104302"/>
  </r>
  <r>
    <x v="2"/>
    <x v="11"/>
    <x v="5"/>
    <n v="101155"/>
  </r>
  <r>
    <x v="3"/>
    <x v="0"/>
    <x v="5"/>
    <n v="98483"/>
  </r>
  <r>
    <x v="3"/>
    <x v="1"/>
    <x v="5"/>
    <n v="95318"/>
  </r>
  <r>
    <x v="3"/>
    <x v="2"/>
    <x v="5"/>
    <n v="112743"/>
  </r>
  <r>
    <x v="3"/>
    <x v="3"/>
    <x v="5"/>
    <n v="109203"/>
  </r>
  <r>
    <x v="3"/>
    <x v="4"/>
    <x v="5"/>
    <n v="107846"/>
  </r>
  <r>
    <x v="3"/>
    <x v="5"/>
    <x v="5"/>
    <n v="103384"/>
  </r>
  <r>
    <x v="3"/>
    <x v="6"/>
    <x v="5"/>
    <n v="108726"/>
  </r>
  <r>
    <x v="3"/>
    <x v="7"/>
    <x v="5"/>
    <n v="113176"/>
  </r>
  <r>
    <x v="3"/>
    <x v="8"/>
    <x v="5"/>
    <n v="112249"/>
  </r>
  <r>
    <x v="3"/>
    <x v="9"/>
    <x v="5"/>
    <n v="116594"/>
  </r>
  <r>
    <x v="3"/>
    <x v="10"/>
    <x v="5"/>
    <n v="108226"/>
  </r>
  <r>
    <x v="3"/>
    <x v="11"/>
    <x v="5"/>
    <n v="105287"/>
  </r>
  <r>
    <x v="4"/>
    <x v="0"/>
    <x v="5"/>
    <n v="94559"/>
  </r>
  <r>
    <x v="4"/>
    <x v="1"/>
    <x v="5"/>
    <n v="91673"/>
  </r>
  <r>
    <x v="4"/>
    <x v="2"/>
    <x v="5"/>
    <n v="108400"/>
  </r>
  <r>
    <x v="4"/>
    <x v="3"/>
    <x v="5"/>
    <n v="106453"/>
  </r>
  <r>
    <x v="4"/>
    <x v="4"/>
    <x v="5"/>
    <n v="109354"/>
  </r>
  <r>
    <x v="4"/>
    <x v="5"/>
    <x v="5"/>
    <n v="109136"/>
  </r>
  <r>
    <x v="4"/>
    <x v="6"/>
    <x v="5"/>
    <n v="111927"/>
  </r>
  <r>
    <x v="4"/>
    <x v="7"/>
    <x v="5"/>
    <n v="115447"/>
  </r>
  <r>
    <x v="4"/>
    <x v="8"/>
    <x v="5"/>
    <n v="122496"/>
  </r>
  <r>
    <x v="4"/>
    <x v="9"/>
    <x v="5"/>
    <n v="121843"/>
  </r>
  <r>
    <x v="4"/>
    <x v="10"/>
    <x v="5"/>
    <n v="123911"/>
  </r>
  <r>
    <x v="4"/>
    <x v="11"/>
    <x v="5"/>
    <n v="120184"/>
  </r>
  <r>
    <x v="5"/>
    <x v="0"/>
    <x v="5"/>
    <n v="102832"/>
  </r>
  <r>
    <x v="5"/>
    <x v="1"/>
    <x v="5"/>
    <n v="107335"/>
  </r>
  <r>
    <x v="5"/>
    <x v="2"/>
    <x v="5"/>
    <n v="125897"/>
  </r>
  <r>
    <x v="5"/>
    <x v="3"/>
    <x v="5"/>
    <n v="116023"/>
  </r>
  <r>
    <x v="5"/>
    <x v="4"/>
    <x v="5"/>
    <n v="92318"/>
  </r>
  <r>
    <x v="5"/>
    <x v="5"/>
    <x v="5"/>
    <n v="90196"/>
  </r>
  <r>
    <x v="5"/>
    <x v="6"/>
    <x v="5"/>
    <n v="92480"/>
  </r>
  <r>
    <x v="5"/>
    <x v="7"/>
    <x v="5"/>
    <n v="96864"/>
  </r>
  <r>
    <x v="5"/>
    <x v="8"/>
    <x v="5"/>
    <n v="94627"/>
  </r>
  <r>
    <x v="5"/>
    <x v="9"/>
    <x v="5"/>
    <n v="97375"/>
  </r>
  <r>
    <x v="5"/>
    <x v="10"/>
    <x v="5"/>
    <n v="93476"/>
  </r>
  <r>
    <x v="5"/>
    <x v="11"/>
    <x v="5"/>
    <n v="90262"/>
  </r>
  <r>
    <x v="6"/>
    <x v="0"/>
    <x v="5"/>
    <n v="103552"/>
  </r>
  <r>
    <x v="6"/>
    <x v="1"/>
    <x v="5"/>
    <n v="105246"/>
  </r>
  <r>
    <x v="6"/>
    <x v="2"/>
    <x v="5"/>
    <n v="118980"/>
  </r>
  <r>
    <x v="6"/>
    <x v="3"/>
    <x v="5"/>
    <n v="114298"/>
  </r>
  <r>
    <x v="6"/>
    <x v="4"/>
    <x v="5"/>
    <n v="113276"/>
  </r>
  <r>
    <x v="6"/>
    <x v="5"/>
    <x v="5"/>
    <n v="109001"/>
  </r>
  <r>
    <x v="6"/>
    <x v="6"/>
    <x v="5"/>
    <n v="103972"/>
  </r>
  <r>
    <x v="6"/>
    <x v="7"/>
    <x v="5"/>
    <n v="112832"/>
  </r>
  <r>
    <x v="6"/>
    <x v="8"/>
    <x v="5"/>
    <n v="107722"/>
  </r>
  <r>
    <x v="6"/>
    <x v="9"/>
    <x v="5"/>
    <n v="107393"/>
  </r>
  <r>
    <x v="6"/>
    <x v="10"/>
    <x v="5"/>
    <n v="103930"/>
  </r>
  <r>
    <x v="6"/>
    <x v="11"/>
    <x v="5"/>
    <n v="81891"/>
  </r>
  <r>
    <x v="7"/>
    <x v="0"/>
    <x v="5"/>
    <n v="80846"/>
  </r>
  <r>
    <x v="7"/>
    <x v="1"/>
    <x v="5"/>
    <n v="78310"/>
  </r>
  <r>
    <x v="7"/>
    <x v="2"/>
    <x v="5"/>
    <n v="83798"/>
  </r>
  <r>
    <x v="7"/>
    <x v="3"/>
    <x v="5"/>
    <n v="81202"/>
  </r>
  <r>
    <x v="7"/>
    <x v="4"/>
    <x v="5"/>
    <n v="78075.066042369814"/>
  </r>
  <r>
    <x v="7"/>
    <x v="5"/>
    <x v="5"/>
    <n v="74738"/>
  </r>
  <r>
    <x v="7"/>
    <x v="6"/>
    <x v="5"/>
    <n v="70499"/>
  </r>
  <r>
    <x v="7"/>
    <x v="7"/>
    <x v="5"/>
    <n v="69455"/>
  </r>
  <r>
    <x v="7"/>
    <x v="8"/>
    <x v="5"/>
    <n v="62935"/>
  </r>
  <r>
    <x v="7"/>
    <x v="9"/>
    <x v="5"/>
    <n v="64125"/>
  </r>
  <r>
    <x v="7"/>
    <x v="10"/>
    <x v="5"/>
    <n v="69638"/>
  </r>
  <r>
    <x v="7"/>
    <x v="11"/>
    <x v="5"/>
    <n v="64856"/>
  </r>
  <r>
    <x v="8"/>
    <x v="0"/>
    <x v="5"/>
    <n v="57602.877027804134"/>
  </r>
  <r>
    <x v="8"/>
    <x v="1"/>
    <x v="5"/>
    <n v="55268.23971002399"/>
  </r>
  <r>
    <x v="8"/>
    <x v="2"/>
    <x v="5"/>
    <n v="60779.92017931903"/>
  </r>
  <r>
    <x v="8"/>
    <x v="3"/>
    <x v="5"/>
    <n v="65617.603432432734"/>
  </r>
  <r>
    <x v="8"/>
    <x v="4"/>
    <x v="5"/>
    <n v="65369.412096406697"/>
  </r>
  <r>
    <x v="8"/>
    <x v="5"/>
    <x v="5"/>
    <n v="63588.296100437357"/>
  </r>
  <r>
    <x v="8"/>
    <x v="6"/>
    <x v="5"/>
    <n v="67095.867839144033"/>
  </r>
  <r>
    <x v="8"/>
    <x v="7"/>
    <x v="5"/>
    <n v="66943.128813834468"/>
  </r>
  <r>
    <x v="8"/>
    <x v="8"/>
    <x v="5"/>
    <n v="69844.273091761846"/>
  </r>
  <r>
    <x v="8"/>
    <x v="9"/>
    <x v="5"/>
    <n v="74930.678941923732"/>
  </r>
  <r>
    <x v="8"/>
    <x v="10"/>
    <x v="5"/>
    <n v="67842.237590325924"/>
  </r>
  <r>
    <x v="8"/>
    <x v="11"/>
    <x v="5"/>
    <n v="67750.403489239106"/>
  </r>
  <r>
    <x v="9"/>
    <x v="0"/>
    <x v="5"/>
    <n v="56979.866211424946"/>
  </r>
  <r>
    <x v="9"/>
    <x v="1"/>
    <x v="5"/>
    <n v="59865.63576351868"/>
  </r>
  <r>
    <x v="9"/>
    <x v="2"/>
    <x v="5"/>
    <n v="68765.667560172587"/>
  </r>
  <r>
    <x v="9"/>
    <x v="3"/>
    <x v="5"/>
    <n v="62045.266824083737"/>
  </r>
  <r>
    <x v="9"/>
    <x v="4"/>
    <x v="5"/>
    <n v="60576.899021069446"/>
  </r>
  <r>
    <x v="9"/>
    <x v="5"/>
    <x v="5"/>
    <n v="45399.507823571366"/>
  </r>
  <r>
    <x v="9"/>
    <x v="6"/>
    <x v="5"/>
    <n v="54421.11067465262"/>
  </r>
  <r>
    <x v="9"/>
    <x v="7"/>
    <x v="5"/>
    <n v="57929.05547366153"/>
  </r>
  <r>
    <x v="9"/>
    <x v="8"/>
    <x v="5"/>
    <n v="63950.363480826651"/>
  </r>
  <r>
    <x v="9"/>
    <x v="9"/>
    <x v="5"/>
    <n v="66451.959908344972"/>
  </r>
  <r>
    <x v="9"/>
    <x v="10"/>
    <x v="5"/>
    <n v="66544.24303820674"/>
  </r>
  <r>
    <x v="9"/>
    <x v="11"/>
    <x v="5"/>
    <n v="64997.215505185683"/>
  </r>
  <r>
    <x v="10"/>
    <x v="0"/>
    <x v="5"/>
    <n v="54089.978585440673"/>
  </r>
  <r>
    <x v="10"/>
    <x v="1"/>
    <x v="5"/>
    <n v="56354.970651134223"/>
  </r>
  <r>
    <x v="10"/>
    <x v="2"/>
    <x v="5"/>
    <n v="64081.992485231058"/>
  </r>
  <r>
    <x v="10"/>
    <x v="3"/>
    <x v="5"/>
    <n v="64412.570022186759"/>
  </r>
  <r>
    <x v="10"/>
    <x v="4"/>
    <x v="5"/>
    <n v="64258.032345240848"/>
  </r>
  <r>
    <x v="10"/>
    <x v="5"/>
    <x v="5"/>
    <n v="62409.08741503668"/>
  </r>
  <r>
    <x v="10"/>
    <x v="6"/>
    <x v="5"/>
    <n v="60000.134392363165"/>
  </r>
  <r>
    <x v="10"/>
    <x v="7"/>
    <x v="5"/>
    <n v="61485.947096418284"/>
  </r>
  <r>
    <x v="10"/>
    <x v="8"/>
    <x v="5"/>
    <n v="66220"/>
  </r>
  <r>
    <x v="10"/>
    <x v="9"/>
    <x v="5"/>
    <n v="67380"/>
  </r>
  <r>
    <x v="10"/>
    <x v="10"/>
    <x v="5"/>
    <n v="68927"/>
  </r>
  <r>
    <x v="10"/>
    <x v="11"/>
    <x v="5"/>
    <n v="66502"/>
  </r>
  <r>
    <x v="11"/>
    <x v="0"/>
    <x v="5"/>
    <n v="52864.838460339008"/>
  </r>
  <r>
    <x v="11"/>
    <x v="1"/>
    <x v="5"/>
    <n v="52464.430534606625"/>
  </r>
  <r>
    <x v="11"/>
    <x v="2"/>
    <x v="5"/>
    <n v="65773"/>
  </r>
  <r>
    <x v="11"/>
    <x v="3"/>
    <x v="5"/>
    <n v="61332"/>
  </r>
  <r>
    <x v="11"/>
    <x v="4"/>
    <x v="5"/>
    <n v="61618"/>
  </r>
  <r>
    <x v="11"/>
    <x v="5"/>
    <x v="5"/>
    <n v="57816"/>
  </r>
  <r>
    <x v="11"/>
    <x v="6"/>
    <x v="5"/>
    <n v="59912"/>
  </r>
  <r>
    <x v="11"/>
    <x v="7"/>
    <x v="5"/>
    <n v="63399"/>
  </r>
  <r>
    <x v="11"/>
    <x v="8"/>
    <x v="5"/>
    <n v="61297"/>
  </r>
  <r>
    <x v="11"/>
    <x v="9"/>
    <x v="5"/>
    <n v="62440"/>
  </r>
  <r>
    <x v="11"/>
    <x v="10"/>
    <x v="5"/>
    <n v="63903"/>
  </r>
  <r>
    <x v="11"/>
    <x v="11"/>
    <x v="5"/>
    <n v="58732"/>
  </r>
  <r>
    <x v="12"/>
    <x v="0"/>
    <x v="5"/>
    <n v="52731"/>
  </r>
  <r>
    <x v="12"/>
    <x v="1"/>
    <x v="5"/>
    <n v="50248"/>
  </r>
  <r>
    <x v="12"/>
    <x v="2"/>
    <x v="5"/>
    <n v="54669"/>
  </r>
  <r>
    <x v="12"/>
    <x v="3"/>
    <x v="5"/>
    <n v="47433"/>
  </r>
  <r>
    <x v="12"/>
    <x v="4"/>
    <x v="5"/>
    <n v="45449"/>
  </r>
  <r>
    <x v="12"/>
    <x v="5"/>
    <x v="5"/>
    <n v="40558.984785628847"/>
  </r>
  <r>
    <x v="12"/>
    <x v="6"/>
    <x v="5"/>
    <n v="38932.837306428693"/>
  </r>
  <r>
    <x v="12"/>
    <x v="7"/>
    <x v="5"/>
    <n v="37387"/>
  </r>
  <r>
    <x v="12"/>
    <x v="8"/>
    <x v="5"/>
    <n v="33771"/>
  </r>
  <r>
    <x v="12"/>
    <x v="9"/>
    <x v="5"/>
    <n v="37180"/>
  </r>
  <r>
    <x v="12"/>
    <x v="10"/>
    <x v="5"/>
    <n v="40700"/>
  </r>
  <r>
    <x v="12"/>
    <x v="11"/>
    <x v="5"/>
    <n v="43054"/>
  </r>
  <r>
    <x v="13"/>
    <x v="0"/>
    <x v="5"/>
    <n v="45244"/>
  </r>
  <r>
    <x v="13"/>
    <x v="1"/>
    <x v="5"/>
    <n v="47266"/>
  </r>
  <r>
    <x v="13"/>
    <x v="2"/>
    <x v="5"/>
    <n v="46290"/>
  </r>
  <r>
    <x v="13"/>
    <x v="3"/>
    <x v="5"/>
    <n v="49458"/>
  </r>
  <r>
    <x v="13"/>
    <x v="4"/>
    <x v="5"/>
    <n v="50965"/>
  </r>
  <r>
    <x v="13"/>
    <x v="5"/>
    <x v="5"/>
    <n v="48115"/>
  </r>
  <r>
    <x v="13"/>
    <x v="6"/>
    <x v="5"/>
    <n v="55272"/>
  </r>
  <r>
    <x v="13"/>
    <x v="7"/>
    <x v="5"/>
    <n v="59542"/>
  </r>
  <r>
    <x v="13"/>
    <x v="8"/>
    <x v="5"/>
    <n v="61688"/>
  </r>
  <r>
    <x v="13"/>
    <x v="9"/>
    <x v="5"/>
    <n v="63993"/>
  </r>
  <r>
    <x v="13"/>
    <x v="10"/>
    <x v="5"/>
    <n v="68786"/>
  </r>
  <r>
    <x v="13"/>
    <x v="11"/>
    <x v="5"/>
    <n v="66545"/>
  </r>
  <r>
    <x v="14"/>
    <x v="0"/>
    <x v="5"/>
    <n v="59992"/>
  </r>
  <r>
    <x v="14"/>
    <x v="1"/>
    <x v="5"/>
    <n v="58929"/>
  </r>
  <r>
    <x v="14"/>
    <x v="2"/>
    <x v="5"/>
    <n v="67068"/>
  </r>
  <r>
    <x v="14"/>
    <x v="3"/>
    <x v="5"/>
    <n v="66790"/>
  </r>
  <r>
    <x v="14"/>
    <x v="4"/>
    <x v="5"/>
    <n v="67696"/>
  </r>
  <r>
    <x v="14"/>
    <x v="5"/>
    <x v="5"/>
    <n v="66503"/>
  </r>
  <r>
    <x v="14"/>
    <x v="6"/>
    <x v="5"/>
    <n v="58534"/>
  </r>
  <r>
    <x v="14"/>
    <x v="7"/>
    <x v="5"/>
    <n v="66472"/>
  </r>
  <r>
    <x v="14"/>
    <x v="8"/>
    <x v="5"/>
    <n v="66090"/>
  </r>
  <r>
    <x v="14"/>
    <x v="9"/>
    <x v="5"/>
    <n v="70925"/>
  </r>
  <r>
    <x v="14"/>
    <x v="10"/>
    <x v="5"/>
    <n v="65473"/>
  </r>
  <r>
    <x v="14"/>
    <x v="11"/>
    <x v="5"/>
    <n v="65966"/>
  </r>
  <r>
    <x v="15"/>
    <x v="0"/>
    <x v="5"/>
    <n v="54194"/>
  </r>
  <r>
    <x v="15"/>
    <x v="1"/>
    <x v="5"/>
    <n v="54615"/>
  </r>
  <r>
    <x v="15"/>
    <x v="2"/>
    <x v="5"/>
    <n v="61998"/>
  </r>
  <r>
    <x v="15"/>
    <x v="3"/>
    <x v="5"/>
    <n v="64754"/>
  </r>
  <r>
    <x v="15"/>
    <x v="4"/>
    <x v="5"/>
    <n v="63137"/>
  </r>
  <r>
    <x v="15"/>
    <x v="5"/>
    <x v="5"/>
    <n v="65164"/>
  </r>
  <r>
    <x v="15"/>
    <x v="6"/>
    <x v="5"/>
    <n v="62125"/>
  </r>
  <r>
    <x v="15"/>
    <x v="7"/>
    <x v="5"/>
    <n v="66279"/>
  </r>
  <r>
    <x v="15"/>
    <x v="8"/>
    <x v="5"/>
    <n v="65822"/>
  </r>
  <r>
    <x v="15"/>
    <x v="9"/>
    <x v="5"/>
    <n v="66578"/>
  </r>
  <r>
    <x v="15"/>
    <x v="10"/>
    <x v="5"/>
    <n v="61883"/>
  </r>
  <r>
    <x v="15"/>
    <x v="11"/>
    <x v="5"/>
    <n v="58433"/>
  </r>
  <r>
    <x v="16"/>
    <x v="0"/>
    <x v="5"/>
    <n v="48487"/>
  </r>
  <r>
    <x v="16"/>
    <x v="1"/>
    <x v="5"/>
    <n v="49352"/>
  </r>
  <r>
    <x v="16"/>
    <x v="2"/>
    <x v="5"/>
    <n v="55370"/>
  </r>
  <r>
    <x v="16"/>
    <x v="3"/>
    <x v="5"/>
    <n v="51675"/>
  </r>
  <r>
    <x v="16"/>
    <x v="4"/>
    <x v="5"/>
    <n v="53884"/>
  </r>
  <r>
    <x v="16"/>
    <x v="5"/>
    <x v="5"/>
    <n v="54395"/>
  </r>
  <r>
    <x v="16"/>
    <x v="6"/>
    <x v="5"/>
    <n v="51348"/>
  </r>
  <r>
    <x v="16"/>
    <x v="7"/>
    <x v="5"/>
    <n v="49541"/>
  </r>
  <r>
    <x v="16"/>
    <x v="8"/>
    <x v="5"/>
    <n v="56308"/>
  </r>
  <r>
    <x v="16"/>
    <x v="9"/>
    <x v="5"/>
    <n v="55217"/>
  </r>
  <r>
    <x v="16"/>
    <x v="10"/>
    <x v="5"/>
    <n v="53385"/>
  </r>
  <r>
    <x v="16"/>
    <x v="11"/>
    <x v="5"/>
    <n v="49451"/>
  </r>
  <r>
    <x v="17"/>
    <x v="0"/>
    <x v="5"/>
    <n v="42810"/>
  </r>
  <r>
    <x v="17"/>
    <x v="1"/>
    <x v="5"/>
    <n v="53988"/>
  </r>
  <r>
    <x v="17"/>
    <x v="2"/>
    <x v="5"/>
    <n v="66077"/>
  </r>
  <r>
    <x v="17"/>
    <x v="3"/>
    <x v="5"/>
    <n v="56311"/>
  </r>
  <r>
    <x v="17"/>
    <x v="4"/>
    <x v="5"/>
    <n v="59016"/>
  </r>
  <r>
    <x v="17"/>
    <x v="5"/>
    <x v="5"/>
    <n v="60211"/>
  </r>
  <r>
    <x v="17"/>
    <x v="6"/>
    <x v="5"/>
    <n v="60469.291549231064"/>
  </r>
  <r>
    <x v="17"/>
    <x v="7"/>
    <x v="5"/>
    <n v="58545.166811720592"/>
  </r>
  <r>
    <x v="17"/>
    <x v="8"/>
    <x v="5"/>
    <n v="49404.572557215681"/>
  </r>
  <r>
    <x v="17"/>
    <x v="9"/>
    <x v="5"/>
    <n v="63392.451912058845"/>
  </r>
  <r>
    <x v="17"/>
    <x v="10"/>
    <x v="5"/>
    <n v="61428.208629398912"/>
  </r>
  <r>
    <x v="17"/>
    <x v="11"/>
    <x v="5"/>
    <n v="56789.52921261375"/>
  </r>
  <r>
    <x v="18"/>
    <x v="0"/>
    <x v="5"/>
    <n v="52159.206675934583"/>
  </r>
  <r>
    <x v="18"/>
    <x v="1"/>
    <x v="5"/>
    <n v="47836.479606076791"/>
  </r>
  <r>
    <x v="18"/>
    <x v="2"/>
    <x v="5"/>
    <n v="59947.074820097536"/>
  </r>
  <r>
    <x v="18"/>
    <x v="3"/>
    <x v="5"/>
    <n v="58603.408499983736"/>
  </r>
  <r>
    <x v="18"/>
    <x v="4"/>
    <x v="5"/>
    <n v="61604.377318630955"/>
  </r>
  <r>
    <x v="18"/>
    <x v="5"/>
    <x v="5"/>
    <n v="59451.019466305232"/>
  </r>
  <r>
    <x v="18"/>
    <x v="6"/>
    <x v="5"/>
    <n v="61336.029299569302"/>
  </r>
  <r>
    <x v="18"/>
    <x v="7"/>
    <x v="5"/>
    <n v="62427.930941734114"/>
  </r>
  <r>
    <x v="18"/>
    <x v="8"/>
    <x v="5"/>
    <n v="59634.786799957699"/>
  </r>
  <r>
    <x v="18"/>
    <x v="9"/>
    <x v="5"/>
    <n v="67525.395675649284"/>
  </r>
  <r>
    <x v="18"/>
    <x v="10"/>
    <x v="5"/>
    <n v="61473.264554844121"/>
  </r>
  <r>
    <x v="18"/>
    <x v="11"/>
    <x v="5"/>
    <n v="53099.933506672598"/>
  </r>
  <r>
    <x v="19"/>
    <x v="0"/>
    <x v="5"/>
    <n v="45310"/>
  </r>
  <r>
    <x v="19"/>
    <x v="1"/>
    <x v="5"/>
    <n v="54549"/>
  </r>
  <r>
    <x v="19"/>
    <x v="2"/>
    <x v="5"/>
    <n v="63138.784497880071"/>
  </r>
  <r>
    <x v="19"/>
    <x v="3"/>
    <x v="5"/>
    <n v="63078.996189134959"/>
  </r>
  <r>
    <x v="19"/>
    <x v="4"/>
    <x v="5"/>
    <n v="68189.080844055672"/>
  </r>
  <r>
    <x v="19"/>
    <x v="5"/>
    <x v="5"/>
    <n v="61329.517727488928"/>
  </r>
  <r>
    <x v="19"/>
    <x v="6"/>
    <x v="5"/>
    <n v="65920.136091210225"/>
  </r>
  <r>
    <x v="19"/>
    <x v="7"/>
    <x v="5"/>
    <n v="71221.273304781833"/>
  </r>
  <r>
    <x v="19"/>
    <x v="8"/>
    <x v="5"/>
    <n v="73995"/>
  </r>
  <r>
    <x v="19"/>
    <x v="9"/>
    <x v="5"/>
    <n v="74180"/>
  </r>
  <r>
    <x v="19"/>
    <x v="10"/>
    <x v="5"/>
    <n v="69271"/>
  </r>
  <r>
    <x v="19"/>
    <x v="11"/>
    <x v="5"/>
    <n v="66123"/>
  </r>
  <r>
    <x v="20"/>
    <x v="0"/>
    <x v="5"/>
    <n v="58523"/>
  </r>
  <r>
    <x v="20"/>
    <x v="1"/>
    <x v="5"/>
    <n v="57221"/>
  </r>
  <r>
    <x v="20"/>
    <x v="2"/>
    <x v="5"/>
    <n v="64807"/>
  </r>
  <r>
    <x v="20"/>
    <x v="3"/>
    <x v="5"/>
    <n v="67996"/>
  </r>
  <r>
    <x v="20"/>
    <x v="4"/>
    <x v="5"/>
    <n v="63880"/>
  </r>
  <r>
    <x v="20"/>
    <x v="5"/>
    <x v="5"/>
    <n v="62535"/>
  </r>
  <r>
    <x v="20"/>
    <x v="6"/>
    <x v="5"/>
    <n v="61207"/>
  </r>
  <r>
    <x v="20"/>
    <x v="7"/>
    <x v="5"/>
    <n v="59938"/>
  </r>
  <r>
    <x v="20"/>
    <x v="8"/>
    <x v="5"/>
    <n v="30601"/>
  </r>
  <r>
    <x v="20"/>
    <x v="9"/>
    <x v="5"/>
    <n v="21668"/>
  </r>
  <r>
    <x v="20"/>
    <x v="10"/>
    <x v="5"/>
    <n v="20003"/>
  </r>
  <r>
    <x v="20"/>
    <x v="11"/>
    <x v="5"/>
    <n v="17715"/>
  </r>
  <r>
    <x v="21"/>
    <x v="0"/>
    <x v="5"/>
    <n v="15189"/>
  </r>
  <r>
    <x v="21"/>
    <x v="1"/>
    <x v="5"/>
    <n v="29050"/>
  </r>
  <r>
    <x v="21"/>
    <x v="2"/>
    <x v="5"/>
    <n v="45424"/>
  </r>
  <r>
    <x v="21"/>
    <x v="3"/>
    <x v="5"/>
    <n v="44081"/>
  </r>
  <r>
    <x v="21"/>
    <x v="4"/>
    <x v="5"/>
    <n v="44744"/>
  </r>
  <r>
    <x v="21"/>
    <x v="5"/>
    <x v="5"/>
    <n v="44757"/>
  </r>
  <r>
    <x v="21"/>
    <x v="6"/>
    <x v="5"/>
    <n v="45798"/>
  </r>
  <r>
    <x v="21"/>
    <x v="7"/>
    <x v="5"/>
    <n v="54664"/>
  </r>
  <r>
    <x v="21"/>
    <x v="8"/>
    <x v="5"/>
    <n v="49894"/>
  </r>
  <r>
    <x v="21"/>
    <x v="9"/>
    <x v="5"/>
    <n v="35216"/>
  </r>
  <r>
    <x v="21"/>
    <x v="10"/>
    <x v="5"/>
    <n v="75224"/>
  </r>
  <r>
    <x v="21"/>
    <x v="11"/>
    <x v="5"/>
    <n v="50157"/>
  </r>
  <r>
    <x v="22"/>
    <x v="0"/>
    <x v="5"/>
    <n v="40302"/>
  </r>
  <r>
    <x v="22"/>
    <x v="1"/>
    <x v="5"/>
    <n v="39110"/>
  </r>
  <r>
    <x v="22"/>
    <x v="2"/>
    <x v="5"/>
    <n v="55813"/>
  </r>
  <r>
    <x v="22"/>
    <x v="3"/>
    <x v="5"/>
    <n v="52368"/>
  </r>
  <r>
    <x v="22"/>
    <x v="4"/>
    <x v="5"/>
    <n v="60546"/>
  </r>
  <r>
    <x v="22"/>
    <x v="5"/>
    <x v="5"/>
    <n v="65763"/>
  </r>
  <r>
    <x v="22"/>
    <x v="6"/>
    <x v="5"/>
    <n v="56639"/>
  </r>
  <r>
    <x v="22"/>
    <x v="7"/>
    <x v="5"/>
    <n v="61353"/>
  </r>
  <r>
    <x v="22"/>
    <x v="8"/>
    <x v="5"/>
    <n v="58372"/>
  </r>
  <r>
    <x v="22"/>
    <x v="9"/>
    <x v="5"/>
    <n v="56557"/>
  </r>
  <r>
    <x v="22"/>
    <x v="10"/>
    <x v="5"/>
    <n v="62460"/>
  </r>
  <r>
    <x v="22"/>
    <x v="11"/>
    <x v="5"/>
    <n v="52725"/>
  </r>
  <r>
    <x v="23"/>
    <x v="0"/>
    <x v="5"/>
    <n v="46185"/>
  </r>
  <r>
    <x v="23"/>
    <x v="1"/>
    <x v="5"/>
    <n v="36660"/>
  </r>
  <r>
    <x v="23"/>
    <x v="2"/>
    <x v="5"/>
    <n v="48446"/>
  </r>
  <r>
    <x v="23"/>
    <x v="3"/>
    <x v="5"/>
    <n v="44873"/>
  </r>
  <r>
    <x v="23"/>
    <x v="4"/>
    <x v="5"/>
    <n v="73919"/>
  </r>
  <r>
    <x v="23"/>
    <x v="5"/>
    <x v="5"/>
    <n v="65403"/>
  </r>
  <r>
    <x v="23"/>
    <x v="6"/>
    <x v="5"/>
    <n v="59061"/>
  </r>
  <r>
    <x v="23"/>
    <x v="7"/>
    <x v="5"/>
    <n v="74402"/>
  </r>
  <r>
    <x v="23"/>
    <x v="8"/>
    <x v="5"/>
    <n v="64489"/>
  </r>
  <r>
    <x v="23"/>
    <x v="9"/>
    <x v="5"/>
    <n v="85281"/>
  </r>
  <r>
    <x v="23"/>
    <x v="10"/>
    <x v="5"/>
    <n v="78093"/>
  </r>
  <r>
    <x v="23"/>
    <x v="11"/>
    <x v="5"/>
    <n v="71114"/>
  </r>
  <r>
    <x v="24"/>
    <x v="0"/>
    <x v="5"/>
    <n v="73384"/>
  </r>
  <r>
    <x v="24"/>
    <x v="1"/>
    <x v="5"/>
    <n v="75816"/>
  </r>
  <r>
    <x v="24"/>
    <x v="2"/>
    <x v="5"/>
    <n v="86533"/>
  </r>
  <r>
    <x v="24"/>
    <x v="3"/>
    <x v="5"/>
    <n v="87965"/>
  </r>
  <r>
    <x v="24"/>
    <x v="4"/>
    <x v="5"/>
    <n v="93206"/>
  </r>
  <r>
    <x v="24"/>
    <x v="5"/>
    <x v="5"/>
    <n v="62641"/>
  </r>
  <r>
    <x v="24"/>
    <x v="6"/>
    <x v="5"/>
    <n v="82779"/>
  </r>
  <r>
    <x v="24"/>
    <x v="7"/>
    <x v="5"/>
    <n v="95336"/>
  </r>
  <r>
    <x v="24"/>
    <x v="8"/>
    <x v="5"/>
    <n v="97584"/>
  </r>
  <r>
    <x v="24"/>
    <x v="9"/>
    <x v="5"/>
    <n v="99585"/>
  </r>
  <r>
    <x v="24"/>
    <x v="10"/>
    <x v="5"/>
    <n v="93154"/>
  </r>
  <r>
    <x v="24"/>
    <x v="11"/>
    <x v="5"/>
    <n v="80783"/>
  </r>
  <r>
    <x v="25"/>
    <x v="0"/>
    <x v="5"/>
    <n v="76651"/>
  </r>
  <r>
    <x v="25"/>
    <x v="1"/>
    <x v="5"/>
    <n v="76603"/>
  </r>
  <r>
    <x v="25"/>
    <x v="2"/>
    <x v="5"/>
    <n v="47339"/>
  </r>
  <r>
    <x v="25"/>
    <x v="3"/>
    <x v="5"/>
    <n v="8636"/>
  </r>
  <r>
    <x v="25"/>
    <x v="4"/>
    <x v="5"/>
    <n v="3790"/>
  </r>
  <r>
    <x v="25"/>
    <x v="5"/>
    <x v="5"/>
    <n v="8790"/>
  </r>
  <r>
    <x v="25"/>
    <x v="6"/>
    <x v="5"/>
    <n v="1858"/>
  </r>
  <r>
    <x v="25"/>
    <x v="7"/>
    <x v="5"/>
    <n v="15971"/>
  </r>
  <r>
    <x v="25"/>
    <x v="8"/>
    <x v="5"/>
    <n v="18937"/>
  </r>
  <r>
    <x v="25"/>
    <x v="9"/>
    <x v="5"/>
    <n v="22270"/>
  </r>
  <r>
    <x v="25"/>
    <x v="10"/>
    <x v="5"/>
    <n v="27012"/>
  </r>
  <r>
    <x v="25"/>
    <x v="11"/>
    <x v="5"/>
    <n v="30627"/>
  </r>
  <r>
    <x v="0"/>
    <x v="0"/>
    <x v="6"/>
    <n v="17325"/>
  </r>
  <r>
    <x v="0"/>
    <x v="1"/>
    <x v="6"/>
    <n v="24207"/>
  </r>
  <r>
    <x v="0"/>
    <x v="2"/>
    <x v="6"/>
    <n v="35946"/>
  </r>
  <r>
    <x v="0"/>
    <x v="3"/>
    <x v="6"/>
    <n v="43070"/>
  </r>
  <r>
    <x v="0"/>
    <x v="4"/>
    <x v="6"/>
    <n v="49578"/>
  </r>
  <r>
    <x v="0"/>
    <x v="5"/>
    <x v="6"/>
    <n v="49614"/>
  </r>
  <r>
    <x v="0"/>
    <x v="6"/>
    <x v="6"/>
    <n v="52536"/>
  </r>
  <r>
    <x v="0"/>
    <x v="7"/>
    <x v="6"/>
    <n v="60098"/>
  </r>
  <r>
    <x v="0"/>
    <x v="8"/>
    <x v="6"/>
    <n v="64410"/>
  </r>
  <r>
    <x v="0"/>
    <x v="9"/>
    <x v="6"/>
    <n v="66727"/>
  </r>
  <r>
    <x v="0"/>
    <x v="10"/>
    <x v="6"/>
    <n v="65975"/>
  </r>
  <r>
    <x v="0"/>
    <x v="11"/>
    <x v="6"/>
    <n v="68320"/>
  </r>
  <r>
    <x v="1"/>
    <x v="0"/>
    <x v="6"/>
    <n v="62856"/>
  </r>
  <r>
    <x v="1"/>
    <x v="1"/>
    <x v="6"/>
    <n v="67499"/>
  </r>
  <r>
    <x v="1"/>
    <x v="2"/>
    <x v="6"/>
    <n v="81146"/>
  </r>
  <r>
    <x v="1"/>
    <x v="3"/>
    <x v="6"/>
    <n v="78843"/>
  </r>
  <r>
    <x v="1"/>
    <x v="4"/>
    <x v="6"/>
    <n v="83812"/>
  </r>
  <r>
    <x v="1"/>
    <x v="5"/>
    <x v="6"/>
    <n v="74633"/>
  </r>
  <r>
    <x v="1"/>
    <x v="6"/>
    <x v="6"/>
    <n v="79335"/>
  </r>
  <r>
    <x v="1"/>
    <x v="7"/>
    <x v="6"/>
    <n v="80116"/>
  </r>
  <r>
    <x v="1"/>
    <x v="8"/>
    <x v="6"/>
    <n v="77752"/>
  </r>
  <r>
    <x v="1"/>
    <x v="9"/>
    <x v="6"/>
    <n v="94184"/>
  </r>
  <r>
    <x v="1"/>
    <x v="10"/>
    <x v="6"/>
    <n v="88040"/>
  </r>
  <r>
    <x v="1"/>
    <x v="11"/>
    <x v="6"/>
    <n v="85185"/>
  </r>
  <r>
    <x v="2"/>
    <x v="0"/>
    <x v="6"/>
    <n v="76760"/>
  </r>
  <r>
    <x v="2"/>
    <x v="1"/>
    <x v="6"/>
    <n v="79112"/>
  </r>
  <r>
    <x v="2"/>
    <x v="2"/>
    <x v="6"/>
    <n v="94775"/>
  </r>
  <r>
    <x v="2"/>
    <x v="3"/>
    <x v="6"/>
    <n v="93434"/>
  </r>
  <r>
    <x v="2"/>
    <x v="4"/>
    <x v="6"/>
    <n v="89403"/>
  </r>
  <r>
    <x v="2"/>
    <x v="5"/>
    <x v="6"/>
    <n v="82467"/>
  </r>
  <r>
    <x v="2"/>
    <x v="6"/>
    <x v="6"/>
    <n v="87792"/>
  </r>
  <r>
    <x v="2"/>
    <x v="7"/>
    <x v="6"/>
    <n v="85204"/>
  </r>
  <r>
    <x v="2"/>
    <x v="8"/>
    <x v="6"/>
    <n v="87286"/>
  </r>
  <r>
    <x v="2"/>
    <x v="9"/>
    <x v="6"/>
    <n v="93016"/>
  </r>
  <r>
    <x v="2"/>
    <x v="10"/>
    <x v="6"/>
    <n v="87488"/>
  </r>
  <r>
    <x v="2"/>
    <x v="11"/>
    <x v="6"/>
    <n v="86859"/>
  </r>
  <r>
    <x v="3"/>
    <x v="0"/>
    <x v="6"/>
    <n v="82591"/>
  </r>
  <r>
    <x v="3"/>
    <x v="1"/>
    <x v="6"/>
    <n v="81096"/>
  </r>
  <r>
    <x v="3"/>
    <x v="2"/>
    <x v="6"/>
    <n v="96483"/>
  </r>
  <r>
    <x v="3"/>
    <x v="3"/>
    <x v="6"/>
    <n v="90731"/>
  </r>
  <r>
    <x v="3"/>
    <x v="4"/>
    <x v="6"/>
    <n v="92185"/>
  </r>
  <r>
    <x v="3"/>
    <x v="5"/>
    <x v="6"/>
    <n v="86542"/>
  </r>
  <r>
    <x v="3"/>
    <x v="6"/>
    <x v="6"/>
    <n v="90340"/>
  </r>
  <r>
    <x v="3"/>
    <x v="7"/>
    <x v="6"/>
    <n v="92564"/>
  </r>
  <r>
    <x v="3"/>
    <x v="8"/>
    <x v="6"/>
    <n v="90090"/>
  </r>
  <r>
    <x v="3"/>
    <x v="9"/>
    <x v="6"/>
    <n v="91972"/>
  </r>
  <r>
    <x v="3"/>
    <x v="10"/>
    <x v="6"/>
    <n v="88060"/>
  </r>
  <r>
    <x v="3"/>
    <x v="11"/>
    <x v="6"/>
    <n v="88935"/>
  </r>
  <r>
    <x v="4"/>
    <x v="0"/>
    <x v="6"/>
    <n v="78872"/>
  </r>
  <r>
    <x v="4"/>
    <x v="1"/>
    <x v="6"/>
    <n v="79014"/>
  </r>
  <r>
    <x v="4"/>
    <x v="2"/>
    <x v="6"/>
    <n v="91136"/>
  </r>
  <r>
    <x v="4"/>
    <x v="3"/>
    <x v="6"/>
    <n v="87651"/>
  </r>
  <r>
    <x v="4"/>
    <x v="4"/>
    <x v="6"/>
    <n v="94774"/>
  </r>
  <r>
    <x v="4"/>
    <x v="5"/>
    <x v="6"/>
    <n v="91251"/>
  </r>
  <r>
    <x v="4"/>
    <x v="6"/>
    <x v="6"/>
    <n v="92820"/>
  </r>
  <r>
    <x v="4"/>
    <x v="7"/>
    <x v="6"/>
    <n v="96535"/>
  </r>
  <r>
    <x v="4"/>
    <x v="8"/>
    <x v="6"/>
    <n v="97560"/>
  </r>
  <r>
    <x v="4"/>
    <x v="9"/>
    <x v="6"/>
    <n v="99652"/>
  </r>
  <r>
    <x v="4"/>
    <x v="10"/>
    <x v="6"/>
    <n v="98952"/>
  </r>
  <r>
    <x v="4"/>
    <x v="11"/>
    <x v="6"/>
    <n v="98127"/>
  </r>
  <r>
    <x v="5"/>
    <x v="0"/>
    <x v="6"/>
    <n v="84337"/>
  </r>
  <r>
    <x v="5"/>
    <x v="1"/>
    <x v="6"/>
    <n v="85966"/>
  </r>
  <r>
    <x v="5"/>
    <x v="2"/>
    <x v="6"/>
    <n v="100957"/>
  </r>
  <r>
    <x v="5"/>
    <x v="3"/>
    <x v="6"/>
    <n v="91951"/>
  </r>
  <r>
    <x v="5"/>
    <x v="4"/>
    <x v="6"/>
    <n v="135065"/>
  </r>
  <r>
    <x v="5"/>
    <x v="5"/>
    <x v="6"/>
    <n v="131792"/>
  </r>
  <r>
    <x v="5"/>
    <x v="6"/>
    <x v="6"/>
    <n v="125561"/>
  </r>
  <r>
    <x v="5"/>
    <x v="7"/>
    <x v="6"/>
    <n v="138974"/>
  </r>
  <r>
    <x v="5"/>
    <x v="8"/>
    <x v="6"/>
    <n v="138861"/>
  </r>
  <r>
    <x v="5"/>
    <x v="9"/>
    <x v="6"/>
    <n v="139663"/>
  </r>
  <r>
    <x v="5"/>
    <x v="10"/>
    <x v="6"/>
    <n v="131943"/>
  </r>
  <r>
    <x v="5"/>
    <x v="11"/>
    <x v="6"/>
    <n v="116311"/>
  </r>
  <r>
    <x v="6"/>
    <x v="0"/>
    <x v="6"/>
    <n v="81567"/>
  </r>
  <r>
    <x v="6"/>
    <x v="1"/>
    <x v="6"/>
    <n v="80976"/>
  </r>
  <r>
    <x v="6"/>
    <x v="2"/>
    <x v="6"/>
    <n v="90249"/>
  </r>
  <r>
    <x v="6"/>
    <x v="3"/>
    <x v="6"/>
    <n v="87392"/>
  </r>
  <r>
    <x v="6"/>
    <x v="4"/>
    <x v="6"/>
    <n v="86557"/>
  </r>
  <r>
    <x v="6"/>
    <x v="5"/>
    <x v="6"/>
    <n v="84338"/>
  </r>
  <r>
    <x v="6"/>
    <x v="6"/>
    <x v="6"/>
    <n v="80447"/>
  </r>
  <r>
    <x v="6"/>
    <x v="7"/>
    <x v="6"/>
    <n v="83135"/>
  </r>
  <r>
    <x v="6"/>
    <x v="8"/>
    <x v="6"/>
    <n v="78343"/>
  </r>
  <r>
    <x v="6"/>
    <x v="9"/>
    <x v="6"/>
    <n v="78833"/>
  </r>
  <r>
    <x v="6"/>
    <x v="10"/>
    <x v="6"/>
    <n v="77762"/>
  </r>
  <r>
    <x v="6"/>
    <x v="11"/>
    <x v="6"/>
    <n v="64302"/>
  </r>
  <r>
    <x v="7"/>
    <x v="0"/>
    <x v="6"/>
    <n v="61616"/>
  </r>
  <r>
    <x v="7"/>
    <x v="1"/>
    <x v="6"/>
    <n v="59694"/>
  </r>
  <r>
    <x v="7"/>
    <x v="2"/>
    <x v="6"/>
    <n v="64320"/>
  </r>
  <r>
    <x v="7"/>
    <x v="3"/>
    <x v="6"/>
    <n v="60887"/>
  </r>
  <r>
    <x v="7"/>
    <x v="4"/>
    <x v="6"/>
    <n v="60003.425653740545"/>
  </r>
  <r>
    <x v="7"/>
    <x v="5"/>
    <x v="6"/>
    <n v="57859"/>
  </r>
  <r>
    <x v="7"/>
    <x v="6"/>
    <x v="6"/>
    <n v="58267"/>
  </r>
  <r>
    <x v="7"/>
    <x v="7"/>
    <x v="6"/>
    <n v="54965"/>
  </r>
  <r>
    <x v="7"/>
    <x v="8"/>
    <x v="6"/>
    <n v="49331"/>
  </r>
  <r>
    <x v="7"/>
    <x v="9"/>
    <x v="6"/>
    <n v="50504"/>
  </r>
  <r>
    <x v="7"/>
    <x v="10"/>
    <x v="6"/>
    <n v="49258"/>
  </r>
  <r>
    <x v="7"/>
    <x v="11"/>
    <x v="6"/>
    <n v="48436"/>
  </r>
  <r>
    <x v="8"/>
    <x v="0"/>
    <x v="6"/>
    <n v="43097.393874056797"/>
  </r>
  <r>
    <x v="8"/>
    <x v="1"/>
    <x v="6"/>
    <n v="43360.810510287003"/>
  </r>
  <r>
    <x v="8"/>
    <x v="2"/>
    <x v="6"/>
    <n v="47314.034172425156"/>
  </r>
  <r>
    <x v="8"/>
    <x v="3"/>
    <x v="6"/>
    <n v="51097.106697083414"/>
  </r>
  <r>
    <x v="8"/>
    <x v="4"/>
    <x v="6"/>
    <n v="50973.115243301087"/>
  </r>
  <r>
    <x v="8"/>
    <x v="5"/>
    <x v="6"/>
    <n v="49449.483504176969"/>
  </r>
  <r>
    <x v="8"/>
    <x v="6"/>
    <x v="6"/>
    <n v="56971.555156908245"/>
  </r>
  <r>
    <x v="8"/>
    <x v="7"/>
    <x v="6"/>
    <n v="55307.816809440577"/>
  </r>
  <r>
    <x v="8"/>
    <x v="8"/>
    <x v="6"/>
    <n v="58592.757821042709"/>
  </r>
  <r>
    <x v="8"/>
    <x v="9"/>
    <x v="6"/>
    <n v="62607.038786925077"/>
  </r>
  <r>
    <x v="8"/>
    <x v="10"/>
    <x v="6"/>
    <n v="57216.542613396319"/>
  </r>
  <r>
    <x v="8"/>
    <x v="11"/>
    <x v="6"/>
    <n v="58303.32540733413"/>
  </r>
  <r>
    <x v="9"/>
    <x v="0"/>
    <x v="6"/>
    <n v="50756.633502209363"/>
  </r>
  <r>
    <x v="9"/>
    <x v="1"/>
    <x v="6"/>
    <n v="51967.989332673562"/>
  </r>
  <r>
    <x v="9"/>
    <x v="2"/>
    <x v="6"/>
    <n v="58186.177497703175"/>
  </r>
  <r>
    <x v="9"/>
    <x v="3"/>
    <x v="6"/>
    <n v="51055.523067147209"/>
  </r>
  <r>
    <x v="9"/>
    <x v="4"/>
    <x v="6"/>
    <n v="51325.852341332153"/>
  </r>
  <r>
    <x v="9"/>
    <x v="5"/>
    <x v="6"/>
    <n v="39639.685601946891"/>
  </r>
  <r>
    <x v="9"/>
    <x v="6"/>
    <x v="6"/>
    <n v="45968.906811301487"/>
  </r>
  <r>
    <x v="9"/>
    <x v="7"/>
    <x v="6"/>
    <n v="47076.824682349441"/>
  </r>
  <r>
    <x v="9"/>
    <x v="8"/>
    <x v="6"/>
    <n v="51908.891659104163"/>
  </r>
  <r>
    <x v="9"/>
    <x v="9"/>
    <x v="6"/>
    <n v="53872.368101418564"/>
  </r>
  <r>
    <x v="9"/>
    <x v="10"/>
    <x v="6"/>
    <n v="55965.175342953822"/>
  </r>
  <r>
    <x v="9"/>
    <x v="11"/>
    <x v="6"/>
    <n v="55377.695826847244"/>
  </r>
  <r>
    <x v="10"/>
    <x v="0"/>
    <x v="6"/>
    <n v="46782.22164250107"/>
  </r>
  <r>
    <x v="10"/>
    <x v="1"/>
    <x v="6"/>
    <n v="49465.218751879205"/>
  </r>
  <r>
    <x v="10"/>
    <x v="2"/>
    <x v="6"/>
    <n v="54394.37554780252"/>
  </r>
  <r>
    <x v="10"/>
    <x v="3"/>
    <x v="6"/>
    <n v="53004.266792046976"/>
  </r>
  <r>
    <x v="10"/>
    <x v="4"/>
    <x v="6"/>
    <n v="52844.427127620576"/>
  </r>
  <r>
    <x v="10"/>
    <x v="5"/>
    <x v="6"/>
    <n v="52545.828804497709"/>
  </r>
  <r>
    <x v="10"/>
    <x v="6"/>
    <x v="6"/>
    <n v="52692.14289140149"/>
  </r>
  <r>
    <x v="10"/>
    <x v="7"/>
    <x v="6"/>
    <n v="52715.602786785719"/>
  </r>
  <r>
    <x v="10"/>
    <x v="8"/>
    <x v="6"/>
    <n v="56448"/>
  </r>
  <r>
    <x v="10"/>
    <x v="9"/>
    <x v="6"/>
    <n v="56768"/>
  </r>
  <r>
    <x v="10"/>
    <x v="10"/>
    <x v="6"/>
    <n v="56734"/>
  </r>
  <r>
    <x v="10"/>
    <x v="11"/>
    <x v="6"/>
    <n v="55646"/>
  </r>
  <r>
    <x v="11"/>
    <x v="0"/>
    <x v="6"/>
    <n v="43883.969234643191"/>
  </r>
  <r>
    <x v="11"/>
    <x v="1"/>
    <x v="6"/>
    <n v="43551.584049973986"/>
  </r>
  <r>
    <x v="11"/>
    <x v="2"/>
    <x v="6"/>
    <n v="53980"/>
  </r>
  <r>
    <x v="11"/>
    <x v="3"/>
    <x v="6"/>
    <n v="50245"/>
  </r>
  <r>
    <x v="11"/>
    <x v="4"/>
    <x v="6"/>
    <n v="52247"/>
  </r>
  <r>
    <x v="11"/>
    <x v="5"/>
    <x v="6"/>
    <n v="47422"/>
  </r>
  <r>
    <x v="11"/>
    <x v="6"/>
    <x v="6"/>
    <n v="50496"/>
  </r>
  <r>
    <x v="11"/>
    <x v="7"/>
    <x v="6"/>
    <n v="51476"/>
  </r>
  <r>
    <x v="11"/>
    <x v="8"/>
    <x v="6"/>
    <n v="48970"/>
  </r>
  <r>
    <x v="11"/>
    <x v="9"/>
    <x v="6"/>
    <n v="49180"/>
  </r>
  <r>
    <x v="11"/>
    <x v="10"/>
    <x v="6"/>
    <n v="51460"/>
  </r>
  <r>
    <x v="11"/>
    <x v="11"/>
    <x v="6"/>
    <n v="48551"/>
  </r>
  <r>
    <x v="12"/>
    <x v="0"/>
    <x v="6"/>
    <n v="47018"/>
  </r>
  <r>
    <x v="12"/>
    <x v="1"/>
    <x v="6"/>
    <n v="44362"/>
  </r>
  <r>
    <x v="12"/>
    <x v="2"/>
    <x v="6"/>
    <n v="44279"/>
  </r>
  <r>
    <x v="12"/>
    <x v="3"/>
    <x v="6"/>
    <n v="37326"/>
  </r>
  <r>
    <x v="12"/>
    <x v="4"/>
    <x v="6"/>
    <n v="34471"/>
  </r>
  <r>
    <x v="12"/>
    <x v="5"/>
    <x v="6"/>
    <n v="32792.337877186241"/>
  </r>
  <r>
    <x v="12"/>
    <x v="6"/>
    <x v="6"/>
    <n v="29969.819446653091"/>
  </r>
  <r>
    <x v="12"/>
    <x v="7"/>
    <x v="6"/>
    <n v="28397"/>
  </r>
  <r>
    <x v="12"/>
    <x v="8"/>
    <x v="6"/>
    <n v="22029"/>
  </r>
  <r>
    <x v="12"/>
    <x v="9"/>
    <x v="6"/>
    <n v="30081"/>
  </r>
  <r>
    <x v="12"/>
    <x v="10"/>
    <x v="6"/>
    <n v="33777"/>
  </r>
  <r>
    <x v="12"/>
    <x v="11"/>
    <x v="6"/>
    <n v="37632"/>
  </r>
  <r>
    <x v="13"/>
    <x v="0"/>
    <x v="6"/>
    <n v="42472"/>
  </r>
  <r>
    <x v="13"/>
    <x v="1"/>
    <x v="6"/>
    <n v="45750"/>
  </r>
  <r>
    <x v="13"/>
    <x v="2"/>
    <x v="6"/>
    <n v="42031"/>
  </r>
  <r>
    <x v="13"/>
    <x v="3"/>
    <x v="6"/>
    <n v="39738"/>
  </r>
  <r>
    <x v="13"/>
    <x v="4"/>
    <x v="6"/>
    <n v="42593"/>
  </r>
  <r>
    <x v="13"/>
    <x v="5"/>
    <x v="6"/>
    <n v="41909"/>
  </r>
  <r>
    <x v="13"/>
    <x v="6"/>
    <x v="6"/>
    <n v="48806"/>
  </r>
  <r>
    <x v="13"/>
    <x v="7"/>
    <x v="6"/>
    <n v="55653"/>
  </r>
  <r>
    <x v="13"/>
    <x v="8"/>
    <x v="6"/>
    <n v="58418"/>
  </r>
  <r>
    <x v="13"/>
    <x v="9"/>
    <x v="6"/>
    <n v="62849"/>
  </r>
  <r>
    <x v="13"/>
    <x v="10"/>
    <x v="6"/>
    <n v="63091"/>
  </r>
  <r>
    <x v="13"/>
    <x v="11"/>
    <x v="6"/>
    <n v="66376"/>
  </r>
  <r>
    <x v="14"/>
    <x v="0"/>
    <x v="6"/>
    <n v="59690"/>
  </r>
  <r>
    <x v="14"/>
    <x v="1"/>
    <x v="6"/>
    <n v="58201"/>
  </r>
  <r>
    <x v="14"/>
    <x v="2"/>
    <x v="6"/>
    <n v="64536"/>
  </r>
  <r>
    <x v="14"/>
    <x v="3"/>
    <x v="6"/>
    <n v="63373"/>
  </r>
  <r>
    <x v="14"/>
    <x v="4"/>
    <x v="6"/>
    <n v="65308"/>
  </r>
  <r>
    <x v="14"/>
    <x v="5"/>
    <x v="6"/>
    <n v="65626"/>
  </r>
  <r>
    <x v="14"/>
    <x v="6"/>
    <x v="6"/>
    <n v="64601"/>
  </r>
  <r>
    <x v="14"/>
    <x v="7"/>
    <x v="6"/>
    <n v="67975"/>
  </r>
  <r>
    <x v="14"/>
    <x v="8"/>
    <x v="6"/>
    <n v="64224"/>
  </r>
  <r>
    <x v="14"/>
    <x v="9"/>
    <x v="6"/>
    <n v="69644"/>
  </r>
  <r>
    <x v="14"/>
    <x v="10"/>
    <x v="6"/>
    <n v="67191"/>
  </r>
  <r>
    <x v="14"/>
    <x v="11"/>
    <x v="6"/>
    <n v="68422"/>
  </r>
  <r>
    <x v="15"/>
    <x v="0"/>
    <x v="6"/>
    <n v="59720"/>
  </r>
  <r>
    <x v="15"/>
    <x v="1"/>
    <x v="6"/>
    <n v="59343"/>
  </r>
  <r>
    <x v="15"/>
    <x v="2"/>
    <x v="6"/>
    <n v="65442"/>
  </r>
  <r>
    <x v="15"/>
    <x v="3"/>
    <x v="6"/>
    <n v="68944"/>
  </r>
  <r>
    <x v="15"/>
    <x v="4"/>
    <x v="6"/>
    <n v="74576"/>
  </r>
  <r>
    <x v="15"/>
    <x v="5"/>
    <x v="6"/>
    <n v="76337"/>
  </r>
  <r>
    <x v="15"/>
    <x v="6"/>
    <x v="6"/>
    <n v="75485"/>
  </r>
  <r>
    <x v="15"/>
    <x v="7"/>
    <x v="6"/>
    <n v="82911"/>
  </r>
  <r>
    <x v="15"/>
    <x v="8"/>
    <x v="6"/>
    <n v="84301"/>
  </r>
  <r>
    <x v="15"/>
    <x v="9"/>
    <x v="6"/>
    <n v="81681"/>
  </r>
  <r>
    <x v="15"/>
    <x v="10"/>
    <x v="6"/>
    <n v="72472"/>
  </r>
  <r>
    <x v="15"/>
    <x v="11"/>
    <x v="6"/>
    <n v="75066"/>
  </r>
  <r>
    <x v="16"/>
    <x v="0"/>
    <x v="6"/>
    <n v="55427"/>
  </r>
  <r>
    <x v="16"/>
    <x v="1"/>
    <x v="6"/>
    <n v="56125"/>
  </r>
  <r>
    <x v="16"/>
    <x v="2"/>
    <x v="6"/>
    <n v="56207"/>
  </r>
  <r>
    <x v="16"/>
    <x v="3"/>
    <x v="6"/>
    <n v="62002"/>
  </r>
  <r>
    <x v="16"/>
    <x v="4"/>
    <x v="6"/>
    <n v="66007"/>
  </r>
  <r>
    <x v="16"/>
    <x v="5"/>
    <x v="6"/>
    <n v="60668"/>
  </r>
  <r>
    <x v="16"/>
    <x v="6"/>
    <x v="6"/>
    <n v="57990"/>
  </r>
  <r>
    <x v="16"/>
    <x v="7"/>
    <x v="6"/>
    <n v="56196"/>
  </r>
  <r>
    <x v="16"/>
    <x v="8"/>
    <x v="6"/>
    <n v="57786"/>
  </r>
  <r>
    <x v="16"/>
    <x v="9"/>
    <x v="6"/>
    <n v="57536"/>
  </r>
  <r>
    <x v="16"/>
    <x v="10"/>
    <x v="6"/>
    <n v="59253"/>
  </r>
  <r>
    <x v="16"/>
    <x v="11"/>
    <x v="6"/>
    <n v="56236"/>
  </r>
  <r>
    <x v="17"/>
    <x v="0"/>
    <x v="6"/>
    <n v="46863"/>
  </r>
  <r>
    <x v="17"/>
    <x v="1"/>
    <x v="6"/>
    <n v="47053"/>
  </r>
  <r>
    <x v="17"/>
    <x v="2"/>
    <x v="6"/>
    <n v="61334"/>
  </r>
  <r>
    <x v="17"/>
    <x v="3"/>
    <x v="6"/>
    <n v="48631"/>
  </r>
  <r>
    <x v="17"/>
    <x v="4"/>
    <x v="6"/>
    <n v="47834"/>
  </r>
  <r>
    <x v="17"/>
    <x v="5"/>
    <x v="6"/>
    <n v="49092"/>
  </r>
  <r>
    <x v="17"/>
    <x v="6"/>
    <x v="6"/>
    <n v="52168.644182801349"/>
  </r>
  <r>
    <x v="17"/>
    <x v="7"/>
    <x v="6"/>
    <n v="48667.874887989659"/>
  </r>
  <r>
    <x v="17"/>
    <x v="8"/>
    <x v="6"/>
    <n v="47741.923479756413"/>
  </r>
  <r>
    <x v="17"/>
    <x v="9"/>
    <x v="6"/>
    <n v="51895.908926587996"/>
  </r>
  <r>
    <x v="17"/>
    <x v="10"/>
    <x v="6"/>
    <n v="53288.638544405076"/>
  </r>
  <r>
    <x v="17"/>
    <x v="11"/>
    <x v="6"/>
    <n v="52244.00764294478"/>
  </r>
  <r>
    <x v="18"/>
    <x v="0"/>
    <x v="6"/>
    <n v="48532.764783318933"/>
  </r>
  <r>
    <x v="18"/>
    <x v="1"/>
    <x v="6"/>
    <n v="42417.144202312724"/>
  </r>
  <r>
    <x v="18"/>
    <x v="2"/>
    <x v="6"/>
    <n v="47126.053031052477"/>
  </r>
  <r>
    <x v="18"/>
    <x v="3"/>
    <x v="6"/>
    <n v="52968.523055883961"/>
  </r>
  <r>
    <x v="18"/>
    <x v="4"/>
    <x v="6"/>
    <n v="57531.947331148054"/>
  </r>
  <r>
    <x v="18"/>
    <x v="5"/>
    <x v="6"/>
    <n v="51940.154040289672"/>
  </r>
  <r>
    <x v="18"/>
    <x v="6"/>
    <x v="6"/>
    <n v="43182.092453262791"/>
  </r>
  <r>
    <x v="18"/>
    <x v="7"/>
    <x v="6"/>
    <n v="49509.600687278275"/>
  </r>
  <r>
    <x v="18"/>
    <x v="8"/>
    <x v="6"/>
    <n v="48770.918679343689"/>
  </r>
  <r>
    <x v="18"/>
    <x v="9"/>
    <x v="6"/>
    <n v="52748.497434879006"/>
  </r>
  <r>
    <x v="18"/>
    <x v="10"/>
    <x v="6"/>
    <n v="49278.600688369188"/>
  </r>
  <r>
    <x v="18"/>
    <x v="11"/>
    <x v="6"/>
    <n v="41327.830310824691"/>
  </r>
  <r>
    <x v="19"/>
    <x v="0"/>
    <x v="6"/>
    <n v="39674"/>
  </r>
  <r>
    <x v="19"/>
    <x v="1"/>
    <x v="6"/>
    <n v="35521"/>
  </r>
  <r>
    <x v="19"/>
    <x v="2"/>
    <x v="6"/>
    <n v="41843.435999577152"/>
  </r>
  <r>
    <x v="19"/>
    <x v="3"/>
    <x v="6"/>
    <n v="42431.507120320028"/>
  </r>
  <r>
    <x v="19"/>
    <x v="4"/>
    <x v="6"/>
    <n v="47024.070960504621"/>
  </r>
  <r>
    <x v="19"/>
    <x v="5"/>
    <x v="6"/>
    <n v="46990.349072616227"/>
  </r>
  <r>
    <x v="19"/>
    <x v="6"/>
    <x v="6"/>
    <n v="46416.735890957316"/>
  </r>
  <r>
    <x v="19"/>
    <x v="7"/>
    <x v="6"/>
    <n v="45972.203397240606"/>
  </r>
  <r>
    <x v="19"/>
    <x v="8"/>
    <x v="6"/>
    <n v="54964"/>
  </r>
  <r>
    <x v="19"/>
    <x v="9"/>
    <x v="6"/>
    <n v="54614"/>
  </r>
  <r>
    <x v="19"/>
    <x v="10"/>
    <x v="6"/>
    <n v="47724"/>
  </r>
  <r>
    <x v="19"/>
    <x v="11"/>
    <x v="6"/>
    <n v="47061"/>
  </r>
  <r>
    <x v="20"/>
    <x v="0"/>
    <x v="6"/>
    <n v="41490"/>
  </r>
  <r>
    <x v="20"/>
    <x v="1"/>
    <x v="6"/>
    <n v="35392"/>
  </r>
  <r>
    <x v="20"/>
    <x v="2"/>
    <x v="6"/>
    <n v="43605"/>
  </r>
  <r>
    <x v="20"/>
    <x v="3"/>
    <x v="6"/>
    <n v="45082"/>
  </r>
  <r>
    <x v="20"/>
    <x v="4"/>
    <x v="6"/>
    <n v="43912"/>
  </r>
  <r>
    <x v="20"/>
    <x v="5"/>
    <x v="6"/>
    <n v="43212"/>
  </r>
  <r>
    <x v="20"/>
    <x v="6"/>
    <x v="6"/>
    <n v="40615"/>
  </r>
  <r>
    <x v="20"/>
    <x v="7"/>
    <x v="6"/>
    <n v="42168"/>
  </r>
  <r>
    <x v="20"/>
    <x v="8"/>
    <x v="6"/>
    <n v="27169"/>
  </r>
  <r>
    <x v="20"/>
    <x v="9"/>
    <x v="6"/>
    <n v="24305"/>
  </r>
  <r>
    <x v="20"/>
    <x v="10"/>
    <x v="6"/>
    <n v="22061"/>
  </r>
  <r>
    <x v="20"/>
    <x v="11"/>
    <x v="6"/>
    <n v="19224"/>
  </r>
  <r>
    <x v="21"/>
    <x v="0"/>
    <x v="6"/>
    <n v="16799"/>
  </r>
  <r>
    <x v="21"/>
    <x v="1"/>
    <x v="6"/>
    <n v="26833"/>
  </r>
  <r>
    <x v="21"/>
    <x v="2"/>
    <x v="6"/>
    <n v="49240"/>
  </r>
  <r>
    <x v="21"/>
    <x v="3"/>
    <x v="6"/>
    <n v="30744"/>
  </r>
  <r>
    <x v="21"/>
    <x v="4"/>
    <x v="6"/>
    <n v="29780"/>
  </r>
  <r>
    <x v="21"/>
    <x v="5"/>
    <x v="6"/>
    <n v="30772"/>
  </r>
  <r>
    <x v="21"/>
    <x v="6"/>
    <x v="6"/>
    <n v="32708"/>
  </r>
  <r>
    <x v="21"/>
    <x v="7"/>
    <x v="6"/>
    <n v="38286"/>
  </r>
  <r>
    <x v="21"/>
    <x v="8"/>
    <x v="6"/>
    <n v="36401"/>
  </r>
  <r>
    <x v="21"/>
    <x v="9"/>
    <x v="6"/>
    <n v="33774"/>
  </r>
  <r>
    <x v="21"/>
    <x v="10"/>
    <x v="6"/>
    <n v="40047"/>
  </r>
  <r>
    <x v="21"/>
    <x v="11"/>
    <x v="6"/>
    <n v="36269"/>
  </r>
  <r>
    <x v="22"/>
    <x v="0"/>
    <x v="6"/>
    <n v="26240"/>
  </r>
  <r>
    <x v="22"/>
    <x v="1"/>
    <x v="6"/>
    <n v="21536"/>
  </r>
  <r>
    <x v="22"/>
    <x v="2"/>
    <x v="6"/>
    <n v="42217"/>
  </r>
  <r>
    <x v="22"/>
    <x v="3"/>
    <x v="6"/>
    <n v="32570"/>
  </r>
  <r>
    <x v="22"/>
    <x v="4"/>
    <x v="6"/>
    <n v="36791"/>
  </r>
  <r>
    <x v="22"/>
    <x v="5"/>
    <x v="6"/>
    <n v="37909"/>
  </r>
  <r>
    <x v="22"/>
    <x v="6"/>
    <x v="6"/>
    <n v="34526"/>
  </r>
  <r>
    <x v="22"/>
    <x v="7"/>
    <x v="6"/>
    <n v="34829"/>
  </r>
  <r>
    <x v="22"/>
    <x v="8"/>
    <x v="6"/>
    <n v="31423"/>
  </r>
  <r>
    <x v="22"/>
    <x v="9"/>
    <x v="6"/>
    <n v="30297"/>
  </r>
  <r>
    <x v="22"/>
    <x v="10"/>
    <x v="6"/>
    <n v="37612"/>
  </r>
  <r>
    <x v="22"/>
    <x v="11"/>
    <x v="6"/>
    <n v="30399"/>
  </r>
  <r>
    <x v="23"/>
    <x v="0"/>
    <x v="6"/>
    <n v="24409"/>
  </r>
  <r>
    <x v="23"/>
    <x v="1"/>
    <x v="6"/>
    <n v="23793"/>
  </r>
  <r>
    <x v="23"/>
    <x v="2"/>
    <x v="6"/>
    <n v="27195"/>
  </r>
  <r>
    <x v="23"/>
    <x v="3"/>
    <x v="6"/>
    <n v="37109"/>
  </r>
  <r>
    <x v="23"/>
    <x v="4"/>
    <x v="6"/>
    <n v="48083"/>
  </r>
  <r>
    <x v="23"/>
    <x v="5"/>
    <x v="6"/>
    <n v="47577"/>
  </r>
  <r>
    <x v="23"/>
    <x v="6"/>
    <x v="6"/>
    <n v="44170"/>
  </r>
  <r>
    <x v="23"/>
    <x v="7"/>
    <x v="6"/>
    <n v="57623"/>
  </r>
  <r>
    <x v="23"/>
    <x v="8"/>
    <x v="6"/>
    <n v="50144"/>
  </r>
  <r>
    <x v="23"/>
    <x v="9"/>
    <x v="6"/>
    <n v="64967"/>
  </r>
  <r>
    <x v="23"/>
    <x v="10"/>
    <x v="6"/>
    <n v="58960"/>
  </r>
  <r>
    <x v="23"/>
    <x v="11"/>
    <x v="6"/>
    <n v="48416"/>
  </r>
  <r>
    <x v="24"/>
    <x v="0"/>
    <x v="6"/>
    <n v="51340"/>
  </r>
  <r>
    <x v="24"/>
    <x v="1"/>
    <x v="6"/>
    <n v="52125"/>
  </r>
  <r>
    <x v="24"/>
    <x v="2"/>
    <x v="6"/>
    <n v="60854"/>
  </r>
  <r>
    <x v="24"/>
    <x v="3"/>
    <x v="6"/>
    <n v="60084"/>
  </r>
  <r>
    <x v="24"/>
    <x v="4"/>
    <x v="6"/>
    <n v="62448"/>
  </r>
  <r>
    <x v="24"/>
    <x v="5"/>
    <x v="6"/>
    <n v="37380"/>
  </r>
  <r>
    <x v="24"/>
    <x v="6"/>
    <x v="6"/>
    <n v="60356"/>
  </r>
  <r>
    <x v="24"/>
    <x v="7"/>
    <x v="6"/>
    <n v="63340"/>
  </r>
  <r>
    <x v="24"/>
    <x v="8"/>
    <x v="6"/>
    <n v="60485"/>
  </r>
  <r>
    <x v="24"/>
    <x v="9"/>
    <x v="6"/>
    <n v="61559"/>
  </r>
  <r>
    <x v="24"/>
    <x v="10"/>
    <x v="6"/>
    <n v="63324"/>
  </r>
  <r>
    <x v="24"/>
    <x v="11"/>
    <x v="6"/>
    <n v="62271"/>
  </r>
  <r>
    <x v="25"/>
    <x v="0"/>
    <x v="6"/>
    <n v="55510"/>
  </r>
  <r>
    <x v="25"/>
    <x v="1"/>
    <x v="6"/>
    <n v="54454"/>
  </r>
  <r>
    <x v="25"/>
    <x v="2"/>
    <x v="6"/>
    <n v="33657"/>
  </r>
  <r>
    <x v="25"/>
    <x v="3"/>
    <x v="6"/>
    <n v="7369"/>
  </r>
  <r>
    <x v="25"/>
    <x v="4"/>
    <x v="6"/>
    <n v="8449"/>
  </r>
  <r>
    <x v="25"/>
    <x v="5"/>
    <x v="6"/>
    <n v="9603"/>
  </r>
  <r>
    <x v="25"/>
    <x v="6"/>
    <x v="6"/>
    <n v="10374"/>
  </r>
  <r>
    <x v="25"/>
    <x v="7"/>
    <x v="6"/>
    <n v="12807"/>
  </r>
  <r>
    <x v="25"/>
    <x v="8"/>
    <x v="6"/>
    <n v="15413"/>
  </r>
  <r>
    <x v="25"/>
    <x v="9"/>
    <x v="6"/>
    <n v="18521"/>
  </r>
  <r>
    <x v="25"/>
    <x v="10"/>
    <x v="6"/>
    <n v="21362"/>
  </r>
  <r>
    <x v="25"/>
    <x v="11"/>
    <x v="6"/>
    <n v="23743"/>
  </r>
  <r>
    <x v="0"/>
    <x v="0"/>
    <x v="7"/>
    <n v="30206"/>
  </r>
  <r>
    <x v="0"/>
    <x v="1"/>
    <x v="7"/>
    <n v="38324"/>
  </r>
  <r>
    <x v="0"/>
    <x v="2"/>
    <x v="7"/>
    <n v="55174"/>
  </r>
  <r>
    <x v="0"/>
    <x v="3"/>
    <x v="7"/>
    <n v="58859"/>
  </r>
  <r>
    <x v="0"/>
    <x v="4"/>
    <x v="7"/>
    <n v="69448"/>
  </r>
  <r>
    <x v="0"/>
    <x v="5"/>
    <x v="7"/>
    <n v="66760"/>
  </r>
  <r>
    <x v="0"/>
    <x v="6"/>
    <x v="7"/>
    <n v="68649"/>
  </r>
  <r>
    <x v="0"/>
    <x v="7"/>
    <x v="7"/>
    <n v="76415"/>
  </r>
  <r>
    <x v="0"/>
    <x v="8"/>
    <x v="7"/>
    <n v="79230"/>
  </r>
  <r>
    <x v="0"/>
    <x v="9"/>
    <x v="7"/>
    <n v="83260"/>
  </r>
  <r>
    <x v="0"/>
    <x v="10"/>
    <x v="7"/>
    <n v="82026"/>
  </r>
  <r>
    <x v="0"/>
    <x v="11"/>
    <x v="7"/>
    <n v="75303"/>
  </r>
  <r>
    <x v="1"/>
    <x v="0"/>
    <x v="7"/>
    <n v="66283"/>
  </r>
  <r>
    <x v="1"/>
    <x v="1"/>
    <x v="7"/>
    <n v="74053"/>
  </r>
  <r>
    <x v="1"/>
    <x v="2"/>
    <x v="7"/>
    <n v="93025"/>
  </r>
  <r>
    <x v="1"/>
    <x v="3"/>
    <x v="7"/>
    <n v="93486"/>
  </r>
  <r>
    <x v="1"/>
    <x v="4"/>
    <x v="7"/>
    <n v="100765"/>
  </r>
  <r>
    <x v="1"/>
    <x v="5"/>
    <x v="7"/>
    <n v="91027"/>
  </r>
  <r>
    <x v="1"/>
    <x v="6"/>
    <x v="7"/>
    <n v="92175"/>
  </r>
  <r>
    <x v="1"/>
    <x v="7"/>
    <x v="7"/>
    <n v="96745"/>
  </r>
  <r>
    <x v="1"/>
    <x v="8"/>
    <x v="7"/>
    <n v="93336"/>
  </r>
  <r>
    <x v="1"/>
    <x v="9"/>
    <x v="7"/>
    <n v="111994"/>
  </r>
  <r>
    <x v="1"/>
    <x v="10"/>
    <x v="7"/>
    <n v="105243"/>
  </r>
  <r>
    <x v="1"/>
    <x v="11"/>
    <x v="7"/>
    <n v="94358"/>
  </r>
  <r>
    <x v="2"/>
    <x v="0"/>
    <x v="7"/>
    <n v="79413"/>
  </r>
  <r>
    <x v="2"/>
    <x v="1"/>
    <x v="7"/>
    <n v="84381"/>
  </r>
  <r>
    <x v="2"/>
    <x v="2"/>
    <x v="7"/>
    <n v="109742"/>
  </r>
  <r>
    <x v="2"/>
    <x v="3"/>
    <x v="7"/>
    <n v="118413"/>
  </r>
  <r>
    <x v="2"/>
    <x v="4"/>
    <x v="7"/>
    <n v="116234"/>
  </r>
  <r>
    <x v="2"/>
    <x v="5"/>
    <x v="7"/>
    <n v="105397"/>
  </r>
  <r>
    <x v="2"/>
    <x v="6"/>
    <x v="7"/>
    <n v="107242"/>
  </r>
  <r>
    <x v="2"/>
    <x v="7"/>
    <x v="7"/>
    <n v="107633"/>
  </r>
  <r>
    <x v="2"/>
    <x v="8"/>
    <x v="7"/>
    <n v="113026"/>
  </r>
  <r>
    <x v="2"/>
    <x v="9"/>
    <x v="7"/>
    <n v="117996"/>
  </r>
  <r>
    <x v="2"/>
    <x v="10"/>
    <x v="7"/>
    <n v="107969"/>
  </r>
  <r>
    <x v="2"/>
    <x v="11"/>
    <x v="7"/>
    <n v="100299"/>
  </r>
  <r>
    <x v="3"/>
    <x v="0"/>
    <x v="7"/>
    <n v="90106"/>
  </r>
  <r>
    <x v="3"/>
    <x v="1"/>
    <x v="7"/>
    <n v="91819"/>
  </r>
  <r>
    <x v="3"/>
    <x v="2"/>
    <x v="7"/>
    <n v="120262"/>
  </r>
  <r>
    <x v="3"/>
    <x v="3"/>
    <x v="7"/>
    <n v="115939"/>
  </r>
  <r>
    <x v="3"/>
    <x v="4"/>
    <x v="7"/>
    <n v="115790"/>
  </r>
  <r>
    <x v="3"/>
    <x v="5"/>
    <x v="7"/>
    <n v="111397"/>
  </r>
  <r>
    <x v="3"/>
    <x v="6"/>
    <x v="7"/>
    <n v="109811"/>
  </r>
  <r>
    <x v="3"/>
    <x v="7"/>
    <x v="7"/>
    <n v="113367"/>
  </r>
  <r>
    <x v="3"/>
    <x v="8"/>
    <x v="7"/>
    <n v="112088"/>
  </r>
  <r>
    <x v="3"/>
    <x v="9"/>
    <x v="7"/>
    <n v="114051"/>
  </r>
  <r>
    <x v="3"/>
    <x v="10"/>
    <x v="7"/>
    <n v="107813"/>
  </r>
  <r>
    <x v="3"/>
    <x v="11"/>
    <x v="7"/>
    <n v="100542"/>
  </r>
  <r>
    <x v="4"/>
    <x v="0"/>
    <x v="7"/>
    <n v="81184"/>
  </r>
  <r>
    <x v="4"/>
    <x v="1"/>
    <x v="7"/>
    <n v="86936"/>
  </r>
  <r>
    <x v="4"/>
    <x v="2"/>
    <x v="7"/>
    <n v="115814"/>
  </r>
  <r>
    <x v="4"/>
    <x v="3"/>
    <x v="7"/>
    <n v="115620"/>
  </r>
  <r>
    <x v="4"/>
    <x v="4"/>
    <x v="7"/>
    <n v="123222"/>
  </r>
  <r>
    <x v="4"/>
    <x v="5"/>
    <x v="7"/>
    <n v="120262"/>
  </r>
  <r>
    <x v="4"/>
    <x v="6"/>
    <x v="7"/>
    <n v="114870"/>
  </r>
  <r>
    <x v="4"/>
    <x v="7"/>
    <x v="7"/>
    <n v="128122"/>
  </r>
  <r>
    <x v="4"/>
    <x v="8"/>
    <x v="7"/>
    <n v="133465"/>
  </r>
  <r>
    <x v="4"/>
    <x v="9"/>
    <x v="7"/>
    <n v="130250"/>
  </r>
  <r>
    <x v="4"/>
    <x v="10"/>
    <x v="7"/>
    <n v="133370"/>
  </r>
  <r>
    <x v="4"/>
    <x v="11"/>
    <x v="7"/>
    <n v="119835"/>
  </r>
  <r>
    <x v="5"/>
    <x v="0"/>
    <x v="7"/>
    <n v="94510"/>
  </r>
  <r>
    <x v="5"/>
    <x v="1"/>
    <x v="7"/>
    <n v="108234"/>
  </r>
  <r>
    <x v="5"/>
    <x v="2"/>
    <x v="7"/>
    <n v="139568"/>
  </r>
  <r>
    <x v="5"/>
    <x v="3"/>
    <x v="7"/>
    <n v="131816"/>
  </r>
  <r>
    <x v="5"/>
    <x v="4"/>
    <x v="7"/>
    <n v="411150"/>
  </r>
  <r>
    <x v="5"/>
    <x v="5"/>
    <x v="7"/>
    <n v="394895"/>
  </r>
  <r>
    <x v="5"/>
    <x v="6"/>
    <x v="7"/>
    <n v="395505"/>
  </r>
  <r>
    <x v="5"/>
    <x v="7"/>
    <x v="7"/>
    <n v="423917"/>
  </r>
  <r>
    <x v="5"/>
    <x v="8"/>
    <x v="7"/>
    <n v="419717"/>
  </r>
  <r>
    <x v="5"/>
    <x v="9"/>
    <x v="7"/>
    <n v="419079"/>
  </r>
  <r>
    <x v="5"/>
    <x v="10"/>
    <x v="7"/>
    <n v="397129"/>
  </r>
  <r>
    <x v="5"/>
    <x v="11"/>
    <x v="7"/>
    <n v="372785"/>
  </r>
  <r>
    <x v="6"/>
    <x v="0"/>
    <x v="7"/>
    <n v="95086"/>
  </r>
  <r>
    <x v="6"/>
    <x v="1"/>
    <x v="7"/>
    <n v="101051"/>
  </r>
  <r>
    <x v="6"/>
    <x v="2"/>
    <x v="7"/>
    <n v="124936"/>
  </r>
  <r>
    <x v="6"/>
    <x v="3"/>
    <x v="7"/>
    <n v="123977"/>
  </r>
  <r>
    <x v="6"/>
    <x v="4"/>
    <x v="7"/>
    <n v="128176"/>
  </r>
  <r>
    <x v="6"/>
    <x v="5"/>
    <x v="7"/>
    <n v="122489"/>
  </r>
  <r>
    <x v="6"/>
    <x v="6"/>
    <x v="7"/>
    <n v="116838"/>
  </r>
  <r>
    <x v="6"/>
    <x v="7"/>
    <x v="7"/>
    <n v="121937"/>
  </r>
  <r>
    <x v="6"/>
    <x v="8"/>
    <x v="7"/>
    <n v="118562"/>
  </r>
  <r>
    <x v="6"/>
    <x v="9"/>
    <x v="7"/>
    <n v="121075"/>
  </r>
  <r>
    <x v="6"/>
    <x v="10"/>
    <x v="7"/>
    <n v="116347"/>
  </r>
  <r>
    <x v="6"/>
    <x v="11"/>
    <x v="7"/>
    <n v="89218"/>
  </r>
  <r>
    <x v="7"/>
    <x v="0"/>
    <x v="7"/>
    <n v="78747"/>
  </r>
  <r>
    <x v="7"/>
    <x v="1"/>
    <x v="7"/>
    <n v="82496"/>
  </r>
  <r>
    <x v="7"/>
    <x v="2"/>
    <x v="7"/>
    <n v="99936"/>
  </r>
  <r>
    <x v="7"/>
    <x v="3"/>
    <x v="7"/>
    <n v="98012"/>
  </r>
  <r>
    <x v="7"/>
    <x v="4"/>
    <x v="7"/>
    <n v="87685.278887365595"/>
  </r>
  <r>
    <x v="7"/>
    <x v="5"/>
    <x v="7"/>
    <n v="88278"/>
  </r>
  <r>
    <x v="7"/>
    <x v="6"/>
    <x v="7"/>
    <n v="81055"/>
  </r>
  <r>
    <x v="7"/>
    <x v="7"/>
    <x v="7"/>
    <n v="79036"/>
  </r>
  <r>
    <x v="7"/>
    <x v="8"/>
    <x v="7"/>
    <n v="72199"/>
  </r>
  <r>
    <x v="7"/>
    <x v="9"/>
    <x v="7"/>
    <n v="75660"/>
  </r>
  <r>
    <x v="7"/>
    <x v="10"/>
    <x v="7"/>
    <n v="75466"/>
  </r>
  <r>
    <x v="7"/>
    <x v="11"/>
    <x v="7"/>
    <n v="68038"/>
  </r>
  <r>
    <x v="8"/>
    <x v="0"/>
    <x v="7"/>
    <n v="51637.168089523802"/>
  </r>
  <r>
    <x v="8"/>
    <x v="1"/>
    <x v="7"/>
    <n v="54884.772443066337"/>
  </r>
  <r>
    <x v="8"/>
    <x v="2"/>
    <x v="7"/>
    <n v="68395.776051348366"/>
  </r>
  <r>
    <x v="8"/>
    <x v="3"/>
    <x v="7"/>
    <n v="76065.961876079265"/>
  </r>
  <r>
    <x v="8"/>
    <x v="4"/>
    <x v="7"/>
    <n v="77940.839107447755"/>
  </r>
  <r>
    <x v="8"/>
    <x v="5"/>
    <x v="7"/>
    <n v="73281.118442852458"/>
  </r>
  <r>
    <x v="8"/>
    <x v="6"/>
    <x v="7"/>
    <n v="72297.153212893085"/>
  </r>
  <r>
    <x v="8"/>
    <x v="7"/>
    <x v="7"/>
    <n v="72748.018959799098"/>
  </r>
  <r>
    <x v="8"/>
    <x v="8"/>
    <x v="7"/>
    <n v="77990.75558596784"/>
  </r>
  <r>
    <x v="8"/>
    <x v="9"/>
    <x v="7"/>
    <n v="81685.490544941436"/>
  </r>
  <r>
    <x v="8"/>
    <x v="10"/>
    <x v="7"/>
    <n v="72580.376786349443"/>
  </r>
  <r>
    <x v="8"/>
    <x v="11"/>
    <x v="7"/>
    <n v="68386.410351437356"/>
  </r>
  <r>
    <x v="9"/>
    <x v="0"/>
    <x v="7"/>
    <n v="51243.02853477656"/>
  </r>
  <r>
    <x v="9"/>
    <x v="1"/>
    <x v="7"/>
    <n v="49072.960614135169"/>
  </r>
  <r>
    <x v="9"/>
    <x v="2"/>
    <x v="7"/>
    <n v="78579.737521913034"/>
  </r>
  <r>
    <x v="9"/>
    <x v="3"/>
    <x v="7"/>
    <n v="68796.385180822501"/>
  </r>
  <r>
    <x v="9"/>
    <x v="4"/>
    <x v="7"/>
    <n v="67750.492600689176"/>
  </r>
  <r>
    <x v="9"/>
    <x v="5"/>
    <x v="7"/>
    <n v="53867.428277238039"/>
  </r>
  <r>
    <x v="9"/>
    <x v="6"/>
    <x v="7"/>
    <n v="56835.737164146878"/>
  </r>
  <r>
    <x v="9"/>
    <x v="7"/>
    <x v="7"/>
    <n v="64179.127127524458"/>
  </r>
  <r>
    <x v="9"/>
    <x v="8"/>
    <x v="7"/>
    <n v="69363.02641842408"/>
  </r>
  <r>
    <x v="9"/>
    <x v="9"/>
    <x v="7"/>
    <n v="69891.215553150963"/>
  </r>
  <r>
    <x v="9"/>
    <x v="10"/>
    <x v="7"/>
    <n v="70730.015315787634"/>
  </r>
  <r>
    <x v="9"/>
    <x v="11"/>
    <x v="7"/>
    <n v="61373.719303479724"/>
  </r>
  <r>
    <x v="10"/>
    <x v="0"/>
    <x v="7"/>
    <n v="44792.826807467791"/>
  </r>
  <r>
    <x v="10"/>
    <x v="1"/>
    <x v="7"/>
    <n v="52176.121131977954"/>
  </r>
  <r>
    <x v="10"/>
    <x v="2"/>
    <x v="7"/>
    <n v="70098.41752923929"/>
  </r>
  <r>
    <x v="10"/>
    <x v="3"/>
    <x v="7"/>
    <n v="72463.889324800431"/>
  </r>
  <r>
    <x v="10"/>
    <x v="4"/>
    <x v="7"/>
    <n v="71609.475734171298"/>
  </r>
  <r>
    <x v="10"/>
    <x v="5"/>
    <x v="7"/>
    <n v="68300.794400820247"/>
  </r>
  <r>
    <x v="10"/>
    <x v="6"/>
    <x v="7"/>
    <n v="59516.812232173324"/>
  </r>
  <r>
    <x v="10"/>
    <x v="7"/>
    <x v="7"/>
    <n v="68028.50325859258"/>
  </r>
  <r>
    <x v="10"/>
    <x v="8"/>
    <x v="7"/>
    <n v="72895"/>
  </r>
  <r>
    <x v="10"/>
    <x v="9"/>
    <x v="7"/>
    <n v="70160"/>
  </r>
  <r>
    <x v="10"/>
    <x v="10"/>
    <x v="7"/>
    <n v="74636"/>
  </r>
  <r>
    <x v="10"/>
    <x v="11"/>
    <x v="7"/>
    <n v="62744"/>
  </r>
  <r>
    <x v="11"/>
    <x v="0"/>
    <x v="7"/>
    <n v="59526.355642480528"/>
  </r>
  <r>
    <x v="11"/>
    <x v="1"/>
    <x v="7"/>
    <n v="59075.492170967307"/>
  </r>
  <r>
    <x v="11"/>
    <x v="2"/>
    <x v="7"/>
    <n v="75762"/>
  </r>
  <r>
    <x v="11"/>
    <x v="3"/>
    <x v="7"/>
    <n v="67890"/>
  </r>
  <r>
    <x v="11"/>
    <x v="4"/>
    <x v="7"/>
    <n v="70416"/>
  </r>
  <r>
    <x v="11"/>
    <x v="5"/>
    <x v="7"/>
    <n v="67160"/>
  </r>
  <r>
    <x v="11"/>
    <x v="6"/>
    <x v="7"/>
    <n v="63839"/>
  </r>
  <r>
    <x v="11"/>
    <x v="7"/>
    <x v="7"/>
    <n v="64303"/>
  </r>
  <r>
    <x v="11"/>
    <x v="8"/>
    <x v="7"/>
    <n v="65782"/>
  </r>
  <r>
    <x v="11"/>
    <x v="9"/>
    <x v="7"/>
    <n v="64728"/>
  </r>
  <r>
    <x v="11"/>
    <x v="10"/>
    <x v="7"/>
    <n v="68504"/>
  </r>
  <r>
    <x v="11"/>
    <x v="11"/>
    <x v="7"/>
    <n v="57981"/>
  </r>
  <r>
    <x v="12"/>
    <x v="0"/>
    <x v="7"/>
    <n v="44800"/>
  </r>
  <r>
    <x v="12"/>
    <x v="1"/>
    <x v="7"/>
    <n v="48924"/>
  </r>
  <r>
    <x v="12"/>
    <x v="2"/>
    <x v="7"/>
    <n v="63351"/>
  </r>
  <r>
    <x v="12"/>
    <x v="3"/>
    <x v="7"/>
    <n v="52450"/>
  </r>
  <r>
    <x v="12"/>
    <x v="4"/>
    <x v="7"/>
    <n v="51467"/>
  </r>
  <r>
    <x v="12"/>
    <x v="5"/>
    <x v="7"/>
    <n v="43960.202343406498"/>
  </r>
  <r>
    <x v="12"/>
    <x v="6"/>
    <x v="7"/>
    <n v="36985.326570798185"/>
  </r>
  <r>
    <x v="12"/>
    <x v="7"/>
    <x v="7"/>
    <n v="35315"/>
  </r>
  <r>
    <x v="12"/>
    <x v="8"/>
    <x v="7"/>
    <n v="32495"/>
  </r>
  <r>
    <x v="12"/>
    <x v="9"/>
    <x v="7"/>
    <n v="33896"/>
  </r>
  <r>
    <x v="12"/>
    <x v="10"/>
    <x v="7"/>
    <n v="54995"/>
  </r>
  <r>
    <x v="12"/>
    <x v="11"/>
    <x v="7"/>
    <n v="67259"/>
  </r>
  <r>
    <x v="13"/>
    <x v="0"/>
    <x v="7"/>
    <n v="51890"/>
  </r>
  <r>
    <x v="13"/>
    <x v="1"/>
    <x v="7"/>
    <n v="65753"/>
  </r>
  <r>
    <x v="13"/>
    <x v="2"/>
    <x v="7"/>
    <n v="73943"/>
  </r>
  <r>
    <x v="13"/>
    <x v="3"/>
    <x v="7"/>
    <n v="87254"/>
  </r>
  <r>
    <x v="13"/>
    <x v="4"/>
    <x v="7"/>
    <n v="84446"/>
  </r>
  <r>
    <x v="13"/>
    <x v="5"/>
    <x v="7"/>
    <n v="76301"/>
  </r>
  <r>
    <x v="13"/>
    <x v="6"/>
    <x v="7"/>
    <n v="75716"/>
  </r>
  <r>
    <x v="13"/>
    <x v="7"/>
    <x v="7"/>
    <n v="78602"/>
  </r>
  <r>
    <x v="13"/>
    <x v="8"/>
    <x v="7"/>
    <n v="84779"/>
  </r>
  <r>
    <x v="13"/>
    <x v="9"/>
    <x v="7"/>
    <n v="85166"/>
  </r>
  <r>
    <x v="13"/>
    <x v="10"/>
    <x v="7"/>
    <n v="83454"/>
  </r>
  <r>
    <x v="13"/>
    <x v="11"/>
    <x v="7"/>
    <n v="71892"/>
  </r>
  <r>
    <x v="14"/>
    <x v="0"/>
    <x v="7"/>
    <n v="60279"/>
  </r>
  <r>
    <x v="14"/>
    <x v="1"/>
    <x v="7"/>
    <n v="64279"/>
  </r>
  <r>
    <x v="14"/>
    <x v="2"/>
    <x v="7"/>
    <n v="78007"/>
  </r>
  <r>
    <x v="14"/>
    <x v="3"/>
    <x v="7"/>
    <n v="78573"/>
  </r>
  <r>
    <x v="14"/>
    <x v="4"/>
    <x v="7"/>
    <n v="84579"/>
  </r>
  <r>
    <x v="14"/>
    <x v="5"/>
    <x v="7"/>
    <n v="88518"/>
  </r>
  <r>
    <x v="14"/>
    <x v="6"/>
    <x v="7"/>
    <n v="62462"/>
  </r>
  <r>
    <x v="14"/>
    <x v="7"/>
    <x v="7"/>
    <n v="76291"/>
  </r>
  <r>
    <x v="14"/>
    <x v="8"/>
    <x v="7"/>
    <n v="85662"/>
  </r>
  <r>
    <x v="14"/>
    <x v="9"/>
    <x v="7"/>
    <n v="90179"/>
  </r>
  <r>
    <x v="14"/>
    <x v="10"/>
    <x v="7"/>
    <n v="84882"/>
  </r>
  <r>
    <x v="14"/>
    <x v="11"/>
    <x v="7"/>
    <n v="79040"/>
  </r>
  <r>
    <x v="15"/>
    <x v="0"/>
    <x v="7"/>
    <n v="51679"/>
  </r>
  <r>
    <x v="15"/>
    <x v="1"/>
    <x v="7"/>
    <n v="59165"/>
  </r>
  <r>
    <x v="15"/>
    <x v="2"/>
    <x v="7"/>
    <n v="92046"/>
  </r>
  <r>
    <x v="15"/>
    <x v="3"/>
    <x v="7"/>
    <n v="94900"/>
  </r>
  <r>
    <x v="15"/>
    <x v="4"/>
    <x v="7"/>
    <n v="87689"/>
  </r>
  <r>
    <x v="15"/>
    <x v="5"/>
    <x v="7"/>
    <n v="90719"/>
  </r>
  <r>
    <x v="15"/>
    <x v="6"/>
    <x v="7"/>
    <n v="75792"/>
  </r>
  <r>
    <x v="15"/>
    <x v="7"/>
    <x v="7"/>
    <n v="86827"/>
  </r>
  <r>
    <x v="15"/>
    <x v="8"/>
    <x v="7"/>
    <n v="93572"/>
  </r>
  <r>
    <x v="15"/>
    <x v="9"/>
    <x v="7"/>
    <n v="86504"/>
  </r>
  <r>
    <x v="15"/>
    <x v="10"/>
    <x v="7"/>
    <n v="82322"/>
  </r>
  <r>
    <x v="15"/>
    <x v="11"/>
    <x v="7"/>
    <n v="78304"/>
  </r>
  <r>
    <x v="16"/>
    <x v="0"/>
    <x v="7"/>
    <n v="57933"/>
  </r>
  <r>
    <x v="16"/>
    <x v="1"/>
    <x v="7"/>
    <n v="57207"/>
  </r>
  <r>
    <x v="16"/>
    <x v="2"/>
    <x v="7"/>
    <n v="58437"/>
  </r>
  <r>
    <x v="16"/>
    <x v="3"/>
    <x v="7"/>
    <n v="75527"/>
  </r>
  <r>
    <x v="16"/>
    <x v="4"/>
    <x v="7"/>
    <n v="82976"/>
  </r>
  <r>
    <x v="16"/>
    <x v="5"/>
    <x v="7"/>
    <n v="78470"/>
  </r>
  <r>
    <x v="16"/>
    <x v="6"/>
    <x v="7"/>
    <n v="68650"/>
  </r>
  <r>
    <x v="16"/>
    <x v="7"/>
    <x v="7"/>
    <n v="71591"/>
  </r>
  <r>
    <x v="16"/>
    <x v="8"/>
    <x v="7"/>
    <n v="81272"/>
  </r>
  <r>
    <x v="16"/>
    <x v="9"/>
    <x v="7"/>
    <n v="77603"/>
  </r>
  <r>
    <x v="16"/>
    <x v="10"/>
    <x v="7"/>
    <n v="76555"/>
  </r>
  <r>
    <x v="16"/>
    <x v="11"/>
    <x v="7"/>
    <n v="63685"/>
  </r>
  <r>
    <x v="17"/>
    <x v="0"/>
    <x v="7"/>
    <n v="48161"/>
  </r>
  <r>
    <x v="17"/>
    <x v="1"/>
    <x v="7"/>
    <n v="52469"/>
  </r>
  <r>
    <x v="17"/>
    <x v="2"/>
    <x v="7"/>
    <n v="79786"/>
  </r>
  <r>
    <x v="17"/>
    <x v="3"/>
    <x v="7"/>
    <n v="70272"/>
  </r>
  <r>
    <x v="17"/>
    <x v="4"/>
    <x v="7"/>
    <n v="74160"/>
  </r>
  <r>
    <x v="17"/>
    <x v="5"/>
    <x v="7"/>
    <n v="74029"/>
  </r>
  <r>
    <x v="17"/>
    <x v="6"/>
    <x v="7"/>
    <n v="64602.12440416024"/>
  </r>
  <r>
    <x v="17"/>
    <x v="7"/>
    <x v="7"/>
    <n v="72471.119019073318"/>
  </r>
  <r>
    <x v="17"/>
    <x v="8"/>
    <x v="7"/>
    <n v="72779.638961904595"/>
  </r>
  <r>
    <x v="17"/>
    <x v="9"/>
    <x v="7"/>
    <n v="80830.725044729741"/>
  </r>
  <r>
    <x v="17"/>
    <x v="10"/>
    <x v="7"/>
    <n v="74212.962673965463"/>
  </r>
  <r>
    <x v="17"/>
    <x v="11"/>
    <x v="7"/>
    <n v="60574.298216960946"/>
  </r>
  <r>
    <x v="18"/>
    <x v="0"/>
    <x v="7"/>
    <n v="47318.621245284208"/>
  </r>
  <r>
    <x v="18"/>
    <x v="1"/>
    <x v="7"/>
    <n v="44483.128392570994"/>
  </r>
  <r>
    <x v="18"/>
    <x v="2"/>
    <x v="7"/>
    <n v="64144.099887971148"/>
  </r>
  <r>
    <x v="18"/>
    <x v="3"/>
    <x v="7"/>
    <n v="75814.004318779611"/>
  </r>
  <r>
    <x v="18"/>
    <x v="4"/>
    <x v="7"/>
    <n v="82832.4060601604"/>
  </r>
  <r>
    <x v="18"/>
    <x v="5"/>
    <x v="7"/>
    <n v="71954.130775187616"/>
  </r>
  <r>
    <x v="18"/>
    <x v="6"/>
    <x v="7"/>
    <n v="70226.018972432881"/>
  </r>
  <r>
    <x v="18"/>
    <x v="7"/>
    <x v="7"/>
    <n v="75928.185980098104"/>
  </r>
  <r>
    <x v="18"/>
    <x v="8"/>
    <x v="7"/>
    <n v="77181.958603791601"/>
  </r>
  <r>
    <x v="18"/>
    <x v="9"/>
    <x v="7"/>
    <n v="78072.895475492696"/>
  </r>
  <r>
    <x v="18"/>
    <x v="10"/>
    <x v="7"/>
    <n v="71798.133289283287"/>
  </r>
  <r>
    <x v="18"/>
    <x v="11"/>
    <x v="7"/>
    <n v="57033.96544515765"/>
  </r>
  <r>
    <x v="19"/>
    <x v="0"/>
    <x v="7"/>
    <n v="53215"/>
  </r>
  <r>
    <x v="19"/>
    <x v="1"/>
    <x v="7"/>
    <n v="61353"/>
  </r>
  <r>
    <x v="19"/>
    <x v="2"/>
    <x v="7"/>
    <n v="74783.336715408121"/>
  </r>
  <r>
    <x v="19"/>
    <x v="3"/>
    <x v="7"/>
    <n v="90404.821268627813"/>
  </r>
  <r>
    <x v="19"/>
    <x v="4"/>
    <x v="7"/>
    <n v="98534.114754355178"/>
  </r>
  <r>
    <x v="19"/>
    <x v="5"/>
    <x v="7"/>
    <n v="91779.663207258607"/>
  </r>
  <r>
    <x v="19"/>
    <x v="6"/>
    <x v="7"/>
    <n v="87642.05013220782"/>
  </r>
  <r>
    <x v="19"/>
    <x v="7"/>
    <x v="7"/>
    <n v="86421.172752206563"/>
  </r>
  <r>
    <x v="19"/>
    <x v="8"/>
    <x v="7"/>
    <n v="88465"/>
  </r>
  <r>
    <x v="19"/>
    <x v="9"/>
    <x v="7"/>
    <n v="90661"/>
  </r>
  <r>
    <x v="19"/>
    <x v="10"/>
    <x v="7"/>
    <n v="78864"/>
  </r>
  <r>
    <x v="19"/>
    <x v="11"/>
    <x v="7"/>
    <n v="76149"/>
  </r>
  <r>
    <x v="20"/>
    <x v="0"/>
    <x v="7"/>
    <n v="63237"/>
  </r>
  <r>
    <x v="20"/>
    <x v="1"/>
    <x v="7"/>
    <n v="62547"/>
  </r>
  <r>
    <x v="20"/>
    <x v="2"/>
    <x v="7"/>
    <n v="86744"/>
  </r>
  <r>
    <x v="20"/>
    <x v="3"/>
    <x v="7"/>
    <n v="102583"/>
  </r>
  <r>
    <x v="20"/>
    <x v="4"/>
    <x v="7"/>
    <n v="91280"/>
  </r>
  <r>
    <x v="20"/>
    <x v="5"/>
    <x v="7"/>
    <n v="83570"/>
  </r>
  <r>
    <x v="20"/>
    <x v="6"/>
    <x v="7"/>
    <n v="75584"/>
  </r>
  <r>
    <x v="20"/>
    <x v="7"/>
    <x v="7"/>
    <n v="78944"/>
  </r>
  <r>
    <x v="20"/>
    <x v="8"/>
    <x v="7"/>
    <n v="33094"/>
  </r>
  <r>
    <x v="20"/>
    <x v="9"/>
    <x v="7"/>
    <n v="14913"/>
  </r>
  <r>
    <x v="20"/>
    <x v="10"/>
    <x v="7"/>
    <n v="12907"/>
  </r>
  <r>
    <x v="20"/>
    <x v="11"/>
    <x v="7"/>
    <n v="9268"/>
  </r>
  <r>
    <x v="21"/>
    <x v="0"/>
    <x v="7"/>
    <n v="5955"/>
  </r>
  <r>
    <x v="21"/>
    <x v="1"/>
    <x v="7"/>
    <n v="54470"/>
  </r>
  <r>
    <x v="21"/>
    <x v="2"/>
    <x v="7"/>
    <n v="191326"/>
  </r>
  <r>
    <x v="21"/>
    <x v="3"/>
    <x v="7"/>
    <n v="108462"/>
  </r>
  <r>
    <x v="21"/>
    <x v="4"/>
    <x v="7"/>
    <n v="112047"/>
  </r>
  <r>
    <x v="21"/>
    <x v="5"/>
    <x v="7"/>
    <n v="102689"/>
  </r>
  <r>
    <x v="21"/>
    <x v="6"/>
    <x v="7"/>
    <n v="79775"/>
  </r>
  <r>
    <x v="21"/>
    <x v="7"/>
    <x v="7"/>
    <n v="92785"/>
  </r>
  <r>
    <x v="21"/>
    <x v="8"/>
    <x v="7"/>
    <n v="91915"/>
  </r>
  <r>
    <x v="21"/>
    <x v="9"/>
    <x v="7"/>
    <n v="91753"/>
  </r>
  <r>
    <x v="21"/>
    <x v="10"/>
    <x v="7"/>
    <n v="95349"/>
  </r>
  <r>
    <x v="21"/>
    <x v="11"/>
    <x v="7"/>
    <n v="78966"/>
  </r>
  <r>
    <x v="22"/>
    <x v="0"/>
    <x v="7"/>
    <n v="58571"/>
  </r>
  <r>
    <x v="22"/>
    <x v="1"/>
    <x v="7"/>
    <n v="59618"/>
  </r>
  <r>
    <x v="22"/>
    <x v="2"/>
    <x v="7"/>
    <n v="98480"/>
  </r>
  <r>
    <x v="22"/>
    <x v="3"/>
    <x v="7"/>
    <n v="95028"/>
  </r>
  <r>
    <x v="22"/>
    <x v="4"/>
    <x v="7"/>
    <n v="97905"/>
  </r>
  <r>
    <x v="22"/>
    <x v="5"/>
    <x v="7"/>
    <n v="107134"/>
  </r>
  <r>
    <x v="22"/>
    <x v="6"/>
    <x v="7"/>
    <n v="91406"/>
  </r>
  <r>
    <x v="22"/>
    <x v="7"/>
    <x v="7"/>
    <n v="107921"/>
  </r>
  <r>
    <x v="22"/>
    <x v="8"/>
    <x v="7"/>
    <n v="105744"/>
  </r>
  <r>
    <x v="22"/>
    <x v="9"/>
    <x v="7"/>
    <n v="103573"/>
  </r>
  <r>
    <x v="22"/>
    <x v="10"/>
    <x v="7"/>
    <n v="107796"/>
  </r>
  <r>
    <x v="22"/>
    <x v="11"/>
    <x v="7"/>
    <n v="85350"/>
  </r>
  <r>
    <x v="23"/>
    <x v="0"/>
    <x v="7"/>
    <n v="67470"/>
  </r>
  <r>
    <x v="23"/>
    <x v="1"/>
    <x v="7"/>
    <n v="64100"/>
  </r>
  <r>
    <x v="23"/>
    <x v="2"/>
    <x v="7"/>
    <n v="116566"/>
  </r>
  <r>
    <x v="23"/>
    <x v="3"/>
    <x v="7"/>
    <n v="74046"/>
  </r>
  <r>
    <x v="23"/>
    <x v="4"/>
    <x v="7"/>
    <n v="83592"/>
  </r>
  <r>
    <x v="23"/>
    <x v="5"/>
    <x v="7"/>
    <n v="114109"/>
  </r>
  <r>
    <x v="23"/>
    <x v="6"/>
    <x v="7"/>
    <n v="87274"/>
  </r>
  <r>
    <x v="23"/>
    <x v="7"/>
    <x v="7"/>
    <n v="91476"/>
  </r>
  <r>
    <x v="23"/>
    <x v="8"/>
    <x v="7"/>
    <n v="121923"/>
  </r>
  <r>
    <x v="23"/>
    <x v="9"/>
    <x v="7"/>
    <n v="147805"/>
  </r>
  <r>
    <x v="23"/>
    <x v="10"/>
    <x v="7"/>
    <n v="145093"/>
  </r>
  <r>
    <x v="23"/>
    <x v="11"/>
    <x v="7"/>
    <n v="120116"/>
  </r>
  <r>
    <x v="24"/>
    <x v="0"/>
    <x v="7"/>
    <n v="110994"/>
  </r>
  <r>
    <x v="24"/>
    <x v="1"/>
    <x v="7"/>
    <n v="130270"/>
  </r>
  <r>
    <x v="24"/>
    <x v="2"/>
    <x v="7"/>
    <n v="163582"/>
  </r>
  <r>
    <x v="24"/>
    <x v="3"/>
    <x v="7"/>
    <n v="172260"/>
  </r>
  <r>
    <x v="24"/>
    <x v="4"/>
    <x v="7"/>
    <n v="135990"/>
  </r>
  <r>
    <x v="24"/>
    <x v="5"/>
    <x v="7"/>
    <n v="112883"/>
  </r>
  <r>
    <x v="24"/>
    <x v="6"/>
    <x v="7"/>
    <n v="155142"/>
  </r>
  <r>
    <x v="24"/>
    <x v="7"/>
    <x v="7"/>
    <n v="171200"/>
  </r>
  <r>
    <x v="24"/>
    <x v="8"/>
    <x v="7"/>
    <n v="187020"/>
  </r>
  <r>
    <x v="24"/>
    <x v="9"/>
    <x v="7"/>
    <n v="189463"/>
  </r>
  <r>
    <x v="24"/>
    <x v="10"/>
    <x v="7"/>
    <n v="177799"/>
  </r>
  <r>
    <x v="24"/>
    <x v="11"/>
    <x v="7"/>
    <n v="137043"/>
  </r>
  <r>
    <x v="25"/>
    <x v="0"/>
    <x v="7"/>
    <n v="110544"/>
  </r>
  <r>
    <x v="25"/>
    <x v="1"/>
    <x v="7"/>
    <n v="127197"/>
  </r>
  <r>
    <x v="25"/>
    <x v="2"/>
    <x v="7"/>
    <n v="81545"/>
  </r>
  <r>
    <x v="25"/>
    <x v="3"/>
    <x v="7"/>
    <n v="11303"/>
  </r>
  <r>
    <x v="25"/>
    <x v="4"/>
    <x v="7"/>
    <n v="16530"/>
  </r>
  <r>
    <x v="25"/>
    <x v="5"/>
    <x v="7"/>
    <n v="16225"/>
  </r>
  <r>
    <x v="25"/>
    <x v="6"/>
    <x v="7"/>
    <n v="15165"/>
  </r>
  <r>
    <x v="25"/>
    <x v="7"/>
    <x v="7"/>
    <n v="18037"/>
  </r>
  <r>
    <x v="25"/>
    <x v="8"/>
    <x v="7"/>
    <n v="19948"/>
  </r>
  <r>
    <x v="25"/>
    <x v="9"/>
    <x v="7"/>
    <n v="25474"/>
  </r>
  <r>
    <x v="25"/>
    <x v="10"/>
    <x v="7"/>
    <n v="33632"/>
  </r>
  <r>
    <x v="25"/>
    <x v="11"/>
    <x v="7"/>
    <n v="36937"/>
  </r>
  <r>
    <x v="0"/>
    <x v="0"/>
    <x v="8"/>
    <n v="125377"/>
  </r>
  <r>
    <x v="0"/>
    <x v="1"/>
    <x v="8"/>
    <n v="146719"/>
  </r>
  <r>
    <x v="0"/>
    <x v="2"/>
    <x v="8"/>
    <n v="187684"/>
  </r>
  <r>
    <x v="0"/>
    <x v="3"/>
    <x v="8"/>
    <n v="183467"/>
  </r>
  <r>
    <x v="0"/>
    <x v="4"/>
    <x v="8"/>
    <n v="216410"/>
  </r>
  <r>
    <x v="0"/>
    <x v="5"/>
    <x v="8"/>
    <n v="207718"/>
  </r>
  <r>
    <x v="0"/>
    <x v="6"/>
    <x v="8"/>
    <n v="220878"/>
  </r>
  <r>
    <x v="0"/>
    <x v="7"/>
    <x v="8"/>
    <n v="233408"/>
  </r>
  <r>
    <x v="0"/>
    <x v="8"/>
    <x v="8"/>
    <n v="241392"/>
  </r>
  <r>
    <x v="0"/>
    <x v="9"/>
    <x v="8"/>
    <n v="248634"/>
  </r>
  <r>
    <x v="0"/>
    <x v="10"/>
    <x v="8"/>
    <n v="251816"/>
  </r>
  <r>
    <x v="0"/>
    <x v="11"/>
    <x v="8"/>
    <n v="239784"/>
  </r>
  <r>
    <x v="1"/>
    <x v="0"/>
    <x v="8"/>
    <n v="226588"/>
  </r>
  <r>
    <x v="1"/>
    <x v="1"/>
    <x v="8"/>
    <n v="247186"/>
  </r>
  <r>
    <x v="1"/>
    <x v="2"/>
    <x v="8"/>
    <n v="289003"/>
  </r>
  <r>
    <x v="1"/>
    <x v="3"/>
    <x v="8"/>
    <n v="282908"/>
  </r>
  <r>
    <x v="1"/>
    <x v="4"/>
    <x v="8"/>
    <n v="299917"/>
  </r>
  <r>
    <x v="1"/>
    <x v="5"/>
    <x v="8"/>
    <n v="271547"/>
  </r>
  <r>
    <x v="1"/>
    <x v="6"/>
    <x v="8"/>
    <n v="285004"/>
  </r>
  <r>
    <x v="1"/>
    <x v="7"/>
    <x v="8"/>
    <n v="286735"/>
  </r>
  <r>
    <x v="1"/>
    <x v="8"/>
    <x v="8"/>
    <n v="276546"/>
  </r>
  <r>
    <x v="1"/>
    <x v="9"/>
    <x v="8"/>
    <n v="331098"/>
  </r>
  <r>
    <x v="1"/>
    <x v="10"/>
    <x v="8"/>
    <n v="318138"/>
  </r>
  <r>
    <x v="1"/>
    <x v="11"/>
    <x v="8"/>
    <n v="302694"/>
  </r>
  <r>
    <x v="2"/>
    <x v="0"/>
    <x v="8"/>
    <n v="269370"/>
  </r>
  <r>
    <x v="2"/>
    <x v="1"/>
    <x v="8"/>
    <n v="281178"/>
  </r>
  <r>
    <x v="2"/>
    <x v="2"/>
    <x v="8"/>
    <n v="335633"/>
  </r>
  <r>
    <x v="2"/>
    <x v="3"/>
    <x v="8"/>
    <n v="359319"/>
  </r>
  <r>
    <x v="2"/>
    <x v="4"/>
    <x v="8"/>
    <n v="351893"/>
  </r>
  <r>
    <x v="2"/>
    <x v="5"/>
    <x v="8"/>
    <n v="319203"/>
  </r>
  <r>
    <x v="2"/>
    <x v="6"/>
    <x v="8"/>
    <n v="351047"/>
  </r>
  <r>
    <x v="2"/>
    <x v="7"/>
    <x v="8"/>
    <n v="338767"/>
  </r>
  <r>
    <x v="2"/>
    <x v="8"/>
    <x v="8"/>
    <n v="361220"/>
  </r>
  <r>
    <x v="2"/>
    <x v="9"/>
    <x v="8"/>
    <n v="357960"/>
  </r>
  <r>
    <x v="2"/>
    <x v="10"/>
    <x v="8"/>
    <n v="337802"/>
  </r>
  <r>
    <x v="2"/>
    <x v="11"/>
    <x v="8"/>
    <n v="338314"/>
  </r>
  <r>
    <x v="3"/>
    <x v="0"/>
    <x v="8"/>
    <n v="312947"/>
  </r>
  <r>
    <x v="3"/>
    <x v="1"/>
    <x v="8"/>
    <n v="318644"/>
  </r>
  <r>
    <x v="3"/>
    <x v="2"/>
    <x v="8"/>
    <n v="379825"/>
  </r>
  <r>
    <x v="3"/>
    <x v="3"/>
    <x v="8"/>
    <n v="363639"/>
  </r>
  <r>
    <x v="3"/>
    <x v="4"/>
    <x v="8"/>
    <n v="363708"/>
  </r>
  <r>
    <x v="3"/>
    <x v="5"/>
    <x v="8"/>
    <n v="350129"/>
  </r>
  <r>
    <x v="3"/>
    <x v="6"/>
    <x v="8"/>
    <n v="367110"/>
  </r>
  <r>
    <x v="3"/>
    <x v="7"/>
    <x v="8"/>
    <n v="374455"/>
  </r>
  <r>
    <x v="3"/>
    <x v="8"/>
    <x v="8"/>
    <n v="371143"/>
  </r>
  <r>
    <x v="3"/>
    <x v="9"/>
    <x v="8"/>
    <n v="376244"/>
  </r>
  <r>
    <x v="3"/>
    <x v="10"/>
    <x v="8"/>
    <n v="356389"/>
  </r>
  <r>
    <x v="3"/>
    <x v="11"/>
    <x v="8"/>
    <n v="346098"/>
  </r>
  <r>
    <x v="4"/>
    <x v="0"/>
    <x v="8"/>
    <n v="298210"/>
  </r>
  <r>
    <x v="4"/>
    <x v="1"/>
    <x v="8"/>
    <n v="305713"/>
  </r>
  <r>
    <x v="4"/>
    <x v="2"/>
    <x v="8"/>
    <n v="367861"/>
  </r>
  <r>
    <x v="4"/>
    <x v="3"/>
    <x v="8"/>
    <n v="365752"/>
  </r>
  <r>
    <x v="4"/>
    <x v="4"/>
    <x v="8"/>
    <n v="392344"/>
  </r>
  <r>
    <x v="4"/>
    <x v="5"/>
    <x v="8"/>
    <n v="398685"/>
  </r>
  <r>
    <x v="4"/>
    <x v="6"/>
    <x v="8"/>
    <n v="402059"/>
  </r>
  <r>
    <x v="4"/>
    <x v="7"/>
    <x v="8"/>
    <n v="410167"/>
  </r>
  <r>
    <x v="4"/>
    <x v="8"/>
    <x v="8"/>
    <n v="425952"/>
  </r>
  <r>
    <x v="4"/>
    <x v="9"/>
    <x v="8"/>
    <n v="419733"/>
  </r>
  <r>
    <x v="4"/>
    <x v="10"/>
    <x v="8"/>
    <n v="423286"/>
  </r>
  <r>
    <x v="4"/>
    <x v="11"/>
    <x v="8"/>
    <n v="403103"/>
  </r>
  <r>
    <x v="5"/>
    <x v="0"/>
    <x v="8"/>
    <n v="334224"/>
  </r>
  <r>
    <x v="5"/>
    <x v="1"/>
    <x v="8"/>
    <n v="365558"/>
  </r>
  <r>
    <x v="5"/>
    <x v="2"/>
    <x v="8"/>
    <n v="433368"/>
  </r>
  <r>
    <x v="5"/>
    <x v="3"/>
    <x v="8"/>
    <n v="406095"/>
  </r>
  <r>
    <x v="5"/>
    <x v="4"/>
    <x v="8"/>
    <n v="290213"/>
  </r>
  <r>
    <x v="5"/>
    <x v="5"/>
    <x v="8"/>
    <n v="274485"/>
  </r>
  <r>
    <x v="5"/>
    <x v="6"/>
    <x v="8"/>
    <n v="279829"/>
  </r>
  <r>
    <x v="5"/>
    <x v="7"/>
    <x v="8"/>
    <n v="298292"/>
  </r>
  <r>
    <x v="5"/>
    <x v="8"/>
    <x v="8"/>
    <n v="297179"/>
  </r>
  <r>
    <x v="5"/>
    <x v="9"/>
    <x v="8"/>
    <n v="296845"/>
  </r>
  <r>
    <x v="5"/>
    <x v="10"/>
    <x v="8"/>
    <n v="281022"/>
  </r>
  <r>
    <x v="5"/>
    <x v="11"/>
    <x v="8"/>
    <n v="265788"/>
  </r>
  <r>
    <x v="6"/>
    <x v="0"/>
    <x v="8"/>
    <n v="326838"/>
  </r>
  <r>
    <x v="6"/>
    <x v="1"/>
    <x v="8"/>
    <n v="336821"/>
  </r>
  <r>
    <x v="6"/>
    <x v="2"/>
    <x v="8"/>
    <n v="388188"/>
  </r>
  <r>
    <x v="6"/>
    <x v="3"/>
    <x v="8"/>
    <n v="369526"/>
  </r>
  <r>
    <x v="6"/>
    <x v="4"/>
    <x v="8"/>
    <n v="376590"/>
  </r>
  <r>
    <x v="6"/>
    <x v="5"/>
    <x v="8"/>
    <n v="361686"/>
  </r>
  <r>
    <x v="6"/>
    <x v="6"/>
    <x v="8"/>
    <n v="344999"/>
  </r>
  <r>
    <x v="6"/>
    <x v="7"/>
    <x v="8"/>
    <n v="362830"/>
  </r>
  <r>
    <x v="6"/>
    <x v="8"/>
    <x v="8"/>
    <n v="348980"/>
  </r>
  <r>
    <x v="6"/>
    <x v="9"/>
    <x v="8"/>
    <n v="353843"/>
  </r>
  <r>
    <x v="6"/>
    <x v="10"/>
    <x v="8"/>
    <n v="343098"/>
  </r>
  <r>
    <x v="6"/>
    <x v="11"/>
    <x v="8"/>
    <n v="267678"/>
  </r>
  <r>
    <x v="7"/>
    <x v="0"/>
    <x v="8"/>
    <n v="257225"/>
  </r>
  <r>
    <x v="7"/>
    <x v="1"/>
    <x v="8"/>
    <n v="254618"/>
  </r>
  <r>
    <x v="7"/>
    <x v="2"/>
    <x v="8"/>
    <n v="277842"/>
  </r>
  <r>
    <x v="7"/>
    <x v="3"/>
    <x v="8"/>
    <n v="271969"/>
  </r>
  <r>
    <x v="7"/>
    <x v="4"/>
    <x v="8"/>
    <n v="255017.55853149798"/>
  </r>
  <r>
    <x v="7"/>
    <x v="5"/>
    <x v="8"/>
    <n v="248319"/>
  </r>
  <r>
    <x v="7"/>
    <x v="6"/>
    <x v="8"/>
    <n v="247088"/>
  </r>
  <r>
    <x v="7"/>
    <x v="7"/>
    <x v="8"/>
    <n v="221657"/>
  </r>
  <r>
    <x v="7"/>
    <x v="8"/>
    <x v="8"/>
    <n v="203319"/>
  </r>
  <r>
    <x v="7"/>
    <x v="9"/>
    <x v="8"/>
    <n v="214630"/>
  </r>
  <r>
    <x v="7"/>
    <x v="10"/>
    <x v="8"/>
    <n v="214244"/>
  </r>
  <r>
    <x v="7"/>
    <x v="11"/>
    <x v="8"/>
    <n v="203452"/>
  </r>
  <r>
    <x v="8"/>
    <x v="0"/>
    <x v="8"/>
    <n v="197769.03781766919"/>
  </r>
  <r>
    <x v="8"/>
    <x v="1"/>
    <x v="8"/>
    <n v="204936.51119979765"/>
  </r>
  <r>
    <x v="8"/>
    <x v="2"/>
    <x v="8"/>
    <n v="238840.77577887828"/>
  </r>
  <r>
    <x v="8"/>
    <x v="3"/>
    <x v="8"/>
    <n v="272052.67276701395"/>
  </r>
  <r>
    <x v="8"/>
    <x v="4"/>
    <x v="8"/>
    <n v="271709.33482377563"/>
  </r>
  <r>
    <x v="8"/>
    <x v="5"/>
    <x v="8"/>
    <n v="264473.2435912934"/>
  </r>
  <r>
    <x v="8"/>
    <x v="6"/>
    <x v="8"/>
    <n v="292353.41612131381"/>
  </r>
  <r>
    <x v="8"/>
    <x v="7"/>
    <x v="8"/>
    <n v="291042.11799562717"/>
  </r>
  <r>
    <x v="8"/>
    <x v="8"/>
    <x v="8"/>
    <n v="324908.00547421409"/>
  </r>
  <r>
    <x v="8"/>
    <x v="9"/>
    <x v="8"/>
    <n v="349734.26176675031"/>
  </r>
  <r>
    <x v="8"/>
    <x v="10"/>
    <x v="8"/>
    <n v="317539.40477760817"/>
  </r>
  <r>
    <x v="8"/>
    <x v="11"/>
    <x v="8"/>
    <n v="319128.82956911862"/>
  </r>
  <r>
    <x v="9"/>
    <x v="0"/>
    <x v="8"/>
    <n v="255974.9725125737"/>
  </r>
  <r>
    <x v="9"/>
    <x v="1"/>
    <x v="8"/>
    <n v="275488.66858784156"/>
  </r>
  <r>
    <x v="9"/>
    <x v="2"/>
    <x v="8"/>
    <n v="329684.35147143493"/>
  </r>
  <r>
    <x v="9"/>
    <x v="3"/>
    <x v="8"/>
    <n v="307289.16584813397"/>
  </r>
  <r>
    <x v="9"/>
    <x v="4"/>
    <x v="8"/>
    <n v="300747.83203972265"/>
  </r>
  <r>
    <x v="9"/>
    <x v="5"/>
    <x v="8"/>
    <n v="259992.77071165486"/>
  </r>
  <r>
    <x v="9"/>
    <x v="6"/>
    <x v="8"/>
    <n v="290245.58654810692"/>
  </r>
  <r>
    <x v="9"/>
    <x v="7"/>
    <x v="8"/>
    <n v="291521.92542833218"/>
  </r>
  <r>
    <x v="9"/>
    <x v="8"/>
    <x v="8"/>
    <n v="312893.20167726971"/>
  </r>
  <r>
    <x v="9"/>
    <x v="9"/>
    <x v="8"/>
    <n v="320940.3377711731"/>
  </r>
  <r>
    <x v="9"/>
    <x v="10"/>
    <x v="8"/>
    <n v="319939.69678937551"/>
  </r>
  <r>
    <x v="9"/>
    <x v="11"/>
    <x v="8"/>
    <n v="313055.22472224932"/>
  </r>
  <r>
    <x v="10"/>
    <x v="0"/>
    <x v="8"/>
    <n v="249610.65761812672"/>
  </r>
  <r>
    <x v="10"/>
    <x v="1"/>
    <x v="8"/>
    <n v="266172.4151012334"/>
  </r>
  <r>
    <x v="10"/>
    <x v="2"/>
    <x v="8"/>
    <n v="309204.95959556859"/>
  </r>
  <r>
    <x v="10"/>
    <x v="3"/>
    <x v="8"/>
    <n v="293819.23721122817"/>
  </r>
  <r>
    <x v="10"/>
    <x v="4"/>
    <x v="8"/>
    <n v="291222.4959301395"/>
  </r>
  <r>
    <x v="10"/>
    <x v="5"/>
    <x v="8"/>
    <n v="285268.25474294845"/>
  </r>
  <r>
    <x v="10"/>
    <x v="6"/>
    <x v="8"/>
    <n v="276083.24423391547"/>
  </r>
  <r>
    <x v="10"/>
    <x v="7"/>
    <x v="8"/>
    <n v="285627.58483990049"/>
  </r>
  <r>
    <x v="10"/>
    <x v="8"/>
    <x v="8"/>
    <n v="326329"/>
  </r>
  <r>
    <x v="10"/>
    <x v="9"/>
    <x v="8"/>
    <n v="315975"/>
  </r>
  <r>
    <x v="10"/>
    <x v="10"/>
    <x v="8"/>
    <n v="323309"/>
  </r>
  <r>
    <x v="10"/>
    <x v="11"/>
    <x v="8"/>
    <n v="318839"/>
  </r>
  <r>
    <x v="11"/>
    <x v="0"/>
    <x v="8"/>
    <n v="273184.47937205847"/>
  </r>
  <r>
    <x v="11"/>
    <x v="1"/>
    <x v="8"/>
    <n v="271115.33031356445"/>
  </r>
  <r>
    <x v="11"/>
    <x v="2"/>
    <x v="8"/>
    <n v="333878"/>
  </r>
  <r>
    <x v="11"/>
    <x v="3"/>
    <x v="8"/>
    <n v="316739"/>
  </r>
  <r>
    <x v="11"/>
    <x v="4"/>
    <x v="8"/>
    <n v="319126"/>
  </r>
  <r>
    <x v="11"/>
    <x v="5"/>
    <x v="8"/>
    <n v="300694"/>
  </r>
  <r>
    <x v="11"/>
    <x v="6"/>
    <x v="8"/>
    <n v="313180"/>
  </r>
  <r>
    <x v="11"/>
    <x v="7"/>
    <x v="8"/>
    <n v="325120"/>
  </r>
  <r>
    <x v="11"/>
    <x v="8"/>
    <x v="8"/>
    <n v="313377"/>
  </r>
  <r>
    <x v="11"/>
    <x v="9"/>
    <x v="8"/>
    <n v="310672"/>
  </r>
  <r>
    <x v="11"/>
    <x v="10"/>
    <x v="8"/>
    <n v="331970"/>
  </r>
  <r>
    <x v="11"/>
    <x v="11"/>
    <x v="8"/>
    <n v="289989"/>
  </r>
  <r>
    <x v="12"/>
    <x v="0"/>
    <x v="8"/>
    <n v="269652"/>
  </r>
  <r>
    <x v="12"/>
    <x v="1"/>
    <x v="8"/>
    <n v="238742"/>
  </r>
  <r>
    <x v="12"/>
    <x v="2"/>
    <x v="8"/>
    <n v="293084"/>
  </r>
  <r>
    <x v="12"/>
    <x v="3"/>
    <x v="8"/>
    <n v="266539"/>
  </r>
  <r>
    <x v="12"/>
    <x v="4"/>
    <x v="8"/>
    <n v="269571"/>
  </r>
  <r>
    <x v="12"/>
    <x v="5"/>
    <x v="8"/>
    <n v="244055.57047657107"/>
  </r>
  <r>
    <x v="12"/>
    <x v="6"/>
    <x v="8"/>
    <n v="240181.81953807495"/>
  </r>
  <r>
    <x v="12"/>
    <x v="7"/>
    <x v="8"/>
    <n v="237443"/>
  </r>
  <r>
    <x v="12"/>
    <x v="8"/>
    <x v="8"/>
    <n v="231026"/>
  </r>
  <r>
    <x v="12"/>
    <x v="9"/>
    <x v="8"/>
    <n v="258657"/>
  </r>
  <r>
    <x v="12"/>
    <x v="10"/>
    <x v="8"/>
    <n v="289479"/>
  </r>
  <r>
    <x v="12"/>
    <x v="11"/>
    <x v="8"/>
    <n v="303285"/>
  </r>
  <r>
    <x v="13"/>
    <x v="0"/>
    <x v="8"/>
    <n v="293128"/>
  </r>
  <r>
    <x v="13"/>
    <x v="1"/>
    <x v="8"/>
    <n v="311484"/>
  </r>
  <r>
    <x v="13"/>
    <x v="2"/>
    <x v="8"/>
    <n v="307207"/>
  </r>
  <r>
    <x v="13"/>
    <x v="3"/>
    <x v="8"/>
    <n v="338493"/>
  </r>
  <r>
    <x v="13"/>
    <x v="4"/>
    <x v="8"/>
    <n v="342393"/>
  </r>
  <r>
    <x v="13"/>
    <x v="5"/>
    <x v="8"/>
    <n v="325651"/>
  </r>
  <r>
    <x v="13"/>
    <x v="6"/>
    <x v="8"/>
    <n v="355336"/>
  </r>
  <r>
    <x v="13"/>
    <x v="7"/>
    <x v="8"/>
    <n v="357287"/>
  </r>
  <r>
    <x v="13"/>
    <x v="8"/>
    <x v="8"/>
    <n v="351480"/>
  </r>
  <r>
    <x v="13"/>
    <x v="9"/>
    <x v="8"/>
    <n v="360111"/>
  </r>
  <r>
    <x v="13"/>
    <x v="10"/>
    <x v="8"/>
    <n v="339221"/>
  </r>
  <r>
    <x v="13"/>
    <x v="11"/>
    <x v="8"/>
    <n v="334013"/>
  </r>
  <r>
    <x v="14"/>
    <x v="0"/>
    <x v="8"/>
    <n v="298488"/>
  </r>
  <r>
    <x v="14"/>
    <x v="1"/>
    <x v="8"/>
    <n v="307533"/>
  </r>
  <r>
    <x v="14"/>
    <x v="2"/>
    <x v="8"/>
    <n v="339975"/>
  </r>
  <r>
    <x v="14"/>
    <x v="3"/>
    <x v="8"/>
    <n v="334020"/>
  </r>
  <r>
    <x v="14"/>
    <x v="4"/>
    <x v="8"/>
    <n v="333993"/>
  </r>
  <r>
    <x v="14"/>
    <x v="5"/>
    <x v="8"/>
    <n v="326387"/>
  </r>
  <r>
    <x v="14"/>
    <x v="6"/>
    <x v="8"/>
    <n v="289275"/>
  </r>
  <r>
    <x v="14"/>
    <x v="7"/>
    <x v="8"/>
    <n v="343869"/>
  </r>
  <r>
    <x v="14"/>
    <x v="8"/>
    <x v="8"/>
    <n v="356177"/>
  </r>
  <r>
    <x v="14"/>
    <x v="9"/>
    <x v="8"/>
    <n v="369734"/>
  </r>
  <r>
    <x v="14"/>
    <x v="10"/>
    <x v="8"/>
    <n v="347557"/>
  </r>
  <r>
    <x v="14"/>
    <x v="11"/>
    <x v="8"/>
    <n v="350980"/>
  </r>
  <r>
    <x v="15"/>
    <x v="0"/>
    <x v="8"/>
    <n v="292343"/>
  </r>
  <r>
    <x v="15"/>
    <x v="1"/>
    <x v="8"/>
    <n v="299504"/>
  </r>
  <r>
    <x v="15"/>
    <x v="2"/>
    <x v="8"/>
    <n v="363814"/>
  </r>
  <r>
    <x v="15"/>
    <x v="3"/>
    <x v="8"/>
    <n v="355904"/>
  </r>
  <r>
    <x v="15"/>
    <x v="4"/>
    <x v="8"/>
    <n v="347297"/>
  </r>
  <r>
    <x v="15"/>
    <x v="5"/>
    <x v="8"/>
    <n v="365279"/>
  </r>
  <r>
    <x v="15"/>
    <x v="6"/>
    <x v="8"/>
    <n v="353772"/>
  </r>
  <r>
    <x v="15"/>
    <x v="7"/>
    <x v="8"/>
    <n v="378373"/>
  </r>
  <r>
    <x v="15"/>
    <x v="8"/>
    <x v="8"/>
    <n v="378324"/>
  </r>
  <r>
    <x v="15"/>
    <x v="9"/>
    <x v="8"/>
    <n v="363895"/>
  </r>
  <r>
    <x v="15"/>
    <x v="10"/>
    <x v="8"/>
    <n v="308338"/>
  </r>
  <r>
    <x v="15"/>
    <x v="11"/>
    <x v="8"/>
    <n v="311611"/>
  </r>
  <r>
    <x v="16"/>
    <x v="0"/>
    <x v="8"/>
    <n v="245202"/>
  </r>
  <r>
    <x v="16"/>
    <x v="1"/>
    <x v="8"/>
    <n v="238293"/>
  </r>
  <r>
    <x v="16"/>
    <x v="2"/>
    <x v="8"/>
    <n v="193872"/>
  </r>
  <r>
    <x v="16"/>
    <x v="3"/>
    <x v="8"/>
    <n v="283640"/>
  </r>
  <r>
    <x v="16"/>
    <x v="4"/>
    <x v="8"/>
    <n v="325873"/>
  </r>
  <r>
    <x v="16"/>
    <x v="5"/>
    <x v="8"/>
    <n v="314542"/>
  </r>
  <r>
    <x v="16"/>
    <x v="6"/>
    <x v="8"/>
    <n v="311895"/>
  </r>
  <r>
    <x v="16"/>
    <x v="7"/>
    <x v="8"/>
    <n v="313556"/>
  </r>
  <r>
    <x v="16"/>
    <x v="8"/>
    <x v="8"/>
    <n v="342624"/>
  </r>
  <r>
    <x v="16"/>
    <x v="9"/>
    <x v="8"/>
    <n v="354639"/>
  </r>
  <r>
    <x v="16"/>
    <x v="10"/>
    <x v="8"/>
    <n v="332627"/>
  </r>
  <r>
    <x v="16"/>
    <x v="11"/>
    <x v="8"/>
    <n v="316789"/>
  </r>
  <r>
    <x v="17"/>
    <x v="0"/>
    <x v="8"/>
    <n v="279339"/>
  </r>
  <r>
    <x v="17"/>
    <x v="1"/>
    <x v="8"/>
    <n v="281643"/>
  </r>
  <r>
    <x v="17"/>
    <x v="2"/>
    <x v="8"/>
    <n v="331551"/>
  </r>
  <r>
    <x v="17"/>
    <x v="3"/>
    <x v="8"/>
    <n v="267894"/>
  </r>
  <r>
    <x v="17"/>
    <x v="4"/>
    <x v="8"/>
    <n v="309401"/>
  </r>
  <r>
    <x v="17"/>
    <x v="5"/>
    <x v="8"/>
    <n v="326407"/>
  </r>
  <r>
    <x v="17"/>
    <x v="6"/>
    <x v="8"/>
    <n v="312191.29538123449"/>
  </r>
  <r>
    <x v="17"/>
    <x v="7"/>
    <x v="8"/>
    <n v="296454.67916306923"/>
  </r>
  <r>
    <x v="17"/>
    <x v="8"/>
    <x v="8"/>
    <n v="278685.18006452551"/>
  </r>
  <r>
    <x v="17"/>
    <x v="9"/>
    <x v="8"/>
    <n v="310164.71231634117"/>
  </r>
  <r>
    <x v="17"/>
    <x v="10"/>
    <x v="8"/>
    <n v="301183.08980754262"/>
  </r>
  <r>
    <x v="17"/>
    <x v="11"/>
    <x v="8"/>
    <n v="286382.85401198309"/>
  </r>
  <r>
    <x v="18"/>
    <x v="0"/>
    <x v="8"/>
    <n v="264771.22925975698"/>
  </r>
  <r>
    <x v="18"/>
    <x v="1"/>
    <x v="8"/>
    <n v="238750.61033314565"/>
  </r>
  <r>
    <x v="18"/>
    <x v="2"/>
    <x v="8"/>
    <n v="284173.98887384339"/>
  </r>
  <r>
    <x v="18"/>
    <x v="3"/>
    <x v="8"/>
    <n v="299135.83222984959"/>
  </r>
  <r>
    <x v="18"/>
    <x v="4"/>
    <x v="8"/>
    <n v="301131.85098211997"/>
  </r>
  <r>
    <x v="18"/>
    <x v="5"/>
    <x v="8"/>
    <n v="266641.72171734291"/>
  </r>
  <r>
    <x v="18"/>
    <x v="6"/>
    <x v="8"/>
    <n v="269573.36359945033"/>
  </r>
  <r>
    <x v="18"/>
    <x v="7"/>
    <x v="8"/>
    <n v="264667.79063583352"/>
  </r>
  <r>
    <x v="18"/>
    <x v="8"/>
    <x v="8"/>
    <n v="273261.52956121525"/>
  </r>
  <r>
    <x v="18"/>
    <x v="9"/>
    <x v="8"/>
    <n v="297575.67498623516"/>
  </r>
  <r>
    <x v="18"/>
    <x v="10"/>
    <x v="8"/>
    <n v="283226.96765250544"/>
  </r>
  <r>
    <x v="18"/>
    <x v="11"/>
    <x v="8"/>
    <n v="244348.87218632619"/>
  </r>
  <r>
    <x v="19"/>
    <x v="0"/>
    <x v="8"/>
    <n v="259232"/>
  </r>
  <r>
    <x v="19"/>
    <x v="1"/>
    <x v="8"/>
    <n v="283690"/>
  </r>
  <r>
    <x v="19"/>
    <x v="2"/>
    <x v="8"/>
    <n v="313746.27414608089"/>
  </r>
  <r>
    <x v="19"/>
    <x v="3"/>
    <x v="8"/>
    <n v="327981.9575464768"/>
  </r>
  <r>
    <x v="19"/>
    <x v="4"/>
    <x v="8"/>
    <n v="340440.77323683404"/>
  </r>
  <r>
    <x v="19"/>
    <x v="5"/>
    <x v="8"/>
    <n v="318439.67906855472"/>
  </r>
  <r>
    <x v="19"/>
    <x v="6"/>
    <x v="8"/>
    <n v="336770.73189959134"/>
  </r>
  <r>
    <x v="19"/>
    <x v="7"/>
    <x v="8"/>
    <n v="331219.6424425625"/>
  </r>
  <r>
    <x v="19"/>
    <x v="8"/>
    <x v="8"/>
    <n v="307345"/>
  </r>
  <r>
    <x v="19"/>
    <x v="9"/>
    <x v="8"/>
    <n v="319147"/>
  </r>
  <r>
    <x v="19"/>
    <x v="10"/>
    <x v="8"/>
    <n v="304428"/>
  </r>
  <r>
    <x v="19"/>
    <x v="11"/>
    <x v="8"/>
    <n v="292771"/>
  </r>
  <r>
    <x v="20"/>
    <x v="0"/>
    <x v="8"/>
    <n v="252959"/>
  </r>
  <r>
    <x v="20"/>
    <x v="1"/>
    <x v="8"/>
    <n v="267452"/>
  </r>
  <r>
    <x v="20"/>
    <x v="2"/>
    <x v="8"/>
    <n v="294802"/>
  </r>
  <r>
    <x v="20"/>
    <x v="3"/>
    <x v="8"/>
    <n v="319296"/>
  </r>
  <r>
    <x v="20"/>
    <x v="4"/>
    <x v="8"/>
    <n v="296334"/>
  </r>
  <r>
    <x v="20"/>
    <x v="5"/>
    <x v="8"/>
    <n v="294153"/>
  </r>
  <r>
    <x v="20"/>
    <x v="6"/>
    <x v="8"/>
    <n v="294764"/>
  </r>
  <r>
    <x v="20"/>
    <x v="7"/>
    <x v="8"/>
    <n v="280524"/>
  </r>
  <r>
    <x v="20"/>
    <x v="8"/>
    <x v="8"/>
    <n v="220329"/>
  </r>
  <r>
    <x v="20"/>
    <x v="9"/>
    <x v="8"/>
    <n v="235739"/>
  </r>
  <r>
    <x v="20"/>
    <x v="10"/>
    <x v="8"/>
    <n v="224464"/>
  </r>
  <r>
    <x v="20"/>
    <x v="11"/>
    <x v="8"/>
    <n v="210144"/>
  </r>
  <r>
    <x v="21"/>
    <x v="0"/>
    <x v="8"/>
    <n v="180065"/>
  </r>
  <r>
    <x v="21"/>
    <x v="1"/>
    <x v="8"/>
    <n v="231730"/>
  </r>
  <r>
    <x v="21"/>
    <x v="2"/>
    <x v="8"/>
    <n v="282094"/>
  </r>
  <r>
    <x v="21"/>
    <x v="3"/>
    <x v="8"/>
    <n v="295272"/>
  </r>
  <r>
    <x v="21"/>
    <x v="4"/>
    <x v="8"/>
    <n v="306804"/>
  </r>
  <r>
    <x v="21"/>
    <x v="5"/>
    <x v="8"/>
    <n v="263023"/>
  </r>
  <r>
    <x v="21"/>
    <x v="6"/>
    <x v="8"/>
    <n v="252747"/>
  </r>
  <r>
    <x v="21"/>
    <x v="7"/>
    <x v="8"/>
    <n v="279162"/>
  </r>
  <r>
    <x v="21"/>
    <x v="8"/>
    <x v="8"/>
    <n v="327911"/>
  </r>
  <r>
    <x v="21"/>
    <x v="9"/>
    <x v="8"/>
    <n v="264721"/>
  </r>
  <r>
    <x v="21"/>
    <x v="10"/>
    <x v="8"/>
    <n v="285131"/>
  </r>
  <r>
    <x v="21"/>
    <x v="11"/>
    <x v="8"/>
    <n v="253871"/>
  </r>
  <r>
    <x v="22"/>
    <x v="0"/>
    <x v="8"/>
    <n v="189168"/>
  </r>
  <r>
    <x v="22"/>
    <x v="1"/>
    <x v="8"/>
    <n v="171701"/>
  </r>
  <r>
    <x v="22"/>
    <x v="2"/>
    <x v="8"/>
    <n v="229358"/>
  </r>
  <r>
    <x v="22"/>
    <x v="3"/>
    <x v="8"/>
    <n v="221025"/>
  </r>
  <r>
    <x v="22"/>
    <x v="4"/>
    <x v="8"/>
    <n v="253371"/>
  </r>
  <r>
    <x v="22"/>
    <x v="5"/>
    <x v="8"/>
    <n v="256114"/>
  </r>
  <r>
    <x v="22"/>
    <x v="6"/>
    <x v="8"/>
    <n v="256882"/>
  </r>
  <r>
    <x v="22"/>
    <x v="7"/>
    <x v="8"/>
    <n v="282040"/>
  </r>
  <r>
    <x v="22"/>
    <x v="8"/>
    <x v="8"/>
    <n v="269583"/>
  </r>
  <r>
    <x v="22"/>
    <x v="9"/>
    <x v="8"/>
    <n v="261649"/>
  </r>
  <r>
    <x v="22"/>
    <x v="10"/>
    <x v="8"/>
    <n v="281522"/>
  </r>
  <r>
    <x v="22"/>
    <x v="11"/>
    <x v="8"/>
    <n v="270644"/>
  </r>
  <r>
    <x v="23"/>
    <x v="0"/>
    <x v="8"/>
    <n v="219803"/>
  </r>
  <r>
    <x v="23"/>
    <x v="1"/>
    <x v="8"/>
    <n v="209314"/>
  </r>
  <r>
    <x v="23"/>
    <x v="2"/>
    <x v="8"/>
    <n v="353101"/>
  </r>
  <r>
    <x v="23"/>
    <x v="3"/>
    <x v="8"/>
    <n v="255478"/>
  </r>
  <r>
    <x v="23"/>
    <x v="4"/>
    <x v="8"/>
    <n v="267467"/>
  </r>
  <r>
    <x v="23"/>
    <x v="5"/>
    <x v="8"/>
    <n v="329696"/>
  </r>
  <r>
    <x v="23"/>
    <x v="6"/>
    <x v="8"/>
    <n v="339606"/>
  </r>
  <r>
    <x v="23"/>
    <x v="7"/>
    <x v="8"/>
    <n v="377158"/>
  </r>
  <r>
    <x v="23"/>
    <x v="8"/>
    <x v="8"/>
    <n v="361944"/>
  </r>
  <r>
    <x v="23"/>
    <x v="9"/>
    <x v="8"/>
    <n v="458534"/>
  </r>
  <r>
    <x v="23"/>
    <x v="10"/>
    <x v="8"/>
    <n v="441506"/>
  </r>
  <r>
    <x v="23"/>
    <x v="11"/>
    <x v="8"/>
    <n v="411185"/>
  </r>
  <r>
    <x v="24"/>
    <x v="0"/>
    <x v="8"/>
    <n v="411504"/>
  </r>
  <r>
    <x v="24"/>
    <x v="1"/>
    <x v="8"/>
    <n v="414757"/>
  </r>
  <r>
    <x v="24"/>
    <x v="2"/>
    <x v="8"/>
    <n v="441583"/>
  </r>
  <r>
    <x v="24"/>
    <x v="3"/>
    <x v="8"/>
    <n v="485854"/>
  </r>
  <r>
    <x v="24"/>
    <x v="4"/>
    <x v="8"/>
    <n v="477377"/>
  </r>
  <r>
    <x v="24"/>
    <x v="5"/>
    <x v="8"/>
    <n v="413943"/>
  </r>
  <r>
    <x v="24"/>
    <x v="6"/>
    <x v="8"/>
    <n v="453379"/>
  </r>
  <r>
    <x v="24"/>
    <x v="7"/>
    <x v="8"/>
    <n v="470384"/>
  </r>
  <r>
    <x v="24"/>
    <x v="8"/>
    <x v="8"/>
    <n v="466761"/>
  </r>
  <r>
    <x v="24"/>
    <x v="9"/>
    <x v="8"/>
    <n v="476424"/>
  </r>
  <r>
    <x v="24"/>
    <x v="10"/>
    <x v="8"/>
    <n v="446623"/>
  </r>
  <r>
    <x v="24"/>
    <x v="11"/>
    <x v="8"/>
    <n v="428130"/>
  </r>
  <r>
    <x v="25"/>
    <x v="0"/>
    <x v="8"/>
    <n v="406252"/>
  </r>
  <r>
    <x v="25"/>
    <x v="1"/>
    <x v="8"/>
    <n v="412808"/>
  </r>
  <r>
    <x v="25"/>
    <x v="2"/>
    <x v="8"/>
    <n v="252045"/>
  </r>
  <r>
    <x v="25"/>
    <x v="3"/>
    <x v="8"/>
    <n v="43076"/>
  </r>
  <r>
    <x v="25"/>
    <x v="4"/>
    <x v="8"/>
    <n v="58031"/>
  </r>
  <r>
    <x v="25"/>
    <x v="5"/>
    <x v="8"/>
    <n v="67186"/>
  </r>
  <r>
    <x v="25"/>
    <x v="6"/>
    <x v="8"/>
    <n v="54144"/>
  </r>
  <r>
    <x v="25"/>
    <x v="7"/>
    <x v="8"/>
    <n v="61216"/>
  </r>
  <r>
    <x v="25"/>
    <x v="8"/>
    <x v="8"/>
    <n v="72314"/>
  </r>
  <r>
    <x v="25"/>
    <x v="9"/>
    <x v="8"/>
    <n v="112394"/>
  </r>
  <r>
    <x v="25"/>
    <x v="10"/>
    <x v="8"/>
    <n v="139696"/>
  </r>
  <r>
    <x v="25"/>
    <x v="11"/>
    <x v="8"/>
    <n v="164537"/>
  </r>
  <r>
    <x v="0"/>
    <x v="0"/>
    <x v="9"/>
    <n v="136343"/>
  </r>
  <r>
    <x v="0"/>
    <x v="1"/>
    <x v="9"/>
    <n v="169268"/>
  </r>
  <r>
    <x v="0"/>
    <x v="2"/>
    <x v="9"/>
    <n v="220583"/>
  </r>
  <r>
    <x v="0"/>
    <x v="3"/>
    <x v="9"/>
    <n v="203849"/>
  </r>
  <r>
    <x v="0"/>
    <x v="4"/>
    <x v="9"/>
    <n v="226102"/>
  </r>
  <r>
    <x v="0"/>
    <x v="5"/>
    <x v="9"/>
    <n v="213666"/>
  </r>
  <r>
    <x v="0"/>
    <x v="6"/>
    <x v="9"/>
    <n v="227551"/>
  </r>
  <r>
    <x v="0"/>
    <x v="7"/>
    <x v="9"/>
    <n v="236801"/>
  </r>
  <r>
    <x v="0"/>
    <x v="8"/>
    <x v="9"/>
    <n v="239456"/>
  </r>
  <r>
    <x v="0"/>
    <x v="9"/>
    <x v="9"/>
    <n v="244951"/>
  </r>
  <r>
    <x v="0"/>
    <x v="10"/>
    <x v="9"/>
    <n v="249570"/>
  </r>
  <r>
    <x v="0"/>
    <x v="11"/>
    <x v="9"/>
    <n v="241154"/>
  </r>
  <r>
    <x v="1"/>
    <x v="0"/>
    <x v="9"/>
    <n v="232388"/>
  </r>
  <r>
    <x v="1"/>
    <x v="1"/>
    <x v="9"/>
    <n v="245202"/>
  </r>
  <r>
    <x v="1"/>
    <x v="2"/>
    <x v="9"/>
    <n v="278219"/>
  </r>
  <r>
    <x v="1"/>
    <x v="3"/>
    <x v="9"/>
    <n v="269445"/>
  </r>
  <r>
    <x v="1"/>
    <x v="4"/>
    <x v="9"/>
    <n v="283646"/>
  </r>
  <r>
    <x v="1"/>
    <x v="5"/>
    <x v="9"/>
    <n v="252577"/>
  </r>
  <r>
    <x v="1"/>
    <x v="6"/>
    <x v="9"/>
    <n v="265905"/>
  </r>
  <r>
    <x v="1"/>
    <x v="7"/>
    <x v="9"/>
    <n v="265223"/>
  </r>
  <r>
    <x v="1"/>
    <x v="8"/>
    <x v="9"/>
    <n v="254361"/>
  </r>
  <r>
    <x v="1"/>
    <x v="9"/>
    <x v="9"/>
    <n v="296995"/>
  </r>
  <r>
    <x v="1"/>
    <x v="10"/>
    <x v="9"/>
    <n v="279016"/>
  </r>
  <r>
    <x v="1"/>
    <x v="11"/>
    <x v="9"/>
    <n v="268028"/>
  </r>
  <r>
    <x v="2"/>
    <x v="0"/>
    <x v="9"/>
    <n v="250209"/>
  </r>
  <r>
    <x v="2"/>
    <x v="1"/>
    <x v="9"/>
    <n v="240762"/>
  </r>
  <r>
    <x v="2"/>
    <x v="2"/>
    <x v="9"/>
    <n v="289541"/>
  </r>
  <r>
    <x v="2"/>
    <x v="3"/>
    <x v="9"/>
    <n v="299998"/>
  </r>
  <r>
    <x v="2"/>
    <x v="4"/>
    <x v="9"/>
    <n v="292809"/>
  </r>
  <r>
    <x v="2"/>
    <x v="5"/>
    <x v="9"/>
    <n v="262776"/>
  </r>
  <r>
    <x v="2"/>
    <x v="6"/>
    <x v="9"/>
    <n v="286974"/>
  </r>
  <r>
    <x v="2"/>
    <x v="7"/>
    <x v="9"/>
    <n v="271935"/>
  </r>
  <r>
    <x v="2"/>
    <x v="8"/>
    <x v="9"/>
    <n v="286841"/>
  </r>
  <r>
    <x v="2"/>
    <x v="9"/>
    <x v="9"/>
    <n v="300531"/>
  </r>
  <r>
    <x v="2"/>
    <x v="10"/>
    <x v="9"/>
    <n v="278427"/>
  </r>
  <r>
    <x v="2"/>
    <x v="11"/>
    <x v="9"/>
    <n v="278883"/>
  </r>
  <r>
    <x v="3"/>
    <x v="0"/>
    <x v="9"/>
    <n v="269227"/>
  </r>
  <r>
    <x v="3"/>
    <x v="1"/>
    <x v="9"/>
    <n v="259705"/>
  </r>
  <r>
    <x v="3"/>
    <x v="2"/>
    <x v="9"/>
    <n v="305606"/>
  </r>
  <r>
    <x v="3"/>
    <x v="3"/>
    <x v="9"/>
    <n v="290086"/>
  </r>
  <r>
    <x v="3"/>
    <x v="4"/>
    <x v="9"/>
    <n v="284475"/>
  </r>
  <r>
    <x v="3"/>
    <x v="5"/>
    <x v="9"/>
    <n v="270500"/>
  </r>
  <r>
    <x v="3"/>
    <x v="6"/>
    <x v="9"/>
    <n v="288427"/>
  </r>
  <r>
    <x v="3"/>
    <x v="7"/>
    <x v="9"/>
    <n v="285969"/>
  </r>
  <r>
    <x v="3"/>
    <x v="8"/>
    <x v="9"/>
    <n v="285958"/>
  </r>
  <r>
    <x v="3"/>
    <x v="9"/>
    <x v="9"/>
    <n v="289346"/>
  </r>
  <r>
    <x v="3"/>
    <x v="10"/>
    <x v="9"/>
    <n v="271176"/>
  </r>
  <r>
    <x v="3"/>
    <x v="11"/>
    <x v="9"/>
    <n v="269872"/>
  </r>
  <r>
    <x v="4"/>
    <x v="0"/>
    <x v="9"/>
    <n v="248398"/>
  </r>
  <r>
    <x v="4"/>
    <x v="1"/>
    <x v="9"/>
    <n v="245766"/>
  </r>
  <r>
    <x v="4"/>
    <x v="2"/>
    <x v="9"/>
    <n v="282252"/>
  </r>
  <r>
    <x v="4"/>
    <x v="3"/>
    <x v="9"/>
    <n v="277427"/>
  </r>
  <r>
    <x v="4"/>
    <x v="4"/>
    <x v="9"/>
    <n v="292081"/>
  </r>
  <r>
    <x v="4"/>
    <x v="5"/>
    <x v="9"/>
    <n v="291068"/>
  </r>
  <r>
    <x v="4"/>
    <x v="6"/>
    <x v="9"/>
    <n v="291801"/>
  </r>
  <r>
    <x v="4"/>
    <x v="7"/>
    <x v="9"/>
    <n v="299560"/>
  </r>
  <r>
    <x v="4"/>
    <x v="8"/>
    <x v="9"/>
    <n v="308322"/>
  </r>
  <r>
    <x v="4"/>
    <x v="9"/>
    <x v="9"/>
    <n v="304163"/>
  </r>
  <r>
    <x v="4"/>
    <x v="10"/>
    <x v="9"/>
    <n v="307813"/>
  </r>
  <r>
    <x v="4"/>
    <x v="11"/>
    <x v="9"/>
    <n v="303725"/>
  </r>
  <r>
    <x v="5"/>
    <x v="0"/>
    <x v="9"/>
    <n v="266403"/>
  </r>
  <r>
    <x v="5"/>
    <x v="1"/>
    <x v="9"/>
    <n v="277844"/>
  </r>
  <r>
    <x v="5"/>
    <x v="2"/>
    <x v="9"/>
    <n v="323051"/>
  </r>
  <r>
    <x v="5"/>
    <x v="3"/>
    <x v="9"/>
    <n v="291892"/>
  </r>
  <r>
    <x v="5"/>
    <x v="4"/>
    <x v="9"/>
    <n v="363068"/>
  </r>
  <r>
    <x v="5"/>
    <x v="5"/>
    <x v="9"/>
    <n v="347904"/>
  </r>
  <r>
    <x v="5"/>
    <x v="6"/>
    <x v="9"/>
    <n v="363466"/>
  </r>
  <r>
    <x v="5"/>
    <x v="7"/>
    <x v="9"/>
    <n v="372249"/>
  </r>
  <r>
    <x v="5"/>
    <x v="8"/>
    <x v="9"/>
    <n v="381023"/>
  </r>
  <r>
    <x v="5"/>
    <x v="9"/>
    <x v="9"/>
    <n v="372053"/>
  </r>
  <r>
    <x v="5"/>
    <x v="10"/>
    <x v="9"/>
    <n v="349244"/>
  </r>
  <r>
    <x v="5"/>
    <x v="11"/>
    <x v="9"/>
    <n v="328603"/>
  </r>
  <r>
    <x v="6"/>
    <x v="0"/>
    <x v="9"/>
    <n v="253582"/>
  </r>
  <r>
    <x v="6"/>
    <x v="1"/>
    <x v="9"/>
    <n v="247861"/>
  </r>
  <r>
    <x v="6"/>
    <x v="2"/>
    <x v="9"/>
    <n v="276411"/>
  </r>
  <r>
    <x v="6"/>
    <x v="3"/>
    <x v="9"/>
    <n v="262487"/>
  </r>
  <r>
    <x v="6"/>
    <x v="4"/>
    <x v="9"/>
    <n v="262670"/>
  </r>
  <r>
    <x v="6"/>
    <x v="5"/>
    <x v="9"/>
    <n v="249414"/>
  </r>
  <r>
    <x v="6"/>
    <x v="6"/>
    <x v="9"/>
    <n v="237907"/>
  </r>
  <r>
    <x v="6"/>
    <x v="7"/>
    <x v="9"/>
    <n v="251077"/>
  </r>
  <r>
    <x v="6"/>
    <x v="8"/>
    <x v="9"/>
    <n v="239126"/>
  </r>
  <r>
    <x v="6"/>
    <x v="9"/>
    <x v="9"/>
    <n v="241132"/>
  </r>
  <r>
    <x v="6"/>
    <x v="10"/>
    <x v="9"/>
    <n v="239971"/>
  </r>
  <r>
    <x v="6"/>
    <x v="11"/>
    <x v="9"/>
    <n v="195339"/>
  </r>
  <r>
    <x v="7"/>
    <x v="0"/>
    <x v="9"/>
    <n v="186550"/>
  </r>
  <r>
    <x v="7"/>
    <x v="1"/>
    <x v="9"/>
    <n v="175145"/>
  </r>
  <r>
    <x v="7"/>
    <x v="2"/>
    <x v="9"/>
    <n v="190756"/>
  </r>
  <r>
    <x v="7"/>
    <x v="3"/>
    <x v="9"/>
    <n v="185394"/>
  </r>
  <r>
    <x v="7"/>
    <x v="4"/>
    <x v="9"/>
    <n v="176098.33964901703"/>
  </r>
  <r>
    <x v="7"/>
    <x v="5"/>
    <x v="9"/>
    <n v="169558"/>
  </r>
  <r>
    <x v="7"/>
    <x v="6"/>
    <x v="9"/>
    <n v="164269"/>
  </r>
  <r>
    <x v="7"/>
    <x v="7"/>
    <x v="9"/>
    <n v="151643"/>
  </r>
  <r>
    <x v="7"/>
    <x v="8"/>
    <x v="9"/>
    <n v="134261"/>
  </r>
  <r>
    <x v="7"/>
    <x v="9"/>
    <x v="9"/>
    <n v="153315"/>
  </r>
  <r>
    <x v="7"/>
    <x v="10"/>
    <x v="9"/>
    <n v="153386"/>
  </r>
  <r>
    <x v="7"/>
    <x v="11"/>
    <x v="9"/>
    <n v="141030"/>
  </r>
  <r>
    <x v="8"/>
    <x v="0"/>
    <x v="9"/>
    <n v="126260.79510284397"/>
  </r>
  <r>
    <x v="8"/>
    <x v="1"/>
    <x v="9"/>
    <n v="122622.49739423096"/>
  </r>
  <r>
    <x v="8"/>
    <x v="2"/>
    <x v="9"/>
    <n v="160800.11183183646"/>
  </r>
  <r>
    <x v="8"/>
    <x v="3"/>
    <x v="9"/>
    <n v="188365.58777060854"/>
  </r>
  <r>
    <x v="8"/>
    <x v="4"/>
    <x v="9"/>
    <n v="187100.73717383688"/>
  </r>
  <r>
    <x v="8"/>
    <x v="5"/>
    <x v="9"/>
    <n v="176383.36881529976"/>
  </r>
  <r>
    <x v="8"/>
    <x v="6"/>
    <x v="9"/>
    <n v="200073.66448546364"/>
  </r>
  <r>
    <x v="8"/>
    <x v="7"/>
    <x v="9"/>
    <n v="195939.55287027213"/>
  </r>
  <r>
    <x v="8"/>
    <x v="8"/>
    <x v="9"/>
    <n v="217642.39811153366"/>
  </r>
  <r>
    <x v="8"/>
    <x v="9"/>
    <x v="9"/>
    <n v="229574.36043227022"/>
  </r>
  <r>
    <x v="8"/>
    <x v="10"/>
    <x v="9"/>
    <n v="206499.20044231997"/>
  </r>
  <r>
    <x v="8"/>
    <x v="11"/>
    <x v="9"/>
    <n v="209688.12570580008"/>
  </r>
  <r>
    <x v="9"/>
    <x v="0"/>
    <x v="9"/>
    <n v="186328.65308790506"/>
  </r>
  <r>
    <x v="9"/>
    <x v="1"/>
    <x v="9"/>
    <n v="188201.12672218969"/>
  </r>
  <r>
    <x v="9"/>
    <x v="2"/>
    <x v="9"/>
    <n v="224105.23417301007"/>
  </r>
  <r>
    <x v="9"/>
    <x v="3"/>
    <x v="9"/>
    <n v="200583.90493443058"/>
  </r>
  <r>
    <x v="9"/>
    <x v="4"/>
    <x v="9"/>
    <n v="203236.16487995363"/>
  </r>
  <r>
    <x v="9"/>
    <x v="5"/>
    <x v="9"/>
    <n v="172039.91721699457"/>
  </r>
  <r>
    <x v="9"/>
    <x v="6"/>
    <x v="9"/>
    <n v="180180.8847022361"/>
  </r>
  <r>
    <x v="9"/>
    <x v="7"/>
    <x v="9"/>
    <n v="179027.75187571187"/>
  </r>
  <r>
    <x v="9"/>
    <x v="8"/>
    <x v="9"/>
    <n v="226174.6744099046"/>
  </r>
  <r>
    <x v="9"/>
    <x v="9"/>
    <x v="9"/>
    <n v="219445.59845096208"/>
  </r>
  <r>
    <x v="9"/>
    <x v="10"/>
    <x v="9"/>
    <n v="213136.56207314646"/>
  </r>
  <r>
    <x v="9"/>
    <x v="11"/>
    <x v="9"/>
    <n v="197588.88673322502"/>
  </r>
  <r>
    <x v="10"/>
    <x v="0"/>
    <x v="9"/>
    <n v="161443.43353685009"/>
  </r>
  <r>
    <x v="10"/>
    <x v="1"/>
    <x v="9"/>
    <n v="154781.42630333611"/>
  </r>
  <r>
    <x v="10"/>
    <x v="2"/>
    <x v="9"/>
    <n v="200317.98933382781"/>
  </r>
  <r>
    <x v="10"/>
    <x v="3"/>
    <x v="9"/>
    <n v="196470.73451552569"/>
  </r>
  <r>
    <x v="10"/>
    <x v="4"/>
    <x v="9"/>
    <n v="207057.24727092698"/>
  </r>
  <r>
    <x v="10"/>
    <x v="5"/>
    <x v="9"/>
    <n v="192135.67200605583"/>
  </r>
  <r>
    <x v="10"/>
    <x v="6"/>
    <x v="9"/>
    <n v="208855.33778626527"/>
  </r>
  <r>
    <x v="10"/>
    <x v="7"/>
    <x v="9"/>
    <n v="206414.88103966636"/>
  </r>
  <r>
    <x v="10"/>
    <x v="8"/>
    <x v="9"/>
    <n v="215177"/>
  </r>
  <r>
    <x v="10"/>
    <x v="9"/>
    <x v="9"/>
    <n v="206694"/>
  </r>
  <r>
    <x v="10"/>
    <x v="10"/>
    <x v="9"/>
    <n v="222190"/>
  </r>
  <r>
    <x v="10"/>
    <x v="11"/>
    <x v="9"/>
    <n v="203018"/>
  </r>
  <r>
    <x v="11"/>
    <x v="0"/>
    <x v="9"/>
    <n v="171338.44488771647"/>
  </r>
  <r>
    <x v="11"/>
    <x v="1"/>
    <x v="9"/>
    <n v="170040.69626474142"/>
  </r>
  <r>
    <x v="11"/>
    <x v="2"/>
    <x v="9"/>
    <n v="223897"/>
  </r>
  <r>
    <x v="11"/>
    <x v="3"/>
    <x v="9"/>
    <n v="208146"/>
  </r>
  <r>
    <x v="11"/>
    <x v="4"/>
    <x v="9"/>
    <n v="211915"/>
  </r>
  <r>
    <x v="11"/>
    <x v="5"/>
    <x v="9"/>
    <n v="181604"/>
  </r>
  <r>
    <x v="11"/>
    <x v="6"/>
    <x v="9"/>
    <n v="167666"/>
  </r>
  <r>
    <x v="11"/>
    <x v="7"/>
    <x v="9"/>
    <n v="186080"/>
  </r>
  <r>
    <x v="11"/>
    <x v="8"/>
    <x v="9"/>
    <n v="205334"/>
  </r>
  <r>
    <x v="11"/>
    <x v="9"/>
    <x v="9"/>
    <n v="199474"/>
  </r>
  <r>
    <x v="11"/>
    <x v="10"/>
    <x v="9"/>
    <n v="205998"/>
  </r>
  <r>
    <x v="11"/>
    <x v="11"/>
    <x v="9"/>
    <n v="176557"/>
  </r>
  <r>
    <x v="12"/>
    <x v="0"/>
    <x v="9"/>
    <n v="153185"/>
  </r>
  <r>
    <x v="12"/>
    <x v="1"/>
    <x v="9"/>
    <n v="124960"/>
  </r>
  <r>
    <x v="12"/>
    <x v="2"/>
    <x v="9"/>
    <n v="160059"/>
  </r>
  <r>
    <x v="12"/>
    <x v="3"/>
    <x v="9"/>
    <n v="139384"/>
  </r>
  <r>
    <x v="12"/>
    <x v="4"/>
    <x v="9"/>
    <n v="136534"/>
  </r>
  <r>
    <x v="12"/>
    <x v="5"/>
    <x v="9"/>
    <n v="127019.5970204499"/>
  </r>
  <r>
    <x v="12"/>
    <x v="6"/>
    <x v="9"/>
    <n v="108586.4462552125"/>
  </r>
  <r>
    <x v="12"/>
    <x v="7"/>
    <x v="9"/>
    <n v="93267"/>
  </r>
  <r>
    <x v="12"/>
    <x v="8"/>
    <x v="9"/>
    <n v="87212"/>
  </r>
  <r>
    <x v="12"/>
    <x v="9"/>
    <x v="9"/>
    <n v="119768"/>
  </r>
  <r>
    <x v="12"/>
    <x v="10"/>
    <x v="9"/>
    <n v="184995"/>
  </r>
  <r>
    <x v="12"/>
    <x v="11"/>
    <x v="9"/>
    <n v="200147"/>
  </r>
  <r>
    <x v="13"/>
    <x v="0"/>
    <x v="9"/>
    <n v="184103"/>
  </r>
  <r>
    <x v="13"/>
    <x v="1"/>
    <x v="9"/>
    <n v="147290"/>
  </r>
  <r>
    <x v="13"/>
    <x v="2"/>
    <x v="9"/>
    <n v="203183"/>
  </r>
  <r>
    <x v="13"/>
    <x v="3"/>
    <x v="9"/>
    <n v="246732"/>
  </r>
  <r>
    <x v="13"/>
    <x v="4"/>
    <x v="9"/>
    <n v="253325"/>
  </r>
  <r>
    <x v="13"/>
    <x v="5"/>
    <x v="9"/>
    <n v="234601"/>
  </r>
  <r>
    <x v="13"/>
    <x v="6"/>
    <x v="9"/>
    <n v="237970"/>
  </r>
  <r>
    <x v="13"/>
    <x v="7"/>
    <x v="9"/>
    <n v="244096"/>
  </r>
  <r>
    <x v="13"/>
    <x v="8"/>
    <x v="9"/>
    <n v="249838"/>
  </r>
  <r>
    <x v="13"/>
    <x v="9"/>
    <x v="9"/>
    <n v="254028"/>
  </r>
  <r>
    <x v="13"/>
    <x v="10"/>
    <x v="9"/>
    <n v="246612"/>
  </r>
  <r>
    <x v="13"/>
    <x v="11"/>
    <x v="9"/>
    <n v="234417"/>
  </r>
  <r>
    <x v="14"/>
    <x v="0"/>
    <x v="9"/>
    <n v="204557"/>
  </r>
  <r>
    <x v="14"/>
    <x v="1"/>
    <x v="9"/>
    <n v="205431"/>
  </r>
  <r>
    <x v="14"/>
    <x v="2"/>
    <x v="9"/>
    <n v="235365"/>
  </r>
  <r>
    <x v="14"/>
    <x v="3"/>
    <x v="9"/>
    <n v="231401"/>
  </r>
  <r>
    <x v="14"/>
    <x v="4"/>
    <x v="9"/>
    <n v="218438"/>
  </r>
  <r>
    <x v="14"/>
    <x v="5"/>
    <x v="9"/>
    <n v="209038"/>
  </r>
  <r>
    <x v="14"/>
    <x v="6"/>
    <x v="9"/>
    <n v="220131"/>
  </r>
  <r>
    <x v="14"/>
    <x v="7"/>
    <x v="9"/>
    <n v="239962"/>
  </r>
  <r>
    <x v="14"/>
    <x v="8"/>
    <x v="9"/>
    <n v="245233"/>
  </r>
  <r>
    <x v="14"/>
    <x v="9"/>
    <x v="9"/>
    <n v="262937"/>
  </r>
  <r>
    <x v="14"/>
    <x v="10"/>
    <x v="9"/>
    <n v="241384"/>
  </r>
  <r>
    <x v="14"/>
    <x v="11"/>
    <x v="9"/>
    <n v="238356"/>
  </r>
  <r>
    <x v="15"/>
    <x v="0"/>
    <x v="9"/>
    <n v="193887"/>
  </r>
  <r>
    <x v="15"/>
    <x v="1"/>
    <x v="9"/>
    <n v="195121"/>
  </r>
  <r>
    <x v="15"/>
    <x v="2"/>
    <x v="9"/>
    <n v="233164"/>
  </r>
  <r>
    <x v="15"/>
    <x v="3"/>
    <x v="9"/>
    <n v="233078"/>
  </r>
  <r>
    <x v="15"/>
    <x v="4"/>
    <x v="9"/>
    <n v="227530"/>
  </r>
  <r>
    <x v="15"/>
    <x v="5"/>
    <x v="9"/>
    <n v="238901"/>
  </r>
  <r>
    <x v="15"/>
    <x v="6"/>
    <x v="9"/>
    <n v="218623"/>
  </r>
  <r>
    <x v="15"/>
    <x v="7"/>
    <x v="9"/>
    <n v="241444"/>
  </r>
  <r>
    <x v="15"/>
    <x v="8"/>
    <x v="9"/>
    <n v="241811"/>
  </r>
  <r>
    <x v="15"/>
    <x v="9"/>
    <x v="9"/>
    <n v="233225"/>
  </r>
  <r>
    <x v="15"/>
    <x v="10"/>
    <x v="9"/>
    <n v="244592"/>
  </r>
  <r>
    <x v="15"/>
    <x v="11"/>
    <x v="9"/>
    <n v="230515"/>
  </r>
  <r>
    <x v="16"/>
    <x v="0"/>
    <x v="9"/>
    <n v="178761"/>
  </r>
  <r>
    <x v="16"/>
    <x v="1"/>
    <x v="9"/>
    <n v="161647"/>
  </r>
  <r>
    <x v="16"/>
    <x v="2"/>
    <x v="9"/>
    <n v="171481"/>
  </r>
  <r>
    <x v="16"/>
    <x v="3"/>
    <x v="9"/>
    <n v="175342"/>
  </r>
  <r>
    <x v="16"/>
    <x v="4"/>
    <x v="9"/>
    <n v="177981"/>
  </r>
  <r>
    <x v="16"/>
    <x v="5"/>
    <x v="9"/>
    <n v="168946"/>
  </r>
  <r>
    <x v="16"/>
    <x v="6"/>
    <x v="9"/>
    <n v="162266"/>
  </r>
  <r>
    <x v="16"/>
    <x v="7"/>
    <x v="9"/>
    <n v="191604"/>
  </r>
  <r>
    <x v="16"/>
    <x v="8"/>
    <x v="9"/>
    <n v="184626"/>
  </r>
  <r>
    <x v="16"/>
    <x v="9"/>
    <x v="9"/>
    <n v="175899"/>
  </r>
  <r>
    <x v="16"/>
    <x v="10"/>
    <x v="9"/>
    <n v="178023"/>
  </r>
  <r>
    <x v="16"/>
    <x v="11"/>
    <x v="9"/>
    <n v="151405"/>
  </r>
  <r>
    <x v="17"/>
    <x v="0"/>
    <x v="9"/>
    <n v="135988"/>
  </r>
  <r>
    <x v="17"/>
    <x v="1"/>
    <x v="9"/>
    <n v="130583"/>
  </r>
  <r>
    <x v="17"/>
    <x v="2"/>
    <x v="9"/>
    <n v="168901"/>
  </r>
  <r>
    <x v="17"/>
    <x v="3"/>
    <x v="9"/>
    <n v="135927"/>
  </r>
  <r>
    <x v="17"/>
    <x v="4"/>
    <x v="9"/>
    <n v="152956"/>
  </r>
  <r>
    <x v="17"/>
    <x v="5"/>
    <x v="9"/>
    <n v="153717"/>
  </r>
  <r>
    <x v="17"/>
    <x v="6"/>
    <x v="9"/>
    <n v="151606.50167661134"/>
  </r>
  <r>
    <x v="17"/>
    <x v="7"/>
    <x v="9"/>
    <n v="121609.72187388249"/>
  </r>
  <r>
    <x v="17"/>
    <x v="8"/>
    <x v="9"/>
    <n v="132790.97283166708"/>
  </r>
  <r>
    <x v="17"/>
    <x v="9"/>
    <x v="9"/>
    <n v="146405.7105107744"/>
  </r>
  <r>
    <x v="17"/>
    <x v="10"/>
    <x v="9"/>
    <n v="144929.53957379708"/>
  </r>
  <r>
    <x v="17"/>
    <x v="11"/>
    <x v="9"/>
    <n v="134800.15626576694"/>
  </r>
  <r>
    <x v="18"/>
    <x v="0"/>
    <x v="9"/>
    <n v="115093.81234004072"/>
  </r>
  <r>
    <x v="18"/>
    <x v="1"/>
    <x v="9"/>
    <n v="105999.88163776966"/>
  </r>
  <r>
    <x v="18"/>
    <x v="2"/>
    <x v="9"/>
    <n v="142756.83883794013"/>
  </r>
  <r>
    <x v="18"/>
    <x v="3"/>
    <x v="9"/>
    <n v="141391.03346684636"/>
  </r>
  <r>
    <x v="18"/>
    <x v="4"/>
    <x v="9"/>
    <n v="147965.28949856231"/>
  </r>
  <r>
    <x v="18"/>
    <x v="5"/>
    <x v="9"/>
    <n v="129947.37045034126"/>
  </r>
  <r>
    <x v="18"/>
    <x v="6"/>
    <x v="9"/>
    <n v="126942.57326484555"/>
  </r>
  <r>
    <x v="18"/>
    <x v="7"/>
    <x v="9"/>
    <n v="143015.51467614833"/>
  </r>
  <r>
    <x v="18"/>
    <x v="8"/>
    <x v="9"/>
    <n v="140672.34369855718"/>
  </r>
  <r>
    <x v="18"/>
    <x v="9"/>
    <x v="9"/>
    <n v="152898.25285733753"/>
  </r>
  <r>
    <x v="18"/>
    <x v="10"/>
    <x v="9"/>
    <n v="143214.30842859991"/>
  </r>
  <r>
    <x v="18"/>
    <x v="11"/>
    <x v="9"/>
    <n v="129269.19026125946"/>
  </r>
  <r>
    <x v="19"/>
    <x v="0"/>
    <x v="9"/>
    <n v="127610"/>
  </r>
  <r>
    <x v="19"/>
    <x v="1"/>
    <x v="9"/>
    <n v="118513"/>
  </r>
  <r>
    <x v="19"/>
    <x v="2"/>
    <x v="9"/>
    <n v="154547.88343866923"/>
  </r>
  <r>
    <x v="19"/>
    <x v="3"/>
    <x v="9"/>
    <n v="155054.32364565882"/>
  </r>
  <r>
    <x v="19"/>
    <x v="4"/>
    <x v="9"/>
    <n v="165050.3766565386"/>
  </r>
  <r>
    <x v="19"/>
    <x v="5"/>
    <x v="9"/>
    <n v="154188.90253319428"/>
  </r>
  <r>
    <x v="19"/>
    <x v="6"/>
    <x v="9"/>
    <n v="160669.37150294016"/>
  </r>
  <r>
    <x v="19"/>
    <x v="7"/>
    <x v="9"/>
    <n v="157124.32538962603"/>
  </r>
  <r>
    <x v="19"/>
    <x v="8"/>
    <x v="9"/>
    <n v="180335"/>
  </r>
  <r>
    <x v="19"/>
    <x v="9"/>
    <x v="9"/>
    <n v="183991"/>
  </r>
  <r>
    <x v="19"/>
    <x v="10"/>
    <x v="9"/>
    <n v="184123"/>
  </r>
  <r>
    <x v="19"/>
    <x v="11"/>
    <x v="9"/>
    <n v="169607"/>
  </r>
  <r>
    <x v="20"/>
    <x v="0"/>
    <x v="9"/>
    <n v="145009"/>
  </r>
  <r>
    <x v="20"/>
    <x v="1"/>
    <x v="9"/>
    <n v="134520"/>
  </r>
  <r>
    <x v="20"/>
    <x v="2"/>
    <x v="9"/>
    <n v="172053"/>
  </r>
  <r>
    <x v="20"/>
    <x v="3"/>
    <x v="9"/>
    <n v="184245"/>
  </r>
  <r>
    <x v="20"/>
    <x v="4"/>
    <x v="9"/>
    <n v="174023"/>
  </r>
  <r>
    <x v="20"/>
    <x v="5"/>
    <x v="9"/>
    <n v="164928"/>
  </r>
  <r>
    <x v="20"/>
    <x v="6"/>
    <x v="9"/>
    <n v="156422"/>
  </r>
  <r>
    <x v="20"/>
    <x v="7"/>
    <x v="9"/>
    <n v="148891"/>
  </r>
  <r>
    <x v="20"/>
    <x v="8"/>
    <x v="9"/>
    <n v="118115"/>
  </r>
  <r>
    <x v="20"/>
    <x v="9"/>
    <x v="9"/>
    <n v="140577"/>
  </r>
  <r>
    <x v="20"/>
    <x v="10"/>
    <x v="9"/>
    <n v="143997"/>
  </r>
  <r>
    <x v="20"/>
    <x v="11"/>
    <x v="9"/>
    <n v="140665"/>
  </r>
  <r>
    <x v="21"/>
    <x v="0"/>
    <x v="9"/>
    <n v="130374"/>
  </r>
  <r>
    <x v="21"/>
    <x v="1"/>
    <x v="9"/>
    <n v="118864"/>
  </r>
  <r>
    <x v="21"/>
    <x v="2"/>
    <x v="9"/>
    <n v="146030"/>
  </r>
  <r>
    <x v="21"/>
    <x v="3"/>
    <x v="9"/>
    <n v="126291"/>
  </r>
  <r>
    <x v="21"/>
    <x v="4"/>
    <x v="9"/>
    <n v="125990"/>
  </r>
  <r>
    <x v="21"/>
    <x v="5"/>
    <x v="9"/>
    <n v="163198"/>
  </r>
  <r>
    <x v="21"/>
    <x v="6"/>
    <x v="9"/>
    <n v="181116"/>
  </r>
  <r>
    <x v="21"/>
    <x v="7"/>
    <x v="9"/>
    <n v="202319"/>
  </r>
  <r>
    <x v="21"/>
    <x v="8"/>
    <x v="9"/>
    <n v="189750"/>
  </r>
  <r>
    <x v="21"/>
    <x v="9"/>
    <x v="9"/>
    <n v="166656"/>
  </r>
  <r>
    <x v="21"/>
    <x v="10"/>
    <x v="9"/>
    <n v="201402"/>
  </r>
  <r>
    <x v="21"/>
    <x v="11"/>
    <x v="9"/>
    <n v="185699"/>
  </r>
  <r>
    <x v="22"/>
    <x v="0"/>
    <x v="9"/>
    <n v="151858"/>
  </r>
  <r>
    <x v="22"/>
    <x v="1"/>
    <x v="9"/>
    <n v="133195"/>
  </r>
  <r>
    <x v="22"/>
    <x v="2"/>
    <x v="9"/>
    <n v="180238"/>
  </r>
  <r>
    <x v="22"/>
    <x v="3"/>
    <x v="9"/>
    <n v="165244"/>
  </r>
  <r>
    <x v="22"/>
    <x v="4"/>
    <x v="9"/>
    <n v="187617"/>
  </r>
  <r>
    <x v="22"/>
    <x v="5"/>
    <x v="9"/>
    <n v="190593"/>
  </r>
  <r>
    <x v="22"/>
    <x v="6"/>
    <x v="9"/>
    <n v="180715"/>
  </r>
  <r>
    <x v="22"/>
    <x v="7"/>
    <x v="9"/>
    <n v="187734"/>
  </r>
  <r>
    <x v="22"/>
    <x v="8"/>
    <x v="9"/>
    <n v="186995"/>
  </r>
  <r>
    <x v="22"/>
    <x v="9"/>
    <x v="9"/>
    <n v="181190"/>
  </r>
  <r>
    <x v="22"/>
    <x v="10"/>
    <x v="9"/>
    <n v="192663"/>
  </r>
  <r>
    <x v="22"/>
    <x v="11"/>
    <x v="9"/>
    <n v="165515"/>
  </r>
  <r>
    <x v="23"/>
    <x v="0"/>
    <x v="9"/>
    <n v="152747"/>
  </r>
  <r>
    <x v="23"/>
    <x v="1"/>
    <x v="9"/>
    <n v="111163"/>
  </r>
  <r>
    <x v="23"/>
    <x v="2"/>
    <x v="9"/>
    <n v="151506"/>
  </r>
  <r>
    <x v="23"/>
    <x v="3"/>
    <x v="9"/>
    <n v="185141"/>
  </r>
  <r>
    <x v="23"/>
    <x v="4"/>
    <x v="9"/>
    <n v="171268"/>
  </r>
  <r>
    <x v="23"/>
    <x v="5"/>
    <x v="9"/>
    <n v="165248"/>
  </r>
  <r>
    <x v="23"/>
    <x v="6"/>
    <x v="9"/>
    <n v="164628"/>
  </r>
  <r>
    <x v="23"/>
    <x v="7"/>
    <x v="9"/>
    <n v="199427"/>
  </r>
  <r>
    <x v="23"/>
    <x v="8"/>
    <x v="9"/>
    <n v="181876"/>
  </r>
  <r>
    <x v="23"/>
    <x v="9"/>
    <x v="9"/>
    <n v="226454"/>
  </r>
  <r>
    <x v="23"/>
    <x v="10"/>
    <x v="9"/>
    <n v="210245"/>
  </r>
  <r>
    <x v="23"/>
    <x v="11"/>
    <x v="9"/>
    <n v="178289"/>
  </r>
  <r>
    <x v="24"/>
    <x v="0"/>
    <x v="9"/>
    <n v="186240"/>
  </r>
  <r>
    <x v="24"/>
    <x v="1"/>
    <x v="9"/>
    <n v="170228"/>
  </r>
  <r>
    <x v="24"/>
    <x v="2"/>
    <x v="9"/>
    <n v="193461"/>
  </r>
  <r>
    <x v="24"/>
    <x v="3"/>
    <x v="9"/>
    <n v="206535"/>
  </r>
  <r>
    <x v="24"/>
    <x v="4"/>
    <x v="9"/>
    <n v="220302"/>
  </r>
  <r>
    <x v="24"/>
    <x v="5"/>
    <x v="9"/>
    <n v="191683"/>
  </r>
  <r>
    <x v="24"/>
    <x v="6"/>
    <x v="9"/>
    <n v="206644"/>
  </r>
  <r>
    <x v="24"/>
    <x v="7"/>
    <x v="9"/>
    <n v="206625"/>
  </r>
  <r>
    <x v="24"/>
    <x v="8"/>
    <x v="9"/>
    <n v="211686"/>
  </r>
  <r>
    <x v="24"/>
    <x v="9"/>
    <x v="9"/>
    <n v="218183"/>
  </r>
  <r>
    <x v="24"/>
    <x v="10"/>
    <x v="9"/>
    <n v="203047"/>
  </r>
  <r>
    <x v="24"/>
    <x v="11"/>
    <x v="9"/>
    <n v="184650"/>
  </r>
  <r>
    <x v="25"/>
    <x v="0"/>
    <x v="9"/>
    <n v="172025"/>
  </r>
  <r>
    <x v="25"/>
    <x v="1"/>
    <x v="9"/>
    <n v="166230"/>
  </r>
  <r>
    <x v="25"/>
    <x v="2"/>
    <x v="9"/>
    <n v="110398"/>
  </r>
  <r>
    <x v="25"/>
    <x v="3"/>
    <x v="9"/>
    <n v="21030"/>
  </r>
  <r>
    <x v="25"/>
    <x v="4"/>
    <x v="9"/>
    <n v="31968"/>
  </r>
  <r>
    <x v="25"/>
    <x v="5"/>
    <x v="9"/>
    <n v="33763"/>
  </r>
  <r>
    <x v="25"/>
    <x v="6"/>
    <x v="9"/>
    <n v="30790"/>
  </r>
  <r>
    <x v="25"/>
    <x v="7"/>
    <x v="9"/>
    <n v="35585"/>
  </r>
  <r>
    <x v="25"/>
    <x v="8"/>
    <x v="9"/>
    <n v="41133"/>
  </r>
  <r>
    <x v="25"/>
    <x v="9"/>
    <x v="9"/>
    <n v="50354"/>
  </r>
  <r>
    <x v="25"/>
    <x v="10"/>
    <x v="9"/>
    <n v="58154"/>
  </r>
  <r>
    <x v="25"/>
    <x v="11"/>
    <x v="9"/>
    <n v="64811"/>
  </r>
  <r>
    <x v="0"/>
    <x v="0"/>
    <x v="10"/>
    <n v="186123"/>
  </r>
  <r>
    <x v="0"/>
    <x v="1"/>
    <x v="10"/>
    <n v="222021"/>
  </r>
  <r>
    <x v="0"/>
    <x v="2"/>
    <x v="10"/>
    <n v="279797"/>
  </r>
  <r>
    <x v="0"/>
    <x v="3"/>
    <x v="10"/>
    <n v="262852"/>
  </r>
  <r>
    <x v="0"/>
    <x v="4"/>
    <x v="10"/>
    <n v="272997"/>
  </r>
  <r>
    <x v="0"/>
    <x v="5"/>
    <x v="10"/>
    <n v="250030"/>
  </r>
  <r>
    <x v="0"/>
    <x v="6"/>
    <x v="10"/>
    <n v="266976"/>
  </r>
  <r>
    <x v="0"/>
    <x v="7"/>
    <x v="10"/>
    <n v="280635"/>
  </r>
  <r>
    <x v="0"/>
    <x v="8"/>
    <x v="10"/>
    <n v="283252"/>
  </r>
  <r>
    <x v="0"/>
    <x v="9"/>
    <x v="10"/>
    <n v="291694"/>
  </r>
  <r>
    <x v="0"/>
    <x v="10"/>
    <x v="10"/>
    <n v="293631"/>
  </r>
  <r>
    <x v="0"/>
    <x v="11"/>
    <x v="10"/>
    <n v="279700"/>
  </r>
  <r>
    <x v="1"/>
    <x v="0"/>
    <x v="10"/>
    <n v="265387"/>
  </r>
  <r>
    <x v="1"/>
    <x v="1"/>
    <x v="10"/>
    <n v="276681"/>
  </r>
  <r>
    <x v="1"/>
    <x v="2"/>
    <x v="10"/>
    <n v="327928"/>
  </r>
  <r>
    <x v="1"/>
    <x v="3"/>
    <x v="10"/>
    <n v="323298"/>
  </r>
  <r>
    <x v="1"/>
    <x v="4"/>
    <x v="10"/>
    <n v="339140"/>
  </r>
  <r>
    <x v="1"/>
    <x v="5"/>
    <x v="10"/>
    <n v="306673"/>
  </r>
  <r>
    <x v="1"/>
    <x v="6"/>
    <x v="10"/>
    <n v="320173"/>
  </r>
  <r>
    <x v="1"/>
    <x v="7"/>
    <x v="10"/>
    <n v="324903"/>
  </r>
  <r>
    <x v="1"/>
    <x v="8"/>
    <x v="10"/>
    <n v="312667"/>
  </r>
  <r>
    <x v="1"/>
    <x v="9"/>
    <x v="10"/>
    <n v="356619"/>
  </r>
  <r>
    <x v="1"/>
    <x v="10"/>
    <x v="10"/>
    <n v="335751"/>
  </r>
  <r>
    <x v="1"/>
    <x v="11"/>
    <x v="10"/>
    <n v="311226"/>
  </r>
  <r>
    <x v="2"/>
    <x v="0"/>
    <x v="10"/>
    <n v="282708"/>
  </r>
  <r>
    <x v="2"/>
    <x v="1"/>
    <x v="10"/>
    <n v="287576"/>
  </r>
  <r>
    <x v="2"/>
    <x v="2"/>
    <x v="10"/>
    <n v="349930"/>
  </r>
  <r>
    <x v="2"/>
    <x v="3"/>
    <x v="10"/>
    <n v="373123"/>
  </r>
  <r>
    <x v="2"/>
    <x v="4"/>
    <x v="10"/>
    <n v="358431"/>
  </r>
  <r>
    <x v="2"/>
    <x v="5"/>
    <x v="10"/>
    <n v="329295"/>
  </r>
  <r>
    <x v="2"/>
    <x v="6"/>
    <x v="10"/>
    <n v="357416"/>
  </r>
  <r>
    <x v="2"/>
    <x v="7"/>
    <x v="10"/>
    <n v="342714"/>
  </r>
  <r>
    <x v="2"/>
    <x v="8"/>
    <x v="10"/>
    <n v="364485"/>
  </r>
  <r>
    <x v="2"/>
    <x v="9"/>
    <x v="10"/>
    <n v="374119"/>
  </r>
  <r>
    <x v="2"/>
    <x v="10"/>
    <x v="10"/>
    <n v="349832"/>
  </r>
  <r>
    <x v="2"/>
    <x v="11"/>
    <x v="10"/>
    <n v="344286"/>
  </r>
  <r>
    <x v="3"/>
    <x v="0"/>
    <x v="10"/>
    <n v="308865"/>
  </r>
  <r>
    <x v="3"/>
    <x v="1"/>
    <x v="10"/>
    <n v="307584"/>
  </r>
  <r>
    <x v="3"/>
    <x v="2"/>
    <x v="10"/>
    <n v="370553"/>
  </r>
  <r>
    <x v="3"/>
    <x v="3"/>
    <x v="10"/>
    <n v="362919"/>
  </r>
  <r>
    <x v="3"/>
    <x v="4"/>
    <x v="10"/>
    <n v="358835"/>
  </r>
  <r>
    <x v="3"/>
    <x v="5"/>
    <x v="10"/>
    <n v="346465"/>
  </r>
  <r>
    <x v="3"/>
    <x v="6"/>
    <x v="10"/>
    <n v="360842"/>
  </r>
  <r>
    <x v="3"/>
    <x v="7"/>
    <x v="10"/>
    <n v="351409"/>
  </r>
  <r>
    <x v="3"/>
    <x v="8"/>
    <x v="10"/>
    <n v="363275"/>
  </r>
  <r>
    <x v="3"/>
    <x v="9"/>
    <x v="10"/>
    <n v="357212"/>
  </r>
  <r>
    <x v="3"/>
    <x v="10"/>
    <x v="10"/>
    <n v="343951"/>
  </r>
  <r>
    <x v="3"/>
    <x v="11"/>
    <x v="10"/>
    <n v="331682"/>
  </r>
  <r>
    <x v="4"/>
    <x v="0"/>
    <x v="10"/>
    <n v="285939"/>
  </r>
  <r>
    <x v="4"/>
    <x v="1"/>
    <x v="10"/>
    <n v="290301"/>
  </r>
  <r>
    <x v="4"/>
    <x v="2"/>
    <x v="10"/>
    <n v="349838"/>
  </r>
  <r>
    <x v="4"/>
    <x v="3"/>
    <x v="10"/>
    <n v="356629"/>
  </r>
  <r>
    <x v="4"/>
    <x v="4"/>
    <x v="10"/>
    <n v="367949"/>
  </r>
  <r>
    <x v="4"/>
    <x v="5"/>
    <x v="10"/>
    <n v="361920"/>
  </r>
  <r>
    <x v="4"/>
    <x v="6"/>
    <x v="10"/>
    <n v="350089"/>
  </r>
  <r>
    <x v="4"/>
    <x v="7"/>
    <x v="10"/>
    <n v="358492"/>
  </r>
  <r>
    <x v="4"/>
    <x v="8"/>
    <x v="10"/>
    <n v="374607"/>
  </r>
  <r>
    <x v="4"/>
    <x v="9"/>
    <x v="10"/>
    <n v="362825"/>
  </r>
  <r>
    <x v="4"/>
    <x v="10"/>
    <x v="10"/>
    <n v="366662"/>
  </r>
  <r>
    <x v="4"/>
    <x v="11"/>
    <x v="10"/>
    <n v="350978"/>
  </r>
  <r>
    <x v="5"/>
    <x v="0"/>
    <x v="10"/>
    <n v="297783"/>
  </r>
  <r>
    <x v="5"/>
    <x v="1"/>
    <x v="10"/>
    <n v="325865"/>
  </r>
  <r>
    <x v="5"/>
    <x v="2"/>
    <x v="10"/>
    <n v="387219"/>
  </r>
  <r>
    <x v="5"/>
    <x v="3"/>
    <x v="10"/>
    <n v="358207"/>
  </r>
  <r>
    <x v="5"/>
    <x v="4"/>
    <x v="10"/>
    <n v="79945"/>
  </r>
  <r>
    <x v="5"/>
    <x v="5"/>
    <x v="10"/>
    <n v="76774"/>
  </r>
  <r>
    <x v="5"/>
    <x v="6"/>
    <x v="10"/>
    <n v="79273"/>
  </r>
  <r>
    <x v="5"/>
    <x v="7"/>
    <x v="10"/>
    <n v="84005"/>
  </r>
  <r>
    <x v="5"/>
    <x v="8"/>
    <x v="10"/>
    <n v="81249"/>
  </r>
  <r>
    <x v="5"/>
    <x v="9"/>
    <x v="10"/>
    <n v="82706"/>
  </r>
  <r>
    <x v="5"/>
    <x v="10"/>
    <x v="10"/>
    <n v="79967"/>
  </r>
  <r>
    <x v="5"/>
    <x v="11"/>
    <x v="10"/>
    <n v="77093"/>
  </r>
  <r>
    <x v="6"/>
    <x v="0"/>
    <x v="10"/>
    <n v="294361"/>
  </r>
  <r>
    <x v="6"/>
    <x v="1"/>
    <x v="10"/>
    <n v="297174"/>
  </r>
  <r>
    <x v="6"/>
    <x v="2"/>
    <x v="10"/>
    <n v="351733"/>
  </r>
  <r>
    <x v="6"/>
    <x v="3"/>
    <x v="10"/>
    <n v="334047"/>
  </r>
  <r>
    <x v="6"/>
    <x v="4"/>
    <x v="10"/>
    <n v="340955"/>
  </r>
  <r>
    <x v="6"/>
    <x v="5"/>
    <x v="10"/>
    <n v="325460"/>
  </r>
  <r>
    <x v="6"/>
    <x v="6"/>
    <x v="10"/>
    <n v="310445"/>
  </r>
  <r>
    <x v="6"/>
    <x v="7"/>
    <x v="10"/>
    <n v="326667"/>
  </r>
  <r>
    <x v="6"/>
    <x v="8"/>
    <x v="10"/>
    <n v="313379"/>
  </r>
  <r>
    <x v="6"/>
    <x v="9"/>
    <x v="10"/>
    <n v="320595"/>
  </r>
  <r>
    <x v="6"/>
    <x v="10"/>
    <x v="10"/>
    <n v="301511"/>
  </r>
  <r>
    <x v="6"/>
    <x v="11"/>
    <x v="10"/>
    <n v="234682"/>
  </r>
  <r>
    <x v="7"/>
    <x v="0"/>
    <x v="10"/>
    <n v="222985"/>
  </r>
  <r>
    <x v="7"/>
    <x v="1"/>
    <x v="10"/>
    <n v="226684"/>
  </r>
  <r>
    <x v="7"/>
    <x v="2"/>
    <x v="10"/>
    <n v="256436"/>
  </r>
  <r>
    <x v="7"/>
    <x v="3"/>
    <x v="10"/>
    <n v="251260"/>
  </r>
  <r>
    <x v="7"/>
    <x v="4"/>
    <x v="10"/>
    <n v="233830.82443487816"/>
  </r>
  <r>
    <x v="7"/>
    <x v="5"/>
    <x v="10"/>
    <n v="226973"/>
  </r>
  <r>
    <x v="7"/>
    <x v="6"/>
    <x v="10"/>
    <n v="230727"/>
  </r>
  <r>
    <x v="7"/>
    <x v="7"/>
    <x v="10"/>
    <n v="204971"/>
  </r>
  <r>
    <x v="7"/>
    <x v="8"/>
    <x v="10"/>
    <n v="177306"/>
  </r>
  <r>
    <x v="7"/>
    <x v="9"/>
    <x v="10"/>
    <n v="188033"/>
  </r>
  <r>
    <x v="7"/>
    <x v="10"/>
    <x v="10"/>
    <n v="214967"/>
  </r>
  <r>
    <x v="7"/>
    <x v="11"/>
    <x v="10"/>
    <n v="196821"/>
  </r>
  <r>
    <x v="8"/>
    <x v="0"/>
    <x v="10"/>
    <n v="164722.44487545546"/>
  </r>
  <r>
    <x v="8"/>
    <x v="1"/>
    <x v="10"/>
    <n v="167608.73771457723"/>
  </r>
  <r>
    <x v="8"/>
    <x v="2"/>
    <x v="10"/>
    <n v="212978.05395614592"/>
  </r>
  <r>
    <x v="8"/>
    <x v="3"/>
    <x v="10"/>
    <n v="242451.74878837966"/>
  </r>
  <r>
    <x v="8"/>
    <x v="4"/>
    <x v="10"/>
    <n v="242570.75528957922"/>
  </r>
  <r>
    <x v="8"/>
    <x v="5"/>
    <x v="10"/>
    <n v="239318.99245565513"/>
  </r>
  <r>
    <x v="8"/>
    <x v="6"/>
    <x v="10"/>
    <n v="262313.77619673376"/>
  </r>
  <r>
    <x v="8"/>
    <x v="7"/>
    <x v="10"/>
    <n v="259354.1990214909"/>
  </r>
  <r>
    <x v="8"/>
    <x v="8"/>
    <x v="10"/>
    <n v="283014.15287912026"/>
  </r>
  <r>
    <x v="8"/>
    <x v="9"/>
    <x v="10"/>
    <n v="305098.54970244679"/>
  </r>
  <r>
    <x v="8"/>
    <x v="10"/>
    <x v="10"/>
    <n v="283739.78987656528"/>
  </r>
  <r>
    <x v="8"/>
    <x v="11"/>
    <x v="10"/>
    <n v="288076.72982649825"/>
  </r>
  <r>
    <x v="9"/>
    <x v="0"/>
    <x v="10"/>
    <n v="234593.77344611357"/>
  </r>
  <r>
    <x v="9"/>
    <x v="1"/>
    <x v="10"/>
    <n v="248700.55543491352"/>
  </r>
  <r>
    <x v="9"/>
    <x v="2"/>
    <x v="10"/>
    <n v="293010.34661855485"/>
  </r>
  <r>
    <x v="9"/>
    <x v="3"/>
    <x v="10"/>
    <n v="271831.82489250076"/>
  </r>
  <r>
    <x v="9"/>
    <x v="4"/>
    <x v="10"/>
    <n v="274555.58919465315"/>
  </r>
  <r>
    <x v="9"/>
    <x v="5"/>
    <x v="10"/>
    <n v="242697.96361117697"/>
  </r>
  <r>
    <x v="9"/>
    <x v="6"/>
    <x v="10"/>
    <n v="256170.83861281921"/>
  </r>
  <r>
    <x v="9"/>
    <x v="7"/>
    <x v="10"/>
    <n v="260820.53246368348"/>
  </r>
  <r>
    <x v="9"/>
    <x v="8"/>
    <x v="10"/>
    <n v="276769.80305653915"/>
  </r>
  <r>
    <x v="9"/>
    <x v="9"/>
    <x v="10"/>
    <n v="281896.9814595778"/>
  </r>
  <r>
    <x v="9"/>
    <x v="10"/>
    <x v="10"/>
    <n v="283688.02772319142"/>
  </r>
  <r>
    <x v="9"/>
    <x v="11"/>
    <x v="10"/>
    <n v="267731.42671752197"/>
  </r>
  <r>
    <x v="10"/>
    <x v="0"/>
    <x v="10"/>
    <n v="210675.21610517739"/>
  </r>
  <r>
    <x v="10"/>
    <x v="1"/>
    <x v="10"/>
    <n v="226935.82801517122"/>
  </r>
  <r>
    <x v="10"/>
    <x v="2"/>
    <x v="10"/>
    <n v="273031.24160233373"/>
  </r>
  <r>
    <x v="10"/>
    <x v="3"/>
    <x v="10"/>
    <n v="269422.39934945927"/>
  </r>
  <r>
    <x v="10"/>
    <x v="4"/>
    <x v="10"/>
    <n v="266646.71956118825"/>
  </r>
  <r>
    <x v="10"/>
    <x v="5"/>
    <x v="10"/>
    <n v="251280.89912550678"/>
  </r>
  <r>
    <x v="10"/>
    <x v="6"/>
    <x v="10"/>
    <n v="239834.08221967772"/>
  </r>
  <r>
    <x v="10"/>
    <x v="7"/>
    <x v="10"/>
    <n v="246425.55385864491"/>
  </r>
  <r>
    <x v="10"/>
    <x v="8"/>
    <x v="10"/>
    <n v="273355"/>
  </r>
  <r>
    <x v="10"/>
    <x v="9"/>
    <x v="10"/>
    <n v="270991"/>
  </r>
  <r>
    <x v="10"/>
    <x v="10"/>
    <x v="10"/>
    <n v="277504"/>
  </r>
  <r>
    <x v="10"/>
    <x v="11"/>
    <x v="10"/>
    <n v="262004"/>
  </r>
  <r>
    <x v="11"/>
    <x v="0"/>
    <x v="10"/>
    <n v="221649.49475357588"/>
  </r>
  <r>
    <x v="11"/>
    <x v="1"/>
    <x v="10"/>
    <n v="219970.68106533404"/>
  </r>
  <r>
    <x v="11"/>
    <x v="2"/>
    <x v="10"/>
    <n v="278415"/>
  </r>
  <r>
    <x v="11"/>
    <x v="3"/>
    <x v="10"/>
    <n v="258668"/>
  </r>
  <r>
    <x v="11"/>
    <x v="4"/>
    <x v="10"/>
    <n v="267896"/>
  </r>
  <r>
    <x v="11"/>
    <x v="5"/>
    <x v="10"/>
    <n v="241198"/>
  </r>
  <r>
    <x v="11"/>
    <x v="6"/>
    <x v="10"/>
    <n v="238698"/>
  </r>
  <r>
    <x v="11"/>
    <x v="7"/>
    <x v="10"/>
    <n v="255536"/>
  </r>
  <r>
    <x v="11"/>
    <x v="8"/>
    <x v="10"/>
    <n v="259195"/>
  </r>
  <r>
    <x v="11"/>
    <x v="9"/>
    <x v="10"/>
    <n v="260483"/>
  </r>
  <r>
    <x v="11"/>
    <x v="10"/>
    <x v="10"/>
    <n v="275884"/>
  </r>
  <r>
    <x v="11"/>
    <x v="11"/>
    <x v="10"/>
    <n v="244429"/>
  </r>
  <r>
    <x v="12"/>
    <x v="0"/>
    <x v="10"/>
    <n v="216041"/>
  </r>
  <r>
    <x v="12"/>
    <x v="1"/>
    <x v="10"/>
    <n v="210411"/>
  </r>
  <r>
    <x v="12"/>
    <x v="2"/>
    <x v="10"/>
    <n v="243279"/>
  </r>
  <r>
    <x v="12"/>
    <x v="3"/>
    <x v="10"/>
    <n v="209223"/>
  </r>
  <r>
    <x v="12"/>
    <x v="4"/>
    <x v="10"/>
    <n v="212061"/>
  </r>
  <r>
    <x v="12"/>
    <x v="5"/>
    <x v="10"/>
    <n v="183799.6379887269"/>
  </r>
  <r>
    <x v="12"/>
    <x v="6"/>
    <x v="10"/>
    <n v="161261.08812133869"/>
  </r>
  <r>
    <x v="12"/>
    <x v="7"/>
    <x v="10"/>
    <n v="147126"/>
  </r>
  <r>
    <x v="12"/>
    <x v="8"/>
    <x v="10"/>
    <n v="146973"/>
  </r>
  <r>
    <x v="12"/>
    <x v="9"/>
    <x v="10"/>
    <n v="184487"/>
  </r>
  <r>
    <x v="12"/>
    <x v="10"/>
    <x v="10"/>
    <n v="223194"/>
  </r>
  <r>
    <x v="12"/>
    <x v="11"/>
    <x v="10"/>
    <n v="228188"/>
  </r>
  <r>
    <x v="13"/>
    <x v="0"/>
    <x v="10"/>
    <n v="215416"/>
  </r>
  <r>
    <x v="13"/>
    <x v="1"/>
    <x v="10"/>
    <n v="245247"/>
  </r>
  <r>
    <x v="13"/>
    <x v="2"/>
    <x v="10"/>
    <n v="245701"/>
  </r>
  <r>
    <x v="13"/>
    <x v="3"/>
    <x v="10"/>
    <n v="290327"/>
  </r>
  <r>
    <x v="13"/>
    <x v="4"/>
    <x v="10"/>
    <n v="289337"/>
  </r>
  <r>
    <x v="13"/>
    <x v="5"/>
    <x v="10"/>
    <n v="270135"/>
  </r>
  <r>
    <x v="13"/>
    <x v="6"/>
    <x v="10"/>
    <n v="284631"/>
  </r>
  <r>
    <x v="13"/>
    <x v="7"/>
    <x v="10"/>
    <n v="294519"/>
  </r>
  <r>
    <x v="13"/>
    <x v="8"/>
    <x v="10"/>
    <n v="293598"/>
  </r>
  <r>
    <x v="13"/>
    <x v="9"/>
    <x v="10"/>
    <n v="309057"/>
  </r>
  <r>
    <x v="13"/>
    <x v="10"/>
    <x v="10"/>
    <n v="290634"/>
  </r>
  <r>
    <x v="13"/>
    <x v="11"/>
    <x v="10"/>
    <n v="278528"/>
  </r>
  <r>
    <x v="14"/>
    <x v="0"/>
    <x v="10"/>
    <n v="242277"/>
  </r>
  <r>
    <x v="14"/>
    <x v="1"/>
    <x v="10"/>
    <n v="256909"/>
  </r>
  <r>
    <x v="14"/>
    <x v="2"/>
    <x v="10"/>
    <n v="291089"/>
  </r>
  <r>
    <x v="14"/>
    <x v="3"/>
    <x v="10"/>
    <n v="287875"/>
  </r>
  <r>
    <x v="14"/>
    <x v="4"/>
    <x v="10"/>
    <n v="287085"/>
  </r>
  <r>
    <x v="14"/>
    <x v="5"/>
    <x v="10"/>
    <n v="284296"/>
  </r>
  <r>
    <x v="14"/>
    <x v="6"/>
    <x v="10"/>
    <n v="249112"/>
  </r>
  <r>
    <x v="14"/>
    <x v="7"/>
    <x v="10"/>
    <n v="282371"/>
  </r>
  <r>
    <x v="14"/>
    <x v="8"/>
    <x v="10"/>
    <n v="298631"/>
  </r>
  <r>
    <x v="14"/>
    <x v="9"/>
    <x v="10"/>
    <n v="305253"/>
  </r>
  <r>
    <x v="14"/>
    <x v="10"/>
    <x v="10"/>
    <n v="291028"/>
  </r>
  <r>
    <x v="14"/>
    <x v="11"/>
    <x v="10"/>
    <n v="294669"/>
  </r>
  <r>
    <x v="15"/>
    <x v="0"/>
    <x v="10"/>
    <n v="243032"/>
  </r>
  <r>
    <x v="15"/>
    <x v="1"/>
    <x v="10"/>
    <n v="257029"/>
  </r>
  <r>
    <x v="15"/>
    <x v="2"/>
    <x v="10"/>
    <n v="307133"/>
  </r>
  <r>
    <x v="15"/>
    <x v="3"/>
    <x v="10"/>
    <n v="300126"/>
  </r>
  <r>
    <x v="15"/>
    <x v="4"/>
    <x v="10"/>
    <n v="287767"/>
  </r>
  <r>
    <x v="15"/>
    <x v="5"/>
    <x v="10"/>
    <n v="300150"/>
  </r>
  <r>
    <x v="15"/>
    <x v="6"/>
    <x v="10"/>
    <n v="284526"/>
  </r>
  <r>
    <x v="15"/>
    <x v="7"/>
    <x v="10"/>
    <n v="296169"/>
  </r>
  <r>
    <x v="15"/>
    <x v="8"/>
    <x v="10"/>
    <n v="305366"/>
  </r>
  <r>
    <x v="15"/>
    <x v="9"/>
    <x v="10"/>
    <n v="291315"/>
  </r>
  <r>
    <x v="15"/>
    <x v="10"/>
    <x v="10"/>
    <n v="309059"/>
  </r>
  <r>
    <x v="15"/>
    <x v="11"/>
    <x v="10"/>
    <n v="281979"/>
  </r>
  <r>
    <x v="16"/>
    <x v="0"/>
    <x v="10"/>
    <n v="242672"/>
  </r>
  <r>
    <x v="16"/>
    <x v="1"/>
    <x v="10"/>
    <n v="243966"/>
  </r>
  <r>
    <x v="16"/>
    <x v="2"/>
    <x v="10"/>
    <n v="247311"/>
  </r>
  <r>
    <x v="16"/>
    <x v="3"/>
    <x v="10"/>
    <n v="267753"/>
  </r>
  <r>
    <x v="16"/>
    <x v="4"/>
    <x v="10"/>
    <n v="288434"/>
  </r>
  <r>
    <x v="16"/>
    <x v="5"/>
    <x v="10"/>
    <n v="274694"/>
  </r>
  <r>
    <x v="16"/>
    <x v="6"/>
    <x v="10"/>
    <n v="259703"/>
  </r>
  <r>
    <x v="16"/>
    <x v="7"/>
    <x v="10"/>
    <n v="256811"/>
  </r>
  <r>
    <x v="16"/>
    <x v="8"/>
    <x v="10"/>
    <n v="273449"/>
  </r>
  <r>
    <x v="16"/>
    <x v="9"/>
    <x v="10"/>
    <n v="288899"/>
  </r>
  <r>
    <x v="16"/>
    <x v="10"/>
    <x v="10"/>
    <n v="285237"/>
  </r>
  <r>
    <x v="16"/>
    <x v="11"/>
    <x v="10"/>
    <n v="264450"/>
  </r>
  <r>
    <x v="17"/>
    <x v="0"/>
    <x v="10"/>
    <n v="227458"/>
  </r>
  <r>
    <x v="17"/>
    <x v="1"/>
    <x v="10"/>
    <n v="220128"/>
  </r>
  <r>
    <x v="17"/>
    <x v="2"/>
    <x v="10"/>
    <n v="271472"/>
  </r>
  <r>
    <x v="17"/>
    <x v="3"/>
    <x v="10"/>
    <n v="225548"/>
  </r>
  <r>
    <x v="17"/>
    <x v="4"/>
    <x v="10"/>
    <n v="253041"/>
  </r>
  <r>
    <x v="17"/>
    <x v="5"/>
    <x v="10"/>
    <n v="246355"/>
  </r>
  <r>
    <x v="17"/>
    <x v="6"/>
    <x v="10"/>
    <n v="242039.08129305448"/>
  </r>
  <r>
    <x v="17"/>
    <x v="7"/>
    <x v="10"/>
    <n v="233469.07847326138"/>
  </r>
  <r>
    <x v="17"/>
    <x v="8"/>
    <x v="10"/>
    <n v="223298.87002658893"/>
  </r>
  <r>
    <x v="17"/>
    <x v="9"/>
    <x v="10"/>
    <n v="242145.24927837928"/>
  </r>
  <r>
    <x v="17"/>
    <x v="10"/>
    <x v="10"/>
    <n v="237886.20945613738"/>
  </r>
  <r>
    <x v="17"/>
    <x v="11"/>
    <x v="10"/>
    <n v="227121.12888078758"/>
  </r>
  <r>
    <x v="18"/>
    <x v="0"/>
    <x v="10"/>
    <n v="198056.29025870815"/>
  </r>
  <r>
    <x v="18"/>
    <x v="1"/>
    <x v="10"/>
    <n v="179339.82162054215"/>
  </r>
  <r>
    <x v="18"/>
    <x v="2"/>
    <x v="10"/>
    <n v="220119.86808451652"/>
  </r>
  <r>
    <x v="18"/>
    <x v="3"/>
    <x v="10"/>
    <n v="237104.10183706632"/>
  </r>
  <r>
    <x v="18"/>
    <x v="4"/>
    <x v="10"/>
    <n v="243319.94283670845"/>
  </r>
  <r>
    <x v="18"/>
    <x v="5"/>
    <x v="10"/>
    <n v="211288.08331011809"/>
  </r>
  <r>
    <x v="18"/>
    <x v="6"/>
    <x v="10"/>
    <n v="215358.5249927316"/>
  </r>
  <r>
    <x v="18"/>
    <x v="7"/>
    <x v="10"/>
    <n v="211104.71387645279"/>
  </r>
  <r>
    <x v="18"/>
    <x v="8"/>
    <x v="10"/>
    <n v="215868.50919719099"/>
  </r>
  <r>
    <x v="18"/>
    <x v="9"/>
    <x v="10"/>
    <n v="238493.07846784036"/>
  </r>
  <r>
    <x v="18"/>
    <x v="10"/>
    <x v="10"/>
    <n v="215760.35977069751"/>
  </r>
  <r>
    <x v="18"/>
    <x v="11"/>
    <x v="10"/>
    <n v="179377.85983910173"/>
  </r>
  <r>
    <x v="19"/>
    <x v="0"/>
    <x v="10"/>
    <n v="169017"/>
  </r>
  <r>
    <x v="19"/>
    <x v="1"/>
    <x v="10"/>
    <n v="177832"/>
  </r>
  <r>
    <x v="19"/>
    <x v="2"/>
    <x v="10"/>
    <n v="207038.99368739786"/>
  </r>
  <r>
    <x v="19"/>
    <x v="3"/>
    <x v="10"/>
    <n v="219053.67903979649"/>
  </r>
  <r>
    <x v="19"/>
    <x v="4"/>
    <x v="10"/>
    <n v="246428.67638607082"/>
  </r>
  <r>
    <x v="19"/>
    <x v="5"/>
    <x v="10"/>
    <n v="232123.50696961512"/>
  </r>
  <r>
    <x v="19"/>
    <x v="6"/>
    <x v="10"/>
    <n v="237867.36654445357"/>
  </r>
  <r>
    <x v="19"/>
    <x v="7"/>
    <x v="10"/>
    <n v="242966.42210183936"/>
  </r>
  <r>
    <x v="19"/>
    <x v="8"/>
    <x v="10"/>
    <n v="249859"/>
  </r>
  <r>
    <x v="19"/>
    <x v="9"/>
    <x v="10"/>
    <n v="280186"/>
  </r>
  <r>
    <x v="19"/>
    <x v="10"/>
    <x v="10"/>
    <n v="256918"/>
  </r>
  <r>
    <x v="19"/>
    <x v="11"/>
    <x v="10"/>
    <n v="245923"/>
  </r>
  <r>
    <x v="20"/>
    <x v="0"/>
    <x v="10"/>
    <n v="218720"/>
  </r>
  <r>
    <x v="20"/>
    <x v="1"/>
    <x v="10"/>
    <n v="222592"/>
  </r>
  <r>
    <x v="20"/>
    <x v="2"/>
    <x v="10"/>
    <n v="254216"/>
  </r>
  <r>
    <x v="20"/>
    <x v="3"/>
    <x v="10"/>
    <n v="276453"/>
  </r>
  <r>
    <x v="20"/>
    <x v="4"/>
    <x v="10"/>
    <n v="255521"/>
  </r>
  <r>
    <x v="20"/>
    <x v="5"/>
    <x v="10"/>
    <n v="252192"/>
  </r>
  <r>
    <x v="20"/>
    <x v="6"/>
    <x v="10"/>
    <n v="245672"/>
  </r>
  <r>
    <x v="20"/>
    <x v="7"/>
    <x v="10"/>
    <n v="234396"/>
  </r>
  <r>
    <x v="20"/>
    <x v="8"/>
    <x v="10"/>
    <n v="243372"/>
  </r>
  <r>
    <x v="20"/>
    <x v="9"/>
    <x v="10"/>
    <n v="280123"/>
  </r>
  <r>
    <x v="20"/>
    <x v="10"/>
    <x v="10"/>
    <n v="261142"/>
  </r>
  <r>
    <x v="20"/>
    <x v="11"/>
    <x v="10"/>
    <n v="240042"/>
  </r>
  <r>
    <x v="21"/>
    <x v="0"/>
    <x v="10"/>
    <n v="203969"/>
  </r>
  <r>
    <x v="21"/>
    <x v="1"/>
    <x v="10"/>
    <n v="180967"/>
  </r>
  <r>
    <x v="21"/>
    <x v="2"/>
    <x v="10"/>
    <n v="212481"/>
  </r>
  <r>
    <x v="21"/>
    <x v="3"/>
    <x v="10"/>
    <n v="175531"/>
  </r>
  <r>
    <x v="21"/>
    <x v="4"/>
    <x v="10"/>
    <n v="156894"/>
  </r>
  <r>
    <x v="21"/>
    <x v="5"/>
    <x v="10"/>
    <n v="253773"/>
  </r>
  <r>
    <x v="21"/>
    <x v="6"/>
    <x v="10"/>
    <n v="345909"/>
  </r>
  <r>
    <x v="21"/>
    <x v="7"/>
    <x v="10"/>
    <n v="384191"/>
  </r>
  <r>
    <x v="21"/>
    <x v="8"/>
    <x v="10"/>
    <n v="375960"/>
  </r>
  <r>
    <x v="21"/>
    <x v="9"/>
    <x v="10"/>
    <n v="336881"/>
  </r>
  <r>
    <x v="21"/>
    <x v="10"/>
    <x v="10"/>
    <n v="335370"/>
  </r>
  <r>
    <x v="21"/>
    <x v="11"/>
    <x v="10"/>
    <n v="404032"/>
  </r>
  <r>
    <x v="22"/>
    <x v="0"/>
    <x v="10"/>
    <n v="313686"/>
  </r>
  <r>
    <x v="22"/>
    <x v="1"/>
    <x v="10"/>
    <n v="302422"/>
  </r>
  <r>
    <x v="22"/>
    <x v="2"/>
    <x v="10"/>
    <n v="391850"/>
  </r>
  <r>
    <x v="22"/>
    <x v="3"/>
    <x v="10"/>
    <n v="360975"/>
  </r>
  <r>
    <x v="22"/>
    <x v="4"/>
    <x v="10"/>
    <n v="354293"/>
  </r>
  <r>
    <x v="22"/>
    <x v="5"/>
    <x v="10"/>
    <n v="348240"/>
  </r>
  <r>
    <x v="22"/>
    <x v="6"/>
    <x v="10"/>
    <n v="315976"/>
  </r>
  <r>
    <x v="22"/>
    <x v="7"/>
    <x v="10"/>
    <n v="339441"/>
  </r>
  <r>
    <x v="22"/>
    <x v="8"/>
    <x v="10"/>
    <n v="335019"/>
  </r>
  <r>
    <x v="22"/>
    <x v="9"/>
    <x v="10"/>
    <n v="319826"/>
  </r>
  <r>
    <x v="22"/>
    <x v="10"/>
    <x v="10"/>
    <n v="334681"/>
  </r>
  <r>
    <x v="22"/>
    <x v="11"/>
    <x v="10"/>
    <n v="291051"/>
  </r>
  <r>
    <x v="23"/>
    <x v="0"/>
    <x v="10"/>
    <n v="230658"/>
  </r>
  <r>
    <x v="23"/>
    <x v="1"/>
    <x v="10"/>
    <n v="185027"/>
  </r>
  <r>
    <x v="23"/>
    <x v="2"/>
    <x v="10"/>
    <n v="290128"/>
  </r>
  <r>
    <x v="23"/>
    <x v="3"/>
    <x v="10"/>
    <n v="234836"/>
  </r>
  <r>
    <x v="23"/>
    <x v="4"/>
    <x v="10"/>
    <n v="270190"/>
  </r>
  <r>
    <x v="23"/>
    <x v="5"/>
    <x v="10"/>
    <n v="261645"/>
  </r>
  <r>
    <x v="23"/>
    <x v="6"/>
    <x v="10"/>
    <n v="255974"/>
  </r>
  <r>
    <x v="23"/>
    <x v="7"/>
    <x v="10"/>
    <n v="285953"/>
  </r>
  <r>
    <x v="23"/>
    <x v="8"/>
    <x v="10"/>
    <n v="250845"/>
  </r>
  <r>
    <x v="23"/>
    <x v="9"/>
    <x v="10"/>
    <n v="292779"/>
  </r>
  <r>
    <x v="23"/>
    <x v="10"/>
    <x v="10"/>
    <n v="257855"/>
  </r>
  <r>
    <x v="23"/>
    <x v="11"/>
    <x v="10"/>
    <n v="225049"/>
  </r>
  <r>
    <x v="24"/>
    <x v="0"/>
    <x v="10"/>
    <n v="212613"/>
  </r>
  <r>
    <x v="24"/>
    <x v="1"/>
    <x v="10"/>
    <n v="231473"/>
  </r>
  <r>
    <x v="24"/>
    <x v="2"/>
    <x v="10"/>
    <n v="263145"/>
  </r>
  <r>
    <x v="24"/>
    <x v="3"/>
    <x v="10"/>
    <n v="275146"/>
  </r>
  <r>
    <x v="24"/>
    <x v="4"/>
    <x v="10"/>
    <n v="285549"/>
  </r>
  <r>
    <x v="24"/>
    <x v="5"/>
    <x v="10"/>
    <n v="218172"/>
  </r>
  <r>
    <x v="24"/>
    <x v="6"/>
    <x v="10"/>
    <n v="197322"/>
  </r>
  <r>
    <x v="24"/>
    <x v="7"/>
    <x v="10"/>
    <n v="288444"/>
  </r>
  <r>
    <x v="24"/>
    <x v="8"/>
    <x v="10"/>
    <n v="308205"/>
  </r>
  <r>
    <x v="24"/>
    <x v="9"/>
    <x v="10"/>
    <n v="311335"/>
  </r>
  <r>
    <x v="24"/>
    <x v="10"/>
    <x v="10"/>
    <n v="308932"/>
  </r>
  <r>
    <x v="24"/>
    <x v="11"/>
    <x v="10"/>
    <n v="286682"/>
  </r>
  <r>
    <x v="25"/>
    <x v="0"/>
    <x v="10"/>
    <n v="253187"/>
  </r>
  <r>
    <x v="25"/>
    <x v="1"/>
    <x v="10"/>
    <n v="259013"/>
  </r>
  <r>
    <x v="25"/>
    <x v="2"/>
    <x v="10"/>
    <n v="165124"/>
  </r>
  <r>
    <x v="25"/>
    <x v="3"/>
    <x v="10"/>
    <n v="31732"/>
  </r>
  <r>
    <x v="25"/>
    <x v="4"/>
    <x v="10"/>
    <n v="46924"/>
  </r>
  <r>
    <x v="25"/>
    <x v="5"/>
    <x v="10"/>
    <n v="50911"/>
  </r>
  <r>
    <x v="25"/>
    <x v="6"/>
    <x v="10"/>
    <n v="46963"/>
  </r>
  <r>
    <x v="25"/>
    <x v="7"/>
    <x v="10"/>
    <n v="53453"/>
  </r>
  <r>
    <x v="25"/>
    <x v="8"/>
    <x v="10"/>
    <n v="61592"/>
  </r>
  <r>
    <x v="25"/>
    <x v="9"/>
    <x v="10"/>
    <n v="72968"/>
  </r>
  <r>
    <x v="25"/>
    <x v="10"/>
    <x v="10"/>
    <n v="89920"/>
  </r>
  <r>
    <x v="25"/>
    <x v="11"/>
    <x v="10"/>
    <n v="106823"/>
  </r>
  <r>
    <x v="0"/>
    <x v="0"/>
    <x v="11"/>
    <n v="58675"/>
  </r>
  <r>
    <x v="0"/>
    <x v="1"/>
    <x v="11"/>
    <n v="65581"/>
  </r>
  <r>
    <x v="0"/>
    <x v="2"/>
    <x v="11"/>
    <n v="80859"/>
  </r>
  <r>
    <x v="0"/>
    <x v="3"/>
    <x v="11"/>
    <n v="74345"/>
  </r>
  <r>
    <x v="0"/>
    <x v="4"/>
    <x v="11"/>
    <n v="77251"/>
  </r>
  <r>
    <x v="0"/>
    <x v="5"/>
    <x v="11"/>
    <n v="72630"/>
  </r>
  <r>
    <x v="0"/>
    <x v="6"/>
    <x v="11"/>
    <n v="75442"/>
  </r>
  <r>
    <x v="0"/>
    <x v="7"/>
    <x v="11"/>
    <n v="79584"/>
  </r>
  <r>
    <x v="0"/>
    <x v="8"/>
    <x v="11"/>
    <n v="80190"/>
  </r>
  <r>
    <x v="0"/>
    <x v="9"/>
    <x v="11"/>
    <n v="82594"/>
  </r>
  <r>
    <x v="0"/>
    <x v="10"/>
    <x v="11"/>
    <n v="82985"/>
  </r>
  <r>
    <x v="0"/>
    <x v="11"/>
    <x v="11"/>
    <n v="83529"/>
  </r>
  <r>
    <x v="1"/>
    <x v="0"/>
    <x v="11"/>
    <n v="78956"/>
  </r>
  <r>
    <x v="1"/>
    <x v="1"/>
    <x v="11"/>
    <n v="79506"/>
  </r>
  <r>
    <x v="1"/>
    <x v="2"/>
    <x v="11"/>
    <n v="94417"/>
  </r>
  <r>
    <x v="1"/>
    <x v="3"/>
    <x v="11"/>
    <n v="86557"/>
  </r>
  <r>
    <x v="1"/>
    <x v="4"/>
    <x v="11"/>
    <n v="90128"/>
  </r>
  <r>
    <x v="1"/>
    <x v="5"/>
    <x v="11"/>
    <n v="80207"/>
  </r>
  <r>
    <x v="1"/>
    <x v="6"/>
    <x v="11"/>
    <n v="85135"/>
  </r>
  <r>
    <x v="1"/>
    <x v="7"/>
    <x v="11"/>
    <n v="87133"/>
  </r>
  <r>
    <x v="1"/>
    <x v="8"/>
    <x v="11"/>
    <n v="82989"/>
  </r>
  <r>
    <x v="1"/>
    <x v="9"/>
    <x v="11"/>
    <n v="93415"/>
  </r>
  <r>
    <x v="1"/>
    <x v="10"/>
    <x v="11"/>
    <n v="91937"/>
  </r>
  <r>
    <x v="1"/>
    <x v="11"/>
    <x v="11"/>
    <n v="87925"/>
  </r>
  <r>
    <x v="2"/>
    <x v="0"/>
    <x v="11"/>
    <n v="79446"/>
  </r>
  <r>
    <x v="2"/>
    <x v="1"/>
    <x v="11"/>
    <n v="79245"/>
  </r>
  <r>
    <x v="2"/>
    <x v="2"/>
    <x v="11"/>
    <n v="91557"/>
  </r>
  <r>
    <x v="2"/>
    <x v="3"/>
    <x v="11"/>
    <n v="92148"/>
  </r>
  <r>
    <x v="2"/>
    <x v="4"/>
    <x v="11"/>
    <n v="88166"/>
  </r>
  <r>
    <x v="2"/>
    <x v="5"/>
    <x v="11"/>
    <n v="79093"/>
  </r>
  <r>
    <x v="2"/>
    <x v="6"/>
    <x v="11"/>
    <n v="86326"/>
  </r>
  <r>
    <x v="2"/>
    <x v="7"/>
    <x v="11"/>
    <n v="84717"/>
  </r>
  <r>
    <x v="2"/>
    <x v="8"/>
    <x v="11"/>
    <n v="86611"/>
  </r>
  <r>
    <x v="2"/>
    <x v="9"/>
    <x v="11"/>
    <n v="90609"/>
  </r>
  <r>
    <x v="2"/>
    <x v="10"/>
    <x v="11"/>
    <n v="84832"/>
  </r>
  <r>
    <x v="2"/>
    <x v="11"/>
    <x v="11"/>
    <n v="87856"/>
  </r>
  <r>
    <x v="3"/>
    <x v="0"/>
    <x v="11"/>
    <n v="80448"/>
  </r>
  <r>
    <x v="3"/>
    <x v="1"/>
    <x v="11"/>
    <n v="78112"/>
  </r>
  <r>
    <x v="3"/>
    <x v="2"/>
    <x v="11"/>
    <n v="92324"/>
  </r>
  <r>
    <x v="3"/>
    <x v="3"/>
    <x v="11"/>
    <n v="85036"/>
  </r>
  <r>
    <x v="3"/>
    <x v="4"/>
    <x v="11"/>
    <n v="85108"/>
  </r>
  <r>
    <x v="3"/>
    <x v="5"/>
    <x v="11"/>
    <n v="82948"/>
  </r>
  <r>
    <x v="3"/>
    <x v="6"/>
    <x v="11"/>
    <n v="87567"/>
  </r>
  <r>
    <x v="3"/>
    <x v="7"/>
    <x v="11"/>
    <n v="88216"/>
  </r>
  <r>
    <x v="3"/>
    <x v="8"/>
    <x v="11"/>
    <n v="86399"/>
  </r>
  <r>
    <x v="3"/>
    <x v="9"/>
    <x v="11"/>
    <n v="88904"/>
  </r>
  <r>
    <x v="3"/>
    <x v="10"/>
    <x v="11"/>
    <n v="84477"/>
  </r>
  <r>
    <x v="3"/>
    <x v="11"/>
    <x v="11"/>
    <n v="84526"/>
  </r>
  <r>
    <x v="4"/>
    <x v="0"/>
    <x v="11"/>
    <n v="74231"/>
  </r>
  <r>
    <x v="4"/>
    <x v="1"/>
    <x v="11"/>
    <n v="74298"/>
  </r>
  <r>
    <x v="4"/>
    <x v="2"/>
    <x v="11"/>
    <n v="87885"/>
  </r>
  <r>
    <x v="4"/>
    <x v="3"/>
    <x v="11"/>
    <n v="79955"/>
  </r>
  <r>
    <x v="4"/>
    <x v="4"/>
    <x v="11"/>
    <n v="82150"/>
  </r>
  <r>
    <x v="4"/>
    <x v="5"/>
    <x v="11"/>
    <n v="83234"/>
  </r>
  <r>
    <x v="4"/>
    <x v="6"/>
    <x v="11"/>
    <n v="80554"/>
  </r>
  <r>
    <x v="4"/>
    <x v="7"/>
    <x v="11"/>
    <n v="81559"/>
  </r>
  <r>
    <x v="4"/>
    <x v="8"/>
    <x v="11"/>
    <n v="85948"/>
  </r>
  <r>
    <x v="4"/>
    <x v="9"/>
    <x v="11"/>
    <n v="85351"/>
  </r>
  <r>
    <x v="4"/>
    <x v="10"/>
    <x v="11"/>
    <n v="85828"/>
  </r>
  <r>
    <x v="4"/>
    <x v="11"/>
    <x v="11"/>
    <n v="85473"/>
  </r>
  <r>
    <x v="5"/>
    <x v="0"/>
    <x v="11"/>
    <n v="72425"/>
  </r>
  <r>
    <x v="5"/>
    <x v="1"/>
    <x v="11"/>
    <n v="76984"/>
  </r>
  <r>
    <x v="5"/>
    <x v="2"/>
    <x v="11"/>
    <n v="89728"/>
  </r>
  <r>
    <x v="5"/>
    <x v="3"/>
    <x v="11"/>
    <n v="80374"/>
  </r>
  <r>
    <x v="5"/>
    <x v="4"/>
    <x v="11"/>
    <n v="102152"/>
  </r>
  <r>
    <x v="5"/>
    <x v="5"/>
    <x v="11"/>
    <n v="98635"/>
  </r>
  <r>
    <x v="5"/>
    <x v="6"/>
    <x v="11"/>
    <n v="101927"/>
  </r>
  <r>
    <x v="5"/>
    <x v="7"/>
    <x v="11"/>
    <n v="108236"/>
  </r>
  <r>
    <x v="5"/>
    <x v="8"/>
    <x v="11"/>
    <n v="105713"/>
  </r>
  <r>
    <x v="5"/>
    <x v="9"/>
    <x v="11"/>
    <n v="106804"/>
  </r>
  <r>
    <x v="5"/>
    <x v="10"/>
    <x v="11"/>
    <n v="102422"/>
  </r>
  <r>
    <x v="5"/>
    <x v="11"/>
    <x v="11"/>
    <n v="99369"/>
  </r>
  <r>
    <x v="6"/>
    <x v="0"/>
    <x v="11"/>
    <n v="69509"/>
  </r>
  <r>
    <x v="6"/>
    <x v="1"/>
    <x v="11"/>
    <n v="68710"/>
  </r>
  <r>
    <x v="6"/>
    <x v="2"/>
    <x v="11"/>
    <n v="77070"/>
  </r>
  <r>
    <x v="6"/>
    <x v="3"/>
    <x v="11"/>
    <n v="72926"/>
  </r>
  <r>
    <x v="6"/>
    <x v="4"/>
    <x v="11"/>
    <n v="70476"/>
  </r>
  <r>
    <x v="6"/>
    <x v="5"/>
    <x v="11"/>
    <n v="66692"/>
  </r>
  <r>
    <x v="6"/>
    <x v="6"/>
    <x v="11"/>
    <n v="63615"/>
  </r>
  <r>
    <x v="6"/>
    <x v="7"/>
    <x v="11"/>
    <n v="68542"/>
  </r>
  <r>
    <x v="6"/>
    <x v="8"/>
    <x v="11"/>
    <n v="66073"/>
  </r>
  <r>
    <x v="6"/>
    <x v="9"/>
    <x v="11"/>
    <n v="66108"/>
  </r>
  <r>
    <x v="6"/>
    <x v="10"/>
    <x v="11"/>
    <n v="65419"/>
  </r>
  <r>
    <x v="6"/>
    <x v="11"/>
    <x v="11"/>
    <n v="52510"/>
  </r>
  <r>
    <x v="7"/>
    <x v="0"/>
    <x v="11"/>
    <n v="49363"/>
  </r>
  <r>
    <x v="7"/>
    <x v="1"/>
    <x v="11"/>
    <n v="47168"/>
  </r>
  <r>
    <x v="7"/>
    <x v="2"/>
    <x v="11"/>
    <n v="52986"/>
  </r>
  <r>
    <x v="7"/>
    <x v="3"/>
    <x v="11"/>
    <n v="51976"/>
  </r>
  <r>
    <x v="7"/>
    <x v="4"/>
    <x v="11"/>
    <n v="47712.486167661395"/>
  </r>
  <r>
    <x v="7"/>
    <x v="5"/>
    <x v="11"/>
    <n v="48134"/>
  </r>
  <r>
    <x v="7"/>
    <x v="6"/>
    <x v="11"/>
    <n v="43258"/>
  </r>
  <r>
    <x v="7"/>
    <x v="7"/>
    <x v="11"/>
    <n v="41227"/>
  </r>
  <r>
    <x v="7"/>
    <x v="8"/>
    <x v="11"/>
    <n v="35838"/>
  </r>
  <r>
    <x v="7"/>
    <x v="9"/>
    <x v="11"/>
    <n v="37627"/>
  </r>
  <r>
    <x v="7"/>
    <x v="10"/>
    <x v="11"/>
    <n v="43117"/>
  </r>
  <r>
    <x v="7"/>
    <x v="11"/>
    <x v="11"/>
    <n v="38440"/>
  </r>
  <r>
    <x v="8"/>
    <x v="0"/>
    <x v="11"/>
    <n v="35101.738605870371"/>
  </r>
  <r>
    <x v="8"/>
    <x v="1"/>
    <x v="11"/>
    <n v="37515.427679689048"/>
  </r>
  <r>
    <x v="8"/>
    <x v="2"/>
    <x v="11"/>
    <n v="47138.262850961582"/>
  </r>
  <r>
    <x v="8"/>
    <x v="3"/>
    <x v="11"/>
    <n v="51942.059302654619"/>
  </r>
  <r>
    <x v="8"/>
    <x v="4"/>
    <x v="11"/>
    <n v="49811.004533472078"/>
  </r>
  <r>
    <x v="8"/>
    <x v="5"/>
    <x v="11"/>
    <n v="49490.38915975314"/>
  </r>
  <r>
    <x v="8"/>
    <x v="6"/>
    <x v="11"/>
    <n v="50282.149727177697"/>
  </r>
  <r>
    <x v="8"/>
    <x v="7"/>
    <x v="11"/>
    <n v="49827.690046026393"/>
  </r>
  <r>
    <x v="8"/>
    <x v="8"/>
    <x v="11"/>
    <n v="52465.725498421692"/>
  </r>
  <r>
    <x v="8"/>
    <x v="9"/>
    <x v="11"/>
    <n v="56217.464308986055"/>
  </r>
  <r>
    <x v="8"/>
    <x v="10"/>
    <x v="11"/>
    <n v="52346.133355419319"/>
  </r>
  <r>
    <x v="8"/>
    <x v="11"/>
    <x v="11"/>
    <n v="50991.774341268108"/>
  </r>
  <r>
    <x v="9"/>
    <x v="0"/>
    <x v="11"/>
    <n v="43853.255042059573"/>
  </r>
  <r>
    <x v="9"/>
    <x v="1"/>
    <x v="11"/>
    <n v="46010.133443335129"/>
  </r>
  <r>
    <x v="9"/>
    <x v="2"/>
    <x v="11"/>
    <n v="51859.247516145551"/>
  </r>
  <r>
    <x v="9"/>
    <x v="3"/>
    <x v="11"/>
    <n v="45759.273256209781"/>
  </r>
  <r>
    <x v="9"/>
    <x v="4"/>
    <x v="11"/>
    <n v="45595.756886315001"/>
  </r>
  <r>
    <x v="9"/>
    <x v="5"/>
    <x v="11"/>
    <n v="41925.410507012704"/>
  </r>
  <r>
    <x v="9"/>
    <x v="6"/>
    <x v="11"/>
    <n v="43679.662936839595"/>
  </r>
  <r>
    <x v="9"/>
    <x v="7"/>
    <x v="11"/>
    <n v="43885.709698374856"/>
  </r>
  <r>
    <x v="9"/>
    <x v="8"/>
    <x v="11"/>
    <n v="46122.029968728995"/>
  </r>
  <r>
    <x v="9"/>
    <x v="9"/>
    <x v="11"/>
    <n v="47022.801554233556"/>
  </r>
  <r>
    <x v="9"/>
    <x v="10"/>
    <x v="11"/>
    <n v="45642.772792205986"/>
  </r>
  <r>
    <x v="9"/>
    <x v="11"/>
    <x v="11"/>
    <n v="43423.769819225934"/>
  </r>
  <r>
    <x v="10"/>
    <x v="0"/>
    <x v="11"/>
    <n v="37429.171163694336"/>
  </r>
  <r>
    <x v="10"/>
    <x v="1"/>
    <x v="11"/>
    <n v="39883.56378835794"/>
  </r>
  <r>
    <x v="10"/>
    <x v="2"/>
    <x v="11"/>
    <n v="44492.280023097992"/>
  </r>
  <r>
    <x v="10"/>
    <x v="3"/>
    <x v="11"/>
    <n v="41094.07884383214"/>
  </r>
  <r>
    <x v="10"/>
    <x v="4"/>
    <x v="11"/>
    <n v="39999.076347429305"/>
  </r>
  <r>
    <x v="10"/>
    <x v="5"/>
    <x v="11"/>
    <n v="37434.953176806077"/>
  </r>
  <r>
    <x v="10"/>
    <x v="6"/>
    <x v="11"/>
    <n v="38345.897775559191"/>
  </r>
  <r>
    <x v="10"/>
    <x v="7"/>
    <x v="11"/>
    <n v="38194.246004391804"/>
  </r>
  <r>
    <x v="10"/>
    <x v="8"/>
    <x v="11"/>
    <n v="43840"/>
  </r>
  <r>
    <x v="10"/>
    <x v="9"/>
    <x v="11"/>
    <n v="43157"/>
  </r>
  <r>
    <x v="10"/>
    <x v="10"/>
    <x v="11"/>
    <n v="43438"/>
  </r>
  <r>
    <x v="10"/>
    <x v="11"/>
    <x v="11"/>
    <n v="40634"/>
  </r>
  <r>
    <x v="11"/>
    <x v="0"/>
    <x v="11"/>
    <n v="30883.694831199875"/>
  </r>
  <r>
    <x v="11"/>
    <x v="1"/>
    <x v="11"/>
    <n v="30649.776095297744"/>
  </r>
  <r>
    <x v="11"/>
    <x v="2"/>
    <x v="11"/>
    <n v="38730"/>
  </r>
  <r>
    <x v="11"/>
    <x v="3"/>
    <x v="11"/>
    <n v="35780"/>
  </r>
  <r>
    <x v="11"/>
    <x v="4"/>
    <x v="11"/>
    <n v="37350"/>
  </r>
  <r>
    <x v="11"/>
    <x v="5"/>
    <x v="11"/>
    <n v="32978"/>
  </r>
  <r>
    <x v="11"/>
    <x v="6"/>
    <x v="11"/>
    <n v="34191"/>
  </r>
  <r>
    <x v="11"/>
    <x v="7"/>
    <x v="11"/>
    <n v="35875"/>
  </r>
  <r>
    <x v="11"/>
    <x v="8"/>
    <x v="11"/>
    <n v="35419"/>
  </r>
  <r>
    <x v="11"/>
    <x v="9"/>
    <x v="11"/>
    <n v="34734"/>
  </r>
  <r>
    <x v="11"/>
    <x v="10"/>
    <x v="11"/>
    <n v="38131"/>
  </r>
  <r>
    <x v="11"/>
    <x v="11"/>
    <x v="11"/>
    <n v="34522"/>
  </r>
  <r>
    <x v="12"/>
    <x v="0"/>
    <x v="11"/>
    <n v="34538"/>
  </r>
  <r>
    <x v="12"/>
    <x v="1"/>
    <x v="11"/>
    <n v="30935"/>
  </r>
  <r>
    <x v="12"/>
    <x v="2"/>
    <x v="11"/>
    <n v="31079"/>
  </r>
  <r>
    <x v="12"/>
    <x v="3"/>
    <x v="11"/>
    <n v="25193"/>
  </r>
  <r>
    <x v="12"/>
    <x v="4"/>
    <x v="11"/>
    <n v="23346"/>
  </r>
  <r>
    <x v="12"/>
    <x v="5"/>
    <x v="11"/>
    <n v="22213.342254468822"/>
  </r>
  <r>
    <x v="12"/>
    <x v="6"/>
    <x v="11"/>
    <n v="17693.92322269786"/>
  </r>
  <r>
    <x v="12"/>
    <x v="7"/>
    <x v="11"/>
    <n v="17621"/>
  </r>
  <r>
    <x v="12"/>
    <x v="8"/>
    <x v="11"/>
    <n v="15478"/>
  </r>
  <r>
    <x v="12"/>
    <x v="9"/>
    <x v="11"/>
    <n v="19132"/>
  </r>
  <r>
    <x v="12"/>
    <x v="10"/>
    <x v="11"/>
    <n v="22729"/>
  </r>
  <r>
    <x v="12"/>
    <x v="11"/>
    <x v="11"/>
    <n v="25993"/>
  </r>
  <r>
    <x v="13"/>
    <x v="0"/>
    <x v="11"/>
    <n v="29349"/>
  </r>
  <r>
    <x v="13"/>
    <x v="1"/>
    <x v="11"/>
    <n v="32521"/>
  </r>
  <r>
    <x v="13"/>
    <x v="2"/>
    <x v="11"/>
    <n v="33711"/>
  </r>
  <r>
    <x v="13"/>
    <x v="3"/>
    <x v="11"/>
    <n v="37331"/>
  </r>
  <r>
    <x v="13"/>
    <x v="4"/>
    <x v="11"/>
    <n v="37720"/>
  </r>
  <r>
    <x v="13"/>
    <x v="5"/>
    <x v="11"/>
    <n v="36459"/>
  </r>
  <r>
    <x v="13"/>
    <x v="6"/>
    <x v="11"/>
    <n v="44281"/>
  </r>
  <r>
    <x v="13"/>
    <x v="7"/>
    <x v="11"/>
    <n v="44703"/>
  </r>
  <r>
    <x v="13"/>
    <x v="8"/>
    <x v="11"/>
    <n v="51113"/>
  </r>
  <r>
    <x v="13"/>
    <x v="9"/>
    <x v="11"/>
    <n v="54588"/>
  </r>
  <r>
    <x v="13"/>
    <x v="10"/>
    <x v="11"/>
    <n v="51261"/>
  </r>
  <r>
    <x v="13"/>
    <x v="11"/>
    <x v="11"/>
    <n v="49043"/>
  </r>
  <r>
    <x v="14"/>
    <x v="0"/>
    <x v="11"/>
    <n v="43944"/>
  </r>
  <r>
    <x v="14"/>
    <x v="1"/>
    <x v="11"/>
    <n v="44096"/>
  </r>
  <r>
    <x v="14"/>
    <x v="2"/>
    <x v="11"/>
    <n v="48903"/>
  </r>
  <r>
    <x v="14"/>
    <x v="3"/>
    <x v="11"/>
    <n v="49660"/>
  </r>
  <r>
    <x v="14"/>
    <x v="4"/>
    <x v="11"/>
    <n v="48107"/>
  </r>
  <r>
    <x v="14"/>
    <x v="5"/>
    <x v="11"/>
    <n v="47483"/>
  </r>
  <r>
    <x v="14"/>
    <x v="6"/>
    <x v="11"/>
    <n v="42325"/>
  </r>
  <r>
    <x v="14"/>
    <x v="7"/>
    <x v="11"/>
    <n v="47745"/>
  </r>
  <r>
    <x v="14"/>
    <x v="8"/>
    <x v="11"/>
    <n v="51522"/>
  </r>
  <r>
    <x v="14"/>
    <x v="9"/>
    <x v="11"/>
    <n v="54578"/>
  </r>
  <r>
    <x v="14"/>
    <x v="10"/>
    <x v="11"/>
    <n v="49946"/>
  </r>
  <r>
    <x v="14"/>
    <x v="11"/>
    <x v="11"/>
    <n v="50345"/>
  </r>
  <r>
    <x v="15"/>
    <x v="0"/>
    <x v="11"/>
    <n v="42419"/>
  </r>
  <r>
    <x v="15"/>
    <x v="1"/>
    <x v="11"/>
    <n v="41210"/>
  </r>
  <r>
    <x v="15"/>
    <x v="2"/>
    <x v="11"/>
    <n v="46761"/>
  </r>
  <r>
    <x v="15"/>
    <x v="3"/>
    <x v="11"/>
    <n v="44658"/>
  </r>
  <r>
    <x v="15"/>
    <x v="4"/>
    <x v="11"/>
    <n v="42052"/>
  </r>
  <r>
    <x v="15"/>
    <x v="5"/>
    <x v="11"/>
    <n v="43075"/>
  </r>
  <r>
    <x v="15"/>
    <x v="6"/>
    <x v="11"/>
    <n v="40788"/>
  </r>
  <r>
    <x v="15"/>
    <x v="7"/>
    <x v="11"/>
    <n v="42122"/>
  </r>
  <r>
    <x v="15"/>
    <x v="8"/>
    <x v="11"/>
    <n v="42354"/>
  </r>
  <r>
    <x v="15"/>
    <x v="9"/>
    <x v="11"/>
    <n v="40508"/>
  </r>
  <r>
    <x v="15"/>
    <x v="10"/>
    <x v="11"/>
    <n v="42562"/>
  </r>
  <r>
    <x v="15"/>
    <x v="11"/>
    <x v="11"/>
    <n v="27517"/>
  </r>
  <r>
    <x v="16"/>
    <x v="0"/>
    <x v="11"/>
    <n v="22182"/>
  </r>
  <r>
    <x v="16"/>
    <x v="1"/>
    <x v="11"/>
    <n v="29234"/>
  </r>
  <r>
    <x v="16"/>
    <x v="2"/>
    <x v="11"/>
    <n v="21314"/>
  </r>
  <r>
    <x v="16"/>
    <x v="3"/>
    <x v="11"/>
    <n v="34375"/>
  </r>
  <r>
    <x v="16"/>
    <x v="4"/>
    <x v="11"/>
    <n v="35170"/>
  </r>
  <r>
    <x v="16"/>
    <x v="5"/>
    <x v="11"/>
    <n v="33953"/>
  </r>
  <r>
    <x v="16"/>
    <x v="6"/>
    <x v="11"/>
    <n v="36259"/>
  </r>
  <r>
    <x v="16"/>
    <x v="7"/>
    <x v="11"/>
    <n v="36212"/>
  </r>
  <r>
    <x v="16"/>
    <x v="8"/>
    <x v="11"/>
    <n v="37576"/>
  </r>
  <r>
    <x v="16"/>
    <x v="9"/>
    <x v="11"/>
    <n v="40337"/>
  </r>
  <r>
    <x v="16"/>
    <x v="10"/>
    <x v="11"/>
    <n v="40159"/>
  </r>
  <r>
    <x v="16"/>
    <x v="11"/>
    <x v="11"/>
    <n v="34026"/>
  </r>
  <r>
    <x v="17"/>
    <x v="0"/>
    <x v="11"/>
    <n v="31097"/>
  </r>
  <r>
    <x v="17"/>
    <x v="1"/>
    <x v="11"/>
    <n v="31760"/>
  </r>
  <r>
    <x v="17"/>
    <x v="2"/>
    <x v="11"/>
    <n v="39877"/>
  </r>
  <r>
    <x v="17"/>
    <x v="3"/>
    <x v="11"/>
    <n v="32698"/>
  </r>
  <r>
    <x v="17"/>
    <x v="4"/>
    <x v="11"/>
    <n v="35527"/>
  </r>
  <r>
    <x v="17"/>
    <x v="5"/>
    <x v="11"/>
    <n v="34241"/>
  </r>
  <r>
    <x v="17"/>
    <x v="6"/>
    <x v="11"/>
    <n v="33492.437477310006"/>
  </r>
  <r>
    <x v="17"/>
    <x v="7"/>
    <x v="11"/>
    <n v="26168.877034399564"/>
  </r>
  <r>
    <x v="17"/>
    <x v="8"/>
    <x v="11"/>
    <n v="27700.153541843927"/>
  </r>
  <r>
    <x v="17"/>
    <x v="9"/>
    <x v="11"/>
    <n v="30903.395397939294"/>
  </r>
  <r>
    <x v="17"/>
    <x v="10"/>
    <x v="11"/>
    <n v="32380.31160454619"/>
  </r>
  <r>
    <x v="17"/>
    <x v="11"/>
    <x v="11"/>
    <n v="31458.768039567352"/>
  </r>
  <r>
    <x v="18"/>
    <x v="0"/>
    <x v="11"/>
    <n v="29410.253883045269"/>
  </r>
  <r>
    <x v="18"/>
    <x v="1"/>
    <x v="11"/>
    <n v="28799.839602371434"/>
  </r>
  <r>
    <x v="18"/>
    <x v="2"/>
    <x v="11"/>
    <n v="35508.751628315142"/>
  </r>
  <r>
    <x v="18"/>
    <x v="3"/>
    <x v="11"/>
    <n v="36741.732644645606"/>
  </r>
  <r>
    <x v="18"/>
    <x v="4"/>
    <x v="11"/>
    <n v="37292.78017999931"/>
  </r>
  <r>
    <x v="18"/>
    <x v="5"/>
    <x v="11"/>
    <n v="34511.786729203792"/>
  </r>
  <r>
    <x v="18"/>
    <x v="6"/>
    <x v="11"/>
    <n v="32862.265278184059"/>
  </r>
  <r>
    <x v="18"/>
    <x v="7"/>
    <x v="11"/>
    <n v="35475.41466161712"/>
  </r>
  <r>
    <x v="18"/>
    <x v="8"/>
    <x v="11"/>
    <n v="34014.456118458125"/>
  </r>
  <r>
    <x v="18"/>
    <x v="9"/>
    <x v="11"/>
    <n v="38083.583266303482"/>
  </r>
  <r>
    <x v="18"/>
    <x v="10"/>
    <x v="11"/>
    <n v="33907.284878323342"/>
  </r>
  <r>
    <x v="18"/>
    <x v="11"/>
    <x v="11"/>
    <n v="29631.708417981834"/>
  </r>
  <r>
    <x v="19"/>
    <x v="0"/>
    <x v="11"/>
    <n v="23433"/>
  </r>
  <r>
    <x v="19"/>
    <x v="1"/>
    <x v="11"/>
    <n v="27080"/>
  </r>
  <r>
    <x v="19"/>
    <x v="2"/>
    <x v="11"/>
    <n v="31098.776812513453"/>
  </r>
  <r>
    <x v="19"/>
    <x v="3"/>
    <x v="11"/>
    <n v="30348.926667455449"/>
  </r>
  <r>
    <x v="19"/>
    <x v="4"/>
    <x v="11"/>
    <n v="29609.386794823859"/>
  </r>
  <r>
    <x v="19"/>
    <x v="5"/>
    <x v="11"/>
    <n v="31902.529078296648"/>
  </r>
  <r>
    <x v="19"/>
    <x v="6"/>
    <x v="11"/>
    <n v="32672.207189311615"/>
  </r>
  <r>
    <x v="19"/>
    <x v="7"/>
    <x v="11"/>
    <n v="35164.477188828881"/>
  </r>
  <r>
    <x v="19"/>
    <x v="8"/>
    <x v="11"/>
    <n v="40307"/>
  </r>
  <r>
    <x v="19"/>
    <x v="9"/>
    <x v="11"/>
    <n v="37695"/>
  </r>
  <r>
    <x v="19"/>
    <x v="10"/>
    <x v="11"/>
    <n v="36330"/>
  </r>
  <r>
    <x v="19"/>
    <x v="11"/>
    <x v="11"/>
    <n v="34564"/>
  </r>
  <r>
    <x v="20"/>
    <x v="0"/>
    <x v="11"/>
    <n v="30631"/>
  </r>
  <r>
    <x v="20"/>
    <x v="1"/>
    <x v="11"/>
    <n v="32482"/>
  </r>
  <r>
    <x v="20"/>
    <x v="2"/>
    <x v="11"/>
    <n v="34515"/>
  </r>
  <r>
    <x v="20"/>
    <x v="3"/>
    <x v="11"/>
    <n v="38366"/>
  </r>
  <r>
    <x v="20"/>
    <x v="4"/>
    <x v="11"/>
    <n v="36004"/>
  </r>
  <r>
    <x v="20"/>
    <x v="5"/>
    <x v="11"/>
    <n v="35149"/>
  </r>
  <r>
    <x v="20"/>
    <x v="6"/>
    <x v="11"/>
    <n v="32088"/>
  </r>
  <r>
    <x v="20"/>
    <x v="7"/>
    <x v="11"/>
    <n v="28851"/>
  </r>
  <r>
    <x v="20"/>
    <x v="8"/>
    <x v="11"/>
    <n v="24675"/>
  </r>
  <r>
    <x v="20"/>
    <x v="9"/>
    <x v="11"/>
    <n v="25061"/>
  </r>
  <r>
    <x v="20"/>
    <x v="10"/>
    <x v="11"/>
    <n v="21020"/>
  </r>
  <r>
    <x v="20"/>
    <x v="11"/>
    <x v="11"/>
    <n v="17204"/>
  </r>
  <r>
    <x v="21"/>
    <x v="0"/>
    <x v="11"/>
    <n v="15892"/>
  </r>
  <r>
    <x v="21"/>
    <x v="1"/>
    <x v="11"/>
    <n v="38611"/>
  </r>
  <r>
    <x v="21"/>
    <x v="2"/>
    <x v="11"/>
    <n v="126337"/>
  </r>
  <r>
    <x v="21"/>
    <x v="3"/>
    <x v="11"/>
    <n v="18173"/>
  </r>
  <r>
    <x v="21"/>
    <x v="4"/>
    <x v="11"/>
    <n v="15484"/>
  </r>
  <r>
    <x v="21"/>
    <x v="5"/>
    <x v="11"/>
    <n v="14988"/>
  </r>
  <r>
    <x v="21"/>
    <x v="6"/>
    <x v="11"/>
    <n v="15520"/>
  </r>
  <r>
    <x v="21"/>
    <x v="7"/>
    <x v="11"/>
    <n v="17933"/>
  </r>
  <r>
    <x v="21"/>
    <x v="8"/>
    <x v="11"/>
    <n v="17245"/>
  </r>
  <r>
    <x v="21"/>
    <x v="9"/>
    <x v="11"/>
    <n v="16510"/>
  </r>
  <r>
    <x v="21"/>
    <x v="10"/>
    <x v="11"/>
    <n v="17136"/>
  </r>
  <r>
    <x v="21"/>
    <x v="11"/>
    <x v="11"/>
    <n v="15120"/>
  </r>
  <r>
    <x v="22"/>
    <x v="0"/>
    <x v="11"/>
    <n v="12969"/>
  </r>
  <r>
    <x v="22"/>
    <x v="1"/>
    <x v="11"/>
    <n v="12174"/>
  </r>
  <r>
    <x v="22"/>
    <x v="2"/>
    <x v="11"/>
    <n v="15347"/>
  </r>
  <r>
    <x v="22"/>
    <x v="3"/>
    <x v="11"/>
    <n v="21768"/>
  </r>
  <r>
    <x v="22"/>
    <x v="4"/>
    <x v="11"/>
    <n v="51463"/>
  </r>
  <r>
    <x v="22"/>
    <x v="5"/>
    <x v="11"/>
    <n v="56243"/>
  </r>
  <r>
    <x v="22"/>
    <x v="6"/>
    <x v="11"/>
    <n v="51382"/>
  </r>
  <r>
    <x v="22"/>
    <x v="7"/>
    <x v="11"/>
    <n v="50079"/>
  </r>
  <r>
    <x v="22"/>
    <x v="8"/>
    <x v="11"/>
    <n v="55815"/>
  </r>
  <r>
    <x v="22"/>
    <x v="9"/>
    <x v="11"/>
    <n v="55161"/>
  </r>
  <r>
    <x v="22"/>
    <x v="10"/>
    <x v="11"/>
    <n v="58905"/>
  </r>
  <r>
    <x v="22"/>
    <x v="11"/>
    <x v="11"/>
    <n v="48119"/>
  </r>
  <r>
    <x v="23"/>
    <x v="0"/>
    <x v="11"/>
    <n v="30607"/>
  </r>
  <r>
    <x v="23"/>
    <x v="1"/>
    <x v="11"/>
    <n v="20588"/>
  </r>
  <r>
    <x v="23"/>
    <x v="2"/>
    <x v="11"/>
    <n v="79663"/>
  </r>
  <r>
    <x v="23"/>
    <x v="3"/>
    <x v="11"/>
    <n v="57022"/>
  </r>
  <r>
    <x v="23"/>
    <x v="4"/>
    <x v="11"/>
    <n v="56719"/>
  </r>
  <r>
    <x v="23"/>
    <x v="5"/>
    <x v="11"/>
    <n v="52082"/>
  </r>
  <r>
    <x v="23"/>
    <x v="6"/>
    <x v="11"/>
    <n v="45258"/>
  </r>
  <r>
    <x v="23"/>
    <x v="7"/>
    <x v="11"/>
    <n v="46827"/>
  </r>
  <r>
    <x v="23"/>
    <x v="8"/>
    <x v="11"/>
    <n v="49624"/>
  </r>
  <r>
    <x v="23"/>
    <x v="9"/>
    <x v="11"/>
    <n v="57431"/>
  </r>
  <r>
    <x v="23"/>
    <x v="10"/>
    <x v="11"/>
    <n v="49649"/>
  </r>
  <r>
    <x v="23"/>
    <x v="11"/>
    <x v="11"/>
    <n v="42476"/>
  </r>
  <r>
    <x v="24"/>
    <x v="0"/>
    <x v="11"/>
    <n v="43586"/>
  </r>
  <r>
    <x v="24"/>
    <x v="1"/>
    <x v="11"/>
    <n v="44548"/>
  </r>
  <r>
    <x v="24"/>
    <x v="2"/>
    <x v="11"/>
    <n v="53172"/>
  </r>
  <r>
    <x v="24"/>
    <x v="3"/>
    <x v="11"/>
    <n v="57846"/>
  </r>
  <r>
    <x v="24"/>
    <x v="4"/>
    <x v="11"/>
    <n v="57500"/>
  </r>
  <r>
    <x v="24"/>
    <x v="5"/>
    <x v="11"/>
    <n v="46970"/>
  </r>
  <r>
    <x v="24"/>
    <x v="6"/>
    <x v="11"/>
    <n v="48937"/>
  </r>
  <r>
    <x v="24"/>
    <x v="7"/>
    <x v="11"/>
    <n v="52353"/>
  </r>
  <r>
    <x v="24"/>
    <x v="8"/>
    <x v="11"/>
    <n v="55323"/>
  </r>
  <r>
    <x v="24"/>
    <x v="9"/>
    <x v="11"/>
    <n v="55611"/>
  </r>
  <r>
    <x v="24"/>
    <x v="10"/>
    <x v="11"/>
    <n v="52897"/>
  </r>
  <r>
    <x v="24"/>
    <x v="11"/>
    <x v="11"/>
    <n v="46758"/>
  </r>
  <r>
    <x v="25"/>
    <x v="0"/>
    <x v="11"/>
    <n v="42891"/>
  </r>
  <r>
    <x v="25"/>
    <x v="1"/>
    <x v="11"/>
    <n v="43556"/>
  </r>
  <r>
    <x v="25"/>
    <x v="2"/>
    <x v="11"/>
    <n v="30207"/>
  </r>
  <r>
    <x v="25"/>
    <x v="3"/>
    <x v="11"/>
    <n v="6072"/>
  </r>
  <r>
    <x v="25"/>
    <x v="4"/>
    <x v="11"/>
    <n v="8577"/>
  </r>
  <r>
    <x v="25"/>
    <x v="5"/>
    <x v="11"/>
    <n v="8961"/>
  </r>
  <r>
    <x v="25"/>
    <x v="6"/>
    <x v="11"/>
    <n v="8099"/>
  </r>
  <r>
    <x v="25"/>
    <x v="7"/>
    <x v="11"/>
    <n v="9415"/>
  </r>
  <r>
    <x v="25"/>
    <x v="8"/>
    <x v="11"/>
    <n v="10844"/>
  </r>
  <r>
    <x v="25"/>
    <x v="9"/>
    <x v="11"/>
    <n v="13083"/>
  </r>
  <r>
    <x v="25"/>
    <x v="10"/>
    <x v="11"/>
    <n v="15662"/>
  </r>
  <r>
    <x v="25"/>
    <x v="11"/>
    <x v="11"/>
    <n v="18599"/>
  </r>
  <r>
    <x v="0"/>
    <x v="0"/>
    <x v="12"/>
    <n v="58749"/>
  </r>
  <r>
    <x v="0"/>
    <x v="1"/>
    <x v="12"/>
    <n v="63385"/>
  </r>
  <r>
    <x v="0"/>
    <x v="2"/>
    <x v="12"/>
    <n v="80821"/>
  </r>
  <r>
    <x v="0"/>
    <x v="3"/>
    <x v="12"/>
    <n v="76259"/>
  </r>
  <r>
    <x v="0"/>
    <x v="4"/>
    <x v="12"/>
    <n v="76850"/>
  </r>
  <r>
    <x v="0"/>
    <x v="5"/>
    <x v="12"/>
    <n v="79778"/>
  </r>
  <r>
    <x v="0"/>
    <x v="6"/>
    <x v="12"/>
    <n v="84209"/>
  </r>
  <r>
    <x v="0"/>
    <x v="7"/>
    <x v="12"/>
    <n v="88262"/>
  </r>
  <r>
    <x v="0"/>
    <x v="8"/>
    <x v="12"/>
    <n v="90551"/>
  </r>
  <r>
    <x v="0"/>
    <x v="9"/>
    <x v="12"/>
    <n v="91434"/>
  </r>
  <r>
    <x v="0"/>
    <x v="10"/>
    <x v="12"/>
    <n v="93949"/>
  </r>
  <r>
    <x v="0"/>
    <x v="11"/>
    <x v="12"/>
    <n v="90155"/>
  </r>
  <r>
    <x v="1"/>
    <x v="0"/>
    <x v="12"/>
    <n v="86672"/>
  </r>
  <r>
    <x v="1"/>
    <x v="1"/>
    <x v="12"/>
    <n v="86608"/>
  </r>
  <r>
    <x v="1"/>
    <x v="2"/>
    <x v="12"/>
    <n v="100887"/>
  </r>
  <r>
    <x v="1"/>
    <x v="3"/>
    <x v="12"/>
    <n v="99137"/>
  </r>
  <r>
    <x v="1"/>
    <x v="4"/>
    <x v="12"/>
    <n v="104779"/>
  </r>
  <r>
    <x v="1"/>
    <x v="5"/>
    <x v="12"/>
    <n v="93658"/>
  </r>
  <r>
    <x v="1"/>
    <x v="6"/>
    <x v="12"/>
    <n v="98880"/>
  </r>
  <r>
    <x v="1"/>
    <x v="7"/>
    <x v="12"/>
    <n v="100356"/>
  </r>
  <r>
    <x v="1"/>
    <x v="8"/>
    <x v="12"/>
    <n v="97810"/>
  </r>
  <r>
    <x v="1"/>
    <x v="9"/>
    <x v="12"/>
    <n v="114355"/>
  </r>
  <r>
    <x v="1"/>
    <x v="10"/>
    <x v="12"/>
    <n v="107131"/>
  </r>
  <r>
    <x v="1"/>
    <x v="11"/>
    <x v="12"/>
    <n v="103662"/>
  </r>
  <r>
    <x v="2"/>
    <x v="0"/>
    <x v="12"/>
    <n v="95294"/>
  </r>
  <r>
    <x v="2"/>
    <x v="1"/>
    <x v="12"/>
    <n v="92825"/>
  </r>
  <r>
    <x v="2"/>
    <x v="2"/>
    <x v="12"/>
    <n v="111727"/>
  </r>
  <r>
    <x v="2"/>
    <x v="3"/>
    <x v="12"/>
    <n v="115413"/>
  </r>
  <r>
    <x v="2"/>
    <x v="4"/>
    <x v="12"/>
    <n v="111500"/>
  </r>
  <r>
    <x v="2"/>
    <x v="5"/>
    <x v="12"/>
    <n v="102598"/>
  </r>
  <r>
    <x v="2"/>
    <x v="6"/>
    <x v="12"/>
    <n v="111306"/>
  </r>
  <r>
    <x v="2"/>
    <x v="7"/>
    <x v="12"/>
    <n v="108361"/>
  </r>
  <r>
    <x v="2"/>
    <x v="8"/>
    <x v="12"/>
    <n v="113618"/>
  </r>
  <r>
    <x v="2"/>
    <x v="9"/>
    <x v="12"/>
    <n v="116448"/>
  </r>
  <r>
    <x v="2"/>
    <x v="10"/>
    <x v="12"/>
    <n v="109768"/>
  </r>
  <r>
    <x v="2"/>
    <x v="11"/>
    <x v="12"/>
    <n v="110004"/>
  </r>
  <r>
    <x v="3"/>
    <x v="0"/>
    <x v="12"/>
    <n v="102193"/>
  </r>
  <r>
    <x v="3"/>
    <x v="1"/>
    <x v="12"/>
    <n v="99351"/>
  </r>
  <r>
    <x v="3"/>
    <x v="2"/>
    <x v="12"/>
    <n v="118070"/>
  </r>
  <r>
    <x v="3"/>
    <x v="3"/>
    <x v="12"/>
    <n v="112215"/>
  </r>
  <r>
    <x v="3"/>
    <x v="4"/>
    <x v="12"/>
    <n v="111426"/>
  </r>
  <r>
    <x v="3"/>
    <x v="5"/>
    <x v="12"/>
    <n v="108031"/>
  </r>
  <r>
    <x v="3"/>
    <x v="6"/>
    <x v="12"/>
    <n v="112451"/>
  </r>
  <r>
    <x v="3"/>
    <x v="7"/>
    <x v="12"/>
    <n v="113221"/>
  </r>
  <r>
    <x v="3"/>
    <x v="8"/>
    <x v="12"/>
    <n v="110995"/>
  </r>
  <r>
    <x v="3"/>
    <x v="9"/>
    <x v="12"/>
    <n v="112725"/>
  </r>
  <r>
    <x v="3"/>
    <x v="10"/>
    <x v="12"/>
    <n v="106230"/>
  </r>
  <r>
    <x v="3"/>
    <x v="11"/>
    <x v="12"/>
    <n v="106221"/>
  </r>
  <r>
    <x v="4"/>
    <x v="0"/>
    <x v="12"/>
    <n v="94440"/>
  </r>
  <r>
    <x v="4"/>
    <x v="1"/>
    <x v="12"/>
    <n v="93921"/>
  </r>
  <r>
    <x v="4"/>
    <x v="2"/>
    <x v="12"/>
    <n v="111890"/>
  </r>
  <r>
    <x v="4"/>
    <x v="3"/>
    <x v="12"/>
    <n v="103035"/>
  </r>
  <r>
    <x v="4"/>
    <x v="4"/>
    <x v="12"/>
    <n v="106993"/>
  </r>
  <r>
    <x v="4"/>
    <x v="5"/>
    <x v="12"/>
    <n v="104417"/>
  </r>
  <r>
    <x v="4"/>
    <x v="6"/>
    <x v="12"/>
    <n v="104815"/>
  </r>
  <r>
    <x v="4"/>
    <x v="7"/>
    <x v="12"/>
    <n v="106916"/>
  </r>
  <r>
    <x v="4"/>
    <x v="8"/>
    <x v="12"/>
    <n v="111242"/>
  </r>
  <r>
    <x v="4"/>
    <x v="9"/>
    <x v="12"/>
    <n v="109306"/>
  </r>
  <r>
    <x v="4"/>
    <x v="10"/>
    <x v="12"/>
    <n v="109411"/>
  </r>
  <r>
    <x v="4"/>
    <x v="11"/>
    <x v="12"/>
    <n v="108058"/>
  </r>
  <r>
    <x v="5"/>
    <x v="0"/>
    <x v="12"/>
    <n v="91650"/>
  </r>
  <r>
    <x v="5"/>
    <x v="1"/>
    <x v="12"/>
    <n v="97451"/>
  </r>
  <r>
    <x v="5"/>
    <x v="2"/>
    <x v="12"/>
    <n v="113707"/>
  </r>
  <r>
    <x v="5"/>
    <x v="3"/>
    <x v="12"/>
    <n v="102305"/>
  </r>
  <r>
    <x v="5"/>
    <x v="4"/>
    <x v="12"/>
    <n v="2385"/>
  </r>
  <r>
    <x v="5"/>
    <x v="5"/>
    <x v="12"/>
    <n v="2173"/>
  </r>
  <r>
    <x v="5"/>
    <x v="6"/>
    <x v="12"/>
    <n v="2313"/>
  </r>
  <r>
    <x v="5"/>
    <x v="7"/>
    <x v="12"/>
    <n v="2544"/>
  </r>
  <r>
    <x v="5"/>
    <x v="8"/>
    <x v="12"/>
    <n v="2734"/>
  </r>
  <r>
    <x v="5"/>
    <x v="9"/>
    <x v="12"/>
    <n v="2424"/>
  </r>
  <r>
    <x v="5"/>
    <x v="10"/>
    <x v="12"/>
    <n v="2548"/>
  </r>
  <r>
    <x v="5"/>
    <x v="11"/>
    <x v="12"/>
    <n v="2453"/>
  </r>
  <r>
    <x v="6"/>
    <x v="0"/>
    <x v="12"/>
    <n v="88783"/>
  </r>
  <r>
    <x v="6"/>
    <x v="1"/>
    <x v="12"/>
    <n v="89648"/>
  </r>
  <r>
    <x v="6"/>
    <x v="2"/>
    <x v="12"/>
    <n v="100900"/>
  </r>
  <r>
    <x v="6"/>
    <x v="3"/>
    <x v="12"/>
    <n v="99283"/>
  </r>
  <r>
    <x v="6"/>
    <x v="4"/>
    <x v="12"/>
    <n v="99264"/>
  </r>
  <r>
    <x v="6"/>
    <x v="5"/>
    <x v="12"/>
    <n v="95437"/>
  </r>
  <r>
    <x v="6"/>
    <x v="6"/>
    <x v="12"/>
    <n v="91034"/>
  </r>
  <r>
    <x v="6"/>
    <x v="7"/>
    <x v="12"/>
    <n v="96836"/>
  </r>
  <r>
    <x v="6"/>
    <x v="8"/>
    <x v="12"/>
    <n v="93039"/>
  </r>
  <r>
    <x v="6"/>
    <x v="9"/>
    <x v="12"/>
    <n v="94187"/>
  </r>
  <r>
    <x v="6"/>
    <x v="10"/>
    <x v="12"/>
    <n v="90275"/>
  </r>
  <r>
    <x v="6"/>
    <x v="11"/>
    <x v="12"/>
    <n v="74776"/>
  </r>
  <r>
    <x v="7"/>
    <x v="0"/>
    <x v="12"/>
    <n v="71547"/>
  </r>
  <r>
    <x v="7"/>
    <x v="1"/>
    <x v="12"/>
    <n v="68293"/>
  </r>
  <r>
    <x v="7"/>
    <x v="2"/>
    <x v="12"/>
    <n v="76153"/>
  </r>
  <r>
    <x v="7"/>
    <x v="3"/>
    <x v="12"/>
    <n v="73323"/>
  </r>
  <r>
    <x v="7"/>
    <x v="4"/>
    <x v="12"/>
    <n v="66543.512951052107"/>
  </r>
  <r>
    <x v="7"/>
    <x v="5"/>
    <x v="12"/>
    <n v="66912"/>
  </r>
  <r>
    <x v="7"/>
    <x v="6"/>
    <x v="12"/>
    <n v="61553"/>
  </r>
  <r>
    <x v="7"/>
    <x v="7"/>
    <x v="12"/>
    <n v="54586"/>
  </r>
  <r>
    <x v="7"/>
    <x v="8"/>
    <x v="12"/>
    <n v="49492"/>
  </r>
  <r>
    <x v="7"/>
    <x v="9"/>
    <x v="12"/>
    <n v="50950"/>
  </r>
  <r>
    <x v="7"/>
    <x v="10"/>
    <x v="12"/>
    <n v="56615"/>
  </r>
  <r>
    <x v="7"/>
    <x v="11"/>
    <x v="12"/>
    <n v="52760"/>
  </r>
  <r>
    <x v="8"/>
    <x v="0"/>
    <x v="12"/>
    <n v="48273.523688152971"/>
  </r>
  <r>
    <x v="8"/>
    <x v="1"/>
    <x v="12"/>
    <n v="52199.595032360514"/>
  </r>
  <r>
    <x v="8"/>
    <x v="2"/>
    <x v="12"/>
    <n v="63604.880802225875"/>
  </r>
  <r>
    <x v="8"/>
    <x v="3"/>
    <x v="12"/>
    <n v="68587.349804570913"/>
  </r>
  <r>
    <x v="8"/>
    <x v="4"/>
    <x v="12"/>
    <n v="68607.437774147067"/>
  </r>
  <r>
    <x v="8"/>
    <x v="5"/>
    <x v="12"/>
    <n v="66850.74938627884"/>
  </r>
  <r>
    <x v="8"/>
    <x v="6"/>
    <x v="12"/>
    <n v="71205.52541840254"/>
  </r>
  <r>
    <x v="8"/>
    <x v="7"/>
    <x v="12"/>
    <n v="68494.435663187091"/>
  </r>
  <r>
    <x v="8"/>
    <x v="8"/>
    <x v="12"/>
    <n v="70927.805493470136"/>
  </r>
  <r>
    <x v="8"/>
    <x v="9"/>
    <x v="12"/>
    <n v="73628.484078361944"/>
  </r>
  <r>
    <x v="8"/>
    <x v="10"/>
    <x v="12"/>
    <n v="67660.750761133939"/>
  </r>
  <r>
    <x v="8"/>
    <x v="11"/>
    <x v="12"/>
    <n v="67020.360636286583"/>
  </r>
  <r>
    <x v="9"/>
    <x v="0"/>
    <x v="12"/>
    <n v="54912.182763851939"/>
  </r>
  <r>
    <x v="9"/>
    <x v="1"/>
    <x v="12"/>
    <n v="59744.335677546398"/>
  </r>
  <r>
    <x v="9"/>
    <x v="2"/>
    <x v="12"/>
    <n v="69560.605191381808"/>
  </r>
  <r>
    <x v="9"/>
    <x v="3"/>
    <x v="12"/>
    <n v="59277.765484165539"/>
  </r>
  <r>
    <x v="9"/>
    <x v="4"/>
    <x v="12"/>
    <n v="60369.664141794819"/>
  </r>
  <r>
    <x v="9"/>
    <x v="5"/>
    <x v="12"/>
    <n v="49782.781623621529"/>
  </r>
  <r>
    <x v="9"/>
    <x v="6"/>
    <x v="12"/>
    <n v="52189.50235710077"/>
  </r>
  <r>
    <x v="9"/>
    <x v="7"/>
    <x v="12"/>
    <n v="52725.06770591197"/>
  </r>
  <r>
    <x v="9"/>
    <x v="8"/>
    <x v="12"/>
    <n v="56357.586070524179"/>
  </r>
  <r>
    <x v="9"/>
    <x v="9"/>
    <x v="12"/>
    <n v="55470.531379708336"/>
  </r>
  <r>
    <x v="9"/>
    <x v="10"/>
    <x v="12"/>
    <n v="54523.589689429238"/>
  </r>
  <r>
    <x v="9"/>
    <x v="11"/>
    <x v="12"/>
    <n v="52388.211142161825"/>
  </r>
  <r>
    <x v="10"/>
    <x v="0"/>
    <x v="12"/>
    <n v="42676.661704472033"/>
  </r>
  <r>
    <x v="10"/>
    <x v="1"/>
    <x v="12"/>
    <n v="46816.314139233851"/>
  </r>
  <r>
    <x v="10"/>
    <x v="2"/>
    <x v="12"/>
    <n v="54220.988652481275"/>
  </r>
  <r>
    <x v="10"/>
    <x v="3"/>
    <x v="12"/>
    <n v="50133.042772376633"/>
  </r>
  <r>
    <x v="10"/>
    <x v="4"/>
    <x v="12"/>
    <n v="48393.807200558782"/>
  </r>
  <r>
    <x v="10"/>
    <x v="5"/>
    <x v="12"/>
    <n v="47328.498149506377"/>
  </r>
  <r>
    <x v="10"/>
    <x v="6"/>
    <x v="12"/>
    <n v="46303.666786485621"/>
  </r>
  <r>
    <x v="10"/>
    <x v="7"/>
    <x v="12"/>
    <n v="45770.737252609935"/>
  </r>
  <r>
    <x v="10"/>
    <x v="8"/>
    <x v="12"/>
    <n v="52922"/>
  </r>
  <r>
    <x v="10"/>
    <x v="9"/>
    <x v="12"/>
    <n v="52920"/>
  </r>
  <r>
    <x v="10"/>
    <x v="10"/>
    <x v="12"/>
    <n v="52707"/>
  </r>
  <r>
    <x v="10"/>
    <x v="11"/>
    <x v="12"/>
    <n v="47354"/>
  </r>
  <r>
    <x v="11"/>
    <x v="0"/>
    <x v="12"/>
    <n v="37667.691741933704"/>
  </r>
  <r>
    <x v="11"/>
    <x v="1"/>
    <x v="12"/>
    <n v="37382.389776453754"/>
  </r>
  <r>
    <x v="11"/>
    <x v="2"/>
    <x v="12"/>
    <n v="47932"/>
  </r>
  <r>
    <x v="11"/>
    <x v="3"/>
    <x v="12"/>
    <n v="44156"/>
  </r>
  <r>
    <x v="11"/>
    <x v="4"/>
    <x v="12"/>
    <n v="45443"/>
  </r>
  <r>
    <x v="11"/>
    <x v="5"/>
    <x v="12"/>
    <n v="39390"/>
  </r>
  <r>
    <x v="11"/>
    <x v="6"/>
    <x v="12"/>
    <n v="41434"/>
  </r>
  <r>
    <x v="11"/>
    <x v="7"/>
    <x v="12"/>
    <n v="43690"/>
  </r>
  <r>
    <x v="11"/>
    <x v="8"/>
    <x v="12"/>
    <n v="42825"/>
  </r>
  <r>
    <x v="11"/>
    <x v="9"/>
    <x v="12"/>
    <n v="45316"/>
  </r>
  <r>
    <x v="11"/>
    <x v="10"/>
    <x v="12"/>
    <n v="47479"/>
  </r>
  <r>
    <x v="11"/>
    <x v="11"/>
    <x v="12"/>
    <n v="41809"/>
  </r>
  <r>
    <x v="12"/>
    <x v="0"/>
    <x v="12"/>
    <n v="40372"/>
  </r>
  <r>
    <x v="12"/>
    <x v="1"/>
    <x v="12"/>
    <n v="36543"/>
  </r>
  <r>
    <x v="12"/>
    <x v="2"/>
    <x v="12"/>
    <n v="38448"/>
  </r>
  <r>
    <x v="12"/>
    <x v="3"/>
    <x v="12"/>
    <n v="31789"/>
  </r>
  <r>
    <x v="12"/>
    <x v="4"/>
    <x v="12"/>
    <n v="30544"/>
  </r>
  <r>
    <x v="12"/>
    <x v="5"/>
    <x v="12"/>
    <n v="27368.500391855661"/>
  </r>
  <r>
    <x v="12"/>
    <x v="6"/>
    <x v="12"/>
    <n v="24222.862973759995"/>
  </r>
  <r>
    <x v="12"/>
    <x v="7"/>
    <x v="12"/>
    <n v="22867"/>
  </r>
  <r>
    <x v="12"/>
    <x v="8"/>
    <x v="12"/>
    <n v="19216"/>
  </r>
  <r>
    <x v="12"/>
    <x v="9"/>
    <x v="12"/>
    <n v="22584"/>
  </r>
  <r>
    <x v="12"/>
    <x v="10"/>
    <x v="12"/>
    <n v="27417"/>
  </r>
  <r>
    <x v="12"/>
    <x v="11"/>
    <x v="12"/>
    <n v="30942"/>
  </r>
  <r>
    <x v="13"/>
    <x v="0"/>
    <x v="12"/>
    <n v="32602"/>
  </r>
  <r>
    <x v="13"/>
    <x v="1"/>
    <x v="12"/>
    <n v="36983"/>
  </r>
  <r>
    <x v="13"/>
    <x v="2"/>
    <x v="12"/>
    <n v="39603"/>
  </r>
  <r>
    <x v="13"/>
    <x v="3"/>
    <x v="12"/>
    <n v="44725"/>
  </r>
  <r>
    <x v="13"/>
    <x v="4"/>
    <x v="12"/>
    <n v="42912"/>
  </r>
  <r>
    <x v="13"/>
    <x v="5"/>
    <x v="12"/>
    <n v="42417"/>
  </r>
  <r>
    <x v="13"/>
    <x v="6"/>
    <x v="12"/>
    <n v="48949"/>
  </r>
  <r>
    <x v="13"/>
    <x v="7"/>
    <x v="12"/>
    <n v="55430"/>
  </r>
  <r>
    <x v="13"/>
    <x v="8"/>
    <x v="12"/>
    <n v="57021"/>
  </r>
  <r>
    <x v="13"/>
    <x v="9"/>
    <x v="12"/>
    <n v="62363"/>
  </r>
  <r>
    <x v="13"/>
    <x v="10"/>
    <x v="12"/>
    <n v="56778"/>
  </r>
  <r>
    <x v="13"/>
    <x v="11"/>
    <x v="12"/>
    <n v="53239"/>
  </r>
  <r>
    <x v="14"/>
    <x v="0"/>
    <x v="12"/>
    <n v="48527"/>
  </r>
  <r>
    <x v="14"/>
    <x v="1"/>
    <x v="12"/>
    <n v="50773"/>
  </r>
  <r>
    <x v="14"/>
    <x v="2"/>
    <x v="12"/>
    <n v="56230"/>
  </r>
  <r>
    <x v="14"/>
    <x v="3"/>
    <x v="12"/>
    <n v="57764"/>
  </r>
  <r>
    <x v="14"/>
    <x v="4"/>
    <x v="12"/>
    <n v="56446"/>
  </r>
  <r>
    <x v="14"/>
    <x v="5"/>
    <x v="12"/>
    <n v="54807"/>
  </r>
  <r>
    <x v="14"/>
    <x v="6"/>
    <x v="12"/>
    <n v="46060"/>
  </r>
  <r>
    <x v="14"/>
    <x v="7"/>
    <x v="12"/>
    <n v="55223"/>
  </r>
  <r>
    <x v="14"/>
    <x v="8"/>
    <x v="12"/>
    <n v="61025"/>
  </r>
  <r>
    <x v="14"/>
    <x v="9"/>
    <x v="12"/>
    <n v="63585"/>
  </r>
  <r>
    <x v="14"/>
    <x v="10"/>
    <x v="12"/>
    <n v="59503"/>
  </r>
  <r>
    <x v="14"/>
    <x v="11"/>
    <x v="12"/>
    <n v="58649"/>
  </r>
  <r>
    <x v="15"/>
    <x v="0"/>
    <x v="12"/>
    <n v="47917"/>
  </r>
  <r>
    <x v="15"/>
    <x v="1"/>
    <x v="12"/>
    <n v="51158"/>
  </r>
  <r>
    <x v="15"/>
    <x v="2"/>
    <x v="12"/>
    <n v="58510"/>
  </r>
  <r>
    <x v="15"/>
    <x v="3"/>
    <x v="12"/>
    <n v="60392"/>
  </r>
  <r>
    <x v="15"/>
    <x v="4"/>
    <x v="12"/>
    <n v="58554"/>
  </r>
  <r>
    <x v="15"/>
    <x v="5"/>
    <x v="12"/>
    <n v="59920"/>
  </r>
  <r>
    <x v="15"/>
    <x v="6"/>
    <x v="12"/>
    <n v="57857"/>
  </r>
  <r>
    <x v="15"/>
    <x v="7"/>
    <x v="12"/>
    <n v="58758"/>
  </r>
  <r>
    <x v="15"/>
    <x v="8"/>
    <x v="12"/>
    <n v="60599"/>
  </r>
  <r>
    <x v="15"/>
    <x v="9"/>
    <x v="12"/>
    <n v="59581"/>
  </r>
  <r>
    <x v="15"/>
    <x v="10"/>
    <x v="12"/>
    <n v="58383"/>
  </r>
  <r>
    <x v="15"/>
    <x v="11"/>
    <x v="12"/>
    <n v="54268"/>
  </r>
  <r>
    <x v="16"/>
    <x v="0"/>
    <x v="12"/>
    <n v="45006"/>
  </r>
  <r>
    <x v="16"/>
    <x v="1"/>
    <x v="12"/>
    <n v="46713"/>
  </r>
  <r>
    <x v="16"/>
    <x v="2"/>
    <x v="12"/>
    <n v="50677"/>
  </r>
  <r>
    <x v="16"/>
    <x v="3"/>
    <x v="12"/>
    <n v="55813"/>
  </r>
  <r>
    <x v="16"/>
    <x v="4"/>
    <x v="12"/>
    <n v="55563"/>
  </r>
  <r>
    <x v="16"/>
    <x v="5"/>
    <x v="12"/>
    <n v="51783"/>
  </r>
  <r>
    <x v="16"/>
    <x v="6"/>
    <x v="12"/>
    <n v="48661"/>
  </r>
  <r>
    <x v="16"/>
    <x v="7"/>
    <x v="12"/>
    <n v="47374"/>
  </r>
  <r>
    <x v="16"/>
    <x v="8"/>
    <x v="12"/>
    <n v="50348"/>
  </r>
  <r>
    <x v="16"/>
    <x v="9"/>
    <x v="12"/>
    <n v="49544"/>
  </r>
  <r>
    <x v="16"/>
    <x v="10"/>
    <x v="12"/>
    <n v="51654"/>
  </r>
  <r>
    <x v="16"/>
    <x v="11"/>
    <x v="12"/>
    <n v="47280"/>
  </r>
  <r>
    <x v="17"/>
    <x v="0"/>
    <x v="12"/>
    <n v="41060"/>
  </r>
  <r>
    <x v="17"/>
    <x v="1"/>
    <x v="12"/>
    <n v="43064"/>
  </r>
  <r>
    <x v="17"/>
    <x v="2"/>
    <x v="12"/>
    <n v="53640"/>
  </r>
  <r>
    <x v="17"/>
    <x v="3"/>
    <x v="12"/>
    <n v="46742"/>
  </r>
  <r>
    <x v="17"/>
    <x v="4"/>
    <x v="12"/>
    <n v="49805"/>
  </r>
  <r>
    <x v="17"/>
    <x v="5"/>
    <x v="12"/>
    <n v="47215"/>
  </r>
  <r>
    <x v="17"/>
    <x v="6"/>
    <x v="12"/>
    <n v="46771.47431179347"/>
  </r>
  <r>
    <x v="17"/>
    <x v="7"/>
    <x v="12"/>
    <n v="45861.496690900058"/>
  </r>
  <r>
    <x v="17"/>
    <x v="8"/>
    <x v="12"/>
    <n v="44355.638196921449"/>
  </r>
  <r>
    <x v="17"/>
    <x v="9"/>
    <x v="12"/>
    <n v="47734.7982295248"/>
  </r>
  <r>
    <x v="17"/>
    <x v="10"/>
    <x v="12"/>
    <n v="47554.645860774108"/>
  </r>
  <r>
    <x v="17"/>
    <x v="11"/>
    <x v="12"/>
    <n v="46046.023536512497"/>
  </r>
  <r>
    <x v="18"/>
    <x v="0"/>
    <x v="12"/>
    <n v="43477.330907666525"/>
  </r>
  <r>
    <x v="18"/>
    <x v="1"/>
    <x v="12"/>
    <n v="40652.012088139476"/>
  </r>
  <r>
    <x v="18"/>
    <x v="2"/>
    <x v="12"/>
    <n v="51683.994261265863"/>
  </r>
  <r>
    <x v="18"/>
    <x v="3"/>
    <x v="12"/>
    <n v="49782.153306000007"/>
  </r>
  <r>
    <x v="18"/>
    <x v="4"/>
    <x v="12"/>
    <n v="54087.429455656136"/>
  </r>
  <r>
    <x v="18"/>
    <x v="5"/>
    <x v="12"/>
    <n v="49391.539028187217"/>
  </r>
  <r>
    <x v="18"/>
    <x v="6"/>
    <x v="12"/>
    <n v="45893.784275645659"/>
  </r>
  <r>
    <x v="18"/>
    <x v="7"/>
    <x v="12"/>
    <n v="45493.119833396762"/>
  </r>
  <r>
    <x v="18"/>
    <x v="8"/>
    <x v="12"/>
    <n v="45760.232355260043"/>
  </r>
  <r>
    <x v="18"/>
    <x v="9"/>
    <x v="12"/>
    <n v="53098.447660487618"/>
  </r>
  <r>
    <x v="18"/>
    <x v="10"/>
    <x v="12"/>
    <n v="47186.829877556986"/>
  </r>
  <r>
    <x v="18"/>
    <x v="11"/>
    <x v="12"/>
    <n v="35091.3649404893"/>
  </r>
  <r>
    <x v="19"/>
    <x v="0"/>
    <x v="12"/>
    <n v="35039"/>
  </r>
  <r>
    <x v="19"/>
    <x v="1"/>
    <x v="12"/>
    <n v="40883"/>
  </r>
  <r>
    <x v="19"/>
    <x v="2"/>
    <x v="12"/>
    <n v="48482.929454027879"/>
  </r>
  <r>
    <x v="19"/>
    <x v="3"/>
    <x v="12"/>
    <n v="49260.506915446793"/>
  </r>
  <r>
    <x v="19"/>
    <x v="4"/>
    <x v="12"/>
    <n v="51611.625355452983"/>
  </r>
  <r>
    <x v="19"/>
    <x v="5"/>
    <x v="12"/>
    <n v="45221.868241878365"/>
  </r>
  <r>
    <x v="19"/>
    <x v="6"/>
    <x v="12"/>
    <n v="50446.787879066236"/>
  </r>
  <r>
    <x v="19"/>
    <x v="7"/>
    <x v="12"/>
    <n v="53556.0676753976"/>
  </r>
  <r>
    <x v="19"/>
    <x v="8"/>
    <x v="12"/>
    <n v="56791"/>
  </r>
  <r>
    <x v="19"/>
    <x v="9"/>
    <x v="12"/>
    <n v="55777"/>
  </r>
  <r>
    <x v="19"/>
    <x v="10"/>
    <x v="12"/>
    <n v="49425"/>
  </r>
  <r>
    <x v="19"/>
    <x v="11"/>
    <x v="12"/>
    <n v="45984"/>
  </r>
  <r>
    <x v="20"/>
    <x v="0"/>
    <x v="12"/>
    <n v="40444"/>
  </r>
  <r>
    <x v="20"/>
    <x v="1"/>
    <x v="12"/>
    <n v="41794"/>
  </r>
  <r>
    <x v="20"/>
    <x v="2"/>
    <x v="12"/>
    <n v="46629"/>
  </r>
  <r>
    <x v="20"/>
    <x v="3"/>
    <x v="12"/>
    <n v="49298"/>
  </r>
  <r>
    <x v="20"/>
    <x v="4"/>
    <x v="12"/>
    <n v="47529"/>
  </r>
  <r>
    <x v="20"/>
    <x v="5"/>
    <x v="12"/>
    <n v="45948"/>
  </r>
  <r>
    <x v="20"/>
    <x v="6"/>
    <x v="12"/>
    <n v="42752"/>
  </r>
  <r>
    <x v="20"/>
    <x v="7"/>
    <x v="12"/>
    <n v="38305"/>
  </r>
  <r>
    <x v="20"/>
    <x v="8"/>
    <x v="12"/>
    <n v="24924"/>
  </r>
  <r>
    <x v="20"/>
    <x v="9"/>
    <x v="12"/>
    <n v="19869"/>
  </r>
  <r>
    <x v="20"/>
    <x v="10"/>
    <x v="12"/>
    <n v="16280"/>
  </r>
  <r>
    <x v="20"/>
    <x v="11"/>
    <x v="12"/>
    <n v="13285"/>
  </r>
  <r>
    <x v="21"/>
    <x v="0"/>
    <x v="12"/>
    <n v="11998"/>
  </r>
  <r>
    <x v="21"/>
    <x v="1"/>
    <x v="12"/>
    <n v="36452"/>
  </r>
  <r>
    <x v="21"/>
    <x v="2"/>
    <x v="12"/>
    <n v="139683"/>
  </r>
  <r>
    <x v="21"/>
    <x v="3"/>
    <x v="12"/>
    <n v="16646"/>
  </r>
  <r>
    <x v="21"/>
    <x v="4"/>
    <x v="12"/>
    <n v="13899"/>
  </r>
  <r>
    <x v="21"/>
    <x v="5"/>
    <x v="12"/>
    <n v="13034"/>
  </r>
  <r>
    <x v="21"/>
    <x v="6"/>
    <x v="12"/>
    <n v="13292"/>
  </r>
  <r>
    <x v="21"/>
    <x v="7"/>
    <x v="12"/>
    <n v="14799"/>
  </r>
  <r>
    <x v="21"/>
    <x v="8"/>
    <x v="12"/>
    <n v="15015"/>
  </r>
  <r>
    <x v="21"/>
    <x v="9"/>
    <x v="12"/>
    <n v="14207"/>
  </r>
  <r>
    <x v="21"/>
    <x v="10"/>
    <x v="12"/>
    <n v="14573"/>
  </r>
  <r>
    <x v="21"/>
    <x v="11"/>
    <x v="12"/>
    <n v="12708"/>
  </r>
  <r>
    <x v="22"/>
    <x v="0"/>
    <x v="12"/>
    <n v="10574"/>
  </r>
  <r>
    <x v="22"/>
    <x v="1"/>
    <x v="12"/>
    <n v="10247"/>
  </r>
  <r>
    <x v="22"/>
    <x v="2"/>
    <x v="12"/>
    <n v="13221"/>
  </r>
  <r>
    <x v="22"/>
    <x v="3"/>
    <x v="12"/>
    <n v="12500"/>
  </r>
  <r>
    <x v="22"/>
    <x v="4"/>
    <x v="12"/>
    <n v="11480"/>
  </r>
  <r>
    <x v="22"/>
    <x v="5"/>
    <x v="12"/>
    <n v="11110"/>
  </r>
  <r>
    <x v="22"/>
    <x v="6"/>
    <x v="12"/>
    <n v="19982"/>
  </r>
  <r>
    <x v="22"/>
    <x v="7"/>
    <x v="12"/>
    <n v="35674"/>
  </r>
  <r>
    <x v="22"/>
    <x v="8"/>
    <x v="12"/>
    <n v="37977"/>
  </r>
  <r>
    <x v="22"/>
    <x v="9"/>
    <x v="12"/>
    <n v="42704"/>
  </r>
  <r>
    <x v="22"/>
    <x v="10"/>
    <x v="12"/>
    <n v="48122"/>
  </r>
  <r>
    <x v="22"/>
    <x v="11"/>
    <x v="12"/>
    <n v="45614"/>
  </r>
  <r>
    <x v="23"/>
    <x v="0"/>
    <x v="12"/>
    <n v="43904"/>
  </r>
  <r>
    <x v="23"/>
    <x v="1"/>
    <x v="12"/>
    <n v="40929"/>
  </r>
  <r>
    <x v="23"/>
    <x v="2"/>
    <x v="12"/>
    <n v="57930"/>
  </r>
  <r>
    <x v="23"/>
    <x v="3"/>
    <x v="12"/>
    <n v="55431"/>
  </r>
  <r>
    <x v="23"/>
    <x v="4"/>
    <x v="12"/>
    <n v="59130"/>
  </r>
  <r>
    <x v="23"/>
    <x v="5"/>
    <x v="12"/>
    <n v="62880"/>
  </r>
  <r>
    <x v="23"/>
    <x v="6"/>
    <x v="12"/>
    <n v="62194"/>
  </r>
  <r>
    <x v="23"/>
    <x v="7"/>
    <x v="12"/>
    <n v="69903"/>
  </r>
  <r>
    <x v="23"/>
    <x v="8"/>
    <x v="12"/>
    <n v="67482"/>
  </r>
  <r>
    <x v="23"/>
    <x v="9"/>
    <x v="12"/>
    <n v="76294"/>
  </r>
  <r>
    <x v="23"/>
    <x v="10"/>
    <x v="12"/>
    <n v="64929"/>
  </r>
  <r>
    <x v="23"/>
    <x v="11"/>
    <x v="12"/>
    <n v="57883"/>
  </r>
  <r>
    <x v="24"/>
    <x v="0"/>
    <x v="12"/>
    <n v="59287"/>
  </r>
  <r>
    <x v="24"/>
    <x v="1"/>
    <x v="12"/>
    <n v="65790"/>
  </r>
  <r>
    <x v="24"/>
    <x v="2"/>
    <x v="12"/>
    <n v="72304"/>
  </r>
  <r>
    <x v="24"/>
    <x v="3"/>
    <x v="12"/>
    <n v="76513"/>
  </r>
  <r>
    <x v="24"/>
    <x v="4"/>
    <x v="12"/>
    <n v="85694"/>
  </r>
  <r>
    <x v="24"/>
    <x v="5"/>
    <x v="12"/>
    <n v="93077"/>
  </r>
  <r>
    <x v="24"/>
    <x v="6"/>
    <x v="12"/>
    <n v="87901"/>
  </r>
  <r>
    <x v="24"/>
    <x v="7"/>
    <x v="12"/>
    <n v="114203"/>
  </r>
  <r>
    <x v="24"/>
    <x v="8"/>
    <x v="12"/>
    <n v="85369"/>
  </r>
  <r>
    <x v="24"/>
    <x v="9"/>
    <x v="12"/>
    <n v="84797"/>
  </r>
  <r>
    <x v="24"/>
    <x v="10"/>
    <x v="12"/>
    <n v="79322"/>
  </r>
  <r>
    <x v="24"/>
    <x v="11"/>
    <x v="12"/>
    <n v="71150"/>
  </r>
  <r>
    <x v="25"/>
    <x v="0"/>
    <x v="12"/>
    <n v="63627"/>
  </r>
  <r>
    <x v="25"/>
    <x v="1"/>
    <x v="12"/>
    <n v="69229"/>
  </r>
  <r>
    <x v="25"/>
    <x v="2"/>
    <x v="12"/>
    <n v="43440"/>
  </r>
  <r>
    <x v="25"/>
    <x v="3"/>
    <x v="12"/>
    <n v="7322"/>
  </r>
  <r>
    <x v="25"/>
    <x v="4"/>
    <x v="12"/>
    <n v="10594"/>
  </r>
  <r>
    <x v="25"/>
    <x v="5"/>
    <x v="12"/>
    <n v="10715"/>
  </r>
  <r>
    <x v="25"/>
    <x v="6"/>
    <x v="12"/>
    <n v="10770"/>
  </r>
  <r>
    <x v="25"/>
    <x v="7"/>
    <x v="12"/>
    <n v="13656"/>
  </r>
  <r>
    <x v="25"/>
    <x v="8"/>
    <x v="12"/>
    <n v="16931"/>
  </r>
  <r>
    <x v="25"/>
    <x v="9"/>
    <x v="12"/>
    <n v="21648"/>
  </r>
  <r>
    <x v="25"/>
    <x v="10"/>
    <x v="12"/>
    <n v="26342"/>
  </r>
  <r>
    <x v="25"/>
    <x v="11"/>
    <x v="12"/>
    <n v="29917"/>
  </r>
  <r>
    <x v="0"/>
    <x v="0"/>
    <x v="13"/>
    <n v="3377"/>
  </r>
  <r>
    <x v="0"/>
    <x v="1"/>
    <x v="13"/>
    <n v="3465"/>
  </r>
  <r>
    <x v="0"/>
    <x v="2"/>
    <x v="13"/>
    <n v="4578"/>
  </r>
  <r>
    <x v="0"/>
    <x v="3"/>
    <x v="13"/>
    <n v="4049"/>
  </r>
  <r>
    <x v="0"/>
    <x v="4"/>
    <x v="13"/>
    <n v="3959"/>
  </r>
  <r>
    <x v="0"/>
    <x v="5"/>
    <x v="13"/>
    <n v="3168"/>
  </r>
  <r>
    <x v="0"/>
    <x v="6"/>
    <x v="13"/>
    <n v="3599"/>
  </r>
  <r>
    <x v="0"/>
    <x v="7"/>
    <x v="13"/>
    <n v="3973"/>
  </r>
  <r>
    <x v="0"/>
    <x v="8"/>
    <x v="13"/>
    <n v="6824"/>
  </r>
  <r>
    <x v="0"/>
    <x v="9"/>
    <x v="13"/>
    <n v="4179"/>
  </r>
  <r>
    <x v="0"/>
    <x v="10"/>
    <x v="13"/>
    <n v="3956"/>
  </r>
  <r>
    <x v="0"/>
    <x v="11"/>
    <x v="13"/>
    <n v="4039"/>
  </r>
  <r>
    <x v="1"/>
    <x v="0"/>
    <x v="13"/>
    <n v="3952"/>
  </r>
  <r>
    <x v="1"/>
    <x v="1"/>
    <x v="13"/>
    <n v="3561"/>
  </r>
  <r>
    <x v="1"/>
    <x v="2"/>
    <x v="13"/>
    <n v="4302"/>
  </r>
  <r>
    <x v="1"/>
    <x v="3"/>
    <x v="13"/>
    <n v="3699"/>
  </r>
  <r>
    <x v="1"/>
    <x v="4"/>
    <x v="13"/>
    <n v="3940"/>
  </r>
  <r>
    <x v="1"/>
    <x v="5"/>
    <x v="13"/>
    <n v="3634"/>
  </r>
  <r>
    <x v="1"/>
    <x v="6"/>
    <x v="13"/>
    <n v="3633"/>
  </r>
  <r>
    <x v="1"/>
    <x v="7"/>
    <x v="13"/>
    <n v="4133"/>
  </r>
  <r>
    <x v="1"/>
    <x v="8"/>
    <x v="13"/>
    <n v="4777"/>
  </r>
  <r>
    <x v="1"/>
    <x v="9"/>
    <x v="13"/>
    <n v="3973"/>
  </r>
  <r>
    <x v="1"/>
    <x v="10"/>
    <x v="13"/>
    <n v="3896"/>
  </r>
  <r>
    <x v="1"/>
    <x v="11"/>
    <x v="13"/>
    <n v="4068"/>
  </r>
  <r>
    <x v="2"/>
    <x v="0"/>
    <x v="13"/>
    <n v="3688"/>
  </r>
  <r>
    <x v="2"/>
    <x v="1"/>
    <x v="13"/>
    <n v="3324"/>
  </r>
  <r>
    <x v="2"/>
    <x v="2"/>
    <x v="13"/>
    <n v="4545"/>
  </r>
  <r>
    <x v="2"/>
    <x v="3"/>
    <x v="13"/>
    <n v="3750"/>
  </r>
  <r>
    <x v="2"/>
    <x v="4"/>
    <x v="13"/>
    <n v="3839"/>
  </r>
  <r>
    <x v="2"/>
    <x v="5"/>
    <x v="13"/>
    <n v="3286"/>
  </r>
  <r>
    <x v="2"/>
    <x v="6"/>
    <x v="13"/>
    <n v="3760"/>
  </r>
  <r>
    <x v="2"/>
    <x v="7"/>
    <x v="13"/>
    <n v="3682"/>
  </r>
  <r>
    <x v="2"/>
    <x v="8"/>
    <x v="13"/>
    <n v="5859"/>
  </r>
  <r>
    <x v="2"/>
    <x v="9"/>
    <x v="13"/>
    <n v="3585"/>
  </r>
  <r>
    <x v="2"/>
    <x v="10"/>
    <x v="13"/>
    <n v="3562"/>
  </r>
  <r>
    <x v="2"/>
    <x v="11"/>
    <x v="13"/>
    <n v="3920"/>
  </r>
  <r>
    <x v="3"/>
    <x v="0"/>
    <x v="13"/>
    <n v="3468"/>
  </r>
  <r>
    <x v="3"/>
    <x v="1"/>
    <x v="13"/>
    <n v="3272"/>
  </r>
  <r>
    <x v="3"/>
    <x v="2"/>
    <x v="13"/>
    <n v="3995"/>
  </r>
  <r>
    <x v="3"/>
    <x v="3"/>
    <x v="13"/>
    <n v="3351"/>
  </r>
  <r>
    <x v="3"/>
    <x v="4"/>
    <x v="13"/>
    <n v="3474"/>
  </r>
  <r>
    <x v="3"/>
    <x v="5"/>
    <x v="13"/>
    <n v="3136"/>
  </r>
  <r>
    <x v="3"/>
    <x v="6"/>
    <x v="13"/>
    <n v="3232"/>
  </r>
  <r>
    <x v="3"/>
    <x v="7"/>
    <x v="13"/>
    <n v="3653"/>
  </r>
  <r>
    <x v="3"/>
    <x v="8"/>
    <x v="13"/>
    <n v="4323"/>
  </r>
  <r>
    <x v="3"/>
    <x v="9"/>
    <x v="13"/>
    <n v="3511"/>
  </r>
  <r>
    <x v="3"/>
    <x v="10"/>
    <x v="13"/>
    <n v="3176"/>
  </r>
  <r>
    <x v="3"/>
    <x v="11"/>
    <x v="13"/>
    <n v="3299"/>
  </r>
  <r>
    <x v="4"/>
    <x v="0"/>
    <x v="13"/>
    <n v="2888"/>
  </r>
  <r>
    <x v="4"/>
    <x v="1"/>
    <x v="13"/>
    <n v="2469"/>
  </r>
  <r>
    <x v="4"/>
    <x v="2"/>
    <x v="13"/>
    <n v="3322"/>
  </r>
  <r>
    <x v="4"/>
    <x v="3"/>
    <x v="13"/>
    <n v="2811"/>
  </r>
  <r>
    <x v="4"/>
    <x v="4"/>
    <x v="13"/>
    <n v="3223"/>
  </r>
  <r>
    <x v="4"/>
    <x v="5"/>
    <x v="13"/>
    <n v="3043"/>
  </r>
  <r>
    <x v="4"/>
    <x v="6"/>
    <x v="13"/>
    <n v="2740"/>
  </r>
  <r>
    <x v="4"/>
    <x v="7"/>
    <x v="13"/>
    <n v="3051"/>
  </r>
  <r>
    <x v="4"/>
    <x v="8"/>
    <x v="13"/>
    <n v="3383"/>
  </r>
  <r>
    <x v="4"/>
    <x v="9"/>
    <x v="13"/>
    <n v="3142"/>
  </r>
  <r>
    <x v="4"/>
    <x v="10"/>
    <x v="13"/>
    <n v="2723"/>
  </r>
  <r>
    <x v="4"/>
    <x v="11"/>
    <x v="13"/>
    <n v="2849"/>
  </r>
  <r>
    <x v="5"/>
    <x v="0"/>
    <x v="13"/>
    <n v="2622"/>
  </r>
  <r>
    <x v="5"/>
    <x v="1"/>
    <x v="13"/>
    <n v="2361"/>
  </r>
  <r>
    <x v="5"/>
    <x v="2"/>
    <x v="13"/>
    <n v="2964"/>
  </r>
  <r>
    <x v="5"/>
    <x v="3"/>
    <x v="13"/>
    <n v="2520"/>
  </r>
  <r>
    <x v="5"/>
    <x v="4"/>
    <x v="13"/>
    <n v="64276"/>
  </r>
  <r>
    <x v="5"/>
    <x v="5"/>
    <x v="13"/>
    <n v="60797"/>
  </r>
  <r>
    <x v="5"/>
    <x v="6"/>
    <x v="13"/>
    <n v="61764"/>
  </r>
  <r>
    <x v="5"/>
    <x v="7"/>
    <x v="13"/>
    <n v="65824"/>
  </r>
  <r>
    <x v="5"/>
    <x v="8"/>
    <x v="13"/>
    <n v="65612"/>
  </r>
  <r>
    <x v="5"/>
    <x v="9"/>
    <x v="13"/>
    <n v="67190"/>
  </r>
  <r>
    <x v="5"/>
    <x v="10"/>
    <x v="13"/>
    <n v="64184"/>
  </r>
  <r>
    <x v="5"/>
    <x v="11"/>
    <x v="13"/>
    <n v="60314"/>
  </r>
  <r>
    <x v="6"/>
    <x v="0"/>
    <x v="13"/>
    <n v="1995"/>
  </r>
  <r>
    <x v="6"/>
    <x v="1"/>
    <x v="13"/>
    <n v="1931"/>
  </r>
  <r>
    <x v="6"/>
    <x v="2"/>
    <x v="13"/>
    <n v="2462"/>
  </r>
  <r>
    <x v="6"/>
    <x v="3"/>
    <x v="13"/>
    <n v="2376"/>
  </r>
  <r>
    <x v="6"/>
    <x v="4"/>
    <x v="13"/>
    <n v="2212"/>
  </r>
  <r>
    <x v="6"/>
    <x v="5"/>
    <x v="13"/>
    <n v="1833"/>
  </r>
  <r>
    <x v="6"/>
    <x v="6"/>
    <x v="13"/>
    <n v="1748"/>
  </r>
  <r>
    <x v="6"/>
    <x v="7"/>
    <x v="13"/>
    <n v="2048"/>
  </r>
  <r>
    <x v="6"/>
    <x v="8"/>
    <x v="13"/>
    <n v="2438"/>
  </r>
  <r>
    <x v="6"/>
    <x v="9"/>
    <x v="13"/>
    <n v="1848"/>
  </r>
  <r>
    <x v="6"/>
    <x v="10"/>
    <x v="13"/>
    <n v="1838"/>
  </r>
  <r>
    <x v="6"/>
    <x v="11"/>
    <x v="13"/>
    <n v="1698"/>
  </r>
  <r>
    <x v="7"/>
    <x v="0"/>
    <x v="13"/>
    <n v="1398"/>
  </r>
  <r>
    <x v="7"/>
    <x v="1"/>
    <x v="13"/>
    <n v="1609"/>
  </r>
  <r>
    <x v="7"/>
    <x v="2"/>
    <x v="13"/>
    <n v="1538"/>
  </r>
  <r>
    <x v="7"/>
    <x v="3"/>
    <x v="13"/>
    <n v="1111"/>
  </r>
  <r>
    <x v="7"/>
    <x v="4"/>
    <x v="13"/>
    <n v="551.71348089540459"/>
  </r>
  <r>
    <x v="7"/>
    <x v="5"/>
    <x v="13"/>
    <n v="0"/>
  </r>
  <r>
    <x v="7"/>
    <x v="6"/>
    <x v="13"/>
    <n v="0"/>
  </r>
  <r>
    <x v="7"/>
    <x v="7"/>
    <x v="13"/>
    <n v="0"/>
  </r>
  <r>
    <x v="7"/>
    <x v="8"/>
    <x v="13"/>
    <n v="0"/>
  </r>
  <r>
    <x v="7"/>
    <x v="9"/>
    <x v="13"/>
    <n v="0"/>
  </r>
  <r>
    <x v="7"/>
    <x v="10"/>
    <x v="13"/>
    <n v="0"/>
  </r>
  <r>
    <x v="7"/>
    <x v="11"/>
    <x v="13"/>
    <n v="0"/>
  </r>
  <r>
    <x v="8"/>
    <x v="0"/>
    <x v="13"/>
    <n v="0"/>
  </r>
  <r>
    <x v="8"/>
    <x v="1"/>
    <x v="13"/>
    <n v="0"/>
  </r>
  <r>
    <x v="8"/>
    <x v="2"/>
    <x v="13"/>
    <n v="0"/>
  </r>
  <r>
    <x v="8"/>
    <x v="3"/>
    <x v="13"/>
    <n v="0"/>
  </r>
  <r>
    <x v="8"/>
    <x v="4"/>
    <x v="13"/>
    <n v="0"/>
  </r>
  <r>
    <x v="8"/>
    <x v="5"/>
    <x v="13"/>
    <n v="0"/>
  </r>
  <r>
    <x v="8"/>
    <x v="6"/>
    <x v="13"/>
    <n v="0"/>
  </r>
  <r>
    <x v="8"/>
    <x v="7"/>
    <x v="13"/>
    <n v="0"/>
  </r>
  <r>
    <x v="8"/>
    <x v="8"/>
    <x v="13"/>
    <n v="0"/>
  </r>
  <r>
    <x v="8"/>
    <x v="9"/>
    <x v="13"/>
    <n v="0"/>
  </r>
  <r>
    <x v="8"/>
    <x v="10"/>
    <x v="13"/>
    <n v="0"/>
  </r>
  <r>
    <x v="8"/>
    <x v="11"/>
    <x v="13"/>
    <n v="0"/>
  </r>
  <r>
    <x v="9"/>
    <x v="0"/>
    <x v="13"/>
    <n v="0"/>
  </r>
  <r>
    <x v="9"/>
    <x v="1"/>
    <x v="13"/>
    <n v="0"/>
  </r>
  <r>
    <x v="9"/>
    <x v="2"/>
    <x v="13"/>
    <n v="0"/>
  </r>
  <r>
    <x v="9"/>
    <x v="3"/>
    <x v="13"/>
    <n v="0"/>
  </r>
  <r>
    <x v="9"/>
    <x v="4"/>
    <x v="13"/>
    <n v="0"/>
  </r>
  <r>
    <x v="9"/>
    <x v="5"/>
    <x v="13"/>
    <n v="0"/>
  </r>
  <r>
    <x v="9"/>
    <x v="6"/>
    <x v="13"/>
    <n v="0"/>
  </r>
  <r>
    <x v="9"/>
    <x v="7"/>
    <x v="13"/>
    <n v="0"/>
  </r>
  <r>
    <x v="9"/>
    <x v="8"/>
    <x v="13"/>
    <n v="270.48062021433731"/>
  </r>
  <r>
    <x v="9"/>
    <x v="9"/>
    <x v="13"/>
    <n v="0"/>
  </r>
  <r>
    <x v="9"/>
    <x v="10"/>
    <x v="13"/>
    <n v="0"/>
  </r>
  <r>
    <x v="9"/>
    <x v="11"/>
    <x v="13"/>
    <n v="0"/>
  </r>
  <r>
    <x v="10"/>
    <x v="0"/>
    <x v="13"/>
    <n v="0"/>
  </r>
  <r>
    <x v="10"/>
    <x v="1"/>
    <x v="13"/>
    <n v="849.96939250606113"/>
  </r>
  <r>
    <x v="10"/>
    <x v="2"/>
    <x v="13"/>
    <n v="0"/>
  </r>
  <r>
    <x v="10"/>
    <x v="3"/>
    <x v="13"/>
    <n v="0"/>
  </r>
  <r>
    <x v="10"/>
    <x v="4"/>
    <x v="13"/>
    <n v="0"/>
  </r>
  <r>
    <x v="10"/>
    <x v="5"/>
    <x v="13"/>
    <n v="0"/>
  </r>
  <r>
    <x v="10"/>
    <x v="6"/>
    <x v="13"/>
    <n v="0"/>
  </r>
  <r>
    <x v="10"/>
    <x v="7"/>
    <x v="13"/>
    <n v="0"/>
  </r>
  <r>
    <x v="10"/>
    <x v="8"/>
    <x v="13"/>
    <n v="0"/>
  </r>
  <r>
    <x v="10"/>
    <x v="9"/>
    <x v="13"/>
    <n v="0"/>
  </r>
  <r>
    <x v="10"/>
    <x v="10"/>
    <x v="13"/>
    <n v="0"/>
  </r>
  <r>
    <x v="10"/>
    <x v="11"/>
    <x v="13"/>
    <n v="0"/>
  </r>
  <r>
    <x v="11"/>
    <x v="0"/>
    <x v="13"/>
    <n v="0"/>
  </r>
  <r>
    <x v="11"/>
    <x v="1"/>
    <x v="13"/>
    <n v="0"/>
  </r>
  <r>
    <x v="11"/>
    <x v="2"/>
    <x v="13"/>
    <n v="0"/>
  </r>
  <r>
    <x v="11"/>
    <x v="3"/>
    <x v="13"/>
    <n v="0"/>
  </r>
  <r>
    <x v="11"/>
    <x v="4"/>
    <x v="13"/>
    <n v="0"/>
  </r>
  <r>
    <x v="11"/>
    <x v="5"/>
    <x v="13"/>
    <n v="0"/>
  </r>
  <r>
    <x v="11"/>
    <x v="6"/>
    <x v="13"/>
    <n v="0"/>
  </r>
  <r>
    <x v="11"/>
    <x v="7"/>
    <x v="13"/>
    <n v="0"/>
  </r>
  <r>
    <x v="11"/>
    <x v="8"/>
    <x v="13"/>
    <n v="0"/>
  </r>
  <r>
    <x v="11"/>
    <x v="9"/>
    <x v="13"/>
    <n v="0"/>
  </r>
  <r>
    <x v="11"/>
    <x v="10"/>
    <x v="13"/>
    <n v="0"/>
  </r>
  <r>
    <x v="11"/>
    <x v="11"/>
    <x v="13"/>
    <n v="0"/>
  </r>
  <r>
    <x v="12"/>
    <x v="0"/>
    <x v="13"/>
    <n v="0"/>
  </r>
  <r>
    <x v="12"/>
    <x v="1"/>
    <x v="13"/>
    <n v="0"/>
  </r>
  <r>
    <x v="12"/>
    <x v="2"/>
    <x v="13"/>
    <n v="0"/>
  </r>
  <r>
    <x v="12"/>
    <x v="3"/>
    <x v="13"/>
    <n v="0"/>
  </r>
  <r>
    <x v="12"/>
    <x v="4"/>
    <x v="13"/>
    <n v="0"/>
  </r>
  <r>
    <x v="12"/>
    <x v="5"/>
    <x v="13"/>
    <n v="0"/>
  </r>
  <r>
    <x v="12"/>
    <x v="6"/>
    <x v="13"/>
    <n v="0"/>
  </r>
  <r>
    <x v="12"/>
    <x v="7"/>
    <x v="13"/>
    <n v="0"/>
  </r>
  <r>
    <x v="12"/>
    <x v="8"/>
    <x v="13"/>
    <n v="0"/>
  </r>
  <r>
    <x v="12"/>
    <x v="9"/>
    <x v="13"/>
    <n v="0"/>
  </r>
  <r>
    <x v="12"/>
    <x v="10"/>
    <x v="13"/>
    <n v="0"/>
  </r>
  <r>
    <x v="12"/>
    <x v="11"/>
    <x v="13"/>
    <n v="0"/>
  </r>
  <r>
    <x v="13"/>
    <x v="0"/>
    <x v="13"/>
    <n v="0"/>
  </r>
  <r>
    <x v="13"/>
    <x v="1"/>
    <x v="13"/>
    <n v="0"/>
  </r>
  <r>
    <x v="13"/>
    <x v="2"/>
    <x v="13"/>
    <n v="0"/>
  </r>
  <r>
    <x v="13"/>
    <x v="3"/>
    <x v="13"/>
    <n v="0"/>
  </r>
  <r>
    <x v="13"/>
    <x v="4"/>
    <x v="13"/>
    <n v="0"/>
  </r>
  <r>
    <x v="13"/>
    <x v="5"/>
    <x v="13"/>
    <n v="0"/>
  </r>
  <r>
    <x v="13"/>
    <x v="6"/>
    <x v="13"/>
    <n v="0"/>
  </r>
  <r>
    <x v="13"/>
    <x v="7"/>
    <x v="13"/>
    <n v="0"/>
  </r>
  <r>
    <x v="13"/>
    <x v="8"/>
    <x v="13"/>
    <n v="0"/>
  </r>
  <r>
    <x v="13"/>
    <x v="9"/>
    <x v="13"/>
    <n v="0"/>
  </r>
  <r>
    <x v="13"/>
    <x v="10"/>
    <x v="13"/>
    <n v="0"/>
  </r>
  <r>
    <x v="13"/>
    <x v="11"/>
    <x v="13"/>
    <n v="0"/>
  </r>
  <r>
    <x v="14"/>
    <x v="0"/>
    <x v="13"/>
    <n v="0"/>
  </r>
  <r>
    <x v="14"/>
    <x v="1"/>
    <x v="13"/>
    <n v="0"/>
  </r>
  <r>
    <x v="14"/>
    <x v="2"/>
    <x v="13"/>
    <n v="0"/>
  </r>
  <r>
    <x v="14"/>
    <x v="3"/>
    <x v="13"/>
    <n v="0"/>
  </r>
  <r>
    <x v="14"/>
    <x v="4"/>
    <x v="13"/>
    <n v="0"/>
  </r>
  <r>
    <x v="14"/>
    <x v="5"/>
    <x v="13"/>
    <n v="0"/>
  </r>
  <r>
    <x v="14"/>
    <x v="6"/>
    <x v="13"/>
    <n v="0"/>
  </r>
  <r>
    <x v="14"/>
    <x v="7"/>
    <x v="13"/>
    <n v="0"/>
  </r>
  <r>
    <x v="14"/>
    <x v="8"/>
    <x v="13"/>
    <n v="0"/>
  </r>
  <r>
    <x v="14"/>
    <x v="9"/>
    <x v="13"/>
    <n v="0"/>
  </r>
  <r>
    <x v="14"/>
    <x v="10"/>
    <x v="13"/>
    <n v="0"/>
  </r>
  <r>
    <x v="14"/>
    <x v="11"/>
    <x v="13"/>
    <n v="0"/>
  </r>
  <r>
    <x v="15"/>
    <x v="0"/>
    <x v="13"/>
    <n v="0"/>
  </r>
  <r>
    <x v="15"/>
    <x v="1"/>
    <x v="13"/>
    <n v="0"/>
  </r>
  <r>
    <x v="15"/>
    <x v="2"/>
    <x v="13"/>
    <n v="0"/>
  </r>
  <r>
    <x v="15"/>
    <x v="3"/>
    <x v="13"/>
    <n v="0"/>
  </r>
  <r>
    <x v="15"/>
    <x v="4"/>
    <x v="13"/>
    <n v="0"/>
  </r>
  <r>
    <x v="15"/>
    <x v="5"/>
    <x v="13"/>
    <n v="0"/>
  </r>
  <r>
    <x v="15"/>
    <x v="6"/>
    <x v="13"/>
    <n v="0"/>
  </r>
  <r>
    <x v="15"/>
    <x v="7"/>
    <x v="13"/>
    <n v="0"/>
  </r>
  <r>
    <x v="15"/>
    <x v="8"/>
    <x v="13"/>
    <n v="0"/>
  </r>
  <r>
    <x v="15"/>
    <x v="9"/>
    <x v="13"/>
    <n v="0"/>
  </r>
  <r>
    <x v="15"/>
    <x v="10"/>
    <x v="13"/>
    <n v="0"/>
  </r>
  <r>
    <x v="15"/>
    <x v="11"/>
    <x v="13"/>
    <n v="0"/>
  </r>
  <r>
    <x v="16"/>
    <x v="0"/>
    <x v="13"/>
    <n v="0"/>
  </r>
  <r>
    <x v="16"/>
    <x v="1"/>
    <x v="13"/>
    <n v="0"/>
  </r>
  <r>
    <x v="16"/>
    <x v="2"/>
    <x v="13"/>
    <n v="0"/>
  </r>
  <r>
    <x v="16"/>
    <x v="3"/>
    <x v="13"/>
    <n v="0"/>
  </r>
  <r>
    <x v="16"/>
    <x v="4"/>
    <x v="13"/>
    <n v="0"/>
  </r>
  <r>
    <x v="16"/>
    <x v="5"/>
    <x v="13"/>
    <n v="0"/>
  </r>
  <r>
    <x v="16"/>
    <x v="6"/>
    <x v="13"/>
    <n v="0"/>
  </r>
  <r>
    <x v="16"/>
    <x v="7"/>
    <x v="13"/>
    <n v="0"/>
  </r>
  <r>
    <x v="16"/>
    <x v="8"/>
    <x v="13"/>
    <n v="0"/>
  </r>
  <r>
    <x v="16"/>
    <x v="9"/>
    <x v="13"/>
    <n v="0"/>
  </r>
  <r>
    <x v="16"/>
    <x v="10"/>
    <x v="13"/>
    <n v="0"/>
  </r>
  <r>
    <x v="16"/>
    <x v="11"/>
    <x v="13"/>
    <n v="0"/>
  </r>
  <r>
    <x v="17"/>
    <x v="0"/>
    <x v="13"/>
    <n v="0"/>
  </r>
  <r>
    <x v="17"/>
    <x v="1"/>
    <x v="13"/>
    <n v="0"/>
  </r>
  <r>
    <x v="17"/>
    <x v="2"/>
    <x v="13"/>
    <n v="0"/>
  </r>
  <r>
    <x v="17"/>
    <x v="3"/>
    <x v="13"/>
    <n v="0"/>
  </r>
  <r>
    <x v="17"/>
    <x v="4"/>
    <x v="13"/>
    <n v="0"/>
  </r>
  <r>
    <x v="17"/>
    <x v="5"/>
    <x v="13"/>
    <n v="0"/>
  </r>
  <r>
    <x v="17"/>
    <x v="6"/>
    <x v="13"/>
    <n v="0"/>
  </r>
  <r>
    <x v="17"/>
    <x v="7"/>
    <x v="13"/>
    <n v="0"/>
  </r>
  <r>
    <x v="17"/>
    <x v="8"/>
    <x v="13"/>
    <n v="0"/>
  </r>
  <r>
    <x v="17"/>
    <x v="9"/>
    <x v="13"/>
    <n v="0"/>
  </r>
  <r>
    <x v="17"/>
    <x v="10"/>
    <x v="13"/>
    <n v="0"/>
  </r>
  <r>
    <x v="17"/>
    <x v="11"/>
    <x v="13"/>
    <n v="0"/>
  </r>
  <r>
    <x v="18"/>
    <x v="0"/>
    <x v="13"/>
    <n v="0"/>
  </r>
  <r>
    <x v="18"/>
    <x v="1"/>
    <x v="13"/>
    <n v="0"/>
  </r>
  <r>
    <x v="18"/>
    <x v="2"/>
    <x v="13"/>
    <n v="0"/>
  </r>
  <r>
    <x v="18"/>
    <x v="3"/>
    <x v="13"/>
    <n v="0"/>
  </r>
  <r>
    <x v="18"/>
    <x v="4"/>
    <x v="13"/>
    <n v="0"/>
  </r>
  <r>
    <x v="18"/>
    <x v="5"/>
    <x v="13"/>
    <n v="0"/>
  </r>
  <r>
    <x v="18"/>
    <x v="6"/>
    <x v="13"/>
    <n v="0"/>
  </r>
  <r>
    <x v="18"/>
    <x v="7"/>
    <x v="13"/>
    <n v="0"/>
  </r>
  <r>
    <x v="18"/>
    <x v="8"/>
    <x v="13"/>
    <n v="0"/>
  </r>
  <r>
    <x v="18"/>
    <x v="9"/>
    <x v="13"/>
    <n v="0"/>
  </r>
  <r>
    <x v="18"/>
    <x v="10"/>
    <x v="13"/>
    <n v="0"/>
  </r>
  <r>
    <x v="18"/>
    <x v="11"/>
    <x v="13"/>
    <n v="0"/>
  </r>
  <r>
    <x v="19"/>
    <x v="0"/>
    <x v="13"/>
    <n v="0"/>
  </r>
  <r>
    <x v="19"/>
    <x v="1"/>
    <x v="13"/>
    <n v="0"/>
  </r>
  <r>
    <x v="19"/>
    <x v="2"/>
    <x v="13"/>
    <n v="0"/>
  </r>
  <r>
    <x v="19"/>
    <x v="3"/>
    <x v="13"/>
    <n v="0"/>
  </r>
  <r>
    <x v="19"/>
    <x v="4"/>
    <x v="13"/>
    <n v="0"/>
  </r>
  <r>
    <x v="19"/>
    <x v="5"/>
    <x v="13"/>
    <n v="0"/>
  </r>
  <r>
    <x v="19"/>
    <x v="6"/>
    <x v="13"/>
    <n v="0"/>
  </r>
  <r>
    <x v="19"/>
    <x v="7"/>
    <x v="13"/>
    <n v="0"/>
  </r>
  <r>
    <x v="19"/>
    <x v="8"/>
    <x v="13"/>
    <n v="0"/>
  </r>
  <r>
    <x v="19"/>
    <x v="9"/>
    <x v="13"/>
    <n v="0"/>
  </r>
  <r>
    <x v="19"/>
    <x v="10"/>
    <x v="13"/>
    <n v="0"/>
  </r>
  <r>
    <x v="19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0"/>
    <x v="6"/>
    <x v="13"/>
    <n v="0"/>
  </r>
  <r>
    <x v="20"/>
    <x v="7"/>
    <x v="13"/>
    <n v="0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2"/>
    <x v="0"/>
    <x v="13"/>
    <n v="0"/>
  </r>
  <r>
    <x v="22"/>
    <x v="1"/>
    <x v="13"/>
    <n v="0"/>
  </r>
  <r>
    <x v="22"/>
    <x v="2"/>
    <x v="13"/>
    <n v="0"/>
  </r>
  <r>
    <x v="22"/>
    <x v="3"/>
    <x v="13"/>
    <n v="0"/>
  </r>
  <r>
    <x v="22"/>
    <x v="4"/>
    <x v="13"/>
    <n v="0"/>
  </r>
  <r>
    <x v="22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3"/>
    <x v="0"/>
    <x v="13"/>
    <n v="0"/>
  </r>
  <r>
    <x v="23"/>
    <x v="1"/>
    <x v="13"/>
    <n v="0"/>
  </r>
  <r>
    <x v="23"/>
    <x v="2"/>
    <x v="13"/>
    <n v="0"/>
  </r>
  <r>
    <x v="23"/>
    <x v="3"/>
    <x v="13"/>
    <n v="0"/>
  </r>
  <r>
    <x v="23"/>
    <x v="4"/>
    <x v="13"/>
    <n v="0"/>
  </r>
  <r>
    <x v="23"/>
    <x v="5"/>
    <x v="13"/>
    <n v="0"/>
  </r>
  <r>
    <x v="23"/>
    <x v="6"/>
    <x v="13"/>
    <n v="1162"/>
  </r>
  <r>
    <x v="23"/>
    <x v="7"/>
    <x v="13"/>
    <n v="0"/>
  </r>
  <r>
    <x v="23"/>
    <x v="8"/>
    <x v="13"/>
    <n v="0"/>
  </r>
  <r>
    <x v="23"/>
    <x v="9"/>
    <x v="13"/>
    <n v="69"/>
  </r>
  <r>
    <x v="23"/>
    <x v="10"/>
    <x v="13"/>
    <n v="2525"/>
  </r>
  <r>
    <x v="23"/>
    <x v="11"/>
    <x v="13"/>
    <n v="2079"/>
  </r>
  <r>
    <x v="24"/>
    <x v="0"/>
    <x v="13"/>
    <n v="1477"/>
  </r>
  <r>
    <x v="24"/>
    <x v="1"/>
    <x v="13"/>
    <n v="1552"/>
  </r>
  <r>
    <x v="24"/>
    <x v="2"/>
    <x v="13"/>
    <n v="3229"/>
  </r>
  <r>
    <x v="24"/>
    <x v="3"/>
    <x v="13"/>
    <n v="4286"/>
  </r>
  <r>
    <x v="24"/>
    <x v="4"/>
    <x v="13"/>
    <n v="4250"/>
  </r>
  <r>
    <x v="24"/>
    <x v="5"/>
    <x v="13"/>
    <n v="2575"/>
  </r>
  <r>
    <x v="24"/>
    <x v="6"/>
    <x v="13"/>
    <n v="3150"/>
  </r>
  <r>
    <x v="24"/>
    <x v="7"/>
    <x v="13"/>
    <n v="3291"/>
  </r>
  <r>
    <x v="24"/>
    <x v="8"/>
    <x v="13"/>
    <n v="4691"/>
  </r>
  <r>
    <x v="24"/>
    <x v="9"/>
    <x v="13"/>
    <n v="3990"/>
  </r>
  <r>
    <x v="24"/>
    <x v="10"/>
    <x v="13"/>
    <n v="4133"/>
  </r>
  <r>
    <x v="24"/>
    <x v="11"/>
    <x v="13"/>
    <n v="2974"/>
  </r>
  <r>
    <x v="25"/>
    <x v="0"/>
    <x v="13"/>
    <n v="2597"/>
  </r>
  <r>
    <x v="25"/>
    <x v="1"/>
    <x v="13"/>
    <n v="2945"/>
  </r>
  <r>
    <x v="25"/>
    <x v="2"/>
    <x v="13"/>
    <n v="2237"/>
  </r>
  <r>
    <x v="25"/>
    <x v="3"/>
    <x v="13"/>
    <n v="245"/>
  </r>
  <r>
    <x v="25"/>
    <x v="4"/>
    <x v="13"/>
    <n v="85"/>
  </r>
  <r>
    <x v="25"/>
    <x v="5"/>
    <x v="13"/>
    <n v="341"/>
  </r>
  <r>
    <x v="25"/>
    <x v="6"/>
    <x v="13"/>
    <n v="162"/>
  </r>
  <r>
    <x v="25"/>
    <x v="7"/>
    <x v="13"/>
    <n v="127"/>
  </r>
  <r>
    <x v="25"/>
    <x v="8"/>
    <x v="13"/>
    <n v="556"/>
  </r>
  <r>
    <x v="25"/>
    <x v="9"/>
    <x v="13"/>
    <n v="595"/>
  </r>
  <r>
    <x v="25"/>
    <x v="10"/>
    <x v="13"/>
    <n v="675"/>
  </r>
  <r>
    <x v="25"/>
    <x v="11"/>
    <x v="13"/>
    <n v="788"/>
  </r>
  <r>
    <x v="0"/>
    <x v="0"/>
    <x v="14"/>
    <n v="24178"/>
  </r>
  <r>
    <x v="0"/>
    <x v="1"/>
    <x v="14"/>
    <n v="29831"/>
  </r>
  <r>
    <x v="0"/>
    <x v="2"/>
    <x v="14"/>
    <n v="37421"/>
  </r>
  <r>
    <x v="0"/>
    <x v="3"/>
    <x v="14"/>
    <n v="36045"/>
  </r>
  <r>
    <x v="0"/>
    <x v="4"/>
    <x v="14"/>
    <n v="40056"/>
  </r>
  <r>
    <x v="0"/>
    <x v="5"/>
    <x v="14"/>
    <n v="38555"/>
  </r>
  <r>
    <x v="0"/>
    <x v="6"/>
    <x v="14"/>
    <n v="40001"/>
  </r>
  <r>
    <x v="0"/>
    <x v="7"/>
    <x v="14"/>
    <n v="42648"/>
  </r>
  <r>
    <x v="0"/>
    <x v="8"/>
    <x v="14"/>
    <n v="44509"/>
  </r>
  <r>
    <x v="0"/>
    <x v="9"/>
    <x v="14"/>
    <n v="46247"/>
  </r>
  <r>
    <x v="0"/>
    <x v="10"/>
    <x v="14"/>
    <n v="45944"/>
  </r>
  <r>
    <x v="0"/>
    <x v="11"/>
    <x v="14"/>
    <n v="45497"/>
  </r>
  <r>
    <x v="1"/>
    <x v="0"/>
    <x v="14"/>
    <n v="41087"/>
  </r>
  <r>
    <x v="1"/>
    <x v="1"/>
    <x v="14"/>
    <n v="44432"/>
  </r>
  <r>
    <x v="1"/>
    <x v="2"/>
    <x v="14"/>
    <n v="52369"/>
  </r>
  <r>
    <x v="1"/>
    <x v="3"/>
    <x v="14"/>
    <n v="51810"/>
  </r>
  <r>
    <x v="1"/>
    <x v="4"/>
    <x v="14"/>
    <n v="54271"/>
  </r>
  <r>
    <x v="1"/>
    <x v="5"/>
    <x v="14"/>
    <n v="48173"/>
  </r>
  <r>
    <x v="1"/>
    <x v="6"/>
    <x v="14"/>
    <n v="49815"/>
  </r>
  <r>
    <x v="1"/>
    <x v="7"/>
    <x v="14"/>
    <n v="49923"/>
  </r>
  <r>
    <x v="1"/>
    <x v="8"/>
    <x v="14"/>
    <n v="48543"/>
  </r>
  <r>
    <x v="1"/>
    <x v="9"/>
    <x v="14"/>
    <n v="55870"/>
  </r>
  <r>
    <x v="1"/>
    <x v="10"/>
    <x v="14"/>
    <n v="54381"/>
  </r>
  <r>
    <x v="1"/>
    <x v="11"/>
    <x v="14"/>
    <n v="52038"/>
  </r>
  <r>
    <x v="2"/>
    <x v="0"/>
    <x v="14"/>
    <n v="47098"/>
  </r>
  <r>
    <x v="2"/>
    <x v="1"/>
    <x v="14"/>
    <n v="50043"/>
  </r>
  <r>
    <x v="2"/>
    <x v="2"/>
    <x v="14"/>
    <n v="59118"/>
  </r>
  <r>
    <x v="2"/>
    <x v="3"/>
    <x v="14"/>
    <n v="59682"/>
  </r>
  <r>
    <x v="2"/>
    <x v="4"/>
    <x v="14"/>
    <n v="56951"/>
  </r>
  <r>
    <x v="2"/>
    <x v="5"/>
    <x v="14"/>
    <n v="51811"/>
  </r>
  <r>
    <x v="2"/>
    <x v="6"/>
    <x v="14"/>
    <n v="56187"/>
  </r>
  <r>
    <x v="2"/>
    <x v="7"/>
    <x v="14"/>
    <n v="54567"/>
  </r>
  <r>
    <x v="2"/>
    <x v="8"/>
    <x v="14"/>
    <n v="58070"/>
  </r>
  <r>
    <x v="2"/>
    <x v="9"/>
    <x v="14"/>
    <n v="58916"/>
  </r>
  <r>
    <x v="2"/>
    <x v="10"/>
    <x v="14"/>
    <n v="56139"/>
  </r>
  <r>
    <x v="2"/>
    <x v="11"/>
    <x v="14"/>
    <n v="55140"/>
  </r>
  <r>
    <x v="3"/>
    <x v="0"/>
    <x v="14"/>
    <n v="49512"/>
  </r>
  <r>
    <x v="3"/>
    <x v="1"/>
    <x v="14"/>
    <n v="51515"/>
  </r>
  <r>
    <x v="3"/>
    <x v="2"/>
    <x v="14"/>
    <n v="63059"/>
  </r>
  <r>
    <x v="3"/>
    <x v="3"/>
    <x v="14"/>
    <n v="59739"/>
  </r>
  <r>
    <x v="3"/>
    <x v="4"/>
    <x v="14"/>
    <n v="61001"/>
  </r>
  <r>
    <x v="3"/>
    <x v="5"/>
    <x v="14"/>
    <n v="57207"/>
  </r>
  <r>
    <x v="3"/>
    <x v="6"/>
    <x v="14"/>
    <n v="57318"/>
  </r>
  <r>
    <x v="3"/>
    <x v="7"/>
    <x v="14"/>
    <n v="61417"/>
  </r>
  <r>
    <x v="3"/>
    <x v="8"/>
    <x v="14"/>
    <n v="59530"/>
  </r>
  <r>
    <x v="3"/>
    <x v="9"/>
    <x v="14"/>
    <n v="60310"/>
  </r>
  <r>
    <x v="3"/>
    <x v="10"/>
    <x v="14"/>
    <n v="57946"/>
  </r>
  <r>
    <x v="3"/>
    <x v="11"/>
    <x v="14"/>
    <n v="57818"/>
  </r>
  <r>
    <x v="4"/>
    <x v="0"/>
    <x v="14"/>
    <n v="49181"/>
  </r>
  <r>
    <x v="4"/>
    <x v="1"/>
    <x v="14"/>
    <n v="50899"/>
  </r>
  <r>
    <x v="4"/>
    <x v="2"/>
    <x v="14"/>
    <n v="64011"/>
  </r>
  <r>
    <x v="4"/>
    <x v="3"/>
    <x v="14"/>
    <n v="63713"/>
  </r>
  <r>
    <x v="4"/>
    <x v="4"/>
    <x v="14"/>
    <n v="64583"/>
  </r>
  <r>
    <x v="4"/>
    <x v="5"/>
    <x v="14"/>
    <n v="61175"/>
  </r>
  <r>
    <x v="4"/>
    <x v="6"/>
    <x v="14"/>
    <n v="61688"/>
  </r>
  <r>
    <x v="4"/>
    <x v="7"/>
    <x v="14"/>
    <n v="63233"/>
  </r>
  <r>
    <x v="4"/>
    <x v="8"/>
    <x v="14"/>
    <n v="65203"/>
  </r>
  <r>
    <x v="4"/>
    <x v="9"/>
    <x v="14"/>
    <n v="65723"/>
  </r>
  <r>
    <x v="4"/>
    <x v="10"/>
    <x v="14"/>
    <n v="65514"/>
  </r>
  <r>
    <x v="4"/>
    <x v="11"/>
    <x v="14"/>
    <n v="63365"/>
  </r>
  <r>
    <x v="5"/>
    <x v="0"/>
    <x v="14"/>
    <n v="54356"/>
  </r>
  <r>
    <x v="5"/>
    <x v="1"/>
    <x v="14"/>
    <n v="59688"/>
  </r>
  <r>
    <x v="5"/>
    <x v="2"/>
    <x v="14"/>
    <n v="71647"/>
  </r>
  <r>
    <x v="5"/>
    <x v="3"/>
    <x v="14"/>
    <n v="65219"/>
  </r>
  <r>
    <x v="5"/>
    <x v="4"/>
    <x v="14"/>
    <n v="55472"/>
  </r>
  <r>
    <x v="5"/>
    <x v="5"/>
    <x v="14"/>
    <n v="52823"/>
  </r>
  <r>
    <x v="5"/>
    <x v="6"/>
    <x v="14"/>
    <n v="50666"/>
  </r>
  <r>
    <x v="5"/>
    <x v="7"/>
    <x v="14"/>
    <n v="56939"/>
  </r>
  <r>
    <x v="5"/>
    <x v="8"/>
    <x v="14"/>
    <n v="57518"/>
  </r>
  <r>
    <x v="5"/>
    <x v="9"/>
    <x v="14"/>
    <n v="58096"/>
  </r>
  <r>
    <x v="5"/>
    <x v="10"/>
    <x v="14"/>
    <n v="54506"/>
  </r>
  <r>
    <x v="5"/>
    <x v="11"/>
    <x v="14"/>
    <n v="50239"/>
  </r>
  <r>
    <x v="6"/>
    <x v="0"/>
    <x v="14"/>
    <n v="52596"/>
  </r>
  <r>
    <x v="6"/>
    <x v="1"/>
    <x v="14"/>
    <n v="55257"/>
  </r>
  <r>
    <x v="6"/>
    <x v="2"/>
    <x v="14"/>
    <n v="62037"/>
  </r>
  <r>
    <x v="6"/>
    <x v="3"/>
    <x v="14"/>
    <n v="61618"/>
  </r>
  <r>
    <x v="6"/>
    <x v="4"/>
    <x v="14"/>
    <n v="60226"/>
  </r>
  <r>
    <x v="6"/>
    <x v="5"/>
    <x v="14"/>
    <n v="56752"/>
  </r>
  <r>
    <x v="6"/>
    <x v="6"/>
    <x v="14"/>
    <n v="54134"/>
  </r>
  <r>
    <x v="6"/>
    <x v="7"/>
    <x v="14"/>
    <n v="55722"/>
  </r>
  <r>
    <x v="6"/>
    <x v="8"/>
    <x v="14"/>
    <n v="60435"/>
  </r>
  <r>
    <x v="6"/>
    <x v="9"/>
    <x v="14"/>
    <n v="61709"/>
  </r>
  <r>
    <x v="6"/>
    <x v="10"/>
    <x v="14"/>
    <n v="56381"/>
  </r>
  <r>
    <x v="6"/>
    <x v="11"/>
    <x v="14"/>
    <n v="43844"/>
  </r>
  <r>
    <x v="7"/>
    <x v="0"/>
    <x v="14"/>
    <n v="41882"/>
  </r>
  <r>
    <x v="7"/>
    <x v="1"/>
    <x v="14"/>
    <n v="44123"/>
  </r>
  <r>
    <x v="7"/>
    <x v="2"/>
    <x v="14"/>
    <n v="49397"/>
  </r>
  <r>
    <x v="7"/>
    <x v="3"/>
    <x v="14"/>
    <n v="48005"/>
  </r>
  <r>
    <x v="7"/>
    <x v="4"/>
    <x v="14"/>
    <n v="41482.00611723138"/>
  </r>
  <r>
    <x v="7"/>
    <x v="5"/>
    <x v="14"/>
    <n v="40824"/>
  </r>
  <r>
    <x v="7"/>
    <x v="6"/>
    <x v="14"/>
    <n v="39694"/>
  </r>
  <r>
    <x v="7"/>
    <x v="7"/>
    <x v="14"/>
    <n v="36112"/>
  </r>
  <r>
    <x v="7"/>
    <x v="8"/>
    <x v="14"/>
    <n v="30944"/>
  </r>
  <r>
    <x v="7"/>
    <x v="9"/>
    <x v="14"/>
    <n v="31329"/>
  </r>
  <r>
    <x v="7"/>
    <x v="10"/>
    <x v="14"/>
    <n v="31820"/>
  </r>
  <r>
    <x v="7"/>
    <x v="11"/>
    <x v="14"/>
    <n v="31131"/>
  </r>
  <r>
    <x v="8"/>
    <x v="0"/>
    <x v="14"/>
    <n v="25856.383045387738"/>
  </r>
  <r>
    <x v="8"/>
    <x v="1"/>
    <x v="14"/>
    <n v="29251.390787050881"/>
  </r>
  <r>
    <x v="8"/>
    <x v="2"/>
    <x v="14"/>
    <n v="37316.702242412444"/>
  </r>
  <r>
    <x v="8"/>
    <x v="3"/>
    <x v="14"/>
    <n v="40650.58710567969"/>
  </r>
  <r>
    <x v="8"/>
    <x v="4"/>
    <x v="14"/>
    <n v="38897.388244386624"/>
  </r>
  <r>
    <x v="8"/>
    <x v="5"/>
    <x v="14"/>
    <n v="36313.313976816884"/>
  </r>
  <r>
    <x v="8"/>
    <x v="6"/>
    <x v="14"/>
    <n v="40953.879348860777"/>
  </r>
  <r>
    <x v="8"/>
    <x v="7"/>
    <x v="14"/>
    <n v="40685.294446681692"/>
  </r>
  <r>
    <x v="8"/>
    <x v="8"/>
    <x v="14"/>
    <n v="43745.186102648397"/>
  </r>
  <r>
    <x v="8"/>
    <x v="9"/>
    <x v="14"/>
    <n v="47729.851572782551"/>
  </r>
  <r>
    <x v="8"/>
    <x v="10"/>
    <x v="14"/>
    <n v="40954.502438340482"/>
  </r>
  <r>
    <x v="8"/>
    <x v="11"/>
    <x v="14"/>
    <n v="41684.233535966247"/>
  </r>
  <r>
    <x v="9"/>
    <x v="0"/>
    <x v="14"/>
    <n v="34267.640074516392"/>
  </r>
  <r>
    <x v="9"/>
    <x v="1"/>
    <x v="14"/>
    <n v="37959.851070974895"/>
  </r>
  <r>
    <x v="9"/>
    <x v="2"/>
    <x v="14"/>
    <n v="44111.404688021903"/>
  </r>
  <r>
    <x v="9"/>
    <x v="3"/>
    <x v="14"/>
    <n v="37867.22097703044"/>
  </r>
  <r>
    <x v="9"/>
    <x v="4"/>
    <x v="14"/>
    <n v="37047.062900868063"/>
  </r>
  <r>
    <x v="9"/>
    <x v="5"/>
    <x v="14"/>
    <n v="32692.513664536535"/>
  </r>
  <r>
    <x v="9"/>
    <x v="6"/>
    <x v="14"/>
    <n v="34022.168128983794"/>
  </r>
  <r>
    <x v="9"/>
    <x v="7"/>
    <x v="14"/>
    <n v="33839.64462298881"/>
  </r>
  <r>
    <x v="9"/>
    <x v="8"/>
    <x v="14"/>
    <n v="37516.475499278102"/>
  </r>
  <r>
    <x v="9"/>
    <x v="9"/>
    <x v="14"/>
    <n v="39092.975870041562"/>
  </r>
  <r>
    <x v="9"/>
    <x v="10"/>
    <x v="14"/>
    <n v="37141.3739346859"/>
  </r>
  <r>
    <x v="9"/>
    <x v="11"/>
    <x v="14"/>
    <n v="36842.890781797614"/>
  </r>
  <r>
    <x v="10"/>
    <x v="0"/>
    <x v="14"/>
    <n v="30724.321636891265"/>
  </r>
  <r>
    <x v="10"/>
    <x v="1"/>
    <x v="14"/>
    <n v="33724.785566658138"/>
  </r>
  <r>
    <x v="10"/>
    <x v="2"/>
    <x v="14"/>
    <n v="38808.597460284283"/>
  </r>
  <r>
    <x v="10"/>
    <x v="3"/>
    <x v="14"/>
    <n v="33572.862677177262"/>
  </r>
  <r>
    <x v="10"/>
    <x v="4"/>
    <x v="14"/>
    <n v="30427.872396373274"/>
  </r>
  <r>
    <x v="10"/>
    <x v="5"/>
    <x v="14"/>
    <n v="28087.572268415057"/>
  </r>
  <r>
    <x v="10"/>
    <x v="6"/>
    <x v="14"/>
    <n v="28254.291509686758"/>
  </r>
  <r>
    <x v="10"/>
    <x v="7"/>
    <x v="14"/>
    <n v="27086.484243430565"/>
  </r>
  <r>
    <x v="10"/>
    <x v="8"/>
    <x v="14"/>
    <n v="34784"/>
  </r>
  <r>
    <x v="10"/>
    <x v="9"/>
    <x v="14"/>
    <n v="37192"/>
  </r>
  <r>
    <x v="10"/>
    <x v="10"/>
    <x v="14"/>
    <n v="35438"/>
  </r>
  <r>
    <x v="10"/>
    <x v="11"/>
    <x v="14"/>
    <n v="32644"/>
  </r>
  <r>
    <x v="11"/>
    <x v="0"/>
    <x v="14"/>
    <n v="25658.468100128128"/>
  </r>
  <r>
    <x v="11"/>
    <x v="1"/>
    <x v="14"/>
    <n v="25464.126184241053"/>
  </r>
  <r>
    <x v="11"/>
    <x v="2"/>
    <x v="14"/>
    <n v="34559"/>
  </r>
  <r>
    <x v="11"/>
    <x v="3"/>
    <x v="14"/>
    <n v="30272"/>
  </r>
  <r>
    <x v="11"/>
    <x v="4"/>
    <x v="14"/>
    <n v="30407"/>
  </r>
  <r>
    <x v="11"/>
    <x v="5"/>
    <x v="14"/>
    <n v="25572"/>
  </r>
  <r>
    <x v="11"/>
    <x v="6"/>
    <x v="14"/>
    <n v="27929"/>
  </r>
  <r>
    <x v="11"/>
    <x v="7"/>
    <x v="14"/>
    <n v="27187"/>
  </r>
  <r>
    <x v="11"/>
    <x v="8"/>
    <x v="14"/>
    <n v="26547"/>
  </r>
  <r>
    <x v="11"/>
    <x v="9"/>
    <x v="14"/>
    <n v="27799"/>
  </r>
  <r>
    <x v="11"/>
    <x v="10"/>
    <x v="14"/>
    <n v="28739"/>
  </r>
  <r>
    <x v="11"/>
    <x v="11"/>
    <x v="14"/>
    <n v="26925"/>
  </r>
  <r>
    <x v="12"/>
    <x v="0"/>
    <x v="14"/>
    <n v="24158"/>
  </r>
  <r>
    <x v="12"/>
    <x v="1"/>
    <x v="14"/>
    <n v="21725"/>
  </r>
  <r>
    <x v="12"/>
    <x v="2"/>
    <x v="14"/>
    <n v="22698"/>
  </r>
  <r>
    <x v="12"/>
    <x v="3"/>
    <x v="14"/>
    <n v="18155"/>
  </r>
  <r>
    <x v="12"/>
    <x v="4"/>
    <x v="14"/>
    <n v="17261"/>
  </r>
  <r>
    <x v="12"/>
    <x v="5"/>
    <x v="14"/>
    <n v="16322.308165669412"/>
  </r>
  <r>
    <x v="12"/>
    <x v="6"/>
    <x v="14"/>
    <n v="13541.964388609867"/>
  </r>
  <r>
    <x v="12"/>
    <x v="7"/>
    <x v="14"/>
    <n v="14090"/>
  </r>
  <r>
    <x v="12"/>
    <x v="8"/>
    <x v="14"/>
    <n v="13088"/>
  </r>
  <r>
    <x v="12"/>
    <x v="9"/>
    <x v="14"/>
    <n v="14058"/>
  </r>
  <r>
    <x v="12"/>
    <x v="10"/>
    <x v="14"/>
    <n v="16316"/>
  </r>
  <r>
    <x v="12"/>
    <x v="11"/>
    <x v="14"/>
    <n v="18703"/>
  </r>
  <r>
    <x v="13"/>
    <x v="0"/>
    <x v="14"/>
    <n v="19578"/>
  </r>
  <r>
    <x v="13"/>
    <x v="1"/>
    <x v="14"/>
    <n v="20405"/>
  </r>
  <r>
    <x v="13"/>
    <x v="2"/>
    <x v="14"/>
    <n v="21024"/>
  </r>
  <r>
    <x v="13"/>
    <x v="3"/>
    <x v="14"/>
    <n v="21332"/>
  </r>
  <r>
    <x v="13"/>
    <x v="4"/>
    <x v="14"/>
    <n v="19812"/>
  </r>
  <r>
    <x v="13"/>
    <x v="5"/>
    <x v="14"/>
    <n v="19443"/>
  </r>
  <r>
    <x v="13"/>
    <x v="6"/>
    <x v="14"/>
    <n v="23843"/>
  </r>
  <r>
    <x v="13"/>
    <x v="7"/>
    <x v="14"/>
    <n v="26523"/>
  </r>
  <r>
    <x v="13"/>
    <x v="8"/>
    <x v="14"/>
    <n v="26357"/>
  </r>
  <r>
    <x v="13"/>
    <x v="9"/>
    <x v="14"/>
    <n v="30971"/>
  </r>
  <r>
    <x v="13"/>
    <x v="10"/>
    <x v="14"/>
    <n v="29338"/>
  </r>
  <r>
    <x v="13"/>
    <x v="11"/>
    <x v="14"/>
    <n v="27899"/>
  </r>
  <r>
    <x v="14"/>
    <x v="0"/>
    <x v="14"/>
    <n v="25264"/>
  </r>
  <r>
    <x v="14"/>
    <x v="1"/>
    <x v="14"/>
    <n v="26646"/>
  </r>
  <r>
    <x v="14"/>
    <x v="2"/>
    <x v="14"/>
    <n v="30575"/>
  </r>
  <r>
    <x v="14"/>
    <x v="3"/>
    <x v="14"/>
    <n v="29891"/>
  </r>
  <r>
    <x v="14"/>
    <x v="4"/>
    <x v="14"/>
    <n v="31679"/>
  </r>
  <r>
    <x v="14"/>
    <x v="5"/>
    <x v="14"/>
    <n v="36103"/>
  </r>
  <r>
    <x v="14"/>
    <x v="6"/>
    <x v="14"/>
    <n v="29353"/>
  </r>
  <r>
    <x v="14"/>
    <x v="7"/>
    <x v="14"/>
    <n v="34484"/>
  </r>
  <r>
    <x v="14"/>
    <x v="8"/>
    <x v="14"/>
    <n v="34531"/>
  </r>
  <r>
    <x v="14"/>
    <x v="9"/>
    <x v="14"/>
    <n v="37475"/>
  </r>
  <r>
    <x v="14"/>
    <x v="10"/>
    <x v="14"/>
    <n v="36300"/>
  </r>
  <r>
    <x v="14"/>
    <x v="11"/>
    <x v="14"/>
    <n v="34843"/>
  </r>
  <r>
    <x v="15"/>
    <x v="0"/>
    <x v="14"/>
    <n v="27026"/>
  </r>
  <r>
    <x v="15"/>
    <x v="1"/>
    <x v="14"/>
    <n v="29524"/>
  </r>
  <r>
    <x v="15"/>
    <x v="2"/>
    <x v="14"/>
    <n v="36157"/>
  </r>
  <r>
    <x v="15"/>
    <x v="3"/>
    <x v="14"/>
    <n v="35268"/>
  </r>
  <r>
    <x v="15"/>
    <x v="4"/>
    <x v="14"/>
    <n v="33803"/>
  </r>
  <r>
    <x v="15"/>
    <x v="5"/>
    <x v="14"/>
    <n v="34836"/>
  </r>
  <r>
    <x v="15"/>
    <x v="6"/>
    <x v="14"/>
    <n v="32566"/>
  </r>
  <r>
    <x v="15"/>
    <x v="7"/>
    <x v="14"/>
    <n v="33704"/>
  </r>
  <r>
    <x v="15"/>
    <x v="8"/>
    <x v="14"/>
    <n v="36191"/>
  </r>
  <r>
    <x v="15"/>
    <x v="9"/>
    <x v="14"/>
    <n v="34309"/>
  </r>
  <r>
    <x v="15"/>
    <x v="10"/>
    <x v="14"/>
    <n v="33589"/>
  </r>
  <r>
    <x v="15"/>
    <x v="11"/>
    <x v="14"/>
    <n v="29715"/>
  </r>
  <r>
    <x v="16"/>
    <x v="0"/>
    <x v="14"/>
    <n v="26729"/>
  </r>
  <r>
    <x v="16"/>
    <x v="1"/>
    <x v="14"/>
    <n v="25456"/>
  </r>
  <r>
    <x v="16"/>
    <x v="2"/>
    <x v="14"/>
    <n v="31534"/>
  </r>
  <r>
    <x v="16"/>
    <x v="3"/>
    <x v="14"/>
    <n v="31672"/>
  </r>
  <r>
    <x v="16"/>
    <x v="4"/>
    <x v="14"/>
    <n v="31959"/>
  </r>
  <r>
    <x v="16"/>
    <x v="5"/>
    <x v="14"/>
    <n v="30147"/>
  </r>
  <r>
    <x v="16"/>
    <x v="6"/>
    <x v="14"/>
    <n v="29358"/>
  </r>
  <r>
    <x v="16"/>
    <x v="7"/>
    <x v="14"/>
    <n v="27422"/>
  </r>
  <r>
    <x v="16"/>
    <x v="8"/>
    <x v="14"/>
    <n v="31128"/>
  </r>
  <r>
    <x v="16"/>
    <x v="9"/>
    <x v="14"/>
    <n v="31854"/>
  </r>
  <r>
    <x v="16"/>
    <x v="10"/>
    <x v="14"/>
    <n v="29908"/>
  </r>
  <r>
    <x v="16"/>
    <x v="11"/>
    <x v="14"/>
    <n v="28873"/>
  </r>
  <r>
    <x v="17"/>
    <x v="0"/>
    <x v="14"/>
    <n v="25310"/>
  </r>
  <r>
    <x v="17"/>
    <x v="1"/>
    <x v="14"/>
    <n v="25387"/>
  </r>
  <r>
    <x v="17"/>
    <x v="2"/>
    <x v="14"/>
    <n v="29549"/>
  </r>
  <r>
    <x v="17"/>
    <x v="3"/>
    <x v="14"/>
    <n v="23964"/>
  </r>
  <r>
    <x v="17"/>
    <x v="4"/>
    <x v="14"/>
    <n v="24637"/>
  </r>
  <r>
    <x v="17"/>
    <x v="5"/>
    <x v="14"/>
    <n v="22547"/>
  </r>
  <r>
    <x v="17"/>
    <x v="6"/>
    <x v="14"/>
    <n v="24069.378672891067"/>
  </r>
  <r>
    <x v="17"/>
    <x v="7"/>
    <x v="14"/>
    <n v="24084.081835279587"/>
  </r>
  <r>
    <x v="17"/>
    <x v="8"/>
    <x v="14"/>
    <n v="23532.033274900037"/>
  </r>
  <r>
    <x v="17"/>
    <x v="9"/>
    <x v="14"/>
    <n v="25342.583841700591"/>
  </r>
  <r>
    <x v="17"/>
    <x v="10"/>
    <x v="14"/>
    <n v="24203.748018367631"/>
  </r>
  <r>
    <x v="17"/>
    <x v="11"/>
    <x v="14"/>
    <n v="24948.885378101699"/>
  </r>
  <r>
    <x v="18"/>
    <x v="0"/>
    <x v="14"/>
    <n v="22535.103642980321"/>
  </r>
  <r>
    <x v="18"/>
    <x v="1"/>
    <x v="14"/>
    <n v="21660.349969563104"/>
  </r>
  <r>
    <x v="18"/>
    <x v="2"/>
    <x v="14"/>
    <n v="27128.698241245922"/>
  </r>
  <r>
    <x v="18"/>
    <x v="3"/>
    <x v="14"/>
    <n v="27011.657211363312"/>
  </r>
  <r>
    <x v="18"/>
    <x v="4"/>
    <x v="14"/>
    <n v="28511.00935258406"/>
  </r>
  <r>
    <x v="18"/>
    <x v="5"/>
    <x v="14"/>
    <n v="25105.207665312108"/>
  </r>
  <r>
    <x v="18"/>
    <x v="6"/>
    <x v="14"/>
    <n v="24485.217310660599"/>
  </r>
  <r>
    <x v="18"/>
    <x v="7"/>
    <x v="14"/>
    <n v="24895.782121183896"/>
  </r>
  <r>
    <x v="18"/>
    <x v="8"/>
    <x v="14"/>
    <n v="24193.479341590122"/>
  </r>
  <r>
    <x v="18"/>
    <x v="9"/>
    <x v="14"/>
    <n v="28075.006813897333"/>
  </r>
  <r>
    <x v="18"/>
    <x v="10"/>
    <x v="14"/>
    <n v="25837.169097221406"/>
  </r>
  <r>
    <x v="18"/>
    <x v="11"/>
    <x v="14"/>
    <n v="18988.327473353653"/>
  </r>
  <r>
    <x v="19"/>
    <x v="0"/>
    <x v="14"/>
    <n v="22698"/>
  </r>
  <r>
    <x v="19"/>
    <x v="1"/>
    <x v="14"/>
    <n v="27191"/>
  </r>
  <r>
    <x v="19"/>
    <x v="2"/>
    <x v="14"/>
    <n v="30900.03718564412"/>
  </r>
  <r>
    <x v="19"/>
    <x v="3"/>
    <x v="14"/>
    <n v="29559.579448930006"/>
  </r>
  <r>
    <x v="19"/>
    <x v="4"/>
    <x v="14"/>
    <n v="33053.329415602951"/>
  </r>
  <r>
    <x v="19"/>
    <x v="5"/>
    <x v="14"/>
    <n v="30807.834453060979"/>
  </r>
  <r>
    <x v="19"/>
    <x v="6"/>
    <x v="14"/>
    <n v="30352.776611590471"/>
  </r>
  <r>
    <x v="19"/>
    <x v="7"/>
    <x v="14"/>
    <n v="31100.785680104433"/>
  </r>
  <r>
    <x v="19"/>
    <x v="8"/>
    <x v="14"/>
    <n v="31879"/>
  </r>
  <r>
    <x v="19"/>
    <x v="9"/>
    <x v="14"/>
    <n v="29673"/>
  </r>
  <r>
    <x v="19"/>
    <x v="10"/>
    <x v="14"/>
    <n v="28756"/>
  </r>
  <r>
    <x v="19"/>
    <x v="11"/>
    <x v="14"/>
    <n v="28292"/>
  </r>
  <r>
    <x v="20"/>
    <x v="0"/>
    <x v="14"/>
    <n v="25135"/>
  </r>
  <r>
    <x v="20"/>
    <x v="1"/>
    <x v="14"/>
    <n v="25362"/>
  </r>
  <r>
    <x v="20"/>
    <x v="2"/>
    <x v="14"/>
    <n v="27585"/>
  </r>
  <r>
    <x v="20"/>
    <x v="3"/>
    <x v="14"/>
    <n v="27416"/>
  </r>
  <r>
    <x v="20"/>
    <x v="4"/>
    <x v="14"/>
    <n v="26672"/>
  </r>
  <r>
    <x v="20"/>
    <x v="5"/>
    <x v="14"/>
    <n v="24328"/>
  </r>
  <r>
    <x v="20"/>
    <x v="6"/>
    <x v="14"/>
    <n v="24938"/>
  </r>
  <r>
    <x v="20"/>
    <x v="7"/>
    <x v="14"/>
    <n v="22145"/>
  </r>
  <r>
    <x v="20"/>
    <x v="8"/>
    <x v="14"/>
    <n v="25581"/>
  </r>
  <r>
    <x v="20"/>
    <x v="9"/>
    <x v="14"/>
    <n v="25264"/>
  </r>
  <r>
    <x v="20"/>
    <x v="10"/>
    <x v="14"/>
    <n v="21830"/>
  </r>
  <r>
    <x v="20"/>
    <x v="11"/>
    <x v="14"/>
    <n v="17012"/>
  </r>
  <r>
    <x v="21"/>
    <x v="0"/>
    <x v="14"/>
    <n v="14407"/>
  </r>
  <r>
    <x v="21"/>
    <x v="1"/>
    <x v="14"/>
    <n v="15367"/>
  </r>
  <r>
    <x v="21"/>
    <x v="2"/>
    <x v="14"/>
    <n v="28010"/>
  </r>
  <r>
    <x v="21"/>
    <x v="3"/>
    <x v="14"/>
    <n v="22815"/>
  </r>
  <r>
    <x v="21"/>
    <x v="4"/>
    <x v="14"/>
    <n v="23636"/>
  </r>
  <r>
    <x v="21"/>
    <x v="5"/>
    <x v="14"/>
    <n v="19413"/>
  </r>
  <r>
    <x v="21"/>
    <x v="6"/>
    <x v="14"/>
    <n v="16053"/>
  </r>
  <r>
    <x v="21"/>
    <x v="7"/>
    <x v="14"/>
    <n v="25812"/>
  </r>
  <r>
    <x v="21"/>
    <x v="8"/>
    <x v="14"/>
    <n v="26439"/>
  </r>
  <r>
    <x v="21"/>
    <x v="9"/>
    <x v="14"/>
    <n v="22496"/>
  </r>
  <r>
    <x v="21"/>
    <x v="10"/>
    <x v="14"/>
    <n v="20668"/>
  </r>
  <r>
    <x v="21"/>
    <x v="11"/>
    <x v="14"/>
    <n v="14439"/>
  </r>
  <r>
    <x v="22"/>
    <x v="0"/>
    <x v="14"/>
    <n v="11328"/>
  </r>
  <r>
    <x v="22"/>
    <x v="1"/>
    <x v="14"/>
    <n v="10701"/>
  </r>
  <r>
    <x v="22"/>
    <x v="2"/>
    <x v="14"/>
    <n v="17237"/>
  </r>
  <r>
    <x v="22"/>
    <x v="3"/>
    <x v="14"/>
    <n v="22112"/>
  </r>
  <r>
    <x v="22"/>
    <x v="4"/>
    <x v="14"/>
    <n v="39685"/>
  </r>
  <r>
    <x v="22"/>
    <x v="5"/>
    <x v="14"/>
    <n v="38827"/>
  </r>
  <r>
    <x v="22"/>
    <x v="6"/>
    <x v="14"/>
    <n v="36801"/>
  </r>
  <r>
    <x v="22"/>
    <x v="7"/>
    <x v="14"/>
    <n v="37069"/>
  </r>
  <r>
    <x v="22"/>
    <x v="8"/>
    <x v="14"/>
    <n v="35526"/>
  </r>
  <r>
    <x v="22"/>
    <x v="9"/>
    <x v="14"/>
    <n v="38110"/>
  </r>
  <r>
    <x v="22"/>
    <x v="10"/>
    <x v="14"/>
    <n v="45577"/>
  </r>
  <r>
    <x v="22"/>
    <x v="11"/>
    <x v="14"/>
    <n v="38462"/>
  </r>
  <r>
    <x v="23"/>
    <x v="0"/>
    <x v="14"/>
    <n v="33426"/>
  </r>
  <r>
    <x v="23"/>
    <x v="1"/>
    <x v="14"/>
    <n v="29878"/>
  </r>
  <r>
    <x v="23"/>
    <x v="2"/>
    <x v="14"/>
    <n v="43052"/>
  </r>
  <r>
    <x v="23"/>
    <x v="3"/>
    <x v="14"/>
    <n v="41915"/>
  </r>
  <r>
    <x v="23"/>
    <x v="4"/>
    <x v="14"/>
    <n v="39818"/>
  </r>
  <r>
    <x v="23"/>
    <x v="5"/>
    <x v="14"/>
    <n v="36136"/>
  </r>
  <r>
    <x v="23"/>
    <x v="6"/>
    <x v="14"/>
    <n v="35119"/>
  </r>
  <r>
    <x v="23"/>
    <x v="7"/>
    <x v="14"/>
    <n v="37187"/>
  </r>
  <r>
    <x v="23"/>
    <x v="8"/>
    <x v="14"/>
    <n v="27089"/>
  </r>
  <r>
    <x v="23"/>
    <x v="9"/>
    <x v="14"/>
    <n v="32508"/>
  </r>
  <r>
    <x v="23"/>
    <x v="10"/>
    <x v="14"/>
    <n v="25042"/>
  </r>
  <r>
    <x v="23"/>
    <x v="11"/>
    <x v="14"/>
    <n v="20378"/>
  </r>
  <r>
    <x v="24"/>
    <x v="0"/>
    <x v="14"/>
    <n v="27651"/>
  </r>
  <r>
    <x v="24"/>
    <x v="1"/>
    <x v="14"/>
    <n v="40977"/>
  </r>
  <r>
    <x v="24"/>
    <x v="2"/>
    <x v="14"/>
    <n v="52261"/>
  </r>
  <r>
    <x v="24"/>
    <x v="3"/>
    <x v="14"/>
    <n v="54845"/>
  </r>
  <r>
    <x v="24"/>
    <x v="4"/>
    <x v="14"/>
    <n v="55560"/>
  </r>
  <r>
    <x v="24"/>
    <x v="5"/>
    <x v="14"/>
    <n v="70808"/>
  </r>
  <r>
    <x v="24"/>
    <x v="6"/>
    <x v="14"/>
    <n v="51971"/>
  </r>
  <r>
    <x v="24"/>
    <x v="7"/>
    <x v="14"/>
    <n v="47299"/>
  </r>
  <r>
    <x v="24"/>
    <x v="8"/>
    <x v="14"/>
    <n v="48211"/>
  </r>
  <r>
    <x v="24"/>
    <x v="9"/>
    <x v="14"/>
    <n v="53023"/>
  </r>
  <r>
    <x v="24"/>
    <x v="10"/>
    <x v="14"/>
    <n v="45405"/>
  </r>
  <r>
    <x v="24"/>
    <x v="11"/>
    <x v="14"/>
    <n v="43748"/>
  </r>
  <r>
    <x v="25"/>
    <x v="0"/>
    <x v="14"/>
    <n v="39548"/>
  </r>
  <r>
    <x v="25"/>
    <x v="1"/>
    <x v="14"/>
    <n v="40310"/>
  </r>
  <r>
    <x v="25"/>
    <x v="2"/>
    <x v="14"/>
    <n v="24045"/>
  </r>
  <r>
    <x v="25"/>
    <x v="3"/>
    <x v="14"/>
    <n v="3186"/>
  </r>
  <r>
    <x v="25"/>
    <x v="4"/>
    <x v="14"/>
    <n v="5722"/>
  </r>
  <r>
    <x v="25"/>
    <x v="5"/>
    <x v="14"/>
    <n v="5845"/>
  </r>
  <r>
    <x v="25"/>
    <x v="6"/>
    <x v="14"/>
    <n v="5027"/>
  </r>
  <r>
    <x v="25"/>
    <x v="7"/>
    <x v="14"/>
    <n v="6177"/>
  </r>
  <r>
    <x v="25"/>
    <x v="8"/>
    <x v="14"/>
    <n v="7777"/>
  </r>
  <r>
    <x v="25"/>
    <x v="9"/>
    <x v="14"/>
    <n v="10427"/>
  </r>
  <r>
    <x v="25"/>
    <x v="10"/>
    <x v="14"/>
    <n v="13820"/>
  </r>
  <r>
    <x v="25"/>
    <x v="11"/>
    <x v="14"/>
    <n v="17551"/>
  </r>
  <r>
    <x v="0"/>
    <x v="0"/>
    <x v="15"/>
    <n v="16251"/>
  </r>
  <r>
    <x v="0"/>
    <x v="1"/>
    <x v="15"/>
    <n v="20652"/>
  </r>
  <r>
    <x v="0"/>
    <x v="2"/>
    <x v="15"/>
    <n v="28932"/>
  </r>
  <r>
    <x v="0"/>
    <x v="3"/>
    <x v="15"/>
    <n v="29172"/>
  </r>
  <r>
    <x v="0"/>
    <x v="4"/>
    <x v="15"/>
    <n v="33900"/>
  </r>
  <r>
    <x v="0"/>
    <x v="5"/>
    <x v="15"/>
    <n v="32027"/>
  </r>
  <r>
    <x v="0"/>
    <x v="6"/>
    <x v="15"/>
    <n v="32527"/>
  </r>
  <r>
    <x v="0"/>
    <x v="7"/>
    <x v="15"/>
    <n v="35176"/>
  </r>
  <r>
    <x v="0"/>
    <x v="8"/>
    <x v="15"/>
    <n v="38259"/>
  </r>
  <r>
    <x v="0"/>
    <x v="9"/>
    <x v="15"/>
    <n v="38709"/>
  </r>
  <r>
    <x v="0"/>
    <x v="10"/>
    <x v="15"/>
    <n v="39645"/>
  </r>
  <r>
    <x v="0"/>
    <x v="11"/>
    <x v="15"/>
    <n v="36256"/>
  </r>
  <r>
    <x v="1"/>
    <x v="0"/>
    <x v="15"/>
    <n v="31096"/>
  </r>
  <r>
    <x v="1"/>
    <x v="1"/>
    <x v="15"/>
    <n v="37282"/>
  </r>
  <r>
    <x v="1"/>
    <x v="2"/>
    <x v="15"/>
    <n v="45477"/>
  </r>
  <r>
    <x v="1"/>
    <x v="3"/>
    <x v="15"/>
    <n v="45811"/>
  </r>
  <r>
    <x v="1"/>
    <x v="4"/>
    <x v="15"/>
    <n v="48640"/>
  </r>
  <r>
    <x v="1"/>
    <x v="5"/>
    <x v="15"/>
    <n v="42527"/>
  </r>
  <r>
    <x v="1"/>
    <x v="6"/>
    <x v="15"/>
    <n v="41748"/>
  </r>
  <r>
    <x v="1"/>
    <x v="7"/>
    <x v="15"/>
    <n v="44537"/>
  </r>
  <r>
    <x v="1"/>
    <x v="8"/>
    <x v="15"/>
    <n v="42885"/>
  </r>
  <r>
    <x v="1"/>
    <x v="9"/>
    <x v="15"/>
    <n v="51085"/>
  </r>
  <r>
    <x v="1"/>
    <x v="10"/>
    <x v="15"/>
    <n v="48947"/>
  </r>
  <r>
    <x v="1"/>
    <x v="11"/>
    <x v="15"/>
    <n v="43188"/>
  </r>
  <r>
    <x v="2"/>
    <x v="0"/>
    <x v="15"/>
    <n v="36357"/>
  </r>
  <r>
    <x v="2"/>
    <x v="1"/>
    <x v="15"/>
    <n v="42043"/>
  </r>
  <r>
    <x v="2"/>
    <x v="2"/>
    <x v="15"/>
    <n v="50984"/>
  </r>
  <r>
    <x v="2"/>
    <x v="3"/>
    <x v="15"/>
    <n v="56790"/>
  </r>
  <r>
    <x v="2"/>
    <x v="4"/>
    <x v="15"/>
    <n v="53677"/>
  </r>
  <r>
    <x v="2"/>
    <x v="5"/>
    <x v="15"/>
    <n v="48038"/>
  </r>
  <r>
    <x v="2"/>
    <x v="6"/>
    <x v="15"/>
    <n v="48140"/>
  </r>
  <r>
    <x v="2"/>
    <x v="7"/>
    <x v="15"/>
    <n v="48032"/>
  </r>
  <r>
    <x v="2"/>
    <x v="8"/>
    <x v="15"/>
    <n v="52612"/>
  </r>
  <r>
    <x v="2"/>
    <x v="9"/>
    <x v="15"/>
    <n v="53904"/>
  </r>
  <r>
    <x v="2"/>
    <x v="10"/>
    <x v="15"/>
    <n v="49619"/>
  </r>
  <r>
    <x v="2"/>
    <x v="11"/>
    <x v="15"/>
    <n v="46315"/>
  </r>
  <r>
    <x v="3"/>
    <x v="0"/>
    <x v="15"/>
    <n v="39817"/>
  </r>
  <r>
    <x v="3"/>
    <x v="1"/>
    <x v="15"/>
    <n v="43625"/>
  </r>
  <r>
    <x v="3"/>
    <x v="2"/>
    <x v="15"/>
    <n v="54392"/>
  </r>
  <r>
    <x v="3"/>
    <x v="3"/>
    <x v="15"/>
    <n v="54112"/>
  </r>
  <r>
    <x v="3"/>
    <x v="4"/>
    <x v="15"/>
    <n v="54934"/>
  </r>
  <r>
    <x v="3"/>
    <x v="5"/>
    <x v="15"/>
    <n v="51684"/>
  </r>
  <r>
    <x v="3"/>
    <x v="6"/>
    <x v="15"/>
    <n v="50521"/>
  </r>
  <r>
    <x v="3"/>
    <x v="7"/>
    <x v="15"/>
    <n v="54221"/>
  </r>
  <r>
    <x v="3"/>
    <x v="8"/>
    <x v="15"/>
    <n v="52769"/>
  </r>
  <r>
    <x v="3"/>
    <x v="9"/>
    <x v="15"/>
    <n v="54752"/>
  </r>
  <r>
    <x v="3"/>
    <x v="10"/>
    <x v="15"/>
    <n v="51474"/>
  </r>
  <r>
    <x v="3"/>
    <x v="11"/>
    <x v="15"/>
    <n v="47750"/>
  </r>
  <r>
    <x v="4"/>
    <x v="0"/>
    <x v="15"/>
    <n v="40530"/>
  </r>
  <r>
    <x v="4"/>
    <x v="1"/>
    <x v="15"/>
    <n v="44616"/>
  </r>
  <r>
    <x v="4"/>
    <x v="2"/>
    <x v="15"/>
    <n v="55109"/>
  </r>
  <r>
    <x v="4"/>
    <x v="3"/>
    <x v="15"/>
    <n v="53834"/>
  </r>
  <r>
    <x v="4"/>
    <x v="4"/>
    <x v="15"/>
    <n v="55254"/>
  </r>
  <r>
    <x v="4"/>
    <x v="5"/>
    <x v="15"/>
    <n v="50012"/>
  </r>
  <r>
    <x v="4"/>
    <x v="6"/>
    <x v="15"/>
    <n v="49148"/>
  </r>
  <r>
    <x v="4"/>
    <x v="7"/>
    <x v="15"/>
    <n v="53575"/>
  </r>
  <r>
    <x v="4"/>
    <x v="8"/>
    <x v="15"/>
    <n v="54597"/>
  </r>
  <r>
    <x v="4"/>
    <x v="9"/>
    <x v="15"/>
    <n v="55845"/>
  </r>
  <r>
    <x v="4"/>
    <x v="10"/>
    <x v="15"/>
    <n v="54274"/>
  </r>
  <r>
    <x v="4"/>
    <x v="11"/>
    <x v="15"/>
    <n v="50878"/>
  </r>
  <r>
    <x v="5"/>
    <x v="0"/>
    <x v="15"/>
    <n v="41302"/>
  </r>
  <r>
    <x v="5"/>
    <x v="1"/>
    <x v="15"/>
    <n v="49172"/>
  </r>
  <r>
    <x v="5"/>
    <x v="2"/>
    <x v="15"/>
    <n v="60394"/>
  </r>
  <r>
    <x v="5"/>
    <x v="3"/>
    <x v="15"/>
    <n v="55745"/>
  </r>
  <r>
    <x v="5"/>
    <x v="4"/>
    <x v="15"/>
    <n v="28748"/>
  </r>
  <r>
    <x v="5"/>
    <x v="5"/>
    <x v="15"/>
    <n v="27271"/>
  </r>
  <r>
    <x v="5"/>
    <x v="6"/>
    <x v="15"/>
    <n v="27978"/>
  </r>
  <r>
    <x v="5"/>
    <x v="7"/>
    <x v="15"/>
    <n v="30008"/>
  </r>
  <r>
    <x v="5"/>
    <x v="8"/>
    <x v="15"/>
    <n v="29451"/>
  </r>
  <r>
    <x v="5"/>
    <x v="9"/>
    <x v="15"/>
    <n v="29806"/>
  </r>
  <r>
    <x v="5"/>
    <x v="10"/>
    <x v="15"/>
    <n v="28847"/>
  </r>
  <r>
    <x v="5"/>
    <x v="11"/>
    <x v="15"/>
    <n v="25744"/>
  </r>
  <r>
    <x v="6"/>
    <x v="0"/>
    <x v="15"/>
    <n v="40443"/>
  </r>
  <r>
    <x v="6"/>
    <x v="1"/>
    <x v="15"/>
    <n v="45819"/>
  </r>
  <r>
    <x v="6"/>
    <x v="2"/>
    <x v="15"/>
    <n v="53810"/>
  </r>
  <r>
    <x v="6"/>
    <x v="3"/>
    <x v="15"/>
    <n v="53545"/>
  </r>
  <r>
    <x v="6"/>
    <x v="4"/>
    <x v="15"/>
    <n v="53075"/>
  </r>
  <r>
    <x v="6"/>
    <x v="5"/>
    <x v="15"/>
    <n v="49673"/>
  </r>
  <r>
    <x v="6"/>
    <x v="6"/>
    <x v="15"/>
    <n v="47381"/>
  </r>
  <r>
    <x v="6"/>
    <x v="7"/>
    <x v="15"/>
    <n v="46843"/>
  </r>
  <r>
    <x v="6"/>
    <x v="8"/>
    <x v="15"/>
    <n v="52898"/>
  </r>
  <r>
    <x v="6"/>
    <x v="9"/>
    <x v="15"/>
    <n v="55051"/>
  </r>
  <r>
    <x v="6"/>
    <x v="10"/>
    <x v="15"/>
    <n v="49614"/>
  </r>
  <r>
    <x v="6"/>
    <x v="11"/>
    <x v="15"/>
    <n v="37591"/>
  </r>
  <r>
    <x v="7"/>
    <x v="0"/>
    <x v="15"/>
    <n v="34186"/>
  </r>
  <r>
    <x v="7"/>
    <x v="1"/>
    <x v="15"/>
    <n v="39005"/>
  </r>
  <r>
    <x v="7"/>
    <x v="2"/>
    <x v="15"/>
    <n v="44714"/>
  </r>
  <r>
    <x v="7"/>
    <x v="3"/>
    <x v="15"/>
    <n v="43825"/>
  </r>
  <r>
    <x v="7"/>
    <x v="4"/>
    <x v="15"/>
    <n v="36650.70891156156"/>
  </r>
  <r>
    <x v="7"/>
    <x v="5"/>
    <x v="15"/>
    <n v="36920"/>
  </r>
  <r>
    <x v="7"/>
    <x v="6"/>
    <x v="15"/>
    <n v="34215"/>
  </r>
  <r>
    <x v="7"/>
    <x v="7"/>
    <x v="15"/>
    <n v="32393"/>
  </r>
  <r>
    <x v="7"/>
    <x v="8"/>
    <x v="15"/>
    <n v="28724"/>
  </r>
  <r>
    <x v="7"/>
    <x v="9"/>
    <x v="15"/>
    <n v="28092"/>
  </r>
  <r>
    <x v="7"/>
    <x v="10"/>
    <x v="15"/>
    <n v="27820"/>
  </r>
  <r>
    <x v="7"/>
    <x v="11"/>
    <x v="15"/>
    <n v="25838"/>
  </r>
  <r>
    <x v="8"/>
    <x v="0"/>
    <x v="15"/>
    <n v="21033.977212456808"/>
  </r>
  <r>
    <x v="8"/>
    <x v="1"/>
    <x v="15"/>
    <n v="24434.026587020249"/>
  </r>
  <r>
    <x v="8"/>
    <x v="2"/>
    <x v="15"/>
    <n v="29995.601355606628"/>
  </r>
  <r>
    <x v="8"/>
    <x v="3"/>
    <x v="15"/>
    <n v="32728.811643654128"/>
  </r>
  <r>
    <x v="8"/>
    <x v="4"/>
    <x v="15"/>
    <n v="31712.933188334551"/>
  </r>
  <r>
    <x v="8"/>
    <x v="5"/>
    <x v="15"/>
    <n v="30026.56922204404"/>
  </r>
  <r>
    <x v="8"/>
    <x v="6"/>
    <x v="15"/>
    <n v="33507.163507079371"/>
  </r>
  <r>
    <x v="8"/>
    <x v="7"/>
    <x v="15"/>
    <n v="32403.828191645247"/>
  </r>
  <r>
    <x v="8"/>
    <x v="8"/>
    <x v="15"/>
    <n v="28542.92922721427"/>
  </r>
  <r>
    <x v="8"/>
    <x v="9"/>
    <x v="15"/>
    <n v="32205.198546000538"/>
  </r>
  <r>
    <x v="8"/>
    <x v="10"/>
    <x v="15"/>
    <n v="30481.584509713732"/>
  </r>
  <r>
    <x v="8"/>
    <x v="11"/>
    <x v="15"/>
    <n v="30352.391080233712"/>
  </r>
  <r>
    <x v="9"/>
    <x v="0"/>
    <x v="15"/>
    <n v="24134.073856591498"/>
  </r>
  <r>
    <x v="9"/>
    <x v="1"/>
    <x v="15"/>
    <n v="28176.999137310602"/>
  </r>
  <r>
    <x v="9"/>
    <x v="2"/>
    <x v="15"/>
    <n v="33616.395833478688"/>
  </r>
  <r>
    <x v="9"/>
    <x v="3"/>
    <x v="15"/>
    <n v="28699.110811310256"/>
  </r>
  <r>
    <x v="9"/>
    <x v="4"/>
    <x v="15"/>
    <n v="29307.912064508717"/>
  </r>
  <r>
    <x v="9"/>
    <x v="5"/>
    <x v="15"/>
    <n v="25282.060571871232"/>
  </r>
  <r>
    <x v="9"/>
    <x v="6"/>
    <x v="15"/>
    <n v="25761.071638544894"/>
  </r>
  <r>
    <x v="9"/>
    <x v="7"/>
    <x v="15"/>
    <n v="25998.59018801081"/>
  </r>
  <r>
    <x v="9"/>
    <x v="8"/>
    <x v="15"/>
    <n v="28116.765524611434"/>
  </r>
  <r>
    <x v="9"/>
    <x v="9"/>
    <x v="15"/>
    <n v="28862.043162904523"/>
  </r>
  <r>
    <x v="9"/>
    <x v="10"/>
    <x v="15"/>
    <n v="26677.957727470846"/>
  </r>
  <r>
    <x v="9"/>
    <x v="11"/>
    <x v="15"/>
    <n v="26927.432183330926"/>
  </r>
  <r>
    <x v="10"/>
    <x v="0"/>
    <x v="15"/>
    <n v="20876.168379270432"/>
  </r>
  <r>
    <x v="10"/>
    <x v="1"/>
    <x v="15"/>
    <n v="23138.166791997352"/>
  </r>
  <r>
    <x v="10"/>
    <x v="2"/>
    <x v="15"/>
    <n v="27770.968106683988"/>
  </r>
  <r>
    <x v="10"/>
    <x v="3"/>
    <x v="15"/>
    <n v="24967.253023275884"/>
  </r>
  <r>
    <x v="10"/>
    <x v="4"/>
    <x v="15"/>
    <n v="23897.740415429285"/>
  </r>
  <r>
    <x v="10"/>
    <x v="5"/>
    <x v="15"/>
    <n v="21939.440749665591"/>
  </r>
  <r>
    <x v="10"/>
    <x v="6"/>
    <x v="15"/>
    <n v="21909.936099891955"/>
  </r>
  <r>
    <x v="10"/>
    <x v="7"/>
    <x v="15"/>
    <n v="21366.65074699933"/>
  </r>
  <r>
    <x v="10"/>
    <x v="8"/>
    <x v="15"/>
    <n v="24160"/>
  </r>
  <r>
    <x v="10"/>
    <x v="9"/>
    <x v="15"/>
    <n v="24610"/>
  </r>
  <r>
    <x v="10"/>
    <x v="10"/>
    <x v="15"/>
    <n v="23814"/>
  </r>
  <r>
    <x v="10"/>
    <x v="11"/>
    <x v="15"/>
    <n v="22303"/>
  </r>
  <r>
    <x v="11"/>
    <x v="0"/>
    <x v="15"/>
    <n v="16820.606895563324"/>
  </r>
  <r>
    <x v="11"/>
    <x v="1"/>
    <x v="15"/>
    <n v="16693.204551911687"/>
  </r>
  <r>
    <x v="11"/>
    <x v="2"/>
    <x v="15"/>
    <n v="22361"/>
  </r>
  <r>
    <x v="11"/>
    <x v="3"/>
    <x v="15"/>
    <n v="20812"/>
  </r>
  <r>
    <x v="11"/>
    <x v="4"/>
    <x v="15"/>
    <n v="19827"/>
  </r>
  <r>
    <x v="11"/>
    <x v="5"/>
    <x v="15"/>
    <n v="16505"/>
  </r>
  <r>
    <x v="11"/>
    <x v="6"/>
    <x v="15"/>
    <n v="18002"/>
  </r>
  <r>
    <x v="11"/>
    <x v="7"/>
    <x v="15"/>
    <n v="18793"/>
  </r>
  <r>
    <x v="11"/>
    <x v="8"/>
    <x v="15"/>
    <n v="18281"/>
  </r>
  <r>
    <x v="11"/>
    <x v="9"/>
    <x v="15"/>
    <n v="18917"/>
  </r>
  <r>
    <x v="11"/>
    <x v="10"/>
    <x v="15"/>
    <n v="19092"/>
  </r>
  <r>
    <x v="11"/>
    <x v="11"/>
    <x v="15"/>
    <n v="16862"/>
  </r>
  <r>
    <x v="12"/>
    <x v="0"/>
    <x v="15"/>
    <n v="16144"/>
  </r>
  <r>
    <x v="12"/>
    <x v="1"/>
    <x v="15"/>
    <n v="15320"/>
  </r>
  <r>
    <x v="12"/>
    <x v="2"/>
    <x v="15"/>
    <n v="16695"/>
  </r>
  <r>
    <x v="12"/>
    <x v="3"/>
    <x v="15"/>
    <n v="14231"/>
  </r>
  <r>
    <x v="12"/>
    <x v="4"/>
    <x v="15"/>
    <n v="13299"/>
  </r>
  <r>
    <x v="12"/>
    <x v="5"/>
    <x v="15"/>
    <n v="10350.877630217048"/>
  </r>
  <r>
    <x v="12"/>
    <x v="6"/>
    <x v="15"/>
    <n v="10884.462486133814"/>
  </r>
  <r>
    <x v="12"/>
    <x v="7"/>
    <x v="15"/>
    <n v="6782"/>
  </r>
  <r>
    <x v="12"/>
    <x v="8"/>
    <x v="15"/>
    <n v="0"/>
  </r>
  <r>
    <x v="12"/>
    <x v="9"/>
    <x v="15"/>
    <n v="5217"/>
  </r>
  <r>
    <x v="12"/>
    <x v="10"/>
    <x v="15"/>
    <n v="11267"/>
  </r>
  <r>
    <x v="12"/>
    <x v="11"/>
    <x v="15"/>
    <n v="13056"/>
  </r>
  <r>
    <x v="13"/>
    <x v="0"/>
    <x v="15"/>
    <n v="12247"/>
  </r>
  <r>
    <x v="13"/>
    <x v="1"/>
    <x v="15"/>
    <n v="13344"/>
  </r>
  <r>
    <x v="13"/>
    <x v="2"/>
    <x v="15"/>
    <n v="14095"/>
  </r>
  <r>
    <x v="13"/>
    <x v="3"/>
    <x v="15"/>
    <n v="15402"/>
  </r>
  <r>
    <x v="13"/>
    <x v="4"/>
    <x v="15"/>
    <n v="14741"/>
  </r>
  <r>
    <x v="13"/>
    <x v="5"/>
    <x v="15"/>
    <n v="15002"/>
  </r>
  <r>
    <x v="13"/>
    <x v="6"/>
    <x v="15"/>
    <n v="16614"/>
  </r>
  <r>
    <x v="13"/>
    <x v="7"/>
    <x v="15"/>
    <n v="17830"/>
  </r>
  <r>
    <x v="13"/>
    <x v="8"/>
    <x v="15"/>
    <n v="17928"/>
  </r>
  <r>
    <x v="13"/>
    <x v="9"/>
    <x v="15"/>
    <n v="21653"/>
  </r>
  <r>
    <x v="13"/>
    <x v="10"/>
    <x v="15"/>
    <n v="21659"/>
  </r>
  <r>
    <x v="13"/>
    <x v="11"/>
    <x v="15"/>
    <n v="20916"/>
  </r>
  <r>
    <x v="14"/>
    <x v="0"/>
    <x v="15"/>
    <n v="18085"/>
  </r>
  <r>
    <x v="14"/>
    <x v="1"/>
    <x v="15"/>
    <n v="18621"/>
  </r>
  <r>
    <x v="14"/>
    <x v="2"/>
    <x v="15"/>
    <n v="22395"/>
  </r>
  <r>
    <x v="14"/>
    <x v="3"/>
    <x v="15"/>
    <n v="21468"/>
  </r>
  <r>
    <x v="14"/>
    <x v="4"/>
    <x v="15"/>
    <n v="21899"/>
  </r>
  <r>
    <x v="14"/>
    <x v="5"/>
    <x v="15"/>
    <n v="20127"/>
  </r>
  <r>
    <x v="14"/>
    <x v="6"/>
    <x v="15"/>
    <n v="17273"/>
  </r>
  <r>
    <x v="14"/>
    <x v="7"/>
    <x v="15"/>
    <n v="20165"/>
  </r>
  <r>
    <x v="14"/>
    <x v="8"/>
    <x v="15"/>
    <n v="23061"/>
  </r>
  <r>
    <x v="14"/>
    <x v="9"/>
    <x v="15"/>
    <n v="25067"/>
  </r>
  <r>
    <x v="14"/>
    <x v="10"/>
    <x v="15"/>
    <n v="23388"/>
  </r>
  <r>
    <x v="14"/>
    <x v="11"/>
    <x v="15"/>
    <n v="23415"/>
  </r>
  <r>
    <x v="15"/>
    <x v="0"/>
    <x v="15"/>
    <n v="19037"/>
  </r>
  <r>
    <x v="15"/>
    <x v="1"/>
    <x v="15"/>
    <n v="19727"/>
  </r>
  <r>
    <x v="15"/>
    <x v="2"/>
    <x v="15"/>
    <n v="23094"/>
  </r>
  <r>
    <x v="15"/>
    <x v="3"/>
    <x v="15"/>
    <n v="21132"/>
  </r>
  <r>
    <x v="15"/>
    <x v="4"/>
    <x v="15"/>
    <n v="20583"/>
  </r>
  <r>
    <x v="15"/>
    <x v="5"/>
    <x v="15"/>
    <n v="20715"/>
  </r>
  <r>
    <x v="15"/>
    <x v="6"/>
    <x v="15"/>
    <n v="20435"/>
  </r>
  <r>
    <x v="15"/>
    <x v="7"/>
    <x v="15"/>
    <n v="22316"/>
  </r>
  <r>
    <x v="15"/>
    <x v="8"/>
    <x v="15"/>
    <n v="22678"/>
  </r>
  <r>
    <x v="15"/>
    <x v="9"/>
    <x v="15"/>
    <n v="22318"/>
  </r>
  <r>
    <x v="15"/>
    <x v="10"/>
    <x v="15"/>
    <n v="23487"/>
  </r>
  <r>
    <x v="15"/>
    <x v="11"/>
    <x v="15"/>
    <n v="21572"/>
  </r>
  <r>
    <x v="16"/>
    <x v="0"/>
    <x v="15"/>
    <n v="18114"/>
  </r>
  <r>
    <x v="16"/>
    <x v="1"/>
    <x v="15"/>
    <n v="17753"/>
  </r>
  <r>
    <x v="16"/>
    <x v="2"/>
    <x v="15"/>
    <n v="20696"/>
  </r>
  <r>
    <x v="16"/>
    <x v="3"/>
    <x v="15"/>
    <n v="20268"/>
  </r>
  <r>
    <x v="16"/>
    <x v="4"/>
    <x v="15"/>
    <n v="21358"/>
  </r>
  <r>
    <x v="16"/>
    <x v="5"/>
    <x v="15"/>
    <n v="19129"/>
  </r>
  <r>
    <x v="16"/>
    <x v="6"/>
    <x v="15"/>
    <n v="19267"/>
  </r>
  <r>
    <x v="16"/>
    <x v="7"/>
    <x v="15"/>
    <n v="18318"/>
  </r>
  <r>
    <x v="16"/>
    <x v="8"/>
    <x v="15"/>
    <n v="19956"/>
  </r>
  <r>
    <x v="16"/>
    <x v="9"/>
    <x v="15"/>
    <n v="20699"/>
  </r>
  <r>
    <x v="16"/>
    <x v="10"/>
    <x v="15"/>
    <n v="20502"/>
  </r>
  <r>
    <x v="16"/>
    <x v="11"/>
    <x v="15"/>
    <n v="18855"/>
  </r>
  <r>
    <x v="17"/>
    <x v="0"/>
    <x v="15"/>
    <n v="15930"/>
  </r>
  <r>
    <x v="17"/>
    <x v="1"/>
    <x v="15"/>
    <n v="16889"/>
  </r>
  <r>
    <x v="17"/>
    <x v="2"/>
    <x v="15"/>
    <n v="20977"/>
  </r>
  <r>
    <x v="17"/>
    <x v="3"/>
    <x v="15"/>
    <n v="17441"/>
  </r>
  <r>
    <x v="17"/>
    <x v="4"/>
    <x v="15"/>
    <n v="17419"/>
  </r>
  <r>
    <x v="17"/>
    <x v="5"/>
    <x v="15"/>
    <n v="16696"/>
  </r>
  <r>
    <x v="17"/>
    <x v="6"/>
    <x v="15"/>
    <n v="17163.000189805058"/>
  </r>
  <r>
    <x v="17"/>
    <x v="7"/>
    <x v="15"/>
    <n v="16593.410685996638"/>
  </r>
  <r>
    <x v="17"/>
    <x v="8"/>
    <x v="15"/>
    <n v="16710.473049100532"/>
  </r>
  <r>
    <x v="17"/>
    <x v="9"/>
    <x v="15"/>
    <n v="17932.167578694247"/>
  </r>
  <r>
    <x v="17"/>
    <x v="10"/>
    <x v="15"/>
    <n v="17715.887770053538"/>
  </r>
  <r>
    <x v="17"/>
    <x v="11"/>
    <x v="15"/>
    <n v="17615.270635394081"/>
  </r>
  <r>
    <x v="18"/>
    <x v="0"/>
    <x v="15"/>
    <n v="16056.673554849354"/>
  </r>
  <r>
    <x v="18"/>
    <x v="1"/>
    <x v="15"/>
    <n v="16221.024394630595"/>
  </r>
  <r>
    <x v="18"/>
    <x v="2"/>
    <x v="15"/>
    <n v="20662.200352011405"/>
  </r>
  <r>
    <x v="18"/>
    <x v="3"/>
    <x v="15"/>
    <n v="20883.869261241325"/>
  </r>
  <r>
    <x v="18"/>
    <x v="4"/>
    <x v="15"/>
    <n v="22457.856604186938"/>
  </r>
  <r>
    <x v="18"/>
    <x v="5"/>
    <x v="15"/>
    <n v="20529.898800902207"/>
  </r>
  <r>
    <x v="18"/>
    <x v="6"/>
    <x v="15"/>
    <n v="19501.783666576459"/>
  </r>
  <r>
    <x v="18"/>
    <x v="7"/>
    <x v="15"/>
    <n v="18543.603165567954"/>
  </r>
  <r>
    <x v="18"/>
    <x v="8"/>
    <x v="15"/>
    <n v="18272.096275757063"/>
  </r>
  <r>
    <x v="18"/>
    <x v="9"/>
    <x v="15"/>
    <n v="20231.122471327279"/>
  </r>
  <r>
    <x v="18"/>
    <x v="10"/>
    <x v="15"/>
    <n v="18734.947266820334"/>
  </r>
  <r>
    <x v="18"/>
    <x v="11"/>
    <x v="15"/>
    <n v="13617.649055681046"/>
  </r>
  <r>
    <x v="19"/>
    <x v="0"/>
    <x v="15"/>
    <n v="17694"/>
  </r>
  <r>
    <x v="19"/>
    <x v="1"/>
    <x v="15"/>
    <n v="20558"/>
  </r>
  <r>
    <x v="19"/>
    <x v="2"/>
    <x v="15"/>
    <n v="24487.901864331914"/>
  </r>
  <r>
    <x v="19"/>
    <x v="3"/>
    <x v="15"/>
    <n v="23891.673383957888"/>
  </r>
  <r>
    <x v="19"/>
    <x v="4"/>
    <x v="15"/>
    <n v="28429.729950408564"/>
  </r>
  <r>
    <x v="19"/>
    <x v="5"/>
    <x v="15"/>
    <n v="25628.830853731739"/>
  </r>
  <r>
    <x v="19"/>
    <x v="6"/>
    <x v="15"/>
    <n v="24636.918804153556"/>
  </r>
  <r>
    <x v="19"/>
    <x v="7"/>
    <x v="15"/>
    <n v="27868.457725873195"/>
  </r>
  <r>
    <x v="19"/>
    <x v="8"/>
    <x v="15"/>
    <n v="25922"/>
  </r>
  <r>
    <x v="19"/>
    <x v="9"/>
    <x v="15"/>
    <n v="25372"/>
  </r>
  <r>
    <x v="19"/>
    <x v="10"/>
    <x v="15"/>
    <n v="23758"/>
  </r>
  <r>
    <x v="19"/>
    <x v="11"/>
    <x v="15"/>
    <n v="22399"/>
  </r>
  <r>
    <x v="20"/>
    <x v="0"/>
    <x v="15"/>
    <n v="19513"/>
  </r>
  <r>
    <x v="20"/>
    <x v="1"/>
    <x v="15"/>
    <n v="18288"/>
  </r>
  <r>
    <x v="20"/>
    <x v="2"/>
    <x v="15"/>
    <n v="20495"/>
  </r>
  <r>
    <x v="20"/>
    <x v="3"/>
    <x v="15"/>
    <n v="19562"/>
  </r>
  <r>
    <x v="20"/>
    <x v="4"/>
    <x v="15"/>
    <n v="18904"/>
  </r>
  <r>
    <x v="20"/>
    <x v="5"/>
    <x v="15"/>
    <n v="17609"/>
  </r>
  <r>
    <x v="20"/>
    <x v="6"/>
    <x v="15"/>
    <n v="17194"/>
  </r>
  <r>
    <x v="20"/>
    <x v="7"/>
    <x v="15"/>
    <n v="15701"/>
  </r>
  <r>
    <x v="20"/>
    <x v="8"/>
    <x v="15"/>
    <n v="11133"/>
  </r>
  <r>
    <x v="20"/>
    <x v="9"/>
    <x v="15"/>
    <n v="10744"/>
  </r>
  <r>
    <x v="20"/>
    <x v="10"/>
    <x v="15"/>
    <n v="10463"/>
  </r>
  <r>
    <x v="20"/>
    <x v="11"/>
    <x v="15"/>
    <n v="9355"/>
  </r>
  <r>
    <x v="21"/>
    <x v="0"/>
    <x v="15"/>
    <n v="6982"/>
  </r>
  <r>
    <x v="21"/>
    <x v="1"/>
    <x v="15"/>
    <n v="6068"/>
  </r>
  <r>
    <x v="21"/>
    <x v="2"/>
    <x v="15"/>
    <n v="21274"/>
  </r>
  <r>
    <x v="21"/>
    <x v="3"/>
    <x v="15"/>
    <n v="7937"/>
  </r>
  <r>
    <x v="21"/>
    <x v="4"/>
    <x v="15"/>
    <n v="6962"/>
  </r>
  <r>
    <x v="21"/>
    <x v="5"/>
    <x v="15"/>
    <n v="5669"/>
  </r>
  <r>
    <x v="21"/>
    <x v="6"/>
    <x v="15"/>
    <n v="4527"/>
  </r>
  <r>
    <x v="21"/>
    <x v="7"/>
    <x v="15"/>
    <n v="5375"/>
  </r>
  <r>
    <x v="21"/>
    <x v="8"/>
    <x v="15"/>
    <n v="5106"/>
  </r>
  <r>
    <x v="21"/>
    <x v="9"/>
    <x v="15"/>
    <n v="4588"/>
  </r>
  <r>
    <x v="21"/>
    <x v="10"/>
    <x v="15"/>
    <n v="4453"/>
  </r>
  <r>
    <x v="21"/>
    <x v="11"/>
    <x v="15"/>
    <n v="3802"/>
  </r>
  <r>
    <x v="22"/>
    <x v="0"/>
    <x v="15"/>
    <n v="3373"/>
  </r>
  <r>
    <x v="22"/>
    <x v="1"/>
    <x v="15"/>
    <n v="3445"/>
  </r>
  <r>
    <x v="22"/>
    <x v="2"/>
    <x v="15"/>
    <n v="4818"/>
  </r>
  <r>
    <x v="22"/>
    <x v="3"/>
    <x v="15"/>
    <n v="9277"/>
  </r>
  <r>
    <x v="22"/>
    <x v="4"/>
    <x v="15"/>
    <n v="24844"/>
  </r>
  <r>
    <x v="22"/>
    <x v="5"/>
    <x v="15"/>
    <n v="23814"/>
  </r>
  <r>
    <x v="22"/>
    <x v="6"/>
    <x v="15"/>
    <n v="25863"/>
  </r>
  <r>
    <x v="22"/>
    <x v="7"/>
    <x v="15"/>
    <n v="25192"/>
  </r>
  <r>
    <x v="22"/>
    <x v="8"/>
    <x v="15"/>
    <n v="25293"/>
  </r>
  <r>
    <x v="22"/>
    <x v="9"/>
    <x v="15"/>
    <n v="29568"/>
  </r>
  <r>
    <x v="22"/>
    <x v="10"/>
    <x v="15"/>
    <n v="39338"/>
  </r>
  <r>
    <x v="22"/>
    <x v="11"/>
    <x v="15"/>
    <n v="34124"/>
  </r>
  <r>
    <x v="23"/>
    <x v="0"/>
    <x v="15"/>
    <n v="31709"/>
  </r>
  <r>
    <x v="23"/>
    <x v="1"/>
    <x v="15"/>
    <n v="35088"/>
  </r>
  <r>
    <x v="23"/>
    <x v="2"/>
    <x v="15"/>
    <n v="46415"/>
  </r>
  <r>
    <x v="23"/>
    <x v="3"/>
    <x v="15"/>
    <n v="48074"/>
  </r>
  <r>
    <x v="23"/>
    <x v="4"/>
    <x v="15"/>
    <n v="48966"/>
  </r>
  <r>
    <x v="23"/>
    <x v="5"/>
    <x v="15"/>
    <n v="45082"/>
  </r>
  <r>
    <x v="23"/>
    <x v="6"/>
    <x v="15"/>
    <n v="40813"/>
  </r>
  <r>
    <x v="23"/>
    <x v="7"/>
    <x v="15"/>
    <n v="47647"/>
  </r>
  <r>
    <x v="23"/>
    <x v="8"/>
    <x v="15"/>
    <n v="47757"/>
  </r>
  <r>
    <x v="23"/>
    <x v="9"/>
    <x v="15"/>
    <n v="49300"/>
  </r>
  <r>
    <x v="23"/>
    <x v="10"/>
    <x v="15"/>
    <n v="43762"/>
  </r>
  <r>
    <x v="23"/>
    <x v="11"/>
    <x v="15"/>
    <n v="40392"/>
  </r>
  <r>
    <x v="24"/>
    <x v="0"/>
    <x v="15"/>
    <n v="37791"/>
  </r>
  <r>
    <x v="24"/>
    <x v="1"/>
    <x v="15"/>
    <n v="40838"/>
  </r>
  <r>
    <x v="24"/>
    <x v="2"/>
    <x v="15"/>
    <n v="50248"/>
  </r>
  <r>
    <x v="24"/>
    <x v="3"/>
    <x v="15"/>
    <n v="51907"/>
  </r>
  <r>
    <x v="24"/>
    <x v="4"/>
    <x v="15"/>
    <n v="52992"/>
  </r>
  <r>
    <x v="24"/>
    <x v="5"/>
    <x v="15"/>
    <n v="36291"/>
  </r>
  <r>
    <x v="24"/>
    <x v="6"/>
    <x v="15"/>
    <n v="49687"/>
  </r>
  <r>
    <x v="24"/>
    <x v="7"/>
    <x v="15"/>
    <n v="56299"/>
  </r>
  <r>
    <x v="24"/>
    <x v="8"/>
    <x v="15"/>
    <n v="58770"/>
  </r>
  <r>
    <x v="24"/>
    <x v="9"/>
    <x v="15"/>
    <n v="55766"/>
  </r>
  <r>
    <x v="24"/>
    <x v="10"/>
    <x v="15"/>
    <n v="54877"/>
  </r>
  <r>
    <x v="24"/>
    <x v="11"/>
    <x v="15"/>
    <n v="47795"/>
  </r>
  <r>
    <x v="25"/>
    <x v="0"/>
    <x v="15"/>
    <n v="42474"/>
  </r>
  <r>
    <x v="25"/>
    <x v="1"/>
    <x v="15"/>
    <n v="45354"/>
  </r>
  <r>
    <x v="25"/>
    <x v="2"/>
    <x v="15"/>
    <n v="27338"/>
  </r>
  <r>
    <x v="25"/>
    <x v="3"/>
    <x v="15"/>
    <n v="2894"/>
  </r>
  <r>
    <x v="25"/>
    <x v="4"/>
    <x v="15"/>
    <n v="5090"/>
  </r>
  <r>
    <x v="25"/>
    <x v="5"/>
    <x v="15"/>
    <n v="5291"/>
  </r>
  <r>
    <x v="25"/>
    <x v="6"/>
    <x v="15"/>
    <n v="4957"/>
  </r>
  <r>
    <x v="25"/>
    <x v="7"/>
    <x v="15"/>
    <n v="5954"/>
  </r>
  <r>
    <x v="25"/>
    <x v="8"/>
    <x v="15"/>
    <n v="7922"/>
  </r>
  <r>
    <x v="25"/>
    <x v="9"/>
    <x v="15"/>
    <n v="10167"/>
  </r>
  <r>
    <x v="25"/>
    <x v="10"/>
    <x v="15"/>
    <n v="13191"/>
  </r>
  <r>
    <x v="25"/>
    <x v="11"/>
    <x v="15"/>
    <n v="16041"/>
  </r>
  <r>
    <x v="0"/>
    <x v="0"/>
    <x v="16"/>
    <n v="8992"/>
  </r>
  <r>
    <x v="0"/>
    <x v="1"/>
    <x v="16"/>
    <n v="11707"/>
  </r>
  <r>
    <x v="0"/>
    <x v="2"/>
    <x v="16"/>
    <n v="15812"/>
  </r>
  <r>
    <x v="0"/>
    <x v="3"/>
    <x v="16"/>
    <n v="16050"/>
  </r>
  <r>
    <x v="0"/>
    <x v="4"/>
    <x v="16"/>
    <n v="17915"/>
  </r>
  <r>
    <x v="0"/>
    <x v="5"/>
    <x v="16"/>
    <n v="17187"/>
  </r>
  <r>
    <x v="0"/>
    <x v="6"/>
    <x v="16"/>
    <n v="18540"/>
  </r>
  <r>
    <x v="0"/>
    <x v="7"/>
    <x v="16"/>
    <n v="19793"/>
  </r>
  <r>
    <x v="0"/>
    <x v="8"/>
    <x v="16"/>
    <n v="21080"/>
  </r>
  <r>
    <x v="0"/>
    <x v="9"/>
    <x v="16"/>
    <n v="21131"/>
  </r>
  <r>
    <x v="0"/>
    <x v="10"/>
    <x v="16"/>
    <n v="20463"/>
  </r>
  <r>
    <x v="0"/>
    <x v="11"/>
    <x v="16"/>
    <n v="19442"/>
  </r>
  <r>
    <x v="1"/>
    <x v="0"/>
    <x v="16"/>
    <n v="17922"/>
  </r>
  <r>
    <x v="1"/>
    <x v="1"/>
    <x v="16"/>
    <n v="20640"/>
  </r>
  <r>
    <x v="1"/>
    <x v="2"/>
    <x v="16"/>
    <n v="24172"/>
  </r>
  <r>
    <x v="1"/>
    <x v="3"/>
    <x v="16"/>
    <n v="24884"/>
  </r>
  <r>
    <x v="1"/>
    <x v="4"/>
    <x v="16"/>
    <n v="25760"/>
  </r>
  <r>
    <x v="1"/>
    <x v="5"/>
    <x v="16"/>
    <n v="22613"/>
  </r>
  <r>
    <x v="1"/>
    <x v="6"/>
    <x v="16"/>
    <n v="24099"/>
  </r>
  <r>
    <x v="1"/>
    <x v="7"/>
    <x v="16"/>
    <n v="24781"/>
  </r>
  <r>
    <x v="1"/>
    <x v="8"/>
    <x v="16"/>
    <n v="23523"/>
  </r>
  <r>
    <x v="1"/>
    <x v="9"/>
    <x v="16"/>
    <n v="28200"/>
  </r>
  <r>
    <x v="1"/>
    <x v="10"/>
    <x v="16"/>
    <n v="26229"/>
  </r>
  <r>
    <x v="1"/>
    <x v="11"/>
    <x v="16"/>
    <n v="23927"/>
  </r>
  <r>
    <x v="2"/>
    <x v="0"/>
    <x v="16"/>
    <n v="21680"/>
  </r>
  <r>
    <x v="2"/>
    <x v="1"/>
    <x v="16"/>
    <n v="23672"/>
  </r>
  <r>
    <x v="2"/>
    <x v="2"/>
    <x v="16"/>
    <n v="28178"/>
  </r>
  <r>
    <x v="2"/>
    <x v="3"/>
    <x v="16"/>
    <n v="28992"/>
  </r>
  <r>
    <x v="2"/>
    <x v="4"/>
    <x v="16"/>
    <n v="28785"/>
  </r>
  <r>
    <x v="2"/>
    <x v="5"/>
    <x v="16"/>
    <n v="25801"/>
  </r>
  <r>
    <x v="2"/>
    <x v="6"/>
    <x v="16"/>
    <n v="28315"/>
  </r>
  <r>
    <x v="2"/>
    <x v="7"/>
    <x v="16"/>
    <n v="28983"/>
  </r>
  <r>
    <x v="2"/>
    <x v="8"/>
    <x v="16"/>
    <n v="29375"/>
  </r>
  <r>
    <x v="2"/>
    <x v="9"/>
    <x v="16"/>
    <n v="30416"/>
  </r>
  <r>
    <x v="2"/>
    <x v="10"/>
    <x v="16"/>
    <n v="28484"/>
  </r>
  <r>
    <x v="2"/>
    <x v="11"/>
    <x v="16"/>
    <n v="26709"/>
  </r>
  <r>
    <x v="3"/>
    <x v="0"/>
    <x v="16"/>
    <n v="23960"/>
  </r>
  <r>
    <x v="3"/>
    <x v="1"/>
    <x v="16"/>
    <n v="25988"/>
  </r>
  <r>
    <x v="3"/>
    <x v="2"/>
    <x v="16"/>
    <n v="31971"/>
  </r>
  <r>
    <x v="3"/>
    <x v="3"/>
    <x v="16"/>
    <n v="29766"/>
  </r>
  <r>
    <x v="3"/>
    <x v="4"/>
    <x v="16"/>
    <n v="30210"/>
  </r>
  <r>
    <x v="3"/>
    <x v="5"/>
    <x v="16"/>
    <n v="27848"/>
  </r>
  <r>
    <x v="3"/>
    <x v="6"/>
    <x v="16"/>
    <n v="30653"/>
  </r>
  <r>
    <x v="3"/>
    <x v="7"/>
    <x v="16"/>
    <n v="30767"/>
  </r>
  <r>
    <x v="3"/>
    <x v="8"/>
    <x v="16"/>
    <n v="29463"/>
  </r>
  <r>
    <x v="3"/>
    <x v="9"/>
    <x v="16"/>
    <n v="30422"/>
  </r>
  <r>
    <x v="3"/>
    <x v="10"/>
    <x v="16"/>
    <n v="28520"/>
  </r>
  <r>
    <x v="3"/>
    <x v="11"/>
    <x v="16"/>
    <n v="26076"/>
  </r>
  <r>
    <x v="4"/>
    <x v="0"/>
    <x v="16"/>
    <n v="23162"/>
  </r>
  <r>
    <x v="4"/>
    <x v="1"/>
    <x v="16"/>
    <n v="24558"/>
  </r>
  <r>
    <x v="4"/>
    <x v="2"/>
    <x v="16"/>
    <n v="29703"/>
  </r>
  <r>
    <x v="4"/>
    <x v="3"/>
    <x v="16"/>
    <n v="27804"/>
  </r>
  <r>
    <x v="4"/>
    <x v="4"/>
    <x v="16"/>
    <n v="28108"/>
  </r>
  <r>
    <x v="4"/>
    <x v="5"/>
    <x v="16"/>
    <n v="27950"/>
  </r>
  <r>
    <x v="4"/>
    <x v="6"/>
    <x v="16"/>
    <n v="27769"/>
  </r>
  <r>
    <x v="4"/>
    <x v="7"/>
    <x v="16"/>
    <n v="28829"/>
  </r>
  <r>
    <x v="4"/>
    <x v="8"/>
    <x v="16"/>
    <n v="30592"/>
  </r>
  <r>
    <x v="4"/>
    <x v="9"/>
    <x v="16"/>
    <n v="30632"/>
  </r>
  <r>
    <x v="4"/>
    <x v="10"/>
    <x v="16"/>
    <n v="29789"/>
  </r>
  <r>
    <x v="4"/>
    <x v="11"/>
    <x v="16"/>
    <n v="28247"/>
  </r>
  <r>
    <x v="5"/>
    <x v="0"/>
    <x v="16"/>
    <n v="23481"/>
  </r>
  <r>
    <x v="5"/>
    <x v="1"/>
    <x v="16"/>
    <n v="26480"/>
  </r>
  <r>
    <x v="5"/>
    <x v="2"/>
    <x v="16"/>
    <n v="32001"/>
  </r>
  <r>
    <x v="5"/>
    <x v="3"/>
    <x v="16"/>
    <n v="28498"/>
  </r>
  <r>
    <x v="5"/>
    <x v="4"/>
    <x v="16"/>
    <n v="16412"/>
  </r>
  <r>
    <x v="5"/>
    <x v="5"/>
    <x v="16"/>
    <n v="15546"/>
  </r>
  <r>
    <x v="5"/>
    <x v="6"/>
    <x v="16"/>
    <n v="16624"/>
  </r>
  <r>
    <x v="5"/>
    <x v="7"/>
    <x v="16"/>
    <n v="17364"/>
  </r>
  <r>
    <x v="5"/>
    <x v="8"/>
    <x v="16"/>
    <n v="17265"/>
  </r>
  <r>
    <x v="5"/>
    <x v="9"/>
    <x v="16"/>
    <n v="17774"/>
  </r>
  <r>
    <x v="5"/>
    <x v="10"/>
    <x v="16"/>
    <n v="16768"/>
  </r>
  <r>
    <x v="5"/>
    <x v="11"/>
    <x v="16"/>
    <n v="15771"/>
  </r>
  <r>
    <x v="6"/>
    <x v="0"/>
    <x v="16"/>
    <n v="21639"/>
  </r>
  <r>
    <x v="6"/>
    <x v="1"/>
    <x v="16"/>
    <n v="24429"/>
  </r>
  <r>
    <x v="6"/>
    <x v="2"/>
    <x v="16"/>
    <n v="26897"/>
  </r>
  <r>
    <x v="6"/>
    <x v="3"/>
    <x v="16"/>
    <n v="27215"/>
  </r>
  <r>
    <x v="6"/>
    <x v="4"/>
    <x v="16"/>
    <n v="27643"/>
  </r>
  <r>
    <x v="6"/>
    <x v="5"/>
    <x v="16"/>
    <n v="26100"/>
  </r>
  <r>
    <x v="6"/>
    <x v="6"/>
    <x v="16"/>
    <n v="24896"/>
  </r>
  <r>
    <x v="6"/>
    <x v="7"/>
    <x v="16"/>
    <n v="26673"/>
  </r>
  <r>
    <x v="6"/>
    <x v="8"/>
    <x v="16"/>
    <n v="29361"/>
  </r>
  <r>
    <x v="6"/>
    <x v="9"/>
    <x v="16"/>
    <n v="29983"/>
  </r>
  <r>
    <x v="6"/>
    <x v="10"/>
    <x v="16"/>
    <n v="27365"/>
  </r>
  <r>
    <x v="6"/>
    <x v="11"/>
    <x v="16"/>
    <n v="22129"/>
  </r>
  <r>
    <x v="7"/>
    <x v="0"/>
    <x v="16"/>
    <n v="19344"/>
  </r>
  <r>
    <x v="7"/>
    <x v="1"/>
    <x v="16"/>
    <n v="22049"/>
  </r>
  <r>
    <x v="7"/>
    <x v="2"/>
    <x v="16"/>
    <n v="24398"/>
  </r>
  <r>
    <x v="7"/>
    <x v="3"/>
    <x v="16"/>
    <n v="23347"/>
  </r>
  <r>
    <x v="7"/>
    <x v="4"/>
    <x v="16"/>
    <n v="20822.891931885079"/>
  </r>
  <r>
    <x v="7"/>
    <x v="5"/>
    <x v="16"/>
    <n v="21226"/>
  </r>
  <r>
    <x v="7"/>
    <x v="6"/>
    <x v="16"/>
    <n v="20987"/>
  </r>
  <r>
    <x v="7"/>
    <x v="7"/>
    <x v="16"/>
    <n v="19151"/>
  </r>
  <r>
    <x v="7"/>
    <x v="8"/>
    <x v="16"/>
    <n v="15921"/>
  </r>
  <r>
    <x v="7"/>
    <x v="9"/>
    <x v="16"/>
    <n v="16100"/>
  </r>
  <r>
    <x v="7"/>
    <x v="10"/>
    <x v="16"/>
    <n v="16260"/>
  </r>
  <r>
    <x v="7"/>
    <x v="11"/>
    <x v="16"/>
    <n v="14687"/>
  </r>
  <r>
    <x v="8"/>
    <x v="0"/>
    <x v="16"/>
    <n v="12555.801368380062"/>
  </r>
  <r>
    <x v="8"/>
    <x v="1"/>
    <x v="16"/>
    <n v="13571.840315893598"/>
  </r>
  <r>
    <x v="8"/>
    <x v="2"/>
    <x v="16"/>
    <n v="17476.176310439681"/>
  </r>
  <r>
    <x v="8"/>
    <x v="3"/>
    <x v="16"/>
    <n v="19437.587632623308"/>
  </r>
  <r>
    <x v="8"/>
    <x v="4"/>
    <x v="16"/>
    <n v="18466.879457290644"/>
  </r>
  <r>
    <x v="8"/>
    <x v="5"/>
    <x v="16"/>
    <n v="17311.273439834302"/>
  </r>
  <r>
    <x v="8"/>
    <x v="6"/>
    <x v="16"/>
    <n v="20417.822576316055"/>
  </r>
  <r>
    <x v="8"/>
    <x v="7"/>
    <x v="16"/>
    <n v="20007.671155804532"/>
  </r>
  <r>
    <x v="8"/>
    <x v="8"/>
    <x v="16"/>
    <n v="18169.926036215089"/>
  </r>
  <r>
    <x v="8"/>
    <x v="9"/>
    <x v="16"/>
    <n v="19938.626691795424"/>
  </r>
  <r>
    <x v="8"/>
    <x v="10"/>
    <x v="16"/>
    <n v="18336.3218442953"/>
  </r>
  <r>
    <x v="8"/>
    <x v="11"/>
    <x v="16"/>
    <n v="18566.546905698295"/>
  </r>
  <r>
    <x v="9"/>
    <x v="0"/>
    <x v="16"/>
    <n v="15595.923710220004"/>
  </r>
  <r>
    <x v="9"/>
    <x v="1"/>
    <x v="16"/>
    <n v="17907.936025707433"/>
  </r>
  <r>
    <x v="9"/>
    <x v="2"/>
    <x v="16"/>
    <n v="19560.96209549137"/>
  </r>
  <r>
    <x v="9"/>
    <x v="3"/>
    <x v="16"/>
    <n v="16898.623269772143"/>
  </r>
  <r>
    <x v="9"/>
    <x v="4"/>
    <x v="16"/>
    <n v="17326.060941127937"/>
  </r>
  <r>
    <x v="9"/>
    <x v="5"/>
    <x v="16"/>
    <n v="14920.10766890617"/>
  </r>
  <r>
    <x v="9"/>
    <x v="6"/>
    <x v="16"/>
    <n v="16505.003428816908"/>
  </r>
  <r>
    <x v="9"/>
    <x v="7"/>
    <x v="16"/>
    <n v="16060.284968725846"/>
  </r>
  <r>
    <x v="9"/>
    <x v="8"/>
    <x v="16"/>
    <n v="16309.167923375024"/>
  </r>
  <r>
    <x v="9"/>
    <x v="9"/>
    <x v="16"/>
    <n v="16886.155983740882"/>
  </r>
  <r>
    <x v="9"/>
    <x v="10"/>
    <x v="16"/>
    <n v="15745.848647681294"/>
  </r>
  <r>
    <x v="9"/>
    <x v="11"/>
    <x v="16"/>
    <n v="14873.187897700034"/>
  </r>
  <r>
    <x v="10"/>
    <x v="0"/>
    <x v="16"/>
    <n v="9757.3178687658256"/>
  </r>
  <r>
    <x v="10"/>
    <x v="1"/>
    <x v="16"/>
    <n v="9737.6493461459104"/>
  </r>
  <r>
    <x v="10"/>
    <x v="2"/>
    <x v="16"/>
    <n v="15323.192153563516"/>
  </r>
  <r>
    <x v="10"/>
    <x v="3"/>
    <x v="16"/>
    <n v="15217.78964444441"/>
  </r>
  <r>
    <x v="10"/>
    <x v="4"/>
    <x v="16"/>
    <n v="15323.410753182376"/>
  </r>
  <r>
    <x v="10"/>
    <x v="5"/>
    <x v="16"/>
    <n v="13061.498454775143"/>
  </r>
  <r>
    <x v="10"/>
    <x v="6"/>
    <x v="16"/>
    <n v="13774.681565410334"/>
  </r>
  <r>
    <x v="10"/>
    <x v="7"/>
    <x v="16"/>
    <n v="13549.779649010306"/>
  </r>
  <r>
    <x v="10"/>
    <x v="8"/>
    <x v="16"/>
    <n v="15159"/>
  </r>
  <r>
    <x v="10"/>
    <x v="9"/>
    <x v="16"/>
    <n v="16048"/>
  </r>
  <r>
    <x v="10"/>
    <x v="10"/>
    <x v="16"/>
    <n v="15824"/>
  </r>
  <r>
    <x v="10"/>
    <x v="11"/>
    <x v="16"/>
    <n v="14570"/>
  </r>
  <r>
    <x v="11"/>
    <x v="0"/>
    <x v="16"/>
    <n v="11043.70386584623"/>
  </r>
  <r>
    <x v="11"/>
    <x v="1"/>
    <x v="16"/>
    <n v="10960.056839086776"/>
  </r>
  <r>
    <x v="11"/>
    <x v="2"/>
    <x v="16"/>
    <n v="14341"/>
  </r>
  <r>
    <x v="11"/>
    <x v="3"/>
    <x v="16"/>
    <n v="13194"/>
  </r>
  <r>
    <x v="11"/>
    <x v="4"/>
    <x v="16"/>
    <n v="13112"/>
  </r>
  <r>
    <x v="11"/>
    <x v="5"/>
    <x v="16"/>
    <n v="11279"/>
  </r>
  <r>
    <x v="11"/>
    <x v="6"/>
    <x v="16"/>
    <n v="12093"/>
  </r>
  <r>
    <x v="11"/>
    <x v="7"/>
    <x v="16"/>
    <n v="12266"/>
  </r>
  <r>
    <x v="11"/>
    <x v="8"/>
    <x v="16"/>
    <n v="12408"/>
  </r>
  <r>
    <x v="11"/>
    <x v="9"/>
    <x v="16"/>
    <n v="11998"/>
  </r>
  <r>
    <x v="11"/>
    <x v="10"/>
    <x v="16"/>
    <n v="12570"/>
  </r>
  <r>
    <x v="11"/>
    <x v="11"/>
    <x v="16"/>
    <n v="10653"/>
  </r>
  <r>
    <x v="12"/>
    <x v="0"/>
    <x v="16"/>
    <n v="10483"/>
  </r>
  <r>
    <x v="12"/>
    <x v="1"/>
    <x v="16"/>
    <n v="9685"/>
  </r>
  <r>
    <x v="12"/>
    <x v="2"/>
    <x v="16"/>
    <n v="10409"/>
  </r>
  <r>
    <x v="12"/>
    <x v="3"/>
    <x v="16"/>
    <n v="8894"/>
  </r>
  <r>
    <x v="12"/>
    <x v="4"/>
    <x v="16"/>
    <n v="8171"/>
  </r>
  <r>
    <x v="12"/>
    <x v="5"/>
    <x v="16"/>
    <n v="7588.1679739239498"/>
  </r>
  <r>
    <x v="12"/>
    <x v="6"/>
    <x v="16"/>
    <n v="7413.9462230216986"/>
  </r>
  <r>
    <x v="12"/>
    <x v="7"/>
    <x v="16"/>
    <n v="7229"/>
  </r>
  <r>
    <x v="12"/>
    <x v="8"/>
    <x v="16"/>
    <n v="5973"/>
  </r>
  <r>
    <x v="12"/>
    <x v="9"/>
    <x v="16"/>
    <n v="6866"/>
  </r>
  <r>
    <x v="12"/>
    <x v="10"/>
    <x v="16"/>
    <n v="7254"/>
  </r>
  <r>
    <x v="12"/>
    <x v="11"/>
    <x v="16"/>
    <n v="7716"/>
  </r>
  <r>
    <x v="13"/>
    <x v="0"/>
    <x v="16"/>
    <n v="7724"/>
  </r>
  <r>
    <x v="13"/>
    <x v="1"/>
    <x v="16"/>
    <n v="7745"/>
  </r>
  <r>
    <x v="13"/>
    <x v="2"/>
    <x v="16"/>
    <n v="7921"/>
  </r>
  <r>
    <x v="13"/>
    <x v="3"/>
    <x v="16"/>
    <n v="8226"/>
  </r>
  <r>
    <x v="13"/>
    <x v="4"/>
    <x v="16"/>
    <n v="7749"/>
  </r>
  <r>
    <x v="13"/>
    <x v="5"/>
    <x v="16"/>
    <n v="7484"/>
  </r>
  <r>
    <x v="13"/>
    <x v="6"/>
    <x v="16"/>
    <n v="8591"/>
  </r>
  <r>
    <x v="13"/>
    <x v="7"/>
    <x v="16"/>
    <n v="11735"/>
  </r>
  <r>
    <x v="13"/>
    <x v="8"/>
    <x v="16"/>
    <n v="10409"/>
  </r>
  <r>
    <x v="13"/>
    <x v="9"/>
    <x v="16"/>
    <n v="12710"/>
  </r>
  <r>
    <x v="13"/>
    <x v="10"/>
    <x v="16"/>
    <n v="12165"/>
  </r>
  <r>
    <x v="13"/>
    <x v="11"/>
    <x v="16"/>
    <n v="11301"/>
  </r>
  <r>
    <x v="14"/>
    <x v="0"/>
    <x v="16"/>
    <n v="11254"/>
  </r>
  <r>
    <x v="14"/>
    <x v="1"/>
    <x v="16"/>
    <n v="11883"/>
  </r>
  <r>
    <x v="14"/>
    <x v="2"/>
    <x v="16"/>
    <n v="12914"/>
  </r>
  <r>
    <x v="14"/>
    <x v="3"/>
    <x v="16"/>
    <n v="12385"/>
  </r>
  <r>
    <x v="14"/>
    <x v="4"/>
    <x v="16"/>
    <n v="12719"/>
  </r>
  <r>
    <x v="14"/>
    <x v="5"/>
    <x v="16"/>
    <n v="11706"/>
  </r>
  <r>
    <x v="14"/>
    <x v="6"/>
    <x v="16"/>
    <n v="9696"/>
  </r>
  <r>
    <x v="14"/>
    <x v="7"/>
    <x v="16"/>
    <n v="12764"/>
  </r>
  <r>
    <x v="14"/>
    <x v="8"/>
    <x v="16"/>
    <n v="14895"/>
  </r>
  <r>
    <x v="14"/>
    <x v="9"/>
    <x v="16"/>
    <n v="16019"/>
  </r>
  <r>
    <x v="14"/>
    <x v="10"/>
    <x v="16"/>
    <n v="14229"/>
  </r>
  <r>
    <x v="14"/>
    <x v="11"/>
    <x v="16"/>
    <n v="14377"/>
  </r>
  <r>
    <x v="15"/>
    <x v="0"/>
    <x v="16"/>
    <n v="11432"/>
  </r>
  <r>
    <x v="15"/>
    <x v="1"/>
    <x v="16"/>
    <n v="11002"/>
  </r>
  <r>
    <x v="15"/>
    <x v="2"/>
    <x v="16"/>
    <n v="12823"/>
  </r>
  <r>
    <x v="15"/>
    <x v="3"/>
    <x v="16"/>
    <n v="13119"/>
  </r>
  <r>
    <x v="15"/>
    <x v="4"/>
    <x v="16"/>
    <n v="11698"/>
  </r>
  <r>
    <x v="15"/>
    <x v="5"/>
    <x v="16"/>
    <n v="11612"/>
  </r>
  <r>
    <x v="15"/>
    <x v="6"/>
    <x v="16"/>
    <n v="12245"/>
  </r>
  <r>
    <x v="15"/>
    <x v="7"/>
    <x v="16"/>
    <n v="12269"/>
  </r>
  <r>
    <x v="15"/>
    <x v="8"/>
    <x v="16"/>
    <n v="11949"/>
  </r>
  <r>
    <x v="15"/>
    <x v="9"/>
    <x v="16"/>
    <n v="13216"/>
  </r>
  <r>
    <x v="15"/>
    <x v="10"/>
    <x v="16"/>
    <n v="12928"/>
  </r>
  <r>
    <x v="15"/>
    <x v="11"/>
    <x v="16"/>
    <n v="10947"/>
  </r>
  <r>
    <x v="16"/>
    <x v="0"/>
    <x v="16"/>
    <n v="10861"/>
  </r>
  <r>
    <x v="16"/>
    <x v="1"/>
    <x v="16"/>
    <n v="10637"/>
  </r>
  <r>
    <x v="16"/>
    <x v="2"/>
    <x v="16"/>
    <n v="12035"/>
  </r>
  <r>
    <x v="16"/>
    <x v="3"/>
    <x v="16"/>
    <n v="12266"/>
  </r>
  <r>
    <x v="16"/>
    <x v="4"/>
    <x v="16"/>
    <n v="12117"/>
  </r>
  <r>
    <x v="16"/>
    <x v="5"/>
    <x v="16"/>
    <n v="10686"/>
  </r>
  <r>
    <x v="16"/>
    <x v="6"/>
    <x v="16"/>
    <n v="12348"/>
  </r>
  <r>
    <x v="16"/>
    <x v="7"/>
    <x v="16"/>
    <n v="10119"/>
  </r>
  <r>
    <x v="16"/>
    <x v="8"/>
    <x v="16"/>
    <n v="11450"/>
  </r>
  <r>
    <x v="16"/>
    <x v="9"/>
    <x v="16"/>
    <n v="11954"/>
  </r>
  <r>
    <x v="16"/>
    <x v="10"/>
    <x v="16"/>
    <n v="12528"/>
  </r>
  <r>
    <x v="16"/>
    <x v="11"/>
    <x v="16"/>
    <n v="11434"/>
  </r>
  <r>
    <x v="17"/>
    <x v="0"/>
    <x v="16"/>
    <n v="10042"/>
  </r>
  <r>
    <x v="17"/>
    <x v="1"/>
    <x v="16"/>
    <n v="9491"/>
  </r>
  <r>
    <x v="17"/>
    <x v="2"/>
    <x v="16"/>
    <n v="11540"/>
  </r>
  <r>
    <x v="17"/>
    <x v="3"/>
    <x v="16"/>
    <n v="9988"/>
  </r>
  <r>
    <x v="17"/>
    <x v="4"/>
    <x v="16"/>
    <n v="9874"/>
  </r>
  <r>
    <x v="17"/>
    <x v="5"/>
    <x v="16"/>
    <n v="9519"/>
  </r>
  <r>
    <x v="17"/>
    <x v="6"/>
    <x v="16"/>
    <n v="12322.53839623262"/>
  </r>
  <r>
    <x v="17"/>
    <x v="7"/>
    <x v="16"/>
    <n v="8970.8157753120413"/>
  </r>
  <r>
    <x v="17"/>
    <x v="8"/>
    <x v="16"/>
    <n v="9076.0843807427682"/>
  </r>
  <r>
    <x v="17"/>
    <x v="9"/>
    <x v="16"/>
    <n v="9439.9825088108319"/>
  </r>
  <r>
    <x v="17"/>
    <x v="10"/>
    <x v="16"/>
    <n v="8695.4724271209234"/>
  </r>
  <r>
    <x v="17"/>
    <x v="11"/>
    <x v="16"/>
    <n v="5556.1928489597803"/>
  </r>
  <r>
    <x v="18"/>
    <x v="0"/>
    <x v="16"/>
    <n v="11476.904143480509"/>
  </r>
  <r>
    <x v="18"/>
    <x v="1"/>
    <x v="16"/>
    <n v="8408.8655020042643"/>
  </r>
  <r>
    <x v="18"/>
    <x v="2"/>
    <x v="16"/>
    <n v="10511.558257175589"/>
  </r>
  <r>
    <x v="18"/>
    <x v="3"/>
    <x v="16"/>
    <n v="10562.910702078447"/>
  </r>
  <r>
    <x v="18"/>
    <x v="4"/>
    <x v="16"/>
    <n v="10641.510522165603"/>
  </r>
  <r>
    <x v="18"/>
    <x v="5"/>
    <x v="16"/>
    <n v="9084.627697121583"/>
  </r>
  <r>
    <x v="18"/>
    <x v="6"/>
    <x v="16"/>
    <n v="8879.9908092117275"/>
  </r>
  <r>
    <x v="18"/>
    <x v="7"/>
    <x v="16"/>
    <n v="8875.8527607433807"/>
  </r>
  <r>
    <x v="18"/>
    <x v="8"/>
    <x v="16"/>
    <n v="8295.1357504476637"/>
  </r>
  <r>
    <x v="18"/>
    <x v="9"/>
    <x v="16"/>
    <n v="9818.6034727900496"/>
  </r>
  <r>
    <x v="18"/>
    <x v="10"/>
    <x v="16"/>
    <n v="9410.9688677650101"/>
  </r>
  <r>
    <x v="18"/>
    <x v="11"/>
    <x v="16"/>
    <n v="6399.425270201481"/>
  </r>
  <r>
    <x v="19"/>
    <x v="0"/>
    <x v="16"/>
    <n v="10064"/>
  </r>
  <r>
    <x v="19"/>
    <x v="1"/>
    <x v="16"/>
    <n v="11015"/>
  </r>
  <r>
    <x v="19"/>
    <x v="2"/>
    <x v="16"/>
    <n v="13457.057614576373"/>
  </r>
  <r>
    <x v="19"/>
    <x v="3"/>
    <x v="16"/>
    <n v="12591.889550294893"/>
  </r>
  <r>
    <x v="19"/>
    <x v="4"/>
    <x v="16"/>
    <n v="15515.764328628926"/>
  </r>
  <r>
    <x v="19"/>
    <x v="5"/>
    <x v="16"/>
    <n v="13239.483020707381"/>
  </r>
  <r>
    <x v="19"/>
    <x v="6"/>
    <x v="16"/>
    <n v="16280.682107955623"/>
  </r>
  <r>
    <x v="19"/>
    <x v="7"/>
    <x v="16"/>
    <n v="16493.507911035347"/>
  </r>
  <r>
    <x v="19"/>
    <x v="8"/>
    <x v="16"/>
    <n v="10714"/>
  </r>
  <r>
    <x v="19"/>
    <x v="9"/>
    <x v="16"/>
    <n v="11091"/>
  </r>
  <r>
    <x v="19"/>
    <x v="10"/>
    <x v="16"/>
    <n v="10570"/>
  </r>
  <r>
    <x v="19"/>
    <x v="11"/>
    <x v="16"/>
    <n v="10038"/>
  </r>
  <r>
    <x v="20"/>
    <x v="0"/>
    <x v="16"/>
    <n v="9174"/>
  </r>
  <r>
    <x v="20"/>
    <x v="1"/>
    <x v="16"/>
    <n v="9145"/>
  </r>
  <r>
    <x v="20"/>
    <x v="2"/>
    <x v="16"/>
    <n v="9167"/>
  </r>
  <r>
    <x v="20"/>
    <x v="3"/>
    <x v="16"/>
    <n v="8862"/>
  </r>
  <r>
    <x v="20"/>
    <x v="4"/>
    <x v="16"/>
    <n v="8330"/>
  </r>
  <r>
    <x v="20"/>
    <x v="5"/>
    <x v="16"/>
    <n v="7226"/>
  </r>
  <r>
    <x v="20"/>
    <x v="6"/>
    <x v="16"/>
    <n v="10126"/>
  </r>
  <r>
    <x v="20"/>
    <x v="7"/>
    <x v="16"/>
    <n v="7302"/>
  </r>
  <r>
    <x v="20"/>
    <x v="8"/>
    <x v="16"/>
    <n v="5440"/>
  </r>
  <r>
    <x v="20"/>
    <x v="9"/>
    <x v="16"/>
    <n v="4298"/>
  </r>
  <r>
    <x v="20"/>
    <x v="10"/>
    <x v="16"/>
    <n v="3529"/>
  </r>
  <r>
    <x v="20"/>
    <x v="11"/>
    <x v="16"/>
    <n v="3025"/>
  </r>
  <r>
    <x v="21"/>
    <x v="0"/>
    <x v="16"/>
    <n v="2779"/>
  </r>
  <r>
    <x v="21"/>
    <x v="1"/>
    <x v="16"/>
    <n v="5075"/>
  </r>
  <r>
    <x v="21"/>
    <x v="2"/>
    <x v="16"/>
    <n v="20202"/>
  </r>
  <r>
    <x v="21"/>
    <x v="3"/>
    <x v="16"/>
    <n v="3040"/>
  </r>
  <r>
    <x v="21"/>
    <x v="4"/>
    <x v="16"/>
    <n v="2802"/>
  </r>
  <r>
    <x v="21"/>
    <x v="5"/>
    <x v="16"/>
    <n v="2554"/>
  </r>
  <r>
    <x v="21"/>
    <x v="6"/>
    <x v="16"/>
    <n v="3774"/>
  </r>
  <r>
    <x v="21"/>
    <x v="7"/>
    <x v="16"/>
    <n v="3100"/>
  </r>
  <r>
    <x v="21"/>
    <x v="8"/>
    <x v="16"/>
    <n v="2973"/>
  </r>
  <r>
    <x v="21"/>
    <x v="9"/>
    <x v="16"/>
    <n v="2840"/>
  </r>
  <r>
    <x v="21"/>
    <x v="10"/>
    <x v="16"/>
    <n v="2952"/>
  </r>
  <r>
    <x v="21"/>
    <x v="11"/>
    <x v="16"/>
    <n v="2548"/>
  </r>
  <r>
    <x v="22"/>
    <x v="0"/>
    <x v="16"/>
    <n v="1974"/>
  </r>
  <r>
    <x v="22"/>
    <x v="1"/>
    <x v="16"/>
    <n v="1685"/>
  </r>
  <r>
    <x v="22"/>
    <x v="2"/>
    <x v="16"/>
    <n v="2281"/>
  </r>
  <r>
    <x v="22"/>
    <x v="3"/>
    <x v="16"/>
    <n v="2308"/>
  </r>
  <r>
    <x v="22"/>
    <x v="4"/>
    <x v="16"/>
    <n v="1691"/>
  </r>
  <r>
    <x v="22"/>
    <x v="5"/>
    <x v="16"/>
    <n v="1463"/>
  </r>
  <r>
    <x v="22"/>
    <x v="6"/>
    <x v="16"/>
    <n v="2883"/>
  </r>
  <r>
    <x v="22"/>
    <x v="7"/>
    <x v="16"/>
    <n v="1693"/>
  </r>
  <r>
    <x v="22"/>
    <x v="8"/>
    <x v="16"/>
    <n v="1356"/>
  </r>
  <r>
    <x v="22"/>
    <x v="9"/>
    <x v="16"/>
    <n v="8622"/>
  </r>
  <r>
    <x v="22"/>
    <x v="10"/>
    <x v="16"/>
    <n v="19280"/>
  </r>
  <r>
    <x v="22"/>
    <x v="11"/>
    <x v="16"/>
    <n v="16375"/>
  </r>
  <r>
    <x v="23"/>
    <x v="0"/>
    <x v="16"/>
    <n v="15860"/>
  </r>
  <r>
    <x v="23"/>
    <x v="1"/>
    <x v="16"/>
    <n v="16982"/>
  </r>
  <r>
    <x v="23"/>
    <x v="2"/>
    <x v="16"/>
    <n v="20145"/>
  </r>
  <r>
    <x v="23"/>
    <x v="3"/>
    <x v="16"/>
    <n v="18715"/>
  </r>
  <r>
    <x v="23"/>
    <x v="4"/>
    <x v="16"/>
    <n v="19602"/>
  </r>
  <r>
    <x v="23"/>
    <x v="5"/>
    <x v="16"/>
    <n v="18925"/>
  </r>
  <r>
    <x v="23"/>
    <x v="6"/>
    <x v="16"/>
    <n v="21447"/>
  </r>
  <r>
    <x v="23"/>
    <x v="7"/>
    <x v="16"/>
    <n v="20415"/>
  </r>
  <r>
    <x v="23"/>
    <x v="8"/>
    <x v="16"/>
    <n v="18004"/>
  </r>
  <r>
    <x v="23"/>
    <x v="9"/>
    <x v="16"/>
    <n v="22305"/>
  </r>
  <r>
    <x v="23"/>
    <x v="10"/>
    <x v="16"/>
    <n v="20620"/>
  </r>
  <r>
    <x v="23"/>
    <x v="11"/>
    <x v="16"/>
    <n v="18982"/>
  </r>
  <r>
    <x v="24"/>
    <x v="0"/>
    <x v="16"/>
    <n v="24389"/>
  </r>
  <r>
    <x v="24"/>
    <x v="1"/>
    <x v="16"/>
    <n v="29912"/>
  </r>
  <r>
    <x v="24"/>
    <x v="2"/>
    <x v="16"/>
    <n v="34751"/>
  </r>
  <r>
    <x v="24"/>
    <x v="3"/>
    <x v="16"/>
    <n v="36173"/>
  </r>
  <r>
    <x v="24"/>
    <x v="4"/>
    <x v="16"/>
    <n v="35979"/>
  </r>
  <r>
    <x v="24"/>
    <x v="5"/>
    <x v="16"/>
    <n v="25105"/>
  </r>
  <r>
    <x v="24"/>
    <x v="6"/>
    <x v="16"/>
    <n v="37708"/>
  </r>
  <r>
    <x v="24"/>
    <x v="7"/>
    <x v="16"/>
    <n v="39327"/>
  </r>
  <r>
    <x v="24"/>
    <x v="8"/>
    <x v="16"/>
    <n v="36920"/>
  </r>
  <r>
    <x v="24"/>
    <x v="9"/>
    <x v="16"/>
    <n v="34190"/>
  </r>
  <r>
    <x v="24"/>
    <x v="10"/>
    <x v="16"/>
    <n v="34131"/>
  </r>
  <r>
    <x v="24"/>
    <x v="11"/>
    <x v="16"/>
    <n v="30169"/>
  </r>
  <r>
    <x v="25"/>
    <x v="0"/>
    <x v="16"/>
    <n v="29483"/>
  </r>
  <r>
    <x v="25"/>
    <x v="1"/>
    <x v="16"/>
    <n v="30409"/>
  </r>
  <r>
    <x v="25"/>
    <x v="2"/>
    <x v="16"/>
    <n v="15375"/>
  </r>
  <r>
    <x v="25"/>
    <x v="3"/>
    <x v="16"/>
    <n v="1551"/>
  </r>
  <r>
    <x v="25"/>
    <x v="4"/>
    <x v="16"/>
    <n v="2803"/>
  </r>
  <r>
    <x v="25"/>
    <x v="5"/>
    <x v="16"/>
    <n v="2804"/>
  </r>
  <r>
    <x v="25"/>
    <x v="6"/>
    <x v="16"/>
    <n v="2626"/>
  </r>
  <r>
    <x v="25"/>
    <x v="7"/>
    <x v="16"/>
    <n v="3553"/>
  </r>
  <r>
    <x v="25"/>
    <x v="8"/>
    <x v="16"/>
    <n v="4138"/>
  </r>
  <r>
    <x v="25"/>
    <x v="9"/>
    <x v="16"/>
    <n v="5272"/>
  </r>
  <r>
    <x v="25"/>
    <x v="10"/>
    <x v="16"/>
    <n v="7495"/>
  </r>
  <r>
    <x v="25"/>
    <x v="11"/>
    <x v="16"/>
    <n v="8868"/>
  </r>
  <r>
    <x v="0"/>
    <x v="0"/>
    <x v="17"/>
    <n v="6506"/>
  </r>
  <r>
    <x v="0"/>
    <x v="1"/>
    <x v="17"/>
    <n v="8952"/>
  </r>
  <r>
    <x v="0"/>
    <x v="2"/>
    <x v="17"/>
    <n v="11567"/>
  </r>
  <r>
    <x v="0"/>
    <x v="3"/>
    <x v="17"/>
    <n v="11235"/>
  </r>
  <r>
    <x v="0"/>
    <x v="4"/>
    <x v="17"/>
    <n v="12994"/>
  </r>
  <r>
    <x v="0"/>
    <x v="5"/>
    <x v="17"/>
    <n v="11962"/>
  </r>
  <r>
    <x v="0"/>
    <x v="6"/>
    <x v="17"/>
    <n v="13052"/>
  </r>
  <r>
    <x v="0"/>
    <x v="7"/>
    <x v="17"/>
    <n v="14145"/>
  </r>
  <r>
    <x v="0"/>
    <x v="8"/>
    <x v="17"/>
    <n v="14673"/>
  </r>
  <r>
    <x v="0"/>
    <x v="9"/>
    <x v="17"/>
    <n v="15324"/>
  </r>
  <r>
    <x v="0"/>
    <x v="10"/>
    <x v="17"/>
    <n v="15032"/>
  </r>
  <r>
    <x v="0"/>
    <x v="11"/>
    <x v="17"/>
    <n v="14905"/>
  </r>
  <r>
    <x v="1"/>
    <x v="0"/>
    <x v="17"/>
    <n v="13380"/>
  </r>
  <r>
    <x v="1"/>
    <x v="1"/>
    <x v="17"/>
    <n v="15328"/>
  </r>
  <r>
    <x v="1"/>
    <x v="2"/>
    <x v="17"/>
    <n v="19203"/>
  </r>
  <r>
    <x v="1"/>
    <x v="3"/>
    <x v="17"/>
    <n v="19259"/>
  </r>
  <r>
    <x v="1"/>
    <x v="4"/>
    <x v="17"/>
    <n v="21134"/>
  </r>
  <r>
    <x v="1"/>
    <x v="5"/>
    <x v="17"/>
    <n v="17768"/>
  </r>
  <r>
    <x v="1"/>
    <x v="6"/>
    <x v="17"/>
    <n v="18869"/>
  </r>
  <r>
    <x v="1"/>
    <x v="7"/>
    <x v="17"/>
    <n v="20268"/>
  </r>
  <r>
    <x v="1"/>
    <x v="8"/>
    <x v="17"/>
    <n v="19403"/>
  </r>
  <r>
    <x v="1"/>
    <x v="9"/>
    <x v="17"/>
    <n v="22179"/>
  </r>
  <r>
    <x v="1"/>
    <x v="10"/>
    <x v="17"/>
    <n v="20427"/>
  </r>
  <r>
    <x v="1"/>
    <x v="11"/>
    <x v="17"/>
    <n v="19621"/>
  </r>
  <r>
    <x v="2"/>
    <x v="0"/>
    <x v="17"/>
    <n v="17049"/>
  </r>
  <r>
    <x v="2"/>
    <x v="1"/>
    <x v="17"/>
    <n v="18331"/>
  </r>
  <r>
    <x v="2"/>
    <x v="2"/>
    <x v="17"/>
    <n v="21828"/>
  </r>
  <r>
    <x v="2"/>
    <x v="3"/>
    <x v="17"/>
    <n v="22205"/>
  </r>
  <r>
    <x v="2"/>
    <x v="4"/>
    <x v="17"/>
    <n v="21178"/>
  </r>
  <r>
    <x v="2"/>
    <x v="5"/>
    <x v="17"/>
    <n v="19620"/>
  </r>
  <r>
    <x v="2"/>
    <x v="6"/>
    <x v="17"/>
    <n v="20706"/>
  </r>
  <r>
    <x v="2"/>
    <x v="7"/>
    <x v="17"/>
    <n v="20576"/>
  </r>
  <r>
    <x v="2"/>
    <x v="8"/>
    <x v="17"/>
    <n v="21016"/>
  </r>
  <r>
    <x v="2"/>
    <x v="9"/>
    <x v="17"/>
    <n v="22088"/>
  </r>
  <r>
    <x v="2"/>
    <x v="10"/>
    <x v="17"/>
    <n v="20628"/>
  </r>
  <r>
    <x v="2"/>
    <x v="11"/>
    <x v="17"/>
    <n v="19476"/>
  </r>
  <r>
    <x v="3"/>
    <x v="0"/>
    <x v="17"/>
    <n v="16924"/>
  </r>
  <r>
    <x v="3"/>
    <x v="1"/>
    <x v="17"/>
    <n v="17877"/>
  </r>
  <r>
    <x v="3"/>
    <x v="2"/>
    <x v="17"/>
    <n v="20607"/>
  </r>
  <r>
    <x v="3"/>
    <x v="3"/>
    <x v="17"/>
    <n v="19916"/>
  </r>
  <r>
    <x v="3"/>
    <x v="4"/>
    <x v="17"/>
    <n v="20359"/>
  </r>
  <r>
    <x v="3"/>
    <x v="5"/>
    <x v="17"/>
    <n v="18735"/>
  </r>
  <r>
    <x v="3"/>
    <x v="6"/>
    <x v="17"/>
    <n v="18949"/>
  </r>
  <r>
    <x v="3"/>
    <x v="7"/>
    <x v="17"/>
    <n v="19592"/>
  </r>
  <r>
    <x v="3"/>
    <x v="8"/>
    <x v="17"/>
    <n v="19148"/>
  </r>
  <r>
    <x v="3"/>
    <x v="9"/>
    <x v="17"/>
    <n v="19828"/>
  </r>
  <r>
    <x v="3"/>
    <x v="10"/>
    <x v="17"/>
    <n v="18633"/>
  </r>
  <r>
    <x v="3"/>
    <x v="11"/>
    <x v="17"/>
    <n v="17899"/>
  </r>
  <r>
    <x v="4"/>
    <x v="0"/>
    <x v="17"/>
    <n v="15485"/>
  </r>
  <r>
    <x v="4"/>
    <x v="1"/>
    <x v="17"/>
    <n v="15799"/>
  </r>
  <r>
    <x v="4"/>
    <x v="2"/>
    <x v="17"/>
    <n v="19831"/>
  </r>
  <r>
    <x v="4"/>
    <x v="3"/>
    <x v="17"/>
    <n v="17955"/>
  </r>
  <r>
    <x v="4"/>
    <x v="4"/>
    <x v="17"/>
    <n v="18207"/>
  </r>
  <r>
    <x v="4"/>
    <x v="5"/>
    <x v="17"/>
    <n v="17191"/>
  </r>
  <r>
    <x v="4"/>
    <x v="6"/>
    <x v="17"/>
    <n v="17401"/>
  </r>
  <r>
    <x v="4"/>
    <x v="7"/>
    <x v="17"/>
    <n v="18646"/>
  </r>
  <r>
    <x v="4"/>
    <x v="8"/>
    <x v="17"/>
    <n v="18478"/>
  </r>
  <r>
    <x v="4"/>
    <x v="9"/>
    <x v="17"/>
    <n v="18747"/>
  </r>
  <r>
    <x v="4"/>
    <x v="10"/>
    <x v="17"/>
    <n v="18862"/>
  </r>
  <r>
    <x v="4"/>
    <x v="11"/>
    <x v="17"/>
    <n v="18501"/>
  </r>
  <r>
    <x v="5"/>
    <x v="0"/>
    <x v="17"/>
    <n v="15629"/>
  </r>
  <r>
    <x v="5"/>
    <x v="1"/>
    <x v="17"/>
    <n v="16902"/>
  </r>
  <r>
    <x v="5"/>
    <x v="2"/>
    <x v="17"/>
    <n v="20084"/>
  </r>
  <r>
    <x v="5"/>
    <x v="3"/>
    <x v="17"/>
    <n v="17768"/>
  </r>
  <r>
    <x v="5"/>
    <x v="4"/>
    <x v="17"/>
    <n v="19934"/>
  </r>
  <r>
    <x v="5"/>
    <x v="5"/>
    <x v="17"/>
    <n v="18974"/>
  </r>
  <r>
    <x v="5"/>
    <x v="6"/>
    <x v="17"/>
    <n v="20909"/>
  </r>
  <r>
    <x v="5"/>
    <x v="7"/>
    <x v="17"/>
    <n v="21233"/>
  </r>
  <r>
    <x v="5"/>
    <x v="8"/>
    <x v="17"/>
    <n v="21154"/>
  </r>
  <r>
    <x v="5"/>
    <x v="9"/>
    <x v="17"/>
    <n v="22271"/>
  </r>
  <r>
    <x v="5"/>
    <x v="10"/>
    <x v="17"/>
    <n v="20354"/>
  </r>
  <r>
    <x v="5"/>
    <x v="11"/>
    <x v="17"/>
    <n v="20733"/>
  </r>
  <r>
    <x v="6"/>
    <x v="0"/>
    <x v="17"/>
    <n v="13537"/>
  </r>
  <r>
    <x v="6"/>
    <x v="1"/>
    <x v="17"/>
    <n v="14959"/>
  </r>
  <r>
    <x v="6"/>
    <x v="2"/>
    <x v="17"/>
    <n v="17177"/>
  </r>
  <r>
    <x v="6"/>
    <x v="3"/>
    <x v="17"/>
    <n v="16595"/>
  </r>
  <r>
    <x v="6"/>
    <x v="4"/>
    <x v="17"/>
    <n v="15854"/>
  </r>
  <r>
    <x v="6"/>
    <x v="5"/>
    <x v="17"/>
    <n v="14952"/>
  </r>
  <r>
    <x v="6"/>
    <x v="6"/>
    <x v="17"/>
    <n v="14262"/>
  </r>
  <r>
    <x v="6"/>
    <x v="7"/>
    <x v="17"/>
    <n v="15138"/>
  </r>
  <r>
    <x v="6"/>
    <x v="8"/>
    <x v="17"/>
    <n v="15538"/>
  </r>
  <r>
    <x v="6"/>
    <x v="9"/>
    <x v="17"/>
    <n v="15289"/>
  </r>
  <r>
    <x v="6"/>
    <x v="10"/>
    <x v="17"/>
    <n v="15005"/>
  </r>
  <r>
    <x v="6"/>
    <x v="11"/>
    <x v="17"/>
    <n v="12273"/>
  </r>
  <r>
    <x v="7"/>
    <x v="0"/>
    <x v="17"/>
    <n v="11495"/>
  </r>
  <r>
    <x v="7"/>
    <x v="1"/>
    <x v="17"/>
    <n v="12260"/>
  </r>
  <r>
    <x v="7"/>
    <x v="2"/>
    <x v="17"/>
    <n v="12753"/>
  </r>
  <r>
    <x v="7"/>
    <x v="3"/>
    <x v="17"/>
    <n v="11924"/>
  </r>
  <r>
    <x v="7"/>
    <x v="4"/>
    <x v="17"/>
    <n v="11329.147597530937"/>
  </r>
  <r>
    <x v="7"/>
    <x v="5"/>
    <x v="17"/>
    <n v="12085"/>
  </r>
  <r>
    <x v="7"/>
    <x v="6"/>
    <x v="17"/>
    <n v="11431"/>
  </r>
  <r>
    <x v="7"/>
    <x v="7"/>
    <x v="17"/>
    <n v="10451"/>
  </r>
  <r>
    <x v="7"/>
    <x v="8"/>
    <x v="17"/>
    <n v="8653"/>
  </r>
  <r>
    <x v="7"/>
    <x v="9"/>
    <x v="17"/>
    <n v="8585"/>
  </r>
  <r>
    <x v="7"/>
    <x v="10"/>
    <x v="17"/>
    <n v="8446"/>
  </r>
  <r>
    <x v="7"/>
    <x v="11"/>
    <x v="17"/>
    <n v="8060"/>
  </r>
  <r>
    <x v="8"/>
    <x v="0"/>
    <x v="17"/>
    <n v="6724.488876769371"/>
  </r>
  <r>
    <x v="8"/>
    <x v="1"/>
    <x v="17"/>
    <n v="7565.0930088926643"/>
  </r>
  <r>
    <x v="8"/>
    <x v="2"/>
    <x v="17"/>
    <n v="9061.6876649912392"/>
  </r>
  <r>
    <x v="8"/>
    <x v="3"/>
    <x v="17"/>
    <n v="9596.9698552254904"/>
  </r>
  <r>
    <x v="8"/>
    <x v="4"/>
    <x v="17"/>
    <n v="8687.9871370327273"/>
  </r>
  <r>
    <x v="8"/>
    <x v="5"/>
    <x v="17"/>
    <n v="8703.8144920401937"/>
  </r>
  <r>
    <x v="8"/>
    <x v="6"/>
    <x v="17"/>
    <n v="11367.81026326143"/>
  </r>
  <r>
    <x v="8"/>
    <x v="7"/>
    <x v="17"/>
    <n v="10471.065916005506"/>
  </r>
  <r>
    <x v="8"/>
    <x v="8"/>
    <x v="17"/>
    <n v="9420.6837953634222"/>
  </r>
  <r>
    <x v="8"/>
    <x v="9"/>
    <x v="17"/>
    <n v="10204.849787354704"/>
  </r>
  <r>
    <x v="8"/>
    <x v="10"/>
    <x v="17"/>
    <n v="9550.1035429047934"/>
  </r>
  <r>
    <x v="8"/>
    <x v="11"/>
    <x v="17"/>
    <n v="9601.7824537910365"/>
  </r>
  <r>
    <x v="9"/>
    <x v="0"/>
    <x v="17"/>
    <n v="5585.4699279241486"/>
  </r>
  <r>
    <x v="9"/>
    <x v="1"/>
    <x v="17"/>
    <n v="6041.7551154692546"/>
  </r>
  <r>
    <x v="9"/>
    <x v="2"/>
    <x v="17"/>
    <n v="7310.1691003131964"/>
  </r>
  <r>
    <x v="9"/>
    <x v="3"/>
    <x v="17"/>
    <n v="7371.8758158760702"/>
  </r>
  <r>
    <x v="9"/>
    <x v="4"/>
    <x v="17"/>
    <n v="7387.9744892141689"/>
  </r>
  <r>
    <x v="9"/>
    <x v="5"/>
    <x v="17"/>
    <n v="6588.2057442657861"/>
  </r>
  <r>
    <x v="9"/>
    <x v="6"/>
    <x v="17"/>
    <n v="6897.0549769013123"/>
  </r>
  <r>
    <x v="9"/>
    <x v="7"/>
    <x v="17"/>
    <n v="6652.6462106179224"/>
  </r>
  <r>
    <x v="9"/>
    <x v="8"/>
    <x v="17"/>
    <n v="6906.4074153976662"/>
  </r>
  <r>
    <x v="9"/>
    <x v="9"/>
    <x v="17"/>
    <n v="6903.3210688351146"/>
  </r>
  <r>
    <x v="9"/>
    <x v="10"/>
    <x v="17"/>
    <n v="6686.4820847153796"/>
  </r>
  <r>
    <x v="9"/>
    <x v="11"/>
    <x v="17"/>
    <n v="5094.162157326371"/>
  </r>
  <r>
    <x v="10"/>
    <x v="0"/>
    <x v="17"/>
    <n v="3638.4065096318604"/>
  </r>
  <r>
    <x v="10"/>
    <x v="1"/>
    <x v="17"/>
    <n v="3287.8816030116814"/>
  </r>
  <r>
    <x v="10"/>
    <x v="2"/>
    <x v="17"/>
    <n v="5803.950929510519"/>
  </r>
  <r>
    <x v="10"/>
    <x v="3"/>
    <x v="17"/>
    <n v="5455.224857309775"/>
  </r>
  <r>
    <x v="10"/>
    <x v="4"/>
    <x v="17"/>
    <n v="5871.2666868221668"/>
  </r>
  <r>
    <x v="10"/>
    <x v="5"/>
    <x v="17"/>
    <n v="5845.2678971361938"/>
  </r>
  <r>
    <x v="10"/>
    <x v="6"/>
    <x v="17"/>
    <n v="5868.0524511014983"/>
  </r>
  <r>
    <x v="10"/>
    <x v="7"/>
    <x v="17"/>
    <n v="6249.8760940432039"/>
  </r>
  <r>
    <x v="10"/>
    <x v="8"/>
    <x v="17"/>
    <n v="6962"/>
  </r>
  <r>
    <x v="10"/>
    <x v="9"/>
    <x v="17"/>
    <n v="3605"/>
  </r>
  <r>
    <x v="10"/>
    <x v="10"/>
    <x v="17"/>
    <n v="611"/>
  </r>
  <r>
    <x v="10"/>
    <x v="11"/>
    <x v="17"/>
    <n v="6303"/>
  </r>
  <r>
    <x v="11"/>
    <x v="0"/>
    <x v="17"/>
    <n v="4522.2620916159094"/>
  </r>
  <r>
    <x v="11"/>
    <x v="1"/>
    <x v="17"/>
    <n v="4488.0096539567912"/>
  </r>
  <r>
    <x v="11"/>
    <x v="2"/>
    <x v="17"/>
    <n v="5866"/>
  </r>
  <r>
    <x v="11"/>
    <x v="3"/>
    <x v="17"/>
    <n v="5350"/>
  </r>
  <r>
    <x v="11"/>
    <x v="4"/>
    <x v="17"/>
    <n v="5356"/>
  </r>
  <r>
    <x v="11"/>
    <x v="5"/>
    <x v="17"/>
    <n v="4679"/>
  </r>
  <r>
    <x v="11"/>
    <x v="6"/>
    <x v="17"/>
    <n v="4964"/>
  </r>
  <r>
    <x v="11"/>
    <x v="7"/>
    <x v="17"/>
    <n v="5344"/>
  </r>
  <r>
    <x v="11"/>
    <x v="8"/>
    <x v="17"/>
    <n v="5214"/>
  </r>
  <r>
    <x v="11"/>
    <x v="9"/>
    <x v="17"/>
    <n v="5247"/>
  </r>
  <r>
    <x v="11"/>
    <x v="10"/>
    <x v="17"/>
    <n v="5102"/>
  </r>
  <r>
    <x v="11"/>
    <x v="11"/>
    <x v="17"/>
    <n v="4985"/>
  </r>
  <r>
    <x v="12"/>
    <x v="0"/>
    <x v="17"/>
    <n v="4770"/>
  </r>
  <r>
    <x v="12"/>
    <x v="1"/>
    <x v="17"/>
    <n v="4625"/>
  </r>
  <r>
    <x v="12"/>
    <x v="2"/>
    <x v="17"/>
    <n v="4649"/>
  </r>
  <r>
    <x v="12"/>
    <x v="3"/>
    <x v="17"/>
    <n v="3887"/>
  </r>
  <r>
    <x v="12"/>
    <x v="4"/>
    <x v="17"/>
    <n v="3625"/>
  </r>
  <r>
    <x v="12"/>
    <x v="5"/>
    <x v="17"/>
    <n v="3026.3030491893828"/>
  </r>
  <r>
    <x v="12"/>
    <x v="6"/>
    <x v="17"/>
    <n v="2743.1476900850416"/>
  </r>
  <r>
    <x v="12"/>
    <x v="7"/>
    <x v="17"/>
    <n v="1543"/>
  </r>
  <r>
    <x v="12"/>
    <x v="8"/>
    <x v="17"/>
    <n v="1781"/>
  </r>
  <r>
    <x v="12"/>
    <x v="9"/>
    <x v="17"/>
    <n v="1951"/>
  </r>
  <r>
    <x v="12"/>
    <x v="10"/>
    <x v="17"/>
    <n v="2790"/>
  </r>
  <r>
    <x v="12"/>
    <x v="11"/>
    <x v="17"/>
    <n v="3567"/>
  </r>
  <r>
    <x v="13"/>
    <x v="0"/>
    <x v="17"/>
    <n v="3708"/>
  </r>
  <r>
    <x v="13"/>
    <x v="1"/>
    <x v="17"/>
    <n v="3848"/>
  </r>
  <r>
    <x v="13"/>
    <x v="2"/>
    <x v="17"/>
    <n v="3527"/>
  </r>
  <r>
    <x v="13"/>
    <x v="3"/>
    <x v="17"/>
    <n v="4174"/>
  </r>
  <r>
    <x v="13"/>
    <x v="4"/>
    <x v="17"/>
    <n v="4186"/>
  </r>
  <r>
    <x v="13"/>
    <x v="5"/>
    <x v="17"/>
    <n v="4173"/>
  </r>
  <r>
    <x v="13"/>
    <x v="6"/>
    <x v="17"/>
    <n v="4677"/>
  </r>
  <r>
    <x v="13"/>
    <x v="7"/>
    <x v="17"/>
    <n v="5238"/>
  </r>
  <r>
    <x v="13"/>
    <x v="8"/>
    <x v="17"/>
    <n v="5629"/>
  </r>
  <r>
    <x v="13"/>
    <x v="9"/>
    <x v="17"/>
    <n v="7509"/>
  </r>
  <r>
    <x v="13"/>
    <x v="10"/>
    <x v="17"/>
    <n v="7023"/>
  </r>
  <r>
    <x v="13"/>
    <x v="11"/>
    <x v="17"/>
    <n v="6325"/>
  </r>
  <r>
    <x v="14"/>
    <x v="0"/>
    <x v="17"/>
    <n v="5716"/>
  </r>
  <r>
    <x v="14"/>
    <x v="1"/>
    <x v="17"/>
    <n v="5925"/>
  </r>
  <r>
    <x v="14"/>
    <x v="2"/>
    <x v="17"/>
    <n v="6824"/>
  </r>
  <r>
    <x v="14"/>
    <x v="3"/>
    <x v="17"/>
    <n v="6746"/>
  </r>
  <r>
    <x v="14"/>
    <x v="4"/>
    <x v="17"/>
    <n v="6881"/>
  </r>
  <r>
    <x v="14"/>
    <x v="5"/>
    <x v="17"/>
    <n v="6624"/>
  </r>
  <r>
    <x v="14"/>
    <x v="6"/>
    <x v="17"/>
    <n v="5856"/>
  </r>
  <r>
    <x v="14"/>
    <x v="7"/>
    <x v="17"/>
    <n v="6659"/>
  </r>
  <r>
    <x v="14"/>
    <x v="8"/>
    <x v="17"/>
    <n v="8172"/>
  </r>
  <r>
    <x v="14"/>
    <x v="9"/>
    <x v="17"/>
    <n v="8705"/>
  </r>
  <r>
    <x v="14"/>
    <x v="10"/>
    <x v="17"/>
    <n v="7450"/>
  </r>
  <r>
    <x v="14"/>
    <x v="11"/>
    <x v="17"/>
    <n v="7727"/>
  </r>
  <r>
    <x v="15"/>
    <x v="0"/>
    <x v="17"/>
    <n v="5822"/>
  </r>
  <r>
    <x v="15"/>
    <x v="1"/>
    <x v="17"/>
    <n v="5040"/>
  </r>
  <r>
    <x v="15"/>
    <x v="2"/>
    <x v="17"/>
    <n v="6272"/>
  </r>
  <r>
    <x v="15"/>
    <x v="3"/>
    <x v="17"/>
    <n v="6126"/>
  </r>
  <r>
    <x v="15"/>
    <x v="4"/>
    <x v="17"/>
    <n v="6013"/>
  </r>
  <r>
    <x v="15"/>
    <x v="5"/>
    <x v="17"/>
    <n v="6339"/>
  </r>
  <r>
    <x v="15"/>
    <x v="6"/>
    <x v="17"/>
    <n v="6899"/>
  </r>
  <r>
    <x v="15"/>
    <x v="7"/>
    <x v="17"/>
    <n v="7153"/>
  </r>
  <r>
    <x v="15"/>
    <x v="8"/>
    <x v="17"/>
    <n v="6995"/>
  </r>
  <r>
    <x v="15"/>
    <x v="9"/>
    <x v="17"/>
    <n v="6857"/>
  </r>
  <r>
    <x v="15"/>
    <x v="10"/>
    <x v="17"/>
    <n v="5648"/>
  </r>
  <r>
    <x v="15"/>
    <x v="11"/>
    <x v="17"/>
    <n v="5822"/>
  </r>
  <r>
    <x v="16"/>
    <x v="0"/>
    <x v="17"/>
    <n v="4758"/>
  </r>
  <r>
    <x v="16"/>
    <x v="1"/>
    <x v="17"/>
    <n v="5084"/>
  </r>
  <r>
    <x v="16"/>
    <x v="2"/>
    <x v="17"/>
    <n v="5720"/>
  </r>
  <r>
    <x v="16"/>
    <x v="3"/>
    <x v="17"/>
    <n v="5704"/>
  </r>
  <r>
    <x v="16"/>
    <x v="4"/>
    <x v="17"/>
    <n v="5697"/>
  </r>
  <r>
    <x v="16"/>
    <x v="5"/>
    <x v="17"/>
    <n v="5197"/>
  </r>
  <r>
    <x v="16"/>
    <x v="6"/>
    <x v="17"/>
    <n v="5375"/>
  </r>
  <r>
    <x v="16"/>
    <x v="7"/>
    <x v="17"/>
    <n v="5782"/>
  </r>
  <r>
    <x v="16"/>
    <x v="8"/>
    <x v="17"/>
    <n v="5983"/>
  </r>
  <r>
    <x v="16"/>
    <x v="9"/>
    <x v="17"/>
    <n v="6339"/>
  </r>
  <r>
    <x v="16"/>
    <x v="10"/>
    <x v="17"/>
    <n v="6098"/>
  </r>
  <r>
    <x v="16"/>
    <x v="11"/>
    <x v="17"/>
    <n v="5573"/>
  </r>
  <r>
    <x v="17"/>
    <x v="0"/>
    <x v="17"/>
    <n v="4788"/>
  </r>
  <r>
    <x v="17"/>
    <x v="1"/>
    <x v="17"/>
    <n v="5002"/>
  </r>
  <r>
    <x v="17"/>
    <x v="2"/>
    <x v="17"/>
    <n v="5953"/>
  </r>
  <r>
    <x v="17"/>
    <x v="3"/>
    <x v="17"/>
    <n v="5135"/>
  </r>
  <r>
    <x v="17"/>
    <x v="4"/>
    <x v="17"/>
    <n v="5319"/>
  </r>
  <r>
    <x v="17"/>
    <x v="5"/>
    <x v="17"/>
    <n v="4861"/>
  </r>
  <r>
    <x v="17"/>
    <x v="6"/>
    <x v="17"/>
    <n v="5231.2568712694892"/>
  </r>
  <r>
    <x v="17"/>
    <x v="7"/>
    <x v="17"/>
    <n v="4451.4275248707481"/>
  </r>
  <r>
    <x v="17"/>
    <x v="8"/>
    <x v="17"/>
    <n v="4389.0736320181486"/>
  </r>
  <r>
    <x v="17"/>
    <x v="9"/>
    <x v="17"/>
    <n v="4442.0506552262786"/>
  </r>
  <r>
    <x v="17"/>
    <x v="10"/>
    <x v="17"/>
    <n v="4614.1894045260506"/>
  </r>
  <r>
    <x v="17"/>
    <x v="11"/>
    <x v="17"/>
    <n v="4939.3934628841807"/>
  </r>
  <r>
    <x v="18"/>
    <x v="0"/>
    <x v="17"/>
    <n v="4232.014718993466"/>
  </r>
  <r>
    <x v="18"/>
    <x v="1"/>
    <x v="17"/>
    <n v="4097.9850895301888"/>
  </r>
  <r>
    <x v="18"/>
    <x v="2"/>
    <x v="17"/>
    <n v="5549.710850825727"/>
  </r>
  <r>
    <x v="18"/>
    <x v="3"/>
    <x v="17"/>
    <n v="4990.012997072743"/>
  </r>
  <r>
    <x v="18"/>
    <x v="4"/>
    <x v="17"/>
    <n v="5306.257290344156"/>
  </r>
  <r>
    <x v="18"/>
    <x v="5"/>
    <x v="17"/>
    <n v="4414.3331810248501"/>
  </r>
  <r>
    <x v="18"/>
    <x v="6"/>
    <x v="17"/>
    <n v="4215.520915621737"/>
  </r>
  <r>
    <x v="18"/>
    <x v="7"/>
    <x v="17"/>
    <n v="4401.4310975320896"/>
  </r>
  <r>
    <x v="18"/>
    <x v="8"/>
    <x v="17"/>
    <n v="4348.5469357156326"/>
  </r>
  <r>
    <x v="18"/>
    <x v="9"/>
    <x v="17"/>
    <n v="4406.3732693060847"/>
  </r>
  <r>
    <x v="18"/>
    <x v="10"/>
    <x v="17"/>
    <n v="4692.4858580982991"/>
  </r>
  <r>
    <x v="18"/>
    <x v="11"/>
    <x v="17"/>
    <n v="3523.1330498656494"/>
  </r>
  <r>
    <x v="19"/>
    <x v="0"/>
    <x v="17"/>
    <n v="4751"/>
  </r>
  <r>
    <x v="19"/>
    <x v="1"/>
    <x v="17"/>
    <n v="5231"/>
  </r>
  <r>
    <x v="19"/>
    <x v="2"/>
    <x v="17"/>
    <n v="6440.7538275813904"/>
  </r>
  <r>
    <x v="19"/>
    <x v="3"/>
    <x v="17"/>
    <n v="5828.3957484067532"/>
  </r>
  <r>
    <x v="19"/>
    <x v="4"/>
    <x v="17"/>
    <n v="6791.2189168074865"/>
  </r>
  <r>
    <x v="19"/>
    <x v="5"/>
    <x v="17"/>
    <n v="6072.3941977358554"/>
  </r>
  <r>
    <x v="19"/>
    <x v="6"/>
    <x v="17"/>
    <n v="6650.5784040221124"/>
  </r>
  <r>
    <x v="19"/>
    <x v="7"/>
    <x v="17"/>
    <n v="6992.9358045966519"/>
  </r>
  <r>
    <x v="19"/>
    <x v="8"/>
    <x v="17"/>
    <n v="5595"/>
  </r>
  <r>
    <x v="19"/>
    <x v="9"/>
    <x v="17"/>
    <n v="4736"/>
  </r>
  <r>
    <x v="19"/>
    <x v="10"/>
    <x v="17"/>
    <n v="4990"/>
  </r>
  <r>
    <x v="19"/>
    <x v="11"/>
    <x v="17"/>
    <n v="4627"/>
  </r>
  <r>
    <x v="20"/>
    <x v="0"/>
    <x v="17"/>
    <n v="1773"/>
  </r>
  <r>
    <x v="20"/>
    <x v="1"/>
    <x v="17"/>
    <n v="1638"/>
  </r>
  <r>
    <x v="20"/>
    <x v="2"/>
    <x v="17"/>
    <n v="1743"/>
  </r>
  <r>
    <x v="20"/>
    <x v="3"/>
    <x v="17"/>
    <n v="2019"/>
  </r>
  <r>
    <x v="20"/>
    <x v="4"/>
    <x v="17"/>
    <n v="1785"/>
  </r>
  <r>
    <x v="20"/>
    <x v="5"/>
    <x v="17"/>
    <n v="1510"/>
  </r>
  <r>
    <x v="20"/>
    <x v="6"/>
    <x v="17"/>
    <n v="1598"/>
  </r>
  <r>
    <x v="20"/>
    <x v="7"/>
    <x v="17"/>
    <n v="1396"/>
  </r>
  <r>
    <x v="20"/>
    <x v="8"/>
    <x v="17"/>
    <n v="2275"/>
  </r>
  <r>
    <x v="20"/>
    <x v="9"/>
    <x v="17"/>
    <n v="1747"/>
  </r>
  <r>
    <x v="20"/>
    <x v="10"/>
    <x v="17"/>
    <n v="1691"/>
  </r>
  <r>
    <x v="20"/>
    <x v="11"/>
    <x v="17"/>
    <n v="1389"/>
  </r>
  <r>
    <x v="21"/>
    <x v="0"/>
    <x v="17"/>
    <n v="1240"/>
  </r>
  <r>
    <x v="21"/>
    <x v="1"/>
    <x v="17"/>
    <n v="1233"/>
  </r>
  <r>
    <x v="21"/>
    <x v="2"/>
    <x v="17"/>
    <n v="2453"/>
  </r>
  <r>
    <x v="21"/>
    <x v="3"/>
    <x v="17"/>
    <n v="1333"/>
  </r>
  <r>
    <x v="21"/>
    <x v="4"/>
    <x v="17"/>
    <n v="1353"/>
  </r>
  <r>
    <x v="21"/>
    <x v="5"/>
    <x v="17"/>
    <n v="1039"/>
  </r>
  <r>
    <x v="21"/>
    <x v="6"/>
    <x v="17"/>
    <n v="1049"/>
  </r>
  <r>
    <x v="21"/>
    <x v="7"/>
    <x v="17"/>
    <n v="1172"/>
  </r>
  <r>
    <x v="21"/>
    <x v="8"/>
    <x v="17"/>
    <n v="1346"/>
  </r>
  <r>
    <x v="21"/>
    <x v="9"/>
    <x v="17"/>
    <n v="1114"/>
  </r>
  <r>
    <x v="21"/>
    <x v="10"/>
    <x v="17"/>
    <n v="1093"/>
  </r>
  <r>
    <x v="21"/>
    <x v="11"/>
    <x v="17"/>
    <n v="1092"/>
  </r>
  <r>
    <x v="22"/>
    <x v="0"/>
    <x v="17"/>
    <n v="733"/>
  </r>
  <r>
    <x v="22"/>
    <x v="1"/>
    <x v="17"/>
    <n v="688"/>
  </r>
  <r>
    <x v="22"/>
    <x v="2"/>
    <x v="17"/>
    <n v="814"/>
  </r>
  <r>
    <x v="22"/>
    <x v="3"/>
    <x v="17"/>
    <n v="672"/>
  </r>
  <r>
    <x v="22"/>
    <x v="4"/>
    <x v="17"/>
    <n v="667"/>
  </r>
  <r>
    <x v="22"/>
    <x v="5"/>
    <x v="17"/>
    <n v="405"/>
  </r>
  <r>
    <x v="22"/>
    <x v="6"/>
    <x v="17"/>
    <n v="290"/>
  </r>
  <r>
    <x v="22"/>
    <x v="7"/>
    <x v="17"/>
    <n v="277"/>
  </r>
  <r>
    <x v="22"/>
    <x v="8"/>
    <x v="17"/>
    <n v="226"/>
  </r>
  <r>
    <x v="22"/>
    <x v="9"/>
    <x v="17"/>
    <n v="323"/>
  </r>
  <r>
    <x v="22"/>
    <x v="10"/>
    <x v="17"/>
    <n v="285"/>
  </r>
  <r>
    <x v="22"/>
    <x v="11"/>
    <x v="17"/>
    <n v="65"/>
  </r>
  <r>
    <x v="23"/>
    <x v="0"/>
    <x v="17"/>
    <n v="59"/>
  </r>
  <r>
    <x v="23"/>
    <x v="1"/>
    <x v="17"/>
    <n v="5"/>
  </r>
  <r>
    <x v="23"/>
    <x v="2"/>
    <x v="17"/>
    <n v="874"/>
  </r>
  <r>
    <x v="23"/>
    <x v="3"/>
    <x v="17"/>
    <n v="6492"/>
  </r>
  <r>
    <x v="23"/>
    <x v="4"/>
    <x v="17"/>
    <n v="7836"/>
  </r>
  <r>
    <x v="23"/>
    <x v="5"/>
    <x v="17"/>
    <n v="7436"/>
  </r>
  <r>
    <x v="23"/>
    <x v="6"/>
    <x v="17"/>
    <n v="7252"/>
  </r>
  <r>
    <x v="23"/>
    <x v="7"/>
    <x v="17"/>
    <n v="9276"/>
  </r>
  <r>
    <x v="23"/>
    <x v="8"/>
    <x v="17"/>
    <n v="9488"/>
  </r>
  <r>
    <x v="23"/>
    <x v="9"/>
    <x v="17"/>
    <n v="10238"/>
  </r>
  <r>
    <x v="23"/>
    <x v="10"/>
    <x v="17"/>
    <n v="9616"/>
  </r>
  <r>
    <x v="23"/>
    <x v="11"/>
    <x v="17"/>
    <n v="8432"/>
  </r>
  <r>
    <x v="24"/>
    <x v="0"/>
    <x v="17"/>
    <n v="7756"/>
  </r>
  <r>
    <x v="24"/>
    <x v="1"/>
    <x v="17"/>
    <n v="8591"/>
  </r>
  <r>
    <x v="24"/>
    <x v="2"/>
    <x v="17"/>
    <n v="10893"/>
  </r>
  <r>
    <x v="24"/>
    <x v="3"/>
    <x v="17"/>
    <n v="11746"/>
  </r>
  <r>
    <x v="24"/>
    <x v="4"/>
    <x v="17"/>
    <n v="12135"/>
  </r>
  <r>
    <x v="24"/>
    <x v="5"/>
    <x v="17"/>
    <n v="8642"/>
  </r>
  <r>
    <x v="24"/>
    <x v="6"/>
    <x v="17"/>
    <n v="10666"/>
  </r>
  <r>
    <x v="24"/>
    <x v="7"/>
    <x v="17"/>
    <n v="12247"/>
  </r>
  <r>
    <x v="24"/>
    <x v="8"/>
    <x v="17"/>
    <n v="12586"/>
  </r>
  <r>
    <x v="24"/>
    <x v="9"/>
    <x v="17"/>
    <n v="12219"/>
  </r>
  <r>
    <x v="24"/>
    <x v="10"/>
    <x v="17"/>
    <n v="12284"/>
  </r>
  <r>
    <x v="24"/>
    <x v="11"/>
    <x v="17"/>
    <n v="10833"/>
  </r>
  <r>
    <x v="25"/>
    <x v="0"/>
    <x v="17"/>
    <n v="10372"/>
  </r>
  <r>
    <x v="25"/>
    <x v="1"/>
    <x v="17"/>
    <n v="10712"/>
  </r>
  <r>
    <x v="25"/>
    <x v="2"/>
    <x v="17"/>
    <n v="6300"/>
  </r>
  <r>
    <x v="25"/>
    <x v="3"/>
    <x v="17"/>
    <n v="652"/>
  </r>
  <r>
    <x v="25"/>
    <x v="4"/>
    <x v="17"/>
    <n v="1274"/>
  </r>
  <r>
    <x v="25"/>
    <x v="5"/>
    <x v="17"/>
    <n v="1468"/>
  </r>
  <r>
    <x v="25"/>
    <x v="6"/>
    <x v="17"/>
    <n v="1110"/>
  </r>
  <r>
    <x v="25"/>
    <x v="7"/>
    <x v="17"/>
    <n v="1274"/>
  </r>
  <r>
    <x v="25"/>
    <x v="8"/>
    <x v="17"/>
    <n v="1613"/>
  </r>
  <r>
    <x v="25"/>
    <x v="9"/>
    <x v="17"/>
    <n v="2044"/>
  </r>
  <r>
    <x v="25"/>
    <x v="10"/>
    <x v="17"/>
    <n v="3210"/>
  </r>
  <r>
    <x v="25"/>
    <x v="11"/>
    <x v="17"/>
    <n v="3852"/>
  </r>
  <r>
    <x v="0"/>
    <x v="0"/>
    <x v="18"/>
    <n v="6858"/>
  </r>
  <r>
    <x v="0"/>
    <x v="1"/>
    <x v="18"/>
    <n v="9292"/>
  </r>
  <r>
    <x v="0"/>
    <x v="2"/>
    <x v="18"/>
    <n v="12145"/>
  </r>
  <r>
    <x v="0"/>
    <x v="3"/>
    <x v="18"/>
    <n v="11733"/>
  </r>
  <r>
    <x v="0"/>
    <x v="4"/>
    <x v="18"/>
    <n v="13345"/>
  </r>
  <r>
    <x v="0"/>
    <x v="5"/>
    <x v="18"/>
    <n v="12655"/>
  </r>
  <r>
    <x v="0"/>
    <x v="6"/>
    <x v="18"/>
    <n v="14099"/>
  </r>
  <r>
    <x v="0"/>
    <x v="7"/>
    <x v="18"/>
    <n v="15745"/>
  </r>
  <r>
    <x v="0"/>
    <x v="8"/>
    <x v="18"/>
    <n v="16587"/>
  </r>
  <r>
    <x v="0"/>
    <x v="9"/>
    <x v="18"/>
    <n v="17270"/>
  </r>
  <r>
    <x v="0"/>
    <x v="10"/>
    <x v="18"/>
    <n v="17630"/>
  </r>
  <r>
    <x v="0"/>
    <x v="11"/>
    <x v="18"/>
    <n v="17044"/>
  </r>
  <r>
    <x v="1"/>
    <x v="0"/>
    <x v="18"/>
    <n v="15569"/>
  </r>
  <r>
    <x v="1"/>
    <x v="1"/>
    <x v="18"/>
    <n v="17022"/>
  </r>
  <r>
    <x v="1"/>
    <x v="2"/>
    <x v="18"/>
    <n v="19637"/>
  </r>
  <r>
    <x v="1"/>
    <x v="3"/>
    <x v="18"/>
    <n v="19127"/>
  </r>
  <r>
    <x v="1"/>
    <x v="4"/>
    <x v="18"/>
    <n v="20847"/>
  </r>
  <r>
    <x v="1"/>
    <x v="5"/>
    <x v="18"/>
    <n v="19638"/>
  </r>
  <r>
    <x v="1"/>
    <x v="6"/>
    <x v="18"/>
    <n v="20361"/>
  </r>
  <r>
    <x v="1"/>
    <x v="7"/>
    <x v="18"/>
    <n v="20640"/>
  </r>
  <r>
    <x v="1"/>
    <x v="8"/>
    <x v="18"/>
    <n v="19755"/>
  </r>
  <r>
    <x v="1"/>
    <x v="9"/>
    <x v="18"/>
    <n v="23027"/>
  </r>
  <r>
    <x v="1"/>
    <x v="10"/>
    <x v="18"/>
    <n v="22463"/>
  </r>
  <r>
    <x v="1"/>
    <x v="11"/>
    <x v="18"/>
    <n v="22411"/>
  </r>
  <r>
    <x v="2"/>
    <x v="0"/>
    <x v="18"/>
    <n v="19924"/>
  </r>
  <r>
    <x v="2"/>
    <x v="1"/>
    <x v="18"/>
    <n v="20996"/>
  </r>
  <r>
    <x v="2"/>
    <x v="2"/>
    <x v="18"/>
    <n v="24225"/>
  </r>
  <r>
    <x v="2"/>
    <x v="3"/>
    <x v="18"/>
    <n v="24877"/>
  </r>
  <r>
    <x v="2"/>
    <x v="4"/>
    <x v="18"/>
    <n v="24601"/>
  </r>
  <r>
    <x v="2"/>
    <x v="5"/>
    <x v="18"/>
    <n v="22037"/>
  </r>
  <r>
    <x v="2"/>
    <x v="6"/>
    <x v="18"/>
    <n v="23769"/>
  </r>
  <r>
    <x v="2"/>
    <x v="7"/>
    <x v="18"/>
    <n v="22720"/>
  </r>
  <r>
    <x v="2"/>
    <x v="8"/>
    <x v="18"/>
    <n v="24339"/>
  </r>
  <r>
    <x v="2"/>
    <x v="9"/>
    <x v="18"/>
    <n v="24197"/>
  </r>
  <r>
    <x v="2"/>
    <x v="10"/>
    <x v="18"/>
    <n v="23758"/>
  </r>
  <r>
    <x v="2"/>
    <x v="11"/>
    <x v="18"/>
    <n v="22383"/>
  </r>
  <r>
    <x v="3"/>
    <x v="0"/>
    <x v="18"/>
    <n v="20497"/>
  </r>
  <r>
    <x v="3"/>
    <x v="1"/>
    <x v="18"/>
    <n v="20952"/>
  </r>
  <r>
    <x v="3"/>
    <x v="2"/>
    <x v="18"/>
    <n v="24325"/>
  </r>
  <r>
    <x v="3"/>
    <x v="3"/>
    <x v="18"/>
    <n v="23159"/>
  </r>
  <r>
    <x v="3"/>
    <x v="4"/>
    <x v="18"/>
    <n v="23652"/>
  </r>
  <r>
    <x v="3"/>
    <x v="5"/>
    <x v="18"/>
    <n v="22033"/>
  </r>
  <r>
    <x v="3"/>
    <x v="6"/>
    <x v="18"/>
    <n v="23970"/>
  </r>
  <r>
    <x v="3"/>
    <x v="7"/>
    <x v="18"/>
    <n v="24758"/>
  </r>
  <r>
    <x v="3"/>
    <x v="8"/>
    <x v="18"/>
    <n v="24326"/>
  </r>
  <r>
    <x v="3"/>
    <x v="9"/>
    <x v="18"/>
    <n v="28071"/>
  </r>
  <r>
    <x v="3"/>
    <x v="10"/>
    <x v="18"/>
    <n v="23914"/>
  </r>
  <r>
    <x v="3"/>
    <x v="11"/>
    <x v="18"/>
    <n v="24245"/>
  </r>
  <r>
    <x v="4"/>
    <x v="0"/>
    <x v="18"/>
    <n v="21035"/>
  </r>
  <r>
    <x v="4"/>
    <x v="1"/>
    <x v="18"/>
    <n v="20920"/>
  </r>
  <r>
    <x v="4"/>
    <x v="2"/>
    <x v="18"/>
    <n v="23266"/>
  </r>
  <r>
    <x v="4"/>
    <x v="3"/>
    <x v="18"/>
    <n v="21309"/>
  </r>
  <r>
    <x v="4"/>
    <x v="4"/>
    <x v="18"/>
    <n v="22319"/>
  </r>
  <r>
    <x v="4"/>
    <x v="5"/>
    <x v="18"/>
    <n v="21169"/>
  </r>
  <r>
    <x v="4"/>
    <x v="6"/>
    <x v="18"/>
    <n v="21201"/>
  </r>
  <r>
    <x v="4"/>
    <x v="7"/>
    <x v="18"/>
    <n v="21582"/>
  </r>
  <r>
    <x v="4"/>
    <x v="8"/>
    <x v="18"/>
    <n v="22659"/>
  </r>
  <r>
    <x v="4"/>
    <x v="9"/>
    <x v="18"/>
    <n v="23907"/>
  </r>
  <r>
    <x v="4"/>
    <x v="10"/>
    <x v="18"/>
    <n v="22130"/>
  </r>
  <r>
    <x v="4"/>
    <x v="11"/>
    <x v="18"/>
    <n v="21489"/>
  </r>
  <r>
    <x v="5"/>
    <x v="0"/>
    <x v="18"/>
    <n v="18322"/>
  </r>
  <r>
    <x v="5"/>
    <x v="1"/>
    <x v="18"/>
    <n v="19218"/>
  </r>
  <r>
    <x v="5"/>
    <x v="2"/>
    <x v="18"/>
    <n v="22071"/>
  </r>
  <r>
    <x v="5"/>
    <x v="3"/>
    <x v="18"/>
    <n v="20649"/>
  </r>
  <r>
    <x v="5"/>
    <x v="4"/>
    <x v="18"/>
    <n v="288736"/>
  </r>
  <r>
    <x v="5"/>
    <x v="5"/>
    <x v="18"/>
    <n v="275201"/>
  </r>
  <r>
    <x v="5"/>
    <x v="6"/>
    <x v="18"/>
    <n v="279369"/>
  </r>
  <r>
    <x v="5"/>
    <x v="7"/>
    <x v="18"/>
    <n v="301635"/>
  </r>
  <r>
    <x v="5"/>
    <x v="8"/>
    <x v="18"/>
    <n v="297657"/>
  </r>
  <r>
    <x v="5"/>
    <x v="9"/>
    <x v="18"/>
    <n v="303386"/>
  </r>
  <r>
    <x v="5"/>
    <x v="10"/>
    <x v="18"/>
    <n v="285835"/>
  </r>
  <r>
    <x v="5"/>
    <x v="11"/>
    <x v="18"/>
    <n v="266433"/>
  </r>
  <r>
    <x v="6"/>
    <x v="0"/>
    <x v="18"/>
    <n v="17737"/>
  </r>
  <r>
    <x v="6"/>
    <x v="1"/>
    <x v="18"/>
    <n v="18191"/>
  </r>
  <r>
    <x v="6"/>
    <x v="2"/>
    <x v="18"/>
    <n v="19741"/>
  </r>
  <r>
    <x v="6"/>
    <x v="3"/>
    <x v="18"/>
    <n v="20097"/>
  </r>
  <r>
    <x v="6"/>
    <x v="4"/>
    <x v="18"/>
    <n v="19162"/>
  </r>
  <r>
    <x v="6"/>
    <x v="5"/>
    <x v="18"/>
    <n v="18002"/>
  </r>
  <r>
    <x v="6"/>
    <x v="6"/>
    <x v="18"/>
    <n v="17171"/>
  </r>
  <r>
    <x v="6"/>
    <x v="7"/>
    <x v="18"/>
    <n v="18513"/>
  </r>
  <r>
    <x v="6"/>
    <x v="8"/>
    <x v="18"/>
    <n v="19822"/>
  </r>
  <r>
    <x v="6"/>
    <x v="9"/>
    <x v="18"/>
    <n v="19625"/>
  </r>
  <r>
    <x v="6"/>
    <x v="10"/>
    <x v="18"/>
    <n v="18314"/>
  </r>
  <r>
    <x v="6"/>
    <x v="11"/>
    <x v="18"/>
    <n v="15445"/>
  </r>
  <r>
    <x v="7"/>
    <x v="0"/>
    <x v="18"/>
    <n v="14162"/>
  </r>
  <r>
    <x v="7"/>
    <x v="1"/>
    <x v="18"/>
    <n v="14253"/>
  </r>
  <r>
    <x v="7"/>
    <x v="2"/>
    <x v="18"/>
    <n v="15940"/>
  </r>
  <r>
    <x v="7"/>
    <x v="3"/>
    <x v="18"/>
    <n v="26944"/>
  </r>
  <r>
    <x v="7"/>
    <x v="4"/>
    <x v="18"/>
    <n v="14786.62361067408"/>
  </r>
  <r>
    <x v="7"/>
    <x v="5"/>
    <x v="18"/>
    <n v="13616"/>
  </r>
  <r>
    <x v="7"/>
    <x v="6"/>
    <x v="18"/>
    <n v="12625"/>
  </r>
  <r>
    <x v="7"/>
    <x v="7"/>
    <x v="18"/>
    <n v="11625"/>
  </r>
  <r>
    <x v="7"/>
    <x v="8"/>
    <x v="18"/>
    <n v="10316"/>
  </r>
  <r>
    <x v="7"/>
    <x v="9"/>
    <x v="18"/>
    <n v="10854"/>
  </r>
  <r>
    <x v="7"/>
    <x v="10"/>
    <x v="18"/>
    <n v="10768"/>
  </r>
  <r>
    <x v="7"/>
    <x v="11"/>
    <x v="18"/>
    <n v="10485"/>
  </r>
  <r>
    <x v="8"/>
    <x v="0"/>
    <x v="18"/>
    <n v="8452.043201668761"/>
  </r>
  <r>
    <x v="8"/>
    <x v="1"/>
    <x v="18"/>
    <n v="11556.597444860838"/>
  </r>
  <r>
    <x v="8"/>
    <x v="2"/>
    <x v="18"/>
    <n v="10469.661019484058"/>
  </r>
  <r>
    <x v="8"/>
    <x v="3"/>
    <x v="18"/>
    <n v="9037.9587734112447"/>
  </r>
  <r>
    <x v="8"/>
    <x v="4"/>
    <x v="18"/>
    <n v="10331.191597120876"/>
  </r>
  <r>
    <x v="8"/>
    <x v="5"/>
    <x v="18"/>
    <n v="10136.421451774433"/>
  </r>
  <r>
    <x v="8"/>
    <x v="6"/>
    <x v="18"/>
    <n v="13069.974984829312"/>
  </r>
  <r>
    <x v="8"/>
    <x v="7"/>
    <x v="18"/>
    <n v="12378.795471364745"/>
  </r>
  <r>
    <x v="8"/>
    <x v="8"/>
    <x v="18"/>
    <n v="10931.68356841736"/>
  </r>
  <r>
    <x v="8"/>
    <x v="9"/>
    <x v="18"/>
    <n v="12837.254862140559"/>
  </r>
  <r>
    <x v="8"/>
    <x v="10"/>
    <x v="18"/>
    <n v="12042.727733671549"/>
  </r>
  <r>
    <x v="8"/>
    <x v="11"/>
    <x v="18"/>
    <n v="13258.063556666813"/>
  </r>
  <r>
    <x v="9"/>
    <x v="0"/>
    <x v="18"/>
    <n v="10120.447679702131"/>
  </r>
  <r>
    <x v="9"/>
    <x v="1"/>
    <x v="18"/>
    <n v="11372.89389395091"/>
  </r>
  <r>
    <x v="9"/>
    <x v="2"/>
    <x v="18"/>
    <n v="13676.795071137347"/>
  </r>
  <r>
    <x v="9"/>
    <x v="3"/>
    <x v="18"/>
    <n v="11799.471571883225"/>
  </r>
  <r>
    <x v="9"/>
    <x v="4"/>
    <x v="18"/>
    <n v="12174.793942015776"/>
  </r>
  <r>
    <x v="9"/>
    <x v="5"/>
    <x v="18"/>
    <n v="10528.652303200288"/>
  </r>
  <r>
    <x v="9"/>
    <x v="6"/>
    <x v="18"/>
    <n v="10892.109105876109"/>
  </r>
  <r>
    <x v="9"/>
    <x v="7"/>
    <x v="18"/>
    <n v="10864.430020304666"/>
  </r>
  <r>
    <x v="9"/>
    <x v="8"/>
    <x v="18"/>
    <n v="12264.160753402717"/>
  </r>
  <r>
    <x v="9"/>
    <x v="9"/>
    <x v="18"/>
    <n v="13129.541913039053"/>
  </r>
  <r>
    <x v="9"/>
    <x v="10"/>
    <x v="18"/>
    <n v="12541.085044947888"/>
  </r>
  <r>
    <x v="9"/>
    <x v="11"/>
    <x v="18"/>
    <n v="12245.852196629186"/>
  </r>
  <r>
    <x v="10"/>
    <x v="0"/>
    <x v="18"/>
    <n v="8903.8644899632909"/>
  </r>
  <r>
    <x v="10"/>
    <x v="1"/>
    <x v="18"/>
    <n v="10152.634402487105"/>
  </r>
  <r>
    <x v="10"/>
    <x v="2"/>
    <x v="18"/>
    <n v="10739.965146025681"/>
  </r>
  <r>
    <x v="10"/>
    <x v="3"/>
    <x v="18"/>
    <n v="9620.4648970772414"/>
  </r>
  <r>
    <x v="10"/>
    <x v="4"/>
    <x v="18"/>
    <n v="9477.3686182025449"/>
  </r>
  <r>
    <x v="10"/>
    <x v="5"/>
    <x v="18"/>
    <n v="8956.6868365098981"/>
  </r>
  <r>
    <x v="10"/>
    <x v="6"/>
    <x v="18"/>
    <n v="8800.0731905103803"/>
  </r>
  <r>
    <x v="10"/>
    <x v="7"/>
    <x v="18"/>
    <n v="8999.6606516734137"/>
  </r>
  <r>
    <x v="10"/>
    <x v="8"/>
    <x v="18"/>
    <n v="10965"/>
  </r>
  <r>
    <x v="10"/>
    <x v="9"/>
    <x v="18"/>
    <n v="10967"/>
  </r>
  <r>
    <x v="10"/>
    <x v="10"/>
    <x v="18"/>
    <n v="10682"/>
  </r>
  <r>
    <x v="10"/>
    <x v="11"/>
    <x v="18"/>
    <n v="10363"/>
  </r>
  <r>
    <x v="11"/>
    <x v="0"/>
    <x v="18"/>
    <n v="6643.5764895026487"/>
  </r>
  <r>
    <x v="11"/>
    <x v="1"/>
    <x v="18"/>
    <n v="6593.2568297991211"/>
  </r>
  <r>
    <x v="11"/>
    <x v="2"/>
    <x v="18"/>
    <n v="9045"/>
  </r>
  <r>
    <x v="11"/>
    <x v="3"/>
    <x v="18"/>
    <n v="8080"/>
  </r>
  <r>
    <x v="11"/>
    <x v="4"/>
    <x v="18"/>
    <n v="7855"/>
  </r>
  <r>
    <x v="11"/>
    <x v="5"/>
    <x v="18"/>
    <n v="6405"/>
  </r>
  <r>
    <x v="11"/>
    <x v="6"/>
    <x v="18"/>
    <n v="7127"/>
  </r>
  <r>
    <x v="11"/>
    <x v="7"/>
    <x v="18"/>
    <n v="7384"/>
  </r>
  <r>
    <x v="11"/>
    <x v="8"/>
    <x v="18"/>
    <n v="7419"/>
  </r>
  <r>
    <x v="11"/>
    <x v="9"/>
    <x v="18"/>
    <n v="7573"/>
  </r>
  <r>
    <x v="11"/>
    <x v="10"/>
    <x v="18"/>
    <n v="8138"/>
  </r>
  <r>
    <x v="11"/>
    <x v="11"/>
    <x v="18"/>
    <n v="7239"/>
  </r>
  <r>
    <x v="12"/>
    <x v="0"/>
    <x v="18"/>
    <n v="6410"/>
  </r>
  <r>
    <x v="12"/>
    <x v="1"/>
    <x v="18"/>
    <n v="5775"/>
  </r>
  <r>
    <x v="12"/>
    <x v="2"/>
    <x v="18"/>
    <n v="6774"/>
  </r>
  <r>
    <x v="12"/>
    <x v="3"/>
    <x v="18"/>
    <n v="5533"/>
  </r>
  <r>
    <x v="12"/>
    <x v="4"/>
    <x v="18"/>
    <n v="5326"/>
  </r>
  <r>
    <x v="12"/>
    <x v="5"/>
    <x v="18"/>
    <n v="4201.4456562983196"/>
  </r>
  <r>
    <x v="12"/>
    <x v="6"/>
    <x v="18"/>
    <n v="4031.5582341159343"/>
  </r>
  <r>
    <x v="12"/>
    <x v="7"/>
    <x v="18"/>
    <n v="3697"/>
  </r>
  <r>
    <x v="12"/>
    <x v="8"/>
    <x v="18"/>
    <n v="42"/>
  </r>
  <r>
    <x v="12"/>
    <x v="9"/>
    <x v="18"/>
    <n v="3256"/>
  </r>
  <r>
    <x v="12"/>
    <x v="10"/>
    <x v="18"/>
    <n v="4306"/>
  </r>
  <r>
    <x v="12"/>
    <x v="11"/>
    <x v="18"/>
    <n v="4733"/>
  </r>
  <r>
    <x v="13"/>
    <x v="0"/>
    <x v="18"/>
    <n v="4898"/>
  </r>
  <r>
    <x v="13"/>
    <x v="1"/>
    <x v="18"/>
    <n v="5051"/>
  </r>
  <r>
    <x v="13"/>
    <x v="2"/>
    <x v="18"/>
    <n v="5256"/>
  </r>
  <r>
    <x v="13"/>
    <x v="3"/>
    <x v="18"/>
    <n v="6311"/>
  </r>
  <r>
    <x v="13"/>
    <x v="4"/>
    <x v="18"/>
    <n v="5642"/>
  </r>
  <r>
    <x v="13"/>
    <x v="5"/>
    <x v="18"/>
    <n v="5206"/>
  </r>
  <r>
    <x v="13"/>
    <x v="6"/>
    <x v="18"/>
    <n v="5993"/>
  </r>
  <r>
    <x v="13"/>
    <x v="7"/>
    <x v="18"/>
    <n v="5529"/>
  </r>
  <r>
    <x v="13"/>
    <x v="8"/>
    <x v="18"/>
    <n v="7203"/>
  </r>
  <r>
    <x v="13"/>
    <x v="9"/>
    <x v="18"/>
    <n v="8746"/>
  </r>
  <r>
    <x v="13"/>
    <x v="10"/>
    <x v="18"/>
    <n v="7752"/>
  </r>
  <r>
    <x v="13"/>
    <x v="11"/>
    <x v="18"/>
    <n v="8082"/>
  </r>
  <r>
    <x v="14"/>
    <x v="0"/>
    <x v="18"/>
    <n v="6935"/>
  </r>
  <r>
    <x v="14"/>
    <x v="1"/>
    <x v="18"/>
    <n v="7337"/>
  </r>
  <r>
    <x v="14"/>
    <x v="2"/>
    <x v="18"/>
    <n v="7672"/>
  </r>
  <r>
    <x v="14"/>
    <x v="3"/>
    <x v="18"/>
    <n v="7759"/>
  </r>
  <r>
    <x v="14"/>
    <x v="4"/>
    <x v="18"/>
    <n v="7756"/>
  </r>
  <r>
    <x v="14"/>
    <x v="5"/>
    <x v="18"/>
    <n v="7472"/>
  </r>
  <r>
    <x v="14"/>
    <x v="6"/>
    <x v="18"/>
    <n v="6277"/>
  </r>
  <r>
    <x v="14"/>
    <x v="7"/>
    <x v="18"/>
    <n v="7362"/>
  </r>
  <r>
    <x v="14"/>
    <x v="8"/>
    <x v="18"/>
    <n v="9069"/>
  </r>
  <r>
    <x v="14"/>
    <x v="9"/>
    <x v="18"/>
    <n v="9805"/>
  </r>
  <r>
    <x v="14"/>
    <x v="10"/>
    <x v="18"/>
    <n v="7923"/>
  </r>
  <r>
    <x v="14"/>
    <x v="11"/>
    <x v="18"/>
    <n v="8682"/>
  </r>
  <r>
    <x v="15"/>
    <x v="0"/>
    <x v="18"/>
    <n v="6934"/>
  </r>
  <r>
    <x v="15"/>
    <x v="1"/>
    <x v="18"/>
    <n v="7450"/>
  </r>
  <r>
    <x v="15"/>
    <x v="2"/>
    <x v="18"/>
    <n v="8085"/>
  </r>
  <r>
    <x v="15"/>
    <x v="3"/>
    <x v="18"/>
    <n v="7588"/>
  </r>
  <r>
    <x v="15"/>
    <x v="4"/>
    <x v="18"/>
    <n v="6965"/>
  </r>
  <r>
    <x v="15"/>
    <x v="5"/>
    <x v="18"/>
    <n v="6838"/>
  </r>
  <r>
    <x v="15"/>
    <x v="6"/>
    <x v="18"/>
    <n v="6624"/>
  </r>
  <r>
    <x v="15"/>
    <x v="7"/>
    <x v="18"/>
    <n v="6524"/>
  </r>
  <r>
    <x v="15"/>
    <x v="8"/>
    <x v="18"/>
    <n v="7053"/>
  </r>
  <r>
    <x v="15"/>
    <x v="9"/>
    <x v="18"/>
    <n v="6949"/>
  </r>
  <r>
    <x v="15"/>
    <x v="10"/>
    <x v="18"/>
    <n v="7156"/>
  </r>
  <r>
    <x v="15"/>
    <x v="11"/>
    <x v="18"/>
    <n v="6935"/>
  </r>
  <r>
    <x v="16"/>
    <x v="0"/>
    <x v="18"/>
    <n v="5743"/>
  </r>
  <r>
    <x v="16"/>
    <x v="1"/>
    <x v="18"/>
    <n v="5402"/>
  </r>
  <r>
    <x v="16"/>
    <x v="2"/>
    <x v="18"/>
    <n v="5767"/>
  </r>
  <r>
    <x v="16"/>
    <x v="3"/>
    <x v="18"/>
    <n v="6249"/>
  </r>
  <r>
    <x v="16"/>
    <x v="4"/>
    <x v="18"/>
    <n v="6268"/>
  </r>
  <r>
    <x v="16"/>
    <x v="5"/>
    <x v="18"/>
    <n v="5804"/>
  </r>
  <r>
    <x v="16"/>
    <x v="6"/>
    <x v="18"/>
    <n v="5411"/>
  </r>
  <r>
    <x v="16"/>
    <x v="7"/>
    <x v="18"/>
    <n v="5178"/>
  </r>
  <r>
    <x v="16"/>
    <x v="8"/>
    <x v="18"/>
    <n v="5870"/>
  </r>
  <r>
    <x v="16"/>
    <x v="9"/>
    <x v="18"/>
    <n v="5865"/>
  </r>
  <r>
    <x v="16"/>
    <x v="10"/>
    <x v="18"/>
    <n v="6167"/>
  </r>
  <r>
    <x v="16"/>
    <x v="11"/>
    <x v="18"/>
    <n v="5857"/>
  </r>
  <r>
    <x v="17"/>
    <x v="0"/>
    <x v="18"/>
    <n v="3943"/>
  </r>
  <r>
    <x v="17"/>
    <x v="1"/>
    <x v="18"/>
    <n v="4983"/>
  </r>
  <r>
    <x v="17"/>
    <x v="2"/>
    <x v="18"/>
    <n v="6278"/>
  </r>
  <r>
    <x v="17"/>
    <x v="3"/>
    <x v="18"/>
    <n v="5152"/>
  </r>
  <r>
    <x v="17"/>
    <x v="4"/>
    <x v="18"/>
    <n v="5044"/>
  </r>
  <r>
    <x v="17"/>
    <x v="5"/>
    <x v="18"/>
    <n v="4216"/>
  </r>
  <r>
    <x v="17"/>
    <x v="6"/>
    <x v="18"/>
    <n v="5211.267353228719"/>
  </r>
  <r>
    <x v="17"/>
    <x v="7"/>
    <x v="18"/>
    <n v="4507.3951812229616"/>
  </r>
  <r>
    <x v="17"/>
    <x v="8"/>
    <x v="18"/>
    <n v="4324.0873481727776"/>
  </r>
  <r>
    <x v="17"/>
    <x v="9"/>
    <x v="18"/>
    <n v="4339.0726634440807"/>
  </r>
  <r>
    <x v="17"/>
    <x v="10"/>
    <x v="18"/>
    <n v="4632.1862429402363"/>
  </r>
  <r>
    <x v="17"/>
    <x v="11"/>
    <x v="18"/>
    <n v="6053.03125233024"/>
  </r>
  <r>
    <x v="18"/>
    <x v="0"/>
    <x v="18"/>
    <n v="5332.2386164224645"/>
  </r>
  <r>
    <x v="18"/>
    <x v="1"/>
    <x v="18"/>
    <n v="4955.5634326562631"/>
  </r>
  <r>
    <x v="18"/>
    <x v="2"/>
    <x v="18"/>
    <n v="6095.5840492676025"/>
  </r>
  <r>
    <x v="18"/>
    <x v="3"/>
    <x v="18"/>
    <n v="5380.9356742627733"/>
  </r>
  <r>
    <x v="18"/>
    <x v="4"/>
    <x v="18"/>
    <n v="6165.1370741025185"/>
  </r>
  <r>
    <x v="18"/>
    <x v="5"/>
    <x v="18"/>
    <n v="5467.1741413009922"/>
  </r>
  <r>
    <x v="18"/>
    <x v="6"/>
    <x v="18"/>
    <n v="4276.5139838980476"/>
  </r>
  <r>
    <x v="18"/>
    <x v="7"/>
    <x v="18"/>
    <n v="5241.3225382242654"/>
  </r>
  <r>
    <x v="18"/>
    <x v="8"/>
    <x v="18"/>
    <n v="4878.4917220870484"/>
  </r>
  <r>
    <x v="18"/>
    <x v="9"/>
    <x v="18"/>
    <n v="5867.1654967751538"/>
  </r>
  <r>
    <x v="18"/>
    <x v="10"/>
    <x v="18"/>
    <n v="6065.3354389994211"/>
  </r>
  <r>
    <x v="18"/>
    <x v="11"/>
    <x v="18"/>
    <n v="4117.9866720762229"/>
  </r>
  <r>
    <x v="19"/>
    <x v="0"/>
    <x v="18"/>
    <n v="5172"/>
  </r>
  <r>
    <x v="19"/>
    <x v="1"/>
    <x v="18"/>
    <n v="6044"/>
  </r>
  <r>
    <x v="19"/>
    <x v="2"/>
    <x v="18"/>
    <n v="7835.1110496966412"/>
  </r>
  <r>
    <x v="19"/>
    <x v="3"/>
    <x v="18"/>
    <n v="6830.6374449577315"/>
  </r>
  <r>
    <x v="19"/>
    <x v="4"/>
    <x v="18"/>
    <n v="7887.3167347433628"/>
  </r>
  <r>
    <x v="19"/>
    <x v="5"/>
    <x v="18"/>
    <n v="7479.8587158960017"/>
  </r>
  <r>
    <x v="19"/>
    <x v="6"/>
    <x v="18"/>
    <n v="7333.8343445348319"/>
  </r>
  <r>
    <x v="19"/>
    <x v="7"/>
    <x v="18"/>
    <n v="8232.3617147576078"/>
  </r>
  <r>
    <x v="19"/>
    <x v="8"/>
    <x v="18"/>
    <n v="6897"/>
  </r>
  <r>
    <x v="19"/>
    <x v="9"/>
    <x v="18"/>
    <n v="6886"/>
  </r>
  <r>
    <x v="19"/>
    <x v="10"/>
    <x v="18"/>
    <n v="6446"/>
  </r>
  <r>
    <x v="19"/>
    <x v="11"/>
    <x v="18"/>
    <n v="5801"/>
  </r>
  <r>
    <x v="20"/>
    <x v="0"/>
    <x v="18"/>
    <n v="5192"/>
  </r>
  <r>
    <x v="20"/>
    <x v="1"/>
    <x v="18"/>
    <n v="4197"/>
  </r>
  <r>
    <x v="20"/>
    <x v="2"/>
    <x v="18"/>
    <n v="5318"/>
  </r>
  <r>
    <x v="20"/>
    <x v="3"/>
    <x v="18"/>
    <n v="5245"/>
  </r>
  <r>
    <x v="20"/>
    <x v="4"/>
    <x v="18"/>
    <n v="4724"/>
  </r>
  <r>
    <x v="20"/>
    <x v="5"/>
    <x v="18"/>
    <n v="4336"/>
  </r>
  <r>
    <x v="20"/>
    <x v="6"/>
    <x v="18"/>
    <n v="4785"/>
  </r>
  <r>
    <x v="20"/>
    <x v="7"/>
    <x v="18"/>
    <n v="3927"/>
  </r>
  <r>
    <x v="20"/>
    <x v="8"/>
    <x v="18"/>
    <n v="2556"/>
  </r>
  <r>
    <x v="20"/>
    <x v="9"/>
    <x v="18"/>
    <n v="1982"/>
  </r>
  <r>
    <x v="20"/>
    <x v="10"/>
    <x v="18"/>
    <n v="1567"/>
  </r>
  <r>
    <x v="20"/>
    <x v="11"/>
    <x v="18"/>
    <n v="1300"/>
  </r>
  <r>
    <x v="21"/>
    <x v="0"/>
    <x v="18"/>
    <n v="913"/>
  </r>
  <r>
    <x v="21"/>
    <x v="1"/>
    <x v="18"/>
    <n v="10374"/>
  </r>
  <r>
    <x v="21"/>
    <x v="2"/>
    <x v="18"/>
    <n v="57297"/>
  </r>
  <r>
    <x v="21"/>
    <x v="3"/>
    <x v="18"/>
    <n v="1136"/>
  </r>
  <r>
    <x v="21"/>
    <x v="4"/>
    <x v="18"/>
    <n v="1104"/>
  </r>
  <r>
    <x v="21"/>
    <x v="5"/>
    <x v="18"/>
    <n v="858"/>
  </r>
  <r>
    <x v="21"/>
    <x v="6"/>
    <x v="18"/>
    <n v="690"/>
  </r>
  <r>
    <x v="21"/>
    <x v="7"/>
    <x v="18"/>
    <n v="1046"/>
  </r>
  <r>
    <x v="21"/>
    <x v="8"/>
    <x v="18"/>
    <n v="916"/>
  </r>
  <r>
    <x v="21"/>
    <x v="9"/>
    <x v="18"/>
    <n v="769"/>
  </r>
  <r>
    <x v="21"/>
    <x v="10"/>
    <x v="18"/>
    <n v="656"/>
  </r>
  <r>
    <x v="21"/>
    <x v="11"/>
    <x v="18"/>
    <n v="523"/>
  </r>
  <r>
    <x v="22"/>
    <x v="0"/>
    <x v="18"/>
    <n v="367"/>
  </r>
  <r>
    <x v="22"/>
    <x v="1"/>
    <x v="18"/>
    <n v="250"/>
  </r>
  <r>
    <x v="22"/>
    <x v="2"/>
    <x v="18"/>
    <n v="462"/>
  </r>
  <r>
    <x v="22"/>
    <x v="3"/>
    <x v="18"/>
    <n v="470"/>
  </r>
  <r>
    <x v="22"/>
    <x v="4"/>
    <x v="18"/>
    <n v="485"/>
  </r>
  <r>
    <x v="22"/>
    <x v="5"/>
    <x v="18"/>
    <n v="412"/>
  </r>
  <r>
    <x v="22"/>
    <x v="6"/>
    <x v="18"/>
    <n v="330"/>
  </r>
  <r>
    <x v="22"/>
    <x v="7"/>
    <x v="18"/>
    <n v="357"/>
  </r>
  <r>
    <x v="22"/>
    <x v="8"/>
    <x v="18"/>
    <n v="268"/>
  </r>
  <r>
    <x v="22"/>
    <x v="9"/>
    <x v="18"/>
    <n v="3928"/>
  </r>
  <r>
    <x v="22"/>
    <x v="10"/>
    <x v="18"/>
    <n v="9293"/>
  </r>
  <r>
    <x v="22"/>
    <x v="11"/>
    <x v="18"/>
    <n v="9935"/>
  </r>
  <r>
    <x v="23"/>
    <x v="0"/>
    <x v="18"/>
    <n v="2478"/>
  </r>
  <r>
    <x v="23"/>
    <x v="1"/>
    <x v="18"/>
    <n v="8869"/>
  </r>
  <r>
    <x v="23"/>
    <x v="2"/>
    <x v="18"/>
    <n v="13045"/>
  </r>
  <r>
    <x v="23"/>
    <x v="3"/>
    <x v="18"/>
    <n v="17114"/>
  </r>
  <r>
    <x v="23"/>
    <x v="4"/>
    <x v="18"/>
    <n v="224"/>
  </r>
  <r>
    <x v="23"/>
    <x v="5"/>
    <x v="18"/>
    <n v="15284"/>
  </r>
  <r>
    <x v="23"/>
    <x v="6"/>
    <x v="18"/>
    <n v="14652"/>
  </r>
  <r>
    <x v="23"/>
    <x v="7"/>
    <x v="18"/>
    <n v="19250"/>
  </r>
  <r>
    <x v="23"/>
    <x v="8"/>
    <x v="18"/>
    <n v="1584"/>
  </r>
  <r>
    <x v="23"/>
    <x v="9"/>
    <x v="18"/>
    <n v="908"/>
  </r>
  <r>
    <x v="23"/>
    <x v="10"/>
    <x v="18"/>
    <n v="17556"/>
  </r>
  <r>
    <x v="23"/>
    <x v="11"/>
    <x v="18"/>
    <n v="16313"/>
  </r>
  <r>
    <x v="24"/>
    <x v="0"/>
    <x v="18"/>
    <n v="16493"/>
  </r>
  <r>
    <x v="24"/>
    <x v="1"/>
    <x v="18"/>
    <n v="15021"/>
  </r>
  <r>
    <x v="24"/>
    <x v="2"/>
    <x v="18"/>
    <n v="20880"/>
  </r>
  <r>
    <x v="24"/>
    <x v="3"/>
    <x v="18"/>
    <n v="21489"/>
  </r>
  <r>
    <x v="24"/>
    <x v="4"/>
    <x v="18"/>
    <n v="23073"/>
  </r>
  <r>
    <x v="24"/>
    <x v="5"/>
    <x v="18"/>
    <n v="12854"/>
  </r>
  <r>
    <x v="24"/>
    <x v="6"/>
    <x v="18"/>
    <n v="20007"/>
  </r>
  <r>
    <x v="24"/>
    <x v="7"/>
    <x v="18"/>
    <n v="21212"/>
  </r>
  <r>
    <x v="24"/>
    <x v="8"/>
    <x v="18"/>
    <n v="22392"/>
  </r>
  <r>
    <x v="24"/>
    <x v="9"/>
    <x v="18"/>
    <n v="13010"/>
  </r>
  <r>
    <x v="24"/>
    <x v="10"/>
    <x v="18"/>
    <n v="21362"/>
  </r>
  <r>
    <x v="24"/>
    <x v="11"/>
    <x v="18"/>
    <n v="19347"/>
  </r>
  <r>
    <x v="25"/>
    <x v="0"/>
    <x v="18"/>
    <n v="17841"/>
  </r>
  <r>
    <x v="25"/>
    <x v="1"/>
    <x v="18"/>
    <n v="18222"/>
  </r>
  <r>
    <x v="25"/>
    <x v="2"/>
    <x v="18"/>
    <n v="10672"/>
  </r>
  <r>
    <x v="25"/>
    <x v="3"/>
    <x v="18"/>
    <n v="1459"/>
  </r>
  <r>
    <x v="25"/>
    <x v="4"/>
    <x v="18"/>
    <n v="533"/>
  </r>
  <r>
    <x v="25"/>
    <x v="5"/>
    <x v="18"/>
    <n v="1560"/>
  </r>
  <r>
    <x v="25"/>
    <x v="6"/>
    <x v="18"/>
    <n v="1335"/>
  </r>
  <r>
    <x v="25"/>
    <x v="7"/>
    <x v="18"/>
    <n v="1568"/>
  </r>
  <r>
    <x v="25"/>
    <x v="8"/>
    <x v="18"/>
    <n v="2206"/>
  </r>
  <r>
    <x v="25"/>
    <x v="9"/>
    <x v="18"/>
    <n v="3205"/>
  </r>
  <r>
    <x v="25"/>
    <x v="10"/>
    <x v="18"/>
    <n v="5607"/>
  </r>
  <r>
    <x v="25"/>
    <x v="11"/>
    <x v="18"/>
    <n v="6592"/>
  </r>
  <r>
    <x v="0"/>
    <x v="0"/>
    <x v="19"/>
    <n v="100556"/>
  </r>
  <r>
    <x v="0"/>
    <x v="1"/>
    <x v="19"/>
    <n v="125367"/>
  </r>
  <r>
    <x v="0"/>
    <x v="2"/>
    <x v="19"/>
    <n v="159511"/>
  </r>
  <r>
    <x v="0"/>
    <x v="3"/>
    <x v="19"/>
    <n v="163435"/>
  </r>
  <r>
    <x v="0"/>
    <x v="4"/>
    <x v="19"/>
    <n v="184221"/>
  </r>
  <r>
    <x v="0"/>
    <x v="5"/>
    <x v="19"/>
    <n v="175651"/>
  </r>
  <r>
    <x v="0"/>
    <x v="6"/>
    <x v="19"/>
    <n v="178695"/>
  </r>
  <r>
    <x v="0"/>
    <x v="7"/>
    <x v="19"/>
    <n v="195797"/>
  </r>
  <r>
    <x v="0"/>
    <x v="8"/>
    <x v="19"/>
    <n v="201643"/>
  </r>
  <r>
    <x v="0"/>
    <x v="9"/>
    <x v="19"/>
    <n v="213946"/>
  </r>
  <r>
    <x v="0"/>
    <x v="10"/>
    <x v="19"/>
    <n v="207548"/>
  </r>
  <r>
    <x v="0"/>
    <x v="11"/>
    <x v="19"/>
    <n v="194649"/>
  </r>
  <r>
    <x v="1"/>
    <x v="0"/>
    <x v="19"/>
    <n v="159417"/>
  </r>
  <r>
    <x v="1"/>
    <x v="1"/>
    <x v="19"/>
    <n v="185490"/>
  </r>
  <r>
    <x v="1"/>
    <x v="2"/>
    <x v="19"/>
    <n v="222413"/>
  </r>
  <r>
    <x v="1"/>
    <x v="3"/>
    <x v="19"/>
    <n v="223141"/>
  </r>
  <r>
    <x v="1"/>
    <x v="4"/>
    <x v="19"/>
    <n v="237116"/>
  </r>
  <r>
    <x v="1"/>
    <x v="5"/>
    <x v="19"/>
    <n v="206809"/>
  </r>
  <r>
    <x v="1"/>
    <x v="6"/>
    <x v="19"/>
    <n v="215568"/>
  </r>
  <r>
    <x v="1"/>
    <x v="7"/>
    <x v="19"/>
    <n v="220534"/>
  </r>
  <r>
    <x v="1"/>
    <x v="8"/>
    <x v="19"/>
    <n v="209771"/>
  </r>
  <r>
    <x v="1"/>
    <x v="9"/>
    <x v="19"/>
    <n v="240981"/>
  </r>
  <r>
    <x v="1"/>
    <x v="10"/>
    <x v="19"/>
    <n v="226140"/>
  </r>
  <r>
    <x v="1"/>
    <x v="11"/>
    <x v="19"/>
    <n v="212800"/>
  </r>
  <r>
    <x v="2"/>
    <x v="0"/>
    <x v="19"/>
    <n v="171095"/>
  </r>
  <r>
    <x v="2"/>
    <x v="1"/>
    <x v="19"/>
    <n v="196005"/>
  </r>
  <r>
    <x v="2"/>
    <x v="2"/>
    <x v="19"/>
    <n v="236707"/>
  </r>
  <r>
    <x v="2"/>
    <x v="3"/>
    <x v="19"/>
    <n v="246162"/>
  </r>
  <r>
    <x v="2"/>
    <x v="4"/>
    <x v="19"/>
    <n v="242387"/>
  </r>
  <r>
    <x v="2"/>
    <x v="5"/>
    <x v="19"/>
    <n v="217395"/>
  </r>
  <r>
    <x v="2"/>
    <x v="6"/>
    <x v="19"/>
    <n v="240117"/>
  </r>
  <r>
    <x v="2"/>
    <x v="7"/>
    <x v="19"/>
    <n v="232291"/>
  </r>
  <r>
    <x v="2"/>
    <x v="8"/>
    <x v="19"/>
    <n v="243730"/>
  </r>
  <r>
    <x v="2"/>
    <x v="9"/>
    <x v="19"/>
    <n v="248494"/>
  </r>
  <r>
    <x v="2"/>
    <x v="10"/>
    <x v="19"/>
    <n v="238161"/>
  </r>
  <r>
    <x v="2"/>
    <x v="11"/>
    <x v="19"/>
    <n v="232067"/>
  </r>
  <r>
    <x v="3"/>
    <x v="0"/>
    <x v="19"/>
    <n v="189350"/>
  </r>
  <r>
    <x v="3"/>
    <x v="1"/>
    <x v="19"/>
    <n v="216565"/>
  </r>
  <r>
    <x v="3"/>
    <x v="2"/>
    <x v="19"/>
    <n v="256054"/>
  </r>
  <r>
    <x v="3"/>
    <x v="3"/>
    <x v="19"/>
    <n v="252164"/>
  </r>
  <r>
    <x v="3"/>
    <x v="4"/>
    <x v="19"/>
    <n v="253849"/>
  </r>
  <r>
    <x v="3"/>
    <x v="5"/>
    <x v="19"/>
    <n v="231978"/>
  </r>
  <r>
    <x v="3"/>
    <x v="6"/>
    <x v="19"/>
    <n v="243199"/>
  </r>
  <r>
    <x v="3"/>
    <x v="7"/>
    <x v="19"/>
    <n v="256023"/>
  </r>
  <r>
    <x v="3"/>
    <x v="8"/>
    <x v="19"/>
    <n v="240738"/>
  </r>
  <r>
    <x v="3"/>
    <x v="9"/>
    <x v="19"/>
    <n v="261998"/>
  </r>
  <r>
    <x v="3"/>
    <x v="10"/>
    <x v="19"/>
    <n v="238204"/>
  </r>
  <r>
    <x v="3"/>
    <x v="11"/>
    <x v="19"/>
    <n v="225337"/>
  </r>
  <r>
    <x v="4"/>
    <x v="0"/>
    <x v="19"/>
    <n v="180685"/>
  </r>
  <r>
    <x v="4"/>
    <x v="1"/>
    <x v="19"/>
    <n v="202258"/>
  </r>
  <r>
    <x v="4"/>
    <x v="2"/>
    <x v="19"/>
    <n v="259940"/>
  </r>
  <r>
    <x v="4"/>
    <x v="3"/>
    <x v="19"/>
    <n v="272118"/>
  </r>
  <r>
    <x v="4"/>
    <x v="4"/>
    <x v="19"/>
    <n v="279200"/>
  </r>
  <r>
    <x v="4"/>
    <x v="5"/>
    <x v="19"/>
    <n v="261903"/>
  </r>
  <r>
    <x v="4"/>
    <x v="6"/>
    <x v="19"/>
    <n v="267046"/>
  </r>
  <r>
    <x v="4"/>
    <x v="7"/>
    <x v="19"/>
    <n v="277329"/>
  </r>
  <r>
    <x v="4"/>
    <x v="8"/>
    <x v="19"/>
    <n v="280882"/>
  </r>
  <r>
    <x v="4"/>
    <x v="9"/>
    <x v="19"/>
    <n v="289690"/>
  </r>
  <r>
    <x v="4"/>
    <x v="10"/>
    <x v="19"/>
    <n v="284571"/>
  </r>
  <r>
    <x v="4"/>
    <x v="11"/>
    <x v="19"/>
    <n v="264390"/>
  </r>
  <r>
    <x v="5"/>
    <x v="0"/>
    <x v="19"/>
    <n v="206584"/>
  </r>
  <r>
    <x v="5"/>
    <x v="1"/>
    <x v="19"/>
    <n v="250746"/>
  </r>
  <r>
    <x v="5"/>
    <x v="2"/>
    <x v="19"/>
    <n v="301179"/>
  </r>
  <r>
    <x v="5"/>
    <x v="3"/>
    <x v="19"/>
    <n v="289499"/>
  </r>
  <r>
    <x v="5"/>
    <x v="4"/>
    <x v="19"/>
    <n v="17972"/>
  </r>
  <r>
    <x v="5"/>
    <x v="5"/>
    <x v="19"/>
    <n v="16818"/>
  </r>
  <r>
    <x v="5"/>
    <x v="6"/>
    <x v="19"/>
    <n v="18143"/>
  </r>
  <r>
    <x v="5"/>
    <x v="7"/>
    <x v="19"/>
    <n v="19124"/>
  </r>
  <r>
    <x v="5"/>
    <x v="8"/>
    <x v="19"/>
    <n v="19451"/>
  </r>
  <r>
    <x v="5"/>
    <x v="9"/>
    <x v="19"/>
    <n v="19843"/>
  </r>
  <r>
    <x v="5"/>
    <x v="10"/>
    <x v="19"/>
    <n v="20006"/>
  </r>
  <r>
    <x v="5"/>
    <x v="11"/>
    <x v="19"/>
    <n v="19904"/>
  </r>
  <r>
    <x v="6"/>
    <x v="0"/>
    <x v="19"/>
    <n v="204827"/>
  </r>
  <r>
    <x v="6"/>
    <x v="1"/>
    <x v="19"/>
    <n v="237203"/>
  </r>
  <r>
    <x v="6"/>
    <x v="2"/>
    <x v="19"/>
    <n v="284932"/>
  </r>
  <r>
    <x v="6"/>
    <x v="3"/>
    <x v="19"/>
    <n v="293256"/>
  </r>
  <r>
    <x v="6"/>
    <x v="4"/>
    <x v="19"/>
    <n v="293649"/>
  </r>
  <r>
    <x v="6"/>
    <x v="5"/>
    <x v="19"/>
    <n v="273200"/>
  </r>
  <r>
    <x v="6"/>
    <x v="6"/>
    <x v="19"/>
    <n v="260596"/>
  </r>
  <r>
    <x v="6"/>
    <x v="7"/>
    <x v="19"/>
    <n v="270061"/>
  </r>
  <r>
    <x v="6"/>
    <x v="8"/>
    <x v="19"/>
    <n v="319572"/>
  </r>
  <r>
    <x v="6"/>
    <x v="9"/>
    <x v="19"/>
    <n v="332744"/>
  </r>
  <r>
    <x v="6"/>
    <x v="10"/>
    <x v="19"/>
    <n v="278151"/>
  </r>
  <r>
    <x v="6"/>
    <x v="11"/>
    <x v="19"/>
    <n v="203456"/>
  </r>
  <r>
    <x v="7"/>
    <x v="0"/>
    <x v="19"/>
    <n v="173366"/>
  </r>
  <r>
    <x v="7"/>
    <x v="1"/>
    <x v="19"/>
    <n v="205353"/>
  </r>
  <r>
    <x v="7"/>
    <x v="2"/>
    <x v="19"/>
    <n v="231215"/>
  </r>
  <r>
    <x v="7"/>
    <x v="3"/>
    <x v="19"/>
    <n v="217646"/>
  </r>
  <r>
    <x v="7"/>
    <x v="4"/>
    <x v="19"/>
    <n v="215286.6769561751"/>
  </r>
  <r>
    <x v="7"/>
    <x v="5"/>
    <x v="19"/>
    <n v="210302"/>
  </r>
  <r>
    <x v="7"/>
    <x v="6"/>
    <x v="19"/>
    <n v="212113"/>
  </r>
  <r>
    <x v="7"/>
    <x v="7"/>
    <x v="19"/>
    <n v="196968"/>
  </r>
  <r>
    <x v="7"/>
    <x v="8"/>
    <x v="19"/>
    <n v="174913"/>
  </r>
  <r>
    <x v="7"/>
    <x v="9"/>
    <x v="19"/>
    <n v="194332"/>
  </r>
  <r>
    <x v="7"/>
    <x v="10"/>
    <x v="19"/>
    <n v="205429"/>
  </r>
  <r>
    <x v="7"/>
    <x v="11"/>
    <x v="19"/>
    <n v="185417"/>
  </r>
  <r>
    <x v="8"/>
    <x v="0"/>
    <x v="19"/>
    <n v="136147.3337109797"/>
  </r>
  <r>
    <x v="8"/>
    <x v="1"/>
    <x v="19"/>
    <n v="159709.13070684916"/>
  </r>
  <r>
    <x v="8"/>
    <x v="2"/>
    <x v="19"/>
    <n v="200494.68456666381"/>
  </r>
  <r>
    <x v="8"/>
    <x v="3"/>
    <x v="19"/>
    <n v="226838.05439467978"/>
  </r>
  <r>
    <x v="8"/>
    <x v="4"/>
    <x v="19"/>
    <n v="229249.84446646462"/>
  </r>
  <r>
    <x v="8"/>
    <x v="5"/>
    <x v="19"/>
    <n v="215161.93030150703"/>
  </r>
  <r>
    <x v="8"/>
    <x v="6"/>
    <x v="19"/>
    <n v="236105.53578614999"/>
  </r>
  <r>
    <x v="8"/>
    <x v="7"/>
    <x v="19"/>
    <n v="246470.89691182453"/>
  </r>
  <r>
    <x v="8"/>
    <x v="8"/>
    <x v="19"/>
    <n v="223301.98410002131"/>
  </r>
  <r>
    <x v="8"/>
    <x v="9"/>
    <x v="19"/>
    <n v="249083.41845991061"/>
  </r>
  <r>
    <x v="8"/>
    <x v="10"/>
    <x v="19"/>
    <n v="236378.90490267947"/>
  </r>
  <r>
    <x v="8"/>
    <x v="11"/>
    <x v="19"/>
    <n v="220300.03670543537"/>
  </r>
  <r>
    <x v="9"/>
    <x v="0"/>
    <x v="19"/>
    <n v="168418.82105885397"/>
  </r>
  <r>
    <x v="9"/>
    <x v="1"/>
    <x v="19"/>
    <n v="207724.37555942795"/>
  </r>
  <r>
    <x v="9"/>
    <x v="2"/>
    <x v="19"/>
    <n v="243621.41104984176"/>
  </r>
  <r>
    <x v="9"/>
    <x v="3"/>
    <x v="19"/>
    <n v="223122.1757584927"/>
  </r>
  <r>
    <x v="9"/>
    <x v="4"/>
    <x v="19"/>
    <n v="226695.56155843113"/>
  </r>
  <r>
    <x v="9"/>
    <x v="5"/>
    <x v="19"/>
    <n v="203027.59713802117"/>
  </r>
  <r>
    <x v="9"/>
    <x v="6"/>
    <x v="19"/>
    <n v="198174.30110950174"/>
  </r>
  <r>
    <x v="9"/>
    <x v="7"/>
    <x v="19"/>
    <n v="207101.2275948766"/>
  </r>
  <r>
    <x v="9"/>
    <x v="8"/>
    <x v="19"/>
    <n v="220551.52467386969"/>
  </r>
  <r>
    <x v="9"/>
    <x v="9"/>
    <x v="19"/>
    <n v="234558.88896105034"/>
  </r>
  <r>
    <x v="9"/>
    <x v="10"/>
    <x v="19"/>
    <n v="228511.10857502199"/>
  </r>
  <r>
    <x v="9"/>
    <x v="11"/>
    <x v="19"/>
    <n v="210065.47096927624"/>
  </r>
  <r>
    <x v="10"/>
    <x v="0"/>
    <x v="19"/>
    <n v="162588.35871285771"/>
  </r>
  <r>
    <x v="10"/>
    <x v="1"/>
    <x v="19"/>
    <n v="193229.0418003544"/>
  </r>
  <r>
    <x v="10"/>
    <x v="2"/>
    <x v="19"/>
    <n v="227104.7613063762"/>
  </r>
  <r>
    <x v="10"/>
    <x v="3"/>
    <x v="19"/>
    <n v="225017.69540748149"/>
  </r>
  <r>
    <x v="10"/>
    <x v="4"/>
    <x v="19"/>
    <n v="217567.81353259162"/>
  </r>
  <r>
    <x v="10"/>
    <x v="5"/>
    <x v="19"/>
    <n v="204683.3118494938"/>
  </r>
  <r>
    <x v="10"/>
    <x v="6"/>
    <x v="19"/>
    <n v="192725.2127472327"/>
  </r>
  <r>
    <x v="10"/>
    <x v="7"/>
    <x v="19"/>
    <n v="199328.20145186005"/>
  </r>
  <r>
    <x v="10"/>
    <x v="8"/>
    <x v="19"/>
    <n v="215066"/>
  </r>
  <r>
    <x v="10"/>
    <x v="9"/>
    <x v="19"/>
    <n v="221218"/>
  </r>
  <r>
    <x v="10"/>
    <x v="10"/>
    <x v="19"/>
    <n v="215319"/>
  </r>
  <r>
    <x v="10"/>
    <x v="11"/>
    <x v="19"/>
    <n v="201884"/>
  </r>
  <r>
    <x v="11"/>
    <x v="0"/>
    <x v="19"/>
    <n v="172686.58443553178"/>
  </r>
  <r>
    <x v="11"/>
    <x v="1"/>
    <x v="19"/>
    <n v="171378.6247578054"/>
  </r>
  <r>
    <x v="11"/>
    <x v="2"/>
    <x v="19"/>
    <n v="214313"/>
  </r>
  <r>
    <x v="11"/>
    <x v="3"/>
    <x v="19"/>
    <n v="206930"/>
  </r>
  <r>
    <x v="11"/>
    <x v="4"/>
    <x v="19"/>
    <n v="209833"/>
  </r>
  <r>
    <x v="11"/>
    <x v="5"/>
    <x v="19"/>
    <n v="182303"/>
  </r>
  <r>
    <x v="11"/>
    <x v="6"/>
    <x v="19"/>
    <n v="187664"/>
  </r>
  <r>
    <x v="11"/>
    <x v="7"/>
    <x v="19"/>
    <n v="191552"/>
  </r>
  <r>
    <x v="11"/>
    <x v="8"/>
    <x v="19"/>
    <n v="187438"/>
  </r>
  <r>
    <x v="11"/>
    <x v="9"/>
    <x v="19"/>
    <n v="190118"/>
  </r>
  <r>
    <x v="11"/>
    <x v="10"/>
    <x v="19"/>
    <n v="192030"/>
  </r>
  <r>
    <x v="11"/>
    <x v="11"/>
    <x v="19"/>
    <n v="161781"/>
  </r>
  <r>
    <x v="12"/>
    <x v="0"/>
    <x v="19"/>
    <n v="146587"/>
  </r>
  <r>
    <x v="12"/>
    <x v="1"/>
    <x v="19"/>
    <n v="151490"/>
  </r>
  <r>
    <x v="12"/>
    <x v="2"/>
    <x v="19"/>
    <n v="169523"/>
  </r>
  <r>
    <x v="12"/>
    <x v="3"/>
    <x v="19"/>
    <n v="148271"/>
  </r>
  <r>
    <x v="12"/>
    <x v="4"/>
    <x v="19"/>
    <n v="148287"/>
  </r>
  <r>
    <x v="12"/>
    <x v="5"/>
    <x v="19"/>
    <n v="133952.66334778655"/>
  </r>
  <r>
    <x v="12"/>
    <x v="6"/>
    <x v="19"/>
    <n v="122200.40275514586"/>
  </r>
  <r>
    <x v="12"/>
    <x v="7"/>
    <x v="19"/>
    <n v="128247"/>
  </r>
  <r>
    <x v="12"/>
    <x v="8"/>
    <x v="19"/>
    <n v="135575"/>
  </r>
  <r>
    <x v="12"/>
    <x v="9"/>
    <x v="19"/>
    <n v="150327"/>
  </r>
  <r>
    <x v="12"/>
    <x v="10"/>
    <x v="19"/>
    <n v="149624"/>
  </r>
  <r>
    <x v="12"/>
    <x v="11"/>
    <x v="19"/>
    <n v="140282"/>
  </r>
  <r>
    <x v="13"/>
    <x v="0"/>
    <x v="19"/>
    <n v="129996"/>
  </r>
  <r>
    <x v="13"/>
    <x v="1"/>
    <x v="19"/>
    <n v="154450"/>
  </r>
  <r>
    <x v="13"/>
    <x v="2"/>
    <x v="19"/>
    <n v="151608"/>
  </r>
  <r>
    <x v="13"/>
    <x v="3"/>
    <x v="19"/>
    <n v="170036"/>
  </r>
  <r>
    <x v="13"/>
    <x v="4"/>
    <x v="19"/>
    <n v="163035"/>
  </r>
  <r>
    <x v="13"/>
    <x v="5"/>
    <x v="19"/>
    <n v="142624"/>
  </r>
  <r>
    <x v="13"/>
    <x v="6"/>
    <x v="19"/>
    <n v="148380"/>
  </r>
  <r>
    <x v="13"/>
    <x v="7"/>
    <x v="19"/>
    <n v="155662"/>
  </r>
  <r>
    <x v="13"/>
    <x v="8"/>
    <x v="19"/>
    <n v="147001"/>
  </r>
  <r>
    <x v="13"/>
    <x v="9"/>
    <x v="19"/>
    <n v="158338"/>
  </r>
  <r>
    <x v="13"/>
    <x v="10"/>
    <x v="19"/>
    <n v="156440"/>
  </r>
  <r>
    <x v="13"/>
    <x v="11"/>
    <x v="19"/>
    <n v="149484"/>
  </r>
  <r>
    <x v="14"/>
    <x v="0"/>
    <x v="19"/>
    <n v="136683"/>
  </r>
  <r>
    <x v="14"/>
    <x v="1"/>
    <x v="19"/>
    <n v="157166"/>
  </r>
  <r>
    <x v="14"/>
    <x v="2"/>
    <x v="19"/>
    <n v="174997"/>
  </r>
  <r>
    <x v="14"/>
    <x v="3"/>
    <x v="19"/>
    <n v="169197"/>
  </r>
  <r>
    <x v="14"/>
    <x v="4"/>
    <x v="19"/>
    <n v="172805"/>
  </r>
  <r>
    <x v="14"/>
    <x v="5"/>
    <x v="19"/>
    <n v="165592"/>
  </r>
  <r>
    <x v="14"/>
    <x v="6"/>
    <x v="19"/>
    <n v="129959"/>
  </r>
  <r>
    <x v="14"/>
    <x v="7"/>
    <x v="19"/>
    <n v="160444"/>
  </r>
  <r>
    <x v="14"/>
    <x v="8"/>
    <x v="19"/>
    <n v="166730"/>
  </r>
  <r>
    <x v="14"/>
    <x v="9"/>
    <x v="19"/>
    <n v="176520"/>
  </r>
  <r>
    <x v="14"/>
    <x v="10"/>
    <x v="19"/>
    <n v="171360"/>
  </r>
  <r>
    <x v="14"/>
    <x v="11"/>
    <x v="19"/>
    <n v="163940"/>
  </r>
  <r>
    <x v="15"/>
    <x v="0"/>
    <x v="19"/>
    <n v="140239"/>
  </r>
  <r>
    <x v="15"/>
    <x v="1"/>
    <x v="19"/>
    <n v="152227"/>
  </r>
  <r>
    <x v="15"/>
    <x v="2"/>
    <x v="19"/>
    <n v="171929"/>
  </r>
  <r>
    <x v="15"/>
    <x v="3"/>
    <x v="19"/>
    <n v="174383"/>
  </r>
  <r>
    <x v="15"/>
    <x v="4"/>
    <x v="19"/>
    <n v="169925"/>
  </r>
  <r>
    <x v="15"/>
    <x v="5"/>
    <x v="19"/>
    <n v="160554"/>
  </r>
  <r>
    <x v="15"/>
    <x v="6"/>
    <x v="19"/>
    <n v="155587"/>
  </r>
  <r>
    <x v="15"/>
    <x v="7"/>
    <x v="19"/>
    <n v="164697"/>
  </r>
  <r>
    <x v="15"/>
    <x v="8"/>
    <x v="19"/>
    <n v="167350"/>
  </r>
  <r>
    <x v="15"/>
    <x v="9"/>
    <x v="19"/>
    <n v="167151"/>
  </r>
  <r>
    <x v="15"/>
    <x v="10"/>
    <x v="19"/>
    <n v="172816"/>
  </r>
  <r>
    <x v="15"/>
    <x v="11"/>
    <x v="19"/>
    <n v="154463"/>
  </r>
  <r>
    <x v="16"/>
    <x v="0"/>
    <x v="19"/>
    <n v="134986"/>
  </r>
  <r>
    <x v="16"/>
    <x v="1"/>
    <x v="19"/>
    <n v="148908"/>
  </r>
  <r>
    <x v="16"/>
    <x v="2"/>
    <x v="19"/>
    <n v="169227"/>
  </r>
  <r>
    <x v="16"/>
    <x v="3"/>
    <x v="19"/>
    <n v="172560"/>
  </r>
  <r>
    <x v="16"/>
    <x v="4"/>
    <x v="19"/>
    <n v="170821"/>
  </r>
  <r>
    <x v="16"/>
    <x v="5"/>
    <x v="19"/>
    <n v="160209"/>
  </r>
  <r>
    <x v="16"/>
    <x v="6"/>
    <x v="19"/>
    <n v="162653"/>
  </r>
  <r>
    <x v="16"/>
    <x v="7"/>
    <x v="19"/>
    <n v="159176"/>
  </r>
  <r>
    <x v="16"/>
    <x v="8"/>
    <x v="19"/>
    <n v="172135"/>
  </r>
  <r>
    <x v="16"/>
    <x v="9"/>
    <x v="19"/>
    <n v="175602"/>
  </r>
  <r>
    <x v="16"/>
    <x v="10"/>
    <x v="19"/>
    <n v="173710"/>
  </r>
  <r>
    <x v="16"/>
    <x v="11"/>
    <x v="19"/>
    <n v="161986"/>
  </r>
  <r>
    <x v="17"/>
    <x v="0"/>
    <x v="19"/>
    <n v="139265"/>
  </r>
  <r>
    <x v="17"/>
    <x v="1"/>
    <x v="19"/>
    <n v="147653"/>
  </r>
  <r>
    <x v="17"/>
    <x v="2"/>
    <x v="19"/>
    <n v="171219"/>
  </r>
  <r>
    <x v="17"/>
    <x v="3"/>
    <x v="19"/>
    <n v="153425"/>
  </r>
  <r>
    <x v="17"/>
    <x v="4"/>
    <x v="19"/>
    <n v="160280"/>
  </r>
  <r>
    <x v="17"/>
    <x v="5"/>
    <x v="19"/>
    <n v="150489"/>
  </r>
  <r>
    <x v="17"/>
    <x v="6"/>
    <x v="19"/>
    <n v="151898.34864000659"/>
  </r>
  <r>
    <x v="17"/>
    <x v="7"/>
    <x v="19"/>
    <n v="136819.93191003153"/>
  </r>
  <r>
    <x v="17"/>
    <x v="8"/>
    <x v="19"/>
    <n v="141788.07388281319"/>
  </r>
  <r>
    <x v="17"/>
    <x v="9"/>
    <x v="19"/>
    <n v="149247.10325490069"/>
  </r>
  <r>
    <x v="17"/>
    <x v="10"/>
    <x v="19"/>
    <n v="144543.60737224843"/>
  </r>
  <r>
    <x v="17"/>
    <x v="11"/>
    <x v="19"/>
    <n v="140361.34748900609"/>
  </r>
  <r>
    <x v="18"/>
    <x v="0"/>
    <x v="19"/>
    <n v="131940.92831347894"/>
  </r>
  <r>
    <x v="18"/>
    <x v="1"/>
    <x v="19"/>
    <n v="137256.51327674236"/>
  </r>
  <r>
    <x v="18"/>
    <x v="2"/>
    <x v="19"/>
    <n v="161271.53803564172"/>
  </r>
  <r>
    <x v="18"/>
    <x v="3"/>
    <x v="19"/>
    <n v="155952.15334049243"/>
  </r>
  <r>
    <x v="18"/>
    <x v="4"/>
    <x v="19"/>
    <n v="175478.43852030722"/>
  </r>
  <r>
    <x v="18"/>
    <x v="5"/>
    <x v="19"/>
    <n v="159041.97548650031"/>
  </r>
  <r>
    <x v="18"/>
    <x v="6"/>
    <x v="19"/>
    <n v="145694.44215753293"/>
  </r>
  <r>
    <x v="18"/>
    <x v="7"/>
    <x v="19"/>
    <n v="149942.61932033332"/>
  </r>
  <r>
    <x v="18"/>
    <x v="8"/>
    <x v="19"/>
    <n v="149861.38631507286"/>
  </r>
  <r>
    <x v="18"/>
    <x v="9"/>
    <x v="19"/>
    <n v="165039.52597038125"/>
  </r>
  <r>
    <x v="18"/>
    <x v="10"/>
    <x v="19"/>
    <n v="152847.25297514137"/>
  </r>
  <r>
    <x v="18"/>
    <x v="11"/>
    <x v="19"/>
    <n v="110372.84015470138"/>
  </r>
  <r>
    <x v="19"/>
    <x v="0"/>
    <x v="19"/>
    <n v="178276"/>
  </r>
  <r>
    <x v="19"/>
    <x v="1"/>
    <x v="19"/>
    <n v="203466"/>
  </r>
  <r>
    <x v="19"/>
    <x v="2"/>
    <x v="19"/>
    <n v="239520.99830292186"/>
  </r>
  <r>
    <x v="19"/>
    <x v="3"/>
    <x v="19"/>
    <n v="220863.28210301354"/>
  </r>
  <r>
    <x v="19"/>
    <x v="4"/>
    <x v="19"/>
    <n v="242593.15322943722"/>
  </r>
  <r>
    <x v="19"/>
    <x v="5"/>
    <x v="19"/>
    <n v="229939.10872807345"/>
  </r>
  <r>
    <x v="19"/>
    <x v="6"/>
    <x v="19"/>
    <n v="222931.68947193824"/>
  </r>
  <r>
    <x v="19"/>
    <x v="7"/>
    <x v="19"/>
    <n v="242927.47839154743"/>
  </r>
  <r>
    <x v="19"/>
    <x v="8"/>
    <x v="19"/>
    <n v="176814"/>
  </r>
  <r>
    <x v="19"/>
    <x v="9"/>
    <x v="19"/>
    <n v="176641"/>
  </r>
  <r>
    <x v="19"/>
    <x v="10"/>
    <x v="19"/>
    <n v="165058"/>
  </r>
  <r>
    <x v="19"/>
    <x v="11"/>
    <x v="19"/>
    <n v="161800"/>
  </r>
  <r>
    <x v="20"/>
    <x v="0"/>
    <x v="19"/>
    <n v="135305"/>
  </r>
  <r>
    <x v="20"/>
    <x v="1"/>
    <x v="19"/>
    <n v="148687"/>
  </r>
  <r>
    <x v="20"/>
    <x v="2"/>
    <x v="19"/>
    <n v="160915"/>
  </r>
  <r>
    <x v="20"/>
    <x v="3"/>
    <x v="19"/>
    <n v="171164"/>
  </r>
  <r>
    <x v="20"/>
    <x v="4"/>
    <x v="19"/>
    <n v="162894"/>
  </r>
  <r>
    <x v="20"/>
    <x v="5"/>
    <x v="19"/>
    <n v="137609"/>
  </r>
  <r>
    <x v="20"/>
    <x v="6"/>
    <x v="19"/>
    <n v="145422"/>
  </r>
  <r>
    <x v="20"/>
    <x v="7"/>
    <x v="19"/>
    <n v="138055"/>
  </r>
  <r>
    <x v="20"/>
    <x v="8"/>
    <x v="19"/>
    <n v="161088"/>
  </r>
  <r>
    <x v="20"/>
    <x v="9"/>
    <x v="19"/>
    <n v="194969"/>
  </r>
  <r>
    <x v="20"/>
    <x v="10"/>
    <x v="19"/>
    <n v="195097"/>
  </r>
  <r>
    <x v="20"/>
    <x v="11"/>
    <x v="19"/>
    <n v="192422"/>
  </r>
  <r>
    <x v="21"/>
    <x v="0"/>
    <x v="19"/>
    <n v="160824"/>
  </r>
  <r>
    <x v="21"/>
    <x v="1"/>
    <x v="19"/>
    <n v="153592"/>
  </r>
  <r>
    <x v="21"/>
    <x v="2"/>
    <x v="19"/>
    <n v="151087"/>
  </r>
  <r>
    <x v="21"/>
    <x v="3"/>
    <x v="19"/>
    <n v="144651"/>
  </r>
  <r>
    <x v="21"/>
    <x v="4"/>
    <x v="19"/>
    <n v="150548"/>
  </r>
  <r>
    <x v="21"/>
    <x v="5"/>
    <x v="19"/>
    <n v="132908"/>
  </r>
  <r>
    <x v="21"/>
    <x v="6"/>
    <x v="19"/>
    <n v="119965"/>
  </r>
  <r>
    <x v="21"/>
    <x v="7"/>
    <x v="19"/>
    <n v="125664"/>
  </r>
  <r>
    <x v="21"/>
    <x v="8"/>
    <x v="19"/>
    <n v="124490"/>
  </r>
  <r>
    <x v="21"/>
    <x v="9"/>
    <x v="19"/>
    <n v="116192"/>
  </r>
  <r>
    <x v="21"/>
    <x v="10"/>
    <x v="19"/>
    <n v="121592"/>
  </r>
  <r>
    <x v="21"/>
    <x v="11"/>
    <x v="19"/>
    <n v="107960"/>
  </r>
  <r>
    <x v="22"/>
    <x v="0"/>
    <x v="19"/>
    <n v="90960"/>
  </r>
  <r>
    <x v="22"/>
    <x v="1"/>
    <x v="19"/>
    <n v="90137"/>
  </r>
  <r>
    <x v="22"/>
    <x v="2"/>
    <x v="19"/>
    <n v="111509"/>
  </r>
  <r>
    <x v="22"/>
    <x v="3"/>
    <x v="19"/>
    <n v="107444"/>
  </r>
  <r>
    <x v="22"/>
    <x v="4"/>
    <x v="19"/>
    <n v="104489"/>
  </r>
  <r>
    <x v="22"/>
    <x v="5"/>
    <x v="19"/>
    <n v="101900"/>
  </r>
  <r>
    <x v="22"/>
    <x v="6"/>
    <x v="19"/>
    <n v="91296"/>
  </r>
  <r>
    <x v="22"/>
    <x v="7"/>
    <x v="19"/>
    <n v="95836"/>
  </r>
  <r>
    <x v="22"/>
    <x v="8"/>
    <x v="19"/>
    <n v="94458"/>
  </r>
  <r>
    <x v="22"/>
    <x v="9"/>
    <x v="19"/>
    <n v="142776"/>
  </r>
  <r>
    <x v="22"/>
    <x v="10"/>
    <x v="19"/>
    <n v="217498"/>
  </r>
  <r>
    <x v="22"/>
    <x v="11"/>
    <x v="19"/>
    <n v="180042"/>
  </r>
  <r>
    <x v="23"/>
    <x v="0"/>
    <x v="19"/>
    <n v="160707"/>
  </r>
  <r>
    <x v="23"/>
    <x v="1"/>
    <x v="19"/>
    <n v="237485"/>
  </r>
  <r>
    <x v="23"/>
    <x v="2"/>
    <x v="19"/>
    <n v="306976"/>
  </r>
  <r>
    <x v="23"/>
    <x v="3"/>
    <x v="19"/>
    <n v="324913"/>
  </r>
  <r>
    <x v="23"/>
    <x v="4"/>
    <x v="19"/>
    <n v="327856"/>
  </r>
  <r>
    <x v="23"/>
    <x v="5"/>
    <x v="19"/>
    <n v="320802"/>
  </r>
  <r>
    <x v="23"/>
    <x v="6"/>
    <x v="19"/>
    <n v="293302"/>
  </r>
  <r>
    <x v="23"/>
    <x v="7"/>
    <x v="19"/>
    <n v="354315"/>
  </r>
  <r>
    <x v="23"/>
    <x v="8"/>
    <x v="19"/>
    <n v="327189"/>
  </r>
  <r>
    <x v="23"/>
    <x v="9"/>
    <x v="19"/>
    <n v="328155"/>
  </r>
  <r>
    <x v="23"/>
    <x v="10"/>
    <x v="19"/>
    <n v="317550"/>
  </r>
  <r>
    <x v="23"/>
    <x v="11"/>
    <x v="19"/>
    <n v="250031"/>
  </r>
  <r>
    <x v="24"/>
    <x v="0"/>
    <x v="19"/>
    <n v="228766"/>
  </r>
  <r>
    <x v="24"/>
    <x v="1"/>
    <x v="19"/>
    <n v="324022"/>
  </r>
  <r>
    <x v="24"/>
    <x v="2"/>
    <x v="19"/>
    <n v="387541"/>
  </r>
  <r>
    <x v="24"/>
    <x v="3"/>
    <x v="19"/>
    <n v="415585"/>
  </r>
  <r>
    <x v="24"/>
    <x v="4"/>
    <x v="19"/>
    <n v="391695"/>
  </r>
  <r>
    <x v="24"/>
    <x v="5"/>
    <x v="19"/>
    <n v="289057"/>
  </r>
  <r>
    <x v="24"/>
    <x v="6"/>
    <x v="19"/>
    <n v="350791"/>
  </r>
  <r>
    <x v="24"/>
    <x v="7"/>
    <x v="19"/>
    <n v="390775"/>
  </r>
  <r>
    <x v="24"/>
    <x v="8"/>
    <x v="19"/>
    <n v="404747"/>
  </r>
  <r>
    <x v="24"/>
    <x v="9"/>
    <x v="19"/>
    <n v="401899"/>
  </r>
  <r>
    <x v="24"/>
    <x v="10"/>
    <x v="19"/>
    <n v="381561"/>
  </r>
  <r>
    <x v="24"/>
    <x v="11"/>
    <x v="19"/>
    <n v="333292"/>
  </r>
  <r>
    <x v="25"/>
    <x v="0"/>
    <x v="19"/>
    <n v="280077"/>
  </r>
  <r>
    <x v="25"/>
    <x v="1"/>
    <x v="19"/>
    <n v="380078"/>
  </r>
  <r>
    <x v="25"/>
    <x v="2"/>
    <x v="19"/>
    <n v="197832"/>
  </r>
  <r>
    <x v="25"/>
    <x v="3"/>
    <x v="19"/>
    <n v="20365"/>
  </r>
  <r>
    <x v="25"/>
    <x v="4"/>
    <x v="19"/>
    <n v="38169"/>
  </r>
  <r>
    <x v="25"/>
    <x v="5"/>
    <x v="19"/>
    <n v="40156"/>
  </r>
  <r>
    <x v="25"/>
    <x v="6"/>
    <x v="19"/>
    <n v="35541"/>
  </r>
  <r>
    <x v="25"/>
    <x v="7"/>
    <x v="19"/>
    <n v="42287"/>
  </r>
  <r>
    <x v="25"/>
    <x v="8"/>
    <x v="19"/>
    <n v="56123"/>
  </r>
  <r>
    <x v="25"/>
    <x v="9"/>
    <x v="19"/>
    <n v="74804"/>
  </r>
  <r>
    <x v="25"/>
    <x v="10"/>
    <x v="19"/>
    <n v="97021"/>
  </r>
  <r>
    <x v="25"/>
    <x v="11"/>
    <x v="19"/>
    <n v="122816"/>
  </r>
  <r>
    <x v="0"/>
    <x v="0"/>
    <x v="20"/>
    <n v="59726"/>
  </r>
  <r>
    <x v="0"/>
    <x v="1"/>
    <x v="20"/>
    <n v="61035"/>
  </r>
  <r>
    <x v="0"/>
    <x v="2"/>
    <x v="20"/>
    <n v="75303"/>
  </r>
  <r>
    <x v="0"/>
    <x v="3"/>
    <x v="20"/>
    <n v="72616"/>
  </r>
  <r>
    <x v="0"/>
    <x v="4"/>
    <x v="20"/>
    <n v="79309"/>
  </r>
  <r>
    <x v="0"/>
    <x v="5"/>
    <x v="20"/>
    <n v="75622"/>
  </r>
  <r>
    <x v="0"/>
    <x v="6"/>
    <x v="20"/>
    <n v="78083"/>
  </r>
  <r>
    <x v="0"/>
    <x v="7"/>
    <x v="20"/>
    <n v="79441"/>
  </r>
  <r>
    <x v="0"/>
    <x v="8"/>
    <x v="20"/>
    <n v="80442"/>
  </r>
  <r>
    <x v="0"/>
    <x v="9"/>
    <x v="20"/>
    <n v="83486"/>
  </r>
  <r>
    <x v="0"/>
    <x v="10"/>
    <x v="20"/>
    <n v="81708"/>
  </r>
  <r>
    <x v="0"/>
    <x v="11"/>
    <x v="20"/>
    <n v="78180"/>
  </r>
  <r>
    <x v="1"/>
    <x v="0"/>
    <x v="20"/>
    <n v="72041"/>
  </r>
  <r>
    <x v="1"/>
    <x v="1"/>
    <x v="20"/>
    <n v="70914"/>
  </r>
  <r>
    <x v="1"/>
    <x v="2"/>
    <x v="20"/>
    <n v="82067"/>
  </r>
  <r>
    <x v="1"/>
    <x v="3"/>
    <x v="20"/>
    <n v="80981"/>
  </r>
  <r>
    <x v="1"/>
    <x v="4"/>
    <x v="20"/>
    <n v="86868"/>
  </r>
  <r>
    <x v="1"/>
    <x v="5"/>
    <x v="20"/>
    <n v="78036"/>
  </r>
  <r>
    <x v="1"/>
    <x v="6"/>
    <x v="20"/>
    <n v="83487"/>
  </r>
  <r>
    <x v="1"/>
    <x v="7"/>
    <x v="20"/>
    <n v="81844"/>
  </r>
  <r>
    <x v="1"/>
    <x v="8"/>
    <x v="20"/>
    <n v="80657"/>
  </r>
  <r>
    <x v="1"/>
    <x v="9"/>
    <x v="20"/>
    <n v="92949"/>
  </r>
  <r>
    <x v="1"/>
    <x v="10"/>
    <x v="20"/>
    <n v="89726"/>
  </r>
  <r>
    <x v="1"/>
    <x v="11"/>
    <x v="20"/>
    <n v="87549"/>
  </r>
  <r>
    <x v="2"/>
    <x v="0"/>
    <x v="20"/>
    <n v="82142"/>
  </r>
  <r>
    <x v="2"/>
    <x v="1"/>
    <x v="20"/>
    <n v="79571"/>
  </r>
  <r>
    <x v="2"/>
    <x v="2"/>
    <x v="20"/>
    <n v="91567"/>
  </r>
  <r>
    <x v="2"/>
    <x v="3"/>
    <x v="20"/>
    <n v="94058"/>
  </r>
  <r>
    <x v="2"/>
    <x v="4"/>
    <x v="20"/>
    <n v="95279"/>
  </r>
  <r>
    <x v="2"/>
    <x v="5"/>
    <x v="20"/>
    <n v="90312"/>
  </r>
  <r>
    <x v="2"/>
    <x v="6"/>
    <x v="20"/>
    <n v="98460"/>
  </r>
  <r>
    <x v="2"/>
    <x v="7"/>
    <x v="20"/>
    <n v="96657"/>
  </r>
  <r>
    <x v="2"/>
    <x v="8"/>
    <x v="20"/>
    <n v="102927"/>
  </r>
  <r>
    <x v="2"/>
    <x v="9"/>
    <x v="20"/>
    <n v="105282"/>
  </r>
  <r>
    <x v="2"/>
    <x v="10"/>
    <x v="20"/>
    <n v="100563"/>
  </r>
  <r>
    <x v="2"/>
    <x v="11"/>
    <x v="20"/>
    <n v="101346"/>
  </r>
  <r>
    <x v="3"/>
    <x v="0"/>
    <x v="20"/>
    <n v="101588"/>
  </r>
  <r>
    <x v="3"/>
    <x v="1"/>
    <x v="20"/>
    <n v="93279"/>
  </r>
  <r>
    <x v="3"/>
    <x v="2"/>
    <x v="20"/>
    <n v="111216"/>
  </r>
  <r>
    <x v="3"/>
    <x v="3"/>
    <x v="20"/>
    <n v="107134"/>
  </r>
  <r>
    <x v="3"/>
    <x v="4"/>
    <x v="20"/>
    <n v="107555"/>
  </r>
  <r>
    <x v="3"/>
    <x v="5"/>
    <x v="20"/>
    <n v="105749"/>
  </r>
  <r>
    <x v="3"/>
    <x v="6"/>
    <x v="20"/>
    <n v="113787"/>
  </r>
  <r>
    <x v="3"/>
    <x v="7"/>
    <x v="20"/>
    <n v="114560"/>
  </r>
  <r>
    <x v="3"/>
    <x v="8"/>
    <x v="20"/>
    <n v="113916"/>
  </r>
  <r>
    <x v="3"/>
    <x v="9"/>
    <x v="20"/>
    <n v="117129"/>
  </r>
  <r>
    <x v="3"/>
    <x v="10"/>
    <x v="20"/>
    <n v="107224"/>
  </r>
  <r>
    <x v="3"/>
    <x v="11"/>
    <x v="20"/>
    <n v="108830"/>
  </r>
  <r>
    <x v="4"/>
    <x v="0"/>
    <x v="20"/>
    <n v="99988"/>
  </r>
  <r>
    <x v="4"/>
    <x v="1"/>
    <x v="20"/>
    <n v="93961"/>
  </r>
  <r>
    <x v="4"/>
    <x v="2"/>
    <x v="20"/>
    <n v="113754"/>
  </r>
  <r>
    <x v="4"/>
    <x v="3"/>
    <x v="20"/>
    <n v="109180"/>
  </r>
  <r>
    <x v="4"/>
    <x v="4"/>
    <x v="20"/>
    <n v="115582"/>
  </r>
  <r>
    <x v="4"/>
    <x v="5"/>
    <x v="20"/>
    <n v="116695"/>
  </r>
  <r>
    <x v="4"/>
    <x v="6"/>
    <x v="20"/>
    <n v="118224"/>
  </r>
  <r>
    <x v="4"/>
    <x v="7"/>
    <x v="20"/>
    <n v="119327"/>
  </r>
  <r>
    <x v="4"/>
    <x v="8"/>
    <x v="20"/>
    <n v="121963"/>
  </r>
  <r>
    <x v="4"/>
    <x v="9"/>
    <x v="20"/>
    <n v="120974"/>
  </r>
  <r>
    <x v="4"/>
    <x v="10"/>
    <x v="20"/>
    <n v="124845"/>
  </r>
  <r>
    <x v="4"/>
    <x v="11"/>
    <x v="20"/>
    <n v="120484"/>
  </r>
  <r>
    <x v="5"/>
    <x v="0"/>
    <x v="20"/>
    <n v="104110"/>
  </r>
  <r>
    <x v="5"/>
    <x v="1"/>
    <x v="20"/>
    <n v="103774"/>
  </r>
  <r>
    <x v="5"/>
    <x v="2"/>
    <x v="20"/>
    <n v="123446"/>
  </r>
  <r>
    <x v="5"/>
    <x v="3"/>
    <x v="20"/>
    <n v="111523"/>
  </r>
  <r>
    <x v="5"/>
    <x v="4"/>
    <x v="20"/>
    <n v="115138"/>
  </r>
  <r>
    <x v="5"/>
    <x v="5"/>
    <x v="20"/>
    <n v="111771"/>
  </r>
  <r>
    <x v="5"/>
    <x v="6"/>
    <x v="20"/>
    <n v="117002"/>
  </r>
  <r>
    <x v="5"/>
    <x v="7"/>
    <x v="20"/>
    <n v="121972"/>
  </r>
  <r>
    <x v="5"/>
    <x v="8"/>
    <x v="20"/>
    <n v="120895"/>
  </r>
  <r>
    <x v="5"/>
    <x v="9"/>
    <x v="20"/>
    <n v="121173"/>
  </r>
  <r>
    <x v="5"/>
    <x v="10"/>
    <x v="20"/>
    <n v="119893"/>
  </r>
  <r>
    <x v="5"/>
    <x v="11"/>
    <x v="20"/>
    <n v="114010"/>
  </r>
  <r>
    <x v="6"/>
    <x v="0"/>
    <x v="20"/>
    <n v="103905"/>
  </r>
  <r>
    <x v="6"/>
    <x v="1"/>
    <x v="20"/>
    <n v="98412"/>
  </r>
  <r>
    <x v="6"/>
    <x v="2"/>
    <x v="20"/>
    <n v="112489"/>
  </r>
  <r>
    <x v="6"/>
    <x v="3"/>
    <x v="20"/>
    <n v="106977"/>
  </r>
  <r>
    <x v="6"/>
    <x v="4"/>
    <x v="20"/>
    <n v="113818"/>
  </r>
  <r>
    <x v="6"/>
    <x v="5"/>
    <x v="20"/>
    <n v="109978"/>
  </r>
  <r>
    <x v="6"/>
    <x v="6"/>
    <x v="20"/>
    <n v="104904"/>
  </r>
  <r>
    <x v="6"/>
    <x v="7"/>
    <x v="20"/>
    <n v="109789"/>
  </r>
  <r>
    <x v="6"/>
    <x v="8"/>
    <x v="20"/>
    <n v="102364"/>
  </r>
  <r>
    <x v="6"/>
    <x v="9"/>
    <x v="20"/>
    <n v="104499"/>
  </r>
  <r>
    <x v="6"/>
    <x v="10"/>
    <x v="20"/>
    <n v="101623"/>
  </r>
  <r>
    <x v="6"/>
    <x v="11"/>
    <x v="20"/>
    <n v="78085"/>
  </r>
  <r>
    <x v="7"/>
    <x v="0"/>
    <x v="20"/>
    <n v="78341"/>
  </r>
  <r>
    <x v="7"/>
    <x v="1"/>
    <x v="20"/>
    <n v="73729"/>
  </r>
  <r>
    <x v="7"/>
    <x v="2"/>
    <x v="20"/>
    <n v="80834"/>
  </r>
  <r>
    <x v="7"/>
    <x v="3"/>
    <x v="20"/>
    <n v="77140"/>
  </r>
  <r>
    <x v="7"/>
    <x v="4"/>
    <x v="20"/>
    <n v="84694.164640870426"/>
  </r>
  <r>
    <x v="7"/>
    <x v="5"/>
    <x v="20"/>
    <n v="80248"/>
  </r>
  <r>
    <x v="7"/>
    <x v="6"/>
    <x v="20"/>
    <n v="86250"/>
  </r>
  <r>
    <x v="7"/>
    <x v="7"/>
    <x v="20"/>
    <n v="78393"/>
  </r>
  <r>
    <x v="7"/>
    <x v="8"/>
    <x v="20"/>
    <n v="73563"/>
  </r>
  <r>
    <x v="7"/>
    <x v="9"/>
    <x v="20"/>
    <n v="79009"/>
  </r>
  <r>
    <x v="7"/>
    <x v="10"/>
    <x v="20"/>
    <n v="81897"/>
  </r>
  <r>
    <x v="7"/>
    <x v="11"/>
    <x v="20"/>
    <n v="78855"/>
  </r>
  <r>
    <x v="8"/>
    <x v="0"/>
    <x v="20"/>
    <n v="64789.353690000411"/>
  </r>
  <r>
    <x v="8"/>
    <x v="1"/>
    <x v="20"/>
    <n v="62045.547718949281"/>
  </r>
  <r>
    <x v="8"/>
    <x v="2"/>
    <x v="20"/>
    <n v="70907.953861189279"/>
  </r>
  <r>
    <x v="8"/>
    <x v="3"/>
    <x v="20"/>
    <n v="73900.71336017047"/>
  </r>
  <r>
    <x v="8"/>
    <x v="4"/>
    <x v="20"/>
    <n v="76031.983259645349"/>
  </r>
  <r>
    <x v="8"/>
    <x v="5"/>
    <x v="20"/>
    <n v="78359.782836275801"/>
  </r>
  <r>
    <x v="8"/>
    <x v="6"/>
    <x v="20"/>
    <n v="93809.661364636617"/>
  </r>
  <r>
    <x v="8"/>
    <x v="7"/>
    <x v="20"/>
    <n v="92569.819248860935"/>
  </r>
  <r>
    <x v="8"/>
    <x v="8"/>
    <x v="20"/>
    <n v="95335.47482617994"/>
  </r>
  <r>
    <x v="8"/>
    <x v="9"/>
    <x v="20"/>
    <n v="123340.16209688394"/>
  </r>
  <r>
    <x v="8"/>
    <x v="10"/>
    <x v="20"/>
    <n v="92604.423607198463"/>
  </r>
  <r>
    <x v="8"/>
    <x v="11"/>
    <x v="20"/>
    <n v="88569.769614297809"/>
  </r>
  <r>
    <x v="9"/>
    <x v="0"/>
    <x v="20"/>
    <n v="74940.154156717443"/>
  </r>
  <r>
    <x v="9"/>
    <x v="1"/>
    <x v="20"/>
    <n v="73527.057946146582"/>
  </r>
  <r>
    <x v="9"/>
    <x v="2"/>
    <x v="20"/>
    <n v="89286.458319211073"/>
  </r>
  <r>
    <x v="9"/>
    <x v="3"/>
    <x v="20"/>
    <n v="78480.607931226405"/>
  </r>
  <r>
    <x v="9"/>
    <x v="4"/>
    <x v="20"/>
    <n v="85369.540784929515"/>
  </r>
  <r>
    <x v="9"/>
    <x v="5"/>
    <x v="20"/>
    <n v="45545.7533096673"/>
  </r>
  <r>
    <x v="9"/>
    <x v="6"/>
    <x v="20"/>
    <n v="72931.224793866146"/>
  </r>
  <r>
    <x v="9"/>
    <x v="7"/>
    <x v="20"/>
    <n v="78859.882617673211"/>
  </r>
  <r>
    <x v="9"/>
    <x v="8"/>
    <x v="20"/>
    <n v="84783.472303952003"/>
  </r>
  <r>
    <x v="9"/>
    <x v="9"/>
    <x v="20"/>
    <n v="77136.704827105044"/>
  </r>
  <r>
    <x v="9"/>
    <x v="10"/>
    <x v="20"/>
    <n v="81359.807347899259"/>
  </r>
  <r>
    <x v="9"/>
    <x v="11"/>
    <x v="20"/>
    <n v="81180.560113690808"/>
  </r>
  <r>
    <x v="10"/>
    <x v="0"/>
    <x v="20"/>
    <n v="63726.515332761926"/>
  </r>
  <r>
    <x v="10"/>
    <x v="1"/>
    <x v="20"/>
    <n v="73457.354792347352"/>
  </r>
  <r>
    <x v="10"/>
    <x v="2"/>
    <x v="20"/>
    <n v="88505.49105218699"/>
  </r>
  <r>
    <x v="10"/>
    <x v="3"/>
    <x v="20"/>
    <n v="86108.50217222645"/>
  </r>
  <r>
    <x v="10"/>
    <x v="4"/>
    <x v="20"/>
    <n v="90946.617176506203"/>
  </r>
  <r>
    <x v="10"/>
    <x v="5"/>
    <x v="20"/>
    <n v="87046.033487871158"/>
  </r>
  <r>
    <x v="10"/>
    <x v="6"/>
    <x v="20"/>
    <n v="83525.489579528614"/>
  </r>
  <r>
    <x v="10"/>
    <x v="7"/>
    <x v="20"/>
    <n v="93463.507529957002"/>
  </r>
  <r>
    <x v="10"/>
    <x v="8"/>
    <x v="20"/>
    <n v="103319"/>
  </r>
  <r>
    <x v="10"/>
    <x v="9"/>
    <x v="20"/>
    <n v="99215"/>
  </r>
  <r>
    <x v="10"/>
    <x v="10"/>
    <x v="20"/>
    <n v="99471"/>
  </r>
  <r>
    <x v="10"/>
    <x v="11"/>
    <x v="20"/>
    <n v="104147"/>
  </r>
  <r>
    <x v="11"/>
    <x v="0"/>
    <x v="20"/>
    <n v="78958.713370279787"/>
  </r>
  <r>
    <x v="11"/>
    <x v="1"/>
    <x v="20"/>
    <n v="78360.665678091886"/>
  </r>
  <r>
    <x v="11"/>
    <x v="2"/>
    <x v="20"/>
    <n v="91690"/>
  </r>
  <r>
    <x v="11"/>
    <x v="3"/>
    <x v="20"/>
    <n v="88426"/>
  </r>
  <r>
    <x v="11"/>
    <x v="4"/>
    <x v="20"/>
    <n v="90624"/>
  </r>
  <r>
    <x v="11"/>
    <x v="5"/>
    <x v="20"/>
    <n v="92756"/>
  </r>
  <r>
    <x v="11"/>
    <x v="6"/>
    <x v="20"/>
    <n v="94218"/>
  </r>
  <r>
    <x v="11"/>
    <x v="7"/>
    <x v="20"/>
    <n v="97516"/>
  </r>
  <r>
    <x v="11"/>
    <x v="8"/>
    <x v="20"/>
    <n v="107162"/>
  </r>
  <r>
    <x v="11"/>
    <x v="9"/>
    <x v="20"/>
    <n v="107811"/>
  </r>
  <r>
    <x v="11"/>
    <x v="10"/>
    <x v="20"/>
    <n v="110386"/>
  </r>
  <r>
    <x v="11"/>
    <x v="11"/>
    <x v="20"/>
    <n v="98428"/>
  </r>
  <r>
    <x v="12"/>
    <x v="0"/>
    <x v="20"/>
    <n v="85377"/>
  </r>
  <r>
    <x v="12"/>
    <x v="1"/>
    <x v="20"/>
    <n v="81175"/>
  </r>
  <r>
    <x v="12"/>
    <x v="2"/>
    <x v="20"/>
    <n v="91437"/>
  </r>
  <r>
    <x v="12"/>
    <x v="3"/>
    <x v="20"/>
    <n v="74715"/>
  </r>
  <r>
    <x v="12"/>
    <x v="4"/>
    <x v="20"/>
    <n v="82035"/>
  </r>
  <r>
    <x v="12"/>
    <x v="5"/>
    <x v="20"/>
    <n v="65917.590626674209"/>
  </r>
  <r>
    <x v="12"/>
    <x v="6"/>
    <x v="20"/>
    <n v="69765.32084566509"/>
  </r>
  <r>
    <x v="12"/>
    <x v="7"/>
    <x v="20"/>
    <n v="65701"/>
  </r>
  <r>
    <x v="12"/>
    <x v="8"/>
    <x v="20"/>
    <n v="60005"/>
  </r>
  <r>
    <x v="12"/>
    <x v="9"/>
    <x v="20"/>
    <n v="44597"/>
  </r>
  <r>
    <x v="12"/>
    <x v="10"/>
    <x v="20"/>
    <n v="62749"/>
  </r>
  <r>
    <x v="12"/>
    <x v="11"/>
    <x v="20"/>
    <n v="65080"/>
  </r>
  <r>
    <x v="13"/>
    <x v="0"/>
    <x v="20"/>
    <n v="78753"/>
  </r>
  <r>
    <x v="13"/>
    <x v="1"/>
    <x v="20"/>
    <n v="75392"/>
  </r>
  <r>
    <x v="13"/>
    <x v="2"/>
    <x v="20"/>
    <n v="69591"/>
  </r>
  <r>
    <x v="13"/>
    <x v="3"/>
    <x v="20"/>
    <n v="70919"/>
  </r>
  <r>
    <x v="13"/>
    <x v="4"/>
    <x v="20"/>
    <n v="73941"/>
  </r>
  <r>
    <x v="13"/>
    <x v="5"/>
    <x v="20"/>
    <n v="71718"/>
  </r>
  <r>
    <x v="13"/>
    <x v="6"/>
    <x v="20"/>
    <n v="70215"/>
  </r>
  <r>
    <x v="13"/>
    <x v="7"/>
    <x v="20"/>
    <n v="71295"/>
  </r>
  <r>
    <x v="13"/>
    <x v="8"/>
    <x v="20"/>
    <n v="72246"/>
  </r>
  <r>
    <x v="13"/>
    <x v="9"/>
    <x v="20"/>
    <n v="76189"/>
  </r>
  <r>
    <x v="13"/>
    <x v="10"/>
    <x v="20"/>
    <n v="72833"/>
  </r>
  <r>
    <x v="13"/>
    <x v="11"/>
    <x v="20"/>
    <n v="69087"/>
  </r>
  <r>
    <x v="14"/>
    <x v="0"/>
    <x v="20"/>
    <n v="63479"/>
  </r>
  <r>
    <x v="14"/>
    <x v="1"/>
    <x v="20"/>
    <n v="65789"/>
  </r>
  <r>
    <x v="14"/>
    <x v="2"/>
    <x v="20"/>
    <n v="68979"/>
  </r>
  <r>
    <x v="14"/>
    <x v="3"/>
    <x v="20"/>
    <n v="57038"/>
  </r>
  <r>
    <x v="14"/>
    <x v="4"/>
    <x v="20"/>
    <n v="65315"/>
  </r>
  <r>
    <x v="14"/>
    <x v="5"/>
    <x v="20"/>
    <n v="73160"/>
  </r>
  <r>
    <x v="14"/>
    <x v="6"/>
    <x v="20"/>
    <n v="70413"/>
  </r>
  <r>
    <x v="14"/>
    <x v="7"/>
    <x v="20"/>
    <n v="73238"/>
  </r>
  <r>
    <x v="14"/>
    <x v="8"/>
    <x v="20"/>
    <n v="75728"/>
  </r>
  <r>
    <x v="14"/>
    <x v="9"/>
    <x v="20"/>
    <n v="81060"/>
  </r>
  <r>
    <x v="14"/>
    <x v="10"/>
    <x v="20"/>
    <n v="77839"/>
  </r>
  <r>
    <x v="14"/>
    <x v="11"/>
    <x v="20"/>
    <n v="72663"/>
  </r>
  <r>
    <x v="15"/>
    <x v="0"/>
    <x v="20"/>
    <n v="58501"/>
  </r>
  <r>
    <x v="15"/>
    <x v="1"/>
    <x v="20"/>
    <n v="62029"/>
  </r>
  <r>
    <x v="15"/>
    <x v="2"/>
    <x v="20"/>
    <n v="87407"/>
  </r>
  <r>
    <x v="15"/>
    <x v="3"/>
    <x v="20"/>
    <n v="92675"/>
  </r>
  <r>
    <x v="15"/>
    <x v="4"/>
    <x v="20"/>
    <n v="93259"/>
  </r>
  <r>
    <x v="15"/>
    <x v="5"/>
    <x v="20"/>
    <n v="86251"/>
  </r>
  <r>
    <x v="15"/>
    <x v="6"/>
    <x v="20"/>
    <n v="89331"/>
  </r>
  <r>
    <x v="15"/>
    <x v="7"/>
    <x v="20"/>
    <n v="92983"/>
  </r>
  <r>
    <x v="15"/>
    <x v="8"/>
    <x v="20"/>
    <n v="101010"/>
  </r>
  <r>
    <x v="15"/>
    <x v="9"/>
    <x v="20"/>
    <n v="86465"/>
  </r>
  <r>
    <x v="15"/>
    <x v="10"/>
    <x v="20"/>
    <n v="52000"/>
  </r>
  <r>
    <x v="15"/>
    <x v="11"/>
    <x v="20"/>
    <n v="34034"/>
  </r>
  <r>
    <x v="16"/>
    <x v="0"/>
    <x v="20"/>
    <n v="17155"/>
  </r>
  <r>
    <x v="16"/>
    <x v="1"/>
    <x v="20"/>
    <n v="16585"/>
  </r>
  <r>
    <x v="16"/>
    <x v="2"/>
    <x v="20"/>
    <n v="18591"/>
  </r>
  <r>
    <x v="16"/>
    <x v="3"/>
    <x v="20"/>
    <n v="13276"/>
  </r>
  <r>
    <x v="16"/>
    <x v="4"/>
    <x v="20"/>
    <n v="11435"/>
  </r>
  <r>
    <x v="16"/>
    <x v="5"/>
    <x v="20"/>
    <n v="13337"/>
  </r>
  <r>
    <x v="16"/>
    <x v="6"/>
    <x v="20"/>
    <n v="10532"/>
  </r>
  <r>
    <x v="16"/>
    <x v="7"/>
    <x v="20"/>
    <n v="12010"/>
  </r>
  <r>
    <x v="16"/>
    <x v="8"/>
    <x v="20"/>
    <n v="50194"/>
  </r>
  <r>
    <x v="16"/>
    <x v="9"/>
    <x v="20"/>
    <n v="28483"/>
  </r>
  <r>
    <x v="16"/>
    <x v="10"/>
    <x v="20"/>
    <n v="19199"/>
  </r>
  <r>
    <x v="16"/>
    <x v="11"/>
    <x v="20"/>
    <n v="23076"/>
  </r>
  <r>
    <x v="17"/>
    <x v="0"/>
    <x v="20"/>
    <n v="15935"/>
  </r>
  <r>
    <x v="17"/>
    <x v="1"/>
    <x v="20"/>
    <n v="17416"/>
  </r>
  <r>
    <x v="17"/>
    <x v="2"/>
    <x v="20"/>
    <n v="24391"/>
  </r>
  <r>
    <x v="17"/>
    <x v="3"/>
    <x v="20"/>
    <n v="19292"/>
  </r>
  <r>
    <x v="17"/>
    <x v="4"/>
    <x v="20"/>
    <n v="18882"/>
  </r>
  <r>
    <x v="17"/>
    <x v="5"/>
    <x v="20"/>
    <n v="15608"/>
  </r>
  <r>
    <x v="17"/>
    <x v="6"/>
    <x v="20"/>
    <n v="121126.48456804536"/>
  </r>
  <r>
    <x v="17"/>
    <x v="7"/>
    <x v="20"/>
    <n v="137990.25558125373"/>
  </r>
  <r>
    <x v="17"/>
    <x v="8"/>
    <x v="20"/>
    <n v="127795.0272874314"/>
  </r>
  <r>
    <x v="17"/>
    <x v="9"/>
    <x v="20"/>
    <n v="124751.33843300128"/>
  </r>
  <r>
    <x v="17"/>
    <x v="10"/>
    <x v="20"/>
    <n v="118119.24945844151"/>
  </r>
  <r>
    <x v="17"/>
    <x v="11"/>
    <x v="20"/>
    <n v="33781.012729767703"/>
  </r>
  <r>
    <x v="18"/>
    <x v="0"/>
    <x v="20"/>
    <n v="29929.887331422269"/>
  </r>
  <r>
    <x v="18"/>
    <x v="1"/>
    <x v="20"/>
    <n v="28151.158547955554"/>
  </r>
  <r>
    <x v="18"/>
    <x v="2"/>
    <x v="20"/>
    <n v="33538.209368005737"/>
  </r>
  <r>
    <x v="18"/>
    <x v="3"/>
    <x v="20"/>
    <n v="34352.205282793504"/>
  </r>
  <r>
    <x v="18"/>
    <x v="4"/>
    <x v="20"/>
    <n v="43555.903539094048"/>
  </r>
  <r>
    <x v="18"/>
    <x v="5"/>
    <x v="20"/>
    <n v="40035.952261516883"/>
  </r>
  <r>
    <x v="18"/>
    <x v="6"/>
    <x v="20"/>
    <n v="46910.66870903923"/>
  </r>
  <r>
    <x v="18"/>
    <x v="7"/>
    <x v="20"/>
    <n v="48689.706661840675"/>
  </r>
  <r>
    <x v="18"/>
    <x v="8"/>
    <x v="20"/>
    <n v="49088.885551166539"/>
  </r>
  <r>
    <x v="18"/>
    <x v="9"/>
    <x v="20"/>
    <n v="50803.774038282609"/>
  </r>
  <r>
    <x v="18"/>
    <x v="10"/>
    <x v="20"/>
    <n v="47183.83020622217"/>
  </r>
  <r>
    <x v="18"/>
    <x v="11"/>
    <x v="20"/>
    <n v="39970.164396602908"/>
  </r>
  <r>
    <x v="19"/>
    <x v="0"/>
    <x v="20"/>
    <n v="39127"/>
  </r>
  <r>
    <x v="19"/>
    <x v="1"/>
    <x v="20"/>
    <n v="37096"/>
  </r>
  <r>
    <x v="19"/>
    <x v="2"/>
    <x v="20"/>
    <n v="40391.841764923534"/>
  </r>
  <r>
    <x v="19"/>
    <x v="3"/>
    <x v="20"/>
    <n v="44871.605368458848"/>
  </r>
  <r>
    <x v="19"/>
    <x v="4"/>
    <x v="20"/>
    <n v="50977.559801579766"/>
  </r>
  <r>
    <x v="19"/>
    <x v="5"/>
    <x v="20"/>
    <n v="56238.688619250097"/>
  </r>
  <r>
    <x v="19"/>
    <x v="6"/>
    <x v="20"/>
    <n v="60493.793512804121"/>
  </r>
  <r>
    <x v="19"/>
    <x v="7"/>
    <x v="20"/>
    <n v="52331.880608394364"/>
  </r>
  <r>
    <x v="19"/>
    <x v="8"/>
    <x v="20"/>
    <n v="65627"/>
  </r>
  <r>
    <x v="19"/>
    <x v="9"/>
    <x v="20"/>
    <n v="67321"/>
  </r>
  <r>
    <x v="19"/>
    <x v="10"/>
    <x v="20"/>
    <n v="58520"/>
  </r>
  <r>
    <x v="19"/>
    <x v="11"/>
    <x v="20"/>
    <n v="56757"/>
  </r>
  <r>
    <x v="20"/>
    <x v="0"/>
    <x v="20"/>
    <n v="40712"/>
  </r>
  <r>
    <x v="20"/>
    <x v="1"/>
    <x v="20"/>
    <n v="37854"/>
  </r>
  <r>
    <x v="20"/>
    <x v="2"/>
    <x v="20"/>
    <n v="50549"/>
  </r>
  <r>
    <x v="20"/>
    <x v="3"/>
    <x v="20"/>
    <n v="54707"/>
  </r>
  <r>
    <x v="20"/>
    <x v="4"/>
    <x v="20"/>
    <n v="51559"/>
  </r>
  <r>
    <x v="20"/>
    <x v="5"/>
    <x v="20"/>
    <n v="53290"/>
  </r>
  <r>
    <x v="20"/>
    <x v="6"/>
    <x v="20"/>
    <n v="55668"/>
  </r>
  <r>
    <x v="20"/>
    <x v="7"/>
    <x v="20"/>
    <n v="52956"/>
  </r>
  <r>
    <x v="20"/>
    <x v="8"/>
    <x v="20"/>
    <n v="55786"/>
  </r>
  <r>
    <x v="20"/>
    <x v="9"/>
    <x v="20"/>
    <n v="58585"/>
  </r>
  <r>
    <x v="20"/>
    <x v="10"/>
    <x v="20"/>
    <n v="68874"/>
  </r>
  <r>
    <x v="20"/>
    <x v="11"/>
    <x v="20"/>
    <n v="68357"/>
  </r>
  <r>
    <x v="21"/>
    <x v="0"/>
    <x v="20"/>
    <n v="50539"/>
  </r>
  <r>
    <x v="21"/>
    <x v="1"/>
    <x v="20"/>
    <n v="59246"/>
  </r>
  <r>
    <x v="21"/>
    <x v="2"/>
    <x v="20"/>
    <n v="83275"/>
  </r>
  <r>
    <x v="21"/>
    <x v="3"/>
    <x v="20"/>
    <n v="99028"/>
  </r>
  <r>
    <x v="21"/>
    <x v="4"/>
    <x v="20"/>
    <n v="83940"/>
  </r>
  <r>
    <x v="21"/>
    <x v="5"/>
    <x v="20"/>
    <n v="109622"/>
  </r>
  <r>
    <x v="21"/>
    <x v="6"/>
    <x v="20"/>
    <n v="100179"/>
  </r>
  <r>
    <x v="21"/>
    <x v="7"/>
    <x v="20"/>
    <n v="111304"/>
  </r>
  <r>
    <x v="21"/>
    <x v="8"/>
    <x v="20"/>
    <n v="89036"/>
  </r>
  <r>
    <x v="21"/>
    <x v="9"/>
    <x v="20"/>
    <n v="87010"/>
  </r>
  <r>
    <x v="21"/>
    <x v="10"/>
    <x v="20"/>
    <n v="101513"/>
  </r>
  <r>
    <x v="21"/>
    <x v="11"/>
    <x v="20"/>
    <n v="65277"/>
  </r>
  <r>
    <x v="22"/>
    <x v="0"/>
    <x v="20"/>
    <n v="65198"/>
  </r>
  <r>
    <x v="22"/>
    <x v="1"/>
    <x v="20"/>
    <n v="49320"/>
  </r>
  <r>
    <x v="22"/>
    <x v="2"/>
    <x v="20"/>
    <n v="91481"/>
  </r>
  <r>
    <x v="22"/>
    <x v="3"/>
    <x v="20"/>
    <n v="91539"/>
  </r>
  <r>
    <x v="22"/>
    <x v="4"/>
    <x v="20"/>
    <n v="120664"/>
  </r>
  <r>
    <x v="22"/>
    <x v="5"/>
    <x v="20"/>
    <n v="107177"/>
  </r>
  <r>
    <x v="22"/>
    <x v="6"/>
    <x v="20"/>
    <n v="106877"/>
  </r>
  <r>
    <x v="22"/>
    <x v="7"/>
    <x v="20"/>
    <n v="125563"/>
  </r>
  <r>
    <x v="22"/>
    <x v="8"/>
    <x v="20"/>
    <n v="136818"/>
  </r>
  <r>
    <x v="22"/>
    <x v="9"/>
    <x v="20"/>
    <n v="133730"/>
  </r>
  <r>
    <x v="22"/>
    <x v="10"/>
    <x v="20"/>
    <n v="143125"/>
  </r>
  <r>
    <x v="22"/>
    <x v="11"/>
    <x v="20"/>
    <n v="127226"/>
  </r>
  <r>
    <x v="23"/>
    <x v="0"/>
    <x v="20"/>
    <n v="135041"/>
  </r>
  <r>
    <x v="23"/>
    <x v="1"/>
    <x v="20"/>
    <n v="125866"/>
  </r>
  <r>
    <x v="23"/>
    <x v="2"/>
    <x v="20"/>
    <n v="162114"/>
  </r>
  <r>
    <x v="23"/>
    <x v="3"/>
    <x v="20"/>
    <n v="152732"/>
  </r>
  <r>
    <x v="23"/>
    <x v="4"/>
    <x v="20"/>
    <n v="160931"/>
  </r>
  <r>
    <x v="23"/>
    <x v="5"/>
    <x v="20"/>
    <n v="147727"/>
  </r>
  <r>
    <x v="23"/>
    <x v="6"/>
    <x v="20"/>
    <n v="154433"/>
  </r>
  <r>
    <x v="23"/>
    <x v="7"/>
    <x v="20"/>
    <n v="164706"/>
  </r>
  <r>
    <x v="23"/>
    <x v="8"/>
    <x v="20"/>
    <n v="154383"/>
  </r>
  <r>
    <x v="23"/>
    <x v="9"/>
    <x v="20"/>
    <n v="176869"/>
  </r>
  <r>
    <x v="23"/>
    <x v="10"/>
    <x v="20"/>
    <n v="156890"/>
  </r>
  <r>
    <x v="23"/>
    <x v="11"/>
    <x v="20"/>
    <n v="141852"/>
  </r>
  <r>
    <x v="24"/>
    <x v="0"/>
    <x v="20"/>
    <n v="135076"/>
  </r>
  <r>
    <x v="24"/>
    <x v="1"/>
    <x v="20"/>
    <n v="124719"/>
  </r>
  <r>
    <x v="24"/>
    <x v="2"/>
    <x v="20"/>
    <n v="135707"/>
  </r>
  <r>
    <x v="24"/>
    <x v="3"/>
    <x v="20"/>
    <n v="136282"/>
  </r>
  <r>
    <x v="24"/>
    <x v="4"/>
    <x v="20"/>
    <n v="143482"/>
  </r>
  <r>
    <x v="24"/>
    <x v="5"/>
    <x v="20"/>
    <n v="124719"/>
  </r>
  <r>
    <x v="24"/>
    <x v="6"/>
    <x v="20"/>
    <n v="135907"/>
  </r>
  <r>
    <x v="24"/>
    <x v="7"/>
    <x v="20"/>
    <n v="140067"/>
  </r>
  <r>
    <x v="24"/>
    <x v="8"/>
    <x v="20"/>
    <n v="138762"/>
  </r>
  <r>
    <x v="24"/>
    <x v="9"/>
    <x v="20"/>
    <n v="139924"/>
  </r>
  <r>
    <x v="24"/>
    <x v="10"/>
    <x v="20"/>
    <n v="129531"/>
  </r>
  <r>
    <x v="24"/>
    <x v="11"/>
    <x v="20"/>
    <n v="115961"/>
  </r>
  <r>
    <x v="25"/>
    <x v="0"/>
    <x v="20"/>
    <n v="102538"/>
  </r>
  <r>
    <x v="25"/>
    <x v="1"/>
    <x v="20"/>
    <n v="101704"/>
  </r>
  <r>
    <x v="25"/>
    <x v="2"/>
    <x v="20"/>
    <n v="62296"/>
  </r>
  <r>
    <x v="25"/>
    <x v="3"/>
    <x v="20"/>
    <n v="11807"/>
  </r>
  <r>
    <x v="25"/>
    <x v="4"/>
    <x v="20"/>
    <n v="17390"/>
  </r>
  <r>
    <x v="25"/>
    <x v="5"/>
    <x v="20"/>
    <n v="18262"/>
  </r>
  <r>
    <x v="25"/>
    <x v="6"/>
    <x v="20"/>
    <n v="14618"/>
  </r>
  <r>
    <x v="25"/>
    <x v="7"/>
    <x v="20"/>
    <n v="16783"/>
  </r>
  <r>
    <x v="25"/>
    <x v="8"/>
    <x v="20"/>
    <n v="19976"/>
  </r>
  <r>
    <x v="25"/>
    <x v="9"/>
    <x v="20"/>
    <n v="24515"/>
  </r>
  <r>
    <x v="25"/>
    <x v="10"/>
    <x v="20"/>
    <n v="33740"/>
  </r>
  <r>
    <x v="25"/>
    <x v="11"/>
    <x v="20"/>
    <n v="45891"/>
  </r>
  <r>
    <x v="0"/>
    <x v="0"/>
    <x v="21"/>
    <n v="458106"/>
  </r>
  <r>
    <x v="0"/>
    <x v="1"/>
    <x v="21"/>
    <n v="477861"/>
  </r>
  <r>
    <x v="0"/>
    <x v="2"/>
    <x v="21"/>
    <n v="596540"/>
  </r>
  <r>
    <x v="0"/>
    <x v="3"/>
    <x v="21"/>
    <n v="570086"/>
  </r>
  <r>
    <x v="0"/>
    <x v="4"/>
    <x v="21"/>
    <n v="617554"/>
  </r>
  <r>
    <x v="0"/>
    <x v="5"/>
    <x v="21"/>
    <n v="595126"/>
  </r>
  <r>
    <x v="0"/>
    <x v="6"/>
    <x v="21"/>
    <n v="618209"/>
  </r>
  <r>
    <x v="0"/>
    <x v="7"/>
    <x v="21"/>
    <n v="636371"/>
  </r>
  <r>
    <x v="0"/>
    <x v="8"/>
    <x v="21"/>
    <n v="626954"/>
  </r>
  <r>
    <x v="0"/>
    <x v="9"/>
    <x v="21"/>
    <n v="648396"/>
  </r>
  <r>
    <x v="0"/>
    <x v="10"/>
    <x v="21"/>
    <n v="643421"/>
  </r>
  <r>
    <x v="0"/>
    <x v="11"/>
    <x v="21"/>
    <n v="618300"/>
  </r>
  <r>
    <x v="1"/>
    <x v="0"/>
    <x v="21"/>
    <n v="563760"/>
  </r>
  <r>
    <x v="1"/>
    <x v="1"/>
    <x v="21"/>
    <n v="567134"/>
  </r>
  <r>
    <x v="1"/>
    <x v="2"/>
    <x v="21"/>
    <n v="649095"/>
  </r>
  <r>
    <x v="1"/>
    <x v="3"/>
    <x v="21"/>
    <n v="653071"/>
  </r>
  <r>
    <x v="1"/>
    <x v="4"/>
    <x v="21"/>
    <n v="687602"/>
  </r>
  <r>
    <x v="1"/>
    <x v="5"/>
    <x v="21"/>
    <n v="634233"/>
  </r>
  <r>
    <x v="1"/>
    <x v="6"/>
    <x v="21"/>
    <n v="674265"/>
  </r>
  <r>
    <x v="1"/>
    <x v="7"/>
    <x v="21"/>
    <n v="678597"/>
  </r>
  <r>
    <x v="1"/>
    <x v="8"/>
    <x v="21"/>
    <n v="658434"/>
  </r>
  <r>
    <x v="1"/>
    <x v="9"/>
    <x v="21"/>
    <n v="731978"/>
  </r>
  <r>
    <x v="1"/>
    <x v="10"/>
    <x v="21"/>
    <n v="703376"/>
  </r>
  <r>
    <x v="1"/>
    <x v="11"/>
    <x v="21"/>
    <n v="666766"/>
  </r>
  <r>
    <x v="2"/>
    <x v="0"/>
    <x v="21"/>
    <n v="609452"/>
  </r>
  <r>
    <x v="2"/>
    <x v="1"/>
    <x v="21"/>
    <n v="591339"/>
  </r>
  <r>
    <x v="2"/>
    <x v="2"/>
    <x v="21"/>
    <n v="702113"/>
  </r>
  <r>
    <x v="2"/>
    <x v="3"/>
    <x v="21"/>
    <n v="740551"/>
  </r>
  <r>
    <x v="2"/>
    <x v="4"/>
    <x v="21"/>
    <n v="742501"/>
  </r>
  <r>
    <x v="2"/>
    <x v="5"/>
    <x v="21"/>
    <n v="698549"/>
  </r>
  <r>
    <x v="2"/>
    <x v="6"/>
    <x v="21"/>
    <n v="751863"/>
  </r>
  <r>
    <x v="2"/>
    <x v="7"/>
    <x v="21"/>
    <n v="720978"/>
  </r>
  <r>
    <x v="2"/>
    <x v="8"/>
    <x v="21"/>
    <n v="736077"/>
  </r>
  <r>
    <x v="2"/>
    <x v="9"/>
    <x v="21"/>
    <n v="766566"/>
  </r>
  <r>
    <x v="2"/>
    <x v="10"/>
    <x v="21"/>
    <n v="733608"/>
  </r>
  <r>
    <x v="2"/>
    <x v="11"/>
    <x v="21"/>
    <n v="742782"/>
  </r>
  <r>
    <x v="3"/>
    <x v="0"/>
    <x v="21"/>
    <n v="674151"/>
  </r>
  <r>
    <x v="3"/>
    <x v="1"/>
    <x v="21"/>
    <n v="677292"/>
  </r>
  <r>
    <x v="3"/>
    <x v="2"/>
    <x v="21"/>
    <n v="795176"/>
  </r>
  <r>
    <x v="3"/>
    <x v="3"/>
    <x v="21"/>
    <n v="785564"/>
  </r>
  <r>
    <x v="3"/>
    <x v="4"/>
    <x v="21"/>
    <n v="774766"/>
  </r>
  <r>
    <x v="3"/>
    <x v="5"/>
    <x v="21"/>
    <n v="765292"/>
  </r>
  <r>
    <x v="3"/>
    <x v="6"/>
    <x v="21"/>
    <n v="813753"/>
  </r>
  <r>
    <x v="3"/>
    <x v="7"/>
    <x v="21"/>
    <n v="815881"/>
  </r>
  <r>
    <x v="3"/>
    <x v="8"/>
    <x v="21"/>
    <n v="806429"/>
  </r>
  <r>
    <x v="3"/>
    <x v="9"/>
    <x v="21"/>
    <n v="817192"/>
  </r>
  <r>
    <x v="3"/>
    <x v="10"/>
    <x v="21"/>
    <n v="791573"/>
  </r>
  <r>
    <x v="3"/>
    <x v="11"/>
    <x v="21"/>
    <n v="759341"/>
  </r>
  <r>
    <x v="4"/>
    <x v="0"/>
    <x v="21"/>
    <n v="665034"/>
  </r>
  <r>
    <x v="4"/>
    <x v="1"/>
    <x v="21"/>
    <n v="661442"/>
  </r>
  <r>
    <x v="4"/>
    <x v="2"/>
    <x v="21"/>
    <n v="808225"/>
  </r>
  <r>
    <x v="4"/>
    <x v="3"/>
    <x v="21"/>
    <n v="787080"/>
  </r>
  <r>
    <x v="4"/>
    <x v="4"/>
    <x v="21"/>
    <n v="816002"/>
  </r>
  <r>
    <x v="4"/>
    <x v="5"/>
    <x v="21"/>
    <n v="808361"/>
  </r>
  <r>
    <x v="4"/>
    <x v="6"/>
    <x v="21"/>
    <n v="830814"/>
  </r>
  <r>
    <x v="4"/>
    <x v="7"/>
    <x v="21"/>
    <n v="850737"/>
  </r>
  <r>
    <x v="4"/>
    <x v="8"/>
    <x v="21"/>
    <n v="866894"/>
  </r>
  <r>
    <x v="4"/>
    <x v="9"/>
    <x v="21"/>
    <n v="855135"/>
  </r>
  <r>
    <x v="4"/>
    <x v="10"/>
    <x v="21"/>
    <n v="855407"/>
  </r>
  <r>
    <x v="4"/>
    <x v="11"/>
    <x v="21"/>
    <n v="825311"/>
  </r>
  <r>
    <x v="5"/>
    <x v="0"/>
    <x v="21"/>
    <n v="694190"/>
  </r>
  <r>
    <x v="5"/>
    <x v="1"/>
    <x v="21"/>
    <n v="702103"/>
  </r>
  <r>
    <x v="5"/>
    <x v="2"/>
    <x v="21"/>
    <n v="842047"/>
  </r>
  <r>
    <x v="5"/>
    <x v="3"/>
    <x v="21"/>
    <n v="781152"/>
  </r>
  <r>
    <x v="5"/>
    <x v="4"/>
    <x v="21"/>
    <n v="802521"/>
  </r>
  <r>
    <x v="5"/>
    <x v="5"/>
    <x v="21"/>
    <n v="786012"/>
  </r>
  <r>
    <x v="5"/>
    <x v="6"/>
    <x v="21"/>
    <n v="808727"/>
  </r>
  <r>
    <x v="5"/>
    <x v="7"/>
    <x v="21"/>
    <n v="849219"/>
  </r>
  <r>
    <x v="5"/>
    <x v="8"/>
    <x v="21"/>
    <n v="838593"/>
  </r>
  <r>
    <x v="5"/>
    <x v="9"/>
    <x v="21"/>
    <n v="831553"/>
  </r>
  <r>
    <x v="5"/>
    <x v="10"/>
    <x v="21"/>
    <n v="803505"/>
  </r>
  <r>
    <x v="5"/>
    <x v="11"/>
    <x v="21"/>
    <n v="749023"/>
  </r>
  <r>
    <x v="6"/>
    <x v="0"/>
    <x v="21"/>
    <n v="672770"/>
  </r>
  <r>
    <x v="6"/>
    <x v="1"/>
    <x v="21"/>
    <n v="657218"/>
  </r>
  <r>
    <x v="6"/>
    <x v="2"/>
    <x v="21"/>
    <n v="770304"/>
  </r>
  <r>
    <x v="6"/>
    <x v="3"/>
    <x v="21"/>
    <n v="744002"/>
  </r>
  <r>
    <x v="6"/>
    <x v="4"/>
    <x v="21"/>
    <n v="785119"/>
  </r>
  <r>
    <x v="6"/>
    <x v="5"/>
    <x v="21"/>
    <n v="749296"/>
  </r>
  <r>
    <x v="6"/>
    <x v="6"/>
    <x v="21"/>
    <n v="714727"/>
  </r>
  <r>
    <x v="6"/>
    <x v="7"/>
    <x v="21"/>
    <n v="772272"/>
  </r>
  <r>
    <x v="6"/>
    <x v="8"/>
    <x v="21"/>
    <n v="731004"/>
  </r>
  <r>
    <x v="6"/>
    <x v="9"/>
    <x v="21"/>
    <n v="739289"/>
  </r>
  <r>
    <x v="6"/>
    <x v="10"/>
    <x v="21"/>
    <n v="717825"/>
  </r>
  <r>
    <x v="6"/>
    <x v="11"/>
    <x v="21"/>
    <n v="557543"/>
  </r>
  <r>
    <x v="7"/>
    <x v="0"/>
    <x v="21"/>
    <n v="542584"/>
  </r>
  <r>
    <x v="7"/>
    <x v="1"/>
    <x v="21"/>
    <n v="517252"/>
  </r>
  <r>
    <x v="7"/>
    <x v="2"/>
    <x v="21"/>
    <n v="586729"/>
  </r>
  <r>
    <x v="7"/>
    <x v="3"/>
    <x v="21"/>
    <n v="583861"/>
  </r>
  <r>
    <x v="7"/>
    <x v="4"/>
    <x v="21"/>
    <n v="636540.20894160343"/>
  </r>
  <r>
    <x v="7"/>
    <x v="5"/>
    <x v="21"/>
    <n v="596099"/>
  </r>
  <r>
    <x v="7"/>
    <x v="6"/>
    <x v="21"/>
    <n v="644960"/>
  </r>
  <r>
    <x v="7"/>
    <x v="7"/>
    <x v="21"/>
    <n v="610116"/>
  </r>
  <r>
    <x v="7"/>
    <x v="8"/>
    <x v="21"/>
    <n v="577577"/>
  </r>
  <r>
    <x v="7"/>
    <x v="9"/>
    <x v="21"/>
    <n v="596423"/>
  </r>
  <r>
    <x v="7"/>
    <x v="10"/>
    <x v="21"/>
    <n v="649387"/>
  </r>
  <r>
    <x v="7"/>
    <x v="11"/>
    <x v="21"/>
    <n v="620630"/>
  </r>
  <r>
    <x v="8"/>
    <x v="0"/>
    <x v="21"/>
    <n v="506221.94924570754"/>
  </r>
  <r>
    <x v="8"/>
    <x v="1"/>
    <x v="21"/>
    <n v="479235.2706188169"/>
  </r>
  <r>
    <x v="8"/>
    <x v="2"/>
    <x v="21"/>
    <n v="550932.22164706804"/>
  </r>
  <r>
    <x v="8"/>
    <x v="3"/>
    <x v="21"/>
    <n v="604073.99487654818"/>
  </r>
  <r>
    <x v="8"/>
    <x v="4"/>
    <x v="21"/>
    <n v="619451.56579856342"/>
  </r>
  <r>
    <x v="8"/>
    <x v="5"/>
    <x v="21"/>
    <n v="614327.49854486971"/>
  </r>
  <r>
    <x v="8"/>
    <x v="6"/>
    <x v="21"/>
    <n v="686494.24407176231"/>
  </r>
  <r>
    <x v="8"/>
    <x v="7"/>
    <x v="21"/>
    <n v="670889.65955432609"/>
  </r>
  <r>
    <x v="8"/>
    <x v="8"/>
    <x v="21"/>
    <n v="699985.50884058059"/>
  </r>
  <r>
    <x v="8"/>
    <x v="9"/>
    <x v="21"/>
    <n v="715707.04912293633"/>
  </r>
  <r>
    <x v="8"/>
    <x v="10"/>
    <x v="21"/>
    <n v="670453.36100789148"/>
  </r>
  <r>
    <x v="8"/>
    <x v="11"/>
    <x v="21"/>
    <n v="656977.89927613607"/>
  </r>
  <r>
    <x v="9"/>
    <x v="0"/>
    <x v="21"/>
    <n v="561372.52410193393"/>
  </r>
  <r>
    <x v="9"/>
    <x v="1"/>
    <x v="21"/>
    <n v="569293.65015749715"/>
  </r>
  <r>
    <x v="9"/>
    <x v="2"/>
    <x v="21"/>
    <n v="697874.83037728211"/>
  </r>
  <r>
    <x v="9"/>
    <x v="3"/>
    <x v="21"/>
    <n v="629854.45142718207"/>
  </r>
  <r>
    <x v="9"/>
    <x v="4"/>
    <x v="21"/>
    <n v="669202.25963674125"/>
  </r>
  <r>
    <x v="9"/>
    <x v="5"/>
    <x v="21"/>
    <n v="491786.75269517553"/>
  </r>
  <r>
    <x v="9"/>
    <x v="6"/>
    <x v="21"/>
    <n v="619020.03731551417"/>
  </r>
  <r>
    <x v="9"/>
    <x v="7"/>
    <x v="21"/>
    <n v="653865.45817064634"/>
  </r>
  <r>
    <x v="9"/>
    <x v="8"/>
    <x v="21"/>
    <n v="676791.32030924305"/>
  </r>
  <r>
    <x v="9"/>
    <x v="9"/>
    <x v="21"/>
    <n v="681783.07045954233"/>
  </r>
  <r>
    <x v="9"/>
    <x v="10"/>
    <x v="21"/>
    <n v="690595.61454356543"/>
  </r>
  <r>
    <x v="9"/>
    <x v="11"/>
    <x v="21"/>
    <n v="674323.4138559018"/>
  </r>
  <r>
    <x v="10"/>
    <x v="0"/>
    <x v="21"/>
    <n v="548863.35434105771"/>
  </r>
  <r>
    <x v="10"/>
    <x v="1"/>
    <x v="21"/>
    <n v="547920.26932914252"/>
  </r>
  <r>
    <x v="10"/>
    <x v="2"/>
    <x v="21"/>
    <n v="686212.21315285645"/>
  </r>
  <r>
    <x v="10"/>
    <x v="3"/>
    <x v="21"/>
    <n v="709876.62949225446"/>
  </r>
  <r>
    <x v="10"/>
    <x v="4"/>
    <x v="21"/>
    <n v="711974.07455274893"/>
  </r>
  <r>
    <x v="10"/>
    <x v="5"/>
    <x v="21"/>
    <n v="703392.68483358657"/>
  </r>
  <r>
    <x v="10"/>
    <x v="6"/>
    <x v="21"/>
    <n v="683182.89262983017"/>
  </r>
  <r>
    <x v="10"/>
    <x v="7"/>
    <x v="21"/>
    <n v="702693.66460640891"/>
  </r>
  <r>
    <x v="10"/>
    <x v="8"/>
    <x v="21"/>
    <n v="720411"/>
  </r>
  <r>
    <x v="10"/>
    <x v="9"/>
    <x v="21"/>
    <n v="692261"/>
  </r>
  <r>
    <x v="10"/>
    <x v="10"/>
    <x v="21"/>
    <n v="697952"/>
  </r>
  <r>
    <x v="10"/>
    <x v="11"/>
    <x v="21"/>
    <n v="707116"/>
  </r>
  <r>
    <x v="11"/>
    <x v="0"/>
    <x v="21"/>
    <n v="607372.66142274463"/>
  </r>
  <r>
    <x v="11"/>
    <x v="1"/>
    <x v="21"/>
    <n v="602772.31013841613"/>
  </r>
  <r>
    <x v="11"/>
    <x v="2"/>
    <x v="21"/>
    <n v="726077"/>
  </r>
  <r>
    <x v="11"/>
    <x v="3"/>
    <x v="21"/>
    <n v="669884"/>
  </r>
  <r>
    <x v="11"/>
    <x v="4"/>
    <x v="21"/>
    <n v="707392"/>
  </r>
  <r>
    <x v="11"/>
    <x v="5"/>
    <x v="21"/>
    <n v="699196"/>
  </r>
  <r>
    <x v="11"/>
    <x v="6"/>
    <x v="21"/>
    <n v="718316"/>
  </r>
  <r>
    <x v="11"/>
    <x v="7"/>
    <x v="21"/>
    <n v="740351"/>
  </r>
  <r>
    <x v="11"/>
    <x v="8"/>
    <x v="21"/>
    <n v="738746"/>
  </r>
  <r>
    <x v="11"/>
    <x v="9"/>
    <x v="21"/>
    <n v="741188"/>
  </r>
  <r>
    <x v="11"/>
    <x v="10"/>
    <x v="21"/>
    <n v="763576"/>
  </r>
  <r>
    <x v="11"/>
    <x v="11"/>
    <x v="21"/>
    <n v="694584"/>
  </r>
  <r>
    <x v="12"/>
    <x v="0"/>
    <x v="21"/>
    <n v="626675"/>
  </r>
  <r>
    <x v="12"/>
    <x v="1"/>
    <x v="21"/>
    <n v="603835"/>
  </r>
  <r>
    <x v="12"/>
    <x v="2"/>
    <x v="21"/>
    <n v="734543"/>
  </r>
  <r>
    <x v="12"/>
    <x v="3"/>
    <x v="21"/>
    <n v="665683"/>
  </r>
  <r>
    <x v="12"/>
    <x v="4"/>
    <x v="21"/>
    <n v="678048"/>
  </r>
  <r>
    <x v="12"/>
    <x v="5"/>
    <x v="21"/>
    <n v="624268.04632175702"/>
  </r>
  <r>
    <x v="12"/>
    <x v="6"/>
    <x v="21"/>
    <n v="662082.89924634912"/>
  </r>
  <r>
    <x v="12"/>
    <x v="7"/>
    <x v="21"/>
    <n v="674153"/>
  </r>
  <r>
    <x v="12"/>
    <x v="8"/>
    <x v="21"/>
    <n v="611330"/>
  </r>
  <r>
    <x v="12"/>
    <x v="9"/>
    <x v="21"/>
    <n v="703970"/>
  </r>
  <r>
    <x v="12"/>
    <x v="10"/>
    <x v="21"/>
    <n v="739823"/>
  </r>
  <r>
    <x v="12"/>
    <x v="11"/>
    <x v="21"/>
    <n v="711761"/>
  </r>
  <r>
    <x v="13"/>
    <x v="0"/>
    <x v="21"/>
    <n v="672526"/>
  </r>
  <r>
    <x v="13"/>
    <x v="1"/>
    <x v="21"/>
    <n v="683883"/>
  </r>
  <r>
    <x v="13"/>
    <x v="2"/>
    <x v="21"/>
    <n v="680476"/>
  </r>
  <r>
    <x v="13"/>
    <x v="3"/>
    <x v="21"/>
    <n v="737352"/>
  </r>
  <r>
    <x v="13"/>
    <x v="4"/>
    <x v="21"/>
    <n v="763992"/>
  </r>
  <r>
    <x v="13"/>
    <x v="5"/>
    <x v="21"/>
    <n v="723495"/>
  </r>
  <r>
    <x v="13"/>
    <x v="6"/>
    <x v="21"/>
    <n v="747707"/>
  </r>
  <r>
    <x v="13"/>
    <x v="7"/>
    <x v="21"/>
    <n v="744513"/>
  </r>
  <r>
    <x v="13"/>
    <x v="8"/>
    <x v="21"/>
    <n v="757694"/>
  </r>
  <r>
    <x v="13"/>
    <x v="9"/>
    <x v="21"/>
    <n v="758303"/>
  </r>
  <r>
    <x v="13"/>
    <x v="10"/>
    <x v="21"/>
    <n v="738540"/>
  </r>
  <r>
    <x v="13"/>
    <x v="11"/>
    <x v="21"/>
    <n v="712686"/>
  </r>
  <r>
    <x v="14"/>
    <x v="0"/>
    <x v="21"/>
    <n v="646942"/>
  </r>
  <r>
    <x v="14"/>
    <x v="1"/>
    <x v="21"/>
    <n v="632942"/>
  </r>
  <r>
    <x v="14"/>
    <x v="2"/>
    <x v="21"/>
    <n v="723772"/>
  </r>
  <r>
    <x v="14"/>
    <x v="3"/>
    <x v="21"/>
    <n v="693520"/>
  </r>
  <r>
    <x v="14"/>
    <x v="4"/>
    <x v="21"/>
    <n v="722948"/>
  </r>
  <r>
    <x v="14"/>
    <x v="5"/>
    <x v="21"/>
    <n v="729374"/>
  </r>
  <r>
    <x v="14"/>
    <x v="6"/>
    <x v="21"/>
    <n v="694026"/>
  </r>
  <r>
    <x v="14"/>
    <x v="7"/>
    <x v="21"/>
    <n v="758069"/>
  </r>
  <r>
    <x v="14"/>
    <x v="8"/>
    <x v="21"/>
    <n v="774344"/>
  </r>
  <r>
    <x v="14"/>
    <x v="9"/>
    <x v="21"/>
    <n v="795345"/>
  </r>
  <r>
    <x v="14"/>
    <x v="10"/>
    <x v="21"/>
    <n v="761774"/>
  </r>
  <r>
    <x v="14"/>
    <x v="11"/>
    <x v="21"/>
    <n v="742237"/>
  </r>
  <r>
    <x v="15"/>
    <x v="0"/>
    <x v="21"/>
    <n v="616490"/>
  </r>
  <r>
    <x v="15"/>
    <x v="1"/>
    <x v="21"/>
    <n v="625785"/>
  </r>
  <r>
    <x v="15"/>
    <x v="2"/>
    <x v="21"/>
    <n v="776596"/>
  </r>
  <r>
    <x v="15"/>
    <x v="3"/>
    <x v="21"/>
    <n v="756583"/>
  </r>
  <r>
    <x v="15"/>
    <x v="4"/>
    <x v="21"/>
    <n v="724757"/>
  </r>
  <r>
    <x v="15"/>
    <x v="5"/>
    <x v="21"/>
    <n v="739213"/>
  </r>
  <r>
    <x v="15"/>
    <x v="6"/>
    <x v="21"/>
    <n v="735927"/>
  </r>
  <r>
    <x v="15"/>
    <x v="7"/>
    <x v="21"/>
    <n v="768546"/>
  </r>
  <r>
    <x v="15"/>
    <x v="8"/>
    <x v="21"/>
    <n v="805693"/>
  </r>
  <r>
    <x v="15"/>
    <x v="9"/>
    <x v="21"/>
    <n v="748590"/>
  </r>
  <r>
    <x v="15"/>
    <x v="10"/>
    <x v="21"/>
    <n v="627445"/>
  </r>
  <r>
    <x v="15"/>
    <x v="11"/>
    <x v="21"/>
    <n v="601923"/>
  </r>
  <r>
    <x v="16"/>
    <x v="0"/>
    <x v="21"/>
    <n v="420282"/>
  </r>
  <r>
    <x v="16"/>
    <x v="1"/>
    <x v="21"/>
    <n v="400026"/>
  </r>
  <r>
    <x v="16"/>
    <x v="2"/>
    <x v="21"/>
    <n v="420161"/>
  </r>
  <r>
    <x v="16"/>
    <x v="3"/>
    <x v="21"/>
    <n v="389367"/>
  </r>
  <r>
    <x v="16"/>
    <x v="4"/>
    <x v="21"/>
    <n v="346780"/>
  </r>
  <r>
    <x v="16"/>
    <x v="5"/>
    <x v="21"/>
    <n v="399578"/>
  </r>
  <r>
    <x v="16"/>
    <x v="6"/>
    <x v="21"/>
    <n v="358720"/>
  </r>
  <r>
    <x v="16"/>
    <x v="7"/>
    <x v="21"/>
    <n v="492397"/>
  </r>
  <r>
    <x v="16"/>
    <x v="8"/>
    <x v="21"/>
    <n v="661195"/>
  </r>
  <r>
    <x v="16"/>
    <x v="9"/>
    <x v="21"/>
    <n v="604154"/>
  </r>
  <r>
    <x v="16"/>
    <x v="10"/>
    <x v="21"/>
    <n v="550354"/>
  </r>
  <r>
    <x v="16"/>
    <x v="11"/>
    <x v="21"/>
    <n v="512818"/>
  </r>
  <r>
    <x v="17"/>
    <x v="0"/>
    <x v="21"/>
    <n v="490619"/>
  </r>
  <r>
    <x v="17"/>
    <x v="1"/>
    <x v="21"/>
    <n v="478572"/>
  </r>
  <r>
    <x v="17"/>
    <x v="2"/>
    <x v="21"/>
    <n v="575903"/>
  </r>
  <r>
    <x v="17"/>
    <x v="3"/>
    <x v="21"/>
    <n v="462083"/>
  </r>
  <r>
    <x v="17"/>
    <x v="4"/>
    <x v="21"/>
    <n v="490555"/>
  </r>
  <r>
    <x v="17"/>
    <x v="5"/>
    <x v="21"/>
    <n v="566086"/>
  </r>
  <r>
    <x v="17"/>
    <x v="6"/>
    <x v="21"/>
    <n v="20806.089852735375"/>
  </r>
  <r>
    <x v="17"/>
    <x v="7"/>
    <x v="21"/>
    <n v="26218.848156142612"/>
  </r>
  <r>
    <x v="17"/>
    <x v="8"/>
    <x v="21"/>
    <n v="29441.785948899873"/>
  </r>
  <r>
    <x v="17"/>
    <x v="9"/>
    <x v="21"/>
    <n v="32773.995617594563"/>
  </r>
  <r>
    <x v="17"/>
    <x v="10"/>
    <x v="21"/>
    <n v="36060.665060247251"/>
  </r>
  <r>
    <x v="17"/>
    <x v="11"/>
    <x v="21"/>
    <n v="563541.70812879677"/>
  </r>
  <r>
    <x v="18"/>
    <x v="0"/>
    <x v="21"/>
    <n v="494093.46438927215"/>
  </r>
  <r>
    <x v="18"/>
    <x v="1"/>
    <x v="21"/>
    <n v="438131.57805860729"/>
  </r>
  <r>
    <x v="18"/>
    <x v="2"/>
    <x v="21"/>
    <n v="554536.18610579206"/>
  </r>
  <r>
    <x v="18"/>
    <x v="3"/>
    <x v="21"/>
    <n v="683389.82845605025"/>
  </r>
  <r>
    <x v="18"/>
    <x v="4"/>
    <x v="21"/>
    <n v="721665.98938756937"/>
  </r>
  <r>
    <x v="18"/>
    <x v="5"/>
    <x v="21"/>
    <n v="659320.40458242502"/>
  </r>
  <r>
    <x v="18"/>
    <x v="6"/>
    <x v="21"/>
    <n v="675434.2384327692"/>
  </r>
  <r>
    <x v="18"/>
    <x v="7"/>
    <x v="21"/>
    <n v="716647.37047822587"/>
  </r>
  <r>
    <x v="18"/>
    <x v="8"/>
    <x v="21"/>
    <n v="682269.91599520366"/>
  </r>
  <r>
    <x v="18"/>
    <x v="9"/>
    <x v="21"/>
    <n v="714340.39738361188"/>
  </r>
  <r>
    <x v="18"/>
    <x v="10"/>
    <x v="21"/>
    <n v="666646.95744966937"/>
  </r>
  <r>
    <x v="18"/>
    <x v="11"/>
    <x v="21"/>
    <n v="598578.70556579472"/>
  </r>
  <r>
    <x v="19"/>
    <x v="0"/>
    <x v="21"/>
    <n v="462447"/>
  </r>
  <r>
    <x v="19"/>
    <x v="1"/>
    <x v="21"/>
    <n v="460380"/>
  </r>
  <r>
    <x v="19"/>
    <x v="2"/>
    <x v="21"/>
    <n v="456913.53159170458"/>
  </r>
  <r>
    <x v="19"/>
    <x v="3"/>
    <x v="21"/>
    <n v="502521.03888096492"/>
  </r>
  <r>
    <x v="19"/>
    <x v="4"/>
    <x v="21"/>
    <n v="570157.64432702155"/>
  </r>
  <r>
    <x v="19"/>
    <x v="5"/>
    <x v="21"/>
    <n v="528742.49499775795"/>
  </r>
  <r>
    <x v="19"/>
    <x v="6"/>
    <x v="21"/>
    <n v="526254.31336841534"/>
  </r>
  <r>
    <x v="19"/>
    <x v="7"/>
    <x v="21"/>
    <n v="546183.84363969986"/>
  </r>
  <r>
    <x v="19"/>
    <x v="8"/>
    <x v="21"/>
    <n v="791693"/>
  </r>
  <r>
    <x v="19"/>
    <x v="9"/>
    <x v="21"/>
    <n v="784900"/>
  </r>
  <r>
    <x v="19"/>
    <x v="10"/>
    <x v="21"/>
    <n v="689109"/>
  </r>
  <r>
    <x v="19"/>
    <x v="11"/>
    <x v="21"/>
    <n v="697375"/>
  </r>
  <r>
    <x v="20"/>
    <x v="0"/>
    <x v="21"/>
    <n v="652022"/>
  </r>
  <r>
    <x v="20"/>
    <x v="1"/>
    <x v="21"/>
    <n v="594535"/>
  </r>
  <r>
    <x v="20"/>
    <x v="2"/>
    <x v="21"/>
    <n v="712392"/>
  </r>
  <r>
    <x v="20"/>
    <x v="3"/>
    <x v="21"/>
    <n v="760558"/>
  </r>
  <r>
    <x v="20"/>
    <x v="4"/>
    <x v="21"/>
    <n v="746503"/>
  </r>
  <r>
    <x v="20"/>
    <x v="5"/>
    <x v="21"/>
    <n v="766556"/>
  </r>
  <r>
    <x v="20"/>
    <x v="6"/>
    <x v="21"/>
    <n v="776390"/>
  </r>
  <r>
    <x v="20"/>
    <x v="7"/>
    <x v="21"/>
    <n v="746720"/>
  </r>
  <r>
    <x v="20"/>
    <x v="8"/>
    <x v="21"/>
    <n v="758987"/>
  </r>
  <r>
    <x v="20"/>
    <x v="9"/>
    <x v="21"/>
    <n v="793739"/>
  </r>
  <r>
    <x v="20"/>
    <x v="10"/>
    <x v="21"/>
    <n v="735095"/>
  </r>
  <r>
    <x v="20"/>
    <x v="11"/>
    <x v="21"/>
    <n v="696176"/>
  </r>
  <r>
    <x v="21"/>
    <x v="0"/>
    <x v="21"/>
    <n v="625490"/>
  </r>
  <r>
    <x v="21"/>
    <x v="1"/>
    <x v="21"/>
    <n v="588644"/>
  </r>
  <r>
    <x v="21"/>
    <x v="2"/>
    <x v="21"/>
    <n v="685562"/>
  </r>
  <r>
    <x v="21"/>
    <x v="3"/>
    <x v="21"/>
    <n v="790421"/>
  </r>
  <r>
    <x v="21"/>
    <x v="4"/>
    <x v="21"/>
    <n v="767297"/>
  </r>
  <r>
    <x v="21"/>
    <x v="5"/>
    <x v="21"/>
    <n v="796517"/>
  </r>
  <r>
    <x v="21"/>
    <x v="6"/>
    <x v="21"/>
    <n v="766111"/>
  </r>
  <r>
    <x v="21"/>
    <x v="7"/>
    <x v="21"/>
    <n v="827942"/>
  </r>
  <r>
    <x v="21"/>
    <x v="8"/>
    <x v="21"/>
    <n v="801631"/>
  </r>
  <r>
    <x v="21"/>
    <x v="9"/>
    <x v="21"/>
    <n v="782311"/>
  </r>
  <r>
    <x v="21"/>
    <x v="10"/>
    <x v="21"/>
    <n v="767007"/>
  </r>
  <r>
    <x v="21"/>
    <x v="11"/>
    <x v="21"/>
    <n v="680502"/>
  </r>
  <r>
    <x v="22"/>
    <x v="0"/>
    <x v="21"/>
    <n v="596386"/>
  </r>
  <r>
    <x v="22"/>
    <x v="1"/>
    <x v="21"/>
    <n v="553810"/>
  </r>
  <r>
    <x v="22"/>
    <x v="2"/>
    <x v="21"/>
    <n v="821752"/>
  </r>
  <r>
    <x v="22"/>
    <x v="3"/>
    <x v="21"/>
    <n v="722230"/>
  </r>
  <r>
    <x v="22"/>
    <x v="4"/>
    <x v="21"/>
    <n v="811852"/>
  </r>
  <r>
    <x v="22"/>
    <x v="5"/>
    <x v="21"/>
    <n v="830309"/>
  </r>
  <r>
    <x v="22"/>
    <x v="6"/>
    <x v="21"/>
    <n v="855908"/>
  </r>
  <r>
    <x v="22"/>
    <x v="7"/>
    <x v="21"/>
    <n v="918457"/>
  </r>
  <r>
    <x v="22"/>
    <x v="8"/>
    <x v="21"/>
    <n v="895725"/>
  </r>
  <r>
    <x v="22"/>
    <x v="9"/>
    <x v="21"/>
    <n v="910098"/>
  </r>
  <r>
    <x v="22"/>
    <x v="10"/>
    <x v="21"/>
    <n v="896692"/>
  </r>
  <r>
    <x v="22"/>
    <x v="11"/>
    <x v="21"/>
    <n v="799786"/>
  </r>
  <r>
    <x v="23"/>
    <x v="0"/>
    <x v="21"/>
    <n v="768119"/>
  </r>
  <r>
    <x v="23"/>
    <x v="1"/>
    <x v="21"/>
    <n v="730624"/>
  </r>
  <r>
    <x v="23"/>
    <x v="2"/>
    <x v="21"/>
    <n v="952674"/>
  </r>
  <r>
    <x v="23"/>
    <x v="3"/>
    <x v="21"/>
    <n v="934820"/>
  </r>
  <r>
    <x v="23"/>
    <x v="4"/>
    <x v="21"/>
    <n v="959835"/>
  </r>
  <r>
    <x v="23"/>
    <x v="5"/>
    <x v="21"/>
    <n v="898440"/>
  </r>
  <r>
    <x v="23"/>
    <x v="6"/>
    <x v="21"/>
    <n v="910195"/>
  </r>
  <r>
    <x v="23"/>
    <x v="7"/>
    <x v="21"/>
    <n v="998410"/>
  </r>
  <r>
    <x v="23"/>
    <x v="8"/>
    <x v="21"/>
    <n v="898961"/>
  </r>
  <r>
    <x v="23"/>
    <x v="9"/>
    <x v="21"/>
    <n v="996423"/>
  </r>
  <r>
    <x v="23"/>
    <x v="10"/>
    <x v="21"/>
    <n v="889192"/>
  </r>
  <r>
    <x v="23"/>
    <x v="11"/>
    <x v="21"/>
    <n v="813422"/>
  </r>
  <r>
    <x v="24"/>
    <x v="0"/>
    <x v="21"/>
    <n v="767482"/>
  </r>
  <r>
    <x v="24"/>
    <x v="1"/>
    <x v="21"/>
    <n v="740068"/>
  </r>
  <r>
    <x v="24"/>
    <x v="2"/>
    <x v="21"/>
    <n v="836693"/>
  </r>
  <r>
    <x v="24"/>
    <x v="3"/>
    <x v="21"/>
    <n v="855639"/>
  </r>
  <r>
    <x v="24"/>
    <x v="4"/>
    <x v="21"/>
    <n v="914858"/>
  </r>
  <r>
    <x v="24"/>
    <x v="5"/>
    <x v="21"/>
    <n v="835799"/>
  </r>
  <r>
    <x v="24"/>
    <x v="6"/>
    <x v="21"/>
    <n v="912934"/>
  </r>
  <r>
    <x v="24"/>
    <x v="7"/>
    <x v="21"/>
    <n v="946481"/>
  </r>
  <r>
    <x v="24"/>
    <x v="8"/>
    <x v="21"/>
    <n v="925610"/>
  </r>
  <r>
    <x v="24"/>
    <x v="9"/>
    <x v="21"/>
    <n v="943610"/>
  </r>
  <r>
    <x v="24"/>
    <x v="10"/>
    <x v="21"/>
    <n v="868690"/>
  </r>
  <r>
    <x v="24"/>
    <x v="11"/>
    <x v="21"/>
    <n v="799727"/>
  </r>
  <r>
    <x v="25"/>
    <x v="0"/>
    <x v="21"/>
    <n v="732508"/>
  </r>
  <r>
    <x v="25"/>
    <x v="1"/>
    <x v="21"/>
    <n v="733310"/>
  </r>
  <r>
    <x v="25"/>
    <x v="2"/>
    <x v="21"/>
    <n v="450674"/>
  </r>
  <r>
    <x v="25"/>
    <x v="3"/>
    <x v="21"/>
    <n v="72766"/>
  </r>
  <r>
    <x v="25"/>
    <x v="4"/>
    <x v="21"/>
    <n v="105221"/>
  </r>
  <r>
    <x v="25"/>
    <x v="5"/>
    <x v="21"/>
    <n v="134909"/>
  </r>
  <r>
    <x v="25"/>
    <x v="6"/>
    <x v="21"/>
    <n v="128974"/>
  </r>
  <r>
    <x v="25"/>
    <x v="7"/>
    <x v="21"/>
    <n v="145006"/>
  </r>
  <r>
    <x v="25"/>
    <x v="8"/>
    <x v="21"/>
    <n v="161546"/>
  </r>
  <r>
    <x v="25"/>
    <x v="9"/>
    <x v="21"/>
    <n v="201424"/>
  </r>
  <r>
    <x v="25"/>
    <x v="10"/>
    <x v="21"/>
    <n v="291468"/>
  </r>
  <r>
    <x v="25"/>
    <x v="11"/>
    <x v="21"/>
    <n v="328393"/>
  </r>
  <r>
    <x v="0"/>
    <x v="0"/>
    <x v="22"/>
    <n v="100325"/>
  </r>
  <r>
    <x v="0"/>
    <x v="1"/>
    <x v="22"/>
    <n v="103963"/>
  </r>
  <r>
    <x v="0"/>
    <x v="2"/>
    <x v="22"/>
    <n v="131446"/>
  </r>
  <r>
    <x v="0"/>
    <x v="3"/>
    <x v="22"/>
    <n v="127811"/>
  </r>
  <r>
    <x v="0"/>
    <x v="4"/>
    <x v="22"/>
    <n v="139364"/>
  </r>
  <r>
    <x v="0"/>
    <x v="5"/>
    <x v="22"/>
    <n v="133001"/>
  </r>
  <r>
    <x v="0"/>
    <x v="6"/>
    <x v="22"/>
    <n v="137092"/>
  </r>
  <r>
    <x v="0"/>
    <x v="7"/>
    <x v="22"/>
    <n v="145085"/>
  </r>
  <r>
    <x v="0"/>
    <x v="8"/>
    <x v="22"/>
    <n v="144022"/>
  </r>
  <r>
    <x v="0"/>
    <x v="9"/>
    <x v="22"/>
    <n v="145097"/>
  </r>
  <r>
    <x v="0"/>
    <x v="10"/>
    <x v="22"/>
    <n v="140277"/>
  </r>
  <r>
    <x v="0"/>
    <x v="11"/>
    <x v="22"/>
    <n v="130730"/>
  </r>
  <r>
    <x v="1"/>
    <x v="0"/>
    <x v="22"/>
    <n v="115567"/>
  </r>
  <r>
    <x v="1"/>
    <x v="1"/>
    <x v="22"/>
    <n v="116067"/>
  </r>
  <r>
    <x v="1"/>
    <x v="2"/>
    <x v="22"/>
    <n v="140809"/>
  </r>
  <r>
    <x v="1"/>
    <x v="3"/>
    <x v="22"/>
    <n v="141816"/>
  </r>
  <r>
    <x v="1"/>
    <x v="4"/>
    <x v="22"/>
    <n v="149799"/>
  </r>
  <r>
    <x v="1"/>
    <x v="5"/>
    <x v="22"/>
    <n v="137675"/>
  </r>
  <r>
    <x v="1"/>
    <x v="6"/>
    <x v="22"/>
    <n v="142817"/>
  </r>
  <r>
    <x v="1"/>
    <x v="7"/>
    <x v="22"/>
    <n v="143320"/>
  </r>
  <r>
    <x v="1"/>
    <x v="8"/>
    <x v="22"/>
    <n v="139430"/>
  </r>
  <r>
    <x v="1"/>
    <x v="9"/>
    <x v="22"/>
    <n v="157786"/>
  </r>
  <r>
    <x v="1"/>
    <x v="10"/>
    <x v="22"/>
    <n v="149404"/>
  </r>
  <r>
    <x v="1"/>
    <x v="11"/>
    <x v="22"/>
    <n v="139828"/>
  </r>
  <r>
    <x v="2"/>
    <x v="0"/>
    <x v="22"/>
    <n v="122432"/>
  </r>
  <r>
    <x v="2"/>
    <x v="1"/>
    <x v="22"/>
    <n v="121950"/>
  </r>
  <r>
    <x v="2"/>
    <x v="2"/>
    <x v="22"/>
    <n v="147559"/>
  </r>
  <r>
    <x v="2"/>
    <x v="3"/>
    <x v="22"/>
    <n v="158444"/>
  </r>
  <r>
    <x v="2"/>
    <x v="4"/>
    <x v="22"/>
    <n v="158662"/>
  </r>
  <r>
    <x v="2"/>
    <x v="5"/>
    <x v="22"/>
    <n v="146477"/>
  </r>
  <r>
    <x v="2"/>
    <x v="6"/>
    <x v="22"/>
    <n v="155944"/>
  </r>
  <r>
    <x v="2"/>
    <x v="7"/>
    <x v="22"/>
    <n v="151626"/>
  </r>
  <r>
    <x v="2"/>
    <x v="8"/>
    <x v="22"/>
    <n v="160383"/>
  </r>
  <r>
    <x v="2"/>
    <x v="9"/>
    <x v="22"/>
    <n v="164909"/>
  </r>
  <r>
    <x v="2"/>
    <x v="10"/>
    <x v="22"/>
    <n v="152604"/>
  </r>
  <r>
    <x v="2"/>
    <x v="11"/>
    <x v="22"/>
    <n v="149200"/>
  </r>
  <r>
    <x v="3"/>
    <x v="0"/>
    <x v="22"/>
    <n v="128691"/>
  </r>
  <r>
    <x v="3"/>
    <x v="1"/>
    <x v="22"/>
    <n v="132641"/>
  </r>
  <r>
    <x v="3"/>
    <x v="2"/>
    <x v="22"/>
    <n v="165402"/>
  </r>
  <r>
    <x v="3"/>
    <x v="3"/>
    <x v="22"/>
    <n v="164081"/>
  </r>
  <r>
    <x v="3"/>
    <x v="4"/>
    <x v="22"/>
    <n v="163778"/>
  </r>
  <r>
    <x v="3"/>
    <x v="5"/>
    <x v="22"/>
    <n v="160178"/>
  </r>
  <r>
    <x v="3"/>
    <x v="6"/>
    <x v="22"/>
    <n v="168044"/>
  </r>
  <r>
    <x v="3"/>
    <x v="7"/>
    <x v="22"/>
    <n v="170143"/>
  </r>
  <r>
    <x v="3"/>
    <x v="8"/>
    <x v="22"/>
    <n v="167988"/>
  </r>
  <r>
    <x v="3"/>
    <x v="9"/>
    <x v="22"/>
    <n v="170882"/>
  </r>
  <r>
    <x v="3"/>
    <x v="10"/>
    <x v="22"/>
    <n v="163100"/>
  </r>
  <r>
    <x v="3"/>
    <x v="11"/>
    <x v="22"/>
    <n v="151267"/>
  </r>
  <r>
    <x v="4"/>
    <x v="0"/>
    <x v="22"/>
    <n v="131703"/>
  </r>
  <r>
    <x v="4"/>
    <x v="1"/>
    <x v="22"/>
    <n v="130209"/>
  </r>
  <r>
    <x v="4"/>
    <x v="2"/>
    <x v="22"/>
    <n v="164110"/>
  </r>
  <r>
    <x v="4"/>
    <x v="3"/>
    <x v="22"/>
    <n v="164523"/>
  </r>
  <r>
    <x v="4"/>
    <x v="4"/>
    <x v="22"/>
    <n v="170681"/>
  </r>
  <r>
    <x v="4"/>
    <x v="5"/>
    <x v="22"/>
    <n v="169057"/>
  </r>
  <r>
    <x v="4"/>
    <x v="6"/>
    <x v="22"/>
    <n v="169176"/>
  </r>
  <r>
    <x v="4"/>
    <x v="7"/>
    <x v="22"/>
    <n v="175365"/>
  </r>
  <r>
    <x v="4"/>
    <x v="8"/>
    <x v="22"/>
    <n v="180703"/>
  </r>
  <r>
    <x v="4"/>
    <x v="9"/>
    <x v="22"/>
    <n v="174997"/>
  </r>
  <r>
    <x v="4"/>
    <x v="10"/>
    <x v="22"/>
    <n v="176273"/>
  </r>
  <r>
    <x v="4"/>
    <x v="11"/>
    <x v="22"/>
    <n v="167639"/>
  </r>
  <r>
    <x v="5"/>
    <x v="0"/>
    <x v="22"/>
    <n v="139668"/>
  </r>
  <r>
    <x v="5"/>
    <x v="1"/>
    <x v="22"/>
    <n v="141898"/>
  </r>
  <r>
    <x v="5"/>
    <x v="2"/>
    <x v="22"/>
    <n v="173128"/>
  </r>
  <r>
    <x v="5"/>
    <x v="3"/>
    <x v="22"/>
    <n v="161859"/>
  </r>
  <r>
    <x v="5"/>
    <x v="4"/>
    <x v="22"/>
    <n v="166464"/>
  </r>
  <r>
    <x v="5"/>
    <x v="5"/>
    <x v="22"/>
    <n v="163542"/>
  </r>
  <r>
    <x v="5"/>
    <x v="6"/>
    <x v="22"/>
    <n v="161514"/>
  </r>
  <r>
    <x v="5"/>
    <x v="7"/>
    <x v="22"/>
    <n v="173941"/>
  </r>
  <r>
    <x v="5"/>
    <x v="8"/>
    <x v="22"/>
    <n v="172156"/>
  </r>
  <r>
    <x v="5"/>
    <x v="9"/>
    <x v="22"/>
    <n v="171529"/>
  </r>
  <r>
    <x v="5"/>
    <x v="10"/>
    <x v="22"/>
    <n v="167819"/>
  </r>
  <r>
    <x v="5"/>
    <x v="11"/>
    <x v="22"/>
    <n v="156105"/>
  </r>
  <r>
    <x v="6"/>
    <x v="0"/>
    <x v="22"/>
    <n v="129014"/>
  </r>
  <r>
    <x v="6"/>
    <x v="1"/>
    <x v="22"/>
    <n v="132096"/>
  </r>
  <r>
    <x v="6"/>
    <x v="2"/>
    <x v="22"/>
    <n v="162686"/>
  </r>
  <r>
    <x v="6"/>
    <x v="3"/>
    <x v="22"/>
    <n v="163196"/>
  </r>
  <r>
    <x v="6"/>
    <x v="4"/>
    <x v="22"/>
    <n v="168153"/>
  </r>
  <r>
    <x v="6"/>
    <x v="5"/>
    <x v="22"/>
    <n v="162195"/>
  </r>
  <r>
    <x v="6"/>
    <x v="6"/>
    <x v="22"/>
    <n v="154712"/>
  </r>
  <r>
    <x v="6"/>
    <x v="7"/>
    <x v="22"/>
    <n v="164536"/>
  </r>
  <r>
    <x v="6"/>
    <x v="8"/>
    <x v="22"/>
    <n v="155054"/>
  </r>
  <r>
    <x v="6"/>
    <x v="9"/>
    <x v="22"/>
    <n v="159208"/>
  </r>
  <r>
    <x v="6"/>
    <x v="10"/>
    <x v="22"/>
    <n v="159198"/>
  </r>
  <r>
    <x v="6"/>
    <x v="11"/>
    <x v="22"/>
    <n v="127224"/>
  </r>
  <r>
    <x v="7"/>
    <x v="0"/>
    <x v="22"/>
    <n v="122376"/>
  </r>
  <r>
    <x v="7"/>
    <x v="1"/>
    <x v="22"/>
    <n v="119040"/>
  </r>
  <r>
    <x v="7"/>
    <x v="2"/>
    <x v="22"/>
    <n v="134566"/>
  </r>
  <r>
    <x v="7"/>
    <x v="3"/>
    <x v="22"/>
    <n v="141154"/>
  </r>
  <r>
    <x v="7"/>
    <x v="4"/>
    <x v="22"/>
    <n v="144280.58620500207"/>
  </r>
  <r>
    <x v="7"/>
    <x v="5"/>
    <x v="22"/>
    <n v="132770"/>
  </r>
  <r>
    <x v="7"/>
    <x v="6"/>
    <x v="22"/>
    <n v="124072"/>
  </r>
  <r>
    <x v="7"/>
    <x v="7"/>
    <x v="22"/>
    <n v="135305"/>
  </r>
  <r>
    <x v="7"/>
    <x v="8"/>
    <x v="22"/>
    <n v="126518"/>
  </r>
  <r>
    <x v="7"/>
    <x v="9"/>
    <x v="22"/>
    <n v="134694"/>
  </r>
  <r>
    <x v="7"/>
    <x v="10"/>
    <x v="22"/>
    <n v="161772"/>
  </r>
  <r>
    <x v="7"/>
    <x v="11"/>
    <x v="22"/>
    <n v="146854"/>
  </r>
  <r>
    <x v="8"/>
    <x v="0"/>
    <x v="22"/>
    <n v="116973.44065277706"/>
  </r>
  <r>
    <x v="8"/>
    <x v="1"/>
    <x v="22"/>
    <n v="113822.69417825479"/>
  </r>
  <r>
    <x v="8"/>
    <x v="2"/>
    <x v="22"/>
    <n v="126404.81909128781"/>
  </r>
  <r>
    <x v="8"/>
    <x v="3"/>
    <x v="22"/>
    <n v="140283.27932561215"/>
  </r>
  <r>
    <x v="8"/>
    <x v="4"/>
    <x v="22"/>
    <n v="142499.60367021096"/>
  </r>
  <r>
    <x v="8"/>
    <x v="5"/>
    <x v="22"/>
    <n v="142035.34433527564"/>
  </r>
  <r>
    <x v="8"/>
    <x v="6"/>
    <x v="22"/>
    <n v="137414.63678583156"/>
  </r>
  <r>
    <x v="8"/>
    <x v="7"/>
    <x v="22"/>
    <n v="134986.16380064643"/>
  </r>
  <r>
    <x v="8"/>
    <x v="8"/>
    <x v="22"/>
    <n v="143506.02457894626"/>
  </r>
  <r>
    <x v="8"/>
    <x v="9"/>
    <x v="22"/>
    <n v="156183.4880063032"/>
  </r>
  <r>
    <x v="8"/>
    <x v="10"/>
    <x v="22"/>
    <n v="136517.05882643655"/>
  </r>
  <r>
    <x v="8"/>
    <x v="11"/>
    <x v="22"/>
    <n v="126835.33987348778"/>
  </r>
  <r>
    <x v="9"/>
    <x v="0"/>
    <x v="22"/>
    <n v="107236.98614284434"/>
  </r>
  <r>
    <x v="9"/>
    <x v="1"/>
    <x v="22"/>
    <n v="111813.40841519686"/>
  </r>
  <r>
    <x v="9"/>
    <x v="2"/>
    <x v="22"/>
    <n v="140905.49420800019"/>
  </r>
  <r>
    <x v="9"/>
    <x v="3"/>
    <x v="22"/>
    <n v="126026.9718103863"/>
  </r>
  <r>
    <x v="9"/>
    <x v="4"/>
    <x v="22"/>
    <n v="128391.70589463695"/>
  </r>
  <r>
    <x v="9"/>
    <x v="5"/>
    <x v="22"/>
    <n v="87750.359744681336"/>
  </r>
  <r>
    <x v="9"/>
    <x v="6"/>
    <x v="22"/>
    <n v="107682.43216025586"/>
  </r>
  <r>
    <x v="9"/>
    <x v="7"/>
    <x v="22"/>
    <n v="117568.03621111574"/>
  </r>
  <r>
    <x v="9"/>
    <x v="8"/>
    <x v="22"/>
    <n v="122948.69455396976"/>
  </r>
  <r>
    <x v="9"/>
    <x v="9"/>
    <x v="22"/>
    <n v="121655.78616140469"/>
  </r>
  <r>
    <x v="9"/>
    <x v="10"/>
    <x v="22"/>
    <n v="120452.03927817121"/>
  </r>
  <r>
    <x v="9"/>
    <x v="11"/>
    <x v="22"/>
    <n v="115010.89300686079"/>
  </r>
  <r>
    <x v="10"/>
    <x v="0"/>
    <x v="22"/>
    <n v="93913.810165213697"/>
  </r>
  <r>
    <x v="10"/>
    <x v="1"/>
    <x v="22"/>
    <n v="96207.535555765469"/>
  </r>
  <r>
    <x v="10"/>
    <x v="2"/>
    <x v="22"/>
    <n v="118633.71914612857"/>
  </r>
  <r>
    <x v="10"/>
    <x v="3"/>
    <x v="22"/>
    <n v="123518.06188095336"/>
  </r>
  <r>
    <x v="10"/>
    <x v="4"/>
    <x v="22"/>
    <n v="122526.7471010374"/>
  </r>
  <r>
    <x v="10"/>
    <x v="5"/>
    <x v="22"/>
    <n v="117481.80836919448"/>
  </r>
  <r>
    <x v="10"/>
    <x v="6"/>
    <x v="22"/>
    <n v="108691.33243074091"/>
  </r>
  <r>
    <x v="10"/>
    <x v="7"/>
    <x v="22"/>
    <n v="114625.98627066558"/>
  </r>
  <r>
    <x v="10"/>
    <x v="8"/>
    <x v="22"/>
    <n v="118397"/>
  </r>
  <r>
    <x v="10"/>
    <x v="9"/>
    <x v="22"/>
    <n v="113916"/>
  </r>
  <r>
    <x v="10"/>
    <x v="10"/>
    <x v="22"/>
    <n v="113145"/>
  </r>
  <r>
    <x v="10"/>
    <x v="11"/>
    <x v="22"/>
    <n v="106798"/>
  </r>
  <r>
    <x v="11"/>
    <x v="0"/>
    <x v="22"/>
    <n v="95640.452404551834"/>
  </r>
  <r>
    <x v="11"/>
    <x v="1"/>
    <x v="22"/>
    <n v="94916.054179214509"/>
  </r>
  <r>
    <x v="11"/>
    <x v="2"/>
    <x v="22"/>
    <n v="113510"/>
  </r>
  <r>
    <x v="11"/>
    <x v="3"/>
    <x v="22"/>
    <n v="106205"/>
  </r>
  <r>
    <x v="11"/>
    <x v="4"/>
    <x v="22"/>
    <n v="108018"/>
  </r>
  <r>
    <x v="11"/>
    <x v="5"/>
    <x v="22"/>
    <n v="114769"/>
  </r>
  <r>
    <x v="11"/>
    <x v="6"/>
    <x v="22"/>
    <n v="111914"/>
  </r>
  <r>
    <x v="11"/>
    <x v="7"/>
    <x v="22"/>
    <n v="119808"/>
  </r>
  <r>
    <x v="11"/>
    <x v="8"/>
    <x v="22"/>
    <n v="119353"/>
  </r>
  <r>
    <x v="11"/>
    <x v="9"/>
    <x v="22"/>
    <n v="116902"/>
  </r>
  <r>
    <x v="11"/>
    <x v="10"/>
    <x v="22"/>
    <n v="121151"/>
  </r>
  <r>
    <x v="11"/>
    <x v="11"/>
    <x v="22"/>
    <n v="102344"/>
  </r>
  <r>
    <x v="12"/>
    <x v="0"/>
    <x v="22"/>
    <n v="91266"/>
  </r>
  <r>
    <x v="12"/>
    <x v="1"/>
    <x v="22"/>
    <n v="89361"/>
  </r>
  <r>
    <x v="12"/>
    <x v="2"/>
    <x v="22"/>
    <n v="103426"/>
  </r>
  <r>
    <x v="12"/>
    <x v="3"/>
    <x v="22"/>
    <n v="91651"/>
  </r>
  <r>
    <x v="12"/>
    <x v="4"/>
    <x v="22"/>
    <n v="90696"/>
  </r>
  <r>
    <x v="12"/>
    <x v="5"/>
    <x v="22"/>
    <n v="79144.146479126837"/>
  </r>
  <r>
    <x v="12"/>
    <x v="6"/>
    <x v="22"/>
    <n v="75045.56983825413"/>
  </r>
  <r>
    <x v="12"/>
    <x v="7"/>
    <x v="22"/>
    <n v="78856"/>
  </r>
  <r>
    <x v="12"/>
    <x v="8"/>
    <x v="22"/>
    <n v="54732"/>
  </r>
  <r>
    <x v="12"/>
    <x v="9"/>
    <x v="22"/>
    <n v="75523"/>
  </r>
  <r>
    <x v="12"/>
    <x v="10"/>
    <x v="22"/>
    <n v="89464"/>
  </r>
  <r>
    <x v="12"/>
    <x v="11"/>
    <x v="22"/>
    <n v="99654"/>
  </r>
  <r>
    <x v="13"/>
    <x v="0"/>
    <x v="22"/>
    <n v="87486"/>
  </r>
  <r>
    <x v="13"/>
    <x v="1"/>
    <x v="22"/>
    <n v="90895"/>
  </r>
  <r>
    <x v="13"/>
    <x v="2"/>
    <x v="22"/>
    <n v="95750"/>
  </r>
  <r>
    <x v="13"/>
    <x v="3"/>
    <x v="22"/>
    <n v="112292"/>
  </r>
  <r>
    <x v="13"/>
    <x v="4"/>
    <x v="22"/>
    <n v="112798"/>
  </r>
  <r>
    <x v="13"/>
    <x v="5"/>
    <x v="22"/>
    <n v="106959"/>
  </r>
  <r>
    <x v="13"/>
    <x v="6"/>
    <x v="22"/>
    <n v="108044"/>
  </r>
  <r>
    <x v="13"/>
    <x v="7"/>
    <x v="22"/>
    <n v="108964"/>
  </r>
  <r>
    <x v="13"/>
    <x v="8"/>
    <x v="22"/>
    <n v="113845"/>
  </r>
  <r>
    <x v="13"/>
    <x v="9"/>
    <x v="22"/>
    <n v="112422"/>
  </r>
  <r>
    <x v="13"/>
    <x v="10"/>
    <x v="22"/>
    <n v="103540"/>
  </r>
  <r>
    <x v="13"/>
    <x v="11"/>
    <x v="22"/>
    <n v="94764"/>
  </r>
  <r>
    <x v="14"/>
    <x v="0"/>
    <x v="22"/>
    <n v="86968"/>
  </r>
  <r>
    <x v="14"/>
    <x v="1"/>
    <x v="22"/>
    <n v="85996"/>
  </r>
  <r>
    <x v="14"/>
    <x v="2"/>
    <x v="22"/>
    <n v="102177"/>
  </r>
  <r>
    <x v="14"/>
    <x v="3"/>
    <x v="22"/>
    <n v="94204"/>
  </r>
  <r>
    <x v="14"/>
    <x v="4"/>
    <x v="22"/>
    <n v="97854"/>
  </r>
  <r>
    <x v="14"/>
    <x v="5"/>
    <x v="22"/>
    <n v="105918"/>
  </r>
  <r>
    <x v="14"/>
    <x v="6"/>
    <x v="22"/>
    <n v="91180"/>
  </r>
  <r>
    <x v="14"/>
    <x v="7"/>
    <x v="22"/>
    <n v="108005"/>
  </r>
  <r>
    <x v="14"/>
    <x v="8"/>
    <x v="22"/>
    <n v="109593"/>
  </r>
  <r>
    <x v="14"/>
    <x v="9"/>
    <x v="22"/>
    <n v="114340"/>
  </r>
  <r>
    <x v="14"/>
    <x v="10"/>
    <x v="22"/>
    <n v="109999"/>
  </r>
  <r>
    <x v="14"/>
    <x v="11"/>
    <x v="22"/>
    <n v="108859"/>
  </r>
  <r>
    <x v="15"/>
    <x v="0"/>
    <x v="22"/>
    <n v="83477"/>
  </r>
  <r>
    <x v="15"/>
    <x v="1"/>
    <x v="22"/>
    <n v="80784"/>
  </r>
  <r>
    <x v="15"/>
    <x v="2"/>
    <x v="22"/>
    <n v="110872"/>
  </r>
  <r>
    <x v="15"/>
    <x v="3"/>
    <x v="22"/>
    <n v="111682"/>
  </r>
  <r>
    <x v="15"/>
    <x v="4"/>
    <x v="22"/>
    <n v="107402"/>
  </r>
  <r>
    <x v="15"/>
    <x v="5"/>
    <x v="22"/>
    <n v="104640"/>
  </r>
  <r>
    <x v="15"/>
    <x v="6"/>
    <x v="22"/>
    <n v="107737"/>
  </r>
  <r>
    <x v="15"/>
    <x v="7"/>
    <x v="22"/>
    <n v="114628"/>
  </r>
  <r>
    <x v="15"/>
    <x v="8"/>
    <x v="22"/>
    <n v="125441"/>
  </r>
  <r>
    <x v="15"/>
    <x v="9"/>
    <x v="22"/>
    <n v="111337"/>
  </r>
  <r>
    <x v="15"/>
    <x v="10"/>
    <x v="22"/>
    <n v="78652"/>
  </r>
  <r>
    <x v="15"/>
    <x v="11"/>
    <x v="22"/>
    <n v="59289"/>
  </r>
  <r>
    <x v="16"/>
    <x v="0"/>
    <x v="22"/>
    <n v="38584"/>
  </r>
  <r>
    <x v="16"/>
    <x v="1"/>
    <x v="22"/>
    <n v="30618"/>
  </r>
  <r>
    <x v="16"/>
    <x v="2"/>
    <x v="22"/>
    <n v="13059"/>
  </r>
  <r>
    <x v="16"/>
    <x v="3"/>
    <x v="22"/>
    <n v="31930"/>
  </r>
  <r>
    <x v="16"/>
    <x v="4"/>
    <x v="22"/>
    <n v="30492"/>
  </r>
  <r>
    <x v="16"/>
    <x v="5"/>
    <x v="22"/>
    <n v="29608"/>
  </r>
  <r>
    <x v="16"/>
    <x v="6"/>
    <x v="22"/>
    <n v="28121"/>
  </r>
  <r>
    <x v="16"/>
    <x v="7"/>
    <x v="22"/>
    <n v="35201"/>
  </r>
  <r>
    <x v="16"/>
    <x v="8"/>
    <x v="22"/>
    <n v="70889"/>
  </r>
  <r>
    <x v="16"/>
    <x v="9"/>
    <x v="22"/>
    <n v="51960"/>
  </r>
  <r>
    <x v="16"/>
    <x v="10"/>
    <x v="22"/>
    <n v="35261"/>
  </r>
  <r>
    <x v="16"/>
    <x v="11"/>
    <x v="22"/>
    <n v="31739"/>
  </r>
  <r>
    <x v="17"/>
    <x v="0"/>
    <x v="22"/>
    <n v="33653"/>
  </r>
  <r>
    <x v="17"/>
    <x v="1"/>
    <x v="22"/>
    <n v="39377"/>
  </r>
  <r>
    <x v="17"/>
    <x v="2"/>
    <x v="22"/>
    <n v="46437"/>
  </r>
  <r>
    <x v="17"/>
    <x v="3"/>
    <x v="22"/>
    <n v="40494"/>
  </r>
  <r>
    <x v="17"/>
    <x v="4"/>
    <x v="22"/>
    <n v="39671"/>
  </r>
  <r>
    <x v="17"/>
    <x v="5"/>
    <x v="22"/>
    <n v="50436"/>
  </r>
  <r>
    <x v="17"/>
    <x v="6"/>
    <x v="22"/>
    <n v="570306.94655857817"/>
  </r>
  <r>
    <x v="17"/>
    <x v="7"/>
    <x v="22"/>
    <n v="614969.6097308246"/>
  </r>
  <r>
    <x v="17"/>
    <x v="8"/>
    <x v="22"/>
    <n v="611281.98141818866"/>
  </r>
  <r>
    <x v="17"/>
    <x v="9"/>
    <x v="22"/>
    <n v="640696.07192001399"/>
  </r>
  <r>
    <x v="17"/>
    <x v="10"/>
    <x v="22"/>
    <n v="618833.2867640655"/>
  </r>
  <r>
    <x v="17"/>
    <x v="11"/>
    <x v="22"/>
    <n v="67162.155517184947"/>
  </r>
  <r>
    <x v="18"/>
    <x v="0"/>
    <x v="22"/>
    <n v="57245.618699471008"/>
  </r>
  <r>
    <x v="18"/>
    <x v="1"/>
    <x v="22"/>
    <n v="55143.886676700015"/>
  </r>
  <r>
    <x v="18"/>
    <x v="2"/>
    <x v="22"/>
    <n v="66381.580140925202"/>
  </r>
  <r>
    <x v="18"/>
    <x v="3"/>
    <x v="22"/>
    <n v="93182.568892041018"/>
  </r>
  <r>
    <x v="18"/>
    <x v="4"/>
    <x v="22"/>
    <n v="95304.660335599066"/>
  </r>
  <r>
    <x v="18"/>
    <x v="5"/>
    <x v="22"/>
    <n v="73009.97128235914"/>
  </r>
  <r>
    <x v="18"/>
    <x v="6"/>
    <x v="22"/>
    <n v="77378.206142604206"/>
  </r>
  <r>
    <x v="18"/>
    <x v="7"/>
    <x v="22"/>
    <n v="85566.940132803546"/>
  </r>
  <r>
    <x v="18"/>
    <x v="8"/>
    <x v="22"/>
    <n v="81254.534292264769"/>
  </r>
  <r>
    <x v="18"/>
    <x v="9"/>
    <x v="22"/>
    <n v="83101.180288594638"/>
  </r>
  <r>
    <x v="18"/>
    <x v="10"/>
    <x v="22"/>
    <n v="76478.620462042323"/>
  </r>
  <r>
    <x v="18"/>
    <x v="11"/>
    <x v="22"/>
    <n v="69432.914390797203"/>
  </r>
  <r>
    <x v="19"/>
    <x v="0"/>
    <x v="22"/>
    <n v="45368"/>
  </r>
  <r>
    <x v="19"/>
    <x v="1"/>
    <x v="22"/>
    <n v="48226"/>
  </r>
  <r>
    <x v="19"/>
    <x v="2"/>
    <x v="22"/>
    <n v="53437.110872626647"/>
  </r>
  <r>
    <x v="19"/>
    <x v="3"/>
    <x v="22"/>
    <n v="56451.427323216965"/>
  </r>
  <r>
    <x v="19"/>
    <x v="4"/>
    <x v="22"/>
    <n v="61846.786893039563"/>
  </r>
  <r>
    <x v="19"/>
    <x v="5"/>
    <x v="22"/>
    <n v="60309.688236197944"/>
  </r>
  <r>
    <x v="19"/>
    <x v="6"/>
    <x v="22"/>
    <n v="61251.496226496194"/>
  </r>
  <r>
    <x v="19"/>
    <x v="7"/>
    <x v="22"/>
    <n v="74931.085011288189"/>
  </r>
  <r>
    <x v="19"/>
    <x v="8"/>
    <x v="22"/>
    <n v="111748"/>
  </r>
  <r>
    <x v="19"/>
    <x v="9"/>
    <x v="22"/>
    <n v="111480"/>
  </r>
  <r>
    <x v="19"/>
    <x v="10"/>
    <x v="22"/>
    <n v="100127"/>
  </r>
  <r>
    <x v="19"/>
    <x v="11"/>
    <x v="22"/>
    <n v="93495"/>
  </r>
  <r>
    <x v="20"/>
    <x v="0"/>
    <x v="22"/>
    <n v="76804"/>
  </r>
  <r>
    <x v="20"/>
    <x v="1"/>
    <x v="22"/>
    <n v="84268"/>
  </r>
  <r>
    <x v="20"/>
    <x v="2"/>
    <x v="22"/>
    <n v="96944"/>
  </r>
  <r>
    <x v="20"/>
    <x v="3"/>
    <x v="22"/>
    <n v="104730"/>
  </r>
  <r>
    <x v="20"/>
    <x v="4"/>
    <x v="22"/>
    <n v="100469"/>
  </r>
  <r>
    <x v="20"/>
    <x v="5"/>
    <x v="22"/>
    <n v="101006"/>
  </r>
  <r>
    <x v="20"/>
    <x v="6"/>
    <x v="22"/>
    <n v="95084"/>
  </r>
  <r>
    <x v="20"/>
    <x v="7"/>
    <x v="22"/>
    <n v="97313"/>
  </r>
  <r>
    <x v="20"/>
    <x v="8"/>
    <x v="22"/>
    <n v="99452"/>
  </r>
  <r>
    <x v="20"/>
    <x v="9"/>
    <x v="22"/>
    <n v="96903"/>
  </r>
  <r>
    <x v="20"/>
    <x v="10"/>
    <x v="22"/>
    <n v="93711"/>
  </r>
  <r>
    <x v="20"/>
    <x v="11"/>
    <x v="22"/>
    <n v="82661"/>
  </r>
  <r>
    <x v="21"/>
    <x v="0"/>
    <x v="22"/>
    <n v="71585"/>
  </r>
  <r>
    <x v="21"/>
    <x v="1"/>
    <x v="22"/>
    <n v="68689"/>
  </r>
  <r>
    <x v="21"/>
    <x v="2"/>
    <x v="22"/>
    <n v="87014"/>
  </r>
  <r>
    <x v="21"/>
    <x v="3"/>
    <x v="22"/>
    <n v="110269"/>
  </r>
  <r>
    <x v="21"/>
    <x v="4"/>
    <x v="22"/>
    <n v="110505"/>
  </r>
  <r>
    <x v="21"/>
    <x v="5"/>
    <x v="22"/>
    <n v="113860"/>
  </r>
  <r>
    <x v="21"/>
    <x v="6"/>
    <x v="22"/>
    <n v="106814"/>
  </r>
  <r>
    <x v="21"/>
    <x v="7"/>
    <x v="22"/>
    <n v="122773"/>
  </r>
  <r>
    <x v="21"/>
    <x v="8"/>
    <x v="22"/>
    <n v="121160"/>
  </r>
  <r>
    <x v="21"/>
    <x v="9"/>
    <x v="22"/>
    <n v="121465"/>
  </r>
  <r>
    <x v="21"/>
    <x v="10"/>
    <x v="22"/>
    <n v="118208"/>
  </r>
  <r>
    <x v="21"/>
    <x v="11"/>
    <x v="22"/>
    <n v="102895"/>
  </r>
  <r>
    <x v="22"/>
    <x v="0"/>
    <x v="22"/>
    <n v="82022"/>
  </r>
  <r>
    <x v="22"/>
    <x v="1"/>
    <x v="22"/>
    <n v="67010"/>
  </r>
  <r>
    <x v="22"/>
    <x v="2"/>
    <x v="22"/>
    <n v="104795"/>
  </r>
  <r>
    <x v="22"/>
    <x v="3"/>
    <x v="22"/>
    <n v="108472"/>
  </r>
  <r>
    <x v="22"/>
    <x v="4"/>
    <x v="22"/>
    <n v="120932"/>
  </r>
  <r>
    <x v="22"/>
    <x v="5"/>
    <x v="22"/>
    <n v="118924"/>
  </r>
  <r>
    <x v="22"/>
    <x v="6"/>
    <x v="22"/>
    <n v="112843"/>
  </r>
  <r>
    <x v="22"/>
    <x v="7"/>
    <x v="22"/>
    <n v="130710"/>
  </r>
  <r>
    <x v="22"/>
    <x v="8"/>
    <x v="22"/>
    <n v="131995"/>
  </r>
  <r>
    <x v="22"/>
    <x v="9"/>
    <x v="22"/>
    <n v="135691"/>
  </r>
  <r>
    <x v="22"/>
    <x v="10"/>
    <x v="22"/>
    <n v="127261"/>
  </r>
  <r>
    <x v="22"/>
    <x v="11"/>
    <x v="22"/>
    <n v="109132"/>
  </r>
  <r>
    <x v="23"/>
    <x v="0"/>
    <x v="22"/>
    <n v="100198"/>
  </r>
  <r>
    <x v="23"/>
    <x v="1"/>
    <x v="22"/>
    <n v="104708"/>
  </r>
  <r>
    <x v="23"/>
    <x v="2"/>
    <x v="22"/>
    <n v="142569"/>
  </r>
  <r>
    <x v="23"/>
    <x v="3"/>
    <x v="22"/>
    <n v="149771"/>
  </r>
  <r>
    <x v="23"/>
    <x v="4"/>
    <x v="22"/>
    <n v="154200"/>
  </r>
  <r>
    <x v="23"/>
    <x v="5"/>
    <x v="22"/>
    <n v="142649"/>
  </r>
  <r>
    <x v="23"/>
    <x v="6"/>
    <x v="22"/>
    <n v="133889"/>
  </r>
  <r>
    <x v="23"/>
    <x v="7"/>
    <x v="22"/>
    <n v="158092"/>
  </r>
  <r>
    <x v="23"/>
    <x v="8"/>
    <x v="22"/>
    <n v="143023"/>
  </r>
  <r>
    <x v="23"/>
    <x v="9"/>
    <x v="22"/>
    <n v="161610"/>
  </r>
  <r>
    <x v="23"/>
    <x v="10"/>
    <x v="22"/>
    <n v="139636"/>
  </r>
  <r>
    <x v="23"/>
    <x v="11"/>
    <x v="22"/>
    <n v="115930"/>
  </r>
  <r>
    <x v="24"/>
    <x v="0"/>
    <x v="22"/>
    <n v="109506"/>
  </r>
  <r>
    <x v="24"/>
    <x v="1"/>
    <x v="22"/>
    <n v="121695"/>
  </r>
  <r>
    <x v="24"/>
    <x v="2"/>
    <x v="22"/>
    <n v="139828"/>
  </r>
  <r>
    <x v="24"/>
    <x v="3"/>
    <x v="22"/>
    <n v="147490"/>
  </r>
  <r>
    <x v="24"/>
    <x v="4"/>
    <x v="22"/>
    <n v="152739"/>
  </r>
  <r>
    <x v="24"/>
    <x v="5"/>
    <x v="22"/>
    <n v="128734"/>
  </r>
  <r>
    <x v="24"/>
    <x v="6"/>
    <x v="22"/>
    <n v="135037"/>
  </r>
  <r>
    <x v="24"/>
    <x v="7"/>
    <x v="22"/>
    <n v="143176"/>
  </r>
  <r>
    <x v="24"/>
    <x v="8"/>
    <x v="22"/>
    <n v="167359"/>
  </r>
  <r>
    <x v="24"/>
    <x v="9"/>
    <x v="22"/>
    <n v="170865"/>
  </r>
  <r>
    <x v="24"/>
    <x v="10"/>
    <x v="22"/>
    <n v="151808"/>
  </r>
  <r>
    <x v="24"/>
    <x v="11"/>
    <x v="22"/>
    <n v="124718"/>
  </r>
  <r>
    <x v="25"/>
    <x v="0"/>
    <x v="22"/>
    <n v="108512"/>
  </r>
  <r>
    <x v="25"/>
    <x v="1"/>
    <x v="22"/>
    <n v="139287"/>
  </r>
  <r>
    <x v="25"/>
    <x v="2"/>
    <x v="22"/>
    <n v="75386"/>
  </r>
  <r>
    <x v="25"/>
    <x v="3"/>
    <x v="22"/>
    <n v="8024"/>
  </r>
  <r>
    <x v="25"/>
    <x v="4"/>
    <x v="22"/>
    <n v="14609"/>
  </r>
  <r>
    <x v="25"/>
    <x v="5"/>
    <x v="22"/>
    <n v="15174"/>
  </r>
  <r>
    <x v="25"/>
    <x v="6"/>
    <x v="22"/>
    <n v="13423"/>
  </r>
  <r>
    <x v="25"/>
    <x v="7"/>
    <x v="22"/>
    <n v="15352"/>
  </r>
  <r>
    <x v="25"/>
    <x v="8"/>
    <x v="22"/>
    <n v="18103"/>
  </r>
  <r>
    <x v="25"/>
    <x v="9"/>
    <x v="22"/>
    <n v="24640"/>
  </r>
  <r>
    <x v="25"/>
    <x v="10"/>
    <x v="22"/>
    <n v="30569"/>
  </r>
  <r>
    <x v="25"/>
    <x v="11"/>
    <x v="22"/>
    <n v="35296"/>
  </r>
  <r>
    <x v="0"/>
    <x v="0"/>
    <x v="23"/>
    <n v="330276"/>
  </r>
  <r>
    <x v="0"/>
    <x v="1"/>
    <x v="23"/>
    <n v="361676"/>
  </r>
  <r>
    <x v="0"/>
    <x v="2"/>
    <x v="23"/>
    <n v="466181"/>
  </r>
  <r>
    <x v="0"/>
    <x v="3"/>
    <x v="23"/>
    <n v="440834"/>
  </r>
  <r>
    <x v="0"/>
    <x v="4"/>
    <x v="23"/>
    <n v="468548"/>
  </r>
  <r>
    <x v="0"/>
    <x v="5"/>
    <x v="23"/>
    <n v="458969"/>
  </r>
  <r>
    <x v="0"/>
    <x v="6"/>
    <x v="23"/>
    <n v="460182"/>
  </r>
  <r>
    <x v="0"/>
    <x v="7"/>
    <x v="23"/>
    <n v="482931"/>
  </r>
  <r>
    <x v="0"/>
    <x v="8"/>
    <x v="23"/>
    <n v="461548"/>
  </r>
  <r>
    <x v="0"/>
    <x v="9"/>
    <x v="23"/>
    <n v="468193"/>
  </r>
  <r>
    <x v="0"/>
    <x v="10"/>
    <x v="23"/>
    <n v="471591"/>
  </r>
  <r>
    <x v="0"/>
    <x v="11"/>
    <x v="23"/>
    <n v="436534"/>
  </r>
  <r>
    <x v="1"/>
    <x v="0"/>
    <x v="23"/>
    <n v="379924"/>
  </r>
  <r>
    <x v="1"/>
    <x v="1"/>
    <x v="23"/>
    <n v="397953"/>
  </r>
  <r>
    <x v="1"/>
    <x v="2"/>
    <x v="23"/>
    <n v="471274"/>
  </r>
  <r>
    <x v="1"/>
    <x v="3"/>
    <x v="23"/>
    <n v="482830"/>
  </r>
  <r>
    <x v="1"/>
    <x v="4"/>
    <x v="23"/>
    <n v="503364"/>
  </r>
  <r>
    <x v="1"/>
    <x v="5"/>
    <x v="23"/>
    <n v="447036"/>
  </r>
  <r>
    <x v="1"/>
    <x v="6"/>
    <x v="23"/>
    <n v="466450"/>
  </r>
  <r>
    <x v="1"/>
    <x v="7"/>
    <x v="23"/>
    <n v="473128"/>
  </r>
  <r>
    <x v="1"/>
    <x v="8"/>
    <x v="23"/>
    <n v="457121"/>
  </r>
  <r>
    <x v="1"/>
    <x v="9"/>
    <x v="23"/>
    <n v="513701"/>
  </r>
  <r>
    <x v="1"/>
    <x v="10"/>
    <x v="23"/>
    <n v="484938"/>
  </r>
  <r>
    <x v="1"/>
    <x v="11"/>
    <x v="23"/>
    <n v="447489"/>
  </r>
  <r>
    <x v="2"/>
    <x v="0"/>
    <x v="23"/>
    <n v="390482"/>
  </r>
  <r>
    <x v="2"/>
    <x v="1"/>
    <x v="23"/>
    <n v="400746"/>
  </r>
  <r>
    <x v="2"/>
    <x v="2"/>
    <x v="23"/>
    <n v="479383"/>
  </r>
  <r>
    <x v="2"/>
    <x v="3"/>
    <x v="23"/>
    <n v="523662"/>
  </r>
  <r>
    <x v="2"/>
    <x v="4"/>
    <x v="23"/>
    <n v="511685"/>
  </r>
  <r>
    <x v="2"/>
    <x v="5"/>
    <x v="23"/>
    <n v="471345"/>
  </r>
  <r>
    <x v="2"/>
    <x v="6"/>
    <x v="23"/>
    <n v="500892"/>
  </r>
  <r>
    <x v="2"/>
    <x v="7"/>
    <x v="23"/>
    <n v="484029"/>
  </r>
  <r>
    <x v="2"/>
    <x v="8"/>
    <x v="23"/>
    <n v="519932"/>
  </r>
  <r>
    <x v="2"/>
    <x v="9"/>
    <x v="23"/>
    <n v="527637"/>
  </r>
  <r>
    <x v="2"/>
    <x v="10"/>
    <x v="23"/>
    <n v="485270"/>
  </r>
  <r>
    <x v="2"/>
    <x v="11"/>
    <x v="23"/>
    <n v="479007"/>
  </r>
  <r>
    <x v="3"/>
    <x v="0"/>
    <x v="23"/>
    <n v="414173"/>
  </r>
  <r>
    <x v="3"/>
    <x v="1"/>
    <x v="23"/>
    <n v="414755"/>
  </r>
  <r>
    <x v="3"/>
    <x v="2"/>
    <x v="23"/>
    <n v="516170"/>
  </r>
  <r>
    <x v="3"/>
    <x v="3"/>
    <x v="23"/>
    <n v="507938"/>
  </r>
  <r>
    <x v="3"/>
    <x v="4"/>
    <x v="23"/>
    <n v="497906"/>
  </r>
  <r>
    <x v="3"/>
    <x v="5"/>
    <x v="23"/>
    <n v="483694"/>
  </r>
  <r>
    <x v="3"/>
    <x v="6"/>
    <x v="23"/>
    <n v="506628"/>
  </r>
  <r>
    <x v="3"/>
    <x v="7"/>
    <x v="23"/>
    <n v="510830"/>
  </r>
  <r>
    <x v="3"/>
    <x v="8"/>
    <x v="23"/>
    <n v="514716"/>
  </r>
  <r>
    <x v="3"/>
    <x v="9"/>
    <x v="23"/>
    <n v="520399"/>
  </r>
  <r>
    <x v="3"/>
    <x v="10"/>
    <x v="23"/>
    <n v="497541"/>
  </r>
  <r>
    <x v="3"/>
    <x v="11"/>
    <x v="23"/>
    <n v="472311"/>
  </r>
  <r>
    <x v="4"/>
    <x v="0"/>
    <x v="23"/>
    <n v="398900"/>
  </r>
  <r>
    <x v="4"/>
    <x v="1"/>
    <x v="23"/>
    <n v="406512"/>
  </r>
  <r>
    <x v="4"/>
    <x v="2"/>
    <x v="23"/>
    <n v="518545"/>
  </r>
  <r>
    <x v="4"/>
    <x v="3"/>
    <x v="23"/>
    <n v="505201"/>
  </r>
  <r>
    <x v="4"/>
    <x v="4"/>
    <x v="23"/>
    <n v="511850"/>
  </r>
  <r>
    <x v="4"/>
    <x v="5"/>
    <x v="23"/>
    <n v="506050"/>
  </r>
  <r>
    <x v="4"/>
    <x v="6"/>
    <x v="23"/>
    <n v="499987"/>
  </r>
  <r>
    <x v="4"/>
    <x v="7"/>
    <x v="23"/>
    <n v="520401"/>
  </r>
  <r>
    <x v="4"/>
    <x v="8"/>
    <x v="23"/>
    <n v="539593"/>
  </r>
  <r>
    <x v="4"/>
    <x v="9"/>
    <x v="23"/>
    <n v="519226"/>
  </r>
  <r>
    <x v="4"/>
    <x v="10"/>
    <x v="23"/>
    <n v="525520"/>
  </r>
  <r>
    <x v="4"/>
    <x v="11"/>
    <x v="23"/>
    <n v="489324"/>
  </r>
  <r>
    <x v="5"/>
    <x v="0"/>
    <x v="23"/>
    <n v="395943"/>
  </r>
  <r>
    <x v="5"/>
    <x v="1"/>
    <x v="23"/>
    <n v="426391"/>
  </r>
  <r>
    <x v="5"/>
    <x v="2"/>
    <x v="23"/>
    <n v="531554"/>
  </r>
  <r>
    <x v="5"/>
    <x v="3"/>
    <x v="23"/>
    <n v="490430"/>
  </r>
  <r>
    <x v="5"/>
    <x v="4"/>
    <x v="23"/>
    <n v="504358"/>
  </r>
  <r>
    <x v="5"/>
    <x v="5"/>
    <x v="23"/>
    <n v="491092"/>
  </r>
  <r>
    <x v="5"/>
    <x v="6"/>
    <x v="23"/>
    <n v="489224"/>
  </r>
  <r>
    <x v="5"/>
    <x v="7"/>
    <x v="23"/>
    <n v="521650"/>
  </r>
  <r>
    <x v="5"/>
    <x v="8"/>
    <x v="23"/>
    <n v="515604"/>
  </r>
  <r>
    <x v="5"/>
    <x v="9"/>
    <x v="23"/>
    <n v="513888"/>
  </r>
  <r>
    <x v="5"/>
    <x v="10"/>
    <x v="23"/>
    <n v="504715"/>
  </r>
  <r>
    <x v="5"/>
    <x v="11"/>
    <x v="23"/>
    <n v="450434"/>
  </r>
  <r>
    <x v="6"/>
    <x v="0"/>
    <x v="23"/>
    <n v="390590"/>
  </r>
  <r>
    <x v="6"/>
    <x v="1"/>
    <x v="23"/>
    <n v="401195"/>
  </r>
  <r>
    <x v="6"/>
    <x v="2"/>
    <x v="23"/>
    <n v="484269"/>
  </r>
  <r>
    <x v="6"/>
    <x v="3"/>
    <x v="23"/>
    <n v="475418"/>
  </r>
  <r>
    <x v="6"/>
    <x v="4"/>
    <x v="23"/>
    <n v="500768"/>
  </r>
  <r>
    <x v="6"/>
    <x v="5"/>
    <x v="23"/>
    <n v="473311"/>
  </r>
  <r>
    <x v="6"/>
    <x v="6"/>
    <x v="23"/>
    <n v="451475"/>
  </r>
  <r>
    <x v="6"/>
    <x v="7"/>
    <x v="23"/>
    <n v="490267"/>
  </r>
  <r>
    <x v="6"/>
    <x v="8"/>
    <x v="23"/>
    <n v="462403"/>
  </r>
  <r>
    <x v="6"/>
    <x v="9"/>
    <x v="23"/>
    <n v="472237"/>
  </r>
  <r>
    <x v="6"/>
    <x v="10"/>
    <x v="23"/>
    <n v="460686"/>
  </r>
  <r>
    <x v="6"/>
    <x v="11"/>
    <x v="23"/>
    <n v="346816"/>
  </r>
  <r>
    <x v="7"/>
    <x v="0"/>
    <x v="23"/>
    <n v="331949"/>
  </r>
  <r>
    <x v="7"/>
    <x v="1"/>
    <x v="23"/>
    <n v="328870"/>
  </r>
  <r>
    <x v="7"/>
    <x v="2"/>
    <x v="23"/>
    <n v="383237"/>
  </r>
  <r>
    <x v="7"/>
    <x v="3"/>
    <x v="23"/>
    <n v="414174"/>
  </r>
  <r>
    <x v="7"/>
    <x v="4"/>
    <x v="23"/>
    <n v="425493.51251479186"/>
  </r>
  <r>
    <x v="7"/>
    <x v="5"/>
    <x v="23"/>
    <n v="393627"/>
  </r>
  <r>
    <x v="7"/>
    <x v="6"/>
    <x v="23"/>
    <n v="433127"/>
  </r>
  <r>
    <x v="7"/>
    <x v="7"/>
    <x v="23"/>
    <n v="412370"/>
  </r>
  <r>
    <x v="7"/>
    <x v="8"/>
    <x v="23"/>
    <n v="391786"/>
  </r>
  <r>
    <x v="7"/>
    <x v="9"/>
    <x v="23"/>
    <n v="409607"/>
  </r>
  <r>
    <x v="7"/>
    <x v="10"/>
    <x v="23"/>
    <n v="448215"/>
  </r>
  <r>
    <x v="7"/>
    <x v="11"/>
    <x v="23"/>
    <n v="415069"/>
  </r>
  <r>
    <x v="8"/>
    <x v="0"/>
    <x v="23"/>
    <n v="316446.70007890993"/>
  </r>
  <r>
    <x v="8"/>
    <x v="1"/>
    <x v="23"/>
    <n v="311016.43013671605"/>
  </r>
  <r>
    <x v="8"/>
    <x v="2"/>
    <x v="23"/>
    <n v="371723.89480533887"/>
  </r>
  <r>
    <x v="8"/>
    <x v="3"/>
    <x v="23"/>
    <n v="422092.90209297603"/>
  </r>
  <r>
    <x v="8"/>
    <x v="4"/>
    <x v="23"/>
    <n v="428589.71619385807"/>
  </r>
  <r>
    <x v="8"/>
    <x v="5"/>
    <x v="23"/>
    <n v="413494.36488441017"/>
  </r>
  <r>
    <x v="8"/>
    <x v="6"/>
    <x v="23"/>
    <n v="437780.45822226221"/>
  </r>
  <r>
    <x v="8"/>
    <x v="7"/>
    <x v="23"/>
    <n v="440586.46424362151"/>
  </r>
  <r>
    <x v="8"/>
    <x v="8"/>
    <x v="23"/>
    <n v="472533.91342351574"/>
  </r>
  <r>
    <x v="8"/>
    <x v="9"/>
    <x v="23"/>
    <n v="493424.97992661217"/>
  </r>
  <r>
    <x v="8"/>
    <x v="10"/>
    <x v="23"/>
    <n v="446242.27645561472"/>
  </r>
  <r>
    <x v="8"/>
    <x v="11"/>
    <x v="23"/>
    <n v="429322.83249815681"/>
  </r>
  <r>
    <x v="9"/>
    <x v="0"/>
    <x v="23"/>
    <n v="347432.37541007932"/>
  </r>
  <r>
    <x v="9"/>
    <x v="1"/>
    <x v="23"/>
    <n v="367330.01784770266"/>
  </r>
  <r>
    <x v="9"/>
    <x v="2"/>
    <x v="23"/>
    <n v="476141.17710147746"/>
  </r>
  <r>
    <x v="9"/>
    <x v="3"/>
    <x v="23"/>
    <n v="433412.65477573476"/>
  </r>
  <r>
    <x v="9"/>
    <x v="4"/>
    <x v="23"/>
    <n v="445931.68832444993"/>
  </r>
  <r>
    <x v="9"/>
    <x v="5"/>
    <x v="23"/>
    <n v="338820.1104130703"/>
  </r>
  <r>
    <x v="9"/>
    <x v="6"/>
    <x v="23"/>
    <n v="400385.11350294866"/>
  </r>
  <r>
    <x v="9"/>
    <x v="7"/>
    <x v="23"/>
    <n v="435270.52365993132"/>
  </r>
  <r>
    <x v="9"/>
    <x v="8"/>
    <x v="23"/>
    <n v="456605.85963265586"/>
  </r>
  <r>
    <x v="9"/>
    <x v="9"/>
    <x v="23"/>
    <n v="449568.70563507749"/>
  </r>
  <r>
    <x v="9"/>
    <x v="10"/>
    <x v="23"/>
    <n v="459764.3748006259"/>
  </r>
  <r>
    <x v="9"/>
    <x v="11"/>
    <x v="23"/>
    <n v="442521.98159029026"/>
  </r>
  <r>
    <x v="10"/>
    <x v="0"/>
    <x v="23"/>
    <n v="350524.78187169385"/>
  </r>
  <r>
    <x v="10"/>
    <x v="1"/>
    <x v="23"/>
    <n v="365783.82808298781"/>
  </r>
  <r>
    <x v="10"/>
    <x v="2"/>
    <x v="23"/>
    <n v="480235.59716594341"/>
  </r>
  <r>
    <x v="10"/>
    <x v="3"/>
    <x v="23"/>
    <n v="512655.08350089361"/>
  </r>
  <r>
    <x v="10"/>
    <x v="4"/>
    <x v="23"/>
    <n v="501210.83612514596"/>
  </r>
  <r>
    <x v="10"/>
    <x v="5"/>
    <x v="23"/>
    <n v="493284.07597559359"/>
  </r>
  <r>
    <x v="10"/>
    <x v="6"/>
    <x v="23"/>
    <n v="455154.10458424978"/>
  </r>
  <r>
    <x v="10"/>
    <x v="7"/>
    <x v="23"/>
    <n v="479476.33264510019"/>
  </r>
  <r>
    <x v="10"/>
    <x v="8"/>
    <x v="23"/>
    <n v="494620"/>
  </r>
  <r>
    <x v="10"/>
    <x v="9"/>
    <x v="23"/>
    <n v="476072"/>
  </r>
  <r>
    <x v="10"/>
    <x v="10"/>
    <x v="23"/>
    <n v="490901"/>
  </r>
  <r>
    <x v="10"/>
    <x v="11"/>
    <x v="23"/>
    <n v="475618"/>
  </r>
  <r>
    <x v="11"/>
    <x v="0"/>
    <x v="23"/>
    <n v="419345.05971437658"/>
  </r>
  <r>
    <x v="11"/>
    <x v="1"/>
    <x v="23"/>
    <n v="416168.86376983911"/>
  </r>
  <r>
    <x v="11"/>
    <x v="2"/>
    <x v="23"/>
    <n v="502992"/>
  </r>
  <r>
    <x v="11"/>
    <x v="3"/>
    <x v="23"/>
    <n v="469890"/>
  </r>
  <r>
    <x v="11"/>
    <x v="4"/>
    <x v="23"/>
    <n v="500186"/>
  </r>
  <r>
    <x v="11"/>
    <x v="5"/>
    <x v="23"/>
    <n v="480971"/>
  </r>
  <r>
    <x v="11"/>
    <x v="6"/>
    <x v="23"/>
    <n v="476853"/>
  </r>
  <r>
    <x v="11"/>
    <x v="7"/>
    <x v="23"/>
    <n v="507214"/>
  </r>
  <r>
    <x v="11"/>
    <x v="8"/>
    <x v="23"/>
    <n v="495032"/>
  </r>
  <r>
    <x v="11"/>
    <x v="9"/>
    <x v="23"/>
    <n v="494564"/>
  </r>
  <r>
    <x v="11"/>
    <x v="10"/>
    <x v="23"/>
    <n v="507689"/>
  </r>
  <r>
    <x v="11"/>
    <x v="11"/>
    <x v="23"/>
    <n v="452968"/>
  </r>
  <r>
    <x v="12"/>
    <x v="0"/>
    <x v="23"/>
    <n v="396917"/>
  </r>
  <r>
    <x v="12"/>
    <x v="1"/>
    <x v="23"/>
    <n v="395307"/>
  </r>
  <r>
    <x v="12"/>
    <x v="2"/>
    <x v="23"/>
    <n v="484974"/>
  </r>
  <r>
    <x v="12"/>
    <x v="3"/>
    <x v="23"/>
    <n v="447302"/>
  </r>
  <r>
    <x v="12"/>
    <x v="4"/>
    <x v="23"/>
    <n v="460313"/>
  </r>
  <r>
    <x v="12"/>
    <x v="5"/>
    <x v="23"/>
    <n v="404881.60416482866"/>
  </r>
  <r>
    <x v="12"/>
    <x v="6"/>
    <x v="23"/>
    <n v="421532.43044856586"/>
  </r>
  <r>
    <x v="12"/>
    <x v="7"/>
    <x v="23"/>
    <n v="429569"/>
  </r>
  <r>
    <x v="12"/>
    <x v="8"/>
    <x v="23"/>
    <n v="385599"/>
  </r>
  <r>
    <x v="12"/>
    <x v="9"/>
    <x v="23"/>
    <n v="454309"/>
  </r>
  <r>
    <x v="12"/>
    <x v="10"/>
    <x v="23"/>
    <n v="482254"/>
  </r>
  <r>
    <x v="12"/>
    <x v="11"/>
    <x v="23"/>
    <n v="449063"/>
  </r>
  <r>
    <x v="13"/>
    <x v="0"/>
    <x v="23"/>
    <n v="397080"/>
  </r>
  <r>
    <x v="13"/>
    <x v="1"/>
    <x v="23"/>
    <n v="415629"/>
  </r>
  <r>
    <x v="13"/>
    <x v="2"/>
    <x v="23"/>
    <n v="430825"/>
  </r>
  <r>
    <x v="13"/>
    <x v="3"/>
    <x v="23"/>
    <n v="493454"/>
  </r>
  <r>
    <x v="13"/>
    <x v="4"/>
    <x v="23"/>
    <n v="509254"/>
  </r>
  <r>
    <x v="13"/>
    <x v="5"/>
    <x v="23"/>
    <n v="472805"/>
  </r>
  <r>
    <x v="13"/>
    <x v="6"/>
    <x v="23"/>
    <n v="488691"/>
  </r>
  <r>
    <x v="13"/>
    <x v="7"/>
    <x v="23"/>
    <n v="485773"/>
  </r>
  <r>
    <x v="13"/>
    <x v="8"/>
    <x v="23"/>
    <n v="515452"/>
  </r>
  <r>
    <x v="13"/>
    <x v="9"/>
    <x v="23"/>
    <n v="526078"/>
  </r>
  <r>
    <x v="13"/>
    <x v="10"/>
    <x v="23"/>
    <n v="507735"/>
  </r>
  <r>
    <x v="13"/>
    <x v="11"/>
    <x v="23"/>
    <n v="481115"/>
  </r>
  <r>
    <x v="14"/>
    <x v="0"/>
    <x v="23"/>
    <n v="417393"/>
  </r>
  <r>
    <x v="14"/>
    <x v="1"/>
    <x v="23"/>
    <n v="424503"/>
  </r>
  <r>
    <x v="14"/>
    <x v="2"/>
    <x v="23"/>
    <n v="505207"/>
  </r>
  <r>
    <x v="14"/>
    <x v="3"/>
    <x v="23"/>
    <n v="483656"/>
  </r>
  <r>
    <x v="14"/>
    <x v="4"/>
    <x v="23"/>
    <n v="503239"/>
  </r>
  <r>
    <x v="14"/>
    <x v="5"/>
    <x v="23"/>
    <n v="510791"/>
  </r>
  <r>
    <x v="14"/>
    <x v="6"/>
    <x v="23"/>
    <n v="442148"/>
  </r>
  <r>
    <x v="14"/>
    <x v="7"/>
    <x v="23"/>
    <n v="510419"/>
  </r>
  <r>
    <x v="14"/>
    <x v="8"/>
    <x v="23"/>
    <n v="529872"/>
  </r>
  <r>
    <x v="14"/>
    <x v="9"/>
    <x v="23"/>
    <n v="548955"/>
  </r>
  <r>
    <x v="14"/>
    <x v="10"/>
    <x v="23"/>
    <n v="531177"/>
  </r>
  <r>
    <x v="14"/>
    <x v="11"/>
    <x v="23"/>
    <n v="511497"/>
  </r>
  <r>
    <x v="15"/>
    <x v="0"/>
    <x v="23"/>
    <n v="408645"/>
  </r>
  <r>
    <x v="15"/>
    <x v="1"/>
    <x v="23"/>
    <n v="432848"/>
  </r>
  <r>
    <x v="15"/>
    <x v="2"/>
    <x v="23"/>
    <n v="555266"/>
  </r>
  <r>
    <x v="15"/>
    <x v="3"/>
    <x v="23"/>
    <n v="539281"/>
  </r>
  <r>
    <x v="15"/>
    <x v="4"/>
    <x v="23"/>
    <n v="528475"/>
  </r>
  <r>
    <x v="15"/>
    <x v="5"/>
    <x v="23"/>
    <n v="507086"/>
  </r>
  <r>
    <x v="15"/>
    <x v="6"/>
    <x v="23"/>
    <n v="503823"/>
  </r>
  <r>
    <x v="15"/>
    <x v="7"/>
    <x v="23"/>
    <n v="543063"/>
  </r>
  <r>
    <x v="15"/>
    <x v="8"/>
    <x v="23"/>
    <n v="575888"/>
  </r>
  <r>
    <x v="15"/>
    <x v="9"/>
    <x v="23"/>
    <n v="523670"/>
  </r>
  <r>
    <x v="15"/>
    <x v="10"/>
    <x v="23"/>
    <n v="439512"/>
  </r>
  <r>
    <x v="15"/>
    <x v="11"/>
    <x v="23"/>
    <n v="355097"/>
  </r>
  <r>
    <x v="16"/>
    <x v="0"/>
    <x v="23"/>
    <n v="181946"/>
  </r>
  <r>
    <x v="16"/>
    <x v="1"/>
    <x v="23"/>
    <n v="199419"/>
  </r>
  <r>
    <x v="16"/>
    <x v="2"/>
    <x v="23"/>
    <n v="231471"/>
  </r>
  <r>
    <x v="16"/>
    <x v="3"/>
    <x v="23"/>
    <n v="322239"/>
  </r>
  <r>
    <x v="16"/>
    <x v="4"/>
    <x v="23"/>
    <n v="339804"/>
  </r>
  <r>
    <x v="16"/>
    <x v="5"/>
    <x v="23"/>
    <n v="347208"/>
  </r>
  <r>
    <x v="16"/>
    <x v="6"/>
    <x v="23"/>
    <n v="300596"/>
  </r>
  <r>
    <x v="16"/>
    <x v="7"/>
    <x v="23"/>
    <n v="380230"/>
  </r>
  <r>
    <x v="16"/>
    <x v="8"/>
    <x v="23"/>
    <n v="495931"/>
  </r>
  <r>
    <x v="16"/>
    <x v="9"/>
    <x v="23"/>
    <n v="438852"/>
  </r>
  <r>
    <x v="16"/>
    <x v="10"/>
    <x v="23"/>
    <n v="363093"/>
  </r>
  <r>
    <x v="16"/>
    <x v="11"/>
    <x v="23"/>
    <n v="326332"/>
  </r>
  <r>
    <x v="17"/>
    <x v="0"/>
    <x v="23"/>
    <n v="300084"/>
  </r>
  <r>
    <x v="17"/>
    <x v="1"/>
    <x v="23"/>
    <n v="342852"/>
  </r>
  <r>
    <x v="17"/>
    <x v="2"/>
    <x v="23"/>
    <n v="443266"/>
  </r>
  <r>
    <x v="17"/>
    <x v="3"/>
    <x v="23"/>
    <n v="388295"/>
  </r>
  <r>
    <x v="17"/>
    <x v="4"/>
    <x v="23"/>
    <n v="427798"/>
  </r>
  <r>
    <x v="17"/>
    <x v="5"/>
    <x v="23"/>
    <n v="461397"/>
  </r>
  <r>
    <x v="17"/>
    <x v="6"/>
    <x v="23"/>
    <n v="49164.219621273631"/>
  </r>
  <r>
    <x v="17"/>
    <x v="7"/>
    <x v="23"/>
    <n v="70950.997495649775"/>
  </r>
  <r>
    <x v="17"/>
    <x v="8"/>
    <x v="23"/>
    <n v="70230.177057201567"/>
  </r>
  <r>
    <x v="17"/>
    <x v="9"/>
    <x v="23"/>
    <n v="75396.886352144807"/>
  </r>
  <r>
    <x v="17"/>
    <x v="10"/>
    <x v="23"/>
    <n v="74354.937732566264"/>
  </r>
  <r>
    <x v="17"/>
    <x v="11"/>
    <x v="23"/>
    <n v="406405.81655818841"/>
  </r>
  <r>
    <x v="18"/>
    <x v="0"/>
    <x v="23"/>
    <n v="340698.66972347425"/>
  </r>
  <r>
    <x v="18"/>
    <x v="1"/>
    <x v="23"/>
    <n v="325145.13159746787"/>
  </r>
  <r>
    <x v="18"/>
    <x v="2"/>
    <x v="23"/>
    <n v="424095.48633672646"/>
  </r>
  <r>
    <x v="18"/>
    <x v="3"/>
    <x v="23"/>
    <n v="480270.00467618677"/>
  </r>
  <r>
    <x v="18"/>
    <x v="4"/>
    <x v="23"/>
    <n v="532746.43220246152"/>
  </r>
  <r>
    <x v="18"/>
    <x v="5"/>
    <x v="23"/>
    <n v="479969.49691631505"/>
  </r>
  <r>
    <x v="18"/>
    <x v="6"/>
    <x v="23"/>
    <n v="500718.09452572942"/>
  </r>
  <r>
    <x v="18"/>
    <x v="7"/>
    <x v="23"/>
    <n v="526963.88782247447"/>
  </r>
  <r>
    <x v="18"/>
    <x v="8"/>
    <x v="23"/>
    <n v="484692.50109441316"/>
  </r>
  <r>
    <x v="18"/>
    <x v="9"/>
    <x v="23"/>
    <n v="532500.2610106552"/>
  </r>
  <r>
    <x v="18"/>
    <x v="10"/>
    <x v="23"/>
    <n v="503949.78370143479"/>
  </r>
  <r>
    <x v="18"/>
    <x v="11"/>
    <x v="23"/>
    <n v="449452.40161655814"/>
  </r>
  <r>
    <x v="19"/>
    <x v="0"/>
    <x v="23"/>
    <n v="357693"/>
  </r>
  <r>
    <x v="19"/>
    <x v="1"/>
    <x v="23"/>
    <n v="369755"/>
  </r>
  <r>
    <x v="19"/>
    <x v="2"/>
    <x v="23"/>
    <n v="407400.33591198607"/>
  </r>
  <r>
    <x v="19"/>
    <x v="3"/>
    <x v="23"/>
    <n v="433679.15293666185"/>
  </r>
  <r>
    <x v="19"/>
    <x v="4"/>
    <x v="23"/>
    <n v="473127.5920492959"/>
  </r>
  <r>
    <x v="19"/>
    <x v="5"/>
    <x v="23"/>
    <n v="445598.94090842991"/>
  </r>
  <r>
    <x v="19"/>
    <x v="6"/>
    <x v="23"/>
    <n v="450414.55834424088"/>
  </r>
  <r>
    <x v="19"/>
    <x v="7"/>
    <x v="23"/>
    <n v="435781.81137163314"/>
  </r>
  <r>
    <x v="19"/>
    <x v="8"/>
    <x v="23"/>
    <n v="571793"/>
  </r>
  <r>
    <x v="19"/>
    <x v="9"/>
    <x v="23"/>
    <n v="575662"/>
  </r>
  <r>
    <x v="19"/>
    <x v="10"/>
    <x v="23"/>
    <n v="537938"/>
  </r>
  <r>
    <x v="19"/>
    <x v="11"/>
    <x v="23"/>
    <n v="507743"/>
  </r>
  <r>
    <x v="20"/>
    <x v="0"/>
    <x v="23"/>
    <n v="422981"/>
  </r>
  <r>
    <x v="20"/>
    <x v="1"/>
    <x v="23"/>
    <n v="418102"/>
  </r>
  <r>
    <x v="20"/>
    <x v="2"/>
    <x v="23"/>
    <n v="496447"/>
  </r>
  <r>
    <x v="20"/>
    <x v="3"/>
    <x v="23"/>
    <n v="533764"/>
  </r>
  <r>
    <x v="20"/>
    <x v="4"/>
    <x v="23"/>
    <n v="516615"/>
  </r>
  <r>
    <x v="20"/>
    <x v="5"/>
    <x v="23"/>
    <n v="543168"/>
  </r>
  <r>
    <x v="20"/>
    <x v="6"/>
    <x v="23"/>
    <n v="537623"/>
  </r>
  <r>
    <x v="20"/>
    <x v="7"/>
    <x v="23"/>
    <n v="511827"/>
  </r>
  <r>
    <x v="20"/>
    <x v="8"/>
    <x v="23"/>
    <n v="623842"/>
  </r>
  <r>
    <x v="20"/>
    <x v="9"/>
    <x v="23"/>
    <n v="590377"/>
  </r>
  <r>
    <x v="20"/>
    <x v="10"/>
    <x v="23"/>
    <n v="551423"/>
  </r>
  <r>
    <x v="20"/>
    <x v="11"/>
    <x v="23"/>
    <n v="523917"/>
  </r>
  <r>
    <x v="21"/>
    <x v="0"/>
    <x v="23"/>
    <n v="450326"/>
  </r>
  <r>
    <x v="21"/>
    <x v="1"/>
    <x v="23"/>
    <n v="431468"/>
  </r>
  <r>
    <x v="21"/>
    <x v="2"/>
    <x v="23"/>
    <n v="546013"/>
  </r>
  <r>
    <x v="21"/>
    <x v="3"/>
    <x v="23"/>
    <n v="567785"/>
  </r>
  <r>
    <x v="21"/>
    <x v="4"/>
    <x v="23"/>
    <n v="566264"/>
  </r>
  <r>
    <x v="21"/>
    <x v="5"/>
    <x v="23"/>
    <n v="542398"/>
  </r>
  <r>
    <x v="21"/>
    <x v="6"/>
    <x v="23"/>
    <n v="513684"/>
  </r>
  <r>
    <x v="21"/>
    <x v="7"/>
    <x v="23"/>
    <n v="584391"/>
  </r>
  <r>
    <x v="21"/>
    <x v="8"/>
    <x v="23"/>
    <n v="572914"/>
  </r>
  <r>
    <x v="21"/>
    <x v="9"/>
    <x v="23"/>
    <n v="529465"/>
  </r>
  <r>
    <x v="21"/>
    <x v="10"/>
    <x v="23"/>
    <n v="535149"/>
  </r>
  <r>
    <x v="21"/>
    <x v="11"/>
    <x v="23"/>
    <n v="458890"/>
  </r>
  <r>
    <x v="22"/>
    <x v="0"/>
    <x v="23"/>
    <n v="408772"/>
  </r>
  <r>
    <x v="22"/>
    <x v="1"/>
    <x v="23"/>
    <n v="360593"/>
  </r>
  <r>
    <x v="22"/>
    <x v="2"/>
    <x v="23"/>
    <n v="538243"/>
  </r>
  <r>
    <x v="22"/>
    <x v="3"/>
    <x v="23"/>
    <n v="489104"/>
  </r>
  <r>
    <x v="22"/>
    <x v="4"/>
    <x v="23"/>
    <n v="552791"/>
  </r>
  <r>
    <x v="22"/>
    <x v="5"/>
    <x v="23"/>
    <n v="542188"/>
  </r>
  <r>
    <x v="22"/>
    <x v="6"/>
    <x v="23"/>
    <n v="529211"/>
  </r>
  <r>
    <x v="22"/>
    <x v="7"/>
    <x v="23"/>
    <n v="590158"/>
  </r>
  <r>
    <x v="22"/>
    <x v="8"/>
    <x v="23"/>
    <n v="578575"/>
  </r>
  <r>
    <x v="22"/>
    <x v="9"/>
    <x v="23"/>
    <n v="578342"/>
  </r>
  <r>
    <x v="22"/>
    <x v="10"/>
    <x v="23"/>
    <n v="576334"/>
  </r>
  <r>
    <x v="22"/>
    <x v="11"/>
    <x v="23"/>
    <n v="494493"/>
  </r>
  <r>
    <x v="23"/>
    <x v="0"/>
    <x v="23"/>
    <n v="482664"/>
  </r>
  <r>
    <x v="23"/>
    <x v="1"/>
    <x v="23"/>
    <n v="482254"/>
  </r>
  <r>
    <x v="23"/>
    <x v="2"/>
    <x v="23"/>
    <n v="601934"/>
  </r>
  <r>
    <x v="23"/>
    <x v="3"/>
    <x v="23"/>
    <n v="572186"/>
  </r>
  <r>
    <x v="23"/>
    <x v="4"/>
    <x v="23"/>
    <n v="601705"/>
  </r>
  <r>
    <x v="23"/>
    <x v="5"/>
    <x v="23"/>
    <n v="558739"/>
  </r>
  <r>
    <x v="23"/>
    <x v="6"/>
    <x v="23"/>
    <n v="551856"/>
  </r>
  <r>
    <x v="23"/>
    <x v="7"/>
    <x v="23"/>
    <n v="625880"/>
  </r>
  <r>
    <x v="23"/>
    <x v="8"/>
    <x v="23"/>
    <n v="567376"/>
  </r>
  <r>
    <x v="23"/>
    <x v="9"/>
    <x v="23"/>
    <n v="641273"/>
  </r>
  <r>
    <x v="23"/>
    <x v="10"/>
    <x v="23"/>
    <n v="569721"/>
  </r>
  <r>
    <x v="23"/>
    <x v="11"/>
    <x v="23"/>
    <n v="501245"/>
  </r>
  <r>
    <x v="24"/>
    <x v="0"/>
    <x v="23"/>
    <n v="467747"/>
  </r>
  <r>
    <x v="24"/>
    <x v="1"/>
    <x v="23"/>
    <n v="467953"/>
  </r>
  <r>
    <x v="24"/>
    <x v="2"/>
    <x v="23"/>
    <n v="538733"/>
  </r>
  <r>
    <x v="24"/>
    <x v="3"/>
    <x v="23"/>
    <n v="535296"/>
  </r>
  <r>
    <x v="24"/>
    <x v="4"/>
    <x v="23"/>
    <n v="559081"/>
  </r>
  <r>
    <x v="24"/>
    <x v="5"/>
    <x v="23"/>
    <n v="506740"/>
  </r>
  <r>
    <x v="24"/>
    <x v="6"/>
    <x v="23"/>
    <n v="533178"/>
  </r>
  <r>
    <x v="24"/>
    <x v="7"/>
    <x v="23"/>
    <n v="573543"/>
  </r>
  <r>
    <x v="24"/>
    <x v="8"/>
    <x v="23"/>
    <n v="564249"/>
  </r>
  <r>
    <x v="24"/>
    <x v="9"/>
    <x v="23"/>
    <n v="586141"/>
  </r>
  <r>
    <x v="24"/>
    <x v="10"/>
    <x v="23"/>
    <n v="533743"/>
  </r>
  <r>
    <x v="24"/>
    <x v="11"/>
    <x v="23"/>
    <n v="476159"/>
  </r>
  <r>
    <x v="25"/>
    <x v="0"/>
    <x v="23"/>
    <n v="423175"/>
  </r>
  <r>
    <x v="25"/>
    <x v="1"/>
    <x v="23"/>
    <n v="408781"/>
  </r>
  <r>
    <x v="25"/>
    <x v="2"/>
    <x v="23"/>
    <n v="260238"/>
  </r>
  <r>
    <x v="25"/>
    <x v="3"/>
    <x v="23"/>
    <n v="34655"/>
  </r>
  <r>
    <x v="25"/>
    <x v="4"/>
    <x v="23"/>
    <n v="58584"/>
  </r>
  <r>
    <x v="25"/>
    <x v="5"/>
    <x v="23"/>
    <n v="61320"/>
  </r>
  <r>
    <x v="25"/>
    <x v="6"/>
    <x v="23"/>
    <n v="65402"/>
  </r>
  <r>
    <x v="25"/>
    <x v="7"/>
    <x v="23"/>
    <n v="81720"/>
  </r>
  <r>
    <x v="25"/>
    <x v="8"/>
    <x v="23"/>
    <n v="104922"/>
  </r>
  <r>
    <x v="25"/>
    <x v="9"/>
    <x v="23"/>
    <n v="151019"/>
  </r>
  <r>
    <x v="25"/>
    <x v="10"/>
    <x v="23"/>
    <n v="163295"/>
  </r>
  <r>
    <x v="25"/>
    <x v="11"/>
    <x v="23"/>
    <n v="159877"/>
  </r>
  <r>
    <x v="0"/>
    <x v="0"/>
    <x v="24"/>
    <n v="587729"/>
  </r>
  <r>
    <x v="0"/>
    <x v="1"/>
    <x v="24"/>
    <n v="608227"/>
  </r>
  <r>
    <x v="0"/>
    <x v="2"/>
    <x v="24"/>
    <n v="744144"/>
  </r>
  <r>
    <x v="0"/>
    <x v="3"/>
    <x v="24"/>
    <n v="700827"/>
  </r>
  <r>
    <x v="0"/>
    <x v="4"/>
    <x v="24"/>
    <n v="752109"/>
  </r>
  <r>
    <x v="0"/>
    <x v="5"/>
    <x v="24"/>
    <n v="714675"/>
  </r>
  <r>
    <x v="0"/>
    <x v="6"/>
    <x v="24"/>
    <n v="731321"/>
  </r>
  <r>
    <x v="0"/>
    <x v="7"/>
    <x v="24"/>
    <n v="752579"/>
  </r>
  <r>
    <x v="0"/>
    <x v="8"/>
    <x v="24"/>
    <n v="731509"/>
  </r>
  <r>
    <x v="0"/>
    <x v="9"/>
    <x v="24"/>
    <n v="741534"/>
  </r>
  <r>
    <x v="0"/>
    <x v="10"/>
    <x v="24"/>
    <n v="744743"/>
  </r>
  <r>
    <x v="0"/>
    <x v="11"/>
    <x v="24"/>
    <n v="712786"/>
  </r>
  <r>
    <x v="1"/>
    <x v="0"/>
    <x v="24"/>
    <n v="645384"/>
  </r>
  <r>
    <x v="1"/>
    <x v="1"/>
    <x v="24"/>
    <n v="651021"/>
  </r>
  <r>
    <x v="1"/>
    <x v="2"/>
    <x v="24"/>
    <n v="749071"/>
  </r>
  <r>
    <x v="1"/>
    <x v="3"/>
    <x v="24"/>
    <n v="751947"/>
  </r>
  <r>
    <x v="1"/>
    <x v="4"/>
    <x v="24"/>
    <n v="781293"/>
  </r>
  <r>
    <x v="1"/>
    <x v="5"/>
    <x v="24"/>
    <n v="711832"/>
  </r>
  <r>
    <x v="1"/>
    <x v="6"/>
    <x v="24"/>
    <n v="753762"/>
  </r>
  <r>
    <x v="1"/>
    <x v="7"/>
    <x v="24"/>
    <n v="750645"/>
  </r>
  <r>
    <x v="1"/>
    <x v="8"/>
    <x v="24"/>
    <n v="717310"/>
  </r>
  <r>
    <x v="1"/>
    <x v="9"/>
    <x v="24"/>
    <n v="787313"/>
  </r>
  <r>
    <x v="1"/>
    <x v="10"/>
    <x v="24"/>
    <n v="744170"/>
  </r>
  <r>
    <x v="1"/>
    <x v="11"/>
    <x v="24"/>
    <n v="712240"/>
  </r>
  <r>
    <x v="2"/>
    <x v="0"/>
    <x v="24"/>
    <n v="633578"/>
  </r>
  <r>
    <x v="2"/>
    <x v="1"/>
    <x v="24"/>
    <n v="629356"/>
  </r>
  <r>
    <x v="2"/>
    <x v="2"/>
    <x v="24"/>
    <n v="739780"/>
  </r>
  <r>
    <x v="2"/>
    <x v="3"/>
    <x v="24"/>
    <n v="787986"/>
  </r>
  <r>
    <x v="2"/>
    <x v="4"/>
    <x v="24"/>
    <n v="779831"/>
  </r>
  <r>
    <x v="2"/>
    <x v="5"/>
    <x v="24"/>
    <n v="726116"/>
  </r>
  <r>
    <x v="2"/>
    <x v="6"/>
    <x v="24"/>
    <n v="791141"/>
  </r>
  <r>
    <x v="2"/>
    <x v="7"/>
    <x v="24"/>
    <n v="760341"/>
  </r>
  <r>
    <x v="2"/>
    <x v="8"/>
    <x v="24"/>
    <n v="797736"/>
  </r>
  <r>
    <x v="2"/>
    <x v="9"/>
    <x v="24"/>
    <n v="821044"/>
  </r>
  <r>
    <x v="2"/>
    <x v="10"/>
    <x v="24"/>
    <n v="756256"/>
  </r>
  <r>
    <x v="2"/>
    <x v="11"/>
    <x v="24"/>
    <n v="757819"/>
  </r>
  <r>
    <x v="3"/>
    <x v="0"/>
    <x v="24"/>
    <n v="672685"/>
  </r>
  <r>
    <x v="3"/>
    <x v="1"/>
    <x v="24"/>
    <n v="659839"/>
  </r>
  <r>
    <x v="3"/>
    <x v="2"/>
    <x v="24"/>
    <n v="794918"/>
  </r>
  <r>
    <x v="3"/>
    <x v="3"/>
    <x v="24"/>
    <n v="783578"/>
  </r>
  <r>
    <x v="3"/>
    <x v="4"/>
    <x v="24"/>
    <n v="773471"/>
  </r>
  <r>
    <x v="3"/>
    <x v="5"/>
    <x v="24"/>
    <n v="759213"/>
  </r>
  <r>
    <x v="3"/>
    <x v="6"/>
    <x v="24"/>
    <n v="806107"/>
  </r>
  <r>
    <x v="3"/>
    <x v="7"/>
    <x v="24"/>
    <n v="803018"/>
  </r>
  <r>
    <x v="3"/>
    <x v="8"/>
    <x v="24"/>
    <n v="807632"/>
  </r>
  <r>
    <x v="3"/>
    <x v="9"/>
    <x v="24"/>
    <n v="806868"/>
  </r>
  <r>
    <x v="3"/>
    <x v="10"/>
    <x v="24"/>
    <n v="772595"/>
  </r>
  <r>
    <x v="3"/>
    <x v="11"/>
    <x v="24"/>
    <n v="745608"/>
  </r>
  <r>
    <x v="4"/>
    <x v="0"/>
    <x v="24"/>
    <n v="648246"/>
  </r>
  <r>
    <x v="4"/>
    <x v="1"/>
    <x v="24"/>
    <n v="645196"/>
  </r>
  <r>
    <x v="4"/>
    <x v="2"/>
    <x v="24"/>
    <n v="800585"/>
  </r>
  <r>
    <x v="4"/>
    <x v="3"/>
    <x v="24"/>
    <n v="782790"/>
  </r>
  <r>
    <x v="4"/>
    <x v="4"/>
    <x v="24"/>
    <n v="802822"/>
  </r>
  <r>
    <x v="4"/>
    <x v="5"/>
    <x v="24"/>
    <n v="795194"/>
  </r>
  <r>
    <x v="4"/>
    <x v="6"/>
    <x v="24"/>
    <n v="806082"/>
  </r>
  <r>
    <x v="4"/>
    <x v="7"/>
    <x v="24"/>
    <n v="815676"/>
  </r>
  <r>
    <x v="4"/>
    <x v="8"/>
    <x v="24"/>
    <n v="843366"/>
  </r>
  <r>
    <x v="4"/>
    <x v="9"/>
    <x v="24"/>
    <n v="813354"/>
  </r>
  <r>
    <x v="4"/>
    <x v="10"/>
    <x v="24"/>
    <n v="807527"/>
  </r>
  <r>
    <x v="4"/>
    <x v="11"/>
    <x v="24"/>
    <n v="783330"/>
  </r>
  <r>
    <x v="5"/>
    <x v="0"/>
    <x v="24"/>
    <n v="650522"/>
  </r>
  <r>
    <x v="5"/>
    <x v="1"/>
    <x v="24"/>
    <n v="677908"/>
  </r>
  <r>
    <x v="5"/>
    <x v="2"/>
    <x v="24"/>
    <n v="822591"/>
  </r>
  <r>
    <x v="5"/>
    <x v="3"/>
    <x v="24"/>
    <n v="761753"/>
  </r>
  <r>
    <x v="5"/>
    <x v="4"/>
    <x v="24"/>
    <n v="779167"/>
  </r>
  <r>
    <x v="5"/>
    <x v="5"/>
    <x v="24"/>
    <n v="757162"/>
  </r>
  <r>
    <x v="5"/>
    <x v="6"/>
    <x v="24"/>
    <n v="771641"/>
  </r>
  <r>
    <x v="5"/>
    <x v="7"/>
    <x v="24"/>
    <n v="809573"/>
  </r>
  <r>
    <x v="5"/>
    <x v="8"/>
    <x v="24"/>
    <n v="794111"/>
  </r>
  <r>
    <x v="5"/>
    <x v="9"/>
    <x v="24"/>
    <n v="792790"/>
  </r>
  <r>
    <x v="5"/>
    <x v="10"/>
    <x v="24"/>
    <n v="771560"/>
  </r>
  <r>
    <x v="5"/>
    <x v="11"/>
    <x v="24"/>
    <n v="716081"/>
  </r>
  <r>
    <x v="6"/>
    <x v="0"/>
    <x v="24"/>
    <n v="633034"/>
  </r>
  <r>
    <x v="6"/>
    <x v="1"/>
    <x v="24"/>
    <n v="634994"/>
  </r>
  <r>
    <x v="6"/>
    <x v="2"/>
    <x v="24"/>
    <n v="747822"/>
  </r>
  <r>
    <x v="6"/>
    <x v="3"/>
    <x v="24"/>
    <n v="732179"/>
  </r>
  <r>
    <x v="6"/>
    <x v="4"/>
    <x v="24"/>
    <n v="769571"/>
  </r>
  <r>
    <x v="6"/>
    <x v="5"/>
    <x v="24"/>
    <n v="736720"/>
  </r>
  <r>
    <x v="6"/>
    <x v="6"/>
    <x v="24"/>
    <n v="702731"/>
  </r>
  <r>
    <x v="6"/>
    <x v="7"/>
    <x v="24"/>
    <n v="755575"/>
  </r>
  <r>
    <x v="6"/>
    <x v="8"/>
    <x v="24"/>
    <n v="711357"/>
  </r>
  <r>
    <x v="6"/>
    <x v="9"/>
    <x v="24"/>
    <n v="734774"/>
  </r>
  <r>
    <x v="6"/>
    <x v="10"/>
    <x v="24"/>
    <n v="708721"/>
  </r>
  <r>
    <x v="6"/>
    <x v="11"/>
    <x v="24"/>
    <n v="549976"/>
  </r>
  <r>
    <x v="7"/>
    <x v="0"/>
    <x v="24"/>
    <n v="535823"/>
  </r>
  <r>
    <x v="7"/>
    <x v="1"/>
    <x v="24"/>
    <n v="525840"/>
  </r>
  <r>
    <x v="7"/>
    <x v="2"/>
    <x v="24"/>
    <n v="587418"/>
  </r>
  <r>
    <x v="7"/>
    <x v="3"/>
    <x v="24"/>
    <n v="601332"/>
  </r>
  <r>
    <x v="7"/>
    <x v="4"/>
    <x v="24"/>
    <n v="669410.2758636768"/>
  </r>
  <r>
    <x v="7"/>
    <x v="5"/>
    <x v="24"/>
    <n v="621132"/>
  </r>
  <r>
    <x v="7"/>
    <x v="6"/>
    <x v="24"/>
    <n v="645594"/>
  </r>
  <r>
    <x v="7"/>
    <x v="7"/>
    <x v="24"/>
    <n v="648199"/>
  </r>
  <r>
    <x v="7"/>
    <x v="8"/>
    <x v="24"/>
    <n v="609590"/>
  </r>
  <r>
    <x v="7"/>
    <x v="9"/>
    <x v="24"/>
    <n v="652077"/>
  </r>
  <r>
    <x v="7"/>
    <x v="10"/>
    <x v="24"/>
    <n v="730947"/>
  </r>
  <r>
    <x v="7"/>
    <x v="11"/>
    <x v="24"/>
    <n v="704640"/>
  </r>
  <r>
    <x v="8"/>
    <x v="0"/>
    <x v="24"/>
    <n v="323577.17822166055"/>
  </r>
  <r>
    <x v="8"/>
    <x v="1"/>
    <x v="24"/>
    <n v="533257.01507572795"/>
  </r>
  <r>
    <x v="8"/>
    <x v="2"/>
    <x v="24"/>
    <n v="615399.73401155358"/>
  </r>
  <r>
    <x v="8"/>
    <x v="3"/>
    <x v="24"/>
    <n v="673636.85579592979"/>
  </r>
  <r>
    <x v="8"/>
    <x v="4"/>
    <x v="24"/>
    <n v="686612.98364783288"/>
  </r>
  <r>
    <x v="8"/>
    <x v="5"/>
    <x v="24"/>
    <n v="686841.40869202698"/>
  </r>
  <r>
    <x v="8"/>
    <x v="6"/>
    <x v="24"/>
    <n v="726791.71977949154"/>
  </r>
  <r>
    <x v="8"/>
    <x v="7"/>
    <x v="24"/>
    <n v="714891.01281591749"/>
  </r>
  <r>
    <x v="8"/>
    <x v="8"/>
    <x v="24"/>
    <n v="749563.52310379688"/>
  </r>
  <r>
    <x v="8"/>
    <x v="9"/>
    <x v="24"/>
    <n v="775145.24080761627"/>
  </r>
  <r>
    <x v="8"/>
    <x v="10"/>
    <x v="24"/>
    <n v="718536.09190127533"/>
  </r>
  <r>
    <x v="8"/>
    <x v="11"/>
    <x v="24"/>
    <n v="719978.97966244165"/>
  </r>
  <r>
    <x v="9"/>
    <x v="0"/>
    <x v="24"/>
    <n v="596578.64421854052"/>
  </r>
  <r>
    <x v="9"/>
    <x v="1"/>
    <x v="24"/>
    <n v="622561.57207817363"/>
  </r>
  <r>
    <x v="9"/>
    <x v="2"/>
    <x v="24"/>
    <n v="783418.66940077441"/>
  </r>
  <r>
    <x v="9"/>
    <x v="3"/>
    <x v="24"/>
    <n v="707047.82580566383"/>
  </r>
  <r>
    <x v="9"/>
    <x v="4"/>
    <x v="24"/>
    <n v="724958.65077635855"/>
  </r>
  <r>
    <x v="9"/>
    <x v="5"/>
    <x v="24"/>
    <n v="573195.37636096962"/>
  </r>
  <r>
    <x v="9"/>
    <x v="6"/>
    <x v="24"/>
    <n v="704164.94442370243"/>
  </r>
  <r>
    <x v="9"/>
    <x v="7"/>
    <x v="24"/>
    <n v="723991.7094320514"/>
  </r>
  <r>
    <x v="9"/>
    <x v="8"/>
    <x v="24"/>
    <n v="761837.13847791415"/>
  </r>
  <r>
    <x v="9"/>
    <x v="9"/>
    <x v="24"/>
    <n v="751043.7041241054"/>
  </r>
  <r>
    <x v="9"/>
    <x v="10"/>
    <x v="24"/>
    <n v="760833.60379182349"/>
  </r>
  <r>
    <x v="9"/>
    <x v="11"/>
    <x v="24"/>
    <n v="753257.84772495809"/>
  </r>
  <r>
    <x v="10"/>
    <x v="0"/>
    <x v="24"/>
    <n v="593088.21042041015"/>
  </r>
  <r>
    <x v="10"/>
    <x v="1"/>
    <x v="24"/>
    <n v="621245.6288746536"/>
  </r>
  <r>
    <x v="10"/>
    <x v="2"/>
    <x v="24"/>
    <n v="762367.1451816695"/>
  </r>
  <r>
    <x v="10"/>
    <x v="3"/>
    <x v="24"/>
    <n v="796567.64043365244"/>
  </r>
  <r>
    <x v="10"/>
    <x v="4"/>
    <x v="24"/>
    <n v="785470.34676472703"/>
  </r>
  <r>
    <x v="10"/>
    <x v="5"/>
    <x v="24"/>
    <n v="776756.34944237536"/>
  </r>
  <r>
    <x v="10"/>
    <x v="6"/>
    <x v="24"/>
    <n v="743304.35893377627"/>
  </r>
  <r>
    <x v="10"/>
    <x v="7"/>
    <x v="24"/>
    <n v="769384.4892030966"/>
  </r>
  <r>
    <x v="10"/>
    <x v="8"/>
    <x v="24"/>
    <n v="805121"/>
  </r>
  <r>
    <x v="10"/>
    <x v="9"/>
    <x v="24"/>
    <n v="777061"/>
  </r>
  <r>
    <x v="10"/>
    <x v="10"/>
    <x v="24"/>
    <n v="784196"/>
  </r>
  <r>
    <x v="10"/>
    <x v="11"/>
    <x v="24"/>
    <n v="791919"/>
  </r>
  <r>
    <x v="11"/>
    <x v="0"/>
    <x v="24"/>
    <n v="679095.92795309902"/>
  </r>
  <r>
    <x v="11"/>
    <x v="1"/>
    <x v="24"/>
    <n v="673952.3315702402"/>
  </r>
  <r>
    <x v="11"/>
    <x v="2"/>
    <x v="24"/>
    <n v="813429"/>
  </r>
  <r>
    <x v="11"/>
    <x v="3"/>
    <x v="24"/>
    <n v="757691"/>
  </r>
  <r>
    <x v="11"/>
    <x v="4"/>
    <x v="24"/>
    <n v="798312"/>
  </r>
  <r>
    <x v="11"/>
    <x v="5"/>
    <x v="24"/>
    <n v="772020"/>
  </r>
  <r>
    <x v="11"/>
    <x v="6"/>
    <x v="24"/>
    <n v="795184"/>
  </r>
  <r>
    <x v="11"/>
    <x v="7"/>
    <x v="24"/>
    <n v="826139"/>
  </r>
  <r>
    <x v="11"/>
    <x v="8"/>
    <x v="24"/>
    <n v="810530"/>
  </r>
  <r>
    <x v="11"/>
    <x v="9"/>
    <x v="24"/>
    <n v="807945"/>
  </r>
  <r>
    <x v="11"/>
    <x v="10"/>
    <x v="24"/>
    <n v="823225"/>
  </r>
  <r>
    <x v="11"/>
    <x v="11"/>
    <x v="24"/>
    <n v="776258"/>
  </r>
  <r>
    <x v="12"/>
    <x v="0"/>
    <x v="24"/>
    <n v="677302"/>
  </r>
  <r>
    <x v="12"/>
    <x v="1"/>
    <x v="24"/>
    <n v="660056"/>
  </r>
  <r>
    <x v="12"/>
    <x v="2"/>
    <x v="24"/>
    <n v="796615"/>
  </r>
  <r>
    <x v="12"/>
    <x v="3"/>
    <x v="24"/>
    <n v="736461"/>
  </r>
  <r>
    <x v="12"/>
    <x v="4"/>
    <x v="24"/>
    <n v="754116"/>
  </r>
  <r>
    <x v="12"/>
    <x v="5"/>
    <x v="24"/>
    <n v="671476.63753511175"/>
  </r>
  <r>
    <x v="12"/>
    <x v="6"/>
    <x v="24"/>
    <n v="724907.18756578991"/>
  </r>
  <r>
    <x v="12"/>
    <x v="7"/>
    <x v="24"/>
    <n v="719192"/>
  </r>
  <r>
    <x v="12"/>
    <x v="8"/>
    <x v="24"/>
    <n v="650287"/>
  </r>
  <r>
    <x v="12"/>
    <x v="9"/>
    <x v="24"/>
    <n v="729373"/>
  </r>
  <r>
    <x v="12"/>
    <x v="10"/>
    <x v="24"/>
    <n v="771019"/>
  </r>
  <r>
    <x v="12"/>
    <x v="11"/>
    <x v="24"/>
    <n v="753081"/>
  </r>
  <r>
    <x v="13"/>
    <x v="0"/>
    <x v="24"/>
    <n v="677024"/>
  </r>
  <r>
    <x v="13"/>
    <x v="1"/>
    <x v="24"/>
    <n v="700224"/>
  </r>
  <r>
    <x v="13"/>
    <x v="2"/>
    <x v="24"/>
    <n v="720956"/>
  </r>
  <r>
    <x v="13"/>
    <x v="3"/>
    <x v="24"/>
    <n v="778408"/>
  </r>
  <r>
    <x v="13"/>
    <x v="4"/>
    <x v="24"/>
    <n v="791180"/>
  </r>
  <r>
    <x v="13"/>
    <x v="5"/>
    <x v="24"/>
    <n v="743287"/>
  </r>
  <r>
    <x v="13"/>
    <x v="6"/>
    <x v="24"/>
    <n v="767398"/>
  </r>
  <r>
    <x v="13"/>
    <x v="7"/>
    <x v="24"/>
    <n v="783690"/>
  </r>
  <r>
    <x v="13"/>
    <x v="8"/>
    <x v="24"/>
    <n v="799204"/>
  </r>
  <r>
    <x v="13"/>
    <x v="9"/>
    <x v="24"/>
    <n v="815840"/>
  </r>
  <r>
    <x v="13"/>
    <x v="10"/>
    <x v="24"/>
    <n v="776454"/>
  </r>
  <r>
    <x v="13"/>
    <x v="11"/>
    <x v="24"/>
    <n v="762054"/>
  </r>
  <r>
    <x v="14"/>
    <x v="0"/>
    <x v="24"/>
    <n v="686592"/>
  </r>
  <r>
    <x v="14"/>
    <x v="1"/>
    <x v="24"/>
    <n v="684759"/>
  </r>
  <r>
    <x v="14"/>
    <x v="2"/>
    <x v="24"/>
    <n v="773633"/>
  </r>
  <r>
    <x v="14"/>
    <x v="3"/>
    <x v="24"/>
    <n v="735083"/>
  </r>
  <r>
    <x v="14"/>
    <x v="4"/>
    <x v="24"/>
    <n v="774122"/>
  </r>
  <r>
    <x v="14"/>
    <x v="5"/>
    <x v="24"/>
    <n v="773464"/>
  </r>
  <r>
    <x v="14"/>
    <x v="6"/>
    <x v="24"/>
    <n v="717776"/>
  </r>
  <r>
    <x v="14"/>
    <x v="7"/>
    <x v="24"/>
    <n v="780621"/>
  </r>
  <r>
    <x v="14"/>
    <x v="8"/>
    <x v="24"/>
    <n v="810735"/>
  </r>
  <r>
    <x v="14"/>
    <x v="9"/>
    <x v="24"/>
    <n v="819481"/>
  </r>
  <r>
    <x v="14"/>
    <x v="10"/>
    <x v="24"/>
    <n v="779226"/>
  </r>
  <r>
    <x v="14"/>
    <x v="11"/>
    <x v="24"/>
    <n v="773416"/>
  </r>
  <r>
    <x v="15"/>
    <x v="0"/>
    <x v="24"/>
    <n v="645016"/>
  </r>
  <r>
    <x v="15"/>
    <x v="1"/>
    <x v="24"/>
    <n v="658799"/>
  </r>
  <r>
    <x v="15"/>
    <x v="2"/>
    <x v="24"/>
    <n v="804799"/>
  </r>
  <r>
    <x v="15"/>
    <x v="3"/>
    <x v="24"/>
    <n v="775357"/>
  </r>
  <r>
    <x v="15"/>
    <x v="4"/>
    <x v="24"/>
    <n v="751395"/>
  </r>
  <r>
    <x v="15"/>
    <x v="5"/>
    <x v="24"/>
    <n v="683340"/>
  </r>
  <r>
    <x v="15"/>
    <x v="6"/>
    <x v="24"/>
    <n v="699104"/>
  </r>
  <r>
    <x v="15"/>
    <x v="7"/>
    <x v="24"/>
    <n v="771974"/>
  </r>
  <r>
    <x v="15"/>
    <x v="8"/>
    <x v="24"/>
    <n v="803584"/>
  </r>
  <r>
    <x v="15"/>
    <x v="9"/>
    <x v="24"/>
    <n v="731481"/>
  </r>
  <r>
    <x v="15"/>
    <x v="10"/>
    <x v="24"/>
    <n v="555166"/>
  </r>
  <r>
    <x v="15"/>
    <x v="11"/>
    <x v="24"/>
    <n v="446742"/>
  </r>
  <r>
    <x v="16"/>
    <x v="0"/>
    <x v="24"/>
    <n v="246075"/>
  </r>
  <r>
    <x v="16"/>
    <x v="1"/>
    <x v="24"/>
    <n v="233797"/>
  </r>
  <r>
    <x v="16"/>
    <x v="2"/>
    <x v="24"/>
    <n v="306177"/>
  </r>
  <r>
    <x v="16"/>
    <x v="3"/>
    <x v="24"/>
    <n v="431179"/>
  </r>
  <r>
    <x v="16"/>
    <x v="4"/>
    <x v="24"/>
    <n v="502064"/>
  </r>
  <r>
    <x v="16"/>
    <x v="5"/>
    <x v="24"/>
    <n v="407720"/>
  </r>
  <r>
    <x v="16"/>
    <x v="6"/>
    <x v="24"/>
    <n v="306112"/>
  </r>
  <r>
    <x v="16"/>
    <x v="7"/>
    <x v="24"/>
    <n v="448288"/>
  </r>
  <r>
    <x v="16"/>
    <x v="8"/>
    <x v="24"/>
    <n v="736859"/>
  </r>
  <r>
    <x v="16"/>
    <x v="9"/>
    <x v="24"/>
    <n v="643614"/>
  </r>
  <r>
    <x v="16"/>
    <x v="10"/>
    <x v="24"/>
    <n v="552624"/>
  </r>
  <r>
    <x v="16"/>
    <x v="11"/>
    <x v="24"/>
    <n v="529622"/>
  </r>
  <r>
    <x v="17"/>
    <x v="0"/>
    <x v="24"/>
    <n v="514134"/>
  </r>
  <r>
    <x v="17"/>
    <x v="1"/>
    <x v="24"/>
    <n v="516227"/>
  </r>
  <r>
    <x v="17"/>
    <x v="2"/>
    <x v="24"/>
    <n v="582916"/>
  </r>
  <r>
    <x v="17"/>
    <x v="3"/>
    <x v="24"/>
    <n v="484671"/>
  </r>
  <r>
    <x v="17"/>
    <x v="4"/>
    <x v="24"/>
    <n v="530823"/>
  </r>
  <r>
    <x v="17"/>
    <x v="5"/>
    <x v="24"/>
    <n v="531271"/>
  </r>
  <r>
    <x v="17"/>
    <x v="6"/>
    <x v="24"/>
    <n v="443449.46716824407"/>
  </r>
  <r>
    <x v="17"/>
    <x v="7"/>
    <x v="24"/>
    <n v="488172.88542001368"/>
  </r>
  <r>
    <x v="17"/>
    <x v="8"/>
    <x v="24"/>
    <n v="455782.80143298442"/>
  </r>
  <r>
    <x v="17"/>
    <x v="9"/>
    <x v="24"/>
    <n v="476176.23271885252"/>
  </r>
  <r>
    <x v="17"/>
    <x v="10"/>
    <x v="24"/>
    <n v="455170.03822545707"/>
  </r>
  <r>
    <x v="17"/>
    <x v="11"/>
    <x v="24"/>
    <n v="571164.22890485253"/>
  </r>
  <r>
    <x v="18"/>
    <x v="0"/>
    <x v="24"/>
    <n v="505246.59692261007"/>
  </r>
  <r>
    <x v="18"/>
    <x v="1"/>
    <x v="24"/>
    <n v="434676.27697214246"/>
  </r>
  <r>
    <x v="18"/>
    <x v="2"/>
    <x v="24"/>
    <n v="619904.0017353252"/>
  </r>
  <r>
    <x v="18"/>
    <x v="3"/>
    <x v="24"/>
    <n v="706654.22685895255"/>
  </r>
  <r>
    <x v="18"/>
    <x v="4"/>
    <x v="24"/>
    <n v="738289.66259451525"/>
  </r>
  <r>
    <x v="18"/>
    <x v="5"/>
    <x v="24"/>
    <n v="692230.43326949934"/>
  </r>
  <r>
    <x v="18"/>
    <x v="6"/>
    <x v="24"/>
    <n v="703575.04029454768"/>
  </r>
  <r>
    <x v="18"/>
    <x v="7"/>
    <x v="24"/>
    <n v="764783.14873751474"/>
  </r>
  <r>
    <x v="18"/>
    <x v="8"/>
    <x v="24"/>
    <n v="704354.61504536483"/>
  </r>
  <r>
    <x v="18"/>
    <x v="9"/>
    <x v="24"/>
    <n v="782458.70872722089"/>
  </r>
  <r>
    <x v="18"/>
    <x v="10"/>
    <x v="24"/>
    <n v="713123.8651113197"/>
  </r>
  <r>
    <x v="18"/>
    <x v="11"/>
    <x v="24"/>
    <n v="644425.42389744602"/>
  </r>
  <r>
    <x v="19"/>
    <x v="0"/>
    <x v="24"/>
    <n v="555840"/>
  </r>
  <r>
    <x v="19"/>
    <x v="1"/>
    <x v="24"/>
    <n v="563007"/>
  </r>
  <r>
    <x v="19"/>
    <x v="2"/>
    <x v="24"/>
    <n v="687497.60635356617"/>
  </r>
  <r>
    <x v="19"/>
    <x v="3"/>
    <x v="24"/>
    <n v="600635.91555377899"/>
  </r>
  <r>
    <x v="19"/>
    <x v="4"/>
    <x v="24"/>
    <n v="666724.02592840069"/>
  </r>
  <r>
    <x v="19"/>
    <x v="5"/>
    <x v="24"/>
    <n v="679386.1175212604"/>
  </r>
  <r>
    <x v="19"/>
    <x v="6"/>
    <x v="24"/>
    <n v="669569.31485688"/>
  </r>
  <r>
    <x v="19"/>
    <x v="7"/>
    <x v="24"/>
    <n v="679806.48647053621"/>
  </r>
  <r>
    <x v="19"/>
    <x v="8"/>
    <x v="24"/>
    <n v="806297"/>
  </r>
  <r>
    <x v="19"/>
    <x v="9"/>
    <x v="24"/>
    <n v="843019"/>
  </r>
  <r>
    <x v="19"/>
    <x v="10"/>
    <x v="24"/>
    <n v="784306"/>
  </r>
  <r>
    <x v="19"/>
    <x v="11"/>
    <x v="24"/>
    <n v="753118"/>
  </r>
  <r>
    <x v="20"/>
    <x v="0"/>
    <x v="24"/>
    <n v="671041"/>
  </r>
  <r>
    <x v="20"/>
    <x v="1"/>
    <x v="24"/>
    <n v="636139"/>
  </r>
  <r>
    <x v="20"/>
    <x v="2"/>
    <x v="24"/>
    <n v="757824"/>
  </r>
  <r>
    <x v="20"/>
    <x v="3"/>
    <x v="24"/>
    <n v="831485"/>
  </r>
  <r>
    <x v="20"/>
    <x v="4"/>
    <x v="24"/>
    <n v="815906"/>
  </r>
  <r>
    <x v="20"/>
    <x v="5"/>
    <x v="24"/>
    <n v="844007"/>
  </r>
  <r>
    <x v="20"/>
    <x v="6"/>
    <x v="24"/>
    <n v="859568"/>
  </r>
  <r>
    <x v="20"/>
    <x v="7"/>
    <x v="24"/>
    <n v="839269"/>
  </r>
  <r>
    <x v="20"/>
    <x v="8"/>
    <x v="24"/>
    <n v="890704"/>
  </r>
  <r>
    <x v="20"/>
    <x v="9"/>
    <x v="24"/>
    <n v="861213"/>
  </r>
  <r>
    <x v="20"/>
    <x v="10"/>
    <x v="24"/>
    <n v="823381"/>
  </r>
  <r>
    <x v="20"/>
    <x v="11"/>
    <x v="24"/>
    <n v="778142"/>
  </r>
  <r>
    <x v="21"/>
    <x v="0"/>
    <x v="24"/>
    <n v="700893"/>
  </r>
  <r>
    <x v="21"/>
    <x v="1"/>
    <x v="24"/>
    <n v="634697"/>
  </r>
  <r>
    <x v="21"/>
    <x v="2"/>
    <x v="24"/>
    <n v="747674"/>
  </r>
  <r>
    <x v="21"/>
    <x v="3"/>
    <x v="24"/>
    <n v="876468"/>
  </r>
  <r>
    <x v="21"/>
    <x v="4"/>
    <x v="24"/>
    <n v="864191"/>
  </r>
  <r>
    <x v="21"/>
    <x v="5"/>
    <x v="24"/>
    <n v="840338"/>
  </r>
  <r>
    <x v="21"/>
    <x v="6"/>
    <x v="24"/>
    <n v="831996"/>
  </r>
  <r>
    <x v="21"/>
    <x v="7"/>
    <x v="24"/>
    <n v="905458"/>
  </r>
  <r>
    <x v="21"/>
    <x v="8"/>
    <x v="24"/>
    <n v="908707"/>
  </r>
  <r>
    <x v="21"/>
    <x v="9"/>
    <x v="24"/>
    <n v="951333"/>
  </r>
  <r>
    <x v="21"/>
    <x v="10"/>
    <x v="24"/>
    <n v="937073"/>
  </r>
  <r>
    <x v="21"/>
    <x v="11"/>
    <x v="24"/>
    <n v="871880"/>
  </r>
  <r>
    <x v="22"/>
    <x v="0"/>
    <x v="24"/>
    <n v="791978"/>
  </r>
  <r>
    <x v="22"/>
    <x v="1"/>
    <x v="24"/>
    <n v="606401"/>
  </r>
  <r>
    <x v="22"/>
    <x v="2"/>
    <x v="24"/>
    <n v="888270"/>
  </r>
  <r>
    <x v="22"/>
    <x v="3"/>
    <x v="24"/>
    <n v="840184"/>
  </r>
  <r>
    <x v="22"/>
    <x v="4"/>
    <x v="24"/>
    <n v="935001"/>
  </r>
  <r>
    <x v="22"/>
    <x v="5"/>
    <x v="24"/>
    <n v="1026288"/>
  </r>
  <r>
    <x v="22"/>
    <x v="6"/>
    <x v="24"/>
    <n v="1091145"/>
  </r>
  <r>
    <x v="22"/>
    <x v="7"/>
    <x v="24"/>
    <n v="1155890"/>
  </r>
  <r>
    <x v="22"/>
    <x v="8"/>
    <x v="24"/>
    <n v="1140329"/>
  </r>
  <r>
    <x v="22"/>
    <x v="9"/>
    <x v="24"/>
    <n v="1150695"/>
  </r>
  <r>
    <x v="22"/>
    <x v="10"/>
    <x v="24"/>
    <n v="1128252"/>
  </r>
  <r>
    <x v="22"/>
    <x v="11"/>
    <x v="24"/>
    <n v="1044204"/>
  </r>
  <r>
    <x v="23"/>
    <x v="0"/>
    <x v="24"/>
    <n v="971021"/>
  </r>
  <r>
    <x v="23"/>
    <x v="1"/>
    <x v="24"/>
    <n v="958498"/>
  </r>
  <r>
    <x v="23"/>
    <x v="2"/>
    <x v="24"/>
    <n v="1195110"/>
  </r>
  <r>
    <x v="23"/>
    <x v="3"/>
    <x v="24"/>
    <n v="1110003"/>
  </r>
  <r>
    <x v="23"/>
    <x v="4"/>
    <x v="24"/>
    <n v="1171058"/>
  </r>
  <r>
    <x v="23"/>
    <x v="5"/>
    <x v="24"/>
    <n v="1101547"/>
  </r>
  <r>
    <x v="23"/>
    <x v="6"/>
    <x v="24"/>
    <n v="1114749"/>
  </r>
  <r>
    <x v="23"/>
    <x v="7"/>
    <x v="24"/>
    <n v="1201799"/>
  </r>
  <r>
    <x v="23"/>
    <x v="8"/>
    <x v="24"/>
    <n v="1086587"/>
  </r>
  <r>
    <x v="23"/>
    <x v="9"/>
    <x v="24"/>
    <n v="1207629"/>
  </r>
  <r>
    <x v="23"/>
    <x v="10"/>
    <x v="24"/>
    <n v="1027840"/>
  </r>
  <r>
    <x v="23"/>
    <x v="11"/>
    <x v="24"/>
    <n v="1004724"/>
  </r>
  <r>
    <x v="24"/>
    <x v="0"/>
    <x v="24"/>
    <n v="965404"/>
  </r>
  <r>
    <x v="24"/>
    <x v="1"/>
    <x v="24"/>
    <n v="949648"/>
  </r>
  <r>
    <x v="24"/>
    <x v="2"/>
    <x v="24"/>
    <n v="1060103"/>
  </r>
  <r>
    <x v="24"/>
    <x v="3"/>
    <x v="24"/>
    <n v="1056802"/>
  </r>
  <r>
    <x v="24"/>
    <x v="4"/>
    <x v="24"/>
    <n v="1110599"/>
  </r>
  <r>
    <x v="24"/>
    <x v="5"/>
    <x v="24"/>
    <n v="1004984"/>
  </r>
  <r>
    <x v="24"/>
    <x v="6"/>
    <x v="24"/>
    <n v="1117478"/>
  </r>
  <r>
    <x v="24"/>
    <x v="7"/>
    <x v="24"/>
    <n v="1128332"/>
  </r>
  <r>
    <x v="24"/>
    <x v="8"/>
    <x v="24"/>
    <n v="1106307"/>
  </r>
  <r>
    <x v="24"/>
    <x v="9"/>
    <x v="24"/>
    <n v="1137240"/>
  </r>
  <r>
    <x v="24"/>
    <x v="10"/>
    <x v="24"/>
    <n v="1065166"/>
  </r>
  <r>
    <x v="24"/>
    <x v="11"/>
    <x v="24"/>
    <n v="994717"/>
  </r>
  <r>
    <x v="25"/>
    <x v="0"/>
    <x v="24"/>
    <n v="925387"/>
  </r>
  <r>
    <x v="25"/>
    <x v="1"/>
    <x v="24"/>
    <n v="902627"/>
  </r>
  <r>
    <x v="25"/>
    <x v="2"/>
    <x v="24"/>
    <n v="540985"/>
  </r>
  <r>
    <x v="25"/>
    <x v="3"/>
    <x v="24"/>
    <n v="95247"/>
  </r>
  <r>
    <x v="25"/>
    <x v="4"/>
    <x v="24"/>
    <n v="152542"/>
  </r>
  <r>
    <x v="25"/>
    <x v="5"/>
    <x v="24"/>
    <n v="155297"/>
  </r>
  <r>
    <x v="25"/>
    <x v="6"/>
    <x v="24"/>
    <n v="129459"/>
  </r>
  <r>
    <x v="25"/>
    <x v="7"/>
    <x v="24"/>
    <n v="158499"/>
  </r>
  <r>
    <x v="25"/>
    <x v="8"/>
    <x v="24"/>
    <n v="192964"/>
  </r>
  <r>
    <x v="25"/>
    <x v="9"/>
    <x v="24"/>
    <n v="304102"/>
  </r>
  <r>
    <x v="25"/>
    <x v="10"/>
    <x v="24"/>
    <n v="369766"/>
  </r>
  <r>
    <x v="25"/>
    <x v="11"/>
    <x v="24"/>
    <n v="440860"/>
  </r>
  <r>
    <x v="0"/>
    <x v="0"/>
    <x v="25"/>
    <n v="299909"/>
  </r>
  <r>
    <x v="0"/>
    <x v="1"/>
    <x v="25"/>
    <n v="336062"/>
  </r>
  <r>
    <x v="0"/>
    <x v="2"/>
    <x v="25"/>
    <n v="409008"/>
  </r>
  <r>
    <x v="0"/>
    <x v="3"/>
    <x v="25"/>
    <n v="394962"/>
  </r>
  <r>
    <x v="0"/>
    <x v="4"/>
    <x v="25"/>
    <n v="425668"/>
  </r>
  <r>
    <x v="0"/>
    <x v="5"/>
    <x v="25"/>
    <n v="402581"/>
  </r>
  <r>
    <x v="0"/>
    <x v="6"/>
    <x v="25"/>
    <n v="416389"/>
  </r>
  <r>
    <x v="0"/>
    <x v="7"/>
    <x v="25"/>
    <n v="450293"/>
  </r>
  <r>
    <x v="0"/>
    <x v="8"/>
    <x v="25"/>
    <n v="438025"/>
  </r>
  <r>
    <x v="0"/>
    <x v="9"/>
    <x v="25"/>
    <n v="457067"/>
  </r>
  <r>
    <x v="0"/>
    <x v="10"/>
    <x v="25"/>
    <n v="457654"/>
  </r>
  <r>
    <x v="0"/>
    <x v="11"/>
    <x v="25"/>
    <n v="421192"/>
  </r>
  <r>
    <x v="1"/>
    <x v="0"/>
    <x v="25"/>
    <n v="376735"/>
  </r>
  <r>
    <x v="1"/>
    <x v="1"/>
    <x v="25"/>
    <n v="385076"/>
  </r>
  <r>
    <x v="1"/>
    <x v="2"/>
    <x v="25"/>
    <n v="455125"/>
  </r>
  <r>
    <x v="1"/>
    <x v="3"/>
    <x v="25"/>
    <n v="469321"/>
  </r>
  <r>
    <x v="1"/>
    <x v="4"/>
    <x v="25"/>
    <n v="479675"/>
  </r>
  <r>
    <x v="1"/>
    <x v="5"/>
    <x v="25"/>
    <n v="438975"/>
  </r>
  <r>
    <x v="1"/>
    <x v="6"/>
    <x v="25"/>
    <n v="452841"/>
  </r>
  <r>
    <x v="1"/>
    <x v="7"/>
    <x v="25"/>
    <n v="464204"/>
  </r>
  <r>
    <x v="1"/>
    <x v="8"/>
    <x v="25"/>
    <n v="450669"/>
  </r>
  <r>
    <x v="1"/>
    <x v="9"/>
    <x v="25"/>
    <n v="509032"/>
  </r>
  <r>
    <x v="1"/>
    <x v="10"/>
    <x v="25"/>
    <n v="466273"/>
  </r>
  <r>
    <x v="1"/>
    <x v="11"/>
    <x v="25"/>
    <n v="429064"/>
  </r>
  <r>
    <x v="2"/>
    <x v="0"/>
    <x v="25"/>
    <n v="391435"/>
  </r>
  <r>
    <x v="2"/>
    <x v="1"/>
    <x v="25"/>
    <n v="385754"/>
  </r>
  <r>
    <x v="2"/>
    <x v="2"/>
    <x v="25"/>
    <n v="467606"/>
  </r>
  <r>
    <x v="2"/>
    <x v="3"/>
    <x v="25"/>
    <n v="513886"/>
  </r>
  <r>
    <x v="2"/>
    <x v="4"/>
    <x v="25"/>
    <n v="514316"/>
  </r>
  <r>
    <x v="2"/>
    <x v="5"/>
    <x v="25"/>
    <n v="466770"/>
  </r>
  <r>
    <x v="2"/>
    <x v="6"/>
    <x v="25"/>
    <n v="486259"/>
  </r>
  <r>
    <x v="2"/>
    <x v="7"/>
    <x v="25"/>
    <n v="498575"/>
  </r>
  <r>
    <x v="2"/>
    <x v="8"/>
    <x v="25"/>
    <n v="517890"/>
  </r>
  <r>
    <x v="2"/>
    <x v="9"/>
    <x v="25"/>
    <n v="546544"/>
  </r>
  <r>
    <x v="2"/>
    <x v="10"/>
    <x v="25"/>
    <n v="485726"/>
  </r>
  <r>
    <x v="2"/>
    <x v="11"/>
    <x v="25"/>
    <n v="475799"/>
  </r>
  <r>
    <x v="3"/>
    <x v="0"/>
    <x v="25"/>
    <n v="424328"/>
  </r>
  <r>
    <x v="3"/>
    <x v="1"/>
    <x v="25"/>
    <n v="415906"/>
  </r>
  <r>
    <x v="3"/>
    <x v="2"/>
    <x v="25"/>
    <n v="560113"/>
  </r>
  <r>
    <x v="3"/>
    <x v="3"/>
    <x v="25"/>
    <n v="535336"/>
  </r>
  <r>
    <x v="3"/>
    <x v="4"/>
    <x v="25"/>
    <n v="531676"/>
  </r>
  <r>
    <x v="3"/>
    <x v="5"/>
    <x v="25"/>
    <n v="514616"/>
  </r>
  <r>
    <x v="3"/>
    <x v="6"/>
    <x v="25"/>
    <n v="515100"/>
  </r>
  <r>
    <x v="3"/>
    <x v="7"/>
    <x v="25"/>
    <n v="581656"/>
  </r>
  <r>
    <x v="3"/>
    <x v="8"/>
    <x v="25"/>
    <n v="558155"/>
  </r>
  <r>
    <x v="3"/>
    <x v="9"/>
    <x v="25"/>
    <n v="584686"/>
  </r>
  <r>
    <x v="3"/>
    <x v="10"/>
    <x v="25"/>
    <n v="529684"/>
  </r>
  <r>
    <x v="3"/>
    <x v="11"/>
    <x v="25"/>
    <n v="501501"/>
  </r>
  <r>
    <x v="4"/>
    <x v="0"/>
    <x v="25"/>
    <n v="443993"/>
  </r>
  <r>
    <x v="4"/>
    <x v="1"/>
    <x v="25"/>
    <n v="443976"/>
  </r>
  <r>
    <x v="4"/>
    <x v="2"/>
    <x v="25"/>
    <n v="583063"/>
  </r>
  <r>
    <x v="4"/>
    <x v="3"/>
    <x v="25"/>
    <n v="562703"/>
  </r>
  <r>
    <x v="4"/>
    <x v="4"/>
    <x v="25"/>
    <n v="589238"/>
  </r>
  <r>
    <x v="4"/>
    <x v="5"/>
    <x v="25"/>
    <n v="572325"/>
  </r>
  <r>
    <x v="4"/>
    <x v="6"/>
    <x v="25"/>
    <n v="549945"/>
  </r>
  <r>
    <x v="4"/>
    <x v="7"/>
    <x v="25"/>
    <n v="631334"/>
  </r>
  <r>
    <x v="4"/>
    <x v="8"/>
    <x v="25"/>
    <n v="599163"/>
  </r>
  <r>
    <x v="4"/>
    <x v="9"/>
    <x v="25"/>
    <n v="597554"/>
  </r>
  <r>
    <x v="4"/>
    <x v="10"/>
    <x v="25"/>
    <n v="567116"/>
  </r>
  <r>
    <x v="4"/>
    <x v="11"/>
    <x v="25"/>
    <n v="541083"/>
  </r>
  <r>
    <x v="5"/>
    <x v="0"/>
    <x v="25"/>
    <n v="465664"/>
  </r>
  <r>
    <x v="5"/>
    <x v="1"/>
    <x v="25"/>
    <n v="480377"/>
  </r>
  <r>
    <x v="5"/>
    <x v="2"/>
    <x v="25"/>
    <n v="619538"/>
  </r>
  <r>
    <x v="5"/>
    <x v="3"/>
    <x v="25"/>
    <n v="574563"/>
  </r>
  <r>
    <x v="5"/>
    <x v="4"/>
    <x v="25"/>
    <n v="589551"/>
  </r>
  <r>
    <x v="5"/>
    <x v="5"/>
    <x v="25"/>
    <n v="577255"/>
  </r>
  <r>
    <x v="5"/>
    <x v="6"/>
    <x v="25"/>
    <n v="568066"/>
  </r>
  <r>
    <x v="5"/>
    <x v="7"/>
    <x v="25"/>
    <n v="618466"/>
  </r>
  <r>
    <x v="5"/>
    <x v="8"/>
    <x v="25"/>
    <n v="619034"/>
  </r>
  <r>
    <x v="5"/>
    <x v="9"/>
    <x v="25"/>
    <n v="616749"/>
  </r>
  <r>
    <x v="5"/>
    <x v="10"/>
    <x v="25"/>
    <n v="575156"/>
  </r>
  <r>
    <x v="5"/>
    <x v="11"/>
    <x v="25"/>
    <n v="545015"/>
  </r>
  <r>
    <x v="6"/>
    <x v="0"/>
    <x v="25"/>
    <n v="498260"/>
  </r>
  <r>
    <x v="6"/>
    <x v="1"/>
    <x v="25"/>
    <n v="470752"/>
  </r>
  <r>
    <x v="6"/>
    <x v="2"/>
    <x v="25"/>
    <n v="576385"/>
  </r>
  <r>
    <x v="6"/>
    <x v="3"/>
    <x v="25"/>
    <n v="547302"/>
  </r>
  <r>
    <x v="6"/>
    <x v="4"/>
    <x v="25"/>
    <n v="568030"/>
  </r>
  <r>
    <x v="6"/>
    <x v="5"/>
    <x v="25"/>
    <n v="545962"/>
  </r>
  <r>
    <x v="6"/>
    <x v="6"/>
    <x v="25"/>
    <n v="520774"/>
  </r>
  <r>
    <x v="6"/>
    <x v="7"/>
    <x v="25"/>
    <n v="556244"/>
  </r>
  <r>
    <x v="6"/>
    <x v="8"/>
    <x v="25"/>
    <n v="535882"/>
  </r>
  <r>
    <x v="6"/>
    <x v="9"/>
    <x v="25"/>
    <n v="539820"/>
  </r>
  <r>
    <x v="6"/>
    <x v="10"/>
    <x v="25"/>
    <n v="506794"/>
  </r>
  <r>
    <x v="6"/>
    <x v="11"/>
    <x v="25"/>
    <n v="390931"/>
  </r>
  <r>
    <x v="7"/>
    <x v="0"/>
    <x v="25"/>
    <n v="333408"/>
  </r>
  <r>
    <x v="7"/>
    <x v="1"/>
    <x v="25"/>
    <n v="335042"/>
  </r>
  <r>
    <x v="7"/>
    <x v="2"/>
    <x v="25"/>
    <n v="429317"/>
  </r>
  <r>
    <x v="7"/>
    <x v="3"/>
    <x v="25"/>
    <n v="432596"/>
  </r>
  <r>
    <x v="7"/>
    <x v="4"/>
    <x v="25"/>
    <n v="443161.70754327549"/>
  </r>
  <r>
    <x v="7"/>
    <x v="5"/>
    <x v="25"/>
    <n v="407794"/>
  </r>
  <r>
    <x v="7"/>
    <x v="6"/>
    <x v="25"/>
    <n v="458592"/>
  </r>
  <r>
    <x v="7"/>
    <x v="7"/>
    <x v="25"/>
    <n v="436910"/>
  </r>
  <r>
    <x v="7"/>
    <x v="8"/>
    <x v="25"/>
    <n v="398919"/>
  </r>
  <r>
    <x v="7"/>
    <x v="9"/>
    <x v="25"/>
    <n v="411330"/>
  </r>
  <r>
    <x v="7"/>
    <x v="10"/>
    <x v="25"/>
    <n v="457338"/>
  </r>
  <r>
    <x v="7"/>
    <x v="11"/>
    <x v="25"/>
    <n v="441914"/>
  </r>
  <r>
    <x v="8"/>
    <x v="0"/>
    <x v="25"/>
    <n v="357124.95791291312"/>
  </r>
  <r>
    <x v="8"/>
    <x v="1"/>
    <x v="25"/>
    <n v="316400.38308816164"/>
  </r>
  <r>
    <x v="8"/>
    <x v="2"/>
    <x v="25"/>
    <n v="369905.78836743109"/>
  </r>
  <r>
    <x v="8"/>
    <x v="3"/>
    <x v="25"/>
    <n v="396993.4884047407"/>
  </r>
  <r>
    <x v="8"/>
    <x v="4"/>
    <x v="25"/>
    <n v="406456.66500783741"/>
  </r>
  <r>
    <x v="8"/>
    <x v="5"/>
    <x v="25"/>
    <n v="393789.65608608589"/>
  </r>
  <r>
    <x v="8"/>
    <x v="6"/>
    <x v="25"/>
    <n v="432614.84695944423"/>
  </r>
  <r>
    <x v="8"/>
    <x v="7"/>
    <x v="25"/>
    <n v="432858.52551481884"/>
  </r>
  <r>
    <x v="8"/>
    <x v="8"/>
    <x v="25"/>
    <n v="451248.70359468809"/>
  </r>
  <r>
    <x v="8"/>
    <x v="9"/>
    <x v="25"/>
    <n v="450653.84489005414"/>
  </r>
  <r>
    <x v="8"/>
    <x v="10"/>
    <x v="25"/>
    <n v="423023.24116153276"/>
  </r>
  <r>
    <x v="8"/>
    <x v="11"/>
    <x v="25"/>
    <n v="409450.90425843955"/>
  </r>
  <r>
    <x v="9"/>
    <x v="0"/>
    <x v="25"/>
    <n v="348410.21106683783"/>
  </r>
  <r>
    <x v="9"/>
    <x v="1"/>
    <x v="25"/>
    <n v="358717.71174367086"/>
  </r>
  <r>
    <x v="9"/>
    <x v="2"/>
    <x v="25"/>
    <n v="431399.72581458424"/>
  </r>
  <r>
    <x v="9"/>
    <x v="3"/>
    <x v="25"/>
    <n v="385445.67945945071"/>
  </r>
  <r>
    <x v="9"/>
    <x v="4"/>
    <x v="25"/>
    <n v="389313.69010055781"/>
  </r>
  <r>
    <x v="9"/>
    <x v="5"/>
    <x v="25"/>
    <n v="309829.75520774553"/>
  </r>
  <r>
    <x v="9"/>
    <x v="6"/>
    <x v="25"/>
    <n v="354708.42907668225"/>
  </r>
  <r>
    <x v="9"/>
    <x v="7"/>
    <x v="25"/>
    <n v="355831.17766511079"/>
  </r>
  <r>
    <x v="9"/>
    <x v="8"/>
    <x v="25"/>
    <n v="373338.50238411583"/>
  </r>
  <r>
    <x v="9"/>
    <x v="9"/>
    <x v="25"/>
    <n v="382494.43376455241"/>
  </r>
  <r>
    <x v="9"/>
    <x v="10"/>
    <x v="25"/>
    <n v="368504.19138464332"/>
  </r>
  <r>
    <x v="9"/>
    <x v="11"/>
    <x v="25"/>
    <n v="352741.13550283836"/>
  </r>
  <r>
    <x v="10"/>
    <x v="0"/>
    <x v="25"/>
    <n v="308137.59558225423"/>
  </r>
  <r>
    <x v="10"/>
    <x v="1"/>
    <x v="25"/>
    <n v="333780.98050914786"/>
  </r>
  <r>
    <x v="10"/>
    <x v="2"/>
    <x v="25"/>
    <n v="387354.34203877056"/>
  </r>
  <r>
    <x v="10"/>
    <x v="3"/>
    <x v="25"/>
    <n v="372408.53881807718"/>
  </r>
  <r>
    <x v="10"/>
    <x v="4"/>
    <x v="25"/>
    <n v="364695.5615544226"/>
  </r>
  <r>
    <x v="10"/>
    <x v="5"/>
    <x v="25"/>
    <n v="353220.7559789134"/>
  </r>
  <r>
    <x v="10"/>
    <x v="6"/>
    <x v="25"/>
    <n v="342576.14001057151"/>
  </r>
  <r>
    <x v="10"/>
    <x v="7"/>
    <x v="25"/>
    <n v="346550.29881551664"/>
  </r>
  <r>
    <x v="10"/>
    <x v="8"/>
    <x v="25"/>
    <n v="355774"/>
  </r>
  <r>
    <x v="10"/>
    <x v="9"/>
    <x v="25"/>
    <n v="351763"/>
  </r>
  <r>
    <x v="10"/>
    <x v="10"/>
    <x v="25"/>
    <n v="378597"/>
  </r>
  <r>
    <x v="10"/>
    <x v="11"/>
    <x v="25"/>
    <n v="368407"/>
  </r>
  <r>
    <x v="11"/>
    <x v="0"/>
    <x v="25"/>
    <n v="337245.69009233406"/>
  </r>
  <r>
    <x v="11"/>
    <x v="1"/>
    <x v="25"/>
    <n v="334691.32974309422"/>
  </r>
  <r>
    <x v="11"/>
    <x v="2"/>
    <x v="25"/>
    <n v="387324"/>
  </r>
  <r>
    <x v="11"/>
    <x v="3"/>
    <x v="25"/>
    <n v="385058"/>
  </r>
  <r>
    <x v="11"/>
    <x v="4"/>
    <x v="25"/>
    <n v="392184"/>
  </r>
  <r>
    <x v="11"/>
    <x v="5"/>
    <x v="25"/>
    <n v="385658"/>
  </r>
  <r>
    <x v="11"/>
    <x v="6"/>
    <x v="25"/>
    <n v="404748"/>
  </r>
  <r>
    <x v="11"/>
    <x v="7"/>
    <x v="25"/>
    <n v="394698"/>
  </r>
  <r>
    <x v="11"/>
    <x v="8"/>
    <x v="25"/>
    <n v="386931"/>
  </r>
  <r>
    <x v="11"/>
    <x v="9"/>
    <x v="25"/>
    <n v="384964"/>
  </r>
  <r>
    <x v="11"/>
    <x v="10"/>
    <x v="25"/>
    <n v="403490"/>
  </r>
  <r>
    <x v="11"/>
    <x v="11"/>
    <x v="25"/>
    <n v="356124"/>
  </r>
  <r>
    <x v="12"/>
    <x v="0"/>
    <x v="25"/>
    <n v="322600"/>
  </r>
  <r>
    <x v="12"/>
    <x v="1"/>
    <x v="25"/>
    <n v="308002"/>
  </r>
  <r>
    <x v="12"/>
    <x v="2"/>
    <x v="25"/>
    <n v="372539"/>
  </r>
  <r>
    <x v="12"/>
    <x v="3"/>
    <x v="25"/>
    <n v="284250"/>
  </r>
  <r>
    <x v="12"/>
    <x v="4"/>
    <x v="25"/>
    <n v="327378"/>
  </r>
  <r>
    <x v="12"/>
    <x v="5"/>
    <x v="25"/>
    <n v="275501.10447052156"/>
  </r>
  <r>
    <x v="12"/>
    <x v="6"/>
    <x v="25"/>
    <n v="267180.1025276857"/>
  </r>
  <r>
    <x v="12"/>
    <x v="7"/>
    <x v="25"/>
    <n v="270535"/>
  </r>
  <r>
    <x v="12"/>
    <x v="8"/>
    <x v="25"/>
    <n v="240219"/>
  </r>
  <r>
    <x v="12"/>
    <x v="9"/>
    <x v="25"/>
    <n v="285033"/>
  </r>
  <r>
    <x v="12"/>
    <x v="10"/>
    <x v="25"/>
    <n v="288924"/>
  </r>
  <r>
    <x v="12"/>
    <x v="11"/>
    <x v="25"/>
    <n v="304351"/>
  </r>
  <r>
    <x v="13"/>
    <x v="0"/>
    <x v="25"/>
    <n v="324987"/>
  </r>
  <r>
    <x v="13"/>
    <x v="1"/>
    <x v="25"/>
    <n v="329889"/>
  </r>
  <r>
    <x v="13"/>
    <x v="2"/>
    <x v="25"/>
    <n v="323506"/>
  </r>
  <r>
    <x v="13"/>
    <x v="3"/>
    <x v="25"/>
    <n v="385740"/>
  </r>
  <r>
    <x v="13"/>
    <x v="4"/>
    <x v="25"/>
    <n v="397936"/>
  </r>
  <r>
    <x v="13"/>
    <x v="5"/>
    <x v="25"/>
    <n v="364323"/>
  </r>
  <r>
    <x v="13"/>
    <x v="6"/>
    <x v="25"/>
    <n v="393269"/>
  </r>
  <r>
    <x v="13"/>
    <x v="7"/>
    <x v="25"/>
    <n v="409798"/>
  </r>
  <r>
    <x v="13"/>
    <x v="8"/>
    <x v="25"/>
    <n v="412742"/>
  </r>
  <r>
    <x v="13"/>
    <x v="9"/>
    <x v="25"/>
    <n v="412857"/>
  </r>
  <r>
    <x v="13"/>
    <x v="10"/>
    <x v="25"/>
    <n v="399524"/>
  </r>
  <r>
    <x v="13"/>
    <x v="11"/>
    <x v="25"/>
    <n v="386653"/>
  </r>
  <r>
    <x v="14"/>
    <x v="0"/>
    <x v="25"/>
    <n v="354326"/>
  </r>
  <r>
    <x v="14"/>
    <x v="1"/>
    <x v="25"/>
    <n v="344878"/>
  </r>
  <r>
    <x v="14"/>
    <x v="2"/>
    <x v="25"/>
    <n v="396831"/>
  </r>
  <r>
    <x v="14"/>
    <x v="3"/>
    <x v="25"/>
    <n v="383873"/>
  </r>
  <r>
    <x v="14"/>
    <x v="4"/>
    <x v="25"/>
    <n v="391435"/>
  </r>
  <r>
    <x v="14"/>
    <x v="5"/>
    <x v="25"/>
    <n v="392997"/>
  </r>
  <r>
    <x v="14"/>
    <x v="6"/>
    <x v="25"/>
    <n v="364575"/>
  </r>
  <r>
    <x v="14"/>
    <x v="7"/>
    <x v="25"/>
    <n v="396234"/>
  </r>
  <r>
    <x v="14"/>
    <x v="8"/>
    <x v="25"/>
    <n v="417817"/>
  </r>
  <r>
    <x v="14"/>
    <x v="9"/>
    <x v="25"/>
    <n v="420728"/>
  </r>
  <r>
    <x v="14"/>
    <x v="10"/>
    <x v="25"/>
    <n v="406950"/>
  </r>
  <r>
    <x v="14"/>
    <x v="11"/>
    <x v="25"/>
    <n v="388776"/>
  </r>
  <r>
    <x v="15"/>
    <x v="0"/>
    <x v="25"/>
    <n v="333699"/>
  </r>
  <r>
    <x v="15"/>
    <x v="1"/>
    <x v="25"/>
    <n v="328611"/>
  </r>
  <r>
    <x v="15"/>
    <x v="2"/>
    <x v="25"/>
    <n v="408033"/>
  </r>
  <r>
    <x v="15"/>
    <x v="3"/>
    <x v="25"/>
    <n v="402069"/>
  </r>
  <r>
    <x v="15"/>
    <x v="4"/>
    <x v="25"/>
    <n v="386593"/>
  </r>
  <r>
    <x v="15"/>
    <x v="5"/>
    <x v="25"/>
    <n v="376522"/>
  </r>
  <r>
    <x v="15"/>
    <x v="6"/>
    <x v="25"/>
    <n v="395622"/>
  </r>
  <r>
    <x v="15"/>
    <x v="7"/>
    <x v="25"/>
    <n v="417711"/>
  </r>
  <r>
    <x v="15"/>
    <x v="8"/>
    <x v="25"/>
    <n v="430021"/>
  </r>
  <r>
    <x v="15"/>
    <x v="9"/>
    <x v="25"/>
    <n v="404720"/>
  </r>
  <r>
    <x v="15"/>
    <x v="10"/>
    <x v="25"/>
    <n v="295641"/>
  </r>
  <r>
    <x v="15"/>
    <x v="11"/>
    <x v="25"/>
    <n v="258180"/>
  </r>
  <r>
    <x v="16"/>
    <x v="0"/>
    <x v="25"/>
    <n v="186162"/>
  </r>
  <r>
    <x v="16"/>
    <x v="1"/>
    <x v="25"/>
    <n v="169757"/>
  </r>
  <r>
    <x v="16"/>
    <x v="2"/>
    <x v="25"/>
    <n v="150730"/>
  </r>
  <r>
    <x v="16"/>
    <x v="3"/>
    <x v="25"/>
    <n v="185785"/>
  </r>
  <r>
    <x v="16"/>
    <x v="4"/>
    <x v="25"/>
    <n v="185584"/>
  </r>
  <r>
    <x v="16"/>
    <x v="5"/>
    <x v="25"/>
    <n v="174798"/>
  </r>
  <r>
    <x v="16"/>
    <x v="6"/>
    <x v="25"/>
    <n v="148160"/>
  </r>
  <r>
    <x v="16"/>
    <x v="7"/>
    <x v="25"/>
    <n v="203178"/>
  </r>
  <r>
    <x v="16"/>
    <x v="8"/>
    <x v="25"/>
    <n v="324489"/>
  </r>
  <r>
    <x v="16"/>
    <x v="9"/>
    <x v="25"/>
    <n v="263025"/>
  </r>
  <r>
    <x v="16"/>
    <x v="10"/>
    <x v="25"/>
    <n v="177842"/>
  </r>
  <r>
    <x v="16"/>
    <x v="11"/>
    <x v="25"/>
    <n v="163404"/>
  </r>
  <r>
    <x v="17"/>
    <x v="0"/>
    <x v="25"/>
    <n v="152477"/>
  </r>
  <r>
    <x v="17"/>
    <x v="1"/>
    <x v="25"/>
    <n v="192644"/>
  </r>
  <r>
    <x v="17"/>
    <x v="2"/>
    <x v="25"/>
    <n v="240207"/>
  </r>
  <r>
    <x v="17"/>
    <x v="3"/>
    <x v="25"/>
    <n v="196621"/>
  </r>
  <r>
    <x v="17"/>
    <x v="4"/>
    <x v="25"/>
    <n v="207068"/>
  </r>
  <r>
    <x v="17"/>
    <x v="5"/>
    <x v="25"/>
    <n v="213339"/>
  </r>
  <r>
    <x v="17"/>
    <x v="6"/>
    <x v="25"/>
    <n v="549189.02022440685"/>
  </r>
  <r>
    <x v="17"/>
    <x v="7"/>
    <x v="25"/>
    <n v="659341.96699378185"/>
  </r>
  <r>
    <x v="17"/>
    <x v="8"/>
    <x v="25"/>
    <n v="626871.69101820211"/>
  </r>
  <r>
    <x v="17"/>
    <x v="9"/>
    <x v="25"/>
    <n v="652695.50742846006"/>
  </r>
  <r>
    <x v="17"/>
    <x v="10"/>
    <x v="25"/>
    <n v="610259.79290841857"/>
  </r>
  <r>
    <x v="17"/>
    <x v="11"/>
    <x v="25"/>
    <n v="233715.98390500271"/>
  </r>
  <r>
    <x v="18"/>
    <x v="0"/>
    <x v="25"/>
    <n v="212610.02399363634"/>
  </r>
  <r>
    <x v="18"/>
    <x v="1"/>
    <x v="25"/>
    <n v="182013.50701432099"/>
  </r>
  <r>
    <x v="18"/>
    <x v="2"/>
    <x v="25"/>
    <n v="226961.27888476881"/>
  </r>
  <r>
    <x v="18"/>
    <x v="3"/>
    <x v="25"/>
    <n v="266314.32418178226"/>
  </r>
  <r>
    <x v="18"/>
    <x v="4"/>
    <x v="25"/>
    <n v="282351.47964529425"/>
  </r>
  <r>
    <x v="18"/>
    <x v="5"/>
    <x v="25"/>
    <n v="254453.56283247477"/>
  </r>
  <r>
    <x v="18"/>
    <x v="6"/>
    <x v="25"/>
    <n v="265028.88006968261"/>
  </r>
  <r>
    <x v="18"/>
    <x v="7"/>
    <x v="25"/>
    <n v="294087.98795836518"/>
  </r>
  <r>
    <x v="18"/>
    <x v="8"/>
    <x v="25"/>
    <n v="269901.87959478516"/>
  </r>
  <r>
    <x v="18"/>
    <x v="9"/>
    <x v="25"/>
    <n v="299396.41601718735"/>
  </r>
  <r>
    <x v="18"/>
    <x v="10"/>
    <x v="25"/>
    <n v="275195.84759875614"/>
  </r>
  <r>
    <x v="18"/>
    <x v="11"/>
    <x v="25"/>
    <n v="249942.4957430794"/>
  </r>
  <r>
    <x v="19"/>
    <x v="0"/>
    <x v="25"/>
    <n v="189378"/>
  </r>
  <r>
    <x v="19"/>
    <x v="1"/>
    <x v="25"/>
    <n v="180642"/>
  </r>
  <r>
    <x v="19"/>
    <x v="2"/>
    <x v="25"/>
    <n v="205197.86978408034"/>
  </r>
  <r>
    <x v="19"/>
    <x v="3"/>
    <x v="25"/>
    <n v="227587.4723089585"/>
  </r>
  <r>
    <x v="19"/>
    <x v="4"/>
    <x v="25"/>
    <n v="254161.98236612664"/>
  </r>
  <r>
    <x v="19"/>
    <x v="5"/>
    <x v="25"/>
    <n v="238761.5488460442"/>
  </r>
  <r>
    <x v="19"/>
    <x v="6"/>
    <x v="25"/>
    <n v="251879.90362954492"/>
  </r>
  <r>
    <x v="19"/>
    <x v="7"/>
    <x v="25"/>
    <n v="252255.34360886531"/>
  </r>
  <r>
    <x v="19"/>
    <x v="8"/>
    <x v="25"/>
    <n v="325500"/>
  </r>
  <r>
    <x v="19"/>
    <x v="9"/>
    <x v="25"/>
    <n v="377394"/>
  </r>
  <r>
    <x v="19"/>
    <x v="10"/>
    <x v="25"/>
    <n v="336565"/>
  </r>
  <r>
    <x v="19"/>
    <x v="11"/>
    <x v="25"/>
    <n v="319206"/>
  </r>
  <r>
    <x v="20"/>
    <x v="0"/>
    <x v="25"/>
    <n v="288305"/>
  </r>
  <r>
    <x v="20"/>
    <x v="1"/>
    <x v="25"/>
    <n v="267290"/>
  </r>
  <r>
    <x v="20"/>
    <x v="2"/>
    <x v="25"/>
    <n v="324422"/>
  </r>
  <r>
    <x v="20"/>
    <x v="3"/>
    <x v="25"/>
    <n v="368458"/>
  </r>
  <r>
    <x v="20"/>
    <x v="4"/>
    <x v="25"/>
    <n v="373707"/>
  </r>
  <r>
    <x v="20"/>
    <x v="5"/>
    <x v="25"/>
    <n v="384338"/>
  </r>
  <r>
    <x v="20"/>
    <x v="6"/>
    <x v="25"/>
    <n v="368519"/>
  </r>
  <r>
    <x v="20"/>
    <x v="7"/>
    <x v="25"/>
    <n v="336400"/>
  </r>
  <r>
    <x v="20"/>
    <x v="8"/>
    <x v="25"/>
    <n v="355841"/>
  </r>
  <r>
    <x v="20"/>
    <x v="9"/>
    <x v="25"/>
    <n v="343038"/>
  </r>
  <r>
    <x v="20"/>
    <x v="10"/>
    <x v="25"/>
    <n v="334300"/>
  </r>
  <r>
    <x v="20"/>
    <x v="11"/>
    <x v="25"/>
    <n v="298291"/>
  </r>
  <r>
    <x v="21"/>
    <x v="0"/>
    <x v="25"/>
    <n v="276608"/>
  </r>
  <r>
    <x v="21"/>
    <x v="1"/>
    <x v="25"/>
    <n v="258577"/>
  </r>
  <r>
    <x v="21"/>
    <x v="2"/>
    <x v="25"/>
    <n v="303831"/>
  </r>
  <r>
    <x v="21"/>
    <x v="3"/>
    <x v="25"/>
    <n v="392950"/>
  </r>
  <r>
    <x v="21"/>
    <x v="4"/>
    <x v="25"/>
    <n v="382661"/>
  </r>
  <r>
    <x v="21"/>
    <x v="5"/>
    <x v="25"/>
    <n v="363205"/>
  </r>
  <r>
    <x v="21"/>
    <x v="6"/>
    <x v="25"/>
    <n v="333464"/>
  </r>
  <r>
    <x v="21"/>
    <x v="7"/>
    <x v="25"/>
    <n v="399538"/>
  </r>
  <r>
    <x v="21"/>
    <x v="8"/>
    <x v="25"/>
    <n v="397315"/>
  </r>
  <r>
    <x v="21"/>
    <x v="9"/>
    <x v="25"/>
    <n v="323620"/>
  </r>
  <r>
    <x v="21"/>
    <x v="10"/>
    <x v="25"/>
    <n v="289610"/>
  </r>
  <r>
    <x v="21"/>
    <x v="11"/>
    <x v="25"/>
    <n v="235839"/>
  </r>
  <r>
    <x v="22"/>
    <x v="0"/>
    <x v="25"/>
    <n v="197549"/>
  </r>
  <r>
    <x v="22"/>
    <x v="1"/>
    <x v="25"/>
    <n v="159909"/>
  </r>
  <r>
    <x v="22"/>
    <x v="2"/>
    <x v="25"/>
    <n v="240972"/>
  </r>
  <r>
    <x v="22"/>
    <x v="3"/>
    <x v="25"/>
    <n v="223810"/>
  </r>
  <r>
    <x v="22"/>
    <x v="4"/>
    <x v="25"/>
    <n v="258122"/>
  </r>
  <r>
    <x v="22"/>
    <x v="5"/>
    <x v="25"/>
    <n v="253708"/>
  </r>
  <r>
    <x v="22"/>
    <x v="6"/>
    <x v="25"/>
    <n v="256136"/>
  </r>
  <r>
    <x v="22"/>
    <x v="7"/>
    <x v="25"/>
    <n v="274275"/>
  </r>
  <r>
    <x v="22"/>
    <x v="8"/>
    <x v="25"/>
    <n v="278380"/>
  </r>
  <r>
    <x v="22"/>
    <x v="9"/>
    <x v="25"/>
    <n v="284624"/>
  </r>
  <r>
    <x v="22"/>
    <x v="10"/>
    <x v="25"/>
    <n v="282442"/>
  </r>
  <r>
    <x v="22"/>
    <x v="11"/>
    <x v="25"/>
    <n v="242522"/>
  </r>
  <r>
    <x v="23"/>
    <x v="0"/>
    <x v="25"/>
    <n v="231630"/>
  </r>
  <r>
    <x v="23"/>
    <x v="1"/>
    <x v="25"/>
    <n v="233844"/>
  </r>
  <r>
    <x v="23"/>
    <x v="2"/>
    <x v="25"/>
    <n v="304489"/>
  </r>
  <r>
    <x v="23"/>
    <x v="3"/>
    <x v="25"/>
    <n v="300410"/>
  </r>
  <r>
    <x v="23"/>
    <x v="4"/>
    <x v="25"/>
    <n v="319252"/>
  </r>
  <r>
    <x v="23"/>
    <x v="5"/>
    <x v="25"/>
    <n v="291756"/>
  </r>
  <r>
    <x v="23"/>
    <x v="6"/>
    <x v="25"/>
    <n v="293988"/>
  </r>
  <r>
    <x v="23"/>
    <x v="7"/>
    <x v="25"/>
    <n v="329005"/>
  </r>
  <r>
    <x v="23"/>
    <x v="8"/>
    <x v="25"/>
    <n v="292268"/>
  </r>
  <r>
    <x v="23"/>
    <x v="9"/>
    <x v="25"/>
    <n v="330278"/>
  </r>
  <r>
    <x v="23"/>
    <x v="10"/>
    <x v="25"/>
    <n v="293481"/>
  </r>
  <r>
    <x v="23"/>
    <x v="11"/>
    <x v="25"/>
    <n v="249043"/>
  </r>
  <r>
    <x v="24"/>
    <x v="0"/>
    <x v="25"/>
    <n v="230022"/>
  </r>
  <r>
    <x v="24"/>
    <x v="1"/>
    <x v="25"/>
    <n v="223362"/>
  </r>
  <r>
    <x v="24"/>
    <x v="2"/>
    <x v="25"/>
    <n v="252453"/>
  </r>
  <r>
    <x v="24"/>
    <x v="3"/>
    <x v="25"/>
    <n v="216804"/>
  </r>
  <r>
    <x v="24"/>
    <x v="4"/>
    <x v="25"/>
    <n v="315900"/>
  </r>
  <r>
    <x v="24"/>
    <x v="5"/>
    <x v="25"/>
    <n v="275084"/>
  </r>
  <r>
    <x v="24"/>
    <x v="6"/>
    <x v="25"/>
    <n v="241747"/>
  </r>
  <r>
    <x v="24"/>
    <x v="7"/>
    <x v="25"/>
    <n v="257840"/>
  </r>
  <r>
    <x v="24"/>
    <x v="8"/>
    <x v="25"/>
    <n v="249727"/>
  </r>
  <r>
    <x v="24"/>
    <x v="9"/>
    <x v="25"/>
    <n v="256865"/>
  </r>
  <r>
    <x v="24"/>
    <x v="10"/>
    <x v="25"/>
    <n v="236157"/>
  </r>
  <r>
    <x v="24"/>
    <x v="11"/>
    <x v="25"/>
    <n v="201039"/>
  </r>
  <r>
    <x v="25"/>
    <x v="0"/>
    <x v="25"/>
    <n v="191982"/>
  </r>
  <r>
    <x v="25"/>
    <x v="1"/>
    <x v="25"/>
    <n v="184776"/>
  </r>
  <r>
    <x v="25"/>
    <x v="2"/>
    <x v="25"/>
    <n v="120645"/>
  </r>
  <r>
    <x v="25"/>
    <x v="3"/>
    <x v="25"/>
    <n v="17783"/>
  </r>
  <r>
    <x v="25"/>
    <x v="4"/>
    <x v="25"/>
    <n v="24852"/>
  </r>
  <r>
    <x v="25"/>
    <x v="5"/>
    <x v="25"/>
    <n v="26107"/>
  </r>
  <r>
    <x v="25"/>
    <x v="6"/>
    <x v="25"/>
    <n v="23043"/>
  </r>
  <r>
    <x v="25"/>
    <x v="7"/>
    <x v="25"/>
    <n v="26246"/>
  </r>
  <r>
    <x v="25"/>
    <x v="8"/>
    <x v="25"/>
    <n v="30396"/>
  </r>
  <r>
    <x v="25"/>
    <x v="9"/>
    <x v="25"/>
    <n v="38103"/>
  </r>
  <r>
    <x v="25"/>
    <x v="10"/>
    <x v="25"/>
    <n v="50743"/>
  </r>
  <r>
    <x v="25"/>
    <x v="11"/>
    <x v="25"/>
    <n v="60293"/>
  </r>
  <r>
    <x v="0"/>
    <x v="0"/>
    <x v="26"/>
    <n v="82320"/>
  </r>
  <r>
    <x v="0"/>
    <x v="1"/>
    <x v="26"/>
    <n v="85649"/>
  </r>
  <r>
    <x v="0"/>
    <x v="2"/>
    <x v="26"/>
    <n v="111709"/>
  </r>
  <r>
    <x v="0"/>
    <x v="3"/>
    <x v="26"/>
    <n v="110411"/>
  </r>
  <r>
    <x v="0"/>
    <x v="4"/>
    <x v="26"/>
    <n v="116451"/>
  </r>
  <r>
    <x v="0"/>
    <x v="5"/>
    <x v="26"/>
    <n v="111119"/>
  </r>
  <r>
    <x v="0"/>
    <x v="6"/>
    <x v="26"/>
    <n v="110140"/>
  </r>
  <r>
    <x v="0"/>
    <x v="7"/>
    <x v="26"/>
    <n v="115222"/>
  </r>
  <r>
    <x v="0"/>
    <x v="8"/>
    <x v="26"/>
    <n v="116947"/>
  </r>
  <r>
    <x v="0"/>
    <x v="9"/>
    <x v="26"/>
    <n v="118977"/>
  </r>
  <r>
    <x v="0"/>
    <x v="10"/>
    <x v="26"/>
    <n v="117109"/>
  </r>
  <r>
    <x v="0"/>
    <x v="11"/>
    <x v="26"/>
    <n v="108396"/>
  </r>
  <r>
    <x v="1"/>
    <x v="0"/>
    <x v="26"/>
    <n v="94840"/>
  </r>
  <r>
    <x v="1"/>
    <x v="1"/>
    <x v="26"/>
    <n v="95970"/>
  </r>
  <r>
    <x v="1"/>
    <x v="2"/>
    <x v="26"/>
    <n v="119859"/>
  </r>
  <r>
    <x v="1"/>
    <x v="3"/>
    <x v="26"/>
    <n v="122236"/>
  </r>
  <r>
    <x v="1"/>
    <x v="4"/>
    <x v="26"/>
    <n v="128448"/>
  </r>
  <r>
    <x v="1"/>
    <x v="5"/>
    <x v="26"/>
    <n v="115659"/>
  </r>
  <r>
    <x v="1"/>
    <x v="6"/>
    <x v="26"/>
    <n v="116409"/>
  </r>
  <r>
    <x v="1"/>
    <x v="7"/>
    <x v="26"/>
    <n v="118964"/>
  </r>
  <r>
    <x v="1"/>
    <x v="8"/>
    <x v="26"/>
    <n v="115841"/>
  </r>
  <r>
    <x v="1"/>
    <x v="9"/>
    <x v="26"/>
    <n v="133039"/>
  </r>
  <r>
    <x v="1"/>
    <x v="10"/>
    <x v="26"/>
    <n v="126656"/>
  </r>
  <r>
    <x v="1"/>
    <x v="11"/>
    <x v="26"/>
    <n v="116710"/>
  </r>
  <r>
    <x v="2"/>
    <x v="0"/>
    <x v="26"/>
    <n v="99975"/>
  </r>
  <r>
    <x v="2"/>
    <x v="1"/>
    <x v="26"/>
    <n v="100167"/>
  </r>
  <r>
    <x v="2"/>
    <x v="2"/>
    <x v="26"/>
    <n v="126975"/>
  </r>
  <r>
    <x v="2"/>
    <x v="3"/>
    <x v="26"/>
    <n v="139009"/>
  </r>
  <r>
    <x v="2"/>
    <x v="4"/>
    <x v="26"/>
    <n v="138335"/>
  </r>
  <r>
    <x v="2"/>
    <x v="5"/>
    <x v="26"/>
    <n v="127752"/>
  </r>
  <r>
    <x v="2"/>
    <x v="6"/>
    <x v="26"/>
    <n v="133757"/>
  </r>
  <r>
    <x v="2"/>
    <x v="7"/>
    <x v="26"/>
    <n v="133190"/>
  </r>
  <r>
    <x v="2"/>
    <x v="8"/>
    <x v="26"/>
    <n v="138633"/>
  </r>
  <r>
    <x v="2"/>
    <x v="9"/>
    <x v="26"/>
    <n v="140950"/>
  </r>
  <r>
    <x v="2"/>
    <x v="10"/>
    <x v="26"/>
    <n v="131673"/>
  </r>
  <r>
    <x v="2"/>
    <x v="11"/>
    <x v="26"/>
    <n v="124835"/>
  </r>
  <r>
    <x v="3"/>
    <x v="0"/>
    <x v="26"/>
    <n v="109652"/>
  </r>
  <r>
    <x v="3"/>
    <x v="1"/>
    <x v="26"/>
    <n v="109739"/>
  </r>
  <r>
    <x v="3"/>
    <x v="2"/>
    <x v="26"/>
    <n v="137528"/>
  </r>
  <r>
    <x v="3"/>
    <x v="3"/>
    <x v="26"/>
    <n v="138815"/>
  </r>
  <r>
    <x v="3"/>
    <x v="4"/>
    <x v="26"/>
    <n v="138420"/>
  </r>
  <r>
    <x v="3"/>
    <x v="5"/>
    <x v="26"/>
    <n v="133326"/>
  </r>
  <r>
    <x v="3"/>
    <x v="6"/>
    <x v="26"/>
    <n v="134725"/>
  </r>
  <r>
    <x v="3"/>
    <x v="7"/>
    <x v="26"/>
    <n v="134716"/>
  </r>
  <r>
    <x v="3"/>
    <x v="8"/>
    <x v="26"/>
    <n v="137912"/>
  </r>
  <r>
    <x v="3"/>
    <x v="9"/>
    <x v="26"/>
    <n v="139280"/>
  </r>
  <r>
    <x v="3"/>
    <x v="10"/>
    <x v="26"/>
    <n v="133964"/>
  </r>
  <r>
    <x v="3"/>
    <x v="11"/>
    <x v="26"/>
    <n v="123608"/>
  </r>
  <r>
    <x v="4"/>
    <x v="0"/>
    <x v="26"/>
    <n v="104324"/>
  </r>
  <r>
    <x v="4"/>
    <x v="1"/>
    <x v="26"/>
    <n v="105063"/>
  </r>
  <r>
    <x v="4"/>
    <x v="2"/>
    <x v="26"/>
    <n v="136403"/>
  </r>
  <r>
    <x v="4"/>
    <x v="3"/>
    <x v="26"/>
    <n v="135230"/>
  </r>
  <r>
    <x v="4"/>
    <x v="4"/>
    <x v="26"/>
    <n v="135875"/>
  </r>
  <r>
    <x v="4"/>
    <x v="5"/>
    <x v="26"/>
    <n v="132244"/>
  </r>
  <r>
    <x v="4"/>
    <x v="6"/>
    <x v="26"/>
    <n v="129512"/>
  </r>
  <r>
    <x v="4"/>
    <x v="7"/>
    <x v="26"/>
    <n v="133881"/>
  </r>
  <r>
    <x v="4"/>
    <x v="8"/>
    <x v="26"/>
    <n v="142106"/>
  </r>
  <r>
    <x v="4"/>
    <x v="9"/>
    <x v="26"/>
    <n v="137458"/>
  </r>
  <r>
    <x v="4"/>
    <x v="10"/>
    <x v="26"/>
    <n v="136877"/>
  </r>
  <r>
    <x v="4"/>
    <x v="11"/>
    <x v="26"/>
    <n v="127164"/>
  </r>
  <r>
    <x v="5"/>
    <x v="0"/>
    <x v="26"/>
    <n v="103863"/>
  </r>
  <r>
    <x v="5"/>
    <x v="1"/>
    <x v="26"/>
    <n v="107764"/>
  </r>
  <r>
    <x v="5"/>
    <x v="2"/>
    <x v="26"/>
    <n v="139109"/>
  </r>
  <r>
    <x v="5"/>
    <x v="3"/>
    <x v="26"/>
    <n v="128896"/>
  </r>
  <r>
    <x v="5"/>
    <x v="4"/>
    <x v="26"/>
    <n v="130871"/>
  </r>
  <r>
    <x v="5"/>
    <x v="5"/>
    <x v="26"/>
    <n v="128248"/>
  </r>
  <r>
    <x v="5"/>
    <x v="6"/>
    <x v="26"/>
    <n v="125178"/>
  </r>
  <r>
    <x v="5"/>
    <x v="7"/>
    <x v="26"/>
    <n v="134610"/>
  </r>
  <r>
    <x v="5"/>
    <x v="8"/>
    <x v="26"/>
    <n v="135182"/>
  </r>
  <r>
    <x v="5"/>
    <x v="9"/>
    <x v="26"/>
    <n v="135997"/>
  </r>
  <r>
    <x v="5"/>
    <x v="10"/>
    <x v="26"/>
    <n v="132348"/>
  </r>
  <r>
    <x v="5"/>
    <x v="11"/>
    <x v="26"/>
    <n v="119472"/>
  </r>
  <r>
    <x v="6"/>
    <x v="0"/>
    <x v="26"/>
    <n v="102921"/>
  </r>
  <r>
    <x v="6"/>
    <x v="1"/>
    <x v="26"/>
    <n v="104105"/>
  </r>
  <r>
    <x v="6"/>
    <x v="2"/>
    <x v="26"/>
    <n v="127259"/>
  </r>
  <r>
    <x v="6"/>
    <x v="3"/>
    <x v="26"/>
    <n v="123477"/>
  </r>
  <r>
    <x v="6"/>
    <x v="4"/>
    <x v="26"/>
    <n v="133212"/>
  </r>
  <r>
    <x v="6"/>
    <x v="5"/>
    <x v="26"/>
    <n v="124968"/>
  </r>
  <r>
    <x v="6"/>
    <x v="6"/>
    <x v="26"/>
    <n v="119203"/>
  </r>
  <r>
    <x v="6"/>
    <x v="7"/>
    <x v="26"/>
    <n v="124386"/>
  </r>
  <r>
    <x v="6"/>
    <x v="8"/>
    <x v="26"/>
    <n v="119706"/>
  </r>
  <r>
    <x v="6"/>
    <x v="9"/>
    <x v="26"/>
    <n v="120748"/>
  </r>
  <r>
    <x v="6"/>
    <x v="10"/>
    <x v="26"/>
    <n v="117320"/>
  </r>
  <r>
    <x v="6"/>
    <x v="11"/>
    <x v="26"/>
    <n v="91599"/>
  </r>
  <r>
    <x v="7"/>
    <x v="0"/>
    <x v="26"/>
    <n v="83740"/>
  </r>
  <r>
    <x v="7"/>
    <x v="1"/>
    <x v="26"/>
    <n v="83939"/>
  </r>
  <r>
    <x v="7"/>
    <x v="2"/>
    <x v="26"/>
    <n v="98865"/>
  </r>
  <r>
    <x v="7"/>
    <x v="3"/>
    <x v="26"/>
    <n v="104316"/>
  </r>
  <r>
    <x v="7"/>
    <x v="4"/>
    <x v="26"/>
    <n v="109607.79353320647"/>
  </r>
  <r>
    <x v="7"/>
    <x v="5"/>
    <x v="26"/>
    <n v="102164"/>
  </r>
  <r>
    <x v="7"/>
    <x v="6"/>
    <x v="26"/>
    <n v="102973"/>
  </r>
  <r>
    <x v="7"/>
    <x v="7"/>
    <x v="26"/>
    <n v="104757"/>
  </r>
  <r>
    <x v="7"/>
    <x v="8"/>
    <x v="26"/>
    <n v="101571"/>
  </r>
  <r>
    <x v="7"/>
    <x v="9"/>
    <x v="26"/>
    <n v="105752"/>
  </r>
  <r>
    <x v="7"/>
    <x v="10"/>
    <x v="26"/>
    <n v="126084"/>
  </r>
  <r>
    <x v="7"/>
    <x v="11"/>
    <x v="26"/>
    <n v="109505"/>
  </r>
  <r>
    <x v="8"/>
    <x v="0"/>
    <x v="26"/>
    <n v="84464.433497241916"/>
  </r>
  <r>
    <x v="8"/>
    <x v="1"/>
    <x v="26"/>
    <n v="81614.163379818914"/>
  </r>
  <r>
    <x v="8"/>
    <x v="2"/>
    <x v="26"/>
    <n v="100919.78026185407"/>
  </r>
  <r>
    <x v="8"/>
    <x v="3"/>
    <x v="26"/>
    <n v="116525.30834850672"/>
  </r>
  <r>
    <x v="8"/>
    <x v="4"/>
    <x v="26"/>
    <n v="119806.03718502691"/>
  </r>
  <r>
    <x v="8"/>
    <x v="5"/>
    <x v="26"/>
    <n v="115153.96551975475"/>
  </r>
  <r>
    <x v="8"/>
    <x v="6"/>
    <x v="26"/>
    <n v="108276.02297733899"/>
  </r>
  <r>
    <x v="8"/>
    <x v="7"/>
    <x v="26"/>
    <n v="108129.86609332205"/>
  </r>
  <r>
    <x v="8"/>
    <x v="8"/>
    <x v="26"/>
    <n v="116714.99400312222"/>
  </r>
  <r>
    <x v="8"/>
    <x v="9"/>
    <x v="26"/>
    <n v="115362.01364594644"/>
  </r>
  <r>
    <x v="8"/>
    <x v="10"/>
    <x v="26"/>
    <n v="109500.12966045004"/>
  </r>
  <r>
    <x v="8"/>
    <x v="11"/>
    <x v="26"/>
    <n v="100632.66606266839"/>
  </r>
  <r>
    <x v="9"/>
    <x v="0"/>
    <x v="26"/>
    <n v="84111.021492756234"/>
  </r>
  <r>
    <x v="9"/>
    <x v="1"/>
    <x v="26"/>
    <n v="90150.223894597628"/>
  </r>
  <r>
    <x v="9"/>
    <x v="2"/>
    <x v="26"/>
    <n v="115164.17193747377"/>
  </r>
  <r>
    <x v="9"/>
    <x v="3"/>
    <x v="26"/>
    <n v="104417.29725089291"/>
  </r>
  <r>
    <x v="9"/>
    <x v="4"/>
    <x v="26"/>
    <n v="108774.83180527126"/>
  </r>
  <r>
    <x v="9"/>
    <x v="5"/>
    <x v="26"/>
    <n v="80064.801506842559"/>
  </r>
  <r>
    <x v="9"/>
    <x v="6"/>
    <x v="26"/>
    <n v="91165.294929984215"/>
  </r>
  <r>
    <x v="9"/>
    <x v="7"/>
    <x v="26"/>
    <n v="101161.08981851755"/>
  </r>
  <r>
    <x v="9"/>
    <x v="8"/>
    <x v="26"/>
    <n v="105547.43570536842"/>
  </r>
  <r>
    <x v="9"/>
    <x v="9"/>
    <x v="26"/>
    <n v="103986.05465053338"/>
  </r>
  <r>
    <x v="9"/>
    <x v="10"/>
    <x v="26"/>
    <n v="103044.46135499852"/>
  </r>
  <r>
    <x v="9"/>
    <x v="11"/>
    <x v="26"/>
    <n v="95747.777263461627"/>
  </r>
  <r>
    <x v="10"/>
    <x v="0"/>
    <x v="26"/>
    <n v="74867.326047165552"/>
  </r>
  <r>
    <x v="10"/>
    <x v="1"/>
    <x v="26"/>
    <n v="79909.122463463951"/>
  </r>
  <r>
    <x v="10"/>
    <x v="2"/>
    <x v="26"/>
    <n v="97449.448588873551"/>
  </r>
  <r>
    <x v="10"/>
    <x v="3"/>
    <x v="26"/>
    <n v="107866.91796186584"/>
  </r>
  <r>
    <x v="10"/>
    <x v="4"/>
    <x v="26"/>
    <n v="103441.85117712585"/>
  </r>
  <r>
    <x v="10"/>
    <x v="5"/>
    <x v="26"/>
    <n v="100386.16647453052"/>
  </r>
  <r>
    <x v="10"/>
    <x v="6"/>
    <x v="26"/>
    <n v="91547.434146994783"/>
  </r>
  <r>
    <x v="10"/>
    <x v="7"/>
    <x v="26"/>
    <n v="98725.71411573654"/>
  </r>
  <r>
    <x v="10"/>
    <x v="8"/>
    <x v="26"/>
    <n v="103247"/>
  </r>
  <r>
    <x v="10"/>
    <x v="9"/>
    <x v="26"/>
    <n v="99096"/>
  </r>
  <r>
    <x v="10"/>
    <x v="10"/>
    <x v="26"/>
    <n v="99223"/>
  </r>
  <r>
    <x v="10"/>
    <x v="11"/>
    <x v="26"/>
    <n v="90285"/>
  </r>
  <r>
    <x v="11"/>
    <x v="0"/>
    <x v="26"/>
    <n v="79015.985581396191"/>
  </r>
  <r>
    <x v="11"/>
    <x v="1"/>
    <x v="26"/>
    <n v="78417.50409903843"/>
  </r>
  <r>
    <x v="11"/>
    <x v="2"/>
    <x v="26"/>
    <n v="97890"/>
  </r>
  <r>
    <x v="11"/>
    <x v="3"/>
    <x v="26"/>
    <n v="92775"/>
  </r>
  <r>
    <x v="11"/>
    <x v="4"/>
    <x v="26"/>
    <n v="93346"/>
  </r>
  <r>
    <x v="11"/>
    <x v="5"/>
    <x v="26"/>
    <n v="89031"/>
  </r>
  <r>
    <x v="11"/>
    <x v="6"/>
    <x v="26"/>
    <n v="85004"/>
  </r>
  <r>
    <x v="11"/>
    <x v="7"/>
    <x v="26"/>
    <n v="92192"/>
  </r>
  <r>
    <x v="11"/>
    <x v="8"/>
    <x v="26"/>
    <n v="91901"/>
  </r>
  <r>
    <x v="11"/>
    <x v="9"/>
    <x v="26"/>
    <n v="90090"/>
  </r>
  <r>
    <x v="11"/>
    <x v="10"/>
    <x v="26"/>
    <n v="94526"/>
  </r>
  <r>
    <x v="11"/>
    <x v="11"/>
    <x v="26"/>
    <n v="80696"/>
  </r>
  <r>
    <x v="12"/>
    <x v="0"/>
    <x v="26"/>
    <n v="70963"/>
  </r>
  <r>
    <x v="12"/>
    <x v="1"/>
    <x v="26"/>
    <n v="69863"/>
  </r>
  <r>
    <x v="12"/>
    <x v="2"/>
    <x v="26"/>
    <n v="84541"/>
  </r>
  <r>
    <x v="12"/>
    <x v="3"/>
    <x v="26"/>
    <n v="77082"/>
  </r>
  <r>
    <x v="12"/>
    <x v="4"/>
    <x v="26"/>
    <n v="74218"/>
  </r>
  <r>
    <x v="12"/>
    <x v="5"/>
    <x v="26"/>
    <n v="63267.738109644401"/>
  </r>
  <r>
    <x v="12"/>
    <x v="6"/>
    <x v="26"/>
    <n v="59852.751862398509"/>
  </r>
  <r>
    <x v="12"/>
    <x v="7"/>
    <x v="26"/>
    <n v="64345"/>
  </r>
  <r>
    <x v="12"/>
    <x v="8"/>
    <x v="26"/>
    <n v="47303"/>
  </r>
  <r>
    <x v="12"/>
    <x v="9"/>
    <x v="26"/>
    <n v="67061"/>
  </r>
  <r>
    <x v="12"/>
    <x v="10"/>
    <x v="26"/>
    <n v="71138"/>
  </r>
  <r>
    <x v="12"/>
    <x v="11"/>
    <x v="26"/>
    <n v="64808"/>
  </r>
  <r>
    <x v="13"/>
    <x v="0"/>
    <x v="26"/>
    <n v="61909"/>
  </r>
  <r>
    <x v="13"/>
    <x v="1"/>
    <x v="26"/>
    <n v="69151"/>
  </r>
  <r>
    <x v="13"/>
    <x v="2"/>
    <x v="26"/>
    <n v="71273"/>
  </r>
  <r>
    <x v="13"/>
    <x v="3"/>
    <x v="26"/>
    <n v="82104"/>
  </r>
  <r>
    <x v="13"/>
    <x v="4"/>
    <x v="26"/>
    <n v="87960"/>
  </r>
  <r>
    <x v="13"/>
    <x v="5"/>
    <x v="26"/>
    <n v="76267"/>
  </r>
  <r>
    <x v="13"/>
    <x v="6"/>
    <x v="26"/>
    <n v="80472"/>
  </r>
  <r>
    <x v="13"/>
    <x v="7"/>
    <x v="26"/>
    <n v="87514"/>
  </r>
  <r>
    <x v="13"/>
    <x v="8"/>
    <x v="26"/>
    <n v="91624"/>
  </r>
  <r>
    <x v="13"/>
    <x v="9"/>
    <x v="26"/>
    <n v="92034"/>
  </r>
  <r>
    <x v="13"/>
    <x v="10"/>
    <x v="26"/>
    <n v="83394"/>
  </r>
  <r>
    <x v="13"/>
    <x v="11"/>
    <x v="26"/>
    <n v="79394"/>
  </r>
  <r>
    <x v="14"/>
    <x v="0"/>
    <x v="26"/>
    <n v="69324"/>
  </r>
  <r>
    <x v="14"/>
    <x v="1"/>
    <x v="26"/>
    <n v="69625"/>
  </r>
  <r>
    <x v="14"/>
    <x v="2"/>
    <x v="26"/>
    <n v="84648"/>
  </r>
  <r>
    <x v="14"/>
    <x v="3"/>
    <x v="26"/>
    <n v="80506"/>
  </r>
  <r>
    <x v="14"/>
    <x v="4"/>
    <x v="26"/>
    <n v="86042"/>
  </r>
  <r>
    <x v="14"/>
    <x v="5"/>
    <x v="26"/>
    <n v="94912"/>
  </r>
  <r>
    <x v="14"/>
    <x v="6"/>
    <x v="26"/>
    <n v="80688"/>
  </r>
  <r>
    <x v="14"/>
    <x v="7"/>
    <x v="26"/>
    <n v="94212"/>
  </r>
  <r>
    <x v="14"/>
    <x v="8"/>
    <x v="26"/>
    <n v="99340"/>
  </r>
  <r>
    <x v="14"/>
    <x v="9"/>
    <x v="26"/>
    <n v="100809"/>
  </r>
  <r>
    <x v="14"/>
    <x v="10"/>
    <x v="26"/>
    <n v="101297"/>
  </r>
  <r>
    <x v="14"/>
    <x v="11"/>
    <x v="26"/>
    <n v="92980"/>
  </r>
  <r>
    <x v="15"/>
    <x v="0"/>
    <x v="26"/>
    <n v="61897"/>
  </r>
  <r>
    <x v="15"/>
    <x v="1"/>
    <x v="26"/>
    <n v="71532"/>
  </r>
  <r>
    <x v="15"/>
    <x v="2"/>
    <x v="26"/>
    <n v="93669"/>
  </r>
  <r>
    <x v="15"/>
    <x v="3"/>
    <x v="26"/>
    <n v="99686"/>
  </r>
  <r>
    <x v="15"/>
    <x v="4"/>
    <x v="26"/>
    <n v="103406"/>
  </r>
  <r>
    <x v="15"/>
    <x v="5"/>
    <x v="26"/>
    <n v="106948"/>
  </r>
  <r>
    <x v="15"/>
    <x v="6"/>
    <x v="26"/>
    <n v="98598"/>
  </r>
  <r>
    <x v="15"/>
    <x v="7"/>
    <x v="26"/>
    <n v="107102"/>
  </r>
  <r>
    <x v="15"/>
    <x v="8"/>
    <x v="26"/>
    <n v="108644"/>
  </r>
  <r>
    <x v="15"/>
    <x v="9"/>
    <x v="26"/>
    <n v="98523"/>
  </r>
  <r>
    <x v="15"/>
    <x v="10"/>
    <x v="26"/>
    <n v="81971"/>
  </r>
  <r>
    <x v="15"/>
    <x v="11"/>
    <x v="26"/>
    <n v="68227"/>
  </r>
  <r>
    <x v="16"/>
    <x v="0"/>
    <x v="26"/>
    <n v="53660"/>
  </r>
  <r>
    <x v="16"/>
    <x v="1"/>
    <x v="26"/>
    <n v="53763"/>
  </r>
  <r>
    <x v="16"/>
    <x v="2"/>
    <x v="26"/>
    <n v="42799"/>
  </r>
  <r>
    <x v="16"/>
    <x v="3"/>
    <x v="26"/>
    <n v="53974"/>
  </r>
  <r>
    <x v="16"/>
    <x v="4"/>
    <x v="26"/>
    <n v="61776"/>
  </r>
  <r>
    <x v="16"/>
    <x v="5"/>
    <x v="26"/>
    <n v="62056"/>
  </r>
  <r>
    <x v="16"/>
    <x v="6"/>
    <x v="26"/>
    <n v="54305"/>
  </r>
  <r>
    <x v="16"/>
    <x v="7"/>
    <x v="26"/>
    <n v="59108"/>
  </r>
  <r>
    <x v="16"/>
    <x v="8"/>
    <x v="26"/>
    <n v="78444"/>
  </r>
  <r>
    <x v="16"/>
    <x v="9"/>
    <x v="26"/>
    <n v="68599"/>
  </r>
  <r>
    <x v="16"/>
    <x v="10"/>
    <x v="26"/>
    <n v="64933"/>
  </r>
  <r>
    <x v="16"/>
    <x v="11"/>
    <x v="26"/>
    <n v="57520"/>
  </r>
  <r>
    <x v="17"/>
    <x v="0"/>
    <x v="26"/>
    <n v="45899"/>
  </r>
  <r>
    <x v="17"/>
    <x v="1"/>
    <x v="26"/>
    <n v="45893"/>
  </r>
  <r>
    <x v="17"/>
    <x v="2"/>
    <x v="26"/>
    <n v="62774"/>
  </r>
  <r>
    <x v="17"/>
    <x v="3"/>
    <x v="26"/>
    <n v="58644"/>
  </r>
  <r>
    <x v="17"/>
    <x v="4"/>
    <x v="26"/>
    <n v="63281"/>
  </r>
  <r>
    <x v="17"/>
    <x v="5"/>
    <x v="26"/>
    <n v="66690"/>
  </r>
  <r>
    <x v="17"/>
    <x v="6"/>
    <x v="26"/>
    <n v="221450.87718696351"/>
  </r>
  <r>
    <x v="17"/>
    <x v="7"/>
    <x v="26"/>
    <n v="268096.06757388928"/>
  </r>
  <r>
    <x v="17"/>
    <x v="8"/>
    <x v="26"/>
    <n v="245979.08308862351"/>
  </r>
  <r>
    <x v="17"/>
    <x v="9"/>
    <x v="26"/>
    <n v="264254.52413538442"/>
  </r>
  <r>
    <x v="17"/>
    <x v="10"/>
    <x v="26"/>
    <n v="254739.24880666635"/>
  </r>
  <r>
    <x v="17"/>
    <x v="11"/>
    <x v="26"/>
    <n v="59994.486800552768"/>
  </r>
  <r>
    <x v="18"/>
    <x v="0"/>
    <x v="26"/>
    <n v="50482.38950982572"/>
  </r>
  <r>
    <x v="18"/>
    <x v="1"/>
    <x v="26"/>
    <n v="50382.227904377622"/>
  </r>
  <r>
    <x v="18"/>
    <x v="2"/>
    <x v="26"/>
    <n v="63297.296592952342"/>
  </r>
  <r>
    <x v="18"/>
    <x v="3"/>
    <x v="26"/>
    <n v="69934.167325033908"/>
  </r>
  <r>
    <x v="18"/>
    <x v="4"/>
    <x v="26"/>
    <n v="75364.451339681691"/>
  </r>
  <r>
    <x v="18"/>
    <x v="5"/>
    <x v="26"/>
    <n v="66769.913891016869"/>
  </r>
  <r>
    <x v="18"/>
    <x v="6"/>
    <x v="26"/>
    <n v="69304.123743731921"/>
  </r>
  <r>
    <x v="18"/>
    <x v="7"/>
    <x v="26"/>
    <n v="76988.048988590614"/>
  </r>
  <r>
    <x v="18"/>
    <x v="8"/>
    <x v="26"/>
    <n v="61947.54583934843"/>
  </r>
  <r>
    <x v="18"/>
    <x v="9"/>
    <x v="26"/>
    <n v="77993.906710283889"/>
  </r>
  <r>
    <x v="18"/>
    <x v="10"/>
    <x v="26"/>
    <n v="75537.723553354808"/>
  </r>
  <r>
    <x v="18"/>
    <x v="11"/>
    <x v="26"/>
    <n v="66461.64554170506"/>
  </r>
  <r>
    <x v="19"/>
    <x v="0"/>
    <x v="26"/>
    <n v="46085"/>
  </r>
  <r>
    <x v="19"/>
    <x v="1"/>
    <x v="26"/>
    <n v="51492"/>
  </r>
  <r>
    <x v="19"/>
    <x v="2"/>
    <x v="26"/>
    <n v="56963.546811796114"/>
  </r>
  <r>
    <x v="19"/>
    <x v="3"/>
    <x v="26"/>
    <n v="63490.046296707333"/>
  </r>
  <r>
    <x v="19"/>
    <x v="4"/>
    <x v="26"/>
    <n v="70256.757146350254"/>
  </r>
  <r>
    <x v="19"/>
    <x v="5"/>
    <x v="26"/>
    <n v="68072.370791440553"/>
  </r>
  <r>
    <x v="19"/>
    <x v="6"/>
    <x v="26"/>
    <n v="68011.26323118135"/>
  </r>
  <r>
    <x v="19"/>
    <x v="7"/>
    <x v="26"/>
    <n v="66451.515396416507"/>
  </r>
  <r>
    <x v="19"/>
    <x v="8"/>
    <x v="26"/>
    <n v="101025"/>
  </r>
  <r>
    <x v="19"/>
    <x v="9"/>
    <x v="26"/>
    <n v="104836"/>
  </r>
  <r>
    <x v="19"/>
    <x v="10"/>
    <x v="26"/>
    <n v="95480"/>
  </r>
  <r>
    <x v="19"/>
    <x v="11"/>
    <x v="26"/>
    <n v="90123"/>
  </r>
  <r>
    <x v="20"/>
    <x v="0"/>
    <x v="26"/>
    <n v="73156"/>
  </r>
  <r>
    <x v="20"/>
    <x v="1"/>
    <x v="26"/>
    <n v="79651"/>
  </r>
  <r>
    <x v="20"/>
    <x v="2"/>
    <x v="26"/>
    <n v="97505"/>
  </r>
  <r>
    <x v="20"/>
    <x v="3"/>
    <x v="26"/>
    <n v="109516"/>
  </r>
  <r>
    <x v="20"/>
    <x v="4"/>
    <x v="26"/>
    <n v="101043"/>
  </r>
  <r>
    <x v="20"/>
    <x v="5"/>
    <x v="26"/>
    <n v="101768"/>
  </r>
  <r>
    <x v="20"/>
    <x v="6"/>
    <x v="26"/>
    <n v="96388"/>
  </r>
  <r>
    <x v="20"/>
    <x v="7"/>
    <x v="26"/>
    <n v="95093"/>
  </r>
  <r>
    <x v="20"/>
    <x v="8"/>
    <x v="26"/>
    <n v="103024"/>
  </r>
  <r>
    <x v="20"/>
    <x v="9"/>
    <x v="26"/>
    <n v="102574"/>
  </r>
  <r>
    <x v="20"/>
    <x v="10"/>
    <x v="26"/>
    <n v="97226"/>
  </r>
  <r>
    <x v="20"/>
    <x v="11"/>
    <x v="26"/>
    <n v="83713"/>
  </r>
  <r>
    <x v="21"/>
    <x v="0"/>
    <x v="26"/>
    <n v="69027"/>
  </r>
  <r>
    <x v="21"/>
    <x v="1"/>
    <x v="26"/>
    <n v="63952"/>
  </r>
  <r>
    <x v="21"/>
    <x v="2"/>
    <x v="26"/>
    <n v="83684"/>
  </r>
  <r>
    <x v="21"/>
    <x v="3"/>
    <x v="26"/>
    <n v="107444"/>
  </r>
  <r>
    <x v="21"/>
    <x v="4"/>
    <x v="26"/>
    <n v="109988"/>
  </r>
  <r>
    <x v="21"/>
    <x v="5"/>
    <x v="26"/>
    <n v="101211"/>
  </r>
  <r>
    <x v="21"/>
    <x v="6"/>
    <x v="26"/>
    <n v="94614"/>
  </r>
  <r>
    <x v="21"/>
    <x v="7"/>
    <x v="26"/>
    <n v="112384"/>
  </r>
  <r>
    <x v="21"/>
    <x v="8"/>
    <x v="26"/>
    <n v="106974"/>
  </r>
  <r>
    <x v="21"/>
    <x v="9"/>
    <x v="26"/>
    <n v="108552"/>
  </r>
  <r>
    <x v="21"/>
    <x v="10"/>
    <x v="26"/>
    <n v="108395"/>
  </r>
  <r>
    <x v="21"/>
    <x v="11"/>
    <x v="26"/>
    <n v="89720"/>
  </r>
  <r>
    <x v="22"/>
    <x v="0"/>
    <x v="26"/>
    <n v="74986"/>
  </r>
  <r>
    <x v="22"/>
    <x v="1"/>
    <x v="26"/>
    <n v="66583"/>
  </r>
  <r>
    <x v="22"/>
    <x v="2"/>
    <x v="26"/>
    <n v="95681"/>
  </r>
  <r>
    <x v="22"/>
    <x v="3"/>
    <x v="26"/>
    <n v="85766"/>
  </r>
  <r>
    <x v="22"/>
    <x v="4"/>
    <x v="26"/>
    <n v="94006"/>
  </r>
  <r>
    <x v="22"/>
    <x v="5"/>
    <x v="26"/>
    <n v="95198"/>
  </r>
  <r>
    <x v="22"/>
    <x v="6"/>
    <x v="26"/>
    <n v="90807"/>
  </r>
  <r>
    <x v="22"/>
    <x v="7"/>
    <x v="26"/>
    <n v="103247"/>
  </r>
  <r>
    <x v="22"/>
    <x v="8"/>
    <x v="26"/>
    <n v="103205"/>
  </r>
  <r>
    <x v="22"/>
    <x v="9"/>
    <x v="26"/>
    <n v="103626"/>
  </r>
  <r>
    <x v="22"/>
    <x v="10"/>
    <x v="26"/>
    <n v="100495"/>
  </r>
  <r>
    <x v="22"/>
    <x v="11"/>
    <x v="26"/>
    <n v="85489"/>
  </r>
  <r>
    <x v="23"/>
    <x v="0"/>
    <x v="26"/>
    <n v="80772"/>
  </r>
  <r>
    <x v="23"/>
    <x v="1"/>
    <x v="26"/>
    <n v="75905"/>
  </r>
  <r>
    <x v="23"/>
    <x v="2"/>
    <x v="26"/>
    <n v="103178"/>
  </r>
  <r>
    <x v="23"/>
    <x v="3"/>
    <x v="26"/>
    <n v="100684"/>
  </r>
  <r>
    <x v="23"/>
    <x v="4"/>
    <x v="26"/>
    <n v="107654"/>
  </r>
  <r>
    <x v="23"/>
    <x v="5"/>
    <x v="26"/>
    <n v="99967"/>
  </r>
  <r>
    <x v="23"/>
    <x v="6"/>
    <x v="26"/>
    <n v="94611"/>
  </r>
  <r>
    <x v="23"/>
    <x v="7"/>
    <x v="26"/>
    <n v="108687"/>
  </r>
  <r>
    <x v="23"/>
    <x v="8"/>
    <x v="26"/>
    <n v="103096"/>
  </r>
  <r>
    <x v="23"/>
    <x v="9"/>
    <x v="26"/>
    <n v="114881"/>
  </r>
  <r>
    <x v="23"/>
    <x v="10"/>
    <x v="26"/>
    <n v="95683"/>
  </r>
  <r>
    <x v="23"/>
    <x v="11"/>
    <x v="26"/>
    <n v="91259"/>
  </r>
  <r>
    <x v="24"/>
    <x v="0"/>
    <x v="26"/>
    <n v="86332"/>
  </r>
  <r>
    <x v="24"/>
    <x v="1"/>
    <x v="26"/>
    <n v="87982"/>
  </r>
  <r>
    <x v="24"/>
    <x v="2"/>
    <x v="26"/>
    <n v="105028"/>
  </r>
  <r>
    <x v="24"/>
    <x v="3"/>
    <x v="26"/>
    <n v="111629"/>
  </r>
  <r>
    <x v="24"/>
    <x v="4"/>
    <x v="26"/>
    <n v="117640"/>
  </r>
  <r>
    <x v="24"/>
    <x v="5"/>
    <x v="26"/>
    <n v="102259"/>
  </r>
  <r>
    <x v="24"/>
    <x v="6"/>
    <x v="26"/>
    <n v="111637"/>
  </r>
  <r>
    <x v="24"/>
    <x v="7"/>
    <x v="26"/>
    <n v="119003"/>
  </r>
  <r>
    <x v="24"/>
    <x v="8"/>
    <x v="26"/>
    <n v="118506"/>
  </r>
  <r>
    <x v="24"/>
    <x v="9"/>
    <x v="26"/>
    <n v="120682"/>
  </r>
  <r>
    <x v="24"/>
    <x v="10"/>
    <x v="26"/>
    <n v="113092"/>
  </r>
  <r>
    <x v="24"/>
    <x v="11"/>
    <x v="26"/>
    <n v="102188"/>
  </r>
  <r>
    <x v="25"/>
    <x v="0"/>
    <x v="26"/>
    <n v="92656"/>
  </r>
  <r>
    <x v="25"/>
    <x v="1"/>
    <x v="26"/>
    <n v="87776"/>
  </r>
  <r>
    <x v="25"/>
    <x v="2"/>
    <x v="26"/>
    <n v="56859"/>
  </r>
  <r>
    <x v="25"/>
    <x v="3"/>
    <x v="26"/>
    <n v="7271"/>
  </r>
  <r>
    <x v="25"/>
    <x v="4"/>
    <x v="26"/>
    <n v="12203"/>
  </r>
  <r>
    <x v="25"/>
    <x v="5"/>
    <x v="26"/>
    <n v="13774"/>
  </r>
  <r>
    <x v="25"/>
    <x v="6"/>
    <x v="26"/>
    <n v="12087"/>
  </r>
  <r>
    <x v="25"/>
    <x v="7"/>
    <x v="26"/>
    <n v="13714"/>
  </r>
  <r>
    <x v="25"/>
    <x v="8"/>
    <x v="26"/>
    <n v="17063"/>
  </r>
  <r>
    <x v="25"/>
    <x v="9"/>
    <x v="26"/>
    <n v="19918"/>
  </r>
  <r>
    <x v="25"/>
    <x v="10"/>
    <x v="26"/>
    <n v="27602"/>
  </r>
  <r>
    <x v="25"/>
    <x v="11"/>
    <x v="26"/>
    <n v="32736"/>
  </r>
  <r>
    <x v="0"/>
    <x v="0"/>
    <x v="27"/>
    <n v="73763"/>
  </r>
  <r>
    <x v="0"/>
    <x v="1"/>
    <x v="27"/>
    <n v="76268"/>
  </r>
  <r>
    <x v="0"/>
    <x v="2"/>
    <x v="27"/>
    <n v="92632"/>
  </r>
  <r>
    <x v="0"/>
    <x v="3"/>
    <x v="27"/>
    <n v="83628"/>
  </r>
  <r>
    <x v="0"/>
    <x v="4"/>
    <x v="27"/>
    <n v="100020"/>
  </r>
  <r>
    <x v="0"/>
    <x v="5"/>
    <x v="27"/>
    <n v="107112"/>
  </r>
  <r>
    <x v="0"/>
    <x v="6"/>
    <x v="27"/>
    <n v="106178"/>
  </r>
  <r>
    <x v="0"/>
    <x v="7"/>
    <x v="27"/>
    <n v="109449"/>
  </r>
  <r>
    <x v="0"/>
    <x v="8"/>
    <x v="27"/>
    <n v="109111"/>
  </r>
  <r>
    <x v="0"/>
    <x v="9"/>
    <x v="27"/>
    <n v="114146"/>
  </r>
  <r>
    <x v="0"/>
    <x v="10"/>
    <x v="27"/>
    <n v="112258"/>
  </r>
  <r>
    <x v="0"/>
    <x v="11"/>
    <x v="27"/>
    <n v="106184"/>
  </r>
  <r>
    <x v="1"/>
    <x v="0"/>
    <x v="27"/>
    <n v="98934"/>
  </r>
  <r>
    <x v="1"/>
    <x v="1"/>
    <x v="27"/>
    <n v="96792"/>
  </r>
  <r>
    <x v="1"/>
    <x v="2"/>
    <x v="27"/>
    <n v="116961"/>
  </r>
  <r>
    <x v="1"/>
    <x v="3"/>
    <x v="27"/>
    <n v="116999"/>
  </r>
  <r>
    <x v="1"/>
    <x v="4"/>
    <x v="27"/>
    <n v="121883"/>
  </r>
  <r>
    <x v="1"/>
    <x v="5"/>
    <x v="27"/>
    <n v="110487"/>
  </r>
  <r>
    <x v="1"/>
    <x v="6"/>
    <x v="27"/>
    <n v="113309"/>
  </r>
  <r>
    <x v="1"/>
    <x v="7"/>
    <x v="27"/>
    <n v="114965"/>
  </r>
  <r>
    <x v="1"/>
    <x v="8"/>
    <x v="27"/>
    <n v="111938"/>
  </r>
  <r>
    <x v="1"/>
    <x v="9"/>
    <x v="27"/>
    <n v="128617"/>
  </r>
  <r>
    <x v="1"/>
    <x v="10"/>
    <x v="27"/>
    <n v="122962"/>
  </r>
  <r>
    <x v="1"/>
    <x v="11"/>
    <x v="27"/>
    <n v="114068"/>
  </r>
  <r>
    <x v="2"/>
    <x v="0"/>
    <x v="27"/>
    <n v="104464"/>
  </r>
  <r>
    <x v="2"/>
    <x v="1"/>
    <x v="27"/>
    <n v="102339"/>
  </r>
  <r>
    <x v="2"/>
    <x v="2"/>
    <x v="27"/>
    <n v="123938"/>
  </r>
  <r>
    <x v="2"/>
    <x v="3"/>
    <x v="27"/>
    <n v="133346"/>
  </r>
  <r>
    <x v="2"/>
    <x v="4"/>
    <x v="27"/>
    <n v="131418"/>
  </r>
  <r>
    <x v="2"/>
    <x v="5"/>
    <x v="27"/>
    <n v="119444"/>
  </r>
  <r>
    <x v="2"/>
    <x v="6"/>
    <x v="27"/>
    <n v="127487"/>
  </r>
  <r>
    <x v="2"/>
    <x v="7"/>
    <x v="27"/>
    <n v="126427"/>
  </r>
  <r>
    <x v="2"/>
    <x v="8"/>
    <x v="27"/>
    <n v="131610"/>
  </r>
  <r>
    <x v="2"/>
    <x v="9"/>
    <x v="27"/>
    <n v="134284"/>
  </r>
  <r>
    <x v="2"/>
    <x v="10"/>
    <x v="27"/>
    <n v="126456"/>
  </r>
  <r>
    <x v="2"/>
    <x v="11"/>
    <x v="27"/>
    <n v="122622"/>
  </r>
  <r>
    <x v="3"/>
    <x v="0"/>
    <x v="27"/>
    <n v="113028"/>
  </r>
  <r>
    <x v="3"/>
    <x v="1"/>
    <x v="27"/>
    <n v="109026"/>
  </r>
  <r>
    <x v="3"/>
    <x v="2"/>
    <x v="27"/>
    <n v="134060"/>
  </r>
  <r>
    <x v="3"/>
    <x v="3"/>
    <x v="27"/>
    <n v="131901"/>
  </r>
  <r>
    <x v="3"/>
    <x v="4"/>
    <x v="27"/>
    <n v="131536"/>
  </r>
  <r>
    <x v="3"/>
    <x v="5"/>
    <x v="27"/>
    <n v="128491"/>
  </r>
  <r>
    <x v="3"/>
    <x v="6"/>
    <x v="27"/>
    <n v="132759"/>
  </r>
  <r>
    <x v="3"/>
    <x v="7"/>
    <x v="27"/>
    <n v="133814"/>
  </r>
  <r>
    <x v="3"/>
    <x v="8"/>
    <x v="27"/>
    <n v="134207"/>
  </r>
  <r>
    <x v="3"/>
    <x v="9"/>
    <x v="27"/>
    <n v="134863"/>
  </r>
  <r>
    <x v="3"/>
    <x v="10"/>
    <x v="27"/>
    <n v="128783"/>
  </r>
  <r>
    <x v="3"/>
    <x v="11"/>
    <x v="27"/>
    <n v="120814"/>
  </r>
  <r>
    <x v="4"/>
    <x v="0"/>
    <x v="27"/>
    <n v="105475"/>
  </r>
  <r>
    <x v="4"/>
    <x v="1"/>
    <x v="27"/>
    <n v="102986"/>
  </r>
  <r>
    <x v="4"/>
    <x v="2"/>
    <x v="27"/>
    <n v="132924"/>
  </r>
  <r>
    <x v="4"/>
    <x v="3"/>
    <x v="27"/>
    <n v="129227"/>
  </r>
  <r>
    <x v="4"/>
    <x v="4"/>
    <x v="27"/>
    <n v="133791"/>
  </r>
  <r>
    <x v="4"/>
    <x v="5"/>
    <x v="27"/>
    <n v="129446"/>
  </r>
  <r>
    <x v="4"/>
    <x v="6"/>
    <x v="27"/>
    <n v="126981"/>
  </r>
  <r>
    <x v="4"/>
    <x v="7"/>
    <x v="27"/>
    <n v="134647"/>
  </r>
  <r>
    <x v="4"/>
    <x v="8"/>
    <x v="27"/>
    <n v="137231"/>
  </r>
  <r>
    <x v="4"/>
    <x v="9"/>
    <x v="27"/>
    <n v="133715"/>
  </r>
  <r>
    <x v="4"/>
    <x v="10"/>
    <x v="27"/>
    <n v="136606"/>
  </r>
  <r>
    <x v="4"/>
    <x v="11"/>
    <x v="27"/>
    <n v="128443"/>
  </r>
  <r>
    <x v="5"/>
    <x v="0"/>
    <x v="27"/>
    <n v="107505"/>
  </r>
  <r>
    <x v="5"/>
    <x v="1"/>
    <x v="27"/>
    <n v="113042"/>
  </r>
  <r>
    <x v="5"/>
    <x v="2"/>
    <x v="27"/>
    <n v="138057"/>
  </r>
  <r>
    <x v="5"/>
    <x v="3"/>
    <x v="27"/>
    <n v="127075"/>
  </r>
  <r>
    <x v="5"/>
    <x v="4"/>
    <x v="27"/>
    <n v="129665"/>
  </r>
  <r>
    <x v="5"/>
    <x v="5"/>
    <x v="27"/>
    <n v="124957"/>
  </r>
  <r>
    <x v="5"/>
    <x v="6"/>
    <x v="27"/>
    <n v="124816"/>
  </r>
  <r>
    <x v="5"/>
    <x v="7"/>
    <x v="27"/>
    <n v="134457"/>
  </r>
  <r>
    <x v="5"/>
    <x v="8"/>
    <x v="27"/>
    <n v="131901"/>
  </r>
  <r>
    <x v="5"/>
    <x v="9"/>
    <x v="27"/>
    <n v="134789"/>
  </r>
  <r>
    <x v="5"/>
    <x v="10"/>
    <x v="27"/>
    <n v="132530"/>
  </r>
  <r>
    <x v="5"/>
    <x v="11"/>
    <x v="27"/>
    <n v="123014"/>
  </r>
  <r>
    <x v="6"/>
    <x v="0"/>
    <x v="27"/>
    <n v="108431"/>
  </r>
  <r>
    <x v="6"/>
    <x v="1"/>
    <x v="27"/>
    <n v="103888"/>
  </r>
  <r>
    <x v="6"/>
    <x v="2"/>
    <x v="27"/>
    <n v="125523"/>
  </r>
  <r>
    <x v="6"/>
    <x v="3"/>
    <x v="27"/>
    <n v="123673"/>
  </r>
  <r>
    <x v="6"/>
    <x v="4"/>
    <x v="27"/>
    <n v="124639"/>
  </r>
  <r>
    <x v="6"/>
    <x v="5"/>
    <x v="27"/>
    <n v="119489"/>
  </r>
  <r>
    <x v="6"/>
    <x v="6"/>
    <x v="27"/>
    <n v="113976"/>
  </r>
  <r>
    <x v="6"/>
    <x v="7"/>
    <x v="27"/>
    <n v="119930"/>
  </r>
  <r>
    <x v="6"/>
    <x v="8"/>
    <x v="27"/>
    <n v="114300"/>
  </r>
  <r>
    <x v="6"/>
    <x v="9"/>
    <x v="27"/>
    <n v="116278"/>
  </r>
  <r>
    <x v="6"/>
    <x v="10"/>
    <x v="27"/>
    <n v="113359"/>
  </r>
  <r>
    <x v="6"/>
    <x v="11"/>
    <x v="27"/>
    <n v="88205"/>
  </r>
  <r>
    <x v="7"/>
    <x v="0"/>
    <x v="27"/>
    <n v="86464"/>
  </r>
  <r>
    <x v="7"/>
    <x v="1"/>
    <x v="27"/>
    <n v="84247"/>
  </r>
  <r>
    <x v="7"/>
    <x v="2"/>
    <x v="27"/>
    <n v="94429"/>
  </r>
  <r>
    <x v="7"/>
    <x v="3"/>
    <x v="27"/>
    <n v="96965"/>
  </r>
  <r>
    <x v="7"/>
    <x v="4"/>
    <x v="27"/>
    <n v="101622.87241711435"/>
  </r>
  <r>
    <x v="7"/>
    <x v="5"/>
    <x v="27"/>
    <n v="94367"/>
  </r>
  <r>
    <x v="7"/>
    <x v="6"/>
    <x v="27"/>
    <n v="99420"/>
  </r>
  <r>
    <x v="7"/>
    <x v="7"/>
    <x v="27"/>
    <n v="99132"/>
  </r>
  <r>
    <x v="7"/>
    <x v="8"/>
    <x v="27"/>
    <n v="92202"/>
  </r>
  <r>
    <x v="7"/>
    <x v="9"/>
    <x v="27"/>
    <n v="96174"/>
  </r>
  <r>
    <x v="7"/>
    <x v="10"/>
    <x v="27"/>
    <n v="103139"/>
  </r>
  <r>
    <x v="7"/>
    <x v="11"/>
    <x v="27"/>
    <n v="95268"/>
  </r>
  <r>
    <x v="8"/>
    <x v="0"/>
    <x v="27"/>
    <n v="74779.489559110662"/>
  </r>
  <r>
    <x v="8"/>
    <x v="1"/>
    <x v="27"/>
    <n v="70786.425704778288"/>
  </r>
  <r>
    <x v="8"/>
    <x v="2"/>
    <x v="27"/>
    <n v="85565.479288466959"/>
  </r>
  <r>
    <x v="8"/>
    <x v="3"/>
    <x v="27"/>
    <n v="95616.638921635385"/>
  </r>
  <r>
    <x v="8"/>
    <x v="4"/>
    <x v="27"/>
    <n v="97795.313442146158"/>
  </r>
  <r>
    <x v="8"/>
    <x v="5"/>
    <x v="27"/>
    <n v="93535.781055034138"/>
  </r>
  <r>
    <x v="8"/>
    <x v="6"/>
    <x v="27"/>
    <n v="97680.812030813162"/>
  </r>
  <r>
    <x v="8"/>
    <x v="7"/>
    <x v="27"/>
    <n v="96509.873116406932"/>
  </r>
  <r>
    <x v="8"/>
    <x v="8"/>
    <x v="27"/>
    <n v="101839.74454125947"/>
  </r>
  <r>
    <x v="8"/>
    <x v="9"/>
    <x v="27"/>
    <n v="108271.01787098132"/>
  </r>
  <r>
    <x v="8"/>
    <x v="10"/>
    <x v="27"/>
    <n v="98944.158437108315"/>
  </r>
  <r>
    <x v="8"/>
    <x v="11"/>
    <x v="27"/>
    <n v="93893.420058612232"/>
  </r>
  <r>
    <x v="9"/>
    <x v="0"/>
    <x v="27"/>
    <n v="76926.09901997936"/>
  </r>
  <r>
    <x v="9"/>
    <x v="1"/>
    <x v="27"/>
    <n v="83390.776603792387"/>
  </r>
  <r>
    <x v="9"/>
    <x v="2"/>
    <x v="27"/>
    <n v="105573.01022315308"/>
  </r>
  <r>
    <x v="9"/>
    <x v="3"/>
    <x v="27"/>
    <n v="93955.857714498765"/>
  </r>
  <r>
    <x v="9"/>
    <x v="4"/>
    <x v="27"/>
    <n v="96758.271391765666"/>
  </r>
  <r>
    <x v="9"/>
    <x v="5"/>
    <x v="27"/>
    <n v="71983.460030408503"/>
  </r>
  <r>
    <x v="9"/>
    <x v="6"/>
    <x v="27"/>
    <n v="83624.137325860182"/>
  </r>
  <r>
    <x v="9"/>
    <x v="7"/>
    <x v="27"/>
    <n v="90969.650597636632"/>
  </r>
  <r>
    <x v="9"/>
    <x v="8"/>
    <x v="27"/>
    <n v="95117.662316126094"/>
  </r>
  <r>
    <x v="9"/>
    <x v="9"/>
    <x v="27"/>
    <n v="92079.428105034298"/>
  </r>
  <r>
    <x v="9"/>
    <x v="10"/>
    <x v="27"/>
    <n v="94998.567042469673"/>
  </r>
  <r>
    <x v="9"/>
    <x v="11"/>
    <x v="27"/>
    <n v="88880.991133706018"/>
  </r>
  <r>
    <x v="10"/>
    <x v="0"/>
    <x v="27"/>
    <n v="72396.803108526627"/>
  </r>
  <r>
    <x v="10"/>
    <x v="1"/>
    <x v="27"/>
    <n v="77835.19714574916"/>
  </r>
  <r>
    <x v="10"/>
    <x v="2"/>
    <x v="27"/>
    <n v="96786.970335651931"/>
  </r>
  <r>
    <x v="10"/>
    <x v="3"/>
    <x v="27"/>
    <n v="100249.96073453399"/>
  </r>
  <r>
    <x v="10"/>
    <x v="4"/>
    <x v="27"/>
    <n v="96471.803012051518"/>
  </r>
  <r>
    <x v="10"/>
    <x v="5"/>
    <x v="27"/>
    <n v="91815.125982874859"/>
  </r>
  <r>
    <x v="10"/>
    <x v="6"/>
    <x v="27"/>
    <n v="85566.071728877825"/>
  </r>
  <r>
    <x v="10"/>
    <x v="7"/>
    <x v="27"/>
    <n v="88567.402472698828"/>
  </r>
  <r>
    <x v="10"/>
    <x v="8"/>
    <x v="27"/>
    <n v="93242"/>
  </r>
  <r>
    <x v="10"/>
    <x v="9"/>
    <x v="27"/>
    <n v="91580"/>
  </r>
  <r>
    <x v="10"/>
    <x v="10"/>
    <x v="27"/>
    <n v="92355"/>
  </r>
  <r>
    <x v="10"/>
    <x v="11"/>
    <x v="27"/>
    <n v="87599"/>
  </r>
  <r>
    <x v="11"/>
    <x v="0"/>
    <x v="27"/>
    <n v="80522.486243081541"/>
  </r>
  <r>
    <x v="11"/>
    <x v="1"/>
    <x v="27"/>
    <n v="79912.594250020862"/>
  </r>
  <r>
    <x v="11"/>
    <x v="2"/>
    <x v="27"/>
    <n v="92780"/>
  </r>
  <r>
    <x v="11"/>
    <x v="3"/>
    <x v="27"/>
    <n v="85737"/>
  </r>
  <r>
    <x v="11"/>
    <x v="4"/>
    <x v="27"/>
    <n v="88380"/>
  </r>
  <r>
    <x v="11"/>
    <x v="5"/>
    <x v="27"/>
    <n v="94104"/>
  </r>
  <r>
    <x v="11"/>
    <x v="6"/>
    <x v="27"/>
    <n v="105778"/>
  </r>
  <r>
    <x v="11"/>
    <x v="7"/>
    <x v="27"/>
    <n v="104803"/>
  </r>
  <r>
    <x v="11"/>
    <x v="8"/>
    <x v="27"/>
    <n v="105169"/>
  </r>
  <r>
    <x v="11"/>
    <x v="9"/>
    <x v="27"/>
    <n v="100357"/>
  </r>
  <r>
    <x v="11"/>
    <x v="10"/>
    <x v="27"/>
    <n v="101233"/>
  </r>
  <r>
    <x v="11"/>
    <x v="11"/>
    <x v="27"/>
    <n v="85049"/>
  </r>
  <r>
    <x v="12"/>
    <x v="0"/>
    <x v="27"/>
    <n v="75285"/>
  </r>
  <r>
    <x v="12"/>
    <x v="1"/>
    <x v="27"/>
    <n v="73417"/>
  </r>
  <r>
    <x v="12"/>
    <x v="2"/>
    <x v="27"/>
    <n v="86990"/>
  </r>
  <r>
    <x v="12"/>
    <x v="3"/>
    <x v="27"/>
    <n v="77408"/>
  </r>
  <r>
    <x v="12"/>
    <x v="4"/>
    <x v="27"/>
    <n v="73557"/>
  </r>
  <r>
    <x v="12"/>
    <x v="5"/>
    <x v="27"/>
    <n v="66764.988808268972"/>
  </r>
  <r>
    <x v="12"/>
    <x v="6"/>
    <x v="27"/>
    <n v="64291.437898481818"/>
  </r>
  <r>
    <x v="12"/>
    <x v="7"/>
    <x v="27"/>
    <n v="60656"/>
  </r>
  <r>
    <x v="12"/>
    <x v="8"/>
    <x v="27"/>
    <n v="51108"/>
  </r>
  <r>
    <x v="12"/>
    <x v="9"/>
    <x v="27"/>
    <n v="77723"/>
  </r>
  <r>
    <x v="12"/>
    <x v="10"/>
    <x v="27"/>
    <n v="78736"/>
  </r>
  <r>
    <x v="12"/>
    <x v="11"/>
    <x v="27"/>
    <n v="73526"/>
  </r>
  <r>
    <x v="13"/>
    <x v="0"/>
    <x v="27"/>
    <n v="73582"/>
  </r>
  <r>
    <x v="13"/>
    <x v="1"/>
    <x v="27"/>
    <n v="74670"/>
  </r>
  <r>
    <x v="13"/>
    <x v="2"/>
    <x v="27"/>
    <n v="79277"/>
  </r>
  <r>
    <x v="13"/>
    <x v="3"/>
    <x v="27"/>
    <n v="88502"/>
  </r>
  <r>
    <x v="13"/>
    <x v="4"/>
    <x v="27"/>
    <n v="86700"/>
  </r>
  <r>
    <x v="13"/>
    <x v="5"/>
    <x v="27"/>
    <n v="78014"/>
  </r>
  <r>
    <x v="13"/>
    <x v="6"/>
    <x v="27"/>
    <n v="83438"/>
  </r>
  <r>
    <x v="13"/>
    <x v="7"/>
    <x v="27"/>
    <n v="86715"/>
  </r>
  <r>
    <x v="13"/>
    <x v="8"/>
    <x v="27"/>
    <n v="95598"/>
  </r>
  <r>
    <x v="13"/>
    <x v="9"/>
    <x v="27"/>
    <n v="102973"/>
  </r>
  <r>
    <x v="13"/>
    <x v="10"/>
    <x v="27"/>
    <n v="98074"/>
  </r>
  <r>
    <x v="13"/>
    <x v="11"/>
    <x v="27"/>
    <n v="94736"/>
  </r>
  <r>
    <x v="14"/>
    <x v="0"/>
    <x v="27"/>
    <n v="84133"/>
  </r>
  <r>
    <x v="14"/>
    <x v="1"/>
    <x v="27"/>
    <n v="88369"/>
  </r>
  <r>
    <x v="14"/>
    <x v="2"/>
    <x v="27"/>
    <n v="99770"/>
  </r>
  <r>
    <x v="14"/>
    <x v="3"/>
    <x v="27"/>
    <n v="91270"/>
  </r>
  <r>
    <x v="14"/>
    <x v="4"/>
    <x v="27"/>
    <n v="98148"/>
  </r>
  <r>
    <x v="14"/>
    <x v="5"/>
    <x v="27"/>
    <n v="107247"/>
  </r>
  <r>
    <x v="14"/>
    <x v="6"/>
    <x v="27"/>
    <n v="94733"/>
  </r>
  <r>
    <x v="14"/>
    <x v="7"/>
    <x v="27"/>
    <n v="109255"/>
  </r>
  <r>
    <x v="14"/>
    <x v="8"/>
    <x v="27"/>
    <n v="111784"/>
  </r>
  <r>
    <x v="14"/>
    <x v="9"/>
    <x v="27"/>
    <n v="114566"/>
  </r>
  <r>
    <x v="14"/>
    <x v="10"/>
    <x v="27"/>
    <n v="109522"/>
  </r>
  <r>
    <x v="14"/>
    <x v="11"/>
    <x v="27"/>
    <n v="104316"/>
  </r>
  <r>
    <x v="15"/>
    <x v="0"/>
    <x v="27"/>
    <n v="83730"/>
  </r>
  <r>
    <x v="15"/>
    <x v="1"/>
    <x v="27"/>
    <n v="85494"/>
  </r>
  <r>
    <x v="15"/>
    <x v="2"/>
    <x v="27"/>
    <n v="110494"/>
  </r>
  <r>
    <x v="15"/>
    <x v="3"/>
    <x v="27"/>
    <n v="118216"/>
  </r>
  <r>
    <x v="15"/>
    <x v="4"/>
    <x v="27"/>
    <n v="111968"/>
  </r>
  <r>
    <x v="15"/>
    <x v="5"/>
    <x v="27"/>
    <n v="89102"/>
  </r>
  <r>
    <x v="15"/>
    <x v="6"/>
    <x v="27"/>
    <n v="97868"/>
  </r>
  <r>
    <x v="15"/>
    <x v="7"/>
    <x v="27"/>
    <n v="105379"/>
  </r>
  <r>
    <x v="15"/>
    <x v="8"/>
    <x v="27"/>
    <n v="111078"/>
  </r>
  <r>
    <x v="15"/>
    <x v="9"/>
    <x v="27"/>
    <n v="103832"/>
  </r>
  <r>
    <x v="15"/>
    <x v="10"/>
    <x v="27"/>
    <n v="71168"/>
  </r>
  <r>
    <x v="15"/>
    <x v="11"/>
    <x v="27"/>
    <n v="55823"/>
  </r>
  <r>
    <x v="16"/>
    <x v="0"/>
    <x v="27"/>
    <n v="37318"/>
  </r>
  <r>
    <x v="16"/>
    <x v="1"/>
    <x v="27"/>
    <n v="33103"/>
  </r>
  <r>
    <x v="16"/>
    <x v="2"/>
    <x v="27"/>
    <n v="24492"/>
  </r>
  <r>
    <x v="16"/>
    <x v="3"/>
    <x v="27"/>
    <n v="26683"/>
  </r>
  <r>
    <x v="16"/>
    <x v="4"/>
    <x v="27"/>
    <n v="26422"/>
  </r>
  <r>
    <x v="16"/>
    <x v="5"/>
    <x v="27"/>
    <n v="30552"/>
  </r>
  <r>
    <x v="16"/>
    <x v="6"/>
    <x v="27"/>
    <n v="33615"/>
  </r>
  <r>
    <x v="16"/>
    <x v="7"/>
    <x v="27"/>
    <n v="30490"/>
  </r>
  <r>
    <x v="16"/>
    <x v="8"/>
    <x v="27"/>
    <n v="47017"/>
  </r>
  <r>
    <x v="16"/>
    <x v="9"/>
    <x v="27"/>
    <n v="51786"/>
  </r>
  <r>
    <x v="16"/>
    <x v="10"/>
    <x v="27"/>
    <n v="39122"/>
  </r>
  <r>
    <x v="16"/>
    <x v="11"/>
    <x v="27"/>
    <n v="31724"/>
  </r>
  <r>
    <x v="17"/>
    <x v="0"/>
    <x v="27"/>
    <n v="26629"/>
  </r>
  <r>
    <x v="17"/>
    <x v="1"/>
    <x v="27"/>
    <n v="31138"/>
  </r>
  <r>
    <x v="17"/>
    <x v="2"/>
    <x v="27"/>
    <n v="43839"/>
  </r>
  <r>
    <x v="17"/>
    <x v="3"/>
    <x v="27"/>
    <n v="39213"/>
  </r>
  <r>
    <x v="17"/>
    <x v="4"/>
    <x v="27"/>
    <n v="43078"/>
  </r>
  <r>
    <x v="17"/>
    <x v="5"/>
    <x v="27"/>
    <n v="45587"/>
  </r>
  <r>
    <x v="17"/>
    <x v="6"/>
    <x v="27"/>
    <n v="58854.138491536847"/>
  </r>
  <r>
    <x v="17"/>
    <x v="7"/>
    <x v="27"/>
    <n v="62679.777424740416"/>
  </r>
  <r>
    <x v="17"/>
    <x v="8"/>
    <x v="27"/>
    <n v="57333.898975333206"/>
  </r>
  <r>
    <x v="17"/>
    <x v="9"/>
    <x v="27"/>
    <n v="67493.575429443095"/>
  </r>
  <r>
    <x v="17"/>
    <x v="10"/>
    <x v="27"/>
    <n v="67404.158807265048"/>
  </r>
  <r>
    <x v="17"/>
    <x v="11"/>
    <x v="27"/>
    <n v="59047.794712038027"/>
  </r>
  <r>
    <x v="18"/>
    <x v="0"/>
    <x v="27"/>
    <n v="54079.851844743425"/>
  </r>
  <r>
    <x v="18"/>
    <x v="1"/>
    <x v="27"/>
    <n v="48041.378860553305"/>
  </r>
  <r>
    <x v="18"/>
    <x v="2"/>
    <x v="27"/>
    <n v="58622.382534501412"/>
  </r>
  <r>
    <x v="18"/>
    <x v="3"/>
    <x v="27"/>
    <n v="68460.458818184532"/>
  </r>
  <r>
    <x v="18"/>
    <x v="4"/>
    <x v="27"/>
    <n v="73149.761326847263"/>
  </r>
  <r>
    <x v="18"/>
    <x v="5"/>
    <x v="27"/>
    <n v="65300.135912283797"/>
  </r>
  <r>
    <x v="18"/>
    <x v="6"/>
    <x v="27"/>
    <n v="66474.445330257178"/>
  </r>
  <r>
    <x v="18"/>
    <x v="7"/>
    <x v="27"/>
    <n v="73718.471594467497"/>
  </r>
  <r>
    <x v="18"/>
    <x v="8"/>
    <x v="27"/>
    <n v="66389.083086634899"/>
  </r>
  <r>
    <x v="18"/>
    <x v="9"/>
    <x v="27"/>
    <n v="77772.938139256745"/>
  </r>
  <r>
    <x v="18"/>
    <x v="10"/>
    <x v="27"/>
    <n v="73197.97991219777"/>
  </r>
  <r>
    <x v="18"/>
    <x v="11"/>
    <x v="27"/>
    <n v="67637.35623030948"/>
  </r>
  <r>
    <x v="19"/>
    <x v="0"/>
    <x v="27"/>
    <n v="51544"/>
  </r>
  <r>
    <x v="19"/>
    <x v="1"/>
    <x v="27"/>
    <n v="52552"/>
  </r>
  <r>
    <x v="19"/>
    <x v="2"/>
    <x v="27"/>
    <n v="60545.629846488999"/>
  </r>
  <r>
    <x v="19"/>
    <x v="3"/>
    <x v="27"/>
    <n v="64323.610060668849"/>
  </r>
  <r>
    <x v="19"/>
    <x v="4"/>
    <x v="27"/>
    <n v="67661.51208863662"/>
  </r>
  <r>
    <x v="19"/>
    <x v="5"/>
    <x v="27"/>
    <n v="65874.663192753127"/>
  </r>
  <r>
    <x v="19"/>
    <x v="6"/>
    <x v="27"/>
    <n v="68691.210426219433"/>
  </r>
  <r>
    <x v="19"/>
    <x v="7"/>
    <x v="27"/>
    <n v="70356.045654382586"/>
  </r>
  <r>
    <x v="19"/>
    <x v="8"/>
    <x v="27"/>
    <n v="91568"/>
  </r>
  <r>
    <x v="19"/>
    <x v="9"/>
    <x v="27"/>
    <n v="95425"/>
  </r>
  <r>
    <x v="19"/>
    <x v="10"/>
    <x v="27"/>
    <n v="85178"/>
  </r>
  <r>
    <x v="19"/>
    <x v="11"/>
    <x v="27"/>
    <n v="82924"/>
  </r>
  <r>
    <x v="20"/>
    <x v="0"/>
    <x v="27"/>
    <n v="67771"/>
  </r>
  <r>
    <x v="20"/>
    <x v="1"/>
    <x v="27"/>
    <n v="69984"/>
  </r>
  <r>
    <x v="20"/>
    <x v="2"/>
    <x v="27"/>
    <n v="83945"/>
  </r>
  <r>
    <x v="20"/>
    <x v="3"/>
    <x v="27"/>
    <n v="87304"/>
  </r>
  <r>
    <x v="20"/>
    <x v="4"/>
    <x v="27"/>
    <n v="86008"/>
  </r>
  <r>
    <x v="20"/>
    <x v="5"/>
    <x v="27"/>
    <n v="87466"/>
  </r>
  <r>
    <x v="20"/>
    <x v="6"/>
    <x v="27"/>
    <n v="86715"/>
  </r>
  <r>
    <x v="20"/>
    <x v="7"/>
    <x v="27"/>
    <n v="84358"/>
  </r>
  <r>
    <x v="20"/>
    <x v="8"/>
    <x v="27"/>
    <n v="89556"/>
  </r>
  <r>
    <x v="20"/>
    <x v="9"/>
    <x v="27"/>
    <n v="87395"/>
  </r>
  <r>
    <x v="20"/>
    <x v="10"/>
    <x v="27"/>
    <n v="83318"/>
  </r>
  <r>
    <x v="20"/>
    <x v="11"/>
    <x v="27"/>
    <n v="72064"/>
  </r>
  <r>
    <x v="21"/>
    <x v="0"/>
    <x v="27"/>
    <n v="66416"/>
  </r>
  <r>
    <x v="21"/>
    <x v="1"/>
    <x v="27"/>
    <n v="61748"/>
  </r>
  <r>
    <x v="21"/>
    <x v="2"/>
    <x v="27"/>
    <n v="71483"/>
  </r>
  <r>
    <x v="21"/>
    <x v="3"/>
    <x v="27"/>
    <n v="98421"/>
  </r>
  <r>
    <x v="21"/>
    <x v="4"/>
    <x v="27"/>
    <n v="95861"/>
  </r>
  <r>
    <x v="21"/>
    <x v="5"/>
    <x v="27"/>
    <n v="92137"/>
  </r>
  <r>
    <x v="21"/>
    <x v="6"/>
    <x v="27"/>
    <n v="85765"/>
  </r>
  <r>
    <x v="21"/>
    <x v="7"/>
    <x v="27"/>
    <n v="100804"/>
  </r>
  <r>
    <x v="21"/>
    <x v="8"/>
    <x v="27"/>
    <n v="98989"/>
  </r>
  <r>
    <x v="21"/>
    <x v="9"/>
    <x v="27"/>
    <n v="99865"/>
  </r>
  <r>
    <x v="21"/>
    <x v="10"/>
    <x v="27"/>
    <n v="105264"/>
  </r>
  <r>
    <x v="21"/>
    <x v="11"/>
    <x v="27"/>
    <n v="82103"/>
  </r>
  <r>
    <x v="22"/>
    <x v="0"/>
    <x v="27"/>
    <n v="67362"/>
  </r>
  <r>
    <x v="22"/>
    <x v="1"/>
    <x v="27"/>
    <n v="57126"/>
  </r>
  <r>
    <x v="22"/>
    <x v="2"/>
    <x v="27"/>
    <n v="81048"/>
  </r>
  <r>
    <x v="22"/>
    <x v="3"/>
    <x v="27"/>
    <n v="72019"/>
  </r>
  <r>
    <x v="22"/>
    <x v="4"/>
    <x v="27"/>
    <n v="79590"/>
  </r>
  <r>
    <x v="22"/>
    <x v="5"/>
    <x v="27"/>
    <n v="77598"/>
  </r>
  <r>
    <x v="22"/>
    <x v="6"/>
    <x v="27"/>
    <n v="78141"/>
  </r>
  <r>
    <x v="22"/>
    <x v="7"/>
    <x v="27"/>
    <n v="87036"/>
  </r>
  <r>
    <x v="22"/>
    <x v="8"/>
    <x v="27"/>
    <n v="86050"/>
  </r>
  <r>
    <x v="22"/>
    <x v="9"/>
    <x v="27"/>
    <n v="88058"/>
  </r>
  <r>
    <x v="22"/>
    <x v="10"/>
    <x v="27"/>
    <n v="87267"/>
  </r>
  <r>
    <x v="22"/>
    <x v="11"/>
    <x v="27"/>
    <n v="73407"/>
  </r>
  <r>
    <x v="23"/>
    <x v="0"/>
    <x v="27"/>
    <n v="70158"/>
  </r>
  <r>
    <x v="23"/>
    <x v="1"/>
    <x v="27"/>
    <n v="71001"/>
  </r>
  <r>
    <x v="23"/>
    <x v="2"/>
    <x v="27"/>
    <n v="97620"/>
  </r>
  <r>
    <x v="23"/>
    <x v="3"/>
    <x v="27"/>
    <n v="96703"/>
  </r>
  <r>
    <x v="23"/>
    <x v="4"/>
    <x v="27"/>
    <n v="99142"/>
  </r>
  <r>
    <x v="23"/>
    <x v="5"/>
    <x v="27"/>
    <n v="91369"/>
  </r>
  <r>
    <x v="23"/>
    <x v="6"/>
    <x v="27"/>
    <n v="89020"/>
  </r>
  <r>
    <x v="23"/>
    <x v="7"/>
    <x v="27"/>
    <n v="101728"/>
  </r>
  <r>
    <x v="23"/>
    <x v="8"/>
    <x v="27"/>
    <n v="94934"/>
  </r>
  <r>
    <x v="23"/>
    <x v="9"/>
    <x v="27"/>
    <n v="103285"/>
  </r>
  <r>
    <x v="23"/>
    <x v="10"/>
    <x v="27"/>
    <n v="91225"/>
  </r>
  <r>
    <x v="23"/>
    <x v="11"/>
    <x v="27"/>
    <n v="83457"/>
  </r>
  <r>
    <x v="24"/>
    <x v="0"/>
    <x v="27"/>
    <n v="79427"/>
  </r>
  <r>
    <x v="24"/>
    <x v="1"/>
    <x v="27"/>
    <n v="79269"/>
  </r>
  <r>
    <x v="24"/>
    <x v="2"/>
    <x v="27"/>
    <n v="95156"/>
  </r>
  <r>
    <x v="24"/>
    <x v="3"/>
    <x v="27"/>
    <n v="98684"/>
  </r>
  <r>
    <x v="24"/>
    <x v="4"/>
    <x v="27"/>
    <n v="98864"/>
  </r>
  <r>
    <x v="24"/>
    <x v="5"/>
    <x v="27"/>
    <n v="91776"/>
  </r>
  <r>
    <x v="24"/>
    <x v="6"/>
    <x v="27"/>
    <n v="99383"/>
  </r>
  <r>
    <x v="24"/>
    <x v="7"/>
    <x v="27"/>
    <n v="104152"/>
  </r>
  <r>
    <x v="24"/>
    <x v="8"/>
    <x v="27"/>
    <n v="104516"/>
  </r>
  <r>
    <x v="24"/>
    <x v="9"/>
    <x v="27"/>
    <n v="104469"/>
  </r>
  <r>
    <x v="24"/>
    <x v="10"/>
    <x v="27"/>
    <n v="98144"/>
  </r>
  <r>
    <x v="24"/>
    <x v="11"/>
    <x v="27"/>
    <n v="86518"/>
  </r>
  <r>
    <x v="25"/>
    <x v="0"/>
    <x v="27"/>
    <n v="78711"/>
  </r>
  <r>
    <x v="25"/>
    <x v="1"/>
    <x v="27"/>
    <n v="76272"/>
  </r>
  <r>
    <x v="25"/>
    <x v="2"/>
    <x v="27"/>
    <n v="50466"/>
  </r>
  <r>
    <x v="25"/>
    <x v="3"/>
    <x v="27"/>
    <n v="7371"/>
  </r>
  <r>
    <x v="25"/>
    <x v="4"/>
    <x v="27"/>
    <n v="11919"/>
  </r>
  <r>
    <x v="25"/>
    <x v="5"/>
    <x v="27"/>
    <n v="13080"/>
  </r>
  <r>
    <x v="25"/>
    <x v="6"/>
    <x v="27"/>
    <n v="10754"/>
  </r>
  <r>
    <x v="25"/>
    <x v="7"/>
    <x v="27"/>
    <n v="12051"/>
  </r>
  <r>
    <x v="25"/>
    <x v="8"/>
    <x v="27"/>
    <n v="14032"/>
  </r>
  <r>
    <x v="25"/>
    <x v="9"/>
    <x v="27"/>
    <n v="18607"/>
  </r>
  <r>
    <x v="25"/>
    <x v="10"/>
    <x v="27"/>
    <n v="25247"/>
  </r>
  <r>
    <x v="25"/>
    <x v="11"/>
    <x v="27"/>
    <n v="32475"/>
  </r>
  <r>
    <x v="0"/>
    <x v="0"/>
    <x v="28"/>
    <n v="92740"/>
  </r>
  <r>
    <x v="0"/>
    <x v="1"/>
    <x v="28"/>
    <n v="101585"/>
  </r>
  <r>
    <x v="0"/>
    <x v="2"/>
    <x v="28"/>
    <n v="121523"/>
  </r>
  <r>
    <x v="0"/>
    <x v="3"/>
    <x v="28"/>
    <n v="117113"/>
  </r>
  <r>
    <x v="0"/>
    <x v="4"/>
    <x v="28"/>
    <n v="125875"/>
  </r>
  <r>
    <x v="0"/>
    <x v="5"/>
    <x v="28"/>
    <n v="119785"/>
  </r>
  <r>
    <x v="0"/>
    <x v="6"/>
    <x v="28"/>
    <n v="126909"/>
  </r>
  <r>
    <x v="0"/>
    <x v="7"/>
    <x v="28"/>
    <n v="131623"/>
  </r>
  <r>
    <x v="0"/>
    <x v="8"/>
    <x v="28"/>
    <n v="125933"/>
  </r>
  <r>
    <x v="0"/>
    <x v="9"/>
    <x v="28"/>
    <n v="131014"/>
  </r>
  <r>
    <x v="0"/>
    <x v="10"/>
    <x v="28"/>
    <n v="132069"/>
  </r>
  <r>
    <x v="0"/>
    <x v="11"/>
    <x v="28"/>
    <n v="125473"/>
  </r>
  <r>
    <x v="1"/>
    <x v="0"/>
    <x v="28"/>
    <n v="117362"/>
  </r>
  <r>
    <x v="1"/>
    <x v="1"/>
    <x v="28"/>
    <n v="113390"/>
  </r>
  <r>
    <x v="1"/>
    <x v="2"/>
    <x v="28"/>
    <n v="134164"/>
  </r>
  <r>
    <x v="1"/>
    <x v="3"/>
    <x v="28"/>
    <n v="135163"/>
  </r>
  <r>
    <x v="1"/>
    <x v="4"/>
    <x v="28"/>
    <n v="140723"/>
  </r>
  <r>
    <x v="1"/>
    <x v="5"/>
    <x v="28"/>
    <n v="127947"/>
  </r>
  <r>
    <x v="1"/>
    <x v="6"/>
    <x v="28"/>
    <n v="137754"/>
  </r>
  <r>
    <x v="1"/>
    <x v="7"/>
    <x v="28"/>
    <n v="135896"/>
  </r>
  <r>
    <x v="1"/>
    <x v="8"/>
    <x v="28"/>
    <n v="130601"/>
  </r>
  <r>
    <x v="1"/>
    <x v="9"/>
    <x v="28"/>
    <n v="148410"/>
  </r>
  <r>
    <x v="1"/>
    <x v="10"/>
    <x v="28"/>
    <n v="142565"/>
  </r>
  <r>
    <x v="1"/>
    <x v="11"/>
    <x v="28"/>
    <n v="133493"/>
  </r>
  <r>
    <x v="2"/>
    <x v="0"/>
    <x v="28"/>
    <n v="121592"/>
  </r>
  <r>
    <x v="2"/>
    <x v="1"/>
    <x v="28"/>
    <n v="120480"/>
  </r>
  <r>
    <x v="2"/>
    <x v="2"/>
    <x v="28"/>
    <n v="138594"/>
  </r>
  <r>
    <x v="2"/>
    <x v="3"/>
    <x v="28"/>
    <n v="148321"/>
  </r>
  <r>
    <x v="2"/>
    <x v="4"/>
    <x v="28"/>
    <n v="147603"/>
  </r>
  <r>
    <x v="2"/>
    <x v="5"/>
    <x v="28"/>
    <n v="134788"/>
  </r>
  <r>
    <x v="2"/>
    <x v="6"/>
    <x v="28"/>
    <n v="151426"/>
  </r>
  <r>
    <x v="2"/>
    <x v="7"/>
    <x v="28"/>
    <n v="144834"/>
  </r>
  <r>
    <x v="2"/>
    <x v="8"/>
    <x v="28"/>
    <n v="151034"/>
  </r>
  <r>
    <x v="2"/>
    <x v="9"/>
    <x v="28"/>
    <n v="154623"/>
  </r>
  <r>
    <x v="2"/>
    <x v="10"/>
    <x v="28"/>
    <n v="143210"/>
  </r>
  <r>
    <x v="2"/>
    <x v="11"/>
    <x v="28"/>
    <n v="143762"/>
  </r>
  <r>
    <x v="3"/>
    <x v="0"/>
    <x v="28"/>
    <n v="133620"/>
  </r>
  <r>
    <x v="3"/>
    <x v="1"/>
    <x v="28"/>
    <n v="128994"/>
  </r>
  <r>
    <x v="3"/>
    <x v="2"/>
    <x v="28"/>
    <n v="155820"/>
  </r>
  <r>
    <x v="3"/>
    <x v="3"/>
    <x v="28"/>
    <n v="153324"/>
  </r>
  <r>
    <x v="3"/>
    <x v="4"/>
    <x v="28"/>
    <n v="150137"/>
  </r>
  <r>
    <x v="3"/>
    <x v="5"/>
    <x v="28"/>
    <n v="146789"/>
  </r>
  <r>
    <x v="3"/>
    <x v="6"/>
    <x v="28"/>
    <n v="156478"/>
  </r>
  <r>
    <x v="3"/>
    <x v="7"/>
    <x v="28"/>
    <n v="155619"/>
  </r>
  <r>
    <x v="3"/>
    <x v="8"/>
    <x v="28"/>
    <n v="154340"/>
  </r>
  <r>
    <x v="3"/>
    <x v="9"/>
    <x v="28"/>
    <n v="156509"/>
  </r>
  <r>
    <x v="3"/>
    <x v="10"/>
    <x v="28"/>
    <n v="148775"/>
  </r>
  <r>
    <x v="3"/>
    <x v="11"/>
    <x v="28"/>
    <n v="147145"/>
  </r>
  <r>
    <x v="4"/>
    <x v="0"/>
    <x v="28"/>
    <n v="130934"/>
  </r>
  <r>
    <x v="4"/>
    <x v="1"/>
    <x v="28"/>
    <n v="129110"/>
  </r>
  <r>
    <x v="4"/>
    <x v="2"/>
    <x v="28"/>
    <n v="158107"/>
  </r>
  <r>
    <x v="4"/>
    <x v="3"/>
    <x v="28"/>
    <n v="154228"/>
  </r>
  <r>
    <x v="4"/>
    <x v="4"/>
    <x v="28"/>
    <n v="155514"/>
  </r>
  <r>
    <x v="4"/>
    <x v="5"/>
    <x v="28"/>
    <n v="151329"/>
  </r>
  <r>
    <x v="4"/>
    <x v="6"/>
    <x v="28"/>
    <n v="155818"/>
  </r>
  <r>
    <x v="4"/>
    <x v="7"/>
    <x v="28"/>
    <n v="157188"/>
  </r>
  <r>
    <x v="4"/>
    <x v="8"/>
    <x v="28"/>
    <n v="162844"/>
  </r>
  <r>
    <x v="4"/>
    <x v="9"/>
    <x v="28"/>
    <n v="158676"/>
  </r>
  <r>
    <x v="4"/>
    <x v="10"/>
    <x v="28"/>
    <n v="158122"/>
  </r>
  <r>
    <x v="4"/>
    <x v="11"/>
    <x v="28"/>
    <n v="153625"/>
  </r>
  <r>
    <x v="5"/>
    <x v="0"/>
    <x v="28"/>
    <n v="129359"/>
  </r>
  <r>
    <x v="5"/>
    <x v="1"/>
    <x v="28"/>
    <n v="136802"/>
  </r>
  <r>
    <x v="5"/>
    <x v="2"/>
    <x v="28"/>
    <n v="164572"/>
  </r>
  <r>
    <x v="5"/>
    <x v="3"/>
    <x v="28"/>
    <n v="151214"/>
  </r>
  <r>
    <x v="5"/>
    <x v="4"/>
    <x v="28"/>
    <n v="151530"/>
  </r>
  <r>
    <x v="5"/>
    <x v="5"/>
    <x v="28"/>
    <n v="147245"/>
  </r>
  <r>
    <x v="5"/>
    <x v="6"/>
    <x v="28"/>
    <n v="154575"/>
  </r>
  <r>
    <x v="5"/>
    <x v="7"/>
    <x v="28"/>
    <n v="159477"/>
  </r>
  <r>
    <x v="5"/>
    <x v="8"/>
    <x v="28"/>
    <n v="158343"/>
  </r>
  <r>
    <x v="5"/>
    <x v="9"/>
    <x v="28"/>
    <n v="157262"/>
  </r>
  <r>
    <x v="5"/>
    <x v="10"/>
    <x v="28"/>
    <n v="155458"/>
  </r>
  <r>
    <x v="5"/>
    <x v="11"/>
    <x v="28"/>
    <n v="147956"/>
  </r>
  <r>
    <x v="6"/>
    <x v="0"/>
    <x v="28"/>
    <n v="132751"/>
  </r>
  <r>
    <x v="6"/>
    <x v="1"/>
    <x v="28"/>
    <n v="133912"/>
  </r>
  <r>
    <x v="6"/>
    <x v="2"/>
    <x v="28"/>
    <n v="151805"/>
  </r>
  <r>
    <x v="6"/>
    <x v="3"/>
    <x v="28"/>
    <n v="148085"/>
  </r>
  <r>
    <x v="6"/>
    <x v="4"/>
    <x v="28"/>
    <n v="152526"/>
  </r>
  <r>
    <x v="6"/>
    <x v="5"/>
    <x v="28"/>
    <n v="146255"/>
  </r>
  <r>
    <x v="6"/>
    <x v="6"/>
    <x v="28"/>
    <n v="139507"/>
  </r>
  <r>
    <x v="6"/>
    <x v="7"/>
    <x v="28"/>
    <n v="146135"/>
  </r>
  <r>
    <x v="6"/>
    <x v="8"/>
    <x v="28"/>
    <n v="140298"/>
  </r>
  <r>
    <x v="6"/>
    <x v="9"/>
    <x v="28"/>
    <n v="143421"/>
  </r>
  <r>
    <x v="6"/>
    <x v="10"/>
    <x v="28"/>
    <n v="139812"/>
  </r>
  <r>
    <x v="6"/>
    <x v="11"/>
    <x v="28"/>
    <n v="107120"/>
  </r>
  <r>
    <x v="7"/>
    <x v="0"/>
    <x v="28"/>
    <n v="106492"/>
  </r>
  <r>
    <x v="7"/>
    <x v="1"/>
    <x v="28"/>
    <n v="104349"/>
  </r>
  <r>
    <x v="7"/>
    <x v="2"/>
    <x v="28"/>
    <n v="114939"/>
  </r>
  <r>
    <x v="7"/>
    <x v="3"/>
    <x v="28"/>
    <n v="114407"/>
  </r>
  <r>
    <x v="7"/>
    <x v="4"/>
    <x v="28"/>
    <n v="127364.85188932376"/>
  </r>
  <r>
    <x v="7"/>
    <x v="5"/>
    <x v="28"/>
    <n v="115844"/>
  </r>
  <r>
    <x v="7"/>
    <x v="6"/>
    <x v="28"/>
    <n v="128816"/>
  </r>
  <r>
    <x v="7"/>
    <x v="7"/>
    <x v="28"/>
    <n v="120873"/>
  </r>
  <r>
    <x v="7"/>
    <x v="8"/>
    <x v="28"/>
    <n v="117909"/>
  </r>
  <r>
    <x v="7"/>
    <x v="9"/>
    <x v="28"/>
    <n v="123078"/>
  </r>
  <r>
    <x v="7"/>
    <x v="10"/>
    <x v="28"/>
    <n v="130568"/>
  </r>
  <r>
    <x v="7"/>
    <x v="11"/>
    <x v="28"/>
    <n v="128431"/>
  </r>
  <r>
    <x v="8"/>
    <x v="0"/>
    <x v="28"/>
    <n v="100395.07897088195"/>
  </r>
  <r>
    <x v="8"/>
    <x v="1"/>
    <x v="28"/>
    <n v="89877.29373045481"/>
  </r>
  <r>
    <x v="8"/>
    <x v="2"/>
    <x v="28"/>
    <n v="109373.02873716372"/>
  </r>
  <r>
    <x v="8"/>
    <x v="3"/>
    <x v="28"/>
    <n v="121641.9147141256"/>
  </r>
  <r>
    <x v="8"/>
    <x v="4"/>
    <x v="28"/>
    <n v="121823.52710546847"/>
  </r>
  <r>
    <x v="8"/>
    <x v="5"/>
    <x v="28"/>
    <n v="118333.69847987554"/>
  </r>
  <r>
    <x v="8"/>
    <x v="6"/>
    <x v="28"/>
    <n v="129351.26845509892"/>
  </r>
  <r>
    <x v="8"/>
    <x v="7"/>
    <x v="28"/>
    <n v="125762.06672141481"/>
  </r>
  <r>
    <x v="8"/>
    <x v="8"/>
    <x v="28"/>
    <n v="135348.26596703092"/>
  </r>
  <r>
    <x v="8"/>
    <x v="9"/>
    <x v="28"/>
    <n v="156068.31379924715"/>
  </r>
  <r>
    <x v="8"/>
    <x v="10"/>
    <x v="28"/>
    <n v="132248.52961781377"/>
  </r>
  <r>
    <x v="8"/>
    <x v="11"/>
    <x v="28"/>
    <n v="125540.0699363241"/>
  </r>
  <r>
    <x v="9"/>
    <x v="0"/>
    <x v="28"/>
    <n v="108723.4174353163"/>
  </r>
  <r>
    <x v="9"/>
    <x v="1"/>
    <x v="28"/>
    <n v="111670.88081417943"/>
  </r>
  <r>
    <x v="9"/>
    <x v="2"/>
    <x v="28"/>
    <n v="138744.6074076709"/>
  </r>
  <r>
    <x v="9"/>
    <x v="3"/>
    <x v="28"/>
    <n v="123596.77239589131"/>
  </r>
  <r>
    <x v="9"/>
    <x v="4"/>
    <x v="28"/>
    <n v="125013.67527631311"/>
  </r>
  <r>
    <x v="9"/>
    <x v="5"/>
    <x v="28"/>
    <n v="93584.838752914235"/>
  </r>
  <r>
    <x v="9"/>
    <x v="6"/>
    <x v="28"/>
    <n v="111210.33493322298"/>
  </r>
  <r>
    <x v="9"/>
    <x v="7"/>
    <x v="28"/>
    <n v="115165.80470199439"/>
  </r>
  <r>
    <x v="9"/>
    <x v="8"/>
    <x v="28"/>
    <n v="118572.19609756935"/>
  </r>
  <r>
    <x v="9"/>
    <x v="9"/>
    <x v="28"/>
    <n v="120106.20870076021"/>
  </r>
  <r>
    <x v="9"/>
    <x v="10"/>
    <x v="28"/>
    <n v="118723.35387802632"/>
  </r>
  <r>
    <x v="9"/>
    <x v="11"/>
    <x v="28"/>
    <n v="117315.2038527408"/>
  </r>
  <r>
    <x v="10"/>
    <x v="0"/>
    <x v="28"/>
    <n v="96226.618912214253"/>
  </r>
  <r>
    <x v="10"/>
    <x v="1"/>
    <x v="28"/>
    <n v="101666.33898363674"/>
  </r>
  <r>
    <x v="10"/>
    <x v="2"/>
    <x v="28"/>
    <n v="119654.99802666238"/>
  </r>
  <r>
    <x v="10"/>
    <x v="3"/>
    <x v="28"/>
    <n v="128923.9045069666"/>
  </r>
  <r>
    <x v="10"/>
    <x v="4"/>
    <x v="28"/>
    <n v="124862.54060163772"/>
  </r>
  <r>
    <x v="10"/>
    <x v="5"/>
    <x v="28"/>
    <n v="119647.28326372939"/>
  </r>
  <r>
    <x v="10"/>
    <x v="6"/>
    <x v="28"/>
    <n v="115131.9511753453"/>
  </r>
  <r>
    <x v="10"/>
    <x v="7"/>
    <x v="28"/>
    <n v="130455.85428549435"/>
  </r>
  <r>
    <x v="10"/>
    <x v="8"/>
    <x v="28"/>
    <n v="122409"/>
  </r>
  <r>
    <x v="10"/>
    <x v="9"/>
    <x v="28"/>
    <n v="119078"/>
  </r>
  <r>
    <x v="10"/>
    <x v="10"/>
    <x v="28"/>
    <n v="118845"/>
  </r>
  <r>
    <x v="10"/>
    <x v="11"/>
    <x v="28"/>
    <n v="115697"/>
  </r>
  <r>
    <x v="11"/>
    <x v="0"/>
    <x v="28"/>
    <n v="101910.89698849792"/>
  </r>
  <r>
    <x v="11"/>
    <x v="1"/>
    <x v="28"/>
    <n v="101139.00527254563"/>
  </r>
  <r>
    <x v="11"/>
    <x v="2"/>
    <x v="28"/>
    <n v="118660"/>
  </r>
  <r>
    <x v="11"/>
    <x v="3"/>
    <x v="28"/>
    <n v="113821"/>
  </r>
  <r>
    <x v="11"/>
    <x v="4"/>
    <x v="28"/>
    <n v="119767"/>
  </r>
  <r>
    <x v="11"/>
    <x v="5"/>
    <x v="28"/>
    <n v="115621"/>
  </r>
  <r>
    <x v="11"/>
    <x v="6"/>
    <x v="28"/>
    <n v="122896"/>
  </r>
  <r>
    <x v="11"/>
    <x v="7"/>
    <x v="28"/>
    <n v="126632"/>
  </r>
  <r>
    <x v="11"/>
    <x v="8"/>
    <x v="28"/>
    <n v="122997"/>
  </r>
  <r>
    <x v="11"/>
    <x v="9"/>
    <x v="28"/>
    <n v="124365"/>
  </r>
  <r>
    <x v="11"/>
    <x v="10"/>
    <x v="28"/>
    <n v="129425"/>
  </r>
  <r>
    <x v="11"/>
    <x v="11"/>
    <x v="28"/>
    <n v="111189"/>
  </r>
  <r>
    <x v="12"/>
    <x v="0"/>
    <x v="28"/>
    <n v="99336"/>
  </r>
  <r>
    <x v="12"/>
    <x v="1"/>
    <x v="28"/>
    <n v="98277"/>
  </r>
  <r>
    <x v="12"/>
    <x v="2"/>
    <x v="28"/>
    <n v="113426"/>
  </r>
  <r>
    <x v="12"/>
    <x v="3"/>
    <x v="28"/>
    <n v="100614"/>
  </r>
  <r>
    <x v="12"/>
    <x v="4"/>
    <x v="28"/>
    <n v="99458"/>
  </r>
  <r>
    <x v="12"/>
    <x v="5"/>
    <x v="28"/>
    <n v="87880.289550245623"/>
  </r>
  <r>
    <x v="12"/>
    <x v="6"/>
    <x v="28"/>
    <n v="90418.368092418488"/>
  </r>
  <r>
    <x v="12"/>
    <x v="7"/>
    <x v="28"/>
    <n v="87564"/>
  </r>
  <r>
    <x v="12"/>
    <x v="8"/>
    <x v="28"/>
    <n v="74641"/>
  </r>
  <r>
    <x v="12"/>
    <x v="9"/>
    <x v="28"/>
    <n v="88193"/>
  </r>
  <r>
    <x v="12"/>
    <x v="10"/>
    <x v="28"/>
    <n v="96586"/>
  </r>
  <r>
    <x v="12"/>
    <x v="11"/>
    <x v="28"/>
    <n v="94885"/>
  </r>
  <r>
    <x v="13"/>
    <x v="0"/>
    <x v="28"/>
    <n v="95846"/>
  </r>
  <r>
    <x v="13"/>
    <x v="1"/>
    <x v="28"/>
    <n v="100196"/>
  </r>
  <r>
    <x v="13"/>
    <x v="2"/>
    <x v="28"/>
    <n v="104282"/>
  </r>
  <r>
    <x v="13"/>
    <x v="3"/>
    <x v="28"/>
    <n v="120643"/>
  </r>
  <r>
    <x v="13"/>
    <x v="4"/>
    <x v="28"/>
    <n v="125407"/>
  </r>
  <r>
    <x v="13"/>
    <x v="5"/>
    <x v="28"/>
    <n v="109878"/>
  </r>
  <r>
    <x v="13"/>
    <x v="6"/>
    <x v="28"/>
    <n v="116172"/>
  </r>
  <r>
    <x v="13"/>
    <x v="7"/>
    <x v="28"/>
    <n v="119819"/>
  </r>
  <r>
    <x v="13"/>
    <x v="8"/>
    <x v="28"/>
    <n v="126132"/>
  </r>
  <r>
    <x v="13"/>
    <x v="9"/>
    <x v="28"/>
    <n v="130967"/>
  </r>
  <r>
    <x v="13"/>
    <x v="10"/>
    <x v="28"/>
    <n v="117674"/>
  </r>
  <r>
    <x v="13"/>
    <x v="11"/>
    <x v="28"/>
    <n v="113407"/>
  </r>
  <r>
    <x v="14"/>
    <x v="0"/>
    <x v="28"/>
    <n v="96143"/>
  </r>
  <r>
    <x v="14"/>
    <x v="1"/>
    <x v="28"/>
    <n v="103028"/>
  </r>
  <r>
    <x v="14"/>
    <x v="2"/>
    <x v="28"/>
    <n v="115915"/>
  </r>
  <r>
    <x v="14"/>
    <x v="3"/>
    <x v="28"/>
    <n v="113269"/>
  </r>
  <r>
    <x v="14"/>
    <x v="4"/>
    <x v="28"/>
    <n v="122188"/>
  </r>
  <r>
    <x v="14"/>
    <x v="5"/>
    <x v="28"/>
    <n v="128893"/>
  </r>
  <r>
    <x v="14"/>
    <x v="6"/>
    <x v="28"/>
    <n v="109717"/>
  </r>
  <r>
    <x v="14"/>
    <x v="7"/>
    <x v="28"/>
    <n v="123177"/>
  </r>
  <r>
    <x v="14"/>
    <x v="8"/>
    <x v="28"/>
    <n v="128057"/>
  </r>
  <r>
    <x v="14"/>
    <x v="9"/>
    <x v="28"/>
    <n v="133806"/>
  </r>
  <r>
    <x v="14"/>
    <x v="10"/>
    <x v="28"/>
    <n v="129721"/>
  </r>
  <r>
    <x v="14"/>
    <x v="11"/>
    <x v="28"/>
    <n v="122441"/>
  </r>
  <r>
    <x v="15"/>
    <x v="0"/>
    <x v="28"/>
    <n v="95662"/>
  </r>
  <r>
    <x v="15"/>
    <x v="1"/>
    <x v="28"/>
    <n v="99515"/>
  </r>
  <r>
    <x v="15"/>
    <x v="2"/>
    <x v="28"/>
    <n v="131352"/>
  </r>
  <r>
    <x v="15"/>
    <x v="3"/>
    <x v="28"/>
    <n v="134350"/>
  </r>
  <r>
    <x v="15"/>
    <x v="4"/>
    <x v="28"/>
    <n v="138861"/>
  </r>
  <r>
    <x v="15"/>
    <x v="5"/>
    <x v="28"/>
    <n v="123044"/>
  </r>
  <r>
    <x v="15"/>
    <x v="6"/>
    <x v="28"/>
    <n v="128362"/>
  </r>
  <r>
    <x v="15"/>
    <x v="7"/>
    <x v="28"/>
    <n v="138995"/>
  </r>
  <r>
    <x v="15"/>
    <x v="8"/>
    <x v="28"/>
    <n v="149282"/>
  </r>
  <r>
    <x v="15"/>
    <x v="9"/>
    <x v="28"/>
    <n v="136721"/>
  </r>
  <r>
    <x v="15"/>
    <x v="10"/>
    <x v="28"/>
    <n v="86832"/>
  </r>
  <r>
    <x v="15"/>
    <x v="11"/>
    <x v="28"/>
    <n v="69434"/>
  </r>
  <r>
    <x v="16"/>
    <x v="0"/>
    <x v="28"/>
    <n v="43433"/>
  </r>
  <r>
    <x v="16"/>
    <x v="1"/>
    <x v="28"/>
    <n v="40438"/>
  </r>
  <r>
    <x v="16"/>
    <x v="2"/>
    <x v="28"/>
    <n v="33959"/>
  </r>
  <r>
    <x v="16"/>
    <x v="3"/>
    <x v="28"/>
    <n v="38481"/>
  </r>
  <r>
    <x v="16"/>
    <x v="4"/>
    <x v="28"/>
    <n v="31502"/>
  </r>
  <r>
    <x v="16"/>
    <x v="5"/>
    <x v="28"/>
    <n v="32849"/>
  </r>
  <r>
    <x v="16"/>
    <x v="6"/>
    <x v="28"/>
    <n v="28250"/>
  </r>
  <r>
    <x v="16"/>
    <x v="7"/>
    <x v="28"/>
    <n v="29481"/>
  </r>
  <r>
    <x v="16"/>
    <x v="8"/>
    <x v="28"/>
    <n v="61376"/>
  </r>
  <r>
    <x v="16"/>
    <x v="9"/>
    <x v="28"/>
    <n v="49520"/>
  </r>
  <r>
    <x v="16"/>
    <x v="10"/>
    <x v="28"/>
    <n v="37542"/>
  </r>
  <r>
    <x v="16"/>
    <x v="11"/>
    <x v="28"/>
    <n v="33009"/>
  </r>
  <r>
    <x v="17"/>
    <x v="0"/>
    <x v="28"/>
    <n v="33315"/>
  </r>
  <r>
    <x v="17"/>
    <x v="1"/>
    <x v="28"/>
    <n v="37736"/>
  </r>
  <r>
    <x v="17"/>
    <x v="2"/>
    <x v="28"/>
    <n v="61428"/>
  </r>
  <r>
    <x v="17"/>
    <x v="3"/>
    <x v="28"/>
    <n v="53128"/>
  </r>
  <r>
    <x v="17"/>
    <x v="4"/>
    <x v="28"/>
    <n v="56659"/>
  </r>
  <r>
    <x v="17"/>
    <x v="5"/>
    <x v="28"/>
    <n v="59355"/>
  </r>
  <r>
    <x v="17"/>
    <x v="6"/>
    <x v="28"/>
    <n v="48171.740050549401"/>
  </r>
  <r>
    <x v="17"/>
    <x v="7"/>
    <x v="28"/>
    <n v="61579.413323958492"/>
  </r>
  <r>
    <x v="17"/>
    <x v="8"/>
    <x v="28"/>
    <n v="60413.249040621566"/>
  </r>
  <r>
    <x v="17"/>
    <x v="9"/>
    <x v="28"/>
    <n v="63709.384178029301"/>
  </r>
  <r>
    <x v="17"/>
    <x v="10"/>
    <x v="28"/>
    <n v="62212.070924772357"/>
  </r>
  <r>
    <x v="17"/>
    <x v="11"/>
    <x v="28"/>
    <n v="82576.142119939686"/>
  </r>
  <r>
    <x v="18"/>
    <x v="0"/>
    <x v="28"/>
    <n v="70705.124307528386"/>
  </r>
  <r>
    <x v="18"/>
    <x v="1"/>
    <x v="28"/>
    <n v="65163.959974880541"/>
  </r>
  <r>
    <x v="18"/>
    <x v="2"/>
    <x v="28"/>
    <n v="84170.447942896411"/>
  </r>
  <r>
    <x v="18"/>
    <x v="3"/>
    <x v="28"/>
    <n v="95857.039893277164"/>
  </r>
  <r>
    <x v="18"/>
    <x v="4"/>
    <x v="28"/>
    <n v="101513.791251943"/>
  </r>
  <r>
    <x v="18"/>
    <x v="5"/>
    <x v="28"/>
    <n v="89914.417735719762"/>
  </r>
  <r>
    <x v="18"/>
    <x v="6"/>
    <x v="28"/>
    <n v="90164.752980595382"/>
  </r>
  <r>
    <x v="18"/>
    <x v="7"/>
    <x v="28"/>
    <n v="98271.298044035415"/>
  </r>
  <r>
    <x v="18"/>
    <x v="8"/>
    <x v="28"/>
    <n v="86098.029660534827"/>
  </r>
  <r>
    <x v="18"/>
    <x v="9"/>
    <x v="28"/>
    <n v="101730.53058442195"/>
  </r>
  <r>
    <x v="18"/>
    <x v="10"/>
    <x v="28"/>
    <n v="101452.88410528145"/>
  </r>
  <r>
    <x v="18"/>
    <x v="11"/>
    <x v="28"/>
    <n v="95946.390123611331"/>
  </r>
  <r>
    <x v="19"/>
    <x v="0"/>
    <x v="28"/>
    <n v="82797"/>
  </r>
  <r>
    <x v="19"/>
    <x v="1"/>
    <x v="28"/>
    <n v="75495"/>
  </r>
  <r>
    <x v="19"/>
    <x v="2"/>
    <x v="28"/>
    <n v="88431.184371779047"/>
  </r>
  <r>
    <x v="19"/>
    <x v="3"/>
    <x v="28"/>
    <n v="95299.756613384146"/>
  </r>
  <r>
    <x v="19"/>
    <x v="4"/>
    <x v="28"/>
    <n v="97215.192865807534"/>
  </r>
  <r>
    <x v="19"/>
    <x v="5"/>
    <x v="28"/>
    <n v="95434.745413402634"/>
  </r>
  <r>
    <x v="19"/>
    <x v="6"/>
    <x v="28"/>
    <n v="106228.92783598603"/>
  </r>
  <r>
    <x v="19"/>
    <x v="7"/>
    <x v="28"/>
    <n v="102692.87083505737"/>
  </r>
  <r>
    <x v="19"/>
    <x v="8"/>
    <x v="28"/>
    <n v="128311"/>
  </r>
  <r>
    <x v="19"/>
    <x v="9"/>
    <x v="28"/>
    <n v="130657"/>
  </r>
  <r>
    <x v="19"/>
    <x v="10"/>
    <x v="28"/>
    <n v="120057"/>
  </r>
  <r>
    <x v="19"/>
    <x v="11"/>
    <x v="28"/>
    <n v="123104"/>
  </r>
  <r>
    <x v="20"/>
    <x v="0"/>
    <x v="28"/>
    <n v="109013"/>
  </r>
  <r>
    <x v="20"/>
    <x v="1"/>
    <x v="28"/>
    <n v="105758"/>
  </r>
  <r>
    <x v="20"/>
    <x v="2"/>
    <x v="28"/>
    <n v="133933"/>
  </r>
  <r>
    <x v="20"/>
    <x v="3"/>
    <x v="28"/>
    <n v="141328"/>
  </r>
  <r>
    <x v="20"/>
    <x v="4"/>
    <x v="28"/>
    <n v="137496"/>
  </r>
  <r>
    <x v="20"/>
    <x v="5"/>
    <x v="28"/>
    <n v="136173"/>
  </r>
  <r>
    <x v="20"/>
    <x v="6"/>
    <x v="28"/>
    <n v="133115"/>
  </r>
  <r>
    <x v="20"/>
    <x v="7"/>
    <x v="28"/>
    <n v="129662"/>
  </r>
  <r>
    <x v="20"/>
    <x v="8"/>
    <x v="28"/>
    <n v="138057"/>
  </r>
  <r>
    <x v="20"/>
    <x v="9"/>
    <x v="28"/>
    <n v="136735"/>
  </r>
  <r>
    <x v="20"/>
    <x v="10"/>
    <x v="28"/>
    <n v="131199"/>
  </r>
  <r>
    <x v="20"/>
    <x v="11"/>
    <x v="28"/>
    <n v="109268"/>
  </r>
  <r>
    <x v="21"/>
    <x v="0"/>
    <x v="28"/>
    <n v="102001"/>
  </r>
  <r>
    <x v="21"/>
    <x v="1"/>
    <x v="28"/>
    <n v="89394"/>
  </r>
  <r>
    <x v="21"/>
    <x v="2"/>
    <x v="28"/>
    <n v="121358"/>
  </r>
  <r>
    <x v="21"/>
    <x v="3"/>
    <x v="28"/>
    <n v="138161"/>
  </r>
  <r>
    <x v="21"/>
    <x v="4"/>
    <x v="28"/>
    <n v="133124"/>
  </r>
  <r>
    <x v="21"/>
    <x v="5"/>
    <x v="28"/>
    <n v="127978"/>
  </r>
  <r>
    <x v="21"/>
    <x v="6"/>
    <x v="28"/>
    <n v="125434"/>
  </r>
  <r>
    <x v="21"/>
    <x v="7"/>
    <x v="28"/>
    <n v="147212"/>
  </r>
  <r>
    <x v="21"/>
    <x v="8"/>
    <x v="28"/>
    <n v="140530"/>
  </r>
  <r>
    <x v="21"/>
    <x v="9"/>
    <x v="28"/>
    <n v="135595"/>
  </r>
  <r>
    <x v="21"/>
    <x v="10"/>
    <x v="28"/>
    <n v="132593"/>
  </r>
  <r>
    <x v="21"/>
    <x v="11"/>
    <x v="28"/>
    <n v="107479"/>
  </r>
  <r>
    <x v="22"/>
    <x v="0"/>
    <x v="28"/>
    <n v="96054"/>
  </r>
  <r>
    <x v="22"/>
    <x v="1"/>
    <x v="28"/>
    <n v="83037"/>
  </r>
  <r>
    <x v="22"/>
    <x v="2"/>
    <x v="28"/>
    <n v="122383"/>
  </r>
  <r>
    <x v="22"/>
    <x v="3"/>
    <x v="28"/>
    <n v="112083"/>
  </r>
  <r>
    <x v="22"/>
    <x v="4"/>
    <x v="28"/>
    <n v="124814"/>
  </r>
  <r>
    <x v="22"/>
    <x v="5"/>
    <x v="28"/>
    <n v="120152"/>
  </r>
  <r>
    <x v="22"/>
    <x v="6"/>
    <x v="28"/>
    <n v="115858"/>
  </r>
  <r>
    <x v="22"/>
    <x v="7"/>
    <x v="28"/>
    <n v="129517"/>
  </r>
  <r>
    <x v="22"/>
    <x v="8"/>
    <x v="28"/>
    <n v="140694"/>
  </r>
  <r>
    <x v="22"/>
    <x v="9"/>
    <x v="28"/>
    <n v="141846"/>
  </r>
  <r>
    <x v="22"/>
    <x v="10"/>
    <x v="28"/>
    <n v="136967"/>
  </r>
  <r>
    <x v="22"/>
    <x v="11"/>
    <x v="28"/>
    <n v="109754"/>
  </r>
  <r>
    <x v="23"/>
    <x v="0"/>
    <x v="28"/>
    <n v="111486"/>
  </r>
  <r>
    <x v="23"/>
    <x v="1"/>
    <x v="28"/>
    <n v="108200"/>
  </r>
  <r>
    <x v="23"/>
    <x v="2"/>
    <x v="28"/>
    <n v="148527"/>
  </r>
  <r>
    <x v="23"/>
    <x v="3"/>
    <x v="28"/>
    <n v="151712"/>
  </r>
  <r>
    <x v="23"/>
    <x v="4"/>
    <x v="28"/>
    <n v="154902"/>
  </r>
  <r>
    <x v="23"/>
    <x v="5"/>
    <x v="28"/>
    <n v="141067"/>
  </r>
  <r>
    <x v="23"/>
    <x v="6"/>
    <x v="28"/>
    <n v="139449"/>
  </r>
  <r>
    <x v="23"/>
    <x v="7"/>
    <x v="28"/>
    <n v="157906"/>
  </r>
  <r>
    <x v="23"/>
    <x v="8"/>
    <x v="28"/>
    <n v="144817"/>
  </r>
  <r>
    <x v="23"/>
    <x v="9"/>
    <x v="28"/>
    <n v="161248"/>
  </r>
  <r>
    <x v="23"/>
    <x v="10"/>
    <x v="28"/>
    <n v="136193"/>
  </r>
  <r>
    <x v="23"/>
    <x v="11"/>
    <x v="28"/>
    <n v="120704"/>
  </r>
  <r>
    <x v="24"/>
    <x v="0"/>
    <x v="28"/>
    <n v="115677"/>
  </r>
  <r>
    <x v="24"/>
    <x v="1"/>
    <x v="28"/>
    <n v="115539"/>
  </r>
  <r>
    <x v="24"/>
    <x v="2"/>
    <x v="28"/>
    <n v="146151"/>
  </r>
  <r>
    <x v="24"/>
    <x v="3"/>
    <x v="28"/>
    <n v="145752"/>
  </r>
  <r>
    <x v="24"/>
    <x v="4"/>
    <x v="28"/>
    <n v="150118"/>
  </r>
  <r>
    <x v="24"/>
    <x v="5"/>
    <x v="28"/>
    <n v="129374"/>
  </r>
  <r>
    <x v="24"/>
    <x v="6"/>
    <x v="28"/>
    <n v="142006"/>
  </r>
  <r>
    <x v="24"/>
    <x v="7"/>
    <x v="28"/>
    <n v="151700"/>
  </r>
  <r>
    <x v="24"/>
    <x v="8"/>
    <x v="28"/>
    <n v="145271"/>
  </r>
  <r>
    <x v="24"/>
    <x v="9"/>
    <x v="28"/>
    <n v="149282"/>
  </r>
  <r>
    <x v="24"/>
    <x v="10"/>
    <x v="28"/>
    <n v="138589"/>
  </r>
  <r>
    <x v="24"/>
    <x v="11"/>
    <x v="28"/>
    <n v="123116"/>
  </r>
  <r>
    <x v="25"/>
    <x v="0"/>
    <x v="28"/>
    <n v="112752"/>
  </r>
  <r>
    <x v="25"/>
    <x v="1"/>
    <x v="28"/>
    <n v="110013"/>
  </r>
  <r>
    <x v="25"/>
    <x v="2"/>
    <x v="28"/>
    <n v="67694"/>
  </r>
  <r>
    <x v="25"/>
    <x v="3"/>
    <x v="28"/>
    <n v="6786"/>
  </r>
  <r>
    <x v="25"/>
    <x v="4"/>
    <x v="28"/>
    <n v="13159"/>
  </r>
  <r>
    <x v="25"/>
    <x v="5"/>
    <x v="28"/>
    <n v="15225"/>
  </r>
  <r>
    <x v="25"/>
    <x v="6"/>
    <x v="28"/>
    <n v="17675"/>
  </r>
  <r>
    <x v="25"/>
    <x v="7"/>
    <x v="28"/>
    <n v="17297"/>
  </r>
  <r>
    <x v="25"/>
    <x v="8"/>
    <x v="28"/>
    <n v="19055"/>
  </r>
  <r>
    <x v="25"/>
    <x v="9"/>
    <x v="28"/>
    <n v="24054"/>
  </r>
  <r>
    <x v="25"/>
    <x v="10"/>
    <x v="28"/>
    <n v="39868"/>
  </r>
  <r>
    <x v="25"/>
    <x v="11"/>
    <x v="28"/>
    <n v="49383"/>
  </r>
  <r>
    <x v="0"/>
    <x v="0"/>
    <x v="29"/>
    <n v="315350"/>
  </r>
  <r>
    <x v="0"/>
    <x v="1"/>
    <x v="29"/>
    <n v="334726"/>
  </r>
  <r>
    <x v="0"/>
    <x v="2"/>
    <x v="29"/>
    <n v="416989"/>
  </r>
  <r>
    <x v="0"/>
    <x v="3"/>
    <x v="29"/>
    <n v="400295"/>
  </r>
  <r>
    <x v="0"/>
    <x v="4"/>
    <x v="29"/>
    <n v="432064"/>
  </r>
  <r>
    <x v="0"/>
    <x v="5"/>
    <x v="29"/>
    <n v="401597"/>
  </r>
  <r>
    <x v="0"/>
    <x v="6"/>
    <x v="29"/>
    <n v="414058"/>
  </r>
  <r>
    <x v="0"/>
    <x v="7"/>
    <x v="29"/>
    <n v="429847"/>
  </r>
  <r>
    <x v="0"/>
    <x v="8"/>
    <x v="29"/>
    <n v="411380"/>
  </r>
  <r>
    <x v="0"/>
    <x v="9"/>
    <x v="29"/>
    <n v="428815"/>
  </r>
  <r>
    <x v="0"/>
    <x v="10"/>
    <x v="29"/>
    <n v="433208"/>
  </r>
  <r>
    <x v="0"/>
    <x v="11"/>
    <x v="29"/>
    <n v="421455"/>
  </r>
  <r>
    <x v="1"/>
    <x v="0"/>
    <x v="29"/>
    <n v="387185"/>
  </r>
  <r>
    <x v="1"/>
    <x v="1"/>
    <x v="29"/>
    <n v="386797"/>
  </r>
  <r>
    <x v="1"/>
    <x v="2"/>
    <x v="29"/>
    <n v="446758"/>
  </r>
  <r>
    <x v="1"/>
    <x v="3"/>
    <x v="29"/>
    <n v="444521"/>
  </r>
  <r>
    <x v="1"/>
    <x v="4"/>
    <x v="29"/>
    <n v="463615"/>
  </r>
  <r>
    <x v="1"/>
    <x v="5"/>
    <x v="29"/>
    <n v="422062"/>
  </r>
  <r>
    <x v="1"/>
    <x v="6"/>
    <x v="29"/>
    <n v="449093"/>
  </r>
  <r>
    <x v="1"/>
    <x v="7"/>
    <x v="29"/>
    <n v="445246"/>
  </r>
  <r>
    <x v="1"/>
    <x v="8"/>
    <x v="29"/>
    <n v="428552"/>
  </r>
  <r>
    <x v="1"/>
    <x v="9"/>
    <x v="29"/>
    <n v="481132"/>
  </r>
  <r>
    <x v="1"/>
    <x v="10"/>
    <x v="29"/>
    <n v="460345"/>
  </r>
  <r>
    <x v="1"/>
    <x v="11"/>
    <x v="29"/>
    <n v="438712"/>
  </r>
  <r>
    <x v="2"/>
    <x v="0"/>
    <x v="29"/>
    <n v="401882"/>
  </r>
  <r>
    <x v="2"/>
    <x v="1"/>
    <x v="29"/>
    <n v="397761"/>
  </r>
  <r>
    <x v="2"/>
    <x v="2"/>
    <x v="29"/>
    <n v="462179"/>
  </r>
  <r>
    <x v="2"/>
    <x v="3"/>
    <x v="29"/>
    <n v="496871"/>
  </r>
  <r>
    <x v="2"/>
    <x v="4"/>
    <x v="29"/>
    <n v="489334"/>
  </r>
  <r>
    <x v="2"/>
    <x v="5"/>
    <x v="29"/>
    <n v="452938"/>
  </r>
  <r>
    <x v="2"/>
    <x v="6"/>
    <x v="29"/>
    <n v="493852"/>
  </r>
  <r>
    <x v="2"/>
    <x v="7"/>
    <x v="29"/>
    <n v="467135"/>
  </r>
  <r>
    <x v="2"/>
    <x v="8"/>
    <x v="29"/>
    <n v="491707"/>
  </r>
  <r>
    <x v="2"/>
    <x v="9"/>
    <x v="29"/>
    <n v="508902"/>
  </r>
  <r>
    <x v="2"/>
    <x v="10"/>
    <x v="29"/>
    <n v="473338"/>
  </r>
  <r>
    <x v="2"/>
    <x v="11"/>
    <x v="29"/>
    <n v="478245"/>
  </r>
  <r>
    <x v="3"/>
    <x v="0"/>
    <x v="29"/>
    <n v="436442"/>
  </r>
  <r>
    <x v="3"/>
    <x v="1"/>
    <x v="29"/>
    <n v="420150"/>
  </r>
  <r>
    <x v="3"/>
    <x v="2"/>
    <x v="29"/>
    <n v="505665"/>
  </r>
  <r>
    <x v="3"/>
    <x v="3"/>
    <x v="29"/>
    <n v="498582"/>
  </r>
  <r>
    <x v="3"/>
    <x v="4"/>
    <x v="29"/>
    <n v="491240"/>
  </r>
  <r>
    <x v="3"/>
    <x v="5"/>
    <x v="29"/>
    <n v="478681"/>
  </r>
  <r>
    <x v="3"/>
    <x v="6"/>
    <x v="29"/>
    <n v="510732"/>
  </r>
  <r>
    <x v="3"/>
    <x v="7"/>
    <x v="29"/>
    <n v="504068"/>
  </r>
  <r>
    <x v="3"/>
    <x v="8"/>
    <x v="29"/>
    <n v="506613"/>
  </r>
  <r>
    <x v="3"/>
    <x v="9"/>
    <x v="29"/>
    <n v="512491"/>
  </r>
  <r>
    <x v="3"/>
    <x v="10"/>
    <x v="29"/>
    <n v="492176"/>
  </r>
  <r>
    <x v="3"/>
    <x v="11"/>
    <x v="29"/>
    <n v="476205"/>
  </r>
  <r>
    <x v="4"/>
    <x v="0"/>
    <x v="29"/>
    <n v="420678"/>
  </r>
  <r>
    <x v="4"/>
    <x v="1"/>
    <x v="29"/>
    <n v="417895"/>
  </r>
  <r>
    <x v="4"/>
    <x v="2"/>
    <x v="29"/>
    <n v="516490"/>
  </r>
  <r>
    <x v="4"/>
    <x v="3"/>
    <x v="29"/>
    <n v="502248"/>
  </r>
  <r>
    <x v="4"/>
    <x v="4"/>
    <x v="29"/>
    <n v="511847"/>
  </r>
  <r>
    <x v="4"/>
    <x v="5"/>
    <x v="29"/>
    <n v="498902"/>
  </r>
  <r>
    <x v="4"/>
    <x v="6"/>
    <x v="29"/>
    <n v="506138"/>
  </r>
  <r>
    <x v="4"/>
    <x v="7"/>
    <x v="29"/>
    <n v="509430"/>
  </r>
  <r>
    <x v="4"/>
    <x v="8"/>
    <x v="29"/>
    <n v="522500"/>
  </r>
  <r>
    <x v="4"/>
    <x v="9"/>
    <x v="29"/>
    <n v="510096"/>
  </r>
  <r>
    <x v="4"/>
    <x v="10"/>
    <x v="29"/>
    <n v="510786"/>
  </r>
  <r>
    <x v="4"/>
    <x v="11"/>
    <x v="29"/>
    <n v="491193"/>
  </r>
  <r>
    <x v="5"/>
    <x v="0"/>
    <x v="29"/>
    <n v="427555"/>
  </r>
  <r>
    <x v="5"/>
    <x v="1"/>
    <x v="29"/>
    <n v="443085"/>
  </r>
  <r>
    <x v="5"/>
    <x v="2"/>
    <x v="29"/>
    <n v="528012"/>
  </r>
  <r>
    <x v="5"/>
    <x v="3"/>
    <x v="29"/>
    <n v="491418"/>
  </r>
  <r>
    <x v="5"/>
    <x v="4"/>
    <x v="29"/>
    <n v="492304"/>
  </r>
  <r>
    <x v="5"/>
    <x v="5"/>
    <x v="29"/>
    <n v="475712"/>
  </r>
  <r>
    <x v="5"/>
    <x v="6"/>
    <x v="29"/>
    <n v="493950"/>
  </r>
  <r>
    <x v="5"/>
    <x v="7"/>
    <x v="29"/>
    <n v="510638"/>
  </r>
  <r>
    <x v="5"/>
    <x v="8"/>
    <x v="29"/>
    <n v="503286"/>
  </r>
  <r>
    <x v="5"/>
    <x v="9"/>
    <x v="29"/>
    <n v="497283"/>
  </r>
  <r>
    <x v="5"/>
    <x v="10"/>
    <x v="29"/>
    <n v="485267"/>
  </r>
  <r>
    <x v="5"/>
    <x v="11"/>
    <x v="29"/>
    <n v="460381"/>
  </r>
  <r>
    <x v="6"/>
    <x v="0"/>
    <x v="29"/>
    <n v="419034"/>
  </r>
  <r>
    <x v="6"/>
    <x v="1"/>
    <x v="29"/>
    <n v="409976"/>
  </r>
  <r>
    <x v="6"/>
    <x v="2"/>
    <x v="29"/>
    <n v="476261"/>
  </r>
  <r>
    <x v="6"/>
    <x v="3"/>
    <x v="29"/>
    <n v="461542"/>
  </r>
  <r>
    <x v="6"/>
    <x v="4"/>
    <x v="29"/>
    <n v="476821"/>
  </r>
  <r>
    <x v="6"/>
    <x v="5"/>
    <x v="29"/>
    <n v="451189"/>
  </r>
  <r>
    <x v="6"/>
    <x v="6"/>
    <x v="29"/>
    <n v="430373"/>
  </r>
  <r>
    <x v="6"/>
    <x v="7"/>
    <x v="29"/>
    <n v="452390"/>
  </r>
  <r>
    <x v="6"/>
    <x v="8"/>
    <x v="29"/>
    <n v="427675"/>
  </r>
  <r>
    <x v="6"/>
    <x v="9"/>
    <x v="29"/>
    <n v="433190"/>
  </r>
  <r>
    <x v="6"/>
    <x v="10"/>
    <x v="29"/>
    <n v="425400"/>
  </r>
  <r>
    <x v="6"/>
    <x v="11"/>
    <x v="29"/>
    <n v="332676"/>
  </r>
  <r>
    <x v="7"/>
    <x v="0"/>
    <x v="29"/>
    <n v="331027"/>
  </r>
  <r>
    <x v="7"/>
    <x v="1"/>
    <x v="29"/>
    <n v="315665"/>
  </r>
  <r>
    <x v="7"/>
    <x v="2"/>
    <x v="29"/>
    <n v="355700"/>
  </r>
  <r>
    <x v="7"/>
    <x v="3"/>
    <x v="29"/>
    <n v="353760"/>
  </r>
  <r>
    <x v="7"/>
    <x v="4"/>
    <x v="29"/>
    <n v="391306.10284881934"/>
  </r>
  <r>
    <x v="7"/>
    <x v="5"/>
    <x v="29"/>
    <n v="360255"/>
  </r>
  <r>
    <x v="7"/>
    <x v="6"/>
    <x v="29"/>
    <n v="392832"/>
  </r>
  <r>
    <x v="7"/>
    <x v="7"/>
    <x v="29"/>
    <n v="374958"/>
  </r>
  <r>
    <x v="7"/>
    <x v="8"/>
    <x v="29"/>
    <n v="357857"/>
  </r>
  <r>
    <x v="7"/>
    <x v="9"/>
    <x v="29"/>
    <n v="370927"/>
  </r>
  <r>
    <x v="7"/>
    <x v="10"/>
    <x v="29"/>
    <n v="408787"/>
  </r>
  <r>
    <x v="7"/>
    <x v="11"/>
    <x v="29"/>
    <n v="389784"/>
  </r>
  <r>
    <x v="8"/>
    <x v="0"/>
    <x v="29"/>
    <n v="306912.95214328205"/>
  </r>
  <r>
    <x v="8"/>
    <x v="1"/>
    <x v="29"/>
    <n v="286557.92691563466"/>
  </r>
  <r>
    <x v="8"/>
    <x v="2"/>
    <x v="29"/>
    <n v="335999.95115280402"/>
  </r>
  <r>
    <x v="8"/>
    <x v="3"/>
    <x v="29"/>
    <n v="373003.82204504119"/>
  </r>
  <r>
    <x v="8"/>
    <x v="4"/>
    <x v="29"/>
    <n v="380330.62698380259"/>
  </r>
  <r>
    <x v="8"/>
    <x v="5"/>
    <x v="29"/>
    <n v="367920.91949971725"/>
  </r>
  <r>
    <x v="8"/>
    <x v="6"/>
    <x v="29"/>
    <n v="402437.60689270153"/>
  </r>
  <r>
    <x v="8"/>
    <x v="7"/>
    <x v="29"/>
    <n v="397271.40341308009"/>
  </r>
  <r>
    <x v="8"/>
    <x v="8"/>
    <x v="29"/>
    <n v="416091.81878013053"/>
  </r>
  <r>
    <x v="8"/>
    <x v="9"/>
    <x v="29"/>
    <n v="421874.8196026042"/>
  </r>
  <r>
    <x v="8"/>
    <x v="10"/>
    <x v="29"/>
    <n v="357415.23973397148"/>
  </r>
  <r>
    <x v="8"/>
    <x v="11"/>
    <x v="29"/>
    <n v="388000.58696961025"/>
  </r>
  <r>
    <x v="9"/>
    <x v="0"/>
    <x v="29"/>
    <n v="336831.58740775893"/>
  </r>
  <r>
    <x v="9"/>
    <x v="1"/>
    <x v="29"/>
    <n v="351809.67184754962"/>
  </r>
  <r>
    <x v="9"/>
    <x v="2"/>
    <x v="29"/>
    <n v="435952.55042969156"/>
  </r>
  <r>
    <x v="9"/>
    <x v="3"/>
    <x v="29"/>
    <n v="396534.98824256641"/>
  </r>
  <r>
    <x v="9"/>
    <x v="4"/>
    <x v="29"/>
    <n v="404288.70706646674"/>
  </r>
  <r>
    <x v="9"/>
    <x v="5"/>
    <x v="29"/>
    <n v="313691.45419724373"/>
  </r>
  <r>
    <x v="9"/>
    <x v="6"/>
    <x v="29"/>
    <n v="371145.68544737686"/>
  </r>
  <r>
    <x v="9"/>
    <x v="7"/>
    <x v="29"/>
    <n v="385415.32457452279"/>
  </r>
  <r>
    <x v="9"/>
    <x v="8"/>
    <x v="29"/>
    <n v="404277.01122111367"/>
  </r>
  <r>
    <x v="9"/>
    <x v="9"/>
    <x v="29"/>
    <n v="401045.94617864571"/>
  </r>
  <r>
    <x v="9"/>
    <x v="10"/>
    <x v="29"/>
    <n v="399737.19456202647"/>
  </r>
  <r>
    <x v="9"/>
    <x v="11"/>
    <x v="29"/>
    <n v="396150.86076314293"/>
  </r>
  <r>
    <x v="10"/>
    <x v="0"/>
    <x v="29"/>
    <n v="330058.87002890039"/>
  </r>
  <r>
    <x v="10"/>
    <x v="1"/>
    <x v="29"/>
    <n v="339883.76074734138"/>
  </r>
  <r>
    <x v="10"/>
    <x v="2"/>
    <x v="29"/>
    <n v="407698.73850192619"/>
  </r>
  <r>
    <x v="10"/>
    <x v="3"/>
    <x v="29"/>
    <n v="427811.3711302419"/>
  </r>
  <r>
    <x v="10"/>
    <x v="4"/>
    <x v="29"/>
    <n v="418511.63841900998"/>
  </r>
  <r>
    <x v="10"/>
    <x v="5"/>
    <x v="29"/>
    <n v="411034.39270867134"/>
  </r>
  <r>
    <x v="10"/>
    <x v="6"/>
    <x v="29"/>
    <n v="402017.74651242484"/>
  </r>
  <r>
    <x v="10"/>
    <x v="7"/>
    <x v="29"/>
    <n v="425058.96121474815"/>
  </r>
  <r>
    <x v="10"/>
    <x v="8"/>
    <x v="29"/>
    <n v="460415"/>
  </r>
  <r>
    <x v="10"/>
    <x v="9"/>
    <x v="29"/>
    <n v="447324"/>
  </r>
  <r>
    <x v="10"/>
    <x v="10"/>
    <x v="29"/>
    <n v="451287"/>
  </r>
  <r>
    <x v="10"/>
    <x v="11"/>
    <x v="29"/>
    <n v="445659"/>
  </r>
  <r>
    <x v="11"/>
    <x v="0"/>
    <x v="29"/>
    <n v="379274.69521211385"/>
  </r>
  <r>
    <x v="11"/>
    <x v="1"/>
    <x v="29"/>
    <n v="376401.99951463996"/>
  </r>
  <r>
    <x v="11"/>
    <x v="2"/>
    <x v="29"/>
    <n v="456268"/>
  </r>
  <r>
    <x v="11"/>
    <x v="3"/>
    <x v="29"/>
    <n v="429149"/>
  </r>
  <r>
    <x v="11"/>
    <x v="4"/>
    <x v="29"/>
    <n v="442654"/>
  </r>
  <r>
    <x v="11"/>
    <x v="5"/>
    <x v="29"/>
    <n v="428084"/>
  </r>
  <r>
    <x v="11"/>
    <x v="6"/>
    <x v="29"/>
    <n v="442454"/>
  </r>
  <r>
    <x v="11"/>
    <x v="7"/>
    <x v="29"/>
    <n v="454687"/>
  </r>
  <r>
    <x v="11"/>
    <x v="8"/>
    <x v="29"/>
    <n v="455752"/>
  </r>
  <r>
    <x v="11"/>
    <x v="9"/>
    <x v="29"/>
    <n v="451417"/>
  </r>
  <r>
    <x v="11"/>
    <x v="10"/>
    <x v="29"/>
    <n v="469336"/>
  </r>
  <r>
    <x v="11"/>
    <x v="11"/>
    <x v="29"/>
    <n v="420674"/>
  </r>
  <r>
    <x v="12"/>
    <x v="0"/>
    <x v="29"/>
    <n v="387012"/>
  </r>
  <r>
    <x v="12"/>
    <x v="1"/>
    <x v="29"/>
    <n v="379936"/>
  </r>
  <r>
    <x v="12"/>
    <x v="2"/>
    <x v="29"/>
    <n v="437368"/>
  </r>
  <r>
    <x v="12"/>
    <x v="3"/>
    <x v="29"/>
    <n v="403358"/>
  </r>
  <r>
    <x v="12"/>
    <x v="4"/>
    <x v="29"/>
    <n v="388520"/>
  </r>
  <r>
    <x v="12"/>
    <x v="5"/>
    <x v="29"/>
    <n v="344753.80004259135"/>
  </r>
  <r>
    <x v="12"/>
    <x v="6"/>
    <x v="29"/>
    <n v="310326.96083313646"/>
  </r>
  <r>
    <x v="12"/>
    <x v="7"/>
    <x v="29"/>
    <n v="305512"/>
  </r>
  <r>
    <x v="12"/>
    <x v="8"/>
    <x v="29"/>
    <n v="312012"/>
  </r>
  <r>
    <x v="12"/>
    <x v="9"/>
    <x v="29"/>
    <n v="338508"/>
  </r>
  <r>
    <x v="12"/>
    <x v="10"/>
    <x v="29"/>
    <n v="403613"/>
  </r>
  <r>
    <x v="12"/>
    <x v="11"/>
    <x v="29"/>
    <n v="427079"/>
  </r>
  <r>
    <x v="13"/>
    <x v="0"/>
    <x v="29"/>
    <n v="400763"/>
  </r>
  <r>
    <x v="13"/>
    <x v="1"/>
    <x v="29"/>
    <n v="415416"/>
  </r>
  <r>
    <x v="13"/>
    <x v="2"/>
    <x v="29"/>
    <n v="403313"/>
  </r>
  <r>
    <x v="13"/>
    <x v="3"/>
    <x v="29"/>
    <n v="452001"/>
  </r>
  <r>
    <x v="13"/>
    <x v="4"/>
    <x v="29"/>
    <n v="460006"/>
  </r>
  <r>
    <x v="13"/>
    <x v="5"/>
    <x v="29"/>
    <n v="407781"/>
  </r>
  <r>
    <x v="13"/>
    <x v="6"/>
    <x v="29"/>
    <n v="451939"/>
  </r>
  <r>
    <x v="13"/>
    <x v="7"/>
    <x v="29"/>
    <n v="475399"/>
  </r>
  <r>
    <x v="13"/>
    <x v="8"/>
    <x v="29"/>
    <n v="496061"/>
  </r>
  <r>
    <x v="13"/>
    <x v="9"/>
    <x v="29"/>
    <n v="496855"/>
  </r>
  <r>
    <x v="13"/>
    <x v="10"/>
    <x v="29"/>
    <n v="452511"/>
  </r>
  <r>
    <x v="13"/>
    <x v="11"/>
    <x v="29"/>
    <n v="464731"/>
  </r>
  <r>
    <x v="14"/>
    <x v="0"/>
    <x v="29"/>
    <n v="450111"/>
  </r>
  <r>
    <x v="14"/>
    <x v="1"/>
    <x v="29"/>
    <n v="446056"/>
  </r>
  <r>
    <x v="14"/>
    <x v="2"/>
    <x v="29"/>
    <n v="509581"/>
  </r>
  <r>
    <x v="14"/>
    <x v="3"/>
    <x v="29"/>
    <n v="495420"/>
  </r>
  <r>
    <x v="14"/>
    <x v="4"/>
    <x v="29"/>
    <n v="511609"/>
  </r>
  <r>
    <x v="14"/>
    <x v="5"/>
    <x v="29"/>
    <n v="517895"/>
  </r>
  <r>
    <x v="14"/>
    <x v="6"/>
    <x v="29"/>
    <n v="470791"/>
  </r>
  <r>
    <x v="14"/>
    <x v="7"/>
    <x v="29"/>
    <n v="523989"/>
  </r>
  <r>
    <x v="14"/>
    <x v="8"/>
    <x v="29"/>
    <n v="541745"/>
  </r>
  <r>
    <x v="14"/>
    <x v="9"/>
    <x v="29"/>
    <n v="554368"/>
  </r>
  <r>
    <x v="14"/>
    <x v="10"/>
    <x v="29"/>
    <n v="523550"/>
  </r>
  <r>
    <x v="14"/>
    <x v="11"/>
    <x v="29"/>
    <n v="509738"/>
  </r>
  <r>
    <x v="15"/>
    <x v="0"/>
    <x v="29"/>
    <n v="436551"/>
  </r>
  <r>
    <x v="15"/>
    <x v="1"/>
    <x v="29"/>
    <n v="458883"/>
  </r>
  <r>
    <x v="15"/>
    <x v="2"/>
    <x v="29"/>
    <n v="569396"/>
  </r>
  <r>
    <x v="15"/>
    <x v="3"/>
    <x v="29"/>
    <n v="566546"/>
  </r>
  <r>
    <x v="15"/>
    <x v="4"/>
    <x v="29"/>
    <n v="556114"/>
  </r>
  <r>
    <x v="15"/>
    <x v="5"/>
    <x v="29"/>
    <n v="477309"/>
  </r>
  <r>
    <x v="15"/>
    <x v="6"/>
    <x v="29"/>
    <n v="524756"/>
  </r>
  <r>
    <x v="15"/>
    <x v="7"/>
    <x v="29"/>
    <n v="568902"/>
  </r>
  <r>
    <x v="15"/>
    <x v="8"/>
    <x v="29"/>
    <n v="594501"/>
  </r>
  <r>
    <x v="15"/>
    <x v="9"/>
    <x v="29"/>
    <n v="564320"/>
  </r>
  <r>
    <x v="15"/>
    <x v="10"/>
    <x v="29"/>
    <n v="374843"/>
  </r>
  <r>
    <x v="15"/>
    <x v="11"/>
    <x v="29"/>
    <n v="246913"/>
  </r>
  <r>
    <x v="16"/>
    <x v="0"/>
    <x v="29"/>
    <n v="129627"/>
  </r>
  <r>
    <x v="16"/>
    <x v="1"/>
    <x v="29"/>
    <n v="113847"/>
  </r>
  <r>
    <x v="16"/>
    <x v="2"/>
    <x v="29"/>
    <n v="100872"/>
  </r>
  <r>
    <x v="16"/>
    <x v="3"/>
    <x v="29"/>
    <n v="128975"/>
  </r>
  <r>
    <x v="16"/>
    <x v="4"/>
    <x v="29"/>
    <n v="107271"/>
  </r>
  <r>
    <x v="16"/>
    <x v="5"/>
    <x v="29"/>
    <n v="93855"/>
  </r>
  <r>
    <x v="16"/>
    <x v="6"/>
    <x v="29"/>
    <n v="75059"/>
  </r>
  <r>
    <x v="16"/>
    <x v="7"/>
    <x v="29"/>
    <n v="194531"/>
  </r>
  <r>
    <x v="16"/>
    <x v="8"/>
    <x v="29"/>
    <n v="437460"/>
  </r>
  <r>
    <x v="16"/>
    <x v="9"/>
    <x v="29"/>
    <n v="309416"/>
  </r>
  <r>
    <x v="16"/>
    <x v="10"/>
    <x v="29"/>
    <n v="152411"/>
  </r>
  <r>
    <x v="16"/>
    <x v="11"/>
    <x v="29"/>
    <n v="143127"/>
  </r>
  <r>
    <x v="17"/>
    <x v="0"/>
    <x v="29"/>
    <n v="166710"/>
  </r>
  <r>
    <x v="17"/>
    <x v="1"/>
    <x v="29"/>
    <n v="206083"/>
  </r>
  <r>
    <x v="17"/>
    <x v="2"/>
    <x v="29"/>
    <n v="242468"/>
  </r>
  <r>
    <x v="17"/>
    <x v="3"/>
    <x v="29"/>
    <n v="199746"/>
  </r>
  <r>
    <x v="17"/>
    <x v="4"/>
    <x v="29"/>
    <n v="197993"/>
  </r>
  <r>
    <x v="17"/>
    <x v="5"/>
    <x v="29"/>
    <n v="273055"/>
  </r>
  <r>
    <x v="17"/>
    <x v="6"/>
    <x v="29"/>
    <n v="61479.761686191981"/>
  </r>
  <r>
    <x v="17"/>
    <x v="7"/>
    <x v="29"/>
    <n v="80711.356994501984"/>
  </r>
  <r>
    <x v="17"/>
    <x v="8"/>
    <x v="29"/>
    <n v="78926.341624694469"/>
  </r>
  <r>
    <x v="17"/>
    <x v="9"/>
    <x v="29"/>
    <n v="86823.444294656889"/>
  </r>
  <r>
    <x v="17"/>
    <x v="10"/>
    <x v="29"/>
    <n v="86048.883404361855"/>
  </r>
  <r>
    <x v="17"/>
    <x v="11"/>
    <x v="29"/>
    <n v="346875.17889076221"/>
  </r>
  <r>
    <x v="18"/>
    <x v="0"/>
    <x v="29"/>
    <n v="305230.68898646475"/>
  </r>
  <r>
    <x v="18"/>
    <x v="1"/>
    <x v="29"/>
    <n v="275239.66927545751"/>
  </r>
  <r>
    <x v="18"/>
    <x v="2"/>
    <x v="29"/>
    <n v="350979.47054615937"/>
  </r>
  <r>
    <x v="18"/>
    <x v="3"/>
    <x v="29"/>
    <n v="383234.19793787884"/>
  </r>
  <r>
    <x v="18"/>
    <x v="4"/>
    <x v="29"/>
    <n v="432087.52129407314"/>
  </r>
  <r>
    <x v="18"/>
    <x v="5"/>
    <x v="29"/>
    <n v="396216.14850369276"/>
  </r>
  <r>
    <x v="18"/>
    <x v="6"/>
    <x v="29"/>
    <n v="383738.38900359138"/>
  </r>
  <r>
    <x v="18"/>
    <x v="7"/>
    <x v="29"/>
    <n v="414505.42352608033"/>
  </r>
  <r>
    <x v="18"/>
    <x v="8"/>
    <x v="29"/>
    <n v="376947.72675434104"/>
  </r>
  <r>
    <x v="18"/>
    <x v="9"/>
    <x v="29"/>
    <n v="468108.41964088409"/>
  </r>
  <r>
    <x v="18"/>
    <x v="10"/>
    <x v="29"/>
    <n v="429512.9395279577"/>
  </r>
  <r>
    <x v="18"/>
    <x v="11"/>
    <x v="29"/>
    <n v="326250.71830184653"/>
  </r>
  <r>
    <x v="19"/>
    <x v="0"/>
    <x v="29"/>
    <n v="271141"/>
  </r>
  <r>
    <x v="19"/>
    <x v="1"/>
    <x v="29"/>
    <n v="253945"/>
  </r>
  <r>
    <x v="19"/>
    <x v="2"/>
    <x v="29"/>
    <n v="372051.71091849875"/>
  </r>
  <r>
    <x v="19"/>
    <x v="3"/>
    <x v="29"/>
    <n v="388111.54639004258"/>
  </r>
  <r>
    <x v="19"/>
    <x v="4"/>
    <x v="29"/>
    <n v="423563.98204873054"/>
  </r>
  <r>
    <x v="19"/>
    <x v="5"/>
    <x v="29"/>
    <n v="421492.36777824018"/>
  </r>
  <r>
    <x v="19"/>
    <x v="6"/>
    <x v="29"/>
    <n v="428194.67810931028"/>
  </r>
  <r>
    <x v="19"/>
    <x v="7"/>
    <x v="29"/>
    <n v="425165.41730509052"/>
  </r>
  <r>
    <x v="19"/>
    <x v="8"/>
    <x v="29"/>
    <n v="566636"/>
  </r>
  <r>
    <x v="19"/>
    <x v="9"/>
    <x v="29"/>
    <n v="575510"/>
  </r>
  <r>
    <x v="19"/>
    <x v="10"/>
    <x v="29"/>
    <n v="544051"/>
  </r>
  <r>
    <x v="19"/>
    <x v="11"/>
    <x v="29"/>
    <n v="533259"/>
  </r>
  <r>
    <x v="20"/>
    <x v="0"/>
    <x v="29"/>
    <n v="487517"/>
  </r>
  <r>
    <x v="20"/>
    <x v="1"/>
    <x v="29"/>
    <n v="458421"/>
  </r>
  <r>
    <x v="20"/>
    <x v="2"/>
    <x v="29"/>
    <n v="543169"/>
  </r>
  <r>
    <x v="20"/>
    <x v="3"/>
    <x v="29"/>
    <n v="598143"/>
  </r>
  <r>
    <x v="20"/>
    <x v="4"/>
    <x v="29"/>
    <n v="565640"/>
  </r>
  <r>
    <x v="20"/>
    <x v="5"/>
    <x v="29"/>
    <n v="552552"/>
  </r>
  <r>
    <x v="20"/>
    <x v="6"/>
    <x v="29"/>
    <n v="548954"/>
  </r>
  <r>
    <x v="20"/>
    <x v="7"/>
    <x v="29"/>
    <n v="532635"/>
  </r>
  <r>
    <x v="20"/>
    <x v="8"/>
    <x v="29"/>
    <n v="576175"/>
  </r>
  <r>
    <x v="20"/>
    <x v="9"/>
    <x v="29"/>
    <n v="565592"/>
  </r>
  <r>
    <x v="20"/>
    <x v="10"/>
    <x v="29"/>
    <n v="551241"/>
  </r>
  <r>
    <x v="20"/>
    <x v="11"/>
    <x v="29"/>
    <n v="509686"/>
  </r>
  <r>
    <x v="21"/>
    <x v="0"/>
    <x v="29"/>
    <n v="467611"/>
  </r>
  <r>
    <x v="21"/>
    <x v="1"/>
    <x v="29"/>
    <n v="428644"/>
  </r>
  <r>
    <x v="21"/>
    <x v="2"/>
    <x v="29"/>
    <n v="501263"/>
  </r>
  <r>
    <x v="21"/>
    <x v="3"/>
    <x v="29"/>
    <n v="597992"/>
  </r>
  <r>
    <x v="21"/>
    <x v="4"/>
    <x v="29"/>
    <n v="595963"/>
  </r>
  <r>
    <x v="21"/>
    <x v="5"/>
    <x v="29"/>
    <n v="578206"/>
  </r>
  <r>
    <x v="21"/>
    <x v="6"/>
    <x v="29"/>
    <n v="700059"/>
  </r>
  <r>
    <x v="21"/>
    <x v="7"/>
    <x v="29"/>
    <n v="642355"/>
  </r>
  <r>
    <x v="21"/>
    <x v="8"/>
    <x v="29"/>
    <n v="619098"/>
  </r>
  <r>
    <x v="21"/>
    <x v="9"/>
    <x v="29"/>
    <n v="577524"/>
  </r>
  <r>
    <x v="21"/>
    <x v="10"/>
    <x v="29"/>
    <n v="608242"/>
  </r>
  <r>
    <x v="21"/>
    <x v="11"/>
    <x v="29"/>
    <n v="587786"/>
  </r>
  <r>
    <x v="22"/>
    <x v="0"/>
    <x v="29"/>
    <n v="490195"/>
  </r>
  <r>
    <x v="22"/>
    <x v="1"/>
    <x v="29"/>
    <n v="429375"/>
  </r>
  <r>
    <x v="22"/>
    <x v="2"/>
    <x v="29"/>
    <n v="545604"/>
  </r>
  <r>
    <x v="22"/>
    <x v="3"/>
    <x v="29"/>
    <n v="493197"/>
  </r>
  <r>
    <x v="22"/>
    <x v="4"/>
    <x v="29"/>
    <n v="533288"/>
  </r>
  <r>
    <x v="22"/>
    <x v="5"/>
    <x v="29"/>
    <n v="515478"/>
  </r>
  <r>
    <x v="22"/>
    <x v="6"/>
    <x v="29"/>
    <n v="496091"/>
  </r>
  <r>
    <x v="22"/>
    <x v="7"/>
    <x v="29"/>
    <n v="572926"/>
  </r>
  <r>
    <x v="22"/>
    <x v="8"/>
    <x v="29"/>
    <n v="558104"/>
  </r>
  <r>
    <x v="22"/>
    <x v="9"/>
    <x v="29"/>
    <n v="554632"/>
  </r>
  <r>
    <x v="22"/>
    <x v="10"/>
    <x v="29"/>
    <n v="524318"/>
  </r>
  <r>
    <x v="22"/>
    <x v="11"/>
    <x v="29"/>
    <n v="482634"/>
  </r>
  <r>
    <x v="23"/>
    <x v="0"/>
    <x v="29"/>
    <n v="499250"/>
  </r>
  <r>
    <x v="23"/>
    <x v="1"/>
    <x v="29"/>
    <n v="483627"/>
  </r>
  <r>
    <x v="23"/>
    <x v="2"/>
    <x v="29"/>
    <n v="604566"/>
  </r>
  <r>
    <x v="23"/>
    <x v="3"/>
    <x v="29"/>
    <n v="579822"/>
  </r>
  <r>
    <x v="23"/>
    <x v="4"/>
    <x v="29"/>
    <n v="594614"/>
  </r>
  <r>
    <x v="23"/>
    <x v="5"/>
    <x v="29"/>
    <n v="539479"/>
  </r>
  <r>
    <x v="23"/>
    <x v="6"/>
    <x v="29"/>
    <n v="561172"/>
  </r>
  <r>
    <x v="23"/>
    <x v="7"/>
    <x v="29"/>
    <n v="618162"/>
  </r>
  <r>
    <x v="23"/>
    <x v="8"/>
    <x v="29"/>
    <n v="554431"/>
  </r>
  <r>
    <x v="23"/>
    <x v="9"/>
    <x v="29"/>
    <n v="615324"/>
  </r>
  <r>
    <x v="23"/>
    <x v="10"/>
    <x v="29"/>
    <n v="562530"/>
  </r>
  <r>
    <x v="23"/>
    <x v="11"/>
    <x v="29"/>
    <n v="514311"/>
  </r>
  <r>
    <x v="24"/>
    <x v="0"/>
    <x v="29"/>
    <n v="490799"/>
  </r>
  <r>
    <x v="24"/>
    <x v="1"/>
    <x v="29"/>
    <n v="491097"/>
  </r>
  <r>
    <x v="24"/>
    <x v="2"/>
    <x v="29"/>
    <n v="542549"/>
  </r>
  <r>
    <x v="24"/>
    <x v="3"/>
    <x v="29"/>
    <n v="469698"/>
  </r>
  <r>
    <x v="24"/>
    <x v="4"/>
    <x v="29"/>
    <n v="584828"/>
  </r>
  <r>
    <x v="24"/>
    <x v="5"/>
    <x v="29"/>
    <n v="543977"/>
  </r>
  <r>
    <x v="24"/>
    <x v="6"/>
    <x v="29"/>
    <n v="638093"/>
  </r>
  <r>
    <x v="24"/>
    <x v="7"/>
    <x v="29"/>
    <n v="607069"/>
  </r>
  <r>
    <x v="24"/>
    <x v="8"/>
    <x v="29"/>
    <n v="591434"/>
  </r>
  <r>
    <x v="24"/>
    <x v="9"/>
    <x v="29"/>
    <n v="599782"/>
  </r>
  <r>
    <x v="24"/>
    <x v="10"/>
    <x v="29"/>
    <n v="546901"/>
  </r>
  <r>
    <x v="24"/>
    <x v="11"/>
    <x v="29"/>
    <n v="524886"/>
  </r>
  <r>
    <x v="25"/>
    <x v="0"/>
    <x v="29"/>
    <n v="493607"/>
  </r>
  <r>
    <x v="25"/>
    <x v="1"/>
    <x v="29"/>
    <n v="471636"/>
  </r>
  <r>
    <x v="25"/>
    <x v="2"/>
    <x v="29"/>
    <n v="309708"/>
  </r>
  <r>
    <x v="25"/>
    <x v="3"/>
    <x v="29"/>
    <n v="49554"/>
  </r>
  <r>
    <x v="25"/>
    <x v="4"/>
    <x v="29"/>
    <n v="77480"/>
  </r>
  <r>
    <x v="25"/>
    <x v="5"/>
    <x v="29"/>
    <n v="94956"/>
  </r>
  <r>
    <x v="25"/>
    <x v="6"/>
    <x v="29"/>
    <n v="77570"/>
  </r>
  <r>
    <x v="25"/>
    <x v="7"/>
    <x v="29"/>
    <n v="89695"/>
  </r>
  <r>
    <x v="25"/>
    <x v="8"/>
    <x v="29"/>
    <n v="105353"/>
  </r>
  <r>
    <x v="25"/>
    <x v="9"/>
    <x v="29"/>
    <n v="171650"/>
  </r>
  <r>
    <x v="25"/>
    <x v="10"/>
    <x v="29"/>
    <n v="243354"/>
  </r>
  <r>
    <x v="25"/>
    <x v="11"/>
    <x v="29"/>
    <n v="267313"/>
  </r>
  <r>
    <x v="0"/>
    <x v="0"/>
    <x v="30"/>
    <n v="147546"/>
  </r>
  <r>
    <x v="0"/>
    <x v="1"/>
    <x v="30"/>
    <n v="148089"/>
  </r>
  <r>
    <x v="0"/>
    <x v="2"/>
    <x v="30"/>
    <n v="176563"/>
  </r>
  <r>
    <x v="0"/>
    <x v="3"/>
    <x v="30"/>
    <n v="166698"/>
  </r>
  <r>
    <x v="0"/>
    <x v="4"/>
    <x v="30"/>
    <n v="179727"/>
  </r>
  <r>
    <x v="0"/>
    <x v="5"/>
    <x v="30"/>
    <n v="171582"/>
  </r>
  <r>
    <x v="0"/>
    <x v="6"/>
    <x v="30"/>
    <n v="181568"/>
  </r>
  <r>
    <x v="0"/>
    <x v="7"/>
    <x v="30"/>
    <n v="188056"/>
  </r>
  <r>
    <x v="0"/>
    <x v="8"/>
    <x v="30"/>
    <n v="183358"/>
  </r>
  <r>
    <x v="0"/>
    <x v="9"/>
    <x v="30"/>
    <n v="188443"/>
  </r>
  <r>
    <x v="0"/>
    <x v="10"/>
    <x v="30"/>
    <n v="193694"/>
  </r>
  <r>
    <x v="0"/>
    <x v="11"/>
    <x v="30"/>
    <n v="190315"/>
  </r>
  <r>
    <x v="1"/>
    <x v="0"/>
    <x v="30"/>
    <n v="181293"/>
  </r>
  <r>
    <x v="1"/>
    <x v="1"/>
    <x v="30"/>
    <n v="180060"/>
  </r>
  <r>
    <x v="1"/>
    <x v="2"/>
    <x v="30"/>
    <n v="204952"/>
  </r>
  <r>
    <x v="1"/>
    <x v="3"/>
    <x v="30"/>
    <n v="200413"/>
  </r>
  <r>
    <x v="1"/>
    <x v="4"/>
    <x v="30"/>
    <n v="206198"/>
  </r>
  <r>
    <x v="1"/>
    <x v="5"/>
    <x v="30"/>
    <n v="188405"/>
  </r>
  <r>
    <x v="1"/>
    <x v="6"/>
    <x v="30"/>
    <n v="199667"/>
  </r>
  <r>
    <x v="1"/>
    <x v="7"/>
    <x v="30"/>
    <n v="193502"/>
  </r>
  <r>
    <x v="1"/>
    <x v="8"/>
    <x v="30"/>
    <n v="187557"/>
  </r>
  <r>
    <x v="1"/>
    <x v="9"/>
    <x v="30"/>
    <n v="214091"/>
  </r>
  <r>
    <x v="1"/>
    <x v="10"/>
    <x v="30"/>
    <n v="210447"/>
  </r>
  <r>
    <x v="1"/>
    <x v="11"/>
    <x v="30"/>
    <n v="206256"/>
  </r>
  <r>
    <x v="2"/>
    <x v="0"/>
    <x v="30"/>
    <n v="194349"/>
  </r>
  <r>
    <x v="2"/>
    <x v="1"/>
    <x v="30"/>
    <n v="183067"/>
  </r>
  <r>
    <x v="2"/>
    <x v="2"/>
    <x v="30"/>
    <n v="207842"/>
  </r>
  <r>
    <x v="2"/>
    <x v="3"/>
    <x v="30"/>
    <n v="211404"/>
  </r>
  <r>
    <x v="2"/>
    <x v="4"/>
    <x v="30"/>
    <n v="205911"/>
  </r>
  <r>
    <x v="2"/>
    <x v="5"/>
    <x v="30"/>
    <n v="188823"/>
  </r>
  <r>
    <x v="2"/>
    <x v="6"/>
    <x v="30"/>
    <n v="213325"/>
  </r>
  <r>
    <x v="2"/>
    <x v="7"/>
    <x v="30"/>
    <n v="201245"/>
  </r>
  <r>
    <x v="2"/>
    <x v="8"/>
    <x v="30"/>
    <n v="210688"/>
  </r>
  <r>
    <x v="2"/>
    <x v="9"/>
    <x v="30"/>
    <n v="218568"/>
  </r>
  <r>
    <x v="2"/>
    <x v="10"/>
    <x v="30"/>
    <n v="199817"/>
  </r>
  <r>
    <x v="2"/>
    <x v="11"/>
    <x v="30"/>
    <n v="207073"/>
  </r>
  <r>
    <x v="3"/>
    <x v="0"/>
    <x v="30"/>
    <n v="196272"/>
  </r>
  <r>
    <x v="3"/>
    <x v="1"/>
    <x v="30"/>
    <n v="188963"/>
  </r>
  <r>
    <x v="3"/>
    <x v="2"/>
    <x v="30"/>
    <n v="217815"/>
  </r>
  <r>
    <x v="3"/>
    <x v="3"/>
    <x v="30"/>
    <n v="210703"/>
  </r>
  <r>
    <x v="3"/>
    <x v="4"/>
    <x v="30"/>
    <n v="209332"/>
  </r>
  <r>
    <x v="3"/>
    <x v="5"/>
    <x v="30"/>
    <n v="204577"/>
  </r>
  <r>
    <x v="3"/>
    <x v="6"/>
    <x v="30"/>
    <n v="218449"/>
  </r>
  <r>
    <x v="3"/>
    <x v="7"/>
    <x v="30"/>
    <n v="214617"/>
  </r>
  <r>
    <x v="3"/>
    <x v="8"/>
    <x v="30"/>
    <n v="212489"/>
  </r>
  <r>
    <x v="3"/>
    <x v="9"/>
    <x v="30"/>
    <n v="216530"/>
  </r>
  <r>
    <x v="3"/>
    <x v="10"/>
    <x v="30"/>
    <n v="206604"/>
  </r>
  <r>
    <x v="3"/>
    <x v="11"/>
    <x v="30"/>
    <n v="205773"/>
  </r>
  <r>
    <x v="4"/>
    <x v="0"/>
    <x v="30"/>
    <n v="191440"/>
  </r>
  <r>
    <x v="4"/>
    <x v="1"/>
    <x v="30"/>
    <n v="182297"/>
  </r>
  <r>
    <x v="4"/>
    <x v="2"/>
    <x v="30"/>
    <n v="214492"/>
  </r>
  <r>
    <x v="4"/>
    <x v="3"/>
    <x v="30"/>
    <n v="203291"/>
  </r>
  <r>
    <x v="4"/>
    <x v="4"/>
    <x v="30"/>
    <n v="220487"/>
  </r>
  <r>
    <x v="4"/>
    <x v="5"/>
    <x v="30"/>
    <n v="211601"/>
  </r>
  <r>
    <x v="4"/>
    <x v="6"/>
    <x v="30"/>
    <n v="217282"/>
  </r>
  <r>
    <x v="4"/>
    <x v="7"/>
    <x v="30"/>
    <n v="215076"/>
  </r>
  <r>
    <x v="4"/>
    <x v="8"/>
    <x v="30"/>
    <n v="217982"/>
  </r>
  <r>
    <x v="4"/>
    <x v="9"/>
    <x v="30"/>
    <n v="216234"/>
  </r>
  <r>
    <x v="4"/>
    <x v="10"/>
    <x v="30"/>
    <n v="209824"/>
  </r>
  <r>
    <x v="4"/>
    <x v="11"/>
    <x v="30"/>
    <n v="210060"/>
  </r>
  <r>
    <x v="5"/>
    <x v="0"/>
    <x v="30"/>
    <n v="186148"/>
  </r>
  <r>
    <x v="5"/>
    <x v="1"/>
    <x v="30"/>
    <n v="189857"/>
  </r>
  <r>
    <x v="5"/>
    <x v="2"/>
    <x v="30"/>
    <n v="218961"/>
  </r>
  <r>
    <x v="5"/>
    <x v="3"/>
    <x v="30"/>
    <n v="198441"/>
  </r>
  <r>
    <x v="5"/>
    <x v="4"/>
    <x v="30"/>
    <n v="198538"/>
  </r>
  <r>
    <x v="5"/>
    <x v="5"/>
    <x v="30"/>
    <n v="188932"/>
  </r>
  <r>
    <x v="5"/>
    <x v="6"/>
    <x v="30"/>
    <n v="203339"/>
  </r>
  <r>
    <x v="5"/>
    <x v="7"/>
    <x v="30"/>
    <n v="203440"/>
  </r>
  <r>
    <x v="5"/>
    <x v="8"/>
    <x v="30"/>
    <n v="203689"/>
  </r>
  <r>
    <x v="5"/>
    <x v="9"/>
    <x v="30"/>
    <n v="203993"/>
  </r>
  <r>
    <x v="5"/>
    <x v="10"/>
    <x v="30"/>
    <n v="198410"/>
  </r>
  <r>
    <x v="5"/>
    <x v="11"/>
    <x v="30"/>
    <n v="192586"/>
  </r>
  <r>
    <x v="6"/>
    <x v="0"/>
    <x v="30"/>
    <n v="179097"/>
  </r>
  <r>
    <x v="6"/>
    <x v="1"/>
    <x v="30"/>
    <n v="172981"/>
  </r>
  <r>
    <x v="6"/>
    <x v="2"/>
    <x v="30"/>
    <n v="193620"/>
  </r>
  <r>
    <x v="6"/>
    <x v="3"/>
    <x v="30"/>
    <n v="184841"/>
  </r>
  <r>
    <x v="6"/>
    <x v="4"/>
    <x v="30"/>
    <n v="186904"/>
  </r>
  <r>
    <x v="6"/>
    <x v="5"/>
    <x v="30"/>
    <n v="179802"/>
  </r>
  <r>
    <x v="6"/>
    <x v="6"/>
    <x v="30"/>
    <n v="171507"/>
  </r>
  <r>
    <x v="6"/>
    <x v="7"/>
    <x v="30"/>
    <n v="182279"/>
  </r>
  <r>
    <x v="6"/>
    <x v="8"/>
    <x v="30"/>
    <n v="172161"/>
  </r>
  <r>
    <x v="6"/>
    <x v="9"/>
    <x v="30"/>
    <n v="171450"/>
  </r>
  <r>
    <x v="6"/>
    <x v="10"/>
    <x v="30"/>
    <n v="169928"/>
  </r>
  <r>
    <x v="6"/>
    <x v="11"/>
    <x v="30"/>
    <n v="137963"/>
  </r>
  <r>
    <x v="7"/>
    <x v="0"/>
    <x v="30"/>
    <n v="138801"/>
  </r>
  <r>
    <x v="7"/>
    <x v="1"/>
    <x v="30"/>
    <n v="133048"/>
  </r>
  <r>
    <x v="7"/>
    <x v="2"/>
    <x v="30"/>
    <n v="137927"/>
  </r>
  <r>
    <x v="7"/>
    <x v="3"/>
    <x v="30"/>
    <n v="135630"/>
  </r>
  <r>
    <x v="7"/>
    <x v="4"/>
    <x v="30"/>
    <n v="153713.8527532609"/>
  </r>
  <r>
    <x v="7"/>
    <x v="5"/>
    <x v="30"/>
    <n v="137707"/>
  </r>
  <r>
    <x v="7"/>
    <x v="6"/>
    <x v="30"/>
    <n v="162031"/>
  </r>
  <r>
    <x v="7"/>
    <x v="7"/>
    <x v="30"/>
    <n v="146943"/>
  </r>
  <r>
    <x v="7"/>
    <x v="8"/>
    <x v="30"/>
    <n v="136611"/>
  </r>
  <r>
    <x v="7"/>
    <x v="9"/>
    <x v="30"/>
    <n v="141822"/>
  </r>
  <r>
    <x v="7"/>
    <x v="10"/>
    <x v="30"/>
    <n v="150899"/>
  </r>
  <r>
    <x v="7"/>
    <x v="11"/>
    <x v="30"/>
    <n v="154409"/>
  </r>
  <r>
    <x v="8"/>
    <x v="0"/>
    <x v="30"/>
    <n v="126627.58540521321"/>
  </r>
  <r>
    <x v="8"/>
    <x v="1"/>
    <x v="30"/>
    <n v="114566.05862011123"/>
  </r>
  <r>
    <x v="8"/>
    <x v="2"/>
    <x v="30"/>
    <n v="139596.68211497692"/>
  </r>
  <r>
    <x v="8"/>
    <x v="3"/>
    <x v="30"/>
    <n v="148970.9367467681"/>
  </r>
  <r>
    <x v="8"/>
    <x v="4"/>
    <x v="30"/>
    <n v="152690.20999685762"/>
  </r>
  <r>
    <x v="8"/>
    <x v="5"/>
    <x v="30"/>
    <n v="146354.98156411899"/>
  </r>
  <r>
    <x v="8"/>
    <x v="6"/>
    <x v="30"/>
    <n v="165333.19600048178"/>
  </r>
  <r>
    <x v="8"/>
    <x v="7"/>
    <x v="30"/>
    <n v="157265.13609730694"/>
  </r>
  <r>
    <x v="8"/>
    <x v="8"/>
    <x v="30"/>
    <n v="166930.62146772209"/>
  </r>
  <r>
    <x v="8"/>
    <x v="9"/>
    <x v="30"/>
    <n v="180503.92259357387"/>
  </r>
  <r>
    <x v="8"/>
    <x v="10"/>
    <x v="30"/>
    <n v="160385.14023847625"/>
  </r>
  <r>
    <x v="8"/>
    <x v="11"/>
    <x v="30"/>
    <n v="163018.97352017189"/>
  </r>
  <r>
    <x v="9"/>
    <x v="0"/>
    <x v="30"/>
    <n v="152119.5418762287"/>
  </r>
  <r>
    <x v="9"/>
    <x v="1"/>
    <x v="30"/>
    <n v="155476.3851949684"/>
  </r>
  <r>
    <x v="9"/>
    <x v="2"/>
    <x v="30"/>
    <n v="178329.65147342981"/>
  </r>
  <r>
    <x v="9"/>
    <x v="3"/>
    <x v="30"/>
    <n v="158208.82659865674"/>
  </r>
  <r>
    <x v="9"/>
    <x v="4"/>
    <x v="30"/>
    <n v="159452.43711044878"/>
  </r>
  <r>
    <x v="9"/>
    <x v="5"/>
    <x v="30"/>
    <n v="134801.52113500048"/>
  </r>
  <r>
    <x v="9"/>
    <x v="6"/>
    <x v="30"/>
    <n v="167061.21187929306"/>
  </r>
  <r>
    <x v="9"/>
    <x v="7"/>
    <x v="30"/>
    <n v="163157.57155878699"/>
  </r>
  <r>
    <x v="9"/>
    <x v="8"/>
    <x v="30"/>
    <n v="176157.11340342701"/>
  </r>
  <r>
    <x v="9"/>
    <x v="9"/>
    <x v="30"/>
    <n v="173180.52890383484"/>
  </r>
  <r>
    <x v="9"/>
    <x v="10"/>
    <x v="30"/>
    <n v="172049.84921758994"/>
  </r>
  <r>
    <x v="9"/>
    <x v="11"/>
    <x v="30"/>
    <n v="178977.83979688812"/>
  </r>
  <r>
    <x v="10"/>
    <x v="0"/>
    <x v="30"/>
    <n v="148633.64732612151"/>
  </r>
  <r>
    <x v="10"/>
    <x v="1"/>
    <x v="30"/>
    <n v="154927.4210460489"/>
  </r>
  <r>
    <x v="10"/>
    <x v="2"/>
    <x v="30"/>
    <n v="186873.99040990206"/>
  </r>
  <r>
    <x v="10"/>
    <x v="3"/>
    <x v="30"/>
    <n v="200948.39275329167"/>
  </r>
  <r>
    <x v="10"/>
    <x v="4"/>
    <x v="30"/>
    <n v="196206.65405042766"/>
  </r>
  <r>
    <x v="10"/>
    <x v="5"/>
    <x v="30"/>
    <n v="190335.65254826759"/>
  </r>
  <r>
    <x v="10"/>
    <x v="6"/>
    <x v="30"/>
    <n v="196207.73943258394"/>
  </r>
  <r>
    <x v="10"/>
    <x v="7"/>
    <x v="30"/>
    <n v="191020.51292002923"/>
  </r>
  <r>
    <x v="10"/>
    <x v="8"/>
    <x v="30"/>
    <n v="202295"/>
  </r>
  <r>
    <x v="10"/>
    <x v="9"/>
    <x v="30"/>
    <n v="198361"/>
  </r>
  <r>
    <x v="10"/>
    <x v="10"/>
    <x v="30"/>
    <n v="201422"/>
  </r>
  <r>
    <x v="10"/>
    <x v="11"/>
    <x v="30"/>
    <n v="195702"/>
  </r>
  <r>
    <x v="11"/>
    <x v="0"/>
    <x v="30"/>
    <n v="167106.33899820232"/>
  </r>
  <r>
    <x v="11"/>
    <x v="1"/>
    <x v="30"/>
    <n v="165840.64511690533"/>
  </r>
  <r>
    <x v="11"/>
    <x v="2"/>
    <x v="30"/>
    <n v="197411"/>
  </r>
  <r>
    <x v="11"/>
    <x v="3"/>
    <x v="30"/>
    <n v="190862"/>
  </r>
  <r>
    <x v="11"/>
    <x v="4"/>
    <x v="30"/>
    <n v="199219"/>
  </r>
  <r>
    <x v="11"/>
    <x v="5"/>
    <x v="30"/>
    <n v="187753"/>
  </r>
  <r>
    <x v="11"/>
    <x v="6"/>
    <x v="30"/>
    <n v="193450"/>
  </r>
  <r>
    <x v="11"/>
    <x v="7"/>
    <x v="30"/>
    <n v="204843"/>
  </r>
  <r>
    <x v="11"/>
    <x v="8"/>
    <x v="30"/>
    <n v="202905"/>
  </r>
  <r>
    <x v="11"/>
    <x v="9"/>
    <x v="30"/>
    <n v="193330"/>
  </r>
  <r>
    <x v="11"/>
    <x v="10"/>
    <x v="30"/>
    <n v="204832"/>
  </r>
  <r>
    <x v="11"/>
    <x v="11"/>
    <x v="30"/>
    <n v="186385"/>
  </r>
  <r>
    <x v="12"/>
    <x v="0"/>
    <x v="30"/>
    <n v="173044"/>
  </r>
  <r>
    <x v="12"/>
    <x v="1"/>
    <x v="30"/>
    <n v="165426"/>
  </r>
  <r>
    <x v="12"/>
    <x v="2"/>
    <x v="30"/>
    <n v="203942"/>
  </r>
  <r>
    <x v="12"/>
    <x v="3"/>
    <x v="30"/>
    <n v="175683"/>
  </r>
  <r>
    <x v="12"/>
    <x v="4"/>
    <x v="30"/>
    <n v="171187"/>
  </r>
  <r>
    <x v="12"/>
    <x v="5"/>
    <x v="30"/>
    <n v="156018.5892536912"/>
  </r>
  <r>
    <x v="12"/>
    <x v="6"/>
    <x v="30"/>
    <n v="152087.05890078732"/>
  </r>
  <r>
    <x v="12"/>
    <x v="7"/>
    <x v="30"/>
    <n v="154750"/>
  </r>
  <r>
    <x v="12"/>
    <x v="8"/>
    <x v="30"/>
    <n v="138532"/>
  </r>
  <r>
    <x v="12"/>
    <x v="9"/>
    <x v="30"/>
    <n v="144903"/>
  </r>
  <r>
    <x v="12"/>
    <x v="10"/>
    <x v="30"/>
    <n v="180951"/>
  </r>
  <r>
    <x v="12"/>
    <x v="11"/>
    <x v="30"/>
    <n v="191896"/>
  </r>
  <r>
    <x v="13"/>
    <x v="0"/>
    <x v="30"/>
    <n v="191357"/>
  </r>
  <r>
    <x v="13"/>
    <x v="1"/>
    <x v="30"/>
    <n v="185625"/>
  </r>
  <r>
    <x v="13"/>
    <x v="2"/>
    <x v="30"/>
    <n v="180894"/>
  </r>
  <r>
    <x v="13"/>
    <x v="3"/>
    <x v="30"/>
    <n v="203125"/>
  </r>
  <r>
    <x v="13"/>
    <x v="4"/>
    <x v="30"/>
    <n v="200475"/>
  </r>
  <r>
    <x v="13"/>
    <x v="5"/>
    <x v="30"/>
    <n v="180681"/>
  </r>
  <r>
    <x v="13"/>
    <x v="6"/>
    <x v="30"/>
    <n v="200730"/>
  </r>
  <r>
    <x v="13"/>
    <x v="7"/>
    <x v="30"/>
    <n v="210684"/>
  </r>
  <r>
    <x v="13"/>
    <x v="8"/>
    <x v="30"/>
    <n v="220916"/>
  </r>
  <r>
    <x v="13"/>
    <x v="9"/>
    <x v="30"/>
    <n v="223654"/>
  </r>
  <r>
    <x v="13"/>
    <x v="10"/>
    <x v="30"/>
    <n v="206719"/>
  </r>
  <r>
    <x v="13"/>
    <x v="11"/>
    <x v="30"/>
    <n v="219194"/>
  </r>
  <r>
    <x v="14"/>
    <x v="0"/>
    <x v="30"/>
    <n v="210031"/>
  </r>
  <r>
    <x v="14"/>
    <x v="1"/>
    <x v="30"/>
    <n v="201778"/>
  </r>
  <r>
    <x v="14"/>
    <x v="2"/>
    <x v="30"/>
    <n v="224797"/>
  </r>
  <r>
    <x v="14"/>
    <x v="3"/>
    <x v="30"/>
    <n v="218515"/>
  </r>
  <r>
    <x v="14"/>
    <x v="4"/>
    <x v="30"/>
    <n v="220515"/>
  </r>
  <r>
    <x v="14"/>
    <x v="5"/>
    <x v="30"/>
    <n v="220693"/>
  </r>
  <r>
    <x v="14"/>
    <x v="6"/>
    <x v="30"/>
    <n v="206774"/>
  </r>
  <r>
    <x v="14"/>
    <x v="7"/>
    <x v="30"/>
    <n v="224259"/>
  </r>
  <r>
    <x v="14"/>
    <x v="8"/>
    <x v="30"/>
    <n v="232865"/>
  </r>
  <r>
    <x v="14"/>
    <x v="9"/>
    <x v="30"/>
    <n v="240473"/>
  </r>
  <r>
    <x v="14"/>
    <x v="10"/>
    <x v="30"/>
    <n v="232697"/>
  </r>
  <r>
    <x v="14"/>
    <x v="11"/>
    <x v="30"/>
    <n v="223041"/>
  </r>
  <r>
    <x v="15"/>
    <x v="0"/>
    <x v="30"/>
    <n v="194809"/>
  </r>
  <r>
    <x v="15"/>
    <x v="1"/>
    <x v="30"/>
    <n v="198448"/>
  </r>
  <r>
    <x v="15"/>
    <x v="2"/>
    <x v="30"/>
    <n v="244795"/>
  </r>
  <r>
    <x v="15"/>
    <x v="3"/>
    <x v="30"/>
    <n v="242199"/>
  </r>
  <r>
    <x v="15"/>
    <x v="4"/>
    <x v="30"/>
    <n v="230760"/>
  </r>
  <r>
    <x v="15"/>
    <x v="5"/>
    <x v="30"/>
    <n v="233004"/>
  </r>
  <r>
    <x v="15"/>
    <x v="6"/>
    <x v="30"/>
    <n v="223607"/>
  </r>
  <r>
    <x v="15"/>
    <x v="7"/>
    <x v="30"/>
    <n v="235513"/>
  </r>
  <r>
    <x v="15"/>
    <x v="8"/>
    <x v="30"/>
    <n v="236936"/>
  </r>
  <r>
    <x v="15"/>
    <x v="9"/>
    <x v="30"/>
    <n v="228628"/>
  </r>
  <r>
    <x v="15"/>
    <x v="10"/>
    <x v="30"/>
    <n v="178854"/>
  </r>
  <r>
    <x v="15"/>
    <x v="11"/>
    <x v="30"/>
    <n v="121544"/>
  </r>
  <r>
    <x v="16"/>
    <x v="0"/>
    <x v="30"/>
    <n v="84898"/>
  </r>
  <r>
    <x v="16"/>
    <x v="1"/>
    <x v="30"/>
    <n v="102188"/>
  </r>
  <r>
    <x v="16"/>
    <x v="2"/>
    <x v="30"/>
    <n v="113976"/>
  </r>
  <r>
    <x v="16"/>
    <x v="3"/>
    <x v="30"/>
    <n v="137641"/>
  </r>
  <r>
    <x v="16"/>
    <x v="4"/>
    <x v="30"/>
    <n v="149592"/>
  </r>
  <r>
    <x v="16"/>
    <x v="5"/>
    <x v="30"/>
    <n v="141951"/>
  </r>
  <r>
    <x v="16"/>
    <x v="6"/>
    <x v="30"/>
    <n v="117066"/>
  </r>
  <r>
    <x v="16"/>
    <x v="7"/>
    <x v="30"/>
    <n v="126003"/>
  </r>
  <r>
    <x v="16"/>
    <x v="8"/>
    <x v="30"/>
    <n v="182597"/>
  </r>
  <r>
    <x v="16"/>
    <x v="9"/>
    <x v="30"/>
    <n v="156047"/>
  </r>
  <r>
    <x v="16"/>
    <x v="10"/>
    <x v="30"/>
    <n v="142729"/>
  </r>
  <r>
    <x v="16"/>
    <x v="11"/>
    <x v="30"/>
    <n v="123914"/>
  </r>
  <r>
    <x v="17"/>
    <x v="0"/>
    <x v="30"/>
    <n v="111372"/>
  </r>
  <r>
    <x v="17"/>
    <x v="1"/>
    <x v="30"/>
    <n v="126338"/>
  </r>
  <r>
    <x v="17"/>
    <x v="2"/>
    <x v="30"/>
    <n v="164857"/>
  </r>
  <r>
    <x v="17"/>
    <x v="3"/>
    <x v="30"/>
    <n v="138741"/>
  </r>
  <r>
    <x v="17"/>
    <x v="4"/>
    <x v="30"/>
    <n v="151630"/>
  </r>
  <r>
    <x v="17"/>
    <x v="5"/>
    <x v="30"/>
    <n v="150390"/>
  </r>
  <r>
    <x v="17"/>
    <x v="6"/>
    <x v="30"/>
    <n v="246705.63427967223"/>
  </r>
  <r>
    <x v="17"/>
    <x v="7"/>
    <x v="30"/>
    <n v="370990.6049325653"/>
  </r>
  <r>
    <x v="17"/>
    <x v="8"/>
    <x v="30"/>
    <n v="354895.09502448345"/>
  </r>
  <r>
    <x v="17"/>
    <x v="9"/>
    <x v="30"/>
    <n v="362243.58214094996"/>
  </r>
  <r>
    <x v="17"/>
    <x v="10"/>
    <x v="30"/>
    <n v="369848.02712815703"/>
  </r>
  <r>
    <x v="17"/>
    <x v="11"/>
    <x v="30"/>
    <n v="137827.17172936001"/>
  </r>
  <r>
    <x v="18"/>
    <x v="0"/>
    <x v="30"/>
    <n v="119080.00046614815"/>
  </r>
  <r>
    <x v="18"/>
    <x v="1"/>
    <x v="30"/>
    <n v="106453.65852329326"/>
  </r>
  <r>
    <x v="18"/>
    <x v="2"/>
    <x v="30"/>
    <n v="134976.64610849932"/>
  </r>
  <r>
    <x v="18"/>
    <x v="3"/>
    <x v="30"/>
    <n v="148005.72510952986"/>
  </r>
  <r>
    <x v="18"/>
    <x v="4"/>
    <x v="30"/>
    <n v="162793.21405401811"/>
  </r>
  <r>
    <x v="18"/>
    <x v="5"/>
    <x v="30"/>
    <n v="143978.25097793396"/>
  </r>
  <r>
    <x v="18"/>
    <x v="6"/>
    <x v="30"/>
    <n v="146199.38477195156"/>
  </r>
  <r>
    <x v="18"/>
    <x v="7"/>
    <x v="30"/>
    <n v="167393.36374223873"/>
  </r>
  <r>
    <x v="18"/>
    <x v="8"/>
    <x v="30"/>
    <n v="155068.84376303953"/>
  </r>
  <r>
    <x v="18"/>
    <x v="9"/>
    <x v="30"/>
    <n v="170354.76996848226"/>
  </r>
  <r>
    <x v="18"/>
    <x v="10"/>
    <x v="30"/>
    <n v="156085.8981262985"/>
  </r>
  <r>
    <x v="18"/>
    <x v="11"/>
    <x v="30"/>
    <n v="149716.15880151265"/>
  </r>
  <r>
    <x v="19"/>
    <x v="0"/>
    <x v="30"/>
    <n v="153675"/>
  </r>
  <r>
    <x v="19"/>
    <x v="1"/>
    <x v="30"/>
    <n v="161046"/>
  </r>
  <r>
    <x v="19"/>
    <x v="2"/>
    <x v="30"/>
    <n v="143631.51321399043"/>
  </r>
  <r>
    <x v="19"/>
    <x v="3"/>
    <x v="30"/>
    <n v="146780.91669962037"/>
  </r>
  <r>
    <x v="19"/>
    <x v="4"/>
    <x v="30"/>
    <n v="152793.41436060693"/>
  </r>
  <r>
    <x v="19"/>
    <x v="5"/>
    <x v="30"/>
    <n v="153445.24220267704"/>
  </r>
  <r>
    <x v="19"/>
    <x v="6"/>
    <x v="30"/>
    <n v="152627.46562683285"/>
  </r>
  <r>
    <x v="19"/>
    <x v="7"/>
    <x v="30"/>
    <n v="151154.08528139169"/>
  </r>
  <r>
    <x v="19"/>
    <x v="8"/>
    <x v="30"/>
    <n v="185602"/>
  </r>
  <r>
    <x v="19"/>
    <x v="9"/>
    <x v="30"/>
    <n v="225411"/>
  </r>
  <r>
    <x v="19"/>
    <x v="10"/>
    <x v="30"/>
    <n v="207759"/>
  </r>
  <r>
    <x v="19"/>
    <x v="11"/>
    <x v="30"/>
    <n v="202077"/>
  </r>
  <r>
    <x v="20"/>
    <x v="0"/>
    <x v="30"/>
    <n v="173999"/>
  </r>
  <r>
    <x v="20"/>
    <x v="1"/>
    <x v="30"/>
    <n v="157020"/>
  </r>
  <r>
    <x v="20"/>
    <x v="2"/>
    <x v="30"/>
    <n v="188102"/>
  </r>
  <r>
    <x v="20"/>
    <x v="3"/>
    <x v="30"/>
    <n v="206529"/>
  </r>
  <r>
    <x v="20"/>
    <x v="4"/>
    <x v="30"/>
    <n v="192004"/>
  </r>
  <r>
    <x v="20"/>
    <x v="5"/>
    <x v="30"/>
    <n v="192589"/>
  </r>
  <r>
    <x v="20"/>
    <x v="6"/>
    <x v="30"/>
    <n v="202255"/>
  </r>
  <r>
    <x v="20"/>
    <x v="7"/>
    <x v="30"/>
    <n v="180580"/>
  </r>
  <r>
    <x v="20"/>
    <x v="8"/>
    <x v="30"/>
    <n v="199523"/>
  </r>
  <r>
    <x v="20"/>
    <x v="9"/>
    <x v="30"/>
    <n v="198351"/>
  </r>
  <r>
    <x v="20"/>
    <x v="10"/>
    <x v="30"/>
    <n v="183355"/>
  </r>
  <r>
    <x v="20"/>
    <x v="11"/>
    <x v="30"/>
    <n v="185751"/>
  </r>
  <r>
    <x v="21"/>
    <x v="0"/>
    <x v="30"/>
    <n v="157887"/>
  </r>
  <r>
    <x v="21"/>
    <x v="1"/>
    <x v="30"/>
    <n v="135716"/>
  </r>
  <r>
    <x v="21"/>
    <x v="2"/>
    <x v="30"/>
    <n v="166501"/>
  </r>
  <r>
    <x v="21"/>
    <x v="3"/>
    <x v="30"/>
    <n v="221006"/>
  </r>
  <r>
    <x v="21"/>
    <x v="4"/>
    <x v="30"/>
    <n v="189119"/>
  </r>
  <r>
    <x v="21"/>
    <x v="5"/>
    <x v="30"/>
    <n v="177648"/>
  </r>
  <r>
    <x v="21"/>
    <x v="6"/>
    <x v="30"/>
    <n v="179909"/>
  </r>
  <r>
    <x v="21"/>
    <x v="7"/>
    <x v="30"/>
    <n v="207724"/>
  </r>
  <r>
    <x v="21"/>
    <x v="8"/>
    <x v="30"/>
    <n v="205645"/>
  </r>
  <r>
    <x v="21"/>
    <x v="9"/>
    <x v="30"/>
    <n v="188896"/>
  </r>
  <r>
    <x v="21"/>
    <x v="10"/>
    <x v="30"/>
    <n v="204349"/>
  </r>
  <r>
    <x v="21"/>
    <x v="11"/>
    <x v="30"/>
    <n v="163875"/>
  </r>
  <r>
    <x v="22"/>
    <x v="0"/>
    <x v="30"/>
    <n v="163737"/>
  </r>
  <r>
    <x v="22"/>
    <x v="1"/>
    <x v="30"/>
    <n v="138692"/>
  </r>
  <r>
    <x v="22"/>
    <x v="2"/>
    <x v="30"/>
    <n v="193383"/>
  </r>
  <r>
    <x v="22"/>
    <x v="3"/>
    <x v="30"/>
    <n v="174546"/>
  </r>
  <r>
    <x v="22"/>
    <x v="4"/>
    <x v="30"/>
    <n v="195404"/>
  </r>
  <r>
    <x v="22"/>
    <x v="5"/>
    <x v="30"/>
    <n v="193277"/>
  </r>
  <r>
    <x v="22"/>
    <x v="6"/>
    <x v="30"/>
    <n v="194768"/>
  </r>
  <r>
    <x v="22"/>
    <x v="7"/>
    <x v="30"/>
    <n v="207660"/>
  </r>
  <r>
    <x v="22"/>
    <x v="8"/>
    <x v="30"/>
    <n v="206389"/>
  </r>
  <r>
    <x v="22"/>
    <x v="9"/>
    <x v="30"/>
    <n v="201406"/>
  </r>
  <r>
    <x v="22"/>
    <x v="10"/>
    <x v="30"/>
    <n v="201083"/>
  </r>
  <r>
    <x v="22"/>
    <x v="11"/>
    <x v="30"/>
    <n v="178107"/>
  </r>
  <r>
    <x v="23"/>
    <x v="0"/>
    <x v="30"/>
    <n v="181358"/>
  </r>
  <r>
    <x v="23"/>
    <x v="1"/>
    <x v="30"/>
    <n v="168932"/>
  </r>
  <r>
    <x v="23"/>
    <x v="2"/>
    <x v="30"/>
    <n v="210509"/>
  </r>
  <r>
    <x v="23"/>
    <x v="3"/>
    <x v="30"/>
    <n v="204537"/>
  </r>
  <r>
    <x v="23"/>
    <x v="4"/>
    <x v="30"/>
    <n v="212988"/>
  </r>
  <r>
    <x v="23"/>
    <x v="5"/>
    <x v="30"/>
    <n v="202391"/>
  </r>
  <r>
    <x v="23"/>
    <x v="6"/>
    <x v="30"/>
    <n v="204155"/>
  </r>
  <r>
    <x v="23"/>
    <x v="7"/>
    <x v="30"/>
    <n v="226202"/>
  </r>
  <r>
    <x v="23"/>
    <x v="8"/>
    <x v="30"/>
    <n v="152731"/>
  </r>
  <r>
    <x v="23"/>
    <x v="9"/>
    <x v="30"/>
    <n v="234891"/>
  </r>
  <r>
    <x v="23"/>
    <x v="10"/>
    <x v="30"/>
    <n v="206732"/>
  </r>
  <r>
    <x v="23"/>
    <x v="11"/>
    <x v="30"/>
    <n v="177787"/>
  </r>
  <r>
    <x v="24"/>
    <x v="0"/>
    <x v="30"/>
    <n v="175677"/>
  </r>
  <r>
    <x v="24"/>
    <x v="1"/>
    <x v="30"/>
    <n v="170091"/>
  </r>
  <r>
    <x v="24"/>
    <x v="2"/>
    <x v="30"/>
    <n v="191180"/>
  </r>
  <r>
    <x v="24"/>
    <x v="3"/>
    <x v="30"/>
    <n v="187203"/>
  </r>
  <r>
    <x v="24"/>
    <x v="4"/>
    <x v="30"/>
    <n v="200385"/>
  </r>
  <r>
    <x v="24"/>
    <x v="5"/>
    <x v="30"/>
    <n v="177182"/>
  </r>
  <r>
    <x v="24"/>
    <x v="6"/>
    <x v="30"/>
    <n v="202246"/>
  </r>
  <r>
    <x v="24"/>
    <x v="7"/>
    <x v="30"/>
    <n v="205382"/>
  </r>
  <r>
    <x v="24"/>
    <x v="8"/>
    <x v="30"/>
    <n v="207281"/>
  </r>
  <r>
    <x v="24"/>
    <x v="9"/>
    <x v="30"/>
    <n v="214702"/>
  </r>
  <r>
    <x v="24"/>
    <x v="10"/>
    <x v="30"/>
    <n v="190360"/>
  </r>
  <r>
    <x v="24"/>
    <x v="11"/>
    <x v="30"/>
    <n v="178965"/>
  </r>
  <r>
    <x v="25"/>
    <x v="0"/>
    <x v="30"/>
    <n v="170594"/>
  </r>
  <r>
    <x v="25"/>
    <x v="1"/>
    <x v="30"/>
    <n v="158191"/>
  </r>
  <r>
    <x v="25"/>
    <x v="2"/>
    <x v="30"/>
    <n v="96933"/>
  </r>
  <r>
    <x v="25"/>
    <x v="3"/>
    <x v="30"/>
    <n v="14792"/>
  </r>
  <r>
    <x v="25"/>
    <x v="4"/>
    <x v="30"/>
    <n v="25864"/>
  </r>
  <r>
    <x v="25"/>
    <x v="5"/>
    <x v="30"/>
    <n v="30050"/>
  </r>
  <r>
    <x v="25"/>
    <x v="6"/>
    <x v="30"/>
    <n v="25144"/>
  </r>
  <r>
    <x v="25"/>
    <x v="7"/>
    <x v="30"/>
    <n v="28612"/>
  </r>
  <r>
    <x v="25"/>
    <x v="8"/>
    <x v="30"/>
    <n v="33593"/>
  </r>
  <r>
    <x v="25"/>
    <x v="9"/>
    <x v="30"/>
    <n v="41618"/>
  </r>
  <r>
    <x v="25"/>
    <x v="10"/>
    <x v="30"/>
    <n v="64897"/>
  </r>
  <r>
    <x v="25"/>
    <x v="11"/>
    <x v="30"/>
    <n v="75866"/>
  </r>
  <r>
    <x v="0"/>
    <x v="0"/>
    <x v="31"/>
    <n v="316144"/>
  </r>
  <r>
    <x v="0"/>
    <x v="1"/>
    <x v="31"/>
    <n v="351370"/>
  </r>
  <r>
    <x v="0"/>
    <x v="2"/>
    <x v="31"/>
    <n v="410430"/>
  </r>
  <r>
    <x v="0"/>
    <x v="3"/>
    <x v="31"/>
    <n v="378754"/>
  </r>
  <r>
    <x v="0"/>
    <x v="4"/>
    <x v="31"/>
    <n v="409970"/>
  </r>
  <r>
    <x v="0"/>
    <x v="5"/>
    <x v="31"/>
    <n v="388254"/>
  </r>
  <r>
    <x v="0"/>
    <x v="6"/>
    <x v="31"/>
    <n v="398494"/>
  </r>
  <r>
    <x v="0"/>
    <x v="7"/>
    <x v="31"/>
    <n v="394165"/>
  </r>
  <r>
    <x v="0"/>
    <x v="8"/>
    <x v="31"/>
    <n v="381801"/>
  </r>
  <r>
    <x v="0"/>
    <x v="9"/>
    <x v="31"/>
    <n v="392330"/>
  </r>
  <r>
    <x v="0"/>
    <x v="10"/>
    <x v="31"/>
    <n v="390819"/>
  </r>
  <r>
    <x v="0"/>
    <x v="11"/>
    <x v="31"/>
    <n v="388882"/>
  </r>
  <r>
    <x v="1"/>
    <x v="0"/>
    <x v="31"/>
    <n v="372321"/>
  </r>
  <r>
    <x v="1"/>
    <x v="1"/>
    <x v="31"/>
    <n v="362341"/>
  </r>
  <r>
    <x v="1"/>
    <x v="2"/>
    <x v="31"/>
    <n v="405456"/>
  </r>
  <r>
    <x v="1"/>
    <x v="3"/>
    <x v="31"/>
    <n v="402793"/>
  </r>
  <r>
    <x v="1"/>
    <x v="4"/>
    <x v="31"/>
    <n v="419894"/>
  </r>
  <r>
    <x v="1"/>
    <x v="5"/>
    <x v="31"/>
    <n v="385790"/>
  </r>
  <r>
    <x v="1"/>
    <x v="6"/>
    <x v="31"/>
    <n v="411622"/>
  </r>
  <r>
    <x v="1"/>
    <x v="7"/>
    <x v="31"/>
    <n v="401398"/>
  </r>
  <r>
    <x v="1"/>
    <x v="8"/>
    <x v="31"/>
    <n v="387325"/>
  </r>
  <r>
    <x v="1"/>
    <x v="9"/>
    <x v="31"/>
    <n v="442244"/>
  </r>
  <r>
    <x v="1"/>
    <x v="10"/>
    <x v="31"/>
    <n v="403562"/>
  </r>
  <r>
    <x v="1"/>
    <x v="11"/>
    <x v="31"/>
    <n v="399255"/>
  </r>
  <r>
    <x v="2"/>
    <x v="0"/>
    <x v="31"/>
    <n v="375504"/>
  </r>
  <r>
    <x v="2"/>
    <x v="1"/>
    <x v="31"/>
    <n v="356252"/>
  </r>
  <r>
    <x v="2"/>
    <x v="2"/>
    <x v="31"/>
    <n v="411698"/>
  </r>
  <r>
    <x v="2"/>
    <x v="3"/>
    <x v="31"/>
    <n v="423694"/>
  </r>
  <r>
    <x v="2"/>
    <x v="4"/>
    <x v="31"/>
    <n v="424686"/>
  </r>
  <r>
    <x v="2"/>
    <x v="5"/>
    <x v="31"/>
    <n v="401308"/>
  </r>
  <r>
    <x v="2"/>
    <x v="6"/>
    <x v="31"/>
    <n v="442420"/>
  </r>
  <r>
    <x v="2"/>
    <x v="7"/>
    <x v="31"/>
    <n v="422262"/>
  </r>
  <r>
    <x v="2"/>
    <x v="8"/>
    <x v="31"/>
    <n v="445763"/>
  </r>
  <r>
    <x v="2"/>
    <x v="9"/>
    <x v="31"/>
    <n v="459974"/>
  </r>
  <r>
    <x v="2"/>
    <x v="10"/>
    <x v="31"/>
    <n v="427291"/>
  </r>
  <r>
    <x v="2"/>
    <x v="11"/>
    <x v="31"/>
    <n v="441988"/>
  </r>
  <r>
    <x v="3"/>
    <x v="0"/>
    <x v="31"/>
    <n v="410798"/>
  </r>
  <r>
    <x v="3"/>
    <x v="1"/>
    <x v="31"/>
    <n v="385166"/>
  </r>
  <r>
    <x v="3"/>
    <x v="2"/>
    <x v="31"/>
    <n v="461422"/>
  </r>
  <r>
    <x v="3"/>
    <x v="3"/>
    <x v="31"/>
    <n v="439007"/>
  </r>
  <r>
    <x v="3"/>
    <x v="4"/>
    <x v="31"/>
    <n v="436450"/>
  </r>
  <r>
    <x v="3"/>
    <x v="5"/>
    <x v="31"/>
    <n v="425877"/>
  </r>
  <r>
    <x v="3"/>
    <x v="6"/>
    <x v="31"/>
    <n v="456554"/>
  </r>
  <r>
    <x v="3"/>
    <x v="7"/>
    <x v="31"/>
    <n v="458381"/>
  </r>
  <r>
    <x v="3"/>
    <x v="8"/>
    <x v="31"/>
    <n v="443099"/>
  </r>
  <r>
    <x v="3"/>
    <x v="9"/>
    <x v="31"/>
    <n v="454804"/>
  </r>
  <r>
    <x v="3"/>
    <x v="10"/>
    <x v="31"/>
    <n v="433280"/>
  </r>
  <r>
    <x v="3"/>
    <x v="11"/>
    <x v="31"/>
    <n v="435309"/>
  </r>
  <r>
    <x v="4"/>
    <x v="0"/>
    <x v="31"/>
    <n v="394689"/>
  </r>
  <r>
    <x v="4"/>
    <x v="1"/>
    <x v="31"/>
    <n v="379521"/>
  </r>
  <r>
    <x v="4"/>
    <x v="2"/>
    <x v="31"/>
    <n v="458452"/>
  </r>
  <r>
    <x v="4"/>
    <x v="3"/>
    <x v="31"/>
    <n v="432638"/>
  </r>
  <r>
    <x v="4"/>
    <x v="4"/>
    <x v="31"/>
    <n v="445958"/>
  </r>
  <r>
    <x v="4"/>
    <x v="5"/>
    <x v="31"/>
    <n v="431772"/>
  </r>
  <r>
    <x v="4"/>
    <x v="6"/>
    <x v="31"/>
    <n v="450442"/>
  </r>
  <r>
    <x v="4"/>
    <x v="7"/>
    <x v="31"/>
    <n v="457700"/>
  </r>
  <r>
    <x v="4"/>
    <x v="8"/>
    <x v="31"/>
    <n v="456698"/>
  </r>
  <r>
    <x v="4"/>
    <x v="9"/>
    <x v="31"/>
    <n v="456206"/>
  </r>
  <r>
    <x v="4"/>
    <x v="10"/>
    <x v="31"/>
    <n v="447697"/>
  </r>
  <r>
    <x v="4"/>
    <x v="11"/>
    <x v="31"/>
    <n v="453335"/>
  </r>
  <r>
    <x v="5"/>
    <x v="0"/>
    <x v="31"/>
    <n v="403745"/>
  </r>
  <r>
    <x v="5"/>
    <x v="1"/>
    <x v="31"/>
    <n v="408139"/>
  </r>
  <r>
    <x v="5"/>
    <x v="2"/>
    <x v="31"/>
    <n v="476401"/>
  </r>
  <r>
    <x v="5"/>
    <x v="3"/>
    <x v="31"/>
    <n v="408795"/>
  </r>
  <r>
    <x v="5"/>
    <x v="4"/>
    <x v="31"/>
    <n v="412750"/>
  </r>
  <r>
    <x v="5"/>
    <x v="5"/>
    <x v="31"/>
    <n v="402725"/>
  </r>
  <r>
    <x v="5"/>
    <x v="6"/>
    <x v="31"/>
    <n v="425898"/>
  </r>
  <r>
    <x v="5"/>
    <x v="7"/>
    <x v="31"/>
    <n v="433697"/>
  </r>
  <r>
    <x v="5"/>
    <x v="8"/>
    <x v="31"/>
    <n v="417368"/>
  </r>
  <r>
    <x v="5"/>
    <x v="9"/>
    <x v="31"/>
    <n v="416253"/>
  </r>
  <r>
    <x v="5"/>
    <x v="10"/>
    <x v="31"/>
    <n v="401120"/>
  </r>
  <r>
    <x v="5"/>
    <x v="11"/>
    <x v="31"/>
    <n v="397920"/>
  </r>
  <r>
    <x v="6"/>
    <x v="0"/>
    <x v="31"/>
    <n v="365505"/>
  </r>
  <r>
    <x v="6"/>
    <x v="1"/>
    <x v="31"/>
    <n v="355349"/>
  </r>
  <r>
    <x v="6"/>
    <x v="2"/>
    <x v="31"/>
    <n v="414045"/>
  </r>
  <r>
    <x v="6"/>
    <x v="3"/>
    <x v="31"/>
    <n v="392698"/>
  </r>
  <r>
    <x v="6"/>
    <x v="4"/>
    <x v="31"/>
    <n v="403710"/>
  </r>
  <r>
    <x v="6"/>
    <x v="5"/>
    <x v="31"/>
    <n v="381940"/>
  </r>
  <r>
    <x v="6"/>
    <x v="6"/>
    <x v="31"/>
    <n v="364319"/>
  </r>
  <r>
    <x v="6"/>
    <x v="7"/>
    <x v="31"/>
    <n v="386560"/>
  </r>
  <r>
    <x v="6"/>
    <x v="8"/>
    <x v="31"/>
    <n v="361425"/>
  </r>
  <r>
    <x v="6"/>
    <x v="9"/>
    <x v="31"/>
    <n v="362259"/>
  </r>
  <r>
    <x v="6"/>
    <x v="10"/>
    <x v="31"/>
    <n v="356618"/>
  </r>
  <r>
    <x v="6"/>
    <x v="11"/>
    <x v="31"/>
    <n v="284738"/>
  </r>
  <r>
    <x v="7"/>
    <x v="0"/>
    <x v="31"/>
    <n v="323385"/>
  </r>
  <r>
    <x v="7"/>
    <x v="1"/>
    <x v="31"/>
    <n v="273878"/>
  </r>
  <r>
    <x v="7"/>
    <x v="2"/>
    <x v="31"/>
    <n v="314243"/>
  </r>
  <r>
    <x v="7"/>
    <x v="3"/>
    <x v="31"/>
    <n v="303080"/>
  </r>
  <r>
    <x v="7"/>
    <x v="4"/>
    <x v="31"/>
    <n v="341397.20005291863"/>
  </r>
  <r>
    <x v="7"/>
    <x v="5"/>
    <x v="31"/>
    <n v="297527"/>
  </r>
  <r>
    <x v="7"/>
    <x v="6"/>
    <x v="31"/>
    <n v="342635"/>
  </r>
  <r>
    <x v="7"/>
    <x v="7"/>
    <x v="31"/>
    <n v="327196"/>
  </r>
  <r>
    <x v="7"/>
    <x v="8"/>
    <x v="31"/>
    <n v="310983"/>
  </r>
  <r>
    <x v="7"/>
    <x v="9"/>
    <x v="31"/>
    <n v="318467"/>
  </r>
  <r>
    <x v="7"/>
    <x v="10"/>
    <x v="31"/>
    <n v="344243"/>
  </r>
  <r>
    <x v="7"/>
    <x v="11"/>
    <x v="31"/>
    <n v="344264"/>
  </r>
  <r>
    <x v="8"/>
    <x v="0"/>
    <x v="31"/>
    <n v="279479.27746684081"/>
  </r>
  <r>
    <x v="8"/>
    <x v="1"/>
    <x v="31"/>
    <n v="255123.58298713219"/>
  </r>
  <r>
    <x v="8"/>
    <x v="2"/>
    <x v="31"/>
    <n v="300652.78910217574"/>
  </r>
  <r>
    <x v="8"/>
    <x v="3"/>
    <x v="31"/>
    <n v="328804.25011073815"/>
  </r>
  <r>
    <x v="8"/>
    <x v="4"/>
    <x v="31"/>
    <n v="332712.38751318149"/>
  </r>
  <r>
    <x v="8"/>
    <x v="5"/>
    <x v="31"/>
    <n v="324508.20174401428"/>
  </r>
  <r>
    <x v="8"/>
    <x v="6"/>
    <x v="31"/>
    <n v="364930.86592009378"/>
  </r>
  <r>
    <x v="8"/>
    <x v="7"/>
    <x v="31"/>
    <n v="351694.23285816994"/>
  </r>
  <r>
    <x v="8"/>
    <x v="8"/>
    <x v="31"/>
    <n v="362852.14156620292"/>
  </r>
  <r>
    <x v="8"/>
    <x v="9"/>
    <x v="31"/>
    <n v="368491.05582938483"/>
  </r>
  <r>
    <x v="8"/>
    <x v="10"/>
    <x v="31"/>
    <n v="356462.69021804293"/>
  </r>
  <r>
    <x v="8"/>
    <x v="11"/>
    <x v="31"/>
    <n v="368796.01092234266"/>
  </r>
  <r>
    <x v="9"/>
    <x v="0"/>
    <x v="31"/>
    <n v="337108.08582876186"/>
  </r>
  <r>
    <x v="9"/>
    <x v="1"/>
    <x v="31"/>
    <n v="349943.67219167604"/>
  </r>
  <r>
    <x v="9"/>
    <x v="2"/>
    <x v="31"/>
    <n v="415903.02231245831"/>
  </r>
  <r>
    <x v="9"/>
    <x v="3"/>
    <x v="31"/>
    <n v="375877.27724970417"/>
  </r>
  <r>
    <x v="9"/>
    <x v="4"/>
    <x v="31"/>
    <n v="388111.11528388044"/>
  </r>
  <r>
    <x v="9"/>
    <x v="5"/>
    <x v="31"/>
    <n v="346519.98639080656"/>
  </r>
  <r>
    <x v="9"/>
    <x v="6"/>
    <x v="31"/>
    <n v="383830.56371819152"/>
  </r>
  <r>
    <x v="9"/>
    <x v="7"/>
    <x v="31"/>
    <n v="374551.91115663416"/>
  </r>
  <r>
    <x v="9"/>
    <x v="8"/>
    <x v="31"/>
    <n v="389392.44235382997"/>
  </r>
  <r>
    <x v="9"/>
    <x v="9"/>
    <x v="31"/>
    <n v="401840.89285458671"/>
  </r>
  <r>
    <x v="9"/>
    <x v="10"/>
    <x v="31"/>
    <n v="408116.85501108563"/>
  </r>
  <r>
    <x v="9"/>
    <x v="11"/>
    <x v="31"/>
    <n v="425668.51088468119"/>
  </r>
  <r>
    <x v="10"/>
    <x v="0"/>
    <x v="31"/>
    <n v="362886.38028466527"/>
  </r>
  <r>
    <x v="10"/>
    <x v="1"/>
    <x v="31"/>
    <n v="375071.49363310111"/>
  </r>
  <r>
    <x v="10"/>
    <x v="2"/>
    <x v="31"/>
    <n v="431288.37639311748"/>
  </r>
  <r>
    <x v="10"/>
    <x v="3"/>
    <x v="31"/>
    <n v="448059.09376246261"/>
  </r>
  <r>
    <x v="10"/>
    <x v="4"/>
    <x v="31"/>
    <n v="434336.51326281799"/>
  </r>
  <r>
    <x v="10"/>
    <x v="5"/>
    <x v="31"/>
    <n v="424387.6497856006"/>
  </r>
  <r>
    <x v="10"/>
    <x v="6"/>
    <x v="31"/>
    <n v="428140.20625330746"/>
  </r>
  <r>
    <x v="10"/>
    <x v="7"/>
    <x v="31"/>
    <n v="421309.43786769424"/>
  </r>
  <r>
    <x v="10"/>
    <x v="8"/>
    <x v="31"/>
    <n v="442165"/>
  </r>
  <r>
    <x v="10"/>
    <x v="9"/>
    <x v="31"/>
    <n v="439251"/>
  </r>
  <r>
    <x v="10"/>
    <x v="10"/>
    <x v="31"/>
    <n v="448691"/>
  </r>
  <r>
    <x v="10"/>
    <x v="11"/>
    <x v="31"/>
    <n v="449718"/>
  </r>
  <r>
    <x v="11"/>
    <x v="0"/>
    <x v="31"/>
    <n v="389122.41040425521"/>
  </r>
  <r>
    <x v="11"/>
    <x v="1"/>
    <x v="31"/>
    <n v="386175.12631630991"/>
  </r>
  <r>
    <x v="11"/>
    <x v="2"/>
    <x v="31"/>
    <n v="461390"/>
  </r>
  <r>
    <x v="11"/>
    <x v="3"/>
    <x v="31"/>
    <n v="444760"/>
  </r>
  <r>
    <x v="11"/>
    <x v="4"/>
    <x v="31"/>
    <n v="458373"/>
  </r>
  <r>
    <x v="11"/>
    <x v="5"/>
    <x v="31"/>
    <n v="437486"/>
  </r>
  <r>
    <x v="11"/>
    <x v="6"/>
    <x v="31"/>
    <n v="453686"/>
  </r>
  <r>
    <x v="11"/>
    <x v="7"/>
    <x v="31"/>
    <n v="475901"/>
  </r>
  <r>
    <x v="11"/>
    <x v="8"/>
    <x v="31"/>
    <n v="470092"/>
  </r>
  <r>
    <x v="11"/>
    <x v="9"/>
    <x v="31"/>
    <n v="475671"/>
  </r>
  <r>
    <x v="11"/>
    <x v="10"/>
    <x v="31"/>
    <n v="487983"/>
  </r>
  <r>
    <x v="11"/>
    <x v="11"/>
    <x v="31"/>
    <n v="464573"/>
  </r>
  <r>
    <x v="12"/>
    <x v="0"/>
    <x v="31"/>
    <n v="445289"/>
  </r>
  <r>
    <x v="12"/>
    <x v="1"/>
    <x v="31"/>
    <n v="418743"/>
  </r>
  <r>
    <x v="12"/>
    <x v="2"/>
    <x v="31"/>
    <n v="481562"/>
  </r>
  <r>
    <x v="12"/>
    <x v="3"/>
    <x v="31"/>
    <n v="347565"/>
  </r>
  <r>
    <x v="12"/>
    <x v="4"/>
    <x v="31"/>
    <n v="467782"/>
  </r>
  <r>
    <x v="12"/>
    <x v="5"/>
    <x v="31"/>
    <n v="407820.665528182"/>
  </r>
  <r>
    <x v="12"/>
    <x v="6"/>
    <x v="31"/>
    <n v="449976.76188114"/>
  </r>
  <r>
    <x v="12"/>
    <x v="7"/>
    <x v="31"/>
    <n v="442553"/>
  </r>
  <r>
    <x v="12"/>
    <x v="8"/>
    <x v="31"/>
    <n v="389625"/>
  </r>
  <r>
    <x v="12"/>
    <x v="9"/>
    <x v="31"/>
    <n v="433573"/>
  </r>
  <r>
    <x v="12"/>
    <x v="10"/>
    <x v="31"/>
    <n v="473284"/>
  </r>
  <r>
    <x v="12"/>
    <x v="11"/>
    <x v="31"/>
    <n v="492082"/>
  </r>
  <r>
    <x v="13"/>
    <x v="0"/>
    <x v="31"/>
    <n v="495025"/>
  </r>
  <r>
    <x v="13"/>
    <x v="1"/>
    <x v="31"/>
    <n v="489173"/>
  </r>
  <r>
    <x v="13"/>
    <x v="2"/>
    <x v="31"/>
    <n v="490400"/>
  </r>
  <r>
    <x v="13"/>
    <x v="3"/>
    <x v="31"/>
    <n v="545156"/>
  </r>
  <r>
    <x v="13"/>
    <x v="4"/>
    <x v="31"/>
    <n v="554620"/>
  </r>
  <r>
    <x v="13"/>
    <x v="5"/>
    <x v="31"/>
    <n v="520398"/>
  </r>
  <r>
    <x v="13"/>
    <x v="6"/>
    <x v="31"/>
    <n v="553902"/>
  </r>
  <r>
    <x v="13"/>
    <x v="7"/>
    <x v="31"/>
    <n v="567296"/>
  </r>
  <r>
    <x v="13"/>
    <x v="8"/>
    <x v="31"/>
    <n v="582568"/>
  </r>
  <r>
    <x v="13"/>
    <x v="9"/>
    <x v="31"/>
    <n v="583039"/>
  </r>
  <r>
    <x v="13"/>
    <x v="10"/>
    <x v="31"/>
    <n v="551317"/>
  </r>
  <r>
    <x v="13"/>
    <x v="11"/>
    <x v="31"/>
    <n v="559253"/>
  </r>
  <r>
    <x v="14"/>
    <x v="0"/>
    <x v="31"/>
    <n v="533474"/>
  </r>
  <r>
    <x v="14"/>
    <x v="1"/>
    <x v="31"/>
    <n v="518882"/>
  </r>
  <r>
    <x v="14"/>
    <x v="2"/>
    <x v="31"/>
    <n v="563545"/>
  </r>
  <r>
    <x v="14"/>
    <x v="3"/>
    <x v="31"/>
    <n v="547479"/>
  </r>
  <r>
    <x v="14"/>
    <x v="4"/>
    <x v="31"/>
    <n v="550423"/>
  </r>
  <r>
    <x v="14"/>
    <x v="5"/>
    <x v="31"/>
    <n v="548002"/>
  </r>
  <r>
    <x v="14"/>
    <x v="6"/>
    <x v="31"/>
    <n v="526439"/>
  </r>
  <r>
    <x v="14"/>
    <x v="7"/>
    <x v="31"/>
    <n v="568740"/>
  </r>
  <r>
    <x v="14"/>
    <x v="8"/>
    <x v="31"/>
    <n v="588354"/>
  </r>
  <r>
    <x v="14"/>
    <x v="9"/>
    <x v="31"/>
    <n v="605175"/>
  </r>
  <r>
    <x v="14"/>
    <x v="10"/>
    <x v="31"/>
    <n v="578186"/>
  </r>
  <r>
    <x v="14"/>
    <x v="11"/>
    <x v="31"/>
    <n v="574483"/>
  </r>
  <r>
    <x v="15"/>
    <x v="0"/>
    <x v="31"/>
    <n v="504981"/>
  </r>
  <r>
    <x v="15"/>
    <x v="1"/>
    <x v="31"/>
    <n v="504192"/>
  </r>
  <r>
    <x v="15"/>
    <x v="2"/>
    <x v="31"/>
    <n v="611231"/>
  </r>
  <r>
    <x v="15"/>
    <x v="3"/>
    <x v="31"/>
    <n v="599384"/>
  </r>
  <r>
    <x v="15"/>
    <x v="4"/>
    <x v="31"/>
    <n v="584416"/>
  </r>
  <r>
    <x v="15"/>
    <x v="5"/>
    <x v="31"/>
    <n v="598026"/>
  </r>
  <r>
    <x v="15"/>
    <x v="6"/>
    <x v="31"/>
    <n v="584086"/>
  </r>
  <r>
    <x v="15"/>
    <x v="7"/>
    <x v="31"/>
    <n v="600640"/>
  </r>
  <r>
    <x v="15"/>
    <x v="8"/>
    <x v="31"/>
    <n v="624471"/>
  </r>
  <r>
    <x v="15"/>
    <x v="9"/>
    <x v="31"/>
    <n v="597236"/>
  </r>
  <r>
    <x v="15"/>
    <x v="10"/>
    <x v="31"/>
    <n v="562688"/>
  </r>
  <r>
    <x v="15"/>
    <x v="11"/>
    <x v="31"/>
    <n v="527615"/>
  </r>
  <r>
    <x v="16"/>
    <x v="0"/>
    <x v="31"/>
    <n v="413538"/>
  </r>
  <r>
    <x v="16"/>
    <x v="1"/>
    <x v="31"/>
    <n v="359715"/>
  </r>
  <r>
    <x v="16"/>
    <x v="2"/>
    <x v="31"/>
    <n v="337921"/>
  </r>
  <r>
    <x v="16"/>
    <x v="3"/>
    <x v="31"/>
    <n v="371328"/>
  </r>
  <r>
    <x v="16"/>
    <x v="4"/>
    <x v="31"/>
    <n v="395124"/>
  </r>
  <r>
    <x v="16"/>
    <x v="5"/>
    <x v="31"/>
    <n v="332739"/>
  </r>
  <r>
    <x v="16"/>
    <x v="6"/>
    <x v="31"/>
    <n v="238196"/>
  </r>
  <r>
    <x v="16"/>
    <x v="7"/>
    <x v="31"/>
    <n v="358070"/>
  </r>
  <r>
    <x v="16"/>
    <x v="8"/>
    <x v="31"/>
    <n v="565828"/>
  </r>
  <r>
    <x v="16"/>
    <x v="9"/>
    <x v="31"/>
    <n v="477133"/>
  </r>
  <r>
    <x v="16"/>
    <x v="10"/>
    <x v="31"/>
    <n v="406799"/>
  </r>
  <r>
    <x v="16"/>
    <x v="11"/>
    <x v="31"/>
    <n v="407273"/>
  </r>
  <r>
    <x v="17"/>
    <x v="0"/>
    <x v="31"/>
    <n v="440464"/>
  </r>
  <r>
    <x v="17"/>
    <x v="1"/>
    <x v="31"/>
    <n v="439901"/>
  </r>
  <r>
    <x v="17"/>
    <x v="2"/>
    <x v="31"/>
    <n v="477805"/>
  </r>
  <r>
    <x v="17"/>
    <x v="3"/>
    <x v="31"/>
    <n v="403239"/>
  </r>
  <r>
    <x v="17"/>
    <x v="4"/>
    <x v="31"/>
    <n v="404425"/>
  </r>
  <r>
    <x v="17"/>
    <x v="5"/>
    <x v="31"/>
    <n v="440154"/>
  </r>
  <r>
    <x v="17"/>
    <x v="6"/>
    <x v="31"/>
    <n v="148933.90311456041"/>
  </r>
  <r>
    <x v="17"/>
    <x v="7"/>
    <x v="31"/>
    <n v="169896.81681419013"/>
  </r>
  <r>
    <x v="17"/>
    <x v="8"/>
    <x v="31"/>
    <n v="154329.42687598758"/>
  </r>
  <r>
    <x v="17"/>
    <x v="9"/>
    <x v="31"/>
    <n v="151889.53851975844"/>
  </r>
  <r>
    <x v="17"/>
    <x v="10"/>
    <x v="31"/>
    <n v="146916.19056985198"/>
  </r>
  <r>
    <x v="17"/>
    <x v="11"/>
    <x v="31"/>
    <n v="477213.7862747538"/>
  </r>
  <r>
    <x v="18"/>
    <x v="0"/>
    <x v="31"/>
    <n v="453868.839009427"/>
  </r>
  <r>
    <x v="18"/>
    <x v="1"/>
    <x v="31"/>
    <n v="406865.95084260876"/>
  </r>
  <r>
    <x v="18"/>
    <x v="2"/>
    <x v="31"/>
    <n v="482136.00403332827"/>
  </r>
  <r>
    <x v="18"/>
    <x v="3"/>
    <x v="31"/>
    <n v="485913.88834047766"/>
  </r>
  <r>
    <x v="18"/>
    <x v="4"/>
    <x v="31"/>
    <n v="549229.12514222483"/>
  </r>
  <r>
    <x v="18"/>
    <x v="5"/>
    <x v="31"/>
    <n v="509770.99517081719"/>
  </r>
  <r>
    <x v="18"/>
    <x v="6"/>
    <x v="31"/>
    <n v="479850.46608430968"/>
  </r>
  <r>
    <x v="18"/>
    <x v="7"/>
    <x v="31"/>
    <n v="521847.54912959127"/>
  </r>
  <r>
    <x v="18"/>
    <x v="8"/>
    <x v="31"/>
    <n v="473955.61974336364"/>
  </r>
  <r>
    <x v="18"/>
    <x v="9"/>
    <x v="31"/>
    <n v="552398.43083876057"/>
  </r>
  <r>
    <x v="18"/>
    <x v="10"/>
    <x v="31"/>
    <n v="518916.14388128038"/>
  </r>
  <r>
    <x v="18"/>
    <x v="11"/>
    <x v="31"/>
    <n v="459512.92598681862"/>
  </r>
  <r>
    <x v="19"/>
    <x v="0"/>
    <x v="31"/>
    <n v="404441"/>
  </r>
  <r>
    <x v="19"/>
    <x v="1"/>
    <x v="31"/>
    <n v="395219"/>
  </r>
  <r>
    <x v="19"/>
    <x v="2"/>
    <x v="31"/>
    <n v="423935.47286751471"/>
  </r>
  <r>
    <x v="19"/>
    <x v="3"/>
    <x v="31"/>
    <n v="438046.76503584726"/>
  </r>
  <r>
    <x v="19"/>
    <x v="4"/>
    <x v="31"/>
    <n v="450692.8126457145"/>
  </r>
  <r>
    <x v="19"/>
    <x v="5"/>
    <x v="31"/>
    <n v="438486.75318368449"/>
  </r>
  <r>
    <x v="19"/>
    <x v="6"/>
    <x v="31"/>
    <n v="425627.0916209913"/>
  </r>
  <r>
    <x v="19"/>
    <x v="7"/>
    <x v="31"/>
    <n v="439666.0231720556"/>
  </r>
  <r>
    <x v="19"/>
    <x v="8"/>
    <x v="31"/>
    <n v="592391"/>
  </r>
  <r>
    <x v="19"/>
    <x v="9"/>
    <x v="31"/>
    <n v="601415"/>
  </r>
  <r>
    <x v="19"/>
    <x v="10"/>
    <x v="31"/>
    <n v="562151"/>
  </r>
  <r>
    <x v="19"/>
    <x v="11"/>
    <x v="31"/>
    <n v="544940"/>
  </r>
  <r>
    <x v="20"/>
    <x v="0"/>
    <x v="31"/>
    <n v="514525"/>
  </r>
  <r>
    <x v="20"/>
    <x v="1"/>
    <x v="31"/>
    <n v="503890"/>
  </r>
  <r>
    <x v="20"/>
    <x v="2"/>
    <x v="31"/>
    <n v="574209"/>
  </r>
  <r>
    <x v="20"/>
    <x v="3"/>
    <x v="31"/>
    <n v="609564"/>
  </r>
  <r>
    <x v="20"/>
    <x v="4"/>
    <x v="31"/>
    <n v="573603"/>
  </r>
  <r>
    <x v="20"/>
    <x v="5"/>
    <x v="31"/>
    <n v="573149"/>
  </r>
  <r>
    <x v="20"/>
    <x v="6"/>
    <x v="31"/>
    <n v="560469"/>
  </r>
  <r>
    <x v="20"/>
    <x v="7"/>
    <x v="31"/>
    <n v="563235"/>
  </r>
  <r>
    <x v="20"/>
    <x v="8"/>
    <x v="31"/>
    <n v="606962"/>
  </r>
  <r>
    <x v="20"/>
    <x v="9"/>
    <x v="31"/>
    <n v="574700"/>
  </r>
  <r>
    <x v="20"/>
    <x v="10"/>
    <x v="31"/>
    <n v="506762"/>
  </r>
  <r>
    <x v="20"/>
    <x v="11"/>
    <x v="31"/>
    <n v="582360"/>
  </r>
  <r>
    <x v="21"/>
    <x v="0"/>
    <x v="31"/>
    <n v="497106"/>
  </r>
  <r>
    <x v="21"/>
    <x v="1"/>
    <x v="31"/>
    <n v="440801"/>
  </r>
  <r>
    <x v="21"/>
    <x v="2"/>
    <x v="31"/>
    <n v="493093"/>
  </r>
  <r>
    <x v="21"/>
    <x v="3"/>
    <x v="31"/>
    <n v="593605"/>
  </r>
  <r>
    <x v="21"/>
    <x v="4"/>
    <x v="31"/>
    <n v="611243"/>
  </r>
  <r>
    <x v="21"/>
    <x v="5"/>
    <x v="31"/>
    <n v="581619"/>
  </r>
  <r>
    <x v="21"/>
    <x v="6"/>
    <x v="31"/>
    <n v="569042"/>
  </r>
  <r>
    <x v="21"/>
    <x v="7"/>
    <x v="31"/>
    <n v="615591"/>
  </r>
  <r>
    <x v="21"/>
    <x v="8"/>
    <x v="31"/>
    <n v="582748"/>
  </r>
  <r>
    <x v="21"/>
    <x v="9"/>
    <x v="31"/>
    <n v="503560"/>
  </r>
  <r>
    <x v="21"/>
    <x v="10"/>
    <x v="31"/>
    <n v="513716"/>
  </r>
  <r>
    <x v="21"/>
    <x v="11"/>
    <x v="31"/>
    <n v="459315"/>
  </r>
  <r>
    <x v="22"/>
    <x v="0"/>
    <x v="31"/>
    <n v="434613"/>
  </r>
  <r>
    <x v="22"/>
    <x v="1"/>
    <x v="31"/>
    <n v="373597"/>
  </r>
  <r>
    <x v="22"/>
    <x v="2"/>
    <x v="31"/>
    <n v="510778"/>
  </r>
  <r>
    <x v="22"/>
    <x v="3"/>
    <x v="31"/>
    <n v="461298"/>
  </r>
  <r>
    <x v="22"/>
    <x v="4"/>
    <x v="31"/>
    <n v="496040"/>
  </r>
  <r>
    <x v="22"/>
    <x v="5"/>
    <x v="31"/>
    <n v="486893"/>
  </r>
  <r>
    <x v="22"/>
    <x v="6"/>
    <x v="31"/>
    <n v="504236"/>
  </r>
  <r>
    <x v="22"/>
    <x v="7"/>
    <x v="31"/>
    <n v="528339"/>
  </r>
  <r>
    <x v="22"/>
    <x v="8"/>
    <x v="31"/>
    <n v="523359"/>
  </r>
  <r>
    <x v="22"/>
    <x v="9"/>
    <x v="31"/>
    <n v="532277"/>
  </r>
  <r>
    <x v="22"/>
    <x v="10"/>
    <x v="31"/>
    <n v="519357"/>
  </r>
  <r>
    <x v="22"/>
    <x v="11"/>
    <x v="31"/>
    <n v="461944"/>
  </r>
  <r>
    <x v="23"/>
    <x v="0"/>
    <x v="31"/>
    <n v="455799"/>
  </r>
  <r>
    <x v="23"/>
    <x v="1"/>
    <x v="31"/>
    <n v="420598"/>
  </r>
  <r>
    <x v="23"/>
    <x v="2"/>
    <x v="31"/>
    <n v="520409"/>
  </r>
  <r>
    <x v="23"/>
    <x v="3"/>
    <x v="31"/>
    <n v="502163"/>
  </r>
  <r>
    <x v="23"/>
    <x v="4"/>
    <x v="31"/>
    <n v="517485"/>
  </r>
  <r>
    <x v="23"/>
    <x v="5"/>
    <x v="31"/>
    <n v="478627"/>
  </r>
  <r>
    <x v="23"/>
    <x v="6"/>
    <x v="31"/>
    <n v="492694"/>
  </r>
  <r>
    <x v="23"/>
    <x v="7"/>
    <x v="31"/>
    <n v="527396"/>
  </r>
  <r>
    <x v="23"/>
    <x v="8"/>
    <x v="31"/>
    <n v="485091"/>
  </r>
  <r>
    <x v="23"/>
    <x v="9"/>
    <x v="31"/>
    <n v="523289"/>
  </r>
  <r>
    <x v="23"/>
    <x v="10"/>
    <x v="31"/>
    <n v="372478"/>
  </r>
  <r>
    <x v="23"/>
    <x v="11"/>
    <x v="31"/>
    <n v="435846"/>
  </r>
  <r>
    <x v="24"/>
    <x v="0"/>
    <x v="31"/>
    <n v="445838"/>
  </r>
  <r>
    <x v="24"/>
    <x v="1"/>
    <x v="31"/>
    <n v="441170"/>
  </r>
  <r>
    <x v="24"/>
    <x v="2"/>
    <x v="31"/>
    <n v="484809"/>
  </r>
  <r>
    <x v="24"/>
    <x v="3"/>
    <x v="31"/>
    <n v="469007"/>
  </r>
  <r>
    <x v="24"/>
    <x v="4"/>
    <x v="31"/>
    <n v="491348"/>
  </r>
  <r>
    <x v="24"/>
    <x v="5"/>
    <x v="31"/>
    <n v="445036"/>
  </r>
  <r>
    <x v="24"/>
    <x v="6"/>
    <x v="31"/>
    <n v="526814"/>
  </r>
  <r>
    <x v="24"/>
    <x v="7"/>
    <x v="31"/>
    <n v="527922"/>
  </r>
  <r>
    <x v="24"/>
    <x v="8"/>
    <x v="31"/>
    <n v="523592"/>
  </r>
  <r>
    <x v="24"/>
    <x v="9"/>
    <x v="31"/>
    <n v="531183"/>
  </r>
  <r>
    <x v="24"/>
    <x v="10"/>
    <x v="31"/>
    <n v="489996"/>
  </r>
  <r>
    <x v="24"/>
    <x v="11"/>
    <x v="31"/>
    <n v="477958"/>
  </r>
  <r>
    <x v="25"/>
    <x v="0"/>
    <x v="31"/>
    <n v="453429"/>
  </r>
  <r>
    <x v="25"/>
    <x v="1"/>
    <x v="31"/>
    <n v="419689"/>
  </r>
  <r>
    <x v="25"/>
    <x v="2"/>
    <x v="31"/>
    <n v="269913"/>
  </r>
  <r>
    <x v="25"/>
    <x v="3"/>
    <x v="31"/>
    <n v="70060"/>
  </r>
  <r>
    <x v="25"/>
    <x v="4"/>
    <x v="31"/>
    <n v="106253"/>
  </r>
  <r>
    <x v="25"/>
    <x v="5"/>
    <x v="31"/>
    <n v="111237"/>
  </r>
  <r>
    <x v="25"/>
    <x v="6"/>
    <x v="31"/>
    <n v="90837"/>
  </r>
  <r>
    <x v="25"/>
    <x v="7"/>
    <x v="31"/>
    <n v="105809"/>
  </r>
  <r>
    <x v="25"/>
    <x v="8"/>
    <x v="31"/>
    <n v="141535"/>
  </r>
  <r>
    <x v="25"/>
    <x v="9"/>
    <x v="31"/>
    <n v="182206"/>
  </r>
  <r>
    <x v="25"/>
    <x v="10"/>
    <x v="31"/>
    <n v="246301"/>
  </r>
  <r>
    <x v="25"/>
    <x v="11"/>
    <x v="31"/>
    <n v="266094"/>
  </r>
  <r>
    <x v="0"/>
    <x v="0"/>
    <x v="32"/>
    <n v="0"/>
  </r>
  <r>
    <x v="0"/>
    <x v="1"/>
    <x v="32"/>
    <n v="0"/>
  </r>
  <r>
    <x v="0"/>
    <x v="2"/>
    <x v="32"/>
    <n v="0"/>
  </r>
  <r>
    <x v="0"/>
    <x v="3"/>
    <x v="32"/>
    <n v="0"/>
  </r>
  <r>
    <x v="0"/>
    <x v="4"/>
    <x v="32"/>
    <n v="0"/>
  </r>
  <r>
    <x v="0"/>
    <x v="5"/>
    <x v="32"/>
    <n v="0"/>
  </r>
  <r>
    <x v="0"/>
    <x v="6"/>
    <x v="32"/>
    <n v="0"/>
  </r>
  <r>
    <x v="0"/>
    <x v="7"/>
    <x v="32"/>
    <n v="0"/>
  </r>
  <r>
    <x v="0"/>
    <x v="8"/>
    <x v="32"/>
    <n v="0"/>
  </r>
  <r>
    <x v="0"/>
    <x v="9"/>
    <x v="32"/>
    <n v="0"/>
  </r>
  <r>
    <x v="0"/>
    <x v="10"/>
    <x v="32"/>
    <n v="0"/>
  </r>
  <r>
    <x v="0"/>
    <x v="11"/>
    <x v="32"/>
    <n v="0"/>
  </r>
  <r>
    <x v="1"/>
    <x v="0"/>
    <x v="32"/>
    <n v="50"/>
  </r>
  <r>
    <x v="1"/>
    <x v="1"/>
    <x v="32"/>
    <n v="50"/>
  </r>
  <r>
    <x v="1"/>
    <x v="2"/>
    <x v="32"/>
    <n v="50"/>
  </r>
  <r>
    <x v="1"/>
    <x v="3"/>
    <x v="32"/>
    <n v="50"/>
  </r>
  <r>
    <x v="1"/>
    <x v="4"/>
    <x v="32"/>
    <n v="50"/>
  </r>
  <r>
    <x v="1"/>
    <x v="5"/>
    <x v="32"/>
    <n v="0"/>
  </r>
  <r>
    <x v="1"/>
    <x v="6"/>
    <x v="32"/>
    <n v="0"/>
  </r>
  <r>
    <x v="1"/>
    <x v="7"/>
    <x v="32"/>
    <n v="50"/>
  </r>
  <r>
    <x v="1"/>
    <x v="8"/>
    <x v="32"/>
    <n v="50"/>
  </r>
  <r>
    <x v="1"/>
    <x v="9"/>
    <x v="32"/>
    <n v="0"/>
  </r>
  <r>
    <x v="1"/>
    <x v="10"/>
    <x v="32"/>
    <n v="0"/>
  </r>
  <r>
    <x v="1"/>
    <x v="11"/>
    <x v="32"/>
    <n v="0"/>
  </r>
  <r>
    <x v="2"/>
    <x v="0"/>
    <x v="32"/>
    <n v="100"/>
  </r>
  <r>
    <x v="2"/>
    <x v="1"/>
    <x v="32"/>
    <n v="0"/>
  </r>
  <r>
    <x v="2"/>
    <x v="2"/>
    <x v="32"/>
    <n v="0"/>
  </r>
  <r>
    <x v="2"/>
    <x v="3"/>
    <x v="32"/>
    <n v="0"/>
  </r>
  <r>
    <x v="2"/>
    <x v="4"/>
    <x v="32"/>
    <n v="0"/>
  </r>
  <r>
    <x v="2"/>
    <x v="5"/>
    <x v="32"/>
    <n v="50"/>
  </r>
  <r>
    <x v="2"/>
    <x v="6"/>
    <x v="32"/>
    <n v="50"/>
  </r>
  <r>
    <x v="2"/>
    <x v="7"/>
    <x v="32"/>
    <n v="50"/>
  </r>
  <r>
    <x v="2"/>
    <x v="8"/>
    <x v="32"/>
    <n v="100"/>
  </r>
  <r>
    <x v="2"/>
    <x v="9"/>
    <x v="32"/>
    <n v="100"/>
  </r>
  <r>
    <x v="2"/>
    <x v="10"/>
    <x v="32"/>
    <n v="100"/>
  </r>
  <r>
    <x v="2"/>
    <x v="11"/>
    <x v="32"/>
    <n v="50"/>
  </r>
  <r>
    <x v="3"/>
    <x v="0"/>
    <x v="32"/>
    <n v="0"/>
  </r>
  <r>
    <x v="3"/>
    <x v="1"/>
    <x v="32"/>
    <n v="50"/>
  </r>
  <r>
    <x v="3"/>
    <x v="2"/>
    <x v="32"/>
    <n v="50"/>
  </r>
  <r>
    <x v="3"/>
    <x v="3"/>
    <x v="32"/>
    <n v="100"/>
  </r>
  <r>
    <x v="3"/>
    <x v="4"/>
    <x v="32"/>
    <n v="50"/>
  </r>
  <r>
    <x v="3"/>
    <x v="5"/>
    <x v="32"/>
    <n v="100"/>
  </r>
  <r>
    <x v="3"/>
    <x v="6"/>
    <x v="32"/>
    <n v="50"/>
  </r>
  <r>
    <x v="3"/>
    <x v="7"/>
    <x v="32"/>
    <n v="100"/>
  </r>
  <r>
    <x v="3"/>
    <x v="8"/>
    <x v="32"/>
    <n v="100"/>
  </r>
  <r>
    <x v="3"/>
    <x v="9"/>
    <x v="32"/>
    <n v="100"/>
  </r>
  <r>
    <x v="3"/>
    <x v="10"/>
    <x v="32"/>
    <n v="50"/>
  </r>
  <r>
    <x v="3"/>
    <x v="11"/>
    <x v="32"/>
    <n v="50"/>
  </r>
  <r>
    <x v="4"/>
    <x v="0"/>
    <x v="32"/>
    <n v="50"/>
  </r>
  <r>
    <x v="4"/>
    <x v="1"/>
    <x v="32"/>
    <n v="0"/>
  </r>
  <r>
    <x v="4"/>
    <x v="2"/>
    <x v="32"/>
    <n v="50"/>
  </r>
  <r>
    <x v="4"/>
    <x v="3"/>
    <x v="32"/>
    <n v="100"/>
  </r>
  <r>
    <x v="4"/>
    <x v="4"/>
    <x v="32"/>
    <n v="100"/>
  </r>
  <r>
    <x v="4"/>
    <x v="5"/>
    <x v="32"/>
    <n v="50"/>
  </r>
  <r>
    <x v="4"/>
    <x v="6"/>
    <x v="32"/>
    <n v="50"/>
  </r>
  <r>
    <x v="4"/>
    <x v="7"/>
    <x v="32"/>
    <n v="100"/>
  </r>
  <r>
    <x v="4"/>
    <x v="8"/>
    <x v="32"/>
    <n v="50"/>
  </r>
  <r>
    <x v="4"/>
    <x v="9"/>
    <x v="32"/>
    <n v="50"/>
  </r>
  <r>
    <x v="4"/>
    <x v="10"/>
    <x v="32"/>
    <n v="100"/>
  </r>
  <r>
    <x v="4"/>
    <x v="11"/>
    <x v="32"/>
    <n v="0"/>
  </r>
  <r>
    <x v="5"/>
    <x v="0"/>
    <x v="32"/>
    <n v="50"/>
  </r>
  <r>
    <x v="5"/>
    <x v="1"/>
    <x v="32"/>
    <n v="150"/>
  </r>
  <r>
    <x v="5"/>
    <x v="2"/>
    <x v="32"/>
    <n v="200"/>
  </r>
  <r>
    <x v="5"/>
    <x v="3"/>
    <x v="32"/>
    <n v="150"/>
  </r>
  <r>
    <x v="5"/>
    <x v="4"/>
    <x v="32"/>
    <n v="100"/>
  </r>
  <r>
    <x v="5"/>
    <x v="5"/>
    <x v="32"/>
    <n v="200"/>
  </r>
  <r>
    <x v="5"/>
    <x v="6"/>
    <x v="32"/>
    <n v="150"/>
  </r>
  <r>
    <x v="5"/>
    <x v="7"/>
    <x v="32"/>
    <n v="150"/>
  </r>
  <r>
    <x v="5"/>
    <x v="8"/>
    <x v="32"/>
    <n v="150"/>
  </r>
  <r>
    <x v="5"/>
    <x v="9"/>
    <x v="32"/>
    <n v="100"/>
  </r>
  <r>
    <x v="5"/>
    <x v="10"/>
    <x v="32"/>
    <n v="200"/>
  </r>
  <r>
    <x v="5"/>
    <x v="11"/>
    <x v="32"/>
    <n v="50"/>
  </r>
  <r>
    <x v="6"/>
    <x v="0"/>
    <x v="32"/>
    <n v="50"/>
  </r>
  <r>
    <x v="6"/>
    <x v="1"/>
    <x v="32"/>
    <n v="100"/>
  </r>
  <r>
    <x v="6"/>
    <x v="2"/>
    <x v="32"/>
    <n v="50"/>
  </r>
  <r>
    <x v="6"/>
    <x v="3"/>
    <x v="32"/>
    <n v="150"/>
  </r>
  <r>
    <x v="6"/>
    <x v="4"/>
    <x v="32"/>
    <n v="100"/>
  </r>
  <r>
    <x v="6"/>
    <x v="5"/>
    <x v="32"/>
    <n v="100"/>
  </r>
  <r>
    <x v="6"/>
    <x v="6"/>
    <x v="32"/>
    <n v="95"/>
  </r>
  <r>
    <x v="6"/>
    <x v="7"/>
    <x v="32"/>
    <n v="50"/>
  </r>
  <r>
    <x v="6"/>
    <x v="8"/>
    <x v="32"/>
    <n v="100"/>
  </r>
  <r>
    <x v="6"/>
    <x v="9"/>
    <x v="32"/>
    <n v="100"/>
  </r>
  <r>
    <x v="6"/>
    <x v="10"/>
    <x v="32"/>
    <n v="150"/>
  </r>
  <r>
    <x v="6"/>
    <x v="11"/>
    <x v="32"/>
    <n v="100"/>
  </r>
  <r>
    <x v="7"/>
    <x v="0"/>
    <x v="32"/>
    <n v="100"/>
  </r>
  <r>
    <x v="7"/>
    <x v="1"/>
    <x v="32"/>
    <n v="100"/>
  </r>
  <r>
    <x v="7"/>
    <x v="2"/>
    <x v="32"/>
    <n v="200"/>
  </r>
  <r>
    <x v="7"/>
    <x v="3"/>
    <x v="32"/>
    <n v="50"/>
  </r>
  <r>
    <x v="7"/>
    <x v="4"/>
    <x v="32"/>
    <n v="58.526889769668095"/>
  </r>
  <r>
    <x v="7"/>
    <x v="5"/>
    <x v="32"/>
    <n v="0"/>
  </r>
  <r>
    <x v="7"/>
    <x v="6"/>
    <x v="32"/>
    <n v="0"/>
  </r>
  <r>
    <x v="7"/>
    <x v="7"/>
    <x v="32"/>
    <n v="100"/>
  </r>
  <r>
    <x v="7"/>
    <x v="8"/>
    <x v="32"/>
    <n v="0"/>
  </r>
  <r>
    <x v="7"/>
    <x v="9"/>
    <x v="32"/>
    <n v="50"/>
  </r>
  <r>
    <x v="7"/>
    <x v="10"/>
    <x v="32"/>
    <n v="0"/>
  </r>
  <r>
    <x v="7"/>
    <x v="11"/>
    <x v="32"/>
    <n v="0"/>
  </r>
  <r>
    <x v="8"/>
    <x v="0"/>
    <x v="32"/>
    <n v="0"/>
  </r>
  <r>
    <x v="8"/>
    <x v="1"/>
    <x v="32"/>
    <n v="0"/>
  </r>
  <r>
    <x v="8"/>
    <x v="2"/>
    <x v="32"/>
    <n v="0"/>
  </r>
  <r>
    <x v="8"/>
    <x v="3"/>
    <x v="32"/>
    <n v="0"/>
  </r>
  <r>
    <x v="8"/>
    <x v="4"/>
    <x v="32"/>
    <n v="0"/>
  </r>
  <r>
    <x v="8"/>
    <x v="5"/>
    <x v="32"/>
    <n v="0"/>
  </r>
  <r>
    <x v="8"/>
    <x v="6"/>
    <x v="32"/>
    <n v="0"/>
  </r>
  <r>
    <x v="8"/>
    <x v="7"/>
    <x v="32"/>
    <n v="0"/>
  </r>
  <r>
    <x v="8"/>
    <x v="8"/>
    <x v="32"/>
    <n v="0"/>
  </r>
  <r>
    <x v="8"/>
    <x v="9"/>
    <x v="32"/>
    <n v="415.04218758941346"/>
  </r>
  <r>
    <x v="8"/>
    <x v="10"/>
    <x v="32"/>
    <n v="0"/>
  </r>
  <r>
    <x v="8"/>
    <x v="11"/>
    <x v="32"/>
    <n v="0"/>
  </r>
  <r>
    <x v="9"/>
    <x v="0"/>
    <x v="32"/>
    <n v="0"/>
  </r>
  <r>
    <x v="9"/>
    <x v="1"/>
    <x v="32"/>
    <n v="0"/>
  </r>
  <r>
    <x v="9"/>
    <x v="2"/>
    <x v="32"/>
    <n v="0"/>
  </r>
  <r>
    <x v="9"/>
    <x v="3"/>
    <x v="32"/>
    <n v="0"/>
  </r>
  <r>
    <x v="9"/>
    <x v="4"/>
    <x v="32"/>
    <n v="0"/>
  </r>
  <r>
    <x v="9"/>
    <x v="5"/>
    <x v="32"/>
    <n v="0"/>
  </r>
  <r>
    <x v="9"/>
    <x v="6"/>
    <x v="32"/>
    <n v="0"/>
  </r>
  <r>
    <x v="9"/>
    <x v="7"/>
    <x v="32"/>
    <n v="0"/>
  </r>
  <r>
    <x v="9"/>
    <x v="8"/>
    <x v="32"/>
    <n v="0"/>
  </r>
  <r>
    <x v="9"/>
    <x v="9"/>
    <x v="32"/>
    <n v="0"/>
  </r>
  <r>
    <x v="9"/>
    <x v="10"/>
    <x v="32"/>
    <n v="0"/>
  </r>
  <r>
    <x v="9"/>
    <x v="11"/>
    <x v="32"/>
    <n v="0"/>
  </r>
  <r>
    <x v="10"/>
    <x v="0"/>
    <x v="32"/>
    <n v="0"/>
  </r>
  <r>
    <x v="10"/>
    <x v="1"/>
    <x v="32"/>
    <n v="0"/>
  </r>
  <r>
    <x v="10"/>
    <x v="2"/>
    <x v="32"/>
    <n v="0"/>
  </r>
  <r>
    <x v="10"/>
    <x v="3"/>
    <x v="32"/>
    <n v="0"/>
  </r>
  <r>
    <x v="10"/>
    <x v="4"/>
    <x v="32"/>
    <n v="0"/>
  </r>
  <r>
    <x v="10"/>
    <x v="5"/>
    <x v="32"/>
    <n v="0"/>
  </r>
  <r>
    <x v="10"/>
    <x v="6"/>
    <x v="32"/>
    <n v="0"/>
  </r>
  <r>
    <x v="10"/>
    <x v="7"/>
    <x v="32"/>
    <n v="0"/>
  </r>
  <r>
    <x v="10"/>
    <x v="8"/>
    <x v="32"/>
    <n v="0"/>
  </r>
  <r>
    <x v="10"/>
    <x v="9"/>
    <x v="32"/>
    <n v="0"/>
  </r>
  <r>
    <x v="10"/>
    <x v="10"/>
    <x v="32"/>
    <n v="0"/>
  </r>
  <r>
    <x v="10"/>
    <x v="11"/>
    <x v="32"/>
    <n v="0"/>
  </r>
  <r>
    <x v="11"/>
    <x v="0"/>
    <x v="32"/>
    <n v="0"/>
  </r>
  <r>
    <x v="11"/>
    <x v="1"/>
    <x v="32"/>
    <n v="0"/>
  </r>
  <r>
    <x v="11"/>
    <x v="2"/>
    <x v="32"/>
    <n v="0"/>
  </r>
  <r>
    <x v="11"/>
    <x v="3"/>
    <x v="32"/>
    <n v="0"/>
  </r>
  <r>
    <x v="11"/>
    <x v="4"/>
    <x v="32"/>
    <n v="0"/>
  </r>
  <r>
    <x v="11"/>
    <x v="5"/>
    <x v="32"/>
    <n v="0"/>
  </r>
  <r>
    <x v="11"/>
    <x v="6"/>
    <x v="32"/>
    <n v="0"/>
  </r>
  <r>
    <x v="11"/>
    <x v="7"/>
    <x v="32"/>
    <n v="0"/>
  </r>
  <r>
    <x v="11"/>
    <x v="8"/>
    <x v="32"/>
    <n v="0"/>
  </r>
  <r>
    <x v="11"/>
    <x v="9"/>
    <x v="32"/>
    <n v="0"/>
  </r>
  <r>
    <x v="11"/>
    <x v="10"/>
    <x v="32"/>
    <n v="0"/>
  </r>
  <r>
    <x v="11"/>
    <x v="11"/>
    <x v="32"/>
    <n v="0"/>
  </r>
  <r>
    <x v="12"/>
    <x v="0"/>
    <x v="32"/>
    <n v="0"/>
  </r>
  <r>
    <x v="12"/>
    <x v="1"/>
    <x v="32"/>
    <n v="0"/>
  </r>
  <r>
    <x v="12"/>
    <x v="2"/>
    <x v="32"/>
    <n v="0"/>
  </r>
  <r>
    <x v="12"/>
    <x v="3"/>
    <x v="32"/>
    <n v="0"/>
  </r>
  <r>
    <x v="12"/>
    <x v="4"/>
    <x v="32"/>
    <n v="0"/>
  </r>
  <r>
    <x v="12"/>
    <x v="5"/>
    <x v="32"/>
    <n v="0"/>
  </r>
  <r>
    <x v="12"/>
    <x v="6"/>
    <x v="32"/>
    <n v="0"/>
  </r>
  <r>
    <x v="12"/>
    <x v="7"/>
    <x v="32"/>
    <n v="0"/>
  </r>
  <r>
    <x v="12"/>
    <x v="8"/>
    <x v="32"/>
    <n v="0"/>
  </r>
  <r>
    <x v="12"/>
    <x v="9"/>
    <x v="32"/>
    <n v="0"/>
  </r>
  <r>
    <x v="12"/>
    <x v="10"/>
    <x v="32"/>
    <n v="0"/>
  </r>
  <r>
    <x v="12"/>
    <x v="11"/>
    <x v="32"/>
    <n v="0"/>
  </r>
  <r>
    <x v="13"/>
    <x v="0"/>
    <x v="32"/>
    <n v="0"/>
  </r>
  <r>
    <x v="13"/>
    <x v="1"/>
    <x v="32"/>
    <n v="0"/>
  </r>
  <r>
    <x v="13"/>
    <x v="2"/>
    <x v="32"/>
    <n v="0"/>
  </r>
  <r>
    <x v="13"/>
    <x v="3"/>
    <x v="32"/>
    <n v="0"/>
  </r>
  <r>
    <x v="13"/>
    <x v="4"/>
    <x v="32"/>
    <n v="0"/>
  </r>
  <r>
    <x v="13"/>
    <x v="5"/>
    <x v="32"/>
    <n v="0"/>
  </r>
  <r>
    <x v="13"/>
    <x v="6"/>
    <x v="32"/>
    <n v="0"/>
  </r>
  <r>
    <x v="13"/>
    <x v="7"/>
    <x v="32"/>
    <n v="0"/>
  </r>
  <r>
    <x v="13"/>
    <x v="8"/>
    <x v="32"/>
    <n v="0"/>
  </r>
  <r>
    <x v="13"/>
    <x v="9"/>
    <x v="32"/>
    <n v="0"/>
  </r>
  <r>
    <x v="13"/>
    <x v="10"/>
    <x v="32"/>
    <n v="0"/>
  </r>
  <r>
    <x v="13"/>
    <x v="11"/>
    <x v="32"/>
    <n v="0"/>
  </r>
  <r>
    <x v="14"/>
    <x v="0"/>
    <x v="32"/>
    <n v="0"/>
  </r>
  <r>
    <x v="14"/>
    <x v="1"/>
    <x v="32"/>
    <n v="0"/>
  </r>
  <r>
    <x v="14"/>
    <x v="2"/>
    <x v="32"/>
    <n v="0"/>
  </r>
  <r>
    <x v="14"/>
    <x v="3"/>
    <x v="32"/>
    <n v="0"/>
  </r>
  <r>
    <x v="14"/>
    <x v="4"/>
    <x v="32"/>
    <n v="0"/>
  </r>
  <r>
    <x v="14"/>
    <x v="5"/>
    <x v="32"/>
    <n v="0"/>
  </r>
  <r>
    <x v="14"/>
    <x v="6"/>
    <x v="32"/>
    <n v="0"/>
  </r>
  <r>
    <x v="14"/>
    <x v="7"/>
    <x v="32"/>
    <n v="0"/>
  </r>
  <r>
    <x v="14"/>
    <x v="8"/>
    <x v="32"/>
    <n v="0"/>
  </r>
  <r>
    <x v="14"/>
    <x v="9"/>
    <x v="32"/>
    <n v="0"/>
  </r>
  <r>
    <x v="14"/>
    <x v="10"/>
    <x v="32"/>
    <n v="0"/>
  </r>
  <r>
    <x v="14"/>
    <x v="11"/>
    <x v="32"/>
    <n v="0"/>
  </r>
  <r>
    <x v="15"/>
    <x v="0"/>
    <x v="32"/>
    <n v="0"/>
  </r>
  <r>
    <x v="15"/>
    <x v="1"/>
    <x v="32"/>
    <n v="0"/>
  </r>
  <r>
    <x v="15"/>
    <x v="2"/>
    <x v="32"/>
    <n v="0"/>
  </r>
  <r>
    <x v="15"/>
    <x v="3"/>
    <x v="32"/>
    <n v="0"/>
  </r>
  <r>
    <x v="15"/>
    <x v="4"/>
    <x v="32"/>
    <n v="0"/>
  </r>
  <r>
    <x v="15"/>
    <x v="5"/>
    <x v="32"/>
    <n v="0"/>
  </r>
  <r>
    <x v="15"/>
    <x v="6"/>
    <x v="32"/>
    <n v="0"/>
  </r>
  <r>
    <x v="15"/>
    <x v="7"/>
    <x v="32"/>
    <n v="0"/>
  </r>
  <r>
    <x v="15"/>
    <x v="8"/>
    <x v="32"/>
    <n v="0"/>
  </r>
  <r>
    <x v="15"/>
    <x v="9"/>
    <x v="32"/>
    <n v="0"/>
  </r>
  <r>
    <x v="15"/>
    <x v="10"/>
    <x v="32"/>
    <n v="0"/>
  </r>
  <r>
    <x v="15"/>
    <x v="11"/>
    <x v="32"/>
    <n v="0"/>
  </r>
  <r>
    <x v="16"/>
    <x v="0"/>
    <x v="32"/>
    <n v="0"/>
  </r>
  <r>
    <x v="16"/>
    <x v="1"/>
    <x v="32"/>
    <n v="0"/>
  </r>
  <r>
    <x v="16"/>
    <x v="2"/>
    <x v="32"/>
    <n v="0"/>
  </r>
  <r>
    <x v="16"/>
    <x v="3"/>
    <x v="32"/>
    <n v="0"/>
  </r>
  <r>
    <x v="16"/>
    <x v="4"/>
    <x v="32"/>
    <n v="0"/>
  </r>
  <r>
    <x v="16"/>
    <x v="5"/>
    <x v="32"/>
    <n v="0"/>
  </r>
  <r>
    <x v="16"/>
    <x v="6"/>
    <x v="32"/>
    <n v="0"/>
  </r>
  <r>
    <x v="16"/>
    <x v="7"/>
    <x v="32"/>
    <n v="0"/>
  </r>
  <r>
    <x v="16"/>
    <x v="8"/>
    <x v="32"/>
    <n v="0"/>
  </r>
  <r>
    <x v="16"/>
    <x v="9"/>
    <x v="32"/>
    <n v="0"/>
  </r>
  <r>
    <x v="16"/>
    <x v="10"/>
    <x v="32"/>
    <n v="0"/>
  </r>
  <r>
    <x v="16"/>
    <x v="11"/>
    <x v="32"/>
    <n v="0"/>
  </r>
  <r>
    <x v="17"/>
    <x v="0"/>
    <x v="32"/>
    <n v="0"/>
  </r>
  <r>
    <x v="17"/>
    <x v="1"/>
    <x v="32"/>
    <n v="0"/>
  </r>
  <r>
    <x v="17"/>
    <x v="2"/>
    <x v="32"/>
    <n v="0"/>
  </r>
  <r>
    <x v="17"/>
    <x v="3"/>
    <x v="32"/>
    <n v="0"/>
  </r>
  <r>
    <x v="17"/>
    <x v="4"/>
    <x v="32"/>
    <n v="0"/>
  </r>
  <r>
    <x v="17"/>
    <x v="5"/>
    <x v="32"/>
    <n v="0"/>
  </r>
  <r>
    <x v="17"/>
    <x v="6"/>
    <x v="32"/>
    <n v="0"/>
  </r>
  <r>
    <x v="17"/>
    <x v="7"/>
    <x v="32"/>
    <n v="0"/>
  </r>
  <r>
    <x v="17"/>
    <x v="8"/>
    <x v="32"/>
    <n v="0"/>
  </r>
  <r>
    <x v="17"/>
    <x v="9"/>
    <x v="32"/>
    <n v="0"/>
  </r>
  <r>
    <x v="17"/>
    <x v="10"/>
    <x v="32"/>
    <n v="0"/>
  </r>
  <r>
    <x v="17"/>
    <x v="11"/>
    <x v="32"/>
    <n v="0"/>
  </r>
  <r>
    <x v="18"/>
    <x v="0"/>
    <x v="32"/>
    <n v="0"/>
  </r>
  <r>
    <x v="18"/>
    <x v="1"/>
    <x v="32"/>
    <n v="0"/>
  </r>
  <r>
    <x v="18"/>
    <x v="2"/>
    <x v="32"/>
    <n v="0"/>
  </r>
  <r>
    <x v="18"/>
    <x v="3"/>
    <x v="32"/>
    <n v="0"/>
  </r>
  <r>
    <x v="18"/>
    <x v="4"/>
    <x v="32"/>
    <n v="0"/>
  </r>
  <r>
    <x v="18"/>
    <x v="5"/>
    <x v="32"/>
    <n v="0"/>
  </r>
  <r>
    <x v="18"/>
    <x v="6"/>
    <x v="32"/>
    <n v="0"/>
  </r>
  <r>
    <x v="18"/>
    <x v="7"/>
    <x v="32"/>
    <n v="0"/>
  </r>
  <r>
    <x v="18"/>
    <x v="8"/>
    <x v="32"/>
    <n v="0"/>
  </r>
  <r>
    <x v="18"/>
    <x v="9"/>
    <x v="32"/>
    <n v="0"/>
  </r>
  <r>
    <x v="18"/>
    <x v="10"/>
    <x v="32"/>
    <n v="0"/>
  </r>
  <r>
    <x v="18"/>
    <x v="11"/>
    <x v="32"/>
    <n v="0"/>
  </r>
  <r>
    <x v="19"/>
    <x v="0"/>
    <x v="32"/>
    <n v="0"/>
  </r>
  <r>
    <x v="19"/>
    <x v="1"/>
    <x v="32"/>
    <n v="0"/>
  </r>
  <r>
    <x v="19"/>
    <x v="2"/>
    <x v="32"/>
    <n v="0"/>
  </r>
  <r>
    <x v="19"/>
    <x v="3"/>
    <x v="32"/>
    <n v="0"/>
  </r>
  <r>
    <x v="19"/>
    <x v="4"/>
    <x v="32"/>
    <n v="0"/>
  </r>
  <r>
    <x v="19"/>
    <x v="5"/>
    <x v="32"/>
    <n v="0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0"/>
  </r>
  <r>
    <x v="19"/>
    <x v="10"/>
    <x v="32"/>
    <n v="0"/>
  </r>
  <r>
    <x v="19"/>
    <x v="11"/>
    <x v="32"/>
    <n v="0"/>
  </r>
  <r>
    <x v="20"/>
    <x v="0"/>
    <x v="32"/>
    <n v="0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0"/>
    <x v="6"/>
    <x v="32"/>
    <n v="0"/>
  </r>
  <r>
    <x v="20"/>
    <x v="7"/>
    <x v="32"/>
    <n v="0"/>
  </r>
  <r>
    <x v="20"/>
    <x v="8"/>
    <x v="32"/>
    <n v="0"/>
  </r>
  <r>
    <x v="20"/>
    <x v="9"/>
    <x v="32"/>
    <n v="0"/>
  </r>
  <r>
    <x v="20"/>
    <x v="10"/>
    <x v="32"/>
    <n v="0"/>
  </r>
  <r>
    <x v="20"/>
    <x v="11"/>
    <x v="32"/>
    <n v="0"/>
  </r>
  <r>
    <x v="21"/>
    <x v="0"/>
    <x v="32"/>
    <n v="0"/>
  </r>
  <r>
    <x v="21"/>
    <x v="1"/>
    <x v="32"/>
    <n v="0"/>
  </r>
  <r>
    <x v="21"/>
    <x v="2"/>
    <x v="32"/>
    <n v="0"/>
  </r>
  <r>
    <x v="21"/>
    <x v="3"/>
    <x v="32"/>
    <n v="0"/>
  </r>
  <r>
    <x v="21"/>
    <x v="4"/>
    <x v="32"/>
    <n v="0"/>
  </r>
  <r>
    <x v="21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0"/>
  </r>
  <r>
    <x v="21"/>
    <x v="10"/>
    <x v="32"/>
    <n v="0"/>
  </r>
  <r>
    <x v="21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3"/>
    <x v="6"/>
    <x v="32"/>
    <n v="0"/>
  </r>
  <r>
    <x v="23"/>
    <x v="7"/>
    <x v="32"/>
    <n v="0"/>
  </r>
  <r>
    <x v="23"/>
    <x v="8"/>
    <x v="32"/>
    <n v="0"/>
  </r>
  <r>
    <x v="23"/>
    <x v="9"/>
    <x v="32"/>
    <n v="0"/>
  </r>
  <r>
    <x v="23"/>
    <x v="10"/>
    <x v="32"/>
    <n v="2816"/>
  </r>
  <r>
    <x v="23"/>
    <x v="11"/>
    <x v="32"/>
    <n v="2203"/>
  </r>
  <r>
    <x v="24"/>
    <x v="0"/>
    <x v="32"/>
    <n v="1815"/>
  </r>
  <r>
    <x v="24"/>
    <x v="1"/>
    <x v="32"/>
    <n v="1782"/>
  </r>
  <r>
    <x v="24"/>
    <x v="2"/>
    <x v="32"/>
    <n v="2636"/>
  </r>
  <r>
    <x v="24"/>
    <x v="3"/>
    <x v="32"/>
    <n v="2664"/>
  </r>
  <r>
    <x v="24"/>
    <x v="4"/>
    <x v="32"/>
    <n v="2897"/>
  </r>
  <r>
    <x v="24"/>
    <x v="5"/>
    <x v="32"/>
    <n v="1868"/>
  </r>
  <r>
    <x v="24"/>
    <x v="6"/>
    <x v="32"/>
    <n v="2502"/>
  </r>
  <r>
    <x v="24"/>
    <x v="7"/>
    <x v="32"/>
    <n v="2544"/>
  </r>
  <r>
    <x v="24"/>
    <x v="8"/>
    <x v="32"/>
    <n v="2592"/>
  </r>
  <r>
    <x v="24"/>
    <x v="9"/>
    <x v="32"/>
    <n v="2437"/>
  </r>
  <r>
    <x v="24"/>
    <x v="10"/>
    <x v="32"/>
    <n v="2644"/>
  </r>
  <r>
    <x v="24"/>
    <x v="11"/>
    <x v="32"/>
    <n v="2251"/>
  </r>
  <r>
    <x v="25"/>
    <x v="0"/>
    <x v="32"/>
    <n v="2347"/>
  </r>
  <r>
    <x v="25"/>
    <x v="1"/>
    <x v="32"/>
    <n v="2118"/>
  </r>
  <r>
    <x v="25"/>
    <x v="2"/>
    <x v="32"/>
    <n v="1363"/>
  </r>
  <r>
    <x v="25"/>
    <x v="3"/>
    <x v="32"/>
    <n v="0"/>
  </r>
  <r>
    <x v="25"/>
    <x v="4"/>
    <x v="32"/>
    <n v="0"/>
  </r>
  <r>
    <x v="25"/>
    <x v="5"/>
    <x v="32"/>
    <n v="235"/>
  </r>
  <r>
    <x v="25"/>
    <x v="6"/>
    <x v="32"/>
    <n v="0"/>
  </r>
  <r>
    <x v="25"/>
    <x v="7"/>
    <x v="32"/>
    <n v="0"/>
  </r>
  <r>
    <x v="25"/>
    <x v="8"/>
    <x v="32"/>
    <n v="0"/>
  </r>
  <r>
    <x v="25"/>
    <x v="9"/>
    <x v="32"/>
    <n v="244"/>
  </r>
  <r>
    <x v="25"/>
    <x v="10"/>
    <x v="32"/>
    <n v="0"/>
  </r>
  <r>
    <x v="25"/>
    <x v="11"/>
    <x v="32"/>
    <n v="431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5234"/>
  </r>
  <r>
    <x v="0"/>
    <x v="4"/>
    <x v="33"/>
    <n v="9954"/>
  </r>
  <r>
    <x v="0"/>
    <x v="5"/>
    <x v="33"/>
    <n v="10341"/>
  </r>
  <r>
    <x v="0"/>
    <x v="6"/>
    <x v="33"/>
    <n v="11412"/>
  </r>
  <r>
    <x v="0"/>
    <x v="7"/>
    <x v="33"/>
    <n v="11803"/>
  </r>
  <r>
    <x v="0"/>
    <x v="8"/>
    <x v="33"/>
    <n v="13373"/>
  </r>
  <r>
    <x v="0"/>
    <x v="9"/>
    <x v="33"/>
    <n v="16211"/>
  </r>
  <r>
    <x v="0"/>
    <x v="10"/>
    <x v="33"/>
    <n v="18145"/>
  </r>
  <r>
    <x v="0"/>
    <x v="11"/>
    <x v="33"/>
    <n v="20838"/>
  </r>
  <r>
    <x v="1"/>
    <x v="0"/>
    <x v="33"/>
    <n v="22193"/>
  </r>
  <r>
    <x v="1"/>
    <x v="1"/>
    <x v="33"/>
    <n v="22067"/>
  </r>
  <r>
    <x v="1"/>
    <x v="2"/>
    <x v="33"/>
    <n v="26251"/>
  </r>
  <r>
    <x v="1"/>
    <x v="3"/>
    <x v="33"/>
    <n v="25083"/>
  </r>
  <r>
    <x v="1"/>
    <x v="4"/>
    <x v="33"/>
    <n v="26454"/>
  </r>
  <r>
    <x v="1"/>
    <x v="5"/>
    <x v="33"/>
    <n v="22525"/>
  </r>
  <r>
    <x v="1"/>
    <x v="6"/>
    <x v="33"/>
    <n v="24280"/>
  </r>
  <r>
    <x v="1"/>
    <x v="7"/>
    <x v="33"/>
    <n v="24073"/>
  </r>
  <r>
    <x v="1"/>
    <x v="8"/>
    <x v="33"/>
    <n v="24170"/>
  </r>
  <r>
    <x v="1"/>
    <x v="9"/>
    <x v="33"/>
    <n v="30708"/>
  </r>
  <r>
    <x v="1"/>
    <x v="10"/>
    <x v="33"/>
    <n v="29472"/>
  </r>
  <r>
    <x v="1"/>
    <x v="11"/>
    <x v="33"/>
    <n v="28815"/>
  </r>
  <r>
    <x v="2"/>
    <x v="0"/>
    <x v="33"/>
    <n v="27926"/>
  </r>
  <r>
    <x v="2"/>
    <x v="1"/>
    <x v="33"/>
    <n v="27427"/>
  </r>
  <r>
    <x v="2"/>
    <x v="2"/>
    <x v="33"/>
    <n v="31384"/>
  </r>
  <r>
    <x v="2"/>
    <x v="3"/>
    <x v="33"/>
    <n v="34123"/>
  </r>
  <r>
    <x v="2"/>
    <x v="4"/>
    <x v="33"/>
    <n v="33739"/>
  </r>
  <r>
    <x v="2"/>
    <x v="5"/>
    <x v="33"/>
    <n v="30091"/>
  </r>
  <r>
    <x v="2"/>
    <x v="6"/>
    <x v="33"/>
    <n v="37585"/>
  </r>
  <r>
    <x v="2"/>
    <x v="7"/>
    <x v="33"/>
    <n v="38034"/>
  </r>
  <r>
    <x v="2"/>
    <x v="8"/>
    <x v="33"/>
    <n v="40477"/>
  </r>
  <r>
    <x v="2"/>
    <x v="9"/>
    <x v="33"/>
    <n v="42323"/>
  </r>
  <r>
    <x v="2"/>
    <x v="10"/>
    <x v="33"/>
    <n v="37570"/>
  </r>
  <r>
    <x v="2"/>
    <x v="11"/>
    <x v="33"/>
    <n v="38295"/>
  </r>
  <r>
    <x v="3"/>
    <x v="0"/>
    <x v="33"/>
    <n v="41216"/>
  </r>
  <r>
    <x v="3"/>
    <x v="1"/>
    <x v="33"/>
    <n v="39058"/>
  </r>
  <r>
    <x v="3"/>
    <x v="2"/>
    <x v="33"/>
    <n v="43398"/>
  </r>
  <r>
    <x v="3"/>
    <x v="3"/>
    <x v="33"/>
    <n v="39842"/>
  </r>
  <r>
    <x v="3"/>
    <x v="4"/>
    <x v="33"/>
    <n v="41059"/>
  </r>
  <r>
    <x v="3"/>
    <x v="5"/>
    <x v="33"/>
    <n v="37228"/>
  </r>
  <r>
    <x v="3"/>
    <x v="6"/>
    <x v="33"/>
    <n v="39982"/>
  </r>
  <r>
    <x v="3"/>
    <x v="7"/>
    <x v="33"/>
    <n v="46985"/>
  </r>
  <r>
    <x v="3"/>
    <x v="8"/>
    <x v="33"/>
    <n v="46863"/>
  </r>
  <r>
    <x v="3"/>
    <x v="9"/>
    <x v="33"/>
    <n v="49518"/>
  </r>
  <r>
    <x v="3"/>
    <x v="10"/>
    <x v="33"/>
    <n v="46525"/>
  </r>
  <r>
    <x v="3"/>
    <x v="11"/>
    <x v="33"/>
    <n v="48765"/>
  </r>
  <r>
    <x v="4"/>
    <x v="0"/>
    <x v="33"/>
    <n v="46285"/>
  </r>
  <r>
    <x v="4"/>
    <x v="1"/>
    <x v="33"/>
    <n v="44490"/>
  </r>
  <r>
    <x v="4"/>
    <x v="2"/>
    <x v="33"/>
    <n v="51201"/>
  </r>
  <r>
    <x v="4"/>
    <x v="3"/>
    <x v="33"/>
    <n v="46839"/>
  </r>
  <r>
    <x v="4"/>
    <x v="4"/>
    <x v="33"/>
    <n v="49774"/>
  </r>
  <r>
    <x v="4"/>
    <x v="5"/>
    <x v="33"/>
    <n v="47029"/>
  </r>
  <r>
    <x v="4"/>
    <x v="6"/>
    <x v="33"/>
    <n v="47678"/>
  </r>
  <r>
    <x v="4"/>
    <x v="7"/>
    <x v="33"/>
    <n v="48260"/>
  </r>
  <r>
    <x v="4"/>
    <x v="8"/>
    <x v="33"/>
    <n v="52945"/>
  </r>
  <r>
    <x v="4"/>
    <x v="9"/>
    <x v="33"/>
    <n v="52643"/>
  </r>
  <r>
    <x v="4"/>
    <x v="10"/>
    <x v="33"/>
    <n v="51509"/>
  </r>
  <r>
    <x v="4"/>
    <x v="11"/>
    <x v="33"/>
    <n v="51259"/>
  </r>
  <r>
    <x v="5"/>
    <x v="0"/>
    <x v="33"/>
    <n v="45967"/>
  </r>
  <r>
    <x v="5"/>
    <x v="1"/>
    <x v="33"/>
    <n v="49555"/>
  </r>
  <r>
    <x v="5"/>
    <x v="2"/>
    <x v="33"/>
    <n v="56108"/>
  </r>
  <r>
    <x v="5"/>
    <x v="3"/>
    <x v="33"/>
    <n v="51846"/>
  </r>
  <r>
    <x v="5"/>
    <x v="4"/>
    <x v="33"/>
    <n v="50215"/>
  </r>
  <r>
    <x v="5"/>
    <x v="5"/>
    <x v="33"/>
    <n v="47257"/>
  </r>
  <r>
    <x v="5"/>
    <x v="6"/>
    <x v="33"/>
    <n v="50892"/>
  </r>
  <r>
    <x v="5"/>
    <x v="7"/>
    <x v="33"/>
    <n v="52652"/>
  </r>
  <r>
    <x v="5"/>
    <x v="8"/>
    <x v="33"/>
    <n v="52680"/>
  </r>
  <r>
    <x v="5"/>
    <x v="9"/>
    <x v="33"/>
    <n v="52564"/>
  </r>
  <r>
    <x v="5"/>
    <x v="10"/>
    <x v="33"/>
    <n v="49689"/>
  </r>
  <r>
    <x v="5"/>
    <x v="11"/>
    <x v="33"/>
    <n v="49976"/>
  </r>
  <r>
    <x v="6"/>
    <x v="0"/>
    <x v="33"/>
    <n v="43967"/>
  </r>
  <r>
    <x v="6"/>
    <x v="1"/>
    <x v="33"/>
    <n v="45063"/>
  </r>
  <r>
    <x v="6"/>
    <x v="2"/>
    <x v="33"/>
    <n v="48321"/>
  </r>
  <r>
    <x v="6"/>
    <x v="3"/>
    <x v="33"/>
    <n v="45108"/>
  </r>
  <r>
    <x v="6"/>
    <x v="4"/>
    <x v="33"/>
    <n v="43122"/>
  </r>
  <r>
    <x v="6"/>
    <x v="5"/>
    <x v="33"/>
    <n v="42169"/>
  </r>
  <r>
    <x v="6"/>
    <x v="6"/>
    <x v="33"/>
    <n v="40224"/>
  </r>
  <r>
    <x v="6"/>
    <x v="7"/>
    <x v="33"/>
    <n v="42965"/>
  </r>
  <r>
    <x v="6"/>
    <x v="8"/>
    <x v="33"/>
    <n v="40947"/>
  </r>
  <r>
    <x v="6"/>
    <x v="9"/>
    <x v="33"/>
    <n v="38297"/>
  </r>
  <r>
    <x v="6"/>
    <x v="10"/>
    <x v="33"/>
    <n v="37903"/>
  </r>
  <r>
    <x v="6"/>
    <x v="11"/>
    <x v="33"/>
    <n v="28887"/>
  </r>
  <r>
    <x v="7"/>
    <x v="0"/>
    <x v="33"/>
    <n v="27733"/>
  </r>
  <r>
    <x v="7"/>
    <x v="1"/>
    <x v="33"/>
    <n v="24694"/>
  </r>
  <r>
    <x v="7"/>
    <x v="2"/>
    <x v="33"/>
    <n v="24723"/>
  </r>
  <r>
    <x v="7"/>
    <x v="3"/>
    <x v="33"/>
    <n v="23246"/>
  </r>
  <r>
    <x v="7"/>
    <x v="4"/>
    <x v="33"/>
    <n v="23710.608673120507"/>
  </r>
  <r>
    <x v="7"/>
    <x v="5"/>
    <x v="33"/>
    <n v="19738"/>
  </r>
  <r>
    <x v="7"/>
    <x v="6"/>
    <x v="33"/>
    <n v="23253"/>
  </r>
  <r>
    <x v="7"/>
    <x v="7"/>
    <x v="33"/>
    <n v="21769"/>
  </r>
  <r>
    <x v="7"/>
    <x v="8"/>
    <x v="33"/>
    <n v="19294"/>
  </r>
  <r>
    <x v="7"/>
    <x v="9"/>
    <x v="33"/>
    <n v="19400"/>
  </r>
  <r>
    <x v="7"/>
    <x v="10"/>
    <x v="33"/>
    <n v="18897"/>
  </r>
  <r>
    <x v="7"/>
    <x v="11"/>
    <x v="33"/>
    <n v="20327"/>
  </r>
  <r>
    <x v="8"/>
    <x v="0"/>
    <x v="33"/>
    <n v="53660.581258827893"/>
  </r>
  <r>
    <x v="8"/>
    <x v="1"/>
    <x v="33"/>
    <n v="13790.316938439211"/>
  </r>
  <r>
    <x v="8"/>
    <x v="2"/>
    <x v="33"/>
    <n v="15408.384456914377"/>
  </r>
  <r>
    <x v="8"/>
    <x v="3"/>
    <x v="33"/>
    <n v="16386.012335680083"/>
  </r>
  <r>
    <x v="8"/>
    <x v="4"/>
    <x v="33"/>
    <n v="15900.741825452984"/>
  </r>
  <r>
    <x v="8"/>
    <x v="5"/>
    <x v="33"/>
    <n v="14298.799160291619"/>
  </r>
  <r>
    <x v="8"/>
    <x v="6"/>
    <x v="33"/>
    <n v="15860.709719950786"/>
  </r>
  <r>
    <x v="8"/>
    <x v="7"/>
    <x v="33"/>
    <n v="15829.661728087911"/>
  </r>
  <r>
    <x v="8"/>
    <x v="8"/>
    <x v="33"/>
    <n v="16242.735009524857"/>
  </r>
  <r>
    <x v="8"/>
    <x v="9"/>
    <x v="33"/>
    <n v="17347.72583576851"/>
  </r>
  <r>
    <x v="8"/>
    <x v="10"/>
    <x v="33"/>
    <n v="14244.152718277152"/>
  </r>
  <r>
    <x v="8"/>
    <x v="11"/>
    <x v="33"/>
    <n v="14692.870770433608"/>
  </r>
  <r>
    <x v="9"/>
    <x v="0"/>
    <x v="33"/>
    <n v="9549.2867078493618"/>
  </r>
  <r>
    <x v="9"/>
    <x v="1"/>
    <x v="33"/>
    <n v="10248.846430607793"/>
  </r>
  <r>
    <x v="9"/>
    <x v="2"/>
    <x v="33"/>
    <n v="11091.466539419785"/>
  </r>
  <r>
    <x v="9"/>
    <x v="3"/>
    <x v="33"/>
    <n v="10238.942181973405"/>
  </r>
  <r>
    <x v="9"/>
    <x v="4"/>
    <x v="33"/>
    <n v="17524.108067134232"/>
  </r>
  <r>
    <x v="9"/>
    <x v="5"/>
    <x v="33"/>
    <n v="11940.995074518365"/>
  </r>
  <r>
    <x v="9"/>
    <x v="6"/>
    <x v="33"/>
    <n v="17810.398235323224"/>
  </r>
  <r>
    <x v="9"/>
    <x v="7"/>
    <x v="33"/>
    <n v="17383.901314420302"/>
  </r>
  <r>
    <x v="9"/>
    <x v="8"/>
    <x v="33"/>
    <n v="17279.237516173813"/>
  </r>
  <r>
    <x v="9"/>
    <x v="9"/>
    <x v="33"/>
    <n v="14542.665587956333"/>
  </r>
  <r>
    <x v="9"/>
    <x v="10"/>
    <x v="33"/>
    <n v="14022.23568122227"/>
  </r>
  <r>
    <x v="9"/>
    <x v="11"/>
    <x v="33"/>
    <n v="13795.769591877166"/>
  </r>
  <r>
    <x v="10"/>
    <x v="0"/>
    <x v="33"/>
    <n v="9292.1608225412856"/>
  </r>
  <r>
    <x v="10"/>
    <x v="1"/>
    <x v="33"/>
    <n v="8921.6787293400921"/>
  </r>
  <r>
    <x v="10"/>
    <x v="2"/>
    <x v="33"/>
    <n v="10052.430983075548"/>
  </r>
  <r>
    <x v="10"/>
    <x v="3"/>
    <x v="33"/>
    <n v="10717.959792626907"/>
  </r>
  <r>
    <x v="10"/>
    <x v="4"/>
    <x v="33"/>
    <n v="10111.00936048203"/>
  </r>
  <r>
    <x v="10"/>
    <x v="5"/>
    <x v="33"/>
    <n v="9312.0468192028075"/>
  </r>
  <r>
    <x v="10"/>
    <x v="6"/>
    <x v="33"/>
    <n v="7351.1094530118044"/>
  </r>
  <r>
    <x v="10"/>
    <x v="7"/>
    <x v="33"/>
    <n v="8179.9553062203704"/>
  </r>
  <r>
    <x v="10"/>
    <x v="8"/>
    <x v="33"/>
    <n v="12199"/>
  </r>
  <r>
    <x v="10"/>
    <x v="9"/>
    <x v="33"/>
    <n v="19251"/>
  </r>
  <r>
    <x v="10"/>
    <x v="10"/>
    <x v="33"/>
    <n v="14501"/>
  </r>
  <r>
    <x v="10"/>
    <x v="11"/>
    <x v="33"/>
    <n v="10726"/>
  </r>
  <r>
    <x v="11"/>
    <x v="0"/>
    <x v="33"/>
    <n v="8142.1418448285076"/>
  </r>
  <r>
    <x v="11"/>
    <x v="1"/>
    <x v="33"/>
    <n v="8080.4717778793283"/>
  </r>
  <r>
    <x v="11"/>
    <x v="2"/>
    <x v="33"/>
    <n v="9515"/>
  </r>
  <r>
    <x v="11"/>
    <x v="3"/>
    <x v="33"/>
    <n v="9307"/>
  </r>
  <r>
    <x v="11"/>
    <x v="4"/>
    <x v="33"/>
    <n v="10353"/>
  </r>
  <r>
    <x v="11"/>
    <x v="5"/>
    <x v="33"/>
    <n v="9371"/>
  </r>
  <r>
    <x v="11"/>
    <x v="6"/>
    <x v="33"/>
    <n v="8653"/>
  </r>
  <r>
    <x v="11"/>
    <x v="7"/>
    <x v="33"/>
    <n v="9091"/>
  </r>
  <r>
    <x v="11"/>
    <x v="8"/>
    <x v="33"/>
    <n v="10830"/>
  </r>
  <r>
    <x v="11"/>
    <x v="9"/>
    <x v="33"/>
    <n v="10729"/>
  </r>
  <r>
    <x v="11"/>
    <x v="10"/>
    <x v="33"/>
    <n v="10730"/>
  </r>
  <r>
    <x v="11"/>
    <x v="11"/>
    <x v="33"/>
    <n v="8765"/>
  </r>
  <r>
    <x v="12"/>
    <x v="0"/>
    <x v="33"/>
    <n v="8171"/>
  </r>
  <r>
    <x v="12"/>
    <x v="1"/>
    <x v="33"/>
    <n v="7666"/>
  </r>
  <r>
    <x v="12"/>
    <x v="2"/>
    <x v="33"/>
    <n v="8648"/>
  </r>
  <r>
    <x v="12"/>
    <x v="3"/>
    <x v="33"/>
    <n v="9023"/>
  </r>
  <r>
    <x v="12"/>
    <x v="4"/>
    <x v="33"/>
    <n v="9129"/>
  </r>
  <r>
    <x v="12"/>
    <x v="5"/>
    <x v="33"/>
    <n v="7797.697729077523"/>
  </r>
  <r>
    <x v="12"/>
    <x v="6"/>
    <x v="33"/>
    <n v="6671.6827304104518"/>
  </r>
  <r>
    <x v="12"/>
    <x v="7"/>
    <x v="33"/>
    <n v="7091"/>
  </r>
  <r>
    <x v="12"/>
    <x v="8"/>
    <x v="33"/>
    <n v="7243"/>
  </r>
  <r>
    <x v="12"/>
    <x v="9"/>
    <x v="33"/>
    <n v="8462"/>
  </r>
  <r>
    <x v="12"/>
    <x v="10"/>
    <x v="33"/>
    <n v="10364"/>
  </r>
  <r>
    <x v="12"/>
    <x v="11"/>
    <x v="33"/>
    <n v="10113"/>
  </r>
  <r>
    <x v="13"/>
    <x v="0"/>
    <x v="33"/>
    <n v="10961"/>
  </r>
  <r>
    <x v="13"/>
    <x v="1"/>
    <x v="33"/>
    <n v="11574"/>
  </r>
  <r>
    <x v="13"/>
    <x v="2"/>
    <x v="33"/>
    <n v="11755"/>
  </r>
  <r>
    <x v="13"/>
    <x v="3"/>
    <x v="33"/>
    <n v="13821"/>
  </r>
  <r>
    <x v="13"/>
    <x v="4"/>
    <x v="33"/>
    <n v="13018"/>
  </r>
  <r>
    <x v="13"/>
    <x v="5"/>
    <x v="33"/>
    <n v="11517"/>
  </r>
  <r>
    <x v="13"/>
    <x v="6"/>
    <x v="33"/>
    <n v="12335"/>
  </r>
  <r>
    <x v="13"/>
    <x v="7"/>
    <x v="33"/>
    <n v="11362"/>
  </r>
  <r>
    <x v="13"/>
    <x v="8"/>
    <x v="33"/>
    <n v="12766"/>
  </r>
  <r>
    <x v="13"/>
    <x v="9"/>
    <x v="33"/>
    <n v="13883"/>
  </r>
  <r>
    <x v="13"/>
    <x v="10"/>
    <x v="33"/>
    <n v="14313"/>
  </r>
  <r>
    <x v="13"/>
    <x v="11"/>
    <x v="33"/>
    <n v="14428"/>
  </r>
  <r>
    <x v="14"/>
    <x v="0"/>
    <x v="33"/>
    <n v="15643"/>
  </r>
  <r>
    <x v="14"/>
    <x v="1"/>
    <x v="33"/>
    <n v="16001"/>
  </r>
  <r>
    <x v="14"/>
    <x v="2"/>
    <x v="33"/>
    <n v="17592"/>
  </r>
  <r>
    <x v="14"/>
    <x v="3"/>
    <x v="33"/>
    <n v="17090"/>
  </r>
  <r>
    <x v="14"/>
    <x v="4"/>
    <x v="33"/>
    <n v="15954"/>
  </r>
  <r>
    <x v="14"/>
    <x v="5"/>
    <x v="33"/>
    <n v="15391"/>
  </r>
  <r>
    <x v="14"/>
    <x v="6"/>
    <x v="33"/>
    <n v="14429"/>
  </r>
  <r>
    <x v="14"/>
    <x v="7"/>
    <x v="33"/>
    <n v="17984"/>
  </r>
  <r>
    <x v="14"/>
    <x v="8"/>
    <x v="33"/>
    <n v="17806"/>
  </r>
  <r>
    <x v="14"/>
    <x v="9"/>
    <x v="33"/>
    <n v="18900"/>
  </r>
  <r>
    <x v="14"/>
    <x v="10"/>
    <x v="33"/>
    <n v="18822"/>
  </r>
  <r>
    <x v="14"/>
    <x v="11"/>
    <x v="33"/>
    <n v="17582"/>
  </r>
  <r>
    <x v="15"/>
    <x v="0"/>
    <x v="33"/>
    <n v="15809"/>
  </r>
  <r>
    <x v="15"/>
    <x v="1"/>
    <x v="33"/>
    <n v="17311"/>
  </r>
  <r>
    <x v="15"/>
    <x v="2"/>
    <x v="33"/>
    <n v="20314"/>
  </r>
  <r>
    <x v="15"/>
    <x v="3"/>
    <x v="33"/>
    <n v="19749"/>
  </r>
  <r>
    <x v="15"/>
    <x v="4"/>
    <x v="33"/>
    <n v="18416"/>
  </r>
  <r>
    <x v="15"/>
    <x v="5"/>
    <x v="33"/>
    <n v="20299"/>
  </r>
  <r>
    <x v="15"/>
    <x v="6"/>
    <x v="33"/>
    <n v="19000"/>
  </r>
  <r>
    <x v="15"/>
    <x v="7"/>
    <x v="33"/>
    <n v="19769"/>
  </r>
  <r>
    <x v="15"/>
    <x v="8"/>
    <x v="33"/>
    <n v="19652"/>
  </r>
  <r>
    <x v="15"/>
    <x v="9"/>
    <x v="33"/>
    <n v="19367"/>
  </r>
  <r>
    <x v="15"/>
    <x v="10"/>
    <x v="33"/>
    <n v="19113"/>
  </r>
  <r>
    <x v="15"/>
    <x v="11"/>
    <x v="33"/>
    <n v="14559"/>
  </r>
  <r>
    <x v="16"/>
    <x v="0"/>
    <x v="33"/>
    <n v="10890"/>
  </r>
  <r>
    <x v="16"/>
    <x v="1"/>
    <x v="33"/>
    <n v="11002"/>
  </r>
  <r>
    <x v="16"/>
    <x v="2"/>
    <x v="33"/>
    <n v="10436"/>
  </r>
  <r>
    <x v="16"/>
    <x v="3"/>
    <x v="33"/>
    <n v="10295"/>
  </r>
  <r>
    <x v="16"/>
    <x v="4"/>
    <x v="33"/>
    <n v="10234"/>
  </r>
  <r>
    <x v="16"/>
    <x v="5"/>
    <x v="33"/>
    <n v="7995"/>
  </r>
  <r>
    <x v="16"/>
    <x v="6"/>
    <x v="33"/>
    <n v="5764"/>
  </r>
  <r>
    <x v="16"/>
    <x v="7"/>
    <x v="33"/>
    <n v="6305"/>
  </r>
  <r>
    <x v="16"/>
    <x v="8"/>
    <x v="33"/>
    <n v="10782"/>
  </r>
  <r>
    <x v="16"/>
    <x v="9"/>
    <x v="33"/>
    <n v="10845"/>
  </r>
  <r>
    <x v="16"/>
    <x v="10"/>
    <x v="33"/>
    <n v="8983"/>
  </r>
  <r>
    <x v="16"/>
    <x v="11"/>
    <x v="33"/>
    <n v="8333"/>
  </r>
  <r>
    <x v="17"/>
    <x v="0"/>
    <x v="33"/>
    <n v="4837"/>
  </r>
  <r>
    <x v="17"/>
    <x v="1"/>
    <x v="33"/>
    <n v="4210"/>
  </r>
  <r>
    <x v="17"/>
    <x v="2"/>
    <x v="33"/>
    <n v="8926"/>
  </r>
  <r>
    <x v="17"/>
    <x v="3"/>
    <x v="33"/>
    <n v="7557"/>
  </r>
  <r>
    <x v="17"/>
    <x v="4"/>
    <x v="33"/>
    <n v="6892"/>
  </r>
  <r>
    <x v="17"/>
    <x v="5"/>
    <x v="33"/>
    <n v="6819"/>
  </r>
  <r>
    <x v="17"/>
    <x v="6"/>
    <x v="33"/>
    <n v="4885.4382091641692"/>
  </r>
  <r>
    <x v="17"/>
    <x v="7"/>
    <x v="33"/>
    <n v="7068.9148817716205"/>
  </r>
  <r>
    <x v="17"/>
    <x v="8"/>
    <x v="33"/>
    <n v="6357.6581380417783"/>
  </r>
  <r>
    <x v="17"/>
    <x v="9"/>
    <x v="33"/>
    <n v="8581.1660530738591"/>
  </r>
  <r>
    <x v="17"/>
    <x v="10"/>
    <x v="33"/>
    <n v="10291.192099845424"/>
  </r>
  <r>
    <x v="17"/>
    <x v="11"/>
    <x v="33"/>
    <n v="9509.9069039500519"/>
  </r>
  <r>
    <x v="18"/>
    <x v="0"/>
    <x v="33"/>
    <n v="4908.5374969766017"/>
  </r>
  <r>
    <x v="18"/>
    <x v="1"/>
    <x v="33"/>
    <n v="6439.8336419129291"/>
  </r>
  <r>
    <x v="18"/>
    <x v="2"/>
    <x v="33"/>
    <n v="8505.024357408478"/>
  </r>
  <r>
    <x v="18"/>
    <x v="3"/>
    <x v="33"/>
    <n v="10312.960141215257"/>
  </r>
  <r>
    <x v="18"/>
    <x v="4"/>
    <x v="33"/>
    <n v="10285.560344030588"/>
  </r>
  <r>
    <x v="18"/>
    <x v="5"/>
    <x v="33"/>
    <n v="7889.8081837977561"/>
  </r>
  <r>
    <x v="18"/>
    <x v="6"/>
    <x v="33"/>
    <n v="9865.8787652845531"/>
  </r>
  <r>
    <x v="18"/>
    <x v="7"/>
    <x v="33"/>
    <n v="10416.65360610843"/>
  </r>
  <r>
    <x v="18"/>
    <x v="8"/>
    <x v="33"/>
    <n v="9908.9676093221242"/>
  </r>
  <r>
    <x v="18"/>
    <x v="9"/>
    <x v="33"/>
    <n v="9024.716389552239"/>
  </r>
  <r>
    <x v="18"/>
    <x v="10"/>
    <x v="33"/>
    <n v="7371.1923600896362"/>
  </r>
  <r>
    <x v="18"/>
    <x v="11"/>
    <x v="33"/>
    <n v="6916.2980814331895"/>
  </r>
  <r>
    <x v="19"/>
    <x v="0"/>
    <x v="33"/>
    <n v="9349"/>
  </r>
  <r>
    <x v="19"/>
    <x v="1"/>
    <x v="33"/>
    <n v="8216"/>
  </r>
  <r>
    <x v="19"/>
    <x v="2"/>
    <x v="33"/>
    <n v="11153.26785990705"/>
  </r>
  <r>
    <x v="19"/>
    <x v="3"/>
    <x v="33"/>
    <n v="11520.866560843357"/>
  </r>
  <r>
    <x v="19"/>
    <x v="4"/>
    <x v="33"/>
    <n v="16554.517716627946"/>
  </r>
  <r>
    <x v="19"/>
    <x v="5"/>
    <x v="33"/>
    <n v="14389.078744169154"/>
  </r>
  <r>
    <x v="19"/>
    <x v="6"/>
    <x v="33"/>
    <n v="18158.395164812613"/>
  </r>
  <r>
    <x v="19"/>
    <x v="7"/>
    <x v="33"/>
    <n v="20027.226318830315"/>
  </r>
  <r>
    <x v="19"/>
    <x v="8"/>
    <x v="33"/>
    <n v="20172"/>
  </r>
  <r>
    <x v="19"/>
    <x v="9"/>
    <x v="33"/>
    <n v="20451"/>
  </r>
  <r>
    <x v="19"/>
    <x v="10"/>
    <x v="33"/>
    <n v="18770"/>
  </r>
  <r>
    <x v="19"/>
    <x v="11"/>
    <x v="33"/>
    <n v="16940"/>
  </r>
  <r>
    <x v="20"/>
    <x v="0"/>
    <x v="33"/>
    <n v="15020"/>
  </r>
  <r>
    <x v="20"/>
    <x v="1"/>
    <x v="33"/>
    <n v="15469"/>
  </r>
  <r>
    <x v="20"/>
    <x v="2"/>
    <x v="33"/>
    <n v="17887"/>
  </r>
  <r>
    <x v="20"/>
    <x v="3"/>
    <x v="33"/>
    <n v="20804"/>
  </r>
  <r>
    <x v="20"/>
    <x v="4"/>
    <x v="33"/>
    <n v="18314"/>
  </r>
  <r>
    <x v="20"/>
    <x v="5"/>
    <x v="33"/>
    <n v="18343"/>
  </r>
  <r>
    <x v="20"/>
    <x v="6"/>
    <x v="33"/>
    <n v="18118"/>
  </r>
  <r>
    <x v="20"/>
    <x v="7"/>
    <x v="33"/>
    <n v="18001"/>
  </r>
  <r>
    <x v="20"/>
    <x v="8"/>
    <x v="33"/>
    <n v="18687"/>
  </r>
  <r>
    <x v="20"/>
    <x v="9"/>
    <x v="33"/>
    <n v="18235"/>
  </r>
  <r>
    <x v="20"/>
    <x v="10"/>
    <x v="33"/>
    <n v="17049"/>
  </r>
  <r>
    <x v="20"/>
    <x v="11"/>
    <x v="33"/>
    <n v="14945"/>
  </r>
  <r>
    <x v="21"/>
    <x v="0"/>
    <x v="33"/>
    <n v="14532"/>
  </r>
  <r>
    <x v="21"/>
    <x v="1"/>
    <x v="33"/>
    <n v="18150"/>
  </r>
  <r>
    <x v="21"/>
    <x v="2"/>
    <x v="33"/>
    <n v="34153"/>
  </r>
  <r>
    <x v="21"/>
    <x v="3"/>
    <x v="33"/>
    <n v="23070"/>
  </r>
  <r>
    <x v="21"/>
    <x v="4"/>
    <x v="33"/>
    <n v="25354"/>
  </r>
  <r>
    <x v="21"/>
    <x v="5"/>
    <x v="33"/>
    <n v="21967"/>
  </r>
  <r>
    <x v="21"/>
    <x v="6"/>
    <x v="33"/>
    <n v="21325"/>
  </r>
  <r>
    <x v="21"/>
    <x v="7"/>
    <x v="33"/>
    <n v="27389"/>
  </r>
  <r>
    <x v="21"/>
    <x v="8"/>
    <x v="33"/>
    <n v="26670"/>
  </r>
  <r>
    <x v="21"/>
    <x v="9"/>
    <x v="33"/>
    <n v="22015"/>
  </r>
  <r>
    <x v="21"/>
    <x v="10"/>
    <x v="33"/>
    <n v="21783"/>
  </r>
  <r>
    <x v="21"/>
    <x v="11"/>
    <x v="33"/>
    <n v="17545"/>
  </r>
  <r>
    <x v="22"/>
    <x v="0"/>
    <x v="33"/>
    <n v="15526"/>
  </r>
  <r>
    <x v="22"/>
    <x v="1"/>
    <x v="33"/>
    <n v="11861"/>
  </r>
  <r>
    <x v="22"/>
    <x v="2"/>
    <x v="33"/>
    <n v="15429"/>
  </r>
  <r>
    <x v="22"/>
    <x v="3"/>
    <x v="33"/>
    <n v="15962"/>
  </r>
  <r>
    <x v="22"/>
    <x v="4"/>
    <x v="33"/>
    <n v="17547"/>
  </r>
  <r>
    <x v="22"/>
    <x v="5"/>
    <x v="33"/>
    <n v="17462"/>
  </r>
  <r>
    <x v="22"/>
    <x v="6"/>
    <x v="33"/>
    <n v="21955"/>
  </r>
  <r>
    <x v="22"/>
    <x v="7"/>
    <x v="33"/>
    <n v="25517"/>
  </r>
  <r>
    <x v="22"/>
    <x v="8"/>
    <x v="33"/>
    <n v="24595"/>
  </r>
  <r>
    <x v="22"/>
    <x v="9"/>
    <x v="33"/>
    <n v="23005"/>
  </r>
  <r>
    <x v="22"/>
    <x v="10"/>
    <x v="33"/>
    <n v="20818"/>
  </r>
  <r>
    <x v="22"/>
    <x v="11"/>
    <x v="33"/>
    <n v="16256"/>
  </r>
  <r>
    <x v="23"/>
    <x v="0"/>
    <x v="33"/>
    <n v="18609"/>
  </r>
  <r>
    <x v="23"/>
    <x v="1"/>
    <x v="33"/>
    <n v="16111"/>
  </r>
  <r>
    <x v="23"/>
    <x v="2"/>
    <x v="33"/>
    <n v="20157"/>
  </r>
  <r>
    <x v="23"/>
    <x v="3"/>
    <x v="33"/>
    <n v="20019"/>
  </r>
  <r>
    <x v="23"/>
    <x v="4"/>
    <x v="33"/>
    <n v="21089"/>
  </r>
  <r>
    <x v="23"/>
    <x v="5"/>
    <x v="33"/>
    <n v="19574"/>
  </r>
  <r>
    <x v="23"/>
    <x v="6"/>
    <x v="33"/>
    <n v="19456"/>
  </r>
  <r>
    <x v="23"/>
    <x v="7"/>
    <x v="33"/>
    <n v="21810"/>
  </r>
  <r>
    <x v="23"/>
    <x v="8"/>
    <x v="33"/>
    <n v="21572"/>
  </r>
  <r>
    <x v="23"/>
    <x v="9"/>
    <x v="33"/>
    <n v="27754"/>
  </r>
  <r>
    <x v="23"/>
    <x v="10"/>
    <x v="33"/>
    <n v="28943"/>
  </r>
  <r>
    <x v="23"/>
    <x v="11"/>
    <x v="33"/>
    <n v="22278"/>
  </r>
  <r>
    <x v="24"/>
    <x v="0"/>
    <x v="33"/>
    <n v="22709"/>
  </r>
  <r>
    <x v="24"/>
    <x v="1"/>
    <x v="33"/>
    <n v="23179"/>
  </r>
  <r>
    <x v="24"/>
    <x v="2"/>
    <x v="33"/>
    <n v="30696"/>
  </r>
  <r>
    <x v="24"/>
    <x v="3"/>
    <x v="33"/>
    <n v="36433"/>
  </r>
  <r>
    <x v="24"/>
    <x v="4"/>
    <x v="33"/>
    <n v="36763"/>
  </r>
  <r>
    <x v="24"/>
    <x v="5"/>
    <x v="33"/>
    <n v="30099"/>
  </r>
  <r>
    <x v="24"/>
    <x v="6"/>
    <x v="33"/>
    <n v="30736"/>
  </r>
  <r>
    <x v="24"/>
    <x v="7"/>
    <x v="33"/>
    <n v="33290"/>
  </r>
  <r>
    <x v="24"/>
    <x v="8"/>
    <x v="33"/>
    <n v="34211"/>
  </r>
  <r>
    <x v="24"/>
    <x v="9"/>
    <x v="33"/>
    <n v="34232"/>
  </r>
  <r>
    <x v="24"/>
    <x v="10"/>
    <x v="33"/>
    <n v="31514"/>
  </r>
  <r>
    <x v="24"/>
    <x v="11"/>
    <x v="33"/>
    <n v="27492"/>
  </r>
  <r>
    <x v="25"/>
    <x v="0"/>
    <x v="33"/>
    <n v="26634"/>
  </r>
  <r>
    <x v="25"/>
    <x v="1"/>
    <x v="33"/>
    <n v="26498"/>
  </r>
  <r>
    <x v="25"/>
    <x v="2"/>
    <x v="33"/>
    <n v="18144"/>
  </r>
  <r>
    <x v="25"/>
    <x v="3"/>
    <x v="33"/>
    <n v="1308"/>
  </r>
  <r>
    <x v="25"/>
    <x v="4"/>
    <x v="33"/>
    <n v="1553"/>
  </r>
  <r>
    <x v="25"/>
    <x v="5"/>
    <x v="33"/>
    <n v="1883"/>
  </r>
  <r>
    <x v="25"/>
    <x v="6"/>
    <x v="33"/>
    <n v="1066"/>
  </r>
  <r>
    <x v="25"/>
    <x v="7"/>
    <x v="33"/>
    <n v="1299"/>
  </r>
  <r>
    <x v="25"/>
    <x v="8"/>
    <x v="33"/>
    <n v="1442"/>
  </r>
  <r>
    <x v="25"/>
    <x v="9"/>
    <x v="33"/>
    <n v="1788"/>
  </r>
  <r>
    <x v="25"/>
    <x v="10"/>
    <x v="33"/>
    <n v="2036"/>
  </r>
  <r>
    <x v="25"/>
    <x v="11"/>
    <x v="33"/>
    <n v="2689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0"/>
    <x v="6"/>
    <x v="34"/>
    <n v="0"/>
  </r>
  <r>
    <x v="0"/>
    <x v="7"/>
    <x v="34"/>
    <n v="0"/>
  </r>
  <r>
    <x v="0"/>
    <x v="8"/>
    <x v="34"/>
    <n v="0"/>
  </r>
  <r>
    <x v="0"/>
    <x v="9"/>
    <x v="34"/>
    <n v="0"/>
  </r>
  <r>
    <x v="0"/>
    <x v="10"/>
    <x v="34"/>
    <n v="2702"/>
  </r>
  <r>
    <x v="0"/>
    <x v="11"/>
    <x v="34"/>
    <n v="10083"/>
  </r>
  <r>
    <x v="1"/>
    <x v="0"/>
    <x v="34"/>
    <n v="11611"/>
  </r>
  <r>
    <x v="1"/>
    <x v="1"/>
    <x v="34"/>
    <n v="12392"/>
  </r>
  <r>
    <x v="1"/>
    <x v="2"/>
    <x v="34"/>
    <n v="13952"/>
  </r>
  <r>
    <x v="1"/>
    <x v="3"/>
    <x v="34"/>
    <n v="13022"/>
  </r>
  <r>
    <x v="1"/>
    <x v="4"/>
    <x v="34"/>
    <n v="14768"/>
  </r>
  <r>
    <x v="1"/>
    <x v="5"/>
    <x v="34"/>
    <n v="12690"/>
  </r>
  <r>
    <x v="1"/>
    <x v="6"/>
    <x v="34"/>
    <n v="13543"/>
  </r>
  <r>
    <x v="1"/>
    <x v="7"/>
    <x v="34"/>
    <n v="13899"/>
  </r>
  <r>
    <x v="1"/>
    <x v="8"/>
    <x v="34"/>
    <n v="15270"/>
  </r>
  <r>
    <x v="1"/>
    <x v="9"/>
    <x v="34"/>
    <n v="17953"/>
  </r>
  <r>
    <x v="1"/>
    <x v="10"/>
    <x v="34"/>
    <n v="16701"/>
  </r>
  <r>
    <x v="1"/>
    <x v="11"/>
    <x v="34"/>
    <n v="16986"/>
  </r>
  <r>
    <x v="2"/>
    <x v="0"/>
    <x v="34"/>
    <n v="17314"/>
  </r>
  <r>
    <x v="2"/>
    <x v="1"/>
    <x v="34"/>
    <n v="17460"/>
  </r>
  <r>
    <x v="2"/>
    <x v="2"/>
    <x v="34"/>
    <n v="20927"/>
  </r>
  <r>
    <x v="2"/>
    <x v="3"/>
    <x v="34"/>
    <n v="21245"/>
  </r>
  <r>
    <x v="2"/>
    <x v="4"/>
    <x v="34"/>
    <n v="20212"/>
  </r>
  <r>
    <x v="2"/>
    <x v="5"/>
    <x v="34"/>
    <n v="19707"/>
  </r>
  <r>
    <x v="2"/>
    <x v="6"/>
    <x v="34"/>
    <n v="24395"/>
  </r>
  <r>
    <x v="2"/>
    <x v="7"/>
    <x v="34"/>
    <n v="24311"/>
  </r>
  <r>
    <x v="2"/>
    <x v="8"/>
    <x v="34"/>
    <n v="26031"/>
  </r>
  <r>
    <x v="2"/>
    <x v="9"/>
    <x v="34"/>
    <n v="27572"/>
  </r>
  <r>
    <x v="2"/>
    <x v="10"/>
    <x v="34"/>
    <n v="24486"/>
  </r>
  <r>
    <x v="2"/>
    <x v="11"/>
    <x v="34"/>
    <n v="25138"/>
  </r>
  <r>
    <x v="3"/>
    <x v="0"/>
    <x v="34"/>
    <n v="26931"/>
  </r>
  <r>
    <x v="3"/>
    <x v="1"/>
    <x v="34"/>
    <n v="26468"/>
  </r>
  <r>
    <x v="3"/>
    <x v="2"/>
    <x v="34"/>
    <n v="29523"/>
  </r>
  <r>
    <x v="3"/>
    <x v="3"/>
    <x v="34"/>
    <n v="27478"/>
  </r>
  <r>
    <x v="3"/>
    <x v="4"/>
    <x v="34"/>
    <n v="26902"/>
  </r>
  <r>
    <x v="3"/>
    <x v="5"/>
    <x v="34"/>
    <n v="26435"/>
  </r>
  <r>
    <x v="3"/>
    <x v="6"/>
    <x v="34"/>
    <n v="28816"/>
  </r>
  <r>
    <x v="3"/>
    <x v="7"/>
    <x v="34"/>
    <n v="33399"/>
  </r>
  <r>
    <x v="3"/>
    <x v="8"/>
    <x v="34"/>
    <n v="33492"/>
  </r>
  <r>
    <x v="3"/>
    <x v="9"/>
    <x v="34"/>
    <n v="35305"/>
  </r>
  <r>
    <x v="3"/>
    <x v="10"/>
    <x v="34"/>
    <n v="34111"/>
  </r>
  <r>
    <x v="3"/>
    <x v="11"/>
    <x v="34"/>
    <n v="34247"/>
  </r>
  <r>
    <x v="4"/>
    <x v="0"/>
    <x v="34"/>
    <n v="31894"/>
  </r>
  <r>
    <x v="4"/>
    <x v="1"/>
    <x v="34"/>
    <n v="30566"/>
  </r>
  <r>
    <x v="4"/>
    <x v="2"/>
    <x v="34"/>
    <n v="35345"/>
  </r>
  <r>
    <x v="4"/>
    <x v="3"/>
    <x v="34"/>
    <n v="31889"/>
  </r>
  <r>
    <x v="4"/>
    <x v="4"/>
    <x v="34"/>
    <n v="33556"/>
  </r>
  <r>
    <x v="4"/>
    <x v="5"/>
    <x v="34"/>
    <n v="30741"/>
  </r>
  <r>
    <x v="4"/>
    <x v="6"/>
    <x v="34"/>
    <n v="31403"/>
  </r>
  <r>
    <x v="4"/>
    <x v="7"/>
    <x v="34"/>
    <n v="31996"/>
  </r>
  <r>
    <x v="4"/>
    <x v="8"/>
    <x v="34"/>
    <n v="35486"/>
  </r>
  <r>
    <x v="4"/>
    <x v="9"/>
    <x v="34"/>
    <n v="35041"/>
  </r>
  <r>
    <x v="4"/>
    <x v="10"/>
    <x v="34"/>
    <n v="34042"/>
  </r>
  <r>
    <x v="4"/>
    <x v="11"/>
    <x v="34"/>
    <n v="34889"/>
  </r>
  <r>
    <x v="5"/>
    <x v="0"/>
    <x v="34"/>
    <n v="31108"/>
  </r>
  <r>
    <x v="5"/>
    <x v="1"/>
    <x v="34"/>
    <n v="33043"/>
  </r>
  <r>
    <x v="5"/>
    <x v="2"/>
    <x v="34"/>
    <n v="37673"/>
  </r>
  <r>
    <x v="5"/>
    <x v="3"/>
    <x v="34"/>
    <n v="33272"/>
  </r>
  <r>
    <x v="5"/>
    <x v="4"/>
    <x v="34"/>
    <n v="32049"/>
  </r>
  <r>
    <x v="5"/>
    <x v="5"/>
    <x v="34"/>
    <n v="30722"/>
  </r>
  <r>
    <x v="5"/>
    <x v="6"/>
    <x v="34"/>
    <n v="33147"/>
  </r>
  <r>
    <x v="5"/>
    <x v="7"/>
    <x v="34"/>
    <n v="34021"/>
  </r>
  <r>
    <x v="5"/>
    <x v="8"/>
    <x v="34"/>
    <n v="33268"/>
  </r>
  <r>
    <x v="5"/>
    <x v="9"/>
    <x v="34"/>
    <n v="33227"/>
  </r>
  <r>
    <x v="5"/>
    <x v="10"/>
    <x v="34"/>
    <n v="31846"/>
  </r>
  <r>
    <x v="5"/>
    <x v="11"/>
    <x v="34"/>
    <n v="32321"/>
  </r>
  <r>
    <x v="6"/>
    <x v="0"/>
    <x v="34"/>
    <n v="29327"/>
  </r>
  <r>
    <x v="6"/>
    <x v="1"/>
    <x v="34"/>
    <n v="30019"/>
  </r>
  <r>
    <x v="6"/>
    <x v="2"/>
    <x v="34"/>
    <n v="30696"/>
  </r>
  <r>
    <x v="6"/>
    <x v="3"/>
    <x v="34"/>
    <n v="29630"/>
  </r>
  <r>
    <x v="6"/>
    <x v="4"/>
    <x v="34"/>
    <n v="27125"/>
  </r>
  <r>
    <x v="6"/>
    <x v="5"/>
    <x v="34"/>
    <n v="26861"/>
  </r>
  <r>
    <x v="6"/>
    <x v="6"/>
    <x v="34"/>
    <n v="25622"/>
  </r>
  <r>
    <x v="6"/>
    <x v="7"/>
    <x v="34"/>
    <n v="26785"/>
  </r>
  <r>
    <x v="6"/>
    <x v="8"/>
    <x v="34"/>
    <n v="25250"/>
  </r>
  <r>
    <x v="6"/>
    <x v="9"/>
    <x v="34"/>
    <n v="23894"/>
  </r>
  <r>
    <x v="6"/>
    <x v="10"/>
    <x v="34"/>
    <n v="23239"/>
  </r>
  <r>
    <x v="6"/>
    <x v="11"/>
    <x v="34"/>
    <n v="19019"/>
  </r>
  <r>
    <x v="7"/>
    <x v="0"/>
    <x v="34"/>
    <n v="18280"/>
  </r>
  <r>
    <x v="7"/>
    <x v="1"/>
    <x v="34"/>
    <n v="16086"/>
  </r>
  <r>
    <x v="7"/>
    <x v="2"/>
    <x v="34"/>
    <n v="15394"/>
  </r>
  <r>
    <x v="7"/>
    <x v="3"/>
    <x v="34"/>
    <n v="14511"/>
  </r>
  <r>
    <x v="7"/>
    <x v="4"/>
    <x v="34"/>
    <n v="15555.569397431236"/>
  </r>
  <r>
    <x v="7"/>
    <x v="5"/>
    <x v="34"/>
    <n v="12975"/>
  </r>
  <r>
    <x v="7"/>
    <x v="6"/>
    <x v="34"/>
    <n v="16011"/>
  </r>
  <r>
    <x v="7"/>
    <x v="7"/>
    <x v="34"/>
    <n v="14294"/>
  </r>
  <r>
    <x v="7"/>
    <x v="8"/>
    <x v="34"/>
    <n v="13277"/>
  </r>
  <r>
    <x v="7"/>
    <x v="9"/>
    <x v="34"/>
    <n v="13061"/>
  </r>
  <r>
    <x v="7"/>
    <x v="10"/>
    <x v="34"/>
    <n v="12449"/>
  </r>
  <r>
    <x v="7"/>
    <x v="11"/>
    <x v="34"/>
    <n v="13133"/>
  </r>
  <r>
    <x v="8"/>
    <x v="0"/>
    <x v="34"/>
    <n v="11330.367101176982"/>
  </r>
  <r>
    <x v="8"/>
    <x v="1"/>
    <x v="34"/>
    <n v="8867.7938661459611"/>
  </r>
  <r>
    <x v="8"/>
    <x v="2"/>
    <x v="34"/>
    <n v="8300.9133300412122"/>
  </r>
  <r>
    <x v="8"/>
    <x v="3"/>
    <x v="34"/>
    <n v="7971.4244725814342"/>
  </r>
  <r>
    <x v="8"/>
    <x v="4"/>
    <x v="34"/>
    <n v="7855.4302105880661"/>
  </r>
  <r>
    <x v="8"/>
    <x v="5"/>
    <x v="34"/>
    <n v="6743.9790826575663"/>
  </r>
  <r>
    <x v="8"/>
    <x v="6"/>
    <x v="34"/>
    <n v="8122.4854288469769"/>
  </r>
  <r>
    <x v="8"/>
    <x v="7"/>
    <x v="34"/>
    <n v="7954.6603354888221"/>
  </r>
  <r>
    <x v="8"/>
    <x v="8"/>
    <x v="34"/>
    <n v="8868.1540276048927"/>
  </r>
  <r>
    <x v="8"/>
    <x v="9"/>
    <x v="34"/>
    <n v="8735.60044328818"/>
  </r>
  <r>
    <x v="8"/>
    <x v="10"/>
    <x v="34"/>
    <n v="7585.5342506344923"/>
  </r>
  <r>
    <x v="8"/>
    <x v="11"/>
    <x v="34"/>
    <n v="8324.7130309668919"/>
  </r>
  <r>
    <x v="9"/>
    <x v="0"/>
    <x v="34"/>
    <n v="7190.9771827258328"/>
  </r>
  <r>
    <x v="9"/>
    <x v="1"/>
    <x v="34"/>
    <n v="6723.0572650135546"/>
  </r>
  <r>
    <x v="9"/>
    <x v="2"/>
    <x v="34"/>
    <n v="7480.1493620442334"/>
  </r>
  <r>
    <x v="9"/>
    <x v="3"/>
    <x v="34"/>
    <n v="6628.1860284971717"/>
  </r>
  <r>
    <x v="9"/>
    <x v="4"/>
    <x v="34"/>
    <n v="11800.137780962634"/>
  </r>
  <r>
    <x v="9"/>
    <x v="5"/>
    <x v="34"/>
    <n v="7432.9523982185237"/>
  </r>
  <r>
    <x v="9"/>
    <x v="6"/>
    <x v="34"/>
    <n v="7519.9234515782227"/>
  </r>
  <r>
    <x v="9"/>
    <x v="7"/>
    <x v="34"/>
    <n v="9665.8557717841086"/>
  </r>
  <r>
    <x v="9"/>
    <x v="8"/>
    <x v="34"/>
    <n v="9327.5140196470547"/>
  </r>
  <r>
    <x v="9"/>
    <x v="9"/>
    <x v="34"/>
    <n v="8607.9596496241393"/>
  </r>
  <r>
    <x v="9"/>
    <x v="10"/>
    <x v="34"/>
    <n v="9385.0168055988433"/>
  </r>
  <r>
    <x v="9"/>
    <x v="11"/>
    <x v="34"/>
    <n v="6966.1012249850965"/>
  </r>
  <r>
    <x v="10"/>
    <x v="0"/>
    <x v="34"/>
    <n v="2688.1285954564059"/>
  </r>
  <r>
    <x v="10"/>
    <x v="1"/>
    <x v="34"/>
    <n v="0"/>
  </r>
  <r>
    <x v="10"/>
    <x v="2"/>
    <x v="34"/>
    <n v="3743.3529134384021"/>
  </r>
  <r>
    <x v="10"/>
    <x v="3"/>
    <x v="34"/>
    <n v="7708.6670854539934"/>
  </r>
  <r>
    <x v="10"/>
    <x v="4"/>
    <x v="34"/>
    <n v="7827.6829277137595"/>
  </r>
  <r>
    <x v="10"/>
    <x v="5"/>
    <x v="34"/>
    <n v="6635.7419495468394"/>
  </r>
  <r>
    <x v="10"/>
    <x v="6"/>
    <x v="34"/>
    <n v="6333.3252360145352"/>
  </r>
  <r>
    <x v="10"/>
    <x v="7"/>
    <x v="34"/>
    <n v="6463.1000612039961"/>
  </r>
  <r>
    <x v="10"/>
    <x v="8"/>
    <x v="34"/>
    <n v="7434"/>
  </r>
  <r>
    <x v="10"/>
    <x v="9"/>
    <x v="34"/>
    <n v="6849"/>
  </r>
  <r>
    <x v="10"/>
    <x v="10"/>
    <x v="34"/>
    <n v="7421"/>
  </r>
  <r>
    <x v="10"/>
    <x v="11"/>
    <x v="34"/>
    <n v="6776"/>
  </r>
  <r>
    <x v="11"/>
    <x v="0"/>
    <x v="34"/>
    <n v="5530.9085325725464"/>
  </r>
  <r>
    <x v="11"/>
    <x v="1"/>
    <x v="34"/>
    <n v="5489.0164228557178"/>
  </r>
  <r>
    <x v="11"/>
    <x v="2"/>
    <x v="34"/>
    <n v="6978"/>
  </r>
  <r>
    <x v="11"/>
    <x v="3"/>
    <x v="34"/>
    <n v="6989"/>
  </r>
  <r>
    <x v="11"/>
    <x v="4"/>
    <x v="34"/>
    <n v="6985"/>
  </r>
  <r>
    <x v="11"/>
    <x v="5"/>
    <x v="34"/>
    <n v="5497"/>
  </r>
  <r>
    <x v="11"/>
    <x v="6"/>
    <x v="34"/>
    <n v="5613"/>
  </r>
  <r>
    <x v="11"/>
    <x v="7"/>
    <x v="34"/>
    <n v="5433"/>
  </r>
  <r>
    <x v="11"/>
    <x v="8"/>
    <x v="34"/>
    <n v="6655"/>
  </r>
  <r>
    <x v="11"/>
    <x v="9"/>
    <x v="34"/>
    <n v="6489"/>
  </r>
  <r>
    <x v="11"/>
    <x v="10"/>
    <x v="34"/>
    <n v="7198"/>
  </r>
  <r>
    <x v="11"/>
    <x v="11"/>
    <x v="34"/>
    <n v="5935"/>
  </r>
  <r>
    <x v="12"/>
    <x v="0"/>
    <x v="34"/>
    <n v="486"/>
  </r>
  <r>
    <x v="12"/>
    <x v="1"/>
    <x v="34"/>
    <n v="4860"/>
  </r>
  <r>
    <x v="12"/>
    <x v="2"/>
    <x v="34"/>
    <n v="4064"/>
  </r>
  <r>
    <x v="12"/>
    <x v="3"/>
    <x v="34"/>
    <n v="4828"/>
  </r>
  <r>
    <x v="12"/>
    <x v="4"/>
    <x v="34"/>
    <n v="3864"/>
  </r>
  <r>
    <x v="12"/>
    <x v="5"/>
    <x v="34"/>
    <n v="2550.6716994442427"/>
  </r>
  <r>
    <x v="12"/>
    <x v="6"/>
    <x v="34"/>
    <n v="0"/>
  </r>
  <r>
    <x v="12"/>
    <x v="7"/>
    <x v="34"/>
    <n v="0"/>
  </r>
  <r>
    <x v="12"/>
    <x v="8"/>
    <x v="34"/>
    <n v="689"/>
  </r>
  <r>
    <x v="12"/>
    <x v="9"/>
    <x v="34"/>
    <n v="3049"/>
  </r>
  <r>
    <x v="12"/>
    <x v="10"/>
    <x v="34"/>
    <n v="4050"/>
  </r>
  <r>
    <x v="12"/>
    <x v="11"/>
    <x v="34"/>
    <n v="4394"/>
  </r>
  <r>
    <x v="13"/>
    <x v="0"/>
    <x v="34"/>
    <n v="5977"/>
  </r>
  <r>
    <x v="13"/>
    <x v="1"/>
    <x v="34"/>
    <n v="5475"/>
  </r>
  <r>
    <x v="13"/>
    <x v="2"/>
    <x v="34"/>
    <n v="5805"/>
  </r>
  <r>
    <x v="13"/>
    <x v="3"/>
    <x v="34"/>
    <n v="6733"/>
  </r>
  <r>
    <x v="13"/>
    <x v="4"/>
    <x v="34"/>
    <n v="4987"/>
  </r>
  <r>
    <x v="13"/>
    <x v="5"/>
    <x v="34"/>
    <n v="3970"/>
  </r>
  <r>
    <x v="13"/>
    <x v="6"/>
    <x v="34"/>
    <n v="4736"/>
  </r>
  <r>
    <x v="13"/>
    <x v="7"/>
    <x v="34"/>
    <n v="4595"/>
  </r>
  <r>
    <x v="13"/>
    <x v="8"/>
    <x v="34"/>
    <n v="4921"/>
  </r>
  <r>
    <x v="13"/>
    <x v="9"/>
    <x v="34"/>
    <n v="5711"/>
  </r>
  <r>
    <x v="13"/>
    <x v="10"/>
    <x v="34"/>
    <n v="5611"/>
  </r>
  <r>
    <x v="13"/>
    <x v="11"/>
    <x v="34"/>
    <n v="6478"/>
  </r>
  <r>
    <x v="14"/>
    <x v="0"/>
    <x v="34"/>
    <n v="8346"/>
  </r>
  <r>
    <x v="14"/>
    <x v="1"/>
    <x v="34"/>
    <n v="8971"/>
  </r>
  <r>
    <x v="14"/>
    <x v="2"/>
    <x v="34"/>
    <n v="9746"/>
  </r>
  <r>
    <x v="14"/>
    <x v="3"/>
    <x v="34"/>
    <n v="9844"/>
  </r>
  <r>
    <x v="14"/>
    <x v="4"/>
    <x v="34"/>
    <n v="9020"/>
  </r>
  <r>
    <x v="14"/>
    <x v="5"/>
    <x v="34"/>
    <n v="9360"/>
  </r>
  <r>
    <x v="14"/>
    <x v="6"/>
    <x v="34"/>
    <n v="8776"/>
  </r>
  <r>
    <x v="14"/>
    <x v="7"/>
    <x v="34"/>
    <n v="10973"/>
  </r>
  <r>
    <x v="14"/>
    <x v="8"/>
    <x v="34"/>
    <n v="10889"/>
  </r>
  <r>
    <x v="14"/>
    <x v="9"/>
    <x v="34"/>
    <n v="11700"/>
  </r>
  <r>
    <x v="14"/>
    <x v="10"/>
    <x v="34"/>
    <n v="11614"/>
  </r>
  <r>
    <x v="14"/>
    <x v="11"/>
    <x v="34"/>
    <n v="10666"/>
  </r>
  <r>
    <x v="15"/>
    <x v="0"/>
    <x v="34"/>
    <n v="9586"/>
  </r>
  <r>
    <x v="15"/>
    <x v="1"/>
    <x v="34"/>
    <n v="10234"/>
  </r>
  <r>
    <x v="15"/>
    <x v="2"/>
    <x v="34"/>
    <n v="12284"/>
  </r>
  <r>
    <x v="15"/>
    <x v="3"/>
    <x v="34"/>
    <n v="11909"/>
  </r>
  <r>
    <x v="15"/>
    <x v="4"/>
    <x v="34"/>
    <n v="12003"/>
  </r>
  <r>
    <x v="15"/>
    <x v="5"/>
    <x v="34"/>
    <n v="12983"/>
  </r>
  <r>
    <x v="15"/>
    <x v="6"/>
    <x v="34"/>
    <n v="12795"/>
  </r>
  <r>
    <x v="15"/>
    <x v="7"/>
    <x v="34"/>
    <n v="13677"/>
  </r>
  <r>
    <x v="15"/>
    <x v="8"/>
    <x v="34"/>
    <n v="13160"/>
  </r>
  <r>
    <x v="15"/>
    <x v="9"/>
    <x v="34"/>
    <n v="13312"/>
  </r>
  <r>
    <x v="15"/>
    <x v="10"/>
    <x v="34"/>
    <n v="13381"/>
  </r>
  <r>
    <x v="15"/>
    <x v="11"/>
    <x v="34"/>
    <n v="9989"/>
  </r>
  <r>
    <x v="16"/>
    <x v="0"/>
    <x v="34"/>
    <n v="8920"/>
  </r>
  <r>
    <x v="16"/>
    <x v="1"/>
    <x v="34"/>
    <n v="7152"/>
  </r>
  <r>
    <x v="16"/>
    <x v="2"/>
    <x v="34"/>
    <n v="6891"/>
  </r>
  <r>
    <x v="16"/>
    <x v="3"/>
    <x v="34"/>
    <n v="8048"/>
  </r>
  <r>
    <x v="16"/>
    <x v="4"/>
    <x v="34"/>
    <n v="8145"/>
  </r>
  <r>
    <x v="16"/>
    <x v="5"/>
    <x v="34"/>
    <n v="5593"/>
  </r>
  <r>
    <x v="16"/>
    <x v="6"/>
    <x v="34"/>
    <n v="5567"/>
  </r>
  <r>
    <x v="16"/>
    <x v="7"/>
    <x v="34"/>
    <n v="5260"/>
  </r>
  <r>
    <x v="16"/>
    <x v="8"/>
    <x v="34"/>
    <n v="7716"/>
  </r>
  <r>
    <x v="16"/>
    <x v="9"/>
    <x v="34"/>
    <n v="8319"/>
  </r>
  <r>
    <x v="16"/>
    <x v="10"/>
    <x v="34"/>
    <n v="8198"/>
  </r>
  <r>
    <x v="16"/>
    <x v="11"/>
    <x v="34"/>
    <n v="7783"/>
  </r>
  <r>
    <x v="17"/>
    <x v="0"/>
    <x v="34"/>
    <n v="5388"/>
  </r>
  <r>
    <x v="17"/>
    <x v="1"/>
    <x v="34"/>
    <n v="5177"/>
  </r>
  <r>
    <x v="17"/>
    <x v="2"/>
    <x v="34"/>
    <n v="7570"/>
  </r>
  <r>
    <x v="17"/>
    <x v="3"/>
    <x v="34"/>
    <n v="6056"/>
  </r>
  <r>
    <x v="17"/>
    <x v="4"/>
    <x v="34"/>
    <n v="5134"/>
  </r>
  <r>
    <x v="17"/>
    <x v="5"/>
    <x v="34"/>
    <n v="6068"/>
  </r>
  <r>
    <x v="17"/>
    <x v="6"/>
    <x v="34"/>
    <n v="6238.7285805242936"/>
  </r>
  <r>
    <x v="17"/>
    <x v="7"/>
    <x v="34"/>
    <n v="6381.3122465872757"/>
  </r>
  <r>
    <x v="17"/>
    <x v="8"/>
    <x v="34"/>
    <n v="5759.7843266643631"/>
  </r>
  <r>
    <x v="17"/>
    <x v="9"/>
    <x v="34"/>
    <n v="5853.7489503375791"/>
  </r>
  <r>
    <x v="17"/>
    <x v="10"/>
    <x v="34"/>
    <n v="6081.9315596385622"/>
  </r>
  <r>
    <x v="17"/>
    <x v="11"/>
    <x v="34"/>
    <n v="6471.895016942357"/>
  </r>
  <r>
    <x v="18"/>
    <x v="0"/>
    <x v="34"/>
    <n v="7029.041684391982"/>
  </r>
  <r>
    <x v="18"/>
    <x v="1"/>
    <x v="34"/>
    <n v="5305.3914281039624"/>
  </r>
  <r>
    <x v="18"/>
    <x v="2"/>
    <x v="34"/>
    <n v="6206.5582709288619"/>
  </r>
  <r>
    <x v="18"/>
    <x v="3"/>
    <x v="34"/>
    <n v="5158.9795762162603"/>
  </r>
  <r>
    <x v="18"/>
    <x v="4"/>
    <x v="34"/>
    <n v="6014.1582064104196"/>
  </r>
  <r>
    <x v="18"/>
    <x v="5"/>
    <x v="34"/>
    <n v="3678.4443426931875"/>
  </r>
  <r>
    <x v="18"/>
    <x v="6"/>
    <x v="34"/>
    <n v="4530.4851206551448"/>
  </r>
  <r>
    <x v="18"/>
    <x v="7"/>
    <x v="34"/>
    <n v="4414.4294174475635"/>
  </r>
  <r>
    <x v="18"/>
    <x v="8"/>
    <x v="34"/>
    <n v="4117.5710005235633"/>
  </r>
  <r>
    <x v="18"/>
    <x v="9"/>
    <x v="34"/>
    <n v="4715.3293256291117"/>
  </r>
  <r>
    <x v="18"/>
    <x v="10"/>
    <x v="34"/>
    <n v="5014.4505813686283"/>
  </r>
  <r>
    <x v="18"/>
    <x v="11"/>
    <x v="34"/>
    <n v="1654.5928483336122"/>
  </r>
  <r>
    <x v="19"/>
    <x v="0"/>
    <x v="34"/>
    <n v="4517"/>
  </r>
  <r>
    <x v="19"/>
    <x v="1"/>
    <x v="34"/>
    <n v="4695"/>
  </r>
  <r>
    <x v="19"/>
    <x v="2"/>
    <x v="34"/>
    <n v="5623.5364818946873"/>
  </r>
  <r>
    <x v="19"/>
    <x v="3"/>
    <x v="34"/>
    <n v="6467.0791824833568"/>
  </r>
  <r>
    <x v="19"/>
    <x v="4"/>
    <x v="34"/>
    <n v="8270.7052091783335"/>
  </r>
  <r>
    <x v="19"/>
    <x v="5"/>
    <x v="34"/>
    <n v="6529.9033496200636"/>
  </r>
  <r>
    <x v="19"/>
    <x v="6"/>
    <x v="34"/>
    <n v="8242.0849773229256"/>
  </r>
  <r>
    <x v="19"/>
    <x v="7"/>
    <x v="34"/>
    <n v="8762.3348156870888"/>
  </r>
  <r>
    <x v="19"/>
    <x v="8"/>
    <x v="34"/>
    <n v="8948"/>
  </r>
  <r>
    <x v="19"/>
    <x v="9"/>
    <x v="34"/>
    <n v="9583"/>
  </r>
  <r>
    <x v="19"/>
    <x v="10"/>
    <x v="34"/>
    <n v="7176"/>
  </r>
  <r>
    <x v="19"/>
    <x v="11"/>
    <x v="34"/>
    <n v="8296"/>
  </r>
  <r>
    <x v="20"/>
    <x v="0"/>
    <x v="34"/>
    <n v="6280"/>
  </r>
  <r>
    <x v="20"/>
    <x v="1"/>
    <x v="34"/>
    <n v="5952"/>
  </r>
  <r>
    <x v="20"/>
    <x v="2"/>
    <x v="34"/>
    <n v="7059"/>
  </r>
  <r>
    <x v="20"/>
    <x v="3"/>
    <x v="34"/>
    <n v="9714"/>
  </r>
  <r>
    <x v="20"/>
    <x v="4"/>
    <x v="34"/>
    <n v="8976"/>
  </r>
  <r>
    <x v="20"/>
    <x v="5"/>
    <x v="34"/>
    <n v="9015"/>
  </r>
  <r>
    <x v="20"/>
    <x v="6"/>
    <x v="34"/>
    <n v="8600"/>
  </r>
  <r>
    <x v="20"/>
    <x v="7"/>
    <x v="34"/>
    <n v="6935"/>
  </r>
  <r>
    <x v="20"/>
    <x v="8"/>
    <x v="34"/>
    <n v="6254"/>
  </r>
  <r>
    <x v="20"/>
    <x v="9"/>
    <x v="34"/>
    <n v="6079"/>
  </r>
  <r>
    <x v="20"/>
    <x v="10"/>
    <x v="34"/>
    <n v="6099"/>
  </r>
  <r>
    <x v="20"/>
    <x v="11"/>
    <x v="34"/>
    <n v="5725"/>
  </r>
  <r>
    <x v="21"/>
    <x v="0"/>
    <x v="34"/>
    <n v="5778"/>
  </r>
  <r>
    <x v="21"/>
    <x v="1"/>
    <x v="34"/>
    <n v="12649"/>
  </r>
  <r>
    <x v="21"/>
    <x v="2"/>
    <x v="34"/>
    <n v="45174"/>
  </r>
  <r>
    <x v="21"/>
    <x v="3"/>
    <x v="34"/>
    <n v="8961"/>
  </r>
  <r>
    <x v="21"/>
    <x v="4"/>
    <x v="34"/>
    <n v="9769"/>
  </r>
  <r>
    <x v="21"/>
    <x v="5"/>
    <x v="34"/>
    <n v="10395"/>
  </r>
  <r>
    <x v="21"/>
    <x v="6"/>
    <x v="34"/>
    <n v="10501"/>
  </r>
  <r>
    <x v="21"/>
    <x v="7"/>
    <x v="34"/>
    <n v="13684"/>
  </r>
  <r>
    <x v="21"/>
    <x v="8"/>
    <x v="34"/>
    <n v="12985"/>
  </r>
  <r>
    <x v="21"/>
    <x v="9"/>
    <x v="34"/>
    <n v="11357"/>
  </r>
  <r>
    <x v="21"/>
    <x v="10"/>
    <x v="34"/>
    <n v="9748"/>
  </r>
  <r>
    <x v="21"/>
    <x v="11"/>
    <x v="34"/>
    <n v="10107"/>
  </r>
  <r>
    <x v="22"/>
    <x v="0"/>
    <x v="34"/>
    <n v="7379"/>
  </r>
  <r>
    <x v="22"/>
    <x v="1"/>
    <x v="34"/>
    <n v="5158"/>
  </r>
  <r>
    <x v="22"/>
    <x v="2"/>
    <x v="34"/>
    <n v="8856"/>
  </r>
  <r>
    <x v="22"/>
    <x v="3"/>
    <x v="34"/>
    <n v="8391"/>
  </r>
  <r>
    <x v="22"/>
    <x v="4"/>
    <x v="34"/>
    <n v="10631"/>
  </r>
  <r>
    <x v="22"/>
    <x v="5"/>
    <x v="34"/>
    <n v="11176"/>
  </r>
  <r>
    <x v="22"/>
    <x v="6"/>
    <x v="34"/>
    <n v="10865"/>
  </r>
  <r>
    <x v="22"/>
    <x v="7"/>
    <x v="34"/>
    <n v="13809"/>
  </r>
  <r>
    <x v="22"/>
    <x v="8"/>
    <x v="34"/>
    <n v="14304"/>
  </r>
  <r>
    <x v="22"/>
    <x v="9"/>
    <x v="34"/>
    <n v="13028"/>
  </r>
  <r>
    <x v="22"/>
    <x v="10"/>
    <x v="34"/>
    <n v="12939"/>
  </r>
  <r>
    <x v="22"/>
    <x v="11"/>
    <x v="34"/>
    <n v="10474"/>
  </r>
  <r>
    <x v="23"/>
    <x v="0"/>
    <x v="34"/>
    <n v="10243"/>
  </r>
  <r>
    <x v="23"/>
    <x v="1"/>
    <x v="34"/>
    <n v="7348"/>
  </r>
  <r>
    <x v="23"/>
    <x v="2"/>
    <x v="34"/>
    <n v="11734"/>
  </r>
  <r>
    <x v="23"/>
    <x v="3"/>
    <x v="34"/>
    <n v="11862"/>
  </r>
  <r>
    <x v="23"/>
    <x v="4"/>
    <x v="34"/>
    <n v="11842"/>
  </r>
  <r>
    <x v="23"/>
    <x v="5"/>
    <x v="34"/>
    <n v="9900"/>
  </r>
  <r>
    <x v="23"/>
    <x v="6"/>
    <x v="34"/>
    <n v="10138"/>
  </r>
  <r>
    <x v="23"/>
    <x v="7"/>
    <x v="34"/>
    <n v="12584"/>
  </r>
  <r>
    <x v="23"/>
    <x v="8"/>
    <x v="34"/>
    <n v="12578"/>
  </r>
  <r>
    <x v="23"/>
    <x v="9"/>
    <x v="34"/>
    <n v="14397"/>
  </r>
  <r>
    <x v="23"/>
    <x v="10"/>
    <x v="34"/>
    <n v="14150"/>
  </r>
  <r>
    <x v="23"/>
    <x v="11"/>
    <x v="34"/>
    <n v="12464"/>
  </r>
  <r>
    <x v="24"/>
    <x v="0"/>
    <x v="34"/>
    <n v="13571"/>
  </r>
  <r>
    <x v="24"/>
    <x v="1"/>
    <x v="34"/>
    <n v="12595"/>
  </r>
  <r>
    <x v="24"/>
    <x v="2"/>
    <x v="34"/>
    <n v="14365"/>
  </r>
  <r>
    <x v="24"/>
    <x v="3"/>
    <x v="34"/>
    <n v="14822"/>
  </r>
  <r>
    <x v="24"/>
    <x v="4"/>
    <x v="34"/>
    <n v="15721"/>
  </r>
  <r>
    <x v="24"/>
    <x v="5"/>
    <x v="34"/>
    <n v="14074"/>
  </r>
  <r>
    <x v="24"/>
    <x v="6"/>
    <x v="34"/>
    <n v="14552"/>
  </r>
  <r>
    <x v="24"/>
    <x v="7"/>
    <x v="34"/>
    <n v="15038"/>
  </r>
  <r>
    <x v="24"/>
    <x v="8"/>
    <x v="34"/>
    <n v="15404"/>
  </r>
  <r>
    <x v="24"/>
    <x v="9"/>
    <x v="34"/>
    <n v="14690"/>
  </r>
  <r>
    <x v="24"/>
    <x v="10"/>
    <x v="34"/>
    <n v="14161"/>
  </r>
  <r>
    <x v="24"/>
    <x v="11"/>
    <x v="34"/>
    <n v="13059"/>
  </r>
  <r>
    <x v="25"/>
    <x v="0"/>
    <x v="34"/>
    <n v="13219"/>
  </r>
  <r>
    <x v="25"/>
    <x v="1"/>
    <x v="34"/>
    <n v="12090"/>
  </r>
  <r>
    <x v="25"/>
    <x v="2"/>
    <x v="34"/>
    <n v="7565"/>
  </r>
  <r>
    <x v="25"/>
    <x v="3"/>
    <x v="34"/>
    <n v="446"/>
  </r>
  <r>
    <x v="25"/>
    <x v="4"/>
    <x v="34"/>
    <n v="698"/>
  </r>
  <r>
    <x v="25"/>
    <x v="5"/>
    <x v="34"/>
    <n v="569"/>
  </r>
  <r>
    <x v="25"/>
    <x v="6"/>
    <x v="34"/>
    <n v="443"/>
  </r>
  <r>
    <x v="25"/>
    <x v="7"/>
    <x v="34"/>
    <n v="593"/>
  </r>
  <r>
    <x v="25"/>
    <x v="8"/>
    <x v="34"/>
    <n v="546"/>
  </r>
  <r>
    <x v="25"/>
    <x v="9"/>
    <x v="34"/>
    <n v="662"/>
  </r>
  <r>
    <x v="25"/>
    <x v="10"/>
    <x v="34"/>
    <n v="1013"/>
  </r>
  <r>
    <x v="25"/>
    <x v="11"/>
    <x v="34"/>
    <n v="1226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0"/>
    <x v="6"/>
    <x v="35"/>
    <n v="0"/>
  </r>
  <r>
    <x v="0"/>
    <x v="7"/>
    <x v="35"/>
    <n v="0"/>
  </r>
  <r>
    <x v="0"/>
    <x v="8"/>
    <x v="35"/>
    <n v="0"/>
  </r>
  <r>
    <x v="0"/>
    <x v="9"/>
    <x v="35"/>
    <n v="0"/>
  </r>
  <r>
    <x v="0"/>
    <x v="10"/>
    <x v="35"/>
    <n v="0"/>
  </r>
  <r>
    <x v="0"/>
    <x v="11"/>
    <x v="35"/>
    <n v="0"/>
  </r>
  <r>
    <x v="1"/>
    <x v="0"/>
    <x v="35"/>
    <n v="1915"/>
  </r>
  <r>
    <x v="1"/>
    <x v="1"/>
    <x v="35"/>
    <n v="2825"/>
  </r>
  <r>
    <x v="1"/>
    <x v="2"/>
    <x v="35"/>
    <n v="3512"/>
  </r>
  <r>
    <x v="1"/>
    <x v="3"/>
    <x v="35"/>
    <n v="3567"/>
  </r>
  <r>
    <x v="1"/>
    <x v="4"/>
    <x v="35"/>
    <n v="4132"/>
  </r>
  <r>
    <x v="1"/>
    <x v="5"/>
    <x v="35"/>
    <n v="3512"/>
  </r>
  <r>
    <x v="1"/>
    <x v="6"/>
    <x v="35"/>
    <n v="3860"/>
  </r>
  <r>
    <x v="1"/>
    <x v="7"/>
    <x v="35"/>
    <n v="3656"/>
  </r>
  <r>
    <x v="1"/>
    <x v="8"/>
    <x v="35"/>
    <n v="3777"/>
  </r>
  <r>
    <x v="1"/>
    <x v="9"/>
    <x v="35"/>
    <n v="5008"/>
  </r>
  <r>
    <x v="1"/>
    <x v="10"/>
    <x v="35"/>
    <n v="5450"/>
  </r>
  <r>
    <x v="1"/>
    <x v="11"/>
    <x v="35"/>
    <n v="5396"/>
  </r>
  <r>
    <x v="2"/>
    <x v="0"/>
    <x v="35"/>
    <n v="5677"/>
  </r>
  <r>
    <x v="2"/>
    <x v="1"/>
    <x v="35"/>
    <n v="4855"/>
  </r>
  <r>
    <x v="2"/>
    <x v="2"/>
    <x v="35"/>
    <n v="5518"/>
  </r>
  <r>
    <x v="2"/>
    <x v="3"/>
    <x v="35"/>
    <n v="5427"/>
  </r>
  <r>
    <x v="2"/>
    <x v="4"/>
    <x v="35"/>
    <n v="5006"/>
  </r>
  <r>
    <x v="2"/>
    <x v="5"/>
    <x v="35"/>
    <n v="5225"/>
  </r>
  <r>
    <x v="2"/>
    <x v="6"/>
    <x v="35"/>
    <n v="5587"/>
  </r>
  <r>
    <x v="2"/>
    <x v="7"/>
    <x v="35"/>
    <n v="5811"/>
  </r>
  <r>
    <x v="2"/>
    <x v="8"/>
    <x v="35"/>
    <n v="6616"/>
  </r>
  <r>
    <x v="2"/>
    <x v="9"/>
    <x v="35"/>
    <n v="6522"/>
  </r>
  <r>
    <x v="2"/>
    <x v="10"/>
    <x v="35"/>
    <n v="5962"/>
  </r>
  <r>
    <x v="2"/>
    <x v="11"/>
    <x v="35"/>
    <n v="5652"/>
  </r>
  <r>
    <x v="3"/>
    <x v="0"/>
    <x v="35"/>
    <n v="5930"/>
  </r>
  <r>
    <x v="3"/>
    <x v="1"/>
    <x v="35"/>
    <n v="5460"/>
  </r>
  <r>
    <x v="3"/>
    <x v="2"/>
    <x v="35"/>
    <n v="10397"/>
  </r>
  <r>
    <x v="3"/>
    <x v="3"/>
    <x v="35"/>
    <n v="6301"/>
  </r>
  <r>
    <x v="3"/>
    <x v="4"/>
    <x v="35"/>
    <n v="6274"/>
  </r>
  <r>
    <x v="3"/>
    <x v="5"/>
    <x v="35"/>
    <n v="5706"/>
  </r>
  <r>
    <x v="3"/>
    <x v="6"/>
    <x v="35"/>
    <n v="5923"/>
  </r>
  <r>
    <x v="3"/>
    <x v="7"/>
    <x v="35"/>
    <n v="7389"/>
  </r>
  <r>
    <x v="3"/>
    <x v="8"/>
    <x v="35"/>
    <n v="7599"/>
  </r>
  <r>
    <x v="3"/>
    <x v="9"/>
    <x v="35"/>
    <n v="8180"/>
  </r>
  <r>
    <x v="3"/>
    <x v="10"/>
    <x v="35"/>
    <n v="7692"/>
  </r>
  <r>
    <x v="3"/>
    <x v="11"/>
    <x v="35"/>
    <n v="7791"/>
  </r>
  <r>
    <x v="4"/>
    <x v="0"/>
    <x v="35"/>
    <n v="7233"/>
  </r>
  <r>
    <x v="4"/>
    <x v="1"/>
    <x v="35"/>
    <n v="6910"/>
  </r>
  <r>
    <x v="4"/>
    <x v="2"/>
    <x v="35"/>
    <n v="8879"/>
  </r>
  <r>
    <x v="4"/>
    <x v="3"/>
    <x v="35"/>
    <n v="6564"/>
  </r>
  <r>
    <x v="4"/>
    <x v="4"/>
    <x v="35"/>
    <n v="6804"/>
  </r>
  <r>
    <x v="4"/>
    <x v="5"/>
    <x v="35"/>
    <n v="5788"/>
  </r>
  <r>
    <x v="4"/>
    <x v="6"/>
    <x v="35"/>
    <n v="5446"/>
  </r>
  <r>
    <x v="4"/>
    <x v="7"/>
    <x v="35"/>
    <n v="6619"/>
  </r>
  <r>
    <x v="4"/>
    <x v="8"/>
    <x v="35"/>
    <n v="8060"/>
  </r>
  <r>
    <x v="4"/>
    <x v="9"/>
    <x v="35"/>
    <n v="7684"/>
  </r>
  <r>
    <x v="4"/>
    <x v="10"/>
    <x v="35"/>
    <n v="7671"/>
  </r>
  <r>
    <x v="4"/>
    <x v="11"/>
    <x v="35"/>
    <n v="7766"/>
  </r>
  <r>
    <x v="5"/>
    <x v="0"/>
    <x v="35"/>
    <n v="6580"/>
  </r>
  <r>
    <x v="5"/>
    <x v="1"/>
    <x v="35"/>
    <n v="7207"/>
  </r>
  <r>
    <x v="5"/>
    <x v="2"/>
    <x v="35"/>
    <n v="8849"/>
  </r>
  <r>
    <x v="5"/>
    <x v="3"/>
    <x v="35"/>
    <n v="7582"/>
  </r>
  <r>
    <x v="5"/>
    <x v="4"/>
    <x v="35"/>
    <n v="6668"/>
  </r>
  <r>
    <x v="5"/>
    <x v="5"/>
    <x v="35"/>
    <n v="6412"/>
  </r>
  <r>
    <x v="5"/>
    <x v="6"/>
    <x v="35"/>
    <n v="6580"/>
  </r>
  <r>
    <x v="5"/>
    <x v="7"/>
    <x v="35"/>
    <n v="7805"/>
  </r>
  <r>
    <x v="5"/>
    <x v="8"/>
    <x v="35"/>
    <n v="7999"/>
  </r>
  <r>
    <x v="5"/>
    <x v="9"/>
    <x v="35"/>
    <n v="7613"/>
  </r>
  <r>
    <x v="5"/>
    <x v="10"/>
    <x v="35"/>
    <n v="7302"/>
  </r>
  <r>
    <x v="5"/>
    <x v="11"/>
    <x v="35"/>
    <n v="6815"/>
  </r>
  <r>
    <x v="6"/>
    <x v="0"/>
    <x v="35"/>
    <n v="6663"/>
  </r>
  <r>
    <x v="6"/>
    <x v="1"/>
    <x v="35"/>
    <n v="6558"/>
  </r>
  <r>
    <x v="6"/>
    <x v="2"/>
    <x v="35"/>
    <n v="8440"/>
  </r>
  <r>
    <x v="6"/>
    <x v="3"/>
    <x v="35"/>
    <n v="5745"/>
  </r>
  <r>
    <x v="6"/>
    <x v="4"/>
    <x v="35"/>
    <n v="5198"/>
  </r>
  <r>
    <x v="6"/>
    <x v="5"/>
    <x v="35"/>
    <n v="4827"/>
  </r>
  <r>
    <x v="6"/>
    <x v="6"/>
    <x v="35"/>
    <n v="4604"/>
  </r>
  <r>
    <x v="6"/>
    <x v="7"/>
    <x v="35"/>
    <n v="4280"/>
  </r>
  <r>
    <x v="6"/>
    <x v="8"/>
    <x v="35"/>
    <n v="4497"/>
  </r>
  <r>
    <x v="6"/>
    <x v="9"/>
    <x v="35"/>
    <n v="3644"/>
  </r>
  <r>
    <x v="6"/>
    <x v="10"/>
    <x v="35"/>
    <n v="4444"/>
  </r>
  <r>
    <x v="6"/>
    <x v="11"/>
    <x v="35"/>
    <n v="2861"/>
  </r>
  <r>
    <x v="7"/>
    <x v="0"/>
    <x v="35"/>
    <n v="2766"/>
  </r>
  <r>
    <x v="7"/>
    <x v="1"/>
    <x v="35"/>
    <n v="2130"/>
  </r>
  <r>
    <x v="7"/>
    <x v="2"/>
    <x v="35"/>
    <n v="1865"/>
  </r>
  <r>
    <x v="7"/>
    <x v="3"/>
    <x v="35"/>
    <n v="1679"/>
  </r>
  <r>
    <x v="7"/>
    <x v="4"/>
    <x v="35"/>
    <n v="1253.4508892337251"/>
  </r>
  <r>
    <x v="7"/>
    <x v="5"/>
    <x v="35"/>
    <n v="1401"/>
  </r>
  <r>
    <x v="7"/>
    <x v="6"/>
    <x v="35"/>
    <n v="1640"/>
  </r>
  <r>
    <x v="7"/>
    <x v="7"/>
    <x v="35"/>
    <n v="1369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7"/>
    <x v="6"/>
    <x v="35"/>
    <n v="0"/>
  </r>
  <r>
    <x v="17"/>
    <x v="7"/>
    <x v="35"/>
    <n v="2194.731666954684"/>
  </r>
  <r>
    <x v="17"/>
    <x v="8"/>
    <x v="35"/>
    <n v="4654.017712310816"/>
  </r>
  <r>
    <x v="17"/>
    <x v="9"/>
    <x v="35"/>
    <n v="4462.046381785929"/>
  </r>
  <r>
    <x v="17"/>
    <x v="10"/>
    <x v="35"/>
    <n v="4869.1446153936868"/>
  </r>
  <r>
    <x v="17"/>
    <x v="11"/>
    <x v="35"/>
    <n v="4284.6064322852862"/>
  </r>
  <r>
    <x v="18"/>
    <x v="0"/>
    <x v="35"/>
    <n v="2662.1221278391013"/>
  </r>
  <r>
    <x v="18"/>
    <x v="1"/>
    <x v="35"/>
    <n v="2715.6647532325669"/>
  </r>
  <r>
    <x v="18"/>
    <x v="2"/>
    <x v="35"/>
    <n v="4148.0364475006199"/>
  </r>
  <r>
    <x v="18"/>
    <x v="3"/>
    <x v="35"/>
    <n v="3203.3663880226545"/>
  </r>
  <r>
    <x v="18"/>
    <x v="4"/>
    <x v="35"/>
    <n v="2838.6026846216428"/>
  </r>
  <r>
    <x v="18"/>
    <x v="5"/>
    <x v="35"/>
    <n v="2192.6687805181191"/>
  </r>
  <r>
    <x v="18"/>
    <x v="6"/>
    <x v="35"/>
    <n v="1895.7845483915589"/>
  </r>
  <r>
    <x v="18"/>
    <x v="7"/>
    <x v="35"/>
    <n v="1721.7774534189593"/>
  </r>
  <r>
    <x v="18"/>
    <x v="8"/>
    <x v="35"/>
    <n v="1857.8064397699807"/>
  </r>
  <r>
    <x v="18"/>
    <x v="9"/>
    <x v="35"/>
    <n v="2566.6349403922668"/>
  </r>
  <r>
    <x v="18"/>
    <x v="10"/>
    <x v="35"/>
    <n v="2455.7309327699604"/>
  </r>
  <r>
    <x v="18"/>
    <x v="11"/>
    <x v="35"/>
    <n v="2570.367500341823"/>
  </r>
  <r>
    <x v="19"/>
    <x v="0"/>
    <x v="35"/>
    <n v="3238"/>
  </r>
  <r>
    <x v="19"/>
    <x v="1"/>
    <x v="35"/>
    <n v="2787"/>
  </r>
  <r>
    <x v="19"/>
    <x v="2"/>
    <x v="35"/>
    <n v="3838.0596741005866"/>
  </r>
  <r>
    <x v="19"/>
    <x v="3"/>
    <x v="35"/>
    <n v="2161.6977768746597"/>
  </r>
  <r>
    <x v="19"/>
    <x v="4"/>
    <x v="35"/>
    <n v="4984.0501676546137"/>
  </r>
  <r>
    <x v="19"/>
    <x v="5"/>
    <x v="35"/>
    <n v="5114.1204832438407"/>
  </r>
  <r>
    <x v="19"/>
    <x v="6"/>
    <x v="35"/>
    <n v="6409.0399843735477"/>
  </r>
  <r>
    <x v="19"/>
    <x v="7"/>
    <x v="35"/>
    <n v="6417.2461741940215"/>
  </r>
  <r>
    <x v="19"/>
    <x v="8"/>
    <x v="35"/>
    <n v="5582"/>
  </r>
  <r>
    <x v="19"/>
    <x v="9"/>
    <x v="35"/>
    <n v="6644"/>
  </r>
  <r>
    <x v="19"/>
    <x v="10"/>
    <x v="35"/>
    <n v="6340"/>
  </r>
  <r>
    <x v="19"/>
    <x v="11"/>
    <x v="35"/>
    <n v="4273"/>
  </r>
  <r>
    <x v="20"/>
    <x v="0"/>
    <x v="35"/>
    <n v="3887"/>
  </r>
  <r>
    <x v="20"/>
    <x v="1"/>
    <x v="35"/>
    <n v="2854"/>
  </r>
  <r>
    <x v="20"/>
    <x v="2"/>
    <x v="35"/>
    <n v="5544"/>
  </r>
  <r>
    <x v="20"/>
    <x v="3"/>
    <x v="35"/>
    <n v="4923"/>
  </r>
  <r>
    <x v="20"/>
    <x v="4"/>
    <x v="35"/>
    <n v="4149"/>
  </r>
  <r>
    <x v="20"/>
    <x v="5"/>
    <x v="35"/>
    <n v="4424"/>
  </r>
  <r>
    <x v="20"/>
    <x v="6"/>
    <x v="35"/>
    <n v="4354"/>
  </r>
  <r>
    <x v="20"/>
    <x v="7"/>
    <x v="35"/>
    <n v="3461"/>
  </r>
  <r>
    <x v="20"/>
    <x v="8"/>
    <x v="35"/>
    <n v="3542"/>
  </r>
  <r>
    <x v="20"/>
    <x v="9"/>
    <x v="35"/>
    <n v="4275"/>
  </r>
  <r>
    <x v="20"/>
    <x v="10"/>
    <x v="35"/>
    <n v="4078"/>
  </r>
  <r>
    <x v="20"/>
    <x v="11"/>
    <x v="35"/>
    <n v="3588"/>
  </r>
  <r>
    <x v="21"/>
    <x v="0"/>
    <x v="35"/>
    <n v="3238"/>
  </r>
  <r>
    <x v="21"/>
    <x v="1"/>
    <x v="35"/>
    <n v="3926"/>
  </r>
  <r>
    <x v="21"/>
    <x v="2"/>
    <x v="35"/>
    <n v="4695"/>
  </r>
  <r>
    <x v="21"/>
    <x v="3"/>
    <x v="35"/>
    <n v="6159"/>
  </r>
  <r>
    <x v="21"/>
    <x v="4"/>
    <x v="35"/>
    <n v="7036"/>
  </r>
  <r>
    <x v="21"/>
    <x v="5"/>
    <x v="35"/>
    <n v="7451"/>
  </r>
  <r>
    <x v="21"/>
    <x v="6"/>
    <x v="35"/>
    <n v="7277"/>
  </r>
  <r>
    <x v="21"/>
    <x v="7"/>
    <x v="35"/>
    <n v="9033"/>
  </r>
  <r>
    <x v="21"/>
    <x v="8"/>
    <x v="35"/>
    <n v="8981"/>
  </r>
  <r>
    <x v="21"/>
    <x v="9"/>
    <x v="35"/>
    <n v="8290"/>
  </r>
  <r>
    <x v="21"/>
    <x v="10"/>
    <x v="35"/>
    <n v="4669"/>
  </r>
  <r>
    <x v="21"/>
    <x v="11"/>
    <x v="35"/>
    <n v="1736"/>
  </r>
  <r>
    <x v="22"/>
    <x v="0"/>
    <x v="35"/>
    <n v="3260"/>
  </r>
  <r>
    <x v="22"/>
    <x v="1"/>
    <x v="35"/>
    <n v="4010"/>
  </r>
  <r>
    <x v="22"/>
    <x v="2"/>
    <x v="35"/>
    <n v="7778"/>
  </r>
  <r>
    <x v="22"/>
    <x v="3"/>
    <x v="35"/>
    <n v="7065"/>
  </r>
  <r>
    <x v="22"/>
    <x v="4"/>
    <x v="35"/>
    <n v="8347"/>
  </r>
  <r>
    <x v="22"/>
    <x v="5"/>
    <x v="35"/>
    <n v="9407"/>
  </r>
  <r>
    <x v="22"/>
    <x v="6"/>
    <x v="35"/>
    <n v="9891"/>
  </r>
  <r>
    <x v="22"/>
    <x v="7"/>
    <x v="35"/>
    <n v="12042"/>
  </r>
  <r>
    <x v="22"/>
    <x v="8"/>
    <x v="35"/>
    <n v="13137"/>
  </r>
  <r>
    <x v="22"/>
    <x v="9"/>
    <x v="35"/>
    <n v="12245"/>
  </r>
  <r>
    <x v="22"/>
    <x v="10"/>
    <x v="35"/>
    <n v="11111"/>
  </r>
  <r>
    <x v="22"/>
    <x v="11"/>
    <x v="35"/>
    <n v="7264"/>
  </r>
  <r>
    <x v="23"/>
    <x v="0"/>
    <x v="35"/>
    <n v="10741"/>
  </r>
  <r>
    <x v="23"/>
    <x v="1"/>
    <x v="35"/>
    <n v="10937"/>
  </r>
  <r>
    <x v="23"/>
    <x v="2"/>
    <x v="35"/>
    <n v="9336"/>
  </r>
  <r>
    <x v="23"/>
    <x v="3"/>
    <x v="35"/>
    <n v="12650"/>
  </r>
  <r>
    <x v="23"/>
    <x v="4"/>
    <x v="35"/>
    <n v="12521"/>
  </r>
  <r>
    <x v="23"/>
    <x v="5"/>
    <x v="35"/>
    <n v="8770"/>
  </r>
  <r>
    <x v="23"/>
    <x v="6"/>
    <x v="35"/>
    <n v="8155"/>
  </r>
  <r>
    <x v="23"/>
    <x v="7"/>
    <x v="35"/>
    <n v="1192"/>
  </r>
  <r>
    <x v="23"/>
    <x v="8"/>
    <x v="35"/>
    <n v="837"/>
  </r>
  <r>
    <x v="23"/>
    <x v="9"/>
    <x v="35"/>
    <n v="12976"/>
  </r>
  <r>
    <x v="23"/>
    <x v="10"/>
    <x v="35"/>
    <n v="5704"/>
  </r>
  <r>
    <x v="23"/>
    <x v="11"/>
    <x v="35"/>
    <n v="9410"/>
  </r>
  <r>
    <x v="24"/>
    <x v="0"/>
    <x v="35"/>
    <n v="10674"/>
  </r>
  <r>
    <x v="24"/>
    <x v="1"/>
    <x v="35"/>
    <n v="4541"/>
  </r>
  <r>
    <x v="24"/>
    <x v="2"/>
    <x v="35"/>
    <n v="11869"/>
  </r>
  <r>
    <x v="24"/>
    <x v="3"/>
    <x v="35"/>
    <n v="11719"/>
  </r>
  <r>
    <x v="24"/>
    <x v="4"/>
    <x v="35"/>
    <n v="12569"/>
  </r>
  <r>
    <x v="24"/>
    <x v="5"/>
    <x v="35"/>
    <n v="10753"/>
  </r>
  <r>
    <x v="24"/>
    <x v="6"/>
    <x v="35"/>
    <n v="12216"/>
  </r>
  <r>
    <x v="24"/>
    <x v="7"/>
    <x v="35"/>
    <n v="18996"/>
  </r>
  <r>
    <x v="24"/>
    <x v="8"/>
    <x v="35"/>
    <n v="18161"/>
  </r>
  <r>
    <x v="24"/>
    <x v="9"/>
    <x v="35"/>
    <n v="17268"/>
  </r>
  <r>
    <x v="24"/>
    <x v="10"/>
    <x v="35"/>
    <n v="16277"/>
  </r>
  <r>
    <x v="24"/>
    <x v="11"/>
    <x v="35"/>
    <n v="11712"/>
  </r>
  <r>
    <x v="25"/>
    <x v="0"/>
    <x v="35"/>
    <n v="11698"/>
  </r>
  <r>
    <x v="25"/>
    <x v="1"/>
    <x v="35"/>
    <n v="11047"/>
  </r>
  <r>
    <x v="25"/>
    <x v="2"/>
    <x v="35"/>
    <n v="10614"/>
  </r>
  <r>
    <x v="25"/>
    <x v="3"/>
    <x v="35"/>
    <n v="979"/>
  </r>
  <r>
    <x v="25"/>
    <x v="4"/>
    <x v="35"/>
    <n v="1342"/>
  </r>
  <r>
    <x v="25"/>
    <x v="5"/>
    <x v="35"/>
    <n v="1106"/>
  </r>
  <r>
    <x v="25"/>
    <x v="6"/>
    <x v="35"/>
    <n v="799"/>
  </r>
  <r>
    <x v="25"/>
    <x v="7"/>
    <x v="35"/>
    <n v="958"/>
  </r>
  <r>
    <x v="25"/>
    <x v="8"/>
    <x v="35"/>
    <n v="950"/>
  </r>
  <r>
    <x v="25"/>
    <x v="9"/>
    <x v="35"/>
    <n v="492"/>
  </r>
  <r>
    <x v="25"/>
    <x v="10"/>
    <x v="35"/>
    <n v="1083"/>
  </r>
  <r>
    <x v="25"/>
    <x v="11"/>
    <x v="35"/>
    <n v="1289"/>
  </r>
  <r>
    <x v="0"/>
    <x v="0"/>
    <x v="36"/>
    <n v="0"/>
  </r>
  <r>
    <x v="0"/>
    <x v="1"/>
    <x v="36"/>
    <n v="0"/>
  </r>
  <r>
    <x v="0"/>
    <x v="2"/>
    <x v="36"/>
    <n v="0"/>
  </r>
  <r>
    <x v="0"/>
    <x v="3"/>
    <x v="36"/>
    <n v="0"/>
  </r>
  <r>
    <x v="0"/>
    <x v="4"/>
    <x v="36"/>
    <n v="0"/>
  </r>
  <r>
    <x v="0"/>
    <x v="5"/>
    <x v="36"/>
    <n v="0"/>
  </r>
  <r>
    <x v="0"/>
    <x v="6"/>
    <x v="36"/>
    <n v="0"/>
  </r>
  <r>
    <x v="0"/>
    <x v="7"/>
    <x v="36"/>
    <n v="0"/>
  </r>
  <r>
    <x v="0"/>
    <x v="8"/>
    <x v="36"/>
    <n v="0"/>
  </r>
  <r>
    <x v="0"/>
    <x v="9"/>
    <x v="36"/>
    <n v="0"/>
  </r>
  <r>
    <x v="0"/>
    <x v="10"/>
    <x v="36"/>
    <n v="0"/>
  </r>
  <r>
    <x v="0"/>
    <x v="11"/>
    <x v="36"/>
    <n v="0"/>
  </r>
  <r>
    <x v="1"/>
    <x v="0"/>
    <x v="36"/>
    <n v="0"/>
  </r>
  <r>
    <x v="1"/>
    <x v="1"/>
    <x v="36"/>
    <n v="0"/>
  </r>
  <r>
    <x v="1"/>
    <x v="2"/>
    <x v="36"/>
    <n v="0"/>
  </r>
  <r>
    <x v="1"/>
    <x v="3"/>
    <x v="36"/>
    <n v="0"/>
  </r>
  <r>
    <x v="1"/>
    <x v="4"/>
    <x v="36"/>
    <n v="0"/>
  </r>
  <r>
    <x v="1"/>
    <x v="5"/>
    <x v="36"/>
    <n v="0"/>
  </r>
  <r>
    <x v="1"/>
    <x v="6"/>
    <x v="36"/>
    <n v="0"/>
  </r>
  <r>
    <x v="1"/>
    <x v="7"/>
    <x v="36"/>
    <n v="0"/>
  </r>
  <r>
    <x v="1"/>
    <x v="8"/>
    <x v="36"/>
    <n v="50"/>
  </r>
  <r>
    <x v="1"/>
    <x v="9"/>
    <x v="36"/>
    <n v="0"/>
  </r>
  <r>
    <x v="1"/>
    <x v="10"/>
    <x v="36"/>
    <n v="0"/>
  </r>
  <r>
    <x v="1"/>
    <x v="11"/>
    <x v="36"/>
    <n v="0"/>
  </r>
  <r>
    <x v="2"/>
    <x v="0"/>
    <x v="36"/>
    <n v="0"/>
  </r>
  <r>
    <x v="2"/>
    <x v="1"/>
    <x v="36"/>
    <n v="0"/>
  </r>
  <r>
    <x v="2"/>
    <x v="2"/>
    <x v="36"/>
    <n v="0"/>
  </r>
  <r>
    <x v="2"/>
    <x v="3"/>
    <x v="36"/>
    <n v="0"/>
  </r>
  <r>
    <x v="2"/>
    <x v="4"/>
    <x v="36"/>
    <n v="0"/>
  </r>
  <r>
    <x v="2"/>
    <x v="5"/>
    <x v="36"/>
    <n v="0"/>
  </r>
  <r>
    <x v="2"/>
    <x v="6"/>
    <x v="36"/>
    <n v="0"/>
  </r>
  <r>
    <x v="2"/>
    <x v="7"/>
    <x v="36"/>
    <n v="0"/>
  </r>
  <r>
    <x v="2"/>
    <x v="8"/>
    <x v="36"/>
    <n v="0"/>
  </r>
  <r>
    <x v="2"/>
    <x v="9"/>
    <x v="36"/>
    <n v="0"/>
  </r>
  <r>
    <x v="2"/>
    <x v="10"/>
    <x v="36"/>
    <n v="0"/>
  </r>
  <r>
    <x v="2"/>
    <x v="11"/>
    <x v="36"/>
    <n v="0"/>
  </r>
  <r>
    <x v="3"/>
    <x v="0"/>
    <x v="36"/>
    <n v="0"/>
  </r>
  <r>
    <x v="3"/>
    <x v="1"/>
    <x v="36"/>
    <n v="0"/>
  </r>
  <r>
    <x v="3"/>
    <x v="2"/>
    <x v="36"/>
    <n v="0"/>
  </r>
  <r>
    <x v="3"/>
    <x v="3"/>
    <x v="36"/>
    <n v="0"/>
  </r>
  <r>
    <x v="3"/>
    <x v="4"/>
    <x v="36"/>
    <n v="0"/>
  </r>
  <r>
    <x v="3"/>
    <x v="5"/>
    <x v="36"/>
    <n v="0"/>
  </r>
  <r>
    <x v="3"/>
    <x v="6"/>
    <x v="36"/>
    <n v="0"/>
  </r>
  <r>
    <x v="3"/>
    <x v="7"/>
    <x v="36"/>
    <n v="0"/>
  </r>
  <r>
    <x v="3"/>
    <x v="8"/>
    <x v="36"/>
    <n v="0"/>
  </r>
  <r>
    <x v="3"/>
    <x v="9"/>
    <x v="36"/>
    <n v="0"/>
  </r>
  <r>
    <x v="3"/>
    <x v="10"/>
    <x v="36"/>
    <n v="50"/>
  </r>
  <r>
    <x v="3"/>
    <x v="11"/>
    <x v="36"/>
    <n v="0"/>
  </r>
  <r>
    <x v="4"/>
    <x v="0"/>
    <x v="36"/>
    <n v="0"/>
  </r>
  <r>
    <x v="4"/>
    <x v="1"/>
    <x v="36"/>
    <n v="0"/>
  </r>
  <r>
    <x v="4"/>
    <x v="2"/>
    <x v="36"/>
    <n v="0"/>
  </r>
  <r>
    <x v="4"/>
    <x v="3"/>
    <x v="36"/>
    <n v="0"/>
  </r>
  <r>
    <x v="4"/>
    <x v="4"/>
    <x v="36"/>
    <n v="0"/>
  </r>
  <r>
    <x v="4"/>
    <x v="5"/>
    <x v="36"/>
    <n v="0"/>
  </r>
  <r>
    <x v="4"/>
    <x v="6"/>
    <x v="36"/>
    <n v="0"/>
  </r>
  <r>
    <x v="4"/>
    <x v="7"/>
    <x v="36"/>
    <n v="0"/>
  </r>
  <r>
    <x v="4"/>
    <x v="8"/>
    <x v="36"/>
    <n v="0"/>
  </r>
  <r>
    <x v="4"/>
    <x v="9"/>
    <x v="36"/>
    <n v="0"/>
  </r>
  <r>
    <x v="4"/>
    <x v="10"/>
    <x v="36"/>
    <n v="0"/>
  </r>
  <r>
    <x v="4"/>
    <x v="11"/>
    <x v="36"/>
    <n v="0"/>
  </r>
  <r>
    <x v="5"/>
    <x v="0"/>
    <x v="36"/>
    <n v="0"/>
  </r>
  <r>
    <x v="5"/>
    <x v="1"/>
    <x v="36"/>
    <n v="0"/>
  </r>
  <r>
    <x v="5"/>
    <x v="2"/>
    <x v="36"/>
    <n v="0"/>
  </r>
  <r>
    <x v="5"/>
    <x v="3"/>
    <x v="36"/>
    <n v="0"/>
  </r>
  <r>
    <x v="5"/>
    <x v="4"/>
    <x v="36"/>
    <n v="0"/>
  </r>
  <r>
    <x v="5"/>
    <x v="5"/>
    <x v="36"/>
    <n v="0"/>
  </r>
  <r>
    <x v="5"/>
    <x v="6"/>
    <x v="36"/>
    <n v="0"/>
  </r>
  <r>
    <x v="5"/>
    <x v="7"/>
    <x v="36"/>
    <n v="0"/>
  </r>
  <r>
    <x v="5"/>
    <x v="8"/>
    <x v="36"/>
    <n v="0"/>
  </r>
  <r>
    <x v="5"/>
    <x v="9"/>
    <x v="36"/>
    <n v="0"/>
  </r>
  <r>
    <x v="5"/>
    <x v="10"/>
    <x v="36"/>
    <n v="0"/>
  </r>
  <r>
    <x v="5"/>
    <x v="11"/>
    <x v="36"/>
    <n v="0"/>
  </r>
  <r>
    <x v="6"/>
    <x v="0"/>
    <x v="36"/>
    <n v="0"/>
  </r>
  <r>
    <x v="6"/>
    <x v="1"/>
    <x v="36"/>
    <n v="0"/>
  </r>
  <r>
    <x v="6"/>
    <x v="2"/>
    <x v="36"/>
    <n v="0"/>
  </r>
  <r>
    <x v="6"/>
    <x v="3"/>
    <x v="36"/>
    <n v="0"/>
  </r>
  <r>
    <x v="6"/>
    <x v="4"/>
    <x v="36"/>
    <n v="0"/>
  </r>
  <r>
    <x v="6"/>
    <x v="5"/>
    <x v="36"/>
    <n v="0"/>
  </r>
  <r>
    <x v="6"/>
    <x v="6"/>
    <x v="36"/>
    <n v="0"/>
  </r>
  <r>
    <x v="6"/>
    <x v="7"/>
    <x v="36"/>
    <n v="0"/>
  </r>
  <r>
    <x v="6"/>
    <x v="8"/>
    <x v="36"/>
    <n v="0"/>
  </r>
  <r>
    <x v="6"/>
    <x v="9"/>
    <x v="36"/>
    <n v="0"/>
  </r>
  <r>
    <x v="6"/>
    <x v="10"/>
    <x v="36"/>
    <n v="0"/>
  </r>
  <r>
    <x v="6"/>
    <x v="11"/>
    <x v="36"/>
    <n v="0"/>
  </r>
  <r>
    <x v="7"/>
    <x v="0"/>
    <x v="36"/>
    <n v="0"/>
  </r>
  <r>
    <x v="7"/>
    <x v="1"/>
    <x v="36"/>
    <n v="0"/>
  </r>
  <r>
    <x v="7"/>
    <x v="2"/>
    <x v="36"/>
    <n v="0"/>
  </r>
  <r>
    <x v="7"/>
    <x v="3"/>
    <x v="36"/>
    <n v="0"/>
  </r>
  <r>
    <x v="7"/>
    <x v="4"/>
    <x v="36"/>
    <n v="0"/>
  </r>
  <r>
    <x v="7"/>
    <x v="5"/>
    <x v="36"/>
    <n v="0"/>
  </r>
  <r>
    <x v="7"/>
    <x v="6"/>
    <x v="36"/>
    <n v="0"/>
  </r>
  <r>
    <x v="7"/>
    <x v="7"/>
    <x v="36"/>
    <n v="0"/>
  </r>
  <r>
    <x v="7"/>
    <x v="8"/>
    <x v="36"/>
    <n v="0"/>
  </r>
  <r>
    <x v="7"/>
    <x v="9"/>
    <x v="36"/>
    <n v="0"/>
  </r>
  <r>
    <x v="7"/>
    <x v="10"/>
    <x v="36"/>
    <n v="0"/>
  </r>
  <r>
    <x v="7"/>
    <x v="11"/>
    <x v="36"/>
    <n v="0"/>
  </r>
  <r>
    <x v="8"/>
    <x v="0"/>
    <x v="36"/>
    <n v="0"/>
  </r>
  <r>
    <x v="8"/>
    <x v="1"/>
    <x v="36"/>
    <n v="0"/>
  </r>
  <r>
    <x v="8"/>
    <x v="2"/>
    <x v="36"/>
    <n v="0"/>
  </r>
  <r>
    <x v="8"/>
    <x v="3"/>
    <x v="36"/>
    <n v="0"/>
  </r>
  <r>
    <x v="8"/>
    <x v="4"/>
    <x v="36"/>
    <n v="0"/>
  </r>
  <r>
    <x v="8"/>
    <x v="5"/>
    <x v="36"/>
    <n v="0"/>
  </r>
  <r>
    <x v="8"/>
    <x v="6"/>
    <x v="36"/>
    <n v="0"/>
  </r>
  <r>
    <x v="8"/>
    <x v="7"/>
    <x v="36"/>
    <n v="0"/>
  </r>
  <r>
    <x v="8"/>
    <x v="8"/>
    <x v="36"/>
    <n v="0"/>
  </r>
  <r>
    <x v="8"/>
    <x v="9"/>
    <x v="36"/>
    <n v="0"/>
  </r>
  <r>
    <x v="8"/>
    <x v="10"/>
    <x v="36"/>
    <n v="0"/>
  </r>
  <r>
    <x v="8"/>
    <x v="11"/>
    <x v="36"/>
    <n v="0"/>
  </r>
  <r>
    <x v="9"/>
    <x v="0"/>
    <x v="36"/>
    <n v="0"/>
  </r>
  <r>
    <x v="9"/>
    <x v="1"/>
    <x v="36"/>
    <n v="0"/>
  </r>
  <r>
    <x v="9"/>
    <x v="2"/>
    <x v="36"/>
    <n v="0"/>
  </r>
  <r>
    <x v="9"/>
    <x v="3"/>
    <x v="36"/>
    <n v="0"/>
  </r>
  <r>
    <x v="9"/>
    <x v="4"/>
    <x v="36"/>
    <n v="0"/>
  </r>
  <r>
    <x v="9"/>
    <x v="5"/>
    <x v="36"/>
    <n v="0"/>
  </r>
  <r>
    <x v="9"/>
    <x v="6"/>
    <x v="36"/>
    <n v="0"/>
  </r>
  <r>
    <x v="9"/>
    <x v="7"/>
    <x v="36"/>
    <n v="0"/>
  </r>
  <r>
    <x v="9"/>
    <x v="8"/>
    <x v="36"/>
    <n v="0"/>
  </r>
  <r>
    <x v="9"/>
    <x v="9"/>
    <x v="36"/>
    <n v="0"/>
  </r>
  <r>
    <x v="9"/>
    <x v="10"/>
    <x v="36"/>
    <n v="0"/>
  </r>
  <r>
    <x v="9"/>
    <x v="11"/>
    <x v="36"/>
    <n v="0"/>
  </r>
  <r>
    <x v="10"/>
    <x v="0"/>
    <x v="36"/>
    <n v="0"/>
  </r>
  <r>
    <x v="10"/>
    <x v="1"/>
    <x v="36"/>
    <n v="0"/>
  </r>
  <r>
    <x v="10"/>
    <x v="2"/>
    <x v="36"/>
    <n v="0"/>
  </r>
  <r>
    <x v="10"/>
    <x v="3"/>
    <x v="36"/>
    <n v="0"/>
  </r>
  <r>
    <x v="10"/>
    <x v="4"/>
    <x v="36"/>
    <n v="0"/>
  </r>
  <r>
    <x v="10"/>
    <x v="5"/>
    <x v="36"/>
    <n v="0"/>
  </r>
  <r>
    <x v="10"/>
    <x v="6"/>
    <x v="36"/>
    <n v="0"/>
  </r>
  <r>
    <x v="10"/>
    <x v="7"/>
    <x v="36"/>
    <n v="0"/>
  </r>
  <r>
    <x v="10"/>
    <x v="8"/>
    <x v="36"/>
    <n v="0"/>
  </r>
  <r>
    <x v="10"/>
    <x v="9"/>
    <x v="36"/>
    <n v="0"/>
  </r>
  <r>
    <x v="10"/>
    <x v="10"/>
    <x v="36"/>
    <n v="0"/>
  </r>
  <r>
    <x v="10"/>
    <x v="11"/>
    <x v="36"/>
    <n v="0"/>
  </r>
  <r>
    <x v="11"/>
    <x v="0"/>
    <x v="36"/>
    <n v="0"/>
  </r>
  <r>
    <x v="11"/>
    <x v="1"/>
    <x v="36"/>
    <n v="0"/>
  </r>
  <r>
    <x v="11"/>
    <x v="2"/>
    <x v="36"/>
    <n v="0"/>
  </r>
  <r>
    <x v="11"/>
    <x v="3"/>
    <x v="36"/>
    <n v="0"/>
  </r>
  <r>
    <x v="11"/>
    <x v="4"/>
    <x v="36"/>
    <n v="0"/>
  </r>
  <r>
    <x v="11"/>
    <x v="5"/>
    <x v="36"/>
    <n v="0"/>
  </r>
  <r>
    <x v="11"/>
    <x v="6"/>
    <x v="36"/>
    <n v="0"/>
  </r>
  <r>
    <x v="11"/>
    <x v="7"/>
    <x v="36"/>
    <n v="0"/>
  </r>
  <r>
    <x v="11"/>
    <x v="8"/>
    <x v="36"/>
    <n v="0"/>
  </r>
  <r>
    <x v="11"/>
    <x v="9"/>
    <x v="36"/>
    <n v="0"/>
  </r>
  <r>
    <x v="11"/>
    <x v="10"/>
    <x v="36"/>
    <n v="0"/>
  </r>
  <r>
    <x v="11"/>
    <x v="11"/>
    <x v="36"/>
    <n v="0"/>
  </r>
  <r>
    <x v="12"/>
    <x v="0"/>
    <x v="36"/>
    <n v="0"/>
  </r>
  <r>
    <x v="12"/>
    <x v="1"/>
    <x v="36"/>
    <n v="0"/>
  </r>
  <r>
    <x v="12"/>
    <x v="2"/>
    <x v="36"/>
    <n v="0"/>
  </r>
  <r>
    <x v="12"/>
    <x v="3"/>
    <x v="36"/>
    <n v="0"/>
  </r>
  <r>
    <x v="12"/>
    <x v="4"/>
    <x v="36"/>
    <n v="0"/>
  </r>
  <r>
    <x v="12"/>
    <x v="5"/>
    <x v="36"/>
    <n v="0"/>
  </r>
  <r>
    <x v="12"/>
    <x v="6"/>
    <x v="36"/>
    <n v="0"/>
  </r>
  <r>
    <x v="12"/>
    <x v="7"/>
    <x v="36"/>
    <n v="0"/>
  </r>
  <r>
    <x v="12"/>
    <x v="8"/>
    <x v="36"/>
    <n v="0"/>
  </r>
  <r>
    <x v="12"/>
    <x v="9"/>
    <x v="36"/>
    <n v="0"/>
  </r>
  <r>
    <x v="12"/>
    <x v="10"/>
    <x v="36"/>
    <n v="0"/>
  </r>
  <r>
    <x v="12"/>
    <x v="11"/>
    <x v="36"/>
    <n v="0"/>
  </r>
  <r>
    <x v="13"/>
    <x v="0"/>
    <x v="36"/>
    <n v="0"/>
  </r>
  <r>
    <x v="13"/>
    <x v="1"/>
    <x v="36"/>
    <n v="0"/>
  </r>
  <r>
    <x v="13"/>
    <x v="2"/>
    <x v="36"/>
    <n v="0"/>
  </r>
  <r>
    <x v="13"/>
    <x v="3"/>
    <x v="36"/>
    <n v="0"/>
  </r>
  <r>
    <x v="13"/>
    <x v="4"/>
    <x v="36"/>
    <n v="0"/>
  </r>
  <r>
    <x v="13"/>
    <x v="5"/>
    <x v="36"/>
    <n v="0"/>
  </r>
  <r>
    <x v="13"/>
    <x v="6"/>
    <x v="36"/>
    <n v="0"/>
  </r>
  <r>
    <x v="13"/>
    <x v="7"/>
    <x v="36"/>
    <n v="0"/>
  </r>
  <r>
    <x v="13"/>
    <x v="8"/>
    <x v="36"/>
    <n v="0"/>
  </r>
  <r>
    <x v="13"/>
    <x v="9"/>
    <x v="36"/>
    <n v="0"/>
  </r>
  <r>
    <x v="13"/>
    <x v="10"/>
    <x v="36"/>
    <n v="0"/>
  </r>
  <r>
    <x v="13"/>
    <x v="11"/>
    <x v="36"/>
    <n v="0"/>
  </r>
  <r>
    <x v="14"/>
    <x v="0"/>
    <x v="36"/>
    <n v="0"/>
  </r>
  <r>
    <x v="14"/>
    <x v="1"/>
    <x v="36"/>
    <n v="0"/>
  </r>
  <r>
    <x v="14"/>
    <x v="2"/>
    <x v="36"/>
    <n v="0"/>
  </r>
  <r>
    <x v="14"/>
    <x v="3"/>
    <x v="36"/>
    <n v="0"/>
  </r>
  <r>
    <x v="14"/>
    <x v="4"/>
    <x v="36"/>
    <n v="0"/>
  </r>
  <r>
    <x v="14"/>
    <x v="5"/>
    <x v="36"/>
    <n v="0"/>
  </r>
  <r>
    <x v="14"/>
    <x v="6"/>
    <x v="36"/>
    <n v="0"/>
  </r>
  <r>
    <x v="14"/>
    <x v="7"/>
    <x v="36"/>
    <n v="0"/>
  </r>
  <r>
    <x v="14"/>
    <x v="8"/>
    <x v="36"/>
    <n v="0"/>
  </r>
  <r>
    <x v="14"/>
    <x v="9"/>
    <x v="36"/>
    <n v="0"/>
  </r>
  <r>
    <x v="14"/>
    <x v="10"/>
    <x v="36"/>
    <n v="0"/>
  </r>
  <r>
    <x v="14"/>
    <x v="11"/>
    <x v="36"/>
    <n v="0"/>
  </r>
  <r>
    <x v="15"/>
    <x v="0"/>
    <x v="36"/>
    <n v="0"/>
  </r>
  <r>
    <x v="15"/>
    <x v="1"/>
    <x v="36"/>
    <n v="0"/>
  </r>
  <r>
    <x v="15"/>
    <x v="2"/>
    <x v="36"/>
    <n v="0"/>
  </r>
  <r>
    <x v="15"/>
    <x v="3"/>
    <x v="36"/>
    <n v="0"/>
  </r>
  <r>
    <x v="15"/>
    <x v="4"/>
    <x v="36"/>
    <n v="0"/>
  </r>
  <r>
    <x v="15"/>
    <x v="5"/>
    <x v="36"/>
    <n v="0"/>
  </r>
  <r>
    <x v="15"/>
    <x v="6"/>
    <x v="36"/>
    <n v="2231"/>
  </r>
  <r>
    <x v="15"/>
    <x v="7"/>
    <x v="36"/>
    <n v="2340"/>
  </r>
  <r>
    <x v="15"/>
    <x v="8"/>
    <x v="36"/>
    <n v="2439"/>
  </r>
  <r>
    <x v="15"/>
    <x v="9"/>
    <x v="36"/>
    <n v="2131"/>
  </r>
  <r>
    <x v="15"/>
    <x v="10"/>
    <x v="36"/>
    <n v="1724"/>
  </r>
  <r>
    <x v="15"/>
    <x v="11"/>
    <x v="36"/>
    <n v="1308"/>
  </r>
  <r>
    <x v="16"/>
    <x v="0"/>
    <x v="36"/>
    <n v="1094"/>
  </r>
  <r>
    <x v="16"/>
    <x v="1"/>
    <x v="36"/>
    <n v="1329"/>
  </r>
  <r>
    <x v="16"/>
    <x v="2"/>
    <x v="36"/>
    <n v="1323"/>
  </r>
  <r>
    <x v="16"/>
    <x v="3"/>
    <x v="36"/>
    <n v="1411"/>
  </r>
  <r>
    <x v="16"/>
    <x v="4"/>
    <x v="36"/>
    <n v="1785"/>
  </r>
  <r>
    <x v="16"/>
    <x v="5"/>
    <x v="36"/>
    <n v="1228"/>
  </r>
  <r>
    <x v="16"/>
    <x v="6"/>
    <x v="36"/>
    <n v="1303"/>
  </r>
  <r>
    <x v="16"/>
    <x v="7"/>
    <x v="36"/>
    <n v="1110"/>
  </r>
  <r>
    <x v="16"/>
    <x v="8"/>
    <x v="36"/>
    <n v="1367"/>
  </r>
  <r>
    <x v="16"/>
    <x v="9"/>
    <x v="36"/>
    <n v="1245"/>
  </r>
  <r>
    <x v="16"/>
    <x v="10"/>
    <x v="36"/>
    <n v="1115"/>
  </r>
  <r>
    <x v="16"/>
    <x v="11"/>
    <x v="36"/>
    <n v="995"/>
  </r>
  <r>
    <x v="17"/>
    <x v="0"/>
    <x v="36"/>
    <n v="520"/>
  </r>
  <r>
    <x v="17"/>
    <x v="1"/>
    <x v="36"/>
    <n v="750"/>
  </r>
  <r>
    <x v="17"/>
    <x v="2"/>
    <x v="36"/>
    <n v="1069"/>
  </r>
  <r>
    <x v="17"/>
    <x v="3"/>
    <x v="36"/>
    <n v="807"/>
  </r>
  <r>
    <x v="17"/>
    <x v="4"/>
    <x v="36"/>
    <n v="718"/>
  </r>
  <r>
    <x v="17"/>
    <x v="5"/>
    <x v="36"/>
    <n v="849"/>
  </r>
  <r>
    <x v="17"/>
    <x v="6"/>
    <x v="36"/>
    <n v="773.59434817779606"/>
  </r>
  <r>
    <x v="17"/>
    <x v="7"/>
    <x v="36"/>
    <n v="447.74125081771331"/>
  </r>
  <r>
    <x v="17"/>
    <x v="8"/>
    <x v="36"/>
    <n v="351.92572174724108"/>
  </r>
  <r>
    <x v="17"/>
    <x v="9"/>
    <x v="36"/>
    <n v="1064.77243930137"/>
  </r>
  <r>
    <x v="17"/>
    <x v="10"/>
    <x v="36"/>
    <n v="1248.7806210732474"/>
  </r>
  <r>
    <x v="17"/>
    <x v="11"/>
    <x v="36"/>
    <n v="771.74898873640711"/>
  </r>
  <r>
    <x v="18"/>
    <x v="0"/>
    <x v="36"/>
    <n v="741.47695903026022"/>
  </r>
  <r>
    <x v="18"/>
    <x v="1"/>
    <x v="36"/>
    <n v="807.6029152049739"/>
  </r>
  <r>
    <x v="18"/>
    <x v="2"/>
    <x v="36"/>
    <n v="1019.7631179683376"/>
  </r>
  <r>
    <x v="18"/>
    <x v="3"/>
    <x v="36"/>
    <n v="614.8783797234496"/>
  </r>
  <r>
    <x v="18"/>
    <x v="4"/>
    <x v="36"/>
    <n v="629.91183209286191"/>
  </r>
  <r>
    <x v="18"/>
    <x v="5"/>
    <x v="36"/>
    <n v="497.92478463202161"/>
  </r>
  <r>
    <x v="18"/>
    <x v="6"/>
    <x v="36"/>
    <n v="367.95818238823506"/>
  </r>
  <r>
    <x v="18"/>
    <x v="7"/>
    <x v="36"/>
    <n v="123.98397457836873"/>
  </r>
  <r>
    <x v="18"/>
    <x v="8"/>
    <x v="36"/>
    <n v="336.96489246635275"/>
  </r>
  <r>
    <x v="18"/>
    <x v="9"/>
    <x v="36"/>
    <n v="398.94325719381158"/>
  </r>
  <r>
    <x v="18"/>
    <x v="10"/>
    <x v="36"/>
    <n v="436.9521244383032"/>
  </r>
  <r>
    <x v="18"/>
    <x v="11"/>
    <x v="36"/>
    <n v="465.88535789937362"/>
  </r>
  <r>
    <x v="19"/>
    <x v="0"/>
    <x v="36"/>
    <n v="517"/>
  </r>
  <r>
    <x v="19"/>
    <x v="1"/>
    <x v="36"/>
    <n v="101"/>
  </r>
  <r>
    <x v="19"/>
    <x v="2"/>
    <x v="36"/>
    <n v="546.93145314440835"/>
  </r>
  <r>
    <x v="19"/>
    <x v="3"/>
    <x v="36"/>
    <n v="602.65513779535968"/>
  </r>
  <r>
    <x v="19"/>
    <x v="4"/>
    <x v="36"/>
    <n v="645.53443986059096"/>
  </r>
  <r>
    <x v="19"/>
    <x v="5"/>
    <x v="36"/>
    <n v="856.78986625588095"/>
  </r>
  <r>
    <x v="19"/>
    <x v="6"/>
    <x v="36"/>
    <n v="676.63844956344371"/>
  </r>
  <r>
    <x v="19"/>
    <x v="7"/>
    <x v="36"/>
    <n v="895.70533671468013"/>
  </r>
  <r>
    <x v="19"/>
    <x v="8"/>
    <x v="36"/>
    <n v="664"/>
  </r>
  <r>
    <x v="19"/>
    <x v="9"/>
    <x v="36"/>
    <n v="601"/>
  </r>
  <r>
    <x v="19"/>
    <x v="10"/>
    <x v="36"/>
    <n v="623"/>
  </r>
  <r>
    <x v="19"/>
    <x v="11"/>
    <x v="36"/>
    <n v="505"/>
  </r>
  <r>
    <x v="20"/>
    <x v="0"/>
    <x v="36"/>
    <n v="364"/>
  </r>
  <r>
    <x v="20"/>
    <x v="1"/>
    <x v="36"/>
    <n v="660"/>
  </r>
  <r>
    <x v="20"/>
    <x v="2"/>
    <x v="36"/>
    <n v="867"/>
  </r>
  <r>
    <x v="20"/>
    <x v="3"/>
    <x v="36"/>
    <n v="1036"/>
  </r>
  <r>
    <x v="20"/>
    <x v="4"/>
    <x v="36"/>
    <n v="729"/>
  </r>
  <r>
    <x v="20"/>
    <x v="5"/>
    <x v="36"/>
    <n v="708"/>
  </r>
  <r>
    <x v="20"/>
    <x v="6"/>
    <x v="36"/>
    <n v="763"/>
  </r>
  <r>
    <x v="20"/>
    <x v="7"/>
    <x v="36"/>
    <n v="508"/>
  </r>
  <r>
    <x v="20"/>
    <x v="8"/>
    <x v="36"/>
    <n v="695"/>
  </r>
  <r>
    <x v="20"/>
    <x v="9"/>
    <x v="36"/>
    <n v="678"/>
  </r>
  <r>
    <x v="20"/>
    <x v="10"/>
    <x v="36"/>
    <n v="542"/>
  </r>
  <r>
    <x v="20"/>
    <x v="11"/>
    <x v="36"/>
    <n v="554"/>
  </r>
  <r>
    <x v="21"/>
    <x v="0"/>
    <x v="36"/>
    <n v="390"/>
  </r>
  <r>
    <x v="21"/>
    <x v="1"/>
    <x v="36"/>
    <n v="5272"/>
  </r>
  <r>
    <x v="21"/>
    <x v="2"/>
    <x v="36"/>
    <n v="14487"/>
  </r>
  <r>
    <x v="21"/>
    <x v="3"/>
    <x v="36"/>
    <n v="578"/>
  </r>
  <r>
    <x v="21"/>
    <x v="4"/>
    <x v="36"/>
    <n v="806"/>
  </r>
  <r>
    <x v="21"/>
    <x v="5"/>
    <x v="36"/>
    <n v="526"/>
  </r>
  <r>
    <x v="21"/>
    <x v="6"/>
    <x v="36"/>
    <n v="734"/>
  </r>
  <r>
    <x v="21"/>
    <x v="7"/>
    <x v="36"/>
    <n v="156"/>
  </r>
  <r>
    <x v="21"/>
    <x v="8"/>
    <x v="36"/>
    <n v="72"/>
  </r>
  <r>
    <x v="21"/>
    <x v="9"/>
    <x v="36"/>
    <n v="59"/>
  </r>
  <r>
    <x v="21"/>
    <x v="10"/>
    <x v="36"/>
    <n v="400"/>
  </r>
  <r>
    <x v="21"/>
    <x v="11"/>
    <x v="36"/>
    <n v="579"/>
  </r>
  <r>
    <x v="22"/>
    <x v="0"/>
    <x v="36"/>
    <n v="220"/>
  </r>
  <r>
    <x v="22"/>
    <x v="1"/>
    <x v="36"/>
    <n v="200"/>
  </r>
  <r>
    <x v="22"/>
    <x v="2"/>
    <x v="36"/>
    <n v="476"/>
  </r>
  <r>
    <x v="22"/>
    <x v="3"/>
    <x v="36"/>
    <n v="582"/>
  </r>
  <r>
    <x v="22"/>
    <x v="4"/>
    <x v="36"/>
    <n v="779"/>
  </r>
  <r>
    <x v="22"/>
    <x v="5"/>
    <x v="36"/>
    <n v="525"/>
  </r>
  <r>
    <x v="22"/>
    <x v="6"/>
    <x v="36"/>
    <n v="982"/>
  </r>
  <r>
    <x v="22"/>
    <x v="7"/>
    <x v="36"/>
    <n v="1503"/>
  </r>
  <r>
    <x v="22"/>
    <x v="8"/>
    <x v="36"/>
    <n v="1590"/>
  </r>
  <r>
    <x v="22"/>
    <x v="9"/>
    <x v="36"/>
    <n v="1289"/>
  </r>
  <r>
    <x v="22"/>
    <x v="10"/>
    <x v="36"/>
    <n v="1083"/>
  </r>
  <r>
    <x v="22"/>
    <x v="11"/>
    <x v="36"/>
    <n v="757"/>
  </r>
  <r>
    <x v="23"/>
    <x v="0"/>
    <x v="36"/>
    <n v="404"/>
  </r>
  <r>
    <x v="23"/>
    <x v="1"/>
    <x v="36"/>
    <n v="105"/>
  </r>
  <r>
    <x v="23"/>
    <x v="2"/>
    <x v="36"/>
    <n v="233"/>
  </r>
  <r>
    <x v="23"/>
    <x v="3"/>
    <x v="36"/>
    <n v="336"/>
  </r>
  <r>
    <x v="23"/>
    <x v="4"/>
    <x v="36"/>
    <n v="176"/>
  </r>
  <r>
    <x v="23"/>
    <x v="5"/>
    <x v="36"/>
    <n v="153"/>
  </r>
  <r>
    <x v="23"/>
    <x v="6"/>
    <x v="36"/>
    <n v="144"/>
  </r>
  <r>
    <x v="23"/>
    <x v="7"/>
    <x v="36"/>
    <n v="172"/>
  </r>
  <r>
    <x v="23"/>
    <x v="8"/>
    <x v="36"/>
    <n v="141"/>
  </r>
  <r>
    <x v="23"/>
    <x v="9"/>
    <x v="36"/>
    <n v="143"/>
  </r>
  <r>
    <x v="23"/>
    <x v="10"/>
    <x v="36"/>
    <n v="148"/>
  </r>
  <r>
    <x v="23"/>
    <x v="11"/>
    <x v="36"/>
    <n v="66"/>
  </r>
  <r>
    <x v="24"/>
    <x v="0"/>
    <x v="36"/>
    <n v="823"/>
  </r>
  <r>
    <x v="24"/>
    <x v="1"/>
    <x v="36"/>
    <n v="4851"/>
  </r>
  <r>
    <x v="24"/>
    <x v="2"/>
    <x v="36"/>
    <n v="14908"/>
  </r>
  <r>
    <x v="24"/>
    <x v="3"/>
    <x v="36"/>
    <n v="1475"/>
  </r>
  <r>
    <x v="24"/>
    <x v="4"/>
    <x v="36"/>
    <n v="1381"/>
  </r>
  <r>
    <x v="24"/>
    <x v="5"/>
    <x v="36"/>
    <n v="1261"/>
  </r>
  <r>
    <x v="24"/>
    <x v="6"/>
    <x v="36"/>
    <n v="1298"/>
  </r>
  <r>
    <x v="24"/>
    <x v="7"/>
    <x v="36"/>
    <n v="1466"/>
  </r>
  <r>
    <x v="24"/>
    <x v="8"/>
    <x v="36"/>
    <n v="1630"/>
  </r>
  <r>
    <x v="24"/>
    <x v="9"/>
    <x v="36"/>
    <n v="1362"/>
  </r>
  <r>
    <x v="24"/>
    <x v="10"/>
    <x v="36"/>
    <n v="1423"/>
  </r>
  <r>
    <x v="24"/>
    <x v="11"/>
    <x v="36"/>
    <n v="1345"/>
  </r>
  <r>
    <x v="25"/>
    <x v="0"/>
    <x v="36"/>
    <n v="1045"/>
  </r>
  <r>
    <x v="25"/>
    <x v="1"/>
    <x v="36"/>
    <n v="1171"/>
  </r>
  <r>
    <x v="25"/>
    <x v="2"/>
    <x v="36"/>
    <n v="761"/>
  </r>
  <r>
    <x v="25"/>
    <x v="3"/>
    <x v="36"/>
    <n v="132"/>
  </r>
  <r>
    <x v="25"/>
    <x v="4"/>
    <x v="36"/>
    <n v="110"/>
  </r>
  <r>
    <x v="25"/>
    <x v="5"/>
    <x v="36"/>
    <n v="116"/>
  </r>
  <r>
    <x v="25"/>
    <x v="6"/>
    <x v="36"/>
    <n v="115"/>
  </r>
  <r>
    <x v="25"/>
    <x v="7"/>
    <x v="36"/>
    <n v="91"/>
  </r>
  <r>
    <x v="25"/>
    <x v="8"/>
    <x v="36"/>
    <n v="148"/>
  </r>
  <r>
    <x v="25"/>
    <x v="9"/>
    <x v="36"/>
    <n v="154"/>
  </r>
  <r>
    <x v="25"/>
    <x v="10"/>
    <x v="36"/>
    <n v="237"/>
  </r>
  <r>
    <x v="25"/>
    <x v="11"/>
    <x v="36"/>
    <n v="222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0"/>
    <x v="6"/>
    <x v="37"/>
    <n v="0"/>
  </r>
  <r>
    <x v="0"/>
    <x v="7"/>
    <x v="37"/>
    <n v="0"/>
  </r>
  <r>
    <x v="0"/>
    <x v="8"/>
    <x v="37"/>
    <n v="0"/>
  </r>
  <r>
    <x v="0"/>
    <x v="9"/>
    <x v="37"/>
    <n v="0"/>
  </r>
  <r>
    <x v="0"/>
    <x v="10"/>
    <x v="37"/>
    <n v="0"/>
  </r>
  <r>
    <x v="0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5"/>
    <x v="6"/>
    <x v="37"/>
    <n v="6764"/>
  </r>
  <r>
    <x v="15"/>
    <x v="7"/>
    <x v="37"/>
    <n v="6718"/>
  </r>
  <r>
    <x v="15"/>
    <x v="8"/>
    <x v="37"/>
    <n v="6729"/>
  </r>
  <r>
    <x v="15"/>
    <x v="9"/>
    <x v="37"/>
    <n v="7126"/>
  </r>
  <r>
    <x v="15"/>
    <x v="10"/>
    <x v="37"/>
    <n v="5782"/>
  </r>
  <r>
    <x v="15"/>
    <x v="11"/>
    <x v="37"/>
    <n v="4662"/>
  </r>
  <r>
    <x v="16"/>
    <x v="0"/>
    <x v="37"/>
    <n v="2805"/>
  </r>
  <r>
    <x v="16"/>
    <x v="1"/>
    <x v="37"/>
    <n v="2730"/>
  </r>
  <r>
    <x v="16"/>
    <x v="2"/>
    <x v="37"/>
    <n v="2450"/>
  </r>
  <r>
    <x v="16"/>
    <x v="3"/>
    <x v="37"/>
    <n v="1796"/>
  </r>
  <r>
    <x v="16"/>
    <x v="4"/>
    <x v="37"/>
    <n v="1845"/>
  </r>
  <r>
    <x v="16"/>
    <x v="5"/>
    <x v="37"/>
    <n v="1486"/>
  </r>
  <r>
    <x v="16"/>
    <x v="6"/>
    <x v="37"/>
    <n v="1256"/>
  </r>
  <r>
    <x v="16"/>
    <x v="7"/>
    <x v="37"/>
    <n v="913"/>
  </r>
  <r>
    <x v="16"/>
    <x v="8"/>
    <x v="37"/>
    <n v="1290"/>
  </r>
  <r>
    <x v="16"/>
    <x v="9"/>
    <x v="37"/>
    <n v="1887"/>
  </r>
  <r>
    <x v="16"/>
    <x v="10"/>
    <x v="37"/>
    <n v="1824"/>
  </r>
  <r>
    <x v="16"/>
    <x v="11"/>
    <x v="37"/>
    <n v="1749"/>
  </r>
  <r>
    <x v="17"/>
    <x v="0"/>
    <x v="37"/>
    <n v="1341"/>
  </r>
  <r>
    <x v="17"/>
    <x v="1"/>
    <x v="37"/>
    <n v="1196"/>
  </r>
  <r>
    <x v="17"/>
    <x v="2"/>
    <x v="37"/>
    <n v="1524"/>
  </r>
  <r>
    <x v="17"/>
    <x v="3"/>
    <x v="37"/>
    <n v="1390"/>
  </r>
  <r>
    <x v="17"/>
    <x v="4"/>
    <x v="37"/>
    <n v="1531"/>
  </r>
  <r>
    <x v="17"/>
    <x v="5"/>
    <x v="37"/>
    <n v="1461"/>
  </r>
  <r>
    <x v="17"/>
    <x v="6"/>
    <x v="37"/>
    <n v="1209.3658414665804"/>
  </r>
  <r>
    <x v="17"/>
    <x v="7"/>
    <x v="37"/>
    <n v="841.51369015293437"/>
  </r>
  <r>
    <x v="17"/>
    <x v="8"/>
    <x v="37"/>
    <n v="1977.5826068637582"/>
  </r>
  <r>
    <x v="17"/>
    <x v="9"/>
    <x v="37"/>
    <n v="2062.5591946279123"/>
  </r>
  <r>
    <x v="17"/>
    <x v="10"/>
    <x v="37"/>
    <n v="2211.6114762322045"/>
  </r>
  <r>
    <x v="17"/>
    <x v="11"/>
    <x v="37"/>
    <n v="2017.3438591581212"/>
  </r>
  <r>
    <x v="18"/>
    <x v="0"/>
    <x v="37"/>
    <n v="2057.5485965543203"/>
  </r>
  <r>
    <x v="18"/>
    <x v="1"/>
    <x v="37"/>
    <n v="1195.4122358727088"/>
  </r>
  <r>
    <x v="18"/>
    <x v="2"/>
    <x v="37"/>
    <n v="2203.4881490217804"/>
  </r>
  <r>
    <x v="18"/>
    <x v="3"/>
    <x v="37"/>
    <n v="1595.6843805506107"/>
  </r>
  <r>
    <x v="18"/>
    <x v="4"/>
    <x v="37"/>
    <n v="1796.7485115410682"/>
  </r>
  <r>
    <x v="18"/>
    <x v="5"/>
    <x v="37"/>
    <n v="1554.7651407686617"/>
  </r>
  <r>
    <x v="18"/>
    <x v="6"/>
    <x v="37"/>
    <n v="1422.8382976588546"/>
  </r>
  <r>
    <x v="18"/>
    <x v="7"/>
    <x v="37"/>
    <n v="1421.8162246003253"/>
  </r>
  <r>
    <x v="18"/>
    <x v="8"/>
    <x v="37"/>
    <n v="1262.8684248813163"/>
  </r>
  <r>
    <x v="18"/>
    <x v="9"/>
    <x v="37"/>
    <n v="1735.7531190186889"/>
  </r>
  <r>
    <x v="18"/>
    <x v="10"/>
    <x v="37"/>
    <n v="1586.8261361180485"/>
  </r>
  <r>
    <x v="18"/>
    <x v="11"/>
    <x v="37"/>
    <n v="1622.6007207525392"/>
  </r>
  <r>
    <x v="19"/>
    <x v="0"/>
    <x v="37"/>
    <n v="1910"/>
  </r>
  <r>
    <x v="19"/>
    <x v="1"/>
    <x v="37"/>
    <n v="1992"/>
  </r>
  <r>
    <x v="19"/>
    <x v="2"/>
    <x v="37"/>
    <n v="2372.1561863123757"/>
  </r>
  <r>
    <x v="19"/>
    <x v="3"/>
    <x v="37"/>
    <n v="2667.7315746430459"/>
  </r>
  <r>
    <x v="19"/>
    <x v="4"/>
    <x v="37"/>
    <n v="3711.0038230564433"/>
  </r>
  <r>
    <x v="19"/>
    <x v="5"/>
    <x v="37"/>
    <n v="3488.71524182249"/>
  </r>
  <r>
    <x v="19"/>
    <x v="6"/>
    <x v="37"/>
    <n v="2511.3378152501409"/>
  </r>
  <r>
    <x v="19"/>
    <x v="7"/>
    <x v="37"/>
    <n v="3047.7686315433348"/>
  </r>
  <r>
    <x v="19"/>
    <x v="8"/>
    <x v="37"/>
    <n v="2553"/>
  </r>
  <r>
    <x v="19"/>
    <x v="9"/>
    <x v="37"/>
    <n v="2934"/>
  </r>
  <r>
    <x v="19"/>
    <x v="10"/>
    <x v="37"/>
    <n v="2839"/>
  </r>
  <r>
    <x v="19"/>
    <x v="11"/>
    <x v="37"/>
    <n v="2854"/>
  </r>
  <r>
    <x v="20"/>
    <x v="0"/>
    <x v="37"/>
    <n v="1517"/>
  </r>
  <r>
    <x v="20"/>
    <x v="1"/>
    <x v="37"/>
    <n v="2469"/>
  </r>
  <r>
    <x v="20"/>
    <x v="2"/>
    <x v="37"/>
    <n v="3130"/>
  </r>
  <r>
    <x v="20"/>
    <x v="3"/>
    <x v="37"/>
    <n v="2940"/>
  </r>
  <r>
    <x v="20"/>
    <x v="4"/>
    <x v="37"/>
    <n v="2828"/>
  </r>
  <r>
    <x v="20"/>
    <x v="5"/>
    <x v="37"/>
    <n v="2649"/>
  </r>
  <r>
    <x v="20"/>
    <x v="6"/>
    <x v="37"/>
    <n v="2248"/>
  </r>
  <r>
    <x v="20"/>
    <x v="7"/>
    <x v="37"/>
    <n v="2369"/>
  </r>
  <r>
    <x v="20"/>
    <x v="8"/>
    <x v="37"/>
    <n v="2658"/>
  </r>
  <r>
    <x v="20"/>
    <x v="9"/>
    <x v="37"/>
    <n v="3069"/>
  </r>
  <r>
    <x v="20"/>
    <x v="10"/>
    <x v="37"/>
    <n v="2766"/>
  </r>
  <r>
    <x v="20"/>
    <x v="11"/>
    <x v="37"/>
    <n v="2151"/>
  </r>
  <r>
    <x v="21"/>
    <x v="0"/>
    <x v="37"/>
    <n v="1386"/>
  </r>
  <r>
    <x v="21"/>
    <x v="1"/>
    <x v="37"/>
    <n v="2018"/>
  </r>
  <r>
    <x v="21"/>
    <x v="2"/>
    <x v="37"/>
    <n v="3123"/>
  </r>
  <r>
    <x v="21"/>
    <x v="3"/>
    <x v="37"/>
    <n v="2914"/>
  </r>
  <r>
    <x v="21"/>
    <x v="4"/>
    <x v="37"/>
    <n v="2883"/>
  </r>
  <r>
    <x v="21"/>
    <x v="5"/>
    <x v="37"/>
    <n v="1842"/>
  </r>
  <r>
    <x v="21"/>
    <x v="6"/>
    <x v="37"/>
    <n v="1562"/>
  </r>
  <r>
    <x v="21"/>
    <x v="7"/>
    <x v="37"/>
    <n v="1784"/>
  </r>
  <r>
    <x v="21"/>
    <x v="8"/>
    <x v="37"/>
    <n v="1588"/>
  </r>
  <r>
    <x v="21"/>
    <x v="9"/>
    <x v="37"/>
    <n v="1689"/>
  </r>
  <r>
    <x v="21"/>
    <x v="10"/>
    <x v="37"/>
    <n v="1631"/>
  </r>
  <r>
    <x v="21"/>
    <x v="11"/>
    <x v="37"/>
    <n v="1414"/>
  </r>
  <r>
    <x v="22"/>
    <x v="0"/>
    <x v="37"/>
    <n v="1161"/>
  </r>
  <r>
    <x v="22"/>
    <x v="1"/>
    <x v="37"/>
    <n v="2163"/>
  </r>
  <r>
    <x v="22"/>
    <x v="2"/>
    <x v="37"/>
    <n v="3903"/>
  </r>
  <r>
    <x v="22"/>
    <x v="3"/>
    <x v="37"/>
    <n v="3322"/>
  </r>
  <r>
    <x v="22"/>
    <x v="4"/>
    <x v="37"/>
    <n v="3642"/>
  </r>
  <r>
    <x v="22"/>
    <x v="5"/>
    <x v="37"/>
    <n v="3577"/>
  </r>
  <r>
    <x v="22"/>
    <x v="6"/>
    <x v="37"/>
    <n v="3760"/>
  </r>
  <r>
    <x v="22"/>
    <x v="7"/>
    <x v="37"/>
    <n v="4793"/>
  </r>
  <r>
    <x v="22"/>
    <x v="8"/>
    <x v="37"/>
    <n v="5075"/>
  </r>
  <r>
    <x v="22"/>
    <x v="9"/>
    <x v="37"/>
    <n v="4852"/>
  </r>
  <r>
    <x v="22"/>
    <x v="10"/>
    <x v="37"/>
    <n v="3521"/>
  </r>
  <r>
    <x v="22"/>
    <x v="11"/>
    <x v="37"/>
    <n v="3360"/>
  </r>
  <r>
    <x v="23"/>
    <x v="0"/>
    <x v="37"/>
    <n v="4674"/>
  </r>
  <r>
    <x v="23"/>
    <x v="1"/>
    <x v="37"/>
    <n v="4922"/>
  </r>
  <r>
    <x v="23"/>
    <x v="2"/>
    <x v="37"/>
    <n v="6479"/>
  </r>
  <r>
    <x v="23"/>
    <x v="3"/>
    <x v="37"/>
    <n v="6208"/>
  </r>
  <r>
    <x v="23"/>
    <x v="4"/>
    <x v="37"/>
    <n v="5821"/>
  </r>
  <r>
    <x v="23"/>
    <x v="5"/>
    <x v="37"/>
    <n v="6047"/>
  </r>
  <r>
    <x v="23"/>
    <x v="6"/>
    <x v="37"/>
    <n v="5825"/>
  </r>
  <r>
    <x v="23"/>
    <x v="7"/>
    <x v="37"/>
    <n v="6368"/>
  </r>
  <r>
    <x v="23"/>
    <x v="8"/>
    <x v="37"/>
    <n v="6052"/>
  </r>
  <r>
    <x v="23"/>
    <x v="9"/>
    <x v="37"/>
    <n v="6299"/>
  </r>
  <r>
    <x v="23"/>
    <x v="10"/>
    <x v="37"/>
    <n v="5925"/>
  </r>
  <r>
    <x v="23"/>
    <x v="11"/>
    <x v="37"/>
    <n v="4915"/>
  </r>
  <r>
    <x v="24"/>
    <x v="0"/>
    <x v="37"/>
    <n v="5190"/>
  </r>
  <r>
    <x v="24"/>
    <x v="1"/>
    <x v="37"/>
    <n v="4843"/>
  </r>
  <r>
    <x v="24"/>
    <x v="2"/>
    <x v="37"/>
    <n v="5743"/>
  </r>
  <r>
    <x v="24"/>
    <x v="3"/>
    <x v="37"/>
    <n v="5643"/>
  </r>
  <r>
    <x v="24"/>
    <x v="4"/>
    <x v="37"/>
    <n v="5940"/>
  </r>
  <r>
    <x v="24"/>
    <x v="5"/>
    <x v="37"/>
    <n v="5064"/>
  </r>
  <r>
    <x v="24"/>
    <x v="6"/>
    <x v="37"/>
    <n v="5179"/>
  </r>
  <r>
    <x v="24"/>
    <x v="7"/>
    <x v="37"/>
    <n v="5205"/>
  </r>
  <r>
    <x v="24"/>
    <x v="8"/>
    <x v="37"/>
    <n v="5419"/>
  </r>
  <r>
    <x v="24"/>
    <x v="9"/>
    <x v="37"/>
    <n v="5582"/>
  </r>
  <r>
    <x v="24"/>
    <x v="10"/>
    <x v="37"/>
    <n v="5122"/>
  </r>
  <r>
    <x v="24"/>
    <x v="11"/>
    <x v="37"/>
    <n v="5210"/>
  </r>
  <r>
    <x v="25"/>
    <x v="0"/>
    <x v="37"/>
    <n v="4822"/>
  </r>
  <r>
    <x v="25"/>
    <x v="1"/>
    <x v="37"/>
    <n v="4488"/>
  </r>
  <r>
    <x v="25"/>
    <x v="2"/>
    <x v="37"/>
    <n v="2762"/>
  </r>
  <r>
    <x v="25"/>
    <x v="3"/>
    <x v="37"/>
    <n v="315"/>
  </r>
  <r>
    <x v="25"/>
    <x v="4"/>
    <x v="37"/>
    <n v="451"/>
  </r>
  <r>
    <x v="25"/>
    <x v="5"/>
    <x v="37"/>
    <n v="397"/>
  </r>
  <r>
    <x v="25"/>
    <x v="6"/>
    <x v="37"/>
    <n v="175"/>
  </r>
  <r>
    <x v="25"/>
    <x v="7"/>
    <x v="37"/>
    <n v="290"/>
  </r>
  <r>
    <x v="25"/>
    <x v="8"/>
    <x v="37"/>
    <n v="465"/>
  </r>
  <r>
    <x v="25"/>
    <x v="9"/>
    <x v="37"/>
    <n v="539"/>
  </r>
  <r>
    <x v="25"/>
    <x v="10"/>
    <x v="37"/>
    <n v="839"/>
  </r>
  <r>
    <x v="25"/>
    <x v="11"/>
    <x v="37"/>
    <n v="25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0"/>
    <x v="6"/>
    <x v="38"/>
    <n v="0"/>
  </r>
  <r>
    <x v="0"/>
    <x v="7"/>
    <x v="38"/>
    <n v="0"/>
  </r>
  <r>
    <x v="0"/>
    <x v="8"/>
    <x v="38"/>
    <n v="0"/>
  </r>
  <r>
    <x v="0"/>
    <x v="9"/>
    <x v="38"/>
    <n v="0"/>
  </r>
  <r>
    <x v="0"/>
    <x v="10"/>
    <x v="38"/>
    <n v="0"/>
  </r>
  <r>
    <x v="0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4"/>
    <x v="0"/>
    <x v="38"/>
    <n v="40"/>
  </r>
  <r>
    <x v="24"/>
    <x v="1"/>
    <x v="38"/>
    <n v="475"/>
  </r>
  <r>
    <x v="24"/>
    <x v="2"/>
    <x v="38"/>
    <n v="505"/>
  </r>
  <r>
    <x v="24"/>
    <x v="3"/>
    <x v="38"/>
    <n v="278"/>
  </r>
  <r>
    <x v="24"/>
    <x v="4"/>
    <x v="38"/>
    <n v="408"/>
  </r>
  <r>
    <x v="24"/>
    <x v="5"/>
    <x v="38"/>
    <n v="374"/>
  </r>
  <r>
    <x v="24"/>
    <x v="6"/>
    <x v="38"/>
    <n v="528"/>
  </r>
  <r>
    <x v="24"/>
    <x v="7"/>
    <x v="38"/>
    <n v="511"/>
  </r>
  <r>
    <x v="24"/>
    <x v="8"/>
    <x v="38"/>
    <n v="593"/>
  </r>
  <r>
    <x v="24"/>
    <x v="9"/>
    <x v="38"/>
    <n v="512"/>
  </r>
  <r>
    <x v="24"/>
    <x v="10"/>
    <x v="38"/>
    <n v="581"/>
  </r>
  <r>
    <x v="24"/>
    <x v="11"/>
    <x v="38"/>
    <n v="527"/>
  </r>
  <r>
    <x v="25"/>
    <x v="0"/>
    <x v="38"/>
    <n v="558"/>
  </r>
  <r>
    <x v="25"/>
    <x v="1"/>
    <x v="38"/>
    <n v="626"/>
  </r>
  <r>
    <x v="25"/>
    <x v="2"/>
    <x v="38"/>
    <n v="380"/>
  </r>
  <r>
    <x v="25"/>
    <x v="3"/>
    <x v="38"/>
    <n v="0"/>
  </r>
  <r>
    <x v="25"/>
    <x v="4"/>
    <x v="38"/>
    <n v="0"/>
  </r>
  <r>
    <x v="25"/>
    <x v="5"/>
    <x v="38"/>
    <n v="53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82"/>
  </r>
  <r>
    <x v="25"/>
    <x v="10"/>
    <x v="38"/>
    <n v="0"/>
  </r>
  <r>
    <x v="25"/>
    <x v="11"/>
    <x v="38"/>
    <n v="108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0"/>
    <x v="6"/>
    <x v="39"/>
    <n v="0"/>
  </r>
  <r>
    <x v="0"/>
    <x v="7"/>
    <x v="39"/>
    <n v="0"/>
  </r>
  <r>
    <x v="0"/>
    <x v="8"/>
    <x v="39"/>
    <n v="0"/>
  </r>
  <r>
    <x v="0"/>
    <x v="9"/>
    <x v="39"/>
    <n v="0"/>
  </r>
  <r>
    <x v="0"/>
    <x v="10"/>
    <x v="39"/>
    <n v="0"/>
  </r>
  <r>
    <x v="0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4"/>
    <x v="0"/>
    <x v="39"/>
    <n v="0"/>
  </r>
  <r>
    <x v="24"/>
    <x v="1"/>
    <x v="39"/>
    <n v="725"/>
  </r>
  <r>
    <x v="24"/>
    <x v="2"/>
    <x v="39"/>
    <n v="818"/>
  </r>
  <r>
    <x v="24"/>
    <x v="3"/>
    <x v="39"/>
    <n v="939"/>
  </r>
  <r>
    <x v="24"/>
    <x v="4"/>
    <x v="39"/>
    <n v="1479"/>
  </r>
  <r>
    <x v="24"/>
    <x v="5"/>
    <x v="39"/>
    <n v="495"/>
  </r>
  <r>
    <x v="24"/>
    <x v="6"/>
    <x v="39"/>
    <n v="1508"/>
  </r>
  <r>
    <x v="24"/>
    <x v="7"/>
    <x v="39"/>
    <n v="1548"/>
  </r>
  <r>
    <x v="24"/>
    <x v="8"/>
    <x v="39"/>
    <n v="1597"/>
  </r>
  <r>
    <x v="24"/>
    <x v="9"/>
    <x v="39"/>
    <n v="1844"/>
  </r>
  <r>
    <x v="24"/>
    <x v="10"/>
    <x v="39"/>
    <n v="1760"/>
  </r>
  <r>
    <x v="24"/>
    <x v="11"/>
    <x v="39"/>
    <n v="1112"/>
  </r>
  <r>
    <x v="25"/>
    <x v="0"/>
    <x v="39"/>
    <n v="1602"/>
  </r>
  <r>
    <x v="25"/>
    <x v="1"/>
    <x v="39"/>
    <n v="1438"/>
  </r>
  <r>
    <x v="25"/>
    <x v="2"/>
    <x v="39"/>
    <n v="890"/>
  </r>
  <r>
    <x v="25"/>
    <x v="3"/>
    <x v="39"/>
    <n v="0"/>
  </r>
  <r>
    <x v="25"/>
    <x v="4"/>
    <x v="39"/>
    <n v="0"/>
  </r>
  <r>
    <x v="25"/>
    <x v="5"/>
    <x v="39"/>
    <n v="160"/>
  </r>
  <r>
    <x v="25"/>
    <x v="6"/>
    <x v="39"/>
    <n v="0"/>
  </r>
  <r>
    <x v="25"/>
    <x v="7"/>
    <x v="39"/>
    <n v="0"/>
  </r>
  <r>
    <x v="25"/>
    <x v="8"/>
    <x v="39"/>
    <n v="60"/>
  </r>
  <r>
    <x v="25"/>
    <x v="9"/>
    <x v="39"/>
    <n v="130"/>
  </r>
  <r>
    <x v="25"/>
    <x v="10"/>
    <x v="39"/>
    <n v="0"/>
  </r>
  <r>
    <x v="25"/>
    <x v="11"/>
    <x v="39"/>
    <n v="151"/>
  </r>
  <r>
    <x v="0"/>
    <x v="0"/>
    <x v="40"/>
    <n v="4901"/>
  </r>
  <r>
    <x v="0"/>
    <x v="1"/>
    <x v="40"/>
    <n v="7722"/>
  </r>
  <r>
    <x v="0"/>
    <x v="2"/>
    <x v="40"/>
    <n v="8630"/>
  </r>
  <r>
    <x v="0"/>
    <x v="3"/>
    <x v="40"/>
    <n v="9107"/>
  </r>
  <r>
    <x v="0"/>
    <x v="4"/>
    <x v="40"/>
    <n v="9879"/>
  </r>
  <r>
    <x v="0"/>
    <x v="5"/>
    <x v="40"/>
    <n v="8390"/>
  </r>
  <r>
    <x v="0"/>
    <x v="6"/>
    <x v="40"/>
    <n v="8674"/>
  </r>
  <r>
    <x v="0"/>
    <x v="7"/>
    <x v="40"/>
    <n v="31989"/>
  </r>
  <r>
    <x v="0"/>
    <x v="8"/>
    <x v="40"/>
    <n v="37961"/>
  </r>
  <r>
    <x v="0"/>
    <x v="9"/>
    <x v="40"/>
    <n v="40734"/>
  </r>
  <r>
    <x v="0"/>
    <x v="10"/>
    <x v="40"/>
    <n v="40018"/>
  </r>
  <r>
    <x v="0"/>
    <x v="11"/>
    <x v="40"/>
    <n v="36969"/>
  </r>
  <r>
    <x v="1"/>
    <x v="0"/>
    <x v="40"/>
    <n v="34771"/>
  </r>
  <r>
    <x v="1"/>
    <x v="1"/>
    <x v="40"/>
    <n v="34085"/>
  </r>
  <r>
    <x v="1"/>
    <x v="2"/>
    <x v="40"/>
    <n v="36078"/>
  </r>
  <r>
    <x v="1"/>
    <x v="3"/>
    <x v="40"/>
    <n v="34946"/>
  </r>
  <r>
    <x v="1"/>
    <x v="4"/>
    <x v="40"/>
    <n v="43618"/>
  </r>
  <r>
    <x v="1"/>
    <x v="5"/>
    <x v="40"/>
    <n v="30647"/>
  </r>
  <r>
    <x v="1"/>
    <x v="6"/>
    <x v="40"/>
    <n v="30865"/>
  </r>
  <r>
    <x v="1"/>
    <x v="7"/>
    <x v="40"/>
    <n v="31541"/>
  </r>
  <r>
    <x v="1"/>
    <x v="8"/>
    <x v="40"/>
    <n v="30322"/>
  </r>
  <r>
    <x v="1"/>
    <x v="9"/>
    <x v="40"/>
    <n v="35534"/>
  </r>
  <r>
    <x v="1"/>
    <x v="10"/>
    <x v="40"/>
    <n v="35042"/>
  </r>
  <r>
    <x v="1"/>
    <x v="11"/>
    <x v="40"/>
    <n v="39190"/>
  </r>
  <r>
    <x v="2"/>
    <x v="0"/>
    <x v="40"/>
    <n v="39564"/>
  </r>
  <r>
    <x v="2"/>
    <x v="1"/>
    <x v="40"/>
    <n v="37456"/>
  </r>
  <r>
    <x v="2"/>
    <x v="2"/>
    <x v="40"/>
    <n v="40354"/>
  </r>
  <r>
    <x v="2"/>
    <x v="3"/>
    <x v="40"/>
    <n v="34596"/>
  </r>
  <r>
    <x v="2"/>
    <x v="4"/>
    <x v="40"/>
    <n v="26699"/>
  </r>
  <r>
    <x v="2"/>
    <x v="5"/>
    <x v="40"/>
    <n v="17358"/>
  </r>
  <r>
    <x v="2"/>
    <x v="6"/>
    <x v="40"/>
    <n v="19511"/>
  </r>
  <r>
    <x v="2"/>
    <x v="7"/>
    <x v="40"/>
    <n v="18663"/>
  </r>
  <r>
    <x v="2"/>
    <x v="8"/>
    <x v="40"/>
    <n v="19571"/>
  </r>
  <r>
    <x v="2"/>
    <x v="9"/>
    <x v="40"/>
    <n v="19858"/>
  </r>
  <r>
    <x v="2"/>
    <x v="10"/>
    <x v="40"/>
    <n v="19297"/>
  </r>
  <r>
    <x v="2"/>
    <x v="11"/>
    <x v="40"/>
    <n v="19350"/>
  </r>
  <r>
    <x v="3"/>
    <x v="0"/>
    <x v="40"/>
    <n v="19805"/>
  </r>
  <r>
    <x v="3"/>
    <x v="1"/>
    <x v="40"/>
    <n v="18712"/>
  </r>
  <r>
    <x v="3"/>
    <x v="2"/>
    <x v="40"/>
    <n v="21453"/>
  </r>
  <r>
    <x v="3"/>
    <x v="3"/>
    <x v="40"/>
    <n v="20045"/>
  </r>
  <r>
    <x v="3"/>
    <x v="4"/>
    <x v="40"/>
    <n v="19155"/>
  </r>
  <r>
    <x v="3"/>
    <x v="5"/>
    <x v="40"/>
    <n v="17199"/>
  </r>
  <r>
    <x v="3"/>
    <x v="6"/>
    <x v="40"/>
    <n v="18268"/>
  </r>
  <r>
    <x v="3"/>
    <x v="7"/>
    <x v="40"/>
    <n v="21376"/>
  </r>
  <r>
    <x v="3"/>
    <x v="8"/>
    <x v="40"/>
    <n v="20807"/>
  </r>
  <r>
    <x v="3"/>
    <x v="9"/>
    <x v="40"/>
    <n v="24397"/>
  </r>
  <r>
    <x v="3"/>
    <x v="10"/>
    <x v="40"/>
    <n v="24468"/>
  </r>
  <r>
    <x v="3"/>
    <x v="11"/>
    <x v="40"/>
    <n v="24824"/>
  </r>
  <r>
    <x v="4"/>
    <x v="0"/>
    <x v="40"/>
    <n v="24538"/>
  </r>
  <r>
    <x v="4"/>
    <x v="1"/>
    <x v="40"/>
    <n v="23654"/>
  </r>
  <r>
    <x v="4"/>
    <x v="2"/>
    <x v="40"/>
    <n v="27804"/>
  </r>
  <r>
    <x v="4"/>
    <x v="3"/>
    <x v="40"/>
    <n v="25867"/>
  </r>
  <r>
    <x v="4"/>
    <x v="4"/>
    <x v="40"/>
    <n v="25490"/>
  </r>
  <r>
    <x v="4"/>
    <x v="5"/>
    <x v="40"/>
    <n v="22871"/>
  </r>
  <r>
    <x v="4"/>
    <x v="6"/>
    <x v="40"/>
    <n v="24813"/>
  </r>
  <r>
    <x v="4"/>
    <x v="7"/>
    <x v="40"/>
    <n v="23797"/>
  </r>
  <r>
    <x v="4"/>
    <x v="8"/>
    <x v="40"/>
    <n v="25477"/>
  </r>
  <r>
    <x v="4"/>
    <x v="9"/>
    <x v="40"/>
    <n v="24124"/>
  </r>
  <r>
    <x v="4"/>
    <x v="10"/>
    <x v="40"/>
    <n v="23726"/>
  </r>
  <r>
    <x v="4"/>
    <x v="11"/>
    <x v="40"/>
    <n v="24103"/>
  </r>
  <r>
    <x v="5"/>
    <x v="0"/>
    <x v="40"/>
    <n v="21366"/>
  </r>
  <r>
    <x v="5"/>
    <x v="1"/>
    <x v="40"/>
    <n v="23695"/>
  </r>
  <r>
    <x v="5"/>
    <x v="2"/>
    <x v="40"/>
    <n v="26940"/>
  </r>
  <r>
    <x v="5"/>
    <x v="3"/>
    <x v="40"/>
    <n v="24327"/>
  </r>
  <r>
    <x v="5"/>
    <x v="4"/>
    <x v="40"/>
    <n v="22542"/>
  </r>
  <r>
    <x v="5"/>
    <x v="5"/>
    <x v="40"/>
    <n v="20714"/>
  </r>
  <r>
    <x v="5"/>
    <x v="6"/>
    <x v="40"/>
    <n v="21283"/>
  </r>
  <r>
    <x v="5"/>
    <x v="7"/>
    <x v="40"/>
    <n v="21977"/>
  </r>
  <r>
    <x v="5"/>
    <x v="8"/>
    <x v="40"/>
    <n v="22610"/>
  </r>
  <r>
    <x v="5"/>
    <x v="9"/>
    <x v="40"/>
    <n v="23841"/>
  </r>
  <r>
    <x v="5"/>
    <x v="10"/>
    <x v="40"/>
    <n v="21778"/>
  </r>
  <r>
    <x v="5"/>
    <x v="11"/>
    <x v="40"/>
    <n v="21389"/>
  </r>
  <r>
    <x v="6"/>
    <x v="0"/>
    <x v="40"/>
    <n v="19224"/>
  </r>
  <r>
    <x v="6"/>
    <x v="1"/>
    <x v="40"/>
    <n v="19459"/>
  </r>
  <r>
    <x v="6"/>
    <x v="2"/>
    <x v="40"/>
    <n v="20626"/>
  </r>
  <r>
    <x v="6"/>
    <x v="3"/>
    <x v="40"/>
    <n v="19648"/>
  </r>
  <r>
    <x v="6"/>
    <x v="4"/>
    <x v="40"/>
    <n v="18206"/>
  </r>
  <r>
    <x v="6"/>
    <x v="5"/>
    <x v="40"/>
    <n v="17098"/>
  </r>
  <r>
    <x v="6"/>
    <x v="6"/>
    <x v="40"/>
    <n v="16309"/>
  </r>
  <r>
    <x v="6"/>
    <x v="7"/>
    <x v="40"/>
    <n v="16463"/>
  </r>
  <r>
    <x v="6"/>
    <x v="8"/>
    <x v="40"/>
    <n v="15916"/>
  </r>
  <r>
    <x v="6"/>
    <x v="9"/>
    <x v="40"/>
    <n v="15143"/>
  </r>
  <r>
    <x v="6"/>
    <x v="10"/>
    <x v="40"/>
    <n v="15501"/>
  </r>
  <r>
    <x v="6"/>
    <x v="11"/>
    <x v="40"/>
    <n v="11982"/>
  </r>
  <r>
    <x v="7"/>
    <x v="0"/>
    <x v="40"/>
    <n v="13200"/>
  </r>
  <r>
    <x v="7"/>
    <x v="1"/>
    <x v="40"/>
    <n v="30949"/>
  </r>
  <r>
    <x v="7"/>
    <x v="2"/>
    <x v="40"/>
    <n v="32619"/>
  </r>
  <r>
    <x v="7"/>
    <x v="3"/>
    <x v="40"/>
    <n v="36818"/>
  </r>
  <r>
    <x v="7"/>
    <x v="4"/>
    <x v="40"/>
    <n v="34676.694464446933"/>
  </r>
  <r>
    <x v="7"/>
    <x v="5"/>
    <x v="40"/>
    <n v="33649"/>
  </r>
  <r>
    <x v="7"/>
    <x v="6"/>
    <x v="40"/>
    <n v="33525"/>
  </r>
  <r>
    <x v="7"/>
    <x v="7"/>
    <x v="40"/>
    <n v="32804"/>
  </r>
  <r>
    <x v="7"/>
    <x v="8"/>
    <x v="40"/>
    <n v="31341"/>
  </r>
  <r>
    <x v="7"/>
    <x v="9"/>
    <x v="40"/>
    <n v="35503"/>
  </r>
  <r>
    <x v="7"/>
    <x v="10"/>
    <x v="40"/>
    <n v="34026"/>
  </r>
  <r>
    <x v="7"/>
    <x v="11"/>
    <x v="40"/>
    <n v="41061"/>
  </r>
  <r>
    <x v="8"/>
    <x v="0"/>
    <x v="40"/>
    <n v="35867.051704961406"/>
  </r>
  <r>
    <x v="8"/>
    <x v="1"/>
    <x v="40"/>
    <n v="20975.568848383278"/>
  </r>
  <r>
    <x v="8"/>
    <x v="2"/>
    <x v="40"/>
    <n v="24980.259649846033"/>
  </r>
  <r>
    <x v="8"/>
    <x v="3"/>
    <x v="40"/>
    <n v="33719.033576407324"/>
  </r>
  <r>
    <x v="8"/>
    <x v="4"/>
    <x v="40"/>
    <n v="35469.481162369404"/>
  </r>
  <r>
    <x v="8"/>
    <x v="5"/>
    <x v="40"/>
    <n v="34391.657179305344"/>
  </r>
  <r>
    <x v="8"/>
    <x v="6"/>
    <x v="40"/>
    <n v="43357.295165302137"/>
  </r>
  <r>
    <x v="8"/>
    <x v="7"/>
    <x v="40"/>
    <n v="61083.09016894619"/>
  </r>
  <r>
    <x v="8"/>
    <x v="8"/>
    <x v="40"/>
    <n v="60951.516625518365"/>
  </r>
  <r>
    <x v="8"/>
    <x v="9"/>
    <x v="40"/>
    <n v="58141.184848462988"/>
  </r>
  <r>
    <x v="8"/>
    <x v="10"/>
    <x v="40"/>
    <n v="35689.333693137982"/>
  </r>
  <r>
    <x v="8"/>
    <x v="11"/>
    <x v="40"/>
    <n v="39901.594270377194"/>
  </r>
  <r>
    <x v="9"/>
    <x v="0"/>
    <x v="40"/>
    <n v="42135.735653201955"/>
  </r>
  <r>
    <x v="9"/>
    <x v="1"/>
    <x v="40"/>
    <n v="38843.320030472991"/>
  </r>
  <r>
    <x v="9"/>
    <x v="2"/>
    <x v="40"/>
    <n v="44293.599100296487"/>
  </r>
  <r>
    <x v="9"/>
    <x v="3"/>
    <x v="40"/>
    <n v="34982.883126799985"/>
  </r>
  <r>
    <x v="9"/>
    <x v="4"/>
    <x v="40"/>
    <n v="35621.940282802156"/>
  </r>
  <r>
    <x v="9"/>
    <x v="5"/>
    <x v="40"/>
    <n v="37017.493809289714"/>
  </r>
  <r>
    <x v="9"/>
    <x v="6"/>
    <x v="40"/>
    <n v="40552.175611879065"/>
  </r>
  <r>
    <x v="9"/>
    <x v="7"/>
    <x v="40"/>
    <n v="37974.166649055907"/>
  </r>
  <r>
    <x v="9"/>
    <x v="8"/>
    <x v="40"/>
    <n v="43905.309096295707"/>
  </r>
  <r>
    <x v="9"/>
    <x v="9"/>
    <x v="40"/>
    <n v="44114.888681122873"/>
  </r>
  <r>
    <x v="9"/>
    <x v="10"/>
    <x v="40"/>
    <n v="44516.692513942588"/>
  </r>
  <r>
    <x v="9"/>
    <x v="11"/>
    <x v="40"/>
    <n v="41960.126143066191"/>
  </r>
  <r>
    <x v="10"/>
    <x v="0"/>
    <x v="40"/>
    <n v="41403.96806941562"/>
  </r>
  <r>
    <x v="10"/>
    <x v="1"/>
    <x v="40"/>
    <n v="38096.628136112842"/>
  </r>
  <r>
    <x v="10"/>
    <x v="2"/>
    <x v="40"/>
    <n v="41606.841458763542"/>
  </r>
  <r>
    <x v="10"/>
    <x v="3"/>
    <x v="40"/>
    <n v="57415.410187658446"/>
  </r>
  <r>
    <x v="10"/>
    <x v="4"/>
    <x v="40"/>
    <n v="62014.056213346623"/>
  </r>
  <r>
    <x v="10"/>
    <x v="5"/>
    <x v="40"/>
    <n v="40525.171662666857"/>
  </r>
  <r>
    <x v="10"/>
    <x v="6"/>
    <x v="40"/>
    <n v="40578.003851456648"/>
  </r>
  <r>
    <x v="10"/>
    <x v="7"/>
    <x v="40"/>
    <n v="41664.164337904687"/>
  </r>
  <r>
    <x v="10"/>
    <x v="8"/>
    <x v="40"/>
    <n v="35038"/>
  </r>
  <r>
    <x v="10"/>
    <x v="9"/>
    <x v="40"/>
    <n v="38114"/>
  </r>
  <r>
    <x v="10"/>
    <x v="10"/>
    <x v="40"/>
    <n v="39631"/>
  </r>
  <r>
    <x v="10"/>
    <x v="11"/>
    <x v="40"/>
    <n v="35193"/>
  </r>
  <r>
    <x v="11"/>
    <x v="0"/>
    <x v="40"/>
    <n v="33371.585881563587"/>
  </r>
  <r>
    <x v="11"/>
    <x v="1"/>
    <x v="40"/>
    <n v="33118.823405210576"/>
  </r>
  <r>
    <x v="11"/>
    <x v="2"/>
    <x v="40"/>
    <n v="46593"/>
  </r>
  <r>
    <x v="11"/>
    <x v="3"/>
    <x v="40"/>
    <n v="36283"/>
  </r>
  <r>
    <x v="11"/>
    <x v="4"/>
    <x v="40"/>
    <n v="37997"/>
  </r>
  <r>
    <x v="11"/>
    <x v="5"/>
    <x v="40"/>
    <n v="35907"/>
  </r>
  <r>
    <x v="11"/>
    <x v="6"/>
    <x v="40"/>
    <n v="36671"/>
  </r>
  <r>
    <x v="11"/>
    <x v="7"/>
    <x v="40"/>
    <n v="37220"/>
  </r>
  <r>
    <x v="11"/>
    <x v="8"/>
    <x v="40"/>
    <n v="45829"/>
  </r>
  <r>
    <x v="11"/>
    <x v="9"/>
    <x v="40"/>
    <n v="44087"/>
  </r>
  <r>
    <x v="11"/>
    <x v="10"/>
    <x v="40"/>
    <n v="42967"/>
  </r>
  <r>
    <x v="11"/>
    <x v="11"/>
    <x v="40"/>
    <n v="45410"/>
  </r>
  <r>
    <x v="12"/>
    <x v="0"/>
    <x v="40"/>
    <n v="44025"/>
  </r>
  <r>
    <x v="12"/>
    <x v="1"/>
    <x v="40"/>
    <n v="40069"/>
  </r>
  <r>
    <x v="12"/>
    <x v="2"/>
    <x v="40"/>
    <n v="36407"/>
  </r>
  <r>
    <x v="12"/>
    <x v="3"/>
    <x v="40"/>
    <n v="35563"/>
  </r>
  <r>
    <x v="12"/>
    <x v="4"/>
    <x v="40"/>
    <n v="32250"/>
  </r>
  <r>
    <x v="12"/>
    <x v="5"/>
    <x v="40"/>
    <n v="27762.867499239568"/>
  </r>
  <r>
    <x v="12"/>
    <x v="6"/>
    <x v="40"/>
    <n v="15179.164299570124"/>
  </r>
  <r>
    <x v="12"/>
    <x v="7"/>
    <x v="40"/>
    <n v="19412"/>
  </r>
  <r>
    <x v="12"/>
    <x v="8"/>
    <x v="40"/>
    <n v="21500"/>
  </r>
  <r>
    <x v="12"/>
    <x v="9"/>
    <x v="40"/>
    <n v="16536"/>
  </r>
  <r>
    <x v="12"/>
    <x v="10"/>
    <x v="40"/>
    <n v="40490"/>
  </r>
  <r>
    <x v="12"/>
    <x v="11"/>
    <x v="40"/>
    <n v="28196"/>
  </r>
  <r>
    <x v="13"/>
    <x v="0"/>
    <x v="40"/>
    <n v="49849"/>
  </r>
  <r>
    <x v="13"/>
    <x v="1"/>
    <x v="40"/>
    <n v="54166"/>
  </r>
  <r>
    <x v="13"/>
    <x v="2"/>
    <x v="40"/>
    <n v="42420"/>
  </r>
  <r>
    <x v="13"/>
    <x v="3"/>
    <x v="40"/>
    <n v="47159"/>
  </r>
  <r>
    <x v="13"/>
    <x v="4"/>
    <x v="40"/>
    <n v="38272"/>
  </r>
  <r>
    <x v="13"/>
    <x v="5"/>
    <x v="40"/>
    <n v="25607"/>
  </r>
  <r>
    <x v="13"/>
    <x v="6"/>
    <x v="40"/>
    <n v="25582"/>
  </r>
  <r>
    <x v="13"/>
    <x v="7"/>
    <x v="40"/>
    <n v="23294"/>
  </r>
  <r>
    <x v="13"/>
    <x v="8"/>
    <x v="40"/>
    <n v="25382"/>
  </r>
  <r>
    <x v="13"/>
    <x v="9"/>
    <x v="40"/>
    <n v="27933"/>
  </r>
  <r>
    <x v="13"/>
    <x v="10"/>
    <x v="40"/>
    <n v="30891"/>
  </r>
  <r>
    <x v="13"/>
    <x v="11"/>
    <x v="40"/>
    <n v="31329"/>
  </r>
  <r>
    <x v="14"/>
    <x v="0"/>
    <x v="40"/>
    <n v="41506"/>
  </r>
  <r>
    <x v="14"/>
    <x v="1"/>
    <x v="40"/>
    <n v="37830"/>
  </r>
  <r>
    <x v="14"/>
    <x v="2"/>
    <x v="40"/>
    <n v="42768"/>
  </r>
  <r>
    <x v="14"/>
    <x v="3"/>
    <x v="40"/>
    <n v="42669"/>
  </r>
  <r>
    <x v="14"/>
    <x v="4"/>
    <x v="40"/>
    <n v="47342"/>
  </r>
  <r>
    <x v="14"/>
    <x v="5"/>
    <x v="40"/>
    <n v="44700"/>
  </r>
  <r>
    <x v="14"/>
    <x v="6"/>
    <x v="40"/>
    <n v="40905"/>
  </r>
  <r>
    <x v="14"/>
    <x v="7"/>
    <x v="40"/>
    <n v="41767"/>
  </r>
  <r>
    <x v="14"/>
    <x v="8"/>
    <x v="40"/>
    <n v="43421"/>
  </r>
  <r>
    <x v="14"/>
    <x v="9"/>
    <x v="40"/>
    <n v="41790"/>
  </r>
  <r>
    <x v="14"/>
    <x v="10"/>
    <x v="40"/>
    <n v="40958"/>
  </r>
  <r>
    <x v="14"/>
    <x v="11"/>
    <x v="40"/>
    <n v="41915"/>
  </r>
  <r>
    <x v="15"/>
    <x v="0"/>
    <x v="40"/>
    <n v="38970"/>
  </r>
  <r>
    <x v="15"/>
    <x v="1"/>
    <x v="40"/>
    <n v="36634"/>
  </r>
  <r>
    <x v="15"/>
    <x v="2"/>
    <x v="40"/>
    <n v="46224"/>
  </r>
  <r>
    <x v="15"/>
    <x v="3"/>
    <x v="40"/>
    <n v="44317"/>
  </r>
  <r>
    <x v="15"/>
    <x v="4"/>
    <x v="40"/>
    <n v="41446"/>
  </r>
  <r>
    <x v="15"/>
    <x v="5"/>
    <x v="40"/>
    <n v="42185"/>
  </r>
  <r>
    <x v="15"/>
    <x v="6"/>
    <x v="40"/>
    <n v="41947"/>
  </r>
  <r>
    <x v="15"/>
    <x v="7"/>
    <x v="40"/>
    <n v="41522"/>
  </r>
  <r>
    <x v="15"/>
    <x v="8"/>
    <x v="40"/>
    <n v="40242"/>
  </r>
  <r>
    <x v="15"/>
    <x v="9"/>
    <x v="40"/>
    <n v="38800"/>
  </r>
  <r>
    <x v="15"/>
    <x v="10"/>
    <x v="40"/>
    <n v="34341"/>
  </r>
  <r>
    <x v="15"/>
    <x v="11"/>
    <x v="40"/>
    <n v="28753"/>
  </r>
  <r>
    <x v="16"/>
    <x v="0"/>
    <x v="40"/>
    <n v="23114"/>
  </r>
  <r>
    <x v="16"/>
    <x v="1"/>
    <x v="40"/>
    <n v="19813"/>
  </r>
  <r>
    <x v="16"/>
    <x v="2"/>
    <x v="40"/>
    <n v="20629"/>
  </r>
  <r>
    <x v="16"/>
    <x v="3"/>
    <x v="40"/>
    <n v="21818"/>
  </r>
  <r>
    <x v="16"/>
    <x v="4"/>
    <x v="40"/>
    <n v="24377"/>
  </r>
  <r>
    <x v="16"/>
    <x v="5"/>
    <x v="40"/>
    <n v="19047"/>
  </r>
  <r>
    <x v="16"/>
    <x v="6"/>
    <x v="40"/>
    <n v="17572"/>
  </r>
  <r>
    <x v="16"/>
    <x v="7"/>
    <x v="40"/>
    <n v="15775"/>
  </r>
  <r>
    <x v="16"/>
    <x v="8"/>
    <x v="40"/>
    <n v="22406"/>
  </r>
  <r>
    <x v="16"/>
    <x v="9"/>
    <x v="40"/>
    <n v="21924"/>
  </r>
  <r>
    <x v="16"/>
    <x v="10"/>
    <x v="40"/>
    <n v="18955"/>
  </r>
  <r>
    <x v="16"/>
    <x v="11"/>
    <x v="40"/>
    <n v="20368"/>
  </r>
  <r>
    <x v="17"/>
    <x v="0"/>
    <x v="40"/>
    <n v="16901"/>
  </r>
  <r>
    <x v="17"/>
    <x v="1"/>
    <x v="40"/>
    <n v="11778"/>
  </r>
  <r>
    <x v="17"/>
    <x v="2"/>
    <x v="40"/>
    <n v="14132"/>
  </r>
  <r>
    <x v="17"/>
    <x v="3"/>
    <x v="40"/>
    <n v="13827"/>
  </r>
  <r>
    <x v="17"/>
    <x v="4"/>
    <x v="40"/>
    <n v="17950"/>
  </r>
  <r>
    <x v="17"/>
    <x v="5"/>
    <x v="40"/>
    <n v="16498"/>
  </r>
  <r>
    <x v="17"/>
    <x v="6"/>
    <x v="40"/>
    <n v="13720.805183184477"/>
  </r>
  <r>
    <x v="17"/>
    <x v="7"/>
    <x v="40"/>
    <n v="18839.112897129231"/>
  </r>
  <r>
    <x v="17"/>
    <x v="8"/>
    <x v="40"/>
    <n v="22985.148701616683"/>
  </r>
  <r>
    <x v="17"/>
    <x v="9"/>
    <x v="40"/>
    <n v="23171.047937322586"/>
  </r>
  <r>
    <x v="17"/>
    <x v="10"/>
    <x v="40"/>
    <n v="18986.664526966346"/>
  </r>
  <r>
    <x v="17"/>
    <x v="11"/>
    <x v="40"/>
    <n v="15677.900764706052"/>
  </r>
  <r>
    <x v="18"/>
    <x v="0"/>
    <x v="40"/>
    <n v="12066.4882483698"/>
  </r>
  <r>
    <x v="18"/>
    <x v="1"/>
    <x v="40"/>
    <n v="8748.6984118677428"/>
  </r>
  <r>
    <x v="18"/>
    <x v="2"/>
    <x v="40"/>
    <n v="12395.120722128871"/>
  </r>
  <r>
    <x v="18"/>
    <x v="3"/>
    <x v="40"/>
    <n v="9401.1404951863351"/>
  </r>
  <r>
    <x v="18"/>
    <x v="4"/>
    <x v="40"/>
    <n v="7918.8916034531212"/>
  </r>
  <r>
    <x v="18"/>
    <x v="5"/>
    <x v="40"/>
    <n v="7537.8613480739177"/>
  </r>
  <r>
    <x v="18"/>
    <x v="6"/>
    <x v="40"/>
    <n v="8291.0577401175142"/>
  </r>
  <r>
    <x v="18"/>
    <x v="7"/>
    <x v="40"/>
    <n v="7494.031366652207"/>
  </r>
  <r>
    <x v="18"/>
    <x v="8"/>
    <x v="40"/>
    <n v="6937.2772223488291"/>
  </r>
  <r>
    <x v="18"/>
    <x v="9"/>
    <x v="40"/>
    <n v="12246.258180726327"/>
  </r>
  <r>
    <x v="18"/>
    <x v="10"/>
    <x v="40"/>
    <n v="13327.539740590717"/>
  </r>
  <r>
    <x v="18"/>
    <x v="11"/>
    <x v="40"/>
    <n v="11743.110330227559"/>
  </r>
  <r>
    <x v="19"/>
    <x v="0"/>
    <x v="40"/>
    <n v="20140"/>
  </r>
  <r>
    <x v="19"/>
    <x v="1"/>
    <x v="40"/>
    <n v="16293"/>
  </r>
  <r>
    <x v="19"/>
    <x v="2"/>
    <x v="40"/>
    <n v="17574.942683308982"/>
  </r>
  <r>
    <x v="19"/>
    <x v="3"/>
    <x v="40"/>
    <n v="20432.956940958433"/>
  </r>
  <r>
    <x v="19"/>
    <x v="4"/>
    <x v="40"/>
    <n v="28881.931740767759"/>
  </r>
  <r>
    <x v="19"/>
    <x v="5"/>
    <x v="40"/>
    <n v="25347.670684028355"/>
  </r>
  <r>
    <x v="19"/>
    <x v="6"/>
    <x v="40"/>
    <n v="26001.776312441678"/>
  </r>
  <r>
    <x v="19"/>
    <x v="7"/>
    <x v="40"/>
    <n v="29256.885658020714"/>
  </r>
  <r>
    <x v="19"/>
    <x v="8"/>
    <x v="40"/>
    <n v="19666"/>
  </r>
  <r>
    <x v="19"/>
    <x v="9"/>
    <x v="40"/>
    <n v="20577"/>
  </r>
  <r>
    <x v="19"/>
    <x v="10"/>
    <x v="40"/>
    <n v="15589"/>
  </r>
  <r>
    <x v="19"/>
    <x v="11"/>
    <x v="40"/>
    <n v="18741"/>
  </r>
  <r>
    <x v="20"/>
    <x v="0"/>
    <x v="40"/>
    <n v="14020"/>
  </r>
  <r>
    <x v="20"/>
    <x v="1"/>
    <x v="40"/>
    <n v="18575"/>
  </r>
  <r>
    <x v="20"/>
    <x v="2"/>
    <x v="40"/>
    <n v="20119"/>
  </r>
  <r>
    <x v="20"/>
    <x v="3"/>
    <x v="40"/>
    <n v="21357"/>
  </r>
  <r>
    <x v="20"/>
    <x v="4"/>
    <x v="40"/>
    <n v="19875"/>
  </r>
  <r>
    <x v="20"/>
    <x v="5"/>
    <x v="40"/>
    <n v="18078"/>
  </r>
  <r>
    <x v="20"/>
    <x v="6"/>
    <x v="40"/>
    <n v="19532"/>
  </r>
  <r>
    <x v="20"/>
    <x v="7"/>
    <x v="40"/>
    <n v="18479"/>
  </r>
  <r>
    <x v="20"/>
    <x v="8"/>
    <x v="40"/>
    <n v="22081"/>
  </r>
  <r>
    <x v="20"/>
    <x v="9"/>
    <x v="40"/>
    <n v="21819"/>
  </r>
  <r>
    <x v="20"/>
    <x v="10"/>
    <x v="40"/>
    <n v="21251"/>
  </r>
  <r>
    <x v="20"/>
    <x v="11"/>
    <x v="40"/>
    <n v="21455"/>
  </r>
  <r>
    <x v="21"/>
    <x v="0"/>
    <x v="40"/>
    <n v="24935"/>
  </r>
  <r>
    <x v="21"/>
    <x v="1"/>
    <x v="40"/>
    <n v="16390"/>
  </r>
  <r>
    <x v="21"/>
    <x v="2"/>
    <x v="40"/>
    <n v="25839"/>
  </r>
  <r>
    <x v="21"/>
    <x v="3"/>
    <x v="40"/>
    <n v="27231"/>
  </r>
  <r>
    <x v="21"/>
    <x v="4"/>
    <x v="40"/>
    <n v="28097"/>
  </r>
  <r>
    <x v="21"/>
    <x v="5"/>
    <x v="40"/>
    <n v="25333"/>
  </r>
  <r>
    <x v="21"/>
    <x v="6"/>
    <x v="40"/>
    <n v="26551"/>
  </r>
  <r>
    <x v="21"/>
    <x v="7"/>
    <x v="40"/>
    <n v="29365"/>
  </r>
  <r>
    <x v="21"/>
    <x v="8"/>
    <x v="40"/>
    <n v="28105"/>
  </r>
  <r>
    <x v="21"/>
    <x v="9"/>
    <x v="40"/>
    <n v="28157"/>
  </r>
  <r>
    <x v="21"/>
    <x v="10"/>
    <x v="40"/>
    <n v="27626"/>
  </r>
  <r>
    <x v="21"/>
    <x v="11"/>
    <x v="40"/>
    <n v="29169"/>
  </r>
  <r>
    <x v="22"/>
    <x v="0"/>
    <x v="40"/>
    <n v="28063"/>
  </r>
  <r>
    <x v="22"/>
    <x v="1"/>
    <x v="40"/>
    <n v="26278"/>
  </r>
  <r>
    <x v="22"/>
    <x v="2"/>
    <x v="40"/>
    <n v="33160"/>
  </r>
  <r>
    <x v="22"/>
    <x v="3"/>
    <x v="40"/>
    <n v="26866"/>
  </r>
  <r>
    <x v="22"/>
    <x v="4"/>
    <x v="40"/>
    <n v="28605"/>
  </r>
  <r>
    <x v="22"/>
    <x v="5"/>
    <x v="40"/>
    <n v="27201"/>
  </r>
  <r>
    <x v="22"/>
    <x v="6"/>
    <x v="40"/>
    <n v="28785"/>
  </r>
  <r>
    <x v="22"/>
    <x v="7"/>
    <x v="40"/>
    <n v="29122"/>
  </r>
  <r>
    <x v="22"/>
    <x v="8"/>
    <x v="40"/>
    <n v="28730"/>
  </r>
  <r>
    <x v="22"/>
    <x v="9"/>
    <x v="40"/>
    <n v="28332"/>
  </r>
  <r>
    <x v="22"/>
    <x v="10"/>
    <x v="40"/>
    <n v="28000"/>
  </r>
  <r>
    <x v="22"/>
    <x v="11"/>
    <x v="40"/>
    <n v="26102"/>
  </r>
  <r>
    <x v="23"/>
    <x v="0"/>
    <x v="40"/>
    <n v="30115"/>
  </r>
  <r>
    <x v="23"/>
    <x v="1"/>
    <x v="40"/>
    <n v="27788"/>
  </r>
  <r>
    <x v="23"/>
    <x v="2"/>
    <x v="40"/>
    <n v="31823"/>
  </r>
  <r>
    <x v="23"/>
    <x v="3"/>
    <x v="40"/>
    <n v="29115"/>
  </r>
  <r>
    <x v="23"/>
    <x v="4"/>
    <x v="40"/>
    <n v="29024"/>
  </r>
  <r>
    <x v="23"/>
    <x v="5"/>
    <x v="40"/>
    <n v="26220"/>
  </r>
  <r>
    <x v="23"/>
    <x v="6"/>
    <x v="40"/>
    <n v="28776"/>
  </r>
  <r>
    <x v="23"/>
    <x v="7"/>
    <x v="40"/>
    <n v="31619"/>
  </r>
  <r>
    <x v="23"/>
    <x v="8"/>
    <x v="40"/>
    <n v="29577"/>
  </r>
  <r>
    <x v="23"/>
    <x v="9"/>
    <x v="40"/>
    <n v="34407"/>
  </r>
  <r>
    <x v="23"/>
    <x v="10"/>
    <x v="40"/>
    <n v="30610"/>
  </r>
  <r>
    <x v="23"/>
    <x v="11"/>
    <x v="40"/>
    <n v="28946"/>
  </r>
  <r>
    <x v="24"/>
    <x v="0"/>
    <x v="40"/>
    <n v="28258"/>
  </r>
  <r>
    <x v="24"/>
    <x v="1"/>
    <x v="40"/>
    <n v="30802"/>
  </r>
  <r>
    <x v="24"/>
    <x v="2"/>
    <x v="40"/>
    <n v="30857"/>
  </r>
  <r>
    <x v="24"/>
    <x v="3"/>
    <x v="40"/>
    <n v="32257"/>
  </r>
  <r>
    <x v="24"/>
    <x v="4"/>
    <x v="40"/>
    <n v="31762"/>
  </r>
  <r>
    <x v="24"/>
    <x v="5"/>
    <x v="40"/>
    <n v="26946"/>
  </r>
  <r>
    <x v="24"/>
    <x v="6"/>
    <x v="40"/>
    <n v="29503"/>
  </r>
  <r>
    <x v="24"/>
    <x v="7"/>
    <x v="40"/>
    <n v="32562"/>
  </r>
  <r>
    <x v="24"/>
    <x v="8"/>
    <x v="40"/>
    <n v="33246"/>
  </r>
  <r>
    <x v="24"/>
    <x v="9"/>
    <x v="40"/>
    <n v="32197"/>
  </r>
  <r>
    <x v="24"/>
    <x v="10"/>
    <x v="40"/>
    <n v="33434"/>
  </r>
  <r>
    <x v="24"/>
    <x v="11"/>
    <x v="40"/>
    <n v="31443"/>
  </r>
  <r>
    <x v="25"/>
    <x v="0"/>
    <x v="40"/>
    <n v="34313"/>
  </r>
  <r>
    <x v="25"/>
    <x v="1"/>
    <x v="40"/>
    <n v="34082"/>
  </r>
  <r>
    <x v="25"/>
    <x v="2"/>
    <x v="40"/>
    <n v="18603"/>
  </r>
  <r>
    <x v="25"/>
    <x v="3"/>
    <x v="40"/>
    <n v="1859"/>
  </r>
  <r>
    <x v="25"/>
    <x v="4"/>
    <x v="40"/>
    <n v="2922"/>
  </r>
  <r>
    <x v="25"/>
    <x v="5"/>
    <x v="40"/>
    <n v="3901"/>
  </r>
  <r>
    <x v="25"/>
    <x v="6"/>
    <x v="40"/>
    <n v="1656"/>
  </r>
  <r>
    <x v="25"/>
    <x v="7"/>
    <x v="40"/>
    <n v="1842"/>
  </r>
  <r>
    <x v="25"/>
    <x v="8"/>
    <x v="40"/>
    <n v="2549"/>
  </r>
  <r>
    <x v="25"/>
    <x v="9"/>
    <x v="40"/>
    <n v="3092"/>
  </r>
  <r>
    <x v="25"/>
    <x v="10"/>
    <x v="40"/>
    <n v="5525"/>
  </r>
  <r>
    <x v="25"/>
    <x v="11"/>
    <x v="40"/>
    <n v="7468"/>
  </r>
  <r>
    <x v="0"/>
    <x v="0"/>
    <x v="41"/>
    <n v="0"/>
  </r>
  <r>
    <x v="0"/>
    <x v="1"/>
    <x v="41"/>
    <n v="0"/>
  </r>
  <r>
    <x v="0"/>
    <x v="2"/>
    <x v="41"/>
    <n v="0"/>
  </r>
  <r>
    <x v="0"/>
    <x v="3"/>
    <x v="41"/>
    <n v="0"/>
  </r>
  <r>
    <x v="0"/>
    <x v="4"/>
    <x v="41"/>
    <n v="0"/>
  </r>
  <r>
    <x v="0"/>
    <x v="5"/>
    <x v="41"/>
    <n v="0"/>
  </r>
  <r>
    <x v="0"/>
    <x v="6"/>
    <x v="41"/>
    <n v="0"/>
  </r>
  <r>
    <x v="0"/>
    <x v="7"/>
    <x v="41"/>
    <n v="0"/>
  </r>
  <r>
    <x v="0"/>
    <x v="8"/>
    <x v="41"/>
    <n v="0"/>
  </r>
  <r>
    <x v="0"/>
    <x v="9"/>
    <x v="41"/>
    <n v="0"/>
  </r>
  <r>
    <x v="0"/>
    <x v="10"/>
    <x v="41"/>
    <n v="0"/>
  </r>
  <r>
    <x v="0"/>
    <x v="11"/>
    <x v="41"/>
    <n v="0"/>
  </r>
  <r>
    <x v="1"/>
    <x v="0"/>
    <x v="41"/>
    <n v="0"/>
  </r>
  <r>
    <x v="1"/>
    <x v="1"/>
    <x v="41"/>
    <n v="0"/>
  </r>
  <r>
    <x v="1"/>
    <x v="2"/>
    <x v="41"/>
    <n v="0"/>
  </r>
  <r>
    <x v="1"/>
    <x v="3"/>
    <x v="41"/>
    <n v="0"/>
  </r>
  <r>
    <x v="1"/>
    <x v="4"/>
    <x v="41"/>
    <n v="0"/>
  </r>
  <r>
    <x v="1"/>
    <x v="5"/>
    <x v="41"/>
    <n v="0"/>
  </r>
  <r>
    <x v="1"/>
    <x v="6"/>
    <x v="41"/>
    <n v="0"/>
  </r>
  <r>
    <x v="1"/>
    <x v="7"/>
    <x v="41"/>
    <n v="0"/>
  </r>
  <r>
    <x v="1"/>
    <x v="8"/>
    <x v="41"/>
    <n v="0"/>
  </r>
  <r>
    <x v="1"/>
    <x v="9"/>
    <x v="41"/>
    <n v="0"/>
  </r>
  <r>
    <x v="1"/>
    <x v="10"/>
    <x v="41"/>
    <n v="0"/>
  </r>
  <r>
    <x v="1"/>
    <x v="11"/>
    <x v="41"/>
    <n v="0"/>
  </r>
  <r>
    <x v="2"/>
    <x v="0"/>
    <x v="41"/>
    <n v="0"/>
  </r>
  <r>
    <x v="2"/>
    <x v="1"/>
    <x v="41"/>
    <n v="0"/>
  </r>
  <r>
    <x v="2"/>
    <x v="2"/>
    <x v="41"/>
    <n v="0"/>
  </r>
  <r>
    <x v="2"/>
    <x v="3"/>
    <x v="41"/>
    <n v="0"/>
  </r>
  <r>
    <x v="2"/>
    <x v="4"/>
    <x v="41"/>
    <n v="0"/>
  </r>
  <r>
    <x v="2"/>
    <x v="5"/>
    <x v="41"/>
    <n v="0"/>
  </r>
  <r>
    <x v="2"/>
    <x v="6"/>
    <x v="41"/>
    <n v="0"/>
  </r>
  <r>
    <x v="2"/>
    <x v="7"/>
    <x v="41"/>
    <n v="0"/>
  </r>
  <r>
    <x v="2"/>
    <x v="8"/>
    <x v="41"/>
    <n v="0"/>
  </r>
  <r>
    <x v="2"/>
    <x v="9"/>
    <x v="41"/>
    <n v="0"/>
  </r>
  <r>
    <x v="2"/>
    <x v="10"/>
    <x v="41"/>
    <n v="0"/>
  </r>
  <r>
    <x v="2"/>
    <x v="11"/>
    <x v="41"/>
    <n v="0"/>
  </r>
  <r>
    <x v="3"/>
    <x v="0"/>
    <x v="41"/>
    <n v="0"/>
  </r>
  <r>
    <x v="3"/>
    <x v="1"/>
    <x v="41"/>
    <n v="0"/>
  </r>
  <r>
    <x v="3"/>
    <x v="2"/>
    <x v="41"/>
    <n v="0"/>
  </r>
  <r>
    <x v="3"/>
    <x v="3"/>
    <x v="41"/>
    <n v="0"/>
  </r>
  <r>
    <x v="3"/>
    <x v="4"/>
    <x v="41"/>
    <n v="0"/>
  </r>
  <r>
    <x v="3"/>
    <x v="5"/>
    <x v="41"/>
    <n v="0"/>
  </r>
  <r>
    <x v="3"/>
    <x v="6"/>
    <x v="41"/>
    <n v="0"/>
  </r>
  <r>
    <x v="3"/>
    <x v="7"/>
    <x v="41"/>
    <n v="0"/>
  </r>
  <r>
    <x v="3"/>
    <x v="8"/>
    <x v="41"/>
    <n v="0"/>
  </r>
  <r>
    <x v="3"/>
    <x v="9"/>
    <x v="41"/>
    <n v="0"/>
  </r>
  <r>
    <x v="3"/>
    <x v="10"/>
    <x v="41"/>
    <n v="0"/>
  </r>
  <r>
    <x v="3"/>
    <x v="11"/>
    <x v="41"/>
    <n v="0"/>
  </r>
  <r>
    <x v="4"/>
    <x v="0"/>
    <x v="41"/>
    <n v="0"/>
  </r>
  <r>
    <x v="4"/>
    <x v="1"/>
    <x v="41"/>
    <n v="0"/>
  </r>
  <r>
    <x v="4"/>
    <x v="2"/>
    <x v="41"/>
    <n v="0"/>
  </r>
  <r>
    <x v="4"/>
    <x v="3"/>
    <x v="41"/>
    <n v="0"/>
  </r>
  <r>
    <x v="4"/>
    <x v="4"/>
    <x v="41"/>
    <n v="0"/>
  </r>
  <r>
    <x v="4"/>
    <x v="5"/>
    <x v="41"/>
    <n v="0"/>
  </r>
  <r>
    <x v="4"/>
    <x v="6"/>
    <x v="41"/>
    <n v="0"/>
  </r>
  <r>
    <x v="4"/>
    <x v="7"/>
    <x v="41"/>
    <n v="0"/>
  </r>
  <r>
    <x v="4"/>
    <x v="8"/>
    <x v="41"/>
    <n v="0"/>
  </r>
  <r>
    <x v="4"/>
    <x v="9"/>
    <x v="41"/>
    <n v="0"/>
  </r>
  <r>
    <x v="4"/>
    <x v="10"/>
    <x v="41"/>
    <n v="0"/>
  </r>
  <r>
    <x v="4"/>
    <x v="11"/>
    <x v="41"/>
    <n v="0"/>
  </r>
  <r>
    <x v="5"/>
    <x v="0"/>
    <x v="41"/>
    <n v="0"/>
  </r>
  <r>
    <x v="5"/>
    <x v="1"/>
    <x v="41"/>
    <n v="0"/>
  </r>
  <r>
    <x v="5"/>
    <x v="2"/>
    <x v="41"/>
    <n v="0"/>
  </r>
  <r>
    <x v="5"/>
    <x v="3"/>
    <x v="41"/>
    <n v="0"/>
  </r>
  <r>
    <x v="5"/>
    <x v="4"/>
    <x v="41"/>
    <n v="0"/>
  </r>
  <r>
    <x v="5"/>
    <x v="5"/>
    <x v="41"/>
    <n v="0"/>
  </r>
  <r>
    <x v="5"/>
    <x v="6"/>
    <x v="41"/>
    <n v="0"/>
  </r>
  <r>
    <x v="5"/>
    <x v="7"/>
    <x v="41"/>
    <n v="0"/>
  </r>
  <r>
    <x v="5"/>
    <x v="8"/>
    <x v="41"/>
    <n v="0"/>
  </r>
  <r>
    <x v="5"/>
    <x v="9"/>
    <x v="41"/>
    <n v="0"/>
  </r>
  <r>
    <x v="5"/>
    <x v="10"/>
    <x v="41"/>
    <n v="0"/>
  </r>
  <r>
    <x v="5"/>
    <x v="11"/>
    <x v="41"/>
    <n v="0"/>
  </r>
  <r>
    <x v="6"/>
    <x v="0"/>
    <x v="41"/>
    <n v="0"/>
  </r>
  <r>
    <x v="6"/>
    <x v="1"/>
    <x v="41"/>
    <n v="0"/>
  </r>
  <r>
    <x v="6"/>
    <x v="2"/>
    <x v="41"/>
    <n v="0"/>
  </r>
  <r>
    <x v="6"/>
    <x v="3"/>
    <x v="41"/>
    <n v="0"/>
  </r>
  <r>
    <x v="6"/>
    <x v="4"/>
    <x v="41"/>
    <n v="0"/>
  </r>
  <r>
    <x v="6"/>
    <x v="5"/>
    <x v="41"/>
    <n v="0"/>
  </r>
  <r>
    <x v="6"/>
    <x v="6"/>
    <x v="41"/>
    <n v="0"/>
  </r>
  <r>
    <x v="6"/>
    <x v="7"/>
    <x v="41"/>
    <n v="0"/>
  </r>
  <r>
    <x v="6"/>
    <x v="8"/>
    <x v="41"/>
    <n v="0"/>
  </r>
  <r>
    <x v="6"/>
    <x v="9"/>
    <x v="41"/>
    <n v="0"/>
  </r>
  <r>
    <x v="6"/>
    <x v="10"/>
    <x v="41"/>
    <n v="0"/>
  </r>
  <r>
    <x v="6"/>
    <x v="11"/>
    <x v="41"/>
    <n v="0"/>
  </r>
  <r>
    <x v="7"/>
    <x v="0"/>
    <x v="41"/>
    <n v="0"/>
  </r>
  <r>
    <x v="7"/>
    <x v="1"/>
    <x v="41"/>
    <n v="0"/>
  </r>
  <r>
    <x v="7"/>
    <x v="2"/>
    <x v="41"/>
    <n v="0"/>
  </r>
  <r>
    <x v="7"/>
    <x v="3"/>
    <x v="41"/>
    <n v="0"/>
  </r>
  <r>
    <x v="7"/>
    <x v="4"/>
    <x v="41"/>
    <n v="0"/>
  </r>
  <r>
    <x v="7"/>
    <x v="5"/>
    <x v="41"/>
    <n v="0"/>
  </r>
  <r>
    <x v="7"/>
    <x v="6"/>
    <x v="41"/>
    <n v="0"/>
  </r>
  <r>
    <x v="7"/>
    <x v="7"/>
    <x v="41"/>
    <n v="0"/>
  </r>
  <r>
    <x v="7"/>
    <x v="8"/>
    <x v="41"/>
    <n v="0"/>
  </r>
  <r>
    <x v="7"/>
    <x v="9"/>
    <x v="41"/>
    <n v="0"/>
  </r>
  <r>
    <x v="7"/>
    <x v="10"/>
    <x v="41"/>
    <n v="0"/>
  </r>
  <r>
    <x v="7"/>
    <x v="11"/>
    <x v="41"/>
    <n v="0"/>
  </r>
  <r>
    <x v="8"/>
    <x v="0"/>
    <x v="41"/>
    <n v="0"/>
  </r>
  <r>
    <x v="8"/>
    <x v="1"/>
    <x v="41"/>
    <n v="0"/>
  </r>
  <r>
    <x v="8"/>
    <x v="2"/>
    <x v="41"/>
    <n v="0"/>
  </r>
  <r>
    <x v="8"/>
    <x v="3"/>
    <x v="41"/>
    <n v="0"/>
  </r>
  <r>
    <x v="8"/>
    <x v="4"/>
    <x v="41"/>
    <n v="0"/>
  </r>
  <r>
    <x v="8"/>
    <x v="5"/>
    <x v="41"/>
    <n v="0"/>
  </r>
  <r>
    <x v="8"/>
    <x v="6"/>
    <x v="41"/>
    <n v="0"/>
  </r>
  <r>
    <x v="8"/>
    <x v="7"/>
    <x v="41"/>
    <n v="0"/>
  </r>
  <r>
    <x v="8"/>
    <x v="8"/>
    <x v="41"/>
    <n v="0"/>
  </r>
  <r>
    <x v="8"/>
    <x v="9"/>
    <x v="41"/>
    <n v="0"/>
  </r>
  <r>
    <x v="8"/>
    <x v="10"/>
    <x v="41"/>
    <n v="0"/>
  </r>
  <r>
    <x v="8"/>
    <x v="11"/>
    <x v="41"/>
    <n v="0"/>
  </r>
  <r>
    <x v="9"/>
    <x v="0"/>
    <x v="41"/>
    <n v="0"/>
  </r>
  <r>
    <x v="9"/>
    <x v="1"/>
    <x v="41"/>
    <n v="0"/>
  </r>
  <r>
    <x v="9"/>
    <x v="2"/>
    <x v="41"/>
    <n v="0"/>
  </r>
  <r>
    <x v="9"/>
    <x v="3"/>
    <x v="41"/>
    <n v="0"/>
  </r>
  <r>
    <x v="9"/>
    <x v="4"/>
    <x v="41"/>
    <n v="0"/>
  </r>
  <r>
    <x v="9"/>
    <x v="5"/>
    <x v="41"/>
    <n v="0"/>
  </r>
  <r>
    <x v="9"/>
    <x v="6"/>
    <x v="41"/>
    <n v="0"/>
  </r>
  <r>
    <x v="9"/>
    <x v="7"/>
    <x v="41"/>
    <n v="0"/>
  </r>
  <r>
    <x v="9"/>
    <x v="8"/>
    <x v="41"/>
    <n v="0"/>
  </r>
  <r>
    <x v="9"/>
    <x v="9"/>
    <x v="41"/>
    <n v="0"/>
  </r>
  <r>
    <x v="9"/>
    <x v="10"/>
    <x v="41"/>
    <n v="0"/>
  </r>
  <r>
    <x v="9"/>
    <x v="11"/>
    <x v="41"/>
    <n v="0"/>
  </r>
  <r>
    <x v="10"/>
    <x v="0"/>
    <x v="41"/>
    <n v="0"/>
  </r>
  <r>
    <x v="10"/>
    <x v="1"/>
    <x v="41"/>
    <n v="0"/>
  </r>
  <r>
    <x v="10"/>
    <x v="2"/>
    <x v="41"/>
    <n v="0"/>
  </r>
  <r>
    <x v="10"/>
    <x v="3"/>
    <x v="41"/>
    <n v="0"/>
  </r>
  <r>
    <x v="10"/>
    <x v="4"/>
    <x v="41"/>
    <n v="0"/>
  </r>
  <r>
    <x v="10"/>
    <x v="5"/>
    <x v="41"/>
    <n v="0"/>
  </r>
  <r>
    <x v="10"/>
    <x v="6"/>
    <x v="41"/>
    <n v="0"/>
  </r>
  <r>
    <x v="10"/>
    <x v="7"/>
    <x v="41"/>
    <n v="0"/>
  </r>
  <r>
    <x v="10"/>
    <x v="8"/>
    <x v="41"/>
    <n v="0"/>
  </r>
  <r>
    <x v="10"/>
    <x v="9"/>
    <x v="41"/>
    <n v="0"/>
  </r>
  <r>
    <x v="10"/>
    <x v="10"/>
    <x v="41"/>
    <n v="0"/>
  </r>
  <r>
    <x v="10"/>
    <x v="11"/>
    <x v="41"/>
    <n v="0"/>
  </r>
  <r>
    <x v="11"/>
    <x v="0"/>
    <x v="41"/>
    <n v="0"/>
  </r>
  <r>
    <x v="11"/>
    <x v="1"/>
    <x v="41"/>
    <n v="0"/>
  </r>
  <r>
    <x v="11"/>
    <x v="2"/>
    <x v="41"/>
    <n v="0"/>
  </r>
  <r>
    <x v="11"/>
    <x v="3"/>
    <x v="41"/>
    <n v="0"/>
  </r>
  <r>
    <x v="11"/>
    <x v="4"/>
    <x v="41"/>
    <n v="0"/>
  </r>
  <r>
    <x v="11"/>
    <x v="5"/>
    <x v="41"/>
    <n v="0"/>
  </r>
  <r>
    <x v="11"/>
    <x v="6"/>
    <x v="41"/>
    <n v="0"/>
  </r>
  <r>
    <x v="11"/>
    <x v="7"/>
    <x v="41"/>
    <n v="0"/>
  </r>
  <r>
    <x v="11"/>
    <x v="8"/>
    <x v="41"/>
    <n v="0"/>
  </r>
  <r>
    <x v="11"/>
    <x v="9"/>
    <x v="41"/>
    <n v="0"/>
  </r>
  <r>
    <x v="11"/>
    <x v="10"/>
    <x v="41"/>
    <n v="0"/>
  </r>
  <r>
    <x v="11"/>
    <x v="11"/>
    <x v="41"/>
    <n v="0"/>
  </r>
  <r>
    <x v="12"/>
    <x v="0"/>
    <x v="41"/>
    <n v="0"/>
  </r>
  <r>
    <x v="12"/>
    <x v="1"/>
    <x v="41"/>
    <n v="0"/>
  </r>
  <r>
    <x v="12"/>
    <x v="2"/>
    <x v="41"/>
    <n v="0"/>
  </r>
  <r>
    <x v="12"/>
    <x v="3"/>
    <x v="41"/>
    <n v="0"/>
  </r>
  <r>
    <x v="12"/>
    <x v="4"/>
    <x v="41"/>
    <n v="0"/>
  </r>
  <r>
    <x v="12"/>
    <x v="5"/>
    <x v="41"/>
    <n v="0"/>
  </r>
  <r>
    <x v="12"/>
    <x v="6"/>
    <x v="41"/>
    <n v="0"/>
  </r>
  <r>
    <x v="12"/>
    <x v="7"/>
    <x v="41"/>
    <n v="0"/>
  </r>
  <r>
    <x v="12"/>
    <x v="8"/>
    <x v="41"/>
    <n v="0"/>
  </r>
  <r>
    <x v="12"/>
    <x v="9"/>
    <x v="41"/>
    <n v="0"/>
  </r>
  <r>
    <x v="12"/>
    <x v="10"/>
    <x v="41"/>
    <n v="0"/>
  </r>
  <r>
    <x v="12"/>
    <x v="11"/>
    <x v="41"/>
    <n v="0"/>
  </r>
  <r>
    <x v="13"/>
    <x v="0"/>
    <x v="41"/>
    <n v="0"/>
  </r>
  <r>
    <x v="13"/>
    <x v="1"/>
    <x v="41"/>
    <n v="0"/>
  </r>
  <r>
    <x v="13"/>
    <x v="2"/>
    <x v="41"/>
    <n v="0"/>
  </r>
  <r>
    <x v="13"/>
    <x v="3"/>
    <x v="41"/>
    <n v="0"/>
  </r>
  <r>
    <x v="13"/>
    <x v="4"/>
    <x v="41"/>
    <n v="0"/>
  </r>
  <r>
    <x v="13"/>
    <x v="5"/>
    <x v="41"/>
    <n v="0"/>
  </r>
  <r>
    <x v="13"/>
    <x v="6"/>
    <x v="41"/>
    <n v="0"/>
  </r>
  <r>
    <x v="13"/>
    <x v="7"/>
    <x v="41"/>
    <n v="0"/>
  </r>
  <r>
    <x v="13"/>
    <x v="8"/>
    <x v="41"/>
    <n v="0"/>
  </r>
  <r>
    <x v="13"/>
    <x v="9"/>
    <x v="41"/>
    <n v="0"/>
  </r>
  <r>
    <x v="13"/>
    <x v="10"/>
    <x v="41"/>
    <n v="0"/>
  </r>
  <r>
    <x v="13"/>
    <x v="11"/>
    <x v="41"/>
    <n v="0"/>
  </r>
  <r>
    <x v="14"/>
    <x v="0"/>
    <x v="41"/>
    <n v="0"/>
  </r>
  <r>
    <x v="14"/>
    <x v="1"/>
    <x v="41"/>
    <n v="0"/>
  </r>
  <r>
    <x v="14"/>
    <x v="2"/>
    <x v="41"/>
    <n v="0"/>
  </r>
  <r>
    <x v="14"/>
    <x v="3"/>
    <x v="41"/>
    <n v="0"/>
  </r>
  <r>
    <x v="14"/>
    <x v="4"/>
    <x v="41"/>
    <n v="0"/>
  </r>
  <r>
    <x v="14"/>
    <x v="5"/>
    <x v="41"/>
    <n v="0"/>
  </r>
  <r>
    <x v="14"/>
    <x v="6"/>
    <x v="41"/>
    <n v="0"/>
  </r>
  <r>
    <x v="14"/>
    <x v="7"/>
    <x v="41"/>
    <n v="0"/>
  </r>
  <r>
    <x v="14"/>
    <x v="8"/>
    <x v="41"/>
    <n v="0"/>
  </r>
  <r>
    <x v="14"/>
    <x v="9"/>
    <x v="41"/>
    <n v="0"/>
  </r>
  <r>
    <x v="14"/>
    <x v="10"/>
    <x v="41"/>
    <n v="0"/>
  </r>
  <r>
    <x v="14"/>
    <x v="11"/>
    <x v="41"/>
    <n v="0"/>
  </r>
  <r>
    <x v="15"/>
    <x v="0"/>
    <x v="41"/>
    <n v="0"/>
  </r>
  <r>
    <x v="15"/>
    <x v="1"/>
    <x v="41"/>
    <n v="0"/>
  </r>
  <r>
    <x v="15"/>
    <x v="2"/>
    <x v="41"/>
    <n v="0"/>
  </r>
  <r>
    <x v="15"/>
    <x v="3"/>
    <x v="41"/>
    <n v="0"/>
  </r>
  <r>
    <x v="15"/>
    <x v="4"/>
    <x v="41"/>
    <n v="0"/>
  </r>
  <r>
    <x v="15"/>
    <x v="5"/>
    <x v="41"/>
    <n v="0"/>
  </r>
  <r>
    <x v="15"/>
    <x v="6"/>
    <x v="41"/>
    <n v="0"/>
  </r>
  <r>
    <x v="15"/>
    <x v="7"/>
    <x v="41"/>
    <n v="0"/>
  </r>
  <r>
    <x v="15"/>
    <x v="8"/>
    <x v="41"/>
    <n v="0"/>
  </r>
  <r>
    <x v="15"/>
    <x v="9"/>
    <x v="41"/>
    <n v="0"/>
  </r>
  <r>
    <x v="15"/>
    <x v="10"/>
    <x v="41"/>
    <n v="0"/>
  </r>
  <r>
    <x v="15"/>
    <x v="11"/>
    <x v="41"/>
    <n v="0"/>
  </r>
  <r>
    <x v="16"/>
    <x v="0"/>
    <x v="41"/>
    <n v="0"/>
  </r>
  <r>
    <x v="16"/>
    <x v="1"/>
    <x v="41"/>
    <n v="0"/>
  </r>
  <r>
    <x v="16"/>
    <x v="2"/>
    <x v="41"/>
    <n v="0"/>
  </r>
  <r>
    <x v="16"/>
    <x v="3"/>
    <x v="41"/>
    <n v="0"/>
  </r>
  <r>
    <x v="16"/>
    <x v="4"/>
    <x v="41"/>
    <n v="0"/>
  </r>
  <r>
    <x v="16"/>
    <x v="5"/>
    <x v="41"/>
    <n v="0"/>
  </r>
  <r>
    <x v="16"/>
    <x v="6"/>
    <x v="41"/>
    <n v="0"/>
  </r>
  <r>
    <x v="16"/>
    <x v="7"/>
    <x v="41"/>
    <n v="0"/>
  </r>
  <r>
    <x v="16"/>
    <x v="8"/>
    <x v="41"/>
    <n v="0"/>
  </r>
  <r>
    <x v="16"/>
    <x v="9"/>
    <x v="41"/>
    <n v="0"/>
  </r>
  <r>
    <x v="16"/>
    <x v="10"/>
    <x v="41"/>
    <n v="0"/>
  </r>
  <r>
    <x v="16"/>
    <x v="11"/>
    <x v="41"/>
    <n v="0"/>
  </r>
  <r>
    <x v="17"/>
    <x v="0"/>
    <x v="41"/>
    <n v="0"/>
  </r>
  <r>
    <x v="17"/>
    <x v="1"/>
    <x v="41"/>
    <n v="0"/>
  </r>
  <r>
    <x v="17"/>
    <x v="2"/>
    <x v="41"/>
    <n v="0"/>
  </r>
  <r>
    <x v="17"/>
    <x v="3"/>
    <x v="41"/>
    <n v="0"/>
  </r>
  <r>
    <x v="17"/>
    <x v="4"/>
    <x v="41"/>
    <n v="0"/>
  </r>
  <r>
    <x v="17"/>
    <x v="5"/>
    <x v="41"/>
    <n v="0"/>
  </r>
  <r>
    <x v="17"/>
    <x v="6"/>
    <x v="41"/>
    <n v="0"/>
  </r>
  <r>
    <x v="17"/>
    <x v="7"/>
    <x v="41"/>
    <n v="0"/>
  </r>
  <r>
    <x v="17"/>
    <x v="8"/>
    <x v="41"/>
    <n v="0"/>
  </r>
  <r>
    <x v="17"/>
    <x v="9"/>
    <x v="41"/>
    <n v="0"/>
  </r>
  <r>
    <x v="17"/>
    <x v="10"/>
    <x v="41"/>
    <n v="0"/>
  </r>
  <r>
    <x v="17"/>
    <x v="11"/>
    <x v="41"/>
    <n v="0"/>
  </r>
  <r>
    <x v="18"/>
    <x v="0"/>
    <x v="41"/>
    <n v="0"/>
  </r>
  <r>
    <x v="18"/>
    <x v="1"/>
    <x v="41"/>
    <n v="0"/>
  </r>
  <r>
    <x v="18"/>
    <x v="2"/>
    <x v="41"/>
    <n v="0"/>
  </r>
  <r>
    <x v="18"/>
    <x v="3"/>
    <x v="41"/>
    <n v="0"/>
  </r>
  <r>
    <x v="18"/>
    <x v="4"/>
    <x v="41"/>
    <n v="0"/>
  </r>
  <r>
    <x v="18"/>
    <x v="5"/>
    <x v="41"/>
    <n v="0"/>
  </r>
  <r>
    <x v="18"/>
    <x v="6"/>
    <x v="41"/>
    <n v="0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0"/>
  </r>
  <r>
    <x v="18"/>
    <x v="11"/>
    <x v="41"/>
    <n v="0"/>
  </r>
  <r>
    <x v="19"/>
    <x v="0"/>
    <x v="41"/>
    <n v="0"/>
  </r>
  <r>
    <x v="19"/>
    <x v="1"/>
    <x v="41"/>
    <n v="0"/>
  </r>
  <r>
    <x v="19"/>
    <x v="2"/>
    <x v="41"/>
    <n v="0"/>
  </r>
  <r>
    <x v="19"/>
    <x v="3"/>
    <x v="41"/>
    <n v="0"/>
  </r>
  <r>
    <x v="19"/>
    <x v="4"/>
    <x v="41"/>
    <n v="0"/>
  </r>
  <r>
    <x v="19"/>
    <x v="5"/>
    <x v="41"/>
    <n v="0"/>
  </r>
  <r>
    <x v="19"/>
    <x v="6"/>
    <x v="41"/>
    <n v="0"/>
  </r>
  <r>
    <x v="19"/>
    <x v="7"/>
    <x v="41"/>
    <n v="0"/>
  </r>
  <r>
    <x v="19"/>
    <x v="8"/>
    <x v="41"/>
    <n v="0"/>
  </r>
  <r>
    <x v="19"/>
    <x v="9"/>
    <x v="41"/>
    <n v="0"/>
  </r>
  <r>
    <x v="19"/>
    <x v="10"/>
    <x v="41"/>
    <n v="0"/>
  </r>
  <r>
    <x v="19"/>
    <x v="11"/>
    <x v="41"/>
    <n v="0"/>
  </r>
  <r>
    <x v="20"/>
    <x v="0"/>
    <x v="41"/>
    <n v="0"/>
  </r>
  <r>
    <x v="20"/>
    <x v="1"/>
    <x v="41"/>
    <n v="0"/>
  </r>
  <r>
    <x v="20"/>
    <x v="2"/>
    <x v="41"/>
    <n v="0"/>
  </r>
  <r>
    <x v="20"/>
    <x v="3"/>
    <x v="41"/>
    <n v="0"/>
  </r>
  <r>
    <x v="20"/>
    <x v="4"/>
    <x v="41"/>
    <n v="0"/>
  </r>
  <r>
    <x v="20"/>
    <x v="5"/>
    <x v="41"/>
    <n v="0"/>
  </r>
  <r>
    <x v="20"/>
    <x v="6"/>
    <x v="41"/>
    <n v="0"/>
  </r>
  <r>
    <x v="20"/>
    <x v="7"/>
    <x v="41"/>
    <n v="0"/>
  </r>
  <r>
    <x v="20"/>
    <x v="8"/>
    <x v="41"/>
    <n v="0"/>
  </r>
  <r>
    <x v="20"/>
    <x v="9"/>
    <x v="41"/>
    <n v="0"/>
  </r>
  <r>
    <x v="20"/>
    <x v="10"/>
    <x v="41"/>
    <n v="0"/>
  </r>
  <r>
    <x v="20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1"/>
    <x v="6"/>
    <x v="41"/>
    <n v="0"/>
  </r>
  <r>
    <x v="21"/>
    <x v="7"/>
    <x v="41"/>
    <n v="0"/>
  </r>
  <r>
    <x v="21"/>
    <x v="8"/>
    <x v="41"/>
    <n v="0"/>
  </r>
  <r>
    <x v="21"/>
    <x v="9"/>
    <x v="41"/>
    <n v="0"/>
  </r>
  <r>
    <x v="21"/>
    <x v="10"/>
    <x v="41"/>
    <n v="0"/>
  </r>
  <r>
    <x v="21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3"/>
    <x v="6"/>
    <x v="41"/>
    <n v="0"/>
  </r>
  <r>
    <x v="23"/>
    <x v="7"/>
    <x v="41"/>
    <n v="0"/>
  </r>
  <r>
    <x v="23"/>
    <x v="8"/>
    <x v="41"/>
    <n v="66"/>
  </r>
  <r>
    <x v="23"/>
    <x v="9"/>
    <x v="41"/>
    <n v="400"/>
  </r>
  <r>
    <x v="23"/>
    <x v="10"/>
    <x v="41"/>
    <n v="394"/>
  </r>
  <r>
    <x v="23"/>
    <x v="11"/>
    <x v="41"/>
    <n v="337"/>
  </r>
  <r>
    <x v="24"/>
    <x v="0"/>
    <x v="41"/>
    <n v="277"/>
  </r>
  <r>
    <x v="24"/>
    <x v="1"/>
    <x v="41"/>
    <n v="0"/>
  </r>
  <r>
    <x v="24"/>
    <x v="2"/>
    <x v="41"/>
    <n v="397"/>
  </r>
  <r>
    <x v="24"/>
    <x v="3"/>
    <x v="41"/>
    <n v="439"/>
  </r>
  <r>
    <x v="24"/>
    <x v="4"/>
    <x v="41"/>
    <n v="460"/>
  </r>
  <r>
    <x v="24"/>
    <x v="5"/>
    <x v="41"/>
    <n v="402"/>
  </r>
  <r>
    <x v="24"/>
    <x v="6"/>
    <x v="41"/>
    <n v="409"/>
  </r>
  <r>
    <x v="24"/>
    <x v="7"/>
    <x v="41"/>
    <n v="672"/>
  </r>
  <r>
    <x v="24"/>
    <x v="8"/>
    <x v="41"/>
    <n v="850"/>
  </r>
  <r>
    <x v="24"/>
    <x v="9"/>
    <x v="41"/>
    <n v="744"/>
  </r>
  <r>
    <x v="24"/>
    <x v="10"/>
    <x v="41"/>
    <n v="851"/>
  </r>
  <r>
    <x v="24"/>
    <x v="11"/>
    <x v="41"/>
    <n v="664"/>
  </r>
  <r>
    <x v="25"/>
    <x v="0"/>
    <x v="41"/>
    <n v="694"/>
  </r>
  <r>
    <x v="25"/>
    <x v="1"/>
    <x v="41"/>
    <n v="646"/>
  </r>
  <r>
    <x v="25"/>
    <x v="2"/>
    <x v="41"/>
    <n v="267"/>
  </r>
  <r>
    <x v="25"/>
    <x v="3"/>
    <x v="41"/>
    <n v="1"/>
  </r>
  <r>
    <x v="25"/>
    <x v="4"/>
    <x v="41"/>
    <n v="0"/>
  </r>
  <r>
    <x v="25"/>
    <x v="5"/>
    <x v="41"/>
    <n v="0"/>
  </r>
  <r>
    <x v="25"/>
    <x v="6"/>
    <x v="41"/>
    <n v="0"/>
  </r>
  <r>
    <x v="25"/>
    <x v="7"/>
    <x v="41"/>
    <n v="4"/>
  </r>
  <r>
    <x v="25"/>
    <x v="8"/>
    <x v="41"/>
    <n v="0"/>
  </r>
  <r>
    <x v="25"/>
    <x v="9"/>
    <x v="41"/>
    <n v="1"/>
  </r>
  <r>
    <x v="25"/>
    <x v="10"/>
    <x v="41"/>
    <n v="30"/>
  </r>
  <r>
    <x v="25"/>
    <x v="11"/>
    <x v="41"/>
    <n v="251"/>
  </r>
  <r>
    <x v="0"/>
    <x v="0"/>
    <x v="42"/>
    <n v="0"/>
  </r>
  <r>
    <x v="0"/>
    <x v="1"/>
    <x v="42"/>
    <n v="0"/>
  </r>
  <r>
    <x v="0"/>
    <x v="2"/>
    <x v="42"/>
    <n v="0"/>
  </r>
  <r>
    <x v="0"/>
    <x v="3"/>
    <x v="42"/>
    <n v="0"/>
  </r>
  <r>
    <x v="0"/>
    <x v="4"/>
    <x v="42"/>
    <n v="0"/>
  </r>
  <r>
    <x v="0"/>
    <x v="5"/>
    <x v="42"/>
    <n v="0"/>
  </r>
  <r>
    <x v="0"/>
    <x v="6"/>
    <x v="42"/>
    <n v="0"/>
  </r>
  <r>
    <x v="0"/>
    <x v="7"/>
    <x v="42"/>
    <n v="0"/>
  </r>
  <r>
    <x v="0"/>
    <x v="8"/>
    <x v="42"/>
    <n v="0"/>
  </r>
  <r>
    <x v="0"/>
    <x v="9"/>
    <x v="42"/>
    <n v="0"/>
  </r>
  <r>
    <x v="0"/>
    <x v="10"/>
    <x v="42"/>
    <n v="0"/>
  </r>
  <r>
    <x v="0"/>
    <x v="11"/>
    <x v="42"/>
    <n v="0"/>
  </r>
  <r>
    <x v="1"/>
    <x v="0"/>
    <x v="42"/>
    <n v="0"/>
  </r>
  <r>
    <x v="1"/>
    <x v="1"/>
    <x v="42"/>
    <n v="0"/>
  </r>
  <r>
    <x v="1"/>
    <x v="2"/>
    <x v="42"/>
    <n v="0"/>
  </r>
  <r>
    <x v="1"/>
    <x v="3"/>
    <x v="42"/>
    <n v="0"/>
  </r>
  <r>
    <x v="1"/>
    <x v="4"/>
    <x v="42"/>
    <n v="0"/>
  </r>
  <r>
    <x v="1"/>
    <x v="5"/>
    <x v="42"/>
    <n v="0"/>
  </r>
  <r>
    <x v="1"/>
    <x v="6"/>
    <x v="42"/>
    <n v="0"/>
  </r>
  <r>
    <x v="1"/>
    <x v="7"/>
    <x v="42"/>
    <n v="0"/>
  </r>
  <r>
    <x v="1"/>
    <x v="8"/>
    <x v="42"/>
    <n v="0"/>
  </r>
  <r>
    <x v="1"/>
    <x v="9"/>
    <x v="42"/>
    <n v="0"/>
  </r>
  <r>
    <x v="1"/>
    <x v="10"/>
    <x v="42"/>
    <n v="0"/>
  </r>
  <r>
    <x v="1"/>
    <x v="11"/>
    <x v="42"/>
    <n v="0"/>
  </r>
  <r>
    <x v="2"/>
    <x v="0"/>
    <x v="42"/>
    <n v="0"/>
  </r>
  <r>
    <x v="2"/>
    <x v="1"/>
    <x v="42"/>
    <n v="0"/>
  </r>
  <r>
    <x v="2"/>
    <x v="2"/>
    <x v="42"/>
    <n v="0"/>
  </r>
  <r>
    <x v="2"/>
    <x v="3"/>
    <x v="42"/>
    <n v="0"/>
  </r>
  <r>
    <x v="2"/>
    <x v="4"/>
    <x v="42"/>
    <n v="0"/>
  </r>
  <r>
    <x v="2"/>
    <x v="5"/>
    <x v="42"/>
    <n v="0"/>
  </r>
  <r>
    <x v="2"/>
    <x v="6"/>
    <x v="42"/>
    <n v="0"/>
  </r>
  <r>
    <x v="2"/>
    <x v="7"/>
    <x v="42"/>
    <n v="0"/>
  </r>
  <r>
    <x v="2"/>
    <x v="8"/>
    <x v="42"/>
    <n v="0"/>
  </r>
  <r>
    <x v="2"/>
    <x v="9"/>
    <x v="42"/>
    <n v="0"/>
  </r>
  <r>
    <x v="2"/>
    <x v="10"/>
    <x v="42"/>
    <n v="0"/>
  </r>
  <r>
    <x v="2"/>
    <x v="11"/>
    <x v="42"/>
    <n v="0"/>
  </r>
  <r>
    <x v="3"/>
    <x v="0"/>
    <x v="42"/>
    <n v="0"/>
  </r>
  <r>
    <x v="3"/>
    <x v="1"/>
    <x v="42"/>
    <n v="0"/>
  </r>
  <r>
    <x v="3"/>
    <x v="2"/>
    <x v="42"/>
    <n v="0"/>
  </r>
  <r>
    <x v="3"/>
    <x v="3"/>
    <x v="42"/>
    <n v="0"/>
  </r>
  <r>
    <x v="3"/>
    <x v="4"/>
    <x v="42"/>
    <n v="0"/>
  </r>
  <r>
    <x v="3"/>
    <x v="5"/>
    <x v="42"/>
    <n v="0"/>
  </r>
  <r>
    <x v="3"/>
    <x v="6"/>
    <x v="42"/>
    <n v="0"/>
  </r>
  <r>
    <x v="3"/>
    <x v="7"/>
    <x v="42"/>
    <n v="0"/>
  </r>
  <r>
    <x v="3"/>
    <x v="8"/>
    <x v="42"/>
    <n v="0"/>
  </r>
  <r>
    <x v="3"/>
    <x v="9"/>
    <x v="42"/>
    <n v="0"/>
  </r>
  <r>
    <x v="3"/>
    <x v="10"/>
    <x v="42"/>
    <n v="0"/>
  </r>
  <r>
    <x v="3"/>
    <x v="11"/>
    <x v="42"/>
    <n v="0"/>
  </r>
  <r>
    <x v="4"/>
    <x v="0"/>
    <x v="42"/>
    <n v="0"/>
  </r>
  <r>
    <x v="4"/>
    <x v="1"/>
    <x v="42"/>
    <n v="0"/>
  </r>
  <r>
    <x v="4"/>
    <x v="2"/>
    <x v="42"/>
    <n v="0"/>
  </r>
  <r>
    <x v="4"/>
    <x v="3"/>
    <x v="42"/>
    <n v="0"/>
  </r>
  <r>
    <x v="4"/>
    <x v="4"/>
    <x v="42"/>
    <n v="0"/>
  </r>
  <r>
    <x v="4"/>
    <x v="5"/>
    <x v="42"/>
    <n v="0"/>
  </r>
  <r>
    <x v="4"/>
    <x v="6"/>
    <x v="42"/>
    <n v="0"/>
  </r>
  <r>
    <x v="4"/>
    <x v="7"/>
    <x v="42"/>
    <n v="0"/>
  </r>
  <r>
    <x v="4"/>
    <x v="8"/>
    <x v="42"/>
    <n v="0"/>
  </r>
  <r>
    <x v="4"/>
    <x v="9"/>
    <x v="42"/>
    <n v="0"/>
  </r>
  <r>
    <x v="4"/>
    <x v="10"/>
    <x v="42"/>
    <n v="0"/>
  </r>
  <r>
    <x v="4"/>
    <x v="11"/>
    <x v="42"/>
    <n v="0"/>
  </r>
  <r>
    <x v="5"/>
    <x v="0"/>
    <x v="42"/>
    <n v="0"/>
  </r>
  <r>
    <x v="5"/>
    <x v="1"/>
    <x v="42"/>
    <n v="0"/>
  </r>
  <r>
    <x v="5"/>
    <x v="2"/>
    <x v="42"/>
    <n v="0"/>
  </r>
  <r>
    <x v="5"/>
    <x v="3"/>
    <x v="42"/>
    <n v="0"/>
  </r>
  <r>
    <x v="5"/>
    <x v="4"/>
    <x v="42"/>
    <n v="0"/>
  </r>
  <r>
    <x v="5"/>
    <x v="5"/>
    <x v="42"/>
    <n v="0"/>
  </r>
  <r>
    <x v="5"/>
    <x v="6"/>
    <x v="42"/>
    <n v="0"/>
  </r>
  <r>
    <x v="5"/>
    <x v="7"/>
    <x v="42"/>
    <n v="0"/>
  </r>
  <r>
    <x v="5"/>
    <x v="8"/>
    <x v="42"/>
    <n v="0"/>
  </r>
  <r>
    <x v="5"/>
    <x v="9"/>
    <x v="42"/>
    <n v="0"/>
  </r>
  <r>
    <x v="5"/>
    <x v="10"/>
    <x v="42"/>
    <n v="0"/>
  </r>
  <r>
    <x v="5"/>
    <x v="11"/>
    <x v="42"/>
    <n v="0"/>
  </r>
  <r>
    <x v="6"/>
    <x v="0"/>
    <x v="42"/>
    <n v="0"/>
  </r>
  <r>
    <x v="6"/>
    <x v="1"/>
    <x v="42"/>
    <n v="0"/>
  </r>
  <r>
    <x v="6"/>
    <x v="2"/>
    <x v="42"/>
    <n v="0"/>
  </r>
  <r>
    <x v="6"/>
    <x v="3"/>
    <x v="42"/>
    <n v="0"/>
  </r>
  <r>
    <x v="6"/>
    <x v="4"/>
    <x v="42"/>
    <n v="0"/>
  </r>
  <r>
    <x v="6"/>
    <x v="5"/>
    <x v="42"/>
    <n v="0"/>
  </r>
  <r>
    <x v="6"/>
    <x v="6"/>
    <x v="42"/>
    <n v="0"/>
  </r>
  <r>
    <x v="6"/>
    <x v="7"/>
    <x v="42"/>
    <n v="0"/>
  </r>
  <r>
    <x v="6"/>
    <x v="8"/>
    <x v="42"/>
    <n v="0"/>
  </r>
  <r>
    <x v="6"/>
    <x v="9"/>
    <x v="42"/>
    <n v="0"/>
  </r>
  <r>
    <x v="6"/>
    <x v="10"/>
    <x v="42"/>
    <n v="0"/>
  </r>
  <r>
    <x v="6"/>
    <x v="11"/>
    <x v="42"/>
    <n v="0"/>
  </r>
  <r>
    <x v="7"/>
    <x v="0"/>
    <x v="42"/>
    <n v="0"/>
  </r>
  <r>
    <x v="7"/>
    <x v="1"/>
    <x v="42"/>
    <n v="0"/>
  </r>
  <r>
    <x v="7"/>
    <x v="2"/>
    <x v="42"/>
    <n v="0"/>
  </r>
  <r>
    <x v="7"/>
    <x v="3"/>
    <x v="42"/>
    <n v="0"/>
  </r>
  <r>
    <x v="7"/>
    <x v="4"/>
    <x v="42"/>
    <n v="0"/>
  </r>
  <r>
    <x v="7"/>
    <x v="5"/>
    <x v="42"/>
    <n v="0"/>
  </r>
  <r>
    <x v="7"/>
    <x v="6"/>
    <x v="42"/>
    <n v="0"/>
  </r>
  <r>
    <x v="7"/>
    <x v="7"/>
    <x v="42"/>
    <n v="0"/>
  </r>
  <r>
    <x v="7"/>
    <x v="8"/>
    <x v="42"/>
    <n v="0"/>
  </r>
  <r>
    <x v="7"/>
    <x v="9"/>
    <x v="42"/>
    <n v="0"/>
  </r>
  <r>
    <x v="7"/>
    <x v="10"/>
    <x v="42"/>
    <n v="0"/>
  </r>
  <r>
    <x v="7"/>
    <x v="11"/>
    <x v="42"/>
    <n v="0"/>
  </r>
  <r>
    <x v="8"/>
    <x v="0"/>
    <x v="42"/>
    <n v="0"/>
  </r>
  <r>
    <x v="8"/>
    <x v="1"/>
    <x v="42"/>
    <n v="0"/>
  </r>
  <r>
    <x v="8"/>
    <x v="2"/>
    <x v="42"/>
    <n v="0"/>
  </r>
  <r>
    <x v="8"/>
    <x v="3"/>
    <x v="42"/>
    <n v="0"/>
  </r>
  <r>
    <x v="8"/>
    <x v="4"/>
    <x v="42"/>
    <n v="0"/>
  </r>
  <r>
    <x v="8"/>
    <x v="5"/>
    <x v="42"/>
    <n v="0"/>
  </r>
  <r>
    <x v="8"/>
    <x v="6"/>
    <x v="42"/>
    <n v="0"/>
  </r>
  <r>
    <x v="8"/>
    <x v="7"/>
    <x v="42"/>
    <n v="0"/>
  </r>
  <r>
    <x v="8"/>
    <x v="8"/>
    <x v="42"/>
    <n v="0"/>
  </r>
  <r>
    <x v="8"/>
    <x v="9"/>
    <x v="42"/>
    <n v="0"/>
  </r>
  <r>
    <x v="8"/>
    <x v="10"/>
    <x v="42"/>
    <n v="0"/>
  </r>
  <r>
    <x v="8"/>
    <x v="11"/>
    <x v="42"/>
    <n v="0"/>
  </r>
  <r>
    <x v="9"/>
    <x v="0"/>
    <x v="42"/>
    <n v="0"/>
  </r>
  <r>
    <x v="9"/>
    <x v="1"/>
    <x v="42"/>
    <n v="0"/>
  </r>
  <r>
    <x v="9"/>
    <x v="2"/>
    <x v="42"/>
    <n v="0"/>
  </r>
  <r>
    <x v="9"/>
    <x v="3"/>
    <x v="42"/>
    <n v="0"/>
  </r>
  <r>
    <x v="9"/>
    <x v="4"/>
    <x v="42"/>
    <n v="0"/>
  </r>
  <r>
    <x v="9"/>
    <x v="5"/>
    <x v="42"/>
    <n v="0"/>
  </r>
  <r>
    <x v="9"/>
    <x v="6"/>
    <x v="42"/>
    <n v="0"/>
  </r>
  <r>
    <x v="9"/>
    <x v="7"/>
    <x v="42"/>
    <n v="0"/>
  </r>
  <r>
    <x v="9"/>
    <x v="8"/>
    <x v="42"/>
    <n v="0"/>
  </r>
  <r>
    <x v="9"/>
    <x v="9"/>
    <x v="42"/>
    <n v="0"/>
  </r>
  <r>
    <x v="9"/>
    <x v="10"/>
    <x v="42"/>
    <n v="0"/>
  </r>
  <r>
    <x v="9"/>
    <x v="11"/>
    <x v="42"/>
    <n v="0"/>
  </r>
  <r>
    <x v="10"/>
    <x v="0"/>
    <x v="42"/>
    <n v="0"/>
  </r>
  <r>
    <x v="10"/>
    <x v="1"/>
    <x v="42"/>
    <n v="0"/>
  </r>
  <r>
    <x v="10"/>
    <x v="2"/>
    <x v="42"/>
    <n v="0"/>
  </r>
  <r>
    <x v="10"/>
    <x v="3"/>
    <x v="42"/>
    <n v="0"/>
  </r>
  <r>
    <x v="10"/>
    <x v="4"/>
    <x v="42"/>
    <n v="0"/>
  </r>
  <r>
    <x v="10"/>
    <x v="5"/>
    <x v="42"/>
    <n v="0"/>
  </r>
  <r>
    <x v="10"/>
    <x v="6"/>
    <x v="42"/>
    <n v="0"/>
  </r>
  <r>
    <x v="10"/>
    <x v="7"/>
    <x v="42"/>
    <n v="0"/>
  </r>
  <r>
    <x v="10"/>
    <x v="8"/>
    <x v="42"/>
    <n v="0"/>
  </r>
  <r>
    <x v="10"/>
    <x v="9"/>
    <x v="42"/>
    <n v="0"/>
  </r>
  <r>
    <x v="10"/>
    <x v="10"/>
    <x v="42"/>
    <n v="0"/>
  </r>
  <r>
    <x v="10"/>
    <x v="11"/>
    <x v="42"/>
    <n v="0"/>
  </r>
  <r>
    <x v="11"/>
    <x v="0"/>
    <x v="42"/>
    <n v="0"/>
  </r>
  <r>
    <x v="11"/>
    <x v="1"/>
    <x v="42"/>
    <n v="0"/>
  </r>
  <r>
    <x v="11"/>
    <x v="2"/>
    <x v="42"/>
    <n v="0"/>
  </r>
  <r>
    <x v="11"/>
    <x v="3"/>
    <x v="42"/>
    <n v="0"/>
  </r>
  <r>
    <x v="11"/>
    <x v="4"/>
    <x v="42"/>
    <n v="0"/>
  </r>
  <r>
    <x v="11"/>
    <x v="5"/>
    <x v="42"/>
    <n v="0"/>
  </r>
  <r>
    <x v="11"/>
    <x v="6"/>
    <x v="42"/>
    <n v="0"/>
  </r>
  <r>
    <x v="11"/>
    <x v="7"/>
    <x v="42"/>
    <n v="0"/>
  </r>
  <r>
    <x v="11"/>
    <x v="8"/>
    <x v="42"/>
    <n v="0"/>
  </r>
  <r>
    <x v="11"/>
    <x v="9"/>
    <x v="42"/>
    <n v="0"/>
  </r>
  <r>
    <x v="11"/>
    <x v="10"/>
    <x v="42"/>
    <n v="0"/>
  </r>
  <r>
    <x v="11"/>
    <x v="11"/>
    <x v="42"/>
    <n v="0"/>
  </r>
  <r>
    <x v="12"/>
    <x v="0"/>
    <x v="42"/>
    <n v="0"/>
  </r>
  <r>
    <x v="12"/>
    <x v="1"/>
    <x v="42"/>
    <n v="0"/>
  </r>
  <r>
    <x v="12"/>
    <x v="2"/>
    <x v="42"/>
    <n v="0"/>
  </r>
  <r>
    <x v="12"/>
    <x v="3"/>
    <x v="42"/>
    <n v="0"/>
  </r>
  <r>
    <x v="12"/>
    <x v="4"/>
    <x v="42"/>
    <n v="0"/>
  </r>
  <r>
    <x v="12"/>
    <x v="5"/>
    <x v="42"/>
    <n v="0"/>
  </r>
  <r>
    <x v="12"/>
    <x v="6"/>
    <x v="42"/>
    <n v="0"/>
  </r>
  <r>
    <x v="12"/>
    <x v="7"/>
    <x v="42"/>
    <n v="0"/>
  </r>
  <r>
    <x v="12"/>
    <x v="8"/>
    <x v="42"/>
    <n v="0"/>
  </r>
  <r>
    <x v="12"/>
    <x v="9"/>
    <x v="42"/>
    <n v="0"/>
  </r>
  <r>
    <x v="12"/>
    <x v="10"/>
    <x v="42"/>
    <n v="0"/>
  </r>
  <r>
    <x v="12"/>
    <x v="11"/>
    <x v="42"/>
    <n v="0"/>
  </r>
  <r>
    <x v="13"/>
    <x v="0"/>
    <x v="42"/>
    <n v="0"/>
  </r>
  <r>
    <x v="13"/>
    <x v="1"/>
    <x v="42"/>
    <n v="0"/>
  </r>
  <r>
    <x v="13"/>
    <x v="2"/>
    <x v="42"/>
    <n v="0"/>
  </r>
  <r>
    <x v="13"/>
    <x v="3"/>
    <x v="42"/>
    <n v="0"/>
  </r>
  <r>
    <x v="13"/>
    <x v="4"/>
    <x v="42"/>
    <n v="0"/>
  </r>
  <r>
    <x v="13"/>
    <x v="5"/>
    <x v="42"/>
    <n v="0"/>
  </r>
  <r>
    <x v="13"/>
    <x v="6"/>
    <x v="42"/>
    <n v="0"/>
  </r>
  <r>
    <x v="13"/>
    <x v="7"/>
    <x v="42"/>
    <n v="0"/>
  </r>
  <r>
    <x v="13"/>
    <x v="8"/>
    <x v="42"/>
    <n v="0"/>
  </r>
  <r>
    <x v="13"/>
    <x v="9"/>
    <x v="42"/>
    <n v="0"/>
  </r>
  <r>
    <x v="13"/>
    <x v="10"/>
    <x v="42"/>
    <n v="0"/>
  </r>
  <r>
    <x v="13"/>
    <x v="11"/>
    <x v="42"/>
    <n v="0"/>
  </r>
  <r>
    <x v="14"/>
    <x v="0"/>
    <x v="42"/>
    <n v="0"/>
  </r>
  <r>
    <x v="14"/>
    <x v="1"/>
    <x v="42"/>
    <n v="0"/>
  </r>
  <r>
    <x v="14"/>
    <x v="2"/>
    <x v="42"/>
    <n v="0"/>
  </r>
  <r>
    <x v="14"/>
    <x v="3"/>
    <x v="42"/>
    <n v="0"/>
  </r>
  <r>
    <x v="14"/>
    <x v="4"/>
    <x v="42"/>
    <n v="0"/>
  </r>
  <r>
    <x v="14"/>
    <x v="5"/>
    <x v="42"/>
    <n v="0"/>
  </r>
  <r>
    <x v="14"/>
    <x v="6"/>
    <x v="42"/>
    <n v="0"/>
  </r>
  <r>
    <x v="14"/>
    <x v="7"/>
    <x v="42"/>
    <n v="0"/>
  </r>
  <r>
    <x v="14"/>
    <x v="8"/>
    <x v="42"/>
    <n v="0"/>
  </r>
  <r>
    <x v="14"/>
    <x v="9"/>
    <x v="42"/>
    <n v="0"/>
  </r>
  <r>
    <x v="14"/>
    <x v="10"/>
    <x v="42"/>
    <n v="0"/>
  </r>
  <r>
    <x v="14"/>
    <x v="11"/>
    <x v="42"/>
    <n v="0"/>
  </r>
  <r>
    <x v="15"/>
    <x v="0"/>
    <x v="42"/>
    <n v="0"/>
  </r>
  <r>
    <x v="15"/>
    <x v="1"/>
    <x v="42"/>
    <n v="0"/>
  </r>
  <r>
    <x v="15"/>
    <x v="2"/>
    <x v="42"/>
    <n v="0"/>
  </r>
  <r>
    <x v="15"/>
    <x v="3"/>
    <x v="42"/>
    <n v="0"/>
  </r>
  <r>
    <x v="15"/>
    <x v="4"/>
    <x v="42"/>
    <n v="0"/>
  </r>
  <r>
    <x v="15"/>
    <x v="5"/>
    <x v="42"/>
    <n v="0"/>
  </r>
  <r>
    <x v="15"/>
    <x v="6"/>
    <x v="42"/>
    <n v="0"/>
  </r>
  <r>
    <x v="15"/>
    <x v="7"/>
    <x v="42"/>
    <n v="0"/>
  </r>
  <r>
    <x v="15"/>
    <x v="8"/>
    <x v="42"/>
    <n v="0"/>
  </r>
  <r>
    <x v="15"/>
    <x v="9"/>
    <x v="42"/>
    <n v="0"/>
  </r>
  <r>
    <x v="15"/>
    <x v="10"/>
    <x v="42"/>
    <n v="0"/>
  </r>
  <r>
    <x v="15"/>
    <x v="11"/>
    <x v="42"/>
    <n v="0"/>
  </r>
  <r>
    <x v="16"/>
    <x v="0"/>
    <x v="42"/>
    <n v="0"/>
  </r>
  <r>
    <x v="16"/>
    <x v="1"/>
    <x v="42"/>
    <n v="0"/>
  </r>
  <r>
    <x v="16"/>
    <x v="2"/>
    <x v="42"/>
    <n v="0"/>
  </r>
  <r>
    <x v="16"/>
    <x v="3"/>
    <x v="42"/>
    <n v="0"/>
  </r>
  <r>
    <x v="16"/>
    <x v="4"/>
    <x v="42"/>
    <n v="0"/>
  </r>
  <r>
    <x v="16"/>
    <x v="5"/>
    <x v="42"/>
    <n v="0"/>
  </r>
  <r>
    <x v="16"/>
    <x v="6"/>
    <x v="42"/>
    <n v="0"/>
  </r>
  <r>
    <x v="16"/>
    <x v="7"/>
    <x v="42"/>
    <n v="0"/>
  </r>
  <r>
    <x v="16"/>
    <x v="8"/>
    <x v="42"/>
    <n v="0"/>
  </r>
  <r>
    <x v="16"/>
    <x v="9"/>
    <x v="42"/>
    <n v="0"/>
  </r>
  <r>
    <x v="16"/>
    <x v="10"/>
    <x v="42"/>
    <n v="0"/>
  </r>
  <r>
    <x v="16"/>
    <x v="11"/>
    <x v="42"/>
    <n v="0"/>
  </r>
  <r>
    <x v="17"/>
    <x v="0"/>
    <x v="42"/>
    <n v="0"/>
  </r>
  <r>
    <x v="17"/>
    <x v="1"/>
    <x v="42"/>
    <n v="0"/>
  </r>
  <r>
    <x v="17"/>
    <x v="2"/>
    <x v="42"/>
    <n v="0"/>
  </r>
  <r>
    <x v="17"/>
    <x v="3"/>
    <x v="42"/>
    <n v="0"/>
  </r>
  <r>
    <x v="17"/>
    <x v="4"/>
    <x v="42"/>
    <n v="0"/>
  </r>
  <r>
    <x v="17"/>
    <x v="5"/>
    <x v="42"/>
    <n v="0"/>
  </r>
  <r>
    <x v="17"/>
    <x v="6"/>
    <x v="42"/>
    <n v="0"/>
  </r>
  <r>
    <x v="17"/>
    <x v="7"/>
    <x v="42"/>
    <n v="0"/>
  </r>
  <r>
    <x v="17"/>
    <x v="8"/>
    <x v="42"/>
    <n v="0"/>
  </r>
  <r>
    <x v="17"/>
    <x v="9"/>
    <x v="42"/>
    <n v="0"/>
  </r>
  <r>
    <x v="17"/>
    <x v="10"/>
    <x v="42"/>
    <n v="0"/>
  </r>
  <r>
    <x v="17"/>
    <x v="11"/>
    <x v="42"/>
    <n v="0"/>
  </r>
  <r>
    <x v="18"/>
    <x v="0"/>
    <x v="42"/>
    <n v="0"/>
  </r>
  <r>
    <x v="18"/>
    <x v="1"/>
    <x v="42"/>
    <n v="0"/>
  </r>
  <r>
    <x v="18"/>
    <x v="2"/>
    <x v="42"/>
    <n v="0"/>
  </r>
  <r>
    <x v="18"/>
    <x v="3"/>
    <x v="42"/>
    <n v="0"/>
  </r>
  <r>
    <x v="18"/>
    <x v="4"/>
    <x v="42"/>
    <n v="0"/>
  </r>
  <r>
    <x v="18"/>
    <x v="5"/>
    <x v="42"/>
    <n v="0"/>
  </r>
  <r>
    <x v="18"/>
    <x v="6"/>
    <x v="42"/>
    <n v="0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0"/>
  </r>
  <r>
    <x v="18"/>
    <x v="11"/>
    <x v="42"/>
    <n v="0"/>
  </r>
  <r>
    <x v="19"/>
    <x v="0"/>
    <x v="42"/>
    <n v="0"/>
  </r>
  <r>
    <x v="19"/>
    <x v="1"/>
    <x v="42"/>
    <n v="0"/>
  </r>
  <r>
    <x v="19"/>
    <x v="2"/>
    <x v="42"/>
    <n v="0"/>
  </r>
  <r>
    <x v="19"/>
    <x v="3"/>
    <x v="42"/>
    <n v="0"/>
  </r>
  <r>
    <x v="19"/>
    <x v="4"/>
    <x v="42"/>
    <n v="0"/>
  </r>
  <r>
    <x v="19"/>
    <x v="5"/>
    <x v="42"/>
    <n v="0"/>
  </r>
  <r>
    <x v="19"/>
    <x v="6"/>
    <x v="42"/>
    <n v="0"/>
  </r>
  <r>
    <x v="19"/>
    <x v="7"/>
    <x v="42"/>
    <n v="0"/>
  </r>
  <r>
    <x v="19"/>
    <x v="8"/>
    <x v="42"/>
    <n v="0"/>
  </r>
  <r>
    <x v="19"/>
    <x v="9"/>
    <x v="42"/>
    <n v="0"/>
  </r>
  <r>
    <x v="19"/>
    <x v="10"/>
    <x v="42"/>
    <n v="0"/>
  </r>
  <r>
    <x v="19"/>
    <x v="11"/>
    <x v="42"/>
    <n v="0"/>
  </r>
  <r>
    <x v="20"/>
    <x v="0"/>
    <x v="42"/>
    <n v="0"/>
  </r>
  <r>
    <x v="20"/>
    <x v="1"/>
    <x v="42"/>
    <n v="0"/>
  </r>
  <r>
    <x v="20"/>
    <x v="2"/>
    <x v="42"/>
    <n v="0"/>
  </r>
  <r>
    <x v="20"/>
    <x v="3"/>
    <x v="42"/>
    <n v="0"/>
  </r>
  <r>
    <x v="20"/>
    <x v="4"/>
    <x v="42"/>
    <n v="0"/>
  </r>
  <r>
    <x v="20"/>
    <x v="5"/>
    <x v="42"/>
    <n v="0"/>
  </r>
  <r>
    <x v="20"/>
    <x v="6"/>
    <x v="42"/>
    <n v="0"/>
  </r>
  <r>
    <x v="20"/>
    <x v="7"/>
    <x v="42"/>
    <n v="0"/>
  </r>
  <r>
    <x v="20"/>
    <x v="8"/>
    <x v="42"/>
    <n v="0"/>
  </r>
  <r>
    <x v="20"/>
    <x v="9"/>
    <x v="42"/>
    <n v="0"/>
  </r>
  <r>
    <x v="20"/>
    <x v="10"/>
    <x v="42"/>
    <n v="0"/>
  </r>
  <r>
    <x v="20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3"/>
    <x v="0"/>
    <x v="42"/>
    <n v="0"/>
  </r>
  <r>
    <x v="23"/>
    <x v="1"/>
    <x v="42"/>
    <n v="0"/>
  </r>
  <r>
    <x v="23"/>
    <x v="2"/>
    <x v="42"/>
    <n v="179"/>
  </r>
  <r>
    <x v="23"/>
    <x v="3"/>
    <x v="42"/>
    <n v="319"/>
  </r>
  <r>
    <x v="23"/>
    <x v="4"/>
    <x v="42"/>
    <n v="315"/>
  </r>
  <r>
    <x v="23"/>
    <x v="5"/>
    <x v="42"/>
    <n v="140"/>
  </r>
  <r>
    <x v="23"/>
    <x v="6"/>
    <x v="42"/>
    <n v="0"/>
  </r>
  <r>
    <x v="23"/>
    <x v="7"/>
    <x v="42"/>
    <n v="54"/>
  </r>
  <r>
    <x v="23"/>
    <x v="8"/>
    <x v="42"/>
    <n v="323"/>
  </r>
  <r>
    <x v="23"/>
    <x v="9"/>
    <x v="42"/>
    <n v="850"/>
  </r>
  <r>
    <x v="23"/>
    <x v="10"/>
    <x v="42"/>
    <n v="781"/>
  </r>
  <r>
    <x v="23"/>
    <x v="11"/>
    <x v="42"/>
    <n v="499"/>
  </r>
  <r>
    <x v="24"/>
    <x v="0"/>
    <x v="42"/>
    <n v="1833"/>
  </r>
  <r>
    <x v="24"/>
    <x v="1"/>
    <x v="42"/>
    <n v="1994"/>
  </r>
  <r>
    <x v="24"/>
    <x v="2"/>
    <x v="42"/>
    <n v="1526"/>
  </r>
  <r>
    <x v="24"/>
    <x v="3"/>
    <x v="42"/>
    <n v="1577"/>
  </r>
  <r>
    <x v="24"/>
    <x v="4"/>
    <x v="42"/>
    <n v="1440"/>
  </r>
  <r>
    <x v="24"/>
    <x v="5"/>
    <x v="42"/>
    <n v="1248"/>
  </r>
  <r>
    <x v="24"/>
    <x v="6"/>
    <x v="42"/>
    <n v="1455"/>
  </r>
  <r>
    <x v="24"/>
    <x v="7"/>
    <x v="42"/>
    <n v="2311"/>
  </r>
  <r>
    <x v="24"/>
    <x v="8"/>
    <x v="42"/>
    <n v="2514"/>
  </r>
  <r>
    <x v="24"/>
    <x v="9"/>
    <x v="42"/>
    <n v="2376"/>
  </r>
  <r>
    <x v="24"/>
    <x v="10"/>
    <x v="42"/>
    <n v="2929"/>
  </r>
  <r>
    <x v="24"/>
    <x v="11"/>
    <x v="42"/>
    <n v="2024"/>
  </r>
  <r>
    <x v="25"/>
    <x v="0"/>
    <x v="42"/>
    <n v="4492"/>
  </r>
  <r>
    <x v="25"/>
    <x v="1"/>
    <x v="42"/>
    <n v="4015"/>
  </r>
  <r>
    <x v="25"/>
    <x v="2"/>
    <x v="42"/>
    <n v="1214"/>
  </r>
  <r>
    <x v="25"/>
    <x v="3"/>
    <x v="42"/>
    <n v="16"/>
  </r>
  <r>
    <x v="25"/>
    <x v="4"/>
    <x v="42"/>
    <n v="9"/>
  </r>
  <r>
    <x v="25"/>
    <x v="5"/>
    <x v="42"/>
    <n v="0"/>
  </r>
  <r>
    <x v="25"/>
    <x v="6"/>
    <x v="42"/>
    <n v="0"/>
  </r>
  <r>
    <x v="25"/>
    <x v="7"/>
    <x v="42"/>
    <n v="1"/>
  </r>
  <r>
    <x v="25"/>
    <x v="8"/>
    <x v="42"/>
    <n v="5"/>
  </r>
  <r>
    <x v="25"/>
    <x v="9"/>
    <x v="42"/>
    <n v="20"/>
  </r>
  <r>
    <x v="25"/>
    <x v="10"/>
    <x v="42"/>
    <n v="213"/>
  </r>
  <r>
    <x v="25"/>
    <x v="11"/>
    <x v="42"/>
    <n v="123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0"/>
    <x v="6"/>
    <x v="43"/>
    <n v="0"/>
  </r>
  <r>
    <x v="0"/>
    <x v="7"/>
    <x v="43"/>
    <n v="0"/>
  </r>
  <r>
    <x v="0"/>
    <x v="8"/>
    <x v="43"/>
    <n v="0"/>
  </r>
  <r>
    <x v="0"/>
    <x v="9"/>
    <x v="43"/>
    <n v="0"/>
  </r>
  <r>
    <x v="0"/>
    <x v="10"/>
    <x v="43"/>
    <n v="0"/>
  </r>
  <r>
    <x v="0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3"/>
    <x v="0"/>
    <x v="43"/>
    <n v="0"/>
  </r>
  <r>
    <x v="23"/>
    <x v="1"/>
    <x v="43"/>
    <n v="0"/>
  </r>
  <r>
    <x v="23"/>
    <x v="2"/>
    <x v="43"/>
    <n v="0"/>
  </r>
  <r>
    <x v="23"/>
    <x v="3"/>
    <x v="43"/>
    <n v="0"/>
  </r>
  <r>
    <x v="23"/>
    <x v="4"/>
    <x v="43"/>
    <n v="0"/>
  </r>
  <r>
    <x v="23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0"/>
  </r>
  <r>
    <x v="23"/>
    <x v="10"/>
    <x v="43"/>
    <n v="212"/>
  </r>
  <r>
    <x v="23"/>
    <x v="11"/>
    <x v="43"/>
    <n v="164"/>
  </r>
  <r>
    <x v="24"/>
    <x v="0"/>
    <x v="43"/>
    <n v="173"/>
  </r>
  <r>
    <x v="24"/>
    <x v="1"/>
    <x v="43"/>
    <n v="131"/>
  </r>
  <r>
    <x v="24"/>
    <x v="2"/>
    <x v="43"/>
    <n v="173"/>
  </r>
  <r>
    <x v="24"/>
    <x v="3"/>
    <x v="43"/>
    <n v="218"/>
  </r>
  <r>
    <x v="24"/>
    <x v="4"/>
    <x v="43"/>
    <n v="237"/>
  </r>
  <r>
    <x v="24"/>
    <x v="5"/>
    <x v="43"/>
    <n v="312"/>
  </r>
  <r>
    <x v="24"/>
    <x v="6"/>
    <x v="43"/>
    <n v="331"/>
  </r>
  <r>
    <x v="24"/>
    <x v="7"/>
    <x v="43"/>
    <n v="681"/>
  </r>
  <r>
    <x v="24"/>
    <x v="8"/>
    <x v="43"/>
    <n v="817"/>
  </r>
  <r>
    <x v="24"/>
    <x v="9"/>
    <x v="43"/>
    <n v="628"/>
  </r>
  <r>
    <x v="24"/>
    <x v="10"/>
    <x v="43"/>
    <n v="868"/>
  </r>
  <r>
    <x v="24"/>
    <x v="11"/>
    <x v="43"/>
    <n v="634"/>
  </r>
  <r>
    <x v="25"/>
    <x v="0"/>
    <x v="43"/>
    <n v="777"/>
  </r>
  <r>
    <x v="25"/>
    <x v="1"/>
    <x v="43"/>
    <n v="662"/>
  </r>
  <r>
    <x v="25"/>
    <x v="2"/>
    <x v="43"/>
    <n v="408"/>
  </r>
  <r>
    <x v="25"/>
    <x v="3"/>
    <x v="43"/>
    <n v="0"/>
  </r>
  <r>
    <x v="25"/>
    <x v="4"/>
    <x v="43"/>
    <n v="0"/>
  </r>
  <r>
    <x v="25"/>
    <x v="5"/>
    <x v="43"/>
    <n v="0"/>
  </r>
  <r>
    <x v="25"/>
    <x v="6"/>
    <x v="43"/>
    <n v="0"/>
  </r>
  <r>
    <x v="25"/>
    <x v="7"/>
    <x v="43"/>
    <n v="0"/>
  </r>
  <r>
    <x v="25"/>
    <x v="8"/>
    <x v="43"/>
    <n v="0"/>
  </r>
  <r>
    <x v="25"/>
    <x v="9"/>
    <x v="43"/>
    <n v="0"/>
  </r>
  <r>
    <x v="25"/>
    <x v="10"/>
    <x v="43"/>
    <n v="0"/>
  </r>
  <r>
    <x v="25"/>
    <x v="11"/>
    <x v="43"/>
    <n v="39"/>
  </r>
  <r>
    <x v="0"/>
    <x v="0"/>
    <x v="44"/>
    <n v="0"/>
  </r>
  <r>
    <x v="0"/>
    <x v="1"/>
    <x v="44"/>
    <n v="0"/>
  </r>
  <r>
    <x v="0"/>
    <x v="2"/>
    <x v="44"/>
    <n v="0"/>
  </r>
  <r>
    <x v="0"/>
    <x v="3"/>
    <x v="44"/>
    <n v="0"/>
  </r>
  <r>
    <x v="0"/>
    <x v="4"/>
    <x v="44"/>
    <n v="0"/>
  </r>
  <r>
    <x v="0"/>
    <x v="5"/>
    <x v="44"/>
    <n v="0"/>
  </r>
  <r>
    <x v="0"/>
    <x v="6"/>
    <x v="44"/>
    <n v="0"/>
  </r>
  <r>
    <x v="0"/>
    <x v="7"/>
    <x v="44"/>
    <n v="0"/>
  </r>
  <r>
    <x v="0"/>
    <x v="8"/>
    <x v="44"/>
    <n v="0"/>
  </r>
  <r>
    <x v="0"/>
    <x v="9"/>
    <x v="44"/>
    <n v="0"/>
  </r>
  <r>
    <x v="0"/>
    <x v="10"/>
    <x v="44"/>
    <n v="0"/>
  </r>
  <r>
    <x v="0"/>
    <x v="11"/>
    <x v="44"/>
    <n v="0"/>
  </r>
  <r>
    <x v="1"/>
    <x v="0"/>
    <x v="44"/>
    <n v="0"/>
  </r>
  <r>
    <x v="1"/>
    <x v="1"/>
    <x v="44"/>
    <n v="0"/>
  </r>
  <r>
    <x v="1"/>
    <x v="2"/>
    <x v="44"/>
    <n v="0"/>
  </r>
  <r>
    <x v="1"/>
    <x v="3"/>
    <x v="44"/>
    <n v="0"/>
  </r>
  <r>
    <x v="1"/>
    <x v="4"/>
    <x v="44"/>
    <n v="0"/>
  </r>
  <r>
    <x v="1"/>
    <x v="5"/>
    <x v="44"/>
    <n v="0"/>
  </r>
  <r>
    <x v="1"/>
    <x v="6"/>
    <x v="44"/>
    <n v="0"/>
  </r>
  <r>
    <x v="1"/>
    <x v="7"/>
    <x v="44"/>
    <n v="0"/>
  </r>
  <r>
    <x v="1"/>
    <x v="8"/>
    <x v="44"/>
    <n v="0"/>
  </r>
  <r>
    <x v="1"/>
    <x v="9"/>
    <x v="44"/>
    <n v="0"/>
  </r>
  <r>
    <x v="1"/>
    <x v="10"/>
    <x v="44"/>
    <n v="0"/>
  </r>
  <r>
    <x v="1"/>
    <x v="11"/>
    <x v="44"/>
    <n v="0"/>
  </r>
  <r>
    <x v="2"/>
    <x v="0"/>
    <x v="44"/>
    <n v="0"/>
  </r>
  <r>
    <x v="2"/>
    <x v="1"/>
    <x v="44"/>
    <n v="0"/>
  </r>
  <r>
    <x v="2"/>
    <x v="2"/>
    <x v="44"/>
    <n v="0"/>
  </r>
  <r>
    <x v="2"/>
    <x v="3"/>
    <x v="44"/>
    <n v="0"/>
  </r>
  <r>
    <x v="2"/>
    <x v="4"/>
    <x v="44"/>
    <n v="0"/>
  </r>
  <r>
    <x v="2"/>
    <x v="5"/>
    <x v="44"/>
    <n v="0"/>
  </r>
  <r>
    <x v="2"/>
    <x v="6"/>
    <x v="44"/>
    <n v="0"/>
  </r>
  <r>
    <x v="2"/>
    <x v="7"/>
    <x v="44"/>
    <n v="0"/>
  </r>
  <r>
    <x v="2"/>
    <x v="8"/>
    <x v="44"/>
    <n v="0"/>
  </r>
  <r>
    <x v="2"/>
    <x v="9"/>
    <x v="44"/>
    <n v="0"/>
  </r>
  <r>
    <x v="2"/>
    <x v="10"/>
    <x v="44"/>
    <n v="0"/>
  </r>
  <r>
    <x v="2"/>
    <x v="11"/>
    <x v="44"/>
    <n v="0"/>
  </r>
  <r>
    <x v="3"/>
    <x v="0"/>
    <x v="44"/>
    <n v="0"/>
  </r>
  <r>
    <x v="3"/>
    <x v="1"/>
    <x v="44"/>
    <n v="0"/>
  </r>
  <r>
    <x v="3"/>
    <x v="2"/>
    <x v="44"/>
    <n v="0"/>
  </r>
  <r>
    <x v="3"/>
    <x v="3"/>
    <x v="44"/>
    <n v="0"/>
  </r>
  <r>
    <x v="3"/>
    <x v="4"/>
    <x v="44"/>
    <n v="0"/>
  </r>
  <r>
    <x v="3"/>
    <x v="5"/>
    <x v="44"/>
    <n v="0"/>
  </r>
  <r>
    <x v="3"/>
    <x v="6"/>
    <x v="44"/>
    <n v="0"/>
  </r>
  <r>
    <x v="3"/>
    <x v="7"/>
    <x v="44"/>
    <n v="0"/>
  </r>
  <r>
    <x v="3"/>
    <x v="8"/>
    <x v="44"/>
    <n v="0"/>
  </r>
  <r>
    <x v="3"/>
    <x v="9"/>
    <x v="44"/>
    <n v="0"/>
  </r>
  <r>
    <x v="3"/>
    <x v="10"/>
    <x v="44"/>
    <n v="0"/>
  </r>
  <r>
    <x v="3"/>
    <x v="11"/>
    <x v="44"/>
    <n v="0"/>
  </r>
  <r>
    <x v="4"/>
    <x v="0"/>
    <x v="44"/>
    <n v="0"/>
  </r>
  <r>
    <x v="4"/>
    <x v="1"/>
    <x v="44"/>
    <n v="0"/>
  </r>
  <r>
    <x v="4"/>
    <x v="2"/>
    <x v="44"/>
    <n v="0"/>
  </r>
  <r>
    <x v="4"/>
    <x v="3"/>
    <x v="44"/>
    <n v="0"/>
  </r>
  <r>
    <x v="4"/>
    <x v="4"/>
    <x v="44"/>
    <n v="0"/>
  </r>
  <r>
    <x v="4"/>
    <x v="5"/>
    <x v="44"/>
    <n v="0"/>
  </r>
  <r>
    <x v="4"/>
    <x v="6"/>
    <x v="44"/>
    <n v="0"/>
  </r>
  <r>
    <x v="4"/>
    <x v="7"/>
    <x v="44"/>
    <n v="0"/>
  </r>
  <r>
    <x v="4"/>
    <x v="8"/>
    <x v="44"/>
    <n v="0"/>
  </r>
  <r>
    <x v="4"/>
    <x v="9"/>
    <x v="44"/>
    <n v="0"/>
  </r>
  <r>
    <x v="4"/>
    <x v="10"/>
    <x v="44"/>
    <n v="0"/>
  </r>
  <r>
    <x v="4"/>
    <x v="11"/>
    <x v="44"/>
    <n v="0"/>
  </r>
  <r>
    <x v="5"/>
    <x v="0"/>
    <x v="44"/>
    <n v="0"/>
  </r>
  <r>
    <x v="5"/>
    <x v="1"/>
    <x v="44"/>
    <n v="0"/>
  </r>
  <r>
    <x v="5"/>
    <x v="2"/>
    <x v="44"/>
    <n v="0"/>
  </r>
  <r>
    <x v="5"/>
    <x v="3"/>
    <x v="44"/>
    <n v="0"/>
  </r>
  <r>
    <x v="5"/>
    <x v="4"/>
    <x v="44"/>
    <n v="0"/>
  </r>
  <r>
    <x v="5"/>
    <x v="5"/>
    <x v="44"/>
    <n v="0"/>
  </r>
  <r>
    <x v="5"/>
    <x v="6"/>
    <x v="44"/>
    <n v="0"/>
  </r>
  <r>
    <x v="5"/>
    <x v="7"/>
    <x v="44"/>
    <n v="0"/>
  </r>
  <r>
    <x v="5"/>
    <x v="8"/>
    <x v="44"/>
    <n v="0"/>
  </r>
  <r>
    <x v="5"/>
    <x v="9"/>
    <x v="44"/>
    <n v="0"/>
  </r>
  <r>
    <x v="5"/>
    <x v="10"/>
    <x v="44"/>
    <n v="0"/>
  </r>
  <r>
    <x v="5"/>
    <x v="11"/>
    <x v="44"/>
    <n v="0"/>
  </r>
  <r>
    <x v="6"/>
    <x v="0"/>
    <x v="44"/>
    <n v="0"/>
  </r>
  <r>
    <x v="6"/>
    <x v="1"/>
    <x v="44"/>
    <n v="0"/>
  </r>
  <r>
    <x v="6"/>
    <x v="2"/>
    <x v="44"/>
    <n v="0"/>
  </r>
  <r>
    <x v="6"/>
    <x v="3"/>
    <x v="44"/>
    <n v="0"/>
  </r>
  <r>
    <x v="6"/>
    <x v="4"/>
    <x v="44"/>
    <n v="0"/>
  </r>
  <r>
    <x v="6"/>
    <x v="5"/>
    <x v="44"/>
    <n v="0"/>
  </r>
  <r>
    <x v="6"/>
    <x v="6"/>
    <x v="44"/>
    <n v="0"/>
  </r>
  <r>
    <x v="6"/>
    <x v="7"/>
    <x v="44"/>
    <n v="0"/>
  </r>
  <r>
    <x v="6"/>
    <x v="8"/>
    <x v="44"/>
    <n v="0"/>
  </r>
  <r>
    <x v="6"/>
    <x v="9"/>
    <x v="44"/>
    <n v="0"/>
  </r>
  <r>
    <x v="6"/>
    <x v="10"/>
    <x v="44"/>
    <n v="0"/>
  </r>
  <r>
    <x v="6"/>
    <x v="11"/>
    <x v="44"/>
    <n v="0"/>
  </r>
  <r>
    <x v="7"/>
    <x v="0"/>
    <x v="44"/>
    <n v="0"/>
  </r>
  <r>
    <x v="7"/>
    <x v="1"/>
    <x v="44"/>
    <n v="0"/>
  </r>
  <r>
    <x v="7"/>
    <x v="2"/>
    <x v="44"/>
    <n v="0"/>
  </r>
  <r>
    <x v="7"/>
    <x v="3"/>
    <x v="44"/>
    <n v="0"/>
  </r>
  <r>
    <x v="7"/>
    <x v="4"/>
    <x v="44"/>
    <n v="0"/>
  </r>
  <r>
    <x v="7"/>
    <x v="5"/>
    <x v="44"/>
    <n v="0"/>
  </r>
  <r>
    <x v="7"/>
    <x v="6"/>
    <x v="44"/>
    <n v="0"/>
  </r>
  <r>
    <x v="7"/>
    <x v="7"/>
    <x v="44"/>
    <n v="0"/>
  </r>
  <r>
    <x v="7"/>
    <x v="8"/>
    <x v="44"/>
    <n v="0"/>
  </r>
  <r>
    <x v="7"/>
    <x v="9"/>
    <x v="44"/>
    <n v="0"/>
  </r>
  <r>
    <x v="7"/>
    <x v="10"/>
    <x v="44"/>
    <n v="0"/>
  </r>
  <r>
    <x v="7"/>
    <x v="11"/>
    <x v="44"/>
    <n v="0"/>
  </r>
  <r>
    <x v="8"/>
    <x v="0"/>
    <x v="44"/>
    <n v="0"/>
  </r>
  <r>
    <x v="8"/>
    <x v="1"/>
    <x v="44"/>
    <n v="0"/>
  </r>
  <r>
    <x v="8"/>
    <x v="2"/>
    <x v="44"/>
    <n v="0"/>
  </r>
  <r>
    <x v="8"/>
    <x v="3"/>
    <x v="44"/>
    <n v="0"/>
  </r>
  <r>
    <x v="8"/>
    <x v="4"/>
    <x v="44"/>
    <n v="0"/>
  </r>
  <r>
    <x v="8"/>
    <x v="5"/>
    <x v="44"/>
    <n v="0"/>
  </r>
  <r>
    <x v="8"/>
    <x v="6"/>
    <x v="44"/>
    <n v="0"/>
  </r>
  <r>
    <x v="8"/>
    <x v="7"/>
    <x v="44"/>
    <n v="0"/>
  </r>
  <r>
    <x v="8"/>
    <x v="8"/>
    <x v="44"/>
    <n v="0"/>
  </r>
  <r>
    <x v="8"/>
    <x v="9"/>
    <x v="44"/>
    <n v="0"/>
  </r>
  <r>
    <x v="8"/>
    <x v="10"/>
    <x v="44"/>
    <n v="0"/>
  </r>
  <r>
    <x v="8"/>
    <x v="11"/>
    <x v="44"/>
    <n v="0"/>
  </r>
  <r>
    <x v="9"/>
    <x v="0"/>
    <x v="44"/>
    <n v="0"/>
  </r>
  <r>
    <x v="9"/>
    <x v="1"/>
    <x v="44"/>
    <n v="0"/>
  </r>
  <r>
    <x v="9"/>
    <x v="2"/>
    <x v="44"/>
    <n v="0"/>
  </r>
  <r>
    <x v="9"/>
    <x v="3"/>
    <x v="44"/>
    <n v="0"/>
  </r>
  <r>
    <x v="9"/>
    <x v="4"/>
    <x v="44"/>
    <n v="0"/>
  </r>
  <r>
    <x v="9"/>
    <x v="5"/>
    <x v="44"/>
    <n v="0"/>
  </r>
  <r>
    <x v="9"/>
    <x v="6"/>
    <x v="44"/>
    <n v="0"/>
  </r>
  <r>
    <x v="9"/>
    <x v="7"/>
    <x v="44"/>
    <n v="0"/>
  </r>
  <r>
    <x v="9"/>
    <x v="8"/>
    <x v="44"/>
    <n v="0"/>
  </r>
  <r>
    <x v="9"/>
    <x v="9"/>
    <x v="44"/>
    <n v="0"/>
  </r>
  <r>
    <x v="9"/>
    <x v="10"/>
    <x v="44"/>
    <n v="0"/>
  </r>
  <r>
    <x v="9"/>
    <x v="11"/>
    <x v="44"/>
    <n v="0"/>
  </r>
  <r>
    <x v="10"/>
    <x v="0"/>
    <x v="44"/>
    <n v="0"/>
  </r>
  <r>
    <x v="10"/>
    <x v="1"/>
    <x v="44"/>
    <n v="0"/>
  </r>
  <r>
    <x v="10"/>
    <x v="2"/>
    <x v="44"/>
    <n v="0"/>
  </r>
  <r>
    <x v="10"/>
    <x v="3"/>
    <x v="44"/>
    <n v="0"/>
  </r>
  <r>
    <x v="10"/>
    <x v="4"/>
    <x v="44"/>
    <n v="0"/>
  </r>
  <r>
    <x v="10"/>
    <x v="5"/>
    <x v="44"/>
    <n v="0"/>
  </r>
  <r>
    <x v="10"/>
    <x v="6"/>
    <x v="44"/>
    <n v="0"/>
  </r>
  <r>
    <x v="10"/>
    <x v="7"/>
    <x v="44"/>
    <n v="0"/>
  </r>
  <r>
    <x v="10"/>
    <x v="8"/>
    <x v="44"/>
    <n v="0"/>
  </r>
  <r>
    <x v="10"/>
    <x v="9"/>
    <x v="44"/>
    <n v="0"/>
  </r>
  <r>
    <x v="10"/>
    <x v="10"/>
    <x v="44"/>
    <n v="0"/>
  </r>
  <r>
    <x v="10"/>
    <x v="11"/>
    <x v="44"/>
    <n v="0"/>
  </r>
  <r>
    <x v="11"/>
    <x v="0"/>
    <x v="44"/>
    <n v="0"/>
  </r>
  <r>
    <x v="11"/>
    <x v="1"/>
    <x v="44"/>
    <n v="0"/>
  </r>
  <r>
    <x v="11"/>
    <x v="2"/>
    <x v="44"/>
    <n v="0"/>
  </r>
  <r>
    <x v="11"/>
    <x v="3"/>
    <x v="44"/>
    <n v="0"/>
  </r>
  <r>
    <x v="11"/>
    <x v="4"/>
    <x v="44"/>
    <n v="0"/>
  </r>
  <r>
    <x v="11"/>
    <x v="5"/>
    <x v="44"/>
    <n v="0"/>
  </r>
  <r>
    <x v="11"/>
    <x v="6"/>
    <x v="44"/>
    <n v="0"/>
  </r>
  <r>
    <x v="11"/>
    <x v="7"/>
    <x v="44"/>
    <n v="0"/>
  </r>
  <r>
    <x v="11"/>
    <x v="8"/>
    <x v="44"/>
    <n v="0"/>
  </r>
  <r>
    <x v="11"/>
    <x v="9"/>
    <x v="44"/>
    <n v="0"/>
  </r>
  <r>
    <x v="11"/>
    <x v="10"/>
    <x v="44"/>
    <n v="0"/>
  </r>
  <r>
    <x v="11"/>
    <x v="11"/>
    <x v="44"/>
    <n v="0"/>
  </r>
  <r>
    <x v="12"/>
    <x v="0"/>
    <x v="44"/>
    <n v="0"/>
  </r>
  <r>
    <x v="12"/>
    <x v="1"/>
    <x v="44"/>
    <n v="0"/>
  </r>
  <r>
    <x v="12"/>
    <x v="2"/>
    <x v="44"/>
    <n v="0"/>
  </r>
  <r>
    <x v="12"/>
    <x v="3"/>
    <x v="44"/>
    <n v="0"/>
  </r>
  <r>
    <x v="12"/>
    <x v="4"/>
    <x v="44"/>
    <n v="0"/>
  </r>
  <r>
    <x v="12"/>
    <x v="5"/>
    <x v="44"/>
    <n v="0"/>
  </r>
  <r>
    <x v="12"/>
    <x v="6"/>
    <x v="44"/>
    <n v="0"/>
  </r>
  <r>
    <x v="12"/>
    <x v="7"/>
    <x v="44"/>
    <n v="0"/>
  </r>
  <r>
    <x v="12"/>
    <x v="8"/>
    <x v="44"/>
    <n v="0"/>
  </r>
  <r>
    <x v="12"/>
    <x v="9"/>
    <x v="44"/>
    <n v="0"/>
  </r>
  <r>
    <x v="12"/>
    <x v="10"/>
    <x v="44"/>
    <n v="0"/>
  </r>
  <r>
    <x v="12"/>
    <x v="11"/>
    <x v="44"/>
    <n v="0"/>
  </r>
  <r>
    <x v="13"/>
    <x v="0"/>
    <x v="44"/>
    <n v="0"/>
  </r>
  <r>
    <x v="13"/>
    <x v="1"/>
    <x v="44"/>
    <n v="0"/>
  </r>
  <r>
    <x v="13"/>
    <x v="2"/>
    <x v="44"/>
    <n v="0"/>
  </r>
  <r>
    <x v="13"/>
    <x v="3"/>
    <x v="44"/>
    <n v="0"/>
  </r>
  <r>
    <x v="13"/>
    <x v="4"/>
    <x v="44"/>
    <n v="0"/>
  </r>
  <r>
    <x v="13"/>
    <x v="5"/>
    <x v="44"/>
    <n v="0"/>
  </r>
  <r>
    <x v="13"/>
    <x v="6"/>
    <x v="44"/>
    <n v="0"/>
  </r>
  <r>
    <x v="13"/>
    <x v="7"/>
    <x v="44"/>
    <n v="0"/>
  </r>
  <r>
    <x v="13"/>
    <x v="8"/>
    <x v="44"/>
    <n v="0"/>
  </r>
  <r>
    <x v="13"/>
    <x v="9"/>
    <x v="44"/>
    <n v="0"/>
  </r>
  <r>
    <x v="13"/>
    <x v="10"/>
    <x v="44"/>
    <n v="0"/>
  </r>
  <r>
    <x v="13"/>
    <x v="11"/>
    <x v="44"/>
    <n v="0"/>
  </r>
  <r>
    <x v="14"/>
    <x v="0"/>
    <x v="44"/>
    <n v="0"/>
  </r>
  <r>
    <x v="14"/>
    <x v="1"/>
    <x v="44"/>
    <n v="0"/>
  </r>
  <r>
    <x v="14"/>
    <x v="2"/>
    <x v="44"/>
    <n v="0"/>
  </r>
  <r>
    <x v="14"/>
    <x v="3"/>
    <x v="44"/>
    <n v="0"/>
  </r>
  <r>
    <x v="14"/>
    <x v="4"/>
    <x v="44"/>
    <n v="0"/>
  </r>
  <r>
    <x v="14"/>
    <x v="5"/>
    <x v="44"/>
    <n v="0"/>
  </r>
  <r>
    <x v="14"/>
    <x v="6"/>
    <x v="44"/>
    <n v="0"/>
  </r>
  <r>
    <x v="14"/>
    <x v="7"/>
    <x v="44"/>
    <n v="0"/>
  </r>
  <r>
    <x v="14"/>
    <x v="8"/>
    <x v="44"/>
    <n v="0"/>
  </r>
  <r>
    <x v="14"/>
    <x v="9"/>
    <x v="44"/>
    <n v="0"/>
  </r>
  <r>
    <x v="14"/>
    <x v="10"/>
    <x v="44"/>
    <n v="0"/>
  </r>
  <r>
    <x v="14"/>
    <x v="11"/>
    <x v="44"/>
    <n v="0"/>
  </r>
  <r>
    <x v="15"/>
    <x v="0"/>
    <x v="44"/>
    <n v="0"/>
  </r>
  <r>
    <x v="15"/>
    <x v="1"/>
    <x v="44"/>
    <n v="0"/>
  </r>
  <r>
    <x v="15"/>
    <x v="2"/>
    <x v="44"/>
    <n v="0"/>
  </r>
  <r>
    <x v="15"/>
    <x v="3"/>
    <x v="44"/>
    <n v="0"/>
  </r>
  <r>
    <x v="15"/>
    <x v="4"/>
    <x v="44"/>
    <n v="0"/>
  </r>
  <r>
    <x v="15"/>
    <x v="5"/>
    <x v="44"/>
    <n v="0"/>
  </r>
  <r>
    <x v="15"/>
    <x v="6"/>
    <x v="44"/>
    <n v="0"/>
  </r>
  <r>
    <x v="15"/>
    <x v="7"/>
    <x v="44"/>
    <n v="0"/>
  </r>
  <r>
    <x v="15"/>
    <x v="8"/>
    <x v="44"/>
    <n v="0"/>
  </r>
  <r>
    <x v="15"/>
    <x v="9"/>
    <x v="44"/>
    <n v="0"/>
  </r>
  <r>
    <x v="15"/>
    <x v="10"/>
    <x v="44"/>
    <n v="0"/>
  </r>
  <r>
    <x v="15"/>
    <x v="11"/>
    <x v="44"/>
    <n v="0"/>
  </r>
  <r>
    <x v="16"/>
    <x v="0"/>
    <x v="44"/>
    <n v="0"/>
  </r>
  <r>
    <x v="16"/>
    <x v="1"/>
    <x v="44"/>
    <n v="0"/>
  </r>
  <r>
    <x v="16"/>
    <x v="2"/>
    <x v="44"/>
    <n v="0"/>
  </r>
  <r>
    <x v="16"/>
    <x v="3"/>
    <x v="44"/>
    <n v="0"/>
  </r>
  <r>
    <x v="16"/>
    <x v="4"/>
    <x v="44"/>
    <n v="0"/>
  </r>
  <r>
    <x v="16"/>
    <x v="5"/>
    <x v="44"/>
    <n v="0"/>
  </r>
  <r>
    <x v="16"/>
    <x v="6"/>
    <x v="44"/>
    <n v="0"/>
  </r>
  <r>
    <x v="16"/>
    <x v="7"/>
    <x v="44"/>
    <n v="0"/>
  </r>
  <r>
    <x v="16"/>
    <x v="8"/>
    <x v="44"/>
    <n v="0"/>
  </r>
  <r>
    <x v="16"/>
    <x v="9"/>
    <x v="44"/>
    <n v="0"/>
  </r>
  <r>
    <x v="16"/>
    <x v="10"/>
    <x v="44"/>
    <n v="0"/>
  </r>
  <r>
    <x v="16"/>
    <x v="11"/>
    <x v="44"/>
    <n v="0"/>
  </r>
  <r>
    <x v="17"/>
    <x v="0"/>
    <x v="44"/>
    <n v="0"/>
  </r>
  <r>
    <x v="17"/>
    <x v="1"/>
    <x v="44"/>
    <n v="0"/>
  </r>
  <r>
    <x v="17"/>
    <x v="2"/>
    <x v="44"/>
    <n v="0"/>
  </r>
  <r>
    <x v="17"/>
    <x v="3"/>
    <x v="44"/>
    <n v="0"/>
  </r>
  <r>
    <x v="17"/>
    <x v="4"/>
    <x v="44"/>
    <n v="0"/>
  </r>
  <r>
    <x v="17"/>
    <x v="5"/>
    <x v="44"/>
    <n v="0"/>
  </r>
  <r>
    <x v="17"/>
    <x v="6"/>
    <x v="44"/>
    <n v="0"/>
  </r>
  <r>
    <x v="17"/>
    <x v="7"/>
    <x v="44"/>
    <n v="0"/>
  </r>
  <r>
    <x v="17"/>
    <x v="8"/>
    <x v="44"/>
    <n v="0"/>
  </r>
  <r>
    <x v="17"/>
    <x v="9"/>
    <x v="44"/>
    <n v="0"/>
  </r>
  <r>
    <x v="17"/>
    <x v="10"/>
    <x v="44"/>
    <n v="0"/>
  </r>
  <r>
    <x v="17"/>
    <x v="11"/>
    <x v="44"/>
    <n v="0"/>
  </r>
  <r>
    <x v="18"/>
    <x v="0"/>
    <x v="44"/>
    <n v="0"/>
  </r>
  <r>
    <x v="18"/>
    <x v="1"/>
    <x v="44"/>
    <n v="0"/>
  </r>
  <r>
    <x v="18"/>
    <x v="2"/>
    <x v="44"/>
    <n v="0"/>
  </r>
  <r>
    <x v="18"/>
    <x v="3"/>
    <x v="44"/>
    <n v="0"/>
  </r>
  <r>
    <x v="18"/>
    <x v="4"/>
    <x v="44"/>
    <n v="0"/>
  </r>
  <r>
    <x v="18"/>
    <x v="5"/>
    <x v="44"/>
    <n v="0"/>
  </r>
  <r>
    <x v="18"/>
    <x v="6"/>
    <x v="44"/>
    <n v="0"/>
  </r>
  <r>
    <x v="18"/>
    <x v="7"/>
    <x v="44"/>
    <n v="0"/>
  </r>
  <r>
    <x v="18"/>
    <x v="8"/>
    <x v="44"/>
    <n v="0"/>
  </r>
  <r>
    <x v="18"/>
    <x v="9"/>
    <x v="44"/>
    <n v="0"/>
  </r>
  <r>
    <x v="18"/>
    <x v="10"/>
    <x v="44"/>
    <n v="0"/>
  </r>
  <r>
    <x v="18"/>
    <x v="11"/>
    <x v="44"/>
    <n v="0"/>
  </r>
  <r>
    <x v="19"/>
    <x v="0"/>
    <x v="44"/>
    <n v="0"/>
  </r>
  <r>
    <x v="19"/>
    <x v="1"/>
    <x v="44"/>
    <n v="0"/>
  </r>
  <r>
    <x v="19"/>
    <x v="2"/>
    <x v="44"/>
    <n v="0"/>
  </r>
  <r>
    <x v="19"/>
    <x v="3"/>
    <x v="44"/>
    <n v="0"/>
  </r>
  <r>
    <x v="19"/>
    <x v="4"/>
    <x v="44"/>
    <n v="0"/>
  </r>
  <r>
    <x v="19"/>
    <x v="5"/>
    <x v="44"/>
    <n v="0"/>
  </r>
  <r>
    <x v="19"/>
    <x v="6"/>
    <x v="44"/>
    <n v="0"/>
  </r>
  <r>
    <x v="19"/>
    <x v="7"/>
    <x v="44"/>
    <n v="0"/>
  </r>
  <r>
    <x v="19"/>
    <x v="8"/>
    <x v="44"/>
    <n v="0"/>
  </r>
  <r>
    <x v="19"/>
    <x v="9"/>
    <x v="44"/>
    <n v="0"/>
  </r>
  <r>
    <x v="19"/>
    <x v="10"/>
    <x v="44"/>
    <n v="0"/>
  </r>
  <r>
    <x v="19"/>
    <x v="11"/>
    <x v="44"/>
    <n v="0"/>
  </r>
  <r>
    <x v="20"/>
    <x v="0"/>
    <x v="44"/>
    <n v="0"/>
  </r>
  <r>
    <x v="20"/>
    <x v="1"/>
    <x v="44"/>
    <n v="0"/>
  </r>
  <r>
    <x v="20"/>
    <x v="2"/>
    <x v="44"/>
    <n v="0"/>
  </r>
  <r>
    <x v="20"/>
    <x v="3"/>
    <x v="44"/>
    <n v="0"/>
  </r>
  <r>
    <x v="20"/>
    <x v="4"/>
    <x v="44"/>
    <n v="0"/>
  </r>
  <r>
    <x v="20"/>
    <x v="5"/>
    <x v="44"/>
    <n v="0"/>
  </r>
  <r>
    <x v="20"/>
    <x v="6"/>
    <x v="44"/>
    <n v="0"/>
  </r>
  <r>
    <x v="20"/>
    <x v="7"/>
    <x v="44"/>
    <n v="0"/>
  </r>
  <r>
    <x v="20"/>
    <x v="8"/>
    <x v="44"/>
    <n v="0"/>
  </r>
  <r>
    <x v="20"/>
    <x v="9"/>
    <x v="44"/>
    <n v="0"/>
  </r>
  <r>
    <x v="20"/>
    <x v="10"/>
    <x v="44"/>
    <n v="0"/>
  </r>
  <r>
    <x v="20"/>
    <x v="11"/>
    <x v="44"/>
    <n v="0"/>
  </r>
  <r>
    <x v="21"/>
    <x v="0"/>
    <x v="44"/>
    <n v="0"/>
  </r>
  <r>
    <x v="21"/>
    <x v="1"/>
    <x v="44"/>
    <n v="0"/>
  </r>
  <r>
    <x v="21"/>
    <x v="2"/>
    <x v="44"/>
    <n v="0"/>
  </r>
  <r>
    <x v="21"/>
    <x v="3"/>
    <x v="44"/>
    <n v="0"/>
  </r>
  <r>
    <x v="21"/>
    <x v="4"/>
    <x v="44"/>
    <n v="0"/>
  </r>
  <r>
    <x v="21"/>
    <x v="5"/>
    <x v="44"/>
    <n v="0"/>
  </r>
  <r>
    <x v="21"/>
    <x v="6"/>
    <x v="44"/>
    <n v="0"/>
  </r>
  <r>
    <x v="21"/>
    <x v="7"/>
    <x v="44"/>
    <n v="0"/>
  </r>
  <r>
    <x v="21"/>
    <x v="8"/>
    <x v="44"/>
    <n v="0"/>
  </r>
  <r>
    <x v="21"/>
    <x v="9"/>
    <x v="44"/>
    <n v="0"/>
  </r>
  <r>
    <x v="21"/>
    <x v="10"/>
    <x v="44"/>
    <n v="0"/>
  </r>
  <r>
    <x v="21"/>
    <x v="11"/>
    <x v="44"/>
    <n v="0"/>
  </r>
  <r>
    <x v="22"/>
    <x v="0"/>
    <x v="44"/>
    <n v="0"/>
  </r>
  <r>
    <x v="22"/>
    <x v="1"/>
    <x v="44"/>
    <n v="0"/>
  </r>
  <r>
    <x v="22"/>
    <x v="2"/>
    <x v="44"/>
    <n v="0"/>
  </r>
  <r>
    <x v="22"/>
    <x v="3"/>
    <x v="44"/>
    <n v="0"/>
  </r>
  <r>
    <x v="22"/>
    <x v="4"/>
    <x v="44"/>
    <n v="0"/>
  </r>
  <r>
    <x v="22"/>
    <x v="5"/>
    <x v="44"/>
    <n v="0"/>
  </r>
  <r>
    <x v="22"/>
    <x v="6"/>
    <x v="44"/>
    <n v="0"/>
  </r>
  <r>
    <x v="22"/>
    <x v="7"/>
    <x v="44"/>
    <n v="0"/>
  </r>
  <r>
    <x v="22"/>
    <x v="8"/>
    <x v="44"/>
    <n v="0"/>
  </r>
  <r>
    <x v="22"/>
    <x v="9"/>
    <x v="44"/>
    <n v="0"/>
  </r>
  <r>
    <x v="22"/>
    <x v="10"/>
    <x v="44"/>
    <n v="0"/>
  </r>
  <r>
    <x v="22"/>
    <x v="11"/>
    <x v="44"/>
    <n v="0"/>
  </r>
  <r>
    <x v="23"/>
    <x v="0"/>
    <x v="44"/>
    <n v="0"/>
  </r>
  <r>
    <x v="23"/>
    <x v="1"/>
    <x v="44"/>
    <n v="0"/>
  </r>
  <r>
    <x v="23"/>
    <x v="2"/>
    <x v="44"/>
    <n v="0"/>
  </r>
  <r>
    <x v="23"/>
    <x v="3"/>
    <x v="44"/>
    <n v="0"/>
  </r>
  <r>
    <x v="23"/>
    <x v="4"/>
    <x v="44"/>
    <n v="0"/>
  </r>
  <r>
    <x v="23"/>
    <x v="5"/>
    <x v="44"/>
    <n v="0"/>
  </r>
  <r>
    <x v="23"/>
    <x v="6"/>
    <x v="44"/>
    <n v="0"/>
  </r>
  <r>
    <x v="23"/>
    <x v="7"/>
    <x v="44"/>
    <n v="0"/>
  </r>
  <r>
    <x v="23"/>
    <x v="8"/>
    <x v="44"/>
    <n v="0"/>
  </r>
  <r>
    <x v="23"/>
    <x v="9"/>
    <x v="44"/>
    <n v="0"/>
  </r>
  <r>
    <x v="23"/>
    <x v="10"/>
    <x v="44"/>
    <n v="151"/>
  </r>
  <r>
    <x v="23"/>
    <x v="11"/>
    <x v="44"/>
    <n v="144"/>
  </r>
  <r>
    <x v="24"/>
    <x v="0"/>
    <x v="44"/>
    <n v="154"/>
  </r>
  <r>
    <x v="24"/>
    <x v="1"/>
    <x v="44"/>
    <n v="131"/>
  </r>
  <r>
    <x v="24"/>
    <x v="2"/>
    <x v="44"/>
    <n v="83"/>
  </r>
  <r>
    <x v="24"/>
    <x v="3"/>
    <x v="44"/>
    <n v="106"/>
  </r>
  <r>
    <x v="24"/>
    <x v="4"/>
    <x v="44"/>
    <n v="43"/>
  </r>
  <r>
    <x v="24"/>
    <x v="5"/>
    <x v="44"/>
    <n v="132"/>
  </r>
  <r>
    <x v="24"/>
    <x v="6"/>
    <x v="44"/>
    <n v="150"/>
  </r>
  <r>
    <x v="24"/>
    <x v="7"/>
    <x v="44"/>
    <n v="408"/>
  </r>
  <r>
    <x v="24"/>
    <x v="8"/>
    <x v="44"/>
    <n v="475"/>
  </r>
  <r>
    <x v="24"/>
    <x v="9"/>
    <x v="44"/>
    <n v="473"/>
  </r>
  <r>
    <x v="24"/>
    <x v="10"/>
    <x v="44"/>
    <n v="379"/>
  </r>
  <r>
    <x v="24"/>
    <x v="11"/>
    <x v="44"/>
    <n v="365"/>
  </r>
  <r>
    <x v="25"/>
    <x v="0"/>
    <x v="44"/>
    <n v="360"/>
  </r>
  <r>
    <x v="25"/>
    <x v="1"/>
    <x v="44"/>
    <n v="302"/>
  </r>
  <r>
    <x v="25"/>
    <x v="2"/>
    <x v="44"/>
    <n v="148"/>
  </r>
  <r>
    <x v="25"/>
    <x v="3"/>
    <x v="44"/>
    <n v="2"/>
  </r>
  <r>
    <x v="25"/>
    <x v="4"/>
    <x v="44"/>
    <n v="5"/>
  </r>
  <r>
    <x v="25"/>
    <x v="5"/>
    <x v="44"/>
    <n v="6"/>
  </r>
  <r>
    <x v="25"/>
    <x v="6"/>
    <x v="44"/>
    <n v="4"/>
  </r>
  <r>
    <x v="25"/>
    <x v="7"/>
    <x v="44"/>
    <n v="2"/>
  </r>
  <r>
    <x v="25"/>
    <x v="8"/>
    <x v="44"/>
    <n v="2"/>
  </r>
  <r>
    <x v="25"/>
    <x v="9"/>
    <x v="44"/>
    <n v="1"/>
  </r>
  <r>
    <x v="25"/>
    <x v="10"/>
    <x v="44"/>
    <n v="38"/>
  </r>
  <r>
    <x v="25"/>
    <x v="11"/>
    <x v="44"/>
    <n v="103"/>
  </r>
  <r>
    <x v="0"/>
    <x v="0"/>
    <x v="45"/>
    <n v="0"/>
  </r>
  <r>
    <x v="0"/>
    <x v="1"/>
    <x v="45"/>
    <n v="0"/>
  </r>
  <r>
    <x v="0"/>
    <x v="2"/>
    <x v="45"/>
    <n v="0"/>
  </r>
  <r>
    <x v="0"/>
    <x v="3"/>
    <x v="45"/>
    <n v="0"/>
  </r>
  <r>
    <x v="0"/>
    <x v="4"/>
    <x v="45"/>
    <n v="0"/>
  </r>
  <r>
    <x v="0"/>
    <x v="5"/>
    <x v="45"/>
    <n v="0"/>
  </r>
  <r>
    <x v="0"/>
    <x v="6"/>
    <x v="45"/>
    <n v="0"/>
  </r>
  <r>
    <x v="0"/>
    <x v="7"/>
    <x v="45"/>
    <n v="0"/>
  </r>
  <r>
    <x v="0"/>
    <x v="8"/>
    <x v="45"/>
    <n v="0"/>
  </r>
  <r>
    <x v="0"/>
    <x v="9"/>
    <x v="45"/>
    <n v="0"/>
  </r>
  <r>
    <x v="0"/>
    <x v="10"/>
    <x v="45"/>
    <n v="0"/>
  </r>
  <r>
    <x v="0"/>
    <x v="11"/>
    <x v="45"/>
    <n v="0"/>
  </r>
  <r>
    <x v="1"/>
    <x v="0"/>
    <x v="45"/>
    <n v="0"/>
  </r>
  <r>
    <x v="1"/>
    <x v="1"/>
    <x v="45"/>
    <n v="0"/>
  </r>
  <r>
    <x v="1"/>
    <x v="2"/>
    <x v="45"/>
    <n v="0"/>
  </r>
  <r>
    <x v="1"/>
    <x v="3"/>
    <x v="45"/>
    <n v="0"/>
  </r>
  <r>
    <x v="1"/>
    <x v="4"/>
    <x v="45"/>
    <n v="0"/>
  </r>
  <r>
    <x v="1"/>
    <x v="5"/>
    <x v="45"/>
    <n v="0"/>
  </r>
  <r>
    <x v="1"/>
    <x v="6"/>
    <x v="45"/>
    <n v="0"/>
  </r>
  <r>
    <x v="1"/>
    <x v="7"/>
    <x v="45"/>
    <n v="0"/>
  </r>
  <r>
    <x v="1"/>
    <x v="8"/>
    <x v="45"/>
    <n v="0"/>
  </r>
  <r>
    <x v="1"/>
    <x v="9"/>
    <x v="45"/>
    <n v="0"/>
  </r>
  <r>
    <x v="1"/>
    <x v="10"/>
    <x v="45"/>
    <n v="0"/>
  </r>
  <r>
    <x v="1"/>
    <x v="11"/>
    <x v="45"/>
    <n v="0"/>
  </r>
  <r>
    <x v="2"/>
    <x v="0"/>
    <x v="45"/>
    <n v="0"/>
  </r>
  <r>
    <x v="2"/>
    <x v="1"/>
    <x v="45"/>
    <n v="0"/>
  </r>
  <r>
    <x v="2"/>
    <x v="2"/>
    <x v="45"/>
    <n v="0"/>
  </r>
  <r>
    <x v="2"/>
    <x v="3"/>
    <x v="45"/>
    <n v="0"/>
  </r>
  <r>
    <x v="2"/>
    <x v="4"/>
    <x v="45"/>
    <n v="0"/>
  </r>
  <r>
    <x v="2"/>
    <x v="5"/>
    <x v="45"/>
    <n v="0"/>
  </r>
  <r>
    <x v="2"/>
    <x v="6"/>
    <x v="45"/>
    <n v="0"/>
  </r>
  <r>
    <x v="2"/>
    <x v="7"/>
    <x v="45"/>
    <n v="0"/>
  </r>
  <r>
    <x v="2"/>
    <x v="8"/>
    <x v="45"/>
    <n v="0"/>
  </r>
  <r>
    <x v="2"/>
    <x v="9"/>
    <x v="45"/>
    <n v="0"/>
  </r>
  <r>
    <x v="2"/>
    <x v="10"/>
    <x v="45"/>
    <n v="0"/>
  </r>
  <r>
    <x v="2"/>
    <x v="11"/>
    <x v="45"/>
    <n v="0"/>
  </r>
  <r>
    <x v="3"/>
    <x v="0"/>
    <x v="45"/>
    <n v="0"/>
  </r>
  <r>
    <x v="3"/>
    <x v="1"/>
    <x v="45"/>
    <n v="0"/>
  </r>
  <r>
    <x v="3"/>
    <x v="2"/>
    <x v="45"/>
    <n v="0"/>
  </r>
  <r>
    <x v="3"/>
    <x v="3"/>
    <x v="45"/>
    <n v="0"/>
  </r>
  <r>
    <x v="3"/>
    <x v="4"/>
    <x v="45"/>
    <n v="0"/>
  </r>
  <r>
    <x v="3"/>
    <x v="5"/>
    <x v="45"/>
    <n v="0"/>
  </r>
  <r>
    <x v="3"/>
    <x v="6"/>
    <x v="45"/>
    <n v="0"/>
  </r>
  <r>
    <x v="3"/>
    <x v="7"/>
    <x v="45"/>
    <n v="0"/>
  </r>
  <r>
    <x v="3"/>
    <x v="8"/>
    <x v="45"/>
    <n v="0"/>
  </r>
  <r>
    <x v="3"/>
    <x v="9"/>
    <x v="45"/>
    <n v="0"/>
  </r>
  <r>
    <x v="3"/>
    <x v="10"/>
    <x v="45"/>
    <n v="0"/>
  </r>
  <r>
    <x v="3"/>
    <x v="11"/>
    <x v="45"/>
    <n v="0"/>
  </r>
  <r>
    <x v="4"/>
    <x v="0"/>
    <x v="45"/>
    <n v="0"/>
  </r>
  <r>
    <x v="4"/>
    <x v="1"/>
    <x v="45"/>
    <n v="0"/>
  </r>
  <r>
    <x v="4"/>
    <x v="2"/>
    <x v="45"/>
    <n v="0"/>
  </r>
  <r>
    <x v="4"/>
    <x v="3"/>
    <x v="45"/>
    <n v="0"/>
  </r>
  <r>
    <x v="4"/>
    <x v="4"/>
    <x v="45"/>
    <n v="0"/>
  </r>
  <r>
    <x v="4"/>
    <x v="5"/>
    <x v="45"/>
    <n v="0"/>
  </r>
  <r>
    <x v="4"/>
    <x v="6"/>
    <x v="45"/>
    <n v="0"/>
  </r>
  <r>
    <x v="4"/>
    <x v="7"/>
    <x v="45"/>
    <n v="0"/>
  </r>
  <r>
    <x v="4"/>
    <x v="8"/>
    <x v="45"/>
    <n v="0"/>
  </r>
  <r>
    <x v="4"/>
    <x v="9"/>
    <x v="45"/>
    <n v="0"/>
  </r>
  <r>
    <x v="4"/>
    <x v="10"/>
    <x v="45"/>
    <n v="0"/>
  </r>
  <r>
    <x v="4"/>
    <x v="11"/>
    <x v="45"/>
    <n v="0"/>
  </r>
  <r>
    <x v="5"/>
    <x v="0"/>
    <x v="45"/>
    <n v="0"/>
  </r>
  <r>
    <x v="5"/>
    <x v="1"/>
    <x v="45"/>
    <n v="0"/>
  </r>
  <r>
    <x v="5"/>
    <x v="2"/>
    <x v="45"/>
    <n v="0"/>
  </r>
  <r>
    <x v="5"/>
    <x v="3"/>
    <x v="45"/>
    <n v="0"/>
  </r>
  <r>
    <x v="5"/>
    <x v="4"/>
    <x v="45"/>
    <n v="0"/>
  </r>
  <r>
    <x v="5"/>
    <x v="5"/>
    <x v="45"/>
    <n v="0"/>
  </r>
  <r>
    <x v="5"/>
    <x v="6"/>
    <x v="45"/>
    <n v="0"/>
  </r>
  <r>
    <x v="5"/>
    <x v="7"/>
    <x v="45"/>
    <n v="0"/>
  </r>
  <r>
    <x v="5"/>
    <x v="8"/>
    <x v="45"/>
    <n v="0"/>
  </r>
  <r>
    <x v="5"/>
    <x v="9"/>
    <x v="45"/>
    <n v="0"/>
  </r>
  <r>
    <x v="5"/>
    <x v="10"/>
    <x v="45"/>
    <n v="0"/>
  </r>
  <r>
    <x v="5"/>
    <x v="11"/>
    <x v="45"/>
    <n v="0"/>
  </r>
  <r>
    <x v="6"/>
    <x v="0"/>
    <x v="45"/>
    <n v="0"/>
  </r>
  <r>
    <x v="6"/>
    <x v="1"/>
    <x v="45"/>
    <n v="0"/>
  </r>
  <r>
    <x v="6"/>
    <x v="2"/>
    <x v="45"/>
    <n v="0"/>
  </r>
  <r>
    <x v="6"/>
    <x v="3"/>
    <x v="45"/>
    <n v="0"/>
  </r>
  <r>
    <x v="6"/>
    <x v="4"/>
    <x v="45"/>
    <n v="0"/>
  </r>
  <r>
    <x v="6"/>
    <x v="5"/>
    <x v="45"/>
    <n v="0"/>
  </r>
  <r>
    <x v="6"/>
    <x v="6"/>
    <x v="45"/>
    <n v="0"/>
  </r>
  <r>
    <x v="6"/>
    <x v="7"/>
    <x v="45"/>
    <n v="0"/>
  </r>
  <r>
    <x v="6"/>
    <x v="8"/>
    <x v="45"/>
    <n v="0"/>
  </r>
  <r>
    <x v="6"/>
    <x v="9"/>
    <x v="45"/>
    <n v="0"/>
  </r>
  <r>
    <x v="6"/>
    <x v="10"/>
    <x v="45"/>
    <n v="0"/>
  </r>
  <r>
    <x v="6"/>
    <x v="11"/>
    <x v="45"/>
    <n v="0"/>
  </r>
  <r>
    <x v="7"/>
    <x v="0"/>
    <x v="45"/>
    <n v="0"/>
  </r>
  <r>
    <x v="7"/>
    <x v="1"/>
    <x v="45"/>
    <n v="0"/>
  </r>
  <r>
    <x v="7"/>
    <x v="2"/>
    <x v="45"/>
    <n v="0"/>
  </r>
  <r>
    <x v="7"/>
    <x v="3"/>
    <x v="45"/>
    <n v="0"/>
  </r>
  <r>
    <x v="7"/>
    <x v="4"/>
    <x v="45"/>
    <n v="0"/>
  </r>
  <r>
    <x v="7"/>
    <x v="5"/>
    <x v="45"/>
    <n v="0"/>
  </r>
  <r>
    <x v="7"/>
    <x v="6"/>
    <x v="45"/>
    <n v="0"/>
  </r>
  <r>
    <x v="7"/>
    <x v="7"/>
    <x v="45"/>
    <n v="0"/>
  </r>
  <r>
    <x v="7"/>
    <x v="8"/>
    <x v="45"/>
    <n v="0"/>
  </r>
  <r>
    <x v="7"/>
    <x v="9"/>
    <x v="45"/>
    <n v="0"/>
  </r>
  <r>
    <x v="7"/>
    <x v="10"/>
    <x v="45"/>
    <n v="0"/>
  </r>
  <r>
    <x v="7"/>
    <x v="11"/>
    <x v="45"/>
    <n v="0"/>
  </r>
  <r>
    <x v="8"/>
    <x v="0"/>
    <x v="45"/>
    <n v="0"/>
  </r>
  <r>
    <x v="8"/>
    <x v="1"/>
    <x v="45"/>
    <n v="0"/>
  </r>
  <r>
    <x v="8"/>
    <x v="2"/>
    <x v="45"/>
    <n v="0"/>
  </r>
  <r>
    <x v="8"/>
    <x v="3"/>
    <x v="45"/>
    <n v="0"/>
  </r>
  <r>
    <x v="8"/>
    <x v="4"/>
    <x v="45"/>
    <n v="0"/>
  </r>
  <r>
    <x v="8"/>
    <x v="5"/>
    <x v="45"/>
    <n v="0"/>
  </r>
  <r>
    <x v="8"/>
    <x v="6"/>
    <x v="45"/>
    <n v="0"/>
  </r>
  <r>
    <x v="8"/>
    <x v="7"/>
    <x v="45"/>
    <n v="0"/>
  </r>
  <r>
    <x v="8"/>
    <x v="8"/>
    <x v="45"/>
    <n v="0"/>
  </r>
  <r>
    <x v="8"/>
    <x v="9"/>
    <x v="45"/>
    <n v="0"/>
  </r>
  <r>
    <x v="8"/>
    <x v="10"/>
    <x v="45"/>
    <n v="0"/>
  </r>
  <r>
    <x v="8"/>
    <x v="11"/>
    <x v="45"/>
    <n v="0"/>
  </r>
  <r>
    <x v="9"/>
    <x v="0"/>
    <x v="45"/>
    <n v="0"/>
  </r>
  <r>
    <x v="9"/>
    <x v="1"/>
    <x v="45"/>
    <n v="0"/>
  </r>
  <r>
    <x v="9"/>
    <x v="2"/>
    <x v="45"/>
    <n v="0"/>
  </r>
  <r>
    <x v="9"/>
    <x v="3"/>
    <x v="45"/>
    <n v="0"/>
  </r>
  <r>
    <x v="9"/>
    <x v="4"/>
    <x v="45"/>
    <n v="0"/>
  </r>
  <r>
    <x v="9"/>
    <x v="5"/>
    <x v="45"/>
    <n v="0"/>
  </r>
  <r>
    <x v="9"/>
    <x v="6"/>
    <x v="45"/>
    <n v="0"/>
  </r>
  <r>
    <x v="9"/>
    <x v="7"/>
    <x v="45"/>
    <n v="0"/>
  </r>
  <r>
    <x v="9"/>
    <x v="8"/>
    <x v="45"/>
    <n v="0"/>
  </r>
  <r>
    <x v="9"/>
    <x v="9"/>
    <x v="45"/>
    <n v="0"/>
  </r>
  <r>
    <x v="9"/>
    <x v="10"/>
    <x v="45"/>
    <n v="0"/>
  </r>
  <r>
    <x v="9"/>
    <x v="11"/>
    <x v="45"/>
    <n v="0"/>
  </r>
  <r>
    <x v="10"/>
    <x v="0"/>
    <x v="45"/>
    <n v="0"/>
  </r>
  <r>
    <x v="10"/>
    <x v="1"/>
    <x v="45"/>
    <n v="0"/>
  </r>
  <r>
    <x v="10"/>
    <x v="2"/>
    <x v="45"/>
    <n v="0"/>
  </r>
  <r>
    <x v="10"/>
    <x v="3"/>
    <x v="45"/>
    <n v="0"/>
  </r>
  <r>
    <x v="10"/>
    <x v="4"/>
    <x v="45"/>
    <n v="0"/>
  </r>
  <r>
    <x v="10"/>
    <x v="5"/>
    <x v="45"/>
    <n v="0"/>
  </r>
  <r>
    <x v="10"/>
    <x v="6"/>
    <x v="45"/>
    <n v="0"/>
  </r>
  <r>
    <x v="10"/>
    <x v="7"/>
    <x v="45"/>
    <n v="0"/>
  </r>
  <r>
    <x v="10"/>
    <x v="8"/>
    <x v="45"/>
    <n v="0"/>
  </r>
  <r>
    <x v="10"/>
    <x v="9"/>
    <x v="45"/>
    <n v="0"/>
  </r>
  <r>
    <x v="10"/>
    <x v="10"/>
    <x v="45"/>
    <n v="0"/>
  </r>
  <r>
    <x v="10"/>
    <x v="11"/>
    <x v="45"/>
    <n v="0"/>
  </r>
  <r>
    <x v="11"/>
    <x v="0"/>
    <x v="45"/>
    <n v="0"/>
  </r>
  <r>
    <x v="11"/>
    <x v="1"/>
    <x v="45"/>
    <n v="0"/>
  </r>
  <r>
    <x v="11"/>
    <x v="2"/>
    <x v="45"/>
    <n v="0"/>
  </r>
  <r>
    <x v="11"/>
    <x v="3"/>
    <x v="45"/>
    <n v="0"/>
  </r>
  <r>
    <x v="11"/>
    <x v="4"/>
    <x v="45"/>
    <n v="0"/>
  </r>
  <r>
    <x v="11"/>
    <x v="5"/>
    <x v="45"/>
    <n v="0"/>
  </r>
  <r>
    <x v="11"/>
    <x v="6"/>
    <x v="45"/>
    <n v="0"/>
  </r>
  <r>
    <x v="11"/>
    <x v="7"/>
    <x v="45"/>
    <n v="0"/>
  </r>
  <r>
    <x v="11"/>
    <x v="8"/>
    <x v="45"/>
    <n v="0"/>
  </r>
  <r>
    <x v="11"/>
    <x v="9"/>
    <x v="45"/>
    <n v="0"/>
  </r>
  <r>
    <x v="11"/>
    <x v="10"/>
    <x v="45"/>
    <n v="0"/>
  </r>
  <r>
    <x v="11"/>
    <x v="11"/>
    <x v="45"/>
    <n v="0"/>
  </r>
  <r>
    <x v="12"/>
    <x v="0"/>
    <x v="45"/>
    <n v="0"/>
  </r>
  <r>
    <x v="12"/>
    <x v="1"/>
    <x v="45"/>
    <n v="0"/>
  </r>
  <r>
    <x v="12"/>
    <x v="2"/>
    <x v="45"/>
    <n v="0"/>
  </r>
  <r>
    <x v="12"/>
    <x v="3"/>
    <x v="45"/>
    <n v="0"/>
  </r>
  <r>
    <x v="12"/>
    <x v="4"/>
    <x v="45"/>
    <n v="0"/>
  </r>
  <r>
    <x v="12"/>
    <x v="5"/>
    <x v="45"/>
    <n v="0"/>
  </r>
  <r>
    <x v="12"/>
    <x v="6"/>
    <x v="45"/>
    <n v="0"/>
  </r>
  <r>
    <x v="12"/>
    <x v="7"/>
    <x v="45"/>
    <n v="0"/>
  </r>
  <r>
    <x v="12"/>
    <x v="8"/>
    <x v="45"/>
    <n v="0"/>
  </r>
  <r>
    <x v="12"/>
    <x v="9"/>
    <x v="45"/>
    <n v="0"/>
  </r>
  <r>
    <x v="12"/>
    <x v="10"/>
    <x v="45"/>
    <n v="0"/>
  </r>
  <r>
    <x v="12"/>
    <x v="11"/>
    <x v="45"/>
    <n v="0"/>
  </r>
  <r>
    <x v="13"/>
    <x v="0"/>
    <x v="45"/>
    <n v="0"/>
  </r>
  <r>
    <x v="13"/>
    <x v="1"/>
    <x v="45"/>
    <n v="0"/>
  </r>
  <r>
    <x v="13"/>
    <x v="2"/>
    <x v="45"/>
    <n v="0"/>
  </r>
  <r>
    <x v="13"/>
    <x v="3"/>
    <x v="45"/>
    <n v="0"/>
  </r>
  <r>
    <x v="13"/>
    <x v="4"/>
    <x v="45"/>
    <n v="0"/>
  </r>
  <r>
    <x v="13"/>
    <x v="5"/>
    <x v="45"/>
    <n v="0"/>
  </r>
  <r>
    <x v="13"/>
    <x v="6"/>
    <x v="45"/>
    <n v="0"/>
  </r>
  <r>
    <x v="13"/>
    <x v="7"/>
    <x v="45"/>
    <n v="0"/>
  </r>
  <r>
    <x v="13"/>
    <x v="8"/>
    <x v="45"/>
    <n v="0"/>
  </r>
  <r>
    <x v="13"/>
    <x v="9"/>
    <x v="45"/>
    <n v="0"/>
  </r>
  <r>
    <x v="13"/>
    <x v="10"/>
    <x v="45"/>
    <n v="0"/>
  </r>
  <r>
    <x v="13"/>
    <x v="11"/>
    <x v="45"/>
    <n v="0"/>
  </r>
  <r>
    <x v="14"/>
    <x v="0"/>
    <x v="45"/>
    <n v="0"/>
  </r>
  <r>
    <x v="14"/>
    <x v="1"/>
    <x v="45"/>
    <n v="0"/>
  </r>
  <r>
    <x v="14"/>
    <x v="2"/>
    <x v="45"/>
    <n v="0"/>
  </r>
  <r>
    <x v="14"/>
    <x v="3"/>
    <x v="45"/>
    <n v="0"/>
  </r>
  <r>
    <x v="14"/>
    <x v="4"/>
    <x v="45"/>
    <n v="0"/>
  </r>
  <r>
    <x v="14"/>
    <x v="5"/>
    <x v="45"/>
    <n v="0"/>
  </r>
  <r>
    <x v="14"/>
    <x v="6"/>
    <x v="45"/>
    <n v="0"/>
  </r>
  <r>
    <x v="14"/>
    <x v="7"/>
    <x v="45"/>
    <n v="0"/>
  </r>
  <r>
    <x v="14"/>
    <x v="8"/>
    <x v="45"/>
    <n v="0"/>
  </r>
  <r>
    <x v="14"/>
    <x v="9"/>
    <x v="45"/>
    <n v="0"/>
  </r>
  <r>
    <x v="14"/>
    <x v="10"/>
    <x v="45"/>
    <n v="0"/>
  </r>
  <r>
    <x v="14"/>
    <x v="11"/>
    <x v="45"/>
    <n v="0"/>
  </r>
  <r>
    <x v="15"/>
    <x v="0"/>
    <x v="45"/>
    <n v="0"/>
  </r>
  <r>
    <x v="15"/>
    <x v="1"/>
    <x v="45"/>
    <n v="0"/>
  </r>
  <r>
    <x v="15"/>
    <x v="2"/>
    <x v="45"/>
    <n v="0"/>
  </r>
  <r>
    <x v="15"/>
    <x v="3"/>
    <x v="45"/>
    <n v="0"/>
  </r>
  <r>
    <x v="15"/>
    <x v="4"/>
    <x v="45"/>
    <n v="0"/>
  </r>
  <r>
    <x v="15"/>
    <x v="5"/>
    <x v="45"/>
    <n v="0"/>
  </r>
  <r>
    <x v="15"/>
    <x v="6"/>
    <x v="45"/>
    <n v="0"/>
  </r>
  <r>
    <x v="15"/>
    <x v="7"/>
    <x v="45"/>
    <n v="0"/>
  </r>
  <r>
    <x v="15"/>
    <x v="8"/>
    <x v="45"/>
    <n v="0"/>
  </r>
  <r>
    <x v="15"/>
    <x v="9"/>
    <x v="45"/>
    <n v="0"/>
  </r>
  <r>
    <x v="15"/>
    <x v="10"/>
    <x v="45"/>
    <n v="0"/>
  </r>
  <r>
    <x v="15"/>
    <x v="11"/>
    <x v="45"/>
    <n v="0"/>
  </r>
  <r>
    <x v="16"/>
    <x v="0"/>
    <x v="45"/>
    <n v="0"/>
  </r>
  <r>
    <x v="16"/>
    <x v="1"/>
    <x v="45"/>
    <n v="0"/>
  </r>
  <r>
    <x v="16"/>
    <x v="2"/>
    <x v="45"/>
    <n v="0"/>
  </r>
  <r>
    <x v="16"/>
    <x v="3"/>
    <x v="45"/>
    <n v="0"/>
  </r>
  <r>
    <x v="16"/>
    <x v="4"/>
    <x v="45"/>
    <n v="0"/>
  </r>
  <r>
    <x v="16"/>
    <x v="5"/>
    <x v="45"/>
    <n v="0"/>
  </r>
  <r>
    <x v="16"/>
    <x v="6"/>
    <x v="45"/>
    <n v="0"/>
  </r>
  <r>
    <x v="16"/>
    <x v="7"/>
    <x v="45"/>
    <n v="0"/>
  </r>
  <r>
    <x v="16"/>
    <x v="8"/>
    <x v="45"/>
    <n v="0"/>
  </r>
  <r>
    <x v="16"/>
    <x v="9"/>
    <x v="45"/>
    <n v="0"/>
  </r>
  <r>
    <x v="16"/>
    <x v="10"/>
    <x v="45"/>
    <n v="0"/>
  </r>
  <r>
    <x v="16"/>
    <x v="11"/>
    <x v="45"/>
    <n v="0"/>
  </r>
  <r>
    <x v="17"/>
    <x v="0"/>
    <x v="45"/>
    <n v="0"/>
  </r>
  <r>
    <x v="17"/>
    <x v="1"/>
    <x v="45"/>
    <n v="0"/>
  </r>
  <r>
    <x v="17"/>
    <x v="2"/>
    <x v="45"/>
    <n v="0"/>
  </r>
  <r>
    <x v="17"/>
    <x v="3"/>
    <x v="45"/>
    <n v="0"/>
  </r>
  <r>
    <x v="17"/>
    <x v="4"/>
    <x v="45"/>
    <n v="0"/>
  </r>
  <r>
    <x v="17"/>
    <x v="5"/>
    <x v="45"/>
    <n v="0"/>
  </r>
  <r>
    <x v="17"/>
    <x v="6"/>
    <x v="45"/>
    <n v="0"/>
  </r>
  <r>
    <x v="17"/>
    <x v="7"/>
    <x v="45"/>
    <n v="0"/>
  </r>
  <r>
    <x v="17"/>
    <x v="8"/>
    <x v="45"/>
    <n v="0"/>
  </r>
  <r>
    <x v="17"/>
    <x v="9"/>
    <x v="45"/>
    <n v="0"/>
  </r>
  <r>
    <x v="17"/>
    <x v="10"/>
    <x v="45"/>
    <n v="0"/>
  </r>
  <r>
    <x v="17"/>
    <x v="11"/>
    <x v="45"/>
    <n v="0"/>
  </r>
  <r>
    <x v="18"/>
    <x v="0"/>
    <x v="45"/>
    <n v="0"/>
  </r>
  <r>
    <x v="18"/>
    <x v="1"/>
    <x v="45"/>
    <n v="0"/>
  </r>
  <r>
    <x v="18"/>
    <x v="2"/>
    <x v="45"/>
    <n v="0"/>
  </r>
  <r>
    <x v="18"/>
    <x v="3"/>
    <x v="45"/>
    <n v="0"/>
  </r>
  <r>
    <x v="18"/>
    <x v="4"/>
    <x v="45"/>
    <n v="0"/>
  </r>
  <r>
    <x v="18"/>
    <x v="5"/>
    <x v="45"/>
    <n v="0"/>
  </r>
  <r>
    <x v="18"/>
    <x v="6"/>
    <x v="45"/>
    <n v="0"/>
  </r>
  <r>
    <x v="18"/>
    <x v="7"/>
    <x v="45"/>
    <n v="0"/>
  </r>
  <r>
    <x v="18"/>
    <x v="8"/>
    <x v="45"/>
    <n v="0"/>
  </r>
  <r>
    <x v="18"/>
    <x v="9"/>
    <x v="45"/>
    <n v="0"/>
  </r>
  <r>
    <x v="18"/>
    <x v="10"/>
    <x v="45"/>
    <n v="0"/>
  </r>
  <r>
    <x v="18"/>
    <x v="11"/>
    <x v="45"/>
    <n v="0"/>
  </r>
  <r>
    <x v="19"/>
    <x v="0"/>
    <x v="45"/>
    <n v="0"/>
  </r>
  <r>
    <x v="19"/>
    <x v="1"/>
    <x v="45"/>
    <n v="0"/>
  </r>
  <r>
    <x v="19"/>
    <x v="2"/>
    <x v="45"/>
    <n v="0"/>
  </r>
  <r>
    <x v="19"/>
    <x v="3"/>
    <x v="45"/>
    <n v="0"/>
  </r>
  <r>
    <x v="19"/>
    <x v="4"/>
    <x v="45"/>
    <n v="0"/>
  </r>
  <r>
    <x v="19"/>
    <x v="5"/>
    <x v="45"/>
    <n v="0"/>
  </r>
  <r>
    <x v="19"/>
    <x v="6"/>
    <x v="45"/>
    <n v="0"/>
  </r>
  <r>
    <x v="19"/>
    <x v="7"/>
    <x v="45"/>
    <n v="0"/>
  </r>
  <r>
    <x v="19"/>
    <x v="8"/>
    <x v="45"/>
    <n v="0"/>
  </r>
  <r>
    <x v="19"/>
    <x v="9"/>
    <x v="45"/>
    <n v="0"/>
  </r>
  <r>
    <x v="19"/>
    <x v="10"/>
    <x v="45"/>
    <n v="0"/>
  </r>
  <r>
    <x v="19"/>
    <x v="11"/>
    <x v="45"/>
    <n v="0"/>
  </r>
  <r>
    <x v="20"/>
    <x v="0"/>
    <x v="45"/>
    <n v="0"/>
  </r>
  <r>
    <x v="20"/>
    <x v="1"/>
    <x v="45"/>
    <n v="0"/>
  </r>
  <r>
    <x v="20"/>
    <x v="2"/>
    <x v="45"/>
    <n v="0"/>
  </r>
  <r>
    <x v="20"/>
    <x v="3"/>
    <x v="45"/>
    <n v="0"/>
  </r>
  <r>
    <x v="20"/>
    <x v="4"/>
    <x v="45"/>
    <n v="0"/>
  </r>
  <r>
    <x v="20"/>
    <x v="5"/>
    <x v="45"/>
    <n v="0"/>
  </r>
  <r>
    <x v="20"/>
    <x v="6"/>
    <x v="45"/>
    <n v="0"/>
  </r>
  <r>
    <x v="20"/>
    <x v="7"/>
    <x v="45"/>
    <n v="0"/>
  </r>
  <r>
    <x v="20"/>
    <x v="8"/>
    <x v="45"/>
    <n v="0"/>
  </r>
  <r>
    <x v="20"/>
    <x v="9"/>
    <x v="45"/>
    <n v="0"/>
  </r>
  <r>
    <x v="20"/>
    <x v="10"/>
    <x v="45"/>
    <n v="0"/>
  </r>
  <r>
    <x v="20"/>
    <x v="11"/>
    <x v="45"/>
    <n v="0"/>
  </r>
  <r>
    <x v="21"/>
    <x v="0"/>
    <x v="45"/>
    <n v="0"/>
  </r>
  <r>
    <x v="21"/>
    <x v="1"/>
    <x v="45"/>
    <n v="0"/>
  </r>
  <r>
    <x v="21"/>
    <x v="2"/>
    <x v="45"/>
    <n v="0"/>
  </r>
  <r>
    <x v="21"/>
    <x v="3"/>
    <x v="45"/>
    <n v="0"/>
  </r>
  <r>
    <x v="21"/>
    <x v="4"/>
    <x v="45"/>
    <n v="0"/>
  </r>
  <r>
    <x v="21"/>
    <x v="5"/>
    <x v="45"/>
    <n v="0"/>
  </r>
  <r>
    <x v="21"/>
    <x v="6"/>
    <x v="45"/>
    <n v="0"/>
  </r>
  <r>
    <x v="21"/>
    <x v="7"/>
    <x v="45"/>
    <n v="0"/>
  </r>
  <r>
    <x v="21"/>
    <x v="8"/>
    <x v="45"/>
    <n v="0"/>
  </r>
  <r>
    <x v="21"/>
    <x v="9"/>
    <x v="45"/>
    <n v="0"/>
  </r>
  <r>
    <x v="21"/>
    <x v="10"/>
    <x v="45"/>
    <n v="0"/>
  </r>
  <r>
    <x v="21"/>
    <x v="11"/>
    <x v="45"/>
    <n v="0"/>
  </r>
  <r>
    <x v="22"/>
    <x v="0"/>
    <x v="45"/>
    <n v="0"/>
  </r>
  <r>
    <x v="22"/>
    <x v="1"/>
    <x v="45"/>
    <n v="0"/>
  </r>
  <r>
    <x v="22"/>
    <x v="2"/>
    <x v="45"/>
    <n v="0"/>
  </r>
  <r>
    <x v="22"/>
    <x v="3"/>
    <x v="45"/>
    <n v="0"/>
  </r>
  <r>
    <x v="22"/>
    <x v="4"/>
    <x v="45"/>
    <n v="0"/>
  </r>
  <r>
    <x v="22"/>
    <x v="5"/>
    <x v="45"/>
    <n v="0"/>
  </r>
  <r>
    <x v="22"/>
    <x v="6"/>
    <x v="45"/>
    <n v="0"/>
  </r>
  <r>
    <x v="22"/>
    <x v="7"/>
    <x v="45"/>
    <n v="0"/>
  </r>
  <r>
    <x v="22"/>
    <x v="8"/>
    <x v="45"/>
    <n v="0"/>
  </r>
  <r>
    <x v="22"/>
    <x v="9"/>
    <x v="45"/>
    <n v="0"/>
  </r>
  <r>
    <x v="22"/>
    <x v="10"/>
    <x v="45"/>
    <n v="0"/>
  </r>
  <r>
    <x v="22"/>
    <x v="11"/>
    <x v="45"/>
    <n v="0"/>
  </r>
  <r>
    <x v="23"/>
    <x v="0"/>
    <x v="45"/>
    <n v="0"/>
  </r>
  <r>
    <x v="23"/>
    <x v="1"/>
    <x v="45"/>
    <n v="0"/>
  </r>
  <r>
    <x v="23"/>
    <x v="2"/>
    <x v="45"/>
    <n v="0"/>
  </r>
  <r>
    <x v="23"/>
    <x v="3"/>
    <x v="45"/>
    <n v="0"/>
  </r>
  <r>
    <x v="23"/>
    <x v="4"/>
    <x v="45"/>
    <n v="0"/>
  </r>
  <r>
    <x v="23"/>
    <x v="5"/>
    <x v="45"/>
    <n v="0"/>
  </r>
  <r>
    <x v="23"/>
    <x v="6"/>
    <x v="45"/>
    <n v="0"/>
  </r>
  <r>
    <x v="23"/>
    <x v="7"/>
    <x v="45"/>
    <n v="0"/>
  </r>
  <r>
    <x v="23"/>
    <x v="8"/>
    <x v="45"/>
    <n v="0"/>
  </r>
  <r>
    <x v="23"/>
    <x v="9"/>
    <x v="45"/>
    <n v="0"/>
  </r>
  <r>
    <x v="23"/>
    <x v="10"/>
    <x v="45"/>
    <n v="565"/>
  </r>
  <r>
    <x v="23"/>
    <x v="11"/>
    <x v="45"/>
    <n v="578"/>
  </r>
  <r>
    <x v="24"/>
    <x v="0"/>
    <x v="45"/>
    <n v="848"/>
  </r>
  <r>
    <x v="24"/>
    <x v="1"/>
    <x v="45"/>
    <n v="690"/>
  </r>
  <r>
    <x v="24"/>
    <x v="2"/>
    <x v="45"/>
    <n v="578"/>
  </r>
  <r>
    <x v="24"/>
    <x v="3"/>
    <x v="45"/>
    <n v="416"/>
  </r>
  <r>
    <x v="24"/>
    <x v="4"/>
    <x v="45"/>
    <n v="240"/>
  </r>
  <r>
    <x v="24"/>
    <x v="5"/>
    <x v="45"/>
    <n v="301"/>
  </r>
  <r>
    <x v="24"/>
    <x v="6"/>
    <x v="45"/>
    <n v="522"/>
  </r>
  <r>
    <x v="24"/>
    <x v="7"/>
    <x v="45"/>
    <n v="936"/>
  </r>
  <r>
    <x v="24"/>
    <x v="8"/>
    <x v="45"/>
    <n v="1169"/>
  </r>
  <r>
    <x v="24"/>
    <x v="9"/>
    <x v="45"/>
    <n v="1101"/>
  </r>
  <r>
    <x v="24"/>
    <x v="10"/>
    <x v="45"/>
    <n v="941"/>
  </r>
  <r>
    <x v="24"/>
    <x v="11"/>
    <x v="45"/>
    <n v="835"/>
  </r>
  <r>
    <x v="25"/>
    <x v="0"/>
    <x v="45"/>
    <n v="744"/>
  </r>
  <r>
    <x v="25"/>
    <x v="1"/>
    <x v="45"/>
    <n v="588"/>
  </r>
  <r>
    <x v="25"/>
    <x v="2"/>
    <x v="45"/>
    <n v="458"/>
  </r>
  <r>
    <x v="25"/>
    <x v="3"/>
    <x v="45"/>
    <n v="5"/>
  </r>
  <r>
    <x v="25"/>
    <x v="4"/>
    <x v="45"/>
    <n v="4"/>
  </r>
  <r>
    <x v="25"/>
    <x v="5"/>
    <x v="45"/>
    <n v="0"/>
  </r>
  <r>
    <x v="25"/>
    <x v="6"/>
    <x v="45"/>
    <n v="0"/>
  </r>
  <r>
    <x v="25"/>
    <x v="7"/>
    <x v="45"/>
    <n v="4"/>
  </r>
  <r>
    <x v="25"/>
    <x v="8"/>
    <x v="45"/>
    <n v="7"/>
  </r>
  <r>
    <x v="25"/>
    <x v="9"/>
    <x v="45"/>
    <n v="21"/>
  </r>
  <r>
    <x v="25"/>
    <x v="10"/>
    <x v="45"/>
    <n v="133"/>
  </r>
  <r>
    <x v="25"/>
    <x v="11"/>
    <x v="45"/>
    <n v="724"/>
  </r>
  <r>
    <x v="0"/>
    <x v="0"/>
    <x v="46"/>
    <n v="239092"/>
  </r>
  <r>
    <x v="0"/>
    <x v="1"/>
    <x v="46"/>
    <n v="244808"/>
  </r>
  <r>
    <x v="0"/>
    <x v="2"/>
    <x v="46"/>
    <n v="331704"/>
  </r>
  <r>
    <x v="0"/>
    <x v="3"/>
    <x v="46"/>
    <n v="318352"/>
  </r>
  <r>
    <x v="0"/>
    <x v="4"/>
    <x v="46"/>
    <n v="341549"/>
  </r>
  <r>
    <x v="0"/>
    <x v="5"/>
    <x v="46"/>
    <n v="325913"/>
  </r>
  <r>
    <x v="0"/>
    <x v="6"/>
    <x v="46"/>
    <n v="318087"/>
  </r>
  <r>
    <x v="0"/>
    <x v="7"/>
    <x v="46"/>
    <n v="338186"/>
  </r>
  <r>
    <x v="0"/>
    <x v="8"/>
    <x v="46"/>
    <n v="326365"/>
  </r>
  <r>
    <x v="0"/>
    <x v="9"/>
    <x v="46"/>
    <n v="330298"/>
  </r>
  <r>
    <x v="0"/>
    <x v="10"/>
    <x v="46"/>
    <n v="329239"/>
  </r>
  <r>
    <x v="0"/>
    <x v="11"/>
    <x v="46"/>
    <n v="299897"/>
  </r>
  <r>
    <x v="1"/>
    <x v="0"/>
    <x v="46"/>
    <n v="249310"/>
  </r>
  <r>
    <x v="1"/>
    <x v="1"/>
    <x v="46"/>
    <n v="271280"/>
  </r>
  <r>
    <x v="1"/>
    <x v="2"/>
    <x v="46"/>
    <n v="322056"/>
  </r>
  <r>
    <x v="1"/>
    <x v="3"/>
    <x v="46"/>
    <n v="333136"/>
  </r>
  <r>
    <x v="1"/>
    <x v="4"/>
    <x v="46"/>
    <n v="353125"/>
  </r>
  <r>
    <x v="1"/>
    <x v="5"/>
    <x v="46"/>
    <n v="315664"/>
  </r>
  <r>
    <x v="1"/>
    <x v="6"/>
    <x v="46"/>
    <n v="322347"/>
  </r>
  <r>
    <x v="1"/>
    <x v="7"/>
    <x v="46"/>
    <n v="327139"/>
  </r>
  <r>
    <x v="1"/>
    <x v="8"/>
    <x v="46"/>
    <n v="314248"/>
  </r>
  <r>
    <x v="1"/>
    <x v="9"/>
    <x v="46"/>
    <n v="354091"/>
  </r>
  <r>
    <x v="1"/>
    <x v="10"/>
    <x v="46"/>
    <n v="336487"/>
  </r>
  <r>
    <x v="1"/>
    <x v="11"/>
    <x v="46"/>
    <n v="307051"/>
  </r>
  <r>
    <x v="2"/>
    <x v="0"/>
    <x v="46"/>
    <n v="255351"/>
  </r>
  <r>
    <x v="2"/>
    <x v="1"/>
    <x v="46"/>
    <n v="269328"/>
  </r>
  <r>
    <x v="2"/>
    <x v="2"/>
    <x v="46"/>
    <n v="324205"/>
  </r>
  <r>
    <x v="2"/>
    <x v="3"/>
    <x v="46"/>
    <n v="363057"/>
  </r>
  <r>
    <x v="2"/>
    <x v="4"/>
    <x v="46"/>
    <n v="354234"/>
  </r>
  <r>
    <x v="2"/>
    <x v="5"/>
    <x v="46"/>
    <n v="325630"/>
  </r>
  <r>
    <x v="2"/>
    <x v="6"/>
    <x v="46"/>
    <n v="343841"/>
  </r>
  <r>
    <x v="2"/>
    <x v="7"/>
    <x v="46"/>
    <n v="339500"/>
  </r>
  <r>
    <x v="2"/>
    <x v="8"/>
    <x v="46"/>
    <n v="367409"/>
  </r>
  <r>
    <x v="2"/>
    <x v="9"/>
    <x v="46"/>
    <n v="384124"/>
  </r>
  <r>
    <x v="2"/>
    <x v="10"/>
    <x v="46"/>
    <n v="357733"/>
  </r>
  <r>
    <x v="2"/>
    <x v="11"/>
    <x v="46"/>
    <n v="348928"/>
  </r>
  <r>
    <x v="3"/>
    <x v="0"/>
    <x v="46"/>
    <n v="290344"/>
  </r>
  <r>
    <x v="3"/>
    <x v="1"/>
    <x v="46"/>
    <n v="299350"/>
  </r>
  <r>
    <x v="3"/>
    <x v="2"/>
    <x v="46"/>
    <n v="370473"/>
  </r>
  <r>
    <x v="3"/>
    <x v="3"/>
    <x v="46"/>
    <n v="372210"/>
  </r>
  <r>
    <x v="3"/>
    <x v="4"/>
    <x v="46"/>
    <n v="366776"/>
  </r>
  <r>
    <x v="3"/>
    <x v="5"/>
    <x v="46"/>
    <n v="357537"/>
  </r>
  <r>
    <x v="3"/>
    <x v="6"/>
    <x v="46"/>
    <n v="367292"/>
  </r>
  <r>
    <x v="3"/>
    <x v="7"/>
    <x v="46"/>
    <n v="367923"/>
  </r>
  <r>
    <x v="3"/>
    <x v="8"/>
    <x v="46"/>
    <n v="372761"/>
  </r>
  <r>
    <x v="3"/>
    <x v="9"/>
    <x v="46"/>
    <n v="374659"/>
  </r>
  <r>
    <x v="3"/>
    <x v="10"/>
    <x v="46"/>
    <n v="359246"/>
  </r>
  <r>
    <x v="3"/>
    <x v="11"/>
    <x v="46"/>
    <n v="337704"/>
  </r>
  <r>
    <x v="4"/>
    <x v="0"/>
    <x v="46"/>
    <n v="274669"/>
  </r>
  <r>
    <x v="4"/>
    <x v="1"/>
    <x v="46"/>
    <n v="294366"/>
  </r>
  <r>
    <x v="4"/>
    <x v="2"/>
    <x v="46"/>
    <n v="375903"/>
  </r>
  <r>
    <x v="4"/>
    <x v="3"/>
    <x v="46"/>
    <n v="372624"/>
  </r>
  <r>
    <x v="4"/>
    <x v="4"/>
    <x v="46"/>
    <n v="378141"/>
  </r>
  <r>
    <x v="4"/>
    <x v="5"/>
    <x v="46"/>
    <n v="373701"/>
  </r>
  <r>
    <x v="4"/>
    <x v="6"/>
    <x v="46"/>
    <n v="363705"/>
  </r>
  <r>
    <x v="4"/>
    <x v="7"/>
    <x v="46"/>
    <n v="386040"/>
  </r>
  <r>
    <x v="4"/>
    <x v="8"/>
    <x v="46"/>
    <n v="398303"/>
  </r>
  <r>
    <x v="4"/>
    <x v="9"/>
    <x v="46"/>
    <n v="380513"/>
  </r>
  <r>
    <x v="4"/>
    <x v="10"/>
    <x v="46"/>
    <n v="384627"/>
  </r>
  <r>
    <x v="4"/>
    <x v="11"/>
    <x v="46"/>
    <n v="358791"/>
  </r>
  <r>
    <x v="5"/>
    <x v="0"/>
    <x v="46"/>
    <n v="284673"/>
  </r>
  <r>
    <x v="5"/>
    <x v="1"/>
    <x v="46"/>
    <n v="312872"/>
  </r>
  <r>
    <x v="5"/>
    <x v="2"/>
    <x v="46"/>
    <n v="398396"/>
  </r>
  <r>
    <x v="5"/>
    <x v="3"/>
    <x v="46"/>
    <n v="374104"/>
  </r>
  <r>
    <x v="5"/>
    <x v="4"/>
    <x v="46"/>
    <n v="383511"/>
  </r>
  <r>
    <x v="5"/>
    <x v="5"/>
    <x v="46"/>
    <n v="373602"/>
  </r>
  <r>
    <x v="5"/>
    <x v="6"/>
    <x v="46"/>
    <n v="372566"/>
  </r>
  <r>
    <x v="5"/>
    <x v="7"/>
    <x v="46"/>
    <n v="398313"/>
  </r>
  <r>
    <x v="5"/>
    <x v="8"/>
    <x v="46"/>
    <n v="393601"/>
  </r>
  <r>
    <x v="5"/>
    <x v="9"/>
    <x v="46"/>
    <n v="386741"/>
  </r>
  <r>
    <x v="5"/>
    <x v="10"/>
    <x v="46"/>
    <n v="376475"/>
  </r>
  <r>
    <x v="5"/>
    <x v="11"/>
    <x v="46"/>
    <n v="344927"/>
  </r>
  <r>
    <x v="6"/>
    <x v="0"/>
    <x v="46"/>
    <n v="271170"/>
  </r>
  <r>
    <x v="6"/>
    <x v="1"/>
    <x v="46"/>
    <n v="295684"/>
  </r>
  <r>
    <x v="6"/>
    <x v="2"/>
    <x v="46"/>
    <n v="361804"/>
  </r>
  <r>
    <x v="6"/>
    <x v="3"/>
    <x v="46"/>
    <n v="358910"/>
  </r>
  <r>
    <x v="6"/>
    <x v="4"/>
    <x v="46"/>
    <n v="384077"/>
  </r>
  <r>
    <x v="6"/>
    <x v="5"/>
    <x v="46"/>
    <n v="366487"/>
  </r>
  <r>
    <x v="6"/>
    <x v="6"/>
    <x v="46"/>
    <n v="349579"/>
  </r>
  <r>
    <x v="6"/>
    <x v="7"/>
    <x v="46"/>
    <n v="370550"/>
  </r>
  <r>
    <x v="6"/>
    <x v="8"/>
    <x v="46"/>
    <n v="354438"/>
  </r>
  <r>
    <x v="6"/>
    <x v="9"/>
    <x v="46"/>
    <n v="368239"/>
  </r>
  <r>
    <x v="6"/>
    <x v="10"/>
    <x v="46"/>
    <n v="357764"/>
  </r>
  <r>
    <x v="6"/>
    <x v="11"/>
    <x v="46"/>
    <n v="266785"/>
  </r>
  <r>
    <x v="7"/>
    <x v="0"/>
    <x v="46"/>
    <n v="239055"/>
  </r>
  <r>
    <x v="7"/>
    <x v="1"/>
    <x v="46"/>
    <n v="245640"/>
  </r>
  <r>
    <x v="7"/>
    <x v="2"/>
    <x v="46"/>
    <n v="289121"/>
  </r>
  <r>
    <x v="7"/>
    <x v="3"/>
    <x v="46"/>
    <n v="312795"/>
  </r>
  <r>
    <x v="7"/>
    <x v="4"/>
    <x v="46"/>
    <n v="325098.14406577998"/>
  </r>
  <r>
    <x v="7"/>
    <x v="5"/>
    <x v="46"/>
    <n v="311532"/>
  </r>
  <r>
    <x v="7"/>
    <x v="6"/>
    <x v="46"/>
    <n v="306603"/>
  </r>
  <r>
    <x v="7"/>
    <x v="7"/>
    <x v="46"/>
    <n v="319546"/>
  </r>
  <r>
    <x v="7"/>
    <x v="8"/>
    <x v="46"/>
    <n v="300859"/>
  </r>
  <r>
    <x v="7"/>
    <x v="9"/>
    <x v="46"/>
    <n v="309521"/>
  </r>
  <r>
    <x v="7"/>
    <x v="10"/>
    <x v="46"/>
    <n v="374919"/>
  </r>
  <r>
    <x v="7"/>
    <x v="11"/>
    <x v="46"/>
    <n v="323217"/>
  </r>
  <r>
    <x v="8"/>
    <x v="0"/>
    <x v="46"/>
    <n v="241082.02599159186"/>
  </r>
  <r>
    <x v="8"/>
    <x v="1"/>
    <x v="46"/>
    <n v="240285.30349407584"/>
  </r>
  <r>
    <x v="8"/>
    <x v="2"/>
    <x v="46"/>
    <n v="297177.92528554972"/>
  </r>
  <r>
    <x v="8"/>
    <x v="3"/>
    <x v="46"/>
    <n v="334802.58612678444"/>
  </r>
  <r>
    <x v="8"/>
    <x v="4"/>
    <x v="46"/>
    <n v="339030.50866222038"/>
  </r>
  <r>
    <x v="8"/>
    <x v="5"/>
    <x v="46"/>
    <n v="336273.57730228856"/>
  </r>
  <r>
    <x v="8"/>
    <x v="6"/>
    <x v="46"/>
    <n v="336569.94772989838"/>
  </r>
  <r>
    <x v="8"/>
    <x v="7"/>
    <x v="46"/>
    <n v="335860.48605608766"/>
  </r>
  <r>
    <x v="8"/>
    <x v="8"/>
    <x v="46"/>
    <n v="358756.86063448613"/>
  </r>
  <r>
    <x v="8"/>
    <x v="9"/>
    <x v="46"/>
    <n v="376590.60412019223"/>
  </r>
  <r>
    <x v="8"/>
    <x v="10"/>
    <x v="46"/>
    <n v="339421.38456171076"/>
  </r>
  <r>
    <x v="8"/>
    <x v="11"/>
    <x v="46"/>
    <n v="313610.02916549693"/>
  </r>
  <r>
    <x v="9"/>
    <x v="0"/>
    <x v="46"/>
    <n v="242249.95417658519"/>
  </r>
  <r>
    <x v="9"/>
    <x v="1"/>
    <x v="46"/>
    <n v="272409.6680722452"/>
  </r>
  <r>
    <x v="9"/>
    <x v="2"/>
    <x v="46"/>
    <n v="357248.6357105858"/>
  </r>
  <r>
    <x v="9"/>
    <x v="3"/>
    <x v="46"/>
    <n v="323821.0240724911"/>
  </r>
  <r>
    <x v="9"/>
    <x v="4"/>
    <x v="46"/>
    <n v="324837.10024781805"/>
  </r>
  <r>
    <x v="9"/>
    <x v="5"/>
    <x v="46"/>
    <n v="239603.28640190218"/>
  </r>
  <r>
    <x v="9"/>
    <x v="6"/>
    <x v="46"/>
    <n v="289511.49156009482"/>
  </r>
  <r>
    <x v="9"/>
    <x v="7"/>
    <x v="46"/>
    <n v="306331.78942531906"/>
  </r>
  <r>
    <x v="9"/>
    <x v="8"/>
    <x v="46"/>
    <n v="317078.53337953368"/>
  </r>
  <r>
    <x v="9"/>
    <x v="9"/>
    <x v="46"/>
    <n v="307932.77727264777"/>
  </r>
  <r>
    <x v="9"/>
    <x v="10"/>
    <x v="46"/>
    <n v="306682.38410798262"/>
  </r>
  <r>
    <x v="9"/>
    <x v="11"/>
    <x v="46"/>
    <n v="289938.88392050221"/>
  </r>
  <r>
    <x v="10"/>
    <x v="0"/>
    <x v="46"/>
    <n v="220149.04770542867"/>
  </r>
  <r>
    <x v="10"/>
    <x v="1"/>
    <x v="46"/>
    <n v="243476.23239333919"/>
  </r>
  <r>
    <x v="10"/>
    <x v="2"/>
    <x v="46"/>
    <n v="300199.8656391445"/>
  </r>
  <r>
    <x v="10"/>
    <x v="3"/>
    <x v="46"/>
    <n v="312983.57415684109"/>
  </r>
  <r>
    <x v="10"/>
    <x v="4"/>
    <x v="46"/>
    <n v="308844.36784719559"/>
  </r>
  <r>
    <x v="10"/>
    <x v="5"/>
    <x v="46"/>
    <n v="300600.22081441776"/>
  </r>
  <r>
    <x v="10"/>
    <x v="6"/>
    <x v="46"/>
    <n v="273133.17411922978"/>
  </r>
  <r>
    <x v="10"/>
    <x v="7"/>
    <x v="46"/>
    <n v="292029.33272187423"/>
  </r>
  <r>
    <x v="10"/>
    <x v="8"/>
    <x v="46"/>
    <n v="300749"/>
  </r>
  <r>
    <x v="10"/>
    <x v="9"/>
    <x v="46"/>
    <n v="289182"/>
  </r>
  <r>
    <x v="10"/>
    <x v="10"/>
    <x v="46"/>
    <n v="294010"/>
  </r>
  <r>
    <x v="10"/>
    <x v="11"/>
    <x v="46"/>
    <n v="282646"/>
  </r>
  <r>
    <x v="11"/>
    <x v="0"/>
    <x v="46"/>
    <n v="245612.9124126505"/>
  </r>
  <r>
    <x v="11"/>
    <x v="1"/>
    <x v="46"/>
    <n v="243752.5954296331"/>
  </r>
  <r>
    <x v="11"/>
    <x v="2"/>
    <x v="46"/>
    <n v="291998"/>
  </r>
  <r>
    <x v="11"/>
    <x v="3"/>
    <x v="46"/>
    <n v="281577"/>
  </r>
  <r>
    <x v="11"/>
    <x v="4"/>
    <x v="46"/>
    <n v="294043"/>
  </r>
  <r>
    <x v="11"/>
    <x v="5"/>
    <x v="46"/>
    <n v="278060"/>
  </r>
  <r>
    <x v="11"/>
    <x v="6"/>
    <x v="46"/>
    <n v="278110"/>
  </r>
  <r>
    <x v="11"/>
    <x v="7"/>
    <x v="46"/>
    <n v="292679"/>
  </r>
  <r>
    <x v="11"/>
    <x v="8"/>
    <x v="46"/>
    <n v="289953"/>
  </r>
  <r>
    <x v="11"/>
    <x v="9"/>
    <x v="46"/>
    <n v="290273"/>
  </r>
  <r>
    <x v="11"/>
    <x v="10"/>
    <x v="46"/>
    <n v="287515"/>
  </r>
  <r>
    <x v="11"/>
    <x v="11"/>
    <x v="46"/>
    <n v="244929"/>
  </r>
  <r>
    <x v="12"/>
    <x v="0"/>
    <x v="46"/>
    <n v="211303"/>
  </r>
  <r>
    <x v="12"/>
    <x v="1"/>
    <x v="46"/>
    <n v="219254"/>
  </r>
  <r>
    <x v="12"/>
    <x v="2"/>
    <x v="46"/>
    <n v="269902"/>
  </r>
  <r>
    <x v="12"/>
    <x v="3"/>
    <x v="46"/>
    <n v="237659"/>
  </r>
  <r>
    <x v="12"/>
    <x v="4"/>
    <x v="46"/>
    <n v="239855"/>
  </r>
  <r>
    <x v="12"/>
    <x v="5"/>
    <x v="46"/>
    <n v="210690.23300311735"/>
  </r>
  <r>
    <x v="12"/>
    <x v="6"/>
    <x v="46"/>
    <n v="213889.80398541372"/>
  </r>
  <r>
    <x v="12"/>
    <x v="7"/>
    <x v="46"/>
    <n v="211230"/>
  </r>
  <r>
    <x v="12"/>
    <x v="8"/>
    <x v="46"/>
    <n v="198576"/>
  </r>
  <r>
    <x v="12"/>
    <x v="9"/>
    <x v="46"/>
    <n v="227853"/>
  </r>
  <r>
    <x v="12"/>
    <x v="10"/>
    <x v="46"/>
    <n v="237363"/>
  </r>
  <r>
    <x v="12"/>
    <x v="11"/>
    <x v="46"/>
    <n v="234630"/>
  </r>
  <r>
    <x v="13"/>
    <x v="0"/>
    <x v="46"/>
    <n v="217162"/>
  </r>
  <r>
    <x v="13"/>
    <x v="1"/>
    <x v="46"/>
    <n v="224038"/>
  </r>
  <r>
    <x v="13"/>
    <x v="2"/>
    <x v="46"/>
    <n v="230379"/>
  </r>
  <r>
    <x v="13"/>
    <x v="3"/>
    <x v="46"/>
    <n v="250683"/>
  </r>
  <r>
    <x v="13"/>
    <x v="4"/>
    <x v="46"/>
    <n v="263228"/>
  </r>
  <r>
    <x v="13"/>
    <x v="5"/>
    <x v="46"/>
    <n v="239747"/>
  </r>
  <r>
    <x v="13"/>
    <x v="6"/>
    <x v="46"/>
    <n v="250575"/>
  </r>
  <r>
    <x v="13"/>
    <x v="7"/>
    <x v="46"/>
    <n v="255005"/>
  </r>
  <r>
    <x v="13"/>
    <x v="8"/>
    <x v="46"/>
    <n v="254162"/>
  </r>
  <r>
    <x v="13"/>
    <x v="9"/>
    <x v="46"/>
    <n v="261872"/>
  </r>
  <r>
    <x v="13"/>
    <x v="10"/>
    <x v="46"/>
    <n v="254436"/>
  </r>
  <r>
    <x v="13"/>
    <x v="11"/>
    <x v="46"/>
    <n v="241145"/>
  </r>
  <r>
    <x v="14"/>
    <x v="0"/>
    <x v="46"/>
    <n v="199809"/>
  </r>
  <r>
    <x v="14"/>
    <x v="1"/>
    <x v="46"/>
    <n v="203295"/>
  </r>
  <r>
    <x v="14"/>
    <x v="2"/>
    <x v="46"/>
    <n v="245810"/>
  </r>
  <r>
    <x v="14"/>
    <x v="3"/>
    <x v="46"/>
    <n v="212138"/>
  </r>
  <r>
    <x v="14"/>
    <x v="4"/>
    <x v="46"/>
    <n v="238701"/>
  </r>
  <r>
    <x v="14"/>
    <x v="5"/>
    <x v="46"/>
    <n v="270847"/>
  </r>
  <r>
    <x v="14"/>
    <x v="6"/>
    <x v="46"/>
    <n v="228402"/>
  </r>
  <r>
    <x v="14"/>
    <x v="7"/>
    <x v="46"/>
    <n v="262427"/>
  </r>
  <r>
    <x v="14"/>
    <x v="8"/>
    <x v="46"/>
    <n v="278912"/>
  </r>
  <r>
    <x v="14"/>
    <x v="9"/>
    <x v="46"/>
    <n v="281935"/>
  </r>
  <r>
    <x v="14"/>
    <x v="10"/>
    <x v="46"/>
    <n v="274531"/>
  </r>
  <r>
    <x v="14"/>
    <x v="11"/>
    <x v="46"/>
    <n v="260817"/>
  </r>
  <r>
    <x v="15"/>
    <x v="0"/>
    <x v="46"/>
    <n v="183616"/>
  </r>
  <r>
    <x v="15"/>
    <x v="1"/>
    <x v="46"/>
    <n v="208234"/>
  </r>
  <r>
    <x v="15"/>
    <x v="2"/>
    <x v="46"/>
    <n v="263534"/>
  </r>
  <r>
    <x v="15"/>
    <x v="3"/>
    <x v="46"/>
    <n v="280151"/>
  </r>
  <r>
    <x v="15"/>
    <x v="4"/>
    <x v="46"/>
    <n v="269100"/>
  </r>
  <r>
    <x v="15"/>
    <x v="5"/>
    <x v="46"/>
    <n v="275306"/>
  </r>
  <r>
    <x v="15"/>
    <x v="6"/>
    <x v="46"/>
    <n v="258121"/>
  </r>
  <r>
    <x v="15"/>
    <x v="7"/>
    <x v="46"/>
    <n v="266526"/>
  </r>
  <r>
    <x v="15"/>
    <x v="8"/>
    <x v="46"/>
    <n v="291534"/>
  </r>
  <r>
    <x v="15"/>
    <x v="9"/>
    <x v="46"/>
    <n v="267873"/>
  </r>
  <r>
    <x v="15"/>
    <x v="10"/>
    <x v="46"/>
    <n v="190633"/>
  </r>
  <r>
    <x v="15"/>
    <x v="11"/>
    <x v="46"/>
    <n v="124776"/>
  </r>
  <r>
    <x v="16"/>
    <x v="0"/>
    <x v="46"/>
    <n v="76133"/>
  </r>
  <r>
    <x v="16"/>
    <x v="1"/>
    <x v="46"/>
    <n v="69496"/>
  </r>
  <r>
    <x v="16"/>
    <x v="2"/>
    <x v="46"/>
    <n v="67483"/>
  </r>
  <r>
    <x v="16"/>
    <x v="3"/>
    <x v="46"/>
    <n v="89183"/>
  </r>
  <r>
    <x v="16"/>
    <x v="4"/>
    <x v="46"/>
    <n v="71515"/>
  </r>
  <r>
    <x v="16"/>
    <x v="5"/>
    <x v="46"/>
    <n v="65786"/>
  </r>
  <r>
    <x v="16"/>
    <x v="6"/>
    <x v="46"/>
    <n v="59585"/>
  </r>
  <r>
    <x v="16"/>
    <x v="7"/>
    <x v="46"/>
    <n v="83651"/>
  </r>
  <r>
    <x v="16"/>
    <x v="8"/>
    <x v="46"/>
    <n v="204136"/>
  </r>
  <r>
    <x v="16"/>
    <x v="9"/>
    <x v="46"/>
    <n v="145954"/>
  </r>
  <r>
    <x v="16"/>
    <x v="10"/>
    <x v="46"/>
    <n v="83316"/>
  </r>
  <r>
    <x v="16"/>
    <x v="11"/>
    <x v="46"/>
    <n v="71107"/>
  </r>
  <r>
    <x v="17"/>
    <x v="0"/>
    <x v="46"/>
    <n v="62619"/>
  </r>
  <r>
    <x v="17"/>
    <x v="1"/>
    <x v="46"/>
    <n v="74276"/>
  </r>
  <r>
    <x v="17"/>
    <x v="2"/>
    <x v="46"/>
    <n v="109926"/>
  </r>
  <r>
    <x v="17"/>
    <x v="3"/>
    <x v="46"/>
    <n v="98173"/>
  </r>
  <r>
    <x v="17"/>
    <x v="4"/>
    <x v="46"/>
    <n v="109926"/>
  </r>
  <r>
    <x v="17"/>
    <x v="5"/>
    <x v="46"/>
    <n v="120573"/>
  </r>
  <r>
    <x v="17"/>
    <x v="6"/>
    <x v="46"/>
    <n v="420149.68493992265"/>
  </r>
  <r>
    <x v="17"/>
    <x v="7"/>
    <x v="46"/>
    <n v="512494.82979479019"/>
  </r>
  <r>
    <x v="17"/>
    <x v="8"/>
    <x v="46"/>
    <n v="500456.37252625707"/>
  </r>
  <r>
    <x v="17"/>
    <x v="9"/>
    <x v="46"/>
    <n v="517219.46105519042"/>
  </r>
  <r>
    <x v="17"/>
    <x v="10"/>
    <x v="46"/>
    <n v="507885.77741367719"/>
  </r>
  <r>
    <x v="17"/>
    <x v="11"/>
    <x v="46"/>
    <n v="147422.05099605952"/>
  </r>
  <r>
    <x v="18"/>
    <x v="0"/>
    <x v="46"/>
    <n v="107664.05332334264"/>
  </r>
  <r>
    <x v="18"/>
    <x v="1"/>
    <x v="46"/>
    <n v="103553.08468675261"/>
  </r>
  <r>
    <x v="18"/>
    <x v="2"/>
    <x v="46"/>
    <n v="143345.70205017869"/>
  </r>
  <r>
    <x v="18"/>
    <x v="3"/>
    <x v="46"/>
    <n v="168246.72152823105"/>
  </r>
  <r>
    <x v="18"/>
    <x v="4"/>
    <x v="46"/>
    <n v="179817.83114139139"/>
  </r>
  <r>
    <x v="18"/>
    <x v="5"/>
    <x v="46"/>
    <n v="162707.42179264687"/>
  </r>
  <r>
    <x v="18"/>
    <x v="6"/>
    <x v="46"/>
    <n v="176090.98765916974"/>
  </r>
  <r>
    <x v="18"/>
    <x v="7"/>
    <x v="46"/>
    <n v="179848.75383355113"/>
  </r>
  <r>
    <x v="18"/>
    <x v="8"/>
    <x v="46"/>
    <n v="177768.47874455625"/>
  </r>
  <r>
    <x v="18"/>
    <x v="9"/>
    <x v="46"/>
    <n v="194524.33226458755"/>
  </r>
  <r>
    <x v="18"/>
    <x v="10"/>
    <x v="46"/>
    <n v="196587.46048899394"/>
  </r>
  <r>
    <x v="18"/>
    <x v="11"/>
    <x v="46"/>
    <n v="167321.82651097182"/>
  </r>
  <r>
    <x v="19"/>
    <x v="0"/>
    <x v="46"/>
    <n v="139986"/>
  </r>
  <r>
    <x v="19"/>
    <x v="1"/>
    <x v="46"/>
    <n v="152096"/>
  </r>
  <r>
    <x v="19"/>
    <x v="2"/>
    <x v="46"/>
    <n v="180676.57966243438"/>
  </r>
  <r>
    <x v="19"/>
    <x v="3"/>
    <x v="46"/>
    <n v="208921.53953561201"/>
  </r>
  <r>
    <x v="19"/>
    <x v="4"/>
    <x v="46"/>
    <n v="223155.02989312744"/>
  </r>
  <r>
    <x v="19"/>
    <x v="5"/>
    <x v="46"/>
    <n v="212918.10460833769"/>
  </r>
  <r>
    <x v="19"/>
    <x v="6"/>
    <x v="46"/>
    <n v="211534.71568454811"/>
  </r>
  <r>
    <x v="19"/>
    <x v="7"/>
    <x v="46"/>
    <n v="202839.16165798076"/>
  </r>
  <r>
    <x v="19"/>
    <x v="8"/>
    <x v="46"/>
    <n v="261894"/>
  </r>
  <r>
    <x v="19"/>
    <x v="9"/>
    <x v="46"/>
    <n v="289282"/>
  </r>
  <r>
    <x v="19"/>
    <x v="10"/>
    <x v="46"/>
    <n v="248154"/>
  </r>
  <r>
    <x v="19"/>
    <x v="11"/>
    <x v="46"/>
    <n v="231761"/>
  </r>
  <r>
    <x v="20"/>
    <x v="0"/>
    <x v="46"/>
    <n v="176090"/>
  </r>
  <r>
    <x v="20"/>
    <x v="1"/>
    <x v="46"/>
    <n v="195030"/>
  </r>
  <r>
    <x v="20"/>
    <x v="2"/>
    <x v="46"/>
    <n v="235456"/>
  </r>
  <r>
    <x v="20"/>
    <x v="3"/>
    <x v="46"/>
    <n v="240460"/>
  </r>
  <r>
    <x v="20"/>
    <x v="4"/>
    <x v="46"/>
    <n v="218118"/>
  </r>
  <r>
    <x v="20"/>
    <x v="5"/>
    <x v="46"/>
    <n v="219878"/>
  </r>
  <r>
    <x v="20"/>
    <x v="6"/>
    <x v="46"/>
    <n v="213113"/>
  </r>
  <r>
    <x v="20"/>
    <x v="7"/>
    <x v="46"/>
    <n v="217552"/>
  </r>
  <r>
    <x v="20"/>
    <x v="8"/>
    <x v="46"/>
    <n v="209104"/>
  </r>
  <r>
    <x v="20"/>
    <x v="9"/>
    <x v="46"/>
    <n v="199527"/>
  </r>
  <r>
    <x v="20"/>
    <x v="10"/>
    <x v="46"/>
    <n v="198661"/>
  </r>
  <r>
    <x v="20"/>
    <x v="11"/>
    <x v="46"/>
    <n v="178383"/>
  </r>
  <r>
    <x v="21"/>
    <x v="0"/>
    <x v="46"/>
    <n v="160877"/>
  </r>
  <r>
    <x v="21"/>
    <x v="1"/>
    <x v="46"/>
    <n v="133614"/>
  </r>
  <r>
    <x v="21"/>
    <x v="2"/>
    <x v="46"/>
    <n v="166801"/>
  </r>
  <r>
    <x v="21"/>
    <x v="3"/>
    <x v="46"/>
    <n v="208495"/>
  </r>
  <r>
    <x v="21"/>
    <x v="4"/>
    <x v="46"/>
    <n v="219407"/>
  </r>
  <r>
    <x v="21"/>
    <x v="5"/>
    <x v="46"/>
    <n v="202447"/>
  </r>
  <r>
    <x v="21"/>
    <x v="6"/>
    <x v="46"/>
    <n v="184587"/>
  </r>
  <r>
    <x v="21"/>
    <x v="7"/>
    <x v="46"/>
    <n v="212940"/>
  </r>
  <r>
    <x v="21"/>
    <x v="8"/>
    <x v="46"/>
    <n v="224410"/>
  </r>
  <r>
    <x v="21"/>
    <x v="9"/>
    <x v="46"/>
    <n v="250600"/>
  </r>
  <r>
    <x v="21"/>
    <x v="10"/>
    <x v="46"/>
    <n v="286751"/>
  </r>
  <r>
    <x v="21"/>
    <x v="11"/>
    <x v="46"/>
    <n v="262681"/>
  </r>
  <r>
    <x v="22"/>
    <x v="0"/>
    <x v="46"/>
    <n v="226274"/>
  </r>
  <r>
    <x v="22"/>
    <x v="1"/>
    <x v="46"/>
    <n v="214643"/>
  </r>
  <r>
    <x v="22"/>
    <x v="2"/>
    <x v="46"/>
    <n v="289410"/>
  </r>
  <r>
    <x v="22"/>
    <x v="3"/>
    <x v="46"/>
    <n v="255151"/>
  </r>
  <r>
    <x v="22"/>
    <x v="4"/>
    <x v="46"/>
    <n v="287512"/>
  </r>
  <r>
    <x v="22"/>
    <x v="5"/>
    <x v="46"/>
    <n v="272213"/>
  </r>
  <r>
    <x v="22"/>
    <x v="6"/>
    <x v="46"/>
    <n v="260726"/>
  </r>
  <r>
    <x v="22"/>
    <x v="7"/>
    <x v="46"/>
    <n v="301846"/>
  </r>
  <r>
    <x v="22"/>
    <x v="8"/>
    <x v="46"/>
    <n v="311274"/>
  </r>
  <r>
    <x v="22"/>
    <x v="9"/>
    <x v="46"/>
    <n v="295185"/>
  </r>
  <r>
    <x v="22"/>
    <x v="10"/>
    <x v="46"/>
    <n v="289554"/>
  </r>
  <r>
    <x v="22"/>
    <x v="11"/>
    <x v="46"/>
    <n v="249933"/>
  </r>
  <r>
    <x v="23"/>
    <x v="0"/>
    <x v="46"/>
    <n v="229423"/>
  </r>
  <r>
    <x v="23"/>
    <x v="1"/>
    <x v="46"/>
    <n v="218574"/>
  </r>
  <r>
    <x v="23"/>
    <x v="2"/>
    <x v="46"/>
    <n v="285577"/>
  </r>
  <r>
    <x v="23"/>
    <x v="3"/>
    <x v="46"/>
    <n v="277828"/>
  </r>
  <r>
    <x v="23"/>
    <x v="4"/>
    <x v="46"/>
    <n v="294529"/>
  </r>
  <r>
    <x v="23"/>
    <x v="5"/>
    <x v="46"/>
    <n v="311000"/>
  </r>
  <r>
    <x v="23"/>
    <x v="6"/>
    <x v="46"/>
    <n v="306206"/>
  </r>
  <r>
    <x v="23"/>
    <x v="7"/>
    <x v="46"/>
    <n v="347237"/>
  </r>
  <r>
    <x v="23"/>
    <x v="8"/>
    <x v="46"/>
    <n v="316474"/>
  </r>
  <r>
    <x v="23"/>
    <x v="9"/>
    <x v="46"/>
    <n v="349893"/>
  </r>
  <r>
    <x v="23"/>
    <x v="10"/>
    <x v="46"/>
    <n v="316505"/>
  </r>
  <r>
    <x v="23"/>
    <x v="11"/>
    <x v="46"/>
    <n v="290684"/>
  </r>
  <r>
    <x v="24"/>
    <x v="0"/>
    <x v="46"/>
    <n v="258380"/>
  </r>
  <r>
    <x v="24"/>
    <x v="1"/>
    <x v="46"/>
    <n v="260600"/>
  </r>
  <r>
    <x v="24"/>
    <x v="2"/>
    <x v="46"/>
    <n v="304509"/>
  </r>
  <r>
    <x v="24"/>
    <x v="3"/>
    <x v="46"/>
    <n v="301725"/>
  </r>
  <r>
    <x v="24"/>
    <x v="4"/>
    <x v="46"/>
    <n v="317873"/>
  </r>
  <r>
    <x v="24"/>
    <x v="5"/>
    <x v="46"/>
    <n v="280910"/>
  </r>
  <r>
    <x v="24"/>
    <x v="6"/>
    <x v="46"/>
    <n v="305341"/>
  </r>
  <r>
    <x v="24"/>
    <x v="7"/>
    <x v="46"/>
    <n v="313648"/>
  </r>
  <r>
    <x v="24"/>
    <x v="8"/>
    <x v="46"/>
    <n v="312744"/>
  </r>
  <r>
    <x v="24"/>
    <x v="9"/>
    <x v="46"/>
    <n v="319234"/>
  </r>
  <r>
    <x v="24"/>
    <x v="10"/>
    <x v="46"/>
    <n v="296133"/>
  </r>
  <r>
    <x v="24"/>
    <x v="11"/>
    <x v="46"/>
    <n v="270903"/>
  </r>
  <r>
    <x v="25"/>
    <x v="0"/>
    <x v="46"/>
    <n v="246640"/>
  </r>
  <r>
    <x v="25"/>
    <x v="1"/>
    <x v="46"/>
    <n v="234394"/>
  </r>
  <r>
    <x v="25"/>
    <x v="2"/>
    <x v="46"/>
    <n v="151455"/>
  </r>
  <r>
    <x v="25"/>
    <x v="3"/>
    <x v="46"/>
    <n v="25390"/>
  </r>
  <r>
    <x v="25"/>
    <x v="4"/>
    <x v="46"/>
    <n v="39512"/>
  </r>
  <r>
    <x v="25"/>
    <x v="5"/>
    <x v="46"/>
    <n v="38603"/>
  </r>
  <r>
    <x v="25"/>
    <x v="6"/>
    <x v="46"/>
    <n v="34495"/>
  </r>
  <r>
    <x v="25"/>
    <x v="7"/>
    <x v="46"/>
    <n v="41291"/>
  </r>
  <r>
    <x v="25"/>
    <x v="8"/>
    <x v="46"/>
    <n v="50711"/>
  </r>
  <r>
    <x v="25"/>
    <x v="9"/>
    <x v="46"/>
    <n v="78416"/>
  </r>
  <r>
    <x v="25"/>
    <x v="10"/>
    <x v="46"/>
    <n v="88161"/>
  </r>
  <r>
    <x v="25"/>
    <x v="11"/>
    <x v="46"/>
    <n v="105327"/>
  </r>
  <r>
    <x v="0"/>
    <x v="0"/>
    <x v="47"/>
    <n v="440060"/>
  </r>
  <r>
    <x v="0"/>
    <x v="1"/>
    <x v="47"/>
    <n v="457395"/>
  </r>
  <r>
    <x v="0"/>
    <x v="2"/>
    <x v="47"/>
    <n v="553660"/>
  </r>
  <r>
    <x v="0"/>
    <x v="3"/>
    <x v="47"/>
    <n v="507631"/>
  </r>
  <r>
    <x v="0"/>
    <x v="4"/>
    <x v="47"/>
    <n v="536918"/>
  </r>
  <r>
    <x v="0"/>
    <x v="5"/>
    <x v="47"/>
    <n v="515247"/>
  </r>
  <r>
    <x v="0"/>
    <x v="6"/>
    <x v="47"/>
    <n v="532911"/>
  </r>
  <r>
    <x v="0"/>
    <x v="7"/>
    <x v="47"/>
    <n v="552926"/>
  </r>
  <r>
    <x v="0"/>
    <x v="8"/>
    <x v="47"/>
    <n v="532466"/>
  </r>
  <r>
    <x v="0"/>
    <x v="9"/>
    <x v="47"/>
    <n v="545448"/>
  </r>
  <r>
    <x v="0"/>
    <x v="10"/>
    <x v="47"/>
    <n v="546194"/>
  </r>
  <r>
    <x v="0"/>
    <x v="11"/>
    <x v="47"/>
    <n v="525285"/>
  </r>
  <r>
    <x v="1"/>
    <x v="0"/>
    <x v="47"/>
    <n v="474114"/>
  </r>
  <r>
    <x v="1"/>
    <x v="1"/>
    <x v="47"/>
    <n v="480044"/>
  </r>
  <r>
    <x v="1"/>
    <x v="2"/>
    <x v="47"/>
    <n v="553275"/>
  </r>
  <r>
    <x v="1"/>
    <x v="3"/>
    <x v="47"/>
    <n v="553327"/>
  </r>
  <r>
    <x v="1"/>
    <x v="4"/>
    <x v="47"/>
    <n v="568219"/>
  </r>
  <r>
    <x v="1"/>
    <x v="5"/>
    <x v="47"/>
    <n v="515006"/>
  </r>
  <r>
    <x v="1"/>
    <x v="6"/>
    <x v="47"/>
    <n v="540772"/>
  </r>
  <r>
    <x v="1"/>
    <x v="7"/>
    <x v="47"/>
    <n v="537099"/>
  </r>
  <r>
    <x v="1"/>
    <x v="8"/>
    <x v="47"/>
    <n v="519060"/>
  </r>
  <r>
    <x v="1"/>
    <x v="9"/>
    <x v="47"/>
    <n v="566635"/>
  </r>
  <r>
    <x v="1"/>
    <x v="10"/>
    <x v="47"/>
    <n v="542527"/>
  </r>
  <r>
    <x v="1"/>
    <x v="11"/>
    <x v="47"/>
    <n v="520794"/>
  </r>
  <r>
    <x v="2"/>
    <x v="0"/>
    <x v="47"/>
    <n v="473655"/>
  </r>
  <r>
    <x v="2"/>
    <x v="1"/>
    <x v="47"/>
    <n v="460964"/>
  </r>
  <r>
    <x v="2"/>
    <x v="2"/>
    <x v="47"/>
    <n v="538708"/>
  </r>
  <r>
    <x v="2"/>
    <x v="3"/>
    <x v="47"/>
    <n v="569999"/>
  </r>
  <r>
    <x v="2"/>
    <x v="4"/>
    <x v="47"/>
    <n v="561270"/>
  </r>
  <r>
    <x v="2"/>
    <x v="5"/>
    <x v="47"/>
    <n v="523400"/>
  </r>
  <r>
    <x v="2"/>
    <x v="6"/>
    <x v="47"/>
    <n v="572137"/>
  </r>
  <r>
    <x v="2"/>
    <x v="7"/>
    <x v="47"/>
    <n v="550114"/>
  </r>
  <r>
    <x v="2"/>
    <x v="8"/>
    <x v="47"/>
    <n v="571953"/>
  </r>
  <r>
    <x v="2"/>
    <x v="9"/>
    <x v="47"/>
    <n v="593844"/>
  </r>
  <r>
    <x v="2"/>
    <x v="10"/>
    <x v="47"/>
    <n v="548532"/>
  </r>
  <r>
    <x v="2"/>
    <x v="11"/>
    <x v="47"/>
    <n v="565475"/>
  </r>
  <r>
    <x v="3"/>
    <x v="0"/>
    <x v="47"/>
    <n v="503178"/>
  </r>
  <r>
    <x v="3"/>
    <x v="1"/>
    <x v="47"/>
    <n v="483645"/>
  </r>
  <r>
    <x v="3"/>
    <x v="2"/>
    <x v="47"/>
    <n v="575027"/>
  </r>
  <r>
    <x v="3"/>
    <x v="3"/>
    <x v="47"/>
    <n v="560050"/>
  </r>
  <r>
    <x v="3"/>
    <x v="4"/>
    <x v="47"/>
    <n v="550327"/>
  </r>
  <r>
    <x v="3"/>
    <x v="5"/>
    <x v="47"/>
    <n v="542334"/>
  </r>
  <r>
    <x v="3"/>
    <x v="6"/>
    <x v="47"/>
    <n v="569111"/>
  </r>
  <r>
    <x v="3"/>
    <x v="7"/>
    <x v="47"/>
    <n v="563060"/>
  </r>
  <r>
    <x v="3"/>
    <x v="8"/>
    <x v="47"/>
    <n v="564399"/>
  </r>
  <r>
    <x v="3"/>
    <x v="9"/>
    <x v="47"/>
    <n v="567834"/>
  </r>
  <r>
    <x v="3"/>
    <x v="10"/>
    <x v="47"/>
    <n v="550616"/>
  </r>
  <r>
    <x v="3"/>
    <x v="11"/>
    <x v="47"/>
    <n v="537744"/>
  </r>
  <r>
    <x v="4"/>
    <x v="0"/>
    <x v="47"/>
    <n v="468242"/>
  </r>
  <r>
    <x v="4"/>
    <x v="1"/>
    <x v="47"/>
    <n v="462309"/>
  </r>
  <r>
    <x v="4"/>
    <x v="2"/>
    <x v="47"/>
    <n v="573881"/>
  </r>
  <r>
    <x v="4"/>
    <x v="3"/>
    <x v="47"/>
    <n v="545420"/>
  </r>
  <r>
    <x v="4"/>
    <x v="4"/>
    <x v="47"/>
    <n v="548271"/>
  </r>
  <r>
    <x v="4"/>
    <x v="5"/>
    <x v="47"/>
    <n v="537972"/>
  </r>
  <r>
    <x v="4"/>
    <x v="6"/>
    <x v="47"/>
    <n v="541287"/>
  </r>
  <r>
    <x v="4"/>
    <x v="7"/>
    <x v="47"/>
    <n v="554113"/>
  </r>
  <r>
    <x v="4"/>
    <x v="8"/>
    <x v="47"/>
    <n v="563234"/>
  </r>
  <r>
    <x v="4"/>
    <x v="9"/>
    <x v="47"/>
    <n v="548931"/>
  </r>
  <r>
    <x v="4"/>
    <x v="10"/>
    <x v="47"/>
    <n v="552242"/>
  </r>
  <r>
    <x v="4"/>
    <x v="11"/>
    <x v="47"/>
    <n v="540316"/>
  </r>
  <r>
    <x v="5"/>
    <x v="0"/>
    <x v="47"/>
    <n v="456467"/>
  </r>
  <r>
    <x v="5"/>
    <x v="1"/>
    <x v="47"/>
    <n v="472849"/>
  </r>
  <r>
    <x v="5"/>
    <x v="2"/>
    <x v="47"/>
    <n v="566661"/>
  </r>
  <r>
    <x v="5"/>
    <x v="3"/>
    <x v="47"/>
    <n v="518875"/>
  </r>
  <r>
    <x v="5"/>
    <x v="4"/>
    <x v="47"/>
    <n v="528093"/>
  </r>
  <r>
    <x v="5"/>
    <x v="5"/>
    <x v="47"/>
    <n v="508462"/>
  </r>
  <r>
    <x v="5"/>
    <x v="6"/>
    <x v="47"/>
    <n v="522308"/>
  </r>
  <r>
    <x v="5"/>
    <x v="7"/>
    <x v="47"/>
    <n v="546981"/>
  </r>
  <r>
    <x v="5"/>
    <x v="8"/>
    <x v="47"/>
    <n v="528642"/>
  </r>
  <r>
    <x v="5"/>
    <x v="9"/>
    <x v="47"/>
    <n v="523345"/>
  </r>
  <r>
    <x v="5"/>
    <x v="10"/>
    <x v="47"/>
    <n v="507739"/>
  </r>
  <r>
    <x v="5"/>
    <x v="11"/>
    <x v="47"/>
    <n v="487693"/>
  </r>
  <r>
    <x v="6"/>
    <x v="0"/>
    <x v="47"/>
    <n v="414417"/>
  </r>
  <r>
    <x v="6"/>
    <x v="1"/>
    <x v="47"/>
    <n v="421613"/>
  </r>
  <r>
    <x v="6"/>
    <x v="2"/>
    <x v="47"/>
    <n v="499072"/>
  </r>
  <r>
    <x v="6"/>
    <x v="3"/>
    <x v="47"/>
    <n v="475844"/>
  </r>
  <r>
    <x v="6"/>
    <x v="4"/>
    <x v="47"/>
    <n v="494036"/>
  </r>
  <r>
    <x v="6"/>
    <x v="5"/>
    <x v="47"/>
    <n v="471504"/>
  </r>
  <r>
    <x v="6"/>
    <x v="6"/>
    <x v="47"/>
    <n v="449751"/>
  </r>
  <r>
    <x v="6"/>
    <x v="7"/>
    <x v="47"/>
    <n v="470844"/>
  </r>
  <r>
    <x v="6"/>
    <x v="8"/>
    <x v="47"/>
    <n v="449996"/>
  </r>
  <r>
    <x v="6"/>
    <x v="9"/>
    <x v="47"/>
    <n v="459225"/>
  </r>
  <r>
    <x v="6"/>
    <x v="10"/>
    <x v="47"/>
    <n v="448809"/>
  </r>
  <r>
    <x v="6"/>
    <x v="11"/>
    <x v="47"/>
    <n v="349526"/>
  </r>
  <r>
    <x v="7"/>
    <x v="0"/>
    <x v="47"/>
    <n v="343011"/>
  </r>
  <r>
    <x v="7"/>
    <x v="1"/>
    <x v="47"/>
    <n v="324532"/>
  </r>
  <r>
    <x v="7"/>
    <x v="2"/>
    <x v="47"/>
    <n v="371210"/>
  </r>
  <r>
    <x v="7"/>
    <x v="3"/>
    <x v="47"/>
    <n v="377388"/>
  </r>
  <r>
    <x v="7"/>
    <x v="4"/>
    <x v="47"/>
    <n v="398273.63153108204"/>
  </r>
  <r>
    <x v="7"/>
    <x v="5"/>
    <x v="47"/>
    <n v="373392"/>
  </r>
  <r>
    <x v="7"/>
    <x v="6"/>
    <x v="47"/>
    <n v="406760"/>
  </r>
  <r>
    <x v="7"/>
    <x v="7"/>
    <x v="47"/>
    <n v="383068"/>
  </r>
  <r>
    <x v="7"/>
    <x v="8"/>
    <x v="47"/>
    <n v="352324"/>
  </r>
  <r>
    <x v="7"/>
    <x v="9"/>
    <x v="47"/>
    <n v="353307"/>
  </r>
  <r>
    <x v="7"/>
    <x v="10"/>
    <x v="47"/>
    <n v="406334"/>
  </r>
  <r>
    <x v="7"/>
    <x v="11"/>
    <x v="47"/>
    <n v="391655"/>
  </r>
  <r>
    <x v="8"/>
    <x v="0"/>
    <x v="47"/>
    <n v="317917.5945230166"/>
  </r>
  <r>
    <x v="8"/>
    <x v="1"/>
    <x v="47"/>
    <n v="298598.61778970447"/>
  </r>
  <r>
    <x v="8"/>
    <x v="2"/>
    <x v="47"/>
    <n v="348135.38346492749"/>
  </r>
  <r>
    <x v="8"/>
    <x v="3"/>
    <x v="47"/>
    <n v="375326.29242771026"/>
  </r>
  <r>
    <x v="8"/>
    <x v="4"/>
    <x v="47"/>
    <n v="386541.02695156907"/>
  </r>
  <r>
    <x v="8"/>
    <x v="5"/>
    <x v="47"/>
    <n v="382511.51233645214"/>
  </r>
  <r>
    <x v="8"/>
    <x v="6"/>
    <x v="47"/>
    <n v="425190.55484453379"/>
  </r>
  <r>
    <x v="8"/>
    <x v="7"/>
    <x v="47"/>
    <n v="408958.80011090182"/>
  </r>
  <r>
    <x v="8"/>
    <x v="8"/>
    <x v="47"/>
    <n v="423076.86115027266"/>
  </r>
  <r>
    <x v="8"/>
    <x v="9"/>
    <x v="47"/>
    <n v="454115.2967345498"/>
  </r>
  <r>
    <x v="8"/>
    <x v="10"/>
    <x v="47"/>
    <n v="414528.22206630342"/>
  </r>
  <r>
    <x v="8"/>
    <x v="11"/>
    <x v="47"/>
    <n v="415717.94802935328"/>
  </r>
  <r>
    <x v="9"/>
    <x v="0"/>
    <x v="47"/>
    <n v="357265.2243672054"/>
  </r>
  <r>
    <x v="9"/>
    <x v="1"/>
    <x v="47"/>
    <n v="370215.94905979314"/>
  </r>
  <r>
    <x v="9"/>
    <x v="2"/>
    <x v="47"/>
    <n v="459630.69910423708"/>
  </r>
  <r>
    <x v="9"/>
    <x v="3"/>
    <x v="47"/>
    <n v="413780.05716465577"/>
  </r>
  <r>
    <x v="9"/>
    <x v="4"/>
    <x v="47"/>
    <n v="414405.44427637587"/>
  </r>
  <r>
    <x v="9"/>
    <x v="5"/>
    <x v="47"/>
    <n v="318829.47742903378"/>
  </r>
  <r>
    <x v="9"/>
    <x v="6"/>
    <x v="47"/>
    <n v="393110.89953082899"/>
  </r>
  <r>
    <x v="9"/>
    <x v="7"/>
    <x v="47"/>
    <n v="407119.78615714697"/>
  </r>
  <r>
    <x v="9"/>
    <x v="8"/>
    <x v="47"/>
    <n v="421107.82034061634"/>
  </r>
  <r>
    <x v="9"/>
    <x v="9"/>
    <x v="47"/>
    <n v="425912.5811458258"/>
  </r>
  <r>
    <x v="9"/>
    <x v="10"/>
    <x v="47"/>
    <n v="433040.76516998222"/>
  </r>
  <r>
    <x v="9"/>
    <x v="11"/>
    <x v="47"/>
    <n v="432867.35051464848"/>
  </r>
  <r>
    <x v="10"/>
    <x v="0"/>
    <x v="47"/>
    <n v="353980.51941252936"/>
  </r>
  <r>
    <x v="10"/>
    <x v="1"/>
    <x v="47"/>
    <n v="353739.26180918136"/>
  </r>
  <r>
    <x v="10"/>
    <x v="2"/>
    <x v="47"/>
    <n v="434416.35616362386"/>
  </r>
  <r>
    <x v="10"/>
    <x v="3"/>
    <x v="47"/>
    <n v="454512.04125209025"/>
  </r>
  <r>
    <x v="10"/>
    <x v="4"/>
    <x v="47"/>
    <n v="445683.52566357452"/>
  </r>
  <r>
    <x v="10"/>
    <x v="5"/>
    <x v="47"/>
    <n v="431443.36262378452"/>
  </r>
  <r>
    <x v="10"/>
    <x v="6"/>
    <x v="47"/>
    <n v="419335.11934744247"/>
  </r>
  <r>
    <x v="10"/>
    <x v="7"/>
    <x v="47"/>
    <n v="426973.95382547524"/>
  </r>
  <r>
    <x v="10"/>
    <x v="8"/>
    <x v="47"/>
    <n v="449300"/>
  </r>
  <r>
    <x v="10"/>
    <x v="9"/>
    <x v="47"/>
    <n v="440863"/>
  </r>
  <r>
    <x v="10"/>
    <x v="10"/>
    <x v="47"/>
    <n v="450727"/>
  </r>
  <r>
    <x v="10"/>
    <x v="11"/>
    <x v="47"/>
    <n v="442709"/>
  </r>
  <r>
    <x v="11"/>
    <x v="0"/>
    <x v="47"/>
    <n v="381034.0906373433"/>
  </r>
  <r>
    <x v="11"/>
    <x v="1"/>
    <x v="47"/>
    <n v="378148.06895811524"/>
  </r>
  <r>
    <x v="11"/>
    <x v="2"/>
    <x v="47"/>
    <n v="447143"/>
  </r>
  <r>
    <x v="11"/>
    <x v="3"/>
    <x v="47"/>
    <n v="430529"/>
  </r>
  <r>
    <x v="11"/>
    <x v="4"/>
    <x v="47"/>
    <n v="452093"/>
  </r>
  <r>
    <x v="11"/>
    <x v="5"/>
    <x v="47"/>
    <n v="433914"/>
  </r>
  <r>
    <x v="11"/>
    <x v="6"/>
    <x v="47"/>
    <n v="445129"/>
  </r>
  <r>
    <x v="11"/>
    <x v="7"/>
    <x v="47"/>
    <n v="456517"/>
  </r>
  <r>
    <x v="11"/>
    <x v="8"/>
    <x v="47"/>
    <n v="453988"/>
  </r>
  <r>
    <x v="11"/>
    <x v="9"/>
    <x v="47"/>
    <n v="452160"/>
  </r>
  <r>
    <x v="11"/>
    <x v="10"/>
    <x v="47"/>
    <n v="461653"/>
  </r>
  <r>
    <x v="11"/>
    <x v="11"/>
    <x v="47"/>
    <n v="413792"/>
  </r>
  <r>
    <x v="12"/>
    <x v="0"/>
    <x v="47"/>
    <n v="384887"/>
  </r>
  <r>
    <x v="12"/>
    <x v="1"/>
    <x v="47"/>
    <n v="365775"/>
  </r>
  <r>
    <x v="12"/>
    <x v="2"/>
    <x v="47"/>
    <n v="428169"/>
  </r>
  <r>
    <x v="12"/>
    <x v="3"/>
    <x v="47"/>
    <n v="388295"/>
  </r>
  <r>
    <x v="12"/>
    <x v="4"/>
    <x v="47"/>
    <n v="342216"/>
  </r>
  <r>
    <x v="12"/>
    <x v="5"/>
    <x v="47"/>
    <n v="341435.67188707949"/>
  </r>
  <r>
    <x v="12"/>
    <x v="6"/>
    <x v="47"/>
    <n v="355079.98796708038"/>
  </r>
  <r>
    <x v="12"/>
    <x v="7"/>
    <x v="47"/>
    <n v="351678"/>
  </r>
  <r>
    <x v="12"/>
    <x v="8"/>
    <x v="47"/>
    <n v="318568"/>
  </r>
  <r>
    <x v="12"/>
    <x v="9"/>
    <x v="47"/>
    <n v="357740"/>
  </r>
  <r>
    <x v="12"/>
    <x v="10"/>
    <x v="47"/>
    <n v="381154"/>
  </r>
  <r>
    <x v="12"/>
    <x v="11"/>
    <x v="47"/>
    <n v="380287"/>
  </r>
  <r>
    <x v="13"/>
    <x v="0"/>
    <x v="47"/>
    <n v="348068"/>
  </r>
  <r>
    <x v="13"/>
    <x v="1"/>
    <x v="47"/>
    <n v="363583"/>
  </r>
  <r>
    <x v="13"/>
    <x v="2"/>
    <x v="47"/>
    <n v="363969"/>
  </r>
  <r>
    <x v="13"/>
    <x v="3"/>
    <x v="47"/>
    <n v="405957"/>
  </r>
  <r>
    <x v="13"/>
    <x v="4"/>
    <x v="47"/>
    <n v="410151"/>
  </r>
  <r>
    <x v="13"/>
    <x v="5"/>
    <x v="47"/>
    <n v="391759"/>
  </r>
  <r>
    <x v="13"/>
    <x v="6"/>
    <x v="47"/>
    <n v="419645"/>
  </r>
  <r>
    <x v="13"/>
    <x v="7"/>
    <x v="47"/>
    <n v="438147"/>
  </r>
  <r>
    <x v="13"/>
    <x v="8"/>
    <x v="47"/>
    <n v="435729"/>
  </r>
  <r>
    <x v="13"/>
    <x v="9"/>
    <x v="47"/>
    <n v="446459"/>
  </r>
  <r>
    <x v="13"/>
    <x v="10"/>
    <x v="47"/>
    <n v="440423"/>
  </r>
  <r>
    <x v="13"/>
    <x v="11"/>
    <x v="47"/>
    <n v="438162"/>
  </r>
  <r>
    <x v="14"/>
    <x v="0"/>
    <x v="47"/>
    <n v="392085"/>
  </r>
  <r>
    <x v="14"/>
    <x v="1"/>
    <x v="47"/>
    <n v="390501"/>
  </r>
  <r>
    <x v="14"/>
    <x v="2"/>
    <x v="47"/>
    <n v="416400"/>
  </r>
  <r>
    <x v="14"/>
    <x v="3"/>
    <x v="47"/>
    <n v="421864"/>
  </r>
  <r>
    <x v="14"/>
    <x v="4"/>
    <x v="47"/>
    <n v="447088"/>
  </r>
  <r>
    <x v="14"/>
    <x v="5"/>
    <x v="47"/>
    <n v="449193"/>
  </r>
  <r>
    <x v="14"/>
    <x v="6"/>
    <x v="47"/>
    <n v="408579"/>
  </r>
  <r>
    <x v="14"/>
    <x v="7"/>
    <x v="47"/>
    <n v="449038"/>
  </r>
  <r>
    <x v="14"/>
    <x v="8"/>
    <x v="47"/>
    <n v="469189"/>
  </r>
  <r>
    <x v="14"/>
    <x v="9"/>
    <x v="47"/>
    <n v="488645"/>
  </r>
  <r>
    <x v="14"/>
    <x v="10"/>
    <x v="47"/>
    <n v="467132"/>
  </r>
  <r>
    <x v="14"/>
    <x v="11"/>
    <x v="47"/>
    <n v="455278"/>
  </r>
  <r>
    <x v="15"/>
    <x v="0"/>
    <x v="47"/>
    <n v="374972"/>
  </r>
  <r>
    <x v="15"/>
    <x v="1"/>
    <x v="47"/>
    <n v="391931"/>
  </r>
  <r>
    <x v="15"/>
    <x v="2"/>
    <x v="47"/>
    <n v="482194"/>
  </r>
  <r>
    <x v="15"/>
    <x v="3"/>
    <x v="47"/>
    <n v="490541"/>
  </r>
  <r>
    <x v="15"/>
    <x v="4"/>
    <x v="47"/>
    <n v="481297"/>
  </r>
  <r>
    <x v="15"/>
    <x v="5"/>
    <x v="47"/>
    <n v="485258"/>
  </r>
  <r>
    <x v="15"/>
    <x v="6"/>
    <x v="47"/>
    <n v="472744"/>
  </r>
  <r>
    <x v="15"/>
    <x v="7"/>
    <x v="47"/>
    <n v="475855"/>
  </r>
  <r>
    <x v="15"/>
    <x v="8"/>
    <x v="47"/>
    <n v="509301"/>
  </r>
  <r>
    <x v="15"/>
    <x v="9"/>
    <x v="47"/>
    <n v="465686"/>
  </r>
  <r>
    <x v="15"/>
    <x v="10"/>
    <x v="47"/>
    <n v="311857"/>
  </r>
  <r>
    <x v="15"/>
    <x v="11"/>
    <x v="47"/>
    <n v="208274"/>
  </r>
  <r>
    <x v="16"/>
    <x v="0"/>
    <x v="47"/>
    <n v="131523"/>
  </r>
  <r>
    <x v="16"/>
    <x v="1"/>
    <x v="47"/>
    <n v="116189"/>
  </r>
  <r>
    <x v="16"/>
    <x v="2"/>
    <x v="47"/>
    <n v="83302"/>
  </r>
  <r>
    <x v="16"/>
    <x v="3"/>
    <x v="47"/>
    <n v="95557"/>
  </r>
  <r>
    <x v="16"/>
    <x v="4"/>
    <x v="47"/>
    <n v="76516"/>
  </r>
  <r>
    <x v="16"/>
    <x v="5"/>
    <x v="47"/>
    <n v="65634"/>
  </r>
  <r>
    <x v="16"/>
    <x v="6"/>
    <x v="47"/>
    <n v="60726"/>
  </r>
  <r>
    <x v="16"/>
    <x v="7"/>
    <x v="47"/>
    <n v="94891"/>
  </r>
  <r>
    <x v="16"/>
    <x v="8"/>
    <x v="47"/>
    <n v="250700"/>
  </r>
  <r>
    <x v="16"/>
    <x v="9"/>
    <x v="47"/>
    <n v="182442"/>
  </r>
  <r>
    <x v="16"/>
    <x v="10"/>
    <x v="47"/>
    <n v="106859"/>
  </r>
  <r>
    <x v="16"/>
    <x v="11"/>
    <x v="47"/>
    <n v="97187"/>
  </r>
  <r>
    <x v="17"/>
    <x v="0"/>
    <x v="47"/>
    <n v="112916"/>
  </r>
  <r>
    <x v="17"/>
    <x v="1"/>
    <x v="47"/>
    <n v="129229"/>
  </r>
  <r>
    <x v="17"/>
    <x v="2"/>
    <x v="47"/>
    <n v="168594"/>
  </r>
  <r>
    <x v="17"/>
    <x v="3"/>
    <x v="47"/>
    <n v="146292"/>
  </r>
  <r>
    <x v="17"/>
    <x v="4"/>
    <x v="47"/>
    <n v="151365"/>
  </r>
  <r>
    <x v="17"/>
    <x v="5"/>
    <x v="47"/>
    <n v="145882"/>
  </r>
  <r>
    <x v="17"/>
    <x v="6"/>
    <x v="47"/>
    <n v="113380.54632724701"/>
  </r>
  <r>
    <x v="17"/>
    <x v="7"/>
    <x v="47"/>
    <n v="188842.86791184946"/>
  </r>
  <r>
    <x v="17"/>
    <x v="8"/>
    <x v="47"/>
    <n v="171215.86278596174"/>
  </r>
  <r>
    <x v="17"/>
    <x v="9"/>
    <x v="47"/>
    <n v="182325.03391620194"/>
  </r>
  <r>
    <x v="17"/>
    <x v="10"/>
    <x v="47"/>
    <n v="160374.82623059416"/>
  </r>
  <r>
    <x v="17"/>
    <x v="11"/>
    <x v="47"/>
    <n v="385524.60816864687"/>
  </r>
  <r>
    <x v="18"/>
    <x v="0"/>
    <x v="47"/>
    <n v="312500.56078827765"/>
  </r>
  <r>
    <x v="18"/>
    <x v="1"/>
    <x v="47"/>
    <n v="281316.68131066329"/>
  </r>
  <r>
    <x v="18"/>
    <x v="2"/>
    <x v="47"/>
    <n v="346261.56647391175"/>
  </r>
  <r>
    <x v="18"/>
    <x v="3"/>
    <x v="47"/>
    <n v="391861.49149663269"/>
  </r>
  <r>
    <x v="18"/>
    <x v="4"/>
    <x v="47"/>
    <n v="431934.5427062792"/>
  </r>
  <r>
    <x v="18"/>
    <x v="5"/>
    <x v="47"/>
    <n v="391322.88766837324"/>
  </r>
  <r>
    <x v="18"/>
    <x v="6"/>
    <x v="47"/>
    <n v="360219.0619216999"/>
  </r>
  <r>
    <x v="18"/>
    <x v="7"/>
    <x v="47"/>
    <n v="370325.13400414644"/>
  </r>
  <r>
    <x v="18"/>
    <x v="8"/>
    <x v="47"/>
    <n v="355033.00999414799"/>
  </r>
  <r>
    <x v="18"/>
    <x v="9"/>
    <x v="47"/>
    <n v="428113.10828497016"/>
  </r>
  <r>
    <x v="18"/>
    <x v="10"/>
    <x v="47"/>
    <n v="412545.79856778937"/>
  </r>
  <r>
    <x v="18"/>
    <x v="11"/>
    <x v="47"/>
    <n v="361354.08029017871"/>
  </r>
  <r>
    <x v="19"/>
    <x v="0"/>
    <x v="47"/>
    <n v="303409"/>
  </r>
  <r>
    <x v="19"/>
    <x v="1"/>
    <x v="47"/>
    <n v="333125"/>
  </r>
  <r>
    <x v="19"/>
    <x v="2"/>
    <x v="47"/>
    <n v="373954.84158539952"/>
  </r>
  <r>
    <x v="19"/>
    <x v="3"/>
    <x v="47"/>
    <n v="411046.83227271657"/>
  </r>
  <r>
    <x v="19"/>
    <x v="4"/>
    <x v="47"/>
    <n v="438568.56174477952"/>
  </r>
  <r>
    <x v="19"/>
    <x v="5"/>
    <x v="47"/>
    <n v="417070.33386657393"/>
  </r>
  <r>
    <x v="19"/>
    <x v="6"/>
    <x v="47"/>
    <n v="457321.56452254741"/>
  </r>
  <r>
    <x v="19"/>
    <x v="7"/>
    <x v="47"/>
    <n v="445886.85758999462"/>
  </r>
  <r>
    <x v="19"/>
    <x v="8"/>
    <x v="47"/>
    <n v="512178"/>
  </r>
  <r>
    <x v="19"/>
    <x v="9"/>
    <x v="47"/>
    <n v="554821"/>
  </r>
  <r>
    <x v="19"/>
    <x v="10"/>
    <x v="47"/>
    <n v="517630"/>
  </r>
  <r>
    <x v="19"/>
    <x v="11"/>
    <x v="47"/>
    <n v="504666"/>
  </r>
  <r>
    <x v="20"/>
    <x v="0"/>
    <x v="47"/>
    <n v="411320"/>
  </r>
  <r>
    <x v="20"/>
    <x v="1"/>
    <x v="47"/>
    <n v="383898"/>
  </r>
  <r>
    <x v="20"/>
    <x v="2"/>
    <x v="47"/>
    <n v="483548"/>
  </r>
  <r>
    <x v="20"/>
    <x v="3"/>
    <x v="47"/>
    <n v="538324"/>
  </r>
  <r>
    <x v="20"/>
    <x v="4"/>
    <x v="47"/>
    <n v="500139"/>
  </r>
  <r>
    <x v="20"/>
    <x v="5"/>
    <x v="47"/>
    <n v="501853"/>
  </r>
  <r>
    <x v="20"/>
    <x v="6"/>
    <x v="47"/>
    <n v="489548"/>
  </r>
  <r>
    <x v="20"/>
    <x v="7"/>
    <x v="47"/>
    <n v="490456"/>
  </r>
  <r>
    <x v="20"/>
    <x v="8"/>
    <x v="47"/>
    <n v="502858"/>
  </r>
  <r>
    <x v="20"/>
    <x v="9"/>
    <x v="47"/>
    <n v="471424"/>
  </r>
  <r>
    <x v="20"/>
    <x v="10"/>
    <x v="47"/>
    <n v="447841"/>
  </r>
  <r>
    <x v="20"/>
    <x v="11"/>
    <x v="47"/>
    <n v="414540"/>
  </r>
  <r>
    <x v="21"/>
    <x v="0"/>
    <x v="47"/>
    <n v="369610"/>
  </r>
  <r>
    <x v="21"/>
    <x v="1"/>
    <x v="47"/>
    <n v="330352"/>
  </r>
  <r>
    <x v="21"/>
    <x v="2"/>
    <x v="47"/>
    <n v="355211"/>
  </r>
  <r>
    <x v="21"/>
    <x v="3"/>
    <x v="47"/>
    <n v="438246"/>
  </r>
  <r>
    <x v="21"/>
    <x v="4"/>
    <x v="47"/>
    <n v="508176"/>
  </r>
  <r>
    <x v="21"/>
    <x v="5"/>
    <x v="47"/>
    <n v="455222"/>
  </r>
  <r>
    <x v="21"/>
    <x v="6"/>
    <x v="47"/>
    <n v="419459"/>
  </r>
  <r>
    <x v="21"/>
    <x v="7"/>
    <x v="47"/>
    <n v="497607"/>
  </r>
  <r>
    <x v="21"/>
    <x v="8"/>
    <x v="47"/>
    <n v="494412"/>
  </r>
  <r>
    <x v="21"/>
    <x v="9"/>
    <x v="47"/>
    <n v="467152"/>
  </r>
  <r>
    <x v="21"/>
    <x v="10"/>
    <x v="47"/>
    <n v="479147"/>
  </r>
  <r>
    <x v="21"/>
    <x v="11"/>
    <x v="47"/>
    <n v="446318"/>
  </r>
  <r>
    <x v="22"/>
    <x v="0"/>
    <x v="47"/>
    <n v="414178"/>
  </r>
  <r>
    <x v="22"/>
    <x v="1"/>
    <x v="47"/>
    <n v="381271"/>
  </r>
  <r>
    <x v="22"/>
    <x v="2"/>
    <x v="47"/>
    <n v="511422"/>
  </r>
  <r>
    <x v="22"/>
    <x v="3"/>
    <x v="47"/>
    <n v="469445"/>
  </r>
  <r>
    <x v="22"/>
    <x v="4"/>
    <x v="47"/>
    <n v="515957"/>
  </r>
  <r>
    <x v="22"/>
    <x v="5"/>
    <x v="47"/>
    <n v="507298"/>
  </r>
  <r>
    <x v="22"/>
    <x v="6"/>
    <x v="47"/>
    <n v="500564"/>
  </r>
  <r>
    <x v="22"/>
    <x v="7"/>
    <x v="47"/>
    <n v="537356"/>
  </r>
  <r>
    <x v="22"/>
    <x v="8"/>
    <x v="47"/>
    <n v="534885"/>
  </r>
  <r>
    <x v="22"/>
    <x v="9"/>
    <x v="47"/>
    <n v="539273"/>
  </r>
  <r>
    <x v="22"/>
    <x v="10"/>
    <x v="47"/>
    <n v="539593"/>
  </r>
  <r>
    <x v="22"/>
    <x v="11"/>
    <x v="47"/>
    <n v="475347"/>
  </r>
  <r>
    <x v="23"/>
    <x v="0"/>
    <x v="47"/>
    <n v="445931"/>
  </r>
  <r>
    <x v="23"/>
    <x v="1"/>
    <x v="47"/>
    <n v="425651"/>
  </r>
  <r>
    <x v="23"/>
    <x v="2"/>
    <x v="47"/>
    <n v="553399"/>
  </r>
  <r>
    <x v="23"/>
    <x v="3"/>
    <x v="47"/>
    <n v="519349"/>
  </r>
  <r>
    <x v="23"/>
    <x v="4"/>
    <x v="47"/>
    <n v="541317"/>
  </r>
  <r>
    <x v="23"/>
    <x v="5"/>
    <x v="47"/>
    <n v="530875"/>
  </r>
  <r>
    <x v="23"/>
    <x v="6"/>
    <x v="47"/>
    <n v="531404"/>
  </r>
  <r>
    <x v="23"/>
    <x v="7"/>
    <x v="47"/>
    <n v="575668"/>
  </r>
  <r>
    <x v="23"/>
    <x v="8"/>
    <x v="47"/>
    <n v="515432"/>
  </r>
  <r>
    <x v="23"/>
    <x v="9"/>
    <x v="47"/>
    <n v="595614"/>
  </r>
  <r>
    <x v="23"/>
    <x v="10"/>
    <x v="47"/>
    <n v="531600"/>
  </r>
  <r>
    <x v="23"/>
    <x v="11"/>
    <x v="47"/>
    <n v="462773"/>
  </r>
  <r>
    <x v="24"/>
    <x v="0"/>
    <x v="47"/>
    <n v="435834"/>
  </r>
  <r>
    <x v="24"/>
    <x v="1"/>
    <x v="47"/>
    <n v="428081"/>
  </r>
  <r>
    <x v="24"/>
    <x v="2"/>
    <x v="47"/>
    <n v="476395"/>
  </r>
  <r>
    <x v="24"/>
    <x v="3"/>
    <x v="47"/>
    <n v="466180"/>
  </r>
  <r>
    <x v="24"/>
    <x v="4"/>
    <x v="47"/>
    <n v="487645"/>
  </r>
  <r>
    <x v="24"/>
    <x v="5"/>
    <x v="47"/>
    <n v="421410"/>
  </r>
  <r>
    <x v="24"/>
    <x v="6"/>
    <x v="47"/>
    <n v="466646"/>
  </r>
  <r>
    <x v="24"/>
    <x v="7"/>
    <x v="47"/>
    <n v="477491"/>
  </r>
  <r>
    <x v="24"/>
    <x v="8"/>
    <x v="47"/>
    <n v="480029"/>
  </r>
  <r>
    <x v="24"/>
    <x v="9"/>
    <x v="47"/>
    <n v="497642"/>
  </r>
  <r>
    <x v="24"/>
    <x v="10"/>
    <x v="47"/>
    <n v="464242"/>
  </r>
  <r>
    <x v="24"/>
    <x v="11"/>
    <x v="47"/>
    <n v="422826"/>
  </r>
  <r>
    <x v="25"/>
    <x v="0"/>
    <x v="47"/>
    <n v="406204"/>
  </r>
  <r>
    <x v="25"/>
    <x v="1"/>
    <x v="47"/>
    <n v="375650"/>
  </r>
  <r>
    <x v="25"/>
    <x v="2"/>
    <x v="47"/>
    <n v="232591"/>
  </r>
  <r>
    <x v="25"/>
    <x v="3"/>
    <x v="47"/>
    <n v="45012"/>
  </r>
  <r>
    <x v="25"/>
    <x v="4"/>
    <x v="47"/>
    <n v="78499"/>
  </r>
  <r>
    <x v="25"/>
    <x v="5"/>
    <x v="47"/>
    <n v="91277"/>
  </r>
  <r>
    <x v="25"/>
    <x v="6"/>
    <x v="47"/>
    <n v="101685"/>
  </r>
  <r>
    <x v="25"/>
    <x v="7"/>
    <x v="47"/>
    <n v="109250"/>
  </r>
  <r>
    <x v="25"/>
    <x v="8"/>
    <x v="47"/>
    <n v="137589"/>
  </r>
  <r>
    <x v="25"/>
    <x v="9"/>
    <x v="47"/>
    <n v="198813"/>
  </r>
  <r>
    <x v="25"/>
    <x v="10"/>
    <x v="47"/>
    <n v="233966"/>
  </r>
  <r>
    <x v="25"/>
    <x v="11"/>
    <x v="47"/>
    <n v="254247"/>
  </r>
  <r>
    <x v="0"/>
    <x v="0"/>
    <x v="48"/>
    <n v="396460"/>
  </r>
  <r>
    <x v="0"/>
    <x v="1"/>
    <x v="48"/>
    <n v="398059"/>
  </r>
  <r>
    <x v="0"/>
    <x v="2"/>
    <x v="48"/>
    <n v="499027"/>
  </r>
  <r>
    <x v="0"/>
    <x v="3"/>
    <x v="48"/>
    <n v="445805"/>
  </r>
  <r>
    <x v="0"/>
    <x v="4"/>
    <x v="48"/>
    <n v="485934"/>
  </r>
  <r>
    <x v="0"/>
    <x v="5"/>
    <x v="48"/>
    <n v="458737"/>
  </r>
  <r>
    <x v="0"/>
    <x v="6"/>
    <x v="48"/>
    <n v="465842"/>
  </r>
  <r>
    <x v="0"/>
    <x v="7"/>
    <x v="48"/>
    <n v="486435"/>
  </r>
  <r>
    <x v="0"/>
    <x v="8"/>
    <x v="48"/>
    <n v="464064"/>
  </r>
  <r>
    <x v="0"/>
    <x v="9"/>
    <x v="48"/>
    <n v="483559"/>
  </r>
  <r>
    <x v="0"/>
    <x v="10"/>
    <x v="48"/>
    <n v="484017"/>
  </r>
  <r>
    <x v="0"/>
    <x v="11"/>
    <x v="48"/>
    <n v="469726"/>
  </r>
  <r>
    <x v="1"/>
    <x v="0"/>
    <x v="48"/>
    <n v="424064"/>
  </r>
  <r>
    <x v="1"/>
    <x v="1"/>
    <x v="48"/>
    <n v="425348"/>
  </r>
  <r>
    <x v="1"/>
    <x v="2"/>
    <x v="48"/>
    <n v="487807"/>
  </r>
  <r>
    <x v="1"/>
    <x v="3"/>
    <x v="48"/>
    <n v="492557"/>
  </r>
  <r>
    <x v="1"/>
    <x v="4"/>
    <x v="48"/>
    <n v="508516"/>
  </r>
  <r>
    <x v="1"/>
    <x v="5"/>
    <x v="48"/>
    <n v="464112"/>
  </r>
  <r>
    <x v="1"/>
    <x v="6"/>
    <x v="48"/>
    <n v="484454"/>
  </r>
  <r>
    <x v="1"/>
    <x v="7"/>
    <x v="48"/>
    <n v="481198"/>
  </r>
  <r>
    <x v="1"/>
    <x v="8"/>
    <x v="48"/>
    <n v="461535"/>
  </r>
  <r>
    <x v="1"/>
    <x v="9"/>
    <x v="48"/>
    <n v="513543"/>
  </r>
  <r>
    <x v="1"/>
    <x v="10"/>
    <x v="48"/>
    <n v="495866"/>
  </r>
  <r>
    <x v="1"/>
    <x v="11"/>
    <x v="48"/>
    <n v="477817"/>
  </r>
  <r>
    <x v="2"/>
    <x v="0"/>
    <x v="48"/>
    <n v="432522"/>
  </r>
  <r>
    <x v="2"/>
    <x v="1"/>
    <x v="48"/>
    <n v="425722"/>
  </r>
  <r>
    <x v="2"/>
    <x v="2"/>
    <x v="48"/>
    <n v="504088"/>
  </r>
  <r>
    <x v="2"/>
    <x v="3"/>
    <x v="48"/>
    <n v="525992"/>
  </r>
  <r>
    <x v="2"/>
    <x v="4"/>
    <x v="48"/>
    <n v="511205"/>
  </r>
  <r>
    <x v="2"/>
    <x v="5"/>
    <x v="48"/>
    <n v="468787"/>
  </r>
  <r>
    <x v="2"/>
    <x v="6"/>
    <x v="48"/>
    <n v="507174"/>
  </r>
  <r>
    <x v="2"/>
    <x v="7"/>
    <x v="48"/>
    <n v="491744"/>
  </r>
  <r>
    <x v="2"/>
    <x v="8"/>
    <x v="48"/>
    <n v="513100"/>
  </r>
  <r>
    <x v="2"/>
    <x v="9"/>
    <x v="48"/>
    <n v="532108"/>
  </r>
  <r>
    <x v="2"/>
    <x v="10"/>
    <x v="48"/>
    <n v="495199"/>
  </r>
  <r>
    <x v="2"/>
    <x v="11"/>
    <x v="48"/>
    <n v="508268"/>
  </r>
  <r>
    <x v="3"/>
    <x v="0"/>
    <x v="48"/>
    <n v="454787"/>
  </r>
  <r>
    <x v="3"/>
    <x v="1"/>
    <x v="48"/>
    <n v="433973"/>
  </r>
  <r>
    <x v="3"/>
    <x v="2"/>
    <x v="48"/>
    <n v="519299"/>
  </r>
  <r>
    <x v="3"/>
    <x v="3"/>
    <x v="48"/>
    <n v="506284"/>
  </r>
  <r>
    <x v="3"/>
    <x v="4"/>
    <x v="48"/>
    <n v="494180"/>
  </r>
  <r>
    <x v="3"/>
    <x v="5"/>
    <x v="48"/>
    <n v="485328"/>
  </r>
  <r>
    <x v="3"/>
    <x v="6"/>
    <x v="48"/>
    <n v="507210"/>
  </r>
  <r>
    <x v="3"/>
    <x v="7"/>
    <x v="48"/>
    <n v="506860"/>
  </r>
  <r>
    <x v="3"/>
    <x v="8"/>
    <x v="48"/>
    <n v="502466"/>
  </r>
  <r>
    <x v="3"/>
    <x v="9"/>
    <x v="48"/>
    <n v="507920"/>
  </r>
  <r>
    <x v="3"/>
    <x v="10"/>
    <x v="48"/>
    <n v="487220"/>
  </r>
  <r>
    <x v="3"/>
    <x v="11"/>
    <x v="48"/>
    <n v="483452"/>
  </r>
  <r>
    <x v="4"/>
    <x v="0"/>
    <x v="48"/>
    <n v="424124"/>
  </r>
  <r>
    <x v="4"/>
    <x v="1"/>
    <x v="48"/>
    <n v="417622"/>
  </r>
  <r>
    <x v="4"/>
    <x v="2"/>
    <x v="48"/>
    <n v="525430"/>
  </r>
  <r>
    <x v="4"/>
    <x v="3"/>
    <x v="48"/>
    <n v="501764"/>
  </r>
  <r>
    <x v="4"/>
    <x v="4"/>
    <x v="48"/>
    <n v="516986"/>
  </r>
  <r>
    <x v="4"/>
    <x v="5"/>
    <x v="48"/>
    <n v="502788"/>
  </r>
  <r>
    <x v="4"/>
    <x v="6"/>
    <x v="48"/>
    <n v="500662"/>
  </r>
  <r>
    <x v="4"/>
    <x v="7"/>
    <x v="48"/>
    <n v="516481"/>
  </r>
  <r>
    <x v="4"/>
    <x v="8"/>
    <x v="48"/>
    <n v="531018"/>
  </r>
  <r>
    <x v="4"/>
    <x v="9"/>
    <x v="48"/>
    <n v="515719"/>
  </r>
  <r>
    <x v="4"/>
    <x v="10"/>
    <x v="48"/>
    <n v="518061"/>
  </r>
  <r>
    <x v="4"/>
    <x v="11"/>
    <x v="48"/>
    <n v="511631"/>
  </r>
  <r>
    <x v="5"/>
    <x v="0"/>
    <x v="48"/>
    <n v="431597"/>
  </r>
  <r>
    <x v="5"/>
    <x v="1"/>
    <x v="48"/>
    <n v="450842"/>
  </r>
  <r>
    <x v="5"/>
    <x v="2"/>
    <x v="48"/>
    <n v="543074"/>
  </r>
  <r>
    <x v="5"/>
    <x v="3"/>
    <x v="48"/>
    <n v="495572"/>
  </r>
  <r>
    <x v="5"/>
    <x v="4"/>
    <x v="48"/>
    <n v="496297"/>
  </r>
  <r>
    <x v="5"/>
    <x v="5"/>
    <x v="48"/>
    <n v="478592"/>
  </r>
  <r>
    <x v="5"/>
    <x v="6"/>
    <x v="48"/>
    <n v="489293"/>
  </r>
  <r>
    <x v="5"/>
    <x v="7"/>
    <x v="48"/>
    <n v="509635"/>
  </r>
  <r>
    <x v="5"/>
    <x v="8"/>
    <x v="48"/>
    <n v="493356"/>
  </r>
  <r>
    <x v="5"/>
    <x v="9"/>
    <x v="48"/>
    <n v="494805"/>
  </r>
  <r>
    <x v="5"/>
    <x v="10"/>
    <x v="48"/>
    <n v="481345"/>
  </r>
  <r>
    <x v="5"/>
    <x v="11"/>
    <x v="48"/>
    <n v="461312"/>
  </r>
  <r>
    <x v="6"/>
    <x v="0"/>
    <x v="48"/>
    <n v="395852"/>
  </r>
  <r>
    <x v="6"/>
    <x v="1"/>
    <x v="48"/>
    <n v="407531"/>
  </r>
  <r>
    <x v="6"/>
    <x v="2"/>
    <x v="48"/>
    <n v="475818"/>
  </r>
  <r>
    <x v="6"/>
    <x v="3"/>
    <x v="48"/>
    <n v="452586"/>
  </r>
  <r>
    <x v="6"/>
    <x v="4"/>
    <x v="48"/>
    <n v="473488"/>
  </r>
  <r>
    <x v="6"/>
    <x v="5"/>
    <x v="48"/>
    <n v="449420"/>
  </r>
  <r>
    <x v="6"/>
    <x v="6"/>
    <x v="48"/>
    <n v="428686"/>
  </r>
  <r>
    <x v="6"/>
    <x v="7"/>
    <x v="48"/>
    <n v="449053"/>
  </r>
  <r>
    <x v="6"/>
    <x v="8"/>
    <x v="48"/>
    <n v="417663"/>
  </r>
  <r>
    <x v="6"/>
    <x v="9"/>
    <x v="48"/>
    <n v="432776"/>
  </r>
  <r>
    <x v="6"/>
    <x v="10"/>
    <x v="48"/>
    <n v="420460"/>
  </r>
  <r>
    <x v="6"/>
    <x v="11"/>
    <x v="48"/>
    <n v="334907"/>
  </r>
  <r>
    <x v="7"/>
    <x v="0"/>
    <x v="48"/>
    <n v="325318"/>
  </r>
  <r>
    <x v="7"/>
    <x v="1"/>
    <x v="48"/>
    <n v="315936"/>
  </r>
  <r>
    <x v="7"/>
    <x v="2"/>
    <x v="48"/>
    <n v="355580"/>
  </r>
  <r>
    <x v="7"/>
    <x v="3"/>
    <x v="48"/>
    <n v="350135"/>
  </r>
  <r>
    <x v="7"/>
    <x v="4"/>
    <x v="48"/>
    <n v="361681.93723337154"/>
  </r>
  <r>
    <x v="7"/>
    <x v="5"/>
    <x v="48"/>
    <n v="348043"/>
  </r>
  <r>
    <x v="7"/>
    <x v="6"/>
    <x v="48"/>
    <n v="381484"/>
  </r>
  <r>
    <x v="7"/>
    <x v="7"/>
    <x v="48"/>
    <n v="346312"/>
  </r>
  <r>
    <x v="7"/>
    <x v="8"/>
    <x v="48"/>
    <n v="281578"/>
  </r>
  <r>
    <x v="7"/>
    <x v="9"/>
    <x v="48"/>
    <n v="294149"/>
  </r>
  <r>
    <x v="7"/>
    <x v="10"/>
    <x v="48"/>
    <n v="359025"/>
  </r>
  <r>
    <x v="7"/>
    <x v="11"/>
    <x v="48"/>
    <n v="350294"/>
  </r>
  <r>
    <x v="8"/>
    <x v="0"/>
    <x v="48"/>
    <n v="285398.32097224973"/>
  </r>
  <r>
    <x v="8"/>
    <x v="1"/>
    <x v="48"/>
    <n v="274704.89023603353"/>
  </r>
  <r>
    <x v="8"/>
    <x v="2"/>
    <x v="48"/>
    <n v="324577.5194318482"/>
  </r>
  <r>
    <x v="8"/>
    <x v="3"/>
    <x v="48"/>
    <n v="354234.65720267931"/>
  </r>
  <r>
    <x v="8"/>
    <x v="4"/>
    <x v="48"/>
    <n v="356094.2740888691"/>
  </r>
  <r>
    <x v="8"/>
    <x v="5"/>
    <x v="48"/>
    <n v="363687.638654868"/>
  </r>
  <r>
    <x v="8"/>
    <x v="6"/>
    <x v="48"/>
    <n v="381558.05939490627"/>
  </r>
  <r>
    <x v="8"/>
    <x v="7"/>
    <x v="48"/>
    <n v="370605.06164649274"/>
  </r>
  <r>
    <x v="8"/>
    <x v="8"/>
    <x v="48"/>
    <n v="380633.55409225012"/>
  </r>
  <r>
    <x v="8"/>
    <x v="9"/>
    <x v="48"/>
    <n v="415145.94813631085"/>
  </r>
  <r>
    <x v="8"/>
    <x v="10"/>
    <x v="48"/>
    <n v="393904.34589473513"/>
  </r>
  <r>
    <x v="8"/>
    <x v="11"/>
    <x v="48"/>
    <n v="405131.31552185625"/>
  </r>
  <r>
    <x v="9"/>
    <x v="0"/>
    <x v="48"/>
    <n v="352894.73290237441"/>
  </r>
  <r>
    <x v="9"/>
    <x v="1"/>
    <x v="48"/>
    <n v="362124.2224913924"/>
  </r>
  <r>
    <x v="9"/>
    <x v="2"/>
    <x v="48"/>
    <n v="439666.67004080868"/>
  </r>
  <r>
    <x v="9"/>
    <x v="3"/>
    <x v="48"/>
    <n v="400827.46003447328"/>
  </r>
  <r>
    <x v="9"/>
    <x v="4"/>
    <x v="48"/>
    <n v="395071.34881538001"/>
  </r>
  <r>
    <x v="9"/>
    <x v="5"/>
    <x v="48"/>
    <n v="331786.00934056792"/>
  </r>
  <r>
    <x v="9"/>
    <x v="6"/>
    <x v="48"/>
    <n v="398266.7539989744"/>
  </r>
  <r>
    <x v="9"/>
    <x v="7"/>
    <x v="48"/>
    <n v="414286.83319028519"/>
  </r>
  <r>
    <x v="9"/>
    <x v="8"/>
    <x v="48"/>
    <n v="440393.29193078598"/>
  </r>
  <r>
    <x v="9"/>
    <x v="9"/>
    <x v="48"/>
    <n v="261568.46860862803"/>
  </r>
  <r>
    <x v="9"/>
    <x v="10"/>
    <x v="48"/>
    <n v="447448.50581133069"/>
  </r>
  <r>
    <x v="9"/>
    <x v="11"/>
    <x v="48"/>
    <n v="439535.50645394513"/>
  </r>
  <r>
    <x v="10"/>
    <x v="0"/>
    <x v="48"/>
    <n v="353896.67136127857"/>
  </r>
  <r>
    <x v="10"/>
    <x v="1"/>
    <x v="48"/>
    <n v="357050.14258399024"/>
  </r>
  <r>
    <x v="10"/>
    <x v="2"/>
    <x v="48"/>
    <n v="437641.5528638768"/>
  </r>
  <r>
    <x v="10"/>
    <x v="3"/>
    <x v="48"/>
    <n v="447889.78325516015"/>
  </r>
  <r>
    <x v="10"/>
    <x v="4"/>
    <x v="48"/>
    <n v="435419.15102789109"/>
  </r>
  <r>
    <x v="10"/>
    <x v="5"/>
    <x v="48"/>
    <n v="421954.64535864064"/>
  </r>
  <r>
    <x v="10"/>
    <x v="6"/>
    <x v="48"/>
    <n v="409143.23877447669"/>
  </r>
  <r>
    <x v="10"/>
    <x v="7"/>
    <x v="48"/>
    <n v="422132.16053343727"/>
  </r>
  <r>
    <x v="10"/>
    <x v="8"/>
    <x v="48"/>
    <n v="447273"/>
  </r>
  <r>
    <x v="10"/>
    <x v="9"/>
    <x v="48"/>
    <n v="447779"/>
  </r>
  <r>
    <x v="10"/>
    <x v="10"/>
    <x v="48"/>
    <n v="460987"/>
  </r>
  <r>
    <x v="10"/>
    <x v="11"/>
    <x v="48"/>
    <n v="454263"/>
  </r>
  <r>
    <x v="11"/>
    <x v="0"/>
    <x v="48"/>
    <n v="377568.08682484098"/>
  </r>
  <r>
    <x v="11"/>
    <x v="1"/>
    <x v="48"/>
    <n v="374708.31729047076"/>
  </r>
  <r>
    <x v="11"/>
    <x v="2"/>
    <x v="48"/>
    <n v="450708"/>
  </r>
  <r>
    <x v="11"/>
    <x v="3"/>
    <x v="48"/>
    <n v="432573"/>
  </r>
  <r>
    <x v="11"/>
    <x v="4"/>
    <x v="48"/>
    <n v="444488"/>
  </r>
  <r>
    <x v="11"/>
    <x v="5"/>
    <x v="48"/>
    <n v="427457"/>
  </r>
  <r>
    <x v="11"/>
    <x v="6"/>
    <x v="48"/>
    <n v="433490"/>
  </r>
  <r>
    <x v="11"/>
    <x v="7"/>
    <x v="48"/>
    <n v="449765"/>
  </r>
  <r>
    <x v="11"/>
    <x v="8"/>
    <x v="48"/>
    <n v="441755"/>
  </r>
  <r>
    <x v="11"/>
    <x v="9"/>
    <x v="48"/>
    <n v="444594"/>
  </r>
  <r>
    <x v="11"/>
    <x v="10"/>
    <x v="48"/>
    <n v="499057"/>
  </r>
  <r>
    <x v="11"/>
    <x v="11"/>
    <x v="48"/>
    <n v="452320"/>
  </r>
  <r>
    <x v="12"/>
    <x v="0"/>
    <x v="48"/>
    <n v="404469"/>
  </r>
  <r>
    <x v="12"/>
    <x v="1"/>
    <x v="48"/>
    <n v="394491"/>
  </r>
  <r>
    <x v="12"/>
    <x v="2"/>
    <x v="48"/>
    <n v="470302"/>
  </r>
  <r>
    <x v="12"/>
    <x v="3"/>
    <x v="48"/>
    <n v="426570"/>
  </r>
  <r>
    <x v="12"/>
    <x v="4"/>
    <x v="48"/>
    <n v="426237"/>
  </r>
  <r>
    <x v="12"/>
    <x v="5"/>
    <x v="48"/>
    <n v="378751.69541204331"/>
  </r>
  <r>
    <x v="12"/>
    <x v="6"/>
    <x v="48"/>
    <n v="356275.30526371021"/>
  </r>
  <r>
    <x v="12"/>
    <x v="7"/>
    <x v="48"/>
    <n v="397508"/>
  </r>
  <r>
    <x v="12"/>
    <x v="8"/>
    <x v="48"/>
    <n v="376112"/>
  </r>
  <r>
    <x v="12"/>
    <x v="9"/>
    <x v="48"/>
    <n v="388890"/>
  </r>
  <r>
    <x v="12"/>
    <x v="10"/>
    <x v="48"/>
    <n v="427964"/>
  </r>
  <r>
    <x v="12"/>
    <x v="11"/>
    <x v="48"/>
    <n v="428082"/>
  </r>
  <r>
    <x v="13"/>
    <x v="0"/>
    <x v="48"/>
    <n v="380004"/>
  </r>
  <r>
    <x v="13"/>
    <x v="1"/>
    <x v="48"/>
    <n v="396322"/>
  </r>
  <r>
    <x v="13"/>
    <x v="2"/>
    <x v="48"/>
    <n v="401846"/>
  </r>
  <r>
    <x v="13"/>
    <x v="3"/>
    <x v="48"/>
    <n v="443046"/>
  </r>
  <r>
    <x v="13"/>
    <x v="4"/>
    <x v="48"/>
    <n v="456340"/>
  </r>
  <r>
    <x v="13"/>
    <x v="5"/>
    <x v="48"/>
    <n v="422132"/>
  </r>
  <r>
    <x v="13"/>
    <x v="6"/>
    <x v="48"/>
    <n v="451020"/>
  </r>
  <r>
    <x v="13"/>
    <x v="7"/>
    <x v="48"/>
    <n v="474634"/>
  </r>
  <r>
    <x v="13"/>
    <x v="8"/>
    <x v="48"/>
    <n v="474397"/>
  </r>
  <r>
    <x v="13"/>
    <x v="9"/>
    <x v="48"/>
    <n v="496530"/>
  </r>
  <r>
    <x v="13"/>
    <x v="10"/>
    <x v="48"/>
    <n v="492959"/>
  </r>
  <r>
    <x v="13"/>
    <x v="11"/>
    <x v="48"/>
    <n v="477105"/>
  </r>
  <r>
    <x v="14"/>
    <x v="0"/>
    <x v="48"/>
    <n v="424636"/>
  </r>
  <r>
    <x v="14"/>
    <x v="1"/>
    <x v="48"/>
    <n v="418000"/>
  </r>
  <r>
    <x v="14"/>
    <x v="2"/>
    <x v="48"/>
    <n v="463381"/>
  </r>
  <r>
    <x v="14"/>
    <x v="3"/>
    <x v="48"/>
    <n v="476506"/>
  </r>
  <r>
    <x v="14"/>
    <x v="4"/>
    <x v="48"/>
    <n v="487971"/>
  </r>
  <r>
    <x v="14"/>
    <x v="5"/>
    <x v="48"/>
    <n v="486650"/>
  </r>
  <r>
    <x v="14"/>
    <x v="6"/>
    <x v="48"/>
    <n v="438548"/>
  </r>
  <r>
    <x v="14"/>
    <x v="7"/>
    <x v="48"/>
    <n v="484611"/>
  </r>
  <r>
    <x v="14"/>
    <x v="8"/>
    <x v="48"/>
    <n v="511879"/>
  </r>
  <r>
    <x v="14"/>
    <x v="9"/>
    <x v="48"/>
    <n v="545029"/>
  </r>
  <r>
    <x v="14"/>
    <x v="10"/>
    <x v="48"/>
    <n v="523107"/>
  </r>
  <r>
    <x v="14"/>
    <x v="11"/>
    <x v="48"/>
    <n v="506631"/>
  </r>
  <r>
    <x v="15"/>
    <x v="0"/>
    <x v="48"/>
    <n v="412362"/>
  </r>
  <r>
    <x v="15"/>
    <x v="1"/>
    <x v="48"/>
    <n v="434398"/>
  </r>
  <r>
    <x v="15"/>
    <x v="2"/>
    <x v="48"/>
    <n v="552606"/>
  </r>
  <r>
    <x v="15"/>
    <x v="3"/>
    <x v="48"/>
    <n v="551002"/>
  </r>
  <r>
    <x v="15"/>
    <x v="4"/>
    <x v="48"/>
    <n v="529504"/>
  </r>
  <r>
    <x v="15"/>
    <x v="5"/>
    <x v="48"/>
    <n v="482550"/>
  </r>
  <r>
    <x v="15"/>
    <x v="6"/>
    <x v="48"/>
    <n v="492082"/>
  </r>
  <r>
    <x v="15"/>
    <x v="7"/>
    <x v="48"/>
    <n v="536417"/>
  </r>
  <r>
    <x v="15"/>
    <x v="8"/>
    <x v="48"/>
    <n v="557801"/>
  </r>
  <r>
    <x v="15"/>
    <x v="9"/>
    <x v="48"/>
    <n v="510555"/>
  </r>
  <r>
    <x v="15"/>
    <x v="10"/>
    <x v="48"/>
    <n v="357014"/>
  </r>
  <r>
    <x v="15"/>
    <x v="11"/>
    <x v="48"/>
    <n v="223123"/>
  </r>
  <r>
    <x v="16"/>
    <x v="0"/>
    <x v="48"/>
    <n v="112243"/>
  </r>
  <r>
    <x v="16"/>
    <x v="1"/>
    <x v="48"/>
    <n v="112608"/>
  </r>
  <r>
    <x v="16"/>
    <x v="2"/>
    <x v="48"/>
    <n v="100302"/>
  </r>
  <r>
    <x v="16"/>
    <x v="3"/>
    <x v="48"/>
    <n v="99647"/>
  </r>
  <r>
    <x v="16"/>
    <x v="4"/>
    <x v="48"/>
    <n v="69495"/>
  </r>
  <r>
    <x v="16"/>
    <x v="5"/>
    <x v="48"/>
    <n v="71277"/>
  </r>
  <r>
    <x v="16"/>
    <x v="6"/>
    <x v="48"/>
    <n v="50783"/>
  </r>
  <r>
    <x v="16"/>
    <x v="7"/>
    <x v="48"/>
    <n v="168953"/>
  </r>
  <r>
    <x v="16"/>
    <x v="8"/>
    <x v="48"/>
    <n v="377480"/>
  </r>
  <r>
    <x v="16"/>
    <x v="9"/>
    <x v="48"/>
    <n v="258523"/>
  </r>
  <r>
    <x v="16"/>
    <x v="10"/>
    <x v="48"/>
    <n v="138476"/>
  </r>
  <r>
    <x v="16"/>
    <x v="11"/>
    <x v="48"/>
    <n v="113618"/>
  </r>
  <r>
    <x v="17"/>
    <x v="0"/>
    <x v="48"/>
    <n v="185754"/>
  </r>
  <r>
    <x v="17"/>
    <x v="1"/>
    <x v="48"/>
    <n v="197624"/>
  </r>
  <r>
    <x v="17"/>
    <x v="2"/>
    <x v="48"/>
    <n v="216033"/>
  </r>
  <r>
    <x v="17"/>
    <x v="3"/>
    <x v="48"/>
    <n v="164893"/>
  </r>
  <r>
    <x v="17"/>
    <x v="4"/>
    <x v="48"/>
    <n v="152696"/>
  </r>
  <r>
    <x v="17"/>
    <x v="5"/>
    <x v="48"/>
    <n v="184346"/>
  </r>
  <r>
    <x v="17"/>
    <x v="6"/>
    <x v="48"/>
    <n v="154459.00590102922"/>
  </r>
  <r>
    <x v="17"/>
    <x v="7"/>
    <x v="48"/>
    <n v="405696.54840554728"/>
  </r>
  <r>
    <x v="17"/>
    <x v="8"/>
    <x v="48"/>
    <n v="405724.36688138609"/>
  </r>
  <r>
    <x v="17"/>
    <x v="9"/>
    <x v="48"/>
    <n v="436108.79583862558"/>
  </r>
  <r>
    <x v="17"/>
    <x v="10"/>
    <x v="48"/>
    <n v="413709.32181659766"/>
  </r>
  <r>
    <x v="17"/>
    <x v="11"/>
    <x v="48"/>
    <n v="369926.68139241094"/>
  </r>
  <r>
    <x v="18"/>
    <x v="0"/>
    <x v="48"/>
    <n v="277847.00555208983"/>
  </r>
  <r>
    <x v="18"/>
    <x v="1"/>
    <x v="48"/>
    <n v="258148.07292644138"/>
  </r>
  <r>
    <x v="18"/>
    <x v="2"/>
    <x v="48"/>
    <n v="342626.4108886834"/>
  </r>
  <r>
    <x v="18"/>
    <x v="3"/>
    <x v="48"/>
    <n v="354820.8179811947"/>
  </r>
  <r>
    <x v="18"/>
    <x v="4"/>
    <x v="48"/>
    <n v="433457.32956386241"/>
  </r>
  <r>
    <x v="18"/>
    <x v="5"/>
    <x v="48"/>
    <n v="401783.30754150619"/>
  </r>
  <r>
    <x v="18"/>
    <x v="6"/>
    <x v="48"/>
    <n v="398112.75538949703"/>
  </r>
  <r>
    <x v="18"/>
    <x v="7"/>
    <x v="48"/>
    <n v="388543.77917182754"/>
  </r>
  <r>
    <x v="18"/>
    <x v="8"/>
    <x v="48"/>
    <n v="352238.30116790632"/>
  </r>
  <r>
    <x v="18"/>
    <x v="9"/>
    <x v="48"/>
    <n v="377343.32941146096"/>
  </r>
  <r>
    <x v="18"/>
    <x v="10"/>
    <x v="48"/>
    <n v="400763.08956462925"/>
  </r>
  <r>
    <x v="18"/>
    <x v="11"/>
    <x v="48"/>
    <n v="329891.8223221674"/>
  </r>
  <r>
    <x v="19"/>
    <x v="0"/>
    <x v="48"/>
    <n v="244677"/>
  </r>
  <r>
    <x v="19"/>
    <x v="1"/>
    <x v="48"/>
    <n v="228680"/>
  </r>
  <r>
    <x v="19"/>
    <x v="2"/>
    <x v="48"/>
    <n v="267956.66411538626"/>
  </r>
  <r>
    <x v="19"/>
    <x v="3"/>
    <x v="48"/>
    <n v="285268.77465523069"/>
  </r>
  <r>
    <x v="19"/>
    <x v="4"/>
    <x v="48"/>
    <n v="305698.24075651978"/>
  </r>
  <r>
    <x v="19"/>
    <x v="5"/>
    <x v="48"/>
    <n v="292932.29609877768"/>
  </r>
  <r>
    <x v="19"/>
    <x v="6"/>
    <x v="48"/>
    <n v="375120.74632338155"/>
  </r>
  <r>
    <x v="19"/>
    <x v="7"/>
    <x v="48"/>
    <n v="364977.06644649559"/>
  </r>
  <r>
    <x v="19"/>
    <x v="8"/>
    <x v="48"/>
    <n v="553316"/>
  </r>
  <r>
    <x v="19"/>
    <x v="9"/>
    <x v="48"/>
    <n v="599857"/>
  </r>
  <r>
    <x v="19"/>
    <x v="10"/>
    <x v="48"/>
    <n v="548656"/>
  </r>
  <r>
    <x v="19"/>
    <x v="11"/>
    <x v="48"/>
    <n v="512961"/>
  </r>
  <r>
    <x v="20"/>
    <x v="0"/>
    <x v="48"/>
    <n v="475566"/>
  </r>
  <r>
    <x v="20"/>
    <x v="1"/>
    <x v="48"/>
    <n v="456279"/>
  </r>
  <r>
    <x v="20"/>
    <x v="2"/>
    <x v="48"/>
    <n v="532395"/>
  </r>
  <r>
    <x v="20"/>
    <x v="3"/>
    <x v="48"/>
    <n v="558294"/>
  </r>
  <r>
    <x v="20"/>
    <x v="4"/>
    <x v="48"/>
    <n v="521340"/>
  </r>
  <r>
    <x v="20"/>
    <x v="5"/>
    <x v="48"/>
    <n v="514185"/>
  </r>
  <r>
    <x v="20"/>
    <x v="6"/>
    <x v="48"/>
    <n v="523554"/>
  </r>
  <r>
    <x v="20"/>
    <x v="7"/>
    <x v="48"/>
    <n v="515777"/>
  </r>
  <r>
    <x v="20"/>
    <x v="8"/>
    <x v="48"/>
    <n v="566373"/>
  </r>
  <r>
    <x v="20"/>
    <x v="9"/>
    <x v="48"/>
    <n v="552737"/>
  </r>
  <r>
    <x v="20"/>
    <x v="10"/>
    <x v="48"/>
    <n v="533823"/>
  </r>
  <r>
    <x v="20"/>
    <x v="11"/>
    <x v="48"/>
    <n v="508330"/>
  </r>
  <r>
    <x v="21"/>
    <x v="0"/>
    <x v="48"/>
    <n v="447349"/>
  </r>
  <r>
    <x v="21"/>
    <x v="1"/>
    <x v="48"/>
    <n v="407059"/>
  </r>
  <r>
    <x v="21"/>
    <x v="2"/>
    <x v="48"/>
    <n v="475045"/>
  </r>
  <r>
    <x v="21"/>
    <x v="3"/>
    <x v="48"/>
    <n v="577451"/>
  </r>
  <r>
    <x v="21"/>
    <x v="4"/>
    <x v="48"/>
    <n v="571455"/>
  </r>
  <r>
    <x v="21"/>
    <x v="5"/>
    <x v="48"/>
    <n v="545457"/>
  </r>
  <r>
    <x v="21"/>
    <x v="6"/>
    <x v="48"/>
    <n v="537438"/>
  </r>
  <r>
    <x v="21"/>
    <x v="7"/>
    <x v="48"/>
    <n v="604762"/>
  </r>
  <r>
    <x v="21"/>
    <x v="8"/>
    <x v="48"/>
    <n v="572324"/>
  </r>
  <r>
    <x v="21"/>
    <x v="9"/>
    <x v="48"/>
    <n v="506092"/>
  </r>
  <r>
    <x v="21"/>
    <x v="10"/>
    <x v="48"/>
    <n v="509941"/>
  </r>
  <r>
    <x v="21"/>
    <x v="11"/>
    <x v="48"/>
    <n v="460026"/>
  </r>
  <r>
    <x v="22"/>
    <x v="0"/>
    <x v="48"/>
    <n v="415910"/>
  </r>
  <r>
    <x v="22"/>
    <x v="1"/>
    <x v="48"/>
    <n v="361903"/>
  </r>
  <r>
    <x v="22"/>
    <x v="2"/>
    <x v="48"/>
    <n v="498368"/>
  </r>
  <r>
    <x v="22"/>
    <x v="3"/>
    <x v="48"/>
    <n v="448256"/>
  </r>
  <r>
    <x v="22"/>
    <x v="4"/>
    <x v="48"/>
    <n v="504231"/>
  </r>
  <r>
    <x v="22"/>
    <x v="5"/>
    <x v="48"/>
    <n v="501985"/>
  </r>
  <r>
    <x v="22"/>
    <x v="6"/>
    <x v="48"/>
    <n v="504391"/>
  </r>
  <r>
    <x v="22"/>
    <x v="7"/>
    <x v="48"/>
    <n v="536121"/>
  </r>
  <r>
    <x v="22"/>
    <x v="8"/>
    <x v="48"/>
    <n v="520993"/>
  </r>
  <r>
    <x v="22"/>
    <x v="9"/>
    <x v="48"/>
    <n v="514846"/>
  </r>
  <r>
    <x v="22"/>
    <x v="10"/>
    <x v="48"/>
    <n v="493107"/>
  </r>
  <r>
    <x v="22"/>
    <x v="11"/>
    <x v="48"/>
    <n v="435398"/>
  </r>
  <r>
    <x v="23"/>
    <x v="0"/>
    <x v="48"/>
    <n v="416406"/>
  </r>
  <r>
    <x v="23"/>
    <x v="1"/>
    <x v="48"/>
    <n v="427365"/>
  </r>
  <r>
    <x v="23"/>
    <x v="2"/>
    <x v="48"/>
    <n v="562991"/>
  </r>
  <r>
    <x v="23"/>
    <x v="3"/>
    <x v="48"/>
    <n v="534828"/>
  </r>
  <r>
    <x v="23"/>
    <x v="4"/>
    <x v="48"/>
    <n v="555671"/>
  </r>
  <r>
    <x v="23"/>
    <x v="5"/>
    <x v="48"/>
    <n v="554117"/>
  </r>
  <r>
    <x v="23"/>
    <x v="6"/>
    <x v="48"/>
    <n v="538862"/>
  </r>
  <r>
    <x v="23"/>
    <x v="7"/>
    <x v="48"/>
    <n v="550869"/>
  </r>
  <r>
    <x v="23"/>
    <x v="8"/>
    <x v="48"/>
    <n v="492528"/>
  </r>
  <r>
    <x v="23"/>
    <x v="9"/>
    <x v="48"/>
    <n v="532805"/>
  </r>
  <r>
    <x v="23"/>
    <x v="10"/>
    <x v="48"/>
    <n v="468527"/>
  </r>
  <r>
    <x v="23"/>
    <x v="11"/>
    <x v="48"/>
    <n v="397375"/>
  </r>
  <r>
    <x v="24"/>
    <x v="0"/>
    <x v="48"/>
    <n v="382589"/>
  </r>
  <r>
    <x v="24"/>
    <x v="1"/>
    <x v="48"/>
    <n v="383413"/>
  </r>
  <r>
    <x v="24"/>
    <x v="2"/>
    <x v="48"/>
    <n v="441254"/>
  </r>
  <r>
    <x v="24"/>
    <x v="3"/>
    <x v="48"/>
    <n v="464387"/>
  </r>
  <r>
    <x v="24"/>
    <x v="4"/>
    <x v="48"/>
    <n v="494515"/>
  </r>
  <r>
    <x v="24"/>
    <x v="5"/>
    <x v="48"/>
    <n v="432142"/>
  </r>
  <r>
    <x v="24"/>
    <x v="6"/>
    <x v="48"/>
    <n v="483248"/>
  </r>
  <r>
    <x v="24"/>
    <x v="7"/>
    <x v="48"/>
    <n v="497118"/>
  </r>
  <r>
    <x v="24"/>
    <x v="8"/>
    <x v="48"/>
    <n v="473709"/>
  </r>
  <r>
    <x v="24"/>
    <x v="9"/>
    <x v="48"/>
    <n v="486584"/>
  </r>
  <r>
    <x v="24"/>
    <x v="10"/>
    <x v="48"/>
    <n v="464238"/>
  </r>
  <r>
    <x v="24"/>
    <x v="11"/>
    <x v="48"/>
    <n v="439893"/>
  </r>
  <r>
    <x v="25"/>
    <x v="0"/>
    <x v="48"/>
    <n v="414904"/>
  </r>
  <r>
    <x v="25"/>
    <x v="1"/>
    <x v="48"/>
    <n v="394727"/>
  </r>
  <r>
    <x v="25"/>
    <x v="2"/>
    <x v="48"/>
    <n v="246841"/>
  </r>
  <r>
    <x v="25"/>
    <x v="3"/>
    <x v="48"/>
    <n v="49795"/>
  </r>
  <r>
    <x v="25"/>
    <x v="4"/>
    <x v="48"/>
    <n v="78929"/>
  </r>
  <r>
    <x v="25"/>
    <x v="5"/>
    <x v="48"/>
    <n v="87666"/>
  </r>
  <r>
    <x v="25"/>
    <x v="6"/>
    <x v="48"/>
    <n v="73763"/>
  </r>
  <r>
    <x v="25"/>
    <x v="7"/>
    <x v="48"/>
    <n v="87064"/>
  </r>
  <r>
    <x v="25"/>
    <x v="8"/>
    <x v="48"/>
    <n v="109904"/>
  </r>
  <r>
    <x v="25"/>
    <x v="9"/>
    <x v="48"/>
    <n v="136159"/>
  </r>
  <r>
    <x v="25"/>
    <x v="10"/>
    <x v="48"/>
    <n v="154076"/>
  </r>
  <r>
    <x v="25"/>
    <x v="11"/>
    <x v="48"/>
    <n v="170625"/>
  </r>
  <r>
    <x v="0"/>
    <x v="0"/>
    <x v="49"/>
    <n v="489936"/>
  </r>
  <r>
    <x v="0"/>
    <x v="1"/>
    <x v="49"/>
    <n v="502646"/>
  </r>
  <r>
    <x v="0"/>
    <x v="2"/>
    <x v="49"/>
    <n v="596958"/>
  </r>
  <r>
    <x v="0"/>
    <x v="3"/>
    <x v="49"/>
    <n v="538779"/>
  </r>
  <r>
    <x v="0"/>
    <x v="4"/>
    <x v="49"/>
    <n v="582782"/>
  </r>
  <r>
    <x v="0"/>
    <x v="5"/>
    <x v="49"/>
    <n v="548521"/>
  </r>
  <r>
    <x v="0"/>
    <x v="6"/>
    <x v="49"/>
    <n v="562712"/>
  </r>
  <r>
    <x v="0"/>
    <x v="7"/>
    <x v="49"/>
    <n v="583773"/>
  </r>
  <r>
    <x v="0"/>
    <x v="8"/>
    <x v="49"/>
    <n v="560242"/>
  </r>
  <r>
    <x v="0"/>
    <x v="9"/>
    <x v="49"/>
    <n v="570715"/>
  </r>
  <r>
    <x v="0"/>
    <x v="10"/>
    <x v="49"/>
    <n v="578463"/>
  </r>
  <r>
    <x v="0"/>
    <x v="11"/>
    <x v="49"/>
    <n v="575541"/>
  </r>
  <r>
    <x v="1"/>
    <x v="0"/>
    <x v="49"/>
    <n v="531800"/>
  </r>
  <r>
    <x v="1"/>
    <x v="1"/>
    <x v="49"/>
    <n v="530364"/>
  </r>
  <r>
    <x v="1"/>
    <x v="2"/>
    <x v="49"/>
    <n v="607378"/>
  </r>
  <r>
    <x v="1"/>
    <x v="3"/>
    <x v="49"/>
    <n v="593596"/>
  </r>
  <r>
    <x v="1"/>
    <x v="4"/>
    <x v="49"/>
    <n v="607596"/>
  </r>
  <r>
    <x v="1"/>
    <x v="5"/>
    <x v="49"/>
    <n v="556411"/>
  </r>
  <r>
    <x v="1"/>
    <x v="6"/>
    <x v="49"/>
    <n v="596558"/>
  </r>
  <r>
    <x v="1"/>
    <x v="7"/>
    <x v="49"/>
    <n v="586501"/>
  </r>
  <r>
    <x v="1"/>
    <x v="8"/>
    <x v="49"/>
    <n v="563239"/>
  </r>
  <r>
    <x v="1"/>
    <x v="9"/>
    <x v="49"/>
    <n v="615241"/>
  </r>
  <r>
    <x v="1"/>
    <x v="10"/>
    <x v="49"/>
    <n v="588363"/>
  </r>
  <r>
    <x v="1"/>
    <x v="11"/>
    <x v="49"/>
    <n v="585996"/>
  </r>
  <r>
    <x v="2"/>
    <x v="0"/>
    <x v="49"/>
    <n v="546912"/>
  </r>
  <r>
    <x v="2"/>
    <x v="1"/>
    <x v="49"/>
    <n v="526107"/>
  </r>
  <r>
    <x v="2"/>
    <x v="2"/>
    <x v="49"/>
    <n v="607181"/>
  </r>
  <r>
    <x v="2"/>
    <x v="3"/>
    <x v="49"/>
    <n v="621645"/>
  </r>
  <r>
    <x v="2"/>
    <x v="4"/>
    <x v="49"/>
    <n v="606280"/>
  </r>
  <r>
    <x v="2"/>
    <x v="5"/>
    <x v="49"/>
    <n v="560358"/>
  </r>
  <r>
    <x v="2"/>
    <x v="6"/>
    <x v="49"/>
    <n v="611563"/>
  </r>
  <r>
    <x v="2"/>
    <x v="7"/>
    <x v="49"/>
    <n v="584774"/>
  </r>
  <r>
    <x v="2"/>
    <x v="8"/>
    <x v="49"/>
    <n v="603480"/>
  </r>
  <r>
    <x v="2"/>
    <x v="9"/>
    <x v="49"/>
    <n v="621646"/>
  </r>
  <r>
    <x v="2"/>
    <x v="10"/>
    <x v="49"/>
    <n v="577911"/>
  </r>
  <r>
    <x v="2"/>
    <x v="11"/>
    <x v="49"/>
    <n v="612443"/>
  </r>
  <r>
    <x v="3"/>
    <x v="0"/>
    <x v="49"/>
    <n v="551357"/>
  </r>
  <r>
    <x v="3"/>
    <x v="1"/>
    <x v="49"/>
    <n v="516643"/>
  </r>
  <r>
    <x v="3"/>
    <x v="2"/>
    <x v="49"/>
    <n v="606822"/>
  </r>
  <r>
    <x v="3"/>
    <x v="3"/>
    <x v="49"/>
    <n v="583518"/>
  </r>
  <r>
    <x v="3"/>
    <x v="4"/>
    <x v="49"/>
    <n v="573942"/>
  </r>
  <r>
    <x v="3"/>
    <x v="5"/>
    <x v="49"/>
    <n v="563571"/>
  </r>
  <r>
    <x v="3"/>
    <x v="6"/>
    <x v="49"/>
    <n v="596989"/>
  </r>
  <r>
    <x v="3"/>
    <x v="7"/>
    <x v="49"/>
    <n v="593736"/>
  </r>
  <r>
    <x v="3"/>
    <x v="8"/>
    <x v="49"/>
    <n v="584427"/>
  </r>
  <r>
    <x v="3"/>
    <x v="9"/>
    <x v="49"/>
    <n v="593749"/>
  </r>
  <r>
    <x v="3"/>
    <x v="10"/>
    <x v="49"/>
    <n v="569738"/>
  </r>
  <r>
    <x v="3"/>
    <x v="11"/>
    <x v="49"/>
    <n v="576271"/>
  </r>
  <r>
    <x v="4"/>
    <x v="0"/>
    <x v="49"/>
    <n v="514163"/>
  </r>
  <r>
    <x v="4"/>
    <x v="1"/>
    <x v="49"/>
    <n v="503539"/>
  </r>
  <r>
    <x v="4"/>
    <x v="2"/>
    <x v="49"/>
    <n v="601568"/>
  </r>
  <r>
    <x v="4"/>
    <x v="3"/>
    <x v="49"/>
    <n v="568431"/>
  </r>
  <r>
    <x v="4"/>
    <x v="4"/>
    <x v="49"/>
    <n v="581757"/>
  </r>
  <r>
    <x v="4"/>
    <x v="5"/>
    <x v="49"/>
    <n v="572148"/>
  </r>
  <r>
    <x v="4"/>
    <x v="6"/>
    <x v="49"/>
    <n v="589347"/>
  </r>
  <r>
    <x v="4"/>
    <x v="7"/>
    <x v="49"/>
    <n v="594866"/>
  </r>
  <r>
    <x v="4"/>
    <x v="8"/>
    <x v="49"/>
    <n v="601691"/>
  </r>
  <r>
    <x v="4"/>
    <x v="9"/>
    <x v="49"/>
    <n v="592699"/>
  </r>
  <r>
    <x v="4"/>
    <x v="10"/>
    <x v="49"/>
    <n v="596091"/>
  </r>
  <r>
    <x v="4"/>
    <x v="11"/>
    <x v="49"/>
    <n v="602137"/>
  </r>
  <r>
    <x v="5"/>
    <x v="0"/>
    <x v="49"/>
    <n v="520224"/>
  </r>
  <r>
    <x v="5"/>
    <x v="1"/>
    <x v="49"/>
    <n v="530243"/>
  </r>
  <r>
    <x v="5"/>
    <x v="2"/>
    <x v="49"/>
    <n v="617327"/>
  </r>
  <r>
    <x v="5"/>
    <x v="3"/>
    <x v="49"/>
    <n v="566242"/>
  </r>
  <r>
    <x v="5"/>
    <x v="4"/>
    <x v="49"/>
    <n v="569256"/>
  </r>
  <r>
    <x v="5"/>
    <x v="5"/>
    <x v="49"/>
    <n v="548089"/>
  </r>
  <r>
    <x v="5"/>
    <x v="6"/>
    <x v="49"/>
    <n v="573774"/>
  </r>
  <r>
    <x v="5"/>
    <x v="7"/>
    <x v="49"/>
    <n v="589646"/>
  </r>
  <r>
    <x v="5"/>
    <x v="8"/>
    <x v="49"/>
    <n v="571325"/>
  </r>
  <r>
    <x v="5"/>
    <x v="9"/>
    <x v="49"/>
    <n v="569263"/>
  </r>
  <r>
    <x v="5"/>
    <x v="10"/>
    <x v="49"/>
    <n v="550698"/>
  </r>
  <r>
    <x v="5"/>
    <x v="11"/>
    <x v="49"/>
    <n v="557241"/>
  </r>
  <r>
    <x v="6"/>
    <x v="0"/>
    <x v="49"/>
    <n v="475938"/>
  </r>
  <r>
    <x v="6"/>
    <x v="1"/>
    <x v="49"/>
    <n v="490804"/>
  </r>
  <r>
    <x v="6"/>
    <x v="2"/>
    <x v="49"/>
    <n v="553136"/>
  </r>
  <r>
    <x v="6"/>
    <x v="3"/>
    <x v="49"/>
    <n v="534120"/>
  </r>
  <r>
    <x v="6"/>
    <x v="4"/>
    <x v="49"/>
    <n v="550251"/>
  </r>
  <r>
    <x v="6"/>
    <x v="5"/>
    <x v="49"/>
    <n v="522875"/>
  </r>
  <r>
    <x v="6"/>
    <x v="6"/>
    <x v="49"/>
    <n v="498752"/>
  </r>
  <r>
    <x v="6"/>
    <x v="7"/>
    <x v="49"/>
    <n v="524392"/>
  </r>
  <r>
    <x v="6"/>
    <x v="8"/>
    <x v="49"/>
    <n v="495983"/>
  </r>
  <r>
    <x v="6"/>
    <x v="9"/>
    <x v="49"/>
    <n v="500330"/>
  </r>
  <r>
    <x v="6"/>
    <x v="10"/>
    <x v="49"/>
    <n v="490993"/>
  </r>
  <r>
    <x v="6"/>
    <x v="11"/>
    <x v="49"/>
    <n v="400026"/>
  </r>
  <r>
    <x v="7"/>
    <x v="0"/>
    <x v="49"/>
    <n v="389701"/>
  </r>
  <r>
    <x v="7"/>
    <x v="1"/>
    <x v="49"/>
    <n v="368441"/>
  </r>
  <r>
    <x v="7"/>
    <x v="2"/>
    <x v="49"/>
    <n v="404961"/>
  </r>
  <r>
    <x v="7"/>
    <x v="3"/>
    <x v="49"/>
    <n v="405225"/>
  </r>
  <r>
    <x v="7"/>
    <x v="4"/>
    <x v="49"/>
    <n v="438916.16695938382"/>
  </r>
  <r>
    <x v="7"/>
    <x v="5"/>
    <x v="49"/>
    <n v="421749"/>
  </r>
  <r>
    <x v="7"/>
    <x v="6"/>
    <x v="49"/>
    <n v="479173"/>
  </r>
  <r>
    <x v="7"/>
    <x v="7"/>
    <x v="49"/>
    <n v="444479"/>
  </r>
  <r>
    <x v="7"/>
    <x v="8"/>
    <x v="49"/>
    <n v="384936"/>
  </r>
  <r>
    <x v="7"/>
    <x v="9"/>
    <x v="49"/>
    <n v="360363"/>
  </r>
  <r>
    <x v="7"/>
    <x v="10"/>
    <x v="49"/>
    <n v="415057"/>
  </r>
  <r>
    <x v="7"/>
    <x v="11"/>
    <x v="49"/>
    <n v="425551"/>
  </r>
  <r>
    <x v="8"/>
    <x v="0"/>
    <x v="49"/>
    <n v="337437.74509312504"/>
  </r>
  <r>
    <x v="8"/>
    <x v="1"/>
    <x v="49"/>
    <n v="311145.15910103754"/>
  </r>
  <r>
    <x v="8"/>
    <x v="2"/>
    <x v="49"/>
    <n v="373392.37027215463"/>
  </r>
  <r>
    <x v="8"/>
    <x v="3"/>
    <x v="49"/>
    <n v="401023.33309485886"/>
  </r>
  <r>
    <x v="8"/>
    <x v="4"/>
    <x v="49"/>
    <n v="408231.3258247326"/>
  </r>
  <r>
    <x v="8"/>
    <x v="5"/>
    <x v="49"/>
    <n v="427369.56325584638"/>
  </r>
  <r>
    <x v="8"/>
    <x v="6"/>
    <x v="49"/>
    <n v="475330.00812798721"/>
  </r>
  <r>
    <x v="8"/>
    <x v="7"/>
    <x v="49"/>
    <n v="460436.86005064374"/>
  </r>
  <r>
    <x v="8"/>
    <x v="8"/>
    <x v="49"/>
    <n v="470166.95380616054"/>
  </r>
  <r>
    <x v="8"/>
    <x v="9"/>
    <x v="49"/>
    <n v="481841.1524709916"/>
  </r>
  <r>
    <x v="8"/>
    <x v="10"/>
    <x v="49"/>
    <n v="474326.59426108631"/>
  </r>
  <r>
    <x v="8"/>
    <x v="11"/>
    <x v="49"/>
    <n v="494536.28651640168"/>
  </r>
  <r>
    <x v="9"/>
    <x v="0"/>
    <x v="49"/>
    <n v="426065.902635668"/>
  </r>
  <r>
    <x v="9"/>
    <x v="1"/>
    <x v="49"/>
    <n v="436839.01044601755"/>
  </r>
  <r>
    <x v="9"/>
    <x v="2"/>
    <x v="49"/>
    <n v="524221.16287027369"/>
  </r>
  <r>
    <x v="9"/>
    <x v="3"/>
    <x v="49"/>
    <n v="472220.66365319258"/>
  </r>
  <r>
    <x v="9"/>
    <x v="4"/>
    <x v="49"/>
    <n v="479763.03758140135"/>
  </r>
  <r>
    <x v="9"/>
    <x v="5"/>
    <x v="49"/>
    <n v="403311.30169425631"/>
  </r>
  <r>
    <x v="9"/>
    <x v="6"/>
    <x v="49"/>
    <n v="468492.14106843242"/>
  </r>
  <r>
    <x v="9"/>
    <x v="7"/>
    <x v="49"/>
    <n v="467461.23916409037"/>
  </r>
  <r>
    <x v="9"/>
    <x v="8"/>
    <x v="49"/>
    <n v="487418.27975947864"/>
  </r>
  <r>
    <x v="9"/>
    <x v="9"/>
    <x v="49"/>
    <n v="481548.5110536883"/>
  </r>
  <r>
    <x v="9"/>
    <x v="10"/>
    <x v="49"/>
    <n v="481688.44767769828"/>
  </r>
  <r>
    <x v="9"/>
    <x v="11"/>
    <x v="49"/>
    <n v="491537.49222577008"/>
  </r>
  <r>
    <x v="10"/>
    <x v="0"/>
    <x v="49"/>
    <n v="415531.97636820271"/>
  </r>
  <r>
    <x v="10"/>
    <x v="1"/>
    <x v="49"/>
    <n v="423273.75786411541"/>
  </r>
  <r>
    <x v="10"/>
    <x v="2"/>
    <x v="49"/>
    <n v="515590.48802925076"/>
  </r>
  <r>
    <x v="10"/>
    <x v="3"/>
    <x v="49"/>
    <n v="536309.17229193705"/>
  </r>
  <r>
    <x v="10"/>
    <x v="4"/>
    <x v="49"/>
    <n v="519269.59728011128"/>
  </r>
  <r>
    <x v="10"/>
    <x v="5"/>
    <x v="49"/>
    <n v="501802.62010616966"/>
  </r>
  <r>
    <x v="10"/>
    <x v="6"/>
    <x v="49"/>
    <n v="498003.32149137033"/>
  </r>
  <r>
    <x v="10"/>
    <x v="7"/>
    <x v="49"/>
    <n v="491532.53875055496"/>
  </r>
  <r>
    <x v="10"/>
    <x v="8"/>
    <x v="49"/>
    <n v="519437"/>
  </r>
  <r>
    <x v="10"/>
    <x v="9"/>
    <x v="49"/>
    <n v="510692"/>
  </r>
  <r>
    <x v="10"/>
    <x v="10"/>
    <x v="49"/>
    <n v="516110"/>
  </r>
  <r>
    <x v="10"/>
    <x v="11"/>
    <x v="49"/>
    <n v="521817"/>
  </r>
  <r>
    <x v="11"/>
    <x v="0"/>
    <x v="49"/>
    <n v="434039.34951891348"/>
  </r>
  <r>
    <x v="11"/>
    <x v="1"/>
    <x v="49"/>
    <n v="430751.85634407878"/>
  </r>
  <r>
    <x v="11"/>
    <x v="2"/>
    <x v="49"/>
    <n v="509821"/>
  </r>
  <r>
    <x v="11"/>
    <x v="3"/>
    <x v="49"/>
    <n v="502280"/>
  </r>
  <r>
    <x v="11"/>
    <x v="4"/>
    <x v="49"/>
    <n v="507254"/>
  </r>
  <r>
    <x v="11"/>
    <x v="5"/>
    <x v="49"/>
    <n v="484237"/>
  </r>
  <r>
    <x v="11"/>
    <x v="6"/>
    <x v="49"/>
    <n v="512481"/>
  </r>
  <r>
    <x v="11"/>
    <x v="7"/>
    <x v="49"/>
    <n v="530303"/>
  </r>
  <r>
    <x v="11"/>
    <x v="8"/>
    <x v="49"/>
    <n v="518710"/>
  </r>
  <r>
    <x v="11"/>
    <x v="9"/>
    <x v="49"/>
    <n v="527120"/>
  </r>
  <r>
    <x v="11"/>
    <x v="10"/>
    <x v="49"/>
    <n v="564252"/>
  </r>
  <r>
    <x v="11"/>
    <x v="11"/>
    <x v="49"/>
    <n v="534042"/>
  </r>
  <r>
    <x v="12"/>
    <x v="0"/>
    <x v="49"/>
    <n v="523172"/>
  </r>
  <r>
    <x v="12"/>
    <x v="1"/>
    <x v="49"/>
    <n v="501579"/>
  </r>
  <r>
    <x v="12"/>
    <x v="2"/>
    <x v="49"/>
    <n v="563594"/>
  </r>
  <r>
    <x v="12"/>
    <x v="3"/>
    <x v="49"/>
    <n v="508810"/>
  </r>
  <r>
    <x v="12"/>
    <x v="4"/>
    <x v="49"/>
    <n v="491708"/>
  </r>
  <r>
    <x v="12"/>
    <x v="5"/>
    <x v="49"/>
    <n v="429346.77610472933"/>
  </r>
  <r>
    <x v="12"/>
    <x v="6"/>
    <x v="49"/>
    <n v="410577.21709440724"/>
  </r>
  <r>
    <x v="12"/>
    <x v="7"/>
    <x v="49"/>
    <n v="396233"/>
  </r>
  <r>
    <x v="12"/>
    <x v="8"/>
    <x v="49"/>
    <n v="345043"/>
  </r>
  <r>
    <x v="12"/>
    <x v="9"/>
    <x v="49"/>
    <n v="393699"/>
  </r>
  <r>
    <x v="12"/>
    <x v="10"/>
    <x v="49"/>
    <n v="456608"/>
  </r>
  <r>
    <x v="12"/>
    <x v="11"/>
    <x v="49"/>
    <n v="506590"/>
  </r>
  <r>
    <x v="13"/>
    <x v="0"/>
    <x v="49"/>
    <n v="493497"/>
  </r>
  <r>
    <x v="13"/>
    <x v="1"/>
    <x v="49"/>
    <n v="500389"/>
  </r>
  <r>
    <x v="13"/>
    <x v="2"/>
    <x v="49"/>
    <n v="489064"/>
  </r>
  <r>
    <x v="13"/>
    <x v="3"/>
    <x v="49"/>
    <n v="529343"/>
  </r>
  <r>
    <x v="13"/>
    <x v="4"/>
    <x v="49"/>
    <n v="551999"/>
  </r>
  <r>
    <x v="13"/>
    <x v="5"/>
    <x v="49"/>
    <n v="526816"/>
  </r>
  <r>
    <x v="13"/>
    <x v="6"/>
    <x v="49"/>
    <n v="575826"/>
  </r>
  <r>
    <x v="13"/>
    <x v="7"/>
    <x v="49"/>
    <n v="623286"/>
  </r>
  <r>
    <x v="13"/>
    <x v="8"/>
    <x v="49"/>
    <n v="629546"/>
  </r>
  <r>
    <x v="13"/>
    <x v="9"/>
    <x v="49"/>
    <n v="665898"/>
  </r>
  <r>
    <x v="13"/>
    <x v="10"/>
    <x v="49"/>
    <n v="668111"/>
  </r>
  <r>
    <x v="13"/>
    <x v="11"/>
    <x v="49"/>
    <n v="685039"/>
  </r>
  <r>
    <x v="14"/>
    <x v="0"/>
    <x v="49"/>
    <n v="615044"/>
  </r>
  <r>
    <x v="14"/>
    <x v="1"/>
    <x v="49"/>
    <n v="592820"/>
  </r>
  <r>
    <x v="14"/>
    <x v="2"/>
    <x v="49"/>
    <n v="675484"/>
  </r>
  <r>
    <x v="14"/>
    <x v="3"/>
    <x v="49"/>
    <n v="655813"/>
  </r>
  <r>
    <x v="14"/>
    <x v="4"/>
    <x v="49"/>
    <n v="671522"/>
  </r>
  <r>
    <x v="14"/>
    <x v="5"/>
    <x v="49"/>
    <n v="681938"/>
  </r>
  <r>
    <x v="14"/>
    <x v="6"/>
    <x v="49"/>
    <n v="656559"/>
  </r>
  <r>
    <x v="14"/>
    <x v="7"/>
    <x v="49"/>
    <n v="719914"/>
  </r>
  <r>
    <x v="14"/>
    <x v="8"/>
    <x v="49"/>
    <n v="740942"/>
  </r>
  <r>
    <x v="14"/>
    <x v="9"/>
    <x v="49"/>
    <n v="763781"/>
  </r>
  <r>
    <x v="14"/>
    <x v="10"/>
    <x v="49"/>
    <n v="741795"/>
  </r>
  <r>
    <x v="14"/>
    <x v="11"/>
    <x v="49"/>
    <n v="735002"/>
  </r>
  <r>
    <x v="15"/>
    <x v="0"/>
    <x v="49"/>
    <n v="622640"/>
  </r>
  <r>
    <x v="15"/>
    <x v="1"/>
    <x v="49"/>
    <n v="642064"/>
  </r>
  <r>
    <x v="15"/>
    <x v="2"/>
    <x v="49"/>
    <n v="766842"/>
  </r>
  <r>
    <x v="15"/>
    <x v="3"/>
    <x v="49"/>
    <n v="752398"/>
  </r>
  <r>
    <x v="15"/>
    <x v="4"/>
    <x v="49"/>
    <n v="739792"/>
  </r>
  <r>
    <x v="15"/>
    <x v="5"/>
    <x v="49"/>
    <n v="745594"/>
  </r>
  <r>
    <x v="15"/>
    <x v="6"/>
    <x v="49"/>
    <n v="696475"/>
  </r>
  <r>
    <x v="15"/>
    <x v="7"/>
    <x v="49"/>
    <n v="745337"/>
  </r>
  <r>
    <x v="15"/>
    <x v="8"/>
    <x v="49"/>
    <n v="760678"/>
  </r>
  <r>
    <x v="15"/>
    <x v="9"/>
    <x v="49"/>
    <n v="729915"/>
  </r>
  <r>
    <x v="15"/>
    <x v="10"/>
    <x v="49"/>
    <n v="672655"/>
  </r>
  <r>
    <x v="15"/>
    <x v="11"/>
    <x v="49"/>
    <n v="636918"/>
  </r>
  <r>
    <x v="16"/>
    <x v="0"/>
    <x v="49"/>
    <n v="509477"/>
  </r>
  <r>
    <x v="16"/>
    <x v="1"/>
    <x v="49"/>
    <n v="452480"/>
  </r>
  <r>
    <x v="16"/>
    <x v="2"/>
    <x v="49"/>
    <n v="464166"/>
  </r>
  <r>
    <x v="16"/>
    <x v="3"/>
    <x v="49"/>
    <n v="456687"/>
  </r>
  <r>
    <x v="16"/>
    <x v="4"/>
    <x v="49"/>
    <n v="413563"/>
  </r>
  <r>
    <x v="16"/>
    <x v="5"/>
    <x v="49"/>
    <n v="433014"/>
  </r>
  <r>
    <x v="16"/>
    <x v="6"/>
    <x v="49"/>
    <n v="334242"/>
  </r>
  <r>
    <x v="16"/>
    <x v="7"/>
    <x v="49"/>
    <n v="380546"/>
  </r>
  <r>
    <x v="16"/>
    <x v="8"/>
    <x v="49"/>
    <n v="544977"/>
  </r>
  <r>
    <x v="16"/>
    <x v="9"/>
    <x v="49"/>
    <n v="495132"/>
  </r>
  <r>
    <x v="16"/>
    <x v="10"/>
    <x v="49"/>
    <n v="411175"/>
  </r>
  <r>
    <x v="16"/>
    <x v="11"/>
    <x v="49"/>
    <n v="396180"/>
  </r>
  <r>
    <x v="17"/>
    <x v="0"/>
    <x v="49"/>
    <n v="408912"/>
  </r>
  <r>
    <x v="17"/>
    <x v="1"/>
    <x v="49"/>
    <n v="410999"/>
  </r>
  <r>
    <x v="17"/>
    <x v="2"/>
    <x v="49"/>
    <n v="476281"/>
  </r>
  <r>
    <x v="17"/>
    <x v="3"/>
    <x v="49"/>
    <n v="394751"/>
  </r>
  <r>
    <x v="17"/>
    <x v="4"/>
    <x v="49"/>
    <n v="423293"/>
  </r>
  <r>
    <x v="17"/>
    <x v="5"/>
    <x v="49"/>
    <n v="433793"/>
  </r>
  <r>
    <x v="17"/>
    <x v="6"/>
    <x v="49"/>
    <n v="179128.07011514338"/>
  </r>
  <r>
    <x v="17"/>
    <x v="7"/>
    <x v="49"/>
    <n v="419762.41975378053"/>
  </r>
  <r>
    <x v="17"/>
    <x v="8"/>
    <x v="49"/>
    <n v="404513.62242389773"/>
  </r>
  <r>
    <x v="17"/>
    <x v="9"/>
    <x v="49"/>
    <n v="423997.38426144549"/>
  </r>
  <r>
    <x v="17"/>
    <x v="10"/>
    <x v="49"/>
    <n v="403802.06226958818"/>
  </r>
  <r>
    <x v="17"/>
    <x v="11"/>
    <x v="49"/>
    <n v="516454.0233924613"/>
  </r>
  <r>
    <x v="18"/>
    <x v="0"/>
    <x v="49"/>
    <n v="445507.73696602246"/>
  </r>
  <r>
    <x v="18"/>
    <x v="1"/>
    <x v="49"/>
    <n v="391664.42517756863"/>
  </r>
  <r>
    <x v="18"/>
    <x v="2"/>
    <x v="49"/>
    <n v="480955.27830556297"/>
  </r>
  <r>
    <x v="18"/>
    <x v="3"/>
    <x v="49"/>
    <n v="521647.82032372284"/>
  </r>
  <r>
    <x v="18"/>
    <x v="4"/>
    <x v="49"/>
    <n v="656075.17004583636"/>
  </r>
  <r>
    <x v="18"/>
    <x v="5"/>
    <x v="49"/>
    <n v="609377.94877445418"/>
  </r>
  <r>
    <x v="18"/>
    <x v="6"/>
    <x v="49"/>
    <n v="626118.84301545902"/>
  </r>
  <r>
    <x v="18"/>
    <x v="7"/>
    <x v="49"/>
    <n v="630188.54562506825"/>
  </r>
  <r>
    <x v="18"/>
    <x v="8"/>
    <x v="49"/>
    <n v="561579.49043031887"/>
  </r>
  <r>
    <x v="18"/>
    <x v="9"/>
    <x v="49"/>
    <n v="657281.51302702224"/>
  </r>
  <r>
    <x v="18"/>
    <x v="10"/>
    <x v="49"/>
    <n v="611810.96566832974"/>
  </r>
  <r>
    <x v="18"/>
    <x v="11"/>
    <x v="49"/>
    <n v="503812.02514673548"/>
  </r>
  <r>
    <x v="19"/>
    <x v="0"/>
    <x v="49"/>
    <n v="405487"/>
  </r>
  <r>
    <x v="19"/>
    <x v="1"/>
    <x v="49"/>
    <n v="370722"/>
  </r>
  <r>
    <x v="19"/>
    <x v="2"/>
    <x v="49"/>
    <n v="399019.88332615996"/>
  </r>
  <r>
    <x v="19"/>
    <x v="3"/>
    <x v="49"/>
    <n v="476768.99528903008"/>
  </r>
  <r>
    <x v="19"/>
    <x v="4"/>
    <x v="49"/>
    <n v="516886.3073279676"/>
  </r>
  <r>
    <x v="19"/>
    <x v="5"/>
    <x v="49"/>
    <n v="496881.55766054167"/>
  </r>
  <r>
    <x v="19"/>
    <x v="6"/>
    <x v="49"/>
    <n v="523294.64054135181"/>
  </r>
  <r>
    <x v="19"/>
    <x v="7"/>
    <x v="49"/>
    <n v="547524.86183757894"/>
  </r>
  <r>
    <x v="19"/>
    <x v="8"/>
    <x v="49"/>
    <n v="696399"/>
  </r>
  <r>
    <x v="19"/>
    <x v="9"/>
    <x v="49"/>
    <n v="769793"/>
  </r>
  <r>
    <x v="19"/>
    <x v="10"/>
    <x v="49"/>
    <n v="720270"/>
  </r>
  <r>
    <x v="19"/>
    <x v="11"/>
    <x v="49"/>
    <n v="665297"/>
  </r>
  <r>
    <x v="20"/>
    <x v="0"/>
    <x v="49"/>
    <n v="596962"/>
  </r>
  <r>
    <x v="20"/>
    <x v="1"/>
    <x v="49"/>
    <n v="587300"/>
  </r>
  <r>
    <x v="20"/>
    <x v="2"/>
    <x v="49"/>
    <n v="706333"/>
  </r>
  <r>
    <x v="20"/>
    <x v="3"/>
    <x v="49"/>
    <n v="774791"/>
  </r>
  <r>
    <x v="20"/>
    <x v="4"/>
    <x v="49"/>
    <n v="723045"/>
  </r>
  <r>
    <x v="20"/>
    <x v="5"/>
    <x v="49"/>
    <n v="715093"/>
  </r>
  <r>
    <x v="20"/>
    <x v="6"/>
    <x v="49"/>
    <n v="721617"/>
  </r>
  <r>
    <x v="20"/>
    <x v="7"/>
    <x v="49"/>
    <n v="680379"/>
  </r>
  <r>
    <x v="20"/>
    <x v="8"/>
    <x v="49"/>
    <n v="733661"/>
  </r>
  <r>
    <x v="20"/>
    <x v="9"/>
    <x v="49"/>
    <n v="711030"/>
  </r>
  <r>
    <x v="20"/>
    <x v="10"/>
    <x v="49"/>
    <n v="684551"/>
  </r>
  <r>
    <x v="20"/>
    <x v="11"/>
    <x v="49"/>
    <n v="653954"/>
  </r>
  <r>
    <x v="21"/>
    <x v="0"/>
    <x v="49"/>
    <n v="579750"/>
  </r>
  <r>
    <x v="21"/>
    <x v="1"/>
    <x v="49"/>
    <n v="491103"/>
  </r>
  <r>
    <x v="21"/>
    <x v="2"/>
    <x v="49"/>
    <n v="649749"/>
  </r>
  <r>
    <x v="21"/>
    <x v="3"/>
    <x v="49"/>
    <n v="753165"/>
  </r>
  <r>
    <x v="21"/>
    <x v="4"/>
    <x v="49"/>
    <n v="721845"/>
  </r>
  <r>
    <x v="21"/>
    <x v="5"/>
    <x v="49"/>
    <n v="738190"/>
  </r>
  <r>
    <x v="21"/>
    <x v="6"/>
    <x v="49"/>
    <n v="697931"/>
  </r>
  <r>
    <x v="21"/>
    <x v="7"/>
    <x v="49"/>
    <n v="790214"/>
  </r>
  <r>
    <x v="21"/>
    <x v="8"/>
    <x v="49"/>
    <n v="728269"/>
  </r>
  <r>
    <x v="21"/>
    <x v="9"/>
    <x v="49"/>
    <n v="684532"/>
  </r>
  <r>
    <x v="21"/>
    <x v="10"/>
    <x v="49"/>
    <n v="680879"/>
  </r>
  <r>
    <x v="21"/>
    <x v="11"/>
    <x v="49"/>
    <n v="608438"/>
  </r>
  <r>
    <x v="22"/>
    <x v="0"/>
    <x v="49"/>
    <n v="557917"/>
  </r>
  <r>
    <x v="22"/>
    <x v="1"/>
    <x v="49"/>
    <n v="486871"/>
  </r>
  <r>
    <x v="22"/>
    <x v="2"/>
    <x v="49"/>
    <n v="629874"/>
  </r>
  <r>
    <x v="22"/>
    <x v="3"/>
    <x v="49"/>
    <n v="571314"/>
  </r>
  <r>
    <x v="22"/>
    <x v="4"/>
    <x v="49"/>
    <n v="630771"/>
  </r>
  <r>
    <x v="22"/>
    <x v="5"/>
    <x v="49"/>
    <n v="638529"/>
  </r>
  <r>
    <x v="22"/>
    <x v="6"/>
    <x v="49"/>
    <n v="664003"/>
  </r>
  <r>
    <x v="22"/>
    <x v="7"/>
    <x v="49"/>
    <n v="693955"/>
  </r>
  <r>
    <x v="22"/>
    <x v="8"/>
    <x v="49"/>
    <n v="686611"/>
  </r>
  <r>
    <x v="22"/>
    <x v="9"/>
    <x v="49"/>
    <n v="682658"/>
  </r>
  <r>
    <x v="22"/>
    <x v="10"/>
    <x v="49"/>
    <n v="652657"/>
  </r>
  <r>
    <x v="22"/>
    <x v="11"/>
    <x v="49"/>
    <n v="594028"/>
  </r>
  <r>
    <x v="23"/>
    <x v="0"/>
    <x v="49"/>
    <n v="564804"/>
  </r>
  <r>
    <x v="23"/>
    <x v="1"/>
    <x v="49"/>
    <n v="540647"/>
  </r>
  <r>
    <x v="23"/>
    <x v="2"/>
    <x v="49"/>
    <n v="665737"/>
  </r>
  <r>
    <x v="23"/>
    <x v="3"/>
    <x v="49"/>
    <n v="633850"/>
  </r>
  <r>
    <x v="23"/>
    <x v="4"/>
    <x v="49"/>
    <n v="646236"/>
  </r>
  <r>
    <x v="23"/>
    <x v="5"/>
    <x v="49"/>
    <n v="637683"/>
  </r>
  <r>
    <x v="23"/>
    <x v="6"/>
    <x v="49"/>
    <n v="647491"/>
  </r>
  <r>
    <x v="23"/>
    <x v="7"/>
    <x v="49"/>
    <n v="692368"/>
  </r>
  <r>
    <x v="23"/>
    <x v="8"/>
    <x v="49"/>
    <n v="643171"/>
  </r>
  <r>
    <x v="23"/>
    <x v="9"/>
    <x v="49"/>
    <n v="706344"/>
  </r>
  <r>
    <x v="23"/>
    <x v="10"/>
    <x v="49"/>
    <n v="616162"/>
  </r>
  <r>
    <x v="23"/>
    <x v="11"/>
    <x v="49"/>
    <n v="556635"/>
  </r>
  <r>
    <x v="24"/>
    <x v="0"/>
    <x v="49"/>
    <n v="518046"/>
  </r>
  <r>
    <x v="24"/>
    <x v="1"/>
    <x v="49"/>
    <n v="517664"/>
  </r>
  <r>
    <x v="24"/>
    <x v="2"/>
    <x v="49"/>
    <n v="584340"/>
  </r>
  <r>
    <x v="24"/>
    <x v="3"/>
    <x v="49"/>
    <n v="612883"/>
  </r>
  <r>
    <x v="24"/>
    <x v="4"/>
    <x v="49"/>
    <n v="640050"/>
  </r>
  <r>
    <x v="24"/>
    <x v="5"/>
    <x v="49"/>
    <n v="545011"/>
  </r>
  <r>
    <x v="24"/>
    <x v="6"/>
    <x v="49"/>
    <n v="619526"/>
  </r>
  <r>
    <x v="24"/>
    <x v="7"/>
    <x v="49"/>
    <n v="619082"/>
  </r>
  <r>
    <x v="24"/>
    <x v="8"/>
    <x v="49"/>
    <n v="609152"/>
  </r>
  <r>
    <x v="24"/>
    <x v="9"/>
    <x v="49"/>
    <n v="608507"/>
  </r>
  <r>
    <x v="24"/>
    <x v="10"/>
    <x v="49"/>
    <n v="555334"/>
  </r>
  <r>
    <x v="24"/>
    <x v="11"/>
    <x v="49"/>
    <n v="499755"/>
  </r>
  <r>
    <x v="25"/>
    <x v="0"/>
    <x v="49"/>
    <n v="472135"/>
  </r>
  <r>
    <x v="25"/>
    <x v="1"/>
    <x v="49"/>
    <n v="453222"/>
  </r>
  <r>
    <x v="25"/>
    <x v="2"/>
    <x v="49"/>
    <n v="288593"/>
  </r>
  <r>
    <x v="25"/>
    <x v="3"/>
    <x v="49"/>
    <n v="41356"/>
  </r>
  <r>
    <x v="25"/>
    <x v="4"/>
    <x v="49"/>
    <n v="71915"/>
  </r>
  <r>
    <x v="25"/>
    <x v="5"/>
    <x v="49"/>
    <n v="83120"/>
  </r>
  <r>
    <x v="25"/>
    <x v="6"/>
    <x v="49"/>
    <n v="66927"/>
  </r>
  <r>
    <x v="25"/>
    <x v="7"/>
    <x v="49"/>
    <n v="79524"/>
  </r>
  <r>
    <x v="25"/>
    <x v="8"/>
    <x v="49"/>
    <n v="99572"/>
  </r>
  <r>
    <x v="25"/>
    <x v="9"/>
    <x v="49"/>
    <n v="132272"/>
  </r>
  <r>
    <x v="25"/>
    <x v="10"/>
    <x v="49"/>
    <n v="193487"/>
  </r>
  <r>
    <x v="25"/>
    <x v="11"/>
    <x v="49"/>
    <n v="232756"/>
  </r>
  <r>
    <x v="0"/>
    <x v="0"/>
    <x v="50"/>
    <n v="60114"/>
  </r>
  <r>
    <x v="0"/>
    <x v="1"/>
    <x v="50"/>
    <n v="63009"/>
  </r>
  <r>
    <x v="0"/>
    <x v="2"/>
    <x v="50"/>
    <n v="77730"/>
  </r>
  <r>
    <x v="0"/>
    <x v="3"/>
    <x v="50"/>
    <n v="72087"/>
  </r>
  <r>
    <x v="0"/>
    <x v="4"/>
    <x v="50"/>
    <n v="78519"/>
  </r>
  <r>
    <x v="0"/>
    <x v="5"/>
    <x v="50"/>
    <n v="74180"/>
  </r>
  <r>
    <x v="0"/>
    <x v="6"/>
    <x v="50"/>
    <n v="75851"/>
  </r>
  <r>
    <x v="0"/>
    <x v="7"/>
    <x v="50"/>
    <n v="82718"/>
  </r>
  <r>
    <x v="0"/>
    <x v="8"/>
    <x v="50"/>
    <n v="81968"/>
  </r>
  <r>
    <x v="0"/>
    <x v="9"/>
    <x v="50"/>
    <n v="83209"/>
  </r>
  <r>
    <x v="0"/>
    <x v="10"/>
    <x v="50"/>
    <n v="85125"/>
  </r>
  <r>
    <x v="0"/>
    <x v="11"/>
    <x v="50"/>
    <n v="78916"/>
  </r>
  <r>
    <x v="1"/>
    <x v="0"/>
    <x v="50"/>
    <n v="74479"/>
  </r>
  <r>
    <x v="1"/>
    <x v="1"/>
    <x v="50"/>
    <n v="73728"/>
  </r>
  <r>
    <x v="1"/>
    <x v="2"/>
    <x v="50"/>
    <n v="90028"/>
  </r>
  <r>
    <x v="1"/>
    <x v="3"/>
    <x v="50"/>
    <n v="92285"/>
  </r>
  <r>
    <x v="1"/>
    <x v="4"/>
    <x v="50"/>
    <n v="93930"/>
  </r>
  <r>
    <x v="1"/>
    <x v="5"/>
    <x v="50"/>
    <n v="85866"/>
  </r>
  <r>
    <x v="1"/>
    <x v="6"/>
    <x v="50"/>
    <n v="88250"/>
  </r>
  <r>
    <x v="1"/>
    <x v="7"/>
    <x v="50"/>
    <n v="87599"/>
  </r>
  <r>
    <x v="1"/>
    <x v="8"/>
    <x v="50"/>
    <n v="88901"/>
  </r>
  <r>
    <x v="1"/>
    <x v="9"/>
    <x v="50"/>
    <n v="101717"/>
  </r>
  <r>
    <x v="1"/>
    <x v="10"/>
    <x v="50"/>
    <n v="95917"/>
  </r>
  <r>
    <x v="1"/>
    <x v="11"/>
    <x v="50"/>
    <n v="88379"/>
  </r>
  <r>
    <x v="2"/>
    <x v="0"/>
    <x v="50"/>
    <n v="80997"/>
  </r>
  <r>
    <x v="2"/>
    <x v="1"/>
    <x v="50"/>
    <n v="78028"/>
  </r>
  <r>
    <x v="2"/>
    <x v="2"/>
    <x v="50"/>
    <n v="93181"/>
  </r>
  <r>
    <x v="2"/>
    <x v="3"/>
    <x v="50"/>
    <n v="99931"/>
  </r>
  <r>
    <x v="2"/>
    <x v="4"/>
    <x v="50"/>
    <n v="95271"/>
  </r>
  <r>
    <x v="2"/>
    <x v="5"/>
    <x v="50"/>
    <n v="88344"/>
  </r>
  <r>
    <x v="2"/>
    <x v="6"/>
    <x v="50"/>
    <n v="93819"/>
  </r>
  <r>
    <x v="2"/>
    <x v="7"/>
    <x v="50"/>
    <n v="92804"/>
  </r>
  <r>
    <x v="2"/>
    <x v="8"/>
    <x v="50"/>
    <n v="102622"/>
  </r>
  <r>
    <x v="2"/>
    <x v="9"/>
    <x v="50"/>
    <n v="106957"/>
  </r>
  <r>
    <x v="2"/>
    <x v="10"/>
    <x v="50"/>
    <n v="99674"/>
  </r>
  <r>
    <x v="2"/>
    <x v="11"/>
    <x v="50"/>
    <n v="99024"/>
  </r>
  <r>
    <x v="3"/>
    <x v="0"/>
    <x v="50"/>
    <n v="91851"/>
  </r>
  <r>
    <x v="3"/>
    <x v="1"/>
    <x v="50"/>
    <n v="90332"/>
  </r>
  <r>
    <x v="3"/>
    <x v="2"/>
    <x v="50"/>
    <n v="108757"/>
  </r>
  <r>
    <x v="3"/>
    <x v="3"/>
    <x v="50"/>
    <n v="107038"/>
  </r>
  <r>
    <x v="3"/>
    <x v="4"/>
    <x v="50"/>
    <n v="103475"/>
  </r>
  <r>
    <x v="3"/>
    <x v="5"/>
    <x v="50"/>
    <n v="99871"/>
  </r>
  <r>
    <x v="3"/>
    <x v="6"/>
    <x v="50"/>
    <n v="100701"/>
  </r>
  <r>
    <x v="3"/>
    <x v="7"/>
    <x v="50"/>
    <n v="104471"/>
  </r>
  <r>
    <x v="3"/>
    <x v="8"/>
    <x v="50"/>
    <n v="106470"/>
  </r>
  <r>
    <x v="3"/>
    <x v="9"/>
    <x v="50"/>
    <n v="105347"/>
  </r>
  <r>
    <x v="3"/>
    <x v="10"/>
    <x v="50"/>
    <n v="101457"/>
  </r>
  <r>
    <x v="3"/>
    <x v="11"/>
    <x v="50"/>
    <n v="99451"/>
  </r>
  <r>
    <x v="4"/>
    <x v="0"/>
    <x v="50"/>
    <n v="85913"/>
  </r>
  <r>
    <x v="4"/>
    <x v="1"/>
    <x v="50"/>
    <n v="84332"/>
  </r>
  <r>
    <x v="4"/>
    <x v="2"/>
    <x v="50"/>
    <n v="105758"/>
  </r>
  <r>
    <x v="4"/>
    <x v="3"/>
    <x v="50"/>
    <n v="101540"/>
  </r>
  <r>
    <x v="4"/>
    <x v="4"/>
    <x v="50"/>
    <n v="103686"/>
  </r>
  <r>
    <x v="4"/>
    <x v="5"/>
    <x v="50"/>
    <n v="103027"/>
  </r>
  <r>
    <x v="4"/>
    <x v="6"/>
    <x v="50"/>
    <n v="99621"/>
  </r>
  <r>
    <x v="4"/>
    <x v="7"/>
    <x v="50"/>
    <n v="102648"/>
  </r>
  <r>
    <x v="4"/>
    <x v="8"/>
    <x v="50"/>
    <n v="108482"/>
  </r>
  <r>
    <x v="4"/>
    <x v="9"/>
    <x v="50"/>
    <n v="105689"/>
  </r>
  <r>
    <x v="4"/>
    <x v="10"/>
    <x v="50"/>
    <n v="108762"/>
  </r>
  <r>
    <x v="4"/>
    <x v="11"/>
    <x v="50"/>
    <n v="105059"/>
  </r>
  <r>
    <x v="5"/>
    <x v="0"/>
    <x v="50"/>
    <n v="87461"/>
  </r>
  <r>
    <x v="5"/>
    <x v="1"/>
    <x v="50"/>
    <n v="92333"/>
  </r>
  <r>
    <x v="5"/>
    <x v="2"/>
    <x v="50"/>
    <n v="111986"/>
  </r>
  <r>
    <x v="5"/>
    <x v="3"/>
    <x v="50"/>
    <n v="100761"/>
  </r>
  <r>
    <x v="5"/>
    <x v="4"/>
    <x v="50"/>
    <n v="102322"/>
  </r>
  <r>
    <x v="5"/>
    <x v="5"/>
    <x v="50"/>
    <n v="98023"/>
  </r>
  <r>
    <x v="5"/>
    <x v="6"/>
    <x v="50"/>
    <n v="97990"/>
  </r>
  <r>
    <x v="5"/>
    <x v="7"/>
    <x v="50"/>
    <n v="104445"/>
  </r>
  <r>
    <x v="5"/>
    <x v="8"/>
    <x v="50"/>
    <n v="104551"/>
  </r>
  <r>
    <x v="5"/>
    <x v="9"/>
    <x v="50"/>
    <n v="102690"/>
  </r>
  <r>
    <x v="5"/>
    <x v="10"/>
    <x v="50"/>
    <n v="100839"/>
  </r>
  <r>
    <x v="5"/>
    <x v="11"/>
    <x v="50"/>
    <n v="96699"/>
  </r>
  <r>
    <x v="6"/>
    <x v="0"/>
    <x v="50"/>
    <n v="77425"/>
  </r>
  <r>
    <x v="6"/>
    <x v="1"/>
    <x v="50"/>
    <n v="82095"/>
  </r>
  <r>
    <x v="6"/>
    <x v="2"/>
    <x v="50"/>
    <n v="96993"/>
  </r>
  <r>
    <x v="6"/>
    <x v="3"/>
    <x v="50"/>
    <n v="94589"/>
  </r>
  <r>
    <x v="6"/>
    <x v="4"/>
    <x v="50"/>
    <n v="95492"/>
  </r>
  <r>
    <x v="6"/>
    <x v="5"/>
    <x v="50"/>
    <n v="92192"/>
  </r>
  <r>
    <x v="6"/>
    <x v="6"/>
    <x v="50"/>
    <n v="87939"/>
  </r>
  <r>
    <x v="6"/>
    <x v="7"/>
    <x v="50"/>
    <n v="90408"/>
  </r>
  <r>
    <x v="6"/>
    <x v="8"/>
    <x v="50"/>
    <n v="88426"/>
  </r>
  <r>
    <x v="6"/>
    <x v="9"/>
    <x v="50"/>
    <n v="88117"/>
  </r>
  <r>
    <x v="6"/>
    <x v="10"/>
    <x v="50"/>
    <n v="88243"/>
  </r>
  <r>
    <x v="6"/>
    <x v="11"/>
    <x v="50"/>
    <n v="71421"/>
  </r>
  <r>
    <x v="7"/>
    <x v="0"/>
    <x v="50"/>
    <n v="68325"/>
  </r>
  <r>
    <x v="7"/>
    <x v="1"/>
    <x v="50"/>
    <n v="67043"/>
  </r>
  <r>
    <x v="7"/>
    <x v="2"/>
    <x v="50"/>
    <n v="74683"/>
  </r>
  <r>
    <x v="7"/>
    <x v="3"/>
    <x v="50"/>
    <n v="74063"/>
  </r>
  <r>
    <x v="7"/>
    <x v="4"/>
    <x v="50"/>
    <n v="65855.33427217709"/>
  </r>
  <r>
    <x v="7"/>
    <x v="5"/>
    <x v="50"/>
    <n v="48649"/>
  </r>
  <r>
    <x v="7"/>
    <x v="6"/>
    <x v="50"/>
    <n v="49681"/>
  </r>
  <r>
    <x v="7"/>
    <x v="7"/>
    <x v="50"/>
    <n v="42517"/>
  </r>
  <r>
    <x v="7"/>
    <x v="8"/>
    <x v="50"/>
    <n v="37647"/>
  </r>
  <r>
    <x v="7"/>
    <x v="9"/>
    <x v="50"/>
    <n v="59857"/>
  </r>
  <r>
    <x v="7"/>
    <x v="10"/>
    <x v="50"/>
    <n v="75026"/>
  </r>
  <r>
    <x v="7"/>
    <x v="11"/>
    <x v="50"/>
    <n v="77638"/>
  </r>
  <r>
    <x v="8"/>
    <x v="0"/>
    <x v="50"/>
    <n v="61912.896407807042"/>
  </r>
  <r>
    <x v="8"/>
    <x v="1"/>
    <x v="50"/>
    <n v="55711.538749131061"/>
  </r>
  <r>
    <x v="8"/>
    <x v="2"/>
    <x v="50"/>
    <n v="69224.154740707469"/>
  </r>
  <r>
    <x v="8"/>
    <x v="3"/>
    <x v="50"/>
    <n v="76813.455312781531"/>
  </r>
  <r>
    <x v="8"/>
    <x v="4"/>
    <x v="50"/>
    <n v="78662.936178519813"/>
  </r>
  <r>
    <x v="8"/>
    <x v="5"/>
    <x v="50"/>
    <n v="80696.859291527537"/>
  </r>
  <r>
    <x v="8"/>
    <x v="6"/>
    <x v="50"/>
    <n v="90770.227113310015"/>
  </r>
  <r>
    <x v="8"/>
    <x v="7"/>
    <x v="50"/>
    <n v="85943.829230032905"/>
  </r>
  <r>
    <x v="8"/>
    <x v="8"/>
    <x v="50"/>
    <n v="86091.108507726487"/>
  </r>
  <r>
    <x v="8"/>
    <x v="9"/>
    <x v="50"/>
    <n v="90165.840042862124"/>
  </r>
  <r>
    <x v="8"/>
    <x v="10"/>
    <x v="50"/>
    <n v="82884.112077593833"/>
  </r>
  <r>
    <x v="8"/>
    <x v="11"/>
    <x v="50"/>
    <n v="79039.778078179384"/>
  </r>
  <r>
    <x v="9"/>
    <x v="0"/>
    <x v="50"/>
    <n v="70046.939399625451"/>
  </r>
  <r>
    <x v="9"/>
    <x v="1"/>
    <x v="50"/>
    <n v="76129.955624301729"/>
  </r>
  <r>
    <x v="9"/>
    <x v="2"/>
    <x v="50"/>
    <n v="89189.762960741326"/>
  </r>
  <r>
    <x v="9"/>
    <x v="3"/>
    <x v="50"/>
    <n v="79958.843779090195"/>
  </r>
  <r>
    <x v="9"/>
    <x v="4"/>
    <x v="50"/>
    <n v="79057.554289584587"/>
  </r>
  <r>
    <x v="9"/>
    <x v="5"/>
    <x v="50"/>
    <n v="65957.736924973229"/>
  </r>
  <r>
    <x v="9"/>
    <x v="6"/>
    <x v="50"/>
    <n v="78415.703051410892"/>
  </r>
  <r>
    <x v="9"/>
    <x v="7"/>
    <x v="50"/>
    <n v="79623.351032125225"/>
  </r>
  <r>
    <x v="9"/>
    <x v="8"/>
    <x v="50"/>
    <n v="83328.367914753821"/>
  </r>
  <r>
    <x v="9"/>
    <x v="9"/>
    <x v="50"/>
    <n v="76227.012922257039"/>
  </r>
  <r>
    <x v="9"/>
    <x v="10"/>
    <x v="50"/>
    <n v="76911.283005390243"/>
  </r>
  <r>
    <x v="9"/>
    <x v="11"/>
    <x v="50"/>
    <n v="77635.312168832315"/>
  </r>
  <r>
    <x v="10"/>
    <x v="0"/>
    <x v="50"/>
    <n v="61300.910993007354"/>
  </r>
  <r>
    <x v="10"/>
    <x v="1"/>
    <x v="50"/>
    <n v="63196.72427881242"/>
  </r>
  <r>
    <x v="10"/>
    <x v="2"/>
    <x v="50"/>
    <n v="74284.758926677619"/>
  </r>
  <r>
    <x v="10"/>
    <x v="3"/>
    <x v="50"/>
    <n v="81446.416417577449"/>
  </r>
  <r>
    <x v="10"/>
    <x v="4"/>
    <x v="50"/>
    <n v="78228.398137600307"/>
  </r>
  <r>
    <x v="10"/>
    <x v="5"/>
    <x v="50"/>
    <n v="70638.901559674719"/>
  </r>
  <r>
    <x v="10"/>
    <x v="6"/>
    <x v="50"/>
    <n v="68777.144492242078"/>
  </r>
  <r>
    <x v="10"/>
    <x v="7"/>
    <x v="50"/>
    <n v="69337.014491027439"/>
  </r>
  <r>
    <x v="10"/>
    <x v="8"/>
    <x v="50"/>
    <n v="75341"/>
  </r>
  <r>
    <x v="10"/>
    <x v="9"/>
    <x v="50"/>
    <n v="73878"/>
  </r>
  <r>
    <x v="10"/>
    <x v="10"/>
    <x v="50"/>
    <n v="73591"/>
  </r>
  <r>
    <x v="10"/>
    <x v="11"/>
    <x v="50"/>
    <n v="65304"/>
  </r>
  <r>
    <x v="11"/>
    <x v="0"/>
    <x v="50"/>
    <n v="55692.222617561398"/>
  </r>
  <r>
    <x v="11"/>
    <x v="1"/>
    <x v="50"/>
    <n v="55270.399568684508"/>
  </r>
  <r>
    <x v="11"/>
    <x v="2"/>
    <x v="50"/>
    <n v="66671"/>
  </r>
  <r>
    <x v="11"/>
    <x v="3"/>
    <x v="50"/>
    <n v="64005"/>
  </r>
  <r>
    <x v="11"/>
    <x v="4"/>
    <x v="50"/>
    <n v="66443"/>
  </r>
  <r>
    <x v="11"/>
    <x v="5"/>
    <x v="50"/>
    <n v="61633"/>
  </r>
  <r>
    <x v="11"/>
    <x v="6"/>
    <x v="50"/>
    <n v="64089"/>
  </r>
  <r>
    <x v="11"/>
    <x v="7"/>
    <x v="50"/>
    <n v="76350"/>
  </r>
  <r>
    <x v="11"/>
    <x v="8"/>
    <x v="50"/>
    <n v="73567"/>
  </r>
  <r>
    <x v="11"/>
    <x v="9"/>
    <x v="50"/>
    <n v="71937"/>
  </r>
  <r>
    <x v="11"/>
    <x v="10"/>
    <x v="50"/>
    <n v="54635"/>
  </r>
  <r>
    <x v="11"/>
    <x v="11"/>
    <x v="50"/>
    <n v="44354"/>
  </r>
  <r>
    <x v="12"/>
    <x v="0"/>
    <x v="50"/>
    <n v="38105"/>
  </r>
  <r>
    <x v="12"/>
    <x v="1"/>
    <x v="50"/>
    <n v="36771"/>
  </r>
  <r>
    <x v="12"/>
    <x v="2"/>
    <x v="50"/>
    <n v="46254"/>
  </r>
  <r>
    <x v="12"/>
    <x v="3"/>
    <x v="50"/>
    <n v="51571"/>
  </r>
  <r>
    <x v="12"/>
    <x v="4"/>
    <x v="50"/>
    <n v="51753"/>
  </r>
  <r>
    <x v="12"/>
    <x v="5"/>
    <x v="50"/>
    <n v="42974.17788597085"/>
  </r>
  <r>
    <x v="12"/>
    <x v="6"/>
    <x v="50"/>
    <n v="40000.306543294369"/>
  </r>
  <r>
    <x v="12"/>
    <x v="7"/>
    <x v="50"/>
    <n v="39355"/>
  </r>
  <r>
    <x v="12"/>
    <x v="8"/>
    <x v="50"/>
    <n v="39962"/>
  </r>
  <r>
    <x v="12"/>
    <x v="9"/>
    <x v="50"/>
    <n v="52879"/>
  </r>
  <r>
    <x v="12"/>
    <x v="10"/>
    <x v="50"/>
    <n v="56057"/>
  </r>
  <r>
    <x v="12"/>
    <x v="11"/>
    <x v="50"/>
    <n v="57523"/>
  </r>
  <r>
    <x v="13"/>
    <x v="0"/>
    <x v="50"/>
    <n v="57879"/>
  </r>
  <r>
    <x v="13"/>
    <x v="1"/>
    <x v="50"/>
    <n v="59127"/>
  </r>
  <r>
    <x v="13"/>
    <x v="2"/>
    <x v="50"/>
    <n v="62059"/>
  </r>
  <r>
    <x v="13"/>
    <x v="3"/>
    <x v="50"/>
    <n v="72648"/>
  </r>
  <r>
    <x v="13"/>
    <x v="4"/>
    <x v="50"/>
    <n v="72510"/>
  </r>
  <r>
    <x v="13"/>
    <x v="5"/>
    <x v="50"/>
    <n v="66820"/>
  </r>
  <r>
    <x v="13"/>
    <x v="6"/>
    <x v="50"/>
    <n v="76729"/>
  </r>
  <r>
    <x v="13"/>
    <x v="7"/>
    <x v="50"/>
    <n v="84116"/>
  </r>
  <r>
    <x v="13"/>
    <x v="8"/>
    <x v="50"/>
    <n v="89786"/>
  </r>
  <r>
    <x v="13"/>
    <x v="9"/>
    <x v="50"/>
    <n v="94576"/>
  </r>
  <r>
    <x v="13"/>
    <x v="10"/>
    <x v="50"/>
    <n v="92449"/>
  </r>
  <r>
    <x v="13"/>
    <x v="11"/>
    <x v="50"/>
    <n v="89369"/>
  </r>
  <r>
    <x v="14"/>
    <x v="0"/>
    <x v="50"/>
    <n v="80782"/>
  </r>
  <r>
    <x v="14"/>
    <x v="1"/>
    <x v="50"/>
    <n v="77242"/>
  </r>
  <r>
    <x v="14"/>
    <x v="2"/>
    <x v="50"/>
    <n v="93497"/>
  </r>
  <r>
    <x v="14"/>
    <x v="3"/>
    <x v="50"/>
    <n v="94874"/>
  </r>
  <r>
    <x v="14"/>
    <x v="4"/>
    <x v="50"/>
    <n v="97564"/>
  </r>
  <r>
    <x v="14"/>
    <x v="5"/>
    <x v="50"/>
    <n v="103315"/>
  </r>
  <r>
    <x v="14"/>
    <x v="6"/>
    <x v="50"/>
    <n v="87691"/>
  </r>
  <r>
    <x v="14"/>
    <x v="7"/>
    <x v="50"/>
    <n v="99069"/>
  </r>
  <r>
    <x v="14"/>
    <x v="8"/>
    <x v="50"/>
    <n v="107141"/>
  </r>
  <r>
    <x v="14"/>
    <x v="9"/>
    <x v="50"/>
    <n v="107237"/>
  </r>
  <r>
    <x v="14"/>
    <x v="10"/>
    <x v="50"/>
    <n v="104193"/>
  </r>
  <r>
    <x v="14"/>
    <x v="11"/>
    <x v="50"/>
    <n v="100980"/>
  </r>
  <r>
    <x v="15"/>
    <x v="0"/>
    <x v="50"/>
    <n v="77798"/>
  </r>
  <r>
    <x v="15"/>
    <x v="1"/>
    <x v="50"/>
    <n v="84645"/>
  </r>
  <r>
    <x v="15"/>
    <x v="2"/>
    <x v="50"/>
    <n v="106014"/>
  </r>
  <r>
    <x v="15"/>
    <x v="3"/>
    <x v="50"/>
    <n v="105432"/>
  </r>
  <r>
    <x v="15"/>
    <x v="4"/>
    <x v="50"/>
    <n v="101231"/>
  </r>
  <r>
    <x v="15"/>
    <x v="5"/>
    <x v="50"/>
    <n v="104303"/>
  </r>
  <r>
    <x v="15"/>
    <x v="6"/>
    <x v="50"/>
    <n v="97852"/>
  </r>
  <r>
    <x v="15"/>
    <x v="7"/>
    <x v="50"/>
    <n v="99790"/>
  </r>
  <r>
    <x v="15"/>
    <x v="8"/>
    <x v="50"/>
    <n v="100666"/>
  </r>
  <r>
    <x v="15"/>
    <x v="9"/>
    <x v="50"/>
    <n v="82880"/>
  </r>
  <r>
    <x v="15"/>
    <x v="10"/>
    <x v="50"/>
    <n v="86350"/>
  </r>
  <r>
    <x v="15"/>
    <x v="11"/>
    <x v="50"/>
    <n v="71625"/>
  </r>
  <r>
    <x v="16"/>
    <x v="0"/>
    <x v="50"/>
    <n v="55564"/>
  </r>
  <r>
    <x v="16"/>
    <x v="1"/>
    <x v="50"/>
    <n v="53464"/>
  </r>
  <r>
    <x v="16"/>
    <x v="2"/>
    <x v="50"/>
    <n v="55649"/>
  </r>
  <r>
    <x v="16"/>
    <x v="3"/>
    <x v="50"/>
    <n v="57640"/>
  </r>
  <r>
    <x v="16"/>
    <x v="4"/>
    <x v="50"/>
    <n v="60077"/>
  </r>
  <r>
    <x v="16"/>
    <x v="5"/>
    <x v="50"/>
    <n v="65202"/>
  </r>
  <r>
    <x v="16"/>
    <x v="6"/>
    <x v="50"/>
    <n v="58740"/>
  </r>
  <r>
    <x v="16"/>
    <x v="7"/>
    <x v="50"/>
    <n v="67813"/>
  </r>
  <r>
    <x v="16"/>
    <x v="8"/>
    <x v="50"/>
    <n v="72308"/>
  </r>
  <r>
    <x v="16"/>
    <x v="9"/>
    <x v="50"/>
    <n v="70083"/>
  </r>
  <r>
    <x v="16"/>
    <x v="10"/>
    <x v="50"/>
    <n v="71155"/>
  </r>
  <r>
    <x v="16"/>
    <x v="11"/>
    <x v="50"/>
    <n v="63851"/>
  </r>
  <r>
    <x v="17"/>
    <x v="0"/>
    <x v="50"/>
    <n v="55530"/>
  </r>
  <r>
    <x v="17"/>
    <x v="1"/>
    <x v="50"/>
    <n v="38906"/>
  </r>
  <r>
    <x v="17"/>
    <x v="2"/>
    <x v="50"/>
    <n v="68501"/>
  </r>
  <r>
    <x v="17"/>
    <x v="3"/>
    <x v="50"/>
    <n v="60379"/>
  </r>
  <r>
    <x v="17"/>
    <x v="4"/>
    <x v="50"/>
    <n v="60674"/>
  </r>
  <r>
    <x v="17"/>
    <x v="5"/>
    <x v="50"/>
    <n v="62835"/>
  </r>
  <r>
    <x v="17"/>
    <x v="6"/>
    <x v="50"/>
    <n v="403794.2612789647"/>
  </r>
  <r>
    <x v="17"/>
    <x v="7"/>
    <x v="50"/>
    <n v="537779.21797433787"/>
  </r>
  <r>
    <x v="17"/>
    <x v="8"/>
    <x v="50"/>
    <n v="483377.97713169351"/>
  </r>
  <r>
    <x v="17"/>
    <x v="9"/>
    <x v="50"/>
    <n v="592805.30702332396"/>
  </r>
  <r>
    <x v="17"/>
    <x v="10"/>
    <x v="50"/>
    <n v="563036.08890959423"/>
  </r>
  <r>
    <x v="17"/>
    <x v="11"/>
    <x v="50"/>
    <n v="65573.672171197701"/>
  </r>
  <r>
    <x v="18"/>
    <x v="0"/>
    <x v="50"/>
    <n v="54061.864533068838"/>
  </r>
  <r>
    <x v="18"/>
    <x v="1"/>
    <x v="50"/>
    <n v="53728.582557974471"/>
  </r>
  <r>
    <x v="18"/>
    <x v="2"/>
    <x v="50"/>
    <n v="63301.295664003199"/>
  </r>
  <r>
    <x v="18"/>
    <x v="3"/>
    <x v="50"/>
    <n v="67702.608717647337"/>
  </r>
  <r>
    <x v="18"/>
    <x v="4"/>
    <x v="50"/>
    <n v="80224.771047306145"/>
  </r>
  <r>
    <x v="18"/>
    <x v="5"/>
    <x v="50"/>
    <n v="78485.144215381122"/>
  </r>
  <r>
    <x v="18"/>
    <x v="6"/>
    <x v="50"/>
    <n v="85285.307518490517"/>
  </r>
  <r>
    <x v="18"/>
    <x v="7"/>
    <x v="50"/>
    <n v="89944.374332030144"/>
  </r>
  <r>
    <x v="18"/>
    <x v="8"/>
    <x v="50"/>
    <n v="83132.338648501594"/>
  </r>
  <r>
    <x v="18"/>
    <x v="9"/>
    <x v="50"/>
    <n v="92211.884447867851"/>
  </r>
  <r>
    <x v="18"/>
    <x v="10"/>
    <x v="50"/>
    <n v="82929.913612788165"/>
  </r>
  <r>
    <x v="18"/>
    <x v="11"/>
    <x v="50"/>
    <n v="64214.198579134689"/>
  </r>
  <r>
    <x v="19"/>
    <x v="0"/>
    <x v="50"/>
    <n v="47487"/>
  </r>
  <r>
    <x v="19"/>
    <x v="1"/>
    <x v="50"/>
    <n v="49926"/>
  </r>
  <r>
    <x v="19"/>
    <x v="2"/>
    <x v="50"/>
    <n v="55435.636560424675"/>
  </r>
  <r>
    <x v="19"/>
    <x v="3"/>
    <x v="50"/>
    <n v="60959.877307865405"/>
  </r>
  <r>
    <x v="19"/>
    <x v="4"/>
    <x v="50"/>
    <n v="70020.825777467195"/>
  </r>
  <r>
    <x v="19"/>
    <x v="5"/>
    <x v="50"/>
    <n v="67661.444389566372"/>
  </r>
  <r>
    <x v="19"/>
    <x v="6"/>
    <x v="50"/>
    <n v="69783.096432849925"/>
  </r>
  <r>
    <x v="19"/>
    <x v="7"/>
    <x v="50"/>
    <n v="73815.263051184273"/>
  </r>
  <r>
    <x v="19"/>
    <x v="8"/>
    <x v="50"/>
    <n v="112418"/>
  </r>
  <r>
    <x v="19"/>
    <x v="9"/>
    <x v="50"/>
    <n v="118310"/>
  </r>
  <r>
    <x v="19"/>
    <x v="10"/>
    <x v="50"/>
    <n v="108917"/>
  </r>
  <r>
    <x v="19"/>
    <x v="11"/>
    <x v="50"/>
    <n v="107190"/>
  </r>
  <r>
    <x v="20"/>
    <x v="0"/>
    <x v="50"/>
    <n v="98158"/>
  </r>
  <r>
    <x v="20"/>
    <x v="1"/>
    <x v="50"/>
    <n v="101332"/>
  </r>
  <r>
    <x v="20"/>
    <x v="2"/>
    <x v="50"/>
    <n v="116005"/>
  </r>
  <r>
    <x v="20"/>
    <x v="3"/>
    <x v="50"/>
    <n v="131998"/>
  </r>
  <r>
    <x v="20"/>
    <x v="4"/>
    <x v="50"/>
    <n v="127089"/>
  </r>
  <r>
    <x v="20"/>
    <x v="5"/>
    <x v="50"/>
    <n v="125832"/>
  </r>
  <r>
    <x v="20"/>
    <x v="6"/>
    <x v="50"/>
    <n v="125114"/>
  </r>
  <r>
    <x v="20"/>
    <x v="7"/>
    <x v="50"/>
    <n v="117701"/>
  </r>
  <r>
    <x v="20"/>
    <x v="8"/>
    <x v="50"/>
    <n v="132266"/>
  </r>
  <r>
    <x v="20"/>
    <x v="9"/>
    <x v="50"/>
    <n v="129054"/>
  </r>
  <r>
    <x v="20"/>
    <x v="10"/>
    <x v="50"/>
    <n v="130456"/>
  </r>
  <r>
    <x v="20"/>
    <x v="11"/>
    <x v="50"/>
    <n v="131063"/>
  </r>
  <r>
    <x v="21"/>
    <x v="0"/>
    <x v="50"/>
    <n v="122984"/>
  </r>
  <r>
    <x v="21"/>
    <x v="1"/>
    <x v="50"/>
    <n v="117459"/>
  </r>
  <r>
    <x v="21"/>
    <x v="2"/>
    <x v="50"/>
    <n v="146003"/>
  </r>
  <r>
    <x v="21"/>
    <x v="3"/>
    <x v="50"/>
    <n v="165385"/>
  </r>
  <r>
    <x v="21"/>
    <x v="4"/>
    <x v="50"/>
    <n v="168561"/>
  </r>
  <r>
    <x v="21"/>
    <x v="5"/>
    <x v="50"/>
    <n v="160922"/>
  </r>
  <r>
    <x v="21"/>
    <x v="6"/>
    <x v="50"/>
    <n v="166293"/>
  </r>
  <r>
    <x v="21"/>
    <x v="7"/>
    <x v="50"/>
    <n v="189762"/>
  </r>
  <r>
    <x v="21"/>
    <x v="8"/>
    <x v="50"/>
    <n v="185657"/>
  </r>
  <r>
    <x v="21"/>
    <x v="9"/>
    <x v="50"/>
    <n v="159902"/>
  </r>
  <r>
    <x v="21"/>
    <x v="10"/>
    <x v="50"/>
    <n v="143547"/>
  </r>
  <r>
    <x v="21"/>
    <x v="11"/>
    <x v="50"/>
    <n v="122730"/>
  </r>
  <r>
    <x v="22"/>
    <x v="0"/>
    <x v="50"/>
    <n v="117459"/>
  </r>
  <r>
    <x v="22"/>
    <x v="1"/>
    <x v="50"/>
    <n v="92942"/>
  </r>
  <r>
    <x v="22"/>
    <x v="2"/>
    <x v="50"/>
    <n v="129719"/>
  </r>
  <r>
    <x v="22"/>
    <x v="3"/>
    <x v="50"/>
    <n v="112438"/>
  </r>
  <r>
    <x v="22"/>
    <x v="4"/>
    <x v="50"/>
    <n v="122569"/>
  </r>
  <r>
    <x v="22"/>
    <x v="5"/>
    <x v="50"/>
    <n v="121027"/>
  </r>
  <r>
    <x v="22"/>
    <x v="6"/>
    <x v="50"/>
    <n v="119431"/>
  </r>
  <r>
    <x v="22"/>
    <x v="7"/>
    <x v="50"/>
    <n v="131437"/>
  </r>
  <r>
    <x v="22"/>
    <x v="8"/>
    <x v="50"/>
    <n v="133735"/>
  </r>
  <r>
    <x v="22"/>
    <x v="9"/>
    <x v="50"/>
    <n v="128347"/>
  </r>
  <r>
    <x v="22"/>
    <x v="10"/>
    <x v="50"/>
    <n v="130142"/>
  </r>
  <r>
    <x v="22"/>
    <x v="11"/>
    <x v="50"/>
    <n v="113482"/>
  </r>
  <r>
    <x v="23"/>
    <x v="0"/>
    <x v="50"/>
    <n v="106207"/>
  </r>
  <r>
    <x v="23"/>
    <x v="1"/>
    <x v="50"/>
    <n v="99851"/>
  </r>
  <r>
    <x v="23"/>
    <x v="2"/>
    <x v="50"/>
    <n v="135365"/>
  </r>
  <r>
    <x v="23"/>
    <x v="3"/>
    <x v="50"/>
    <n v="136572"/>
  </r>
  <r>
    <x v="23"/>
    <x v="4"/>
    <x v="50"/>
    <n v="136120"/>
  </r>
  <r>
    <x v="23"/>
    <x v="5"/>
    <x v="50"/>
    <n v="130651"/>
  </r>
  <r>
    <x v="23"/>
    <x v="6"/>
    <x v="50"/>
    <n v="133901"/>
  </r>
  <r>
    <x v="23"/>
    <x v="7"/>
    <x v="50"/>
    <n v="152914"/>
  </r>
  <r>
    <x v="23"/>
    <x v="8"/>
    <x v="50"/>
    <n v="138315"/>
  </r>
  <r>
    <x v="23"/>
    <x v="9"/>
    <x v="50"/>
    <n v="157131"/>
  </r>
  <r>
    <x v="23"/>
    <x v="10"/>
    <x v="50"/>
    <n v="142755"/>
  </r>
  <r>
    <x v="23"/>
    <x v="11"/>
    <x v="50"/>
    <n v="132771"/>
  </r>
  <r>
    <x v="24"/>
    <x v="0"/>
    <x v="50"/>
    <n v="152090"/>
  </r>
  <r>
    <x v="24"/>
    <x v="1"/>
    <x v="50"/>
    <n v="153284"/>
  </r>
  <r>
    <x v="24"/>
    <x v="2"/>
    <x v="50"/>
    <n v="168483"/>
  </r>
  <r>
    <x v="24"/>
    <x v="3"/>
    <x v="50"/>
    <n v="194580"/>
  </r>
  <r>
    <x v="24"/>
    <x v="4"/>
    <x v="50"/>
    <n v="195546"/>
  </r>
  <r>
    <x v="24"/>
    <x v="5"/>
    <x v="50"/>
    <n v="169903"/>
  </r>
  <r>
    <x v="24"/>
    <x v="6"/>
    <x v="50"/>
    <n v="185020"/>
  </r>
  <r>
    <x v="24"/>
    <x v="7"/>
    <x v="50"/>
    <n v="205548"/>
  </r>
  <r>
    <x v="24"/>
    <x v="8"/>
    <x v="50"/>
    <n v="200741"/>
  </r>
  <r>
    <x v="24"/>
    <x v="9"/>
    <x v="50"/>
    <n v="209937"/>
  </r>
  <r>
    <x v="24"/>
    <x v="10"/>
    <x v="50"/>
    <n v="202677"/>
  </r>
  <r>
    <x v="24"/>
    <x v="11"/>
    <x v="50"/>
    <n v="190331"/>
  </r>
  <r>
    <x v="25"/>
    <x v="0"/>
    <x v="50"/>
    <n v="183089"/>
  </r>
  <r>
    <x v="25"/>
    <x v="1"/>
    <x v="50"/>
    <n v="181252"/>
  </r>
  <r>
    <x v="25"/>
    <x v="2"/>
    <x v="50"/>
    <n v="115375"/>
  </r>
  <r>
    <x v="25"/>
    <x v="3"/>
    <x v="50"/>
    <n v="23983"/>
  </r>
  <r>
    <x v="25"/>
    <x v="4"/>
    <x v="50"/>
    <n v="39403"/>
  </r>
  <r>
    <x v="25"/>
    <x v="5"/>
    <x v="50"/>
    <n v="39435"/>
  </r>
  <r>
    <x v="25"/>
    <x v="6"/>
    <x v="50"/>
    <n v="32274"/>
  </r>
  <r>
    <x v="25"/>
    <x v="7"/>
    <x v="50"/>
    <n v="37975"/>
  </r>
  <r>
    <x v="25"/>
    <x v="8"/>
    <x v="50"/>
    <n v="49087"/>
  </r>
  <r>
    <x v="25"/>
    <x v="9"/>
    <x v="50"/>
    <n v="61306"/>
  </r>
  <r>
    <x v="25"/>
    <x v="10"/>
    <x v="50"/>
    <n v="66726"/>
  </r>
  <r>
    <x v="25"/>
    <x v="11"/>
    <x v="50"/>
    <n v="74294"/>
  </r>
  <r>
    <x v="0"/>
    <x v="0"/>
    <x v="51"/>
    <n v="57096"/>
  </r>
  <r>
    <x v="0"/>
    <x v="1"/>
    <x v="51"/>
    <n v="60140"/>
  </r>
  <r>
    <x v="0"/>
    <x v="2"/>
    <x v="51"/>
    <n v="74271"/>
  </r>
  <r>
    <x v="0"/>
    <x v="3"/>
    <x v="51"/>
    <n v="71397"/>
  </r>
  <r>
    <x v="0"/>
    <x v="4"/>
    <x v="51"/>
    <n v="75132"/>
  </r>
  <r>
    <x v="0"/>
    <x v="5"/>
    <x v="51"/>
    <n v="69870"/>
  </r>
  <r>
    <x v="0"/>
    <x v="6"/>
    <x v="51"/>
    <n v="72536"/>
  </r>
  <r>
    <x v="0"/>
    <x v="7"/>
    <x v="51"/>
    <n v="75536"/>
  </r>
  <r>
    <x v="0"/>
    <x v="8"/>
    <x v="51"/>
    <n v="74146"/>
  </r>
  <r>
    <x v="0"/>
    <x v="9"/>
    <x v="51"/>
    <n v="76363"/>
  </r>
  <r>
    <x v="0"/>
    <x v="10"/>
    <x v="51"/>
    <n v="78884"/>
  </r>
  <r>
    <x v="0"/>
    <x v="11"/>
    <x v="51"/>
    <n v="80632"/>
  </r>
  <r>
    <x v="1"/>
    <x v="0"/>
    <x v="51"/>
    <n v="73641"/>
  </r>
  <r>
    <x v="1"/>
    <x v="1"/>
    <x v="51"/>
    <n v="73389"/>
  </r>
  <r>
    <x v="1"/>
    <x v="2"/>
    <x v="51"/>
    <n v="85751"/>
  </r>
  <r>
    <x v="1"/>
    <x v="3"/>
    <x v="51"/>
    <n v="82716"/>
  </r>
  <r>
    <x v="1"/>
    <x v="4"/>
    <x v="51"/>
    <n v="86376"/>
  </r>
  <r>
    <x v="1"/>
    <x v="5"/>
    <x v="51"/>
    <n v="78301"/>
  </r>
  <r>
    <x v="1"/>
    <x v="6"/>
    <x v="51"/>
    <n v="81045"/>
  </r>
  <r>
    <x v="1"/>
    <x v="7"/>
    <x v="51"/>
    <n v="81634"/>
  </r>
  <r>
    <x v="1"/>
    <x v="8"/>
    <x v="51"/>
    <n v="77377"/>
  </r>
  <r>
    <x v="1"/>
    <x v="9"/>
    <x v="51"/>
    <n v="88156"/>
  </r>
  <r>
    <x v="1"/>
    <x v="10"/>
    <x v="51"/>
    <n v="83918"/>
  </r>
  <r>
    <x v="1"/>
    <x v="11"/>
    <x v="51"/>
    <n v="82743"/>
  </r>
  <r>
    <x v="2"/>
    <x v="0"/>
    <x v="51"/>
    <n v="75059"/>
  </r>
  <r>
    <x v="2"/>
    <x v="1"/>
    <x v="51"/>
    <n v="72740"/>
  </r>
  <r>
    <x v="2"/>
    <x v="2"/>
    <x v="51"/>
    <n v="84551"/>
  </r>
  <r>
    <x v="2"/>
    <x v="3"/>
    <x v="51"/>
    <n v="86084"/>
  </r>
  <r>
    <x v="2"/>
    <x v="4"/>
    <x v="51"/>
    <n v="83640"/>
  </r>
  <r>
    <x v="2"/>
    <x v="5"/>
    <x v="51"/>
    <n v="77115"/>
  </r>
  <r>
    <x v="2"/>
    <x v="6"/>
    <x v="51"/>
    <n v="83863"/>
  </r>
  <r>
    <x v="2"/>
    <x v="7"/>
    <x v="51"/>
    <n v="82705"/>
  </r>
  <r>
    <x v="2"/>
    <x v="8"/>
    <x v="51"/>
    <n v="88678"/>
  </r>
  <r>
    <x v="2"/>
    <x v="9"/>
    <x v="51"/>
    <n v="93614"/>
  </r>
  <r>
    <x v="2"/>
    <x v="10"/>
    <x v="51"/>
    <n v="89051"/>
  </r>
  <r>
    <x v="2"/>
    <x v="11"/>
    <x v="51"/>
    <n v="94514"/>
  </r>
  <r>
    <x v="3"/>
    <x v="0"/>
    <x v="51"/>
    <n v="85765"/>
  </r>
  <r>
    <x v="3"/>
    <x v="1"/>
    <x v="51"/>
    <n v="83508"/>
  </r>
  <r>
    <x v="3"/>
    <x v="2"/>
    <x v="51"/>
    <n v="97443"/>
  </r>
  <r>
    <x v="3"/>
    <x v="3"/>
    <x v="51"/>
    <n v="94087"/>
  </r>
  <r>
    <x v="3"/>
    <x v="4"/>
    <x v="51"/>
    <n v="93481"/>
  </r>
  <r>
    <x v="3"/>
    <x v="5"/>
    <x v="51"/>
    <n v="89819"/>
  </r>
  <r>
    <x v="3"/>
    <x v="6"/>
    <x v="51"/>
    <n v="92980"/>
  </r>
  <r>
    <x v="3"/>
    <x v="7"/>
    <x v="51"/>
    <n v="94498"/>
  </r>
  <r>
    <x v="3"/>
    <x v="8"/>
    <x v="51"/>
    <n v="92206"/>
  </r>
  <r>
    <x v="3"/>
    <x v="9"/>
    <x v="51"/>
    <n v="96001"/>
  </r>
  <r>
    <x v="3"/>
    <x v="10"/>
    <x v="51"/>
    <n v="92174"/>
  </r>
  <r>
    <x v="3"/>
    <x v="11"/>
    <x v="51"/>
    <n v="93091"/>
  </r>
  <r>
    <x v="4"/>
    <x v="0"/>
    <x v="51"/>
    <n v="83675"/>
  </r>
  <r>
    <x v="4"/>
    <x v="1"/>
    <x v="51"/>
    <n v="81137"/>
  </r>
  <r>
    <x v="4"/>
    <x v="2"/>
    <x v="51"/>
    <n v="99745"/>
  </r>
  <r>
    <x v="4"/>
    <x v="3"/>
    <x v="51"/>
    <n v="92919"/>
  </r>
  <r>
    <x v="4"/>
    <x v="4"/>
    <x v="51"/>
    <n v="93852"/>
  </r>
  <r>
    <x v="4"/>
    <x v="5"/>
    <x v="51"/>
    <n v="88264"/>
  </r>
  <r>
    <x v="4"/>
    <x v="6"/>
    <x v="51"/>
    <n v="90254"/>
  </r>
  <r>
    <x v="4"/>
    <x v="7"/>
    <x v="51"/>
    <n v="90755"/>
  </r>
  <r>
    <x v="4"/>
    <x v="8"/>
    <x v="51"/>
    <n v="93868"/>
  </r>
  <r>
    <x v="4"/>
    <x v="9"/>
    <x v="51"/>
    <n v="94464"/>
  </r>
  <r>
    <x v="4"/>
    <x v="10"/>
    <x v="51"/>
    <n v="96769"/>
  </r>
  <r>
    <x v="4"/>
    <x v="11"/>
    <x v="51"/>
    <n v="96788"/>
  </r>
  <r>
    <x v="5"/>
    <x v="0"/>
    <x v="51"/>
    <n v="85591"/>
  </r>
  <r>
    <x v="5"/>
    <x v="1"/>
    <x v="51"/>
    <n v="86917"/>
  </r>
  <r>
    <x v="5"/>
    <x v="2"/>
    <x v="51"/>
    <n v="102254"/>
  </r>
  <r>
    <x v="5"/>
    <x v="3"/>
    <x v="51"/>
    <n v="94412"/>
  </r>
  <r>
    <x v="5"/>
    <x v="4"/>
    <x v="51"/>
    <n v="93594"/>
  </r>
  <r>
    <x v="5"/>
    <x v="5"/>
    <x v="51"/>
    <n v="91373"/>
  </r>
  <r>
    <x v="5"/>
    <x v="6"/>
    <x v="51"/>
    <n v="94420"/>
  </r>
  <r>
    <x v="5"/>
    <x v="7"/>
    <x v="51"/>
    <n v="96291"/>
  </r>
  <r>
    <x v="5"/>
    <x v="8"/>
    <x v="51"/>
    <n v="95944"/>
  </r>
  <r>
    <x v="5"/>
    <x v="9"/>
    <x v="51"/>
    <n v="99058"/>
  </r>
  <r>
    <x v="5"/>
    <x v="10"/>
    <x v="51"/>
    <n v="98439"/>
  </r>
  <r>
    <x v="5"/>
    <x v="11"/>
    <x v="51"/>
    <n v="95557"/>
  </r>
  <r>
    <x v="6"/>
    <x v="0"/>
    <x v="51"/>
    <n v="83759"/>
  </r>
  <r>
    <x v="6"/>
    <x v="1"/>
    <x v="51"/>
    <n v="84840"/>
  </r>
  <r>
    <x v="6"/>
    <x v="2"/>
    <x v="51"/>
    <n v="94887"/>
  </r>
  <r>
    <x v="6"/>
    <x v="3"/>
    <x v="51"/>
    <n v="92219"/>
  </r>
  <r>
    <x v="6"/>
    <x v="4"/>
    <x v="51"/>
    <n v="91423"/>
  </r>
  <r>
    <x v="6"/>
    <x v="5"/>
    <x v="51"/>
    <n v="86471"/>
  </r>
  <r>
    <x v="6"/>
    <x v="6"/>
    <x v="51"/>
    <n v="82482"/>
  </r>
  <r>
    <x v="6"/>
    <x v="7"/>
    <x v="51"/>
    <n v="84407"/>
  </r>
  <r>
    <x v="6"/>
    <x v="8"/>
    <x v="51"/>
    <n v="82306"/>
  </r>
  <r>
    <x v="6"/>
    <x v="9"/>
    <x v="51"/>
    <n v="81354"/>
  </r>
  <r>
    <x v="6"/>
    <x v="10"/>
    <x v="51"/>
    <n v="80826"/>
  </r>
  <r>
    <x v="6"/>
    <x v="11"/>
    <x v="51"/>
    <n v="66029"/>
  </r>
  <r>
    <x v="7"/>
    <x v="0"/>
    <x v="51"/>
    <n v="63436"/>
  </r>
  <r>
    <x v="7"/>
    <x v="1"/>
    <x v="51"/>
    <n v="60961"/>
  </r>
  <r>
    <x v="7"/>
    <x v="2"/>
    <x v="51"/>
    <n v="64508"/>
  </r>
  <r>
    <x v="7"/>
    <x v="3"/>
    <x v="51"/>
    <n v="59032"/>
  </r>
  <r>
    <x v="7"/>
    <x v="4"/>
    <x v="51"/>
    <n v="53201.723159158566"/>
  </r>
  <r>
    <x v="7"/>
    <x v="5"/>
    <x v="51"/>
    <n v="39113"/>
  </r>
  <r>
    <x v="7"/>
    <x v="6"/>
    <x v="51"/>
    <n v="37839"/>
  </r>
  <r>
    <x v="7"/>
    <x v="7"/>
    <x v="51"/>
    <n v="31531"/>
  </r>
  <r>
    <x v="7"/>
    <x v="8"/>
    <x v="51"/>
    <n v="30094"/>
  </r>
  <r>
    <x v="7"/>
    <x v="9"/>
    <x v="51"/>
    <n v="44380"/>
  </r>
  <r>
    <x v="7"/>
    <x v="10"/>
    <x v="51"/>
    <n v="53588"/>
  </r>
  <r>
    <x v="7"/>
    <x v="11"/>
    <x v="51"/>
    <n v="60926"/>
  </r>
  <r>
    <x v="8"/>
    <x v="0"/>
    <x v="51"/>
    <n v="48921.239896408064"/>
  </r>
  <r>
    <x v="8"/>
    <x v="1"/>
    <x v="51"/>
    <n v="45968.025308798125"/>
  </r>
  <r>
    <x v="8"/>
    <x v="2"/>
    <x v="51"/>
    <n v="59271.892380300793"/>
  </r>
  <r>
    <x v="8"/>
    <x v="3"/>
    <x v="51"/>
    <n v="62576.14182282496"/>
  </r>
  <r>
    <x v="8"/>
    <x v="4"/>
    <x v="51"/>
    <n v="64764.165120274229"/>
  </r>
  <r>
    <x v="8"/>
    <x v="5"/>
    <x v="51"/>
    <n v="66674.400560017137"/>
  </r>
  <r>
    <x v="8"/>
    <x v="6"/>
    <x v="51"/>
    <n v="77967.298330307531"/>
  </r>
  <r>
    <x v="8"/>
    <x v="7"/>
    <x v="51"/>
    <n v="75817.95206654958"/>
  </r>
  <r>
    <x v="8"/>
    <x v="8"/>
    <x v="51"/>
    <n v="77582.765145211088"/>
  </r>
  <r>
    <x v="8"/>
    <x v="9"/>
    <x v="51"/>
    <n v="89620.059566182055"/>
  </r>
  <r>
    <x v="8"/>
    <x v="10"/>
    <x v="51"/>
    <n v="74844.348079320655"/>
  </r>
  <r>
    <x v="8"/>
    <x v="11"/>
    <x v="51"/>
    <n v="76186.341885614282"/>
  </r>
  <r>
    <x v="9"/>
    <x v="0"/>
    <x v="51"/>
    <n v="67946.964165657948"/>
  </r>
  <r>
    <x v="9"/>
    <x v="1"/>
    <x v="51"/>
    <n v="73344.096983138399"/>
  </r>
  <r>
    <x v="9"/>
    <x v="2"/>
    <x v="51"/>
    <n v="85376.912299397227"/>
  </r>
  <r>
    <x v="9"/>
    <x v="3"/>
    <x v="51"/>
    <n v="77585.538665269007"/>
  </r>
  <r>
    <x v="9"/>
    <x v="4"/>
    <x v="51"/>
    <n v="76449.253222852218"/>
  </r>
  <r>
    <x v="9"/>
    <x v="5"/>
    <x v="51"/>
    <n v="60487.337588419723"/>
  </r>
  <r>
    <x v="9"/>
    <x v="6"/>
    <x v="51"/>
    <n v="73568.249370240257"/>
  </r>
  <r>
    <x v="9"/>
    <x v="7"/>
    <x v="51"/>
    <n v="77218.06971575573"/>
  </r>
  <r>
    <x v="9"/>
    <x v="8"/>
    <x v="51"/>
    <n v="80048.027761327307"/>
  </r>
  <r>
    <x v="9"/>
    <x v="9"/>
    <x v="51"/>
    <n v="79526.713558932955"/>
  </r>
  <r>
    <x v="9"/>
    <x v="10"/>
    <x v="51"/>
    <n v="82185.599551959094"/>
  </r>
  <r>
    <x v="9"/>
    <x v="11"/>
    <x v="51"/>
    <n v="85560.456131588973"/>
  </r>
  <r>
    <x v="10"/>
    <x v="0"/>
    <x v="51"/>
    <n v="68666.563018953442"/>
  </r>
  <r>
    <x v="10"/>
    <x v="1"/>
    <x v="51"/>
    <n v="70774.451404001753"/>
  </r>
  <r>
    <x v="10"/>
    <x v="2"/>
    <x v="51"/>
    <n v="85073.833655771174"/>
  </r>
  <r>
    <x v="10"/>
    <x v="3"/>
    <x v="51"/>
    <n v="93114.732212503106"/>
  </r>
  <r>
    <x v="10"/>
    <x v="4"/>
    <x v="51"/>
    <n v="88231.446416197141"/>
  </r>
  <r>
    <x v="10"/>
    <x v="5"/>
    <x v="51"/>
    <n v="79088.796602685077"/>
  </r>
  <r>
    <x v="10"/>
    <x v="6"/>
    <x v="51"/>
    <n v="79434.297850120871"/>
  </r>
  <r>
    <x v="10"/>
    <x v="7"/>
    <x v="51"/>
    <n v="80530.266993538986"/>
  </r>
  <r>
    <x v="10"/>
    <x v="8"/>
    <x v="51"/>
    <n v="85785"/>
  </r>
  <r>
    <x v="10"/>
    <x v="9"/>
    <x v="51"/>
    <n v="85918"/>
  </r>
  <r>
    <x v="10"/>
    <x v="10"/>
    <x v="51"/>
    <n v="84969"/>
  </r>
  <r>
    <x v="10"/>
    <x v="11"/>
    <x v="51"/>
    <n v="82113"/>
  </r>
  <r>
    <x v="11"/>
    <x v="0"/>
    <x v="51"/>
    <n v="67843.24673387807"/>
  </r>
  <r>
    <x v="11"/>
    <x v="1"/>
    <x v="51"/>
    <n v="67329.389612758838"/>
  </r>
  <r>
    <x v="11"/>
    <x v="2"/>
    <x v="51"/>
    <n v="82512"/>
  </r>
  <r>
    <x v="11"/>
    <x v="3"/>
    <x v="51"/>
    <n v="77435"/>
  </r>
  <r>
    <x v="11"/>
    <x v="4"/>
    <x v="51"/>
    <n v="74682"/>
  </r>
  <r>
    <x v="11"/>
    <x v="5"/>
    <x v="51"/>
    <n v="73319"/>
  </r>
  <r>
    <x v="11"/>
    <x v="6"/>
    <x v="51"/>
    <n v="85331"/>
  </r>
  <r>
    <x v="11"/>
    <x v="7"/>
    <x v="51"/>
    <n v="96204"/>
  </r>
  <r>
    <x v="11"/>
    <x v="8"/>
    <x v="51"/>
    <n v="93804"/>
  </r>
  <r>
    <x v="11"/>
    <x v="9"/>
    <x v="51"/>
    <n v="93824"/>
  </r>
  <r>
    <x v="11"/>
    <x v="10"/>
    <x v="51"/>
    <n v="67526"/>
  </r>
  <r>
    <x v="11"/>
    <x v="11"/>
    <x v="51"/>
    <n v="57207"/>
  </r>
  <r>
    <x v="12"/>
    <x v="0"/>
    <x v="51"/>
    <n v="51953"/>
  </r>
  <r>
    <x v="12"/>
    <x v="1"/>
    <x v="51"/>
    <n v="48199"/>
  </r>
  <r>
    <x v="12"/>
    <x v="2"/>
    <x v="51"/>
    <n v="63212"/>
  </r>
  <r>
    <x v="12"/>
    <x v="3"/>
    <x v="51"/>
    <n v="75483"/>
  </r>
  <r>
    <x v="12"/>
    <x v="4"/>
    <x v="51"/>
    <n v="69069"/>
  </r>
  <r>
    <x v="12"/>
    <x v="5"/>
    <x v="51"/>
    <n v="59658.151341388657"/>
  </r>
  <r>
    <x v="12"/>
    <x v="6"/>
    <x v="51"/>
    <n v="56691.305180657968"/>
  </r>
  <r>
    <x v="12"/>
    <x v="7"/>
    <x v="51"/>
    <n v="60017"/>
  </r>
  <r>
    <x v="12"/>
    <x v="8"/>
    <x v="51"/>
    <n v="54571"/>
  </r>
  <r>
    <x v="12"/>
    <x v="9"/>
    <x v="51"/>
    <n v="75481"/>
  </r>
  <r>
    <x v="12"/>
    <x v="10"/>
    <x v="51"/>
    <n v="75769"/>
  </r>
  <r>
    <x v="12"/>
    <x v="11"/>
    <x v="51"/>
    <n v="77873"/>
  </r>
  <r>
    <x v="13"/>
    <x v="0"/>
    <x v="51"/>
    <n v="78298"/>
  </r>
  <r>
    <x v="13"/>
    <x v="1"/>
    <x v="51"/>
    <n v="78062"/>
  </r>
  <r>
    <x v="13"/>
    <x v="2"/>
    <x v="51"/>
    <n v="82269"/>
  </r>
  <r>
    <x v="13"/>
    <x v="3"/>
    <x v="51"/>
    <n v="93052"/>
  </r>
  <r>
    <x v="13"/>
    <x v="4"/>
    <x v="51"/>
    <n v="95412"/>
  </r>
  <r>
    <x v="13"/>
    <x v="5"/>
    <x v="51"/>
    <n v="90328"/>
  </r>
  <r>
    <x v="13"/>
    <x v="6"/>
    <x v="51"/>
    <n v="98410"/>
  </r>
  <r>
    <x v="13"/>
    <x v="7"/>
    <x v="51"/>
    <n v="107127"/>
  </r>
  <r>
    <x v="13"/>
    <x v="8"/>
    <x v="51"/>
    <n v="111021"/>
  </r>
  <r>
    <x v="13"/>
    <x v="9"/>
    <x v="51"/>
    <n v="117789"/>
  </r>
  <r>
    <x v="13"/>
    <x v="10"/>
    <x v="51"/>
    <n v="114872"/>
  </r>
  <r>
    <x v="13"/>
    <x v="11"/>
    <x v="51"/>
    <n v="116116"/>
  </r>
  <r>
    <x v="14"/>
    <x v="0"/>
    <x v="51"/>
    <n v="111657"/>
  </r>
  <r>
    <x v="14"/>
    <x v="1"/>
    <x v="51"/>
    <n v="108193"/>
  </r>
  <r>
    <x v="14"/>
    <x v="2"/>
    <x v="51"/>
    <n v="122128"/>
  </r>
  <r>
    <x v="14"/>
    <x v="3"/>
    <x v="51"/>
    <n v="118234"/>
  </r>
  <r>
    <x v="14"/>
    <x v="4"/>
    <x v="51"/>
    <n v="119618"/>
  </r>
  <r>
    <x v="14"/>
    <x v="5"/>
    <x v="51"/>
    <n v="122577"/>
  </r>
  <r>
    <x v="14"/>
    <x v="6"/>
    <x v="51"/>
    <n v="108525"/>
  </r>
  <r>
    <x v="14"/>
    <x v="7"/>
    <x v="51"/>
    <n v="122510"/>
  </r>
  <r>
    <x v="14"/>
    <x v="8"/>
    <x v="51"/>
    <n v="126057"/>
  </r>
  <r>
    <x v="14"/>
    <x v="9"/>
    <x v="51"/>
    <n v="127009"/>
  </r>
  <r>
    <x v="14"/>
    <x v="10"/>
    <x v="51"/>
    <n v="125295"/>
  </r>
  <r>
    <x v="14"/>
    <x v="11"/>
    <x v="51"/>
    <n v="129375"/>
  </r>
  <r>
    <x v="15"/>
    <x v="0"/>
    <x v="51"/>
    <n v="105600"/>
  </r>
  <r>
    <x v="15"/>
    <x v="1"/>
    <x v="51"/>
    <n v="103138"/>
  </r>
  <r>
    <x v="15"/>
    <x v="2"/>
    <x v="51"/>
    <n v="134049"/>
  </r>
  <r>
    <x v="15"/>
    <x v="3"/>
    <x v="51"/>
    <n v="131744"/>
  </r>
  <r>
    <x v="15"/>
    <x v="4"/>
    <x v="51"/>
    <n v="125308"/>
  </r>
  <r>
    <x v="15"/>
    <x v="5"/>
    <x v="51"/>
    <n v="124343"/>
  </r>
  <r>
    <x v="15"/>
    <x v="6"/>
    <x v="51"/>
    <n v="121279"/>
  </r>
  <r>
    <x v="15"/>
    <x v="7"/>
    <x v="51"/>
    <n v="126028"/>
  </r>
  <r>
    <x v="15"/>
    <x v="8"/>
    <x v="51"/>
    <n v="125081"/>
  </r>
  <r>
    <x v="15"/>
    <x v="9"/>
    <x v="51"/>
    <n v="106410"/>
  </r>
  <r>
    <x v="15"/>
    <x v="10"/>
    <x v="51"/>
    <n v="70515"/>
  </r>
  <r>
    <x v="15"/>
    <x v="11"/>
    <x v="51"/>
    <n v="62451"/>
  </r>
  <r>
    <x v="16"/>
    <x v="0"/>
    <x v="51"/>
    <n v="51025"/>
  </r>
  <r>
    <x v="16"/>
    <x v="1"/>
    <x v="51"/>
    <n v="53566"/>
  </r>
  <r>
    <x v="16"/>
    <x v="2"/>
    <x v="51"/>
    <n v="59477"/>
  </r>
  <r>
    <x v="16"/>
    <x v="3"/>
    <x v="51"/>
    <n v="54227"/>
  </r>
  <r>
    <x v="16"/>
    <x v="4"/>
    <x v="51"/>
    <n v="49387"/>
  </r>
  <r>
    <x v="16"/>
    <x v="5"/>
    <x v="51"/>
    <n v="59937"/>
  </r>
  <r>
    <x v="16"/>
    <x v="6"/>
    <x v="51"/>
    <n v="54019"/>
  </r>
  <r>
    <x v="16"/>
    <x v="7"/>
    <x v="51"/>
    <n v="65358"/>
  </r>
  <r>
    <x v="16"/>
    <x v="8"/>
    <x v="51"/>
    <n v="104107"/>
  </r>
  <r>
    <x v="16"/>
    <x v="9"/>
    <x v="51"/>
    <n v="93800"/>
  </r>
  <r>
    <x v="16"/>
    <x v="10"/>
    <x v="51"/>
    <n v="65453"/>
  </r>
  <r>
    <x v="16"/>
    <x v="11"/>
    <x v="51"/>
    <n v="58708"/>
  </r>
  <r>
    <x v="17"/>
    <x v="0"/>
    <x v="51"/>
    <n v="51562"/>
  </r>
  <r>
    <x v="17"/>
    <x v="1"/>
    <x v="51"/>
    <n v="55224"/>
  </r>
  <r>
    <x v="17"/>
    <x v="2"/>
    <x v="51"/>
    <n v="78553"/>
  </r>
  <r>
    <x v="17"/>
    <x v="3"/>
    <x v="51"/>
    <n v="60471"/>
  </r>
  <r>
    <x v="17"/>
    <x v="4"/>
    <x v="51"/>
    <n v="60384"/>
  </r>
  <r>
    <x v="17"/>
    <x v="5"/>
    <x v="51"/>
    <n v="61556"/>
  </r>
  <r>
    <x v="17"/>
    <x v="6"/>
    <x v="51"/>
    <n v="62078.447751513042"/>
  </r>
  <r>
    <x v="17"/>
    <x v="7"/>
    <x v="51"/>
    <n v="70842.060450249934"/>
  </r>
  <r>
    <x v="17"/>
    <x v="8"/>
    <x v="51"/>
    <n v="66761.90907782322"/>
  </r>
  <r>
    <x v="17"/>
    <x v="9"/>
    <x v="51"/>
    <n v="71316.758347648196"/>
  </r>
  <r>
    <x v="17"/>
    <x v="10"/>
    <x v="51"/>
    <n v="73543.080355215207"/>
  </r>
  <r>
    <x v="17"/>
    <x v="11"/>
    <x v="51"/>
    <n v="91872.118604732241"/>
  </r>
  <r>
    <x v="18"/>
    <x v="0"/>
    <x v="51"/>
    <n v="82974.469459783824"/>
  </r>
  <r>
    <x v="18"/>
    <x v="1"/>
    <x v="51"/>
    <n v="79587.867981468386"/>
  </r>
  <r>
    <x v="18"/>
    <x v="2"/>
    <x v="51"/>
    <n v="94462.057292274912"/>
  </r>
  <r>
    <x v="18"/>
    <x v="3"/>
    <x v="51"/>
    <n v="105026.22626798245"/>
  </r>
  <r>
    <x v="18"/>
    <x v="4"/>
    <x v="51"/>
    <n v="105440.24167198849"/>
  </r>
  <r>
    <x v="18"/>
    <x v="5"/>
    <x v="51"/>
    <n v="110883.25023231164"/>
  </r>
  <r>
    <x v="18"/>
    <x v="6"/>
    <x v="51"/>
    <n v="128823.35951775932"/>
  </r>
  <r>
    <x v="18"/>
    <x v="7"/>
    <x v="51"/>
    <n v="130442.13983483391"/>
  </r>
  <r>
    <x v="18"/>
    <x v="8"/>
    <x v="51"/>
    <n v="115429.97363828099"/>
  </r>
  <r>
    <x v="18"/>
    <x v="9"/>
    <x v="51"/>
    <n v="126366.02660948041"/>
  </r>
  <r>
    <x v="18"/>
    <x v="10"/>
    <x v="51"/>
    <n v="109149.04085997623"/>
  </r>
  <r>
    <x v="18"/>
    <x v="11"/>
    <x v="51"/>
    <n v="89538.966821514594"/>
  </r>
  <r>
    <x v="19"/>
    <x v="0"/>
    <x v="51"/>
    <n v="88808"/>
  </r>
  <r>
    <x v="19"/>
    <x v="1"/>
    <x v="51"/>
    <n v="88197"/>
  </r>
  <r>
    <x v="19"/>
    <x v="2"/>
    <x v="51"/>
    <n v="103015.49314995829"/>
  </r>
  <r>
    <x v="19"/>
    <x v="3"/>
    <x v="51"/>
    <n v="116780.80944616059"/>
  </r>
  <r>
    <x v="19"/>
    <x v="4"/>
    <x v="51"/>
    <n v="137608.60931332785"/>
  </r>
  <r>
    <x v="19"/>
    <x v="5"/>
    <x v="51"/>
    <n v="129398.56117964305"/>
  </r>
  <r>
    <x v="19"/>
    <x v="6"/>
    <x v="51"/>
    <n v="143167.76231484319"/>
  </r>
  <r>
    <x v="19"/>
    <x v="7"/>
    <x v="51"/>
    <n v="154725.0541946833"/>
  </r>
  <r>
    <x v="19"/>
    <x v="8"/>
    <x v="51"/>
    <n v="172291"/>
  </r>
  <r>
    <x v="19"/>
    <x v="9"/>
    <x v="51"/>
    <n v="186687"/>
  </r>
  <r>
    <x v="19"/>
    <x v="10"/>
    <x v="51"/>
    <n v="175814"/>
  </r>
  <r>
    <x v="19"/>
    <x v="11"/>
    <x v="51"/>
    <n v="174028"/>
  </r>
  <r>
    <x v="20"/>
    <x v="0"/>
    <x v="51"/>
    <n v="161953"/>
  </r>
  <r>
    <x v="20"/>
    <x v="1"/>
    <x v="51"/>
    <n v="162685"/>
  </r>
  <r>
    <x v="20"/>
    <x v="2"/>
    <x v="51"/>
    <n v="186416"/>
  </r>
  <r>
    <x v="20"/>
    <x v="3"/>
    <x v="51"/>
    <n v="198131"/>
  </r>
  <r>
    <x v="20"/>
    <x v="4"/>
    <x v="51"/>
    <n v="187879"/>
  </r>
  <r>
    <x v="20"/>
    <x v="5"/>
    <x v="51"/>
    <n v="182335"/>
  </r>
  <r>
    <x v="20"/>
    <x v="6"/>
    <x v="51"/>
    <n v="184017"/>
  </r>
  <r>
    <x v="20"/>
    <x v="7"/>
    <x v="51"/>
    <n v="182628"/>
  </r>
  <r>
    <x v="20"/>
    <x v="8"/>
    <x v="51"/>
    <n v="201474"/>
  </r>
  <r>
    <x v="20"/>
    <x v="9"/>
    <x v="51"/>
    <n v="203880"/>
  </r>
  <r>
    <x v="20"/>
    <x v="10"/>
    <x v="51"/>
    <n v="197070"/>
  </r>
  <r>
    <x v="20"/>
    <x v="11"/>
    <x v="51"/>
    <n v="185495"/>
  </r>
  <r>
    <x v="21"/>
    <x v="0"/>
    <x v="51"/>
    <n v="206630"/>
  </r>
  <r>
    <x v="21"/>
    <x v="1"/>
    <x v="51"/>
    <n v="202176"/>
  </r>
  <r>
    <x v="21"/>
    <x v="2"/>
    <x v="51"/>
    <n v="240286"/>
  </r>
  <r>
    <x v="21"/>
    <x v="3"/>
    <x v="51"/>
    <n v="252606"/>
  </r>
  <r>
    <x v="21"/>
    <x v="4"/>
    <x v="51"/>
    <n v="271356"/>
  </r>
  <r>
    <x v="21"/>
    <x v="5"/>
    <x v="51"/>
    <n v="259281"/>
  </r>
  <r>
    <x v="21"/>
    <x v="6"/>
    <x v="51"/>
    <n v="250159"/>
  </r>
  <r>
    <x v="21"/>
    <x v="7"/>
    <x v="51"/>
    <n v="255158"/>
  </r>
  <r>
    <x v="21"/>
    <x v="8"/>
    <x v="51"/>
    <n v="245105"/>
  </r>
  <r>
    <x v="21"/>
    <x v="9"/>
    <x v="51"/>
    <n v="224217"/>
  </r>
  <r>
    <x v="21"/>
    <x v="10"/>
    <x v="51"/>
    <n v="220395"/>
  </r>
  <r>
    <x v="21"/>
    <x v="11"/>
    <x v="51"/>
    <n v="204510"/>
  </r>
  <r>
    <x v="22"/>
    <x v="0"/>
    <x v="51"/>
    <n v="190247"/>
  </r>
  <r>
    <x v="22"/>
    <x v="1"/>
    <x v="51"/>
    <n v="153686"/>
  </r>
  <r>
    <x v="22"/>
    <x v="2"/>
    <x v="51"/>
    <n v="206946"/>
  </r>
  <r>
    <x v="22"/>
    <x v="3"/>
    <x v="51"/>
    <n v="184127"/>
  </r>
  <r>
    <x v="22"/>
    <x v="4"/>
    <x v="51"/>
    <n v="201035"/>
  </r>
  <r>
    <x v="22"/>
    <x v="5"/>
    <x v="51"/>
    <n v="194830"/>
  </r>
  <r>
    <x v="22"/>
    <x v="6"/>
    <x v="51"/>
    <n v="203215"/>
  </r>
  <r>
    <x v="22"/>
    <x v="7"/>
    <x v="51"/>
    <n v="210483"/>
  </r>
  <r>
    <x v="22"/>
    <x v="8"/>
    <x v="51"/>
    <n v="214881"/>
  </r>
  <r>
    <x v="22"/>
    <x v="9"/>
    <x v="51"/>
    <n v="213196"/>
  </r>
  <r>
    <x v="22"/>
    <x v="10"/>
    <x v="51"/>
    <n v="214631"/>
  </r>
  <r>
    <x v="22"/>
    <x v="11"/>
    <x v="51"/>
    <n v="203838"/>
  </r>
  <r>
    <x v="23"/>
    <x v="0"/>
    <x v="51"/>
    <n v="216474"/>
  </r>
  <r>
    <x v="23"/>
    <x v="1"/>
    <x v="51"/>
    <n v="209760"/>
  </r>
  <r>
    <x v="23"/>
    <x v="2"/>
    <x v="51"/>
    <n v="234254"/>
  </r>
  <r>
    <x v="23"/>
    <x v="3"/>
    <x v="51"/>
    <n v="215087"/>
  </r>
  <r>
    <x v="23"/>
    <x v="4"/>
    <x v="51"/>
    <n v="215595"/>
  </r>
  <r>
    <x v="23"/>
    <x v="5"/>
    <x v="51"/>
    <n v="208738"/>
  </r>
  <r>
    <x v="23"/>
    <x v="6"/>
    <x v="51"/>
    <n v="217101"/>
  </r>
  <r>
    <x v="23"/>
    <x v="7"/>
    <x v="51"/>
    <n v="239255"/>
  </r>
  <r>
    <x v="23"/>
    <x v="8"/>
    <x v="51"/>
    <n v="217456"/>
  </r>
  <r>
    <x v="23"/>
    <x v="9"/>
    <x v="51"/>
    <n v="242851"/>
  </r>
  <r>
    <x v="23"/>
    <x v="10"/>
    <x v="51"/>
    <n v="218196"/>
  </r>
  <r>
    <x v="23"/>
    <x v="11"/>
    <x v="51"/>
    <n v="203050"/>
  </r>
  <r>
    <x v="24"/>
    <x v="0"/>
    <x v="51"/>
    <n v="214464"/>
  </r>
  <r>
    <x v="24"/>
    <x v="1"/>
    <x v="51"/>
    <n v="211345"/>
  </r>
  <r>
    <x v="24"/>
    <x v="2"/>
    <x v="51"/>
    <n v="226395"/>
  </r>
  <r>
    <x v="24"/>
    <x v="3"/>
    <x v="51"/>
    <n v="211926"/>
  </r>
  <r>
    <x v="24"/>
    <x v="4"/>
    <x v="51"/>
    <n v="196176"/>
  </r>
  <r>
    <x v="24"/>
    <x v="5"/>
    <x v="51"/>
    <n v="170135"/>
  </r>
  <r>
    <x v="24"/>
    <x v="6"/>
    <x v="51"/>
    <n v="186876"/>
  </r>
  <r>
    <x v="24"/>
    <x v="7"/>
    <x v="51"/>
    <n v="202483"/>
  </r>
  <r>
    <x v="24"/>
    <x v="8"/>
    <x v="51"/>
    <n v="186790"/>
  </r>
  <r>
    <x v="24"/>
    <x v="9"/>
    <x v="51"/>
    <n v="196245"/>
  </r>
  <r>
    <x v="24"/>
    <x v="10"/>
    <x v="51"/>
    <n v="205729"/>
  </r>
  <r>
    <x v="24"/>
    <x v="11"/>
    <x v="51"/>
    <n v="212122"/>
  </r>
  <r>
    <x v="25"/>
    <x v="0"/>
    <x v="51"/>
    <n v="214603"/>
  </r>
  <r>
    <x v="25"/>
    <x v="1"/>
    <x v="51"/>
    <n v="206717"/>
  </r>
  <r>
    <x v="25"/>
    <x v="2"/>
    <x v="51"/>
    <n v="124894"/>
  </r>
  <r>
    <x v="25"/>
    <x v="3"/>
    <x v="51"/>
    <n v="27916"/>
  </r>
  <r>
    <x v="25"/>
    <x v="4"/>
    <x v="51"/>
    <n v="41903"/>
  </r>
  <r>
    <x v="25"/>
    <x v="5"/>
    <x v="51"/>
    <n v="44539"/>
  </r>
  <r>
    <x v="25"/>
    <x v="6"/>
    <x v="51"/>
    <n v="36368"/>
  </r>
  <r>
    <x v="25"/>
    <x v="7"/>
    <x v="51"/>
    <n v="41388"/>
  </r>
  <r>
    <x v="25"/>
    <x v="8"/>
    <x v="51"/>
    <n v="53656"/>
  </r>
  <r>
    <x v="25"/>
    <x v="9"/>
    <x v="51"/>
    <n v="67612"/>
  </r>
  <r>
    <x v="25"/>
    <x v="10"/>
    <x v="51"/>
    <n v="71184"/>
  </r>
  <r>
    <x v="25"/>
    <x v="11"/>
    <x v="51"/>
    <n v="87042"/>
  </r>
  <r>
    <x v="0"/>
    <x v="0"/>
    <x v="52"/>
    <n v="0"/>
  </r>
  <r>
    <x v="0"/>
    <x v="1"/>
    <x v="52"/>
    <n v="0"/>
  </r>
  <r>
    <x v="0"/>
    <x v="2"/>
    <x v="52"/>
    <n v="0"/>
  </r>
  <r>
    <x v="0"/>
    <x v="3"/>
    <x v="52"/>
    <n v="0"/>
  </r>
  <r>
    <x v="0"/>
    <x v="4"/>
    <x v="52"/>
    <n v="42821"/>
  </r>
  <r>
    <x v="0"/>
    <x v="5"/>
    <x v="52"/>
    <n v="55695"/>
  </r>
  <r>
    <x v="0"/>
    <x v="6"/>
    <x v="52"/>
    <n v="63841"/>
  </r>
  <r>
    <x v="0"/>
    <x v="7"/>
    <x v="52"/>
    <n v="75936"/>
  </r>
  <r>
    <x v="0"/>
    <x v="8"/>
    <x v="52"/>
    <n v="82547"/>
  </r>
  <r>
    <x v="0"/>
    <x v="9"/>
    <x v="52"/>
    <n v="88885"/>
  </r>
  <r>
    <x v="0"/>
    <x v="10"/>
    <x v="52"/>
    <n v="95670"/>
  </r>
  <r>
    <x v="0"/>
    <x v="11"/>
    <x v="52"/>
    <n v="97592"/>
  </r>
  <r>
    <x v="1"/>
    <x v="0"/>
    <x v="52"/>
    <n v="96912"/>
  </r>
  <r>
    <x v="1"/>
    <x v="1"/>
    <x v="52"/>
    <n v="102983"/>
  </r>
  <r>
    <x v="1"/>
    <x v="2"/>
    <x v="52"/>
    <n v="118237"/>
  </r>
  <r>
    <x v="1"/>
    <x v="3"/>
    <x v="52"/>
    <n v="114475"/>
  </r>
  <r>
    <x v="1"/>
    <x v="4"/>
    <x v="52"/>
    <n v="123240"/>
  </r>
  <r>
    <x v="1"/>
    <x v="5"/>
    <x v="52"/>
    <n v="111153"/>
  </r>
  <r>
    <x v="1"/>
    <x v="6"/>
    <x v="52"/>
    <n v="119593"/>
  </r>
  <r>
    <x v="1"/>
    <x v="7"/>
    <x v="52"/>
    <n v="119076"/>
  </r>
  <r>
    <x v="1"/>
    <x v="8"/>
    <x v="52"/>
    <n v="114677"/>
  </r>
  <r>
    <x v="1"/>
    <x v="9"/>
    <x v="52"/>
    <n v="135111"/>
  </r>
  <r>
    <x v="1"/>
    <x v="10"/>
    <x v="52"/>
    <n v="129750"/>
  </r>
  <r>
    <x v="1"/>
    <x v="11"/>
    <x v="52"/>
    <n v="124158"/>
  </r>
  <r>
    <x v="2"/>
    <x v="0"/>
    <x v="52"/>
    <n v="116353"/>
  </r>
  <r>
    <x v="2"/>
    <x v="1"/>
    <x v="52"/>
    <n v="111702"/>
  </r>
  <r>
    <x v="2"/>
    <x v="2"/>
    <x v="52"/>
    <n v="132909"/>
  </r>
  <r>
    <x v="2"/>
    <x v="3"/>
    <x v="52"/>
    <n v="135602"/>
  </r>
  <r>
    <x v="2"/>
    <x v="4"/>
    <x v="52"/>
    <n v="131259"/>
  </r>
  <r>
    <x v="2"/>
    <x v="5"/>
    <x v="52"/>
    <n v="117708"/>
  </r>
  <r>
    <x v="2"/>
    <x v="6"/>
    <x v="52"/>
    <n v="130042"/>
  </r>
  <r>
    <x v="2"/>
    <x v="7"/>
    <x v="52"/>
    <n v="124483"/>
  </r>
  <r>
    <x v="2"/>
    <x v="8"/>
    <x v="52"/>
    <n v="127417"/>
  </r>
  <r>
    <x v="2"/>
    <x v="9"/>
    <x v="52"/>
    <n v="134140"/>
  </r>
  <r>
    <x v="2"/>
    <x v="10"/>
    <x v="52"/>
    <n v="126378"/>
  </r>
  <r>
    <x v="2"/>
    <x v="11"/>
    <x v="52"/>
    <n v="129292"/>
  </r>
  <r>
    <x v="3"/>
    <x v="0"/>
    <x v="52"/>
    <n v="122534"/>
  </r>
  <r>
    <x v="3"/>
    <x v="1"/>
    <x v="52"/>
    <n v="118935"/>
  </r>
  <r>
    <x v="3"/>
    <x v="2"/>
    <x v="52"/>
    <n v="138270"/>
  </r>
  <r>
    <x v="3"/>
    <x v="3"/>
    <x v="52"/>
    <n v="131894"/>
  </r>
  <r>
    <x v="3"/>
    <x v="4"/>
    <x v="52"/>
    <n v="130232"/>
  </r>
  <r>
    <x v="3"/>
    <x v="5"/>
    <x v="52"/>
    <n v="123072"/>
  </r>
  <r>
    <x v="3"/>
    <x v="6"/>
    <x v="52"/>
    <n v="130605"/>
  </r>
  <r>
    <x v="3"/>
    <x v="7"/>
    <x v="52"/>
    <n v="130276"/>
  </r>
  <r>
    <x v="3"/>
    <x v="8"/>
    <x v="52"/>
    <n v="132252"/>
  </r>
  <r>
    <x v="3"/>
    <x v="9"/>
    <x v="52"/>
    <n v="134841"/>
  </r>
  <r>
    <x v="3"/>
    <x v="10"/>
    <x v="52"/>
    <n v="126220"/>
  </r>
  <r>
    <x v="3"/>
    <x v="11"/>
    <x v="52"/>
    <n v="126664"/>
  </r>
  <r>
    <x v="4"/>
    <x v="0"/>
    <x v="52"/>
    <n v="118142"/>
  </r>
  <r>
    <x v="4"/>
    <x v="1"/>
    <x v="52"/>
    <n v="114087"/>
  </r>
  <r>
    <x v="4"/>
    <x v="2"/>
    <x v="52"/>
    <n v="134292"/>
  </r>
  <r>
    <x v="4"/>
    <x v="3"/>
    <x v="52"/>
    <n v="128574"/>
  </r>
  <r>
    <x v="4"/>
    <x v="4"/>
    <x v="52"/>
    <n v="135074"/>
  </r>
  <r>
    <x v="4"/>
    <x v="5"/>
    <x v="52"/>
    <n v="134343"/>
  </r>
  <r>
    <x v="4"/>
    <x v="6"/>
    <x v="52"/>
    <n v="137756"/>
  </r>
  <r>
    <x v="4"/>
    <x v="7"/>
    <x v="52"/>
    <n v="139126"/>
  </r>
  <r>
    <x v="4"/>
    <x v="8"/>
    <x v="52"/>
    <n v="145797"/>
  </r>
  <r>
    <x v="4"/>
    <x v="9"/>
    <x v="52"/>
    <n v="146917"/>
  </r>
  <r>
    <x v="4"/>
    <x v="10"/>
    <x v="52"/>
    <n v="148017"/>
  </r>
  <r>
    <x v="4"/>
    <x v="11"/>
    <x v="52"/>
    <n v="147417"/>
  </r>
  <r>
    <x v="5"/>
    <x v="0"/>
    <x v="52"/>
    <n v="128606"/>
  </r>
  <r>
    <x v="5"/>
    <x v="1"/>
    <x v="52"/>
    <n v="134417"/>
  </r>
  <r>
    <x v="5"/>
    <x v="2"/>
    <x v="52"/>
    <n v="154910"/>
  </r>
  <r>
    <x v="5"/>
    <x v="3"/>
    <x v="52"/>
    <n v="139862"/>
  </r>
  <r>
    <x v="5"/>
    <x v="4"/>
    <x v="52"/>
    <n v="137568"/>
  </r>
  <r>
    <x v="5"/>
    <x v="5"/>
    <x v="52"/>
    <n v="133837"/>
  </r>
  <r>
    <x v="5"/>
    <x v="6"/>
    <x v="52"/>
    <n v="136096"/>
  </r>
  <r>
    <x v="5"/>
    <x v="7"/>
    <x v="52"/>
    <n v="142753"/>
  </r>
  <r>
    <x v="5"/>
    <x v="8"/>
    <x v="52"/>
    <n v="142537"/>
  </r>
  <r>
    <x v="5"/>
    <x v="9"/>
    <x v="52"/>
    <n v="141631"/>
  </r>
  <r>
    <x v="5"/>
    <x v="10"/>
    <x v="52"/>
    <n v="138629"/>
  </r>
  <r>
    <x v="5"/>
    <x v="11"/>
    <x v="52"/>
    <n v="131293"/>
  </r>
  <r>
    <x v="6"/>
    <x v="0"/>
    <x v="52"/>
    <n v="123430"/>
  </r>
  <r>
    <x v="6"/>
    <x v="1"/>
    <x v="52"/>
    <n v="119332"/>
  </r>
  <r>
    <x v="6"/>
    <x v="2"/>
    <x v="52"/>
    <n v="132455"/>
  </r>
  <r>
    <x v="6"/>
    <x v="3"/>
    <x v="52"/>
    <n v="127436"/>
  </r>
  <r>
    <x v="6"/>
    <x v="4"/>
    <x v="52"/>
    <n v="128205"/>
  </r>
  <r>
    <x v="6"/>
    <x v="5"/>
    <x v="52"/>
    <n v="121640"/>
  </r>
  <r>
    <x v="6"/>
    <x v="6"/>
    <x v="52"/>
    <n v="116028"/>
  </r>
  <r>
    <x v="6"/>
    <x v="7"/>
    <x v="52"/>
    <n v="123067"/>
  </r>
  <r>
    <x v="6"/>
    <x v="8"/>
    <x v="52"/>
    <n v="115247"/>
  </r>
  <r>
    <x v="6"/>
    <x v="9"/>
    <x v="52"/>
    <n v="116036"/>
  </r>
  <r>
    <x v="6"/>
    <x v="10"/>
    <x v="52"/>
    <n v="112489"/>
  </r>
  <r>
    <x v="6"/>
    <x v="11"/>
    <x v="52"/>
    <n v="95072"/>
  </r>
  <r>
    <x v="7"/>
    <x v="0"/>
    <x v="52"/>
    <n v="92812"/>
  </r>
  <r>
    <x v="7"/>
    <x v="1"/>
    <x v="52"/>
    <n v="87732"/>
  </r>
  <r>
    <x v="7"/>
    <x v="2"/>
    <x v="52"/>
    <n v="95500"/>
  </r>
  <r>
    <x v="7"/>
    <x v="3"/>
    <x v="52"/>
    <n v="93164"/>
  </r>
  <r>
    <x v="7"/>
    <x v="4"/>
    <x v="52"/>
    <n v="82822.864885301577"/>
  </r>
  <r>
    <x v="7"/>
    <x v="5"/>
    <x v="52"/>
    <n v="84714"/>
  </r>
  <r>
    <x v="7"/>
    <x v="6"/>
    <x v="52"/>
    <n v="77157"/>
  </r>
  <r>
    <x v="7"/>
    <x v="7"/>
    <x v="52"/>
    <n v="70927"/>
  </r>
  <r>
    <x v="7"/>
    <x v="8"/>
    <x v="52"/>
    <n v="59657"/>
  </r>
  <r>
    <x v="7"/>
    <x v="9"/>
    <x v="52"/>
    <n v="60258"/>
  </r>
  <r>
    <x v="7"/>
    <x v="10"/>
    <x v="52"/>
    <n v="65862"/>
  </r>
  <r>
    <x v="7"/>
    <x v="11"/>
    <x v="52"/>
    <n v="61292"/>
  </r>
  <r>
    <x v="8"/>
    <x v="0"/>
    <x v="52"/>
    <n v="53344.18962395977"/>
  </r>
  <r>
    <x v="8"/>
    <x v="1"/>
    <x v="52"/>
    <n v="47555.380354762303"/>
  </r>
  <r>
    <x v="8"/>
    <x v="2"/>
    <x v="52"/>
    <n v="61629.030870696901"/>
  </r>
  <r>
    <x v="8"/>
    <x v="3"/>
    <x v="52"/>
    <n v="74767.732192655385"/>
  </r>
  <r>
    <x v="8"/>
    <x v="4"/>
    <x v="52"/>
    <n v="74005.364425536638"/>
  </r>
  <r>
    <x v="8"/>
    <x v="5"/>
    <x v="52"/>
    <n v="70920.407608823385"/>
  </r>
  <r>
    <x v="8"/>
    <x v="6"/>
    <x v="52"/>
    <n v="81505.150874356696"/>
  </r>
  <r>
    <x v="8"/>
    <x v="7"/>
    <x v="52"/>
    <n v="76665.604920376223"/>
  </r>
  <r>
    <x v="8"/>
    <x v="8"/>
    <x v="52"/>
    <n v="82946.096768425603"/>
  </r>
  <r>
    <x v="8"/>
    <x v="9"/>
    <x v="52"/>
    <n v="90534.189984347729"/>
  </r>
  <r>
    <x v="8"/>
    <x v="10"/>
    <x v="52"/>
    <n v="80971.835600514445"/>
  </r>
  <r>
    <x v="8"/>
    <x v="11"/>
    <x v="52"/>
    <n v="90984.371183342984"/>
  </r>
  <r>
    <x v="9"/>
    <x v="0"/>
    <x v="52"/>
    <n v="72503.133402257314"/>
  </r>
  <r>
    <x v="9"/>
    <x v="1"/>
    <x v="52"/>
    <n v="72410.086321151844"/>
  </r>
  <r>
    <x v="9"/>
    <x v="2"/>
    <x v="52"/>
    <n v="84349.905807860618"/>
  </r>
  <r>
    <x v="9"/>
    <x v="3"/>
    <x v="52"/>
    <n v="74938.937714282627"/>
  </r>
  <r>
    <x v="9"/>
    <x v="4"/>
    <x v="52"/>
    <n v="73218.226656821702"/>
  </r>
  <r>
    <x v="9"/>
    <x v="5"/>
    <x v="52"/>
    <n v="47549.214199610899"/>
  </r>
  <r>
    <x v="9"/>
    <x v="6"/>
    <x v="52"/>
    <n v="61780.261256955469"/>
  </r>
  <r>
    <x v="9"/>
    <x v="7"/>
    <x v="52"/>
    <n v="60211.327897689225"/>
  </r>
  <r>
    <x v="9"/>
    <x v="8"/>
    <x v="52"/>
    <n v="68784.441933830254"/>
  </r>
  <r>
    <x v="9"/>
    <x v="9"/>
    <x v="52"/>
    <n v="72999.674141648589"/>
  </r>
  <r>
    <x v="9"/>
    <x v="10"/>
    <x v="52"/>
    <n v="73883.040094925149"/>
  </r>
  <r>
    <x v="9"/>
    <x v="11"/>
    <x v="52"/>
    <n v="72733.761105284342"/>
  </r>
  <r>
    <x v="10"/>
    <x v="0"/>
    <x v="52"/>
    <n v="59671.863140135145"/>
  </r>
  <r>
    <x v="10"/>
    <x v="1"/>
    <x v="52"/>
    <n v="62063.765076801399"/>
  </r>
  <r>
    <x v="10"/>
    <x v="2"/>
    <x v="52"/>
    <n v="70428.153301266386"/>
  </r>
  <r>
    <x v="10"/>
    <x v="3"/>
    <x v="52"/>
    <n v="71078.163446581151"/>
  </r>
  <r>
    <x v="10"/>
    <x v="4"/>
    <x v="52"/>
    <n v="70668.095459415315"/>
  </r>
  <r>
    <x v="10"/>
    <x v="5"/>
    <x v="52"/>
    <n v="66654.225844649409"/>
  </r>
  <r>
    <x v="10"/>
    <x v="6"/>
    <x v="52"/>
    <n v="68485.34625860049"/>
  </r>
  <r>
    <x v="10"/>
    <x v="7"/>
    <x v="52"/>
    <n v="66732.061307317766"/>
  </r>
  <r>
    <x v="10"/>
    <x v="8"/>
    <x v="52"/>
    <n v="72434"/>
  </r>
  <r>
    <x v="10"/>
    <x v="9"/>
    <x v="52"/>
    <n v="72524"/>
  </r>
  <r>
    <x v="10"/>
    <x v="10"/>
    <x v="52"/>
    <n v="75078"/>
  </r>
  <r>
    <x v="10"/>
    <x v="11"/>
    <x v="52"/>
    <n v="71194"/>
  </r>
  <r>
    <x v="11"/>
    <x v="0"/>
    <x v="52"/>
    <n v="53101.172584524167"/>
  </r>
  <r>
    <x v="11"/>
    <x v="1"/>
    <x v="52"/>
    <n v="52698.974621042667"/>
  </r>
  <r>
    <x v="11"/>
    <x v="2"/>
    <x v="52"/>
    <n v="66817"/>
  </r>
  <r>
    <x v="11"/>
    <x v="3"/>
    <x v="52"/>
    <n v="61248"/>
  </r>
  <r>
    <x v="11"/>
    <x v="4"/>
    <x v="52"/>
    <n v="63052"/>
  </r>
  <r>
    <x v="11"/>
    <x v="5"/>
    <x v="52"/>
    <n v="57566"/>
  </r>
  <r>
    <x v="11"/>
    <x v="6"/>
    <x v="52"/>
    <n v="59138"/>
  </r>
  <r>
    <x v="11"/>
    <x v="7"/>
    <x v="52"/>
    <n v="62044"/>
  </r>
  <r>
    <x v="11"/>
    <x v="8"/>
    <x v="52"/>
    <n v="61357"/>
  </r>
  <r>
    <x v="11"/>
    <x v="9"/>
    <x v="52"/>
    <n v="63998"/>
  </r>
  <r>
    <x v="11"/>
    <x v="10"/>
    <x v="52"/>
    <n v="67715"/>
  </r>
  <r>
    <x v="11"/>
    <x v="11"/>
    <x v="52"/>
    <n v="62769"/>
  </r>
  <r>
    <x v="12"/>
    <x v="0"/>
    <x v="52"/>
    <n v="61411"/>
  </r>
  <r>
    <x v="12"/>
    <x v="1"/>
    <x v="52"/>
    <n v="56170"/>
  </r>
  <r>
    <x v="12"/>
    <x v="2"/>
    <x v="52"/>
    <n v="59867"/>
  </r>
  <r>
    <x v="12"/>
    <x v="3"/>
    <x v="52"/>
    <n v="50916"/>
  </r>
  <r>
    <x v="12"/>
    <x v="4"/>
    <x v="52"/>
    <n v="46538"/>
  </r>
  <r>
    <x v="12"/>
    <x v="5"/>
    <x v="52"/>
    <n v="43373.32072097787"/>
  </r>
  <r>
    <x v="12"/>
    <x v="6"/>
    <x v="52"/>
    <n v="37767.309848967227"/>
  </r>
  <r>
    <x v="12"/>
    <x v="7"/>
    <x v="52"/>
    <n v="38064"/>
  </r>
  <r>
    <x v="12"/>
    <x v="8"/>
    <x v="52"/>
    <n v="33475"/>
  </r>
  <r>
    <x v="12"/>
    <x v="9"/>
    <x v="52"/>
    <n v="37618"/>
  </r>
  <r>
    <x v="12"/>
    <x v="10"/>
    <x v="52"/>
    <n v="43931"/>
  </r>
  <r>
    <x v="12"/>
    <x v="11"/>
    <x v="52"/>
    <n v="49212"/>
  </r>
  <r>
    <x v="13"/>
    <x v="0"/>
    <x v="52"/>
    <n v="55199"/>
  </r>
  <r>
    <x v="13"/>
    <x v="1"/>
    <x v="52"/>
    <n v="59187"/>
  </r>
  <r>
    <x v="13"/>
    <x v="2"/>
    <x v="52"/>
    <n v="59828"/>
  </r>
  <r>
    <x v="13"/>
    <x v="3"/>
    <x v="52"/>
    <n v="65392"/>
  </r>
  <r>
    <x v="13"/>
    <x v="4"/>
    <x v="52"/>
    <n v="64726"/>
  </r>
  <r>
    <x v="13"/>
    <x v="5"/>
    <x v="52"/>
    <n v="61032"/>
  </r>
  <r>
    <x v="13"/>
    <x v="6"/>
    <x v="52"/>
    <n v="67623"/>
  </r>
  <r>
    <x v="13"/>
    <x v="7"/>
    <x v="52"/>
    <n v="73506"/>
  </r>
  <r>
    <x v="13"/>
    <x v="8"/>
    <x v="52"/>
    <n v="76871"/>
  </r>
  <r>
    <x v="13"/>
    <x v="9"/>
    <x v="52"/>
    <n v="80585"/>
  </r>
  <r>
    <x v="13"/>
    <x v="10"/>
    <x v="52"/>
    <n v="79533"/>
  </r>
  <r>
    <x v="13"/>
    <x v="11"/>
    <x v="52"/>
    <n v="78081"/>
  </r>
  <r>
    <x v="14"/>
    <x v="0"/>
    <x v="52"/>
    <n v="71299"/>
  </r>
  <r>
    <x v="14"/>
    <x v="1"/>
    <x v="52"/>
    <n v="67045"/>
  </r>
  <r>
    <x v="14"/>
    <x v="2"/>
    <x v="52"/>
    <n v="71583"/>
  </r>
  <r>
    <x v="14"/>
    <x v="3"/>
    <x v="52"/>
    <n v="73977"/>
  </r>
  <r>
    <x v="14"/>
    <x v="4"/>
    <x v="52"/>
    <n v="72195"/>
  </r>
  <r>
    <x v="14"/>
    <x v="5"/>
    <x v="52"/>
    <n v="68090"/>
  </r>
  <r>
    <x v="14"/>
    <x v="6"/>
    <x v="52"/>
    <n v="63760"/>
  </r>
  <r>
    <x v="14"/>
    <x v="7"/>
    <x v="52"/>
    <n v="64338"/>
  </r>
  <r>
    <x v="14"/>
    <x v="8"/>
    <x v="52"/>
    <n v="64046"/>
  </r>
  <r>
    <x v="14"/>
    <x v="9"/>
    <x v="52"/>
    <n v="77844"/>
  </r>
  <r>
    <x v="14"/>
    <x v="10"/>
    <x v="52"/>
    <n v="68437"/>
  </r>
  <r>
    <x v="14"/>
    <x v="11"/>
    <x v="52"/>
    <n v="71258"/>
  </r>
  <r>
    <x v="15"/>
    <x v="0"/>
    <x v="52"/>
    <n v="33576"/>
  </r>
  <r>
    <x v="15"/>
    <x v="1"/>
    <x v="52"/>
    <n v="21771"/>
  </r>
  <r>
    <x v="15"/>
    <x v="2"/>
    <x v="52"/>
    <n v="46783"/>
  </r>
  <r>
    <x v="15"/>
    <x v="3"/>
    <x v="52"/>
    <n v="58572"/>
  </r>
  <r>
    <x v="15"/>
    <x v="4"/>
    <x v="52"/>
    <n v="58462"/>
  </r>
  <r>
    <x v="15"/>
    <x v="5"/>
    <x v="52"/>
    <n v="33710"/>
  </r>
  <r>
    <x v="15"/>
    <x v="6"/>
    <x v="52"/>
    <n v="58519"/>
  </r>
  <r>
    <x v="15"/>
    <x v="7"/>
    <x v="52"/>
    <n v="68382"/>
  </r>
  <r>
    <x v="15"/>
    <x v="8"/>
    <x v="52"/>
    <n v="71297"/>
  </r>
  <r>
    <x v="15"/>
    <x v="9"/>
    <x v="52"/>
    <n v="73233"/>
  </r>
  <r>
    <x v="15"/>
    <x v="10"/>
    <x v="52"/>
    <n v="75406"/>
  </r>
  <r>
    <x v="15"/>
    <x v="11"/>
    <x v="52"/>
    <n v="67151"/>
  </r>
  <r>
    <x v="16"/>
    <x v="0"/>
    <x v="52"/>
    <n v="57460"/>
  </r>
  <r>
    <x v="16"/>
    <x v="1"/>
    <x v="52"/>
    <n v="57417"/>
  </r>
  <r>
    <x v="16"/>
    <x v="2"/>
    <x v="52"/>
    <n v="65436"/>
  </r>
  <r>
    <x v="16"/>
    <x v="3"/>
    <x v="52"/>
    <n v="66621"/>
  </r>
  <r>
    <x v="16"/>
    <x v="4"/>
    <x v="52"/>
    <n v="67092"/>
  </r>
  <r>
    <x v="16"/>
    <x v="5"/>
    <x v="52"/>
    <n v="61035"/>
  </r>
  <r>
    <x v="16"/>
    <x v="6"/>
    <x v="52"/>
    <n v="59145"/>
  </r>
  <r>
    <x v="16"/>
    <x v="7"/>
    <x v="52"/>
    <n v="58724"/>
  </r>
  <r>
    <x v="16"/>
    <x v="8"/>
    <x v="52"/>
    <n v="56986"/>
  </r>
  <r>
    <x v="16"/>
    <x v="9"/>
    <x v="52"/>
    <n v="58088"/>
  </r>
  <r>
    <x v="16"/>
    <x v="10"/>
    <x v="52"/>
    <n v="58840"/>
  </r>
  <r>
    <x v="16"/>
    <x v="11"/>
    <x v="52"/>
    <n v="54203"/>
  </r>
  <r>
    <x v="17"/>
    <x v="0"/>
    <x v="52"/>
    <n v="47346"/>
  </r>
  <r>
    <x v="17"/>
    <x v="1"/>
    <x v="52"/>
    <n v="42923"/>
  </r>
  <r>
    <x v="17"/>
    <x v="2"/>
    <x v="52"/>
    <n v="58836"/>
  </r>
  <r>
    <x v="17"/>
    <x v="3"/>
    <x v="52"/>
    <n v="50237"/>
  </r>
  <r>
    <x v="17"/>
    <x v="4"/>
    <x v="52"/>
    <n v="52031"/>
  </r>
  <r>
    <x v="17"/>
    <x v="5"/>
    <x v="52"/>
    <n v="49949"/>
  </r>
  <r>
    <x v="17"/>
    <x v="6"/>
    <x v="52"/>
    <n v="52938.240627370993"/>
  </r>
  <r>
    <x v="17"/>
    <x v="7"/>
    <x v="52"/>
    <n v="45765.552137153405"/>
  </r>
  <r>
    <x v="17"/>
    <x v="8"/>
    <x v="52"/>
    <n v="35486.510135501638"/>
  </r>
  <r>
    <x v="17"/>
    <x v="9"/>
    <x v="52"/>
    <n v="36296.242851076939"/>
  </r>
  <r>
    <x v="17"/>
    <x v="10"/>
    <x v="52"/>
    <n v="38922.162368102843"/>
  </r>
  <r>
    <x v="17"/>
    <x v="11"/>
    <x v="52"/>
    <n v="40556.808902896417"/>
  </r>
  <r>
    <x v="18"/>
    <x v="0"/>
    <x v="52"/>
    <n v="41565.679394694977"/>
  </r>
  <r>
    <x v="18"/>
    <x v="1"/>
    <x v="52"/>
    <n v="37971.33013445168"/>
  </r>
  <r>
    <x v="18"/>
    <x v="2"/>
    <x v="52"/>
    <n v="42930.027730941583"/>
  </r>
  <r>
    <x v="18"/>
    <x v="3"/>
    <x v="52"/>
    <n v="38507.383406583191"/>
  </r>
  <r>
    <x v="18"/>
    <x v="4"/>
    <x v="52"/>
    <n v="39854.421630510282"/>
  </r>
  <r>
    <x v="18"/>
    <x v="5"/>
    <x v="52"/>
    <n v="33500.939425462886"/>
  </r>
  <r>
    <x v="18"/>
    <x v="6"/>
    <x v="52"/>
    <n v="42454.175179407808"/>
  </r>
  <r>
    <x v="18"/>
    <x v="7"/>
    <x v="52"/>
    <n v="42441.514265548525"/>
  </r>
  <r>
    <x v="18"/>
    <x v="8"/>
    <x v="52"/>
    <n v="43287.489984134554"/>
  </r>
  <r>
    <x v="18"/>
    <x v="9"/>
    <x v="52"/>
    <n v="47562.235091359456"/>
  </r>
  <r>
    <x v="18"/>
    <x v="10"/>
    <x v="52"/>
    <n v="45017.067612039558"/>
  </r>
  <r>
    <x v="18"/>
    <x v="11"/>
    <x v="52"/>
    <n v="34114.605295279667"/>
  </r>
  <r>
    <x v="19"/>
    <x v="0"/>
    <x v="52"/>
    <n v="30436"/>
  </r>
  <r>
    <x v="19"/>
    <x v="1"/>
    <x v="52"/>
    <n v="31344"/>
  </r>
  <r>
    <x v="19"/>
    <x v="2"/>
    <x v="52"/>
    <n v="38100.771346373847"/>
  </r>
  <r>
    <x v="19"/>
    <x v="3"/>
    <x v="52"/>
    <n v="38227.660004231198"/>
  </r>
  <r>
    <x v="19"/>
    <x v="4"/>
    <x v="52"/>
    <n v="43811.144471756859"/>
  </r>
  <r>
    <x v="19"/>
    <x v="5"/>
    <x v="52"/>
    <n v="40437.154347991149"/>
  </r>
  <r>
    <x v="19"/>
    <x v="6"/>
    <x v="52"/>
    <n v="42567.010531216154"/>
  </r>
  <r>
    <x v="19"/>
    <x v="7"/>
    <x v="52"/>
    <n v="43268.155339143545"/>
  </r>
  <r>
    <x v="19"/>
    <x v="8"/>
    <x v="52"/>
    <n v="51578"/>
  </r>
  <r>
    <x v="19"/>
    <x v="9"/>
    <x v="52"/>
    <n v="53450"/>
  </r>
  <r>
    <x v="19"/>
    <x v="10"/>
    <x v="52"/>
    <n v="48437"/>
  </r>
  <r>
    <x v="19"/>
    <x v="11"/>
    <x v="52"/>
    <n v="44784"/>
  </r>
  <r>
    <x v="20"/>
    <x v="0"/>
    <x v="52"/>
    <n v="39586"/>
  </r>
  <r>
    <x v="20"/>
    <x v="1"/>
    <x v="52"/>
    <n v="35399"/>
  </r>
  <r>
    <x v="20"/>
    <x v="2"/>
    <x v="52"/>
    <n v="37695"/>
  </r>
  <r>
    <x v="20"/>
    <x v="3"/>
    <x v="52"/>
    <n v="41147"/>
  </r>
  <r>
    <x v="20"/>
    <x v="4"/>
    <x v="52"/>
    <n v="39603"/>
  </r>
  <r>
    <x v="20"/>
    <x v="5"/>
    <x v="52"/>
    <n v="37061"/>
  </r>
  <r>
    <x v="20"/>
    <x v="6"/>
    <x v="52"/>
    <n v="36337"/>
  </r>
  <r>
    <x v="20"/>
    <x v="7"/>
    <x v="52"/>
    <n v="33534"/>
  </r>
  <r>
    <x v="20"/>
    <x v="8"/>
    <x v="52"/>
    <n v="32904"/>
  </r>
  <r>
    <x v="20"/>
    <x v="9"/>
    <x v="52"/>
    <n v="44439"/>
  </r>
  <r>
    <x v="20"/>
    <x v="10"/>
    <x v="52"/>
    <n v="45257"/>
  </r>
  <r>
    <x v="20"/>
    <x v="11"/>
    <x v="52"/>
    <n v="44465"/>
  </r>
  <r>
    <x v="21"/>
    <x v="0"/>
    <x v="52"/>
    <n v="42043"/>
  </r>
  <r>
    <x v="21"/>
    <x v="1"/>
    <x v="52"/>
    <n v="35340"/>
  </r>
  <r>
    <x v="21"/>
    <x v="2"/>
    <x v="52"/>
    <n v="37860"/>
  </r>
  <r>
    <x v="21"/>
    <x v="3"/>
    <x v="52"/>
    <n v="38752"/>
  </r>
  <r>
    <x v="21"/>
    <x v="4"/>
    <x v="52"/>
    <n v="38480"/>
  </r>
  <r>
    <x v="21"/>
    <x v="5"/>
    <x v="52"/>
    <n v="40509"/>
  </r>
  <r>
    <x v="21"/>
    <x v="6"/>
    <x v="52"/>
    <n v="42511"/>
  </r>
  <r>
    <x v="21"/>
    <x v="7"/>
    <x v="52"/>
    <n v="45879"/>
  </r>
  <r>
    <x v="21"/>
    <x v="8"/>
    <x v="52"/>
    <n v="43820"/>
  </r>
  <r>
    <x v="21"/>
    <x v="9"/>
    <x v="52"/>
    <n v="41632"/>
  </r>
  <r>
    <x v="21"/>
    <x v="10"/>
    <x v="52"/>
    <n v="43963"/>
  </r>
  <r>
    <x v="21"/>
    <x v="11"/>
    <x v="52"/>
    <n v="36129"/>
  </r>
  <r>
    <x v="22"/>
    <x v="0"/>
    <x v="52"/>
    <n v="38565"/>
  </r>
  <r>
    <x v="22"/>
    <x v="1"/>
    <x v="52"/>
    <n v="30676"/>
  </r>
  <r>
    <x v="22"/>
    <x v="2"/>
    <x v="52"/>
    <n v="39314"/>
  </r>
  <r>
    <x v="22"/>
    <x v="3"/>
    <x v="52"/>
    <n v="37190"/>
  </r>
  <r>
    <x v="22"/>
    <x v="4"/>
    <x v="52"/>
    <n v="40197"/>
  </r>
  <r>
    <x v="22"/>
    <x v="5"/>
    <x v="52"/>
    <n v="37862"/>
  </r>
  <r>
    <x v="22"/>
    <x v="6"/>
    <x v="52"/>
    <n v="34727"/>
  </r>
  <r>
    <x v="22"/>
    <x v="7"/>
    <x v="52"/>
    <n v="36370"/>
  </r>
  <r>
    <x v="22"/>
    <x v="8"/>
    <x v="52"/>
    <n v="36334"/>
  </r>
  <r>
    <x v="22"/>
    <x v="9"/>
    <x v="52"/>
    <n v="35386"/>
  </r>
  <r>
    <x v="22"/>
    <x v="10"/>
    <x v="52"/>
    <n v="35057"/>
  </r>
  <r>
    <x v="22"/>
    <x v="11"/>
    <x v="52"/>
    <n v="30803"/>
  </r>
  <r>
    <x v="23"/>
    <x v="0"/>
    <x v="52"/>
    <n v="25222"/>
  </r>
  <r>
    <x v="23"/>
    <x v="1"/>
    <x v="52"/>
    <n v="12415"/>
  </r>
  <r>
    <x v="23"/>
    <x v="2"/>
    <x v="52"/>
    <n v="13725"/>
  </r>
  <r>
    <x v="23"/>
    <x v="3"/>
    <x v="52"/>
    <n v="12369"/>
  </r>
  <r>
    <x v="23"/>
    <x v="4"/>
    <x v="52"/>
    <n v="11064"/>
  </r>
  <r>
    <x v="23"/>
    <x v="5"/>
    <x v="52"/>
    <n v="9276"/>
  </r>
  <r>
    <x v="23"/>
    <x v="6"/>
    <x v="52"/>
    <n v="9231"/>
  </r>
  <r>
    <x v="23"/>
    <x v="7"/>
    <x v="52"/>
    <n v="10372"/>
  </r>
  <r>
    <x v="23"/>
    <x v="8"/>
    <x v="52"/>
    <n v="9438"/>
  </r>
  <r>
    <x v="23"/>
    <x v="9"/>
    <x v="52"/>
    <n v="28401"/>
  </r>
  <r>
    <x v="23"/>
    <x v="10"/>
    <x v="52"/>
    <n v="33627"/>
  </r>
  <r>
    <x v="23"/>
    <x v="11"/>
    <x v="52"/>
    <n v="30264"/>
  </r>
  <r>
    <x v="24"/>
    <x v="0"/>
    <x v="52"/>
    <n v="31171"/>
  </r>
  <r>
    <x v="24"/>
    <x v="1"/>
    <x v="52"/>
    <n v="27323"/>
  </r>
  <r>
    <x v="24"/>
    <x v="2"/>
    <x v="52"/>
    <n v="31086"/>
  </r>
  <r>
    <x v="24"/>
    <x v="3"/>
    <x v="52"/>
    <n v="35000"/>
  </r>
  <r>
    <x v="24"/>
    <x v="4"/>
    <x v="52"/>
    <n v="35030"/>
  </r>
  <r>
    <x v="24"/>
    <x v="5"/>
    <x v="52"/>
    <n v="30356"/>
  </r>
  <r>
    <x v="24"/>
    <x v="6"/>
    <x v="52"/>
    <n v="30733"/>
  </r>
  <r>
    <x v="24"/>
    <x v="7"/>
    <x v="52"/>
    <n v="33116"/>
  </r>
  <r>
    <x v="24"/>
    <x v="8"/>
    <x v="52"/>
    <n v="42532"/>
  </r>
  <r>
    <x v="24"/>
    <x v="9"/>
    <x v="52"/>
    <n v="43843"/>
  </r>
  <r>
    <x v="24"/>
    <x v="10"/>
    <x v="52"/>
    <n v="42606"/>
  </r>
  <r>
    <x v="24"/>
    <x v="11"/>
    <x v="52"/>
    <n v="38765"/>
  </r>
  <r>
    <x v="25"/>
    <x v="0"/>
    <x v="52"/>
    <n v="38041"/>
  </r>
  <r>
    <x v="25"/>
    <x v="1"/>
    <x v="52"/>
    <n v="33413"/>
  </r>
  <r>
    <x v="25"/>
    <x v="2"/>
    <x v="52"/>
    <n v="21580"/>
  </r>
  <r>
    <x v="25"/>
    <x v="3"/>
    <x v="52"/>
    <n v="5378"/>
  </r>
  <r>
    <x v="25"/>
    <x v="4"/>
    <x v="52"/>
    <n v="7658"/>
  </r>
  <r>
    <x v="25"/>
    <x v="5"/>
    <x v="52"/>
    <n v="7818"/>
  </r>
  <r>
    <x v="25"/>
    <x v="6"/>
    <x v="52"/>
    <n v="4594"/>
  </r>
  <r>
    <x v="25"/>
    <x v="7"/>
    <x v="52"/>
    <n v="9511"/>
  </r>
  <r>
    <x v="25"/>
    <x v="8"/>
    <x v="52"/>
    <n v="11195"/>
  </r>
  <r>
    <x v="25"/>
    <x v="9"/>
    <x v="52"/>
    <n v="11649"/>
  </r>
  <r>
    <x v="25"/>
    <x v="10"/>
    <x v="52"/>
    <n v="14819"/>
  </r>
  <r>
    <x v="25"/>
    <x v="11"/>
    <x v="52"/>
    <n v="15389"/>
  </r>
  <r>
    <x v="0"/>
    <x v="0"/>
    <x v="53"/>
    <n v="0"/>
  </r>
  <r>
    <x v="0"/>
    <x v="1"/>
    <x v="53"/>
    <n v="0"/>
  </r>
  <r>
    <x v="0"/>
    <x v="2"/>
    <x v="53"/>
    <n v="0"/>
  </r>
  <r>
    <x v="0"/>
    <x v="3"/>
    <x v="53"/>
    <n v="0"/>
  </r>
  <r>
    <x v="0"/>
    <x v="4"/>
    <x v="53"/>
    <n v="33792"/>
  </r>
  <r>
    <x v="0"/>
    <x v="5"/>
    <x v="53"/>
    <n v="49465"/>
  </r>
  <r>
    <x v="0"/>
    <x v="6"/>
    <x v="53"/>
    <n v="55328"/>
  </r>
  <r>
    <x v="0"/>
    <x v="7"/>
    <x v="53"/>
    <n v="64212"/>
  </r>
  <r>
    <x v="0"/>
    <x v="8"/>
    <x v="53"/>
    <n v="73736"/>
  </r>
  <r>
    <x v="0"/>
    <x v="9"/>
    <x v="53"/>
    <n v="76081"/>
  </r>
  <r>
    <x v="0"/>
    <x v="10"/>
    <x v="53"/>
    <n v="80078"/>
  </r>
  <r>
    <x v="0"/>
    <x v="11"/>
    <x v="53"/>
    <n v="79372"/>
  </r>
  <r>
    <x v="1"/>
    <x v="0"/>
    <x v="53"/>
    <n v="79022"/>
  </r>
  <r>
    <x v="1"/>
    <x v="1"/>
    <x v="53"/>
    <n v="82891"/>
  </r>
  <r>
    <x v="1"/>
    <x v="2"/>
    <x v="53"/>
    <n v="98855"/>
  </r>
  <r>
    <x v="1"/>
    <x v="3"/>
    <x v="53"/>
    <n v="97680"/>
  </r>
  <r>
    <x v="1"/>
    <x v="4"/>
    <x v="53"/>
    <n v="106834"/>
  </r>
  <r>
    <x v="1"/>
    <x v="5"/>
    <x v="53"/>
    <n v="93670"/>
  </r>
  <r>
    <x v="1"/>
    <x v="6"/>
    <x v="53"/>
    <n v="98493"/>
  </r>
  <r>
    <x v="1"/>
    <x v="7"/>
    <x v="53"/>
    <n v="99180"/>
  </r>
  <r>
    <x v="1"/>
    <x v="8"/>
    <x v="53"/>
    <n v="97179"/>
  </r>
  <r>
    <x v="1"/>
    <x v="9"/>
    <x v="53"/>
    <n v="115406"/>
  </r>
  <r>
    <x v="1"/>
    <x v="10"/>
    <x v="53"/>
    <n v="114569"/>
  </r>
  <r>
    <x v="1"/>
    <x v="11"/>
    <x v="53"/>
    <n v="109539"/>
  </r>
  <r>
    <x v="2"/>
    <x v="0"/>
    <x v="53"/>
    <n v="101049"/>
  </r>
  <r>
    <x v="2"/>
    <x v="1"/>
    <x v="53"/>
    <n v="101237"/>
  </r>
  <r>
    <x v="2"/>
    <x v="2"/>
    <x v="53"/>
    <n v="117069"/>
  </r>
  <r>
    <x v="2"/>
    <x v="3"/>
    <x v="53"/>
    <n v="120214"/>
  </r>
  <r>
    <x v="2"/>
    <x v="4"/>
    <x v="53"/>
    <n v="118447"/>
  </r>
  <r>
    <x v="2"/>
    <x v="5"/>
    <x v="53"/>
    <n v="108138"/>
  </r>
  <r>
    <x v="2"/>
    <x v="6"/>
    <x v="53"/>
    <n v="118701"/>
  </r>
  <r>
    <x v="2"/>
    <x v="7"/>
    <x v="53"/>
    <n v="115289"/>
  </r>
  <r>
    <x v="2"/>
    <x v="8"/>
    <x v="53"/>
    <n v="123654"/>
  </r>
  <r>
    <x v="2"/>
    <x v="9"/>
    <x v="53"/>
    <n v="127933"/>
  </r>
  <r>
    <x v="2"/>
    <x v="10"/>
    <x v="53"/>
    <n v="120574"/>
  </r>
  <r>
    <x v="2"/>
    <x v="11"/>
    <x v="53"/>
    <n v="121885"/>
  </r>
  <r>
    <x v="3"/>
    <x v="0"/>
    <x v="53"/>
    <n v="114754"/>
  </r>
  <r>
    <x v="3"/>
    <x v="1"/>
    <x v="53"/>
    <n v="110477"/>
  </r>
  <r>
    <x v="3"/>
    <x v="2"/>
    <x v="53"/>
    <n v="130376"/>
  </r>
  <r>
    <x v="3"/>
    <x v="3"/>
    <x v="53"/>
    <n v="127002"/>
  </r>
  <r>
    <x v="3"/>
    <x v="4"/>
    <x v="53"/>
    <n v="125719"/>
  </r>
  <r>
    <x v="3"/>
    <x v="5"/>
    <x v="53"/>
    <n v="118998"/>
  </r>
  <r>
    <x v="3"/>
    <x v="6"/>
    <x v="53"/>
    <n v="123633"/>
  </r>
  <r>
    <x v="3"/>
    <x v="7"/>
    <x v="53"/>
    <n v="126030"/>
  </r>
  <r>
    <x v="3"/>
    <x v="8"/>
    <x v="53"/>
    <n v="125592"/>
  </r>
  <r>
    <x v="3"/>
    <x v="9"/>
    <x v="53"/>
    <n v="127233"/>
  </r>
  <r>
    <x v="3"/>
    <x v="10"/>
    <x v="53"/>
    <n v="120376"/>
  </r>
  <r>
    <x v="3"/>
    <x v="11"/>
    <x v="53"/>
    <n v="119397"/>
  </r>
  <r>
    <x v="4"/>
    <x v="0"/>
    <x v="53"/>
    <n v="105719"/>
  </r>
  <r>
    <x v="4"/>
    <x v="1"/>
    <x v="53"/>
    <n v="103939"/>
  </r>
  <r>
    <x v="4"/>
    <x v="2"/>
    <x v="53"/>
    <n v="124249"/>
  </r>
  <r>
    <x v="4"/>
    <x v="3"/>
    <x v="53"/>
    <n v="120341"/>
  </r>
  <r>
    <x v="4"/>
    <x v="4"/>
    <x v="53"/>
    <n v="126114"/>
  </r>
  <r>
    <x v="4"/>
    <x v="5"/>
    <x v="53"/>
    <n v="125520"/>
  </r>
  <r>
    <x v="4"/>
    <x v="6"/>
    <x v="53"/>
    <n v="124470"/>
  </r>
  <r>
    <x v="4"/>
    <x v="7"/>
    <x v="53"/>
    <n v="129470"/>
  </r>
  <r>
    <x v="4"/>
    <x v="8"/>
    <x v="53"/>
    <n v="135465"/>
  </r>
  <r>
    <x v="4"/>
    <x v="9"/>
    <x v="53"/>
    <n v="135032"/>
  </r>
  <r>
    <x v="4"/>
    <x v="10"/>
    <x v="53"/>
    <n v="137809"/>
  </r>
  <r>
    <x v="4"/>
    <x v="11"/>
    <x v="53"/>
    <n v="136140"/>
  </r>
  <r>
    <x v="5"/>
    <x v="0"/>
    <x v="53"/>
    <n v="118258"/>
  </r>
  <r>
    <x v="5"/>
    <x v="1"/>
    <x v="53"/>
    <n v="123590"/>
  </r>
  <r>
    <x v="5"/>
    <x v="2"/>
    <x v="53"/>
    <n v="144966"/>
  </r>
  <r>
    <x v="5"/>
    <x v="3"/>
    <x v="53"/>
    <n v="134426"/>
  </r>
  <r>
    <x v="5"/>
    <x v="4"/>
    <x v="53"/>
    <n v="130359"/>
  </r>
  <r>
    <x v="5"/>
    <x v="5"/>
    <x v="53"/>
    <n v="126007"/>
  </r>
  <r>
    <x v="5"/>
    <x v="6"/>
    <x v="53"/>
    <n v="125190"/>
  </r>
  <r>
    <x v="5"/>
    <x v="7"/>
    <x v="53"/>
    <n v="135201"/>
  </r>
  <r>
    <x v="5"/>
    <x v="8"/>
    <x v="53"/>
    <n v="138285"/>
  </r>
  <r>
    <x v="5"/>
    <x v="9"/>
    <x v="53"/>
    <n v="139702"/>
  </r>
  <r>
    <x v="5"/>
    <x v="10"/>
    <x v="53"/>
    <n v="132952"/>
  </r>
  <r>
    <x v="5"/>
    <x v="11"/>
    <x v="53"/>
    <n v="127869"/>
  </r>
  <r>
    <x v="6"/>
    <x v="0"/>
    <x v="53"/>
    <n v="115277"/>
  </r>
  <r>
    <x v="6"/>
    <x v="1"/>
    <x v="53"/>
    <n v="115321"/>
  </r>
  <r>
    <x v="6"/>
    <x v="2"/>
    <x v="53"/>
    <n v="131100"/>
  </r>
  <r>
    <x v="6"/>
    <x v="3"/>
    <x v="53"/>
    <n v="124626"/>
  </r>
  <r>
    <x v="6"/>
    <x v="4"/>
    <x v="53"/>
    <n v="123283"/>
  </r>
  <r>
    <x v="6"/>
    <x v="5"/>
    <x v="53"/>
    <n v="116986"/>
  </r>
  <r>
    <x v="6"/>
    <x v="6"/>
    <x v="53"/>
    <n v="111589"/>
  </r>
  <r>
    <x v="6"/>
    <x v="7"/>
    <x v="53"/>
    <n v="116566"/>
  </r>
  <r>
    <x v="6"/>
    <x v="8"/>
    <x v="53"/>
    <n v="121356"/>
  </r>
  <r>
    <x v="6"/>
    <x v="9"/>
    <x v="53"/>
    <n v="120930"/>
  </r>
  <r>
    <x v="6"/>
    <x v="10"/>
    <x v="53"/>
    <n v="111897"/>
  </r>
  <r>
    <x v="6"/>
    <x v="11"/>
    <x v="53"/>
    <n v="86485"/>
  </r>
  <r>
    <x v="7"/>
    <x v="0"/>
    <x v="53"/>
    <n v="82457"/>
  </r>
  <r>
    <x v="7"/>
    <x v="1"/>
    <x v="53"/>
    <n v="78448"/>
  </r>
  <r>
    <x v="7"/>
    <x v="2"/>
    <x v="53"/>
    <n v="87656"/>
  </r>
  <r>
    <x v="7"/>
    <x v="3"/>
    <x v="53"/>
    <n v="83390"/>
  </r>
  <r>
    <x v="7"/>
    <x v="4"/>
    <x v="53"/>
    <n v="73655.017782148192"/>
  </r>
  <r>
    <x v="7"/>
    <x v="5"/>
    <x v="53"/>
    <n v="73675"/>
  </r>
  <r>
    <x v="7"/>
    <x v="6"/>
    <x v="53"/>
    <n v="68192"/>
  </r>
  <r>
    <x v="7"/>
    <x v="7"/>
    <x v="53"/>
    <n v="64643"/>
  </r>
  <r>
    <x v="7"/>
    <x v="8"/>
    <x v="53"/>
    <n v="52885"/>
  </r>
  <r>
    <x v="7"/>
    <x v="9"/>
    <x v="53"/>
    <n v="54796"/>
  </r>
  <r>
    <x v="7"/>
    <x v="10"/>
    <x v="53"/>
    <n v="56393"/>
  </r>
  <r>
    <x v="7"/>
    <x v="11"/>
    <x v="53"/>
    <n v="52554"/>
  </r>
  <r>
    <x v="8"/>
    <x v="0"/>
    <x v="53"/>
    <n v="44479.6239957078"/>
  </r>
  <r>
    <x v="8"/>
    <x v="1"/>
    <x v="53"/>
    <n v="42053.576943022388"/>
  </r>
  <r>
    <x v="8"/>
    <x v="2"/>
    <x v="53"/>
    <n v="52552.019552039608"/>
  </r>
  <r>
    <x v="8"/>
    <x v="3"/>
    <x v="53"/>
    <n v="69583.088294052533"/>
  </r>
  <r>
    <x v="8"/>
    <x v="4"/>
    <x v="53"/>
    <n v="66128.937713514111"/>
  </r>
  <r>
    <x v="8"/>
    <x v="5"/>
    <x v="53"/>
    <n v="62811.997659058521"/>
  </r>
  <r>
    <x v="8"/>
    <x v="6"/>
    <x v="53"/>
    <n v="67175.370143504697"/>
  </r>
  <r>
    <x v="8"/>
    <x v="7"/>
    <x v="53"/>
    <n v="63475.922261133936"/>
  </r>
  <r>
    <x v="8"/>
    <x v="8"/>
    <x v="53"/>
    <n v="68562.896079334838"/>
  </r>
  <r>
    <x v="8"/>
    <x v="9"/>
    <x v="53"/>
    <n v="73141.847113413358"/>
  </r>
  <r>
    <x v="8"/>
    <x v="10"/>
    <x v="53"/>
    <n v="63388.120155241275"/>
  </r>
  <r>
    <x v="8"/>
    <x v="11"/>
    <x v="53"/>
    <n v="65467.250079312806"/>
  </r>
  <r>
    <x v="9"/>
    <x v="0"/>
    <x v="53"/>
    <n v="55863.781344164941"/>
  </r>
  <r>
    <x v="9"/>
    <x v="1"/>
    <x v="53"/>
    <n v="57459.850725068485"/>
  </r>
  <r>
    <x v="9"/>
    <x v="2"/>
    <x v="53"/>
    <n v="66034.787067811092"/>
  </r>
  <r>
    <x v="9"/>
    <x v="3"/>
    <x v="53"/>
    <n v="59024.789040098127"/>
  </r>
  <r>
    <x v="9"/>
    <x v="4"/>
    <x v="53"/>
    <n v="58246.272275335585"/>
  </r>
  <r>
    <x v="9"/>
    <x v="5"/>
    <x v="53"/>
    <n v="39035.272439130822"/>
  </r>
  <r>
    <x v="9"/>
    <x v="6"/>
    <x v="53"/>
    <n v="46477.515322279549"/>
  </r>
  <r>
    <x v="9"/>
    <x v="7"/>
    <x v="53"/>
    <n v="46783.026584111576"/>
  </r>
  <r>
    <x v="9"/>
    <x v="8"/>
    <x v="53"/>
    <n v="51848.897837327298"/>
  </r>
  <r>
    <x v="9"/>
    <x v="9"/>
    <x v="53"/>
    <n v="53960.236069500475"/>
  </r>
  <r>
    <x v="9"/>
    <x v="10"/>
    <x v="53"/>
    <n v="54776.196886985621"/>
  </r>
  <r>
    <x v="9"/>
    <x v="11"/>
    <x v="53"/>
    <n v="55007.521380991908"/>
  </r>
  <r>
    <x v="10"/>
    <x v="0"/>
    <x v="53"/>
    <n v="45606.352542817578"/>
  </r>
  <r>
    <x v="10"/>
    <x v="1"/>
    <x v="53"/>
    <n v="47282.297359125405"/>
  </r>
  <r>
    <x v="10"/>
    <x v="2"/>
    <x v="53"/>
    <n v="54338.25031001067"/>
  </r>
  <r>
    <x v="10"/>
    <x v="3"/>
    <x v="53"/>
    <n v="55975.2630749491"/>
  </r>
  <r>
    <x v="10"/>
    <x v="4"/>
    <x v="53"/>
    <n v="57842.924320697915"/>
  </r>
  <r>
    <x v="10"/>
    <x v="5"/>
    <x v="53"/>
    <n v="53362.551037448175"/>
  </r>
  <r>
    <x v="10"/>
    <x v="6"/>
    <x v="53"/>
    <n v="51027.589393652263"/>
  </r>
  <r>
    <x v="10"/>
    <x v="7"/>
    <x v="53"/>
    <n v="49105.881946502319"/>
  </r>
  <r>
    <x v="10"/>
    <x v="8"/>
    <x v="53"/>
    <n v="55149"/>
  </r>
  <r>
    <x v="10"/>
    <x v="9"/>
    <x v="53"/>
    <n v="56618"/>
  </r>
  <r>
    <x v="10"/>
    <x v="10"/>
    <x v="53"/>
    <n v="59336"/>
  </r>
  <r>
    <x v="10"/>
    <x v="11"/>
    <x v="53"/>
    <n v="56123"/>
  </r>
  <r>
    <x v="11"/>
    <x v="0"/>
    <x v="53"/>
    <n v="42197.716633249125"/>
  </r>
  <r>
    <x v="11"/>
    <x v="1"/>
    <x v="53"/>
    <n v="41878.103433249686"/>
  </r>
  <r>
    <x v="11"/>
    <x v="2"/>
    <x v="53"/>
    <n v="53496"/>
  </r>
  <r>
    <x v="11"/>
    <x v="3"/>
    <x v="53"/>
    <n v="49863"/>
  </r>
  <r>
    <x v="11"/>
    <x v="4"/>
    <x v="53"/>
    <n v="49383"/>
  </r>
  <r>
    <x v="11"/>
    <x v="5"/>
    <x v="53"/>
    <n v="45079"/>
  </r>
  <r>
    <x v="11"/>
    <x v="6"/>
    <x v="53"/>
    <n v="46794"/>
  </r>
  <r>
    <x v="11"/>
    <x v="7"/>
    <x v="53"/>
    <n v="47811"/>
  </r>
  <r>
    <x v="11"/>
    <x v="8"/>
    <x v="53"/>
    <n v="48288"/>
  </r>
  <r>
    <x v="11"/>
    <x v="9"/>
    <x v="53"/>
    <n v="50250"/>
  </r>
  <r>
    <x v="11"/>
    <x v="10"/>
    <x v="53"/>
    <n v="56074"/>
  </r>
  <r>
    <x v="11"/>
    <x v="11"/>
    <x v="53"/>
    <n v="49718"/>
  </r>
  <r>
    <x v="12"/>
    <x v="0"/>
    <x v="53"/>
    <n v="48789"/>
  </r>
  <r>
    <x v="12"/>
    <x v="1"/>
    <x v="53"/>
    <n v="44491"/>
  </r>
  <r>
    <x v="12"/>
    <x v="2"/>
    <x v="53"/>
    <n v="47439"/>
  </r>
  <r>
    <x v="12"/>
    <x v="3"/>
    <x v="53"/>
    <n v="39479"/>
  </r>
  <r>
    <x v="12"/>
    <x v="4"/>
    <x v="53"/>
    <n v="35928"/>
  </r>
  <r>
    <x v="12"/>
    <x v="5"/>
    <x v="53"/>
    <n v="34047.180898017577"/>
  </r>
  <r>
    <x v="12"/>
    <x v="6"/>
    <x v="53"/>
    <n v="29340.509094221816"/>
  </r>
  <r>
    <x v="12"/>
    <x v="7"/>
    <x v="53"/>
    <n v="29444"/>
  </r>
  <r>
    <x v="12"/>
    <x v="8"/>
    <x v="53"/>
    <n v="26284"/>
  </r>
  <r>
    <x v="12"/>
    <x v="9"/>
    <x v="53"/>
    <n v="29804"/>
  </r>
  <r>
    <x v="12"/>
    <x v="10"/>
    <x v="53"/>
    <n v="34575"/>
  </r>
  <r>
    <x v="12"/>
    <x v="11"/>
    <x v="53"/>
    <n v="38667"/>
  </r>
  <r>
    <x v="13"/>
    <x v="0"/>
    <x v="53"/>
    <n v="41320"/>
  </r>
  <r>
    <x v="13"/>
    <x v="1"/>
    <x v="53"/>
    <n v="43704"/>
  </r>
  <r>
    <x v="13"/>
    <x v="2"/>
    <x v="53"/>
    <n v="45256"/>
  </r>
  <r>
    <x v="13"/>
    <x v="3"/>
    <x v="53"/>
    <n v="53453"/>
  </r>
  <r>
    <x v="13"/>
    <x v="4"/>
    <x v="53"/>
    <n v="49829"/>
  </r>
  <r>
    <x v="13"/>
    <x v="5"/>
    <x v="53"/>
    <n v="44985"/>
  </r>
  <r>
    <x v="13"/>
    <x v="6"/>
    <x v="53"/>
    <n v="53172"/>
  </r>
  <r>
    <x v="13"/>
    <x v="7"/>
    <x v="53"/>
    <n v="58439"/>
  </r>
  <r>
    <x v="13"/>
    <x v="8"/>
    <x v="53"/>
    <n v="61869"/>
  </r>
  <r>
    <x v="13"/>
    <x v="9"/>
    <x v="53"/>
    <n v="66348"/>
  </r>
  <r>
    <x v="13"/>
    <x v="10"/>
    <x v="53"/>
    <n v="64993"/>
  </r>
  <r>
    <x v="13"/>
    <x v="11"/>
    <x v="53"/>
    <n v="61640"/>
  </r>
  <r>
    <x v="14"/>
    <x v="0"/>
    <x v="53"/>
    <n v="51884"/>
  </r>
  <r>
    <x v="14"/>
    <x v="1"/>
    <x v="53"/>
    <n v="51662"/>
  </r>
  <r>
    <x v="14"/>
    <x v="2"/>
    <x v="53"/>
    <n v="56190"/>
  </r>
  <r>
    <x v="14"/>
    <x v="3"/>
    <x v="53"/>
    <n v="57800"/>
  </r>
  <r>
    <x v="14"/>
    <x v="4"/>
    <x v="53"/>
    <n v="56802"/>
  </r>
  <r>
    <x v="14"/>
    <x v="5"/>
    <x v="53"/>
    <n v="54574"/>
  </r>
  <r>
    <x v="14"/>
    <x v="6"/>
    <x v="53"/>
    <n v="44879"/>
  </r>
  <r>
    <x v="14"/>
    <x v="7"/>
    <x v="53"/>
    <n v="51583"/>
  </r>
  <r>
    <x v="14"/>
    <x v="8"/>
    <x v="53"/>
    <n v="53051"/>
  </r>
  <r>
    <x v="14"/>
    <x v="9"/>
    <x v="53"/>
    <n v="54937"/>
  </r>
  <r>
    <x v="14"/>
    <x v="10"/>
    <x v="53"/>
    <n v="51866"/>
  </r>
  <r>
    <x v="14"/>
    <x v="11"/>
    <x v="53"/>
    <n v="54447"/>
  </r>
  <r>
    <x v="15"/>
    <x v="0"/>
    <x v="53"/>
    <n v="44112"/>
  </r>
  <r>
    <x v="15"/>
    <x v="1"/>
    <x v="53"/>
    <n v="42436"/>
  </r>
  <r>
    <x v="15"/>
    <x v="2"/>
    <x v="53"/>
    <n v="54673"/>
  </r>
  <r>
    <x v="15"/>
    <x v="3"/>
    <x v="53"/>
    <n v="53731"/>
  </r>
  <r>
    <x v="15"/>
    <x v="4"/>
    <x v="53"/>
    <n v="51895"/>
  </r>
  <r>
    <x v="15"/>
    <x v="5"/>
    <x v="53"/>
    <n v="48473"/>
  </r>
  <r>
    <x v="15"/>
    <x v="6"/>
    <x v="53"/>
    <n v="46846"/>
  </r>
  <r>
    <x v="15"/>
    <x v="7"/>
    <x v="53"/>
    <n v="50770"/>
  </r>
  <r>
    <x v="15"/>
    <x v="8"/>
    <x v="53"/>
    <n v="52232"/>
  </r>
  <r>
    <x v="15"/>
    <x v="9"/>
    <x v="53"/>
    <n v="49862"/>
  </r>
  <r>
    <x v="15"/>
    <x v="10"/>
    <x v="53"/>
    <n v="53261"/>
  </r>
  <r>
    <x v="15"/>
    <x v="11"/>
    <x v="53"/>
    <n v="48555"/>
  </r>
  <r>
    <x v="16"/>
    <x v="0"/>
    <x v="53"/>
    <n v="41908"/>
  </r>
  <r>
    <x v="16"/>
    <x v="1"/>
    <x v="53"/>
    <n v="40682"/>
  </r>
  <r>
    <x v="16"/>
    <x v="2"/>
    <x v="53"/>
    <n v="47089"/>
  </r>
  <r>
    <x v="16"/>
    <x v="3"/>
    <x v="53"/>
    <n v="47109"/>
  </r>
  <r>
    <x v="16"/>
    <x v="4"/>
    <x v="53"/>
    <n v="48939"/>
  </r>
  <r>
    <x v="16"/>
    <x v="5"/>
    <x v="53"/>
    <n v="45271"/>
  </r>
  <r>
    <x v="16"/>
    <x v="6"/>
    <x v="53"/>
    <n v="41143"/>
  </r>
  <r>
    <x v="16"/>
    <x v="7"/>
    <x v="53"/>
    <n v="40979"/>
  </r>
  <r>
    <x v="16"/>
    <x v="8"/>
    <x v="53"/>
    <n v="42070"/>
  </r>
  <r>
    <x v="16"/>
    <x v="9"/>
    <x v="53"/>
    <n v="42000"/>
  </r>
  <r>
    <x v="16"/>
    <x v="10"/>
    <x v="53"/>
    <n v="43270"/>
  </r>
  <r>
    <x v="16"/>
    <x v="11"/>
    <x v="53"/>
    <n v="40380"/>
  </r>
  <r>
    <x v="17"/>
    <x v="0"/>
    <x v="53"/>
    <n v="36440"/>
  </r>
  <r>
    <x v="17"/>
    <x v="1"/>
    <x v="53"/>
    <n v="35264"/>
  </r>
  <r>
    <x v="17"/>
    <x v="2"/>
    <x v="53"/>
    <n v="45864"/>
  </r>
  <r>
    <x v="17"/>
    <x v="3"/>
    <x v="53"/>
    <n v="41644"/>
  </r>
  <r>
    <x v="17"/>
    <x v="4"/>
    <x v="53"/>
    <n v="40753"/>
  </r>
  <r>
    <x v="17"/>
    <x v="5"/>
    <x v="53"/>
    <n v="38852"/>
  </r>
  <r>
    <x v="17"/>
    <x v="6"/>
    <x v="53"/>
    <n v="36869.66655029809"/>
  </r>
  <r>
    <x v="17"/>
    <x v="7"/>
    <x v="53"/>
    <n v="32824.031028138743"/>
  </r>
  <r>
    <x v="17"/>
    <x v="8"/>
    <x v="53"/>
    <n v="25738.567558695951"/>
  </r>
  <r>
    <x v="17"/>
    <x v="9"/>
    <x v="53"/>
    <n v="24469.77037737186"/>
  </r>
  <r>
    <x v="17"/>
    <x v="10"/>
    <x v="53"/>
    <n v="27841.109026745915"/>
  </r>
  <r>
    <x v="17"/>
    <x v="11"/>
    <x v="53"/>
    <n v="29778.3146068395"/>
  </r>
  <r>
    <x v="18"/>
    <x v="0"/>
    <x v="53"/>
    <n v="28909.607041435887"/>
  </r>
  <r>
    <x v="18"/>
    <x v="1"/>
    <x v="53"/>
    <n v="27432.511894450141"/>
  </r>
  <r>
    <x v="18"/>
    <x v="2"/>
    <x v="53"/>
    <n v="29657.110913149769"/>
  </r>
  <r>
    <x v="18"/>
    <x v="3"/>
    <x v="53"/>
    <n v="25031.048967083389"/>
  </r>
  <r>
    <x v="18"/>
    <x v="4"/>
    <x v="53"/>
    <n v="26581.279454267831"/>
  </r>
  <r>
    <x v="18"/>
    <x v="5"/>
    <x v="53"/>
    <n v="23311.478621878683"/>
  </r>
  <r>
    <x v="18"/>
    <x v="6"/>
    <x v="53"/>
    <n v="27318.895269596083"/>
  </r>
  <r>
    <x v="18"/>
    <x v="7"/>
    <x v="53"/>
    <n v="28073.371405135957"/>
  </r>
  <r>
    <x v="18"/>
    <x v="8"/>
    <x v="53"/>
    <n v="26618.226713195185"/>
  </r>
  <r>
    <x v="18"/>
    <x v="9"/>
    <x v="53"/>
    <n v="31208.561119775542"/>
  </r>
  <r>
    <x v="18"/>
    <x v="10"/>
    <x v="53"/>
    <n v="29949.718497255137"/>
  </r>
  <r>
    <x v="18"/>
    <x v="11"/>
    <x v="53"/>
    <n v="23342.25608634029"/>
  </r>
  <r>
    <x v="19"/>
    <x v="0"/>
    <x v="53"/>
    <n v="21574"/>
  </r>
  <r>
    <x v="19"/>
    <x v="1"/>
    <x v="53"/>
    <n v="24398"/>
  </r>
  <r>
    <x v="19"/>
    <x v="2"/>
    <x v="53"/>
    <n v="29337.148759943673"/>
  </r>
  <r>
    <x v="19"/>
    <x v="3"/>
    <x v="53"/>
    <n v="30537.2563980165"/>
  </r>
  <r>
    <x v="19"/>
    <x v="4"/>
    <x v="53"/>
    <n v="32620.788572650676"/>
  </r>
  <r>
    <x v="19"/>
    <x v="5"/>
    <x v="53"/>
    <n v="28969.479497308068"/>
  </r>
  <r>
    <x v="19"/>
    <x v="6"/>
    <x v="53"/>
    <n v="31787.117774845985"/>
  </r>
  <r>
    <x v="19"/>
    <x v="7"/>
    <x v="53"/>
    <n v="32731.341897980117"/>
  </r>
  <r>
    <x v="19"/>
    <x v="8"/>
    <x v="53"/>
    <n v="36204"/>
  </r>
  <r>
    <x v="19"/>
    <x v="9"/>
    <x v="53"/>
    <n v="38572"/>
  </r>
  <r>
    <x v="19"/>
    <x v="10"/>
    <x v="53"/>
    <n v="36046"/>
  </r>
  <r>
    <x v="19"/>
    <x v="11"/>
    <x v="53"/>
    <n v="31255"/>
  </r>
  <r>
    <x v="20"/>
    <x v="0"/>
    <x v="53"/>
    <n v="25750"/>
  </r>
  <r>
    <x v="20"/>
    <x v="1"/>
    <x v="53"/>
    <n v="27021"/>
  </r>
  <r>
    <x v="20"/>
    <x v="2"/>
    <x v="53"/>
    <n v="31611"/>
  </r>
  <r>
    <x v="20"/>
    <x v="3"/>
    <x v="53"/>
    <n v="32849"/>
  </r>
  <r>
    <x v="20"/>
    <x v="4"/>
    <x v="53"/>
    <n v="31457"/>
  </r>
  <r>
    <x v="20"/>
    <x v="5"/>
    <x v="53"/>
    <n v="28605"/>
  </r>
  <r>
    <x v="20"/>
    <x v="6"/>
    <x v="53"/>
    <n v="27144"/>
  </r>
  <r>
    <x v="20"/>
    <x v="7"/>
    <x v="53"/>
    <n v="25978"/>
  </r>
  <r>
    <x v="20"/>
    <x v="8"/>
    <x v="53"/>
    <n v="22702"/>
  </r>
  <r>
    <x v="20"/>
    <x v="9"/>
    <x v="53"/>
    <n v="28329"/>
  </r>
  <r>
    <x v="20"/>
    <x v="10"/>
    <x v="53"/>
    <n v="28444"/>
  </r>
  <r>
    <x v="20"/>
    <x v="11"/>
    <x v="53"/>
    <n v="25413"/>
  </r>
  <r>
    <x v="21"/>
    <x v="0"/>
    <x v="53"/>
    <n v="22566"/>
  </r>
  <r>
    <x v="21"/>
    <x v="1"/>
    <x v="53"/>
    <n v="17396"/>
  </r>
  <r>
    <x v="21"/>
    <x v="2"/>
    <x v="53"/>
    <n v="22675"/>
  </r>
  <r>
    <x v="21"/>
    <x v="3"/>
    <x v="53"/>
    <n v="23369"/>
  </r>
  <r>
    <x v="21"/>
    <x v="4"/>
    <x v="53"/>
    <n v="25525"/>
  </r>
  <r>
    <x v="21"/>
    <x v="5"/>
    <x v="53"/>
    <n v="24478"/>
  </r>
  <r>
    <x v="21"/>
    <x v="6"/>
    <x v="53"/>
    <n v="22742"/>
  </r>
  <r>
    <x v="21"/>
    <x v="7"/>
    <x v="53"/>
    <n v="26951"/>
  </r>
  <r>
    <x v="21"/>
    <x v="8"/>
    <x v="53"/>
    <n v="22117"/>
  </r>
  <r>
    <x v="21"/>
    <x v="9"/>
    <x v="53"/>
    <n v="21698"/>
  </r>
  <r>
    <x v="21"/>
    <x v="10"/>
    <x v="53"/>
    <n v="23366"/>
  </r>
  <r>
    <x v="21"/>
    <x v="11"/>
    <x v="53"/>
    <n v="19955"/>
  </r>
  <r>
    <x v="22"/>
    <x v="0"/>
    <x v="53"/>
    <n v="17127"/>
  </r>
  <r>
    <x v="22"/>
    <x v="1"/>
    <x v="53"/>
    <n v="14958"/>
  </r>
  <r>
    <x v="22"/>
    <x v="2"/>
    <x v="53"/>
    <n v="21812"/>
  </r>
  <r>
    <x v="22"/>
    <x v="3"/>
    <x v="53"/>
    <n v="20932"/>
  </r>
  <r>
    <x v="22"/>
    <x v="4"/>
    <x v="53"/>
    <n v="21491"/>
  </r>
  <r>
    <x v="22"/>
    <x v="5"/>
    <x v="53"/>
    <n v="20783"/>
  </r>
  <r>
    <x v="22"/>
    <x v="6"/>
    <x v="53"/>
    <n v="17330"/>
  </r>
  <r>
    <x v="22"/>
    <x v="7"/>
    <x v="53"/>
    <n v="19013"/>
  </r>
  <r>
    <x v="22"/>
    <x v="8"/>
    <x v="53"/>
    <n v="19534"/>
  </r>
  <r>
    <x v="22"/>
    <x v="9"/>
    <x v="53"/>
    <n v="19427"/>
  </r>
  <r>
    <x v="22"/>
    <x v="10"/>
    <x v="53"/>
    <n v="19723"/>
  </r>
  <r>
    <x v="22"/>
    <x v="11"/>
    <x v="53"/>
    <n v="15352"/>
  </r>
  <r>
    <x v="23"/>
    <x v="0"/>
    <x v="53"/>
    <n v="11052"/>
  </r>
  <r>
    <x v="23"/>
    <x v="1"/>
    <x v="53"/>
    <n v="6199"/>
  </r>
  <r>
    <x v="23"/>
    <x v="2"/>
    <x v="53"/>
    <n v="7150"/>
  </r>
  <r>
    <x v="23"/>
    <x v="3"/>
    <x v="53"/>
    <n v="6145"/>
  </r>
  <r>
    <x v="23"/>
    <x v="4"/>
    <x v="53"/>
    <n v="5852"/>
  </r>
  <r>
    <x v="23"/>
    <x v="5"/>
    <x v="53"/>
    <n v="5316"/>
  </r>
  <r>
    <x v="23"/>
    <x v="6"/>
    <x v="53"/>
    <n v="5150"/>
  </r>
  <r>
    <x v="23"/>
    <x v="7"/>
    <x v="53"/>
    <n v="5986"/>
  </r>
  <r>
    <x v="23"/>
    <x v="8"/>
    <x v="53"/>
    <n v="9330"/>
  </r>
  <r>
    <x v="23"/>
    <x v="9"/>
    <x v="53"/>
    <n v="21364"/>
  </r>
  <r>
    <x v="23"/>
    <x v="10"/>
    <x v="53"/>
    <n v="27472"/>
  </r>
  <r>
    <x v="23"/>
    <x v="11"/>
    <x v="53"/>
    <n v="22917"/>
  </r>
  <r>
    <x v="24"/>
    <x v="0"/>
    <x v="53"/>
    <n v="21621"/>
  </r>
  <r>
    <x v="24"/>
    <x v="1"/>
    <x v="53"/>
    <n v="15304"/>
  </r>
  <r>
    <x v="24"/>
    <x v="2"/>
    <x v="53"/>
    <n v="10278"/>
  </r>
  <r>
    <x v="24"/>
    <x v="3"/>
    <x v="53"/>
    <n v="30665"/>
  </r>
  <r>
    <x v="24"/>
    <x v="4"/>
    <x v="53"/>
    <n v="32105"/>
  </r>
  <r>
    <x v="24"/>
    <x v="5"/>
    <x v="53"/>
    <n v="21655"/>
  </r>
  <r>
    <x v="24"/>
    <x v="6"/>
    <x v="53"/>
    <n v="28520"/>
  </r>
  <r>
    <x v="24"/>
    <x v="7"/>
    <x v="53"/>
    <n v="31769"/>
  </r>
  <r>
    <x v="24"/>
    <x v="8"/>
    <x v="53"/>
    <n v="42637"/>
  </r>
  <r>
    <x v="24"/>
    <x v="9"/>
    <x v="53"/>
    <n v="42375"/>
  </r>
  <r>
    <x v="24"/>
    <x v="10"/>
    <x v="53"/>
    <n v="42980"/>
  </r>
  <r>
    <x v="24"/>
    <x v="11"/>
    <x v="53"/>
    <n v="39040"/>
  </r>
  <r>
    <x v="25"/>
    <x v="0"/>
    <x v="53"/>
    <n v="37902"/>
  </r>
  <r>
    <x v="25"/>
    <x v="1"/>
    <x v="53"/>
    <n v="34311"/>
  </r>
  <r>
    <x v="25"/>
    <x v="2"/>
    <x v="53"/>
    <n v="18822"/>
  </r>
  <r>
    <x v="25"/>
    <x v="3"/>
    <x v="53"/>
    <n v="3986"/>
  </r>
  <r>
    <x v="25"/>
    <x v="4"/>
    <x v="53"/>
    <n v="1284"/>
  </r>
  <r>
    <x v="25"/>
    <x v="5"/>
    <x v="53"/>
    <n v="4819"/>
  </r>
  <r>
    <x v="25"/>
    <x v="6"/>
    <x v="53"/>
    <n v="2795"/>
  </r>
  <r>
    <x v="25"/>
    <x v="7"/>
    <x v="53"/>
    <n v="7335"/>
  </r>
  <r>
    <x v="25"/>
    <x v="8"/>
    <x v="53"/>
    <n v="8498"/>
  </r>
  <r>
    <x v="25"/>
    <x v="9"/>
    <x v="53"/>
    <n v="9921"/>
  </r>
  <r>
    <x v="25"/>
    <x v="10"/>
    <x v="53"/>
    <n v="13673"/>
  </r>
  <r>
    <x v="25"/>
    <x v="11"/>
    <x v="53"/>
    <n v="11481"/>
  </r>
  <r>
    <x v="0"/>
    <x v="0"/>
    <x v="54"/>
    <n v="0"/>
  </r>
  <r>
    <x v="0"/>
    <x v="1"/>
    <x v="54"/>
    <n v="0"/>
  </r>
  <r>
    <x v="0"/>
    <x v="2"/>
    <x v="54"/>
    <n v="0"/>
  </r>
  <r>
    <x v="0"/>
    <x v="3"/>
    <x v="54"/>
    <n v="0"/>
  </r>
  <r>
    <x v="0"/>
    <x v="4"/>
    <x v="54"/>
    <n v="0"/>
  </r>
  <r>
    <x v="0"/>
    <x v="5"/>
    <x v="54"/>
    <n v="0"/>
  </r>
  <r>
    <x v="0"/>
    <x v="6"/>
    <x v="54"/>
    <n v="0"/>
  </r>
  <r>
    <x v="0"/>
    <x v="7"/>
    <x v="54"/>
    <n v="0"/>
  </r>
  <r>
    <x v="0"/>
    <x v="8"/>
    <x v="54"/>
    <n v="0"/>
  </r>
  <r>
    <x v="0"/>
    <x v="9"/>
    <x v="54"/>
    <n v="0"/>
  </r>
  <r>
    <x v="0"/>
    <x v="10"/>
    <x v="54"/>
    <n v="0"/>
  </r>
  <r>
    <x v="0"/>
    <x v="11"/>
    <x v="54"/>
    <n v="0"/>
  </r>
  <r>
    <x v="1"/>
    <x v="0"/>
    <x v="54"/>
    <n v="26528"/>
  </r>
  <r>
    <x v="1"/>
    <x v="1"/>
    <x v="54"/>
    <n v="41318"/>
  </r>
  <r>
    <x v="1"/>
    <x v="2"/>
    <x v="54"/>
    <n v="53986"/>
  </r>
  <r>
    <x v="1"/>
    <x v="3"/>
    <x v="54"/>
    <n v="52299"/>
  </r>
  <r>
    <x v="1"/>
    <x v="4"/>
    <x v="54"/>
    <n v="58851"/>
  </r>
  <r>
    <x v="1"/>
    <x v="5"/>
    <x v="54"/>
    <n v="54651"/>
  </r>
  <r>
    <x v="1"/>
    <x v="6"/>
    <x v="54"/>
    <n v="58136"/>
  </r>
  <r>
    <x v="1"/>
    <x v="7"/>
    <x v="54"/>
    <n v="58471"/>
  </r>
  <r>
    <x v="1"/>
    <x v="8"/>
    <x v="54"/>
    <n v="57414"/>
  </r>
  <r>
    <x v="1"/>
    <x v="9"/>
    <x v="54"/>
    <n v="71413"/>
  </r>
  <r>
    <x v="1"/>
    <x v="10"/>
    <x v="54"/>
    <n v="68167"/>
  </r>
  <r>
    <x v="1"/>
    <x v="11"/>
    <x v="54"/>
    <n v="67678"/>
  </r>
  <r>
    <x v="2"/>
    <x v="0"/>
    <x v="54"/>
    <n v="64689"/>
  </r>
  <r>
    <x v="2"/>
    <x v="1"/>
    <x v="54"/>
    <n v="62668"/>
  </r>
  <r>
    <x v="2"/>
    <x v="2"/>
    <x v="54"/>
    <n v="75175"/>
  </r>
  <r>
    <x v="2"/>
    <x v="3"/>
    <x v="54"/>
    <n v="74213"/>
  </r>
  <r>
    <x v="2"/>
    <x v="4"/>
    <x v="54"/>
    <n v="70489"/>
  </r>
  <r>
    <x v="2"/>
    <x v="5"/>
    <x v="54"/>
    <n v="62945"/>
  </r>
  <r>
    <x v="2"/>
    <x v="6"/>
    <x v="54"/>
    <n v="70383"/>
  </r>
  <r>
    <x v="2"/>
    <x v="7"/>
    <x v="54"/>
    <n v="68660"/>
  </r>
  <r>
    <x v="2"/>
    <x v="8"/>
    <x v="54"/>
    <n v="73295"/>
  </r>
  <r>
    <x v="2"/>
    <x v="9"/>
    <x v="54"/>
    <n v="76266"/>
  </r>
  <r>
    <x v="2"/>
    <x v="10"/>
    <x v="54"/>
    <n v="70811"/>
  </r>
  <r>
    <x v="2"/>
    <x v="11"/>
    <x v="54"/>
    <n v="75134"/>
  </r>
  <r>
    <x v="3"/>
    <x v="0"/>
    <x v="54"/>
    <n v="69935"/>
  </r>
  <r>
    <x v="3"/>
    <x v="1"/>
    <x v="54"/>
    <n v="66810"/>
  </r>
  <r>
    <x v="3"/>
    <x v="2"/>
    <x v="54"/>
    <n v="79799"/>
  </r>
  <r>
    <x v="3"/>
    <x v="3"/>
    <x v="54"/>
    <n v="73179"/>
  </r>
  <r>
    <x v="3"/>
    <x v="4"/>
    <x v="54"/>
    <n v="74919"/>
  </r>
  <r>
    <x v="3"/>
    <x v="5"/>
    <x v="54"/>
    <n v="71679"/>
  </r>
  <r>
    <x v="3"/>
    <x v="6"/>
    <x v="54"/>
    <n v="74503"/>
  </r>
  <r>
    <x v="3"/>
    <x v="7"/>
    <x v="54"/>
    <n v="77189"/>
  </r>
  <r>
    <x v="3"/>
    <x v="8"/>
    <x v="54"/>
    <n v="75277"/>
  </r>
  <r>
    <x v="3"/>
    <x v="9"/>
    <x v="54"/>
    <n v="78553"/>
  </r>
  <r>
    <x v="3"/>
    <x v="10"/>
    <x v="54"/>
    <n v="73977"/>
  </r>
  <r>
    <x v="3"/>
    <x v="11"/>
    <x v="54"/>
    <n v="74166"/>
  </r>
  <r>
    <x v="4"/>
    <x v="0"/>
    <x v="54"/>
    <n v="67077"/>
  </r>
  <r>
    <x v="4"/>
    <x v="1"/>
    <x v="54"/>
    <n v="65421"/>
  </r>
  <r>
    <x v="4"/>
    <x v="2"/>
    <x v="54"/>
    <n v="76976"/>
  </r>
  <r>
    <x v="4"/>
    <x v="3"/>
    <x v="54"/>
    <n v="71365"/>
  </r>
  <r>
    <x v="4"/>
    <x v="4"/>
    <x v="54"/>
    <n v="75921"/>
  </r>
  <r>
    <x v="4"/>
    <x v="5"/>
    <x v="54"/>
    <n v="73547"/>
  </r>
  <r>
    <x v="4"/>
    <x v="6"/>
    <x v="54"/>
    <n v="73592"/>
  </r>
  <r>
    <x v="4"/>
    <x v="7"/>
    <x v="54"/>
    <n v="74530"/>
  </r>
  <r>
    <x v="4"/>
    <x v="8"/>
    <x v="54"/>
    <n v="78363"/>
  </r>
  <r>
    <x v="4"/>
    <x v="9"/>
    <x v="54"/>
    <n v="79536"/>
  </r>
  <r>
    <x v="4"/>
    <x v="10"/>
    <x v="54"/>
    <n v="79898"/>
  </r>
  <r>
    <x v="4"/>
    <x v="11"/>
    <x v="54"/>
    <n v="79702"/>
  </r>
  <r>
    <x v="5"/>
    <x v="0"/>
    <x v="54"/>
    <n v="69998"/>
  </r>
  <r>
    <x v="5"/>
    <x v="1"/>
    <x v="54"/>
    <n v="72616"/>
  </r>
  <r>
    <x v="5"/>
    <x v="2"/>
    <x v="54"/>
    <n v="83850"/>
  </r>
  <r>
    <x v="5"/>
    <x v="3"/>
    <x v="54"/>
    <n v="73072"/>
  </r>
  <r>
    <x v="5"/>
    <x v="4"/>
    <x v="54"/>
    <n v="72447"/>
  </r>
  <r>
    <x v="5"/>
    <x v="5"/>
    <x v="54"/>
    <n v="69895"/>
  </r>
  <r>
    <x v="5"/>
    <x v="6"/>
    <x v="54"/>
    <n v="71039"/>
  </r>
  <r>
    <x v="5"/>
    <x v="7"/>
    <x v="54"/>
    <n v="77279"/>
  </r>
  <r>
    <x v="5"/>
    <x v="8"/>
    <x v="54"/>
    <n v="76813"/>
  </r>
  <r>
    <x v="5"/>
    <x v="9"/>
    <x v="54"/>
    <n v="79371"/>
  </r>
  <r>
    <x v="5"/>
    <x v="10"/>
    <x v="54"/>
    <n v="75436"/>
  </r>
  <r>
    <x v="5"/>
    <x v="11"/>
    <x v="54"/>
    <n v="71789"/>
  </r>
  <r>
    <x v="6"/>
    <x v="0"/>
    <x v="54"/>
    <n v="65356"/>
  </r>
  <r>
    <x v="6"/>
    <x v="1"/>
    <x v="54"/>
    <n v="66482"/>
  </r>
  <r>
    <x v="6"/>
    <x v="2"/>
    <x v="54"/>
    <n v="73001"/>
  </r>
  <r>
    <x v="6"/>
    <x v="3"/>
    <x v="54"/>
    <n v="69134"/>
  </r>
  <r>
    <x v="6"/>
    <x v="4"/>
    <x v="54"/>
    <n v="65774"/>
  </r>
  <r>
    <x v="6"/>
    <x v="5"/>
    <x v="54"/>
    <n v="63245"/>
  </r>
  <r>
    <x v="6"/>
    <x v="6"/>
    <x v="54"/>
    <n v="60327"/>
  </r>
  <r>
    <x v="6"/>
    <x v="7"/>
    <x v="54"/>
    <n v="64074"/>
  </r>
  <r>
    <x v="6"/>
    <x v="8"/>
    <x v="54"/>
    <n v="64002"/>
  </r>
  <r>
    <x v="6"/>
    <x v="9"/>
    <x v="54"/>
    <n v="62911"/>
  </r>
  <r>
    <x v="6"/>
    <x v="10"/>
    <x v="54"/>
    <n v="60024"/>
  </r>
  <r>
    <x v="6"/>
    <x v="11"/>
    <x v="54"/>
    <n v="49391"/>
  </r>
  <r>
    <x v="7"/>
    <x v="0"/>
    <x v="54"/>
    <n v="49080"/>
  </r>
  <r>
    <x v="7"/>
    <x v="1"/>
    <x v="54"/>
    <n v="45592"/>
  </r>
  <r>
    <x v="7"/>
    <x v="2"/>
    <x v="54"/>
    <n v="48262"/>
  </r>
  <r>
    <x v="7"/>
    <x v="3"/>
    <x v="54"/>
    <n v="43432"/>
  </r>
  <r>
    <x v="7"/>
    <x v="4"/>
    <x v="54"/>
    <n v="37526.368727332076"/>
  </r>
  <r>
    <x v="7"/>
    <x v="5"/>
    <x v="54"/>
    <n v="37025"/>
  </r>
  <r>
    <x v="7"/>
    <x v="6"/>
    <x v="54"/>
    <n v="36365"/>
  </r>
  <r>
    <x v="7"/>
    <x v="7"/>
    <x v="54"/>
    <n v="30639"/>
  </r>
  <r>
    <x v="7"/>
    <x v="8"/>
    <x v="54"/>
    <n v="24090"/>
  </r>
  <r>
    <x v="7"/>
    <x v="9"/>
    <x v="54"/>
    <n v="24123"/>
  </r>
  <r>
    <x v="7"/>
    <x v="10"/>
    <x v="54"/>
    <n v="23593"/>
  </r>
  <r>
    <x v="7"/>
    <x v="11"/>
    <x v="54"/>
    <n v="22508"/>
  </r>
  <r>
    <x v="8"/>
    <x v="0"/>
    <x v="54"/>
    <n v="21112.375139680767"/>
  </r>
  <r>
    <x v="8"/>
    <x v="1"/>
    <x v="54"/>
    <n v="19144.354003810102"/>
  </r>
  <r>
    <x v="8"/>
    <x v="2"/>
    <x v="54"/>
    <n v="25260.592372795629"/>
  </r>
  <r>
    <x v="8"/>
    <x v="3"/>
    <x v="54"/>
    <n v="33360.457389059375"/>
  </r>
  <r>
    <x v="8"/>
    <x v="4"/>
    <x v="54"/>
    <n v="32517.190482411028"/>
  </r>
  <r>
    <x v="8"/>
    <x v="5"/>
    <x v="54"/>
    <n v="31813.691863438402"/>
  </r>
  <r>
    <x v="8"/>
    <x v="6"/>
    <x v="54"/>
    <n v="38085.680830003279"/>
  </r>
  <r>
    <x v="8"/>
    <x v="7"/>
    <x v="54"/>
    <n v="35987.459353184626"/>
  </r>
  <r>
    <x v="8"/>
    <x v="8"/>
    <x v="54"/>
    <n v="40605.299871397227"/>
  </r>
  <r>
    <x v="8"/>
    <x v="9"/>
    <x v="54"/>
    <n v="43155.049060078236"/>
  </r>
  <r>
    <x v="8"/>
    <x v="10"/>
    <x v="54"/>
    <n v="39320.095626295151"/>
  </r>
  <r>
    <x v="8"/>
    <x v="11"/>
    <x v="54"/>
    <n v="43029.049317720885"/>
  </r>
  <r>
    <x v="9"/>
    <x v="0"/>
    <x v="54"/>
    <n v="36163.773406868604"/>
  </r>
  <r>
    <x v="9"/>
    <x v="1"/>
    <x v="54"/>
    <n v="35818.904553564171"/>
  </r>
  <r>
    <x v="9"/>
    <x v="2"/>
    <x v="54"/>
    <n v="37677.600889208239"/>
  </r>
  <r>
    <x v="9"/>
    <x v="3"/>
    <x v="54"/>
    <n v="33776.927146446498"/>
  </r>
  <r>
    <x v="9"/>
    <x v="4"/>
    <x v="54"/>
    <n v="32891.135839158669"/>
  </r>
  <r>
    <x v="9"/>
    <x v="5"/>
    <x v="54"/>
    <n v="23903.466758882987"/>
  </r>
  <r>
    <x v="9"/>
    <x v="6"/>
    <x v="54"/>
    <n v="27732.814374940961"/>
  </r>
  <r>
    <x v="9"/>
    <x v="7"/>
    <x v="54"/>
    <n v="26002.656597675003"/>
  </r>
  <r>
    <x v="9"/>
    <x v="8"/>
    <x v="54"/>
    <n v="31396.08883360105"/>
  </r>
  <r>
    <x v="9"/>
    <x v="9"/>
    <x v="54"/>
    <n v="33314.364792654873"/>
  </r>
  <r>
    <x v="9"/>
    <x v="10"/>
    <x v="54"/>
    <n v="33598.786248473472"/>
  </r>
  <r>
    <x v="9"/>
    <x v="11"/>
    <x v="54"/>
    <n v="36005.233160417636"/>
  </r>
  <r>
    <x v="10"/>
    <x v="0"/>
    <x v="54"/>
    <n v="28932.568636949101"/>
  </r>
  <r>
    <x v="10"/>
    <x v="1"/>
    <x v="54"/>
    <n v="31407.868999085735"/>
  </r>
  <r>
    <x v="10"/>
    <x v="2"/>
    <x v="54"/>
    <n v="37182.970037098989"/>
  </r>
  <r>
    <x v="10"/>
    <x v="3"/>
    <x v="54"/>
    <n v="36297.955604235387"/>
  </r>
  <r>
    <x v="10"/>
    <x v="4"/>
    <x v="54"/>
    <n v="36326.381599185159"/>
  </r>
  <r>
    <x v="10"/>
    <x v="5"/>
    <x v="54"/>
    <n v="33875.296077444727"/>
  </r>
  <r>
    <x v="10"/>
    <x v="6"/>
    <x v="54"/>
    <n v="31199.347909017772"/>
  </r>
  <r>
    <x v="10"/>
    <x v="7"/>
    <x v="54"/>
    <n v="28786.241340136876"/>
  </r>
  <r>
    <x v="10"/>
    <x v="8"/>
    <x v="54"/>
    <n v="32950"/>
  </r>
  <r>
    <x v="10"/>
    <x v="9"/>
    <x v="54"/>
    <n v="34243"/>
  </r>
  <r>
    <x v="10"/>
    <x v="10"/>
    <x v="54"/>
    <n v="36423"/>
  </r>
  <r>
    <x v="10"/>
    <x v="11"/>
    <x v="54"/>
    <n v="34895"/>
  </r>
  <r>
    <x v="11"/>
    <x v="0"/>
    <x v="54"/>
    <n v="24552.010382957633"/>
  </r>
  <r>
    <x v="11"/>
    <x v="1"/>
    <x v="54"/>
    <n v="24366.048979568957"/>
  </r>
  <r>
    <x v="11"/>
    <x v="2"/>
    <x v="54"/>
    <n v="31088"/>
  </r>
  <r>
    <x v="11"/>
    <x v="3"/>
    <x v="54"/>
    <n v="29224"/>
  </r>
  <r>
    <x v="11"/>
    <x v="4"/>
    <x v="54"/>
    <n v="28847"/>
  </r>
  <r>
    <x v="11"/>
    <x v="5"/>
    <x v="54"/>
    <n v="24999"/>
  </r>
  <r>
    <x v="11"/>
    <x v="6"/>
    <x v="54"/>
    <n v="28167"/>
  </r>
  <r>
    <x v="11"/>
    <x v="7"/>
    <x v="54"/>
    <n v="29254"/>
  </r>
  <r>
    <x v="11"/>
    <x v="8"/>
    <x v="54"/>
    <n v="29137"/>
  </r>
  <r>
    <x v="11"/>
    <x v="9"/>
    <x v="54"/>
    <n v="30851"/>
  </r>
  <r>
    <x v="11"/>
    <x v="10"/>
    <x v="54"/>
    <n v="36921"/>
  </r>
  <r>
    <x v="11"/>
    <x v="11"/>
    <x v="54"/>
    <n v="19784"/>
  </r>
  <r>
    <x v="12"/>
    <x v="0"/>
    <x v="54"/>
    <n v="0"/>
  </r>
  <r>
    <x v="12"/>
    <x v="1"/>
    <x v="54"/>
    <n v="2048"/>
  </r>
  <r>
    <x v="12"/>
    <x v="2"/>
    <x v="54"/>
    <n v="26286"/>
  </r>
  <r>
    <x v="12"/>
    <x v="3"/>
    <x v="54"/>
    <n v="22137"/>
  </r>
  <r>
    <x v="12"/>
    <x v="4"/>
    <x v="54"/>
    <n v="19264"/>
  </r>
  <r>
    <x v="12"/>
    <x v="5"/>
    <x v="54"/>
    <n v="15606.588688011119"/>
  </r>
  <r>
    <x v="12"/>
    <x v="6"/>
    <x v="54"/>
    <n v="17433.262129974846"/>
  </r>
  <r>
    <x v="12"/>
    <x v="7"/>
    <x v="54"/>
    <n v="15793"/>
  </r>
  <r>
    <x v="12"/>
    <x v="8"/>
    <x v="54"/>
    <n v="13207"/>
  </r>
  <r>
    <x v="12"/>
    <x v="9"/>
    <x v="54"/>
    <n v="15937"/>
  </r>
  <r>
    <x v="12"/>
    <x v="10"/>
    <x v="54"/>
    <n v="22010"/>
  </r>
  <r>
    <x v="12"/>
    <x v="11"/>
    <x v="54"/>
    <n v="31181"/>
  </r>
  <r>
    <x v="13"/>
    <x v="0"/>
    <x v="54"/>
    <n v="33497"/>
  </r>
  <r>
    <x v="13"/>
    <x v="1"/>
    <x v="54"/>
    <n v="37063"/>
  </r>
  <r>
    <x v="13"/>
    <x v="2"/>
    <x v="54"/>
    <n v="36898"/>
  </r>
  <r>
    <x v="13"/>
    <x v="3"/>
    <x v="54"/>
    <n v="41740"/>
  </r>
  <r>
    <x v="13"/>
    <x v="4"/>
    <x v="54"/>
    <n v="39878"/>
  </r>
  <r>
    <x v="13"/>
    <x v="5"/>
    <x v="54"/>
    <n v="36214"/>
  </r>
  <r>
    <x v="13"/>
    <x v="6"/>
    <x v="54"/>
    <n v="46758"/>
  </r>
  <r>
    <x v="13"/>
    <x v="7"/>
    <x v="54"/>
    <n v="53404"/>
  </r>
  <r>
    <x v="13"/>
    <x v="8"/>
    <x v="54"/>
    <n v="54475"/>
  </r>
  <r>
    <x v="13"/>
    <x v="9"/>
    <x v="54"/>
    <n v="60358"/>
  </r>
  <r>
    <x v="13"/>
    <x v="10"/>
    <x v="54"/>
    <n v="60996"/>
  </r>
  <r>
    <x v="13"/>
    <x v="11"/>
    <x v="54"/>
    <n v="57871"/>
  </r>
  <r>
    <x v="14"/>
    <x v="0"/>
    <x v="54"/>
    <n v="43560"/>
  </r>
  <r>
    <x v="14"/>
    <x v="1"/>
    <x v="54"/>
    <n v="42128"/>
  </r>
  <r>
    <x v="14"/>
    <x v="2"/>
    <x v="54"/>
    <n v="43197"/>
  </r>
  <r>
    <x v="14"/>
    <x v="3"/>
    <x v="54"/>
    <n v="44294"/>
  </r>
  <r>
    <x v="14"/>
    <x v="4"/>
    <x v="54"/>
    <n v="42496"/>
  </r>
  <r>
    <x v="14"/>
    <x v="5"/>
    <x v="54"/>
    <n v="41497"/>
  </r>
  <r>
    <x v="14"/>
    <x v="6"/>
    <x v="54"/>
    <n v="35757"/>
  </r>
  <r>
    <x v="14"/>
    <x v="7"/>
    <x v="54"/>
    <n v="40978"/>
  </r>
  <r>
    <x v="14"/>
    <x v="8"/>
    <x v="54"/>
    <n v="37324"/>
  </r>
  <r>
    <x v="14"/>
    <x v="9"/>
    <x v="54"/>
    <n v="41355"/>
  </r>
  <r>
    <x v="14"/>
    <x v="10"/>
    <x v="54"/>
    <n v="39744"/>
  </r>
  <r>
    <x v="14"/>
    <x v="11"/>
    <x v="54"/>
    <n v="41503"/>
  </r>
  <r>
    <x v="15"/>
    <x v="0"/>
    <x v="54"/>
    <n v="35834"/>
  </r>
  <r>
    <x v="15"/>
    <x v="1"/>
    <x v="54"/>
    <n v="35034"/>
  </r>
  <r>
    <x v="15"/>
    <x v="2"/>
    <x v="54"/>
    <n v="41607"/>
  </r>
  <r>
    <x v="15"/>
    <x v="3"/>
    <x v="54"/>
    <n v="39717"/>
  </r>
  <r>
    <x v="15"/>
    <x v="4"/>
    <x v="54"/>
    <n v="37981"/>
  </r>
  <r>
    <x v="15"/>
    <x v="5"/>
    <x v="54"/>
    <n v="38750"/>
  </r>
  <r>
    <x v="15"/>
    <x v="6"/>
    <x v="54"/>
    <n v="38273"/>
  </r>
  <r>
    <x v="15"/>
    <x v="7"/>
    <x v="54"/>
    <n v="40046"/>
  </r>
  <r>
    <x v="15"/>
    <x v="8"/>
    <x v="54"/>
    <n v="41395"/>
  </r>
  <r>
    <x v="15"/>
    <x v="9"/>
    <x v="54"/>
    <n v="40027"/>
  </r>
  <r>
    <x v="15"/>
    <x v="10"/>
    <x v="54"/>
    <n v="42060"/>
  </r>
  <r>
    <x v="15"/>
    <x v="11"/>
    <x v="54"/>
    <n v="36304"/>
  </r>
  <r>
    <x v="16"/>
    <x v="0"/>
    <x v="54"/>
    <n v="31638"/>
  </r>
  <r>
    <x v="16"/>
    <x v="1"/>
    <x v="54"/>
    <n v="30696"/>
  </r>
  <r>
    <x v="16"/>
    <x v="2"/>
    <x v="54"/>
    <n v="29840"/>
  </r>
  <r>
    <x v="16"/>
    <x v="3"/>
    <x v="54"/>
    <n v="20927"/>
  </r>
  <r>
    <x v="16"/>
    <x v="4"/>
    <x v="54"/>
    <n v="21332"/>
  </r>
  <r>
    <x v="16"/>
    <x v="5"/>
    <x v="54"/>
    <n v="22151"/>
  </r>
  <r>
    <x v="16"/>
    <x v="6"/>
    <x v="54"/>
    <n v="29424"/>
  </r>
  <r>
    <x v="16"/>
    <x v="7"/>
    <x v="54"/>
    <n v="26738"/>
  </r>
  <r>
    <x v="16"/>
    <x v="8"/>
    <x v="54"/>
    <n v="30106"/>
  </r>
  <r>
    <x v="16"/>
    <x v="9"/>
    <x v="54"/>
    <n v="31093"/>
  </r>
  <r>
    <x v="16"/>
    <x v="10"/>
    <x v="54"/>
    <n v="30247"/>
  </r>
  <r>
    <x v="16"/>
    <x v="11"/>
    <x v="54"/>
    <n v="29922"/>
  </r>
  <r>
    <x v="17"/>
    <x v="0"/>
    <x v="54"/>
    <n v="29162"/>
  </r>
  <r>
    <x v="17"/>
    <x v="1"/>
    <x v="54"/>
    <n v="27034"/>
  </r>
  <r>
    <x v="17"/>
    <x v="2"/>
    <x v="54"/>
    <n v="35029"/>
  </r>
  <r>
    <x v="17"/>
    <x v="3"/>
    <x v="54"/>
    <n v="28420"/>
  </r>
  <r>
    <x v="17"/>
    <x v="4"/>
    <x v="54"/>
    <n v="30642"/>
  </r>
  <r>
    <x v="17"/>
    <x v="5"/>
    <x v="54"/>
    <n v="29713"/>
  </r>
  <r>
    <x v="17"/>
    <x v="6"/>
    <x v="54"/>
    <n v="32081.17750363165"/>
  </r>
  <r>
    <x v="17"/>
    <x v="7"/>
    <x v="54"/>
    <n v="26092.92092935013"/>
  </r>
  <r>
    <x v="17"/>
    <x v="8"/>
    <x v="54"/>
    <n v="20218.732587768343"/>
  </r>
  <r>
    <x v="17"/>
    <x v="9"/>
    <x v="54"/>
    <n v="21355.435965706351"/>
  </r>
  <r>
    <x v="17"/>
    <x v="10"/>
    <x v="54"/>
    <n v="23089.94368540078"/>
  </r>
  <r>
    <x v="17"/>
    <x v="11"/>
    <x v="54"/>
    <n v="25008.865869454268"/>
  </r>
  <r>
    <x v="18"/>
    <x v="0"/>
    <x v="54"/>
    <n v="26233.494782294329"/>
  </r>
  <r>
    <x v="18"/>
    <x v="1"/>
    <x v="54"/>
    <n v="24271.066324161362"/>
  </r>
  <r>
    <x v="18"/>
    <x v="2"/>
    <x v="54"/>
    <n v="25357.109765716614"/>
  </r>
  <r>
    <x v="18"/>
    <x v="3"/>
    <x v="54"/>
    <n v="20730.899517993053"/>
  </r>
  <r>
    <x v="18"/>
    <x v="4"/>
    <x v="54"/>
    <n v="21587.978359868226"/>
  </r>
  <r>
    <x v="18"/>
    <x v="5"/>
    <x v="54"/>
    <n v="18263.241196964871"/>
  </r>
  <r>
    <x v="18"/>
    <x v="6"/>
    <x v="54"/>
    <n v="24753.186856530294"/>
  </r>
  <r>
    <x v="18"/>
    <x v="7"/>
    <x v="54"/>
    <n v="22358.110125378251"/>
  </r>
  <r>
    <x v="18"/>
    <x v="8"/>
    <x v="54"/>
    <n v="23388.563203799578"/>
  </r>
  <r>
    <x v="18"/>
    <x v="9"/>
    <x v="54"/>
    <n v="29484.80629420629"/>
  </r>
  <r>
    <x v="18"/>
    <x v="10"/>
    <x v="54"/>
    <n v="28005.931472293898"/>
  </r>
  <r>
    <x v="18"/>
    <x v="11"/>
    <x v="54"/>
    <n v="17550.68124017919"/>
  </r>
  <r>
    <x v="19"/>
    <x v="0"/>
    <x v="54"/>
    <n v="25175"/>
  </r>
  <r>
    <x v="19"/>
    <x v="1"/>
    <x v="54"/>
    <n v="25210"/>
  </r>
  <r>
    <x v="19"/>
    <x v="2"/>
    <x v="54"/>
    <n v="22966.351281020288"/>
  </r>
  <r>
    <x v="19"/>
    <x v="3"/>
    <x v="54"/>
    <n v="21602.238920267908"/>
  </r>
  <r>
    <x v="19"/>
    <x v="4"/>
    <x v="54"/>
    <n v="24182.965310513511"/>
  </r>
  <r>
    <x v="19"/>
    <x v="5"/>
    <x v="54"/>
    <n v="29242.321318795377"/>
  </r>
  <r>
    <x v="19"/>
    <x v="6"/>
    <x v="54"/>
    <n v="33803.798141637766"/>
  </r>
  <r>
    <x v="19"/>
    <x v="7"/>
    <x v="54"/>
    <n v="33742.18516077532"/>
  </r>
  <r>
    <x v="19"/>
    <x v="8"/>
    <x v="54"/>
    <n v="34686"/>
  </r>
  <r>
    <x v="19"/>
    <x v="9"/>
    <x v="54"/>
    <n v="34198"/>
  </r>
  <r>
    <x v="19"/>
    <x v="10"/>
    <x v="54"/>
    <n v="33186"/>
  </r>
  <r>
    <x v="19"/>
    <x v="11"/>
    <x v="54"/>
    <n v="31544"/>
  </r>
  <r>
    <x v="20"/>
    <x v="0"/>
    <x v="54"/>
    <n v="29052"/>
  </r>
  <r>
    <x v="20"/>
    <x v="1"/>
    <x v="54"/>
    <n v="25347"/>
  </r>
  <r>
    <x v="20"/>
    <x v="2"/>
    <x v="54"/>
    <n v="26681"/>
  </r>
  <r>
    <x v="20"/>
    <x v="3"/>
    <x v="54"/>
    <n v="29780"/>
  </r>
  <r>
    <x v="20"/>
    <x v="4"/>
    <x v="54"/>
    <n v="29434"/>
  </r>
  <r>
    <x v="20"/>
    <x v="5"/>
    <x v="54"/>
    <n v="28409"/>
  </r>
  <r>
    <x v="20"/>
    <x v="6"/>
    <x v="54"/>
    <n v="28422"/>
  </r>
  <r>
    <x v="20"/>
    <x v="7"/>
    <x v="54"/>
    <n v="24458"/>
  </r>
  <r>
    <x v="20"/>
    <x v="8"/>
    <x v="54"/>
    <n v="26936"/>
  </r>
  <r>
    <x v="20"/>
    <x v="9"/>
    <x v="54"/>
    <n v="38183"/>
  </r>
  <r>
    <x v="20"/>
    <x v="10"/>
    <x v="54"/>
    <n v="42802"/>
  </r>
  <r>
    <x v="20"/>
    <x v="11"/>
    <x v="54"/>
    <n v="44052"/>
  </r>
  <r>
    <x v="21"/>
    <x v="0"/>
    <x v="54"/>
    <n v="42025"/>
  </r>
  <r>
    <x v="21"/>
    <x v="1"/>
    <x v="54"/>
    <n v="33659"/>
  </r>
  <r>
    <x v="21"/>
    <x v="2"/>
    <x v="54"/>
    <n v="31933"/>
  </r>
  <r>
    <x v="21"/>
    <x v="3"/>
    <x v="54"/>
    <n v="29599"/>
  </r>
  <r>
    <x v="21"/>
    <x v="4"/>
    <x v="54"/>
    <n v="28920"/>
  </r>
  <r>
    <x v="21"/>
    <x v="5"/>
    <x v="54"/>
    <n v="29432"/>
  </r>
  <r>
    <x v="21"/>
    <x v="6"/>
    <x v="54"/>
    <n v="28460"/>
  </r>
  <r>
    <x v="21"/>
    <x v="7"/>
    <x v="54"/>
    <n v="34365"/>
  </r>
  <r>
    <x v="21"/>
    <x v="8"/>
    <x v="54"/>
    <n v="31524"/>
  </r>
  <r>
    <x v="21"/>
    <x v="9"/>
    <x v="54"/>
    <n v="29068"/>
  </r>
  <r>
    <x v="21"/>
    <x v="10"/>
    <x v="54"/>
    <n v="33213"/>
  </r>
  <r>
    <x v="21"/>
    <x v="11"/>
    <x v="54"/>
    <n v="31921"/>
  </r>
  <r>
    <x v="22"/>
    <x v="0"/>
    <x v="54"/>
    <n v="28065"/>
  </r>
  <r>
    <x v="22"/>
    <x v="1"/>
    <x v="54"/>
    <n v="25322"/>
  </r>
  <r>
    <x v="22"/>
    <x v="2"/>
    <x v="54"/>
    <n v="33078"/>
  </r>
  <r>
    <x v="22"/>
    <x v="3"/>
    <x v="54"/>
    <n v="30162"/>
  </r>
  <r>
    <x v="22"/>
    <x v="4"/>
    <x v="54"/>
    <n v="31751"/>
  </r>
  <r>
    <x v="22"/>
    <x v="5"/>
    <x v="54"/>
    <n v="30431"/>
  </r>
  <r>
    <x v="22"/>
    <x v="6"/>
    <x v="54"/>
    <n v="27509"/>
  </r>
  <r>
    <x v="22"/>
    <x v="7"/>
    <x v="54"/>
    <n v="33861"/>
  </r>
  <r>
    <x v="22"/>
    <x v="8"/>
    <x v="54"/>
    <n v="31313"/>
  </r>
  <r>
    <x v="22"/>
    <x v="9"/>
    <x v="54"/>
    <n v="28882"/>
  </r>
  <r>
    <x v="22"/>
    <x v="10"/>
    <x v="54"/>
    <n v="31246"/>
  </r>
  <r>
    <x v="22"/>
    <x v="11"/>
    <x v="54"/>
    <n v="25362"/>
  </r>
  <r>
    <x v="23"/>
    <x v="0"/>
    <x v="54"/>
    <n v="20397"/>
  </r>
  <r>
    <x v="23"/>
    <x v="1"/>
    <x v="54"/>
    <n v="13092"/>
  </r>
  <r>
    <x v="23"/>
    <x v="2"/>
    <x v="54"/>
    <n v="15619"/>
  </r>
  <r>
    <x v="23"/>
    <x v="3"/>
    <x v="54"/>
    <n v="14300"/>
  </r>
  <r>
    <x v="23"/>
    <x v="4"/>
    <x v="54"/>
    <n v="13172"/>
  </r>
  <r>
    <x v="23"/>
    <x v="5"/>
    <x v="54"/>
    <n v="11522"/>
  </r>
  <r>
    <x v="23"/>
    <x v="6"/>
    <x v="54"/>
    <n v="12721"/>
  </r>
  <r>
    <x v="23"/>
    <x v="7"/>
    <x v="54"/>
    <n v="15399"/>
  </r>
  <r>
    <x v="23"/>
    <x v="8"/>
    <x v="54"/>
    <n v="14227"/>
  </r>
  <r>
    <x v="23"/>
    <x v="9"/>
    <x v="54"/>
    <n v="19395"/>
  </r>
  <r>
    <x v="23"/>
    <x v="10"/>
    <x v="54"/>
    <n v="32164"/>
  </r>
  <r>
    <x v="23"/>
    <x v="11"/>
    <x v="54"/>
    <n v="27724"/>
  </r>
  <r>
    <x v="24"/>
    <x v="0"/>
    <x v="54"/>
    <n v="29071"/>
  </r>
  <r>
    <x v="24"/>
    <x v="1"/>
    <x v="54"/>
    <n v="26699"/>
  </r>
  <r>
    <x v="24"/>
    <x v="2"/>
    <x v="54"/>
    <n v="29977"/>
  </r>
  <r>
    <x v="24"/>
    <x v="3"/>
    <x v="54"/>
    <n v="32465"/>
  </r>
  <r>
    <x v="24"/>
    <x v="4"/>
    <x v="54"/>
    <n v="33213"/>
  </r>
  <r>
    <x v="24"/>
    <x v="5"/>
    <x v="54"/>
    <n v="29035"/>
  </r>
  <r>
    <x v="24"/>
    <x v="6"/>
    <x v="54"/>
    <n v="32958"/>
  </r>
  <r>
    <x v="24"/>
    <x v="7"/>
    <x v="54"/>
    <n v="40245"/>
  </r>
  <r>
    <x v="24"/>
    <x v="8"/>
    <x v="54"/>
    <n v="45150"/>
  </r>
  <r>
    <x v="24"/>
    <x v="9"/>
    <x v="54"/>
    <n v="45260"/>
  </r>
  <r>
    <x v="24"/>
    <x v="10"/>
    <x v="54"/>
    <n v="44770"/>
  </r>
  <r>
    <x v="24"/>
    <x v="11"/>
    <x v="54"/>
    <n v="41794"/>
  </r>
  <r>
    <x v="25"/>
    <x v="0"/>
    <x v="54"/>
    <n v="39425"/>
  </r>
  <r>
    <x v="25"/>
    <x v="1"/>
    <x v="54"/>
    <n v="37493"/>
  </r>
  <r>
    <x v="25"/>
    <x v="2"/>
    <x v="54"/>
    <n v="19801"/>
  </r>
  <r>
    <x v="25"/>
    <x v="3"/>
    <x v="54"/>
    <n v="5027"/>
  </r>
  <r>
    <x v="25"/>
    <x v="4"/>
    <x v="54"/>
    <n v="1404"/>
  </r>
  <r>
    <x v="25"/>
    <x v="5"/>
    <x v="54"/>
    <n v="8147"/>
  </r>
  <r>
    <x v="25"/>
    <x v="6"/>
    <x v="54"/>
    <n v="3696"/>
  </r>
  <r>
    <x v="25"/>
    <x v="7"/>
    <x v="54"/>
    <n v="11069"/>
  </r>
  <r>
    <x v="25"/>
    <x v="8"/>
    <x v="54"/>
    <n v="13489"/>
  </r>
  <r>
    <x v="25"/>
    <x v="9"/>
    <x v="54"/>
    <n v="14285"/>
  </r>
  <r>
    <x v="25"/>
    <x v="10"/>
    <x v="54"/>
    <n v="18699"/>
  </r>
  <r>
    <x v="25"/>
    <x v="11"/>
    <x v="54"/>
    <n v="15737"/>
  </r>
  <r>
    <x v="0"/>
    <x v="0"/>
    <x v="55"/>
    <n v="0"/>
  </r>
  <r>
    <x v="0"/>
    <x v="1"/>
    <x v="55"/>
    <n v="0"/>
  </r>
  <r>
    <x v="0"/>
    <x v="2"/>
    <x v="55"/>
    <n v="0"/>
  </r>
  <r>
    <x v="0"/>
    <x v="3"/>
    <x v="55"/>
    <n v="0"/>
  </r>
  <r>
    <x v="0"/>
    <x v="4"/>
    <x v="55"/>
    <n v="0"/>
  </r>
  <r>
    <x v="0"/>
    <x v="5"/>
    <x v="55"/>
    <n v="0"/>
  </r>
  <r>
    <x v="0"/>
    <x v="6"/>
    <x v="55"/>
    <n v="0"/>
  </r>
  <r>
    <x v="0"/>
    <x v="7"/>
    <x v="55"/>
    <n v="0"/>
  </r>
  <r>
    <x v="0"/>
    <x v="8"/>
    <x v="55"/>
    <n v="0"/>
  </r>
  <r>
    <x v="0"/>
    <x v="9"/>
    <x v="55"/>
    <n v="0"/>
  </r>
  <r>
    <x v="0"/>
    <x v="10"/>
    <x v="55"/>
    <n v="0"/>
  </r>
  <r>
    <x v="0"/>
    <x v="11"/>
    <x v="55"/>
    <n v="0"/>
  </r>
  <r>
    <x v="1"/>
    <x v="0"/>
    <x v="55"/>
    <n v="0"/>
  </r>
  <r>
    <x v="1"/>
    <x v="1"/>
    <x v="55"/>
    <n v="0"/>
  </r>
  <r>
    <x v="1"/>
    <x v="2"/>
    <x v="55"/>
    <n v="0"/>
  </r>
  <r>
    <x v="1"/>
    <x v="3"/>
    <x v="55"/>
    <n v="0"/>
  </r>
  <r>
    <x v="1"/>
    <x v="4"/>
    <x v="55"/>
    <n v="0"/>
  </r>
  <r>
    <x v="1"/>
    <x v="5"/>
    <x v="55"/>
    <n v="0"/>
  </r>
  <r>
    <x v="1"/>
    <x v="6"/>
    <x v="55"/>
    <n v="0"/>
  </r>
  <r>
    <x v="1"/>
    <x v="7"/>
    <x v="55"/>
    <n v="0"/>
  </r>
  <r>
    <x v="1"/>
    <x v="8"/>
    <x v="55"/>
    <n v="0"/>
  </r>
  <r>
    <x v="1"/>
    <x v="9"/>
    <x v="55"/>
    <n v="6742"/>
  </r>
  <r>
    <x v="1"/>
    <x v="10"/>
    <x v="55"/>
    <n v="18315"/>
  </r>
  <r>
    <x v="1"/>
    <x v="11"/>
    <x v="55"/>
    <n v="19274"/>
  </r>
  <r>
    <x v="2"/>
    <x v="0"/>
    <x v="55"/>
    <n v="17818"/>
  </r>
  <r>
    <x v="2"/>
    <x v="1"/>
    <x v="55"/>
    <n v="16902"/>
  </r>
  <r>
    <x v="2"/>
    <x v="2"/>
    <x v="55"/>
    <n v="19956"/>
  </r>
  <r>
    <x v="2"/>
    <x v="3"/>
    <x v="55"/>
    <n v="19141"/>
  </r>
  <r>
    <x v="2"/>
    <x v="4"/>
    <x v="55"/>
    <n v="17442"/>
  </r>
  <r>
    <x v="2"/>
    <x v="5"/>
    <x v="55"/>
    <n v="16139"/>
  </r>
  <r>
    <x v="2"/>
    <x v="6"/>
    <x v="55"/>
    <n v="19090"/>
  </r>
  <r>
    <x v="2"/>
    <x v="7"/>
    <x v="55"/>
    <n v="18575"/>
  </r>
  <r>
    <x v="2"/>
    <x v="8"/>
    <x v="55"/>
    <n v="21763"/>
  </r>
  <r>
    <x v="2"/>
    <x v="9"/>
    <x v="55"/>
    <n v="20018"/>
  </r>
  <r>
    <x v="2"/>
    <x v="10"/>
    <x v="55"/>
    <n v="19849"/>
  </r>
  <r>
    <x v="2"/>
    <x v="11"/>
    <x v="55"/>
    <n v="23874"/>
  </r>
  <r>
    <x v="3"/>
    <x v="0"/>
    <x v="55"/>
    <n v="23626"/>
  </r>
  <r>
    <x v="3"/>
    <x v="1"/>
    <x v="55"/>
    <n v="21388"/>
  </r>
  <r>
    <x v="3"/>
    <x v="2"/>
    <x v="55"/>
    <n v="23348"/>
  </r>
  <r>
    <x v="3"/>
    <x v="3"/>
    <x v="55"/>
    <n v="20931"/>
  </r>
  <r>
    <x v="3"/>
    <x v="4"/>
    <x v="55"/>
    <n v="21158"/>
  </r>
  <r>
    <x v="3"/>
    <x v="5"/>
    <x v="55"/>
    <n v="19656"/>
  </r>
  <r>
    <x v="3"/>
    <x v="6"/>
    <x v="55"/>
    <n v="21506"/>
  </r>
  <r>
    <x v="3"/>
    <x v="7"/>
    <x v="55"/>
    <n v="21637"/>
  </r>
  <r>
    <x v="3"/>
    <x v="8"/>
    <x v="55"/>
    <n v="22869"/>
  </r>
  <r>
    <x v="3"/>
    <x v="9"/>
    <x v="55"/>
    <n v="21230"/>
  </r>
  <r>
    <x v="3"/>
    <x v="10"/>
    <x v="55"/>
    <n v="20851"/>
  </r>
  <r>
    <x v="3"/>
    <x v="11"/>
    <x v="55"/>
    <n v="22705"/>
  </r>
  <r>
    <x v="4"/>
    <x v="0"/>
    <x v="55"/>
    <n v="21161"/>
  </r>
  <r>
    <x v="4"/>
    <x v="1"/>
    <x v="55"/>
    <n v="20172"/>
  </r>
  <r>
    <x v="4"/>
    <x v="2"/>
    <x v="55"/>
    <n v="21806"/>
  </r>
  <r>
    <x v="4"/>
    <x v="3"/>
    <x v="55"/>
    <n v="18819"/>
  </r>
  <r>
    <x v="4"/>
    <x v="4"/>
    <x v="55"/>
    <n v="20780"/>
  </r>
  <r>
    <x v="4"/>
    <x v="5"/>
    <x v="55"/>
    <n v="19245"/>
  </r>
  <r>
    <x v="4"/>
    <x v="6"/>
    <x v="55"/>
    <n v="19576"/>
  </r>
  <r>
    <x v="4"/>
    <x v="7"/>
    <x v="55"/>
    <n v="21628"/>
  </r>
  <r>
    <x v="4"/>
    <x v="8"/>
    <x v="55"/>
    <n v="23993"/>
  </r>
  <r>
    <x v="4"/>
    <x v="9"/>
    <x v="55"/>
    <n v="23757"/>
  </r>
  <r>
    <x v="4"/>
    <x v="10"/>
    <x v="55"/>
    <n v="23103"/>
  </r>
  <r>
    <x v="4"/>
    <x v="11"/>
    <x v="55"/>
    <n v="23688"/>
  </r>
  <r>
    <x v="5"/>
    <x v="0"/>
    <x v="55"/>
    <n v="21496"/>
  </r>
  <r>
    <x v="5"/>
    <x v="1"/>
    <x v="55"/>
    <n v="21513"/>
  </r>
  <r>
    <x v="5"/>
    <x v="2"/>
    <x v="55"/>
    <n v="23788"/>
  </r>
  <r>
    <x v="5"/>
    <x v="3"/>
    <x v="55"/>
    <n v="20396"/>
  </r>
  <r>
    <x v="5"/>
    <x v="4"/>
    <x v="55"/>
    <n v="19802"/>
  </r>
  <r>
    <x v="5"/>
    <x v="5"/>
    <x v="55"/>
    <n v="19552"/>
  </r>
  <r>
    <x v="5"/>
    <x v="6"/>
    <x v="55"/>
    <n v="21147"/>
  </r>
  <r>
    <x v="5"/>
    <x v="7"/>
    <x v="55"/>
    <n v="21495"/>
  </r>
  <r>
    <x v="5"/>
    <x v="8"/>
    <x v="55"/>
    <n v="22310"/>
  </r>
  <r>
    <x v="5"/>
    <x v="9"/>
    <x v="55"/>
    <n v="23153"/>
  </r>
  <r>
    <x v="5"/>
    <x v="10"/>
    <x v="55"/>
    <n v="23209"/>
  </r>
  <r>
    <x v="5"/>
    <x v="11"/>
    <x v="55"/>
    <n v="23434"/>
  </r>
  <r>
    <x v="6"/>
    <x v="0"/>
    <x v="55"/>
    <n v="20369"/>
  </r>
  <r>
    <x v="6"/>
    <x v="1"/>
    <x v="55"/>
    <n v="19522"/>
  </r>
  <r>
    <x v="6"/>
    <x v="2"/>
    <x v="55"/>
    <n v="17993"/>
  </r>
  <r>
    <x v="6"/>
    <x v="3"/>
    <x v="55"/>
    <n v="17118"/>
  </r>
  <r>
    <x v="6"/>
    <x v="4"/>
    <x v="55"/>
    <n v="15431"/>
  </r>
  <r>
    <x v="6"/>
    <x v="5"/>
    <x v="55"/>
    <n v="15502"/>
  </r>
  <r>
    <x v="6"/>
    <x v="6"/>
    <x v="55"/>
    <n v="14787"/>
  </r>
  <r>
    <x v="6"/>
    <x v="7"/>
    <x v="55"/>
    <n v="16002"/>
  </r>
  <r>
    <x v="6"/>
    <x v="8"/>
    <x v="55"/>
    <n v="15956"/>
  </r>
  <r>
    <x v="6"/>
    <x v="9"/>
    <x v="55"/>
    <n v="14464"/>
  </r>
  <r>
    <x v="6"/>
    <x v="10"/>
    <x v="55"/>
    <n v="13969"/>
  </r>
  <r>
    <x v="6"/>
    <x v="11"/>
    <x v="55"/>
    <n v="10908"/>
  </r>
  <r>
    <x v="7"/>
    <x v="0"/>
    <x v="55"/>
    <n v="10885"/>
  </r>
  <r>
    <x v="7"/>
    <x v="1"/>
    <x v="55"/>
    <n v="10951"/>
  </r>
  <r>
    <x v="7"/>
    <x v="2"/>
    <x v="55"/>
    <n v="10616"/>
  </r>
  <r>
    <x v="7"/>
    <x v="3"/>
    <x v="55"/>
    <n v="8041"/>
  </r>
  <r>
    <x v="7"/>
    <x v="4"/>
    <x v="55"/>
    <n v="7411.6502307982028"/>
  </r>
  <r>
    <x v="7"/>
    <x v="5"/>
    <x v="55"/>
    <n v="6353"/>
  </r>
  <r>
    <x v="7"/>
    <x v="6"/>
    <x v="55"/>
    <n v="5863"/>
  </r>
  <r>
    <x v="7"/>
    <x v="7"/>
    <x v="55"/>
    <n v="5416"/>
  </r>
  <r>
    <x v="7"/>
    <x v="8"/>
    <x v="55"/>
    <n v="4586"/>
  </r>
  <r>
    <x v="7"/>
    <x v="9"/>
    <x v="55"/>
    <n v="4564"/>
  </r>
  <r>
    <x v="7"/>
    <x v="10"/>
    <x v="55"/>
    <n v="4300"/>
  </r>
  <r>
    <x v="7"/>
    <x v="11"/>
    <x v="55"/>
    <n v="4407"/>
  </r>
  <r>
    <x v="8"/>
    <x v="0"/>
    <x v="55"/>
    <n v="3626.8374427655481"/>
  </r>
  <r>
    <x v="8"/>
    <x v="1"/>
    <x v="55"/>
    <n v="3375.9624164309507"/>
  </r>
  <r>
    <x v="8"/>
    <x v="2"/>
    <x v="55"/>
    <n v="4517.7736573098664"/>
  </r>
  <r>
    <x v="8"/>
    <x v="3"/>
    <x v="55"/>
    <n v="6643.7731532726002"/>
  </r>
  <r>
    <x v="8"/>
    <x v="4"/>
    <x v="55"/>
    <n v="6265.1734497694242"/>
  </r>
  <r>
    <x v="8"/>
    <x v="5"/>
    <x v="55"/>
    <n v="5862.2349513490562"/>
  </r>
  <r>
    <x v="8"/>
    <x v="6"/>
    <x v="55"/>
    <n v="6572.1904938141934"/>
  </r>
  <r>
    <x v="8"/>
    <x v="7"/>
    <x v="55"/>
    <n v="5634.3383067007098"/>
  </r>
  <r>
    <x v="8"/>
    <x v="8"/>
    <x v="55"/>
    <n v="5595.004587061323"/>
  </r>
  <r>
    <x v="8"/>
    <x v="9"/>
    <x v="55"/>
    <n v="6344.9574427731586"/>
  </r>
  <r>
    <x v="8"/>
    <x v="10"/>
    <x v="55"/>
    <n v="5247.7378068055332"/>
  </r>
  <r>
    <x v="8"/>
    <x v="11"/>
    <x v="55"/>
    <n v="4965.7069956368759"/>
  </r>
  <r>
    <x v="9"/>
    <x v="0"/>
    <x v="55"/>
    <n v="4662.1266607063353"/>
  </r>
  <r>
    <x v="9"/>
    <x v="1"/>
    <x v="55"/>
    <n v="4122.1812549579427"/>
  </r>
  <r>
    <x v="9"/>
    <x v="2"/>
    <x v="55"/>
    <n v="4707.5371886589437"/>
  </r>
  <r>
    <x v="9"/>
    <x v="3"/>
    <x v="55"/>
    <n v="4214.2421284804213"/>
  </r>
  <r>
    <x v="9"/>
    <x v="4"/>
    <x v="55"/>
    <n v="4052.8200528092098"/>
  </r>
  <r>
    <x v="9"/>
    <x v="5"/>
    <x v="55"/>
    <n v="2821.6174555152593"/>
  </r>
  <r>
    <x v="9"/>
    <x v="6"/>
    <x v="55"/>
    <n v="2873.6886445321111"/>
  </r>
  <r>
    <x v="9"/>
    <x v="7"/>
    <x v="55"/>
    <n v="2674.6809566222114"/>
  </r>
  <r>
    <x v="9"/>
    <x v="8"/>
    <x v="55"/>
    <n v="4128.3884137977802"/>
  </r>
  <r>
    <x v="9"/>
    <x v="9"/>
    <x v="55"/>
    <n v="3669.779843420883"/>
  </r>
  <r>
    <x v="9"/>
    <x v="10"/>
    <x v="55"/>
    <n v="3532.4428188406846"/>
  </r>
  <r>
    <x v="9"/>
    <x v="11"/>
    <x v="55"/>
    <n v="3971.6006263991931"/>
  </r>
  <r>
    <x v="10"/>
    <x v="0"/>
    <x v="55"/>
    <n v="2620.2516015867304"/>
  </r>
  <r>
    <x v="10"/>
    <x v="1"/>
    <x v="55"/>
    <n v="3307.8808828353531"/>
  </r>
  <r>
    <x v="10"/>
    <x v="2"/>
    <x v="55"/>
    <n v="3825.5362973478932"/>
  </r>
  <r>
    <x v="10"/>
    <x v="3"/>
    <x v="55"/>
    <n v="3344.8903198616554"/>
  </r>
  <r>
    <x v="10"/>
    <x v="4"/>
    <x v="55"/>
    <n v="4801.745688707113"/>
  </r>
  <r>
    <x v="10"/>
    <x v="5"/>
    <x v="55"/>
    <n v="4351.140697177374"/>
  </r>
  <r>
    <x v="10"/>
    <x v="6"/>
    <x v="55"/>
    <n v="3284.9863003773935"/>
  </r>
  <r>
    <x v="10"/>
    <x v="7"/>
    <x v="55"/>
    <n v="2722.6286750201084"/>
  </r>
  <r>
    <x v="10"/>
    <x v="8"/>
    <x v="55"/>
    <n v="3070"/>
  </r>
  <r>
    <x v="10"/>
    <x v="9"/>
    <x v="55"/>
    <n v="2807"/>
  </r>
  <r>
    <x v="10"/>
    <x v="10"/>
    <x v="55"/>
    <n v="3098"/>
  </r>
  <r>
    <x v="10"/>
    <x v="11"/>
    <x v="55"/>
    <n v="3315"/>
  </r>
  <r>
    <x v="11"/>
    <x v="0"/>
    <x v="55"/>
    <n v="1697.2930276333755"/>
  </r>
  <r>
    <x v="11"/>
    <x v="1"/>
    <x v="55"/>
    <n v="1684.4374207621922"/>
  </r>
  <r>
    <x v="11"/>
    <x v="2"/>
    <x v="55"/>
    <n v="2216"/>
  </r>
  <r>
    <x v="11"/>
    <x v="3"/>
    <x v="55"/>
    <n v="2319"/>
  </r>
  <r>
    <x v="11"/>
    <x v="4"/>
    <x v="55"/>
    <n v="2019"/>
  </r>
  <r>
    <x v="11"/>
    <x v="5"/>
    <x v="55"/>
    <n v="1566"/>
  </r>
  <r>
    <x v="11"/>
    <x v="6"/>
    <x v="55"/>
    <n v="1719"/>
  </r>
  <r>
    <x v="11"/>
    <x v="7"/>
    <x v="55"/>
    <n v="1637"/>
  </r>
  <r>
    <x v="11"/>
    <x v="8"/>
    <x v="55"/>
    <n v="2073"/>
  </r>
  <r>
    <x v="11"/>
    <x v="9"/>
    <x v="55"/>
    <n v="2245"/>
  </r>
  <r>
    <x v="11"/>
    <x v="10"/>
    <x v="55"/>
    <n v="2872"/>
  </r>
  <r>
    <x v="11"/>
    <x v="11"/>
    <x v="55"/>
    <n v="2723"/>
  </r>
  <r>
    <x v="12"/>
    <x v="0"/>
    <x v="55"/>
    <n v="2911"/>
  </r>
  <r>
    <x v="12"/>
    <x v="1"/>
    <x v="55"/>
    <n v="2259"/>
  </r>
  <r>
    <x v="12"/>
    <x v="2"/>
    <x v="55"/>
    <n v="1929"/>
  </r>
  <r>
    <x v="12"/>
    <x v="3"/>
    <x v="55"/>
    <n v="1187"/>
  </r>
  <r>
    <x v="12"/>
    <x v="4"/>
    <x v="55"/>
    <n v="643"/>
  </r>
  <r>
    <x v="12"/>
    <x v="5"/>
    <x v="55"/>
    <n v="752.04555555202876"/>
  </r>
  <r>
    <x v="12"/>
    <x v="6"/>
    <x v="55"/>
    <n v="0"/>
  </r>
  <r>
    <x v="12"/>
    <x v="7"/>
    <x v="55"/>
    <n v="0"/>
  </r>
  <r>
    <x v="12"/>
    <x v="8"/>
    <x v="55"/>
    <n v="0"/>
  </r>
  <r>
    <x v="12"/>
    <x v="9"/>
    <x v="55"/>
    <n v="0"/>
  </r>
  <r>
    <x v="12"/>
    <x v="10"/>
    <x v="55"/>
    <n v="0"/>
  </r>
  <r>
    <x v="12"/>
    <x v="11"/>
    <x v="55"/>
    <n v="0"/>
  </r>
  <r>
    <x v="13"/>
    <x v="0"/>
    <x v="55"/>
    <n v="0"/>
  </r>
  <r>
    <x v="13"/>
    <x v="1"/>
    <x v="55"/>
    <n v="0"/>
  </r>
  <r>
    <x v="13"/>
    <x v="2"/>
    <x v="55"/>
    <n v="0"/>
  </r>
  <r>
    <x v="13"/>
    <x v="3"/>
    <x v="55"/>
    <n v="0"/>
  </r>
  <r>
    <x v="13"/>
    <x v="4"/>
    <x v="55"/>
    <n v="0"/>
  </r>
  <r>
    <x v="13"/>
    <x v="5"/>
    <x v="55"/>
    <n v="0"/>
  </r>
  <r>
    <x v="13"/>
    <x v="6"/>
    <x v="55"/>
    <n v="0"/>
  </r>
  <r>
    <x v="13"/>
    <x v="7"/>
    <x v="55"/>
    <n v="0"/>
  </r>
  <r>
    <x v="13"/>
    <x v="8"/>
    <x v="55"/>
    <n v="3560"/>
  </r>
  <r>
    <x v="13"/>
    <x v="9"/>
    <x v="55"/>
    <n v="4193"/>
  </r>
  <r>
    <x v="13"/>
    <x v="10"/>
    <x v="55"/>
    <n v="3078"/>
  </r>
  <r>
    <x v="13"/>
    <x v="11"/>
    <x v="55"/>
    <n v="6687"/>
  </r>
  <r>
    <x v="14"/>
    <x v="0"/>
    <x v="55"/>
    <n v="10093"/>
  </r>
  <r>
    <x v="14"/>
    <x v="1"/>
    <x v="55"/>
    <n v="9233"/>
  </r>
  <r>
    <x v="14"/>
    <x v="2"/>
    <x v="55"/>
    <n v="8801"/>
  </r>
  <r>
    <x v="14"/>
    <x v="3"/>
    <x v="55"/>
    <n v="9540"/>
  </r>
  <r>
    <x v="14"/>
    <x v="4"/>
    <x v="55"/>
    <n v="9057"/>
  </r>
  <r>
    <x v="14"/>
    <x v="5"/>
    <x v="55"/>
    <n v="8382"/>
  </r>
  <r>
    <x v="14"/>
    <x v="6"/>
    <x v="55"/>
    <n v="6767"/>
  </r>
  <r>
    <x v="14"/>
    <x v="7"/>
    <x v="55"/>
    <n v="8174"/>
  </r>
  <r>
    <x v="14"/>
    <x v="8"/>
    <x v="55"/>
    <n v="8182"/>
  </r>
  <r>
    <x v="14"/>
    <x v="9"/>
    <x v="55"/>
    <n v="8530"/>
  </r>
  <r>
    <x v="14"/>
    <x v="10"/>
    <x v="55"/>
    <n v="8446"/>
  </r>
  <r>
    <x v="14"/>
    <x v="11"/>
    <x v="55"/>
    <n v="8483"/>
  </r>
  <r>
    <x v="15"/>
    <x v="0"/>
    <x v="55"/>
    <n v="7212"/>
  </r>
  <r>
    <x v="15"/>
    <x v="1"/>
    <x v="55"/>
    <n v="5559"/>
  </r>
  <r>
    <x v="15"/>
    <x v="2"/>
    <x v="55"/>
    <n v="8961"/>
  </r>
  <r>
    <x v="15"/>
    <x v="3"/>
    <x v="55"/>
    <n v="7936"/>
  </r>
  <r>
    <x v="15"/>
    <x v="4"/>
    <x v="55"/>
    <n v="7936"/>
  </r>
  <r>
    <x v="15"/>
    <x v="5"/>
    <x v="55"/>
    <n v="8329"/>
  </r>
  <r>
    <x v="15"/>
    <x v="6"/>
    <x v="55"/>
    <n v="9053"/>
  </r>
  <r>
    <x v="15"/>
    <x v="7"/>
    <x v="55"/>
    <n v="9986"/>
  </r>
  <r>
    <x v="15"/>
    <x v="8"/>
    <x v="55"/>
    <n v="10371"/>
  </r>
  <r>
    <x v="15"/>
    <x v="9"/>
    <x v="55"/>
    <n v="10773"/>
  </r>
  <r>
    <x v="15"/>
    <x v="10"/>
    <x v="55"/>
    <n v="11543"/>
  </r>
  <r>
    <x v="15"/>
    <x v="11"/>
    <x v="55"/>
    <n v="10978"/>
  </r>
  <r>
    <x v="16"/>
    <x v="0"/>
    <x v="55"/>
    <n v="9353"/>
  </r>
  <r>
    <x v="16"/>
    <x v="1"/>
    <x v="55"/>
    <n v="9728"/>
  </r>
  <r>
    <x v="16"/>
    <x v="2"/>
    <x v="55"/>
    <n v="10579"/>
  </r>
  <r>
    <x v="16"/>
    <x v="3"/>
    <x v="55"/>
    <n v="10206"/>
  </r>
  <r>
    <x v="16"/>
    <x v="4"/>
    <x v="55"/>
    <n v="9452"/>
  </r>
  <r>
    <x v="16"/>
    <x v="5"/>
    <x v="55"/>
    <n v="7965"/>
  </r>
  <r>
    <x v="16"/>
    <x v="6"/>
    <x v="55"/>
    <n v="7439"/>
  </r>
  <r>
    <x v="16"/>
    <x v="7"/>
    <x v="55"/>
    <n v="6634"/>
  </r>
  <r>
    <x v="16"/>
    <x v="8"/>
    <x v="55"/>
    <n v="8030"/>
  </r>
  <r>
    <x v="16"/>
    <x v="9"/>
    <x v="55"/>
    <n v="8324"/>
  </r>
  <r>
    <x v="16"/>
    <x v="10"/>
    <x v="55"/>
    <n v="8609"/>
  </r>
  <r>
    <x v="16"/>
    <x v="11"/>
    <x v="55"/>
    <n v="8486"/>
  </r>
  <r>
    <x v="17"/>
    <x v="0"/>
    <x v="55"/>
    <n v="7094"/>
  </r>
  <r>
    <x v="17"/>
    <x v="1"/>
    <x v="55"/>
    <n v="5097"/>
  </r>
  <r>
    <x v="17"/>
    <x v="2"/>
    <x v="55"/>
    <n v="8033"/>
  </r>
  <r>
    <x v="17"/>
    <x v="3"/>
    <x v="55"/>
    <n v="5527"/>
  </r>
  <r>
    <x v="17"/>
    <x v="4"/>
    <x v="55"/>
    <n v="7629"/>
  </r>
  <r>
    <x v="17"/>
    <x v="5"/>
    <x v="55"/>
    <n v="7318"/>
  </r>
  <r>
    <x v="17"/>
    <x v="6"/>
    <x v="55"/>
    <n v="7579.0257651579168"/>
  </r>
  <r>
    <x v="17"/>
    <x v="7"/>
    <x v="55"/>
    <n v="6725.1135641794481"/>
  </r>
  <r>
    <x v="17"/>
    <x v="8"/>
    <x v="55"/>
    <n v="5961.7417010761328"/>
  </r>
  <r>
    <x v="17"/>
    <x v="9"/>
    <x v="55"/>
    <n v="6585.5925424207744"/>
  </r>
  <r>
    <x v="17"/>
    <x v="10"/>
    <x v="55"/>
    <n v="6589.8423326611473"/>
  </r>
  <r>
    <x v="17"/>
    <x v="11"/>
    <x v="55"/>
    <n v="6669.8306384058396"/>
  </r>
  <r>
    <x v="18"/>
    <x v="0"/>
    <x v="55"/>
    <n v="3895.2522726414477"/>
  </r>
  <r>
    <x v="18"/>
    <x v="1"/>
    <x v="55"/>
    <n v="5588.2523501373871"/>
  </r>
  <r>
    <x v="18"/>
    <x v="2"/>
    <x v="55"/>
    <n v="7290.3065257108992"/>
  </r>
  <r>
    <x v="18"/>
    <x v="3"/>
    <x v="55"/>
    <n v="6207.7721295982092"/>
  </r>
  <r>
    <x v="18"/>
    <x v="4"/>
    <x v="55"/>
    <n v="5472.2340588003708"/>
  </r>
  <r>
    <x v="18"/>
    <x v="5"/>
    <x v="55"/>
    <n v="4253.3574976397986"/>
  </r>
  <r>
    <x v="18"/>
    <x v="6"/>
    <x v="55"/>
    <n v="3830.5646650253493"/>
  </r>
  <r>
    <x v="18"/>
    <x v="7"/>
    <x v="55"/>
    <n v="2718.6486038595531"/>
  </r>
  <r>
    <x v="18"/>
    <x v="8"/>
    <x v="55"/>
    <n v="3126.6742395913507"/>
  </r>
  <r>
    <x v="18"/>
    <x v="9"/>
    <x v="55"/>
    <n v="3927.4413891160198"/>
  </r>
  <r>
    <x v="18"/>
    <x v="10"/>
    <x v="55"/>
    <n v="3839.57930856541"/>
  </r>
  <r>
    <x v="18"/>
    <x v="11"/>
    <x v="55"/>
    <n v="2928.2794276550758"/>
  </r>
  <r>
    <x v="19"/>
    <x v="0"/>
    <x v="55"/>
    <n v="2455"/>
  </r>
  <r>
    <x v="19"/>
    <x v="1"/>
    <x v="55"/>
    <n v="3451"/>
  </r>
  <r>
    <x v="19"/>
    <x v="2"/>
    <x v="55"/>
    <n v="5901.771959511756"/>
  </r>
  <r>
    <x v="19"/>
    <x v="3"/>
    <x v="55"/>
    <n v="5772.7156541539207"/>
  </r>
  <r>
    <x v="19"/>
    <x v="4"/>
    <x v="55"/>
    <n v="7405.6235232737845"/>
  </r>
  <r>
    <x v="19"/>
    <x v="5"/>
    <x v="55"/>
    <n v="7150.4521265393714"/>
  </r>
  <r>
    <x v="19"/>
    <x v="6"/>
    <x v="55"/>
    <n v="6222.095865056509"/>
  </r>
  <r>
    <x v="19"/>
    <x v="7"/>
    <x v="55"/>
    <n v="7820.9129494992576"/>
  </r>
  <r>
    <x v="19"/>
    <x v="8"/>
    <x v="55"/>
    <n v="7568"/>
  </r>
  <r>
    <x v="19"/>
    <x v="9"/>
    <x v="55"/>
    <n v="8116"/>
  </r>
  <r>
    <x v="19"/>
    <x v="10"/>
    <x v="55"/>
    <n v="7078"/>
  </r>
  <r>
    <x v="19"/>
    <x v="11"/>
    <x v="55"/>
    <n v="8216"/>
  </r>
  <r>
    <x v="20"/>
    <x v="0"/>
    <x v="55"/>
    <n v="8483"/>
  </r>
  <r>
    <x v="20"/>
    <x v="1"/>
    <x v="55"/>
    <n v="9104"/>
  </r>
  <r>
    <x v="20"/>
    <x v="2"/>
    <x v="55"/>
    <n v="10236"/>
  </r>
  <r>
    <x v="20"/>
    <x v="3"/>
    <x v="55"/>
    <n v="11312"/>
  </r>
  <r>
    <x v="20"/>
    <x v="4"/>
    <x v="55"/>
    <n v="11316"/>
  </r>
  <r>
    <x v="20"/>
    <x v="5"/>
    <x v="55"/>
    <n v="10594"/>
  </r>
  <r>
    <x v="20"/>
    <x v="6"/>
    <x v="55"/>
    <n v="10021"/>
  </r>
  <r>
    <x v="20"/>
    <x v="7"/>
    <x v="55"/>
    <n v="9829"/>
  </r>
  <r>
    <x v="20"/>
    <x v="8"/>
    <x v="55"/>
    <n v="11454"/>
  </r>
  <r>
    <x v="20"/>
    <x v="9"/>
    <x v="55"/>
    <n v="10387"/>
  </r>
  <r>
    <x v="20"/>
    <x v="10"/>
    <x v="55"/>
    <n v="10108"/>
  </r>
  <r>
    <x v="20"/>
    <x v="11"/>
    <x v="55"/>
    <n v="11448"/>
  </r>
  <r>
    <x v="21"/>
    <x v="0"/>
    <x v="55"/>
    <n v="9705"/>
  </r>
  <r>
    <x v="21"/>
    <x v="1"/>
    <x v="55"/>
    <n v="9100"/>
  </r>
  <r>
    <x v="21"/>
    <x v="2"/>
    <x v="55"/>
    <n v="12586"/>
  </r>
  <r>
    <x v="21"/>
    <x v="3"/>
    <x v="55"/>
    <n v="14284"/>
  </r>
  <r>
    <x v="21"/>
    <x v="4"/>
    <x v="55"/>
    <n v="12735"/>
  </r>
  <r>
    <x v="21"/>
    <x v="5"/>
    <x v="55"/>
    <n v="12429"/>
  </r>
  <r>
    <x v="21"/>
    <x v="6"/>
    <x v="55"/>
    <n v="11587"/>
  </r>
  <r>
    <x v="21"/>
    <x v="7"/>
    <x v="55"/>
    <n v="13253"/>
  </r>
  <r>
    <x v="21"/>
    <x v="8"/>
    <x v="55"/>
    <n v="13075"/>
  </r>
  <r>
    <x v="21"/>
    <x v="9"/>
    <x v="55"/>
    <n v="12290"/>
  </r>
  <r>
    <x v="21"/>
    <x v="10"/>
    <x v="55"/>
    <n v="13261"/>
  </r>
  <r>
    <x v="21"/>
    <x v="11"/>
    <x v="55"/>
    <n v="13016"/>
  </r>
  <r>
    <x v="22"/>
    <x v="0"/>
    <x v="55"/>
    <n v="10308"/>
  </r>
  <r>
    <x v="22"/>
    <x v="1"/>
    <x v="55"/>
    <n v="8903"/>
  </r>
  <r>
    <x v="22"/>
    <x v="2"/>
    <x v="55"/>
    <n v="12145"/>
  </r>
  <r>
    <x v="22"/>
    <x v="3"/>
    <x v="55"/>
    <n v="9445"/>
  </r>
  <r>
    <x v="22"/>
    <x v="4"/>
    <x v="55"/>
    <n v="9413"/>
  </r>
  <r>
    <x v="22"/>
    <x v="5"/>
    <x v="55"/>
    <n v="9188"/>
  </r>
  <r>
    <x v="22"/>
    <x v="6"/>
    <x v="55"/>
    <n v="8841"/>
  </r>
  <r>
    <x v="22"/>
    <x v="7"/>
    <x v="55"/>
    <n v="8250"/>
  </r>
  <r>
    <x v="22"/>
    <x v="8"/>
    <x v="55"/>
    <n v="7685"/>
  </r>
  <r>
    <x v="22"/>
    <x v="9"/>
    <x v="55"/>
    <n v="8438"/>
  </r>
  <r>
    <x v="22"/>
    <x v="10"/>
    <x v="55"/>
    <n v="8269"/>
  </r>
  <r>
    <x v="22"/>
    <x v="11"/>
    <x v="55"/>
    <n v="7996"/>
  </r>
  <r>
    <x v="23"/>
    <x v="0"/>
    <x v="55"/>
    <n v="8471"/>
  </r>
  <r>
    <x v="23"/>
    <x v="1"/>
    <x v="55"/>
    <n v="5799"/>
  </r>
  <r>
    <x v="23"/>
    <x v="2"/>
    <x v="55"/>
    <n v="7556"/>
  </r>
  <r>
    <x v="23"/>
    <x v="3"/>
    <x v="55"/>
    <n v="7620"/>
  </r>
  <r>
    <x v="23"/>
    <x v="4"/>
    <x v="55"/>
    <n v="7661"/>
  </r>
  <r>
    <x v="23"/>
    <x v="5"/>
    <x v="55"/>
    <n v="6806"/>
  </r>
  <r>
    <x v="23"/>
    <x v="6"/>
    <x v="55"/>
    <n v="7200"/>
  </r>
  <r>
    <x v="23"/>
    <x v="7"/>
    <x v="55"/>
    <n v="8147"/>
  </r>
  <r>
    <x v="23"/>
    <x v="8"/>
    <x v="55"/>
    <n v="7174"/>
  </r>
  <r>
    <x v="23"/>
    <x v="9"/>
    <x v="55"/>
    <n v="7871"/>
  </r>
  <r>
    <x v="23"/>
    <x v="10"/>
    <x v="55"/>
    <n v="6446"/>
  </r>
  <r>
    <x v="23"/>
    <x v="11"/>
    <x v="55"/>
    <n v="5511"/>
  </r>
  <r>
    <x v="24"/>
    <x v="0"/>
    <x v="55"/>
    <n v="5646"/>
  </r>
  <r>
    <x v="24"/>
    <x v="1"/>
    <x v="55"/>
    <n v="5789"/>
  </r>
  <r>
    <x v="24"/>
    <x v="2"/>
    <x v="55"/>
    <n v="6166"/>
  </r>
  <r>
    <x v="24"/>
    <x v="3"/>
    <x v="55"/>
    <n v="5691"/>
  </r>
  <r>
    <x v="24"/>
    <x v="4"/>
    <x v="55"/>
    <n v="5626"/>
  </r>
  <r>
    <x v="24"/>
    <x v="5"/>
    <x v="55"/>
    <n v="4519"/>
  </r>
  <r>
    <x v="24"/>
    <x v="6"/>
    <x v="55"/>
    <n v="4929"/>
  </r>
  <r>
    <x v="24"/>
    <x v="7"/>
    <x v="55"/>
    <n v="4680"/>
  </r>
  <r>
    <x v="24"/>
    <x v="8"/>
    <x v="55"/>
    <n v="4628"/>
  </r>
  <r>
    <x v="24"/>
    <x v="9"/>
    <x v="55"/>
    <n v="4272"/>
  </r>
  <r>
    <x v="24"/>
    <x v="10"/>
    <x v="55"/>
    <n v="3974"/>
  </r>
  <r>
    <x v="24"/>
    <x v="11"/>
    <x v="55"/>
    <n v="3533"/>
  </r>
  <r>
    <x v="25"/>
    <x v="0"/>
    <x v="55"/>
    <n v="3418"/>
  </r>
  <r>
    <x v="25"/>
    <x v="1"/>
    <x v="55"/>
    <n v="2985"/>
  </r>
  <r>
    <x v="25"/>
    <x v="2"/>
    <x v="55"/>
    <n v="1923"/>
  </r>
  <r>
    <x v="25"/>
    <x v="3"/>
    <x v="55"/>
    <n v="240"/>
  </r>
  <r>
    <x v="25"/>
    <x v="4"/>
    <x v="55"/>
    <n v="356"/>
  </r>
  <r>
    <x v="25"/>
    <x v="5"/>
    <x v="55"/>
    <n v="343"/>
  </r>
  <r>
    <x v="25"/>
    <x v="6"/>
    <x v="55"/>
    <n v="320"/>
  </r>
  <r>
    <x v="25"/>
    <x v="7"/>
    <x v="55"/>
    <n v="374"/>
  </r>
  <r>
    <x v="25"/>
    <x v="8"/>
    <x v="55"/>
    <n v="447"/>
  </r>
  <r>
    <x v="25"/>
    <x v="9"/>
    <x v="55"/>
    <n v="417"/>
  </r>
  <r>
    <x v="25"/>
    <x v="10"/>
    <x v="55"/>
    <n v="427"/>
  </r>
  <r>
    <x v="25"/>
    <x v="11"/>
    <x v="55"/>
    <n v="499"/>
  </r>
  <r>
    <x v="0"/>
    <x v="0"/>
    <x v="56"/>
    <n v="25921"/>
  </r>
  <r>
    <x v="0"/>
    <x v="1"/>
    <x v="56"/>
    <n v="32361"/>
  </r>
  <r>
    <x v="0"/>
    <x v="2"/>
    <x v="56"/>
    <n v="42839"/>
  </r>
  <r>
    <x v="0"/>
    <x v="3"/>
    <x v="56"/>
    <n v="43332"/>
  </r>
  <r>
    <x v="0"/>
    <x v="4"/>
    <x v="56"/>
    <n v="49877"/>
  </r>
  <r>
    <x v="0"/>
    <x v="5"/>
    <x v="56"/>
    <n v="49363"/>
  </r>
  <r>
    <x v="0"/>
    <x v="6"/>
    <x v="56"/>
    <n v="56571"/>
  </r>
  <r>
    <x v="0"/>
    <x v="7"/>
    <x v="56"/>
    <n v="68705"/>
  </r>
  <r>
    <x v="0"/>
    <x v="8"/>
    <x v="56"/>
    <n v="73099"/>
  </r>
  <r>
    <x v="0"/>
    <x v="9"/>
    <x v="56"/>
    <n v="77208"/>
  </r>
  <r>
    <x v="0"/>
    <x v="10"/>
    <x v="56"/>
    <n v="80708"/>
  </r>
  <r>
    <x v="0"/>
    <x v="11"/>
    <x v="56"/>
    <n v="83593"/>
  </r>
  <r>
    <x v="1"/>
    <x v="0"/>
    <x v="56"/>
    <n v="92045"/>
  </r>
  <r>
    <x v="1"/>
    <x v="1"/>
    <x v="56"/>
    <n v="101200"/>
  </r>
  <r>
    <x v="1"/>
    <x v="2"/>
    <x v="56"/>
    <n v="118452"/>
  </r>
  <r>
    <x v="1"/>
    <x v="3"/>
    <x v="56"/>
    <n v="113959"/>
  </r>
  <r>
    <x v="1"/>
    <x v="4"/>
    <x v="56"/>
    <n v="124636"/>
  </r>
  <r>
    <x v="1"/>
    <x v="5"/>
    <x v="56"/>
    <n v="114962"/>
  </r>
  <r>
    <x v="1"/>
    <x v="6"/>
    <x v="56"/>
    <n v="122344"/>
  </r>
  <r>
    <x v="1"/>
    <x v="7"/>
    <x v="56"/>
    <n v="124397"/>
  </r>
  <r>
    <x v="1"/>
    <x v="8"/>
    <x v="56"/>
    <n v="119247"/>
  </r>
  <r>
    <x v="1"/>
    <x v="9"/>
    <x v="56"/>
    <n v="144107"/>
  </r>
  <r>
    <x v="1"/>
    <x v="10"/>
    <x v="56"/>
    <n v="144140"/>
  </r>
  <r>
    <x v="1"/>
    <x v="11"/>
    <x v="56"/>
    <n v="143921"/>
  </r>
  <r>
    <x v="2"/>
    <x v="0"/>
    <x v="56"/>
    <n v="134471"/>
  </r>
  <r>
    <x v="2"/>
    <x v="1"/>
    <x v="56"/>
    <n v="130185"/>
  </r>
  <r>
    <x v="2"/>
    <x v="2"/>
    <x v="56"/>
    <n v="149143"/>
  </r>
  <r>
    <x v="2"/>
    <x v="3"/>
    <x v="56"/>
    <n v="152045"/>
  </r>
  <r>
    <x v="2"/>
    <x v="4"/>
    <x v="56"/>
    <n v="146852"/>
  </r>
  <r>
    <x v="2"/>
    <x v="5"/>
    <x v="56"/>
    <n v="132339"/>
  </r>
  <r>
    <x v="2"/>
    <x v="6"/>
    <x v="56"/>
    <n v="151023"/>
  </r>
  <r>
    <x v="2"/>
    <x v="7"/>
    <x v="56"/>
    <n v="141988"/>
  </r>
  <r>
    <x v="2"/>
    <x v="8"/>
    <x v="56"/>
    <n v="151132"/>
  </r>
  <r>
    <x v="2"/>
    <x v="9"/>
    <x v="56"/>
    <n v="155562"/>
  </r>
  <r>
    <x v="2"/>
    <x v="10"/>
    <x v="56"/>
    <n v="145838"/>
  </r>
  <r>
    <x v="2"/>
    <x v="11"/>
    <x v="56"/>
    <n v="153871"/>
  </r>
  <r>
    <x v="3"/>
    <x v="0"/>
    <x v="56"/>
    <n v="147193"/>
  </r>
  <r>
    <x v="3"/>
    <x v="1"/>
    <x v="56"/>
    <n v="139000"/>
  </r>
  <r>
    <x v="3"/>
    <x v="2"/>
    <x v="56"/>
    <n v="160054"/>
  </r>
  <r>
    <x v="3"/>
    <x v="3"/>
    <x v="56"/>
    <n v="146236"/>
  </r>
  <r>
    <x v="3"/>
    <x v="4"/>
    <x v="56"/>
    <n v="148274"/>
  </r>
  <r>
    <x v="3"/>
    <x v="5"/>
    <x v="56"/>
    <n v="143908"/>
  </r>
  <r>
    <x v="3"/>
    <x v="6"/>
    <x v="56"/>
    <n v="147815"/>
  </r>
  <r>
    <x v="3"/>
    <x v="7"/>
    <x v="56"/>
    <n v="152518"/>
  </r>
  <r>
    <x v="3"/>
    <x v="8"/>
    <x v="56"/>
    <n v="151727"/>
  </r>
  <r>
    <x v="3"/>
    <x v="9"/>
    <x v="56"/>
    <n v="159327"/>
  </r>
  <r>
    <x v="3"/>
    <x v="10"/>
    <x v="56"/>
    <n v="147198"/>
  </r>
  <r>
    <x v="3"/>
    <x v="11"/>
    <x v="56"/>
    <n v="149223"/>
  </r>
  <r>
    <x v="4"/>
    <x v="0"/>
    <x v="56"/>
    <n v="135668"/>
  </r>
  <r>
    <x v="4"/>
    <x v="1"/>
    <x v="56"/>
    <n v="131875"/>
  </r>
  <r>
    <x v="4"/>
    <x v="2"/>
    <x v="56"/>
    <n v="149573"/>
  </r>
  <r>
    <x v="4"/>
    <x v="3"/>
    <x v="56"/>
    <n v="139049"/>
  </r>
  <r>
    <x v="4"/>
    <x v="4"/>
    <x v="56"/>
    <n v="149672"/>
  </r>
  <r>
    <x v="4"/>
    <x v="5"/>
    <x v="56"/>
    <n v="143848"/>
  </r>
  <r>
    <x v="4"/>
    <x v="6"/>
    <x v="56"/>
    <n v="143042"/>
  </r>
  <r>
    <x v="4"/>
    <x v="7"/>
    <x v="56"/>
    <n v="145615"/>
  </r>
  <r>
    <x v="4"/>
    <x v="8"/>
    <x v="56"/>
    <n v="148688"/>
  </r>
  <r>
    <x v="4"/>
    <x v="9"/>
    <x v="56"/>
    <n v="156583"/>
  </r>
  <r>
    <x v="4"/>
    <x v="10"/>
    <x v="56"/>
    <n v="165336"/>
  </r>
  <r>
    <x v="4"/>
    <x v="11"/>
    <x v="56"/>
    <n v="163855"/>
  </r>
  <r>
    <x v="5"/>
    <x v="0"/>
    <x v="56"/>
    <n v="141379"/>
  </r>
  <r>
    <x v="5"/>
    <x v="1"/>
    <x v="56"/>
    <n v="142546"/>
  </r>
  <r>
    <x v="5"/>
    <x v="2"/>
    <x v="56"/>
    <n v="163041"/>
  </r>
  <r>
    <x v="5"/>
    <x v="3"/>
    <x v="56"/>
    <n v="143391"/>
  </r>
  <r>
    <x v="5"/>
    <x v="4"/>
    <x v="56"/>
    <n v="142060"/>
  </r>
  <r>
    <x v="5"/>
    <x v="5"/>
    <x v="56"/>
    <n v="136733"/>
  </r>
  <r>
    <x v="5"/>
    <x v="6"/>
    <x v="56"/>
    <n v="141816"/>
  </r>
  <r>
    <x v="5"/>
    <x v="7"/>
    <x v="56"/>
    <n v="148534"/>
  </r>
  <r>
    <x v="5"/>
    <x v="8"/>
    <x v="56"/>
    <n v="148531"/>
  </r>
  <r>
    <x v="5"/>
    <x v="9"/>
    <x v="56"/>
    <n v="153768"/>
  </r>
  <r>
    <x v="5"/>
    <x v="10"/>
    <x v="56"/>
    <n v="148132"/>
  </r>
  <r>
    <x v="5"/>
    <x v="11"/>
    <x v="56"/>
    <n v="141766"/>
  </r>
  <r>
    <x v="6"/>
    <x v="0"/>
    <x v="56"/>
    <n v="127613"/>
  </r>
  <r>
    <x v="6"/>
    <x v="1"/>
    <x v="56"/>
    <n v="127292"/>
  </r>
  <r>
    <x v="6"/>
    <x v="2"/>
    <x v="56"/>
    <n v="137091"/>
  </r>
  <r>
    <x v="6"/>
    <x v="3"/>
    <x v="56"/>
    <n v="128378"/>
  </r>
  <r>
    <x v="6"/>
    <x v="4"/>
    <x v="56"/>
    <n v="123484"/>
  </r>
  <r>
    <x v="6"/>
    <x v="5"/>
    <x v="56"/>
    <n v="118765"/>
  </r>
  <r>
    <x v="6"/>
    <x v="6"/>
    <x v="56"/>
    <n v="113286"/>
  </r>
  <r>
    <x v="6"/>
    <x v="7"/>
    <x v="56"/>
    <n v="117176"/>
  </r>
  <r>
    <x v="6"/>
    <x v="8"/>
    <x v="56"/>
    <n v="116551"/>
  </r>
  <r>
    <x v="6"/>
    <x v="9"/>
    <x v="56"/>
    <n v="112193"/>
  </r>
  <r>
    <x v="6"/>
    <x v="10"/>
    <x v="56"/>
    <n v="111520"/>
  </r>
  <r>
    <x v="6"/>
    <x v="11"/>
    <x v="56"/>
    <n v="90300"/>
  </r>
  <r>
    <x v="7"/>
    <x v="0"/>
    <x v="56"/>
    <n v="84032"/>
  </r>
  <r>
    <x v="7"/>
    <x v="1"/>
    <x v="56"/>
    <n v="79913"/>
  </r>
  <r>
    <x v="7"/>
    <x v="2"/>
    <x v="56"/>
    <n v="83003"/>
  </r>
  <r>
    <x v="7"/>
    <x v="3"/>
    <x v="56"/>
    <n v="72098"/>
  </r>
  <r>
    <x v="7"/>
    <x v="4"/>
    <x v="56"/>
    <n v="65596.157695313741"/>
  </r>
  <r>
    <x v="7"/>
    <x v="5"/>
    <x v="56"/>
    <n v="63452"/>
  </r>
  <r>
    <x v="7"/>
    <x v="6"/>
    <x v="56"/>
    <n v="60861"/>
  </r>
  <r>
    <x v="7"/>
    <x v="7"/>
    <x v="56"/>
    <n v="54065"/>
  </r>
  <r>
    <x v="7"/>
    <x v="8"/>
    <x v="56"/>
    <n v="42318"/>
  </r>
  <r>
    <x v="7"/>
    <x v="9"/>
    <x v="56"/>
    <n v="45407"/>
  </r>
  <r>
    <x v="7"/>
    <x v="10"/>
    <x v="56"/>
    <n v="45785"/>
  </r>
  <r>
    <x v="7"/>
    <x v="11"/>
    <x v="56"/>
    <n v="41538"/>
  </r>
  <r>
    <x v="8"/>
    <x v="0"/>
    <x v="56"/>
    <n v="37812.066947041538"/>
  </r>
  <r>
    <x v="8"/>
    <x v="1"/>
    <x v="56"/>
    <n v="36255.334296542162"/>
  </r>
  <r>
    <x v="8"/>
    <x v="2"/>
    <x v="56"/>
    <n v="52018.395847904045"/>
  </r>
  <r>
    <x v="8"/>
    <x v="3"/>
    <x v="56"/>
    <n v="64438.89914479151"/>
  </r>
  <r>
    <x v="8"/>
    <x v="4"/>
    <x v="56"/>
    <n v="63798.326054289086"/>
  </r>
  <r>
    <x v="8"/>
    <x v="5"/>
    <x v="56"/>
    <n v="62857.448387476485"/>
  </r>
  <r>
    <x v="8"/>
    <x v="6"/>
    <x v="56"/>
    <n v="72475.523767548395"/>
  </r>
  <r>
    <x v="8"/>
    <x v="7"/>
    <x v="56"/>
    <n v="68981.580737012773"/>
  </r>
  <r>
    <x v="8"/>
    <x v="8"/>
    <x v="56"/>
    <n v="77164.523688354908"/>
  </r>
  <r>
    <x v="8"/>
    <x v="9"/>
    <x v="56"/>
    <n v="79098.740110790415"/>
  </r>
  <r>
    <x v="8"/>
    <x v="10"/>
    <x v="56"/>
    <n v="71469.923475530697"/>
  </r>
  <r>
    <x v="8"/>
    <x v="11"/>
    <x v="56"/>
    <n v="76660.566398127761"/>
  </r>
  <r>
    <x v="9"/>
    <x v="0"/>
    <x v="56"/>
    <n v="67131.596559196754"/>
  </r>
  <r>
    <x v="9"/>
    <x v="1"/>
    <x v="56"/>
    <n v="66441.111257265962"/>
  </r>
  <r>
    <x v="9"/>
    <x v="2"/>
    <x v="56"/>
    <n v="72452.305332566684"/>
  </r>
  <r>
    <x v="9"/>
    <x v="3"/>
    <x v="56"/>
    <n v="63908.55517115054"/>
  </r>
  <r>
    <x v="9"/>
    <x v="4"/>
    <x v="56"/>
    <n v="64140.726427708476"/>
  </r>
  <r>
    <x v="9"/>
    <x v="5"/>
    <x v="56"/>
    <n v="46864.008075944635"/>
  </r>
  <r>
    <x v="9"/>
    <x v="6"/>
    <x v="56"/>
    <n v="52806.303931050308"/>
  </r>
  <r>
    <x v="9"/>
    <x v="7"/>
    <x v="56"/>
    <n v="50696.945885896261"/>
  </r>
  <r>
    <x v="9"/>
    <x v="8"/>
    <x v="56"/>
    <n v="59626.740935144837"/>
  </r>
  <r>
    <x v="9"/>
    <x v="9"/>
    <x v="56"/>
    <n v="62963.084705092719"/>
  </r>
  <r>
    <x v="9"/>
    <x v="10"/>
    <x v="56"/>
    <n v="71005.955708299021"/>
  </r>
  <r>
    <x v="9"/>
    <x v="11"/>
    <x v="56"/>
    <n v="72537.137280385563"/>
  </r>
  <r>
    <x v="10"/>
    <x v="0"/>
    <x v="56"/>
    <n v="58500.984995883249"/>
  </r>
  <r>
    <x v="10"/>
    <x v="1"/>
    <x v="56"/>
    <n v="59917.842351721396"/>
  </r>
  <r>
    <x v="10"/>
    <x v="2"/>
    <x v="56"/>
    <n v="76390.457580261049"/>
  </r>
  <r>
    <x v="10"/>
    <x v="3"/>
    <x v="56"/>
    <n v="78458.287523817344"/>
  </r>
  <r>
    <x v="10"/>
    <x v="4"/>
    <x v="56"/>
    <n v="78719.772407489014"/>
  </r>
  <r>
    <x v="10"/>
    <x v="5"/>
    <x v="56"/>
    <n v="70402.66793481636"/>
  </r>
  <r>
    <x v="10"/>
    <x v="6"/>
    <x v="56"/>
    <n v="69034.849461471924"/>
  </r>
  <r>
    <x v="10"/>
    <x v="7"/>
    <x v="56"/>
    <n v="63857.560844367086"/>
  </r>
  <r>
    <x v="10"/>
    <x v="8"/>
    <x v="56"/>
    <n v="72653"/>
  </r>
  <r>
    <x v="10"/>
    <x v="9"/>
    <x v="56"/>
    <n v="75692"/>
  </r>
  <r>
    <x v="10"/>
    <x v="10"/>
    <x v="56"/>
    <n v="77108"/>
  </r>
  <r>
    <x v="10"/>
    <x v="11"/>
    <x v="56"/>
    <n v="71300"/>
  </r>
  <r>
    <x v="11"/>
    <x v="0"/>
    <x v="56"/>
    <n v="55165.732291274464"/>
  </r>
  <r>
    <x v="11"/>
    <x v="1"/>
    <x v="56"/>
    <n v="54747.896976127719"/>
  </r>
  <r>
    <x v="11"/>
    <x v="2"/>
    <x v="56"/>
    <n v="70644"/>
  </r>
  <r>
    <x v="11"/>
    <x v="3"/>
    <x v="56"/>
    <n v="62689"/>
  </r>
  <r>
    <x v="11"/>
    <x v="4"/>
    <x v="56"/>
    <n v="61376"/>
  </r>
  <r>
    <x v="11"/>
    <x v="5"/>
    <x v="56"/>
    <n v="55620"/>
  </r>
  <r>
    <x v="11"/>
    <x v="6"/>
    <x v="56"/>
    <n v="69460"/>
  </r>
  <r>
    <x v="11"/>
    <x v="7"/>
    <x v="56"/>
    <n v="69269"/>
  </r>
  <r>
    <x v="11"/>
    <x v="8"/>
    <x v="56"/>
    <n v="70031"/>
  </r>
  <r>
    <x v="11"/>
    <x v="9"/>
    <x v="56"/>
    <n v="76094"/>
  </r>
  <r>
    <x v="11"/>
    <x v="10"/>
    <x v="56"/>
    <n v="87494"/>
  </r>
  <r>
    <x v="11"/>
    <x v="11"/>
    <x v="56"/>
    <n v="83540"/>
  </r>
  <r>
    <x v="12"/>
    <x v="0"/>
    <x v="56"/>
    <n v="83913"/>
  </r>
  <r>
    <x v="12"/>
    <x v="1"/>
    <x v="56"/>
    <n v="74992"/>
  </r>
  <r>
    <x v="12"/>
    <x v="2"/>
    <x v="56"/>
    <n v="75529"/>
  </r>
  <r>
    <x v="12"/>
    <x v="3"/>
    <x v="56"/>
    <n v="59859"/>
  </r>
  <r>
    <x v="12"/>
    <x v="4"/>
    <x v="56"/>
    <n v="60658"/>
  </r>
  <r>
    <x v="12"/>
    <x v="5"/>
    <x v="56"/>
    <n v="54484.906222882797"/>
  </r>
  <r>
    <x v="12"/>
    <x v="6"/>
    <x v="56"/>
    <n v="44066.619589773371"/>
  </r>
  <r>
    <x v="12"/>
    <x v="7"/>
    <x v="56"/>
    <n v="40414"/>
  </r>
  <r>
    <x v="12"/>
    <x v="8"/>
    <x v="56"/>
    <n v="34877"/>
  </r>
  <r>
    <x v="12"/>
    <x v="9"/>
    <x v="56"/>
    <n v="44037"/>
  </r>
  <r>
    <x v="12"/>
    <x v="10"/>
    <x v="56"/>
    <n v="56468"/>
  </r>
  <r>
    <x v="12"/>
    <x v="11"/>
    <x v="56"/>
    <n v="72083"/>
  </r>
  <r>
    <x v="13"/>
    <x v="0"/>
    <x v="56"/>
    <n v="82484"/>
  </r>
  <r>
    <x v="13"/>
    <x v="1"/>
    <x v="56"/>
    <n v="86568"/>
  </r>
  <r>
    <x v="13"/>
    <x v="2"/>
    <x v="56"/>
    <n v="83947"/>
  </r>
  <r>
    <x v="13"/>
    <x v="3"/>
    <x v="56"/>
    <n v="96293"/>
  </r>
  <r>
    <x v="13"/>
    <x v="4"/>
    <x v="56"/>
    <n v="97848"/>
  </r>
  <r>
    <x v="13"/>
    <x v="5"/>
    <x v="56"/>
    <n v="86648"/>
  </r>
  <r>
    <x v="13"/>
    <x v="6"/>
    <x v="56"/>
    <n v="114217"/>
  </r>
  <r>
    <x v="13"/>
    <x v="7"/>
    <x v="56"/>
    <n v="117213"/>
  </r>
  <r>
    <x v="13"/>
    <x v="8"/>
    <x v="56"/>
    <n v="120119"/>
  </r>
  <r>
    <x v="13"/>
    <x v="9"/>
    <x v="56"/>
    <n v="119544"/>
  </r>
  <r>
    <x v="13"/>
    <x v="10"/>
    <x v="56"/>
    <n v="117559"/>
  </r>
  <r>
    <x v="13"/>
    <x v="11"/>
    <x v="56"/>
    <n v="125514"/>
  </r>
  <r>
    <x v="14"/>
    <x v="0"/>
    <x v="56"/>
    <n v="112988"/>
  </r>
  <r>
    <x v="14"/>
    <x v="1"/>
    <x v="56"/>
    <n v="106354"/>
  </r>
  <r>
    <x v="14"/>
    <x v="2"/>
    <x v="56"/>
    <n v="114960"/>
  </r>
  <r>
    <x v="14"/>
    <x v="3"/>
    <x v="56"/>
    <n v="115279"/>
  </r>
  <r>
    <x v="14"/>
    <x v="4"/>
    <x v="56"/>
    <n v="108227"/>
  </r>
  <r>
    <x v="14"/>
    <x v="5"/>
    <x v="56"/>
    <n v="111237"/>
  </r>
  <r>
    <x v="14"/>
    <x v="6"/>
    <x v="56"/>
    <n v="98283"/>
  </r>
  <r>
    <x v="14"/>
    <x v="7"/>
    <x v="56"/>
    <n v="109018"/>
  </r>
  <r>
    <x v="14"/>
    <x v="8"/>
    <x v="56"/>
    <n v="106233"/>
  </r>
  <r>
    <x v="14"/>
    <x v="9"/>
    <x v="56"/>
    <n v="109820"/>
  </r>
  <r>
    <x v="14"/>
    <x v="10"/>
    <x v="56"/>
    <n v="103669"/>
  </r>
  <r>
    <x v="14"/>
    <x v="11"/>
    <x v="56"/>
    <n v="106252"/>
  </r>
  <r>
    <x v="15"/>
    <x v="0"/>
    <x v="56"/>
    <n v="91461"/>
  </r>
  <r>
    <x v="15"/>
    <x v="1"/>
    <x v="56"/>
    <n v="91095"/>
  </r>
  <r>
    <x v="15"/>
    <x v="2"/>
    <x v="56"/>
    <n v="101234"/>
  </r>
  <r>
    <x v="15"/>
    <x v="3"/>
    <x v="56"/>
    <n v="99784"/>
  </r>
  <r>
    <x v="15"/>
    <x v="4"/>
    <x v="56"/>
    <n v="95647"/>
  </r>
  <r>
    <x v="15"/>
    <x v="5"/>
    <x v="56"/>
    <n v="101725"/>
  </r>
  <r>
    <x v="15"/>
    <x v="6"/>
    <x v="56"/>
    <n v="97103"/>
  </r>
  <r>
    <x v="15"/>
    <x v="7"/>
    <x v="56"/>
    <n v="100798"/>
  </r>
  <r>
    <x v="15"/>
    <x v="8"/>
    <x v="56"/>
    <n v="103243"/>
  </r>
  <r>
    <x v="15"/>
    <x v="9"/>
    <x v="56"/>
    <n v="101838"/>
  </r>
  <r>
    <x v="15"/>
    <x v="10"/>
    <x v="56"/>
    <n v="105691"/>
  </r>
  <r>
    <x v="15"/>
    <x v="11"/>
    <x v="56"/>
    <n v="101403"/>
  </r>
  <r>
    <x v="16"/>
    <x v="0"/>
    <x v="56"/>
    <n v="82703"/>
  </r>
  <r>
    <x v="16"/>
    <x v="1"/>
    <x v="56"/>
    <n v="80484"/>
  </r>
  <r>
    <x v="16"/>
    <x v="2"/>
    <x v="56"/>
    <n v="90935"/>
  </r>
  <r>
    <x v="16"/>
    <x v="3"/>
    <x v="56"/>
    <n v="91259"/>
  </r>
  <r>
    <x v="16"/>
    <x v="4"/>
    <x v="56"/>
    <n v="90362"/>
  </r>
  <r>
    <x v="16"/>
    <x v="5"/>
    <x v="56"/>
    <n v="77538"/>
  </r>
  <r>
    <x v="16"/>
    <x v="6"/>
    <x v="56"/>
    <n v="74776"/>
  </r>
  <r>
    <x v="16"/>
    <x v="7"/>
    <x v="56"/>
    <n v="71376"/>
  </r>
  <r>
    <x v="16"/>
    <x v="8"/>
    <x v="56"/>
    <n v="72207"/>
  </r>
  <r>
    <x v="16"/>
    <x v="9"/>
    <x v="56"/>
    <n v="73639"/>
  </r>
  <r>
    <x v="16"/>
    <x v="10"/>
    <x v="56"/>
    <n v="73764"/>
  </r>
  <r>
    <x v="16"/>
    <x v="11"/>
    <x v="56"/>
    <n v="71523"/>
  </r>
  <r>
    <x v="17"/>
    <x v="0"/>
    <x v="56"/>
    <n v="73599"/>
  </r>
  <r>
    <x v="17"/>
    <x v="1"/>
    <x v="56"/>
    <n v="69860"/>
  </r>
  <r>
    <x v="17"/>
    <x v="2"/>
    <x v="56"/>
    <n v="82962"/>
  </r>
  <r>
    <x v="17"/>
    <x v="3"/>
    <x v="56"/>
    <n v="73247"/>
  </r>
  <r>
    <x v="17"/>
    <x v="4"/>
    <x v="56"/>
    <n v="75420"/>
  </r>
  <r>
    <x v="17"/>
    <x v="5"/>
    <x v="56"/>
    <n v="71983"/>
  </r>
  <r>
    <x v="17"/>
    <x v="6"/>
    <x v="56"/>
    <n v="73192.619782181122"/>
  </r>
  <r>
    <x v="17"/>
    <x v="7"/>
    <x v="56"/>
    <n v="58948.933475404425"/>
  </r>
  <r>
    <x v="17"/>
    <x v="8"/>
    <x v="56"/>
    <n v="47574.958719722919"/>
  </r>
  <r>
    <x v="17"/>
    <x v="9"/>
    <x v="56"/>
    <n v="51114.076018105676"/>
  </r>
  <r>
    <x v="17"/>
    <x v="10"/>
    <x v="56"/>
    <n v="56052.153065338985"/>
  </r>
  <r>
    <x v="17"/>
    <x v="11"/>
    <x v="56"/>
    <n v="57748.217399399"/>
  </r>
  <r>
    <x v="18"/>
    <x v="0"/>
    <x v="56"/>
    <n v="59688.895201935949"/>
  </r>
  <r>
    <x v="18"/>
    <x v="1"/>
    <x v="56"/>
    <n v="51077.885861039329"/>
  </r>
  <r>
    <x v="18"/>
    <x v="2"/>
    <x v="56"/>
    <n v="58756.351414705096"/>
  </r>
  <r>
    <x v="18"/>
    <x v="3"/>
    <x v="56"/>
    <n v="52819.552521609497"/>
  </r>
  <r>
    <x v="18"/>
    <x v="4"/>
    <x v="56"/>
    <n v="51773.753297778545"/>
  </r>
  <r>
    <x v="18"/>
    <x v="5"/>
    <x v="56"/>
    <n v="43040.498401716133"/>
  </r>
  <r>
    <x v="18"/>
    <x v="6"/>
    <x v="56"/>
    <n v="56552.572928522248"/>
  </r>
  <r>
    <x v="18"/>
    <x v="7"/>
    <x v="56"/>
    <n v="56151.742164085561"/>
  </r>
  <r>
    <x v="18"/>
    <x v="8"/>
    <x v="56"/>
    <n v="58157.940668881136"/>
  </r>
  <r>
    <x v="18"/>
    <x v="9"/>
    <x v="56"/>
    <n v="62117.164903315133"/>
  </r>
  <r>
    <x v="18"/>
    <x v="10"/>
    <x v="56"/>
    <n v="58816.55564264144"/>
  </r>
  <r>
    <x v="18"/>
    <x v="11"/>
    <x v="56"/>
    <n v="37444.78582567197"/>
  </r>
  <r>
    <x v="19"/>
    <x v="0"/>
    <x v="56"/>
    <n v="40968"/>
  </r>
  <r>
    <x v="19"/>
    <x v="1"/>
    <x v="56"/>
    <n v="41738"/>
  </r>
  <r>
    <x v="19"/>
    <x v="2"/>
    <x v="56"/>
    <n v="47584.626340578485"/>
  </r>
  <r>
    <x v="19"/>
    <x v="3"/>
    <x v="56"/>
    <n v="49037.786538435466"/>
  </r>
  <r>
    <x v="19"/>
    <x v="4"/>
    <x v="56"/>
    <n v="53228.738279672281"/>
  </r>
  <r>
    <x v="19"/>
    <x v="5"/>
    <x v="56"/>
    <n v="48900.241823027398"/>
  </r>
  <r>
    <x v="19"/>
    <x v="6"/>
    <x v="56"/>
    <n v="47113.226813368587"/>
  </r>
  <r>
    <x v="19"/>
    <x v="7"/>
    <x v="56"/>
    <n v="58798.22972165214"/>
  </r>
  <r>
    <x v="19"/>
    <x v="8"/>
    <x v="56"/>
    <n v="72013"/>
  </r>
  <r>
    <x v="19"/>
    <x v="9"/>
    <x v="56"/>
    <n v="70738"/>
  </r>
  <r>
    <x v="19"/>
    <x v="10"/>
    <x v="56"/>
    <n v="67904"/>
  </r>
  <r>
    <x v="19"/>
    <x v="11"/>
    <x v="56"/>
    <n v="72076"/>
  </r>
  <r>
    <x v="20"/>
    <x v="0"/>
    <x v="56"/>
    <n v="69306"/>
  </r>
  <r>
    <x v="20"/>
    <x v="1"/>
    <x v="56"/>
    <n v="62014"/>
  </r>
  <r>
    <x v="20"/>
    <x v="2"/>
    <x v="56"/>
    <n v="72311"/>
  </r>
  <r>
    <x v="20"/>
    <x v="3"/>
    <x v="56"/>
    <n v="71211"/>
  </r>
  <r>
    <x v="20"/>
    <x v="4"/>
    <x v="56"/>
    <n v="75868"/>
  </r>
  <r>
    <x v="20"/>
    <x v="5"/>
    <x v="56"/>
    <n v="77281"/>
  </r>
  <r>
    <x v="20"/>
    <x v="6"/>
    <x v="56"/>
    <n v="74562"/>
  </r>
  <r>
    <x v="20"/>
    <x v="7"/>
    <x v="56"/>
    <n v="68196"/>
  </r>
  <r>
    <x v="20"/>
    <x v="8"/>
    <x v="56"/>
    <n v="78347"/>
  </r>
  <r>
    <x v="20"/>
    <x v="9"/>
    <x v="56"/>
    <n v="94435"/>
  </r>
  <r>
    <x v="20"/>
    <x v="10"/>
    <x v="56"/>
    <n v="92725"/>
  </r>
  <r>
    <x v="20"/>
    <x v="11"/>
    <x v="56"/>
    <n v="83122"/>
  </r>
  <r>
    <x v="21"/>
    <x v="0"/>
    <x v="56"/>
    <n v="83829"/>
  </r>
  <r>
    <x v="21"/>
    <x v="1"/>
    <x v="56"/>
    <n v="79173"/>
  </r>
  <r>
    <x v="21"/>
    <x v="2"/>
    <x v="56"/>
    <n v="88738"/>
  </r>
  <r>
    <x v="21"/>
    <x v="3"/>
    <x v="56"/>
    <n v="93581"/>
  </r>
  <r>
    <x v="21"/>
    <x v="4"/>
    <x v="56"/>
    <n v="89310"/>
  </r>
  <r>
    <x v="21"/>
    <x v="5"/>
    <x v="56"/>
    <n v="84446"/>
  </r>
  <r>
    <x v="21"/>
    <x v="6"/>
    <x v="56"/>
    <n v="77159"/>
  </r>
  <r>
    <x v="21"/>
    <x v="7"/>
    <x v="56"/>
    <n v="95234"/>
  </r>
  <r>
    <x v="21"/>
    <x v="8"/>
    <x v="56"/>
    <n v="90494"/>
  </r>
  <r>
    <x v="21"/>
    <x v="9"/>
    <x v="56"/>
    <n v="84506"/>
  </r>
  <r>
    <x v="21"/>
    <x v="10"/>
    <x v="56"/>
    <n v="89269"/>
  </r>
  <r>
    <x v="21"/>
    <x v="11"/>
    <x v="56"/>
    <n v="84153"/>
  </r>
  <r>
    <x v="22"/>
    <x v="0"/>
    <x v="56"/>
    <n v="79886"/>
  </r>
  <r>
    <x v="22"/>
    <x v="1"/>
    <x v="56"/>
    <n v="67233"/>
  </r>
  <r>
    <x v="22"/>
    <x v="2"/>
    <x v="56"/>
    <n v="94154"/>
  </r>
  <r>
    <x v="22"/>
    <x v="3"/>
    <x v="56"/>
    <n v="76110"/>
  </r>
  <r>
    <x v="22"/>
    <x v="4"/>
    <x v="56"/>
    <n v="82545"/>
  </r>
  <r>
    <x v="22"/>
    <x v="5"/>
    <x v="56"/>
    <n v="79151"/>
  </r>
  <r>
    <x v="22"/>
    <x v="6"/>
    <x v="56"/>
    <n v="76019"/>
  </r>
  <r>
    <x v="22"/>
    <x v="7"/>
    <x v="56"/>
    <n v="78603"/>
  </r>
  <r>
    <x v="22"/>
    <x v="8"/>
    <x v="56"/>
    <n v="73389"/>
  </r>
  <r>
    <x v="22"/>
    <x v="9"/>
    <x v="56"/>
    <n v="107199"/>
  </r>
  <r>
    <x v="22"/>
    <x v="10"/>
    <x v="56"/>
    <n v="92367"/>
  </r>
  <r>
    <x v="22"/>
    <x v="11"/>
    <x v="56"/>
    <n v="86770"/>
  </r>
  <r>
    <x v="23"/>
    <x v="0"/>
    <x v="56"/>
    <n v="83140"/>
  </r>
  <r>
    <x v="23"/>
    <x v="1"/>
    <x v="56"/>
    <n v="68593"/>
  </r>
  <r>
    <x v="23"/>
    <x v="2"/>
    <x v="56"/>
    <n v="81699"/>
  </r>
  <r>
    <x v="23"/>
    <x v="3"/>
    <x v="56"/>
    <n v="78105"/>
  </r>
  <r>
    <x v="23"/>
    <x v="4"/>
    <x v="56"/>
    <n v="82504"/>
  </r>
  <r>
    <x v="23"/>
    <x v="5"/>
    <x v="56"/>
    <n v="70125"/>
  </r>
  <r>
    <x v="23"/>
    <x v="6"/>
    <x v="56"/>
    <n v="81295"/>
  </r>
  <r>
    <x v="23"/>
    <x v="7"/>
    <x v="56"/>
    <n v="96425"/>
  </r>
  <r>
    <x v="23"/>
    <x v="8"/>
    <x v="56"/>
    <n v="84497"/>
  </r>
  <r>
    <x v="23"/>
    <x v="9"/>
    <x v="56"/>
    <n v="80730"/>
  </r>
  <r>
    <x v="23"/>
    <x v="10"/>
    <x v="56"/>
    <n v="58076"/>
  </r>
  <r>
    <x v="23"/>
    <x v="11"/>
    <x v="56"/>
    <n v="63874"/>
  </r>
  <r>
    <x v="24"/>
    <x v="0"/>
    <x v="56"/>
    <n v="64509"/>
  </r>
  <r>
    <x v="24"/>
    <x v="1"/>
    <x v="56"/>
    <n v="56564"/>
  </r>
  <r>
    <x v="24"/>
    <x v="2"/>
    <x v="56"/>
    <n v="62637"/>
  </r>
  <r>
    <x v="24"/>
    <x v="3"/>
    <x v="56"/>
    <n v="66065"/>
  </r>
  <r>
    <x v="24"/>
    <x v="4"/>
    <x v="56"/>
    <n v="78246"/>
  </r>
  <r>
    <x v="24"/>
    <x v="5"/>
    <x v="56"/>
    <n v="81190"/>
  </r>
  <r>
    <x v="24"/>
    <x v="6"/>
    <x v="56"/>
    <n v="115487"/>
  </r>
  <r>
    <x v="24"/>
    <x v="7"/>
    <x v="56"/>
    <n v="84922"/>
  </r>
  <r>
    <x v="24"/>
    <x v="8"/>
    <x v="56"/>
    <n v="91575"/>
  </r>
  <r>
    <x v="24"/>
    <x v="9"/>
    <x v="56"/>
    <n v="95984"/>
  </r>
  <r>
    <x v="24"/>
    <x v="10"/>
    <x v="56"/>
    <n v="88458"/>
  </r>
  <r>
    <x v="24"/>
    <x v="11"/>
    <x v="56"/>
    <n v="84824"/>
  </r>
  <r>
    <x v="25"/>
    <x v="0"/>
    <x v="56"/>
    <n v="78391"/>
  </r>
  <r>
    <x v="25"/>
    <x v="1"/>
    <x v="56"/>
    <n v="72597"/>
  </r>
  <r>
    <x v="25"/>
    <x v="2"/>
    <x v="56"/>
    <n v="47051"/>
  </r>
  <r>
    <x v="25"/>
    <x v="3"/>
    <x v="56"/>
    <n v="12068"/>
  </r>
  <r>
    <x v="25"/>
    <x v="4"/>
    <x v="56"/>
    <n v="17860"/>
  </r>
  <r>
    <x v="25"/>
    <x v="5"/>
    <x v="56"/>
    <n v="18123"/>
  </r>
  <r>
    <x v="25"/>
    <x v="6"/>
    <x v="56"/>
    <n v="18275"/>
  </r>
  <r>
    <x v="25"/>
    <x v="7"/>
    <x v="56"/>
    <n v="21457"/>
  </r>
  <r>
    <x v="25"/>
    <x v="8"/>
    <x v="56"/>
    <n v="24124"/>
  </r>
  <r>
    <x v="25"/>
    <x v="9"/>
    <x v="56"/>
    <n v="30301"/>
  </r>
  <r>
    <x v="25"/>
    <x v="10"/>
    <x v="56"/>
    <n v="38697"/>
  </r>
  <r>
    <x v="25"/>
    <x v="11"/>
    <x v="56"/>
    <n v="39797"/>
  </r>
  <r>
    <x v="0"/>
    <x v="0"/>
    <x v="57"/>
    <n v="11602"/>
  </r>
  <r>
    <x v="0"/>
    <x v="1"/>
    <x v="57"/>
    <n v="17294"/>
  </r>
  <r>
    <x v="0"/>
    <x v="2"/>
    <x v="57"/>
    <n v="25826"/>
  </r>
  <r>
    <x v="0"/>
    <x v="3"/>
    <x v="57"/>
    <n v="25772"/>
  </r>
  <r>
    <x v="0"/>
    <x v="4"/>
    <x v="57"/>
    <n v="31426"/>
  </r>
  <r>
    <x v="0"/>
    <x v="5"/>
    <x v="57"/>
    <n v="30632"/>
  </r>
  <r>
    <x v="0"/>
    <x v="6"/>
    <x v="57"/>
    <n v="35281"/>
  </r>
  <r>
    <x v="0"/>
    <x v="7"/>
    <x v="57"/>
    <n v="43609"/>
  </r>
  <r>
    <x v="0"/>
    <x v="8"/>
    <x v="57"/>
    <n v="47395"/>
  </r>
  <r>
    <x v="0"/>
    <x v="9"/>
    <x v="57"/>
    <n v="51526"/>
  </r>
  <r>
    <x v="0"/>
    <x v="10"/>
    <x v="57"/>
    <n v="52841"/>
  </r>
  <r>
    <x v="0"/>
    <x v="11"/>
    <x v="57"/>
    <n v="52960"/>
  </r>
  <r>
    <x v="1"/>
    <x v="0"/>
    <x v="57"/>
    <n v="59438"/>
  </r>
  <r>
    <x v="1"/>
    <x v="1"/>
    <x v="57"/>
    <n v="68514"/>
  </r>
  <r>
    <x v="1"/>
    <x v="2"/>
    <x v="57"/>
    <n v="77170"/>
  </r>
  <r>
    <x v="1"/>
    <x v="3"/>
    <x v="57"/>
    <n v="77403"/>
  </r>
  <r>
    <x v="1"/>
    <x v="4"/>
    <x v="57"/>
    <n v="85229"/>
  </r>
  <r>
    <x v="1"/>
    <x v="5"/>
    <x v="57"/>
    <n v="77631"/>
  </r>
  <r>
    <x v="1"/>
    <x v="6"/>
    <x v="57"/>
    <n v="83846"/>
  </r>
  <r>
    <x v="1"/>
    <x v="7"/>
    <x v="57"/>
    <n v="85039"/>
  </r>
  <r>
    <x v="1"/>
    <x v="8"/>
    <x v="57"/>
    <n v="82946"/>
  </r>
  <r>
    <x v="1"/>
    <x v="9"/>
    <x v="57"/>
    <n v="99508"/>
  </r>
  <r>
    <x v="1"/>
    <x v="10"/>
    <x v="57"/>
    <n v="96932"/>
  </r>
  <r>
    <x v="1"/>
    <x v="11"/>
    <x v="57"/>
    <n v="95075"/>
  </r>
  <r>
    <x v="2"/>
    <x v="0"/>
    <x v="57"/>
    <n v="92325"/>
  </r>
  <r>
    <x v="2"/>
    <x v="1"/>
    <x v="57"/>
    <n v="90917"/>
  </r>
  <r>
    <x v="2"/>
    <x v="2"/>
    <x v="57"/>
    <n v="101069"/>
  </r>
  <r>
    <x v="2"/>
    <x v="3"/>
    <x v="57"/>
    <n v="103656"/>
  </r>
  <r>
    <x v="2"/>
    <x v="4"/>
    <x v="57"/>
    <n v="103453"/>
  </r>
  <r>
    <x v="2"/>
    <x v="5"/>
    <x v="57"/>
    <n v="90626"/>
  </r>
  <r>
    <x v="2"/>
    <x v="6"/>
    <x v="57"/>
    <n v="101618"/>
  </r>
  <r>
    <x v="2"/>
    <x v="7"/>
    <x v="57"/>
    <n v="98816"/>
  </r>
  <r>
    <x v="2"/>
    <x v="8"/>
    <x v="57"/>
    <n v="104883"/>
  </r>
  <r>
    <x v="2"/>
    <x v="9"/>
    <x v="57"/>
    <n v="109479"/>
  </r>
  <r>
    <x v="2"/>
    <x v="10"/>
    <x v="57"/>
    <n v="101421"/>
  </r>
  <r>
    <x v="2"/>
    <x v="11"/>
    <x v="57"/>
    <n v="106820"/>
  </r>
  <r>
    <x v="3"/>
    <x v="0"/>
    <x v="57"/>
    <n v="102360"/>
  </r>
  <r>
    <x v="3"/>
    <x v="1"/>
    <x v="57"/>
    <n v="98652"/>
  </r>
  <r>
    <x v="3"/>
    <x v="2"/>
    <x v="57"/>
    <n v="111768"/>
  </r>
  <r>
    <x v="3"/>
    <x v="3"/>
    <x v="57"/>
    <n v="102567"/>
  </r>
  <r>
    <x v="3"/>
    <x v="4"/>
    <x v="57"/>
    <n v="102372"/>
  </r>
  <r>
    <x v="3"/>
    <x v="5"/>
    <x v="57"/>
    <n v="99664"/>
  </r>
  <r>
    <x v="3"/>
    <x v="6"/>
    <x v="57"/>
    <n v="104389"/>
  </r>
  <r>
    <x v="3"/>
    <x v="7"/>
    <x v="57"/>
    <n v="105747"/>
  </r>
  <r>
    <x v="3"/>
    <x v="8"/>
    <x v="57"/>
    <n v="107254"/>
  </r>
  <r>
    <x v="3"/>
    <x v="9"/>
    <x v="57"/>
    <n v="108247"/>
  </r>
  <r>
    <x v="3"/>
    <x v="10"/>
    <x v="57"/>
    <n v="100451"/>
  </r>
  <r>
    <x v="3"/>
    <x v="11"/>
    <x v="57"/>
    <n v="102456"/>
  </r>
  <r>
    <x v="4"/>
    <x v="0"/>
    <x v="57"/>
    <n v="91318"/>
  </r>
  <r>
    <x v="4"/>
    <x v="1"/>
    <x v="57"/>
    <n v="90509"/>
  </r>
  <r>
    <x v="4"/>
    <x v="2"/>
    <x v="57"/>
    <n v="103633"/>
  </r>
  <r>
    <x v="4"/>
    <x v="3"/>
    <x v="57"/>
    <n v="95081"/>
  </r>
  <r>
    <x v="4"/>
    <x v="4"/>
    <x v="57"/>
    <n v="102010"/>
  </r>
  <r>
    <x v="4"/>
    <x v="5"/>
    <x v="57"/>
    <n v="100893"/>
  </r>
  <r>
    <x v="4"/>
    <x v="6"/>
    <x v="57"/>
    <n v="102848"/>
  </r>
  <r>
    <x v="4"/>
    <x v="7"/>
    <x v="57"/>
    <n v="106392"/>
  </r>
  <r>
    <x v="4"/>
    <x v="8"/>
    <x v="57"/>
    <n v="108750"/>
  </r>
  <r>
    <x v="4"/>
    <x v="9"/>
    <x v="57"/>
    <n v="108321"/>
  </r>
  <r>
    <x v="4"/>
    <x v="10"/>
    <x v="57"/>
    <n v="114623"/>
  </r>
  <r>
    <x v="4"/>
    <x v="11"/>
    <x v="57"/>
    <n v="114358"/>
  </r>
  <r>
    <x v="5"/>
    <x v="0"/>
    <x v="57"/>
    <n v="101939"/>
  </r>
  <r>
    <x v="5"/>
    <x v="1"/>
    <x v="57"/>
    <n v="105690"/>
  </r>
  <r>
    <x v="5"/>
    <x v="2"/>
    <x v="57"/>
    <n v="120219"/>
  </r>
  <r>
    <x v="5"/>
    <x v="3"/>
    <x v="57"/>
    <n v="107410"/>
  </r>
  <r>
    <x v="5"/>
    <x v="4"/>
    <x v="57"/>
    <n v="108818"/>
  </r>
  <r>
    <x v="5"/>
    <x v="5"/>
    <x v="57"/>
    <n v="103216"/>
  </r>
  <r>
    <x v="5"/>
    <x v="6"/>
    <x v="57"/>
    <n v="108036"/>
  </r>
  <r>
    <x v="5"/>
    <x v="7"/>
    <x v="57"/>
    <n v="110889"/>
  </r>
  <r>
    <x v="5"/>
    <x v="8"/>
    <x v="57"/>
    <n v="113892"/>
  </r>
  <r>
    <x v="5"/>
    <x v="9"/>
    <x v="57"/>
    <n v="114446"/>
  </r>
  <r>
    <x v="5"/>
    <x v="10"/>
    <x v="57"/>
    <n v="109291"/>
  </r>
  <r>
    <x v="5"/>
    <x v="11"/>
    <x v="57"/>
    <n v="106651"/>
  </r>
  <r>
    <x v="6"/>
    <x v="0"/>
    <x v="57"/>
    <n v="100740"/>
  </r>
  <r>
    <x v="6"/>
    <x v="1"/>
    <x v="57"/>
    <n v="97837"/>
  </r>
  <r>
    <x v="6"/>
    <x v="2"/>
    <x v="57"/>
    <n v="101803"/>
  </r>
  <r>
    <x v="6"/>
    <x v="3"/>
    <x v="57"/>
    <n v="98876"/>
  </r>
  <r>
    <x v="6"/>
    <x v="4"/>
    <x v="57"/>
    <n v="98548"/>
  </r>
  <r>
    <x v="6"/>
    <x v="5"/>
    <x v="57"/>
    <n v="92130"/>
  </r>
  <r>
    <x v="6"/>
    <x v="6"/>
    <x v="57"/>
    <n v="87880"/>
  </r>
  <r>
    <x v="6"/>
    <x v="7"/>
    <x v="57"/>
    <n v="91596"/>
  </r>
  <r>
    <x v="6"/>
    <x v="8"/>
    <x v="57"/>
    <n v="86859"/>
  </r>
  <r>
    <x v="6"/>
    <x v="9"/>
    <x v="57"/>
    <n v="86965"/>
  </r>
  <r>
    <x v="6"/>
    <x v="10"/>
    <x v="57"/>
    <n v="85793"/>
  </r>
  <r>
    <x v="6"/>
    <x v="11"/>
    <x v="57"/>
    <n v="66263"/>
  </r>
  <r>
    <x v="7"/>
    <x v="0"/>
    <x v="57"/>
    <n v="66412"/>
  </r>
  <r>
    <x v="7"/>
    <x v="1"/>
    <x v="57"/>
    <n v="63048"/>
  </r>
  <r>
    <x v="7"/>
    <x v="2"/>
    <x v="57"/>
    <n v="66348"/>
  </r>
  <r>
    <x v="7"/>
    <x v="3"/>
    <x v="57"/>
    <n v="57353"/>
  </r>
  <r>
    <x v="7"/>
    <x v="4"/>
    <x v="57"/>
    <n v="50256.55252113258"/>
  </r>
  <r>
    <x v="7"/>
    <x v="5"/>
    <x v="57"/>
    <n v="48614"/>
  </r>
  <r>
    <x v="7"/>
    <x v="6"/>
    <x v="57"/>
    <n v="48105"/>
  </r>
  <r>
    <x v="7"/>
    <x v="7"/>
    <x v="57"/>
    <n v="41028"/>
  </r>
  <r>
    <x v="7"/>
    <x v="8"/>
    <x v="57"/>
    <n v="32898"/>
  </r>
  <r>
    <x v="7"/>
    <x v="9"/>
    <x v="57"/>
    <n v="31318"/>
  </r>
  <r>
    <x v="7"/>
    <x v="10"/>
    <x v="57"/>
    <n v="30519"/>
  </r>
  <r>
    <x v="7"/>
    <x v="11"/>
    <x v="57"/>
    <n v="29572"/>
  </r>
  <r>
    <x v="8"/>
    <x v="0"/>
    <x v="57"/>
    <n v="26331.437152018632"/>
  </r>
  <r>
    <x v="8"/>
    <x v="1"/>
    <x v="57"/>
    <n v="23972.596707867899"/>
  </r>
  <r>
    <x v="8"/>
    <x v="2"/>
    <x v="57"/>
    <n v="32025.534770662856"/>
  </r>
  <r>
    <x v="8"/>
    <x v="3"/>
    <x v="57"/>
    <n v="47881.873550530094"/>
  </r>
  <r>
    <x v="8"/>
    <x v="4"/>
    <x v="57"/>
    <n v="49157.374314903682"/>
  </r>
  <r>
    <x v="8"/>
    <x v="5"/>
    <x v="57"/>
    <n v="46560.635205931154"/>
  </r>
  <r>
    <x v="8"/>
    <x v="6"/>
    <x v="57"/>
    <n v="53707.883636872102"/>
  </r>
  <r>
    <x v="8"/>
    <x v="7"/>
    <x v="57"/>
    <n v="50481.30188512164"/>
  </r>
  <r>
    <x v="8"/>
    <x v="8"/>
    <x v="57"/>
    <n v="57820.85630875668"/>
  </r>
  <r>
    <x v="8"/>
    <x v="9"/>
    <x v="57"/>
    <n v="61866.188482077974"/>
  </r>
  <r>
    <x v="8"/>
    <x v="10"/>
    <x v="57"/>
    <n v="54878.746169567356"/>
  </r>
  <r>
    <x v="8"/>
    <x v="11"/>
    <x v="57"/>
    <n v="56924.130876271476"/>
  </r>
  <r>
    <x v="9"/>
    <x v="0"/>
    <x v="57"/>
    <n v="48520.427294390051"/>
  </r>
  <r>
    <x v="9"/>
    <x v="1"/>
    <x v="57"/>
    <n v="49393.395007911939"/>
  </r>
  <r>
    <x v="9"/>
    <x v="2"/>
    <x v="57"/>
    <n v="57749.521615771351"/>
  </r>
  <r>
    <x v="9"/>
    <x v="3"/>
    <x v="57"/>
    <n v="49105.877299414824"/>
  </r>
  <r>
    <x v="9"/>
    <x v="4"/>
    <x v="57"/>
    <n v="47861.048497696269"/>
  </r>
  <r>
    <x v="9"/>
    <x v="5"/>
    <x v="57"/>
    <n v="30990.748008147482"/>
  </r>
  <r>
    <x v="9"/>
    <x v="6"/>
    <x v="57"/>
    <n v="36616.779340056768"/>
  </r>
  <r>
    <x v="9"/>
    <x v="7"/>
    <x v="57"/>
    <n v="40564.469605146136"/>
  </r>
  <r>
    <x v="9"/>
    <x v="8"/>
    <x v="57"/>
    <n v="47950.316266268012"/>
  </r>
  <r>
    <x v="9"/>
    <x v="9"/>
    <x v="57"/>
    <n v="46692.004497925198"/>
  </r>
  <r>
    <x v="9"/>
    <x v="10"/>
    <x v="57"/>
    <n v="50761.872867987171"/>
  </r>
  <r>
    <x v="9"/>
    <x v="11"/>
    <x v="57"/>
    <n v="50254.4413688981"/>
  </r>
  <r>
    <x v="10"/>
    <x v="0"/>
    <x v="57"/>
    <n v="39257.857233830298"/>
  </r>
  <r>
    <x v="10"/>
    <x v="1"/>
    <x v="57"/>
    <n v="40043.558026947314"/>
  </r>
  <r>
    <x v="10"/>
    <x v="2"/>
    <x v="57"/>
    <n v="52495.137590381964"/>
  </r>
  <r>
    <x v="10"/>
    <x v="3"/>
    <x v="57"/>
    <n v="58129.94084050024"/>
  </r>
  <r>
    <x v="10"/>
    <x v="4"/>
    <x v="57"/>
    <n v="55329.549975127535"/>
  </r>
  <r>
    <x v="10"/>
    <x v="5"/>
    <x v="57"/>
    <n v="52827.491972598058"/>
  </r>
  <r>
    <x v="10"/>
    <x v="6"/>
    <x v="57"/>
    <n v="50801.972202692275"/>
  </r>
  <r>
    <x v="10"/>
    <x v="7"/>
    <x v="57"/>
    <n v="48712.624535370858"/>
  </r>
  <r>
    <x v="10"/>
    <x v="8"/>
    <x v="57"/>
    <n v="52520"/>
  </r>
  <r>
    <x v="10"/>
    <x v="9"/>
    <x v="57"/>
    <n v="52465"/>
  </r>
  <r>
    <x v="10"/>
    <x v="10"/>
    <x v="57"/>
    <n v="58130"/>
  </r>
  <r>
    <x v="10"/>
    <x v="11"/>
    <x v="57"/>
    <n v="54178"/>
  </r>
  <r>
    <x v="11"/>
    <x v="0"/>
    <x v="57"/>
    <n v="40014.299837766288"/>
  </r>
  <r>
    <x v="11"/>
    <x v="1"/>
    <x v="57"/>
    <n v="39711.224234694237"/>
  </r>
  <r>
    <x v="11"/>
    <x v="2"/>
    <x v="57"/>
    <n v="51476"/>
  </r>
  <r>
    <x v="11"/>
    <x v="3"/>
    <x v="57"/>
    <n v="45223"/>
  </r>
  <r>
    <x v="11"/>
    <x v="4"/>
    <x v="57"/>
    <n v="44698"/>
  </r>
  <r>
    <x v="11"/>
    <x v="5"/>
    <x v="57"/>
    <n v="40561"/>
  </r>
  <r>
    <x v="11"/>
    <x v="6"/>
    <x v="57"/>
    <n v="50000"/>
  </r>
  <r>
    <x v="11"/>
    <x v="7"/>
    <x v="57"/>
    <n v="47005"/>
  </r>
  <r>
    <x v="11"/>
    <x v="8"/>
    <x v="57"/>
    <n v="49282"/>
  </r>
  <r>
    <x v="11"/>
    <x v="9"/>
    <x v="57"/>
    <n v="54079"/>
  </r>
  <r>
    <x v="11"/>
    <x v="10"/>
    <x v="57"/>
    <n v="63535"/>
  </r>
  <r>
    <x v="11"/>
    <x v="11"/>
    <x v="57"/>
    <n v="61313"/>
  </r>
  <r>
    <x v="12"/>
    <x v="0"/>
    <x v="57"/>
    <n v="60836"/>
  </r>
  <r>
    <x v="12"/>
    <x v="1"/>
    <x v="57"/>
    <n v="57516"/>
  </r>
  <r>
    <x v="12"/>
    <x v="2"/>
    <x v="57"/>
    <n v="57196"/>
  </r>
  <r>
    <x v="12"/>
    <x v="3"/>
    <x v="57"/>
    <n v="46009"/>
  </r>
  <r>
    <x v="12"/>
    <x v="4"/>
    <x v="57"/>
    <n v="42734"/>
  </r>
  <r>
    <x v="12"/>
    <x v="5"/>
    <x v="57"/>
    <n v="40038.718950441536"/>
  </r>
  <r>
    <x v="12"/>
    <x v="6"/>
    <x v="57"/>
    <n v="31893.746559608662"/>
  </r>
  <r>
    <x v="12"/>
    <x v="7"/>
    <x v="57"/>
    <n v="30712"/>
  </r>
  <r>
    <x v="12"/>
    <x v="8"/>
    <x v="57"/>
    <n v="24260"/>
  </r>
  <r>
    <x v="12"/>
    <x v="9"/>
    <x v="57"/>
    <n v="31011"/>
  </r>
  <r>
    <x v="12"/>
    <x v="10"/>
    <x v="57"/>
    <n v="40935"/>
  </r>
  <r>
    <x v="12"/>
    <x v="11"/>
    <x v="57"/>
    <n v="52275"/>
  </r>
  <r>
    <x v="13"/>
    <x v="0"/>
    <x v="57"/>
    <n v="58956"/>
  </r>
  <r>
    <x v="13"/>
    <x v="1"/>
    <x v="57"/>
    <n v="63510"/>
  </r>
  <r>
    <x v="13"/>
    <x v="2"/>
    <x v="57"/>
    <n v="64197"/>
  </r>
  <r>
    <x v="13"/>
    <x v="3"/>
    <x v="57"/>
    <n v="71145"/>
  </r>
  <r>
    <x v="13"/>
    <x v="4"/>
    <x v="57"/>
    <n v="70651"/>
  </r>
  <r>
    <x v="13"/>
    <x v="5"/>
    <x v="57"/>
    <n v="62263"/>
  </r>
  <r>
    <x v="13"/>
    <x v="6"/>
    <x v="57"/>
    <n v="76110"/>
  </r>
  <r>
    <x v="13"/>
    <x v="7"/>
    <x v="57"/>
    <n v="81635"/>
  </r>
  <r>
    <x v="13"/>
    <x v="8"/>
    <x v="57"/>
    <n v="73288"/>
  </r>
  <r>
    <x v="13"/>
    <x v="9"/>
    <x v="57"/>
    <n v="84423"/>
  </r>
  <r>
    <x v="13"/>
    <x v="10"/>
    <x v="57"/>
    <n v="79270"/>
  </r>
  <r>
    <x v="13"/>
    <x v="11"/>
    <x v="57"/>
    <n v="65693"/>
  </r>
  <r>
    <x v="14"/>
    <x v="0"/>
    <x v="57"/>
    <n v="51434"/>
  </r>
  <r>
    <x v="14"/>
    <x v="1"/>
    <x v="57"/>
    <n v="46686"/>
  </r>
  <r>
    <x v="14"/>
    <x v="2"/>
    <x v="57"/>
    <n v="54345"/>
  </r>
  <r>
    <x v="14"/>
    <x v="3"/>
    <x v="57"/>
    <n v="63778"/>
  </r>
  <r>
    <x v="14"/>
    <x v="4"/>
    <x v="57"/>
    <n v="62831"/>
  </r>
  <r>
    <x v="14"/>
    <x v="5"/>
    <x v="57"/>
    <n v="63227"/>
  </r>
  <r>
    <x v="14"/>
    <x v="6"/>
    <x v="57"/>
    <n v="57327"/>
  </r>
  <r>
    <x v="14"/>
    <x v="7"/>
    <x v="57"/>
    <n v="64544"/>
  </r>
  <r>
    <x v="14"/>
    <x v="8"/>
    <x v="57"/>
    <n v="66144"/>
  </r>
  <r>
    <x v="14"/>
    <x v="9"/>
    <x v="57"/>
    <n v="65907"/>
  </r>
  <r>
    <x v="14"/>
    <x v="10"/>
    <x v="57"/>
    <n v="62297"/>
  </r>
  <r>
    <x v="14"/>
    <x v="11"/>
    <x v="57"/>
    <n v="65462"/>
  </r>
  <r>
    <x v="15"/>
    <x v="0"/>
    <x v="57"/>
    <n v="57543"/>
  </r>
  <r>
    <x v="15"/>
    <x v="1"/>
    <x v="57"/>
    <n v="58360"/>
  </r>
  <r>
    <x v="15"/>
    <x v="2"/>
    <x v="57"/>
    <n v="69714"/>
  </r>
  <r>
    <x v="15"/>
    <x v="3"/>
    <x v="57"/>
    <n v="66510"/>
  </r>
  <r>
    <x v="15"/>
    <x v="4"/>
    <x v="57"/>
    <n v="64281"/>
  </r>
  <r>
    <x v="15"/>
    <x v="5"/>
    <x v="57"/>
    <n v="67339"/>
  </r>
  <r>
    <x v="15"/>
    <x v="6"/>
    <x v="57"/>
    <n v="71250"/>
  </r>
  <r>
    <x v="15"/>
    <x v="7"/>
    <x v="57"/>
    <n v="71250"/>
  </r>
  <r>
    <x v="15"/>
    <x v="8"/>
    <x v="57"/>
    <n v="73381"/>
  </r>
  <r>
    <x v="15"/>
    <x v="9"/>
    <x v="57"/>
    <n v="71310"/>
  </r>
  <r>
    <x v="15"/>
    <x v="10"/>
    <x v="57"/>
    <n v="75934"/>
  </r>
  <r>
    <x v="15"/>
    <x v="11"/>
    <x v="57"/>
    <n v="72384"/>
  </r>
  <r>
    <x v="16"/>
    <x v="0"/>
    <x v="57"/>
    <n v="60550"/>
  </r>
  <r>
    <x v="16"/>
    <x v="1"/>
    <x v="57"/>
    <n v="59195"/>
  </r>
  <r>
    <x v="16"/>
    <x v="2"/>
    <x v="57"/>
    <n v="62077"/>
  </r>
  <r>
    <x v="16"/>
    <x v="3"/>
    <x v="57"/>
    <n v="64085"/>
  </r>
  <r>
    <x v="16"/>
    <x v="4"/>
    <x v="57"/>
    <n v="74784"/>
  </r>
  <r>
    <x v="16"/>
    <x v="5"/>
    <x v="57"/>
    <n v="67812"/>
  </r>
  <r>
    <x v="16"/>
    <x v="6"/>
    <x v="57"/>
    <n v="65099"/>
  </r>
  <r>
    <x v="16"/>
    <x v="7"/>
    <x v="57"/>
    <n v="62818"/>
  </r>
  <r>
    <x v="16"/>
    <x v="8"/>
    <x v="57"/>
    <n v="71080"/>
  </r>
  <r>
    <x v="16"/>
    <x v="9"/>
    <x v="57"/>
    <n v="64119"/>
  </r>
  <r>
    <x v="16"/>
    <x v="10"/>
    <x v="57"/>
    <n v="65083"/>
  </r>
  <r>
    <x v="16"/>
    <x v="11"/>
    <x v="57"/>
    <n v="65217"/>
  </r>
  <r>
    <x v="17"/>
    <x v="0"/>
    <x v="57"/>
    <n v="55115"/>
  </r>
  <r>
    <x v="17"/>
    <x v="1"/>
    <x v="57"/>
    <n v="52170"/>
  </r>
  <r>
    <x v="17"/>
    <x v="2"/>
    <x v="57"/>
    <n v="60244"/>
  </r>
  <r>
    <x v="17"/>
    <x v="3"/>
    <x v="57"/>
    <n v="43968"/>
  </r>
  <r>
    <x v="17"/>
    <x v="4"/>
    <x v="57"/>
    <n v="50458"/>
  </r>
  <r>
    <x v="17"/>
    <x v="5"/>
    <x v="57"/>
    <n v="51777"/>
  </r>
  <r>
    <x v="17"/>
    <x v="6"/>
    <x v="57"/>
    <n v="43459.211172437892"/>
  </r>
  <r>
    <x v="17"/>
    <x v="7"/>
    <x v="57"/>
    <n v="25582.216065136177"/>
  </r>
  <r>
    <x v="17"/>
    <x v="8"/>
    <x v="57"/>
    <n v="21242.5165055785"/>
  </r>
  <r>
    <x v="17"/>
    <x v="9"/>
    <x v="57"/>
    <n v="21488.407547328025"/>
  </r>
  <r>
    <x v="17"/>
    <x v="10"/>
    <x v="57"/>
    <n v="26350.370911437498"/>
  </r>
  <r>
    <x v="17"/>
    <x v="11"/>
    <x v="57"/>
    <n v="20692.269841780948"/>
  </r>
  <r>
    <x v="18"/>
    <x v="0"/>
    <x v="57"/>
    <n v="25898.730926128374"/>
  </r>
  <r>
    <x v="18"/>
    <x v="1"/>
    <x v="57"/>
    <n v="24463.971475936807"/>
  </r>
  <r>
    <x v="18"/>
    <x v="2"/>
    <x v="57"/>
    <n v="26637.812269753318"/>
  </r>
  <r>
    <x v="18"/>
    <x v="3"/>
    <x v="57"/>
    <n v="13833.263840412437"/>
  </r>
  <r>
    <x v="18"/>
    <x v="4"/>
    <x v="57"/>
    <n v="11724.35895733476"/>
  </r>
  <r>
    <x v="18"/>
    <x v="5"/>
    <x v="57"/>
    <n v="9286.5971880767393"/>
  </r>
  <r>
    <x v="18"/>
    <x v="6"/>
    <x v="57"/>
    <n v="12340.597519118472"/>
  </r>
  <r>
    <x v="18"/>
    <x v="7"/>
    <x v="57"/>
    <n v="7717.0025467407249"/>
  </r>
  <r>
    <x v="18"/>
    <x v="8"/>
    <x v="57"/>
    <n v="4979.4812002446197"/>
  </r>
  <r>
    <x v="18"/>
    <x v="9"/>
    <x v="57"/>
    <n v="13284.11056410271"/>
  </r>
  <r>
    <x v="18"/>
    <x v="10"/>
    <x v="57"/>
    <n v="19909.818539623553"/>
  </r>
  <r>
    <x v="18"/>
    <x v="11"/>
    <x v="57"/>
    <n v="18697.399063163273"/>
  </r>
  <r>
    <x v="19"/>
    <x v="0"/>
    <x v="57"/>
    <n v="17901"/>
  </r>
  <r>
    <x v="19"/>
    <x v="1"/>
    <x v="57"/>
    <n v="19244"/>
  </r>
  <r>
    <x v="19"/>
    <x v="2"/>
    <x v="57"/>
    <n v="21400.283021289932"/>
  </r>
  <r>
    <x v="19"/>
    <x v="3"/>
    <x v="57"/>
    <n v="24152.059707081426"/>
  </r>
  <r>
    <x v="19"/>
    <x v="4"/>
    <x v="57"/>
    <n v="26201.489244290788"/>
  </r>
  <r>
    <x v="19"/>
    <x v="5"/>
    <x v="57"/>
    <n v="24339.486880239881"/>
  </r>
  <r>
    <x v="19"/>
    <x v="6"/>
    <x v="57"/>
    <n v="26251.586595776836"/>
  </r>
  <r>
    <x v="19"/>
    <x v="7"/>
    <x v="57"/>
    <n v="37533.270697456173"/>
  </r>
  <r>
    <x v="19"/>
    <x v="8"/>
    <x v="57"/>
    <n v="49341"/>
  </r>
  <r>
    <x v="19"/>
    <x v="9"/>
    <x v="57"/>
    <n v="55940"/>
  </r>
  <r>
    <x v="19"/>
    <x v="10"/>
    <x v="57"/>
    <n v="49987"/>
  </r>
  <r>
    <x v="19"/>
    <x v="11"/>
    <x v="57"/>
    <n v="47981"/>
  </r>
  <r>
    <x v="20"/>
    <x v="0"/>
    <x v="57"/>
    <n v="44199"/>
  </r>
  <r>
    <x v="20"/>
    <x v="1"/>
    <x v="57"/>
    <n v="41313"/>
  </r>
  <r>
    <x v="20"/>
    <x v="2"/>
    <x v="57"/>
    <n v="47779"/>
  </r>
  <r>
    <x v="20"/>
    <x v="3"/>
    <x v="57"/>
    <n v="53310"/>
  </r>
  <r>
    <x v="20"/>
    <x v="4"/>
    <x v="57"/>
    <n v="51191"/>
  </r>
  <r>
    <x v="20"/>
    <x v="5"/>
    <x v="57"/>
    <n v="49856"/>
  </r>
  <r>
    <x v="20"/>
    <x v="6"/>
    <x v="57"/>
    <n v="46827"/>
  </r>
  <r>
    <x v="20"/>
    <x v="7"/>
    <x v="57"/>
    <n v="47122"/>
  </r>
  <r>
    <x v="20"/>
    <x v="8"/>
    <x v="57"/>
    <n v="50260"/>
  </r>
  <r>
    <x v="20"/>
    <x v="9"/>
    <x v="57"/>
    <n v="56990"/>
  </r>
  <r>
    <x v="20"/>
    <x v="10"/>
    <x v="57"/>
    <n v="57575"/>
  </r>
  <r>
    <x v="20"/>
    <x v="11"/>
    <x v="57"/>
    <n v="53505"/>
  </r>
  <r>
    <x v="21"/>
    <x v="0"/>
    <x v="57"/>
    <n v="46419"/>
  </r>
  <r>
    <x v="21"/>
    <x v="1"/>
    <x v="57"/>
    <n v="46793"/>
  </r>
  <r>
    <x v="21"/>
    <x v="2"/>
    <x v="57"/>
    <n v="64357"/>
  </r>
  <r>
    <x v="21"/>
    <x v="3"/>
    <x v="57"/>
    <n v="62167"/>
  </r>
  <r>
    <x v="21"/>
    <x v="4"/>
    <x v="57"/>
    <n v="63069"/>
  </r>
  <r>
    <x v="21"/>
    <x v="5"/>
    <x v="57"/>
    <n v="59754"/>
  </r>
  <r>
    <x v="21"/>
    <x v="6"/>
    <x v="57"/>
    <n v="54603"/>
  </r>
  <r>
    <x v="21"/>
    <x v="7"/>
    <x v="57"/>
    <n v="63407"/>
  </r>
  <r>
    <x v="21"/>
    <x v="8"/>
    <x v="57"/>
    <n v="60086"/>
  </r>
  <r>
    <x v="21"/>
    <x v="9"/>
    <x v="57"/>
    <n v="54610"/>
  </r>
  <r>
    <x v="21"/>
    <x v="10"/>
    <x v="57"/>
    <n v="57488"/>
  </r>
  <r>
    <x v="21"/>
    <x v="11"/>
    <x v="57"/>
    <n v="54007"/>
  </r>
  <r>
    <x v="22"/>
    <x v="0"/>
    <x v="57"/>
    <n v="39620"/>
  </r>
  <r>
    <x v="22"/>
    <x v="1"/>
    <x v="57"/>
    <n v="40540"/>
  </r>
  <r>
    <x v="22"/>
    <x v="2"/>
    <x v="57"/>
    <n v="46106"/>
  </r>
  <r>
    <x v="22"/>
    <x v="3"/>
    <x v="57"/>
    <n v="36795"/>
  </r>
  <r>
    <x v="22"/>
    <x v="4"/>
    <x v="57"/>
    <n v="35542"/>
  </r>
  <r>
    <x v="22"/>
    <x v="5"/>
    <x v="57"/>
    <n v="30273"/>
  </r>
  <r>
    <x v="22"/>
    <x v="6"/>
    <x v="57"/>
    <n v="29516"/>
  </r>
  <r>
    <x v="22"/>
    <x v="7"/>
    <x v="57"/>
    <n v="32157"/>
  </r>
  <r>
    <x v="22"/>
    <x v="8"/>
    <x v="57"/>
    <n v="28577"/>
  </r>
  <r>
    <x v="22"/>
    <x v="9"/>
    <x v="57"/>
    <n v="69261"/>
  </r>
  <r>
    <x v="22"/>
    <x v="10"/>
    <x v="57"/>
    <n v="76608"/>
  </r>
  <r>
    <x v="22"/>
    <x v="11"/>
    <x v="57"/>
    <n v="73046"/>
  </r>
  <r>
    <x v="23"/>
    <x v="0"/>
    <x v="57"/>
    <n v="72480"/>
  </r>
  <r>
    <x v="23"/>
    <x v="1"/>
    <x v="57"/>
    <n v="69078"/>
  </r>
  <r>
    <x v="23"/>
    <x v="2"/>
    <x v="57"/>
    <n v="90417"/>
  </r>
  <r>
    <x v="23"/>
    <x v="3"/>
    <x v="57"/>
    <n v="87353"/>
  </r>
  <r>
    <x v="23"/>
    <x v="4"/>
    <x v="57"/>
    <n v="89078"/>
  </r>
  <r>
    <x v="23"/>
    <x v="5"/>
    <x v="57"/>
    <n v="80943"/>
  </r>
  <r>
    <x v="23"/>
    <x v="6"/>
    <x v="57"/>
    <n v="88120"/>
  </r>
  <r>
    <x v="23"/>
    <x v="7"/>
    <x v="57"/>
    <n v="102740"/>
  </r>
  <r>
    <x v="23"/>
    <x v="8"/>
    <x v="57"/>
    <n v="93871"/>
  </r>
  <r>
    <x v="23"/>
    <x v="9"/>
    <x v="57"/>
    <n v="109999"/>
  </r>
  <r>
    <x v="23"/>
    <x v="10"/>
    <x v="57"/>
    <n v="99974"/>
  </r>
  <r>
    <x v="23"/>
    <x v="11"/>
    <x v="57"/>
    <n v="96163"/>
  </r>
  <r>
    <x v="24"/>
    <x v="0"/>
    <x v="57"/>
    <n v="102837"/>
  </r>
  <r>
    <x v="24"/>
    <x v="1"/>
    <x v="57"/>
    <n v="103839"/>
  </r>
  <r>
    <x v="24"/>
    <x v="2"/>
    <x v="57"/>
    <n v="113901"/>
  </r>
  <r>
    <x v="24"/>
    <x v="3"/>
    <x v="57"/>
    <n v="119276"/>
  </r>
  <r>
    <x v="24"/>
    <x v="4"/>
    <x v="57"/>
    <n v="122379"/>
  </r>
  <r>
    <x v="24"/>
    <x v="5"/>
    <x v="57"/>
    <n v="100740"/>
  </r>
  <r>
    <x v="24"/>
    <x v="6"/>
    <x v="57"/>
    <n v="110387"/>
  </r>
  <r>
    <x v="24"/>
    <x v="7"/>
    <x v="57"/>
    <n v="115845"/>
  </r>
  <r>
    <x v="24"/>
    <x v="8"/>
    <x v="57"/>
    <n v="117140"/>
  </r>
  <r>
    <x v="24"/>
    <x v="9"/>
    <x v="57"/>
    <n v="120280"/>
  </r>
  <r>
    <x v="24"/>
    <x v="10"/>
    <x v="57"/>
    <n v="115368"/>
  </r>
  <r>
    <x v="24"/>
    <x v="11"/>
    <x v="57"/>
    <n v="111074"/>
  </r>
  <r>
    <x v="25"/>
    <x v="0"/>
    <x v="57"/>
    <n v="104776"/>
  </r>
  <r>
    <x v="25"/>
    <x v="1"/>
    <x v="57"/>
    <n v="105078"/>
  </r>
  <r>
    <x v="25"/>
    <x v="2"/>
    <x v="57"/>
    <n v="64245"/>
  </r>
  <r>
    <x v="25"/>
    <x v="3"/>
    <x v="57"/>
    <n v="14091"/>
  </r>
  <r>
    <x v="25"/>
    <x v="4"/>
    <x v="57"/>
    <n v="19486"/>
  </r>
  <r>
    <x v="25"/>
    <x v="5"/>
    <x v="57"/>
    <n v="24525"/>
  </r>
  <r>
    <x v="25"/>
    <x v="6"/>
    <x v="57"/>
    <n v="21096"/>
  </r>
  <r>
    <x v="25"/>
    <x v="7"/>
    <x v="57"/>
    <n v="25683"/>
  </r>
  <r>
    <x v="25"/>
    <x v="8"/>
    <x v="57"/>
    <n v="31336"/>
  </r>
  <r>
    <x v="25"/>
    <x v="9"/>
    <x v="57"/>
    <n v="34446"/>
  </r>
  <r>
    <x v="25"/>
    <x v="10"/>
    <x v="57"/>
    <n v="42553"/>
  </r>
  <r>
    <x v="25"/>
    <x v="11"/>
    <x v="57"/>
    <n v="47319"/>
  </r>
  <r>
    <x v="0"/>
    <x v="0"/>
    <x v="58"/>
    <n v="48251"/>
  </r>
  <r>
    <x v="0"/>
    <x v="1"/>
    <x v="58"/>
    <n v="56050"/>
  </r>
  <r>
    <x v="0"/>
    <x v="2"/>
    <x v="58"/>
    <n v="76198"/>
  </r>
  <r>
    <x v="0"/>
    <x v="3"/>
    <x v="58"/>
    <n v="86777"/>
  </r>
  <r>
    <x v="0"/>
    <x v="4"/>
    <x v="58"/>
    <n v="100345"/>
  </r>
  <r>
    <x v="0"/>
    <x v="5"/>
    <x v="58"/>
    <n v="93841"/>
  </r>
  <r>
    <x v="0"/>
    <x v="6"/>
    <x v="58"/>
    <n v="98991"/>
  </r>
  <r>
    <x v="0"/>
    <x v="7"/>
    <x v="58"/>
    <n v="101501"/>
  </r>
  <r>
    <x v="0"/>
    <x v="8"/>
    <x v="58"/>
    <n v="102408"/>
  </r>
  <r>
    <x v="0"/>
    <x v="9"/>
    <x v="58"/>
    <n v="105151"/>
  </r>
  <r>
    <x v="0"/>
    <x v="10"/>
    <x v="58"/>
    <n v="106837"/>
  </r>
  <r>
    <x v="0"/>
    <x v="11"/>
    <x v="58"/>
    <n v="106995"/>
  </r>
  <r>
    <x v="1"/>
    <x v="0"/>
    <x v="58"/>
    <n v="111629"/>
  </r>
  <r>
    <x v="1"/>
    <x v="1"/>
    <x v="58"/>
    <n v="132131"/>
  </r>
  <r>
    <x v="1"/>
    <x v="2"/>
    <x v="58"/>
    <n v="149769"/>
  </r>
  <r>
    <x v="1"/>
    <x v="3"/>
    <x v="58"/>
    <n v="152805"/>
  </r>
  <r>
    <x v="1"/>
    <x v="4"/>
    <x v="58"/>
    <n v="160689"/>
  </r>
  <r>
    <x v="1"/>
    <x v="5"/>
    <x v="58"/>
    <n v="145428"/>
  </r>
  <r>
    <x v="1"/>
    <x v="6"/>
    <x v="58"/>
    <n v="154840"/>
  </r>
  <r>
    <x v="1"/>
    <x v="7"/>
    <x v="58"/>
    <n v="155482"/>
  </r>
  <r>
    <x v="1"/>
    <x v="8"/>
    <x v="58"/>
    <n v="152800"/>
  </r>
  <r>
    <x v="1"/>
    <x v="9"/>
    <x v="58"/>
    <n v="182630"/>
  </r>
  <r>
    <x v="1"/>
    <x v="10"/>
    <x v="58"/>
    <n v="178007"/>
  </r>
  <r>
    <x v="1"/>
    <x v="11"/>
    <x v="58"/>
    <n v="176972"/>
  </r>
  <r>
    <x v="2"/>
    <x v="0"/>
    <x v="58"/>
    <n v="162119"/>
  </r>
  <r>
    <x v="2"/>
    <x v="1"/>
    <x v="58"/>
    <n v="163360"/>
  </r>
  <r>
    <x v="2"/>
    <x v="2"/>
    <x v="58"/>
    <n v="187626"/>
  </r>
  <r>
    <x v="2"/>
    <x v="3"/>
    <x v="58"/>
    <n v="189230"/>
  </r>
  <r>
    <x v="2"/>
    <x v="4"/>
    <x v="58"/>
    <n v="185399"/>
  </r>
  <r>
    <x v="2"/>
    <x v="5"/>
    <x v="58"/>
    <n v="171129"/>
  </r>
  <r>
    <x v="2"/>
    <x v="6"/>
    <x v="58"/>
    <n v="192625"/>
  </r>
  <r>
    <x v="2"/>
    <x v="7"/>
    <x v="58"/>
    <n v="177998"/>
  </r>
  <r>
    <x v="2"/>
    <x v="8"/>
    <x v="58"/>
    <n v="190934"/>
  </r>
  <r>
    <x v="2"/>
    <x v="9"/>
    <x v="58"/>
    <n v="194498"/>
  </r>
  <r>
    <x v="2"/>
    <x v="10"/>
    <x v="58"/>
    <n v="188574"/>
  </r>
  <r>
    <x v="2"/>
    <x v="11"/>
    <x v="58"/>
    <n v="195603"/>
  </r>
  <r>
    <x v="3"/>
    <x v="0"/>
    <x v="58"/>
    <n v="182372"/>
  </r>
  <r>
    <x v="3"/>
    <x v="1"/>
    <x v="58"/>
    <n v="170010"/>
  </r>
  <r>
    <x v="3"/>
    <x v="2"/>
    <x v="58"/>
    <n v="200454"/>
  </r>
  <r>
    <x v="3"/>
    <x v="3"/>
    <x v="58"/>
    <n v="185465"/>
  </r>
  <r>
    <x v="3"/>
    <x v="4"/>
    <x v="58"/>
    <n v="186510"/>
  </r>
  <r>
    <x v="3"/>
    <x v="5"/>
    <x v="58"/>
    <n v="177137"/>
  </r>
  <r>
    <x v="3"/>
    <x v="6"/>
    <x v="58"/>
    <n v="188880"/>
  </r>
  <r>
    <x v="3"/>
    <x v="7"/>
    <x v="58"/>
    <n v="192525"/>
  </r>
  <r>
    <x v="3"/>
    <x v="8"/>
    <x v="58"/>
    <n v="190172"/>
  </r>
  <r>
    <x v="3"/>
    <x v="9"/>
    <x v="58"/>
    <n v="195614"/>
  </r>
  <r>
    <x v="3"/>
    <x v="10"/>
    <x v="58"/>
    <n v="183793"/>
  </r>
  <r>
    <x v="3"/>
    <x v="11"/>
    <x v="58"/>
    <n v="184185"/>
  </r>
  <r>
    <x v="4"/>
    <x v="0"/>
    <x v="58"/>
    <n v="165603"/>
  </r>
  <r>
    <x v="4"/>
    <x v="1"/>
    <x v="58"/>
    <n v="165130"/>
  </r>
  <r>
    <x v="4"/>
    <x v="2"/>
    <x v="58"/>
    <n v="190108"/>
  </r>
  <r>
    <x v="4"/>
    <x v="3"/>
    <x v="58"/>
    <n v="178035"/>
  </r>
  <r>
    <x v="4"/>
    <x v="4"/>
    <x v="58"/>
    <n v="185804"/>
  </r>
  <r>
    <x v="4"/>
    <x v="5"/>
    <x v="58"/>
    <n v="180154"/>
  </r>
  <r>
    <x v="4"/>
    <x v="6"/>
    <x v="58"/>
    <n v="184444"/>
  </r>
  <r>
    <x v="4"/>
    <x v="7"/>
    <x v="58"/>
    <n v="190189"/>
  </r>
  <r>
    <x v="4"/>
    <x v="8"/>
    <x v="58"/>
    <n v="193180"/>
  </r>
  <r>
    <x v="4"/>
    <x v="9"/>
    <x v="58"/>
    <n v="200097"/>
  </r>
  <r>
    <x v="4"/>
    <x v="10"/>
    <x v="58"/>
    <n v="214107"/>
  </r>
  <r>
    <x v="4"/>
    <x v="11"/>
    <x v="58"/>
    <n v="211006"/>
  </r>
  <r>
    <x v="5"/>
    <x v="0"/>
    <x v="58"/>
    <n v="184061"/>
  </r>
  <r>
    <x v="5"/>
    <x v="1"/>
    <x v="58"/>
    <n v="189362"/>
  </r>
  <r>
    <x v="5"/>
    <x v="2"/>
    <x v="58"/>
    <n v="215979"/>
  </r>
  <r>
    <x v="5"/>
    <x v="3"/>
    <x v="58"/>
    <n v="197377"/>
  </r>
  <r>
    <x v="5"/>
    <x v="4"/>
    <x v="58"/>
    <n v="200500"/>
  </r>
  <r>
    <x v="5"/>
    <x v="5"/>
    <x v="58"/>
    <n v="192365"/>
  </r>
  <r>
    <x v="5"/>
    <x v="6"/>
    <x v="58"/>
    <n v="197750"/>
  </r>
  <r>
    <x v="5"/>
    <x v="7"/>
    <x v="58"/>
    <n v="210377"/>
  </r>
  <r>
    <x v="5"/>
    <x v="8"/>
    <x v="58"/>
    <n v="208660"/>
  </r>
  <r>
    <x v="5"/>
    <x v="9"/>
    <x v="58"/>
    <n v="210226"/>
  </r>
  <r>
    <x v="5"/>
    <x v="10"/>
    <x v="58"/>
    <n v="200751"/>
  </r>
  <r>
    <x v="5"/>
    <x v="11"/>
    <x v="58"/>
    <n v="195903"/>
  </r>
  <r>
    <x v="6"/>
    <x v="0"/>
    <x v="58"/>
    <n v="176334"/>
  </r>
  <r>
    <x v="6"/>
    <x v="1"/>
    <x v="58"/>
    <n v="174844"/>
  </r>
  <r>
    <x v="6"/>
    <x v="2"/>
    <x v="58"/>
    <n v="189459"/>
  </r>
  <r>
    <x v="6"/>
    <x v="3"/>
    <x v="58"/>
    <n v="175360"/>
  </r>
  <r>
    <x v="6"/>
    <x v="4"/>
    <x v="58"/>
    <n v="175838"/>
  </r>
  <r>
    <x v="6"/>
    <x v="5"/>
    <x v="58"/>
    <n v="164481"/>
  </r>
  <r>
    <x v="6"/>
    <x v="6"/>
    <x v="58"/>
    <n v="156893"/>
  </r>
  <r>
    <x v="6"/>
    <x v="7"/>
    <x v="58"/>
    <n v="164941"/>
  </r>
  <r>
    <x v="6"/>
    <x v="8"/>
    <x v="58"/>
    <n v="158231"/>
  </r>
  <r>
    <x v="6"/>
    <x v="9"/>
    <x v="58"/>
    <n v="161379"/>
  </r>
  <r>
    <x v="6"/>
    <x v="10"/>
    <x v="58"/>
    <n v="152736"/>
  </r>
  <r>
    <x v="6"/>
    <x v="11"/>
    <x v="58"/>
    <n v="122271"/>
  </r>
  <r>
    <x v="7"/>
    <x v="0"/>
    <x v="58"/>
    <n v="118577"/>
  </r>
  <r>
    <x v="7"/>
    <x v="1"/>
    <x v="58"/>
    <n v="117380"/>
  </r>
  <r>
    <x v="7"/>
    <x v="2"/>
    <x v="58"/>
    <n v="122743"/>
  </r>
  <r>
    <x v="7"/>
    <x v="3"/>
    <x v="58"/>
    <n v="93916"/>
  </r>
  <r>
    <x v="7"/>
    <x v="4"/>
    <x v="58"/>
    <n v="91682.567913817649"/>
  </r>
  <r>
    <x v="7"/>
    <x v="5"/>
    <x v="58"/>
    <n v="80183"/>
  </r>
  <r>
    <x v="7"/>
    <x v="6"/>
    <x v="58"/>
    <n v="80185"/>
  </r>
  <r>
    <x v="7"/>
    <x v="7"/>
    <x v="58"/>
    <n v="68764"/>
  </r>
  <r>
    <x v="7"/>
    <x v="8"/>
    <x v="58"/>
    <n v="57913"/>
  </r>
  <r>
    <x v="7"/>
    <x v="9"/>
    <x v="58"/>
    <n v="66169"/>
  </r>
  <r>
    <x v="7"/>
    <x v="10"/>
    <x v="58"/>
    <n v="70077"/>
  </r>
  <r>
    <x v="7"/>
    <x v="11"/>
    <x v="58"/>
    <n v="63995"/>
  </r>
  <r>
    <x v="8"/>
    <x v="0"/>
    <x v="58"/>
    <n v="72151.292379793158"/>
  </r>
  <r>
    <x v="8"/>
    <x v="1"/>
    <x v="58"/>
    <n v="75458.743184446692"/>
  </r>
  <r>
    <x v="8"/>
    <x v="2"/>
    <x v="58"/>
    <n v="84453.162310589789"/>
  </r>
  <r>
    <x v="8"/>
    <x v="3"/>
    <x v="58"/>
    <n v="100854.60953527973"/>
  </r>
  <r>
    <x v="8"/>
    <x v="4"/>
    <x v="58"/>
    <n v="97463.020984661664"/>
  </r>
  <r>
    <x v="8"/>
    <x v="5"/>
    <x v="58"/>
    <n v="88748.91033805412"/>
  </r>
  <r>
    <x v="8"/>
    <x v="6"/>
    <x v="58"/>
    <n v="106033.65029024358"/>
  </r>
  <r>
    <x v="8"/>
    <x v="7"/>
    <x v="58"/>
    <n v="107352.68076589785"/>
  </r>
  <r>
    <x v="8"/>
    <x v="8"/>
    <x v="58"/>
    <n v="123302.29694860702"/>
  </r>
  <r>
    <x v="8"/>
    <x v="9"/>
    <x v="58"/>
    <n v="131035.04425479168"/>
  </r>
  <r>
    <x v="8"/>
    <x v="10"/>
    <x v="58"/>
    <n v="116373.04613544368"/>
  </r>
  <r>
    <x v="8"/>
    <x v="11"/>
    <x v="58"/>
    <n v="127455.16850071755"/>
  </r>
  <r>
    <x v="9"/>
    <x v="0"/>
    <x v="58"/>
    <n v="99237.705181931116"/>
  </r>
  <r>
    <x v="9"/>
    <x v="1"/>
    <x v="58"/>
    <n v="103386.08494227279"/>
  </r>
  <r>
    <x v="9"/>
    <x v="2"/>
    <x v="58"/>
    <n v="125909.57087815971"/>
  </r>
  <r>
    <x v="9"/>
    <x v="3"/>
    <x v="58"/>
    <n v="111326.90687379439"/>
  </r>
  <r>
    <x v="9"/>
    <x v="4"/>
    <x v="58"/>
    <n v="112910.34163749547"/>
  </r>
  <r>
    <x v="9"/>
    <x v="5"/>
    <x v="58"/>
    <n v="99095.123222039358"/>
  </r>
  <r>
    <x v="9"/>
    <x v="6"/>
    <x v="58"/>
    <n v="103793.54879401009"/>
  </r>
  <r>
    <x v="9"/>
    <x v="7"/>
    <x v="58"/>
    <n v="115292.88000400038"/>
  </r>
  <r>
    <x v="9"/>
    <x v="8"/>
    <x v="58"/>
    <n v="135980.57285722895"/>
  </r>
  <r>
    <x v="9"/>
    <x v="9"/>
    <x v="58"/>
    <n v="145113.43241687136"/>
  </r>
  <r>
    <x v="9"/>
    <x v="10"/>
    <x v="58"/>
    <n v="144554.21517995669"/>
  </r>
  <r>
    <x v="9"/>
    <x v="11"/>
    <x v="58"/>
    <n v="148582.40474276608"/>
  </r>
  <r>
    <x v="10"/>
    <x v="0"/>
    <x v="58"/>
    <n v="110176.33934351885"/>
  </r>
  <r>
    <x v="10"/>
    <x v="1"/>
    <x v="58"/>
    <n v="110713.01321187479"/>
  </r>
  <r>
    <x v="10"/>
    <x v="2"/>
    <x v="58"/>
    <n v="131067.46378980108"/>
  </r>
  <r>
    <x v="10"/>
    <x v="3"/>
    <x v="58"/>
    <n v="132240.57640894453"/>
  </r>
  <r>
    <x v="10"/>
    <x v="4"/>
    <x v="58"/>
    <n v="128608.89104126149"/>
  </r>
  <r>
    <x v="10"/>
    <x v="5"/>
    <x v="58"/>
    <n v="121817.80588529119"/>
  </r>
  <r>
    <x v="10"/>
    <x v="6"/>
    <x v="58"/>
    <n v="116965.96825208225"/>
  </r>
  <r>
    <x v="10"/>
    <x v="7"/>
    <x v="58"/>
    <n v="109872.70104046793"/>
  </r>
  <r>
    <x v="10"/>
    <x v="8"/>
    <x v="58"/>
    <n v="123802"/>
  </r>
  <r>
    <x v="10"/>
    <x v="9"/>
    <x v="58"/>
    <n v="122041"/>
  </r>
  <r>
    <x v="10"/>
    <x v="10"/>
    <x v="58"/>
    <n v="120163"/>
  </r>
  <r>
    <x v="10"/>
    <x v="11"/>
    <x v="58"/>
    <n v="119403"/>
  </r>
  <r>
    <x v="11"/>
    <x v="0"/>
    <x v="58"/>
    <n v="81306.183999412315"/>
  </r>
  <r>
    <x v="11"/>
    <x v="1"/>
    <x v="58"/>
    <n v="80690.356136647824"/>
  </r>
  <r>
    <x v="11"/>
    <x v="2"/>
    <x v="58"/>
    <n v="100842"/>
  </r>
  <r>
    <x v="11"/>
    <x v="3"/>
    <x v="58"/>
    <n v="93890"/>
  </r>
  <r>
    <x v="11"/>
    <x v="4"/>
    <x v="58"/>
    <n v="94724"/>
  </r>
  <r>
    <x v="11"/>
    <x v="5"/>
    <x v="58"/>
    <n v="83856"/>
  </r>
  <r>
    <x v="11"/>
    <x v="6"/>
    <x v="58"/>
    <n v="98010"/>
  </r>
  <r>
    <x v="11"/>
    <x v="7"/>
    <x v="58"/>
    <n v="95475"/>
  </r>
  <r>
    <x v="11"/>
    <x v="8"/>
    <x v="58"/>
    <n v="98721"/>
  </r>
  <r>
    <x v="11"/>
    <x v="9"/>
    <x v="58"/>
    <n v="103059"/>
  </r>
  <r>
    <x v="11"/>
    <x v="10"/>
    <x v="58"/>
    <n v="111918"/>
  </r>
  <r>
    <x v="11"/>
    <x v="11"/>
    <x v="58"/>
    <n v="110496"/>
  </r>
  <r>
    <x v="12"/>
    <x v="0"/>
    <x v="58"/>
    <n v="104470"/>
  </r>
  <r>
    <x v="12"/>
    <x v="1"/>
    <x v="58"/>
    <n v="103238"/>
  </r>
  <r>
    <x v="12"/>
    <x v="2"/>
    <x v="58"/>
    <n v="102284"/>
  </r>
  <r>
    <x v="12"/>
    <x v="3"/>
    <x v="58"/>
    <n v="81731"/>
  </r>
  <r>
    <x v="12"/>
    <x v="4"/>
    <x v="58"/>
    <n v="77136"/>
  </r>
  <r>
    <x v="12"/>
    <x v="5"/>
    <x v="58"/>
    <n v="74678.53209758579"/>
  </r>
  <r>
    <x v="12"/>
    <x v="6"/>
    <x v="58"/>
    <n v="62645.549284430796"/>
  </r>
  <r>
    <x v="12"/>
    <x v="7"/>
    <x v="58"/>
    <n v="57331"/>
  </r>
  <r>
    <x v="12"/>
    <x v="8"/>
    <x v="58"/>
    <n v="56746"/>
  </r>
  <r>
    <x v="12"/>
    <x v="9"/>
    <x v="58"/>
    <n v="71893"/>
  </r>
  <r>
    <x v="12"/>
    <x v="10"/>
    <x v="58"/>
    <n v="77790"/>
  </r>
  <r>
    <x v="12"/>
    <x v="11"/>
    <x v="58"/>
    <n v="91390"/>
  </r>
  <r>
    <x v="13"/>
    <x v="0"/>
    <x v="58"/>
    <n v="96576"/>
  </r>
  <r>
    <x v="13"/>
    <x v="1"/>
    <x v="58"/>
    <n v="101853"/>
  </r>
  <r>
    <x v="13"/>
    <x v="2"/>
    <x v="58"/>
    <n v="99230"/>
  </r>
  <r>
    <x v="13"/>
    <x v="3"/>
    <x v="58"/>
    <n v="108827"/>
  </r>
  <r>
    <x v="13"/>
    <x v="4"/>
    <x v="58"/>
    <n v="106794"/>
  </r>
  <r>
    <x v="13"/>
    <x v="5"/>
    <x v="58"/>
    <n v="94679"/>
  </r>
  <r>
    <x v="13"/>
    <x v="6"/>
    <x v="58"/>
    <n v="113614"/>
  </r>
  <r>
    <x v="13"/>
    <x v="7"/>
    <x v="58"/>
    <n v="119524"/>
  </r>
  <r>
    <x v="13"/>
    <x v="8"/>
    <x v="58"/>
    <n v="130854"/>
  </r>
  <r>
    <x v="13"/>
    <x v="9"/>
    <x v="58"/>
    <n v="134049"/>
  </r>
  <r>
    <x v="13"/>
    <x v="10"/>
    <x v="58"/>
    <n v="134285"/>
  </r>
  <r>
    <x v="13"/>
    <x v="11"/>
    <x v="58"/>
    <n v="160915"/>
  </r>
  <r>
    <x v="14"/>
    <x v="0"/>
    <x v="58"/>
    <n v="134818"/>
  </r>
  <r>
    <x v="14"/>
    <x v="1"/>
    <x v="58"/>
    <n v="127478"/>
  </r>
  <r>
    <x v="14"/>
    <x v="2"/>
    <x v="58"/>
    <n v="132059"/>
  </r>
  <r>
    <x v="14"/>
    <x v="3"/>
    <x v="58"/>
    <n v="130735"/>
  </r>
  <r>
    <x v="14"/>
    <x v="4"/>
    <x v="58"/>
    <n v="129315"/>
  </r>
  <r>
    <x v="14"/>
    <x v="5"/>
    <x v="58"/>
    <n v="122242"/>
  </r>
  <r>
    <x v="14"/>
    <x v="6"/>
    <x v="58"/>
    <n v="115761"/>
  </r>
  <r>
    <x v="14"/>
    <x v="7"/>
    <x v="58"/>
    <n v="127146"/>
  </r>
  <r>
    <x v="14"/>
    <x v="8"/>
    <x v="58"/>
    <n v="129992"/>
  </r>
  <r>
    <x v="14"/>
    <x v="9"/>
    <x v="58"/>
    <n v="131860"/>
  </r>
  <r>
    <x v="14"/>
    <x v="10"/>
    <x v="58"/>
    <n v="125744"/>
  </r>
  <r>
    <x v="14"/>
    <x v="11"/>
    <x v="58"/>
    <n v="127952"/>
  </r>
  <r>
    <x v="15"/>
    <x v="0"/>
    <x v="58"/>
    <n v="108179"/>
  </r>
  <r>
    <x v="15"/>
    <x v="1"/>
    <x v="58"/>
    <n v="111363"/>
  </r>
  <r>
    <x v="15"/>
    <x v="2"/>
    <x v="58"/>
    <n v="133554"/>
  </r>
  <r>
    <x v="15"/>
    <x v="3"/>
    <x v="58"/>
    <n v="125104"/>
  </r>
  <r>
    <x v="15"/>
    <x v="4"/>
    <x v="58"/>
    <n v="117558"/>
  </r>
  <r>
    <x v="15"/>
    <x v="5"/>
    <x v="58"/>
    <n v="120348"/>
  </r>
  <r>
    <x v="15"/>
    <x v="6"/>
    <x v="58"/>
    <n v="119294"/>
  </r>
  <r>
    <x v="15"/>
    <x v="7"/>
    <x v="58"/>
    <n v="125477"/>
  </r>
  <r>
    <x v="15"/>
    <x v="8"/>
    <x v="58"/>
    <n v="133954"/>
  </r>
  <r>
    <x v="15"/>
    <x v="9"/>
    <x v="58"/>
    <n v="129886"/>
  </r>
  <r>
    <x v="15"/>
    <x v="10"/>
    <x v="58"/>
    <n v="120343"/>
  </r>
  <r>
    <x v="15"/>
    <x v="11"/>
    <x v="58"/>
    <n v="127492"/>
  </r>
  <r>
    <x v="16"/>
    <x v="0"/>
    <x v="58"/>
    <n v="110919"/>
  </r>
  <r>
    <x v="16"/>
    <x v="1"/>
    <x v="58"/>
    <n v="106731"/>
  </r>
  <r>
    <x v="16"/>
    <x v="2"/>
    <x v="58"/>
    <n v="114885"/>
  </r>
  <r>
    <x v="16"/>
    <x v="3"/>
    <x v="58"/>
    <n v="114130"/>
  </r>
  <r>
    <x v="16"/>
    <x v="4"/>
    <x v="58"/>
    <n v="114743"/>
  </r>
  <r>
    <x v="16"/>
    <x v="5"/>
    <x v="58"/>
    <n v="100632"/>
  </r>
  <r>
    <x v="16"/>
    <x v="6"/>
    <x v="58"/>
    <n v="95643"/>
  </r>
  <r>
    <x v="16"/>
    <x v="7"/>
    <x v="58"/>
    <n v="94156"/>
  </r>
  <r>
    <x v="16"/>
    <x v="8"/>
    <x v="58"/>
    <n v="102411"/>
  </r>
  <r>
    <x v="16"/>
    <x v="9"/>
    <x v="58"/>
    <n v="107512"/>
  </r>
  <r>
    <x v="16"/>
    <x v="10"/>
    <x v="58"/>
    <n v="107597"/>
  </r>
  <r>
    <x v="16"/>
    <x v="11"/>
    <x v="58"/>
    <n v="113115"/>
  </r>
  <r>
    <x v="17"/>
    <x v="0"/>
    <x v="58"/>
    <n v="107566"/>
  </r>
  <r>
    <x v="17"/>
    <x v="1"/>
    <x v="58"/>
    <n v="103269"/>
  </r>
  <r>
    <x v="17"/>
    <x v="2"/>
    <x v="58"/>
    <n v="129255"/>
  </r>
  <r>
    <x v="17"/>
    <x v="3"/>
    <x v="58"/>
    <n v="111522"/>
  </r>
  <r>
    <x v="17"/>
    <x v="4"/>
    <x v="58"/>
    <n v="116600"/>
  </r>
  <r>
    <x v="17"/>
    <x v="5"/>
    <x v="58"/>
    <n v="113111"/>
  </r>
  <r>
    <x v="17"/>
    <x v="6"/>
    <x v="58"/>
    <n v="117111.58986955672"/>
  </r>
  <r>
    <x v="17"/>
    <x v="7"/>
    <x v="58"/>
    <n v="115082.4939518055"/>
  </r>
  <r>
    <x v="17"/>
    <x v="8"/>
    <x v="58"/>
    <n v="110740.62682844151"/>
  </r>
  <r>
    <x v="17"/>
    <x v="9"/>
    <x v="58"/>
    <n v="102885.01165369585"/>
  </r>
  <r>
    <x v="17"/>
    <x v="10"/>
    <x v="58"/>
    <n v="103662.78909006834"/>
  </r>
  <r>
    <x v="17"/>
    <x v="11"/>
    <x v="58"/>
    <n v="121359.52782851177"/>
  </r>
  <r>
    <x v="18"/>
    <x v="0"/>
    <x v="58"/>
    <n v="112528.62183622579"/>
  </r>
  <r>
    <x v="18"/>
    <x v="1"/>
    <x v="58"/>
    <n v="80976.185369116545"/>
  </r>
  <r>
    <x v="18"/>
    <x v="2"/>
    <x v="58"/>
    <n v="97625.322493502186"/>
  </r>
  <r>
    <x v="18"/>
    <x v="3"/>
    <x v="58"/>
    <n v="116160.02405107243"/>
  </r>
  <r>
    <x v="18"/>
    <x v="4"/>
    <x v="58"/>
    <n v="106604.07877128388"/>
  </r>
  <r>
    <x v="18"/>
    <x v="5"/>
    <x v="58"/>
    <n v="91464.183631662789"/>
  </r>
  <r>
    <x v="18"/>
    <x v="6"/>
    <x v="58"/>
    <n v="72501.760339594912"/>
  </r>
  <r>
    <x v="18"/>
    <x v="7"/>
    <x v="58"/>
    <n v="64648.643905754732"/>
  </r>
  <r>
    <x v="18"/>
    <x v="8"/>
    <x v="58"/>
    <n v="78463.825049316423"/>
  </r>
  <r>
    <x v="18"/>
    <x v="9"/>
    <x v="58"/>
    <n v="87581.543034172268"/>
  </r>
  <r>
    <x v="18"/>
    <x v="10"/>
    <x v="58"/>
    <n v="73286.970161797333"/>
  </r>
  <r>
    <x v="18"/>
    <x v="11"/>
    <x v="58"/>
    <n v="44790.978121475826"/>
  </r>
  <r>
    <x v="19"/>
    <x v="0"/>
    <x v="58"/>
    <n v="64772"/>
  </r>
  <r>
    <x v="19"/>
    <x v="1"/>
    <x v="58"/>
    <n v="60181"/>
  </r>
  <r>
    <x v="19"/>
    <x v="2"/>
    <x v="58"/>
    <n v="68631.94778454848"/>
  </r>
  <r>
    <x v="19"/>
    <x v="3"/>
    <x v="58"/>
    <n v="48110.876734108904"/>
  </r>
  <r>
    <x v="19"/>
    <x v="4"/>
    <x v="58"/>
    <n v="72987.990423628449"/>
  </r>
  <r>
    <x v="19"/>
    <x v="5"/>
    <x v="58"/>
    <n v="63988.061817346977"/>
  </r>
  <r>
    <x v="19"/>
    <x v="6"/>
    <x v="58"/>
    <n v="75355.023812140105"/>
  </r>
  <r>
    <x v="19"/>
    <x v="7"/>
    <x v="58"/>
    <n v="89523.123937199562"/>
  </r>
  <r>
    <x v="19"/>
    <x v="8"/>
    <x v="58"/>
    <n v="100696"/>
  </r>
  <r>
    <x v="19"/>
    <x v="9"/>
    <x v="58"/>
    <n v="92238"/>
  </r>
  <r>
    <x v="19"/>
    <x v="10"/>
    <x v="58"/>
    <n v="95484"/>
  </r>
  <r>
    <x v="19"/>
    <x v="11"/>
    <x v="58"/>
    <n v="126666"/>
  </r>
  <r>
    <x v="20"/>
    <x v="0"/>
    <x v="58"/>
    <n v="108250"/>
  </r>
  <r>
    <x v="20"/>
    <x v="1"/>
    <x v="58"/>
    <n v="118622"/>
  </r>
  <r>
    <x v="20"/>
    <x v="2"/>
    <x v="58"/>
    <n v="108625"/>
  </r>
  <r>
    <x v="20"/>
    <x v="3"/>
    <x v="58"/>
    <n v="120138"/>
  </r>
  <r>
    <x v="20"/>
    <x v="4"/>
    <x v="58"/>
    <n v="106607"/>
  </r>
  <r>
    <x v="20"/>
    <x v="5"/>
    <x v="58"/>
    <n v="106682"/>
  </r>
  <r>
    <x v="20"/>
    <x v="6"/>
    <x v="58"/>
    <n v="98056"/>
  </r>
  <r>
    <x v="20"/>
    <x v="7"/>
    <x v="58"/>
    <n v="100624"/>
  </r>
  <r>
    <x v="20"/>
    <x v="8"/>
    <x v="58"/>
    <n v="113138"/>
  </r>
  <r>
    <x v="20"/>
    <x v="9"/>
    <x v="58"/>
    <n v="123968"/>
  </r>
  <r>
    <x v="20"/>
    <x v="10"/>
    <x v="58"/>
    <n v="121283"/>
  </r>
  <r>
    <x v="20"/>
    <x v="11"/>
    <x v="58"/>
    <n v="124794"/>
  </r>
  <r>
    <x v="21"/>
    <x v="0"/>
    <x v="58"/>
    <n v="123273"/>
  </r>
  <r>
    <x v="21"/>
    <x v="1"/>
    <x v="58"/>
    <n v="104199"/>
  </r>
  <r>
    <x v="21"/>
    <x v="2"/>
    <x v="58"/>
    <n v="116733"/>
  </r>
  <r>
    <x v="21"/>
    <x v="3"/>
    <x v="58"/>
    <n v="143647"/>
  </r>
  <r>
    <x v="21"/>
    <x v="4"/>
    <x v="58"/>
    <n v="143827"/>
  </r>
  <r>
    <x v="21"/>
    <x v="5"/>
    <x v="58"/>
    <n v="156384"/>
  </r>
  <r>
    <x v="21"/>
    <x v="6"/>
    <x v="58"/>
    <n v="134511"/>
  </r>
  <r>
    <x v="21"/>
    <x v="7"/>
    <x v="58"/>
    <n v="146233"/>
  </r>
  <r>
    <x v="21"/>
    <x v="8"/>
    <x v="58"/>
    <n v="129978"/>
  </r>
  <r>
    <x v="21"/>
    <x v="9"/>
    <x v="58"/>
    <n v="90953"/>
  </r>
  <r>
    <x v="21"/>
    <x v="10"/>
    <x v="58"/>
    <n v="94256"/>
  </r>
  <r>
    <x v="21"/>
    <x v="11"/>
    <x v="58"/>
    <n v="88935"/>
  </r>
  <r>
    <x v="22"/>
    <x v="0"/>
    <x v="58"/>
    <n v="83023"/>
  </r>
  <r>
    <x v="22"/>
    <x v="1"/>
    <x v="58"/>
    <n v="75611"/>
  </r>
  <r>
    <x v="22"/>
    <x v="2"/>
    <x v="58"/>
    <n v="90049"/>
  </r>
  <r>
    <x v="22"/>
    <x v="3"/>
    <x v="58"/>
    <n v="66719"/>
  </r>
  <r>
    <x v="22"/>
    <x v="4"/>
    <x v="58"/>
    <n v="69108"/>
  </r>
  <r>
    <x v="22"/>
    <x v="5"/>
    <x v="58"/>
    <n v="67323"/>
  </r>
  <r>
    <x v="22"/>
    <x v="6"/>
    <x v="58"/>
    <n v="65874"/>
  </r>
  <r>
    <x v="22"/>
    <x v="7"/>
    <x v="58"/>
    <n v="62721"/>
  </r>
  <r>
    <x v="22"/>
    <x v="8"/>
    <x v="58"/>
    <n v="57432"/>
  </r>
  <r>
    <x v="22"/>
    <x v="9"/>
    <x v="58"/>
    <n v="173507"/>
  </r>
  <r>
    <x v="22"/>
    <x v="10"/>
    <x v="58"/>
    <n v="226442"/>
  </r>
  <r>
    <x v="22"/>
    <x v="11"/>
    <x v="58"/>
    <n v="210413"/>
  </r>
  <r>
    <x v="23"/>
    <x v="0"/>
    <x v="58"/>
    <n v="213669"/>
  </r>
  <r>
    <x v="23"/>
    <x v="1"/>
    <x v="58"/>
    <n v="216884"/>
  </r>
  <r>
    <x v="23"/>
    <x v="2"/>
    <x v="58"/>
    <n v="265103"/>
  </r>
  <r>
    <x v="23"/>
    <x v="3"/>
    <x v="58"/>
    <n v="240262"/>
  </r>
  <r>
    <x v="23"/>
    <x v="4"/>
    <x v="58"/>
    <n v="246759"/>
  </r>
  <r>
    <x v="23"/>
    <x v="5"/>
    <x v="58"/>
    <n v="234755"/>
  </r>
  <r>
    <x v="23"/>
    <x v="6"/>
    <x v="58"/>
    <n v="247174"/>
  </r>
  <r>
    <x v="23"/>
    <x v="7"/>
    <x v="58"/>
    <n v="286852"/>
  </r>
  <r>
    <x v="23"/>
    <x v="8"/>
    <x v="58"/>
    <n v="255278"/>
  </r>
  <r>
    <x v="23"/>
    <x v="9"/>
    <x v="58"/>
    <n v="305122"/>
  </r>
  <r>
    <x v="23"/>
    <x v="10"/>
    <x v="58"/>
    <n v="279024"/>
  </r>
  <r>
    <x v="23"/>
    <x v="11"/>
    <x v="58"/>
    <n v="309240"/>
  </r>
  <r>
    <x v="24"/>
    <x v="0"/>
    <x v="58"/>
    <n v="294578"/>
  </r>
  <r>
    <x v="24"/>
    <x v="1"/>
    <x v="58"/>
    <n v="298933"/>
  </r>
  <r>
    <x v="24"/>
    <x v="2"/>
    <x v="58"/>
    <n v="323249"/>
  </r>
  <r>
    <x v="24"/>
    <x v="3"/>
    <x v="58"/>
    <n v="333392"/>
  </r>
  <r>
    <x v="24"/>
    <x v="4"/>
    <x v="58"/>
    <n v="349279"/>
  </r>
  <r>
    <x v="24"/>
    <x v="5"/>
    <x v="58"/>
    <n v="288698"/>
  </r>
  <r>
    <x v="24"/>
    <x v="6"/>
    <x v="58"/>
    <n v="318175"/>
  </r>
  <r>
    <x v="24"/>
    <x v="7"/>
    <x v="58"/>
    <n v="352477"/>
  </r>
  <r>
    <x v="24"/>
    <x v="8"/>
    <x v="58"/>
    <n v="333382"/>
  </r>
  <r>
    <x v="24"/>
    <x v="9"/>
    <x v="58"/>
    <n v="337954"/>
  </r>
  <r>
    <x v="24"/>
    <x v="10"/>
    <x v="58"/>
    <n v="303154"/>
  </r>
  <r>
    <x v="24"/>
    <x v="11"/>
    <x v="58"/>
    <n v="283815"/>
  </r>
  <r>
    <x v="25"/>
    <x v="0"/>
    <x v="58"/>
    <n v="265170"/>
  </r>
  <r>
    <x v="25"/>
    <x v="1"/>
    <x v="58"/>
    <n v="260545"/>
  </r>
  <r>
    <x v="25"/>
    <x v="2"/>
    <x v="58"/>
    <n v="167521"/>
  </r>
  <r>
    <x v="25"/>
    <x v="3"/>
    <x v="58"/>
    <n v="37045"/>
  </r>
  <r>
    <x v="25"/>
    <x v="4"/>
    <x v="58"/>
    <n v="55047"/>
  </r>
  <r>
    <x v="25"/>
    <x v="5"/>
    <x v="58"/>
    <n v="61263"/>
  </r>
  <r>
    <x v="25"/>
    <x v="6"/>
    <x v="58"/>
    <n v="50172"/>
  </r>
  <r>
    <x v="25"/>
    <x v="7"/>
    <x v="58"/>
    <n v="58340"/>
  </r>
  <r>
    <x v="25"/>
    <x v="8"/>
    <x v="58"/>
    <n v="67900"/>
  </r>
  <r>
    <x v="25"/>
    <x v="9"/>
    <x v="58"/>
    <n v="77526"/>
  </r>
  <r>
    <x v="25"/>
    <x v="10"/>
    <x v="58"/>
    <n v="99323"/>
  </r>
  <r>
    <x v="25"/>
    <x v="11"/>
    <x v="58"/>
    <n v="113352"/>
  </r>
  <r>
    <x v="0"/>
    <x v="0"/>
    <x v="59"/>
    <n v="56280"/>
  </r>
  <r>
    <x v="0"/>
    <x v="1"/>
    <x v="59"/>
    <n v="65300"/>
  </r>
  <r>
    <x v="0"/>
    <x v="2"/>
    <x v="59"/>
    <n v="100219"/>
  </r>
  <r>
    <x v="0"/>
    <x v="3"/>
    <x v="59"/>
    <n v="95054"/>
  </r>
  <r>
    <x v="0"/>
    <x v="4"/>
    <x v="59"/>
    <n v="103463"/>
  </r>
  <r>
    <x v="0"/>
    <x v="5"/>
    <x v="59"/>
    <n v="109965"/>
  </r>
  <r>
    <x v="0"/>
    <x v="6"/>
    <x v="59"/>
    <n v="121225"/>
  </r>
  <r>
    <x v="0"/>
    <x v="7"/>
    <x v="59"/>
    <n v="124025"/>
  </r>
  <r>
    <x v="0"/>
    <x v="8"/>
    <x v="59"/>
    <n v="124656"/>
  </r>
  <r>
    <x v="0"/>
    <x v="9"/>
    <x v="59"/>
    <n v="134999"/>
  </r>
  <r>
    <x v="0"/>
    <x v="10"/>
    <x v="59"/>
    <n v="133441"/>
  </r>
  <r>
    <x v="0"/>
    <x v="11"/>
    <x v="59"/>
    <n v="133570"/>
  </r>
  <r>
    <x v="1"/>
    <x v="0"/>
    <x v="59"/>
    <n v="139860"/>
  </r>
  <r>
    <x v="1"/>
    <x v="1"/>
    <x v="59"/>
    <n v="144845"/>
  </r>
  <r>
    <x v="1"/>
    <x v="2"/>
    <x v="59"/>
    <n v="161293"/>
  </r>
  <r>
    <x v="1"/>
    <x v="3"/>
    <x v="59"/>
    <n v="159066"/>
  </r>
  <r>
    <x v="1"/>
    <x v="4"/>
    <x v="59"/>
    <n v="169337"/>
  </r>
  <r>
    <x v="1"/>
    <x v="5"/>
    <x v="59"/>
    <n v="154181"/>
  </r>
  <r>
    <x v="1"/>
    <x v="6"/>
    <x v="59"/>
    <n v="165350"/>
  </r>
  <r>
    <x v="1"/>
    <x v="7"/>
    <x v="59"/>
    <n v="165905"/>
  </r>
  <r>
    <x v="1"/>
    <x v="8"/>
    <x v="59"/>
    <n v="159733"/>
  </r>
  <r>
    <x v="1"/>
    <x v="9"/>
    <x v="59"/>
    <n v="188866"/>
  </r>
  <r>
    <x v="1"/>
    <x v="10"/>
    <x v="59"/>
    <n v="182281"/>
  </r>
  <r>
    <x v="1"/>
    <x v="11"/>
    <x v="59"/>
    <n v="177965"/>
  </r>
  <r>
    <x v="2"/>
    <x v="0"/>
    <x v="59"/>
    <n v="170900"/>
  </r>
  <r>
    <x v="2"/>
    <x v="1"/>
    <x v="59"/>
    <n v="163794"/>
  </r>
  <r>
    <x v="2"/>
    <x v="2"/>
    <x v="59"/>
    <n v="182057"/>
  </r>
  <r>
    <x v="2"/>
    <x v="3"/>
    <x v="59"/>
    <n v="182749"/>
  </r>
  <r>
    <x v="2"/>
    <x v="4"/>
    <x v="59"/>
    <n v="178594"/>
  </r>
  <r>
    <x v="2"/>
    <x v="5"/>
    <x v="59"/>
    <n v="161536"/>
  </r>
  <r>
    <x v="2"/>
    <x v="6"/>
    <x v="59"/>
    <n v="177656"/>
  </r>
  <r>
    <x v="2"/>
    <x v="7"/>
    <x v="59"/>
    <n v="172979"/>
  </r>
  <r>
    <x v="2"/>
    <x v="8"/>
    <x v="59"/>
    <n v="183953"/>
  </r>
  <r>
    <x v="2"/>
    <x v="9"/>
    <x v="59"/>
    <n v="191561"/>
  </r>
  <r>
    <x v="2"/>
    <x v="10"/>
    <x v="59"/>
    <n v="173445"/>
  </r>
  <r>
    <x v="2"/>
    <x v="11"/>
    <x v="59"/>
    <n v="180100"/>
  </r>
  <r>
    <x v="3"/>
    <x v="0"/>
    <x v="59"/>
    <n v="174978"/>
  </r>
  <r>
    <x v="3"/>
    <x v="1"/>
    <x v="59"/>
    <n v="161398"/>
  </r>
  <r>
    <x v="3"/>
    <x v="2"/>
    <x v="59"/>
    <n v="188090"/>
  </r>
  <r>
    <x v="3"/>
    <x v="3"/>
    <x v="59"/>
    <n v="173014"/>
  </r>
  <r>
    <x v="3"/>
    <x v="4"/>
    <x v="59"/>
    <n v="172296"/>
  </r>
  <r>
    <x v="3"/>
    <x v="5"/>
    <x v="59"/>
    <n v="172238"/>
  </r>
  <r>
    <x v="3"/>
    <x v="6"/>
    <x v="59"/>
    <n v="184020"/>
  </r>
  <r>
    <x v="3"/>
    <x v="7"/>
    <x v="59"/>
    <n v="187026"/>
  </r>
  <r>
    <x v="3"/>
    <x v="8"/>
    <x v="59"/>
    <n v="187436"/>
  </r>
  <r>
    <x v="3"/>
    <x v="9"/>
    <x v="59"/>
    <n v="189324"/>
  </r>
  <r>
    <x v="3"/>
    <x v="10"/>
    <x v="59"/>
    <n v="180800"/>
  </r>
  <r>
    <x v="3"/>
    <x v="11"/>
    <x v="59"/>
    <n v="183248"/>
  </r>
  <r>
    <x v="4"/>
    <x v="0"/>
    <x v="59"/>
    <n v="169488"/>
  </r>
  <r>
    <x v="4"/>
    <x v="1"/>
    <x v="59"/>
    <n v="161792"/>
  </r>
  <r>
    <x v="4"/>
    <x v="2"/>
    <x v="59"/>
    <n v="185378"/>
  </r>
  <r>
    <x v="4"/>
    <x v="3"/>
    <x v="59"/>
    <n v="170347"/>
  </r>
  <r>
    <x v="4"/>
    <x v="4"/>
    <x v="59"/>
    <n v="185706"/>
  </r>
  <r>
    <x v="4"/>
    <x v="5"/>
    <x v="59"/>
    <n v="184535"/>
  </r>
  <r>
    <x v="4"/>
    <x v="6"/>
    <x v="59"/>
    <n v="183989"/>
  </r>
  <r>
    <x v="4"/>
    <x v="7"/>
    <x v="59"/>
    <n v="186862"/>
  </r>
  <r>
    <x v="4"/>
    <x v="8"/>
    <x v="59"/>
    <n v="191663"/>
  </r>
  <r>
    <x v="4"/>
    <x v="9"/>
    <x v="59"/>
    <n v="196844"/>
  </r>
  <r>
    <x v="4"/>
    <x v="10"/>
    <x v="59"/>
    <n v="205432"/>
  </r>
  <r>
    <x v="4"/>
    <x v="11"/>
    <x v="59"/>
    <n v="207088"/>
  </r>
  <r>
    <x v="5"/>
    <x v="0"/>
    <x v="59"/>
    <n v="189097"/>
  </r>
  <r>
    <x v="5"/>
    <x v="1"/>
    <x v="59"/>
    <n v="188260"/>
  </r>
  <r>
    <x v="5"/>
    <x v="2"/>
    <x v="59"/>
    <n v="209604"/>
  </r>
  <r>
    <x v="5"/>
    <x v="3"/>
    <x v="59"/>
    <n v="187734"/>
  </r>
  <r>
    <x v="5"/>
    <x v="4"/>
    <x v="59"/>
    <n v="187225"/>
  </r>
  <r>
    <x v="5"/>
    <x v="5"/>
    <x v="59"/>
    <n v="178933"/>
  </r>
  <r>
    <x v="5"/>
    <x v="6"/>
    <x v="59"/>
    <n v="184720"/>
  </r>
  <r>
    <x v="5"/>
    <x v="7"/>
    <x v="59"/>
    <n v="194100"/>
  </r>
  <r>
    <x v="5"/>
    <x v="8"/>
    <x v="59"/>
    <n v="191698"/>
  </r>
  <r>
    <x v="5"/>
    <x v="9"/>
    <x v="59"/>
    <n v="195425"/>
  </r>
  <r>
    <x v="5"/>
    <x v="10"/>
    <x v="59"/>
    <n v="189890"/>
  </r>
  <r>
    <x v="5"/>
    <x v="11"/>
    <x v="59"/>
    <n v="183862"/>
  </r>
  <r>
    <x v="6"/>
    <x v="0"/>
    <x v="59"/>
    <n v="173902"/>
  </r>
  <r>
    <x v="6"/>
    <x v="1"/>
    <x v="59"/>
    <n v="164497"/>
  </r>
  <r>
    <x v="6"/>
    <x v="2"/>
    <x v="59"/>
    <n v="175061"/>
  </r>
  <r>
    <x v="6"/>
    <x v="3"/>
    <x v="59"/>
    <n v="166943"/>
  </r>
  <r>
    <x v="6"/>
    <x v="4"/>
    <x v="59"/>
    <n v="162451"/>
  </r>
  <r>
    <x v="6"/>
    <x v="5"/>
    <x v="59"/>
    <n v="151605"/>
  </r>
  <r>
    <x v="6"/>
    <x v="6"/>
    <x v="59"/>
    <n v="144611"/>
  </r>
  <r>
    <x v="6"/>
    <x v="7"/>
    <x v="59"/>
    <n v="154591"/>
  </r>
  <r>
    <x v="6"/>
    <x v="8"/>
    <x v="59"/>
    <n v="140223"/>
  </r>
  <r>
    <x v="6"/>
    <x v="9"/>
    <x v="59"/>
    <n v="138450"/>
  </r>
  <r>
    <x v="6"/>
    <x v="10"/>
    <x v="59"/>
    <n v="138568"/>
  </r>
  <r>
    <x v="6"/>
    <x v="11"/>
    <x v="59"/>
    <n v="112005"/>
  </r>
  <r>
    <x v="7"/>
    <x v="0"/>
    <x v="59"/>
    <n v="109831"/>
  </r>
  <r>
    <x v="7"/>
    <x v="1"/>
    <x v="59"/>
    <n v="99682"/>
  </r>
  <r>
    <x v="7"/>
    <x v="2"/>
    <x v="59"/>
    <n v="105778"/>
  </r>
  <r>
    <x v="7"/>
    <x v="3"/>
    <x v="59"/>
    <n v="85917"/>
  </r>
  <r>
    <x v="7"/>
    <x v="4"/>
    <x v="59"/>
    <n v="81840.491040517692"/>
  </r>
  <r>
    <x v="7"/>
    <x v="5"/>
    <x v="59"/>
    <n v="77988"/>
  </r>
  <r>
    <x v="7"/>
    <x v="6"/>
    <x v="59"/>
    <n v="77211"/>
  </r>
  <r>
    <x v="7"/>
    <x v="7"/>
    <x v="59"/>
    <n v="69418"/>
  </r>
  <r>
    <x v="7"/>
    <x v="8"/>
    <x v="59"/>
    <n v="57885"/>
  </r>
  <r>
    <x v="7"/>
    <x v="9"/>
    <x v="59"/>
    <n v="53387"/>
  </r>
  <r>
    <x v="7"/>
    <x v="10"/>
    <x v="59"/>
    <n v="51430"/>
  </r>
  <r>
    <x v="7"/>
    <x v="11"/>
    <x v="59"/>
    <n v="50477"/>
  </r>
  <r>
    <x v="8"/>
    <x v="0"/>
    <x v="59"/>
    <n v="61346.378052748194"/>
  </r>
  <r>
    <x v="8"/>
    <x v="1"/>
    <x v="59"/>
    <n v="65351.706401205905"/>
  </r>
  <r>
    <x v="8"/>
    <x v="2"/>
    <x v="59"/>
    <n v="77002.261063318569"/>
  </r>
  <r>
    <x v="8"/>
    <x v="3"/>
    <x v="59"/>
    <n v="82917.525332789388"/>
  </r>
  <r>
    <x v="8"/>
    <x v="4"/>
    <x v="59"/>
    <n v="80286.057028540221"/>
  </r>
  <r>
    <x v="8"/>
    <x v="5"/>
    <x v="59"/>
    <n v="73182.944869469648"/>
  </r>
  <r>
    <x v="8"/>
    <x v="6"/>
    <x v="59"/>
    <n v="88762.284298047307"/>
  </r>
  <r>
    <x v="8"/>
    <x v="7"/>
    <x v="59"/>
    <n v="88377.512062164096"/>
  </r>
  <r>
    <x v="8"/>
    <x v="8"/>
    <x v="59"/>
    <n v="98956.133712493713"/>
  </r>
  <r>
    <x v="8"/>
    <x v="9"/>
    <x v="59"/>
    <n v="103288.4364089704"/>
  </r>
  <r>
    <x v="8"/>
    <x v="10"/>
    <x v="59"/>
    <n v="96152.132245640649"/>
  </r>
  <r>
    <x v="8"/>
    <x v="11"/>
    <x v="59"/>
    <n v="97233.214439917181"/>
  </r>
  <r>
    <x v="9"/>
    <x v="0"/>
    <x v="59"/>
    <n v="84093.866481234145"/>
  </r>
  <r>
    <x v="9"/>
    <x v="1"/>
    <x v="59"/>
    <n v="82007.955623708418"/>
  </r>
  <r>
    <x v="9"/>
    <x v="2"/>
    <x v="59"/>
    <n v="97639.919445118954"/>
  </r>
  <r>
    <x v="9"/>
    <x v="3"/>
    <x v="59"/>
    <n v="87116.349997784637"/>
  </r>
  <r>
    <x v="9"/>
    <x v="4"/>
    <x v="59"/>
    <n v="87122.359936232635"/>
  </r>
  <r>
    <x v="9"/>
    <x v="5"/>
    <x v="59"/>
    <n v="57859.009621520767"/>
  </r>
  <r>
    <x v="9"/>
    <x v="6"/>
    <x v="59"/>
    <n v="65562.973860472237"/>
  </r>
  <r>
    <x v="9"/>
    <x v="7"/>
    <x v="59"/>
    <n v="67258.415845733762"/>
  </r>
  <r>
    <x v="9"/>
    <x v="8"/>
    <x v="59"/>
    <n v="75629.838683014168"/>
  </r>
  <r>
    <x v="9"/>
    <x v="9"/>
    <x v="59"/>
    <n v="88806.60472918344"/>
  </r>
  <r>
    <x v="9"/>
    <x v="10"/>
    <x v="59"/>
    <n v="88143.680159383366"/>
  </r>
  <r>
    <x v="9"/>
    <x v="11"/>
    <x v="59"/>
    <n v="89448.792587240227"/>
  </r>
  <r>
    <x v="10"/>
    <x v="0"/>
    <x v="59"/>
    <n v="71087.176403276419"/>
  </r>
  <r>
    <x v="10"/>
    <x v="1"/>
    <x v="59"/>
    <n v="69375.501780335893"/>
  </r>
  <r>
    <x v="10"/>
    <x v="2"/>
    <x v="59"/>
    <n v="96773.9412625931"/>
  </r>
  <r>
    <x v="10"/>
    <x v="3"/>
    <x v="59"/>
    <n v="110694.80655407187"/>
  </r>
  <r>
    <x v="10"/>
    <x v="4"/>
    <x v="59"/>
    <n v="105094.56381383572"/>
  </r>
  <r>
    <x v="10"/>
    <x v="5"/>
    <x v="59"/>
    <n v="98082.383859458874"/>
  </r>
  <r>
    <x v="10"/>
    <x v="6"/>
    <x v="59"/>
    <n v="92090.920891440619"/>
  </r>
  <r>
    <x v="10"/>
    <x v="7"/>
    <x v="59"/>
    <n v="90406.962076175667"/>
  </r>
  <r>
    <x v="10"/>
    <x v="8"/>
    <x v="59"/>
    <n v="100381"/>
  </r>
  <r>
    <x v="10"/>
    <x v="9"/>
    <x v="59"/>
    <n v="101798"/>
  </r>
  <r>
    <x v="10"/>
    <x v="10"/>
    <x v="59"/>
    <n v="111095"/>
  </r>
  <r>
    <x v="10"/>
    <x v="11"/>
    <x v="59"/>
    <n v="115980"/>
  </r>
  <r>
    <x v="11"/>
    <x v="0"/>
    <x v="59"/>
    <n v="78077.549351055131"/>
  </r>
  <r>
    <x v="11"/>
    <x v="1"/>
    <x v="59"/>
    <n v="77486.175755817938"/>
  </r>
  <r>
    <x v="11"/>
    <x v="2"/>
    <x v="59"/>
    <n v="104347"/>
  </r>
  <r>
    <x v="11"/>
    <x v="3"/>
    <x v="59"/>
    <n v="90384"/>
  </r>
  <r>
    <x v="11"/>
    <x v="4"/>
    <x v="59"/>
    <n v="88178"/>
  </r>
  <r>
    <x v="11"/>
    <x v="5"/>
    <x v="59"/>
    <n v="80084"/>
  </r>
  <r>
    <x v="11"/>
    <x v="6"/>
    <x v="59"/>
    <n v="89613"/>
  </r>
  <r>
    <x v="11"/>
    <x v="7"/>
    <x v="59"/>
    <n v="90398"/>
  </r>
  <r>
    <x v="11"/>
    <x v="8"/>
    <x v="59"/>
    <n v="94419"/>
  </r>
  <r>
    <x v="11"/>
    <x v="9"/>
    <x v="59"/>
    <n v="106742"/>
  </r>
  <r>
    <x v="11"/>
    <x v="10"/>
    <x v="59"/>
    <n v="121525"/>
  </r>
  <r>
    <x v="11"/>
    <x v="11"/>
    <x v="59"/>
    <n v="112199"/>
  </r>
  <r>
    <x v="12"/>
    <x v="0"/>
    <x v="59"/>
    <n v="110652"/>
  </r>
  <r>
    <x v="12"/>
    <x v="1"/>
    <x v="59"/>
    <n v="104014"/>
  </r>
  <r>
    <x v="12"/>
    <x v="2"/>
    <x v="59"/>
    <n v="105750"/>
  </r>
  <r>
    <x v="12"/>
    <x v="3"/>
    <x v="59"/>
    <n v="86666"/>
  </r>
  <r>
    <x v="12"/>
    <x v="4"/>
    <x v="59"/>
    <n v="87632"/>
  </r>
  <r>
    <x v="12"/>
    <x v="5"/>
    <x v="59"/>
    <n v="75795.659198933208"/>
  </r>
  <r>
    <x v="12"/>
    <x v="6"/>
    <x v="59"/>
    <n v="60045.144573694066"/>
  </r>
  <r>
    <x v="12"/>
    <x v="7"/>
    <x v="59"/>
    <n v="56373"/>
  </r>
  <r>
    <x v="12"/>
    <x v="8"/>
    <x v="59"/>
    <n v="46323"/>
  </r>
  <r>
    <x v="12"/>
    <x v="9"/>
    <x v="59"/>
    <n v="58088"/>
  </r>
  <r>
    <x v="12"/>
    <x v="10"/>
    <x v="59"/>
    <n v="84720"/>
  </r>
  <r>
    <x v="12"/>
    <x v="11"/>
    <x v="59"/>
    <n v="99655"/>
  </r>
  <r>
    <x v="13"/>
    <x v="0"/>
    <x v="59"/>
    <n v="109881"/>
  </r>
  <r>
    <x v="13"/>
    <x v="1"/>
    <x v="59"/>
    <n v="118446"/>
  </r>
  <r>
    <x v="13"/>
    <x v="2"/>
    <x v="59"/>
    <n v="114865"/>
  </r>
  <r>
    <x v="13"/>
    <x v="3"/>
    <x v="59"/>
    <n v="124053"/>
  </r>
  <r>
    <x v="13"/>
    <x v="4"/>
    <x v="59"/>
    <n v="123535"/>
  </r>
  <r>
    <x v="13"/>
    <x v="5"/>
    <x v="59"/>
    <n v="103904"/>
  </r>
  <r>
    <x v="13"/>
    <x v="6"/>
    <x v="59"/>
    <n v="136779"/>
  </r>
  <r>
    <x v="13"/>
    <x v="7"/>
    <x v="59"/>
    <n v="137325"/>
  </r>
  <r>
    <x v="13"/>
    <x v="8"/>
    <x v="59"/>
    <n v="154685"/>
  </r>
  <r>
    <x v="13"/>
    <x v="9"/>
    <x v="59"/>
    <n v="153919"/>
  </r>
  <r>
    <x v="13"/>
    <x v="10"/>
    <x v="59"/>
    <n v="149074"/>
  </r>
  <r>
    <x v="13"/>
    <x v="11"/>
    <x v="59"/>
    <n v="144276"/>
  </r>
  <r>
    <x v="14"/>
    <x v="0"/>
    <x v="59"/>
    <n v="161546"/>
  </r>
  <r>
    <x v="14"/>
    <x v="1"/>
    <x v="59"/>
    <n v="147626"/>
  </r>
  <r>
    <x v="14"/>
    <x v="2"/>
    <x v="59"/>
    <n v="153933"/>
  </r>
  <r>
    <x v="14"/>
    <x v="3"/>
    <x v="59"/>
    <n v="151084"/>
  </r>
  <r>
    <x v="14"/>
    <x v="4"/>
    <x v="59"/>
    <n v="159050"/>
  </r>
  <r>
    <x v="14"/>
    <x v="5"/>
    <x v="59"/>
    <n v="120421"/>
  </r>
  <r>
    <x v="14"/>
    <x v="6"/>
    <x v="59"/>
    <n v="163042"/>
  </r>
  <r>
    <x v="14"/>
    <x v="7"/>
    <x v="59"/>
    <n v="168367"/>
  </r>
  <r>
    <x v="14"/>
    <x v="8"/>
    <x v="59"/>
    <n v="159131"/>
  </r>
  <r>
    <x v="14"/>
    <x v="9"/>
    <x v="59"/>
    <n v="155481"/>
  </r>
  <r>
    <x v="14"/>
    <x v="10"/>
    <x v="59"/>
    <n v="153918"/>
  </r>
  <r>
    <x v="14"/>
    <x v="11"/>
    <x v="59"/>
    <n v="154709"/>
  </r>
  <r>
    <x v="15"/>
    <x v="0"/>
    <x v="59"/>
    <n v="130154"/>
  </r>
  <r>
    <x v="15"/>
    <x v="1"/>
    <x v="59"/>
    <n v="129964"/>
  </r>
  <r>
    <x v="15"/>
    <x v="2"/>
    <x v="59"/>
    <n v="162379"/>
  </r>
  <r>
    <x v="15"/>
    <x v="3"/>
    <x v="59"/>
    <n v="153531"/>
  </r>
  <r>
    <x v="15"/>
    <x v="4"/>
    <x v="59"/>
    <n v="145233"/>
  </r>
  <r>
    <x v="15"/>
    <x v="5"/>
    <x v="59"/>
    <n v="146035"/>
  </r>
  <r>
    <x v="15"/>
    <x v="6"/>
    <x v="59"/>
    <n v="111005"/>
  </r>
  <r>
    <x v="15"/>
    <x v="7"/>
    <x v="59"/>
    <n v="143141"/>
  </r>
  <r>
    <x v="15"/>
    <x v="8"/>
    <x v="59"/>
    <n v="148595"/>
  </r>
  <r>
    <x v="15"/>
    <x v="9"/>
    <x v="59"/>
    <n v="143939"/>
  </r>
  <r>
    <x v="15"/>
    <x v="10"/>
    <x v="59"/>
    <n v="119078"/>
  </r>
  <r>
    <x v="15"/>
    <x v="11"/>
    <x v="59"/>
    <n v="77649"/>
  </r>
  <r>
    <x v="16"/>
    <x v="0"/>
    <x v="59"/>
    <n v="92043"/>
  </r>
  <r>
    <x v="16"/>
    <x v="1"/>
    <x v="59"/>
    <n v="84395"/>
  </r>
  <r>
    <x v="16"/>
    <x v="2"/>
    <x v="59"/>
    <n v="82356"/>
  </r>
  <r>
    <x v="16"/>
    <x v="3"/>
    <x v="59"/>
    <n v="86156"/>
  </r>
  <r>
    <x v="16"/>
    <x v="4"/>
    <x v="59"/>
    <n v="81418"/>
  </r>
  <r>
    <x v="16"/>
    <x v="5"/>
    <x v="59"/>
    <n v="72911"/>
  </r>
  <r>
    <x v="16"/>
    <x v="6"/>
    <x v="59"/>
    <n v="67629"/>
  </r>
  <r>
    <x v="16"/>
    <x v="7"/>
    <x v="59"/>
    <n v="69353"/>
  </r>
  <r>
    <x v="16"/>
    <x v="8"/>
    <x v="59"/>
    <n v="85382"/>
  </r>
  <r>
    <x v="16"/>
    <x v="9"/>
    <x v="59"/>
    <n v="92808"/>
  </r>
  <r>
    <x v="16"/>
    <x v="10"/>
    <x v="59"/>
    <n v="88905"/>
  </r>
  <r>
    <x v="16"/>
    <x v="11"/>
    <x v="59"/>
    <n v="80545"/>
  </r>
  <r>
    <x v="17"/>
    <x v="0"/>
    <x v="59"/>
    <n v="79706"/>
  </r>
  <r>
    <x v="17"/>
    <x v="1"/>
    <x v="59"/>
    <n v="73521"/>
  </r>
  <r>
    <x v="17"/>
    <x v="2"/>
    <x v="59"/>
    <n v="90633"/>
  </r>
  <r>
    <x v="17"/>
    <x v="3"/>
    <x v="59"/>
    <n v="75183"/>
  </r>
  <r>
    <x v="17"/>
    <x v="4"/>
    <x v="59"/>
    <n v="82214"/>
  </r>
  <r>
    <x v="17"/>
    <x v="5"/>
    <x v="59"/>
    <n v="67079"/>
  </r>
  <r>
    <x v="17"/>
    <x v="6"/>
    <x v="59"/>
    <n v="70574.992394742294"/>
  </r>
  <r>
    <x v="17"/>
    <x v="7"/>
    <x v="59"/>
    <n v="72175.289978354471"/>
  </r>
  <r>
    <x v="17"/>
    <x v="8"/>
    <x v="59"/>
    <n v="67016.855268293511"/>
  </r>
  <r>
    <x v="17"/>
    <x v="9"/>
    <x v="59"/>
    <n v="65021.103840342352"/>
  </r>
  <r>
    <x v="17"/>
    <x v="10"/>
    <x v="59"/>
    <n v="68240.011969168365"/>
  </r>
  <r>
    <x v="17"/>
    <x v="11"/>
    <x v="59"/>
    <n v="66446.388320377606"/>
  </r>
  <r>
    <x v="18"/>
    <x v="0"/>
    <x v="59"/>
    <n v="68016.021212177395"/>
  </r>
  <r>
    <x v="18"/>
    <x v="1"/>
    <x v="59"/>
    <n v="69389.882159888744"/>
  </r>
  <r>
    <x v="18"/>
    <x v="2"/>
    <x v="59"/>
    <n v="72493.160474396238"/>
  </r>
  <r>
    <x v="18"/>
    <x v="3"/>
    <x v="59"/>
    <n v="73394.48288962392"/>
  </r>
  <r>
    <x v="18"/>
    <x v="4"/>
    <x v="59"/>
    <n v="72255.886441305964"/>
  </r>
  <r>
    <x v="18"/>
    <x v="5"/>
    <x v="59"/>
    <n v="66102.014782313679"/>
  </r>
  <r>
    <x v="18"/>
    <x v="6"/>
    <x v="59"/>
    <n v="61623.996572742704"/>
  </r>
  <r>
    <x v="18"/>
    <x v="7"/>
    <x v="59"/>
    <n v="57228.602975544454"/>
  </r>
  <r>
    <x v="18"/>
    <x v="8"/>
    <x v="59"/>
    <n v="58887.864619921012"/>
  </r>
  <r>
    <x v="18"/>
    <x v="9"/>
    <x v="59"/>
    <n v="67567.389702722328"/>
  </r>
  <r>
    <x v="18"/>
    <x v="10"/>
    <x v="59"/>
    <n v="73256.973448449164"/>
  </r>
  <r>
    <x v="18"/>
    <x v="11"/>
    <x v="59"/>
    <n v="39528.273134389339"/>
  </r>
  <r>
    <x v="19"/>
    <x v="0"/>
    <x v="59"/>
    <n v="50154"/>
  </r>
  <r>
    <x v="19"/>
    <x v="1"/>
    <x v="59"/>
    <n v="41588"/>
  </r>
  <r>
    <x v="19"/>
    <x v="2"/>
    <x v="59"/>
    <n v="44473.158742312182"/>
  </r>
  <r>
    <x v="19"/>
    <x v="3"/>
    <x v="59"/>
    <n v="44966.589058654856"/>
  </r>
  <r>
    <x v="19"/>
    <x v="4"/>
    <x v="59"/>
    <n v="47635.198742403103"/>
  </r>
  <r>
    <x v="19"/>
    <x v="5"/>
    <x v="59"/>
    <n v="42090.84197334716"/>
  </r>
  <r>
    <x v="19"/>
    <x v="6"/>
    <x v="59"/>
    <n v="52931.655730519276"/>
  </r>
  <r>
    <x v="19"/>
    <x v="7"/>
    <x v="59"/>
    <n v="64622.854217490509"/>
  </r>
  <r>
    <x v="19"/>
    <x v="8"/>
    <x v="59"/>
    <n v="87767"/>
  </r>
  <r>
    <x v="19"/>
    <x v="9"/>
    <x v="59"/>
    <n v="78175"/>
  </r>
  <r>
    <x v="19"/>
    <x v="10"/>
    <x v="59"/>
    <n v="85832"/>
  </r>
  <r>
    <x v="19"/>
    <x v="11"/>
    <x v="59"/>
    <n v="95362"/>
  </r>
  <r>
    <x v="20"/>
    <x v="0"/>
    <x v="59"/>
    <n v="82580"/>
  </r>
  <r>
    <x v="20"/>
    <x v="1"/>
    <x v="59"/>
    <n v="78240"/>
  </r>
  <r>
    <x v="20"/>
    <x v="2"/>
    <x v="59"/>
    <n v="85463"/>
  </r>
  <r>
    <x v="20"/>
    <x v="3"/>
    <x v="59"/>
    <n v="96121"/>
  </r>
  <r>
    <x v="20"/>
    <x v="4"/>
    <x v="59"/>
    <n v="81419"/>
  </r>
  <r>
    <x v="20"/>
    <x v="5"/>
    <x v="59"/>
    <n v="95522"/>
  </r>
  <r>
    <x v="20"/>
    <x v="6"/>
    <x v="59"/>
    <n v="86084"/>
  </r>
  <r>
    <x v="20"/>
    <x v="7"/>
    <x v="59"/>
    <n v="77933"/>
  </r>
  <r>
    <x v="20"/>
    <x v="8"/>
    <x v="59"/>
    <n v="112487"/>
  </r>
  <r>
    <x v="20"/>
    <x v="9"/>
    <x v="59"/>
    <n v="123101"/>
  </r>
  <r>
    <x v="20"/>
    <x v="10"/>
    <x v="59"/>
    <n v="122543"/>
  </r>
  <r>
    <x v="20"/>
    <x v="11"/>
    <x v="59"/>
    <n v="117240"/>
  </r>
  <r>
    <x v="21"/>
    <x v="0"/>
    <x v="59"/>
    <n v="106704"/>
  </r>
  <r>
    <x v="21"/>
    <x v="1"/>
    <x v="59"/>
    <n v="105817"/>
  </r>
  <r>
    <x v="21"/>
    <x v="2"/>
    <x v="59"/>
    <n v="180982"/>
  </r>
  <r>
    <x v="21"/>
    <x v="3"/>
    <x v="59"/>
    <n v="133461"/>
  </r>
  <r>
    <x v="21"/>
    <x v="4"/>
    <x v="59"/>
    <n v="123481"/>
  </r>
  <r>
    <x v="21"/>
    <x v="5"/>
    <x v="59"/>
    <n v="134367"/>
  </r>
  <r>
    <x v="21"/>
    <x v="6"/>
    <x v="59"/>
    <n v="114707"/>
  </r>
  <r>
    <x v="21"/>
    <x v="7"/>
    <x v="59"/>
    <n v="132510"/>
  </r>
  <r>
    <x v="21"/>
    <x v="8"/>
    <x v="59"/>
    <n v="121926"/>
  </r>
  <r>
    <x v="21"/>
    <x v="9"/>
    <x v="59"/>
    <n v="97514"/>
  </r>
  <r>
    <x v="21"/>
    <x v="10"/>
    <x v="59"/>
    <n v="99934"/>
  </r>
  <r>
    <x v="21"/>
    <x v="11"/>
    <x v="59"/>
    <n v="84707"/>
  </r>
  <r>
    <x v="22"/>
    <x v="0"/>
    <x v="59"/>
    <n v="76119"/>
  </r>
  <r>
    <x v="22"/>
    <x v="1"/>
    <x v="59"/>
    <n v="63788"/>
  </r>
  <r>
    <x v="22"/>
    <x v="2"/>
    <x v="59"/>
    <n v="76454"/>
  </r>
  <r>
    <x v="22"/>
    <x v="3"/>
    <x v="59"/>
    <n v="59738"/>
  </r>
  <r>
    <x v="22"/>
    <x v="4"/>
    <x v="59"/>
    <n v="63556"/>
  </r>
  <r>
    <x v="22"/>
    <x v="5"/>
    <x v="59"/>
    <n v="59234"/>
  </r>
  <r>
    <x v="22"/>
    <x v="6"/>
    <x v="59"/>
    <n v="58233"/>
  </r>
  <r>
    <x v="22"/>
    <x v="7"/>
    <x v="59"/>
    <n v="58000"/>
  </r>
  <r>
    <x v="22"/>
    <x v="8"/>
    <x v="59"/>
    <n v="49833"/>
  </r>
  <r>
    <x v="22"/>
    <x v="9"/>
    <x v="59"/>
    <n v="118664"/>
  </r>
  <r>
    <x v="22"/>
    <x v="10"/>
    <x v="59"/>
    <n v="133801"/>
  </r>
  <r>
    <x v="22"/>
    <x v="11"/>
    <x v="59"/>
    <n v="114209"/>
  </r>
  <r>
    <x v="23"/>
    <x v="0"/>
    <x v="59"/>
    <n v="113962"/>
  </r>
  <r>
    <x v="23"/>
    <x v="1"/>
    <x v="59"/>
    <n v="93054"/>
  </r>
  <r>
    <x v="23"/>
    <x v="2"/>
    <x v="59"/>
    <n v="118553"/>
  </r>
  <r>
    <x v="23"/>
    <x v="3"/>
    <x v="59"/>
    <n v="130045"/>
  </r>
  <r>
    <x v="23"/>
    <x v="4"/>
    <x v="59"/>
    <n v="139099"/>
  </r>
  <r>
    <x v="23"/>
    <x v="5"/>
    <x v="59"/>
    <n v="128080"/>
  </r>
  <r>
    <x v="23"/>
    <x v="6"/>
    <x v="59"/>
    <n v="128896"/>
  </r>
  <r>
    <x v="23"/>
    <x v="7"/>
    <x v="59"/>
    <n v="128400"/>
  </r>
  <r>
    <x v="23"/>
    <x v="8"/>
    <x v="59"/>
    <n v="131915"/>
  </r>
  <r>
    <x v="23"/>
    <x v="9"/>
    <x v="59"/>
    <n v="149646"/>
  </r>
  <r>
    <x v="23"/>
    <x v="10"/>
    <x v="59"/>
    <n v="133749"/>
  </r>
  <r>
    <x v="23"/>
    <x v="11"/>
    <x v="59"/>
    <n v="134803"/>
  </r>
  <r>
    <x v="24"/>
    <x v="0"/>
    <x v="59"/>
    <n v="144519"/>
  </r>
  <r>
    <x v="24"/>
    <x v="1"/>
    <x v="59"/>
    <n v="134346"/>
  </r>
  <r>
    <x v="24"/>
    <x v="2"/>
    <x v="59"/>
    <n v="141947"/>
  </r>
  <r>
    <x v="24"/>
    <x v="3"/>
    <x v="59"/>
    <n v="152085"/>
  </r>
  <r>
    <x v="24"/>
    <x v="4"/>
    <x v="59"/>
    <n v="167377"/>
  </r>
  <r>
    <x v="24"/>
    <x v="5"/>
    <x v="59"/>
    <n v="150670"/>
  </r>
  <r>
    <x v="24"/>
    <x v="6"/>
    <x v="59"/>
    <n v="162845"/>
  </r>
  <r>
    <x v="24"/>
    <x v="7"/>
    <x v="59"/>
    <n v="168072"/>
  </r>
  <r>
    <x v="24"/>
    <x v="8"/>
    <x v="59"/>
    <n v="170419"/>
  </r>
  <r>
    <x v="24"/>
    <x v="9"/>
    <x v="59"/>
    <n v="171877"/>
  </r>
  <r>
    <x v="24"/>
    <x v="10"/>
    <x v="59"/>
    <n v="157549"/>
  </r>
  <r>
    <x v="24"/>
    <x v="11"/>
    <x v="59"/>
    <n v="150584"/>
  </r>
  <r>
    <x v="25"/>
    <x v="0"/>
    <x v="59"/>
    <n v="140932"/>
  </r>
  <r>
    <x v="25"/>
    <x v="1"/>
    <x v="59"/>
    <n v="133032"/>
  </r>
  <r>
    <x v="25"/>
    <x v="2"/>
    <x v="59"/>
    <n v="94255"/>
  </r>
  <r>
    <x v="25"/>
    <x v="3"/>
    <x v="59"/>
    <n v="19630"/>
  </r>
  <r>
    <x v="25"/>
    <x v="4"/>
    <x v="59"/>
    <n v="30364"/>
  </r>
  <r>
    <x v="25"/>
    <x v="5"/>
    <x v="59"/>
    <n v="35713"/>
  </r>
  <r>
    <x v="25"/>
    <x v="6"/>
    <x v="59"/>
    <n v="31510"/>
  </r>
  <r>
    <x v="25"/>
    <x v="7"/>
    <x v="59"/>
    <n v="37801"/>
  </r>
  <r>
    <x v="25"/>
    <x v="8"/>
    <x v="59"/>
    <n v="44704"/>
  </r>
  <r>
    <x v="25"/>
    <x v="9"/>
    <x v="59"/>
    <n v="47796"/>
  </r>
  <r>
    <x v="25"/>
    <x v="10"/>
    <x v="59"/>
    <n v="63880"/>
  </r>
  <r>
    <x v="25"/>
    <x v="11"/>
    <x v="59"/>
    <n v="71251"/>
  </r>
  <r>
    <x v="0"/>
    <x v="0"/>
    <x v="60"/>
    <n v="43473"/>
  </r>
  <r>
    <x v="0"/>
    <x v="1"/>
    <x v="60"/>
    <n v="57054"/>
  </r>
  <r>
    <x v="0"/>
    <x v="2"/>
    <x v="60"/>
    <n v="82643"/>
  </r>
  <r>
    <x v="0"/>
    <x v="3"/>
    <x v="60"/>
    <n v="84983"/>
  </r>
  <r>
    <x v="0"/>
    <x v="4"/>
    <x v="60"/>
    <n v="108099"/>
  </r>
  <r>
    <x v="0"/>
    <x v="5"/>
    <x v="60"/>
    <n v="100524"/>
  </r>
  <r>
    <x v="0"/>
    <x v="6"/>
    <x v="60"/>
    <n v="109299"/>
  </r>
  <r>
    <x v="0"/>
    <x v="7"/>
    <x v="60"/>
    <n v="127487"/>
  </r>
  <r>
    <x v="0"/>
    <x v="8"/>
    <x v="60"/>
    <n v="130820"/>
  </r>
  <r>
    <x v="0"/>
    <x v="9"/>
    <x v="60"/>
    <n v="131898"/>
  </r>
  <r>
    <x v="0"/>
    <x v="10"/>
    <x v="60"/>
    <n v="142917"/>
  </r>
  <r>
    <x v="0"/>
    <x v="11"/>
    <x v="60"/>
    <n v="137899"/>
  </r>
  <r>
    <x v="1"/>
    <x v="0"/>
    <x v="60"/>
    <n v="135736"/>
  </r>
  <r>
    <x v="1"/>
    <x v="1"/>
    <x v="60"/>
    <n v="152684"/>
  </r>
  <r>
    <x v="1"/>
    <x v="2"/>
    <x v="60"/>
    <n v="179608"/>
  </r>
  <r>
    <x v="1"/>
    <x v="3"/>
    <x v="60"/>
    <n v="178556"/>
  </r>
  <r>
    <x v="1"/>
    <x v="4"/>
    <x v="60"/>
    <n v="189533"/>
  </r>
  <r>
    <x v="1"/>
    <x v="5"/>
    <x v="60"/>
    <n v="175162"/>
  </r>
  <r>
    <x v="1"/>
    <x v="6"/>
    <x v="60"/>
    <n v="188431"/>
  </r>
  <r>
    <x v="1"/>
    <x v="7"/>
    <x v="60"/>
    <n v="190548"/>
  </r>
  <r>
    <x v="1"/>
    <x v="8"/>
    <x v="60"/>
    <n v="188441"/>
  </r>
  <r>
    <x v="1"/>
    <x v="9"/>
    <x v="60"/>
    <n v="218340"/>
  </r>
  <r>
    <x v="1"/>
    <x v="10"/>
    <x v="60"/>
    <n v="213556"/>
  </r>
  <r>
    <x v="1"/>
    <x v="11"/>
    <x v="60"/>
    <n v="203364"/>
  </r>
  <r>
    <x v="2"/>
    <x v="0"/>
    <x v="60"/>
    <n v="195925"/>
  </r>
  <r>
    <x v="2"/>
    <x v="1"/>
    <x v="60"/>
    <n v="188697"/>
  </r>
  <r>
    <x v="2"/>
    <x v="2"/>
    <x v="60"/>
    <n v="216104"/>
  </r>
  <r>
    <x v="2"/>
    <x v="3"/>
    <x v="60"/>
    <n v="225859"/>
  </r>
  <r>
    <x v="2"/>
    <x v="4"/>
    <x v="60"/>
    <n v="221350"/>
  </r>
  <r>
    <x v="2"/>
    <x v="5"/>
    <x v="60"/>
    <n v="204246"/>
  </r>
  <r>
    <x v="2"/>
    <x v="6"/>
    <x v="60"/>
    <n v="218210"/>
  </r>
  <r>
    <x v="2"/>
    <x v="7"/>
    <x v="60"/>
    <n v="215837"/>
  </r>
  <r>
    <x v="2"/>
    <x v="8"/>
    <x v="60"/>
    <n v="228090"/>
  </r>
  <r>
    <x v="2"/>
    <x v="9"/>
    <x v="60"/>
    <n v="234847"/>
  </r>
  <r>
    <x v="2"/>
    <x v="10"/>
    <x v="60"/>
    <n v="217055"/>
  </r>
  <r>
    <x v="2"/>
    <x v="11"/>
    <x v="60"/>
    <n v="221805"/>
  </r>
  <r>
    <x v="3"/>
    <x v="0"/>
    <x v="60"/>
    <n v="209149"/>
  </r>
  <r>
    <x v="3"/>
    <x v="1"/>
    <x v="60"/>
    <n v="198921"/>
  </r>
  <r>
    <x v="3"/>
    <x v="2"/>
    <x v="60"/>
    <n v="228967"/>
  </r>
  <r>
    <x v="3"/>
    <x v="3"/>
    <x v="60"/>
    <n v="218328"/>
  </r>
  <r>
    <x v="3"/>
    <x v="4"/>
    <x v="60"/>
    <n v="213972"/>
  </r>
  <r>
    <x v="3"/>
    <x v="5"/>
    <x v="60"/>
    <n v="205504"/>
  </r>
  <r>
    <x v="3"/>
    <x v="6"/>
    <x v="60"/>
    <n v="221238"/>
  </r>
  <r>
    <x v="3"/>
    <x v="7"/>
    <x v="60"/>
    <n v="223083"/>
  </r>
  <r>
    <x v="3"/>
    <x v="8"/>
    <x v="60"/>
    <n v="219674"/>
  </r>
  <r>
    <x v="3"/>
    <x v="9"/>
    <x v="60"/>
    <n v="223084"/>
  </r>
  <r>
    <x v="3"/>
    <x v="10"/>
    <x v="60"/>
    <n v="212475"/>
  </r>
  <r>
    <x v="3"/>
    <x v="11"/>
    <x v="60"/>
    <n v="210494"/>
  </r>
  <r>
    <x v="4"/>
    <x v="0"/>
    <x v="60"/>
    <n v="191204"/>
  </r>
  <r>
    <x v="4"/>
    <x v="1"/>
    <x v="60"/>
    <n v="188568"/>
  </r>
  <r>
    <x v="4"/>
    <x v="2"/>
    <x v="60"/>
    <n v="223951"/>
  </r>
  <r>
    <x v="4"/>
    <x v="3"/>
    <x v="60"/>
    <n v="214862"/>
  </r>
  <r>
    <x v="4"/>
    <x v="4"/>
    <x v="60"/>
    <n v="234593"/>
  </r>
  <r>
    <x v="4"/>
    <x v="5"/>
    <x v="60"/>
    <n v="230789"/>
  </r>
  <r>
    <x v="4"/>
    <x v="6"/>
    <x v="60"/>
    <n v="238615"/>
  </r>
  <r>
    <x v="4"/>
    <x v="7"/>
    <x v="60"/>
    <n v="242043"/>
  </r>
  <r>
    <x v="4"/>
    <x v="8"/>
    <x v="60"/>
    <n v="246267"/>
  </r>
  <r>
    <x v="4"/>
    <x v="9"/>
    <x v="60"/>
    <n v="243956"/>
  </r>
  <r>
    <x v="4"/>
    <x v="10"/>
    <x v="60"/>
    <n v="251923"/>
  </r>
  <r>
    <x v="4"/>
    <x v="11"/>
    <x v="60"/>
    <n v="246662"/>
  </r>
  <r>
    <x v="5"/>
    <x v="0"/>
    <x v="60"/>
    <n v="215377"/>
  </r>
  <r>
    <x v="5"/>
    <x v="1"/>
    <x v="60"/>
    <n v="221470"/>
  </r>
  <r>
    <x v="5"/>
    <x v="2"/>
    <x v="60"/>
    <n v="251987"/>
  </r>
  <r>
    <x v="5"/>
    <x v="3"/>
    <x v="60"/>
    <n v="227133"/>
  </r>
  <r>
    <x v="5"/>
    <x v="4"/>
    <x v="60"/>
    <n v="235416"/>
  </r>
  <r>
    <x v="5"/>
    <x v="5"/>
    <x v="60"/>
    <n v="223437"/>
  </r>
  <r>
    <x v="5"/>
    <x v="6"/>
    <x v="60"/>
    <n v="231860"/>
  </r>
  <r>
    <x v="5"/>
    <x v="7"/>
    <x v="60"/>
    <n v="241776"/>
  </r>
  <r>
    <x v="5"/>
    <x v="8"/>
    <x v="60"/>
    <n v="240798"/>
  </r>
  <r>
    <x v="5"/>
    <x v="9"/>
    <x v="60"/>
    <n v="242387"/>
  </r>
  <r>
    <x v="5"/>
    <x v="10"/>
    <x v="60"/>
    <n v="231516"/>
  </r>
  <r>
    <x v="5"/>
    <x v="11"/>
    <x v="60"/>
    <n v="220559"/>
  </r>
  <r>
    <x v="6"/>
    <x v="0"/>
    <x v="60"/>
    <n v="204510"/>
  </r>
  <r>
    <x v="6"/>
    <x v="1"/>
    <x v="60"/>
    <n v="193794"/>
  </r>
  <r>
    <x v="6"/>
    <x v="2"/>
    <x v="60"/>
    <n v="216004"/>
  </r>
  <r>
    <x v="6"/>
    <x v="3"/>
    <x v="60"/>
    <n v="204841"/>
  </r>
  <r>
    <x v="6"/>
    <x v="4"/>
    <x v="60"/>
    <n v="202597"/>
  </r>
  <r>
    <x v="6"/>
    <x v="5"/>
    <x v="60"/>
    <n v="192097"/>
  </r>
  <r>
    <x v="6"/>
    <x v="6"/>
    <x v="60"/>
    <n v="183235"/>
  </r>
  <r>
    <x v="6"/>
    <x v="7"/>
    <x v="60"/>
    <n v="191475"/>
  </r>
  <r>
    <x v="6"/>
    <x v="8"/>
    <x v="60"/>
    <n v="182983"/>
  </r>
  <r>
    <x v="6"/>
    <x v="9"/>
    <x v="60"/>
    <n v="179216"/>
  </r>
  <r>
    <x v="6"/>
    <x v="10"/>
    <x v="60"/>
    <n v="175300"/>
  </r>
  <r>
    <x v="6"/>
    <x v="11"/>
    <x v="60"/>
    <n v="137614"/>
  </r>
  <r>
    <x v="7"/>
    <x v="0"/>
    <x v="60"/>
    <n v="135909"/>
  </r>
  <r>
    <x v="7"/>
    <x v="1"/>
    <x v="60"/>
    <n v="125228"/>
  </r>
  <r>
    <x v="7"/>
    <x v="2"/>
    <x v="60"/>
    <n v="135076"/>
  </r>
  <r>
    <x v="7"/>
    <x v="3"/>
    <x v="60"/>
    <n v="121314"/>
  </r>
  <r>
    <x v="7"/>
    <x v="4"/>
    <x v="60"/>
    <n v="106941.99124901436"/>
  </r>
  <r>
    <x v="7"/>
    <x v="5"/>
    <x v="60"/>
    <n v="94030"/>
  </r>
  <r>
    <x v="7"/>
    <x v="6"/>
    <x v="60"/>
    <n v="94271"/>
  </r>
  <r>
    <x v="7"/>
    <x v="7"/>
    <x v="60"/>
    <n v="90125"/>
  </r>
  <r>
    <x v="7"/>
    <x v="8"/>
    <x v="60"/>
    <n v="78618"/>
  </r>
  <r>
    <x v="7"/>
    <x v="9"/>
    <x v="60"/>
    <n v="74031"/>
  </r>
  <r>
    <x v="7"/>
    <x v="10"/>
    <x v="60"/>
    <n v="73983"/>
  </r>
  <r>
    <x v="7"/>
    <x v="11"/>
    <x v="60"/>
    <n v="73752"/>
  </r>
  <r>
    <x v="8"/>
    <x v="0"/>
    <x v="60"/>
    <n v="64666.156947219904"/>
  </r>
  <r>
    <x v="8"/>
    <x v="1"/>
    <x v="60"/>
    <n v="68690.500595544028"/>
  </r>
  <r>
    <x v="8"/>
    <x v="2"/>
    <x v="60"/>
    <n v="88642.829501167653"/>
  </r>
  <r>
    <x v="8"/>
    <x v="3"/>
    <x v="60"/>
    <n v="96932.337701365948"/>
  </r>
  <r>
    <x v="8"/>
    <x v="4"/>
    <x v="60"/>
    <n v="95469.26623975471"/>
  </r>
  <r>
    <x v="8"/>
    <x v="5"/>
    <x v="60"/>
    <n v="93632.136599280217"/>
  </r>
  <r>
    <x v="8"/>
    <x v="6"/>
    <x v="60"/>
    <n v="106057.09327742684"/>
  </r>
  <r>
    <x v="8"/>
    <x v="7"/>
    <x v="60"/>
    <n v="99678.869267520276"/>
  </r>
  <r>
    <x v="8"/>
    <x v="8"/>
    <x v="60"/>
    <n v="102104.22075662442"/>
  </r>
  <r>
    <x v="8"/>
    <x v="9"/>
    <x v="60"/>
    <n v="106028.75245252952"/>
  </r>
  <r>
    <x v="8"/>
    <x v="10"/>
    <x v="60"/>
    <n v="102457.00519875657"/>
  </r>
  <r>
    <x v="8"/>
    <x v="11"/>
    <x v="60"/>
    <n v="104707.55899535351"/>
  </r>
  <r>
    <x v="9"/>
    <x v="0"/>
    <x v="60"/>
    <n v="88815.531123105349"/>
  </r>
  <r>
    <x v="9"/>
    <x v="1"/>
    <x v="60"/>
    <n v="90570.730859301533"/>
  </r>
  <r>
    <x v="9"/>
    <x v="2"/>
    <x v="60"/>
    <n v="104063.54478514633"/>
  </r>
  <r>
    <x v="9"/>
    <x v="3"/>
    <x v="60"/>
    <n v="94024.943651031237"/>
  </r>
  <r>
    <x v="9"/>
    <x v="4"/>
    <x v="60"/>
    <n v="103524.54124315595"/>
  </r>
  <r>
    <x v="9"/>
    <x v="5"/>
    <x v="60"/>
    <n v="70867.699014110156"/>
  </r>
  <r>
    <x v="9"/>
    <x v="6"/>
    <x v="60"/>
    <n v="108510.56410954222"/>
  </r>
  <r>
    <x v="9"/>
    <x v="7"/>
    <x v="60"/>
    <n v="120246.78357740215"/>
  </r>
  <r>
    <x v="9"/>
    <x v="8"/>
    <x v="60"/>
    <n v="135673.48583728637"/>
  </r>
  <r>
    <x v="9"/>
    <x v="9"/>
    <x v="60"/>
    <n v="134495.88065017393"/>
  </r>
  <r>
    <x v="9"/>
    <x v="10"/>
    <x v="60"/>
    <n v="141724.81166997773"/>
  </r>
  <r>
    <x v="9"/>
    <x v="11"/>
    <x v="60"/>
    <n v="139687.18303165678"/>
  </r>
  <r>
    <x v="10"/>
    <x v="0"/>
    <x v="60"/>
    <n v="114961.66741133096"/>
  </r>
  <r>
    <x v="10"/>
    <x v="1"/>
    <x v="60"/>
    <n v="113454.91447570022"/>
  </r>
  <r>
    <x v="10"/>
    <x v="2"/>
    <x v="60"/>
    <n v="142554.09504573618"/>
  </r>
  <r>
    <x v="10"/>
    <x v="3"/>
    <x v="60"/>
    <n v="170262.87890600404"/>
  </r>
  <r>
    <x v="10"/>
    <x v="4"/>
    <x v="60"/>
    <n v="165704.11698060107"/>
  </r>
  <r>
    <x v="10"/>
    <x v="5"/>
    <x v="60"/>
    <n v="154579.57338060444"/>
  </r>
  <r>
    <x v="10"/>
    <x v="6"/>
    <x v="60"/>
    <n v="146877.79405802171"/>
  </r>
  <r>
    <x v="10"/>
    <x v="7"/>
    <x v="60"/>
    <n v="147347.81904240706"/>
  </r>
  <r>
    <x v="10"/>
    <x v="8"/>
    <x v="60"/>
    <n v="169389"/>
  </r>
  <r>
    <x v="10"/>
    <x v="9"/>
    <x v="60"/>
    <n v="160796"/>
  </r>
  <r>
    <x v="10"/>
    <x v="10"/>
    <x v="60"/>
    <n v="165227"/>
  </r>
  <r>
    <x v="10"/>
    <x v="11"/>
    <x v="60"/>
    <n v="154837"/>
  </r>
  <r>
    <x v="11"/>
    <x v="0"/>
    <x v="60"/>
    <n v="119108.77594945754"/>
  </r>
  <r>
    <x v="11"/>
    <x v="1"/>
    <x v="60"/>
    <n v="118206.62436243951"/>
  </r>
  <r>
    <x v="11"/>
    <x v="2"/>
    <x v="60"/>
    <n v="152040"/>
  </r>
  <r>
    <x v="11"/>
    <x v="3"/>
    <x v="60"/>
    <n v="135411"/>
  </r>
  <r>
    <x v="11"/>
    <x v="4"/>
    <x v="60"/>
    <n v="133607"/>
  </r>
  <r>
    <x v="11"/>
    <x v="5"/>
    <x v="60"/>
    <n v="129514"/>
  </r>
  <r>
    <x v="11"/>
    <x v="6"/>
    <x v="60"/>
    <n v="139887"/>
  </r>
  <r>
    <x v="11"/>
    <x v="7"/>
    <x v="60"/>
    <n v="140944"/>
  </r>
  <r>
    <x v="11"/>
    <x v="8"/>
    <x v="60"/>
    <n v="146936"/>
  </r>
  <r>
    <x v="11"/>
    <x v="9"/>
    <x v="60"/>
    <n v="136133"/>
  </r>
  <r>
    <x v="11"/>
    <x v="10"/>
    <x v="60"/>
    <n v="149243"/>
  </r>
  <r>
    <x v="11"/>
    <x v="11"/>
    <x v="60"/>
    <n v="153468"/>
  </r>
  <r>
    <x v="12"/>
    <x v="0"/>
    <x v="60"/>
    <n v="147188"/>
  </r>
  <r>
    <x v="12"/>
    <x v="1"/>
    <x v="60"/>
    <n v="138021"/>
  </r>
  <r>
    <x v="12"/>
    <x v="2"/>
    <x v="60"/>
    <n v="146534"/>
  </r>
  <r>
    <x v="12"/>
    <x v="3"/>
    <x v="60"/>
    <n v="125202"/>
  </r>
  <r>
    <x v="12"/>
    <x v="4"/>
    <x v="60"/>
    <n v="122026"/>
  </r>
  <r>
    <x v="12"/>
    <x v="5"/>
    <x v="60"/>
    <n v="114690.24352383152"/>
  </r>
  <r>
    <x v="12"/>
    <x v="6"/>
    <x v="60"/>
    <n v="103385.63683373904"/>
  </r>
  <r>
    <x v="12"/>
    <x v="7"/>
    <x v="60"/>
    <n v="103401"/>
  </r>
  <r>
    <x v="12"/>
    <x v="8"/>
    <x v="60"/>
    <n v="87941"/>
  </r>
  <r>
    <x v="12"/>
    <x v="9"/>
    <x v="60"/>
    <n v="113130"/>
  </r>
  <r>
    <x v="12"/>
    <x v="10"/>
    <x v="60"/>
    <n v="137741"/>
  </r>
  <r>
    <x v="12"/>
    <x v="11"/>
    <x v="60"/>
    <n v="137142"/>
  </r>
  <r>
    <x v="13"/>
    <x v="0"/>
    <x v="60"/>
    <n v="141581"/>
  </r>
  <r>
    <x v="13"/>
    <x v="1"/>
    <x v="60"/>
    <n v="146584"/>
  </r>
  <r>
    <x v="13"/>
    <x v="2"/>
    <x v="60"/>
    <n v="141607"/>
  </r>
  <r>
    <x v="13"/>
    <x v="3"/>
    <x v="60"/>
    <n v="161884"/>
  </r>
  <r>
    <x v="13"/>
    <x v="4"/>
    <x v="60"/>
    <n v="159783"/>
  </r>
  <r>
    <x v="13"/>
    <x v="5"/>
    <x v="60"/>
    <n v="146190"/>
  </r>
  <r>
    <x v="13"/>
    <x v="6"/>
    <x v="60"/>
    <n v="169754"/>
  </r>
  <r>
    <x v="13"/>
    <x v="7"/>
    <x v="60"/>
    <n v="175411"/>
  </r>
  <r>
    <x v="13"/>
    <x v="8"/>
    <x v="60"/>
    <n v="190856"/>
  </r>
  <r>
    <x v="13"/>
    <x v="9"/>
    <x v="60"/>
    <n v="199415"/>
  </r>
  <r>
    <x v="13"/>
    <x v="10"/>
    <x v="60"/>
    <n v="198284"/>
  </r>
  <r>
    <x v="13"/>
    <x v="11"/>
    <x v="60"/>
    <n v="215173"/>
  </r>
  <r>
    <x v="14"/>
    <x v="0"/>
    <x v="60"/>
    <n v="201469"/>
  </r>
  <r>
    <x v="14"/>
    <x v="1"/>
    <x v="60"/>
    <n v="196365"/>
  </r>
  <r>
    <x v="14"/>
    <x v="2"/>
    <x v="60"/>
    <n v="218002"/>
  </r>
  <r>
    <x v="14"/>
    <x v="3"/>
    <x v="60"/>
    <n v="217391"/>
  </r>
  <r>
    <x v="14"/>
    <x v="4"/>
    <x v="60"/>
    <n v="220353"/>
  </r>
  <r>
    <x v="14"/>
    <x v="5"/>
    <x v="60"/>
    <n v="224055"/>
  </r>
  <r>
    <x v="14"/>
    <x v="6"/>
    <x v="60"/>
    <n v="213277"/>
  </r>
  <r>
    <x v="14"/>
    <x v="7"/>
    <x v="60"/>
    <n v="227400"/>
  </r>
  <r>
    <x v="14"/>
    <x v="8"/>
    <x v="60"/>
    <n v="234657"/>
  </r>
  <r>
    <x v="14"/>
    <x v="9"/>
    <x v="60"/>
    <n v="240973"/>
  </r>
  <r>
    <x v="14"/>
    <x v="10"/>
    <x v="60"/>
    <n v="240309"/>
  </r>
  <r>
    <x v="14"/>
    <x v="11"/>
    <x v="60"/>
    <n v="229931"/>
  </r>
  <r>
    <x v="15"/>
    <x v="0"/>
    <x v="60"/>
    <n v="200884"/>
  </r>
  <r>
    <x v="15"/>
    <x v="1"/>
    <x v="60"/>
    <n v="192569"/>
  </r>
  <r>
    <x v="15"/>
    <x v="2"/>
    <x v="60"/>
    <n v="223271"/>
  </r>
  <r>
    <x v="15"/>
    <x v="3"/>
    <x v="60"/>
    <n v="239473"/>
  </r>
  <r>
    <x v="15"/>
    <x v="4"/>
    <x v="60"/>
    <n v="233627"/>
  </r>
  <r>
    <x v="15"/>
    <x v="5"/>
    <x v="60"/>
    <n v="256914"/>
  </r>
  <r>
    <x v="15"/>
    <x v="6"/>
    <x v="60"/>
    <n v="249568"/>
  </r>
  <r>
    <x v="15"/>
    <x v="7"/>
    <x v="60"/>
    <n v="258238"/>
  </r>
  <r>
    <x v="15"/>
    <x v="8"/>
    <x v="60"/>
    <n v="265954"/>
  </r>
  <r>
    <x v="15"/>
    <x v="9"/>
    <x v="60"/>
    <n v="240958"/>
  </r>
  <r>
    <x v="15"/>
    <x v="10"/>
    <x v="60"/>
    <n v="220427"/>
  </r>
  <r>
    <x v="15"/>
    <x v="11"/>
    <x v="60"/>
    <n v="186115"/>
  </r>
  <r>
    <x v="16"/>
    <x v="0"/>
    <x v="60"/>
    <n v="127439"/>
  </r>
  <r>
    <x v="16"/>
    <x v="1"/>
    <x v="60"/>
    <n v="112661"/>
  </r>
  <r>
    <x v="16"/>
    <x v="2"/>
    <x v="60"/>
    <n v="154411"/>
  </r>
  <r>
    <x v="16"/>
    <x v="3"/>
    <x v="60"/>
    <n v="152405"/>
  </r>
  <r>
    <x v="16"/>
    <x v="4"/>
    <x v="60"/>
    <n v="125312"/>
  </r>
  <r>
    <x v="16"/>
    <x v="5"/>
    <x v="60"/>
    <n v="106197"/>
  </r>
  <r>
    <x v="16"/>
    <x v="6"/>
    <x v="60"/>
    <n v="91670"/>
  </r>
  <r>
    <x v="16"/>
    <x v="7"/>
    <x v="60"/>
    <n v="116681"/>
  </r>
  <r>
    <x v="16"/>
    <x v="8"/>
    <x v="60"/>
    <n v="162535"/>
  </r>
  <r>
    <x v="16"/>
    <x v="9"/>
    <x v="60"/>
    <n v="156995"/>
  </r>
  <r>
    <x v="16"/>
    <x v="10"/>
    <x v="60"/>
    <n v="134244"/>
  </r>
  <r>
    <x v="16"/>
    <x v="11"/>
    <x v="60"/>
    <n v="122786"/>
  </r>
  <r>
    <x v="17"/>
    <x v="0"/>
    <x v="60"/>
    <n v="112252"/>
  </r>
  <r>
    <x v="17"/>
    <x v="1"/>
    <x v="60"/>
    <n v="125497"/>
  </r>
  <r>
    <x v="17"/>
    <x v="2"/>
    <x v="60"/>
    <n v="165859"/>
  </r>
  <r>
    <x v="17"/>
    <x v="3"/>
    <x v="60"/>
    <n v="142782"/>
  </r>
  <r>
    <x v="17"/>
    <x v="4"/>
    <x v="60"/>
    <n v="155101"/>
  </r>
  <r>
    <x v="17"/>
    <x v="5"/>
    <x v="60"/>
    <n v="157601"/>
  </r>
  <r>
    <x v="17"/>
    <x v="6"/>
    <x v="60"/>
    <n v="63541.680472097396"/>
  </r>
  <r>
    <x v="17"/>
    <x v="7"/>
    <x v="60"/>
    <n v="97650.567842960518"/>
  </r>
  <r>
    <x v="17"/>
    <x v="8"/>
    <x v="60"/>
    <n v="93672.229323700318"/>
  </r>
  <r>
    <x v="17"/>
    <x v="9"/>
    <x v="60"/>
    <n v="96938.282574855912"/>
  </r>
  <r>
    <x v="17"/>
    <x v="10"/>
    <x v="60"/>
    <n v="93720.535690586854"/>
  </r>
  <r>
    <x v="17"/>
    <x v="11"/>
    <x v="60"/>
    <n v="149947.22968200274"/>
  </r>
  <r>
    <x v="18"/>
    <x v="0"/>
    <x v="60"/>
    <n v="143725.61534561354"/>
  </r>
  <r>
    <x v="18"/>
    <x v="1"/>
    <x v="60"/>
    <n v="122603.71781027589"/>
  </r>
  <r>
    <x v="18"/>
    <x v="2"/>
    <x v="60"/>
    <n v="142819.82420699109"/>
  </r>
  <r>
    <x v="18"/>
    <x v="3"/>
    <x v="60"/>
    <n v="153143.70883863361"/>
  </r>
  <r>
    <x v="18"/>
    <x v="4"/>
    <x v="60"/>
    <n v="159968.60941010964"/>
  </r>
  <r>
    <x v="18"/>
    <x v="5"/>
    <x v="60"/>
    <n v="149116.47480970898"/>
  </r>
  <r>
    <x v="18"/>
    <x v="6"/>
    <x v="60"/>
    <n v="155802.29342319237"/>
  </r>
  <r>
    <x v="18"/>
    <x v="7"/>
    <x v="60"/>
    <n v="165069.66408965702"/>
  </r>
  <r>
    <x v="18"/>
    <x v="8"/>
    <x v="60"/>
    <n v="148105.56924928378"/>
  </r>
  <r>
    <x v="18"/>
    <x v="9"/>
    <x v="60"/>
    <n v="167210.21722694207"/>
  </r>
  <r>
    <x v="18"/>
    <x v="10"/>
    <x v="60"/>
    <n v="155024.01447377336"/>
  </r>
  <r>
    <x v="18"/>
    <x v="11"/>
    <x v="60"/>
    <n v="114070.93015227602"/>
  </r>
  <r>
    <x v="19"/>
    <x v="0"/>
    <x v="60"/>
    <n v="99640"/>
  </r>
  <r>
    <x v="19"/>
    <x v="1"/>
    <x v="60"/>
    <n v="73273"/>
  </r>
  <r>
    <x v="19"/>
    <x v="2"/>
    <x v="60"/>
    <n v="80966.523986566855"/>
  </r>
  <r>
    <x v="19"/>
    <x v="3"/>
    <x v="60"/>
    <n v="87317.851337257569"/>
  </r>
  <r>
    <x v="19"/>
    <x v="4"/>
    <x v="60"/>
    <n v="94934.522966604622"/>
  </r>
  <r>
    <x v="19"/>
    <x v="5"/>
    <x v="60"/>
    <n v="87623.816438506779"/>
  </r>
  <r>
    <x v="19"/>
    <x v="6"/>
    <x v="60"/>
    <n v="95576.421780389428"/>
  </r>
  <r>
    <x v="19"/>
    <x v="7"/>
    <x v="60"/>
    <n v="100053.16455918178"/>
  </r>
  <r>
    <x v="19"/>
    <x v="8"/>
    <x v="60"/>
    <n v="139842"/>
  </r>
  <r>
    <x v="19"/>
    <x v="9"/>
    <x v="60"/>
    <n v="136896"/>
  </r>
  <r>
    <x v="19"/>
    <x v="10"/>
    <x v="60"/>
    <n v="134488"/>
  </r>
  <r>
    <x v="19"/>
    <x v="11"/>
    <x v="60"/>
    <n v="141522"/>
  </r>
  <r>
    <x v="20"/>
    <x v="0"/>
    <x v="60"/>
    <n v="128345"/>
  </r>
  <r>
    <x v="20"/>
    <x v="1"/>
    <x v="60"/>
    <n v="114345"/>
  </r>
  <r>
    <x v="20"/>
    <x v="2"/>
    <x v="60"/>
    <n v="128381"/>
  </r>
  <r>
    <x v="20"/>
    <x v="3"/>
    <x v="60"/>
    <n v="147728"/>
  </r>
  <r>
    <x v="20"/>
    <x v="4"/>
    <x v="60"/>
    <n v="145456"/>
  </r>
  <r>
    <x v="20"/>
    <x v="5"/>
    <x v="60"/>
    <n v="142433"/>
  </r>
  <r>
    <x v="20"/>
    <x v="6"/>
    <x v="60"/>
    <n v="230028"/>
  </r>
  <r>
    <x v="20"/>
    <x v="7"/>
    <x v="60"/>
    <n v="260807"/>
  </r>
  <r>
    <x v="20"/>
    <x v="8"/>
    <x v="60"/>
    <n v="408800"/>
  </r>
  <r>
    <x v="20"/>
    <x v="9"/>
    <x v="60"/>
    <n v="427217"/>
  </r>
  <r>
    <x v="20"/>
    <x v="10"/>
    <x v="60"/>
    <n v="417727"/>
  </r>
  <r>
    <x v="20"/>
    <x v="11"/>
    <x v="60"/>
    <n v="405893"/>
  </r>
  <r>
    <x v="21"/>
    <x v="0"/>
    <x v="60"/>
    <n v="399444"/>
  </r>
  <r>
    <x v="21"/>
    <x v="1"/>
    <x v="60"/>
    <n v="345311"/>
  </r>
  <r>
    <x v="21"/>
    <x v="2"/>
    <x v="60"/>
    <n v="468594"/>
  </r>
  <r>
    <x v="21"/>
    <x v="3"/>
    <x v="60"/>
    <n v="467752"/>
  </r>
  <r>
    <x v="21"/>
    <x v="4"/>
    <x v="60"/>
    <n v="469886"/>
  </r>
  <r>
    <x v="21"/>
    <x v="5"/>
    <x v="60"/>
    <n v="463135"/>
  </r>
  <r>
    <x v="21"/>
    <x v="6"/>
    <x v="60"/>
    <n v="447637"/>
  </r>
  <r>
    <x v="21"/>
    <x v="7"/>
    <x v="60"/>
    <n v="496115"/>
  </r>
  <r>
    <x v="21"/>
    <x v="8"/>
    <x v="60"/>
    <n v="435255"/>
  </r>
  <r>
    <x v="21"/>
    <x v="9"/>
    <x v="60"/>
    <n v="329879"/>
  </r>
  <r>
    <x v="21"/>
    <x v="10"/>
    <x v="60"/>
    <n v="348537"/>
  </r>
  <r>
    <x v="21"/>
    <x v="11"/>
    <x v="60"/>
    <n v="316648"/>
  </r>
  <r>
    <x v="22"/>
    <x v="0"/>
    <x v="60"/>
    <n v="305537"/>
  </r>
  <r>
    <x v="22"/>
    <x v="1"/>
    <x v="60"/>
    <n v="210585"/>
  </r>
  <r>
    <x v="22"/>
    <x v="2"/>
    <x v="60"/>
    <n v="260142"/>
  </r>
  <r>
    <x v="22"/>
    <x v="3"/>
    <x v="60"/>
    <n v="359983"/>
  </r>
  <r>
    <x v="22"/>
    <x v="4"/>
    <x v="60"/>
    <n v="353263"/>
  </r>
  <r>
    <x v="22"/>
    <x v="5"/>
    <x v="60"/>
    <n v="353133"/>
  </r>
  <r>
    <x v="22"/>
    <x v="6"/>
    <x v="60"/>
    <n v="365166"/>
  </r>
  <r>
    <x v="22"/>
    <x v="7"/>
    <x v="60"/>
    <n v="367243"/>
  </r>
  <r>
    <x v="22"/>
    <x v="8"/>
    <x v="60"/>
    <n v="373084"/>
  </r>
  <r>
    <x v="22"/>
    <x v="9"/>
    <x v="60"/>
    <n v="320346"/>
  </r>
  <r>
    <x v="22"/>
    <x v="10"/>
    <x v="60"/>
    <n v="308336"/>
  </r>
  <r>
    <x v="22"/>
    <x v="11"/>
    <x v="60"/>
    <n v="264818"/>
  </r>
  <r>
    <x v="23"/>
    <x v="0"/>
    <x v="60"/>
    <n v="251763"/>
  </r>
  <r>
    <x v="23"/>
    <x v="1"/>
    <x v="60"/>
    <n v="253771"/>
  </r>
  <r>
    <x v="23"/>
    <x v="2"/>
    <x v="60"/>
    <n v="320004"/>
  </r>
  <r>
    <x v="23"/>
    <x v="3"/>
    <x v="60"/>
    <n v="293418"/>
  </r>
  <r>
    <x v="23"/>
    <x v="4"/>
    <x v="60"/>
    <n v="244894"/>
  </r>
  <r>
    <x v="23"/>
    <x v="5"/>
    <x v="60"/>
    <n v="253608"/>
  </r>
  <r>
    <x v="23"/>
    <x v="6"/>
    <x v="60"/>
    <n v="296428"/>
  </r>
  <r>
    <x v="23"/>
    <x v="7"/>
    <x v="60"/>
    <n v="316392"/>
  </r>
  <r>
    <x v="23"/>
    <x v="8"/>
    <x v="60"/>
    <n v="292249"/>
  </r>
  <r>
    <x v="23"/>
    <x v="9"/>
    <x v="60"/>
    <n v="322127"/>
  </r>
  <r>
    <x v="23"/>
    <x v="10"/>
    <x v="60"/>
    <n v="272052"/>
  </r>
  <r>
    <x v="23"/>
    <x v="11"/>
    <x v="60"/>
    <n v="222162"/>
  </r>
  <r>
    <x v="24"/>
    <x v="0"/>
    <x v="60"/>
    <n v="235423"/>
  </r>
  <r>
    <x v="24"/>
    <x v="1"/>
    <x v="60"/>
    <n v="226838"/>
  </r>
  <r>
    <x v="24"/>
    <x v="2"/>
    <x v="60"/>
    <n v="245789"/>
  </r>
  <r>
    <x v="24"/>
    <x v="3"/>
    <x v="60"/>
    <n v="242430"/>
  </r>
  <r>
    <x v="24"/>
    <x v="4"/>
    <x v="60"/>
    <n v="261139"/>
  </r>
  <r>
    <x v="24"/>
    <x v="5"/>
    <x v="60"/>
    <n v="230670"/>
  </r>
  <r>
    <x v="24"/>
    <x v="6"/>
    <x v="60"/>
    <n v="286378"/>
  </r>
  <r>
    <x v="24"/>
    <x v="7"/>
    <x v="60"/>
    <n v="291469"/>
  </r>
  <r>
    <x v="24"/>
    <x v="8"/>
    <x v="60"/>
    <n v="299301"/>
  </r>
  <r>
    <x v="24"/>
    <x v="9"/>
    <x v="60"/>
    <n v="311810"/>
  </r>
  <r>
    <x v="24"/>
    <x v="10"/>
    <x v="60"/>
    <n v="291840"/>
  </r>
  <r>
    <x v="24"/>
    <x v="11"/>
    <x v="60"/>
    <n v="276755"/>
  </r>
  <r>
    <x v="25"/>
    <x v="0"/>
    <x v="60"/>
    <n v="256103"/>
  </r>
  <r>
    <x v="25"/>
    <x v="1"/>
    <x v="60"/>
    <n v="237410"/>
  </r>
  <r>
    <x v="25"/>
    <x v="2"/>
    <x v="60"/>
    <n v="156569"/>
  </r>
  <r>
    <x v="25"/>
    <x v="3"/>
    <x v="60"/>
    <n v="34860"/>
  </r>
  <r>
    <x v="25"/>
    <x v="4"/>
    <x v="60"/>
    <n v="55505"/>
  </r>
  <r>
    <x v="25"/>
    <x v="5"/>
    <x v="60"/>
    <n v="63220"/>
  </r>
  <r>
    <x v="25"/>
    <x v="6"/>
    <x v="60"/>
    <n v="56505"/>
  </r>
  <r>
    <x v="25"/>
    <x v="7"/>
    <x v="60"/>
    <n v="62851"/>
  </r>
  <r>
    <x v="25"/>
    <x v="8"/>
    <x v="60"/>
    <n v="73112"/>
  </r>
  <r>
    <x v="25"/>
    <x v="9"/>
    <x v="60"/>
    <n v="80662"/>
  </r>
  <r>
    <x v="25"/>
    <x v="10"/>
    <x v="60"/>
    <n v="114159"/>
  </r>
  <r>
    <x v="25"/>
    <x v="11"/>
    <x v="60"/>
    <n v="119639"/>
  </r>
  <r>
    <x v="0"/>
    <x v="0"/>
    <x v="61"/>
    <n v="22053"/>
  </r>
  <r>
    <x v="0"/>
    <x v="1"/>
    <x v="61"/>
    <n v="29595"/>
  </r>
  <r>
    <x v="0"/>
    <x v="2"/>
    <x v="61"/>
    <n v="44225"/>
  </r>
  <r>
    <x v="0"/>
    <x v="3"/>
    <x v="61"/>
    <n v="49626"/>
  </r>
  <r>
    <x v="0"/>
    <x v="4"/>
    <x v="61"/>
    <n v="58136"/>
  </r>
  <r>
    <x v="0"/>
    <x v="5"/>
    <x v="61"/>
    <n v="55959"/>
  </r>
  <r>
    <x v="0"/>
    <x v="6"/>
    <x v="61"/>
    <n v="60051"/>
  </r>
  <r>
    <x v="0"/>
    <x v="7"/>
    <x v="61"/>
    <n v="66391"/>
  </r>
  <r>
    <x v="0"/>
    <x v="8"/>
    <x v="61"/>
    <n v="69423"/>
  </r>
  <r>
    <x v="0"/>
    <x v="9"/>
    <x v="61"/>
    <n v="74760"/>
  </r>
  <r>
    <x v="0"/>
    <x v="10"/>
    <x v="61"/>
    <n v="78731"/>
  </r>
  <r>
    <x v="0"/>
    <x v="11"/>
    <x v="61"/>
    <n v="74317"/>
  </r>
  <r>
    <x v="1"/>
    <x v="0"/>
    <x v="61"/>
    <n v="74365"/>
  </r>
  <r>
    <x v="1"/>
    <x v="1"/>
    <x v="61"/>
    <n v="81025"/>
  </r>
  <r>
    <x v="1"/>
    <x v="2"/>
    <x v="61"/>
    <n v="97095"/>
  </r>
  <r>
    <x v="1"/>
    <x v="3"/>
    <x v="61"/>
    <n v="98211"/>
  </r>
  <r>
    <x v="1"/>
    <x v="4"/>
    <x v="61"/>
    <n v="104286"/>
  </r>
  <r>
    <x v="1"/>
    <x v="5"/>
    <x v="61"/>
    <n v="96280"/>
  </r>
  <r>
    <x v="1"/>
    <x v="6"/>
    <x v="61"/>
    <n v="100548"/>
  </r>
  <r>
    <x v="1"/>
    <x v="7"/>
    <x v="61"/>
    <n v="102246"/>
  </r>
  <r>
    <x v="1"/>
    <x v="8"/>
    <x v="61"/>
    <n v="99373"/>
  </r>
  <r>
    <x v="1"/>
    <x v="9"/>
    <x v="61"/>
    <n v="117278"/>
  </r>
  <r>
    <x v="1"/>
    <x v="10"/>
    <x v="61"/>
    <n v="111158"/>
  </r>
  <r>
    <x v="1"/>
    <x v="11"/>
    <x v="61"/>
    <n v="106882"/>
  </r>
  <r>
    <x v="2"/>
    <x v="0"/>
    <x v="61"/>
    <n v="102133"/>
  </r>
  <r>
    <x v="2"/>
    <x v="1"/>
    <x v="61"/>
    <n v="105157"/>
  </r>
  <r>
    <x v="2"/>
    <x v="2"/>
    <x v="61"/>
    <n v="121394"/>
  </r>
  <r>
    <x v="2"/>
    <x v="3"/>
    <x v="61"/>
    <n v="127363"/>
  </r>
  <r>
    <x v="2"/>
    <x v="4"/>
    <x v="61"/>
    <n v="124312"/>
  </r>
  <r>
    <x v="2"/>
    <x v="5"/>
    <x v="61"/>
    <n v="112425"/>
  </r>
  <r>
    <x v="2"/>
    <x v="6"/>
    <x v="61"/>
    <n v="117584"/>
  </r>
  <r>
    <x v="2"/>
    <x v="7"/>
    <x v="61"/>
    <n v="116125"/>
  </r>
  <r>
    <x v="2"/>
    <x v="8"/>
    <x v="61"/>
    <n v="123084"/>
  </r>
  <r>
    <x v="2"/>
    <x v="9"/>
    <x v="61"/>
    <n v="128143"/>
  </r>
  <r>
    <x v="2"/>
    <x v="10"/>
    <x v="61"/>
    <n v="118389"/>
  </r>
  <r>
    <x v="2"/>
    <x v="11"/>
    <x v="61"/>
    <n v="120149"/>
  </r>
  <r>
    <x v="3"/>
    <x v="0"/>
    <x v="61"/>
    <n v="114391"/>
  </r>
  <r>
    <x v="3"/>
    <x v="1"/>
    <x v="61"/>
    <n v="109913"/>
  </r>
  <r>
    <x v="3"/>
    <x v="2"/>
    <x v="61"/>
    <n v="128393"/>
  </r>
  <r>
    <x v="3"/>
    <x v="3"/>
    <x v="61"/>
    <n v="120507"/>
  </r>
  <r>
    <x v="3"/>
    <x v="4"/>
    <x v="61"/>
    <n v="116164"/>
  </r>
  <r>
    <x v="3"/>
    <x v="5"/>
    <x v="61"/>
    <n v="113170"/>
  </r>
  <r>
    <x v="3"/>
    <x v="6"/>
    <x v="61"/>
    <n v="120264"/>
  </r>
  <r>
    <x v="3"/>
    <x v="7"/>
    <x v="61"/>
    <n v="123885"/>
  </r>
  <r>
    <x v="3"/>
    <x v="8"/>
    <x v="61"/>
    <n v="122533"/>
  </r>
  <r>
    <x v="3"/>
    <x v="9"/>
    <x v="61"/>
    <n v="124199"/>
  </r>
  <r>
    <x v="3"/>
    <x v="10"/>
    <x v="61"/>
    <n v="120055"/>
  </r>
  <r>
    <x v="3"/>
    <x v="11"/>
    <x v="61"/>
    <n v="117600"/>
  </r>
  <r>
    <x v="4"/>
    <x v="0"/>
    <x v="61"/>
    <n v="106434"/>
  </r>
  <r>
    <x v="4"/>
    <x v="1"/>
    <x v="61"/>
    <n v="106520"/>
  </r>
  <r>
    <x v="4"/>
    <x v="2"/>
    <x v="61"/>
    <n v="123438"/>
  </r>
  <r>
    <x v="4"/>
    <x v="3"/>
    <x v="61"/>
    <n v="115956"/>
  </r>
  <r>
    <x v="4"/>
    <x v="4"/>
    <x v="61"/>
    <n v="125963"/>
  </r>
  <r>
    <x v="4"/>
    <x v="5"/>
    <x v="61"/>
    <n v="124855"/>
  </r>
  <r>
    <x v="4"/>
    <x v="6"/>
    <x v="61"/>
    <n v="127954"/>
  </r>
  <r>
    <x v="4"/>
    <x v="7"/>
    <x v="61"/>
    <n v="130432"/>
  </r>
  <r>
    <x v="4"/>
    <x v="8"/>
    <x v="61"/>
    <n v="131462"/>
  </r>
  <r>
    <x v="4"/>
    <x v="9"/>
    <x v="61"/>
    <n v="131683"/>
  </r>
  <r>
    <x v="4"/>
    <x v="10"/>
    <x v="61"/>
    <n v="134883"/>
  </r>
  <r>
    <x v="4"/>
    <x v="11"/>
    <x v="61"/>
    <n v="129680"/>
  </r>
  <r>
    <x v="5"/>
    <x v="0"/>
    <x v="61"/>
    <n v="116971"/>
  </r>
  <r>
    <x v="5"/>
    <x v="1"/>
    <x v="61"/>
    <n v="119996"/>
  </r>
  <r>
    <x v="5"/>
    <x v="2"/>
    <x v="61"/>
    <n v="139148"/>
  </r>
  <r>
    <x v="5"/>
    <x v="3"/>
    <x v="61"/>
    <n v="127044"/>
  </r>
  <r>
    <x v="5"/>
    <x v="4"/>
    <x v="61"/>
    <n v="126105"/>
  </r>
  <r>
    <x v="5"/>
    <x v="5"/>
    <x v="61"/>
    <n v="119294"/>
  </r>
  <r>
    <x v="5"/>
    <x v="6"/>
    <x v="61"/>
    <n v="120895"/>
  </r>
  <r>
    <x v="5"/>
    <x v="7"/>
    <x v="61"/>
    <n v="127175"/>
  </r>
  <r>
    <x v="5"/>
    <x v="8"/>
    <x v="61"/>
    <n v="126609"/>
  </r>
  <r>
    <x v="5"/>
    <x v="9"/>
    <x v="61"/>
    <n v="126700"/>
  </r>
  <r>
    <x v="5"/>
    <x v="10"/>
    <x v="61"/>
    <n v="119545"/>
  </r>
  <r>
    <x v="5"/>
    <x v="11"/>
    <x v="61"/>
    <n v="113396"/>
  </r>
  <r>
    <x v="6"/>
    <x v="0"/>
    <x v="61"/>
    <n v="104517"/>
  </r>
  <r>
    <x v="6"/>
    <x v="1"/>
    <x v="61"/>
    <n v="102102"/>
  </r>
  <r>
    <x v="6"/>
    <x v="2"/>
    <x v="61"/>
    <n v="112496"/>
  </r>
  <r>
    <x v="6"/>
    <x v="3"/>
    <x v="61"/>
    <n v="110717"/>
  </r>
  <r>
    <x v="6"/>
    <x v="4"/>
    <x v="61"/>
    <n v="110847"/>
  </r>
  <r>
    <x v="6"/>
    <x v="5"/>
    <x v="61"/>
    <n v="101600"/>
  </r>
  <r>
    <x v="6"/>
    <x v="6"/>
    <x v="61"/>
    <n v="96913"/>
  </r>
  <r>
    <x v="6"/>
    <x v="7"/>
    <x v="61"/>
    <n v="102812"/>
  </r>
  <r>
    <x v="6"/>
    <x v="8"/>
    <x v="61"/>
    <n v="97124"/>
  </r>
  <r>
    <x v="6"/>
    <x v="9"/>
    <x v="61"/>
    <n v="96321"/>
  </r>
  <r>
    <x v="6"/>
    <x v="10"/>
    <x v="61"/>
    <n v="94399"/>
  </r>
  <r>
    <x v="6"/>
    <x v="11"/>
    <x v="61"/>
    <n v="73501"/>
  </r>
  <r>
    <x v="7"/>
    <x v="0"/>
    <x v="61"/>
    <n v="74390"/>
  </r>
  <r>
    <x v="7"/>
    <x v="1"/>
    <x v="61"/>
    <n v="70471"/>
  </r>
  <r>
    <x v="7"/>
    <x v="2"/>
    <x v="61"/>
    <n v="74379"/>
  </r>
  <r>
    <x v="7"/>
    <x v="3"/>
    <x v="61"/>
    <n v="67236"/>
  </r>
  <r>
    <x v="7"/>
    <x v="4"/>
    <x v="61"/>
    <n v="59536.96634227629"/>
  </r>
  <r>
    <x v="7"/>
    <x v="5"/>
    <x v="61"/>
    <n v="52340"/>
  </r>
  <r>
    <x v="7"/>
    <x v="6"/>
    <x v="61"/>
    <n v="53151"/>
  </r>
  <r>
    <x v="7"/>
    <x v="7"/>
    <x v="61"/>
    <n v="50536"/>
  </r>
  <r>
    <x v="7"/>
    <x v="8"/>
    <x v="61"/>
    <n v="43843"/>
  </r>
  <r>
    <x v="7"/>
    <x v="9"/>
    <x v="61"/>
    <n v="41856"/>
  </r>
  <r>
    <x v="7"/>
    <x v="10"/>
    <x v="61"/>
    <n v="42050"/>
  </r>
  <r>
    <x v="7"/>
    <x v="11"/>
    <x v="61"/>
    <n v="40103"/>
  </r>
  <r>
    <x v="8"/>
    <x v="0"/>
    <x v="61"/>
    <n v="33334.985317359002"/>
  </r>
  <r>
    <x v="8"/>
    <x v="1"/>
    <x v="61"/>
    <n v="30599.418744417377"/>
  </r>
  <r>
    <x v="8"/>
    <x v="2"/>
    <x v="61"/>
    <n v="40184.929652141094"/>
  </r>
  <r>
    <x v="8"/>
    <x v="3"/>
    <x v="61"/>
    <n v="56446.327871417758"/>
  </r>
  <r>
    <x v="8"/>
    <x v="4"/>
    <x v="61"/>
    <n v="49930.593302511828"/>
  </r>
  <r>
    <x v="8"/>
    <x v="5"/>
    <x v="61"/>
    <n v="48791.356956684845"/>
  </r>
  <r>
    <x v="8"/>
    <x v="6"/>
    <x v="61"/>
    <n v="56641.314815717829"/>
  </r>
  <r>
    <x v="8"/>
    <x v="7"/>
    <x v="61"/>
    <n v="50905.128312034962"/>
  </r>
  <r>
    <x v="8"/>
    <x v="8"/>
    <x v="61"/>
    <n v="49977.803891093397"/>
  </r>
  <r>
    <x v="8"/>
    <x v="9"/>
    <x v="61"/>
    <n v="53609.961765455562"/>
  </r>
  <r>
    <x v="8"/>
    <x v="10"/>
    <x v="61"/>
    <n v="49037.331107947364"/>
  </r>
  <r>
    <x v="8"/>
    <x v="11"/>
    <x v="61"/>
    <n v="48043.291018263197"/>
  </r>
  <r>
    <x v="9"/>
    <x v="0"/>
    <x v="61"/>
    <n v="40618.021692660332"/>
  </r>
  <r>
    <x v="9"/>
    <x v="1"/>
    <x v="61"/>
    <n v="40437.405326958688"/>
  </r>
  <r>
    <x v="9"/>
    <x v="2"/>
    <x v="61"/>
    <n v="48143.092213271215"/>
  </r>
  <r>
    <x v="9"/>
    <x v="3"/>
    <x v="61"/>
    <n v="48200.64833690854"/>
  </r>
  <r>
    <x v="9"/>
    <x v="4"/>
    <x v="61"/>
    <n v="47214.843184490164"/>
  </r>
  <r>
    <x v="9"/>
    <x v="5"/>
    <x v="61"/>
    <n v="32221.050943625865"/>
  </r>
  <r>
    <x v="9"/>
    <x v="6"/>
    <x v="61"/>
    <n v="47818.300383028873"/>
  </r>
  <r>
    <x v="9"/>
    <x v="7"/>
    <x v="61"/>
    <n v="57805.02997890368"/>
  </r>
  <r>
    <x v="9"/>
    <x v="8"/>
    <x v="61"/>
    <n v="66969.374613970896"/>
  </r>
  <r>
    <x v="9"/>
    <x v="9"/>
    <x v="61"/>
    <n v="64143.616699793187"/>
  </r>
  <r>
    <x v="9"/>
    <x v="10"/>
    <x v="61"/>
    <n v="68771.041426304189"/>
  </r>
  <r>
    <x v="9"/>
    <x v="11"/>
    <x v="61"/>
    <n v="69108.258538018184"/>
  </r>
  <r>
    <x v="10"/>
    <x v="0"/>
    <x v="61"/>
    <n v="52410.022987166209"/>
  </r>
  <r>
    <x v="10"/>
    <x v="1"/>
    <x v="61"/>
    <n v="53457.075004684142"/>
  </r>
  <r>
    <x v="10"/>
    <x v="2"/>
    <x v="61"/>
    <n v="69187.384651510903"/>
  </r>
  <r>
    <x v="10"/>
    <x v="3"/>
    <x v="61"/>
    <n v="81325.48034093286"/>
  </r>
  <r>
    <x v="10"/>
    <x v="4"/>
    <x v="61"/>
    <n v="78493.760422981693"/>
  </r>
  <r>
    <x v="10"/>
    <x v="5"/>
    <x v="61"/>
    <n v="72057.312854230215"/>
  </r>
  <r>
    <x v="10"/>
    <x v="6"/>
    <x v="61"/>
    <n v="68119.345037709849"/>
  </r>
  <r>
    <x v="10"/>
    <x v="7"/>
    <x v="61"/>
    <n v="73387.264093652469"/>
  </r>
  <r>
    <x v="10"/>
    <x v="8"/>
    <x v="61"/>
    <n v="77835"/>
  </r>
  <r>
    <x v="10"/>
    <x v="9"/>
    <x v="61"/>
    <n v="72546"/>
  </r>
  <r>
    <x v="10"/>
    <x v="10"/>
    <x v="61"/>
    <n v="74671"/>
  </r>
  <r>
    <x v="10"/>
    <x v="11"/>
    <x v="61"/>
    <n v="70644"/>
  </r>
  <r>
    <x v="11"/>
    <x v="0"/>
    <x v="61"/>
    <n v="55808.147093074105"/>
  </r>
  <r>
    <x v="11"/>
    <x v="1"/>
    <x v="61"/>
    <n v="55385.446011082327"/>
  </r>
  <r>
    <x v="11"/>
    <x v="2"/>
    <x v="61"/>
    <n v="68823"/>
  </r>
  <r>
    <x v="11"/>
    <x v="3"/>
    <x v="61"/>
    <n v="62616"/>
  </r>
  <r>
    <x v="11"/>
    <x v="4"/>
    <x v="61"/>
    <n v="63564"/>
  </r>
  <r>
    <x v="11"/>
    <x v="5"/>
    <x v="61"/>
    <n v="62506"/>
  </r>
  <r>
    <x v="11"/>
    <x v="6"/>
    <x v="61"/>
    <n v="66004"/>
  </r>
  <r>
    <x v="11"/>
    <x v="7"/>
    <x v="61"/>
    <n v="67977"/>
  </r>
  <r>
    <x v="11"/>
    <x v="8"/>
    <x v="61"/>
    <n v="73476"/>
  </r>
  <r>
    <x v="11"/>
    <x v="9"/>
    <x v="61"/>
    <n v="74417"/>
  </r>
  <r>
    <x v="11"/>
    <x v="10"/>
    <x v="61"/>
    <n v="76459"/>
  </r>
  <r>
    <x v="11"/>
    <x v="11"/>
    <x v="61"/>
    <n v="70613"/>
  </r>
  <r>
    <x v="12"/>
    <x v="0"/>
    <x v="61"/>
    <n v="65445"/>
  </r>
  <r>
    <x v="12"/>
    <x v="1"/>
    <x v="61"/>
    <n v="64307"/>
  </r>
  <r>
    <x v="12"/>
    <x v="2"/>
    <x v="61"/>
    <n v="67345"/>
  </r>
  <r>
    <x v="12"/>
    <x v="3"/>
    <x v="61"/>
    <n v="55101"/>
  </r>
  <r>
    <x v="12"/>
    <x v="4"/>
    <x v="61"/>
    <n v="51278"/>
  </r>
  <r>
    <x v="12"/>
    <x v="5"/>
    <x v="61"/>
    <n v="50539.515445815028"/>
  </r>
  <r>
    <x v="12"/>
    <x v="6"/>
    <x v="61"/>
    <n v="43596.188379573265"/>
  </r>
  <r>
    <x v="12"/>
    <x v="7"/>
    <x v="61"/>
    <n v="45157"/>
  </r>
  <r>
    <x v="12"/>
    <x v="8"/>
    <x v="61"/>
    <n v="33665"/>
  </r>
  <r>
    <x v="12"/>
    <x v="9"/>
    <x v="61"/>
    <n v="49944"/>
  </r>
  <r>
    <x v="12"/>
    <x v="10"/>
    <x v="61"/>
    <n v="57880"/>
  </r>
  <r>
    <x v="12"/>
    <x v="11"/>
    <x v="61"/>
    <n v="66335"/>
  </r>
  <r>
    <x v="13"/>
    <x v="0"/>
    <x v="61"/>
    <n v="69028"/>
  </r>
  <r>
    <x v="13"/>
    <x v="1"/>
    <x v="61"/>
    <n v="66508"/>
  </r>
  <r>
    <x v="13"/>
    <x v="2"/>
    <x v="61"/>
    <n v="71923"/>
  </r>
  <r>
    <x v="13"/>
    <x v="3"/>
    <x v="61"/>
    <n v="86475"/>
  </r>
  <r>
    <x v="13"/>
    <x v="4"/>
    <x v="61"/>
    <n v="86831"/>
  </r>
  <r>
    <x v="13"/>
    <x v="5"/>
    <x v="61"/>
    <n v="81409"/>
  </r>
  <r>
    <x v="13"/>
    <x v="6"/>
    <x v="61"/>
    <n v="94474"/>
  </r>
  <r>
    <x v="13"/>
    <x v="7"/>
    <x v="61"/>
    <n v="100140"/>
  </r>
  <r>
    <x v="13"/>
    <x v="8"/>
    <x v="61"/>
    <n v="107011"/>
  </r>
  <r>
    <x v="13"/>
    <x v="9"/>
    <x v="61"/>
    <n v="107582"/>
  </r>
  <r>
    <x v="13"/>
    <x v="10"/>
    <x v="61"/>
    <n v="106878"/>
  </r>
  <r>
    <x v="13"/>
    <x v="11"/>
    <x v="61"/>
    <n v="99353"/>
  </r>
  <r>
    <x v="14"/>
    <x v="0"/>
    <x v="61"/>
    <n v="94455"/>
  </r>
  <r>
    <x v="14"/>
    <x v="1"/>
    <x v="61"/>
    <n v="92300"/>
  </r>
  <r>
    <x v="14"/>
    <x v="2"/>
    <x v="61"/>
    <n v="109044"/>
  </r>
  <r>
    <x v="14"/>
    <x v="3"/>
    <x v="61"/>
    <n v="103985"/>
  </r>
  <r>
    <x v="14"/>
    <x v="4"/>
    <x v="61"/>
    <n v="100763"/>
  </r>
  <r>
    <x v="14"/>
    <x v="5"/>
    <x v="61"/>
    <n v="103196"/>
  </r>
  <r>
    <x v="14"/>
    <x v="6"/>
    <x v="61"/>
    <n v="96619"/>
  </r>
  <r>
    <x v="14"/>
    <x v="7"/>
    <x v="61"/>
    <n v="104247"/>
  </r>
  <r>
    <x v="14"/>
    <x v="8"/>
    <x v="61"/>
    <n v="107852"/>
  </r>
  <r>
    <x v="14"/>
    <x v="9"/>
    <x v="61"/>
    <n v="104239"/>
  </r>
  <r>
    <x v="14"/>
    <x v="10"/>
    <x v="61"/>
    <n v="106137"/>
  </r>
  <r>
    <x v="14"/>
    <x v="11"/>
    <x v="61"/>
    <n v="102791"/>
  </r>
  <r>
    <x v="15"/>
    <x v="0"/>
    <x v="61"/>
    <n v="84816"/>
  </r>
  <r>
    <x v="15"/>
    <x v="1"/>
    <x v="61"/>
    <n v="85233"/>
  </r>
  <r>
    <x v="15"/>
    <x v="2"/>
    <x v="61"/>
    <n v="111853"/>
  </r>
  <r>
    <x v="15"/>
    <x v="3"/>
    <x v="61"/>
    <n v="110582"/>
  </r>
  <r>
    <x v="15"/>
    <x v="4"/>
    <x v="61"/>
    <n v="106386"/>
  </r>
  <r>
    <x v="15"/>
    <x v="5"/>
    <x v="61"/>
    <n v="102059"/>
  </r>
  <r>
    <x v="15"/>
    <x v="6"/>
    <x v="61"/>
    <n v="96410"/>
  </r>
  <r>
    <x v="15"/>
    <x v="7"/>
    <x v="61"/>
    <n v="109259"/>
  </r>
  <r>
    <x v="15"/>
    <x v="8"/>
    <x v="61"/>
    <n v="114731"/>
  </r>
  <r>
    <x v="15"/>
    <x v="9"/>
    <x v="61"/>
    <n v="105984"/>
  </r>
  <r>
    <x v="15"/>
    <x v="10"/>
    <x v="61"/>
    <n v="94381"/>
  </r>
  <r>
    <x v="15"/>
    <x v="11"/>
    <x v="61"/>
    <n v="81686"/>
  </r>
  <r>
    <x v="16"/>
    <x v="0"/>
    <x v="61"/>
    <n v="66885"/>
  </r>
  <r>
    <x v="16"/>
    <x v="1"/>
    <x v="61"/>
    <n v="66355"/>
  </r>
  <r>
    <x v="16"/>
    <x v="2"/>
    <x v="61"/>
    <n v="62272"/>
  </r>
  <r>
    <x v="16"/>
    <x v="3"/>
    <x v="61"/>
    <n v="58909"/>
  </r>
  <r>
    <x v="16"/>
    <x v="4"/>
    <x v="61"/>
    <n v="54507"/>
  </r>
  <r>
    <x v="16"/>
    <x v="5"/>
    <x v="61"/>
    <n v="43889"/>
  </r>
  <r>
    <x v="16"/>
    <x v="6"/>
    <x v="61"/>
    <n v="44225"/>
  </r>
  <r>
    <x v="16"/>
    <x v="7"/>
    <x v="61"/>
    <n v="47830"/>
  </r>
  <r>
    <x v="16"/>
    <x v="8"/>
    <x v="61"/>
    <n v="82507"/>
  </r>
  <r>
    <x v="16"/>
    <x v="9"/>
    <x v="61"/>
    <n v="76377"/>
  </r>
  <r>
    <x v="16"/>
    <x v="10"/>
    <x v="61"/>
    <n v="59578"/>
  </r>
  <r>
    <x v="16"/>
    <x v="11"/>
    <x v="61"/>
    <n v="62501"/>
  </r>
  <r>
    <x v="17"/>
    <x v="0"/>
    <x v="61"/>
    <n v="54203"/>
  </r>
  <r>
    <x v="17"/>
    <x v="1"/>
    <x v="61"/>
    <n v="59775"/>
  </r>
  <r>
    <x v="17"/>
    <x v="2"/>
    <x v="61"/>
    <n v="89122"/>
  </r>
  <r>
    <x v="17"/>
    <x v="3"/>
    <x v="61"/>
    <n v="48332"/>
  </r>
  <r>
    <x v="17"/>
    <x v="4"/>
    <x v="61"/>
    <n v="74610"/>
  </r>
  <r>
    <x v="17"/>
    <x v="5"/>
    <x v="61"/>
    <n v="76672"/>
  </r>
  <r>
    <x v="17"/>
    <x v="6"/>
    <x v="61"/>
    <n v="146191.34123936677"/>
  </r>
  <r>
    <x v="17"/>
    <x v="7"/>
    <x v="61"/>
    <n v="162518.08097761159"/>
  </r>
  <r>
    <x v="17"/>
    <x v="8"/>
    <x v="61"/>
    <n v="145878.21060914261"/>
  </r>
  <r>
    <x v="17"/>
    <x v="9"/>
    <x v="61"/>
    <n v="149989.94449659169"/>
  </r>
  <r>
    <x v="17"/>
    <x v="10"/>
    <x v="61"/>
    <n v="166496.75076448647"/>
  </r>
  <r>
    <x v="17"/>
    <x v="11"/>
    <x v="61"/>
    <n v="82068.30729315459"/>
  </r>
  <r>
    <x v="18"/>
    <x v="0"/>
    <x v="61"/>
    <n v="72875.593249595404"/>
  </r>
  <r>
    <x v="18"/>
    <x v="1"/>
    <x v="61"/>
    <n v="61597.713438430852"/>
  </r>
  <r>
    <x v="18"/>
    <x v="2"/>
    <x v="61"/>
    <n v="74510.691819553191"/>
  </r>
  <r>
    <x v="18"/>
    <x v="3"/>
    <x v="61"/>
    <n v="82855.61151941742"/>
  </r>
  <r>
    <x v="18"/>
    <x v="4"/>
    <x v="61"/>
    <n v="82536.447485081851"/>
  </r>
  <r>
    <x v="18"/>
    <x v="5"/>
    <x v="61"/>
    <n v="74109.805143996127"/>
  </r>
  <r>
    <x v="18"/>
    <x v="6"/>
    <x v="61"/>
    <n v="77904.146370691742"/>
  </r>
  <r>
    <x v="18"/>
    <x v="7"/>
    <x v="61"/>
    <n v="78440.861206835529"/>
  </r>
  <r>
    <x v="18"/>
    <x v="8"/>
    <x v="61"/>
    <n v="72729.422502448375"/>
  </r>
  <r>
    <x v="18"/>
    <x v="9"/>
    <x v="61"/>
    <n v="81405.421481074081"/>
  </r>
  <r>
    <x v="18"/>
    <x v="10"/>
    <x v="61"/>
    <n v="75338.745354811967"/>
  </r>
  <r>
    <x v="18"/>
    <x v="11"/>
    <x v="61"/>
    <n v="55606.316751852275"/>
  </r>
  <r>
    <x v="19"/>
    <x v="0"/>
    <x v="61"/>
    <n v="54390"/>
  </r>
  <r>
    <x v="19"/>
    <x v="1"/>
    <x v="61"/>
    <n v="38064"/>
  </r>
  <r>
    <x v="19"/>
    <x v="2"/>
    <x v="61"/>
    <n v="41892.723427040743"/>
  </r>
  <r>
    <x v="19"/>
    <x v="3"/>
    <x v="61"/>
    <n v="43979.086210582565"/>
  </r>
  <r>
    <x v="19"/>
    <x v="4"/>
    <x v="61"/>
    <n v="47182.996952043904"/>
  </r>
  <r>
    <x v="19"/>
    <x v="5"/>
    <x v="61"/>
    <n v="44143.81031307485"/>
  </r>
  <r>
    <x v="19"/>
    <x v="6"/>
    <x v="61"/>
    <n v="47925.523827392179"/>
  </r>
  <r>
    <x v="19"/>
    <x v="7"/>
    <x v="61"/>
    <n v="50057.906568303973"/>
  </r>
  <r>
    <x v="19"/>
    <x v="8"/>
    <x v="61"/>
    <n v="67723"/>
  </r>
  <r>
    <x v="19"/>
    <x v="9"/>
    <x v="61"/>
    <n v="68825"/>
  </r>
  <r>
    <x v="19"/>
    <x v="10"/>
    <x v="61"/>
    <n v="62300"/>
  </r>
  <r>
    <x v="19"/>
    <x v="11"/>
    <x v="61"/>
    <n v="62121"/>
  </r>
  <r>
    <x v="20"/>
    <x v="0"/>
    <x v="61"/>
    <n v="57173"/>
  </r>
  <r>
    <x v="20"/>
    <x v="1"/>
    <x v="61"/>
    <n v="54192"/>
  </r>
  <r>
    <x v="20"/>
    <x v="2"/>
    <x v="61"/>
    <n v="63192"/>
  </r>
  <r>
    <x v="20"/>
    <x v="3"/>
    <x v="61"/>
    <n v="66390"/>
  </r>
  <r>
    <x v="20"/>
    <x v="4"/>
    <x v="61"/>
    <n v="64560"/>
  </r>
  <r>
    <x v="20"/>
    <x v="5"/>
    <x v="61"/>
    <n v="70877"/>
  </r>
  <r>
    <x v="20"/>
    <x v="6"/>
    <x v="61"/>
    <n v="91610"/>
  </r>
  <r>
    <x v="20"/>
    <x v="7"/>
    <x v="61"/>
    <n v="107421"/>
  </r>
  <r>
    <x v="20"/>
    <x v="8"/>
    <x v="61"/>
    <n v="146849"/>
  </r>
  <r>
    <x v="20"/>
    <x v="9"/>
    <x v="61"/>
    <n v="160511"/>
  </r>
  <r>
    <x v="20"/>
    <x v="10"/>
    <x v="61"/>
    <n v="157408"/>
  </r>
  <r>
    <x v="20"/>
    <x v="11"/>
    <x v="61"/>
    <n v="154250"/>
  </r>
  <r>
    <x v="21"/>
    <x v="0"/>
    <x v="61"/>
    <n v="149981"/>
  </r>
  <r>
    <x v="21"/>
    <x v="1"/>
    <x v="61"/>
    <n v="138498"/>
  </r>
  <r>
    <x v="21"/>
    <x v="2"/>
    <x v="61"/>
    <n v="185346"/>
  </r>
  <r>
    <x v="21"/>
    <x v="3"/>
    <x v="61"/>
    <n v="173782"/>
  </r>
  <r>
    <x v="21"/>
    <x v="4"/>
    <x v="61"/>
    <n v="182693"/>
  </r>
  <r>
    <x v="21"/>
    <x v="5"/>
    <x v="61"/>
    <n v="178150"/>
  </r>
  <r>
    <x v="21"/>
    <x v="6"/>
    <x v="61"/>
    <n v="173380"/>
  </r>
  <r>
    <x v="21"/>
    <x v="7"/>
    <x v="61"/>
    <n v="193030"/>
  </r>
  <r>
    <x v="21"/>
    <x v="8"/>
    <x v="61"/>
    <n v="181012"/>
  </r>
  <r>
    <x v="21"/>
    <x v="9"/>
    <x v="61"/>
    <n v="152613"/>
  </r>
  <r>
    <x v="21"/>
    <x v="10"/>
    <x v="61"/>
    <n v="157474"/>
  </r>
  <r>
    <x v="21"/>
    <x v="11"/>
    <x v="61"/>
    <n v="144561"/>
  </r>
  <r>
    <x v="22"/>
    <x v="0"/>
    <x v="61"/>
    <n v="134130"/>
  </r>
  <r>
    <x v="22"/>
    <x v="1"/>
    <x v="61"/>
    <n v="123813"/>
  </r>
  <r>
    <x v="22"/>
    <x v="2"/>
    <x v="61"/>
    <n v="173324"/>
  </r>
  <r>
    <x v="22"/>
    <x v="3"/>
    <x v="61"/>
    <n v="157020"/>
  </r>
  <r>
    <x v="22"/>
    <x v="4"/>
    <x v="61"/>
    <n v="179434"/>
  </r>
  <r>
    <x v="22"/>
    <x v="5"/>
    <x v="61"/>
    <n v="178696"/>
  </r>
  <r>
    <x v="22"/>
    <x v="6"/>
    <x v="61"/>
    <n v="182775"/>
  </r>
  <r>
    <x v="22"/>
    <x v="7"/>
    <x v="61"/>
    <n v="196329"/>
  </r>
  <r>
    <x v="22"/>
    <x v="8"/>
    <x v="61"/>
    <n v="192390"/>
  </r>
  <r>
    <x v="22"/>
    <x v="9"/>
    <x v="61"/>
    <n v="164611"/>
  </r>
  <r>
    <x v="22"/>
    <x v="10"/>
    <x v="61"/>
    <n v="161260"/>
  </r>
  <r>
    <x v="22"/>
    <x v="11"/>
    <x v="61"/>
    <n v="146001"/>
  </r>
  <r>
    <x v="23"/>
    <x v="0"/>
    <x v="61"/>
    <n v="137193"/>
  </r>
  <r>
    <x v="23"/>
    <x v="1"/>
    <x v="61"/>
    <n v="133022"/>
  </r>
  <r>
    <x v="23"/>
    <x v="2"/>
    <x v="61"/>
    <n v="164447"/>
  </r>
  <r>
    <x v="23"/>
    <x v="3"/>
    <x v="61"/>
    <n v="157894"/>
  </r>
  <r>
    <x v="23"/>
    <x v="4"/>
    <x v="61"/>
    <n v="154987"/>
  </r>
  <r>
    <x v="23"/>
    <x v="5"/>
    <x v="61"/>
    <n v="154536"/>
  </r>
  <r>
    <x v="23"/>
    <x v="6"/>
    <x v="61"/>
    <n v="149233"/>
  </r>
  <r>
    <x v="23"/>
    <x v="7"/>
    <x v="61"/>
    <n v="172358"/>
  </r>
  <r>
    <x v="23"/>
    <x v="8"/>
    <x v="61"/>
    <n v="155476"/>
  </r>
  <r>
    <x v="23"/>
    <x v="9"/>
    <x v="61"/>
    <n v="171116"/>
  </r>
  <r>
    <x v="23"/>
    <x v="10"/>
    <x v="61"/>
    <n v="154477"/>
  </r>
  <r>
    <x v="23"/>
    <x v="11"/>
    <x v="61"/>
    <n v="144884"/>
  </r>
  <r>
    <x v="24"/>
    <x v="0"/>
    <x v="61"/>
    <n v="144457"/>
  </r>
  <r>
    <x v="24"/>
    <x v="1"/>
    <x v="61"/>
    <n v="139639"/>
  </r>
  <r>
    <x v="24"/>
    <x v="2"/>
    <x v="61"/>
    <n v="155617"/>
  </r>
  <r>
    <x v="24"/>
    <x v="3"/>
    <x v="61"/>
    <n v="160706"/>
  </r>
  <r>
    <x v="24"/>
    <x v="4"/>
    <x v="61"/>
    <n v="167253"/>
  </r>
  <r>
    <x v="24"/>
    <x v="5"/>
    <x v="61"/>
    <n v="148045"/>
  </r>
  <r>
    <x v="24"/>
    <x v="6"/>
    <x v="61"/>
    <n v="162858"/>
  </r>
  <r>
    <x v="24"/>
    <x v="7"/>
    <x v="61"/>
    <n v="166536"/>
  </r>
  <r>
    <x v="24"/>
    <x v="8"/>
    <x v="61"/>
    <n v="168560"/>
  </r>
  <r>
    <x v="24"/>
    <x v="9"/>
    <x v="61"/>
    <n v="175554"/>
  </r>
  <r>
    <x v="24"/>
    <x v="10"/>
    <x v="61"/>
    <n v="162607"/>
  </r>
  <r>
    <x v="24"/>
    <x v="11"/>
    <x v="61"/>
    <n v="154987"/>
  </r>
  <r>
    <x v="25"/>
    <x v="0"/>
    <x v="61"/>
    <n v="149834"/>
  </r>
  <r>
    <x v="25"/>
    <x v="1"/>
    <x v="61"/>
    <n v="138043"/>
  </r>
  <r>
    <x v="25"/>
    <x v="2"/>
    <x v="61"/>
    <n v="87227"/>
  </r>
  <r>
    <x v="25"/>
    <x v="3"/>
    <x v="61"/>
    <n v="19165"/>
  </r>
  <r>
    <x v="25"/>
    <x v="4"/>
    <x v="61"/>
    <n v="29950"/>
  </r>
  <r>
    <x v="25"/>
    <x v="5"/>
    <x v="61"/>
    <n v="33407"/>
  </r>
  <r>
    <x v="25"/>
    <x v="6"/>
    <x v="61"/>
    <n v="28381"/>
  </r>
  <r>
    <x v="25"/>
    <x v="7"/>
    <x v="61"/>
    <n v="31820"/>
  </r>
  <r>
    <x v="25"/>
    <x v="8"/>
    <x v="61"/>
    <n v="37379"/>
  </r>
  <r>
    <x v="25"/>
    <x v="9"/>
    <x v="61"/>
    <n v="43588"/>
  </r>
  <r>
    <x v="25"/>
    <x v="10"/>
    <x v="61"/>
    <n v="57035"/>
  </r>
  <r>
    <x v="25"/>
    <x v="11"/>
    <x v="61"/>
    <n v="62309"/>
  </r>
  <r>
    <x v="0"/>
    <x v="0"/>
    <x v="62"/>
    <n v="8020"/>
  </r>
  <r>
    <x v="0"/>
    <x v="1"/>
    <x v="62"/>
    <n v="10244"/>
  </r>
  <r>
    <x v="0"/>
    <x v="2"/>
    <x v="62"/>
    <n v="19822"/>
  </r>
  <r>
    <x v="0"/>
    <x v="3"/>
    <x v="62"/>
    <n v="22207"/>
  </r>
  <r>
    <x v="0"/>
    <x v="4"/>
    <x v="62"/>
    <n v="23768"/>
  </r>
  <r>
    <x v="0"/>
    <x v="5"/>
    <x v="62"/>
    <n v="25404"/>
  </r>
  <r>
    <x v="0"/>
    <x v="6"/>
    <x v="62"/>
    <n v="26120"/>
  </r>
  <r>
    <x v="0"/>
    <x v="7"/>
    <x v="62"/>
    <n v="32608"/>
  </r>
  <r>
    <x v="0"/>
    <x v="8"/>
    <x v="62"/>
    <n v="38647"/>
  </r>
  <r>
    <x v="0"/>
    <x v="9"/>
    <x v="62"/>
    <n v="42559"/>
  </r>
  <r>
    <x v="0"/>
    <x v="10"/>
    <x v="62"/>
    <n v="44422"/>
  </r>
  <r>
    <x v="0"/>
    <x v="11"/>
    <x v="62"/>
    <n v="40258"/>
  </r>
  <r>
    <x v="1"/>
    <x v="0"/>
    <x v="62"/>
    <n v="37258"/>
  </r>
  <r>
    <x v="1"/>
    <x v="1"/>
    <x v="62"/>
    <n v="43127"/>
  </r>
  <r>
    <x v="1"/>
    <x v="2"/>
    <x v="62"/>
    <n v="50460"/>
  </r>
  <r>
    <x v="1"/>
    <x v="3"/>
    <x v="62"/>
    <n v="51901"/>
  </r>
  <r>
    <x v="1"/>
    <x v="4"/>
    <x v="62"/>
    <n v="56844"/>
  </r>
  <r>
    <x v="1"/>
    <x v="5"/>
    <x v="62"/>
    <n v="50375"/>
  </r>
  <r>
    <x v="1"/>
    <x v="6"/>
    <x v="62"/>
    <n v="49008"/>
  </r>
  <r>
    <x v="1"/>
    <x v="7"/>
    <x v="62"/>
    <n v="53795"/>
  </r>
  <r>
    <x v="1"/>
    <x v="8"/>
    <x v="62"/>
    <n v="55206"/>
  </r>
  <r>
    <x v="1"/>
    <x v="9"/>
    <x v="62"/>
    <n v="63358"/>
  </r>
  <r>
    <x v="1"/>
    <x v="10"/>
    <x v="62"/>
    <n v="58755"/>
  </r>
  <r>
    <x v="1"/>
    <x v="11"/>
    <x v="62"/>
    <n v="52899"/>
  </r>
  <r>
    <x v="2"/>
    <x v="0"/>
    <x v="62"/>
    <n v="47152"/>
  </r>
  <r>
    <x v="2"/>
    <x v="1"/>
    <x v="62"/>
    <n v="49805"/>
  </r>
  <r>
    <x v="2"/>
    <x v="2"/>
    <x v="62"/>
    <n v="61158"/>
  </r>
  <r>
    <x v="2"/>
    <x v="3"/>
    <x v="62"/>
    <n v="65407"/>
  </r>
  <r>
    <x v="2"/>
    <x v="4"/>
    <x v="62"/>
    <n v="61870"/>
  </r>
  <r>
    <x v="2"/>
    <x v="5"/>
    <x v="62"/>
    <n v="54628"/>
  </r>
  <r>
    <x v="2"/>
    <x v="6"/>
    <x v="62"/>
    <n v="54358"/>
  </r>
  <r>
    <x v="2"/>
    <x v="7"/>
    <x v="62"/>
    <n v="54089"/>
  </r>
  <r>
    <x v="2"/>
    <x v="8"/>
    <x v="62"/>
    <n v="57365"/>
  </r>
  <r>
    <x v="2"/>
    <x v="9"/>
    <x v="62"/>
    <n v="60875"/>
  </r>
  <r>
    <x v="2"/>
    <x v="10"/>
    <x v="62"/>
    <n v="55499"/>
  </r>
  <r>
    <x v="2"/>
    <x v="11"/>
    <x v="62"/>
    <n v="51739"/>
  </r>
  <r>
    <x v="3"/>
    <x v="0"/>
    <x v="62"/>
    <n v="46762"/>
  </r>
  <r>
    <x v="3"/>
    <x v="1"/>
    <x v="62"/>
    <n v="48804"/>
  </r>
  <r>
    <x v="3"/>
    <x v="2"/>
    <x v="62"/>
    <n v="61220"/>
  </r>
  <r>
    <x v="3"/>
    <x v="3"/>
    <x v="62"/>
    <n v="58358"/>
  </r>
  <r>
    <x v="3"/>
    <x v="4"/>
    <x v="62"/>
    <n v="56647"/>
  </r>
  <r>
    <x v="3"/>
    <x v="5"/>
    <x v="62"/>
    <n v="56365"/>
  </r>
  <r>
    <x v="3"/>
    <x v="6"/>
    <x v="62"/>
    <n v="55793"/>
  </r>
  <r>
    <x v="3"/>
    <x v="7"/>
    <x v="62"/>
    <n v="59821"/>
  </r>
  <r>
    <x v="3"/>
    <x v="8"/>
    <x v="62"/>
    <n v="62785"/>
  </r>
  <r>
    <x v="3"/>
    <x v="9"/>
    <x v="62"/>
    <n v="63689"/>
  </r>
  <r>
    <x v="3"/>
    <x v="10"/>
    <x v="62"/>
    <n v="60709"/>
  </r>
  <r>
    <x v="3"/>
    <x v="11"/>
    <x v="62"/>
    <n v="56625"/>
  </r>
  <r>
    <x v="4"/>
    <x v="0"/>
    <x v="62"/>
    <n v="47706"/>
  </r>
  <r>
    <x v="4"/>
    <x v="1"/>
    <x v="62"/>
    <n v="50948"/>
  </r>
  <r>
    <x v="4"/>
    <x v="2"/>
    <x v="62"/>
    <n v="65417"/>
  </r>
  <r>
    <x v="4"/>
    <x v="3"/>
    <x v="62"/>
    <n v="62310"/>
  </r>
  <r>
    <x v="4"/>
    <x v="4"/>
    <x v="62"/>
    <n v="63289"/>
  </r>
  <r>
    <x v="4"/>
    <x v="5"/>
    <x v="62"/>
    <n v="62434"/>
  </r>
  <r>
    <x v="4"/>
    <x v="6"/>
    <x v="62"/>
    <n v="59351"/>
  </r>
  <r>
    <x v="4"/>
    <x v="7"/>
    <x v="62"/>
    <n v="64269"/>
  </r>
  <r>
    <x v="4"/>
    <x v="8"/>
    <x v="62"/>
    <n v="67798"/>
  </r>
  <r>
    <x v="4"/>
    <x v="9"/>
    <x v="62"/>
    <n v="64228"/>
  </r>
  <r>
    <x v="4"/>
    <x v="10"/>
    <x v="62"/>
    <n v="67918"/>
  </r>
  <r>
    <x v="4"/>
    <x v="11"/>
    <x v="62"/>
    <n v="63570"/>
  </r>
  <r>
    <x v="5"/>
    <x v="0"/>
    <x v="62"/>
    <n v="52993"/>
  </r>
  <r>
    <x v="5"/>
    <x v="1"/>
    <x v="62"/>
    <n v="60633"/>
  </r>
  <r>
    <x v="5"/>
    <x v="2"/>
    <x v="62"/>
    <n v="72239"/>
  </r>
  <r>
    <x v="5"/>
    <x v="3"/>
    <x v="62"/>
    <n v="67724"/>
  </r>
  <r>
    <x v="5"/>
    <x v="4"/>
    <x v="62"/>
    <n v="66464"/>
  </r>
  <r>
    <x v="5"/>
    <x v="5"/>
    <x v="62"/>
    <n v="64714"/>
  </r>
  <r>
    <x v="5"/>
    <x v="6"/>
    <x v="62"/>
    <n v="61033"/>
  </r>
  <r>
    <x v="5"/>
    <x v="7"/>
    <x v="62"/>
    <n v="67872"/>
  </r>
  <r>
    <x v="5"/>
    <x v="8"/>
    <x v="62"/>
    <n v="68507"/>
  </r>
  <r>
    <x v="5"/>
    <x v="9"/>
    <x v="62"/>
    <n v="67506"/>
  </r>
  <r>
    <x v="5"/>
    <x v="10"/>
    <x v="62"/>
    <n v="66918"/>
  </r>
  <r>
    <x v="5"/>
    <x v="11"/>
    <x v="62"/>
    <n v="59300"/>
  </r>
  <r>
    <x v="6"/>
    <x v="0"/>
    <x v="62"/>
    <n v="53793"/>
  </r>
  <r>
    <x v="6"/>
    <x v="1"/>
    <x v="62"/>
    <n v="54274"/>
  </r>
  <r>
    <x v="6"/>
    <x v="2"/>
    <x v="62"/>
    <n v="65566"/>
  </r>
  <r>
    <x v="6"/>
    <x v="3"/>
    <x v="62"/>
    <n v="59736"/>
  </r>
  <r>
    <x v="6"/>
    <x v="4"/>
    <x v="62"/>
    <n v="61672"/>
  </r>
  <r>
    <x v="6"/>
    <x v="5"/>
    <x v="62"/>
    <n v="56980"/>
  </r>
  <r>
    <x v="6"/>
    <x v="6"/>
    <x v="62"/>
    <n v="54351"/>
  </r>
  <r>
    <x v="6"/>
    <x v="7"/>
    <x v="62"/>
    <n v="57649"/>
  </r>
  <r>
    <x v="6"/>
    <x v="8"/>
    <x v="62"/>
    <n v="54872"/>
  </r>
  <r>
    <x v="6"/>
    <x v="9"/>
    <x v="62"/>
    <n v="54523"/>
  </r>
  <r>
    <x v="6"/>
    <x v="10"/>
    <x v="62"/>
    <n v="55174"/>
  </r>
  <r>
    <x v="6"/>
    <x v="11"/>
    <x v="62"/>
    <n v="41432"/>
  </r>
  <r>
    <x v="7"/>
    <x v="0"/>
    <x v="62"/>
    <n v="42923"/>
  </r>
  <r>
    <x v="7"/>
    <x v="1"/>
    <x v="62"/>
    <n v="42650"/>
  </r>
  <r>
    <x v="7"/>
    <x v="2"/>
    <x v="62"/>
    <n v="47800"/>
  </r>
  <r>
    <x v="7"/>
    <x v="3"/>
    <x v="62"/>
    <n v="42528"/>
  </r>
  <r>
    <x v="7"/>
    <x v="4"/>
    <x v="62"/>
    <n v="35314.637562936317"/>
  </r>
  <r>
    <x v="7"/>
    <x v="5"/>
    <x v="62"/>
    <n v="28203"/>
  </r>
  <r>
    <x v="7"/>
    <x v="6"/>
    <x v="62"/>
    <n v="22790"/>
  </r>
  <r>
    <x v="7"/>
    <x v="7"/>
    <x v="62"/>
    <n v="27526"/>
  </r>
  <r>
    <x v="7"/>
    <x v="8"/>
    <x v="62"/>
    <n v="25719"/>
  </r>
  <r>
    <x v="7"/>
    <x v="9"/>
    <x v="62"/>
    <n v="25228"/>
  </r>
  <r>
    <x v="7"/>
    <x v="10"/>
    <x v="62"/>
    <n v="31407"/>
  </r>
  <r>
    <x v="7"/>
    <x v="11"/>
    <x v="62"/>
    <n v="25261"/>
  </r>
  <r>
    <x v="8"/>
    <x v="0"/>
    <x v="62"/>
    <n v="20939.713038056572"/>
  </r>
  <r>
    <x v="8"/>
    <x v="1"/>
    <x v="62"/>
    <n v="19381.868008403257"/>
  </r>
  <r>
    <x v="8"/>
    <x v="2"/>
    <x v="62"/>
    <n v="21209.73945660438"/>
  </r>
  <r>
    <x v="8"/>
    <x v="3"/>
    <x v="62"/>
    <n v="22987.491887368051"/>
  </r>
  <r>
    <x v="8"/>
    <x v="4"/>
    <x v="62"/>
    <n v="23413.837773522686"/>
  </r>
  <r>
    <x v="8"/>
    <x v="5"/>
    <x v="62"/>
    <n v="22252.6766334354"/>
  </r>
  <r>
    <x v="8"/>
    <x v="6"/>
    <x v="62"/>
    <n v="19838.882718920511"/>
  </r>
  <r>
    <x v="8"/>
    <x v="7"/>
    <x v="62"/>
    <n v="19060.95525761502"/>
  </r>
  <r>
    <x v="8"/>
    <x v="8"/>
    <x v="62"/>
    <n v="21564.03746673177"/>
  </r>
  <r>
    <x v="8"/>
    <x v="9"/>
    <x v="62"/>
    <n v="24518.617231844601"/>
  </r>
  <r>
    <x v="8"/>
    <x v="10"/>
    <x v="62"/>
    <n v="23941.90656289746"/>
  </r>
  <r>
    <x v="8"/>
    <x v="11"/>
    <x v="62"/>
    <n v="19545.330121291146"/>
  </r>
  <r>
    <x v="9"/>
    <x v="0"/>
    <x v="62"/>
    <n v="16064.154612940294"/>
  </r>
  <r>
    <x v="9"/>
    <x v="1"/>
    <x v="62"/>
    <n v="16505.909198677844"/>
  </r>
  <r>
    <x v="9"/>
    <x v="2"/>
    <x v="62"/>
    <n v="20716.217167735238"/>
  </r>
  <r>
    <x v="9"/>
    <x v="3"/>
    <x v="62"/>
    <n v="18078.164039098509"/>
  </r>
  <r>
    <x v="9"/>
    <x v="4"/>
    <x v="62"/>
    <n v="19686.292669615315"/>
  </r>
  <r>
    <x v="9"/>
    <x v="5"/>
    <x v="62"/>
    <n v="12995.394348398841"/>
  </r>
  <r>
    <x v="9"/>
    <x v="6"/>
    <x v="62"/>
    <n v="18571.794276608474"/>
  </r>
  <r>
    <x v="9"/>
    <x v="7"/>
    <x v="62"/>
    <n v="25307.300545098191"/>
  </r>
  <r>
    <x v="9"/>
    <x v="8"/>
    <x v="62"/>
    <n v="29996.910888432147"/>
  </r>
  <r>
    <x v="9"/>
    <x v="9"/>
    <x v="62"/>
    <n v="28286.249536767784"/>
  </r>
  <r>
    <x v="9"/>
    <x v="10"/>
    <x v="62"/>
    <n v="30769.382738494533"/>
  </r>
  <r>
    <x v="9"/>
    <x v="11"/>
    <x v="62"/>
    <n v="27283.562070264928"/>
  </r>
  <r>
    <x v="10"/>
    <x v="0"/>
    <x v="62"/>
    <n v="23091.154399811749"/>
  </r>
  <r>
    <x v="10"/>
    <x v="1"/>
    <x v="62"/>
    <n v="23376.158221899048"/>
  </r>
  <r>
    <x v="10"/>
    <x v="2"/>
    <x v="62"/>
    <n v="31821.005355199268"/>
  </r>
  <r>
    <x v="10"/>
    <x v="3"/>
    <x v="62"/>
    <n v="56392.492539372943"/>
  </r>
  <r>
    <x v="10"/>
    <x v="4"/>
    <x v="62"/>
    <n v="57516.01412882124"/>
  </r>
  <r>
    <x v="10"/>
    <x v="5"/>
    <x v="62"/>
    <n v="57352.274479500375"/>
  </r>
  <r>
    <x v="10"/>
    <x v="6"/>
    <x v="62"/>
    <n v="52926.784769999875"/>
  </r>
  <r>
    <x v="10"/>
    <x v="7"/>
    <x v="62"/>
    <n v="56300.179291319029"/>
  </r>
  <r>
    <x v="10"/>
    <x v="8"/>
    <x v="62"/>
    <n v="59038"/>
  </r>
  <r>
    <x v="10"/>
    <x v="9"/>
    <x v="62"/>
    <n v="58361"/>
  </r>
  <r>
    <x v="10"/>
    <x v="10"/>
    <x v="62"/>
    <n v="61500"/>
  </r>
  <r>
    <x v="10"/>
    <x v="11"/>
    <x v="62"/>
    <n v="53637"/>
  </r>
  <r>
    <x v="11"/>
    <x v="0"/>
    <x v="62"/>
    <n v="46468.981534580802"/>
  </r>
  <r>
    <x v="11"/>
    <x v="1"/>
    <x v="62"/>
    <n v="46117.016995407612"/>
  </r>
  <r>
    <x v="11"/>
    <x v="2"/>
    <x v="62"/>
    <n v="54426"/>
  </r>
  <r>
    <x v="11"/>
    <x v="3"/>
    <x v="62"/>
    <n v="52274"/>
  </r>
  <r>
    <x v="11"/>
    <x v="4"/>
    <x v="62"/>
    <n v="53713"/>
  </r>
  <r>
    <x v="11"/>
    <x v="5"/>
    <x v="62"/>
    <n v="54012"/>
  </r>
  <r>
    <x v="11"/>
    <x v="6"/>
    <x v="62"/>
    <n v="54950"/>
  </r>
  <r>
    <x v="11"/>
    <x v="7"/>
    <x v="62"/>
    <n v="56512"/>
  </r>
  <r>
    <x v="11"/>
    <x v="8"/>
    <x v="62"/>
    <n v="58373"/>
  </r>
  <r>
    <x v="11"/>
    <x v="9"/>
    <x v="62"/>
    <n v="60346"/>
  </r>
  <r>
    <x v="11"/>
    <x v="10"/>
    <x v="62"/>
    <n v="62402"/>
  </r>
  <r>
    <x v="11"/>
    <x v="11"/>
    <x v="62"/>
    <n v="53681"/>
  </r>
  <r>
    <x v="12"/>
    <x v="0"/>
    <x v="62"/>
    <n v="46528"/>
  </r>
  <r>
    <x v="12"/>
    <x v="1"/>
    <x v="62"/>
    <n v="47110"/>
  </r>
  <r>
    <x v="12"/>
    <x v="2"/>
    <x v="62"/>
    <n v="56055"/>
  </r>
  <r>
    <x v="12"/>
    <x v="3"/>
    <x v="62"/>
    <n v="50539"/>
  </r>
  <r>
    <x v="12"/>
    <x v="4"/>
    <x v="62"/>
    <n v="50463"/>
  </r>
  <r>
    <x v="12"/>
    <x v="5"/>
    <x v="62"/>
    <n v="40815.602752316496"/>
  </r>
  <r>
    <x v="12"/>
    <x v="6"/>
    <x v="62"/>
    <n v="31517.649840108315"/>
  </r>
  <r>
    <x v="12"/>
    <x v="7"/>
    <x v="62"/>
    <n v="41321"/>
  </r>
  <r>
    <x v="12"/>
    <x v="8"/>
    <x v="62"/>
    <n v="33943"/>
  </r>
  <r>
    <x v="12"/>
    <x v="9"/>
    <x v="62"/>
    <n v="42079"/>
  </r>
  <r>
    <x v="12"/>
    <x v="10"/>
    <x v="62"/>
    <n v="45052"/>
  </r>
  <r>
    <x v="12"/>
    <x v="11"/>
    <x v="62"/>
    <n v="39994"/>
  </r>
  <r>
    <x v="13"/>
    <x v="0"/>
    <x v="62"/>
    <n v="40527"/>
  </r>
  <r>
    <x v="13"/>
    <x v="1"/>
    <x v="62"/>
    <n v="40602"/>
  </r>
  <r>
    <x v="13"/>
    <x v="2"/>
    <x v="62"/>
    <n v="43312"/>
  </r>
  <r>
    <x v="13"/>
    <x v="3"/>
    <x v="62"/>
    <n v="48665"/>
  </r>
  <r>
    <x v="13"/>
    <x v="4"/>
    <x v="62"/>
    <n v="47185"/>
  </r>
  <r>
    <x v="13"/>
    <x v="5"/>
    <x v="62"/>
    <n v="45427"/>
  </r>
  <r>
    <x v="13"/>
    <x v="6"/>
    <x v="62"/>
    <n v="47251"/>
  </r>
  <r>
    <x v="13"/>
    <x v="7"/>
    <x v="62"/>
    <n v="48471"/>
  </r>
  <r>
    <x v="13"/>
    <x v="8"/>
    <x v="62"/>
    <n v="53240"/>
  </r>
  <r>
    <x v="13"/>
    <x v="9"/>
    <x v="62"/>
    <n v="54196"/>
  </r>
  <r>
    <x v="13"/>
    <x v="10"/>
    <x v="62"/>
    <n v="52931"/>
  </r>
  <r>
    <x v="13"/>
    <x v="11"/>
    <x v="62"/>
    <n v="45197"/>
  </r>
  <r>
    <x v="14"/>
    <x v="0"/>
    <x v="62"/>
    <n v="41807"/>
  </r>
  <r>
    <x v="14"/>
    <x v="1"/>
    <x v="62"/>
    <n v="43546"/>
  </r>
  <r>
    <x v="14"/>
    <x v="2"/>
    <x v="62"/>
    <n v="51119"/>
  </r>
  <r>
    <x v="14"/>
    <x v="3"/>
    <x v="62"/>
    <n v="50087"/>
  </r>
  <r>
    <x v="14"/>
    <x v="4"/>
    <x v="62"/>
    <n v="51134"/>
  </r>
  <r>
    <x v="14"/>
    <x v="5"/>
    <x v="62"/>
    <n v="52380"/>
  </r>
  <r>
    <x v="14"/>
    <x v="6"/>
    <x v="62"/>
    <n v="45541"/>
  </r>
  <r>
    <x v="14"/>
    <x v="7"/>
    <x v="62"/>
    <n v="51364"/>
  </r>
  <r>
    <x v="14"/>
    <x v="8"/>
    <x v="62"/>
    <n v="54425"/>
  </r>
  <r>
    <x v="14"/>
    <x v="9"/>
    <x v="62"/>
    <n v="54404"/>
  </r>
  <r>
    <x v="14"/>
    <x v="10"/>
    <x v="62"/>
    <n v="51814"/>
  </r>
  <r>
    <x v="14"/>
    <x v="11"/>
    <x v="62"/>
    <n v="48343"/>
  </r>
  <r>
    <x v="15"/>
    <x v="0"/>
    <x v="62"/>
    <n v="38415"/>
  </r>
  <r>
    <x v="15"/>
    <x v="1"/>
    <x v="62"/>
    <n v="39674"/>
  </r>
  <r>
    <x v="15"/>
    <x v="2"/>
    <x v="62"/>
    <n v="51260"/>
  </r>
  <r>
    <x v="15"/>
    <x v="3"/>
    <x v="62"/>
    <n v="53293"/>
  </r>
  <r>
    <x v="15"/>
    <x v="4"/>
    <x v="62"/>
    <n v="53196"/>
  </r>
  <r>
    <x v="15"/>
    <x v="5"/>
    <x v="62"/>
    <n v="54712"/>
  </r>
  <r>
    <x v="15"/>
    <x v="6"/>
    <x v="62"/>
    <n v="51474"/>
  </r>
  <r>
    <x v="15"/>
    <x v="7"/>
    <x v="62"/>
    <n v="56274"/>
  </r>
  <r>
    <x v="15"/>
    <x v="8"/>
    <x v="62"/>
    <n v="59295"/>
  </r>
  <r>
    <x v="15"/>
    <x v="9"/>
    <x v="62"/>
    <n v="52737"/>
  </r>
  <r>
    <x v="15"/>
    <x v="10"/>
    <x v="62"/>
    <n v="56688"/>
  </r>
  <r>
    <x v="15"/>
    <x v="11"/>
    <x v="62"/>
    <n v="39174"/>
  </r>
  <r>
    <x v="16"/>
    <x v="0"/>
    <x v="62"/>
    <n v="35268"/>
  </r>
  <r>
    <x v="16"/>
    <x v="1"/>
    <x v="62"/>
    <n v="42243"/>
  </r>
  <r>
    <x v="16"/>
    <x v="2"/>
    <x v="62"/>
    <n v="44861"/>
  </r>
  <r>
    <x v="16"/>
    <x v="3"/>
    <x v="62"/>
    <n v="46964"/>
  </r>
  <r>
    <x v="16"/>
    <x v="4"/>
    <x v="62"/>
    <n v="50357"/>
  </r>
  <r>
    <x v="16"/>
    <x v="5"/>
    <x v="62"/>
    <n v="46925"/>
  </r>
  <r>
    <x v="16"/>
    <x v="6"/>
    <x v="62"/>
    <n v="45397"/>
  </r>
  <r>
    <x v="16"/>
    <x v="7"/>
    <x v="62"/>
    <n v="48649"/>
  </r>
  <r>
    <x v="16"/>
    <x v="8"/>
    <x v="62"/>
    <n v="52737"/>
  </r>
  <r>
    <x v="16"/>
    <x v="9"/>
    <x v="62"/>
    <n v="50965"/>
  </r>
  <r>
    <x v="16"/>
    <x v="10"/>
    <x v="62"/>
    <n v="51683"/>
  </r>
  <r>
    <x v="16"/>
    <x v="11"/>
    <x v="62"/>
    <n v="44662"/>
  </r>
  <r>
    <x v="17"/>
    <x v="0"/>
    <x v="62"/>
    <n v="37175"/>
  </r>
  <r>
    <x v="17"/>
    <x v="1"/>
    <x v="62"/>
    <n v="35174"/>
  </r>
  <r>
    <x v="17"/>
    <x v="2"/>
    <x v="62"/>
    <n v="44551"/>
  </r>
  <r>
    <x v="17"/>
    <x v="3"/>
    <x v="62"/>
    <n v="39052"/>
  </r>
  <r>
    <x v="17"/>
    <x v="4"/>
    <x v="62"/>
    <n v="42075"/>
  </r>
  <r>
    <x v="17"/>
    <x v="5"/>
    <x v="62"/>
    <n v="40561"/>
  </r>
  <r>
    <x v="17"/>
    <x v="6"/>
    <x v="62"/>
    <n v="72986.727746361183"/>
  </r>
  <r>
    <x v="17"/>
    <x v="7"/>
    <x v="62"/>
    <n v="87027.706782823298"/>
  </r>
  <r>
    <x v="17"/>
    <x v="8"/>
    <x v="62"/>
    <n v="81483.801841255394"/>
  </r>
  <r>
    <x v="17"/>
    <x v="9"/>
    <x v="62"/>
    <n v="86284.559463874306"/>
  </r>
  <r>
    <x v="17"/>
    <x v="10"/>
    <x v="62"/>
    <n v="85263.021460275733"/>
  </r>
  <r>
    <x v="17"/>
    <x v="11"/>
    <x v="62"/>
    <n v="33924.965909013874"/>
  </r>
  <r>
    <x v="18"/>
    <x v="0"/>
    <x v="62"/>
    <n v="34798.453024677561"/>
  </r>
  <r>
    <x v="18"/>
    <x v="1"/>
    <x v="62"/>
    <n v="31784.372157819518"/>
  </r>
  <r>
    <x v="18"/>
    <x v="2"/>
    <x v="62"/>
    <n v="37624.260214218084"/>
  </r>
  <r>
    <x v="18"/>
    <x v="3"/>
    <x v="62"/>
    <n v="42531.587436480564"/>
  </r>
  <r>
    <x v="18"/>
    <x v="4"/>
    <x v="62"/>
    <n v="44952.708030258698"/>
  </r>
  <r>
    <x v="18"/>
    <x v="5"/>
    <x v="62"/>
    <n v="40094.943350459231"/>
  </r>
  <r>
    <x v="18"/>
    <x v="6"/>
    <x v="62"/>
    <n v="36899.806420802794"/>
  </r>
  <r>
    <x v="18"/>
    <x v="7"/>
    <x v="62"/>
    <n v="43322.400407512585"/>
  </r>
  <r>
    <x v="18"/>
    <x v="8"/>
    <x v="62"/>
    <n v="39279.907524178641"/>
  </r>
  <r>
    <x v="18"/>
    <x v="9"/>
    <x v="62"/>
    <n v="42880.900930503754"/>
  </r>
  <r>
    <x v="18"/>
    <x v="10"/>
    <x v="62"/>
    <n v="37329.909871349228"/>
  </r>
  <r>
    <x v="18"/>
    <x v="11"/>
    <x v="62"/>
    <n v="32991.881567981392"/>
  </r>
  <r>
    <x v="19"/>
    <x v="0"/>
    <x v="62"/>
    <n v="14532"/>
  </r>
  <r>
    <x v="19"/>
    <x v="1"/>
    <x v="62"/>
    <n v="14705"/>
  </r>
  <r>
    <x v="19"/>
    <x v="2"/>
    <x v="62"/>
    <n v="14061.22608025915"/>
  </r>
  <r>
    <x v="19"/>
    <x v="3"/>
    <x v="62"/>
    <n v="17278.843366518588"/>
  </r>
  <r>
    <x v="19"/>
    <x v="4"/>
    <x v="62"/>
    <n v="18219.144597080638"/>
  </r>
  <r>
    <x v="19"/>
    <x v="5"/>
    <x v="62"/>
    <n v="17223.971816208032"/>
  </r>
  <r>
    <x v="19"/>
    <x v="6"/>
    <x v="62"/>
    <n v="18944.222215039106"/>
  </r>
  <r>
    <x v="19"/>
    <x v="7"/>
    <x v="62"/>
    <n v="19883.303911229657"/>
  </r>
  <r>
    <x v="19"/>
    <x v="8"/>
    <x v="62"/>
    <n v="37951"/>
  </r>
  <r>
    <x v="19"/>
    <x v="9"/>
    <x v="62"/>
    <n v="34786"/>
  </r>
  <r>
    <x v="19"/>
    <x v="10"/>
    <x v="62"/>
    <n v="32763"/>
  </r>
  <r>
    <x v="19"/>
    <x v="11"/>
    <x v="62"/>
    <n v="28860"/>
  </r>
  <r>
    <x v="20"/>
    <x v="0"/>
    <x v="62"/>
    <n v="28196"/>
  </r>
  <r>
    <x v="20"/>
    <x v="1"/>
    <x v="62"/>
    <n v="27022"/>
  </r>
  <r>
    <x v="20"/>
    <x v="2"/>
    <x v="62"/>
    <n v="31811"/>
  </r>
  <r>
    <x v="20"/>
    <x v="3"/>
    <x v="62"/>
    <n v="34790"/>
  </r>
  <r>
    <x v="20"/>
    <x v="4"/>
    <x v="62"/>
    <n v="32521"/>
  </r>
  <r>
    <x v="20"/>
    <x v="5"/>
    <x v="62"/>
    <n v="32261"/>
  </r>
  <r>
    <x v="20"/>
    <x v="6"/>
    <x v="62"/>
    <n v="42274"/>
  </r>
  <r>
    <x v="20"/>
    <x v="7"/>
    <x v="62"/>
    <n v="51275"/>
  </r>
  <r>
    <x v="20"/>
    <x v="8"/>
    <x v="62"/>
    <n v="71907"/>
  </r>
  <r>
    <x v="20"/>
    <x v="9"/>
    <x v="62"/>
    <n v="76552"/>
  </r>
  <r>
    <x v="20"/>
    <x v="10"/>
    <x v="62"/>
    <n v="76538"/>
  </r>
  <r>
    <x v="20"/>
    <x v="11"/>
    <x v="62"/>
    <n v="69984"/>
  </r>
  <r>
    <x v="21"/>
    <x v="0"/>
    <x v="62"/>
    <n v="70055"/>
  </r>
  <r>
    <x v="21"/>
    <x v="1"/>
    <x v="62"/>
    <n v="64000"/>
  </r>
  <r>
    <x v="21"/>
    <x v="2"/>
    <x v="62"/>
    <n v="73535"/>
  </r>
  <r>
    <x v="21"/>
    <x v="3"/>
    <x v="62"/>
    <n v="93944"/>
  </r>
  <r>
    <x v="21"/>
    <x v="4"/>
    <x v="62"/>
    <n v="91102"/>
  </r>
  <r>
    <x v="21"/>
    <x v="5"/>
    <x v="62"/>
    <n v="87262"/>
  </r>
  <r>
    <x v="21"/>
    <x v="6"/>
    <x v="62"/>
    <n v="82226"/>
  </r>
  <r>
    <x v="21"/>
    <x v="7"/>
    <x v="62"/>
    <n v="96293"/>
  </r>
  <r>
    <x v="21"/>
    <x v="8"/>
    <x v="62"/>
    <n v="95025"/>
  </r>
  <r>
    <x v="21"/>
    <x v="9"/>
    <x v="62"/>
    <n v="78716"/>
  </r>
  <r>
    <x v="21"/>
    <x v="10"/>
    <x v="62"/>
    <n v="84629"/>
  </r>
  <r>
    <x v="21"/>
    <x v="11"/>
    <x v="62"/>
    <n v="70537"/>
  </r>
  <r>
    <x v="22"/>
    <x v="0"/>
    <x v="62"/>
    <n v="61607"/>
  </r>
  <r>
    <x v="22"/>
    <x v="1"/>
    <x v="62"/>
    <n v="52327"/>
  </r>
  <r>
    <x v="22"/>
    <x v="2"/>
    <x v="62"/>
    <n v="75852"/>
  </r>
  <r>
    <x v="22"/>
    <x v="3"/>
    <x v="62"/>
    <n v="69173"/>
  </r>
  <r>
    <x v="22"/>
    <x v="4"/>
    <x v="62"/>
    <n v="79286"/>
  </r>
  <r>
    <x v="22"/>
    <x v="5"/>
    <x v="62"/>
    <n v="74848"/>
  </r>
  <r>
    <x v="22"/>
    <x v="6"/>
    <x v="62"/>
    <n v="73510"/>
  </r>
  <r>
    <x v="22"/>
    <x v="7"/>
    <x v="62"/>
    <n v="82801"/>
  </r>
  <r>
    <x v="22"/>
    <x v="8"/>
    <x v="62"/>
    <n v="79741"/>
  </r>
  <r>
    <x v="22"/>
    <x v="9"/>
    <x v="62"/>
    <n v="77054"/>
  </r>
  <r>
    <x v="22"/>
    <x v="10"/>
    <x v="62"/>
    <n v="76671"/>
  </r>
  <r>
    <x v="22"/>
    <x v="11"/>
    <x v="62"/>
    <n v="60283"/>
  </r>
  <r>
    <x v="23"/>
    <x v="0"/>
    <x v="62"/>
    <n v="59921"/>
  </r>
  <r>
    <x v="23"/>
    <x v="1"/>
    <x v="62"/>
    <n v="59397"/>
  </r>
  <r>
    <x v="23"/>
    <x v="2"/>
    <x v="62"/>
    <n v="77928"/>
  </r>
  <r>
    <x v="23"/>
    <x v="3"/>
    <x v="62"/>
    <n v="75307"/>
  </r>
  <r>
    <x v="23"/>
    <x v="4"/>
    <x v="62"/>
    <n v="65333"/>
  </r>
  <r>
    <x v="23"/>
    <x v="5"/>
    <x v="62"/>
    <n v="53409"/>
  </r>
  <r>
    <x v="23"/>
    <x v="6"/>
    <x v="62"/>
    <n v="52990"/>
  </r>
  <r>
    <x v="23"/>
    <x v="7"/>
    <x v="62"/>
    <n v="61218"/>
  </r>
  <r>
    <x v="23"/>
    <x v="8"/>
    <x v="62"/>
    <n v="66648"/>
  </r>
  <r>
    <x v="23"/>
    <x v="9"/>
    <x v="62"/>
    <n v="81396"/>
  </r>
  <r>
    <x v="23"/>
    <x v="10"/>
    <x v="62"/>
    <n v="69221"/>
  </r>
  <r>
    <x v="23"/>
    <x v="11"/>
    <x v="62"/>
    <n v="63937"/>
  </r>
  <r>
    <x v="24"/>
    <x v="0"/>
    <x v="62"/>
    <n v="61030"/>
  </r>
  <r>
    <x v="24"/>
    <x v="1"/>
    <x v="62"/>
    <n v="51846"/>
  </r>
  <r>
    <x v="24"/>
    <x v="2"/>
    <x v="62"/>
    <n v="59602"/>
  </r>
  <r>
    <x v="24"/>
    <x v="3"/>
    <x v="62"/>
    <n v="75572"/>
  </r>
  <r>
    <x v="24"/>
    <x v="4"/>
    <x v="62"/>
    <n v="84790"/>
  </r>
  <r>
    <x v="24"/>
    <x v="5"/>
    <x v="62"/>
    <n v="73974"/>
  </r>
  <r>
    <x v="24"/>
    <x v="6"/>
    <x v="62"/>
    <n v="78935"/>
  </r>
  <r>
    <x v="24"/>
    <x v="7"/>
    <x v="62"/>
    <n v="86410"/>
  </r>
  <r>
    <x v="24"/>
    <x v="8"/>
    <x v="62"/>
    <n v="87269"/>
  </r>
  <r>
    <x v="24"/>
    <x v="9"/>
    <x v="62"/>
    <n v="89845"/>
  </r>
  <r>
    <x v="24"/>
    <x v="10"/>
    <x v="62"/>
    <n v="81629"/>
  </r>
  <r>
    <x v="24"/>
    <x v="11"/>
    <x v="62"/>
    <n v="74252"/>
  </r>
  <r>
    <x v="25"/>
    <x v="0"/>
    <x v="62"/>
    <n v="68038"/>
  </r>
  <r>
    <x v="25"/>
    <x v="1"/>
    <x v="62"/>
    <n v="65279"/>
  </r>
  <r>
    <x v="25"/>
    <x v="2"/>
    <x v="62"/>
    <n v="42134"/>
  </r>
  <r>
    <x v="25"/>
    <x v="3"/>
    <x v="62"/>
    <n v="7134"/>
  </r>
  <r>
    <x v="25"/>
    <x v="4"/>
    <x v="62"/>
    <n v="11905"/>
  </r>
  <r>
    <x v="25"/>
    <x v="5"/>
    <x v="62"/>
    <n v="13024"/>
  </r>
  <r>
    <x v="25"/>
    <x v="6"/>
    <x v="62"/>
    <n v="11679"/>
  </r>
  <r>
    <x v="25"/>
    <x v="7"/>
    <x v="62"/>
    <n v="13990"/>
  </r>
  <r>
    <x v="25"/>
    <x v="8"/>
    <x v="62"/>
    <n v="16397"/>
  </r>
  <r>
    <x v="25"/>
    <x v="9"/>
    <x v="62"/>
    <n v="17709"/>
  </r>
  <r>
    <x v="25"/>
    <x v="10"/>
    <x v="62"/>
    <n v="22061"/>
  </r>
  <r>
    <x v="25"/>
    <x v="11"/>
    <x v="62"/>
    <n v="24951"/>
  </r>
  <r>
    <x v="0"/>
    <x v="0"/>
    <x v="63"/>
    <n v="0"/>
  </r>
  <r>
    <x v="0"/>
    <x v="1"/>
    <x v="63"/>
    <n v="0"/>
  </r>
  <r>
    <x v="0"/>
    <x v="2"/>
    <x v="63"/>
    <n v="0"/>
  </r>
  <r>
    <x v="0"/>
    <x v="3"/>
    <x v="63"/>
    <n v="0"/>
  </r>
  <r>
    <x v="0"/>
    <x v="4"/>
    <x v="63"/>
    <n v="0"/>
  </r>
  <r>
    <x v="0"/>
    <x v="5"/>
    <x v="63"/>
    <n v="0"/>
  </r>
  <r>
    <x v="0"/>
    <x v="6"/>
    <x v="63"/>
    <n v="0"/>
  </r>
  <r>
    <x v="0"/>
    <x v="7"/>
    <x v="63"/>
    <n v="0"/>
  </r>
  <r>
    <x v="0"/>
    <x v="8"/>
    <x v="63"/>
    <n v="0"/>
  </r>
  <r>
    <x v="0"/>
    <x v="9"/>
    <x v="63"/>
    <n v="0"/>
  </r>
  <r>
    <x v="0"/>
    <x v="10"/>
    <x v="63"/>
    <n v="0"/>
  </r>
  <r>
    <x v="0"/>
    <x v="11"/>
    <x v="63"/>
    <n v="0"/>
  </r>
  <r>
    <x v="1"/>
    <x v="0"/>
    <x v="63"/>
    <n v="0"/>
  </r>
  <r>
    <x v="1"/>
    <x v="1"/>
    <x v="63"/>
    <n v="0"/>
  </r>
  <r>
    <x v="1"/>
    <x v="2"/>
    <x v="63"/>
    <n v="0"/>
  </r>
  <r>
    <x v="1"/>
    <x v="3"/>
    <x v="63"/>
    <n v="0"/>
  </r>
  <r>
    <x v="1"/>
    <x v="4"/>
    <x v="63"/>
    <n v="0"/>
  </r>
  <r>
    <x v="1"/>
    <x v="5"/>
    <x v="63"/>
    <n v="0"/>
  </r>
  <r>
    <x v="1"/>
    <x v="6"/>
    <x v="63"/>
    <n v="0"/>
  </r>
  <r>
    <x v="1"/>
    <x v="7"/>
    <x v="63"/>
    <n v="0"/>
  </r>
  <r>
    <x v="1"/>
    <x v="8"/>
    <x v="63"/>
    <n v="0"/>
  </r>
  <r>
    <x v="1"/>
    <x v="9"/>
    <x v="63"/>
    <n v="0"/>
  </r>
  <r>
    <x v="1"/>
    <x v="10"/>
    <x v="63"/>
    <n v="0"/>
  </r>
  <r>
    <x v="1"/>
    <x v="11"/>
    <x v="63"/>
    <n v="0"/>
  </r>
  <r>
    <x v="2"/>
    <x v="0"/>
    <x v="63"/>
    <n v="0"/>
  </r>
  <r>
    <x v="2"/>
    <x v="1"/>
    <x v="63"/>
    <n v="0"/>
  </r>
  <r>
    <x v="2"/>
    <x v="2"/>
    <x v="63"/>
    <n v="0"/>
  </r>
  <r>
    <x v="2"/>
    <x v="3"/>
    <x v="63"/>
    <n v="0"/>
  </r>
  <r>
    <x v="2"/>
    <x v="4"/>
    <x v="63"/>
    <n v="0"/>
  </r>
  <r>
    <x v="2"/>
    <x v="5"/>
    <x v="63"/>
    <n v="0"/>
  </r>
  <r>
    <x v="2"/>
    <x v="6"/>
    <x v="63"/>
    <n v="0"/>
  </r>
  <r>
    <x v="2"/>
    <x v="7"/>
    <x v="63"/>
    <n v="0"/>
  </r>
  <r>
    <x v="2"/>
    <x v="8"/>
    <x v="63"/>
    <n v="0"/>
  </r>
  <r>
    <x v="2"/>
    <x v="9"/>
    <x v="63"/>
    <n v="0"/>
  </r>
  <r>
    <x v="2"/>
    <x v="10"/>
    <x v="63"/>
    <n v="0"/>
  </r>
  <r>
    <x v="2"/>
    <x v="11"/>
    <x v="63"/>
    <n v="0"/>
  </r>
  <r>
    <x v="3"/>
    <x v="0"/>
    <x v="63"/>
    <n v="0"/>
  </r>
  <r>
    <x v="3"/>
    <x v="1"/>
    <x v="63"/>
    <n v="0"/>
  </r>
  <r>
    <x v="3"/>
    <x v="2"/>
    <x v="63"/>
    <n v="0"/>
  </r>
  <r>
    <x v="3"/>
    <x v="3"/>
    <x v="63"/>
    <n v="0"/>
  </r>
  <r>
    <x v="3"/>
    <x v="4"/>
    <x v="63"/>
    <n v="0"/>
  </r>
  <r>
    <x v="3"/>
    <x v="5"/>
    <x v="63"/>
    <n v="0"/>
  </r>
  <r>
    <x v="3"/>
    <x v="6"/>
    <x v="63"/>
    <n v="0"/>
  </r>
  <r>
    <x v="3"/>
    <x v="7"/>
    <x v="63"/>
    <n v="0"/>
  </r>
  <r>
    <x v="3"/>
    <x v="8"/>
    <x v="63"/>
    <n v="0"/>
  </r>
  <r>
    <x v="3"/>
    <x v="9"/>
    <x v="63"/>
    <n v="0"/>
  </r>
  <r>
    <x v="3"/>
    <x v="10"/>
    <x v="63"/>
    <n v="0"/>
  </r>
  <r>
    <x v="3"/>
    <x v="11"/>
    <x v="63"/>
    <n v="0"/>
  </r>
  <r>
    <x v="4"/>
    <x v="0"/>
    <x v="63"/>
    <n v="0"/>
  </r>
  <r>
    <x v="4"/>
    <x v="1"/>
    <x v="63"/>
    <n v="0"/>
  </r>
  <r>
    <x v="4"/>
    <x v="2"/>
    <x v="63"/>
    <n v="0"/>
  </r>
  <r>
    <x v="4"/>
    <x v="3"/>
    <x v="63"/>
    <n v="0"/>
  </r>
  <r>
    <x v="4"/>
    <x v="4"/>
    <x v="63"/>
    <n v="0"/>
  </r>
  <r>
    <x v="4"/>
    <x v="5"/>
    <x v="63"/>
    <n v="0"/>
  </r>
  <r>
    <x v="4"/>
    <x v="6"/>
    <x v="63"/>
    <n v="0"/>
  </r>
  <r>
    <x v="4"/>
    <x v="7"/>
    <x v="63"/>
    <n v="0"/>
  </r>
  <r>
    <x v="4"/>
    <x v="8"/>
    <x v="63"/>
    <n v="0"/>
  </r>
  <r>
    <x v="4"/>
    <x v="9"/>
    <x v="63"/>
    <n v="0"/>
  </r>
  <r>
    <x v="4"/>
    <x v="10"/>
    <x v="63"/>
    <n v="0"/>
  </r>
  <r>
    <x v="4"/>
    <x v="11"/>
    <x v="63"/>
    <n v="0"/>
  </r>
  <r>
    <x v="5"/>
    <x v="0"/>
    <x v="63"/>
    <n v="0"/>
  </r>
  <r>
    <x v="5"/>
    <x v="1"/>
    <x v="63"/>
    <n v="0"/>
  </r>
  <r>
    <x v="5"/>
    <x v="2"/>
    <x v="63"/>
    <n v="0"/>
  </r>
  <r>
    <x v="5"/>
    <x v="3"/>
    <x v="63"/>
    <n v="0"/>
  </r>
  <r>
    <x v="5"/>
    <x v="4"/>
    <x v="63"/>
    <n v="0"/>
  </r>
  <r>
    <x v="5"/>
    <x v="5"/>
    <x v="63"/>
    <n v="0"/>
  </r>
  <r>
    <x v="5"/>
    <x v="6"/>
    <x v="63"/>
    <n v="0"/>
  </r>
  <r>
    <x v="5"/>
    <x v="7"/>
    <x v="63"/>
    <n v="0"/>
  </r>
  <r>
    <x v="5"/>
    <x v="8"/>
    <x v="63"/>
    <n v="0"/>
  </r>
  <r>
    <x v="5"/>
    <x v="9"/>
    <x v="63"/>
    <n v="0"/>
  </r>
  <r>
    <x v="5"/>
    <x v="10"/>
    <x v="63"/>
    <n v="0"/>
  </r>
  <r>
    <x v="5"/>
    <x v="11"/>
    <x v="63"/>
    <n v="0"/>
  </r>
  <r>
    <x v="6"/>
    <x v="0"/>
    <x v="63"/>
    <n v="0"/>
  </r>
  <r>
    <x v="6"/>
    <x v="1"/>
    <x v="63"/>
    <n v="0"/>
  </r>
  <r>
    <x v="6"/>
    <x v="2"/>
    <x v="63"/>
    <n v="0"/>
  </r>
  <r>
    <x v="6"/>
    <x v="3"/>
    <x v="63"/>
    <n v="0"/>
  </r>
  <r>
    <x v="6"/>
    <x v="4"/>
    <x v="63"/>
    <n v="0"/>
  </r>
  <r>
    <x v="6"/>
    <x v="5"/>
    <x v="63"/>
    <n v="0"/>
  </r>
  <r>
    <x v="6"/>
    <x v="6"/>
    <x v="63"/>
    <n v="0"/>
  </r>
  <r>
    <x v="6"/>
    <x v="7"/>
    <x v="63"/>
    <n v="0"/>
  </r>
  <r>
    <x v="6"/>
    <x v="8"/>
    <x v="63"/>
    <n v="0"/>
  </r>
  <r>
    <x v="6"/>
    <x v="9"/>
    <x v="63"/>
    <n v="0"/>
  </r>
  <r>
    <x v="6"/>
    <x v="10"/>
    <x v="63"/>
    <n v="0"/>
  </r>
  <r>
    <x v="6"/>
    <x v="11"/>
    <x v="63"/>
    <n v="0"/>
  </r>
  <r>
    <x v="7"/>
    <x v="0"/>
    <x v="63"/>
    <n v="0"/>
  </r>
  <r>
    <x v="7"/>
    <x v="1"/>
    <x v="63"/>
    <n v="0"/>
  </r>
  <r>
    <x v="7"/>
    <x v="2"/>
    <x v="63"/>
    <n v="0"/>
  </r>
  <r>
    <x v="7"/>
    <x v="3"/>
    <x v="63"/>
    <n v="0"/>
  </r>
  <r>
    <x v="7"/>
    <x v="4"/>
    <x v="63"/>
    <n v="0"/>
  </r>
  <r>
    <x v="7"/>
    <x v="5"/>
    <x v="63"/>
    <n v="0"/>
  </r>
  <r>
    <x v="7"/>
    <x v="6"/>
    <x v="63"/>
    <n v="0"/>
  </r>
  <r>
    <x v="7"/>
    <x v="7"/>
    <x v="63"/>
    <n v="0"/>
  </r>
  <r>
    <x v="7"/>
    <x v="8"/>
    <x v="63"/>
    <n v="0"/>
  </r>
  <r>
    <x v="7"/>
    <x v="9"/>
    <x v="63"/>
    <n v="0"/>
  </r>
  <r>
    <x v="7"/>
    <x v="10"/>
    <x v="63"/>
    <n v="0"/>
  </r>
  <r>
    <x v="7"/>
    <x v="11"/>
    <x v="63"/>
    <n v="0"/>
  </r>
  <r>
    <x v="8"/>
    <x v="0"/>
    <x v="63"/>
    <n v="0"/>
  </r>
  <r>
    <x v="8"/>
    <x v="1"/>
    <x v="63"/>
    <n v="0"/>
  </r>
  <r>
    <x v="8"/>
    <x v="2"/>
    <x v="63"/>
    <n v="0"/>
  </r>
  <r>
    <x v="8"/>
    <x v="3"/>
    <x v="63"/>
    <n v="0"/>
  </r>
  <r>
    <x v="8"/>
    <x v="4"/>
    <x v="63"/>
    <n v="0"/>
  </r>
  <r>
    <x v="8"/>
    <x v="5"/>
    <x v="63"/>
    <n v="0"/>
  </r>
  <r>
    <x v="8"/>
    <x v="6"/>
    <x v="63"/>
    <n v="0"/>
  </r>
  <r>
    <x v="8"/>
    <x v="7"/>
    <x v="63"/>
    <n v="0"/>
  </r>
  <r>
    <x v="8"/>
    <x v="8"/>
    <x v="63"/>
    <n v="0"/>
  </r>
  <r>
    <x v="8"/>
    <x v="9"/>
    <x v="63"/>
    <n v="0"/>
  </r>
  <r>
    <x v="8"/>
    <x v="10"/>
    <x v="63"/>
    <n v="0"/>
  </r>
  <r>
    <x v="8"/>
    <x v="11"/>
    <x v="63"/>
    <n v="0"/>
  </r>
  <r>
    <x v="9"/>
    <x v="0"/>
    <x v="63"/>
    <n v="0"/>
  </r>
  <r>
    <x v="9"/>
    <x v="1"/>
    <x v="63"/>
    <n v="0"/>
  </r>
  <r>
    <x v="9"/>
    <x v="2"/>
    <x v="63"/>
    <n v="0"/>
  </r>
  <r>
    <x v="9"/>
    <x v="3"/>
    <x v="63"/>
    <n v="0"/>
  </r>
  <r>
    <x v="9"/>
    <x v="4"/>
    <x v="63"/>
    <n v="0"/>
  </r>
  <r>
    <x v="9"/>
    <x v="5"/>
    <x v="63"/>
    <n v="0"/>
  </r>
  <r>
    <x v="9"/>
    <x v="6"/>
    <x v="63"/>
    <n v="0"/>
  </r>
  <r>
    <x v="9"/>
    <x v="7"/>
    <x v="63"/>
    <n v="0"/>
  </r>
  <r>
    <x v="9"/>
    <x v="8"/>
    <x v="63"/>
    <n v="0"/>
  </r>
  <r>
    <x v="9"/>
    <x v="9"/>
    <x v="63"/>
    <n v="0"/>
  </r>
  <r>
    <x v="9"/>
    <x v="10"/>
    <x v="63"/>
    <n v="0"/>
  </r>
  <r>
    <x v="9"/>
    <x v="11"/>
    <x v="63"/>
    <n v="0"/>
  </r>
  <r>
    <x v="10"/>
    <x v="0"/>
    <x v="63"/>
    <n v="0"/>
  </r>
  <r>
    <x v="10"/>
    <x v="1"/>
    <x v="63"/>
    <n v="0"/>
  </r>
  <r>
    <x v="10"/>
    <x v="2"/>
    <x v="63"/>
    <n v="0"/>
  </r>
  <r>
    <x v="10"/>
    <x v="3"/>
    <x v="63"/>
    <n v="0"/>
  </r>
  <r>
    <x v="10"/>
    <x v="4"/>
    <x v="63"/>
    <n v="0"/>
  </r>
  <r>
    <x v="10"/>
    <x v="5"/>
    <x v="63"/>
    <n v="0"/>
  </r>
  <r>
    <x v="10"/>
    <x v="6"/>
    <x v="63"/>
    <n v="0"/>
  </r>
  <r>
    <x v="10"/>
    <x v="7"/>
    <x v="63"/>
    <n v="0"/>
  </r>
  <r>
    <x v="10"/>
    <x v="8"/>
    <x v="63"/>
    <n v="0"/>
  </r>
  <r>
    <x v="10"/>
    <x v="9"/>
    <x v="63"/>
    <n v="0"/>
  </r>
  <r>
    <x v="10"/>
    <x v="10"/>
    <x v="63"/>
    <n v="0"/>
  </r>
  <r>
    <x v="10"/>
    <x v="11"/>
    <x v="63"/>
    <n v="0"/>
  </r>
  <r>
    <x v="11"/>
    <x v="0"/>
    <x v="63"/>
    <n v="0"/>
  </r>
  <r>
    <x v="11"/>
    <x v="1"/>
    <x v="63"/>
    <n v="0"/>
  </r>
  <r>
    <x v="11"/>
    <x v="2"/>
    <x v="63"/>
    <n v="0"/>
  </r>
  <r>
    <x v="11"/>
    <x v="3"/>
    <x v="63"/>
    <n v="0"/>
  </r>
  <r>
    <x v="11"/>
    <x v="4"/>
    <x v="63"/>
    <n v="0"/>
  </r>
  <r>
    <x v="11"/>
    <x v="5"/>
    <x v="63"/>
    <n v="0"/>
  </r>
  <r>
    <x v="11"/>
    <x v="6"/>
    <x v="63"/>
    <n v="0"/>
  </r>
  <r>
    <x v="11"/>
    <x v="7"/>
    <x v="63"/>
    <n v="0"/>
  </r>
  <r>
    <x v="11"/>
    <x v="8"/>
    <x v="63"/>
    <n v="0"/>
  </r>
  <r>
    <x v="11"/>
    <x v="9"/>
    <x v="63"/>
    <n v="0"/>
  </r>
  <r>
    <x v="11"/>
    <x v="10"/>
    <x v="63"/>
    <n v="0"/>
  </r>
  <r>
    <x v="11"/>
    <x v="11"/>
    <x v="63"/>
    <n v="0"/>
  </r>
  <r>
    <x v="12"/>
    <x v="0"/>
    <x v="63"/>
    <n v="0"/>
  </r>
  <r>
    <x v="12"/>
    <x v="1"/>
    <x v="63"/>
    <n v="0"/>
  </r>
  <r>
    <x v="12"/>
    <x v="2"/>
    <x v="63"/>
    <n v="0"/>
  </r>
  <r>
    <x v="12"/>
    <x v="3"/>
    <x v="63"/>
    <n v="0"/>
  </r>
  <r>
    <x v="12"/>
    <x v="4"/>
    <x v="63"/>
    <n v="0"/>
  </r>
  <r>
    <x v="12"/>
    <x v="5"/>
    <x v="63"/>
    <n v="0"/>
  </r>
  <r>
    <x v="12"/>
    <x v="6"/>
    <x v="63"/>
    <n v="0"/>
  </r>
  <r>
    <x v="12"/>
    <x v="7"/>
    <x v="63"/>
    <n v="0"/>
  </r>
  <r>
    <x v="12"/>
    <x v="8"/>
    <x v="63"/>
    <n v="0"/>
  </r>
  <r>
    <x v="12"/>
    <x v="9"/>
    <x v="63"/>
    <n v="0"/>
  </r>
  <r>
    <x v="12"/>
    <x v="10"/>
    <x v="63"/>
    <n v="0"/>
  </r>
  <r>
    <x v="12"/>
    <x v="11"/>
    <x v="63"/>
    <n v="0"/>
  </r>
  <r>
    <x v="13"/>
    <x v="0"/>
    <x v="63"/>
    <n v="0"/>
  </r>
  <r>
    <x v="13"/>
    <x v="1"/>
    <x v="63"/>
    <n v="0"/>
  </r>
  <r>
    <x v="13"/>
    <x v="2"/>
    <x v="63"/>
    <n v="0"/>
  </r>
  <r>
    <x v="13"/>
    <x v="3"/>
    <x v="63"/>
    <n v="0"/>
  </r>
  <r>
    <x v="13"/>
    <x v="4"/>
    <x v="63"/>
    <n v="0"/>
  </r>
  <r>
    <x v="13"/>
    <x v="5"/>
    <x v="63"/>
    <n v="0"/>
  </r>
  <r>
    <x v="13"/>
    <x v="6"/>
    <x v="63"/>
    <n v="0"/>
  </r>
  <r>
    <x v="13"/>
    <x v="7"/>
    <x v="63"/>
    <n v="0"/>
  </r>
  <r>
    <x v="13"/>
    <x v="8"/>
    <x v="63"/>
    <n v="0"/>
  </r>
  <r>
    <x v="13"/>
    <x v="9"/>
    <x v="63"/>
    <n v="0"/>
  </r>
  <r>
    <x v="13"/>
    <x v="10"/>
    <x v="63"/>
    <n v="0"/>
  </r>
  <r>
    <x v="13"/>
    <x v="11"/>
    <x v="63"/>
    <n v="0"/>
  </r>
  <r>
    <x v="14"/>
    <x v="0"/>
    <x v="63"/>
    <n v="0"/>
  </r>
  <r>
    <x v="14"/>
    <x v="1"/>
    <x v="63"/>
    <n v="0"/>
  </r>
  <r>
    <x v="14"/>
    <x v="2"/>
    <x v="63"/>
    <n v="0"/>
  </r>
  <r>
    <x v="14"/>
    <x v="3"/>
    <x v="63"/>
    <n v="0"/>
  </r>
  <r>
    <x v="14"/>
    <x v="4"/>
    <x v="63"/>
    <n v="0"/>
  </r>
  <r>
    <x v="14"/>
    <x v="5"/>
    <x v="63"/>
    <n v="0"/>
  </r>
  <r>
    <x v="14"/>
    <x v="6"/>
    <x v="63"/>
    <n v="0"/>
  </r>
  <r>
    <x v="14"/>
    <x v="7"/>
    <x v="63"/>
    <n v="0"/>
  </r>
  <r>
    <x v="14"/>
    <x v="8"/>
    <x v="63"/>
    <n v="0"/>
  </r>
  <r>
    <x v="14"/>
    <x v="9"/>
    <x v="63"/>
    <n v="0"/>
  </r>
  <r>
    <x v="14"/>
    <x v="10"/>
    <x v="63"/>
    <n v="0"/>
  </r>
  <r>
    <x v="14"/>
    <x v="11"/>
    <x v="63"/>
    <n v="0"/>
  </r>
  <r>
    <x v="15"/>
    <x v="0"/>
    <x v="63"/>
    <n v="0"/>
  </r>
  <r>
    <x v="15"/>
    <x v="1"/>
    <x v="63"/>
    <n v="0"/>
  </r>
  <r>
    <x v="15"/>
    <x v="2"/>
    <x v="63"/>
    <n v="0"/>
  </r>
  <r>
    <x v="15"/>
    <x v="3"/>
    <x v="63"/>
    <n v="0"/>
  </r>
  <r>
    <x v="15"/>
    <x v="4"/>
    <x v="63"/>
    <n v="0"/>
  </r>
  <r>
    <x v="15"/>
    <x v="5"/>
    <x v="63"/>
    <n v="0"/>
  </r>
  <r>
    <x v="15"/>
    <x v="6"/>
    <x v="63"/>
    <n v="0"/>
  </r>
  <r>
    <x v="15"/>
    <x v="7"/>
    <x v="63"/>
    <n v="0"/>
  </r>
  <r>
    <x v="15"/>
    <x v="8"/>
    <x v="63"/>
    <n v="0"/>
  </r>
  <r>
    <x v="15"/>
    <x v="9"/>
    <x v="63"/>
    <n v="0"/>
  </r>
  <r>
    <x v="15"/>
    <x v="10"/>
    <x v="63"/>
    <n v="0"/>
  </r>
  <r>
    <x v="15"/>
    <x v="11"/>
    <x v="63"/>
    <n v="0"/>
  </r>
  <r>
    <x v="16"/>
    <x v="0"/>
    <x v="63"/>
    <n v="0"/>
  </r>
  <r>
    <x v="16"/>
    <x v="1"/>
    <x v="63"/>
    <n v="0"/>
  </r>
  <r>
    <x v="16"/>
    <x v="2"/>
    <x v="63"/>
    <n v="0"/>
  </r>
  <r>
    <x v="16"/>
    <x v="3"/>
    <x v="63"/>
    <n v="0"/>
  </r>
  <r>
    <x v="16"/>
    <x v="4"/>
    <x v="63"/>
    <n v="0"/>
  </r>
  <r>
    <x v="16"/>
    <x v="5"/>
    <x v="63"/>
    <n v="0"/>
  </r>
  <r>
    <x v="16"/>
    <x v="6"/>
    <x v="63"/>
    <n v="0"/>
  </r>
  <r>
    <x v="16"/>
    <x v="7"/>
    <x v="63"/>
    <n v="0"/>
  </r>
  <r>
    <x v="16"/>
    <x v="8"/>
    <x v="63"/>
    <n v="0"/>
  </r>
  <r>
    <x v="16"/>
    <x v="9"/>
    <x v="63"/>
    <n v="0"/>
  </r>
  <r>
    <x v="16"/>
    <x v="10"/>
    <x v="63"/>
    <n v="0"/>
  </r>
  <r>
    <x v="16"/>
    <x v="11"/>
    <x v="63"/>
    <n v="0"/>
  </r>
  <r>
    <x v="17"/>
    <x v="0"/>
    <x v="63"/>
    <n v="0"/>
  </r>
  <r>
    <x v="17"/>
    <x v="1"/>
    <x v="63"/>
    <n v="0"/>
  </r>
  <r>
    <x v="17"/>
    <x v="2"/>
    <x v="63"/>
    <n v="0"/>
  </r>
  <r>
    <x v="17"/>
    <x v="3"/>
    <x v="63"/>
    <n v="0"/>
  </r>
  <r>
    <x v="17"/>
    <x v="4"/>
    <x v="63"/>
    <n v="0"/>
  </r>
  <r>
    <x v="17"/>
    <x v="5"/>
    <x v="63"/>
    <n v="0"/>
  </r>
  <r>
    <x v="17"/>
    <x v="6"/>
    <x v="63"/>
    <n v="0"/>
  </r>
  <r>
    <x v="17"/>
    <x v="7"/>
    <x v="63"/>
    <n v="0"/>
  </r>
  <r>
    <x v="17"/>
    <x v="8"/>
    <x v="63"/>
    <n v="0"/>
  </r>
  <r>
    <x v="17"/>
    <x v="9"/>
    <x v="63"/>
    <n v="0"/>
  </r>
  <r>
    <x v="17"/>
    <x v="10"/>
    <x v="63"/>
    <n v="0"/>
  </r>
  <r>
    <x v="17"/>
    <x v="11"/>
    <x v="63"/>
    <n v="0"/>
  </r>
  <r>
    <x v="18"/>
    <x v="0"/>
    <x v="63"/>
    <n v="0"/>
  </r>
  <r>
    <x v="18"/>
    <x v="1"/>
    <x v="63"/>
    <n v="0"/>
  </r>
  <r>
    <x v="18"/>
    <x v="2"/>
    <x v="63"/>
    <n v="0"/>
  </r>
  <r>
    <x v="18"/>
    <x v="3"/>
    <x v="63"/>
    <n v="0"/>
  </r>
  <r>
    <x v="18"/>
    <x v="4"/>
    <x v="63"/>
    <n v="0"/>
  </r>
  <r>
    <x v="18"/>
    <x v="5"/>
    <x v="63"/>
    <n v="0"/>
  </r>
  <r>
    <x v="18"/>
    <x v="6"/>
    <x v="63"/>
    <n v="0"/>
  </r>
  <r>
    <x v="18"/>
    <x v="7"/>
    <x v="63"/>
    <n v="0"/>
  </r>
  <r>
    <x v="18"/>
    <x v="8"/>
    <x v="63"/>
    <n v="0"/>
  </r>
  <r>
    <x v="18"/>
    <x v="9"/>
    <x v="63"/>
    <n v="0"/>
  </r>
  <r>
    <x v="18"/>
    <x v="10"/>
    <x v="63"/>
    <n v="0"/>
  </r>
  <r>
    <x v="18"/>
    <x v="11"/>
    <x v="63"/>
    <n v="0"/>
  </r>
  <r>
    <x v="19"/>
    <x v="0"/>
    <x v="63"/>
    <n v="0"/>
  </r>
  <r>
    <x v="19"/>
    <x v="1"/>
    <x v="63"/>
    <n v="0"/>
  </r>
  <r>
    <x v="19"/>
    <x v="2"/>
    <x v="63"/>
    <n v="0"/>
  </r>
  <r>
    <x v="19"/>
    <x v="3"/>
    <x v="63"/>
    <n v="0"/>
  </r>
  <r>
    <x v="19"/>
    <x v="4"/>
    <x v="63"/>
    <n v="0"/>
  </r>
  <r>
    <x v="19"/>
    <x v="5"/>
    <x v="63"/>
    <n v="0"/>
  </r>
  <r>
    <x v="19"/>
    <x v="6"/>
    <x v="63"/>
    <n v="0"/>
  </r>
  <r>
    <x v="19"/>
    <x v="7"/>
    <x v="63"/>
    <n v="0"/>
  </r>
  <r>
    <x v="19"/>
    <x v="8"/>
    <x v="63"/>
    <n v="0"/>
  </r>
  <r>
    <x v="19"/>
    <x v="9"/>
    <x v="63"/>
    <n v="0"/>
  </r>
  <r>
    <x v="19"/>
    <x v="10"/>
    <x v="63"/>
    <n v="0"/>
  </r>
  <r>
    <x v="19"/>
    <x v="11"/>
    <x v="63"/>
    <n v="0"/>
  </r>
  <r>
    <x v="20"/>
    <x v="0"/>
    <x v="63"/>
    <n v="0"/>
  </r>
  <r>
    <x v="20"/>
    <x v="1"/>
    <x v="63"/>
    <n v="0"/>
  </r>
  <r>
    <x v="20"/>
    <x v="2"/>
    <x v="63"/>
    <n v="0"/>
  </r>
  <r>
    <x v="20"/>
    <x v="3"/>
    <x v="63"/>
    <n v="0"/>
  </r>
  <r>
    <x v="20"/>
    <x v="4"/>
    <x v="63"/>
    <n v="0"/>
  </r>
  <r>
    <x v="20"/>
    <x v="5"/>
    <x v="63"/>
    <n v="0"/>
  </r>
  <r>
    <x v="20"/>
    <x v="6"/>
    <x v="63"/>
    <n v="0"/>
  </r>
  <r>
    <x v="20"/>
    <x v="7"/>
    <x v="63"/>
    <n v="0"/>
  </r>
  <r>
    <x v="20"/>
    <x v="8"/>
    <x v="63"/>
    <n v="0"/>
  </r>
  <r>
    <x v="20"/>
    <x v="9"/>
    <x v="63"/>
    <n v="0"/>
  </r>
  <r>
    <x v="20"/>
    <x v="10"/>
    <x v="63"/>
    <n v="0"/>
  </r>
  <r>
    <x v="20"/>
    <x v="11"/>
    <x v="63"/>
    <n v="0"/>
  </r>
  <r>
    <x v="21"/>
    <x v="0"/>
    <x v="63"/>
    <n v="0"/>
  </r>
  <r>
    <x v="21"/>
    <x v="1"/>
    <x v="63"/>
    <n v="0"/>
  </r>
  <r>
    <x v="21"/>
    <x v="2"/>
    <x v="63"/>
    <n v="0"/>
  </r>
  <r>
    <x v="21"/>
    <x v="3"/>
    <x v="63"/>
    <n v="0"/>
  </r>
  <r>
    <x v="21"/>
    <x v="4"/>
    <x v="63"/>
    <n v="0"/>
  </r>
  <r>
    <x v="21"/>
    <x v="5"/>
    <x v="63"/>
    <n v="0"/>
  </r>
  <r>
    <x v="21"/>
    <x v="6"/>
    <x v="63"/>
    <n v="0"/>
  </r>
  <r>
    <x v="21"/>
    <x v="7"/>
    <x v="63"/>
    <n v="0"/>
  </r>
  <r>
    <x v="21"/>
    <x v="8"/>
    <x v="63"/>
    <n v="0"/>
  </r>
  <r>
    <x v="21"/>
    <x v="9"/>
    <x v="63"/>
    <n v="0"/>
  </r>
  <r>
    <x v="21"/>
    <x v="10"/>
    <x v="63"/>
    <n v="0"/>
  </r>
  <r>
    <x v="21"/>
    <x v="11"/>
    <x v="63"/>
    <n v="0"/>
  </r>
  <r>
    <x v="22"/>
    <x v="0"/>
    <x v="63"/>
    <n v="0"/>
  </r>
  <r>
    <x v="22"/>
    <x v="1"/>
    <x v="63"/>
    <n v="0"/>
  </r>
  <r>
    <x v="22"/>
    <x v="2"/>
    <x v="63"/>
    <n v="0"/>
  </r>
  <r>
    <x v="22"/>
    <x v="3"/>
    <x v="63"/>
    <n v="0"/>
  </r>
  <r>
    <x v="22"/>
    <x v="4"/>
    <x v="63"/>
    <n v="0"/>
  </r>
  <r>
    <x v="22"/>
    <x v="5"/>
    <x v="63"/>
    <n v="0"/>
  </r>
  <r>
    <x v="22"/>
    <x v="6"/>
    <x v="63"/>
    <n v="0"/>
  </r>
  <r>
    <x v="22"/>
    <x v="7"/>
    <x v="63"/>
    <n v="0"/>
  </r>
  <r>
    <x v="22"/>
    <x v="8"/>
    <x v="63"/>
    <n v="0"/>
  </r>
  <r>
    <x v="22"/>
    <x v="9"/>
    <x v="63"/>
    <n v="0"/>
  </r>
  <r>
    <x v="22"/>
    <x v="10"/>
    <x v="63"/>
    <n v="0"/>
  </r>
  <r>
    <x v="22"/>
    <x v="11"/>
    <x v="63"/>
    <n v="0"/>
  </r>
  <r>
    <x v="23"/>
    <x v="0"/>
    <x v="63"/>
    <n v="0"/>
  </r>
  <r>
    <x v="23"/>
    <x v="1"/>
    <x v="63"/>
    <n v="0"/>
  </r>
  <r>
    <x v="23"/>
    <x v="2"/>
    <x v="63"/>
    <n v="0"/>
  </r>
  <r>
    <x v="23"/>
    <x v="3"/>
    <x v="63"/>
    <n v="0"/>
  </r>
  <r>
    <x v="23"/>
    <x v="4"/>
    <x v="63"/>
    <n v="0"/>
  </r>
  <r>
    <x v="23"/>
    <x v="5"/>
    <x v="63"/>
    <n v="0"/>
  </r>
  <r>
    <x v="23"/>
    <x v="6"/>
    <x v="63"/>
    <n v="0"/>
  </r>
  <r>
    <x v="23"/>
    <x v="7"/>
    <x v="63"/>
    <n v="0"/>
  </r>
  <r>
    <x v="23"/>
    <x v="8"/>
    <x v="63"/>
    <n v="0"/>
  </r>
  <r>
    <x v="23"/>
    <x v="9"/>
    <x v="63"/>
    <n v="0"/>
  </r>
  <r>
    <x v="23"/>
    <x v="10"/>
    <x v="63"/>
    <n v="0"/>
  </r>
  <r>
    <x v="23"/>
    <x v="11"/>
    <x v="63"/>
    <n v="0"/>
  </r>
  <r>
    <x v="24"/>
    <x v="0"/>
    <x v="63"/>
    <n v="0"/>
  </r>
  <r>
    <x v="24"/>
    <x v="1"/>
    <x v="63"/>
    <n v="0"/>
  </r>
  <r>
    <x v="24"/>
    <x v="2"/>
    <x v="63"/>
    <n v="0"/>
  </r>
  <r>
    <x v="24"/>
    <x v="3"/>
    <x v="63"/>
    <n v="0"/>
  </r>
  <r>
    <x v="24"/>
    <x v="4"/>
    <x v="63"/>
    <n v="0"/>
  </r>
  <r>
    <x v="24"/>
    <x v="5"/>
    <x v="63"/>
    <n v="0"/>
  </r>
  <r>
    <x v="24"/>
    <x v="6"/>
    <x v="63"/>
    <n v="0"/>
  </r>
  <r>
    <x v="24"/>
    <x v="7"/>
    <x v="63"/>
    <n v="0"/>
  </r>
  <r>
    <x v="24"/>
    <x v="8"/>
    <x v="63"/>
    <n v="0"/>
  </r>
  <r>
    <x v="24"/>
    <x v="9"/>
    <x v="63"/>
    <n v="0"/>
  </r>
  <r>
    <x v="24"/>
    <x v="10"/>
    <x v="63"/>
    <n v="0"/>
  </r>
  <r>
    <x v="24"/>
    <x v="11"/>
    <x v="63"/>
    <n v="0"/>
  </r>
  <r>
    <x v="25"/>
    <x v="0"/>
    <x v="63"/>
    <n v="0"/>
  </r>
  <r>
    <x v="25"/>
    <x v="1"/>
    <x v="63"/>
    <n v="0"/>
  </r>
  <r>
    <x v="25"/>
    <x v="2"/>
    <x v="63"/>
    <n v="0"/>
  </r>
  <r>
    <x v="25"/>
    <x v="3"/>
    <x v="63"/>
    <n v="0"/>
  </r>
  <r>
    <x v="25"/>
    <x v="4"/>
    <x v="63"/>
    <n v="0"/>
  </r>
  <r>
    <x v="25"/>
    <x v="5"/>
    <x v="63"/>
    <n v="0"/>
  </r>
  <r>
    <x v="25"/>
    <x v="6"/>
    <x v="63"/>
    <n v="0"/>
  </r>
  <r>
    <x v="25"/>
    <x v="7"/>
    <x v="63"/>
    <n v="0"/>
  </r>
  <r>
    <x v="25"/>
    <x v="8"/>
    <x v="63"/>
    <n v="0"/>
  </r>
  <r>
    <x v="25"/>
    <x v="9"/>
    <x v="63"/>
    <n v="0"/>
  </r>
  <r>
    <x v="25"/>
    <x v="10"/>
    <x v="63"/>
    <n v="0"/>
  </r>
  <r>
    <x v="25"/>
    <x v="11"/>
    <x v="63"/>
    <n v="0"/>
  </r>
  <r>
    <x v="0"/>
    <x v="0"/>
    <x v="64"/>
    <n v="0"/>
  </r>
  <r>
    <x v="0"/>
    <x v="1"/>
    <x v="64"/>
    <n v="0"/>
  </r>
  <r>
    <x v="0"/>
    <x v="2"/>
    <x v="64"/>
    <n v="0"/>
  </r>
  <r>
    <x v="0"/>
    <x v="3"/>
    <x v="64"/>
    <n v="0"/>
  </r>
  <r>
    <x v="0"/>
    <x v="4"/>
    <x v="64"/>
    <n v="0"/>
  </r>
  <r>
    <x v="0"/>
    <x v="5"/>
    <x v="64"/>
    <n v="0"/>
  </r>
  <r>
    <x v="0"/>
    <x v="6"/>
    <x v="64"/>
    <n v="0"/>
  </r>
  <r>
    <x v="0"/>
    <x v="7"/>
    <x v="64"/>
    <n v="0"/>
  </r>
  <r>
    <x v="0"/>
    <x v="8"/>
    <x v="64"/>
    <n v="0"/>
  </r>
  <r>
    <x v="0"/>
    <x v="9"/>
    <x v="64"/>
    <n v="0"/>
  </r>
  <r>
    <x v="0"/>
    <x v="10"/>
    <x v="64"/>
    <n v="0"/>
  </r>
  <r>
    <x v="0"/>
    <x v="11"/>
    <x v="64"/>
    <n v="0"/>
  </r>
  <r>
    <x v="1"/>
    <x v="0"/>
    <x v="64"/>
    <n v="0"/>
  </r>
  <r>
    <x v="1"/>
    <x v="1"/>
    <x v="64"/>
    <n v="0"/>
  </r>
  <r>
    <x v="1"/>
    <x v="2"/>
    <x v="64"/>
    <n v="0"/>
  </r>
  <r>
    <x v="1"/>
    <x v="3"/>
    <x v="64"/>
    <n v="0"/>
  </r>
  <r>
    <x v="1"/>
    <x v="4"/>
    <x v="64"/>
    <n v="0"/>
  </r>
  <r>
    <x v="1"/>
    <x v="5"/>
    <x v="64"/>
    <n v="0"/>
  </r>
  <r>
    <x v="1"/>
    <x v="6"/>
    <x v="64"/>
    <n v="0"/>
  </r>
  <r>
    <x v="1"/>
    <x v="7"/>
    <x v="64"/>
    <n v="0"/>
  </r>
  <r>
    <x v="1"/>
    <x v="8"/>
    <x v="64"/>
    <n v="0"/>
  </r>
  <r>
    <x v="1"/>
    <x v="9"/>
    <x v="64"/>
    <n v="0"/>
  </r>
  <r>
    <x v="1"/>
    <x v="10"/>
    <x v="64"/>
    <n v="0"/>
  </r>
  <r>
    <x v="1"/>
    <x v="11"/>
    <x v="64"/>
    <n v="0"/>
  </r>
  <r>
    <x v="2"/>
    <x v="0"/>
    <x v="64"/>
    <n v="0"/>
  </r>
  <r>
    <x v="2"/>
    <x v="1"/>
    <x v="64"/>
    <n v="0"/>
  </r>
  <r>
    <x v="2"/>
    <x v="2"/>
    <x v="64"/>
    <n v="0"/>
  </r>
  <r>
    <x v="2"/>
    <x v="3"/>
    <x v="64"/>
    <n v="0"/>
  </r>
  <r>
    <x v="2"/>
    <x v="4"/>
    <x v="64"/>
    <n v="0"/>
  </r>
  <r>
    <x v="2"/>
    <x v="5"/>
    <x v="64"/>
    <n v="0"/>
  </r>
  <r>
    <x v="2"/>
    <x v="6"/>
    <x v="64"/>
    <n v="0"/>
  </r>
  <r>
    <x v="2"/>
    <x v="7"/>
    <x v="64"/>
    <n v="0"/>
  </r>
  <r>
    <x v="2"/>
    <x v="8"/>
    <x v="64"/>
    <n v="0"/>
  </r>
  <r>
    <x v="2"/>
    <x v="9"/>
    <x v="64"/>
    <n v="0"/>
  </r>
  <r>
    <x v="2"/>
    <x v="10"/>
    <x v="64"/>
    <n v="0"/>
  </r>
  <r>
    <x v="2"/>
    <x v="11"/>
    <x v="64"/>
    <n v="0"/>
  </r>
  <r>
    <x v="3"/>
    <x v="0"/>
    <x v="64"/>
    <n v="0"/>
  </r>
  <r>
    <x v="3"/>
    <x v="1"/>
    <x v="64"/>
    <n v="0"/>
  </r>
  <r>
    <x v="3"/>
    <x v="2"/>
    <x v="64"/>
    <n v="0"/>
  </r>
  <r>
    <x v="3"/>
    <x v="3"/>
    <x v="64"/>
    <n v="0"/>
  </r>
  <r>
    <x v="3"/>
    <x v="4"/>
    <x v="64"/>
    <n v="0"/>
  </r>
  <r>
    <x v="3"/>
    <x v="5"/>
    <x v="64"/>
    <n v="0"/>
  </r>
  <r>
    <x v="3"/>
    <x v="6"/>
    <x v="64"/>
    <n v="0"/>
  </r>
  <r>
    <x v="3"/>
    <x v="7"/>
    <x v="64"/>
    <n v="0"/>
  </r>
  <r>
    <x v="3"/>
    <x v="8"/>
    <x v="64"/>
    <n v="0"/>
  </r>
  <r>
    <x v="3"/>
    <x v="9"/>
    <x v="64"/>
    <n v="0"/>
  </r>
  <r>
    <x v="3"/>
    <x v="10"/>
    <x v="64"/>
    <n v="0"/>
  </r>
  <r>
    <x v="3"/>
    <x v="11"/>
    <x v="64"/>
    <n v="0"/>
  </r>
  <r>
    <x v="4"/>
    <x v="0"/>
    <x v="64"/>
    <n v="0"/>
  </r>
  <r>
    <x v="4"/>
    <x v="1"/>
    <x v="64"/>
    <n v="0"/>
  </r>
  <r>
    <x v="4"/>
    <x v="2"/>
    <x v="64"/>
    <n v="0"/>
  </r>
  <r>
    <x v="4"/>
    <x v="3"/>
    <x v="64"/>
    <n v="0"/>
  </r>
  <r>
    <x v="4"/>
    <x v="4"/>
    <x v="64"/>
    <n v="0"/>
  </r>
  <r>
    <x v="4"/>
    <x v="5"/>
    <x v="64"/>
    <n v="0"/>
  </r>
  <r>
    <x v="4"/>
    <x v="6"/>
    <x v="64"/>
    <n v="0"/>
  </r>
  <r>
    <x v="4"/>
    <x v="7"/>
    <x v="64"/>
    <n v="0"/>
  </r>
  <r>
    <x v="4"/>
    <x v="8"/>
    <x v="64"/>
    <n v="0"/>
  </r>
  <r>
    <x v="4"/>
    <x v="9"/>
    <x v="64"/>
    <n v="0"/>
  </r>
  <r>
    <x v="4"/>
    <x v="10"/>
    <x v="64"/>
    <n v="0"/>
  </r>
  <r>
    <x v="4"/>
    <x v="11"/>
    <x v="64"/>
    <n v="0"/>
  </r>
  <r>
    <x v="5"/>
    <x v="0"/>
    <x v="64"/>
    <n v="0"/>
  </r>
  <r>
    <x v="5"/>
    <x v="1"/>
    <x v="64"/>
    <n v="0"/>
  </r>
  <r>
    <x v="5"/>
    <x v="2"/>
    <x v="64"/>
    <n v="0"/>
  </r>
  <r>
    <x v="5"/>
    <x v="3"/>
    <x v="64"/>
    <n v="0"/>
  </r>
  <r>
    <x v="5"/>
    <x v="4"/>
    <x v="64"/>
    <n v="0"/>
  </r>
  <r>
    <x v="5"/>
    <x v="5"/>
    <x v="64"/>
    <n v="0"/>
  </r>
  <r>
    <x v="5"/>
    <x v="6"/>
    <x v="64"/>
    <n v="0"/>
  </r>
  <r>
    <x v="5"/>
    <x v="7"/>
    <x v="64"/>
    <n v="0"/>
  </r>
  <r>
    <x v="5"/>
    <x v="8"/>
    <x v="64"/>
    <n v="0"/>
  </r>
  <r>
    <x v="5"/>
    <x v="9"/>
    <x v="64"/>
    <n v="0"/>
  </r>
  <r>
    <x v="5"/>
    <x v="10"/>
    <x v="64"/>
    <n v="0"/>
  </r>
  <r>
    <x v="5"/>
    <x v="11"/>
    <x v="64"/>
    <n v="0"/>
  </r>
  <r>
    <x v="6"/>
    <x v="0"/>
    <x v="64"/>
    <n v="0"/>
  </r>
  <r>
    <x v="6"/>
    <x v="1"/>
    <x v="64"/>
    <n v="0"/>
  </r>
  <r>
    <x v="6"/>
    <x v="2"/>
    <x v="64"/>
    <n v="0"/>
  </r>
  <r>
    <x v="6"/>
    <x v="3"/>
    <x v="64"/>
    <n v="0"/>
  </r>
  <r>
    <x v="6"/>
    <x v="4"/>
    <x v="64"/>
    <n v="0"/>
  </r>
  <r>
    <x v="6"/>
    <x v="5"/>
    <x v="64"/>
    <n v="0"/>
  </r>
  <r>
    <x v="6"/>
    <x v="6"/>
    <x v="64"/>
    <n v="0"/>
  </r>
  <r>
    <x v="6"/>
    <x v="7"/>
    <x v="64"/>
    <n v="0"/>
  </r>
  <r>
    <x v="6"/>
    <x v="8"/>
    <x v="64"/>
    <n v="0"/>
  </r>
  <r>
    <x v="6"/>
    <x v="9"/>
    <x v="64"/>
    <n v="0"/>
  </r>
  <r>
    <x v="6"/>
    <x v="10"/>
    <x v="64"/>
    <n v="0"/>
  </r>
  <r>
    <x v="6"/>
    <x v="11"/>
    <x v="64"/>
    <n v="0"/>
  </r>
  <r>
    <x v="7"/>
    <x v="0"/>
    <x v="64"/>
    <n v="0"/>
  </r>
  <r>
    <x v="7"/>
    <x v="1"/>
    <x v="64"/>
    <n v="0"/>
  </r>
  <r>
    <x v="7"/>
    <x v="2"/>
    <x v="64"/>
    <n v="0"/>
  </r>
  <r>
    <x v="7"/>
    <x v="3"/>
    <x v="64"/>
    <n v="0"/>
  </r>
  <r>
    <x v="7"/>
    <x v="4"/>
    <x v="64"/>
    <n v="0"/>
  </r>
  <r>
    <x v="7"/>
    <x v="5"/>
    <x v="64"/>
    <n v="0"/>
  </r>
  <r>
    <x v="7"/>
    <x v="6"/>
    <x v="64"/>
    <n v="0"/>
  </r>
  <r>
    <x v="7"/>
    <x v="7"/>
    <x v="64"/>
    <n v="0"/>
  </r>
  <r>
    <x v="7"/>
    <x v="8"/>
    <x v="64"/>
    <n v="0"/>
  </r>
  <r>
    <x v="7"/>
    <x v="9"/>
    <x v="64"/>
    <n v="0"/>
  </r>
  <r>
    <x v="7"/>
    <x v="10"/>
    <x v="64"/>
    <n v="0"/>
  </r>
  <r>
    <x v="7"/>
    <x v="11"/>
    <x v="64"/>
    <n v="0"/>
  </r>
  <r>
    <x v="8"/>
    <x v="0"/>
    <x v="64"/>
    <n v="0"/>
  </r>
  <r>
    <x v="8"/>
    <x v="1"/>
    <x v="64"/>
    <n v="0"/>
  </r>
  <r>
    <x v="8"/>
    <x v="2"/>
    <x v="64"/>
    <n v="0"/>
  </r>
  <r>
    <x v="8"/>
    <x v="3"/>
    <x v="64"/>
    <n v="0"/>
  </r>
  <r>
    <x v="8"/>
    <x v="4"/>
    <x v="64"/>
    <n v="0"/>
  </r>
  <r>
    <x v="8"/>
    <x v="5"/>
    <x v="64"/>
    <n v="0"/>
  </r>
  <r>
    <x v="8"/>
    <x v="6"/>
    <x v="64"/>
    <n v="0"/>
  </r>
  <r>
    <x v="8"/>
    <x v="7"/>
    <x v="64"/>
    <n v="0"/>
  </r>
  <r>
    <x v="8"/>
    <x v="8"/>
    <x v="64"/>
    <n v="0"/>
  </r>
  <r>
    <x v="8"/>
    <x v="9"/>
    <x v="64"/>
    <n v="0"/>
  </r>
  <r>
    <x v="8"/>
    <x v="10"/>
    <x v="64"/>
    <n v="0"/>
  </r>
  <r>
    <x v="8"/>
    <x v="11"/>
    <x v="64"/>
    <n v="0"/>
  </r>
  <r>
    <x v="9"/>
    <x v="0"/>
    <x v="64"/>
    <n v="0"/>
  </r>
  <r>
    <x v="9"/>
    <x v="1"/>
    <x v="64"/>
    <n v="0"/>
  </r>
  <r>
    <x v="9"/>
    <x v="2"/>
    <x v="64"/>
    <n v="0"/>
  </r>
  <r>
    <x v="9"/>
    <x v="3"/>
    <x v="64"/>
    <n v="0"/>
  </r>
  <r>
    <x v="9"/>
    <x v="4"/>
    <x v="64"/>
    <n v="0"/>
  </r>
  <r>
    <x v="9"/>
    <x v="5"/>
    <x v="64"/>
    <n v="0"/>
  </r>
  <r>
    <x v="9"/>
    <x v="6"/>
    <x v="64"/>
    <n v="0"/>
  </r>
  <r>
    <x v="9"/>
    <x v="7"/>
    <x v="64"/>
    <n v="0"/>
  </r>
  <r>
    <x v="9"/>
    <x v="8"/>
    <x v="64"/>
    <n v="0"/>
  </r>
  <r>
    <x v="9"/>
    <x v="9"/>
    <x v="64"/>
    <n v="0"/>
  </r>
  <r>
    <x v="9"/>
    <x v="10"/>
    <x v="64"/>
    <n v="0"/>
  </r>
  <r>
    <x v="9"/>
    <x v="11"/>
    <x v="64"/>
    <n v="0"/>
  </r>
  <r>
    <x v="10"/>
    <x v="0"/>
    <x v="64"/>
    <n v="0"/>
  </r>
  <r>
    <x v="10"/>
    <x v="1"/>
    <x v="64"/>
    <n v="0"/>
  </r>
  <r>
    <x v="10"/>
    <x v="2"/>
    <x v="64"/>
    <n v="0"/>
  </r>
  <r>
    <x v="10"/>
    <x v="3"/>
    <x v="64"/>
    <n v="0"/>
  </r>
  <r>
    <x v="10"/>
    <x v="4"/>
    <x v="64"/>
    <n v="0"/>
  </r>
  <r>
    <x v="10"/>
    <x v="5"/>
    <x v="64"/>
    <n v="0"/>
  </r>
  <r>
    <x v="10"/>
    <x v="6"/>
    <x v="64"/>
    <n v="0"/>
  </r>
  <r>
    <x v="10"/>
    <x v="7"/>
    <x v="64"/>
    <n v="0"/>
  </r>
  <r>
    <x v="10"/>
    <x v="8"/>
    <x v="64"/>
    <n v="0"/>
  </r>
  <r>
    <x v="10"/>
    <x v="9"/>
    <x v="64"/>
    <n v="0"/>
  </r>
  <r>
    <x v="10"/>
    <x v="10"/>
    <x v="64"/>
    <n v="0"/>
  </r>
  <r>
    <x v="10"/>
    <x v="11"/>
    <x v="64"/>
    <n v="0"/>
  </r>
  <r>
    <x v="11"/>
    <x v="0"/>
    <x v="64"/>
    <n v="0"/>
  </r>
  <r>
    <x v="11"/>
    <x v="1"/>
    <x v="64"/>
    <n v="0"/>
  </r>
  <r>
    <x v="11"/>
    <x v="2"/>
    <x v="64"/>
    <n v="0"/>
  </r>
  <r>
    <x v="11"/>
    <x v="3"/>
    <x v="64"/>
    <n v="0"/>
  </r>
  <r>
    <x v="11"/>
    <x v="4"/>
    <x v="64"/>
    <n v="0"/>
  </r>
  <r>
    <x v="11"/>
    <x v="5"/>
    <x v="64"/>
    <n v="0"/>
  </r>
  <r>
    <x v="11"/>
    <x v="6"/>
    <x v="64"/>
    <n v="0"/>
  </r>
  <r>
    <x v="11"/>
    <x v="7"/>
    <x v="64"/>
    <n v="0"/>
  </r>
  <r>
    <x v="11"/>
    <x v="8"/>
    <x v="64"/>
    <n v="0"/>
  </r>
  <r>
    <x v="11"/>
    <x v="9"/>
    <x v="64"/>
    <n v="0"/>
  </r>
  <r>
    <x v="11"/>
    <x v="10"/>
    <x v="64"/>
    <n v="0"/>
  </r>
  <r>
    <x v="11"/>
    <x v="11"/>
    <x v="64"/>
    <n v="0"/>
  </r>
  <r>
    <x v="12"/>
    <x v="0"/>
    <x v="64"/>
    <n v="0"/>
  </r>
  <r>
    <x v="12"/>
    <x v="1"/>
    <x v="64"/>
    <n v="0"/>
  </r>
  <r>
    <x v="12"/>
    <x v="2"/>
    <x v="64"/>
    <n v="0"/>
  </r>
  <r>
    <x v="12"/>
    <x v="3"/>
    <x v="64"/>
    <n v="0"/>
  </r>
  <r>
    <x v="12"/>
    <x v="4"/>
    <x v="64"/>
    <n v="0"/>
  </r>
  <r>
    <x v="12"/>
    <x v="5"/>
    <x v="64"/>
    <n v="0"/>
  </r>
  <r>
    <x v="12"/>
    <x v="6"/>
    <x v="64"/>
    <n v="0"/>
  </r>
  <r>
    <x v="12"/>
    <x v="7"/>
    <x v="64"/>
    <n v="0"/>
  </r>
  <r>
    <x v="12"/>
    <x v="8"/>
    <x v="64"/>
    <n v="0"/>
  </r>
  <r>
    <x v="12"/>
    <x v="9"/>
    <x v="64"/>
    <n v="0"/>
  </r>
  <r>
    <x v="12"/>
    <x v="10"/>
    <x v="64"/>
    <n v="0"/>
  </r>
  <r>
    <x v="12"/>
    <x v="11"/>
    <x v="64"/>
    <n v="0"/>
  </r>
  <r>
    <x v="13"/>
    <x v="0"/>
    <x v="64"/>
    <n v="0"/>
  </r>
  <r>
    <x v="13"/>
    <x v="1"/>
    <x v="64"/>
    <n v="0"/>
  </r>
  <r>
    <x v="13"/>
    <x v="2"/>
    <x v="64"/>
    <n v="0"/>
  </r>
  <r>
    <x v="13"/>
    <x v="3"/>
    <x v="64"/>
    <n v="0"/>
  </r>
  <r>
    <x v="13"/>
    <x v="4"/>
    <x v="64"/>
    <n v="0"/>
  </r>
  <r>
    <x v="13"/>
    <x v="5"/>
    <x v="64"/>
    <n v="0"/>
  </r>
  <r>
    <x v="13"/>
    <x v="6"/>
    <x v="64"/>
    <n v="0"/>
  </r>
  <r>
    <x v="13"/>
    <x v="7"/>
    <x v="64"/>
    <n v="0"/>
  </r>
  <r>
    <x v="13"/>
    <x v="8"/>
    <x v="64"/>
    <n v="0"/>
  </r>
  <r>
    <x v="13"/>
    <x v="9"/>
    <x v="64"/>
    <n v="0"/>
  </r>
  <r>
    <x v="13"/>
    <x v="10"/>
    <x v="64"/>
    <n v="0"/>
  </r>
  <r>
    <x v="13"/>
    <x v="11"/>
    <x v="64"/>
    <n v="0"/>
  </r>
  <r>
    <x v="14"/>
    <x v="0"/>
    <x v="64"/>
    <n v="0"/>
  </r>
  <r>
    <x v="14"/>
    <x v="1"/>
    <x v="64"/>
    <n v="0"/>
  </r>
  <r>
    <x v="14"/>
    <x v="2"/>
    <x v="64"/>
    <n v="0"/>
  </r>
  <r>
    <x v="14"/>
    <x v="3"/>
    <x v="64"/>
    <n v="0"/>
  </r>
  <r>
    <x v="14"/>
    <x v="4"/>
    <x v="64"/>
    <n v="0"/>
  </r>
  <r>
    <x v="14"/>
    <x v="5"/>
    <x v="64"/>
    <n v="0"/>
  </r>
  <r>
    <x v="14"/>
    <x v="6"/>
    <x v="64"/>
    <n v="0"/>
  </r>
  <r>
    <x v="14"/>
    <x v="7"/>
    <x v="64"/>
    <n v="0"/>
  </r>
  <r>
    <x v="14"/>
    <x v="8"/>
    <x v="64"/>
    <n v="0"/>
  </r>
  <r>
    <x v="14"/>
    <x v="9"/>
    <x v="64"/>
    <n v="0"/>
  </r>
  <r>
    <x v="14"/>
    <x v="10"/>
    <x v="64"/>
    <n v="0"/>
  </r>
  <r>
    <x v="14"/>
    <x v="11"/>
    <x v="64"/>
    <n v="0"/>
  </r>
  <r>
    <x v="15"/>
    <x v="0"/>
    <x v="64"/>
    <n v="0"/>
  </r>
  <r>
    <x v="15"/>
    <x v="1"/>
    <x v="64"/>
    <n v="0"/>
  </r>
  <r>
    <x v="15"/>
    <x v="2"/>
    <x v="64"/>
    <n v="0"/>
  </r>
  <r>
    <x v="15"/>
    <x v="3"/>
    <x v="64"/>
    <n v="0"/>
  </r>
  <r>
    <x v="15"/>
    <x v="4"/>
    <x v="64"/>
    <n v="0"/>
  </r>
  <r>
    <x v="15"/>
    <x v="5"/>
    <x v="64"/>
    <n v="0"/>
  </r>
  <r>
    <x v="15"/>
    <x v="6"/>
    <x v="64"/>
    <n v="0"/>
  </r>
  <r>
    <x v="15"/>
    <x v="7"/>
    <x v="64"/>
    <n v="0"/>
  </r>
  <r>
    <x v="15"/>
    <x v="8"/>
    <x v="64"/>
    <n v="0"/>
  </r>
  <r>
    <x v="15"/>
    <x v="9"/>
    <x v="64"/>
    <n v="0"/>
  </r>
  <r>
    <x v="15"/>
    <x v="10"/>
    <x v="64"/>
    <n v="0"/>
  </r>
  <r>
    <x v="15"/>
    <x v="11"/>
    <x v="64"/>
    <n v="0"/>
  </r>
  <r>
    <x v="16"/>
    <x v="0"/>
    <x v="64"/>
    <n v="0"/>
  </r>
  <r>
    <x v="16"/>
    <x v="1"/>
    <x v="64"/>
    <n v="0"/>
  </r>
  <r>
    <x v="16"/>
    <x v="2"/>
    <x v="64"/>
    <n v="0"/>
  </r>
  <r>
    <x v="16"/>
    <x v="3"/>
    <x v="64"/>
    <n v="0"/>
  </r>
  <r>
    <x v="16"/>
    <x v="4"/>
    <x v="64"/>
    <n v="0"/>
  </r>
  <r>
    <x v="16"/>
    <x v="5"/>
    <x v="64"/>
    <n v="0"/>
  </r>
  <r>
    <x v="16"/>
    <x v="6"/>
    <x v="64"/>
    <n v="0"/>
  </r>
  <r>
    <x v="16"/>
    <x v="7"/>
    <x v="64"/>
    <n v="0"/>
  </r>
  <r>
    <x v="16"/>
    <x v="8"/>
    <x v="64"/>
    <n v="0"/>
  </r>
  <r>
    <x v="16"/>
    <x v="9"/>
    <x v="64"/>
    <n v="0"/>
  </r>
  <r>
    <x v="16"/>
    <x v="10"/>
    <x v="64"/>
    <n v="0"/>
  </r>
  <r>
    <x v="16"/>
    <x v="11"/>
    <x v="64"/>
    <n v="0"/>
  </r>
  <r>
    <x v="17"/>
    <x v="0"/>
    <x v="64"/>
    <n v="0"/>
  </r>
  <r>
    <x v="17"/>
    <x v="1"/>
    <x v="64"/>
    <n v="0"/>
  </r>
  <r>
    <x v="17"/>
    <x v="2"/>
    <x v="64"/>
    <n v="0"/>
  </r>
  <r>
    <x v="17"/>
    <x v="3"/>
    <x v="64"/>
    <n v="0"/>
  </r>
  <r>
    <x v="17"/>
    <x v="4"/>
    <x v="64"/>
    <n v="0"/>
  </r>
  <r>
    <x v="17"/>
    <x v="5"/>
    <x v="64"/>
    <n v="0"/>
  </r>
  <r>
    <x v="17"/>
    <x v="6"/>
    <x v="64"/>
    <n v="0"/>
  </r>
  <r>
    <x v="17"/>
    <x v="7"/>
    <x v="64"/>
    <n v="0"/>
  </r>
  <r>
    <x v="17"/>
    <x v="8"/>
    <x v="64"/>
    <n v="0"/>
  </r>
  <r>
    <x v="17"/>
    <x v="9"/>
    <x v="64"/>
    <n v="0"/>
  </r>
  <r>
    <x v="17"/>
    <x v="10"/>
    <x v="64"/>
    <n v="0"/>
  </r>
  <r>
    <x v="17"/>
    <x v="11"/>
    <x v="64"/>
    <n v="0"/>
  </r>
  <r>
    <x v="18"/>
    <x v="0"/>
    <x v="64"/>
    <n v="0"/>
  </r>
  <r>
    <x v="18"/>
    <x v="1"/>
    <x v="64"/>
    <n v="0"/>
  </r>
  <r>
    <x v="18"/>
    <x v="2"/>
    <x v="64"/>
    <n v="0"/>
  </r>
  <r>
    <x v="18"/>
    <x v="3"/>
    <x v="64"/>
    <n v="0"/>
  </r>
  <r>
    <x v="18"/>
    <x v="4"/>
    <x v="64"/>
    <n v="0"/>
  </r>
  <r>
    <x v="18"/>
    <x v="5"/>
    <x v="64"/>
    <n v="0"/>
  </r>
  <r>
    <x v="18"/>
    <x v="6"/>
    <x v="64"/>
    <n v="0"/>
  </r>
  <r>
    <x v="18"/>
    <x v="7"/>
    <x v="64"/>
    <n v="0"/>
  </r>
  <r>
    <x v="18"/>
    <x v="8"/>
    <x v="64"/>
    <n v="0"/>
  </r>
  <r>
    <x v="18"/>
    <x v="9"/>
    <x v="64"/>
    <n v="0"/>
  </r>
  <r>
    <x v="18"/>
    <x v="10"/>
    <x v="64"/>
    <n v="0"/>
  </r>
  <r>
    <x v="18"/>
    <x v="11"/>
    <x v="64"/>
    <n v="0"/>
  </r>
  <r>
    <x v="19"/>
    <x v="0"/>
    <x v="64"/>
    <n v="0"/>
  </r>
  <r>
    <x v="19"/>
    <x v="1"/>
    <x v="64"/>
    <n v="0"/>
  </r>
  <r>
    <x v="19"/>
    <x v="2"/>
    <x v="64"/>
    <n v="0"/>
  </r>
  <r>
    <x v="19"/>
    <x v="3"/>
    <x v="64"/>
    <n v="0"/>
  </r>
  <r>
    <x v="19"/>
    <x v="4"/>
    <x v="64"/>
    <n v="0"/>
  </r>
  <r>
    <x v="19"/>
    <x v="5"/>
    <x v="64"/>
    <n v="0"/>
  </r>
  <r>
    <x v="19"/>
    <x v="6"/>
    <x v="64"/>
    <n v="0"/>
  </r>
  <r>
    <x v="19"/>
    <x v="7"/>
    <x v="64"/>
    <n v="0"/>
  </r>
  <r>
    <x v="19"/>
    <x v="8"/>
    <x v="64"/>
    <n v="0"/>
  </r>
  <r>
    <x v="19"/>
    <x v="9"/>
    <x v="64"/>
    <n v="0"/>
  </r>
  <r>
    <x v="19"/>
    <x v="10"/>
    <x v="64"/>
    <n v="0"/>
  </r>
  <r>
    <x v="19"/>
    <x v="11"/>
    <x v="64"/>
    <n v="0"/>
  </r>
  <r>
    <x v="20"/>
    <x v="0"/>
    <x v="64"/>
    <n v="0"/>
  </r>
  <r>
    <x v="20"/>
    <x v="1"/>
    <x v="64"/>
    <n v="0"/>
  </r>
  <r>
    <x v="20"/>
    <x v="2"/>
    <x v="64"/>
    <n v="0"/>
  </r>
  <r>
    <x v="20"/>
    <x v="3"/>
    <x v="64"/>
    <n v="0"/>
  </r>
  <r>
    <x v="20"/>
    <x v="4"/>
    <x v="64"/>
    <n v="0"/>
  </r>
  <r>
    <x v="20"/>
    <x v="5"/>
    <x v="64"/>
    <n v="0"/>
  </r>
  <r>
    <x v="20"/>
    <x v="6"/>
    <x v="64"/>
    <n v="0"/>
  </r>
  <r>
    <x v="20"/>
    <x v="7"/>
    <x v="64"/>
    <n v="0"/>
  </r>
  <r>
    <x v="20"/>
    <x v="8"/>
    <x v="64"/>
    <n v="0"/>
  </r>
  <r>
    <x v="20"/>
    <x v="9"/>
    <x v="64"/>
    <n v="0"/>
  </r>
  <r>
    <x v="20"/>
    <x v="10"/>
    <x v="64"/>
    <n v="0"/>
  </r>
  <r>
    <x v="20"/>
    <x v="11"/>
    <x v="64"/>
    <n v="0"/>
  </r>
  <r>
    <x v="21"/>
    <x v="0"/>
    <x v="64"/>
    <n v="0"/>
  </r>
  <r>
    <x v="21"/>
    <x v="1"/>
    <x v="64"/>
    <n v="0"/>
  </r>
  <r>
    <x v="21"/>
    <x v="2"/>
    <x v="64"/>
    <n v="0"/>
  </r>
  <r>
    <x v="21"/>
    <x v="3"/>
    <x v="64"/>
    <n v="0"/>
  </r>
  <r>
    <x v="21"/>
    <x v="4"/>
    <x v="64"/>
    <n v="0"/>
  </r>
  <r>
    <x v="21"/>
    <x v="5"/>
    <x v="64"/>
    <n v="0"/>
  </r>
  <r>
    <x v="21"/>
    <x v="6"/>
    <x v="64"/>
    <n v="0"/>
  </r>
  <r>
    <x v="21"/>
    <x v="7"/>
    <x v="64"/>
    <n v="0"/>
  </r>
  <r>
    <x v="21"/>
    <x v="8"/>
    <x v="64"/>
    <n v="0"/>
  </r>
  <r>
    <x v="21"/>
    <x v="9"/>
    <x v="64"/>
    <n v="0"/>
  </r>
  <r>
    <x v="21"/>
    <x v="10"/>
    <x v="64"/>
    <n v="0"/>
  </r>
  <r>
    <x v="21"/>
    <x v="11"/>
    <x v="64"/>
    <n v="0"/>
  </r>
  <r>
    <x v="22"/>
    <x v="0"/>
    <x v="64"/>
    <n v="0"/>
  </r>
  <r>
    <x v="22"/>
    <x v="1"/>
    <x v="64"/>
    <n v="0"/>
  </r>
  <r>
    <x v="22"/>
    <x v="2"/>
    <x v="64"/>
    <n v="0"/>
  </r>
  <r>
    <x v="22"/>
    <x v="3"/>
    <x v="64"/>
    <n v="0"/>
  </r>
  <r>
    <x v="22"/>
    <x v="4"/>
    <x v="64"/>
    <n v="0"/>
  </r>
  <r>
    <x v="22"/>
    <x v="5"/>
    <x v="64"/>
    <n v="0"/>
  </r>
  <r>
    <x v="22"/>
    <x v="6"/>
    <x v="64"/>
    <n v="0"/>
  </r>
  <r>
    <x v="22"/>
    <x v="7"/>
    <x v="64"/>
    <n v="0"/>
  </r>
  <r>
    <x v="22"/>
    <x v="8"/>
    <x v="64"/>
    <n v="0"/>
  </r>
  <r>
    <x v="22"/>
    <x v="9"/>
    <x v="64"/>
    <n v="0"/>
  </r>
  <r>
    <x v="22"/>
    <x v="10"/>
    <x v="64"/>
    <n v="0"/>
  </r>
  <r>
    <x v="22"/>
    <x v="11"/>
    <x v="64"/>
    <n v="0"/>
  </r>
  <r>
    <x v="23"/>
    <x v="0"/>
    <x v="64"/>
    <n v="0"/>
  </r>
  <r>
    <x v="23"/>
    <x v="1"/>
    <x v="64"/>
    <n v="0"/>
  </r>
  <r>
    <x v="23"/>
    <x v="2"/>
    <x v="64"/>
    <n v="0"/>
  </r>
  <r>
    <x v="23"/>
    <x v="3"/>
    <x v="64"/>
    <n v="0"/>
  </r>
  <r>
    <x v="23"/>
    <x v="4"/>
    <x v="64"/>
    <n v="0"/>
  </r>
  <r>
    <x v="23"/>
    <x v="5"/>
    <x v="64"/>
    <n v="0"/>
  </r>
  <r>
    <x v="23"/>
    <x v="6"/>
    <x v="64"/>
    <n v="0"/>
  </r>
  <r>
    <x v="23"/>
    <x v="7"/>
    <x v="64"/>
    <n v="0"/>
  </r>
  <r>
    <x v="23"/>
    <x v="8"/>
    <x v="64"/>
    <n v="0"/>
  </r>
  <r>
    <x v="23"/>
    <x v="9"/>
    <x v="64"/>
    <n v="0"/>
  </r>
  <r>
    <x v="23"/>
    <x v="10"/>
    <x v="64"/>
    <n v="0"/>
  </r>
  <r>
    <x v="23"/>
    <x v="11"/>
    <x v="64"/>
    <n v="0"/>
  </r>
  <r>
    <x v="24"/>
    <x v="0"/>
    <x v="64"/>
    <n v="0"/>
  </r>
  <r>
    <x v="24"/>
    <x v="1"/>
    <x v="64"/>
    <n v="0"/>
  </r>
  <r>
    <x v="24"/>
    <x v="2"/>
    <x v="64"/>
    <n v="0"/>
  </r>
  <r>
    <x v="24"/>
    <x v="3"/>
    <x v="64"/>
    <n v="0"/>
  </r>
  <r>
    <x v="24"/>
    <x v="4"/>
    <x v="64"/>
    <n v="0"/>
  </r>
  <r>
    <x v="24"/>
    <x v="5"/>
    <x v="64"/>
    <n v="0"/>
  </r>
  <r>
    <x v="24"/>
    <x v="6"/>
    <x v="64"/>
    <n v="0"/>
  </r>
  <r>
    <x v="24"/>
    <x v="7"/>
    <x v="64"/>
    <n v="0"/>
  </r>
  <r>
    <x v="24"/>
    <x v="8"/>
    <x v="64"/>
    <n v="0"/>
  </r>
  <r>
    <x v="24"/>
    <x v="9"/>
    <x v="64"/>
    <n v="0"/>
  </r>
  <r>
    <x v="24"/>
    <x v="10"/>
    <x v="64"/>
    <n v="0"/>
  </r>
  <r>
    <x v="24"/>
    <x v="11"/>
    <x v="64"/>
    <n v="0"/>
  </r>
  <r>
    <x v="25"/>
    <x v="0"/>
    <x v="64"/>
    <n v="0"/>
  </r>
  <r>
    <x v="25"/>
    <x v="1"/>
    <x v="64"/>
    <n v="0"/>
  </r>
  <r>
    <x v="25"/>
    <x v="2"/>
    <x v="64"/>
    <n v="0"/>
  </r>
  <r>
    <x v="25"/>
    <x v="3"/>
    <x v="64"/>
    <n v="0"/>
  </r>
  <r>
    <x v="25"/>
    <x v="4"/>
    <x v="64"/>
    <n v="0"/>
  </r>
  <r>
    <x v="25"/>
    <x v="5"/>
    <x v="64"/>
    <n v="0"/>
  </r>
  <r>
    <x v="25"/>
    <x v="6"/>
    <x v="64"/>
    <n v="0"/>
  </r>
  <r>
    <x v="25"/>
    <x v="7"/>
    <x v="64"/>
    <n v="0"/>
  </r>
  <r>
    <x v="25"/>
    <x v="8"/>
    <x v="64"/>
    <n v="0"/>
  </r>
  <r>
    <x v="25"/>
    <x v="9"/>
    <x v="64"/>
    <n v="0"/>
  </r>
  <r>
    <x v="25"/>
    <x v="10"/>
    <x v="64"/>
    <n v="0"/>
  </r>
  <r>
    <x v="25"/>
    <x v="11"/>
    <x v="64"/>
    <n v="0"/>
  </r>
  <r>
    <x v="0"/>
    <x v="0"/>
    <x v="65"/>
    <n v="0"/>
  </r>
  <r>
    <x v="0"/>
    <x v="1"/>
    <x v="65"/>
    <n v="0"/>
  </r>
  <r>
    <x v="0"/>
    <x v="2"/>
    <x v="65"/>
    <n v="0"/>
  </r>
  <r>
    <x v="0"/>
    <x v="3"/>
    <x v="65"/>
    <n v="0"/>
  </r>
  <r>
    <x v="0"/>
    <x v="4"/>
    <x v="65"/>
    <n v="0"/>
  </r>
  <r>
    <x v="0"/>
    <x v="5"/>
    <x v="65"/>
    <n v="0"/>
  </r>
  <r>
    <x v="0"/>
    <x v="6"/>
    <x v="65"/>
    <n v="0"/>
  </r>
  <r>
    <x v="0"/>
    <x v="7"/>
    <x v="65"/>
    <n v="0"/>
  </r>
  <r>
    <x v="0"/>
    <x v="8"/>
    <x v="65"/>
    <n v="0"/>
  </r>
  <r>
    <x v="0"/>
    <x v="9"/>
    <x v="65"/>
    <n v="0"/>
  </r>
  <r>
    <x v="0"/>
    <x v="10"/>
    <x v="65"/>
    <n v="0"/>
  </r>
  <r>
    <x v="0"/>
    <x v="11"/>
    <x v="65"/>
    <n v="0"/>
  </r>
  <r>
    <x v="1"/>
    <x v="0"/>
    <x v="65"/>
    <n v="0"/>
  </r>
  <r>
    <x v="1"/>
    <x v="1"/>
    <x v="65"/>
    <n v="0"/>
  </r>
  <r>
    <x v="1"/>
    <x v="2"/>
    <x v="65"/>
    <n v="0"/>
  </r>
  <r>
    <x v="1"/>
    <x v="3"/>
    <x v="65"/>
    <n v="0"/>
  </r>
  <r>
    <x v="1"/>
    <x v="4"/>
    <x v="65"/>
    <n v="0"/>
  </r>
  <r>
    <x v="1"/>
    <x v="5"/>
    <x v="65"/>
    <n v="0"/>
  </r>
  <r>
    <x v="1"/>
    <x v="6"/>
    <x v="65"/>
    <n v="0"/>
  </r>
  <r>
    <x v="1"/>
    <x v="7"/>
    <x v="65"/>
    <n v="0"/>
  </r>
  <r>
    <x v="1"/>
    <x v="8"/>
    <x v="65"/>
    <n v="0"/>
  </r>
  <r>
    <x v="1"/>
    <x v="9"/>
    <x v="65"/>
    <n v="0"/>
  </r>
  <r>
    <x v="1"/>
    <x v="10"/>
    <x v="65"/>
    <n v="0"/>
  </r>
  <r>
    <x v="1"/>
    <x v="11"/>
    <x v="65"/>
    <n v="0"/>
  </r>
  <r>
    <x v="2"/>
    <x v="0"/>
    <x v="65"/>
    <n v="0"/>
  </r>
  <r>
    <x v="2"/>
    <x v="1"/>
    <x v="65"/>
    <n v="0"/>
  </r>
  <r>
    <x v="2"/>
    <x v="2"/>
    <x v="65"/>
    <n v="0"/>
  </r>
  <r>
    <x v="2"/>
    <x v="3"/>
    <x v="65"/>
    <n v="0"/>
  </r>
  <r>
    <x v="2"/>
    <x v="4"/>
    <x v="65"/>
    <n v="0"/>
  </r>
  <r>
    <x v="2"/>
    <x v="5"/>
    <x v="65"/>
    <n v="0"/>
  </r>
  <r>
    <x v="2"/>
    <x v="6"/>
    <x v="65"/>
    <n v="0"/>
  </r>
  <r>
    <x v="2"/>
    <x v="7"/>
    <x v="65"/>
    <n v="0"/>
  </r>
  <r>
    <x v="2"/>
    <x v="8"/>
    <x v="65"/>
    <n v="0"/>
  </r>
  <r>
    <x v="2"/>
    <x v="9"/>
    <x v="65"/>
    <n v="0"/>
  </r>
  <r>
    <x v="2"/>
    <x v="10"/>
    <x v="65"/>
    <n v="0"/>
  </r>
  <r>
    <x v="2"/>
    <x v="11"/>
    <x v="65"/>
    <n v="0"/>
  </r>
  <r>
    <x v="3"/>
    <x v="0"/>
    <x v="65"/>
    <n v="0"/>
  </r>
  <r>
    <x v="3"/>
    <x v="1"/>
    <x v="65"/>
    <n v="0"/>
  </r>
  <r>
    <x v="3"/>
    <x v="2"/>
    <x v="65"/>
    <n v="0"/>
  </r>
  <r>
    <x v="3"/>
    <x v="3"/>
    <x v="65"/>
    <n v="0"/>
  </r>
  <r>
    <x v="3"/>
    <x v="4"/>
    <x v="65"/>
    <n v="0"/>
  </r>
  <r>
    <x v="3"/>
    <x v="5"/>
    <x v="65"/>
    <n v="0"/>
  </r>
  <r>
    <x v="3"/>
    <x v="6"/>
    <x v="65"/>
    <n v="0"/>
  </r>
  <r>
    <x v="3"/>
    <x v="7"/>
    <x v="65"/>
    <n v="0"/>
  </r>
  <r>
    <x v="3"/>
    <x v="8"/>
    <x v="65"/>
    <n v="0"/>
  </r>
  <r>
    <x v="3"/>
    <x v="9"/>
    <x v="65"/>
    <n v="0"/>
  </r>
  <r>
    <x v="3"/>
    <x v="10"/>
    <x v="65"/>
    <n v="0"/>
  </r>
  <r>
    <x v="3"/>
    <x v="11"/>
    <x v="65"/>
    <n v="0"/>
  </r>
  <r>
    <x v="4"/>
    <x v="0"/>
    <x v="65"/>
    <n v="0"/>
  </r>
  <r>
    <x v="4"/>
    <x v="1"/>
    <x v="65"/>
    <n v="0"/>
  </r>
  <r>
    <x v="4"/>
    <x v="2"/>
    <x v="65"/>
    <n v="0"/>
  </r>
  <r>
    <x v="4"/>
    <x v="3"/>
    <x v="65"/>
    <n v="0"/>
  </r>
  <r>
    <x v="4"/>
    <x v="4"/>
    <x v="65"/>
    <n v="0"/>
  </r>
  <r>
    <x v="4"/>
    <x v="5"/>
    <x v="65"/>
    <n v="0"/>
  </r>
  <r>
    <x v="4"/>
    <x v="6"/>
    <x v="65"/>
    <n v="0"/>
  </r>
  <r>
    <x v="4"/>
    <x v="7"/>
    <x v="65"/>
    <n v="0"/>
  </r>
  <r>
    <x v="4"/>
    <x v="8"/>
    <x v="65"/>
    <n v="0"/>
  </r>
  <r>
    <x v="4"/>
    <x v="9"/>
    <x v="65"/>
    <n v="0"/>
  </r>
  <r>
    <x v="4"/>
    <x v="10"/>
    <x v="65"/>
    <n v="0"/>
  </r>
  <r>
    <x v="4"/>
    <x v="11"/>
    <x v="65"/>
    <n v="0"/>
  </r>
  <r>
    <x v="5"/>
    <x v="0"/>
    <x v="65"/>
    <n v="0"/>
  </r>
  <r>
    <x v="5"/>
    <x v="1"/>
    <x v="65"/>
    <n v="0"/>
  </r>
  <r>
    <x v="5"/>
    <x v="2"/>
    <x v="65"/>
    <n v="0"/>
  </r>
  <r>
    <x v="5"/>
    <x v="3"/>
    <x v="65"/>
    <n v="0"/>
  </r>
  <r>
    <x v="5"/>
    <x v="4"/>
    <x v="65"/>
    <n v="0"/>
  </r>
  <r>
    <x v="5"/>
    <x v="5"/>
    <x v="65"/>
    <n v="0"/>
  </r>
  <r>
    <x v="5"/>
    <x v="6"/>
    <x v="65"/>
    <n v="0"/>
  </r>
  <r>
    <x v="5"/>
    <x v="7"/>
    <x v="65"/>
    <n v="0"/>
  </r>
  <r>
    <x v="5"/>
    <x v="8"/>
    <x v="65"/>
    <n v="0"/>
  </r>
  <r>
    <x v="5"/>
    <x v="9"/>
    <x v="65"/>
    <n v="0"/>
  </r>
  <r>
    <x v="5"/>
    <x v="10"/>
    <x v="65"/>
    <n v="0"/>
  </r>
  <r>
    <x v="5"/>
    <x v="11"/>
    <x v="65"/>
    <n v="0"/>
  </r>
  <r>
    <x v="6"/>
    <x v="0"/>
    <x v="65"/>
    <n v="0"/>
  </r>
  <r>
    <x v="6"/>
    <x v="1"/>
    <x v="65"/>
    <n v="0"/>
  </r>
  <r>
    <x v="6"/>
    <x v="2"/>
    <x v="65"/>
    <n v="0"/>
  </r>
  <r>
    <x v="6"/>
    <x v="3"/>
    <x v="65"/>
    <n v="0"/>
  </r>
  <r>
    <x v="6"/>
    <x v="4"/>
    <x v="65"/>
    <n v="0"/>
  </r>
  <r>
    <x v="6"/>
    <x v="5"/>
    <x v="65"/>
    <n v="0"/>
  </r>
  <r>
    <x v="6"/>
    <x v="6"/>
    <x v="65"/>
    <n v="0"/>
  </r>
  <r>
    <x v="6"/>
    <x v="7"/>
    <x v="65"/>
    <n v="0"/>
  </r>
  <r>
    <x v="6"/>
    <x v="8"/>
    <x v="65"/>
    <n v="0"/>
  </r>
  <r>
    <x v="6"/>
    <x v="9"/>
    <x v="65"/>
    <n v="0"/>
  </r>
  <r>
    <x v="6"/>
    <x v="10"/>
    <x v="65"/>
    <n v="0"/>
  </r>
  <r>
    <x v="6"/>
    <x v="11"/>
    <x v="65"/>
    <n v="0"/>
  </r>
  <r>
    <x v="7"/>
    <x v="0"/>
    <x v="65"/>
    <n v="0"/>
  </r>
  <r>
    <x v="7"/>
    <x v="1"/>
    <x v="65"/>
    <n v="0"/>
  </r>
  <r>
    <x v="7"/>
    <x v="2"/>
    <x v="65"/>
    <n v="0"/>
  </r>
  <r>
    <x v="7"/>
    <x v="3"/>
    <x v="65"/>
    <n v="0"/>
  </r>
  <r>
    <x v="7"/>
    <x v="4"/>
    <x v="65"/>
    <n v="0"/>
  </r>
  <r>
    <x v="7"/>
    <x v="5"/>
    <x v="65"/>
    <n v="0"/>
  </r>
  <r>
    <x v="7"/>
    <x v="6"/>
    <x v="65"/>
    <n v="0"/>
  </r>
  <r>
    <x v="7"/>
    <x v="7"/>
    <x v="65"/>
    <n v="0"/>
  </r>
  <r>
    <x v="7"/>
    <x v="8"/>
    <x v="65"/>
    <n v="0"/>
  </r>
  <r>
    <x v="7"/>
    <x v="9"/>
    <x v="65"/>
    <n v="0"/>
  </r>
  <r>
    <x v="7"/>
    <x v="10"/>
    <x v="65"/>
    <n v="0"/>
  </r>
  <r>
    <x v="7"/>
    <x v="11"/>
    <x v="65"/>
    <n v="0"/>
  </r>
  <r>
    <x v="8"/>
    <x v="0"/>
    <x v="65"/>
    <n v="0"/>
  </r>
  <r>
    <x v="8"/>
    <x v="1"/>
    <x v="65"/>
    <n v="0"/>
  </r>
  <r>
    <x v="8"/>
    <x v="2"/>
    <x v="65"/>
    <n v="0"/>
  </r>
  <r>
    <x v="8"/>
    <x v="3"/>
    <x v="65"/>
    <n v="0"/>
  </r>
  <r>
    <x v="8"/>
    <x v="4"/>
    <x v="65"/>
    <n v="0"/>
  </r>
  <r>
    <x v="8"/>
    <x v="5"/>
    <x v="65"/>
    <n v="0"/>
  </r>
  <r>
    <x v="8"/>
    <x v="6"/>
    <x v="65"/>
    <n v="0"/>
  </r>
  <r>
    <x v="8"/>
    <x v="7"/>
    <x v="65"/>
    <n v="0"/>
  </r>
  <r>
    <x v="8"/>
    <x v="8"/>
    <x v="65"/>
    <n v="0"/>
  </r>
  <r>
    <x v="8"/>
    <x v="9"/>
    <x v="65"/>
    <n v="0"/>
  </r>
  <r>
    <x v="8"/>
    <x v="10"/>
    <x v="65"/>
    <n v="0"/>
  </r>
  <r>
    <x v="8"/>
    <x v="11"/>
    <x v="65"/>
    <n v="0"/>
  </r>
  <r>
    <x v="9"/>
    <x v="0"/>
    <x v="65"/>
    <n v="0"/>
  </r>
  <r>
    <x v="9"/>
    <x v="1"/>
    <x v="65"/>
    <n v="0"/>
  </r>
  <r>
    <x v="9"/>
    <x v="2"/>
    <x v="65"/>
    <n v="0"/>
  </r>
  <r>
    <x v="9"/>
    <x v="3"/>
    <x v="65"/>
    <n v="0"/>
  </r>
  <r>
    <x v="9"/>
    <x v="4"/>
    <x v="65"/>
    <n v="0"/>
  </r>
  <r>
    <x v="9"/>
    <x v="5"/>
    <x v="65"/>
    <n v="0"/>
  </r>
  <r>
    <x v="9"/>
    <x v="6"/>
    <x v="65"/>
    <n v="0"/>
  </r>
  <r>
    <x v="9"/>
    <x v="7"/>
    <x v="65"/>
    <n v="0"/>
  </r>
  <r>
    <x v="9"/>
    <x v="8"/>
    <x v="65"/>
    <n v="0"/>
  </r>
  <r>
    <x v="9"/>
    <x v="9"/>
    <x v="65"/>
    <n v="0"/>
  </r>
  <r>
    <x v="9"/>
    <x v="10"/>
    <x v="65"/>
    <n v="0"/>
  </r>
  <r>
    <x v="9"/>
    <x v="11"/>
    <x v="65"/>
    <n v="0"/>
  </r>
  <r>
    <x v="10"/>
    <x v="0"/>
    <x v="65"/>
    <n v="0"/>
  </r>
  <r>
    <x v="10"/>
    <x v="1"/>
    <x v="65"/>
    <n v="0"/>
  </r>
  <r>
    <x v="10"/>
    <x v="2"/>
    <x v="65"/>
    <n v="0"/>
  </r>
  <r>
    <x v="10"/>
    <x v="3"/>
    <x v="65"/>
    <n v="0"/>
  </r>
  <r>
    <x v="10"/>
    <x v="4"/>
    <x v="65"/>
    <n v="0"/>
  </r>
  <r>
    <x v="10"/>
    <x v="5"/>
    <x v="65"/>
    <n v="0"/>
  </r>
  <r>
    <x v="10"/>
    <x v="6"/>
    <x v="65"/>
    <n v="0"/>
  </r>
  <r>
    <x v="10"/>
    <x v="7"/>
    <x v="65"/>
    <n v="0"/>
  </r>
  <r>
    <x v="10"/>
    <x v="8"/>
    <x v="65"/>
    <n v="0"/>
  </r>
  <r>
    <x v="10"/>
    <x v="9"/>
    <x v="65"/>
    <n v="0"/>
  </r>
  <r>
    <x v="10"/>
    <x v="10"/>
    <x v="65"/>
    <n v="0"/>
  </r>
  <r>
    <x v="10"/>
    <x v="11"/>
    <x v="65"/>
    <n v="0"/>
  </r>
  <r>
    <x v="11"/>
    <x v="0"/>
    <x v="65"/>
    <n v="0"/>
  </r>
  <r>
    <x v="11"/>
    <x v="1"/>
    <x v="65"/>
    <n v="0"/>
  </r>
  <r>
    <x v="11"/>
    <x v="2"/>
    <x v="65"/>
    <n v="0"/>
  </r>
  <r>
    <x v="11"/>
    <x v="3"/>
    <x v="65"/>
    <n v="0"/>
  </r>
  <r>
    <x v="11"/>
    <x v="4"/>
    <x v="65"/>
    <n v="0"/>
  </r>
  <r>
    <x v="11"/>
    <x v="5"/>
    <x v="65"/>
    <n v="0"/>
  </r>
  <r>
    <x v="11"/>
    <x v="6"/>
    <x v="65"/>
    <n v="0"/>
  </r>
  <r>
    <x v="11"/>
    <x v="7"/>
    <x v="65"/>
    <n v="0"/>
  </r>
  <r>
    <x v="11"/>
    <x v="8"/>
    <x v="65"/>
    <n v="0"/>
  </r>
  <r>
    <x v="11"/>
    <x v="9"/>
    <x v="65"/>
    <n v="0"/>
  </r>
  <r>
    <x v="11"/>
    <x v="10"/>
    <x v="65"/>
    <n v="0"/>
  </r>
  <r>
    <x v="11"/>
    <x v="11"/>
    <x v="65"/>
    <n v="0"/>
  </r>
  <r>
    <x v="12"/>
    <x v="0"/>
    <x v="65"/>
    <n v="0"/>
  </r>
  <r>
    <x v="12"/>
    <x v="1"/>
    <x v="65"/>
    <n v="0"/>
  </r>
  <r>
    <x v="12"/>
    <x v="2"/>
    <x v="65"/>
    <n v="0"/>
  </r>
  <r>
    <x v="12"/>
    <x v="3"/>
    <x v="65"/>
    <n v="0"/>
  </r>
  <r>
    <x v="12"/>
    <x v="4"/>
    <x v="65"/>
    <n v="0"/>
  </r>
  <r>
    <x v="12"/>
    <x v="5"/>
    <x v="65"/>
    <n v="0"/>
  </r>
  <r>
    <x v="12"/>
    <x v="6"/>
    <x v="65"/>
    <n v="0"/>
  </r>
  <r>
    <x v="12"/>
    <x v="7"/>
    <x v="65"/>
    <n v="0"/>
  </r>
  <r>
    <x v="12"/>
    <x v="8"/>
    <x v="65"/>
    <n v="0"/>
  </r>
  <r>
    <x v="12"/>
    <x v="9"/>
    <x v="65"/>
    <n v="0"/>
  </r>
  <r>
    <x v="12"/>
    <x v="10"/>
    <x v="65"/>
    <n v="0"/>
  </r>
  <r>
    <x v="12"/>
    <x v="11"/>
    <x v="65"/>
    <n v="0"/>
  </r>
  <r>
    <x v="13"/>
    <x v="0"/>
    <x v="65"/>
    <n v="0"/>
  </r>
  <r>
    <x v="13"/>
    <x v="1"/>
    <x v="65"/>
    <n v="0"/>
  </r>
  <r>
    <x v="13"/>
    <x v="2"/>
    <x v="65"/>
    <n v="0"/>
  </r>
  <r>
    <x v="13"/>
    <x v="3"/>
    <x v="65"/>
    <n v="0"/>
  </r>
  <r>
    <x v="13"/>
    <x v="4"/>
    <x v="65"/>
    <n v="0"/>
  </r>
  <r>
    <x v="13"/>
    <x v="5"/>
    <x v="65"/>
    <n v="0"/>
  </r>
  <r>
    <x v="13"/>
    <x v="6"/>
    <x v="65"/>
    <n v="0"/>
  </r>
  <r>
    <x v="13"/>
    <x v="7"/>
    <x v="65"/>
    <n v="0"/>
  </r>
  <r>
    <x v="13"/>
    <x v="8"/>
    <x v="65"/>
    <n v="0"/>
  </r>
  <r>
    <x v="13"/>
    <x v="9"/>
    <x v="65"/>
    <n v="0"/>
  </r>
  <r>
    <x v="13"/>
    <x v="10"/>
    <x v="65"/>
    <n v="0"/>
  </r>
  <r>
    <x v="13"/>
    <x v="11"/>
    <x v="65"/>
    <n v="0"/>
  </r>
  <r>
    <x v="14"/>
    <x v="0"/>
    <x v="65"/>
    <n v="0"/>
  </r>
  <r>
    <x v="14"/>
    <x v="1"/>
    <x v="65"/>
    <n v="0"/>
  </r>
  <r>
    <x v="14"/>
    <x v="2"/>
    <x v="65"/>
    <n v="0"/>
  </r>
  <r>
    <x v="14"/>
    <x v="3"/>
    <x v="65"/>
    <n v="0"/>
  </r>
  <r>
    <x v="14"/>
    <x v="4"/>
    <x v="65"/>
    <n v="0"/>
  </r>
  <r>
    <x v="14"/>
    <x v="5"/>
    <x v="65"/>
    <n v="0"/>
  </r>
  <r>
    <x v="14"/>
    <x v="6"/>
    <x v="65"/>
    <n v="0"/>
  </r>
  <r>
    <x v="14"/>
    <x v="7"/>
    <x v="65"/>
    <n v="0"/>
  </r>
  <r>
    <x v="14"/>
    <x v="8"/>
    <x v="65"/>
    <n v="0"/>
  </r>
  <r>
    <x v="14"/>
    <x v="9"/>
    <x v="65"/>
    <n v="0"/>
  </r>
  <r>
    <x v="14"/>
    <x v="10"/>
    <x v="65"/>
    <n v="0"/>
  </r>
  <r>
    <x v="14"/>
    <x v="11"/>
    <x v="65"/>
    <n v="0"/>
  </r>
  <r>
    <x v="15"/>
    <x v="0"/>
    <x v="65"/>
    <n v="0"/>
  </r>
  <r>
    <x v="15"/>
    <x v="1"/>
    <x v="65"/>
    <n v="0"/>
  </r>
  <r>
    <x v="15"/>
    <x v="2"/>
    <x v="65"/>
    <n v="0"/>
  </r>
  <r>
    <x v="15"/>
    <x v="3"/>
    <x v="65"/>
    <n v="0"/>
  </r>
  <r>
    <x v="15"/>
    <x v="4"/>
    <x v="65"/>
    <n v="0"/>
  </r>
  <r>
    <x v="15"/>
    <x v="5"/>
    <x v="65"/>
    <n v="0"/>
  </r>
  <r>
    <x v="15"/>
    <x v="6"/>
    <x v="65"/>
    <n v="0"/>
  </r>
  <r>
    <x v="15"/>
    <x v="7"/>
    <x v="65"/>
    <n v="0"/>
  </r>
  <r>
    <x v="15"/>
    <x v="8"/>
    <x v="65"/>
    <n v="0"/>
  </r>
  <r>
    <x v="15"/>
    <x v="9"/>
    <x v="65"/>
    <n v="0"/>
  </r>
  <r>
    <x v="15"/>
    <x v="10"/>
    <x v="65"/>
    <n v="0"/>
  </r>
  <r>
    <x v="15"/>
    <x v="11"/>
    <x v="65"/>
    <n v="0"/>
  </r>
  <r>
    <x v="16"/>
    <x v="0"/>
    <x v="65"/>
    <n v="0"/>
  </r>
  <r>
    <x v="16"/>
    <x v="1"/>
    <x v="65"/>
    <n v="0"/>
  </r>
  <r>
    <x v="16"/>
    <x v="2"/>
    <x v="65"/>
    <n v="0"/>
  </r>
  <r>
    <x v="16"/>
    <x v="3"/>
    <x v="65"/>
    <n v="0"/>
  </r>
  <r>
    <x v="16"/>
    <x v="4"/>
    <x v="65"/>
    <n v="0"/>
  </r>
  <r>
    <x v="16"/>
    <x v="5"/>
    <x v="65"/>
    <n v="0"/>
  </r>
  <r>
    <x v="16"/>
    <x v="6"/>
    <x v="65"/>
    <n v="0"/>
  </r>
  <r>
    <x v="16"/>
    <x v="7"/>
    <x v="65"/>
    <n v="0"/>
  </r>
  <r>
    <x v="16"/>
    <x v="8"/>
    <x v="65"/>
    <n v="0"/>
  </r>
  <r>
    <x v="16"/>
    <x v="9"/>
    <x v="65"/>
    <n v="0"/>
  </r>
  <r>
    <x v="16"/>
    <x v="10"/>
    <x v="65"/>
    <n v="0"/>
  </r>
  <r>
    <x v="16"/>
    <x v="11"/>
    <x v="65"/>
    <n v="0"/>
  </r>
  <r>
    <x v="17"/>
    <x v="0"/>
    <x v="65"/>
    <n v="0"/>
  </r>
  <r>
    <x v="17"/>
    <x v="1"/>
    <x v="65"/>
    <n v="0"/>
  </r>
  <r>
    <x v="17"/>
    <x v="2"/>
    <x v="65"/>
    <n v="0"/>
  </r>
  <r>
    <x v="17"/>
    <x v="3"/>
    <x v="65"/>
    <n v="0"/>
  </r>
  <r>
    <x v="17"/>
    <x v="4"/>
    <x v="65"/>
    <n v="0"/>
  </r>
  <r>
    <x v="17"/>
    <x v="5"/>
    <x v="65"/>
    <n v="0"/>
  </r>
  <r>
    <x v="17"/>
    <x v="6"/>
    <x v="65"/>
    <n v="0"/>
  </r>
  <r>
    <x v="17"/>
    <x v="7"/>
    <x v="65"/>
    <n v="0"/>
  </r>
  <r>
    <x v="17"/>
    <x v="8"/>
    <x v="65"/>
    <n v="0"/>
  </r>
  <r>
    <x v="17"/>
    <x v="9"/>
    <x v="65"/>
    <n v="0"/>
  </r>
  <r>
    <x v="17"/>
    <x v="10"/>
    <x v="65"/>
    <n v="0"/>
  </r>
  <r>
    <x v="17"/>
    <x v="11"/>
    <x v="65"/>
    <n v="0"/>
  </r>
  <r>
    <x v="18"/>
    <x v="0"/>
    <x v="65"/>
    <n v="0"/>
  </r>
  <r>
    <x v="18"/>
    <x v="1"/>
    <x v="65"/>
    <n v="0"/>
  </r>
  <r>
    <x v="18"/>
    <x v="2"/>
    <x v="65"/>
    <n v="0"/>
  </r>
  <r>
    <x v="18"/>
    <x v="3"/>
    <x v="65"/>
    <n v="0"/>
  </r>
  <r>
    <x v="18"/>
    <x v="4"/>
    <x v="65"/>
    <n v="0"/>
  </r>
  <r>
    <x v="18"/>
    <x v="5"/>
    <x v="65"/>
    <n v="0"/>
  </r>
  <r>
    <x v="18"/>
    <x v="6"/>
    <x v="65"/>
    <n v="0"/>
  </r>
  <r>
    <x v="18"/>
    <x v="7"/>
    <x v="65"/>
    <n v="0"/>
  </r>
  <r>
    <x v="18"/>
    <x v="8"/>
    <x v="65"/>
    <n v="0"/>
  </r>
  <r>
    <x v="18"/>
    <x v="9"/>
    <x v="65"/>
    <n v="0"/>
  </r>
  <r>
    <x v="18"/>
    <x v="10"/>
    <x v="65"/>
    <n v="0"/>
  </r>
  <r>
    <x v="18"/>
    <x v="11"/>
    <x v="65"/>
    <n v="0"/>
  </r>
  <r>
    <x v="19"/>
    <x v="0"/>
    <x v="65"/>
    <n v="0"/>
  </r>
  <r>
    <x v="19"/>
    <x v="1"/>
    <x v="65"/>
    <n v="0"/>
  </r>
  <r>
    <x v="19"/>
    <x v="2"/>
    <x v="65"/>
    <n v="0"/>
  </r>
  <r>
    <x v="19"/>
    <x v="3"/>
    <x v="65"/>
    <n v="0"/>
  </r>
  <r>
    <x v="19"/>
    <x v="4"/>
    <x v="65"/>
    <n v="0"/>
  </r>
  <r>
    <x v="19"/>
    <x v="5"/>
    <x v="65"/>
    <n v="0"/>
  </r>
  <r>
    <x v="19"/>
    <x v="6"/>
    <x v="65"/>
    <n v="0"/>
  </r>
  <r>
    <x v="19"/>
    <x v="7"/>
    <x v="65"/>
    <n v="0"/>
  </r>
  <r>
    <x v="19"/>
    <x v="8"/>
    <x v="65"/>
    <n v="0"/>
  </r>
  <r>
    <x v="19"/>
    <x v="9"/>
    <x v="65"/>
    <n v="0"/>
  </r>
  <r>
    <x v="19"/>
    <x v="10"/>
    <x v="65"/>
    <n v="0"/>
  </r>
  <r>
    <x v="19"/>
    <x v="11"/>
    <x v="65"/>
    <n v="0"/>
  </r>
  <r>
    <x v="20"/>
    <x v="0"/>
    <x v="65"/>
    <n v="0"/>
  </r>
  <r>
    <x v="20"/>
    <x v="1"/>
    <x v="65"/>
    <n v="0"/>
  </r>
  <r>
    <x v="20"/>
    <x v="2"/>
    <x v="65"/>
    <n v="0"/>
  </r>
  <r>
    <x v="20"/>
    <x v="3"/>
    <x v="65"/>
    <n v="0"/>
  </r>
  <r>
    <x v="20"/>
    <x v="4"/>
    <x v="65"/>
    <n v="0"/>
  </r>
  <r>
    <x v="20"/>
    <x v="5"/>
    <x v="65"/>
    <n v="0"/>
  </r>
  <r>
    <x v="20"/>
    <x v="6"/>
    <x v="65"/>
    <n v="0"/>
  </r>
  <r>
    <x v="20"/>
    <x v="7"/>
    <x v="65"/>
    <n v="0"/>
  </r>
  <r>
    <x v="20"/>
    <x v="8"/>
    <x v="65"/>
    <n v="0"/>
  </r>
  <r>
    <x v="20"/>
    <x v="9"/>
    <x v="65"/>
    <n v="0"/>
  </r>
  <r>
    <x v="20"/>
    <x v="10"/>
    <x v="65"/>
    <n v="0"/>
  </r>
  <r>
    <x v="20"/>
    <x v="11"/>
    <x v="65"/>
    <n v="0"/>
  </r>
  <r>
    <x v="21"/>
    <x v="0"/>
    <x v="65"/>
    <n v="0"/>
  </r>
  <r>
    <x v="21"/>
    <x v="1"/>
    <x v="65"/>
    <n v="0"/>
  </r>
  <r>
    <x v="21"/>
    <x v="2"/>
    <x v="65"/>
    <n v="0"/>
  </r>
  <r>
    <x v="21"/>
    <x v="3"/>
    <x v="65"/>
    <n v="0"/>
  </r>
  <r>
    <x v="21"/>
    <x v="4"/>
    <x v="65"/>
    <n v="0"/>
  </r>
  <r>
    <x v="21"/>
    <x v="5"/>
    <x v="65"/>
    <n v="0"/>
  </r>
  <r>
    <x v="21"/>
    <x v="6"/>
    <x v="65"/>
    <n v="0"/>
  </r>
  <r>
    <x v="21"/>
    <x v="7"/>
    <x v="65"/>
    <n v="0"/>
  </r>
  <r>
    <x v="21"/>
    <x v="8"/>
    <x v="65"/>
    <n v="0"/>
  </r>
  <r>
    <x v="21"/>
    <x v="9"/>
    <x v="65"/>
    <n v="0"/>
  </r>
  <r>
    <x v="21"/>
    <x v="10"/>
    <x v="65"/>
    <n v="0"/>
  </r>
  <r>
    <x v="21"/>
    <x v="11"/>
    <x v="65"/>
    <n v="0"/>
  </r>
  <r>
    <x v="22"/>
    <x v="0"/>
    <x v="65"/>
    <n v="0"/>
  </r>
  <r>
    <x v="22"/>
    <x v="1"/>
    <x v="65"/>
    <n v="0"/>
  </r>
  <r>
    <x v="22"/>
    <x v="2"/>
    <x v="65"/>
    <n v="0"/>
  </r>
  <r>
    <x v="22"/>
    <x v="3"/>
    <x v="65"/>
    <n v="0"/>
  </r>
  <r>
    <x v="22"/>
    <x v="4"/>
    <x v="65"/>
    <n v="0"/>
  </r>
  <r>
    <x v="22"/>
    <x v="5"/>
    <x v="65"/>
    <n v="0"/>
  </r>
  <r>
    <x v="22"/>
    <x v="6"/>
    <x v="65"/>
    <n v="0"/>
  </r>
  <r>
    <x v="22"/>
    <x v="7"/>
    <x v="65"/>
    <n v="0"/>
  </r>
  <r>
    <x v="22"/>
    <x v="8"/>
    <x v="65"/>
    <n v="0"/>
  </r>
  <r>
    <x v="22"/>
    <x v="9"/>
    <x v="65"/>
    <n v="0"/>
  </r>
  <r>
    <x v="22"/>
    <x v="10"/>
    <x v="65"/>
    <n v="0"/>
  </r>
  <r>
    <x v="22"/>
    <x v="11"/>
    <x v="65"/>
    <n v="0"/>
  </r>
  <r>
    <x v="23"/>
    <x v="0"/>
    <x v="65"/>
    <n v="0"/>
  </r>
  <r>
    <x v="23"/>
    <x v="1"/>
    <x v="65"/>
    <n v="0"/>
  </r>
  <r>
    <x v="23"/>
    <x v="2"/>
    <x v="65"/>
    <n v="0"/>
  </r>
  <r>
    <x v="23"/>
    <x v="3"/>
    <x v="65"/>
    <n v="0"/>
  </r>
  <r>
    <x v="23"/>
    <x v="4"/>
    <x v="65"/>
    <n v="0"/>
  </r>
  <r>
    <x v="23"/>
    <x v="5"/>
    <x v="65"/>
    <n v="0"/>
  </r>
  <r>
    <x v="23"/>
    <x v="6"/>
    <x v="65"/>
    <n v="0"/>
  </r>
  <r>
    <x v="23"/>
    <x v="7"/>
    <x v="65"/>
    <n v="0"/>
  </r>
  <r>
    <x v="23"/>
    <x v="8"/>
    <x v="65"/>
    <n v="0"/>
  </r>
  <r>
    <x v="23"/>
    <x v="9"/>
    <x v="65"/>
    <n v="0"/>
  </r>
  <r>
    <x v="23"/>
    <x v="10"/>
    <x v="65"/>
    <n v="0"/>
  </r>
  <r>
    <x v="23"/>
    <x v="11"/>
    <x v="65"/>
    <n v="0"/>
  </r>
  <r>
    <x v="24"/>
    <x v="0"/>
    <x v="65"/>
    <n v="0"/>
  </r>
  <r>
    <x v="24"/>
    <x v="1"/>
    <x v="65"/>
    <n v="0"/>
  </r>
  <r>
    <x v="24"/>
    <x v="2"/>
    <x v="65"/>
    <n v="0"/>
  </r>
  <r>
    <x v="24"/>
    <x v="3"/>
    <x v="65"/>
    <n v="0"/>
  </r>
  <r>
    <x v="24"/>
    <x v="4"/>
    <x v="65"/>
    <n v="0"/>
  </r>
  <r>
    <x v="24"/>
    <x v="5"/>
    <x v="65"/>
    <n v="0"/>
  </r>
  <r>
    <x v="24"/>
    <x v="6"/>
    <x v="65"/>
    <n v="0"/>
  </r>
  <r>
    <x v="24"/>
    <x v="7"/>
    <x v="65"/>
    <n v="0"/>
  </r>
  <r>
    <x v="24"/>
    <x v="8"/>
    <x v="65"/>
    <n v="0"/>
  </r>
  <r>
    <x v="24"/>
    <x v="9"/>
    <x v="65"/>
    <n v="0"/>
  </r>
  <r>
    <x v="24"/>
    <x v="10"/>
    <x v="65"/>
    <n v="0"/>
  </r>
  <r>
    <x v="24"/>
    <x v="11"/>
    <x v="65"/>
    <n v="0"/>
  </r>
  <r>
    <x v="25"/>
    <x v="0"/>
    <x v="65"/>
    <n v="0"/>
  </r>
  <r>
    <x v="25"/>
    <x v="1"/>
    <x v="65"/>
    <n v="0"/>
  </r>
  <r>
    <x v="25"/>
    <x v="2"/>
    <x v="65"/>
    <n v="0"/>
  </r>
  <r>
    <x v="25"/>
    <x v="3"/>
    <x v="65"/>
    <n v="0"/>
  </r>
  <r>
    <x v="25"/>
    <x v="4"/>
    <x v="65"/>
    <n v="0"/>
  </r>
  <r>
    <x v="25"/>
    <x v="5"/>
    <x v="65"/>
    <n v="0"/>
  </r>
  <r>
    <x v="25"/>
    <x v="6"/>
    <x v="65"/>
    <n v="0"/>
  </r>
  <r>
    <x v="25"/>
    <x v="7"/>
    <x v="65"/>
    <n v="0"/>
  </r>
  <r>
    <x v="25"/>
    <x v="8"/>
    <x v="65"/>
    <n v="0"/>
  </r>
  <r>
    <x v="25"/>
    <x v="9"/>
    <x v="65"/>
    <n v="0"/>
  </r>
  <r>
    <x v="25"/>
    <x v="10"/>
    <x v="65"/>
    <n v="0"/>
  </r>
  <r>
    <x v="25"/>
    <x v="11"/>
    <x v="65"/>
    <n v="0"/>
  </r>
  <r>
    <x v="0"/>
    <x v="0"/>
    <x v="66"/>
    <n v="0"/>
  </r>
  <r>
    <x v="0"/>
    <x v="1"/>
    <x v="66"/>
    <n v="0"/>
  </r>
  <r>
    <x v="0"/>
    <x v="2"/>
    <x v="66"/>
    <n v="0"/>
  </r>
  <r>
    <x v="0"/>
    <x v="3"/>
    <x v="66"/>
    <n v="0"/>
  </r>
  <r>
    <x v="0"/>
    <x v="4"/>
    <x v="66"/>
    <n v="0"/>
  </r>
  <r>
    <x v="0"/>
    <x v="5"/>
    <x v="66"/>
    <n v="0"/>
  </r>
  <r>
    <x v="0"/>
    <x v="6"/>
    <x v="66"/>
    <n v="0"/>
  </r>
  <r>
    <x v="0"/>
    <x v="7"/>
    <x v="66"/>
    <n v="0"/>
  </r>
  <r>
    <x v="0"/>
    <x v="8"/>
    <x v="66"/>
    <n v="0"/>
  </r>
  <r>
    <x v="0"/>
    <x v="9"/>
    <x v="66"/>
    <n v="0"/>
  </r>
  <r>
    <x v="0"/>
    <x v="10"/>
    <x v="66"/>
    <n v="0"/>
  </r>
  <r>
    <x v="0"/>
    <x v="11"/>
    <x v="66"/>
    <n v="0"/>
  </r>
  <r>
    <x v="1"/>
    <x v="0"/>
    <x v="66"/>
    <n v="0"/>
  </r>
  <r>
    <x v="1"/>
    <x v="1"/>
    <x v="66"/>
    <n v="0"/>
  </r>
  <r>
    <x v="1"/>
    <x v="2"/>
    <x v="66"/>
    <n v="0"/>
  </r>
  <r>
    <x v="1"/>
    <x v="3"/>
    <x v="66"/>
    <n v="0"/>
  </r>
  <r>
    <x v="1"/>
    <x v="4"/>
    <x v="66"/>
    <n v="0"/>
  </r>
  <r>
    <x v="1"/>
    <x v="5"/>
    <x v="66"/>
    <n v="0"/>
  </r>
  <r>
    <x v="1"/>
    <x v="6"/>
    <x v="66"/>
    <n v="0"/>
  </r>
  <r>
    <x v="1"/>
    <x v="7"/>
    <x v="66"/>
    <n v="0"/>
  </r>
  <r>
    <x v="1"/>
    <x v="8"/>
    <x v="66"/>
    <n v="0"/>
  </r>
  <r>
    <x v="1"/>
    <x v="9"/>
    <x v="66"/>
    <n v="0"/>
  </r>
  <r>
    <x v="1"/>
    <x v="10"/>
    <x v="66"/>
    <n v="0"/>
  </r>
  <r>
    <x v="1"/>
    <x v="11"/>
    <x v="66"/>
    <n v="0"/>
  </r>
  <r>
    <x v="2"/>
    <x v="0"/>
    <x v="66"/>
    <n v="0"/>
  </r>
  <r>
    <x v="2"/>
    <x v="1"/>
    <x v="66"/>
    <n v="0"/>
  </r>
  <r>
    <x v="2"/>
    <x v="2"/>
    <x v="66"/>
    <n v="0"/>
  </r>
  <r>
    <x v="2"/>
    <x v="3"/>
    <x v="66"/>
    <n v="0"/>
  </r>
  <r>
    <x v="2"/>
    <x v="4"/>
    <x v="66"/>
    <n v="0"/>
  </r>
  <r>
    <x v="2"/>
    <x v="5"/>
    <x v="66"/>
    <n v="0"/>
  </r>
  <r>
    <x v="2"/>
    <x v="6"/>
    <x v="66"/>
    <n v="0"/>
  </r>
  <r>
    <x v="2"/>
    <x v="7"/>
    <x v="66"/>
    <n v="0"/>
  </r>
  <r>
    <x v="2"/>
    <x v="8"/>
    <x v="66"/>
    <n v="0"/>
  </r>
  <r>
    <x v="2"/>
    <x v="9"/>
    <x v="66"/>
    <n v="0"/>
  </r>
  <r>
    <x v="2"/>
    <x v="10"/>
    <x v="66"/>
    <n v="0"/>
  </r>
  <r>
    <x v="2"/>
    <x v="11"/>
    <x v="66"/>
    <n v="0"/>
  </r>
  <r>
    <x v="3"/>
    <x v="0"/>
    <x v="66"/>
    <n v="0"/>
  </r>
  <r>
    <x v="3"/>
    <x v="1"/>
    <x v="66"/>
    <n v="0"/>
  </r>
  <r>
    <x v="3"/>
    <x v="2"/>
    <x v="66"/>
    <n v="0"/>
  </r>
  <r>
    <x v="3"/>
    <x v="3"/>
    <x v="66"/>
    <n v="0"/>
  </r>
  <r>
    <x v="3"/>
    <x v="4"/>
    <x v="66"/>
    <n v="0"/>
  </r>
  <r>
    <x v="3"/>
    <x v="5"/>
    <x v="66"/>
    <n v="0"/>
  </r>
  <r>
    <x v="3"/>
    <x v="6"/>
    <x v="66"/>
    <n v="0"/>
  </r>
  <r>
    <x v="3"/>
    <x v="7"/>
    <x v="66"/>
    <n v="0"/>
  </r>
  <r>
    <x v="3"/>
    <x v="8"/>
    <x v="66"/>
    <n v="0"/>
  </r>
  <r>
    <x v="3"/>
    <x v="9"/>
    <x v="66"/>
    <n v="0"/>
  </r>
  <r>
    <x v="3"/>
    <x v="10"/>
    <x v="66"/>
    <n v="0"/>
  </r>
  <r>
    <x v="3"/>
    <x v="11"/>
    <x v="66"/>
    <n v="0"/>
  </r>
  <r>
    <x v="4"/>
    <x v="0"/>
    <x v="66"/>
    <n v="0"/>
  </r>
  <r>
    <x v="4"/>
    <x v="1"/>
    <x v="66"/>
    <n v="0"/>
  </r>
  <r>
    <x v="4"/>
    <x v="2"/>
    <x v="66"/>
    <n v="0"/>
  </r>
  <r>
    <x v="4"/>
    <x v="3"/>
    <x v="66"/>
    <n v="0"/>
  </r>
  <r>
    <x v="4"/>
    <x v="4"/>
    <x v="66"/>
    <n v="0"/>
  </r>
  <r>
    <x v="4"/>
    <x v="5"/>
    <x v="66"/>
    <n v="0"/>
  </r>
  <r>
    <x v="4"/>
    <x v="6"/>
    <x v="66"/>
    <n v="0"/>
  </r>
  <r>
    <x v="4"/>
    <x v="7"/>
    <x v="66"/>
    <n v="0"/>
  </r>
  <r>
    <x v="4"/>
    <x v="8"/>
    <x v="66"/>
    <n v="0"/>
  </r>
  <r>
    <x v="4"/>
    <x v="9"/>
    <x v="66"/>
    <n v="0"/>
  </r>
  <r>
    <x v="4"/>
    <x v="10"/>
    <x v="66"/>
    <n v="0"/>
  </r>
  <r>
    <x v="4"/>
    <x v="11"/>
    <x v="66"/>
    <n v="0"/>
  </r>
  <r>
    <x v="5"/>
    <x v="0"/>
    <x v="66"/>
    <n v="0"/>
  </r>
  <r>
    <x v="5"/>
    <x v="1"/>
    <x v="66"/>
    <n v="0"/>
  </r>
  <r>
    <x v="5"/>
    <x v="2"/>
    <x v="66"/>
    <n v="0"/>
  </r>
  <r>
    <x v="5"/>
    <x v="3"/>
    <x v="66"/>
    <n v="0"/>
  </r>
  <r>
    <x v="5"/>
    <x v="4"/>
    <x v="66"/>
    <n v="0"/>
  </r>
  <r>
    <x v="5"/>
    <x v="5"/>
    <x v="66"/>
    <n v="0"/>
  </r>
  <r>
    <x v="5"/>
    <x v="6"/>
    <x v="66"/>
    <n v="0"/>
  </r>
  <r>
    <x v="5"/>
    <x v="7"/>
    <x v="66"/>
    <n v="0"/>
  </r>
  <r>
    <x v="5"/>
    <x v="8"/>
    <x v="66"/>
    <n v="0"/>
  </r>
  <r>
    <x v="5"/>
    <x v="9"/>
    <x v="66"/>
    <n v="0"/>
  </r>
  <r>
    <x v="5"/>
    <x v="10"/>
    <x v="66"/>
    <n v="0"/>
  </r>
  <r>
    <x v="5"/>
    <x v="11"/>
    <x v="66"/>
    <n v="0"/>
  </r>
  <r>
    <x v="6"/>
    <x v="0"/>
    <x v="66"/>
    <n v="0"/>
  </r>
  <r>
    <x v="6"/>
    <x v="1"/>
    <x v="66"/>
    <n v="0"/>
  </r>
  <r>
    <x v="6"/>
    <x v="2"/>
    <x v="66"/>
    <n v="0"/>
  </r>
  <r>
    <x v="6"/>
    <x v="3"/>
    <x v="66"/>
    <n v="0"/>
  </r>
  <r>
    <x v="6"/>
    <x v="4"/>
    <x v="66"/>
    <n v="0"/>
  </r>
  <r>
    <x v="6"/>
    <x v="5"/>
    <x v="66"/>
    <n v="0"/>
  </r>
  <r>
    <x v="6"/>
    <x v="6"/>
    <x v="66"/>
    <n v="0"/>
  </r>
  <r>
    <x v="6"/>
    <x v="7"/>
    <x v="66"/>
    <n v="0"/>
  </r>
  <r>
    <x v="6"/>
    <x v="8"/>
    <x v="66"/>
    <n v="0"/>
  </r>
  <r>
    <x v="6"/>
    <x v="9"/>
    <x v="66"/>
    <n v="0"/>
  </r>
  <r>
    <x v="6"/>
    <x v="10"/>
    <x v="66"/>
    <n v="0"/>
  </r>
  <r>
    <x v="6"/>
    <x v="11"/>
    <x v="66"/>
    <n v="0"/>
  </r>
  <r>
    <x v="7"/>
    <x v="0"/>
    <x v="66"/>
    <n v="0"/>
  </r>
  <r>
    <x v="7"/>
    <x v="1"/>
    <x v="66"/>
    <n v="0"/>
  </r>
  <r>
    <x v="7"/>
    <x v="2"/>
    <x v="66"/>
    <n v="0"/>
  </r>
  <r>
    <x v="7"/>
    <x v="3"/>
    <x v="66"/>
    <n v="0"/>
  </r>
  <r>
    <x v="7"/>
    <x v="4"/>
    <x v="66"/>
    <n v="0"/>
  </r>
  <r>
    <x v="7"/>
    <x v="5"/>
    <x v="66"/>
    <n v="0"/>
  </r>
  <r>
    <x v="7"/>
    <x v="6"/>
    <x v="66"/>
    <n v="0"/>
  </r>
  <r>
    <x v="7"/>
    <x v="7"/>
    <x v="66"/>
    <n v="0"/>
  </r>
  <r>
    <x v="7"/>
    <x v="8"/>
    <x v="66"/>
    <n v="0"/>
  </r>
  <r>
    <x v="7"/>
    <x v="9"/>
    <x v="66"/>
    <n v="0"/>
  </r>
  <r>
    <x v="7"/>
    <x v="10"/>
    <x v="66"/>
    <n v="0"/>
  </r>
  <r>
    <x v="7"/>
    <x v="11"/>
    <x v="66"/>
    <n v="0"/>
  </r>
  <r>
    <x v="8"/>
    <x v="0"/>
    <x v="66"/>
    <n v="0"/>
  </r>
  <r>
    <x v="8"/>
    <x v="1"/>
    <x v="66"/>
    <n v="0"/>
  </r>
  <r>
    <x v="8"/>
    <x v="2"/>
    <x v="66"/>
    <n v="0"/>
  </r>
  <r>
    <x v="8"/>
    <x v="3"/>
    <x v="66"/>
    <n v="0"/>
  </r>
  <r>
    <x v="8"/>
    <x v="4"/>
    <x v="66"/>
    <n v="0"/>
  </r>
  <r>
    <x v="8"/>
    <x v="5"/>
    <x v="66"/>
    <n v="0"/>
  </r>
  <r>
    <x v="8"/>
    <x v="6"/>
    <x v="66"/>
    <n v="0"/>
  </r>
  <r>
    <x v="8"/>
    <x v="7"/>
    <x v="66"/>
    <n v="0"/>
  </r>
  <r>
    <x v="8"/>
    <x v="8"/>
    <x v="66"/>
    <n v="0"/>
  </r>
  <r>
    <x v="8"/>
    <x v="9"/>
    <x v="66"/>
    <n v="0"/>
  </r>
  <r>
    <x v="8"/>
    <x v="10"/>
    <x v="66"/>
    <n v="0"/>
  </r>
  <r>
    <x v="8"/>
    <x v="11"/>
    <x v="66"/>
    <n v="0"/>
  </r>
  <r>
    <x v="9"/>
    <x v="0"/>
    <x v="66"/>
    <n v="0"/>
  </r>
  <r>
    <x v="9"/>
    <x v="1"/>
    <x v="66"/>
    <n v="0"/>
  </r>
  <r>
    <x v="9"/>
    <x v="2"/>
    <x v="66"/>
    <n v="0"/>
  </r>
  <r>
    <x v="9"/>
    <x v="3"/>
    <x v="66"/>
    <n v="0"/>
  </r>
  <r>
    <x v="9"/>
    <x v="4"/>
    <x v="66"/>
    <n v="0"/>
  </r>
  <r>
    <x v="9"/>
    <x v="5"/>
    <x v="66"/>
    <n v="0"/>
  </r>
  <r>
    <x v="9"/>
    <x v="6"/>
    <x v="66"/>
    <n v="0"/>
  </r>
  <r>
    <x v="9"/>
    <x v="7"/>
    <x v="66"/>
    <n v="0"/>
  </r>
  <r>
    <x v="9"/>
    <x v="8"/>
    <x v="66"/>
    <n v="0"/>
  </r>
  <r>
    <x v="9"/>
    <x v="9"/>
    <x v="66"/>
    <n v="0"/>
  </r>
  <r>
    <x v="9"/>
    <x v="10"/>
    <x v="66"/>
    <n v="0"/>
  </r>
  <r>
    <x v="9"/>
    <x v="11"/>
    <x v="66"/>
    <n v="0"/>
  </r>
  <r>
    <x v="10"/>
    <x v="0"/>
    <x v="66"/>
    <n v="0"/>
  </r>
  <r>
    <x v="10"/>
    <x v="1"/>
    <x v="66"/>
    <n v="0"/>
  </r>
  <r>
    <x v="10"/>
    <x v="2"/>
    <x v="66"/>
    <n v="0"/>
  </r>
  <r>
    <x v="10"/>
    <x v="3"/>
    <x v="66"/>
    <n v="0"/>
  </r>
  <r>
    <x v="10"/>
    <x v="4"/>
    <x v="66"/>
    <n v="0"/>
  </r>
  <r>
    <x v="10"/>
    <x v="5"/>
    <x v="66"/>
    <n v="0"/>
  </r>
  <r>
    <x v="10"/>
    <x v="6"/>
    <x v="66"/>
    <n v="0"/>
  </r>
  <r>
    <x v="10"/>
    <x v="7"/>
    <x v="66"/>
    <n v="0"/>
  </r>
  <r>
    <x v="10"/>
    <x v="8"/>
    <x v="66"/>
    <n v="0"/>
  </r>
  <r>
    <x v="10"/>
    <x v="9"/>
    <x v="66"/>
    <n v="0"/>
  </r>
  <r>
    <x v="10"/>
    <x v="10"/>
    <x v="66"/>
    <n v="0"/>
  </r>
  <r>
    <x v="10"/>
    <x v="11"/>
    <x v="66"/>
    <n v="0"/>
  </r>
  <r>
    <x v="11"/>
    <x v="0"/>
    <x v="66"/>
    <n v="0"/>
  </r>
  <r>
    <x v="11"/>
    <x v="1"/>
    <x v="66"/>
    <n v="0"/>
  </r>
  <r>
    <x v="11"/>
    <x v="2"/>
    <x v="66"/>
    <n v="0"/>
  </r>
  <r>
    <x v="11"/>
    <x v="3"/>
    <x v="66"/>
    <n v="0"/>
  </r>
  <r>
    <x v="11"/>
    <x v="4"/>
    <x v="66"/>
    <n v="0"/>
  </r>
  <r>
    <x v="11"/>
    <x v="5"/>
    <x v="66"/>
    <n v="0"/>
  </r>
  <r>
    <x v="11"/>
    <x v="6"/>
    <x v="66"/>
    <n v="0"/>
  </r>
  <r>
    <x v="11"/>
    <x v="7"/>
    <x v="66"/>
    <n v="0"/>
  </r>
  <r>
    <x v="11"/>
    <x v="8"/>
    <x v="66"/>
    <n v="0"/>
  </r>
  <r>
    <x v="11"/>
    <x v="9"/>
    <x v="66"/>
    <n v="0"/>
  </r>
  <r>
    <x v="11"/>
    <x v="10"/>
    <x v="66"/>
    <n v="0"/>
  </r>
  <r>
    <x v="11"/>
    <x v="11"/>
    <x v="66"/>
    <n v="0"/>
  </r>
  <r>
    <x v="12"/>
    <x v="0"/>
    <x v="66"/>
    <n v="0"/>
  </r>
  <r>
    <x v="12"/>
    <x v="1"/>
    <x v="66"/>
    <n v="0"/>
  </r>
  <r>
    <x v="12"/>
    <x v="2"/>
    <x v="66"/>
    <n v="0"/>
  </r>
  <r>
    <x v="12"/>
    <x v="3"/>
    <x v="66"/>
    <n v="0"/>
  </r>
  <r>
    <x v="12"/>
    <x v="4"/>
    <x v="66"/>
    <n v="0"/>
  </r>
  <r>
    <x v="12"/>
    <x v="5"/>
    <x v="66"/>
    <n v="0"/>
  </r>
  <r>
    <x v="12"/>
    <x v="6"/>
    <x v="66"/>
    <n v="0"/>
  </r>
  <r>
    <x v="12"/>
    <x v="7"/>
    <x v="66"/>
    <n v="0"/>
  </r>
  <r>
    <x v="12"/>
    <x v="8"/>
    <x v="66"/>
    <n v="0"/>
  </r>
  <r>
    <x v="12"/>
    <x v="9"/>
    <x v="66"/>
    <n v="0"/>
  </r>
  <r>
    <x v="12"/>
    <x v="10"/>
    <x v="66"/>
    <n v="0"/>
  </r>
  <r>
    <x v="12"/>
    <x v="11"/>
    <x v="66"/>
    <n v="0"/>
  </r>
  <r>
    <x v="13"/>
    <x v="0"/>
    <x v="66"/>
    <n v="0"/>
  </r>
  <r>
    <x v="13"/>
    <x v="1"/>
    <x v="66"/>
    <n v="0"/>
  </r>
  <r>
    <x v="13"/>
    <x v="2"/>
    <x v="66"/>
    <n v="0"/>
  </r>
  <r>
    <x v="13"/>
    <x v="3"/>
    <x v="66"/>
    <n v="0"/>
  </r>
  <r>
    <x v="13"/>
    <x v="4"/>
    <x v="66"/>
    <n v="0"/>
  </r>
  <r>
    <x v="13"/>
    <x v="5"/>
    <x v="66"/>
    <n v="0"/>
  </r>
  <r>
    <x v="13"/>
    <x v="6"/>
    <x v="66"/>
    <n v="0"/>
  </r>
  <r>
    <x v="13"/>
    <x v="7"/>
    <x v="66"/>
    <n v="0"/>
  </r>
  <r>
    <x v="13"/>
    <x v="8"/>
    <x v="66"/>
    <n v="0"/>
  </r>
  <r>
    <x v="13"/>
    <x v="9"/>
    <x v="66"/>
    <n v="0"/>
  </r>
  <r>
    <x v="13"/>
    <x v="10"/>
    <x v="66"/>
    <n v="0"/>
  </r>
  <r>
    <x v="13"/>
    <x v="11"/>
    <x v="66"/>
    <n v="0"/>
  </r>
  <r>
    <x v="14"/>
    <x v="0"/>
    <x v="66"/>
    <n v="0"/>
  </r>
  <r>
    <x v="14"/>
    <x v="1"/>
    <x v="66"/>
    <n v="0"/>
  </r>
  <r>
    <x v="14"/>
    <x v="2"/>
    <x v="66"/>
    <n v="0"/>
  </r>
  <r>
    <x v="14"/>
    <x v="3"/>
    <x v="66"/>
    <n v="0"/>
  </r>
  <r>
    <x v="14"/>
    <x v="4"/>
    <x v="66"/>
    <n v="0"/>
  </r>
  <r>
    <x v="14"/>
    <x v="5"/>
    <x v="66"/>
    <n v="0"/>
  </r>
  <r>
    <x v="14"/>
    <x v="6"/>
    <x v="66"/>
    <n v="0"/>
  </r>
  <r>
    <x v="14"/>
    <x v="7"/>
    <x v="66"/>
    <n v="0"/>
  </r>
  <r>
    <x v="14"/>
    <x v="8"/>
    <x v="66"/>
    <n v="0"/>
  </r>
  <r>
    <x v="14"/>
    <x v="9"/>
    <x v="66"/>
    <n v="0"/>
  </r>
  <r>
    <x v="14"/>
    <x v="10"/>
    <x v="66"/>
    <n v="0"/>
  </r>
  <r>
    <x v="14"/>
    <x v="11"/>
    <x v="66"/>
    <n v="0"/>
  </r>
  <r>
    <x v="15"/>
    <x v="0"/>
    <x v="66"/>
    <n v="0"/>
  </r>
  <r>
    <x v="15"/>
    <x v="1"/>
    <x v="66"/>
    <n v="0"/>
  </r>
  <r>
    <x v="15"/>
    <x v="2"/>
    <x v="66"/>
    <n v="0"/>
  </r>
  <r>
    <x v="15"/>
    <x v="3"/>
    <x v="66"/>
    <n v="0"/>
  </r>
  <r>
    <x v="15"/>
    <x v="4"/>
    <x v="66"/>
    <n v="0"/>
  </r>
  <r>
    <x v="15"/>
    <x v="5"/>
    <x v="66"/>
    <n v="0"/>
  </r>
  <r>
    <x v="15"/>
    <x v="6"/>
    <x v="66"/>
    <n v="0"/>
  </r>
  <r>
    <x v="15"/>
    <x v="7"/>
    <x v="66"/>
    <n v="0"/>
  </r>
  <r>
    <x v="15"/>
    <x v="8"/>
    <x v="66"/>
    <n v="0"/>
  </r>
  <r>
    <x v="15"/>
    <x v="9"/>
    <x v="66"/>
    <n v="0"/>
  </r>
  <r>
    <x v="15"/>
    <x v="10"/>
    <x v="66"/>
    <n v="0"/>
  </r>
  <r>
    <x v="15"/>
    <x v="11"/>
    <x v="66"/>
    <n v="0"/>
  </r>
  <r>
    <x v="16"/>
    <x v="0"/>
    <x v="66"/>
    <n v="0"/>
  </r>
  <r>
    <x v="16"/>
    <x v="1"/>
    <x v="66"/>
    <n v="0"/>
  </r>
  <r>
    <x v="16"/>
    <x v="2"/>
    <x v="66"/>
    <n v="0"/>
  </r>
  <r>
    <x v="16"/>
    <x v="3"/>
    <x v="66"/>
    <n v="0"/>
  </r>
  <r>
    <x v="16"/>
    <x v="4"/>
    <x v="66"/>
    <n v="0"/>
  </r>
  <r>
    <x v="16"/>
    <x v="5"/>
    <x v="66"/>
    <n v="0"/>
  </r>
  <r>
    <x v="16"/>
    <x v="6"/>
    <x v="66"/>
    <n v="0"/>
  </r>
  <r>
    <x v="16"/>
    <x v="7"/>
    <x v="66"/>
    <n v="0"/>
  </r>
  <r>
    <x v="16"/>
    <x v="8"/>
    <x v="66"/>
    <n v="0"/>
  </r>
  <r>
    <x v="16"/>
    <x v="9"/>
    <x v="66"/>
    <n v="0"/>
  </r>
  <r>
    <x v="16"/>
    <x v="10"/>
    <x v="66"/>
    <n v="0"/>
  </r>
  <r>
    <x v="16"/>
    <x v="11"/>
    <x v="66"/>
    <n v="0"/>
  </r>
  <r>
    <x v="17"/>
    <x v="0"/>
    <x v="66"/>
    <n v="0"/>
  </r>
  <r>
    <x v="17"/>
    <x v="1"/>
    <x v="66"/>
    <n v="0"/>
  </r>
  <r>
    <x v="17"/>
    <x v="2"/>
    <x v="66"/>
    <n v="0"/>
  </r>
  <r>
    <x v="17"/>
    <x v="3"/>
    <x v="66"/>
    <n v="0"/>
  </r>
  <r>
    <x v="17"/>
    <x v="4"/>
    <x v="66"/>
    <n v="0"/>
  </r>
  <r>
    <x v="17"/>
    <x v="5"/>
    <x v="66"/>
    <n v="0"/>
  </r>
  <r>
    <x v="17"/>
    <x v="6"/>
    <x v="66"/>
    <n v="0"/>
  </r>
  <r>
    <x v="17"/>
    <x v="7"/>
    <x v="66"/>
    <n v="0"/>
  </r>
  <r>
    <x v="17"/>
    <x v="8"/>
    <x v="66"/>
    <n v="0"/>
  </r>
  <r>
    <x v="17"/>
    <x v="9"/>
    <x v="66"/>
    <n v="0"/>
  </r>
  <r>
    <x v="17"/>
    <x v="10"/>
    <x v="66"/>
    <n v="0"/>
  </r>
  <r>
    <x v="17"/>
    <x v="11"/>
    <x v="66"/>
    <n v="0"/>
  </r>
  <r>
    <x v="18"/>
    <x v="0"/>
    <x v="66"/>
    <n v="0"/>
  </r>
  <r>
    <x v="18"/>
    <x v="1"/>
    <x v="66"/>
    <n v="0"/>
  </r>
  <r>
    <x v="18"/>
    <x v="2"/>
    <x v="66"/>
    <n v="0"/>
  </r>
  <r>
    <x v="18"/>
    <x v="3"/>
    <x v="66"/>
    <n v="0"/>
  </r>
  <r>
    <x v="18"/>
    <x v="4"/>
    <x v="66"/>
    <n v="0"/>
  </r>
  <r>
    <x v="18"/>
    <x v="5"/>
    <x v="66"/>
    <n v="0"/>
  </r>
  <r>
    <x v="18"/>
    <x v="6"/>
    <x v="66"/>
    <n v="0"/>
  </r>
  <r>
    <x v="18"/>
    <x v="7"/>
    <x v="66"/>
    <n v="0"/>
  </r>
  <r>
    <x v="18"/>
    <x v="8"/>
    <x v="66"/>
    <n v="0"/>
  </r>
  <r>
    <x v="18"/>
    <x v="9"/>
    <x v="66"/>
    <n v="0"/>
  </r>
  <r>
    <x v="18"/>
    <x v="10"/>
    <x v="66"/>
    <n v="0"/>
  </r>
  <r>
    <x v="18"/>
    <x v="11"/>
    <x v="66"/>
    <n v="0"/>
  </r>
  <r>
    <x v="19"/>
    <x v="0"/>
    <x v="66"/>
    <n v="0"/>
  </r>
  <r>
    <x v="19"/>
    <x v="1"/>
    <x v="66"/>
    <n v="0"/>
  </r>
  <r>
    <x v="19"/>
    <x v="2"/>
    <x v="66"/>
    <n v="0"/>
  </r>
  <r>
    <x v="19"/>
    <x v="3"/>
    <x v="66"/>
    <n v="0"/>
  </r>
  <r>
    <x v="19"/>
    <x v="4"/>
    <x v="66"/>
    <n v="0"/>
  </r>
  <r>
    <x v="19"/>
    <x v="5"/>
    <x v="66"/>
    <n v="0"/>
  </r>
  <r>
    <x v="19"/>
    <x v="6"/>
    <x v="66"/>
    <n v="0"/>
  </r>
  <r>
    <x v="19"/>
    <x v="7"/>
    <x v="66"/>
    <n v="0"/>
  </r>
  <r>
    <x v="19"/>
    <x v="8"/>
    <x v="66"/>
    <n v="0"/>
  </r>
  <r>
    <x v="19"/>
    <x v="9"/>
    <x v="66"/>
    <n v="0"/>
  </r>
  <r>
    <x v="19"/>
    <x v="10"/>
    <x v="66"/>
    <n v="0"/>
  </r>
  <r>
    <x v="19"/>
    <x v="11"/>
    <x v="66"/>
    <n v="0"/>
  </r>
  <r>
    <x v="20"/>
    <x v="0"/>
    <x v="66"/>
    <n v="0"/>
  </r>
  <r>
    <x v="20"/>
    <x v="1"/>
    <x v="66"/>
    <n v="0"/>
  </r>
  <r>
    <x v="20"/>
    <x v="2"/>
    <x v="66"/>
    <n v="0"/>
  </r>
  <r>
    <x v="20"/>
    <x v="3"/>
    <x v="66"/>
    <n v="0"/>
  </r>
  <r>
    <x v="20"/>
    <x v="4"/>
    <x v="66"/>
    <n v="0"/>
  </r>
  <r>
    <x v="20"/>
    <x v="5"/>
    <x v="66"/>
    <n v="0"/>
  </r>
  <r>
    <x v="20"/>
    <x v="6"/>
    <x v="66"/>
    <n v="0"/>
  </r>
  <r>
    <x v="20"/>
    <x v="7"/>
    <x v="66"/>
    <n v="0"/>
  </r>
  <r>
    <x v="20"/>
    <x v="8"/>
    <x v="66"/>
    <n v="0"/>
  </r>
  <r>
    <x v="20"/>
    <x v="9"/>
    <x v="66"/>
    <n v="0"/>
  </r>
  <r>
    <x v="20"/>
    <x v="10"/>
    <x v="66"/>
    <n v="0"/>
  </r>
  <r>
    <x v="20"/>
    <x v="11"/>
    <x v="66"/>
    <n v="0"/>
  </r>
  <r>
    <x v="21"/>
    <x v="0"/>
    <x v="66"/>
    <n v="0"/>
  </r>
  <r>
    <x v="21"/>
    <x v="1"/>
    <x v="66"/>
    <n v="0"/>
  </r>
  <r>
    <x v="21"/>
    <x v="2"/>
    <x v="66"/>
    <n v="0"/>
  </r>
  <r>
    <x v="21"/>
    <x v="3"/>
    <x v="66"/>
    <n v="0"/>
  </r>
  <r>
    <x v="21"/>
    <x v="4"/>
    <x v="66"/>
    <n v="0"/>
  </r>
  <r>
    <x v="21"/>
    <x v="5"/>
    <x v="66"/>
    <n v="0"/>
  </r>
  <r>
    <x v="21"/>
    <x v="6"/>
    <x v="66"/>
    <n v="0"/>
  </r>
  <r>
    <x v="21"/>
    <x v="7"/>
    <x v="66"/>
    <n v="0"/>
  </r>
  <r>
    <x v="21"/>
    <x v="8"/>
    <x v="66"/>
    <n v="0"/>
  </r>
  <r>
    <x v="21"/>
    <x v="9"/>
    <x v="66"/>
    <n v="0"/>
  </r>
  <r>
    <x v="21"/>
    <x v="10"/>
    <x v="66"/>
    <n v="0"/>
  </r>
  <r>
    <x v="21"/>
    <x v="11"/>
    <x v="66"/>
    <n v="0"/>
  </r>
  <r>
    <x v="22"/>
    <x v="0"/>
    <x v="66"/>
    <n v="0"/>
  </r>
  <r>
    <x v="22"/>
    <x v="1"/>
    <x v="66"/>
    <n v="0"/>
  </r>
  <r>
    <x v="22"/>
    <x v="2"/>
    <x v="66"/>
    <n v="0"/>
  </r>
  <r>
    <x v="22"/>
    <x v="3"/>
    <x v="66"/>
    <n v="0"/>
  </r>
  <r>
    <x v="22"/>
    <x v="4"/>
    <x v="66"/>
    <n v="0"/>
  </r>
  <r>
    <x v="22"/>
    <x v="5"/>
    <x v="66"/>
    <n v="0"/>
  </r>
  <r>
    <x v="22"/>
    <x v="6"/>
    <x v="66"/>
    <n v="0"/>
  </r>
  <r>
    <x v="22"/>
    <x v="7"/>
    <x v="66"/>
    <n v="0"/>
  </r>
  <r>
    <x v="22"/>
    <x v="8"/>
    <x v="66"/>
    <n v="0"/>
  </r>
  <r>
    <x v="22"/>
    <x v="9"/>
    <x v="66"/>
    <n v="0"/>
  </r>
  <r>
    <x v="22"/>
    <x v="10"/>
    <x v="66"/>
    <n v="0"/>
  </r>
  <r>
    <x v="22"/>
    <x v="11"/>
    <x v="66"/>
    <n v="0"/>
  </r>
  <r>
    <x v="23"/>
    <x v="0"/>
    <x v="66"/>
    <n v="0"/>
  </r>
  <r>
    <x v="23"/>
    <x v="1"/>
    <x v="66"/>
    <n v="0"/>
  </r>
  <r>
    <x v="23"/>
    <x v="2"/>
    <x v="66"/>
    <n v="0"/>
  </r>
  <r>
    <x v="23"/>
    <x v="3"/>
    <x v="66"/>
    <n v="0"/>
  </r>
  <r>
    <x v="23"/>
    <x v="4"/>
    <x v="66"/>
    <n v="0"/>
  </r>
  <r>
    <x v="23"/>
    <x v="5"/>
    <x v="66"/>
    <n v="0"/>
  </r>
  <r>
    <x v="23"/>
    <x v="6"/>
    <x v="66"/>
    <n v="0"/>
  </r>
  <r>
    <x v="23"/>
    <x v="7"/>
    <x v="66"/>
    <n v="0"/>
  </r>
  <r>
    <x v="23"/>
    <x v="8"/>
    <x v="66"/>
    <n v="0"/>
  </r>
  <r>
    <x v="23"/>
    <x v="9"/>
    <x v="66"/>
    <n v="0"/>
  </r>
  <r>
    <x v="23"/>
    <x v="10"/>
    <x v="66"/>
    <n v="0"/>
  </r>
  <r>
    <x v="23"/>
    <x v="11"/>
    <x v="66"/>
    <n v="0"/>
  </r>
  <r>
    <x v="24"/>
    <x v="0"/>
    <x v="66"/>
    <n v="0"/>
  </r>
  <r>
    <x v="24"/>
    <x v="1"/>
    <x v="66"/>
    <n v="0"/>
  </r>
  <r>
    <x v="24"/>
    <x v="2"/>
    <x v="66"/>
    <n v="0"/>
  </r>
  <r>
    <x v="24"/>
    <x v="3"/>
    <x v="66"/>
    <n v="0"/>
  </r>
  <r>
    <x v="24"/>
    <x v="4"/>
    <x v="66"/>
    <n v="0"/>
  </r>
  <r>
    <x v="24"/>
    <x v="5"/>
    <x v="66"/>
    <n v="0"/>
  </r>
  <r>
    <x v="24"/>
    <x v="6"/>
    <x v="66"/>
    <n v="0"/>
  </r>
  <r>
    <x v="24"/>
    <x v="7"/>
    <x v="66"/>
    <n v="0"/>
  </r>
  <r>
    <x v="24"/>
    <x v="8"/>
    <x v="66"/>
    <n v="0"/>
  </r>
  <r>
    <x v="24"/>
    <x v="9"/>
    <x v="66"/>
    <n v="0"/>
  </r>
  <r>
    <x v="24"/>
    <x v="10"/>
    <x v="66"/>
    <n v="0"/>
  </r>
  <r>
    <x v="24"/>
    <x v="11"/>
    <x v="66"/>
    <n v="0"/>
  </r>
  <r>
    <x v="25"/>
    <x v="0"/>
    <x v="66"/>
    <n v="0"/>
  </r>
  <r>
    <x v="25"/>
    <x v="1"/>
    <x v="66"/>
    <n v="0"/>
  </r>
  <r>
    <x v="25"/>
    <x v="2"/>
    <x v="66"/>
    <n v="0"/>
  </r>
  <r>
    <x v="25"/>
    <x v="3"/>
    <x v="66"/>
    <n v="0"/>
  </r>
  <r>
    <x v="25"/>
    <x v="4"/>
    <x v="66"/>
    <n v="0"/>
  </r>
  <r>
    <x v="25"/>
    <x v="5"/>
    <x v="66"/>
    <n v="0"/>
  </r>
  <r>
    <x v="25"/>
    <x v="6"/>
    <x v="66"/>
    <n v="0"/>
  </r>
  <r>
    <x v="25"/>
    <x v="7"/>
    <x v="66"/>
    <n v="0"/>
  </r>
  <r>
    <x v="25"/>
    <x v="8"/>
    <x v="66"/>
    <n v="0"/>
  </r>
  <r>
    <x v="25"/>
    <x v="9"/>
    <x v="66"/>
    <n v="0"/>
  </r>
  <r>
    <x v="25"/>
    <x v="10"/>
    <x v="66"/>
    <n v="0"/>
  </r>
  <r>
    <x v="25"/>
    <x v="11"/>
    <x v="66"/>
    <n v="0"/>
  </r>
  <r>
    <x v="0"/>
    <x v="0"/>
    <x v="67"/>
    <n v="0"/>
  </r>
  <r>
    <x v="0"/>
    <x v="1"/>
    <x v="67"/>
    <n v="0"/>
  </r>
  <r>
    <x v="0"/>
    <x v="2"/>
    <x v="67"/>
    <n v="0"/>
  </r>
  <r>
    <x v="0"/>
    <x v="3"/>
    <x v="67"/>
    <n v="0"/>
  </r>
  <r>
    <x v="0"/>
    <x v="4"/>
    <x v="67"/>
    <n v="0"/>
  </r>
  <r>
    <x v="0"/>
    <x v="5"/>
    <x v="67"/>
    <n v="0"/>
  </r>
  <r>
    <x v="0"/>
    <x v="6"/>
    <x v="67"/>
    <n v="0"/>
  </r>
  <r>
    <x v="0"/>
    <x v="7"/>
    <x v="67"/>
    <n v="0"/>
  </r>
  <r>
    <x v="0"/>
    <x v="8"/>
    <x v="67"/>
    <n v="0"/>
  </r>
  <r>
    <x v="0"/>
    <x v="9"/>
    <x v="67"/>
    <n v="0"/>
  </r>
  <r>
    <x v="0"/>
    <x v="10"/>
    <x v="67"/>
    <n v="0"/>
  </r>
  <r>
    <x v="0"/>
    <x v="11"/>
    <x v="67"/>
    <n v="0"/>
  </r>
  <r>
    <x v="1"/>
    <x v="0"/>
    <x v="67"/>
    <n v="0"/>
  </r>
  <r>
    <x v="1"/>
    <x v="1"/>
    <x v="67"/>
    <n v="0"/>
  </r>
  <r>
    <x v="1"/>
    <x v="2"/>
    <x v="67"/>
    <n v="0"/>
  </r>
  <r>
    <x v="1"/>
    <x v="3"/>
    <x v="67"/>
    <n v="0"/>
  </r>
  <r>
    <x v="1"/>
    <x v="4"/>
    <x v="67"/>
    <n v="0"/>
  </r>
  <r>
    <x v="1"/>
    <x v="5"/>
    <x v="67"/>
    <n v="0"/>
  </r>
  <r>
    <x v="1"/>
    <x v="6"/>
    <x v="67"/>
    <n v="0"/>
  </r>
  <r>
    <x v="1"/>
    <x v="7"/>
    <x v="67"/>
    <n v="0"/>
  </r>
  <r>
    <x v="1"/>
    <x v="8"/>
    <x v="67"/>
    <n v="0"/>
  </r>
  <r>
    <x v="1"/>
    <x v="9"/>
    <x v="67"/>
    <n v="0"/>
  </r>
  <r>
    <x v="1"/>
    <x v="10"/>
    <x v="67"/>
    <n v="0"/>
  </r>
  <r>
    <x v="1"/>
    <x v="11"/>
    <x v="67"/>
    <n v="0"/>
  </r>
  <r>
    <x v="2"/>
    <x v="0"/>
    <x v="67"/>
    <n v="0"/>
  </r>
  <r>
    <x v="2"/>
    <x v="1"/>
    <x v="67"/>
    <n v="0"/>
  </r>
  <r>
    <x v="2"/>
    <x v="2"/>
    <x v="67"/>
    <n v="0"/>
  </r>
  <r>
    <x v="2"/>
    <x v="3"/>
    <x v="67"/>
    <n v="0"/>
  </r>
  <r>
    <x v="2"/>
    <x v="4"/>
    <x v="67"/>
    <n v="0"/>
  </r>
  <r>
    <x v="2"/>
    <x v="5"/>
    <x v="67"/>
    <n v="0"/>
  </r>
  <r>
    <x v="2"/>
    <x v="6"/>
    <x v="67"/>
    <n v="0"/>
  </r>
  <r>
    <x v="2"/>
    <x v="7"/>
    <x v="67"/>
    <n v="0"/>
  </r>
  <r>
    <x v="2"/>
    <x v="8"/>
    <x v="67"/>
    <n v="0"/>
  </r>
  <r>
    <x v="2"/>
    <x v="9"/>
    <x v="67"/>
    <n v="0"/>
  </r>
  <r>
    <x v="2"/>
    <x v="10"/>
    <x v="67"/>
    <n v="0"/>
  </r>
  <r>
    <x v="2"/>
    <x v="11"/>
    <x v="67"/>
    <n v="0"/>
  </r>
  <r>
    <x v="3"/>
    <x v="0"/>
    <x v="67"/>
    <n v="0"/>
  </r>
  <r>
    <x v="3"/>
    <x v="1"/>
    <x v="67"/>
    <n v="0"/>
  </r>
  <r>
    <x v="3"/>
    <x v="2"/>
    <x v="67"/>
    <n v="0"/>
  </r>
  <r>
    <x v="3"/>
    <x v="3"/>
    <x v="67"/>
    <n v="0"/>
  </r>
  <r>
    <x v="3"/>
    <x v="4"/>
    <x v="67"/>
    <n v="0"/>
  </r>
  <r>
    <x v="3"/>
    <x v="5"/>
    <x v="67"/>
    <n v="0"/>
  </r>
  <r>
    <x v="3"/>
    <x v="6"/>
    <x v="67"/>
    <n v="0"/>
  </r>
  <r>
    <x v="3"/>
    <x v="7"/>
    <x v="67"/>
    <n v="0"/>
  </r>
  <r>
    <x v="3"/>
    <x v="8"/>
    <x v="67"/>
    <n v="0"/>
  </r>
  <r>
    <x v="3"/>
    <x v="9"/>
    <x v="67"/>
    <n v="0"/>
  </r>
  <r>
    <x v="3"/>
    <x v="10"/>
    <x v="67"/>
    <n v="0"/>
  </r>
  <r>
    <x v="3"/>
    <x v="11"/>
    <x v="67"/>
    <n v="0"/>
  </r>
  <r>
    <x v="4"/>
    <x v="0"/>
    <x v="67"/>
    <n v="0"/>
  </r>
  <r>
    <x v="4"/>
    <x v="1"/>
    <x v="67"/>
    <n v="0"/>
  </r>
  <r>
    <x v="4"/>
    <x v="2"/>
    <x v="67"/>
    <n v="0"/>
  </r>
  <r>
    <x v="4"/>
    <x v="3"/>
    <x v="67"/>
    <n v="0"/>
  </r>
  <r>
    <x v="4"/>
    <x v="4"/>
    <x v="67"/>
    <n v="0"/>
  </r>
  <r>
    <x v="4"/>
    <x v="5"/>
    <x v="67"/>
    <n v="0"/>
  </r>
  <r>
    <x v="4"/>
    <x v="6"/>
    <x v="67"/>
    <n v="0"/>
  </r>
  <r>
    <x v="4"/>
    <x v="7"/>
    <x v="67"/>
    <n v="0"/>
  </r>
  <r>
    <x v="4"/>
    <x v="8"/>
    <x v="67"/>
    <n v="0"/>
  </r>
  <r>
    <x v="4"/>
    <x v="9"/>
    <x v="67"/>
    <n v="0"/>
  </r>
  <r>
    <x v="4"/>
    <x v="10"/>
    <x v="67"/>
    <n v="0"/>
  </r>
  <r>
    <x v="4"/>
    <x v="11"/>
    <x v="67"/>
    <n v="0"/>
  </r>
  <r>
    <x v="5"/>
    <x v="0"/>
    <x v="67"/>
    <n v="0"/>
  </r>
  <r>
    <x v="5"/>
    <x v="1"/>
    <x v="67"/>
    <n v="0"/>
  </r>
  <r>
    <x v="5"/>
    <x v="2"/>
    <x v="67"/>
    <n v="0"/>
  </r>
  <r>
    <x v="5"/>
    <x v="3"/>
    <x v="67"/>
    <n v="0"/>
  </r>
  <r>
    <x v="5"/>
    <x v="4"/>
    <x v="67"/>
    <n v="0"/>
  </r>
  <r>
    <x v="5"/>
    <x v="5"/>
    <x v="67"/>
    <n v="0"/>
  </r>
  <r>
    <x v="5"/>
    <x v="6"/>
    <x v="67"/>
    <n v="0"/>
  </r>
  <r>
    <x v="5"/>
    <x v="7"/>
    <x v="67"/>
    <n v="0"/>
  </r>
  <r>
    <x v="5"/>
    <x v="8"/>
    <x v="67"/>
    <n v="0"/>
  </r>
  <r>
    <x v="5"/>
    <x v="9"/>
    <x v="67"/>
    <n v="0"/>
  </r>
  <r>
    <x v="5"/>
    <x v="10"/>
    <x v="67"/>
    <n v="0"/>
  </r>
  <r>
    <x v="5"/>
    <x v="11"/>
    <x v="67"/>
    <n v="0"/>
  </r>
  <r>
    <x v="6"/>
    <x v="0"/>
    <x v="67"/>
    <n v="0"/>
  </r>
  <r>
    <x v="6"/>
    <x v="1"/>
    <x v="67"/>
    <n v="0"/>
  </r>
  <r>
    <x v="6"/>
    <x v="2"/>
    <x v="67"/>
    <n v="0"/>
  </r>
  <r>
    <x v="6"/>
    <x v="3"/>
    <x v="67"/>
    <n v="0"/>
  </r>
  <r>
    <x v="6"/>
    <x v="4"/>
    <x v="67"/>
    <n v="0"/>
  </r>
  <r>
    <x v="6"/>
    <x v="5"/>
    <x v="67"/>
    <n v="0"/>
  </r>
  <r>
    <x v="6"/>
    <x v="6"/>
    <x v="67"/>
    <n v="0"/>
  </r>
  <r>
    <x v="6"/>
    <x v="7"/>
    <x v="67"/>
    <n v="0"/>
  </r>
  <r>
    <x v="6"/>
    <x v="8"/>
    <x v="67"/>
    <n v="0"/>
  </r>
  <r>
    <x v="6"/>
    <x v="9"/>
    <x v="67"/>
    <n v="0"/>
  </r>
  <r>
    <x v="6"/>
    <x v="10"/>
    <x v="67"/>
    <n v="0"/>
  </r>
  <r>
    <x v="6"/>
    <x v="11"/>
    <x v="67"/>
    <n v="0"/>
  </r>
  <r>
    <x v="7"/>
    <x v="0"/>
    <x v="67"/>
    <n v="0"/>
  </r>
  <r>
    <x v="7"/>
    <x v="1"/>
    <x v="67"/>
    <n v="0"/>
  </r>
  <r>
    <x v="7"/>
    <x v="2"/>
    <x v="67"/>
    <n v="0"/>
  </r>
  <r>
    <x v="7"/>
    <x v="3"/>
    <x v="67"/>
    <n v="0"/>
  </r>
  <r>
    <x v="7"/>
    <x v="4"/>
    <x v="67"/>
    <n v="0"/>
  </r>
  <r>
    <x v="7"/>
    <x v="5"/>
    <x v="67"/>
    <n v="0"/>
  </r>
  <r>
    <x v="7"/>
    <x v="6"/>
    <x v="67"/>
    <n v="0"/>
  </r>
  <r>
    <x v="7"/>
    <x v="7"/>
    <x v="67"/>
    <n v="0"/>
  </r>
  <r>
    <x v="7"/>
    <x v="8"/>
    <x v="67"/>
    <n v="0"/>
  </r>
  <r>
    <x v="7"/>
    <x v="9"/>
    <x v="67"/>
    <n v="0"/>
  </r>
  <r>
    <x v="7"/>
    <x v="10"/>
    <x v="67"/>
    <n v="0"/>
  </r>
  <r>
    <x v="7"/>
    <x v="11"/>
    <x v="67"/>
    <n v="0"/>
  </r>
  <r>
    <x v="8"/>
    <x v="0"/>
    <x v="67"/>
    <n v="0"/>
  </r>
  <r>
    <x v="8"/>
    <x v="1"/>
    <x v="67"/>
    <n v="0"/>
  </r>
  <r>
    <x v="8"/>
    <x v="2"/>
    <x v="67"/>
    <n v="0"/>
  </r>
  <r>
    <x v="8"/>
    <x v="3"/>
    <x v="67"/>
    <n v="0"/>
  </r>
  <r>
    <x v="8"/>
    <x v="4"/>
    <x v="67"/>
    <n v="0"/>
  </r>
  <r>
    <x v="8"/>
    <x v="5"/>
    <x v="67"/>
    <n v="0"/>
  </r>
  <r>
    <x v="8"/>
    <x v="6"/>
    <x v="67"/>
    <n v="0"/>
  </r>
  <r>
    <x v="8"/>
    <x v="7"/>
    <x v="67"/>
    <n v="0"/>
  </r>
  <r>
    <x v="8"/>
    <x v="8"/>
    <x v="67"/>
    <n v="0"/>
  </r>
  <r>
    <x v="8"/>
    <x v="9"/>
    <x v="67"/>
    <n v="0"/>
  </r>
  <r>
    <x v="8"/>
    <x v="10"/>
    <x v="67"/>
    <n v="0"/>
  </r>
  <r>
    <x v="8"/>
    <x v="11"/>
    <x v="67"/>
    <n v="0"/>
  </r>
  <r>
    <x v="9"/>
    <x v="0"/>
    <x v="67"/>
    <n v="0"/>
  </r>
  <r>
    <x v="9"/>
    <x v="1"/>
    <x v="67"/>
    <n v="0"/>
  </r>
  <r>
    <x v="9"/>
    <x v="2"/>
    <x v="67"/>
    <n v="0"/>
  </r>
  <r>
    <x v="9"/>
    <x v="3"/>
    <x v="67"/>
    <n v="0"/>
  </r>
  <r>
    <x v="9"/>
    <x v="4"/>
    <x v="67"/>
    <n v="0"/>
  </r>
  <r>
    <x v="9"/>
    <x v="5"/>
    <x v="67"/>
    <n v="0"/>
  </r>
  <r>
    <x v="9"/>
    <x v="6"/>
    <x v="67"/>
    <n v="0"/>
  </r>
  <r>
    <x v="9"/>
    <x v="7"/>
    <x v="67"/>
    <n v="0"/>
  </r>
  <r>
    <x v="9"/>
    <x v="8"/>
    <x v="67"/>
    <n v="0"/>
  </r>
  <r>
    <x v="9"/>
    <x v="9"/>
    <x v="67"/>
    <n v="0"/>
  </r>
  <r>
    <x v="9"/>
    <x v="10"/>
    <x v="67"/>
    <n v="0"/>
  </r>
  <r>
    <x v="9"/>
    <x v="11"/>
    <x v="67"/>
    <n v="0"/>
  </r>
  <r>
    <x v="10"/>
    <x v="0"/>
    <x v="67"/>
    <n v="0"/>
  </r>
  <r>
    <x v="10"/>
    <x v="1"/>
    <x v="67"/>
    <n v="0"/>
  </r>
  <r>
    <x v="10"/>
    <x v="2"/>
    <x v="67"/>
    <n v="0"/>
  </r>
  <r>
    <x v="10"/>
    <x v="3"/>
    <x v="67"/>
    <n v="0"/>
  </r>
  <r>
    <x v="10"/>
    <x v="4"/>
    <x v="67"/>
    <n v="0"/>
  </r>
  <r>
    <x v="10"/>
    <x v="5"/>
    <x v="67"/>
    <n v="0"/>
  </r>
  <r>
    <x v="10"/>
    <x v="6"/>
    <x v="67"/>
    <n v="0"/>
  </r>
  <r>
    <x v="10"/>
    <x v="7"/>
    <x v="67"/>
    <n v="0"/>
  </r>
  <r>
    <x v="10"/>
    <x v="8"/>
    <x v="67"/>
    <n v="0"/>
  </r>
  <r>
    <x v="10"/>
    <x v="9"/>
    <x v="67"/>
    <n v="0"/>
  </r>
  <r>
    <x v="10"/>
    <x v="10"/>
    <x v="67"/>
    <n v="0"/>
  </r>
  <r>
    <x v="10"/>
    <x v="11"/>
    <x v="67"/>
    <n v="0"/>
  </r>
  <r>
    <x v="11"/>
    <x v="0"/>
    <x v="67"/>
    <n v="0"/>
  </r>
  <r>
    <x v="11"/>
    <x v="1"/>
    <x v="67"/>
    <n v="0"/>
  </r>
  <r>
    <x v="11"/>
    <x v="2"/>
    <x v="67"/>
    <n v="0"/>
  </r>
  <r>
    <x v="11"/>
    <x v="3"/>
    <x v="67"/>
    <n v="0"/>
  </r>
  <r>
    <x v="11"/>
    <x v="4"/>
    <x v="67"/>
    <n v="0"/>
  </r>
  <r>
    <x v="11"/>
    <x v="5"/>
    <x v="67"/>
    <n v="0"/>
  </r>
  <r>
    <x v="11"/>
    <x v="6"/>
    <x v="67"/>
    <n v="0"/>
  </r>
  <r>
    <x v="11"/>
    <x v="7"/>
    <x v="67"/>
    <n v="0"/>
  </r>
  <r>
    <x v="11"/>
    <x v="8"/>
    <x v="67"/>
    <n v="0"/>
  </r>
  <r>
    <x v="11"/>
    <x v="9"/>
    <x v="67"/>
    <n v="0"/>
  </r>
  <r>
    <x v="11"/>
    <x v="10"/>
    <x v="67"/>
    <n v="0"/>
  </r>
  <r>
    <x v="11"/>
    <x v="11"/>
    <x v="67"/>
    <n v="0"/>
  </r>
  <r>
    <x v="12"/>
    <x v="0"/>
    <x v="67"/>
    <n v="0"/>
  </r>
  <r>
    <x v="12"/>
    <x v="1"/>
    <x v="67"/>
    <n v="0"/>
  </r>
  <r>
    <x v="12"/>
    <x v="2"/>
    <x v="67"/>
    <n v="0"/>
  </r>
  <r>
    <x v="12"/>
    <x v="3"/>
    <x v="67"/>
    <n v="0"/>
  </r>
  <r>
    <x v="12"/>
    <x v="4"/>
    <x v="67"/>
    <n v="0"/>
  </r>
  <r>
    <x v="12"/>
    <x v="5"/>
    <x v="67"/>
    <n v="0"/>
  </r>
  <r>
    <x v="12"/>
    <x v="6"/>
    <x v="67"/>
    <n v="0"/>
  </r>
  <r>
    <x v="12"/>
    <x v="7"/>
    <x v="67"/>
    <n v="0"/>
  </r>
  <r>
    <x v="12"/>
    <x v="8"/>
    <x v="67"/>
    <n v="0"/>
  </r>
  <r>
    <x v="12"/>
    <x v="9"/>
    <x v="67"/>
    <n v="0"/>
  </r>
  <r>
    <x v="12"/>
    <x v="10"/>
    <x v="67"/>
    <n v="0"/>
  </r>
  <r>
    <x v="12"/>
    <x v="11"/>
    <x v="67"/>
    <n v="0"/>
  </r>
  <r>
    <x v="13"/>
    <x v="0"/>
    <x v="67"/>
    <n v="0"/>
  </r>
  <r>
    <x v="13"/>
    <x v="1"/>
    <x v="67"/>
    <n v="0"/>
  </r>
  <r>
    <x v="13"/>
    <x v="2"/>
    <x v="67"/>
    <n v="0"/>
  </r>
  <r>
    <x v="13"/>
    <x v="3"/>
    <x v="67"/>
    <n v="0"/>
  </r>
  <r>
    <x v="13"/>
    <x v="4"/>
    <x v="67"/>
    <n v="0"/>
  </r>
  <r>
    <x v="13"/>
    <x v="5"/>
    <x v="67"/>
    <n v="0"/>
  </r>
  <r>
    <x v="13"/>
    <x v="6"/>
    <x v="67"/>
    <n v="0"/>
  </r>
  <r>
    <x v="13"/>
    <x v="7"/>
    <x v="67"/>
    <n v="0"/>
  </r>
  <r>
    <x v="13"/>
    <x v="8"/>
    <x v="67"/>
    <n v="0"/>
  </r>
  <r>
    <x v="13"/>
    <x v="9"/>
    <x v="67"/>
    <n v="0"/>
  </r>
  <r>
    <x v="13"/>
    <x v="10"/>
    <x v="67"/>
    <n v="0"/>
  </r>
  <r>
    <x v="13"/>
    <x v="11"/>
    <x v="67"/>
    <n v="0"/>
  </r>
  <r>
    <x v="14"/>
    <x v="0"/>
    <x v="67"/>
    <n v="0"/>
  </r>
  <r>
    <x v="14"/>
    <x v="1"/>
    <x v="67"/>
    <n v="0"/>
  </r>
  <r>
    <x v="14"/>
    <x v="2"/>
    <x v="67"/>
    <n v="0"/>
  </r>
  <r>
    <x v="14"/>
    <x v="3"/>
    <x v="67"/>
    <n v="0"/>
  </r>
  <r>
    <x v="14"/>
    <x v="4"/>
    <x v="67"/>
    <n v="0"/>
  </r>
  <r>
    <x v="14"/>
    <x v="5"/>
    <x v="67"/>
    <n v="0"/>
  </r>
  <r>
    <x v="14"/>
    <x v="6"/>
    <x v="67"/>
    <n v="0"/>
  </r>
  <r>
    <x v="14"/>
    <x v="7"/>
    <x v="67"/>
    <n v="0"/>
  </r>
  <r>
    <x v="14"/>
    <x v="8"/>
    <x v="67"/>
    <n v="0"/>
  </r>
  <r>
    <x v="14"/>
    <x v="9"/>
    <x v="67"/>
    <n v="0"/>
  </r>
  <r>
    <x v="14"/>
    <x v="10"/>
    <x v="67"/>
    <n v="0"/>
  </r>
  <r>
    <x v="14"/>
    <x v="11"/>
    <x v="67"/>
    <n v="0"/>
  </r>
  <r>
    <x v="15"/>
    <x v="0"/>
    <x v="67"/>
    <n v="0"/>
  </r>
  <r>
    <x v="15"/>
    <x v="1"/>
    <x v="67"/>
    <n v="0"/>
  </r>
  <r>
    <x v="15"/>
    <x v="2"/>
    <x v="67"/>
    <n v="0"/>
  </r>
  <r>
    <x v="15"/>
    <x v="3"/>
    <x v="67"/>
    <n v="0"/>
  </r>
  <r>
    <x v="15"/>
    <x v="4"/>
    <x v="67"/>
    <n v="0"/>
  </r>
  <r>
    <x v="15"/>
    <x v="5"/>
    <x v="67"/>
    <n v="0"/>
  </r>
  <r>
    <x v="15"/>
    <x v="6"/>
    <x v="67"/>
    <n v="0"/>
  </r>
  <r>
    <x v="15"/>
    <x v="7"/>
    <x v="67"/>
    <n v="0"/>
  </r>
  <r>
    <x v="15"/>
    <x v="8"/>
    <x v="67"/>
    <n v="0"/>
  </r>
  <r>
    <x v="15"/>
    <x v="9"/>
    <x v="67"/>
    <n v="0"/>
  </r>
  <r>
    <x v="15"/>
    <x v="10"/>
    <x v="67"/>
    <n v="0"/>
  </r>
  <r>
    <x v="15"/>
    <x v="11"/>
    <x v="67"/>
    <n v="0"/>
  </r>
  <r>
    <x v="16"/>
    <x v="0"/>
    <x v="67"/>
    <n v="0"/>
  </r>
  <r>
    <x v="16"/>
    <x v="1"/>
    <x v="67"/>
    <n v="0"/>
  </r>
  <r>
    <x v="16"/>
    <x v="2"/>
    <x v="67"/>
    <n v="0"/>
  </r>
  <r>
    <x v="16"/>
    <x v="3"/>
    <x v="67"/>
    <n v="0"/>
  </r>
  <r>
    <x v="16"/>
    <x v="4"/>
    <x v="67"/>
    <n v="0"/>
  </r>
  <r>
    <x v="16"/>
    <x v="5"/>
    <x v="67"/>
    <n v="0"/>
  </r>
  <r>
    <x v="16"/>
    <x v="6"/>
    <x v="67"/>
    <n v="0"/>
  </r>
  <r>
    <x v="16"/>
    <x v="7"/>
    <x v="67"/>
    <n v="0"/>
  </r>
  <r>
    <x v="16"/>
    <x v="8"/>
    <x v="67"/>
    <n v="0"/>
  </r>
  <r>
    <x v="16"/>
    <x v="9"/>
    <x v="67"/>
    <n v="0"/>
  </r>
  <r>
    <x v="16"/>
    <x v="10"/>
    <x v="67"/>
    <n v="0"/>
  </r>
  <r>
    <x v="16"/>
    <x v="11"/>
    <x v="67"/>
    <n v="0"/>
  </r>
  <r>
    <x v="17"/>
    <x v="0"/>
    <x v="67"/>
    <n v="0"/>
  </r>
  <r>
    <x v="17"/>
    <x v="1"/>
    <x v="67"/>
    <n v="0"/>
  </r>
  <r>
    <x v="17"/>
    <x v="2"/>
    <x v="67"/>
    <n v="0"/>
  </r>
  <r>
    <x v="17"/>
    <x v="3"/>
    <x v="67"/>
    <n v="0"/>
  </r>
  <r>
    <x v="17"/>
    <x v="4"/>
    <x v="67"/>
    <n v="0"/>
  </r>
  <r>
    <x v="17"/>
    <x v="5"/>
    <x v="67"/>
    <n v="0"/>
  </r>
  <r>
    <x v="17"/>
    <x v="6"/>
    <x v="67"/>
    <n v="0"/>
  </r>
  <r>
    <x v="17"/>
    <x v="7"/>
    <x v="67"/>
    <n v="0"/>
  </r>
  <r>
    <x v="17"/>
    <x v="8"/>
    <x v="67"/>
    <n v="0"/>
  </r>
  <r>
    <x v="17"/>
    <x v="9"/>
    <x v="67"/>
    <n v="0"/>
  </r>
  <r>
    <x v="17"/>
    <x v="10"/>
    <x v="67"/>
    <n v="0"/>
  </r>
  <r>
    <x v="17"/>
    <x v="11"/>
    <x v="67"/>
    <n v="0"/>
  </r>
  <r>
    <x v="18"/>
    <x v="0"/>
    <x v="67"/>
    <n v="0"/>
  </r>
  <r>
    <x v="18"/>
    <x v="1"/>
    <x v="67"/>
    <n v="0"/>
  </r>
  <r>
    <x v="18"/>
    <x v="2"/>
    <x v="67"/>
    <n v="0"/>
  </r>
  <r>
    <x v="18"/>
    <x v="3"/>
    <x v="67"/>
    <n v="0"/>
  </r>
  <r>
    <x v="18"/>
    <x v="4"/>
    <x v="67"/>
    <n v="0"/>
  </r>
  <r>
    <x v="18"/>
    <x v="5"/>
    <x v="67"/>
    <n v="0"/>
  </r>
  <r>
    <x v="18"/>
    <x v="6"/>
    <x v="67"/>
    <n v="0"/>
  </r>
  <r>
    <x v="18"/>
    <x v="7"/>
    <x v="67"/>
    <n v="0"/>
  </r>
  <r>
    <x v="18"/>
    <x v="8"/>
    <x v="67"/>
    <n v="0"/>
  </r>
  <r>
    <x v="18"/>
    <x v="9"/>
    <x v="67"/>
    <n v="0"/>
  </r>
  <r>
    <x v="18"/>
    <x v="10"/>
    <x v="67"/>
    <n v="0"/>
  </r>
  <r>
    <x v="18"/>
    <x v="11"/>
    <x v="67"/>
    <n v="0"/>
  </r>
  <r>
    <x v="19"/>
    <x v="0"/>
    <x v="67"/>
    <n v="0"/>
  </r>
  <r>
    <x v="19"/>
    <x v="1"/>
    <x v="67"/>
    <n v="0"/>
  </r>
  <r>
    <x v="19"/>
    <x v="2"/>
    <x v="67"/>
    <n v="0"/>
  </r>
  <r>
    <x v="19"/>
    <x v="3"/>
    <x v="67"/>
    <n v="0"/>
  </r>
  <r>
    <x v="19"/>
    <x v="4"/>
    <x v="67"/>
    <n v="0"/>
  </r>
  <r>
    <x v="19"/>
    <x v="5"/>
    <x v="67"/>
    <n v="0"/>
  </r>
  <r>
    <x v="19"/>
    <x v="6"/>
    <x v="67"/>
    <n v="0"/>
  </r>
  <r>
    <x v="19"/>
    <x v="7"/>
    <x v="67"/>
    <n v="0"/>
  </r>
  <r>
    <x v="19"/>
    <x v="8"/>
    <x v="67"/>
    <n v="0"/>
  </r>
  <r>
    <x v="19"/>
    <x v="9"/>
    <x v="67"/>
    <n v="0"/>
  </r>
  <r>
    <x v="19"/>
    <x v="10"/>
    <x v="67"/>
    <n v="0"/>
  </r>
  <r>
    <x v="19"/>
    <x v="11"/>
    <x v="67"/>
    <n v="0"/>
  </r>
  <r>
    <x v="20"/>
    <x v="0"/>
    <x v="67"/>
    <n v="0"/>
  </r>
  <r>
    <x v="20"/>
    <x v="1"/>
    <x v="67"/>
    <n v="0"/>
  </r>
  <r>
    <x v="20"/>
    <x v="2"/>
    <x v="67"/>
    <n v="0"/>
  </r>
  <r>
    <x v="20"/>
    <x v="3"/>
    <x v="67"/>
    <n v="0"/>
  </r>
  <r>
    <x v="20"/>
    <x v="4"/>
    <x v="67"/>
    <n v="0"/>
  </r>
  <r>
    <x v="20"/>
    <x v="5"/>
    <x v="67"/>
    <n v="0"/>
  </r>
  <r>
    <x v="20"/>
    <x v="6"/>
    <x v="67"/>
    <n v="0"/>
  </r>
  <r>
    <x v="20"/>
    <x v="7"/>
    <x v="67"/>
    <n v="0"/>
  </r>
  <r>
    <x v="20"/>
    <x v="8"/>
    <x v="67"/>
    <n v="0"/>
  </r>
  <r>
    <x v="20"/>
    <x v="9"/>
    <x v="67"/>
    <n v="0"/>
  </r>
  <r>
    <x v="20"/>
    <x v="10"/>
    <x v="67"/>
    <n v="0"/>
  </r>
  <r>
    <x v="20"/>
    <x v="11"/>
    <x v="67"/>
    <n v="0"/>
  </r>
  <r>
    <x v="21"/>
    <x v="0"/>
    <x v="67"/>
    <n v="0"/>
  </r>
  <r>
    <x v="21"/>
    <x v="1"/>
    <x v="67"/>
    <n v="0"/>
  </r>
  <r>
    <x v="21"/>
    <x v="2"/>
    <x v="67"/>
    <n v="0"/>
  </r>
  <r>
    <x v="21"/>
    <x v="3"/>
    <x v="67"/>
    <n v="0"/>
  </r>
  <r>
    <x v="21"/>
    <x v="4"/>
    <x v="67"/>
    <n v="0"/>
  </r>
  <r>
    <x v="21"/>
    <x v="5"/>
    <x v="67"/>
    <n v="0"/>
  </r>
  <r>
    <x v="21"/>
    <x v="6"/>
    <x v="67"/>
    <n v="0"/>
  </r>
  <r>
    <x v="21"/>
    <x v="7"/>
    <x v="67"/>
    <n v="0"/>
  </r>
  <r>
    <x v="21"/>
    <x v="8"/>
    <x v="67"/>
    <n v="0"/>
  </r>
  <r>
    <x v="21"/>
    <x v="9"/>
    <x v="67"/>
    <n v="0"/>
  </r>
  <r>
    <x v="21"/>
    <x v="10"/>
    <x v="67"/>
    <n v="0"/>
  </r>
  <r>
    <x v="21"/>
    <x v="11"/>
    <x v="67"/>
    <n v="0"/>
  </r>
  <r>
    <x v="22"/>
    <x v="0"/>
    <x v="67"/>
    <n v="0"/>
  </r>
  <r>
    <x v="22"/>
    <x v="1"/>
    <x v="67"/>
    <n v="0"/>
  </r>
  <r>
    <x v="22"/>
    <x v="2"/>
    <x v="67"/>
    <n v="0"/>
  </r>
  <r>
    <x v="22"/>
    <x v="3"/>
    <x v="67"/>
    <n v="0"/>
  </r>
  <r>
    <x v="22"/>
    <x v="4"/>
    <x v="67"/>
    <n v="0"/>
  </r>
  <r>
    <x v="22"/>
    <x v="5"/>
    <x v="67"/>
    <n v="0"/>
  </r>
  <r>
    <x v="22"/>
    <x v="6"/>
    <x v="67"/>
    <n v="0"/>
  </r>
  <r>
    <x v="22"/>
    <x v="7"/>
    <x v="67"/>
    <n v="0"/>
  </r>
  <r>
    <x v="22"/>
    <x v="8"/>
    <x v="67"/>
    <n v="0"/>
  </r>
  <r>
    <x v="22"/>
    <x v="9"/>
    <x v="67"/>
    <n v="0"/>
  </r>
  <r>
    <x v="22"/>
    <x v="10"/>
    <x v="67"/>
    <n v="0"/>
  </r>
  <r>
    <x v="22"/>
    <x v="11"/>
    <x v="67"/>
    <n v="0"/>
  </r>
  <r>
    <x v="23"/>
    <x v="0"/>
    <x v="67"/>
    <n v="0"/>
  </r>
  <r>
    <x v="23"/>
    <x v="1"/>
    <x v="67"/>
    <n v="0"/>
  </r>
  <r>
    <x v="23"/>
    <x v="2"/>
    <x v="67"/>
    <n v="0"/>
  </r>
  <r>
    <x v="23"/>
    <x v="3"/>
    <x v="67"/>
    <n v="0"/>
  </r>
  <r>
    <x v="23"/>
    <x v="4"/>
    <x v="67"/>
    <n v="0"/>
  </r>
  <r>
    <x v="23"/>
    <x v="5"/>
    <x v="67"/>
    <n v="0"/>
  </r>
  <r>
    <x v="23"/>
    <x v="6"/>
    <x v="67"/>
    <n v="0"/>
  </r>
  <r>
    <x v="23"/>
    <x v="7"/>
    <x v="67"/>
    <n v="0"/>
  </r>
  <r>
    <x v="23"/>
    <x v="8"/>
    <x v="67"/>
    <n v="0"/>
  </r>
  <r>
    <x v="23"/>
    <x v="9"/>
    <x v="67"/>
    <n v="0"/>
  </r>
  <r>
    <x v="23"/>
    <x v="10"/>
    <x v="67"/>
    <n v="0"/>
  </r>
  <r>
    <x v="23"/>
    <x v="11"/>
    <x v="67"/>
    <n v="0"/>
  </r>
  <r>
    <x v="24"/>
    <x v="0"/>
    <x v="67"/>
    <n v="0"/>
  </r>
  <r>
    <x v="24"/>
    <x v="1"/>
    <x v="67"/>
    <n v="0"/>
  </r>
  <r>
    <x v="24"/>
    <x v="2"/>
    <x v="67"/>
    <n v="0"/>
  </r>
  <r>
    <x v="24"/>
    <x v="3"/>
    <x v="67"/>
    <n v="0"/>
  </r>
  <r>
    <x v="24"/>
    <x v="4"/>
    <x v="67"/>
    <n v="0"/>
  </r>
  <r>
    <x v="24"/>
    <x v="5"/>
    <x v="67"/>
    <n v="0"/>
  </r>
  <r>
    <x v="24"/>
    <x v="6"/>
    <x v="67"/>
    <n v="0"/>
  </r>
  <r>
    <x v="24"/>
    <x v="7"/>
    <x v="67"/>
    <n v="0"/>
  </r>
  <r>
    <x v="24"/>
    <x v="8"/>
    <x v="67"/>
    <n v="0"/>
  </r>
  <r>
    <x v="24"/>
    <x v="9"/>
    <x v="67"/>
    <n v="0"/>
  </r>
  <r>
    <x v="24"/>
    <x v="10"/>
    <x v="67"/>
    <n v="0"/>
  </r>
  <r>
    <x v="24"/>
    <x v="11"/>
    <x v="67"/>
    <n v="0"/>
  </r>
  <r>
    <x v="25"/>
    <x v="0"/>
    <x v="67"/>
    <n v="0"/>
  </r>
  <r>
    <x v="25"/>
    <x v="1"/>
    <x v="67"/>
    <n v="0"/>
  </r>
  <r>
    <x v="25"/>
    <x v="2"/>
    <x v="67"/>
    <n v="0"/>
  </r>
  <r>
    <x v="25"/>
    <x v="3"/>
    <x v="67"/>
    <n v="0"/>
  </r>
  <r>
    <x v="25"/>
    <x v="4"/>
    <x v="67"/>
    <n v="0"/>
  </r>
  <r>
    <x v="25"/>
    <x v="5"/>
    <x v="67"/>
    <n v="0"/>
  </r>
  <r>
    <x v="25"/>
    <x v="6"/>
    <x v="67"/>
    <n v="0"/>
  </r>
  <r>
    <x v="25"/>
    <x v="7"/>
    <x v="67"/>
    <n v="0"/>
  </r>
  <r>
    <x v="25"/>
    <x v="8"/>
    <x v="67"/>
    <n v="0"/>
  </r>
  <r>
    <x v="25"/>
    <x v="9"/>
    <x v="67"/>
    <n v="0"/>
  </r>
  <r>
    <x v="25"/>
    <x v="10"/>
    <x v="67"/>
    <n v="0"/>
  </r>
  <r>
    <x v="25"/>
    <x v="11"/>
    <x v="67"/>
    <n v="0"/>
  </r>
  <r>
    <x v="0"/>
    <x v="0"/>
    <x v="68"/>
    <n v="0"/>
  </r>
  <r>
    <x v="0"/>
    <x v="1"/>
    <x v="68"/>
    <n v="0"/>
  </r>
  <r>
    <x v="0"/>
    <x v="2"/>
    <x v="68"/>
    <n v="0"/>
  </r>
  <r>
    <x v="0"/>
    <x v="3"/>
    <x v="68"/>
    <n v="0"/>
  </r>
  <r>
    <x v="0"/>
    <x v="4"/>
    <x v="68"/>
    <n v="0"/>
  </r>
  <r>
    <x v="0"/>
    <x v="5"/>
    <x v="68"/>
    <n v="0"/>
  </r>
  <r>
    <x v="0"/>
    <x v="6"/>
    <x v="68"/>
    <n v="0"/>
  </r>
  <r>
    <x v="0"/>
    <x v="7"/>
    <x v="68"/>
    <n v="0"/>
  </r>
  <r>
    <x v="0"/>
    <x v="8"/>
    <x v="68"/>
    <n v="0"/>
  </r>
  <r>
    <x v="0"/>
    <x v="9"/>
    <x v="68"/>
    <n v="0"/>
  </r>
  <r>
    <x v="0"/>
    <x v="10"/>
    <x v="68"/>
    <n v="0"/>
  </r>
  <r>
    <x v="0"/>
    <x v="11"/>
    <x v="68"/>
    <n v="0"/>
  </r>
  <r>
    <x v="1"/>
    <x v="0"/>
    <x v="68"/>
    <n v="0"/>
  </r>
  <r>
    <x v="1"/>
    <x v="1"/>
    <x v="68"/>
    <n v="0"/>
  </r>
  <r>
    <x v="1"/>
    <x v="2"/>
    <x v="68"/>
    <n v="0"/>
  </r>
  <r>
    <x v="1"/>
    <x v="3"/>
    <x v="68"/>
    <n v="0"/>
  </r>
  <r>
    <x v="1"/>
    <x v="4"/>
    <x v="68"/>
    <n v="0"/>
  </r>
  <r>
    <x v="1"/>
    <x v="5"/>
    <x v="68"/>
    <n v="0"/>
  </r>
  <r>
    <x v="1"/>
    <x v="6"/>
    <x v="68"/>
    <n v="0"/>
  </r>
  <r>
    <x v="1"/>
    <x v="7"/>
    <x v="68"/>
    <n v="0"/>
  </r>
  <r>
    <x v="1"/>
    <x v="8"/>
    <x v="68"/>
    <n v="0"/>
  </r>
  <r>
    <x v="1"/>
    <x v="9"/>
    <x v="68"/>
    <n v="0"/>
  </r>
  <r>
    <x v="1"/>
    <x v="10"/>
    <x v="68"/>
    <n v="0"/>
  </r>
  <r>
    <x v="1"/>
    <x v="11"/>
    <x v="68"/>
    <n v="0"/>
  </r>
  <r>
    <x v="2"/>
    <x v="0"/>
    <x v="68"/>
    <n v="0"/>
  </r>
  <r>
    <x v="2"/>
    <x v="1"/>
    <x v="68"/>
    <n v="0"/>
  </r>
  <r>
    <x v="2"/>
    <x v="2"/>
    <x v="68"/>
    <n v="0"/>
  </r>
  <r>
    <x v="2"/>
    <x v="3"/>
    <x v="68"/>
    <n v="0"/>
  </r>
  <r>
    <x v="2"/>
    <x v="4"/>
    <x v="68"/>
    <n v="0"/>
  </r>
  <r>
    <x v="2"/>
    <x v="5"/>
    <x v="68"/>
    <n v="0"/>
  </r>
  <r>
    <x v="2"/>
    <x v="6"/>
    <x v="68"/>
    <n v="0"/>
  </r>
  <r>
    <x v="2"/>
    <x v="7"/>
    <x v="68"/>
    <n v="0"/>
  </r>
  <r>
    <x v="2"/>
    <x v="8"/>
    <x v="68"/>
    <n v="0"/>
  </r>
  <r>
    <x v="2"/>
    <x v="9"/>
    <x v="68"/>
    <n v="0"/>
  </r>
  <r>
    <x v="2"/>
    <x v="10"/>
    <x v="68"/>
    <n v="0"/>
  </r>
  <r>
    <x v="2"/>
    <x v="11"/>
    <x v="68"/>
    <n v="0"/>
  </r>
  <r>
    <x v="3"/>
    <x v="0"/>
    <x v="68"/>
    <n v="0"/>
  </r>
  <r>
    <x v="3"/>
    <x v="1"/>
    <x v="68"/>
    <n v="0"/>
  </r>
  <r>
    <x v="3"/>
    <x v="2"/>
    <x v="68"/>
    <n v="0"/>
  </r>
  <r>
    <x v="3"/>
    <x v="3"/>
    <x v="68"/>
    <n v="0"/>
  </r>
  <r>
    <x v="3"/>
    <x v="4"/>
    <x v="68"/>
    <n v="0"/>
  </r>
  <r>
    <x v="3"/>
    <x v="5"/>
    <x v="68"/>
    <n v="0"/>
  </r>
  <r>
    <x v="3"/>
    <x v="6"/>
    <x v="68"/>
    <n v="0"/>
  </r>
  <r>
    <x v="3"/>
    <x v="7"/>
    <x v="68"/>
    <n v="0"/>
  </r>
  <r>
    <x v="3"/>
    <x v="8"/>
    <x v="68"/>
    <n v="0"/>
  </r>
  <r>
    <x v="3"/>
    <x v="9"/>
    <x v="68"/>
    <n v="0"/>
  </r>
  <r>
    <x v="3"/>
    <x v="10"/>
    <x v="68"/>
    <n v="0"/>
  </r>
  <r>
    <x v="3"/>
    <x v="11"/>
    <x v="68"/>
    <n v="0"/>
  </r>
  <r>
    <x v="4"/>
    <x v="0"/>
    <x v="68"/>
    <n v="0"/>
  </r>
  <r>
    <x v="4"/>
    <x v="1"/>
    <x v="68"/>
    <n v="0"/>
  </r>
  <r>
    <x v="4"/>
    <x v="2"/>
    <x v="68"/>
    <n v="0"/>
  </r>
  <r>
    <x v="4"/>
    <x v="3"/>
    <x v="68"/>
    <n v="0"/>
  </r>
  <r>
    <x v="4"/>
    <x v="4"/>
    <x v="68"/>
    <n v="0"/>
  </r>
  <r>
    <x v="4"/>
    <x v="5"/>
    <x v="68"/>
    <n v="0"/>
  </r>
  <r>
    <x v="4"/>
    <x v="6"/>
    <x v="68"/>
    <n v="0"/>
  </r>
  <r>
    <x v="4"/>
    <x v="7"/>
    <x v="68"/>
    <n v="0"/>
  </r>
  <r>
    <x v="4"/>
    <x v="8"/>
    <x v="68"/>
    <n v="0"/>
  </r>
  <r>
    <x v="4"/>
    <x v="9"/>
    <x v="68"/>
    <n v="0"/>
  </r>
  <r>
    <x v="4"/>
    <x v="10"/>
    <x v="68"/>
    <n v="490"/>
  </r>
  <r>
    <x v="4"/>
    <x v="11"/>
    <x v="68"/>
    <n v="4139"/>
  </r>
  <r>
    <x v="5"/>
    <x v="0"/>
    <x v="68"/>
    <n v="3751"/>
  </r>
  <r>
    <x v="5"/>
    <x v="1"/>
    <x v="68"/>
    <n v="4216"/>
  </r>
  <r>
    <x v="5"/>
    <x v="2"/>
    <x v="68"/>
    <n v="4410"/>
  </r>
  <r>
    <x v="5"/>
    <x v="3"/>
    <x v="68"/>
    <n v="3756"/>
  </r>
  <r>
    <x v="5"/>
    <x v="4"/>
    <x v="68"/>
    <n v="4807"/>
  </r>
  <r>
    <x v="5"/>
    <x v="5"/>
    <x v="68"/>
    <n v="5222"/>
  </r>
  <r>
    <x v="5"/>
    <x v="6"/>
    <x v="68"/>
    <n v="5575"/>
  </r>
  <r>
    <x v="5"/>
    <x v="7"/>
    <x v="68"/>
    <n v="5413"/>
  </r>
  <r>
    <x v="5"/>
    <x v="8"/>
    <x v="68"/>
    <n v="5564"/>
  </r>
  <r>
    <x v="5"/>
    <x v="9"/>
    <x v="68"/>
    <n v="5338"/>
  </r>
  <r>
    <x v="5"/>
    <x v="10"/>
    <x v="68"/>
    <n v="5029"/>
  </r>
  <r>
    <x v="5"/>
    <x v="11"/>
    <x v="68"/>
    <n v="4418"/>
  </r>
  <r>
    <x v="6"/>
    <x v="0"/>
    <x v="68"/>
    <n v="0"/>
  </r>
  <r>
    <x v="6"/>
    <x v="1"/>
    <x v="68"/>
    <n v="0"/>
  </r>
  <r>
    <x v="6"/>
    <x v="2"/>
    <x v="68"/>
    <n v="0"/>
  </r>
  <r>
    <x v="6"/>
    <x v="3"/>
    <x v="68"/>
    <n v="0"/>
  </r>
  <r>
    <x v="6"/>
    <x v="4"/>
    <x v="68"/>
    <n v="0"/>
  </r>
  <r>
    <x v="6"/>
    <x v="5"/>
    <x v="68"/>
    <n v="0"/>
  </r>
  <r>
    <x v="6"/>
    <x v="6"/>
    <x v="68"/>
    <n v="0"/>
  </r>
  <r>
    <x v="6"/>
    <x v="7"/>
    <x v="68"/>
    <n v="1508"/>
  </r>
  <r>
    <x v="6"/>
    <x v="8"/>
    <x v="68"/>
    <n v="4585"/>
  </r>
  <r>
    <x v="6"/>
    <x v="9"/>
    <x v="68"/>
    <n v="1615"/>
  </r>
  <r>
    <x v="6"/>
    <x v="10"/>
    <x v="68"/>
    <n v="0"/>
  </r>
  <r>
    <x v="6"/>
    <x v="11"/>
    <x v="68"/>
    <n v="0"/>
  </r>
  <r>
    <x v="7"/>
    <x v="0"/>
    <x v="68"/>
    <n v="0"/>
  </r>
  <r>
    <x v="7"/>
    <x v="1"/>
    <x v="68"/>
    <n v="0"/>
  </r>
  <r>
    <x v="7"/>
    <x v="2"/>
    <x v="68"/>
    <n v="0"/>
  </r>
  <r>
    <x v="7"/>
    <x v="3"/>
    <x v="68"/>
    <n v="0"/>
  </r>
  <r>
    <x v="7"/>
    <x v="4"/>
    <x v="68"/>
    <n v="0"/>
  </r>
  <r>
    <x v="7"/>
    <x v="5"/>
    <x v="68"/>
    <n v="0"/>
  </r>
  <r>
    <x v="7"/>
    <x v="6"/>
    <x v="68"/>
    <n v="0"/>
  </r>
  <r>
    <x v="7"/>
    <x v="7"/>
    <x v="68"/>
    <n v="0"/>
  </r>
  <r>
    <x v="7"/>
    <x v="8"/>
    <x v="68"/>
    <n v="0"/>
  </r>
  <r>
    <x v="7"/>
    <x v="9"/>
    <x v="68"/>
    <n v="0"/>
  </r>
  <r>
    <x v="7"/>
    <x v="10"/>
    <x v="68"/>
    <n v="0"/>
  </r>
  <r>
    <x v="7"/>
    <x v="11"/>
    <x v="68"/>
    <n v="0"/>
  </r>
  <r>
    <x v="8"/>
    <x v="0"/>
    <x v="68"/>
    <n v="0"/>
  </r>
  <r>
    <x v="8"/>
    <x v="1"/>
    <x v="68"/>
    <n v="0"/>
  </r>
  <r>
    <x v="8"/>
    <x v="2"/>
    <x v="68"/>
    <n v="0"/>
  </r>
  <r>
    <x v="8"/>
    <x v="3"/>
    <x v="68"/>
    <n v="0"/>
  </r>
  <r>
    <x v="8"/>
    <x v="4"/>
    <x v="68"/>
    <n v="0"/>
  </r>
  <r>
    <x v="8"/>
    <x v="5"/>
    <x v="68"/>
    <n v="0"/>
  </r>
  <r>
    <x v="8"/>
    <x v="6"/>
    <x v="68"/>
    <n v="0"/>
  </r>
  <r>
    <x v="8"/>
    <x v="7"/>
    <x v="68"/>
    <n v="0"/>
  </r>
  <r>
    <x v="8"/>
    <x v="8"/>
    <x v="68"/>
    <n v="0"/>
  </r>
  <r>
    <x v="8"/>
    <x v="9"/>
    <x v="68"/>
    <n v="0"/>
  </r>
  <r>
    <x v="8"/>
    <x v="10"/>
    <x v="68"/>
    <n v="0"/>
  </r>
  <r>
    <x v="8"/>
    <x v="11"/>
    <x v="68"/>
    <n v="0"/>
  </r>
  <r>
    <x v="9"/>
    <x v="0"/>
    <x v="68"/>
    <n v="0"/>
  </r>
  <r>
    <x v="9"/>
    <x v="1"/>
    <x v="68"/>
    <n v="0"/>
  </r>
  <r>
    <x v="9"/>
    <x v="2"/>
    <x v="68"/>
    <n v="0"/>
  </r>
  <r>
    <x v="9"/>
    <x v="3"/>
    <x v="68"/>
    <n v="0"/>
  </r>
  <r>
    <x v="9"/>
    <x v="4"/>
    <x v="68"/>
    <n v="0"/>
  </r>
  <r>
    <x v="9"/>
    <x v="5"/>
    <x v="68"/>
    <n v="0"/>
  </r>
  <r>
    <x v="9"/>
    <x v="6"/>
    <x v="68"/>
    <n v="0"/>
  </r>
  <r>
    <x v="9"/>
    <x v="7"/>
    <x v="68"/>
    <n v="0"/>
  </r>
  <r>
    <x v="9"/>
    <x v="8"/>
    <x v="68"/>
    <n v="0"/>
  </r>
  <r>
    <x v="9"/>
    <x v="9"/>
    <x v="68"/>
    <n v="0"/>
  </r>
  <r>
    <x v="9"/>
    <x v="10"/>
    <x v="68"/>
    <n v="0"/>
  </r>
  <r>
    <x v="9"/>
    <x v="11"/>
    <x v="68"/>
    <n v="0"/>
  </r>
  <r>
    <x v="10"/>
    <x v="0"/>
    <x v="68"/>
    <n v="0"/>
  </r>
  <r>
    <x v="10"/>
    <x v="1"/>
    <x v="68"/>
    <n v="0"/>
  </r>
  <r>
    <x v="10"/>
    <x v="2"/>
    <x v="68"/>
    <n v="0"/>
  </r>
  <r>
    <x v="10"/>
    <x v="3"/>
    <x v="68"/>
    <n v="0"/>
  </r>
  <r>
    <x v="10"/>
    <x v="4"/>
    <x v="68"/>
    <n v="0"/>
  </r>
  <r>
    <x v="10"/>
    <x v="5"/>
    <x v="68"/>
    <n v="0"/>
  </r>
  <r>
    <x v="10"/>
    <x v="6"/>
    <x v="68"/>
    <n v="0"/>
  </r>
  <r>
    <x v="10"/>
    <x v="7"/>
    <x v="68"/>
    <n v="0"/>
  </r>
  <r>
    <x v="10"/>
    <x v="8"/>
    <x v="68"/>
    <n v="0"/>
  </r>
  <r>
    <x v="10"/>
    <x v="9"/>
    <x v="68"/>
    <n v="0"/>
  </r>
  <r>
    <x v="10"/>
    <x v="10"/>
    <x v="68"/>
    <n v="0"/>
  </r>
  <r>
    <x v="10"/>
    <x v="11"/>
    <x v="68"/>
    <n v="0"/>
  </r>
  <r>
    <x v="11"/>
    <x v="0"/>
    <x v="68"/>
    <n v="0"/>
  </r>
  <r>
    <x v="11"/>
    <x v="1"/>
    <x v="68"/>
    <n v="0"/>
  </r>
  <r>
    <x v="11"/>
    <x v="2"/>
    <x v="68"/>
    <n v="0"/>
  </r>
  <r>
    <x v="11"/>
    <x v="3"/>
    <x v="68"/>
    <n v="0"/>
  </r>
  <r>
    <x v="11"/>
    <x v="4"/>
    <x v="68"/>
    <n v="0"/>
  </r>
  <r>
    <x v="11"/>
    <x v="5"/>
    <x v="68"/>
    <n v="0"/>
  </r>
  <r>
    <x v="11"/>
    <x v="6"/>
    <x v="68"/>
    <n v="0"/>
  </r>
  <r>
    <x v="11"/>
    <x v="7"/>
    <x v="68"/>
    <n v="0"/>
  </r>
  <r>
    <x v="11"/>
    <x v="8"/>
    <x v="68"/>
    <n v="0"/>
  </r>
  <r>
    <x v="11"/>
    <x v="9"/>
    <x v="68"/>
    <n v="0"/>
  </r>
  <r>
    <x v="11"/>
    <x v="10"/>
    <x v="68"/>
    <n v="0"/>
  </r>
  <r>
    <x v="11"/>
    <x v="11"/>
    <x v="68"/>
    <n v="0"/>
  </r>
  <r>
    <x v="12"/>
    <x v="0"/>
    <x v="68"/>
    <n v="0"/>
  </r>
  <r>
    <x v="12"/>
    <x v="1"/>
    <x v="68"/>
    <n v="0"/>
  </r>
  <r>
    <x v="12"/>
    <x v="2"/>
    <x v="68"/>
    <n v="0"/>
  </r>
  <r>
    <x v="12"/>
    <x v="3"/>
    <x v="68"/>
    <n v="0"/>
  </r>
  <r>
    <x v="12"/>
    <x v="4"/>
    <x v="68"/>
    <n v="0"/>
  </r>
  <r>
    <x v="12"/>
    <x v="5"/>
    <x v="68"/>
    <n v="0"/>
  </r>
  <r>
    <x v="12"/>
    <x v="6"/>
    <x v="68"/>
    <n v="0"/>
  </r>
  <r>
    <x v="12"/>
    <x v="7"/>
    <x v="68"/>
    <n v="0"/>
  </r>
  <r>
    <x v="12"/>
    <x v="8"/>
    <x v="68"/>
    <n v="0"/>
  </r>
  <r>
    <x v="12"/>
    <x v="9"/>
    <x v="68"/>
    <n v="0"/>
  </r>
  <r>
    <x v="12"/>
    <x v="10"/>
    <x v="68"/>
    <n v="0"/>
  </r>
  <r>
    <x v="12"/>
    <x v="11"/>
    <x v="68"/>
    <n v="0"/>
  </r>
  <r>
    <x v="13"/>
    <x v="0"/>
    <x v="68"/>
    <n v="0"/>
  </r>
  <r>
    <x v="13"/>
    <x v="1"/>
    <x v="68"/>
    <n v="0"/>
  </r>
  <r>
    <x v="13"/>
    <x v="2"/>
    <x v="68"/>
    <n v="0"/>
  </r>
  <r>
    <x v="13"/>
    <x v="3"/>
    <x v="68"/>
    <n v="0"/>
  </r>
  <r>
    <x v="13"/>
    <x v="4"/>
    <x v="68"/>
    <n v="0"/>
  </r>
  <r>
    <x v="13"/>
    <x v="5"/>
    <x v="68"/>
    <n v="0"/>
  </r>
  <r>
    <x v="13"/>
    <x v="6"/>
    <x v="68"/>
    <n v="0"/>
  </r>
  <r>
    <x v="13"/>
    <x v="7"/>
    <x v="68"/>
    <n v="0"/>
  </r>
  <r>
    <x v="13"/>
    <x v="8"/>
    <x v="68"/>
    <n v="0"/>
  </r>
  <r>
    <x v="13"/>
    <x v="9"/>
    <x v="68"/>
    <n v="0"/>
  </r>
  <r>
    <x v="13"/>
    <x v="10"/>
    <x v="68"/>
    <n v="0"/>
  </r>
  <r>
    <x v="13"/>
    <x v="11"/>
    <x v="68"/>
    <n v="0"/>
  </r>
  <r>
    <x v="14"/>
    <x v="0"/>
    <x v="68"/>
    <n v="0"/>
  </r>
  <r>
    <x v="14"/>
    <x v="1"/>
    <x v="68"/>
    <n v="0"/>
  </r>
  <r>
    <x v="14"/>
    <x v="2"/>
    <x v="68"/>
    <n v="0"/>
  </r>
  <r>
    <x v="14"/>
    <x v="3"/>
    <x v="68"/>
    <n v="0"/>
  </r>
  <r>
    <x v="14"/>
    <x v="4"/>
    <x v="68"/>
    <n v="0"/>
  </r>
  <r>
    <x v="14"/>
    <x v="5"/>
    <x v="68"/>
    <n v="0"/>
  </r>
  <r>
    <x v="14"/>
    <x v="6"/>
    <x v="68"/>
    <n v="0"/>
  </r>
  <r>
    <x v="14"/>
    <x v="7"/>
    <x v="68"/>
    <n v="0"/>
  </r>
  <r>
    <x v="14"/>
    <x v="8"/>
    <x v="68"/>
    <n v="0"/>
  </r>
  <r>
    <x v="14"/>
    <x v="9"/>
    <x v="68"/>
    <n v="0"/>
  </r>
  <r>
    <x v="14"/>
    <x v="10"/>
    <x v="68"/>
    <n v="0"/>
  </r>
  <r>
    <x v="14"/>
    <x v="11"/>
    <x v="68"/>
    <n v="0"/>
  </r>
  <r>
    <x v="15"/>
    <x v="0"/>
    <x v="68"/>
    <n v="0"/>
  </r>
  <r>
    <x v="15"/>
    <x v="1"/>
    <x v="68"/>
    <n v="0"/>
  </r>
  <r>
    <x v="15"/>
    <x v="2"/>
    <x v="68"/>
    <n v="0"/>
  </r>
  <r>
    <x v="15"/>
    <x v="3"/>
    <x v="68"/>
    <n v="0"/>
  </r>
  <r>
    <x v="15"/>
    <x v="4"/>
    <x v="68"/>
    <n v="0"/>
  </r>
  <r>
    <x v="15"/>
    <x v="5"/>
    <x v="68"/>
    <n v="0"/>
  </r>
  <r>
    <x v="15"/>
    <x v="6"/>
    <x v="68"/>
    <n v="0"/>
  </r>
  <r>
    <x v="15"/>
    <x v="7"/>
    <x v="68"/>
    <n v="0"/>
  </r>
  <r>
    <x v="15"/>
    <x v="8"/>
    <x v="68"/>
    <n v="0"/>
  </r>
  <r>
    <x v="15"/>
    <x v="9"/>
    <x v="68"/>
    <n v="0"/>
  </r>
  <r>
    <x v="15"/>
    <x v="10"/>
    <x v="68"/>
    <n v="0"/>
  </r>
  <r>
    <x v="15"/>
    <x v="11"/>
    <x v="68"/>
    <n v="0"/>
  </r>
  <r>
    <x v="16"/>
    <x v="0"/>
    <x v="68"/>
    <n v="0"/>
  </r>
  <r>
    <x v="16"/>
    <x v="1"/>
    <x v="68"/>
    <n v="0"/>
  </r>
  <r>
    <x v="16"/>
    <x v="2"/>
    <x v="68"/>
    <n v="0"/>
  </r>
  <r>
    <x v="16"/>
    <x v="3"/>
    <x v="68"/>
    <n v="0"/>
  </r>
  <r>
    <x v="16"/>
    <x v="4"/>
    <x v="68"/>
    <n v="0"/>
  </r>
  <r>
    <x v="16"/>
    <x v="5"/>
    <x v="68"/>
    <n v="0"/>
  </r>
  <r>
    <x v="16"/>
    <x v="6"/>
    <x v="68"/>
    <n v="0"/>
  </r>
  <r>
    <x v="16"/>
    <x v="7"/>
    <x v="68"/>
    <n v="0"/>
  </r>
  <r>
    <x v="16"/>
    <x v="8"/>
    <x v="68"/>
    <n v="0"/>
  </r>
  <r>
    <x v="16"/>
    <x v="9"/>
    <x v="68"/>
    <n v="0"/>
  </r>
  <r>
    <x v="16"/>
    <x v="10"/>
    <x v="68"/>
    <n v="0"/>
  </r>
  <r>
    <x v="16"/>
    <x v="11"/>
    <x v="68"/>
    <n v="0"/>
  </r>
  <r>
    <x v="17"/>
    <x v="0"/>
    <x v="68"/>
    <n v="0"/>
  </r>
  <r>
    <x v="17"/>
    <x v="1"/>
    <x v="68"/>
    <n v="0"/>
  </r>
  <r>
    <x v="17"/>
    <x v="2"/>
    <x v="68"/>
    <n v="0"/>
  </r>
  <r>
    <x v="17"/>
    <x v="3"/>
    <x v="68"/>
    <n v="0"/>
  </r>
  <r>
    <x v="17"/>
    <x v="4"/>
    <x v="68"/>
    <n v="0"/>
  </r>
  <r>
    <x v="17"/>
    <x v="5"/>
    <x v="68"/>
    <n v="0"/>
  </r>
  <r>
    <x v="17"/>
    <x v="6"/>
    <x v="68"/>
    <n v="0"/>
  </r>
  <r>
    <x v="17"/>
    <x v="7"/>
    <x v="68"/>
    <n v="0"/>
  </r>
  <r>
    <x v="17"/>
    <x v="8"/>
    <x v="68"/>
    <n v="0"/>
  </r>
  <r>
    <x v="17"/>
    <x v="9"/>
    <x v="68"/>
    <n v="0"/>
  </r>
  <r>
    <x v="17"/>
    <x v="10"/>
    <x v="68"/>
    <n v="0"/>
  </r>
  <r>
    <x v="17"/>
    <x v="11"/>
    <x v="68"/>
    <n v="0"/>
  </r>
  <r>
    <x v="18"/>
    <x v="0"/>
    <x v="68"/>
    <n v="0"/>
  </r>
  <r>
    <x v="18"/>
    <x v="1"/>
    <x v="68"/>
    <n v="0"/>
  </r>
  <r>
    <x v="18"/>
    <x v="2"/>
    <x v="68"/>
    <n v="0"/>
  </r>
  <r>
    <x v="18"/>
    <x v="3"/>
    <x v="68"/>
    <n v="0"/>
  </r>
  <r>
    <x v="18"/>
    <x v="4"/>
    <x v="68"/>
    <n v="0"/>
  </r>
  <r>
    <x v="18"/>
    <x v="5"/>
    <x v="68"/>
    <n v="0"/>
  </r>
  <r>
    <x v="18"/>
    <x v="6"/>
    <x v="68"/>
    <n v="0"/>
  </r>
  <r>
    <x v="18"/>
    <x v="7"/>
    <x v="68"/>
    <n v="0"/>
  </r>
  <r>
    <x v="18"/>
    <x v="8"/>
    <x v="68"/>
    <n v="0"/>
  </r>
  <r>
    <x v="18"/>
    <x v="9"/>
    <x v="68"/>
    <n v="0"/>
  </r>
  <r>
    <x v="18"/>
    <x v="10"/>
    <x v="68"/>
    <n v="0"/>
  </r>
  <r>
    <x v="18"/>
    <x v="11"/>
    <x v="68"/>
    <n v="0"/>
  </r>
  <r>
    <x v="19"/>
    <x v="0"/>
    <x v="68"/>
    <n v="0"/>
  </r>
  <r>
    <x v="19"/>
    <x v="1"/>
    <x v="68"/>
    <n v="0"/>
  </r>
  <r>
    <x v="19"/>
    <x v="2"/>
    <x v="68"/>
    <n v="0"/>
  </r>
  <r>
    <x v="19"/>
    <x v="3"/>
    <x v="68"/>
    <n v="0"/>
  </r>
  <r>
    <x v="19"/>
    <x v="4"/>
    <x v="68"/>
    <n v="0"/>
  </r>
  <r>
    <x v="19"/>
    <x v="5"/>
    <x v="68"/>
    <n v="0"/>
  </r>
  <r>
    <x v="19"/>
    <x v="6"/>
    <x v="68"/>
    <n v="0"/>
  </r>
  <r>
    <x v="19"/>
    <x v="7"/>
    <x v="68"/>
    <n v="0"/>
  </r>
  <r>
    <x v="19"/>
    <x v="8"/>
    <x v="68"/>
    <n v="0"/>
  </r>
  <r>
    <x v="19"/>
    <x v="9"/>
    <x v="68"/>
    <n v="0"/>
  </r>
  <r>
    <x v="19"/>
    <x v="10"/>
    <x v="68"/>
    <n v="0"/>
  </r>
  <r>
    <x v="19"/>
    <x v="11"/>
    <x v="68"/>
    <n v="0"/>
  </r>
  <r>
    <x v="20"/>
    <x v="0"/>
    <x v="68"/>
    <n v="0"/>
  </r>
  <r>
    <x v="20"/>
    <x v="1"/>
    <x v="68"/>
    <n v="0"/>
  </r>
  <r>
    <x v="20"/>
    <x v="2"/>
    <x v="68"/>
    <n v="0"/>
  </r>
  <r>
    <x v="20"/>
    <x v="3"/>
    <x v="68"/>
    <n v="0"/>
  </r>
  <r>
    <x v="20"/>
    <x v="4"/>
    <x v="68"/>
    <n v="0"/>
  </r>
  <r>
    <x v="20"/>
    <x v="5"/>
    <x v="68"/>
    <n v="0"/>
  </r>
  <r>
    <x v="20"/>
    <x v="6"/>
    <x v="68"/>
    <n v="0"/>
  </r>
  <r>
    <x v="20"/>
    <x v="7"/>
    <x v="68"/>
    <n v="0"/>
  </r>
  <r>
    <x v="20"/>
    <x v="8"/>
    <x v="68"/>
    <n v="0"/>
  </r>
  <r>
    <x v="20"/>
    <x v="9"/>
    <x v="68"/>
    <n v="0"/>
  </r>
  <r>
    <x v="20"/>
    <x v="10"/>
    <x v="68"/>
    <n v="0"/>
  </r>
  <r>
    <x v="20"/>
    <x v="11"/>
    <x v="68"/>
    <n v="0"/>
  </r>
  <r>
    <x v="21"/>
    <x v="0"/>
    <x v="68"/>
    <n v="0"/>
  </r>
  <r>
    <x v="21"/>
    <x v="1"/>
    <x v="68"/>
    <n v="0"/>
  </r>
  <r>
    <x v="21"/>
    <x v="2"/>
    <x v="68"/>
    <n v="0"/>
  </r>
  <r>
    <x v="21"/>
    <x v="3"/>
    <x v="68"/>
    <n v="0"/>
  </r>
  <r>
    <x v="21"/>
    <x v="4"/>
    <x v="68"/>
    <n v="0"/>
  </r>
  <r>
    <x v="21"/>
    <x v="5"/>
    <x v="68"/>
    <n v="0"/>
  </r>
  <r>
    <x v="21"/>
    <x v="6"/>
    <x v="68"/>
    <n v="0"/>
  </r>
  <r>
    <x v="21"/>
    <x v="7"/>
    <x v="68"/>
    <n v="0"/>
  </r>
  <r>
    <x v="21"/>
    <x v="8"/>
    <x v="68"/>
    <n v="0"/>
  </r>
  <r>
    <x v="21"/>
    <x v="9"/>
    <x v="68"/>
    <n v="0"/>
  </r>
  <r>
    <x v="21"/>
    <x v="10"/>
    <x v="68"/>
    <n v="0"/>
  </r>
  <r>
    <x v="21"/>
    <x v="11"/>
    <x v="68"/>
    <n v="0"/>
  </r>
  <r>
    <x v="22"/>
    <x v="0"/>
    <x v="68"/>
    <n v="0"/>
  </r>
  <r>
    <x v="22"/>
    <x v="1"/>
    <x v="68"/>
    <n v="0"/>
  </r>
  <r>
    <x v="22"/>
    <x v="2"/>
    <x v="68"/>
    <n v="0"/>
  </r>
  <r>
    <x v="22"/>
    <x v="3"/>
    <x v="68"/>
    <n v="0"/>
  </r>
  <r>
    <x v="22"/>
    <x v="4"/>
    <x v="68"/>
    <n v="0"/>
  </r>
  <r>
    <x v="22"/>
    <x v="5"/>
    <x v="68"/>
    <n v="0"/>
  </r>
  <r>
    <x v="22"/>
    <x v="6"/>
    <x v="68"/>
    <n v="0"/>
  </r>
  <r>
    <x v="22"/>
    <x v="7"/>
    <x v="68"/>
    <n v="0"/>
  </r>
  <r>
    <x v="22"/>
    <x v="8"/>
    <x v="68"/>
    <n v="0"/>
  </r>
  <r>
    <x v="22"/>
    <x v="9"/>
    <x v="68"/>
    <n v="0"/>
  </r>
  <r>
    <x v="22"/>
    <x v="10"/>
    <x v="68"/>
    <n v="0"/>
  </r>
  <r>
    <x v="22"/>
    <x v="11"/>
    <x v="68"/>
    <n v="0"/>
  </r>
  <r>
    <x v="23"/>
    <x v="0"/>
    <x v="68"/>
    <n v="0"/>
  </r>
  <r>
    <x v="23"/>
    <x v="1"/>
    <x v="68"/>
    <n v="0"/>
  </r>
  <r>
    <x v="23"/>
    <x v="2"/>
    <x v="68"/>
    <n v="0"/>
  </r>
  <r>
    <x v="23"/>
    <x v="3"/>
    <x v="68"/>
    <n v="0"/>
  </r>
  <r>
    <x v="23"/>
    <x v="4"/>
    <x v="68"/>
    <n v="0"/>
  </r>
  <r>
    <x v="23"/>
    <x v="5"/>
    <x v="68"/>
    <n v="0"/>
  </r>
  <r>
    <x v="23"/>
    <x v="6"/>
    <x v="68"/>
    <n v="0"/>
  </r>
  <r>
    <x v="23"/>
    <x v="7"/>
    <x v="68"/>
    <n v="0"/>
  </r>
  <r>
    <x v="23"/>
    <x v="8"/>
    <x v="68"/>
    <n v="0"/>
  </r>
  <r>
    <x v="23"/>
    <x v="9"/>
    <x v="68"/>
    <n v="0"/>
  </r>
  <r>
    <x v="23"/>
    <x v="10"/>
    <x v="68"/>
    <n v="0"/>
  </r>
  <r>
    <x v="23"/>
    <x v="11"/>
    <x v="68"/>
    <n v="0"/>
  </r>
  <r>
    <x v="24"/>
    <x v="0"/>
    <x v="68"/>
    <n v="0"/>
  </r>
  <r>
    <x v="24"/>
    <x v="1"/>
    <x v="68"/>
    <n v="0"/>
  </r>
  <r>
    <x v="24"/>
    <x v="2"/>
    <x v="68"/>
    <n v="0"/>
  </r>
  <r>
    <x v="24"/>
    <x v="3"/>
    <x v="68"/>
    <n v="0"/>
  </r>
  <r>
    <x v="24"/>
    <x v="4"/>
    <x v="68"/>
    <n v="0"/>
  </r>
  <r>
    <x v="24"/>
    <x v="5"/>
    <x v="68"/>
    <n v="0"/>
  </r>
  <r>
    <x v="24"/>
    <x v="6"/>
    <x v="68"/>
    <n v="0"/>
  </r>
  <r>
    <x v="24"/>
    <x v="7"/>
    <x v="68"/>
    <n v="0"/>
  </r>
  <r>
    <x v="24"/>
    <x v="8"/>
    <x v="68"/>
    <n v="0"/>
  </r>
  <r>
    <x v="24"/>
    <x v="9"/>
    <x v="68"/>
    <n v="0"/>
  </r>
  <r>
    <x v="24"/>
    <x v="10"/>
    <x v="68"/>
    <n v="0"/>
  </r>
  <r>
    <x v="24"/>
    <x v="11"/>
    <x v="68"/>
    <n v="0"/>
  </r>
  <r>
    <x v="25"/>
    <x v="0"/>
    <x v="68"/>
    <n v="0"/>
  </r>
  <r>
    <x v="25"/>
    <x v="1"/>
    <x v="68"/>
    <n v="0"/>
  </r>
  <r>
    <x v="25"/>
    <x v="2"/>
    <x v="68"/>
    <n v="0"/>
  </r>
  <r>
    <x v="25"/>
    <x v="3"/>
    <x v="68"/>
    <n v="0"/>
  </r>
  <r>
    <x v="25"/>
    <x v="4"/>
    <x v="68"/>
    <n v="0"/>
  </r>
  <r>
    <x v="25"/>
    <x v="5"/>
    <x v="68"/>
    <n v="0"/>
  </r>
  <r>
    <x v="25"/>
    <x v="6"/>
    <x v="68"/>
    <n v="0"/>
  </r>
  <r>
    <x v="25"/>
    <x v="7"/>
    <x v="68"/>
    <n v="0"/>
  </r>
  <r>
    <x v="25"/>
    <x v="8"/>
    <x v="68"/>
    <n v="0"/>
  </r>
  <r>
    <x v="25"/>
    <x v="9"/>
    <x v="68"/>
    <n v="0"/>
  </r>
  <r>
    <x v="25"/>
    <x v="10"/>
    <x v="68"/>
    <n v="0"/>
  </r>
  <r>
    <x v="25"/>
    <x v="11"/>
    <x v="68"/>
    <n v="0"/>
  </r>
  <r>
    <x v="0"/>
    <x v="0"/>
    <x v="69"/>
    <n v="0"/>
  </r>
  <r>
    <x v="0"/>
    <x v="1"/>
    <x v="69"/>
    <n v="0"/>
  </r>
  <r>
    <x v="0"/>
    <x v="2"/>
    <x v="69"/>
    <n v="0"/>
  </r>
  <r>
    <x v="0"/>
    <x v="3"/>
    <x v="69"/>
    <n v="0"/>
  </r>
  <r>
    <x v="0"/>
    <x v="4"/>
    <x v="69"/>
    <n v="0"/>
  </r>
  <r>
    <x v="0"/>
    <x v="5"/>
    <x v="69"/>
    <n v="0"/>
  </r>
  <r>
    <x v="0"/>
    <x v="6"/>
    <x v="69"/>
    <n v="0"/>
  </r>
  <r>
    <x v="0"/>
    <x v="7"/>
    <x v="69"/>
    <n v="0"/>
  </r>
  <r>
    <x v="0"/>
    <x v="8"/>
    <x v="69"/>
    <n v="0"/>
  </r>
  <r>
    <x v="0"/>
    <x v="9"/>
    <x v="69"/>
    <n v="0"/>
  </r>
  <r>
    <x v="0"/>
    <x v="10"/>
    <x v="69"/>
    <n v="0"/>
  </r>
  <r>
    <x v="0"/>
    <x v="11"/>
    <x v="69"/>
    <n v="0"/>
  </r>
  <r>
    <x v="1"/>
    <x v="0"/>
    <x v="69"/>
    <n v="0"/>
  </r>
  <r>
    <x v="1"/>
    <x v="1"/>
    <x v="69"/>
    <n v="0"/>
  </r>
  <r>
    <x v="1"/>
    <x v="2"/>
    <x v="69"/>
    <n v="0"/>
  </r>
  <r>
    <x v="1"/>
    <x v="3"/>
    <x v="69"/>
    <n v="0"/>
  </r>
  <r>
    <x v="1"/>
    <x v="4"/>
    <x v="69"/>
    <n v="0"/>
  </r>
  <r>
    <x v="1"/>
    <x v="5"/>
    <x v="69"/>
    <n v="0"/>
  </r>
  <r>
    <x v="1"/>
    <x v="6"/>
    <x v="69"/>
    <n v="0"/>
  </r>
  <r>
    <x v="1"/>
    <x v="7"/>
    <x v="69"/>
    <n v="0"/>
  </r>
  <r>
    <x v="1"/>
    <x v="8"/>
    <x v="69"/>
    <n v="0"/>
  </r>
  <r>
    <x v="1"/>
    <x v="9"/>
    <x v="69"/>
    <n v="0"/>
  </r>
  <r>
    <x v="1"/>
    <x v="10"/>
    <x v="69"/>
    <n v="0"/>
  </r>
  <r>
    <x v="1"/>
    <x v="11"/>
    <x v="69"/>
    <n v="0"/>
  </r>
  <r>
    <x v="2"/>
    <x v="0"/>
    <x v="69"/>
    <n v="0"/>
  </r>
  <r>
    <x v="2"/>
    <x v="1"/>
    <x v="69"/>
    <n v="0"/>
  </r>
  <r>
    <x v="2"/>
    <x v="2"/>
    <x v="69"/>
    <n v="0"/>
  </r>
  <r>
    <x v="2"/>
    <x v="3"/>
    <x v="69"/>
    <n v="0"/>
  </r>
  <r>
    <x v="2"/>
    <x v="4"/>
    <x v="69"/>
    <n v="3228"/>
  </r>
  <r>
    <x v="2"/>
    <x v="5"/>
    <x v="69"/>
    <n v="4144"/>
  </r>
  <r>
    <x v="2"/>
    <x v="6"/>
    <x v="69"/>
    <n v="6399"/>
  </r>
  <r>
    <x v="2"/>
    <x v="7"/>
    <x v="69"/>
    <n v="6156"/>
  </r>
  <r>
    <x v="2"/>
    <x v="8"/>
    <x v="69"/>
    <n v="6749"/>
  </r>
  <r>
    <x v="2"/>
    <x v="9"/>
    <x v="69"/>
    <n v="8032"/>
  </r>
  <r>
    <x v="2"/>
    <x v="10"/>
    <x v="69"/>
    <n v="9093"/>
  </r>
  <r>
    <x v="2"/>
    <x v="11"/>
    <x v="69"/>
    <n v="9046"/>
  </r>
  <r>
    <x v="3"/>
    <x v="0"/>
    <x v="69"/>
    <n v="11597"/>
  </r>
  <r>
    <x v="3"/>
    <x v="1"/>
    <x v="69"/>
    <n v="11173"/>
  </r>
  <r>
    <x v="3"/>
    <x v="2"/>
    <x v="69"/>
    <n v="14169"/>
  </r>
  <r>
    <x v="3"/>
    <x v="3"/>
    <x v="69"/>
    <n v="11104"/>
  </r>
  <r>
    <x v="3"/>
    <x v="4"/>
    <x v="69"/>
    <n v="9457"/>
  </r>
  <r>
    <x v="3"/>
    <x v="5"/>
    <x v="69"/>
    <n v="9654"/>
  </r>
  <r>
    <x v="3"/>
    <x v="6"/>
    <x v="69"/>
    <n v="16538"/>
  </r>
  <r>
    <x v="3"/>
    <x v="7"/>
    <x v="69"/>
    <n v="16466"/>
  </r>
  <r>
    <x v="3"/>
    <x v="8"/>
    <x v="69"/>
    <n v="19927"/>
  </r>
  <r>
    <x v="3"/>
    <x v="9"/>
    <x v="69"/>
    <n v="20491"/>
  </r>
  <r>
    <x v="3"/>
    <x v="10"/>
    <x v="69"/>
    <n v="18207"/>
  </r>
  <r>
    <x v="3"/>
    <x v="11"/>
    <x v="69"/>
    <n v="20950"/>
  </r>
  <r>
    <x v="4"/>
    <x v="0"/>
    <x v="69"/>
    <n v="16763"/>
  </r>
  <r>
    <x v="4"/>
    <x v="1"/>
    <x v="69"/>
    <n v="13192"/>
  </r>
  <r>
    <x v="4"/>
    <x v="2"/>
    <x v="69"/>
    <n v="15149"/>
  </r>
  <r>
    <x v="4"/>
    <x v="3"/>
    <x v="69"/>
    <n v="13185"/>
  </r>
  <r>
    <x v="4"/>
    <x v="4"/>
    <x v="69"/>
    <n v="12529"/>
  </r>
  <r>
    <x v="4"/>
    <x v="5"/>
    <x v="69"/>
    <n v="11715"/>
  </r>
  <r>
    <x v="4"/>
    <x v="6"/>
    <x v="69"/>
    <n v="12283"/>
  </r>
  <r>
    <x v="4"/>
    <x v="7"/>
    <x v="69"/>
    <n v="10575"/>
  </r>
  <r>
    <x v="4"/>
    <x v="8"/>
    <x v="69"/>
    <n v="10202"/>
  </r>
  <r>
    <x v="4"/>
    <x v="9"/>
    <x v="69"/>
    <n v="10242"/>
  </r>
  <r>
    <x v="4"/>
    <x v="10"/>
    <x v="69"/>
    <n v="10137"/>
  </r>
  <r>
    <x v="4"/>
    <x v="11"/>
    <x v="69"/>
    <n v="5949"/>
  </r>
  <r>
    <x v="5"/>
    <x v="0"/>
    <x v="69"/>
    <n v="5217"/>
  </r>
  <r>
    <x v="5"/>
    <x v="1"/>
    <x v="69"/>
    <n v="5113"/>
  </r>
  <r>
    <x v="5"/>
    <x v="2"/>
    <x v="69"/>
    <n v="5434"/>
  </r>
  <r>
    <x v="5"/>
    <x v="3"/>
    <x v="69"/>
    <n v="4361"/>
  </r>
  <r>
    <x v="5"/>
    <x v="4"/>
    <x v="69"/>
    <n v="8152"/>
  </r>
  <r>
    <x v="5"/>
    <x v="5"/>
    <x v="69"/>
    <n v="8815"/>
  </r>
  <r>
    <x v="5"/>
    <x v="6"/>
    <x v="69"/>
    <n v="8230"/>
  </r>
  <r>
    <x v="5"/>
    <x v="7"/>
    <x v="69"/>
    <n v="8707"/>
  </r>
  <r>
    <x v="5"/>
    <x v="8"/>
    <x v="69"/>
    <n v="8636"/>
  </r>
  <r>
    <x v="5"/>
    <x v="9"/>
    <x v="69"/>
    <n v="8897"/>
  </r>
  <r>
    <x v="5"/>
    <x v="10"/>
    <x v="69"/>
    <n v="7638"/>
  </r>
  <r>
    <x v="5"/>
    <x v="11"/>
    <x v="69"/>
    <n v="7437"/>
  </r>
  <r>
    <x v="6"/>
    <x v="0"/>
    <x v="69"/>
    <n v="4728"/>
  </r>
  <r>
    <x v="6"/>
    <x v="1"/>
    <x v="69"/>
    <n v="3790"/>
  </r>
  <r>
    <x v="6"/>
    <x v="2"/>
    <x v="69"/>
    <n v="3970"/>
  </r>
  <r>
    <x v="6"/>
    <x v="3"/>
    <x v="69"/>
    <n v="4035"/>
  </r>
  <r>
    <x v="6"/>
    <x v="4"/>
    <x v="69"/>
    <n v="4041"/>
  </r>
  <r>
    <x v="6"/>
    <x v="5"/>
    <x v="69"/>
    <n v="3747"/>
  </r>
  <r>
    <x v="6"/>
    <x v="6"/>
    <x v="69"/>
    <n v="3574"/>
  </r>
  <r>
    <x v="6"/>
    <x v="7"/>
    <x v="69"/>
    <n v="3926"/>
  </r>
  <r>
    <x v="6"/>
    <x v="8"/>
    <x v="69"/>
    <n v="3597"/>
  </r>
  <r>
    <x v="6"/>
    <x v="9"/>
    <x v="69"/>
    <n v="3656"/>
  </r>
  <r>
    <x v="6"/>
    <x v="10"/>
    <x v="69"/>
    <n v="3432"/>
  </r>
  <r>
    <x v="6"/>
    <x v="11"/>
    <x v="69"/>
    <n v="2083"/>
  </r>
  <r>
    <x v="7"/>
    <x v="0"/>
    <x v="69"/>
    <n v="2159"/>
  </r>
  <r>
    <x v="7"/>
    <x v="1"/>
    <x v="69"/>
    <n v="1530"/>
  </r>
  <r>
    <x v="7"/>
    <x v="2"/>
    <x v="69"/>
    <n v="1102"/>
  </r>
  <r>
    <x v="7"/>
    <x v="3"/>
    <x v="69"/>
    <n v="1063"/>
  </r>
  <r>
    <x v="7"/>
    <x v="4"/>
    <x v="69"/>
    <n v="838.10506150164724"/>
  </r>
  <r>
    <x v="7"/>
    <x v="5"/>
    <x v="69"/>
    <n v="829"/>
  </r>
  <r>
    <x v="7"/>
    <x v="6"/>
    <x v="69"/>
    <n v="1098"/>
  </r>
  <r>
    <x v="7"/>
    <x v="7"/>
    <x v="69"/>
    <n v="811"/>
  </r>
  <r>
    <x v="7"/>
    <x v="8"/>
    <x v="69"/>
    <n v="0"/>
  </r>
  <r>
    <x v="7"/>
    <x v="9"/>
    <x v="69"/>
    <n v="0"/>
  </r>
  <r>
    <x v="7"/>
    <x v="10"/>
    <x v="69"/>
    <n v="0"/>
  </r>
  <r>
    <x v="7"/>
    <x v="11"/>
    <x v="69"/>
    <n v="0"/>
  </r>
  <r>
    <x v="8"/>
    <x v="0"/>
    <x v="69"/>
    <n v="0"/>
  </r>
  <r>
    <x v="8"/>
    <x v="1"/>
    <x v="69"/>
    <n v="0"/>
  </r>
  <r>
    <x v="8"/>
    <x v="2"/>
    <x v="69"/>
    <n v="0"/>
  </r>
  <r>
    <x v="8"/>
    <x v="3"/>
    <x v="69"/>
    <n v="0"/>
  </r>
  <r>
    <x v="8"/>
    <x v="4"/>
    <x v="69"/>
    <n v="0"/>
  </r>
  <r>
    <x v="8"/>
    <x v="5"/>
    <x v="69"/>
    <n v="0"/>
  </r>
  <r>
    <x v="8"/>
    <x v="6"/>
    <x v="69"/>
    <n v="0"/>
  </r>
  <r>
    <x v="8"/>
    <x v="7"/>
    <x v="69"/>
    <n v="0"/>
  </r>
  <r>
    <x v="8"/>
    <x v="8"/>
    <x v="69"/>
    <n v="0"/>
  </r>
  <r>
    <x v="8"/>
    <x v="9"/>
    <x v="69"/>
    <n v="0"/>
  </r>
  <r>
    <x v="8"/>
    <x v="10"/>
    <x v="69"/>
    <n v="0"/>
  </r>
  <r>
    <x v="8"/>
    <x v="11"/>
    <x v="69"/>
    <n v="0"/>
  </r>
  <r>
    <x v="9"/>
    <x v="0"/>
    <x v="69"/>
    <n v="0"/>
  </r>
  <r>
    <x v="9"/>
    <x v="1"/>
    <x v="69"/>
    <n v="0"/>
  </r>
  <r>
    <x v="9"/>
    <x v="2"/>
    <x v="69"/>
    <n v="0"/>
  </r>
  <r>
    <x v="9"/>
    <x v="3"/>
    <x v="69"/>
    <n v="0"/>
  </r>
  <r>
    <x v="9"/>
    <x v="4"/>
    <x v="69"/>
    <n v="0"/>
  </r>
  <r>
    <x v="9"/>
    <x v="5"/>
    <x v="69"/>
    <n v="0"/>
  </r>
  <r>
    <x v="9"/>
    <x v="6"/>
    <x v="69"/>
    <n v="0"/>
  </r>
  <r>
    <x v="9"/>
    <x v="7"/>
    <x v="69"/>
    <n v="0"/>
  </r>
  <r>
    <x v="9"/>
    <x v="8"/>
    <x v="69"/>
    <n v="0"/>
  </r>
  <r>
    <x v="9"/>
    <x v="9"/>
    <x v="69"/>
    <n v="0"/>
  </r>
  <r>
    <x v="9"/>
    <x v="10"/>
    <x v="69"/>
    <n v="0"/>
  </r>
  <r>
    <x v="9"/>
    <x v="11"/>
    <x v="69"/>
    <n v="0"/>
  </r>
  <r>
    <x v="10"/>
    <x v="0"/>
    <x v="69"/>
    <n v="0"/>
  </r>
  <r>
    <x v="10"/>
    <x v="1"/>
    <x v="69"/>
    <n v="0"/>
  </r>
  <r>
    <x v="10"/>
    <x v="2"/>
    <x v="69"/>
    <n v="0"/>
  </r>
  <r>
    <x v="10"/>
    <x v="3"/>
    <x v="69"/>
    <n v="0"/>
  </r>
  <r>
    <x v="10"/>
    <x v="4"/>
    <x v="69"/>
    <n v="0"/>
  </r>
  <r>
    <x v="10"/>
    <x v="5"/>
    <x v="69"/>
    <n v="0"/>
  </r>
  <r>
    <x v="10"/>
    <x v="6"/>
    <x v="69"/>
    <n v="0"/>
  </r>
  <r>
    <x v="10"/>
    <x v="7"/>
    <x v="69"/>
    <n v="0"/>
  </r>
  <r>
    <x v="10"/>
    <x v="8"/>
    <x v="69"/>
    <n v="0"/>
  </r>
  <r>
    <x v="10"/>
    <x v="9"/>
    <x v="69"/>
    <n v="0"/>
  </r>
  <r>
    <x v="10"/>
    <x v="10"/>
    <x v="69"/>
    <n v="0"/>
  </r>
  <r>
    <x v="10"/>
    <x v="11"/>
    <x v="69"/>
    <n v="0"/>
  </r>
  <r>
    <x v="11"/>
    <x v="0"/>
    <x v="69"/>
    <n v="0"/>
  </r>
  <r>
    <x v="11"/>
    <x v="1"/>
    <x v="69"/>
    <n v="0"/>
  </r>
  <r>
    <x v="11"/>
    <x v="2"/>
    <x v="69"/>
    <n v="0"/>
  </r>
  <r>
    <x v="11"/>
    <x v="3"/>
    <x v="69"/>
    <n v="0"/>
  </r>
  <r>
    <x v="11"/>
    <x v="4"/>
    <x v="69"/>
    <n v="0"/>
  </r>
  <r>
    <x v="11"/>
    <x v="5"/>
    <x v="69"/>
    <n v="0"/>
  </r>
  <r>
    <x v="11"/>
    <x v="6"/>
    <x v="69"/>
    <n v="0"/>
  </r>
  <r>
    <x v="11"/>
    <x v="7"/>
    <x v="69"/>
    <n v="0"/>
  </r>
  <r>
    <x v="11"/>
    <x v="8"/>
    <x v="69"/>
    <n v="0"/>
  </r>
  <r>
    <x v="11"/>
    <x v="9"/>
    <x v="69"/>
    <n v="0"/>
  </r>
  <r>
    <x v="11"/>
    <x v="10"/>
    <x v="69"/>
    <n v="0"/>
  </r>
  <r>
    <x v="11"/>
    <x v="11"/>
    <x v="69"/>
    <n v="0"/>
  </r>
  <r>
    <x v="12"/>
    <x v="0"/>
    <x v="69"/>
    <n v="0"/>
  </r>
  <r>
    <x v="12"/>
    <x v="1"/>
    <x v="69"/>
    <n v="0"/>
  </r>
  <r>
    <x v="12"/>
    <x v="2"/>
    <x v="69"/>
    <n v="0"/>
  </r>
  <r>
    <x v="12"/>
    <x v="3"/>
    <x v="69"/>
    <n v="0"/>
  </r>
  <r>
    <x v="12"/>
    <x v="4"/>
    <x v="69"/>
    <n v="0"/>
  </r>
  <r>
    <x v="12"/>
    <x v="5"/>
    <x v="69"/>
    <n v="0"/>
  </r>
  <r>
    <x v="12"/>
    <x v="6"/>
    <x v="69"/>
    <n v="0"/>
  </r>
  <r>
    <x v="12"/>
    <x v="7"/>
    <x v="69"/>
    <n v="0"/>
  </r>
  <r>
    <x v="12"/>
    <x v="8"/>
    <x v="69"/>
    <n v="0"/>
  </r>
  <r>
    <x v="12"/>
    <x v="9"/>
    <x v="69"/>
    <n v="0"/>
  </r>
  <r>
    <x v="12"/>
    <x v="10"/>
    <x v="69"/>
    <n v="0"/>
  </r>
  <r>
    <x v="12"/>
    <x v="11"/>
    <x v="69"/>
    <n v="0"/>
  </r>
  <r>
    <x v="13"/>
    <x v="0"/>
    <x v="69"/>
    <n v="0"/>
  </r>
  <r>
    <x v="13"/>
    <x v="1"/>
    <x v="69"/>
    <n v="0"/>
  </r>
  <r>
    <x v="13"/>
    <x v="2"/>
    <x v="69"/>
    <n v="0"/>
  </r>
  <r>
    <x v="13"/>
    <x v="3"/>
    <x v="69"/>
    <n v="0"/>
  </r>
  <r>
    <x v="13"/>
    <x v="4"/>
    <x v="69"/>
    <n v="0"/>
  </r>
  <r>
    <x v="13"/>
    <x v="5"/>
    <x v="69"/>
    <n v="0"/>
  </r>
  <r>
    <x v="13"/>
    <x v="6"/>
    <x v="69"/>
    <n v="0"/>
  </r>
  <r>
    <x v="13"/>
    <x v="7"/>
    <x v="69"/>
    <n v="0"/>
  </r>
  <r>
    <x v="13"/>
    <x v="8"/>
    <x v="69"/>
    <n v="0"/>
  </r>
  <r>
    <x v="13"/>
    <x v="9"/>
    <x v="69"/>
    <n v="0"/>
  </r>
  <r>
    <x v="13"/>
    <x v="10"/>
    <x v="69"/>
    <n v="0"/>
  </r>
  <r>
    <x v="13"/>
    <x v="11"/>
    <x v="69"/>
    <n v="0"/>
  </r>
  <r>
    <x v="14"/>
    <x v="0"/>
    <x v="69"/>
    <n v="0"/>
  </r>
  <r>
    <x v="14"/>
    <x v="1"/>
    <x v="69"/>
    <n v="0"/>
  </r>
  <r>
    <x v="14"/>
    <x v="2"/>
    <x v="69"/>
    <n v="0"/>
  </r>
  <r>
    <x v="14"/>
    <x v="3"/>
    <x v="69"/>
    <n v="0"/>
  </r>
  <r>
    <x v="14"/>
    <x v="4"/>
    <x v="69"/>
    <n v="0"/>
  </r>
  <r>
    <x v="14"/>
    <x v="5"/>
    <x v="69"/>
    <n v="0"/>
  </r>
  <r>
    <x v="14"/>
    <x v="6"/>
    <x v="69"/>
    <n v="0"/>
  </r>
  <r>
    <x v="14"/>
    <x v="7"/>
    <x v="69"/>
    <n v="0"/>
  </r>
  <r>
    <x v="14"/>
    <x v="8"/>
    <x v="69"/>
    <n v="0"/>
  </r>
  <r>
    <x v="14"/>
    <x v="9"/>
    <x v="69"/>
    <n v="0"/>
  </r>
  <r>
    <x v="14"/>
    <x v="10"/>
    <x v="69"/>
    <n v="0"/>
  </r>
  <r>
    <x v="14"/>
    <x v="11"/>
    <x v="69"/>
    <n v="0"/>
  </r>
  <r>
    <x v="15"/>
    <x v="0"/>
    <x v="69"/>
    <n v="0"/>
  </r>
  <r>
    <x v="15"/>
    <x v="1"/>
    <x v="69"/>
    <n v="0"/>
  </r>
  <r>
    <x v="15"/>
    <x v="2"/>
    <x v="69"/>
    <n v="0"/>
  </r>
  <r>
    <x v="15"/>
    <x v="3"/>
    <x v="69"/>
    <n v="0"/>
  </r>
  <r>
    <x v="15"/>
    <x v="4"/>
    <x v="69"/>
    <n v="0"/>
  </r>
  <r>
    <x v="15"/>
    <x v="5"/>
    <x v="69"/>
    <n v="0"/>
  </r>
  <r>
    <x v="15"/>
    <x v="6"/>
    <x v="69"/>
    <n v="0"/>
  </r>
  <r>
    <x v="15"/>
    <x v="7"/>
    <x v="69"/>
    <n v="0"/>
  </r>
  <r>
    <x v="15"/>
    <x v="8"/>
    <x v="69"/>
    <n v="0"/>
  </r>
  <r>
    <x v="15"/>
    <x v="9"/>
    <x v="69"/>
    <n v="0"/>
  </r>
  <r>
    <x v="15"/>
    <x v="10"/>
    <x v="69"/>
    <n v="0"/>
  </r>
  <r>
    <x v="15"/>
    <x v="11"/>
    <x v="69"/>
    <n v="0"/>
  </r>
  <r>
    <x v="16"/>
    <x v="0"/>
    <x v="69"/>
    <n v="0"/>
  </r>
  <r>
    <x v="16"/>
    <x v="1"/>
    <x v="69"/>
    <n v="0"/>
  </r>
  <r>
    <x v="16"/>
    <x v="2"/>
    <x v="69"/>
    <n v="0"/>
  </r>
  <r>
    <x v="16"/>
    <x v="3"/>
    <x v="69"/>
    <n v="0"/>
  </r>
  <r>
    <x v="16"/>
    <x v="4"/>
    <x v="69"/>
    <n v="0"/>
  </r>
  <r>
    <x v="16"/>
    <x v="5"/>
    <x v="69"/>
    <n v="0"/>
  </r>
  <r>
    <x v="16"/>
    <x v="6"/>
    <x v="69"/>
    <n v="0"/>
  </r>
  <r>
    <x v="16"/>
    <x v="7"/>
    <x v="69"/>
    <n v="0"/>
  </r>
  <r>
    <x v="16"/>
    <x v="8"/>
    <x v="69"/>
    <n v="0"/>
  </r>
  <r>
    <x v="16"/>
    <x v="9"/>
    <x v="69"/>
    <n v="0"/>
  </r>
  <r>
    <x v="16"/>
    <x v="10"/>
    <x v="69"/>
    <n v="0"/>
  </r>
  <r>
    <x v="16"/>
    <x v="11"/>
    <x v="69"/>
    <n v="0"/>
  </r>
  <r>
    <x v="17"/>
    <x v="0"/>
    <x v="69"/>
    <n v="0"/>
  </r>
  <r>
    <x v="17"/>
    <x v="1"/>
    <x v="69"/>
    <n v="0"/>
  </r>
  <r>
    <x v="17"/>
    <x v="2"/>
    <x v="69"/>
    <n v="0"/>
  </r>
  <r>
    <x v="17"/>
    <x v="3"/>
    <x v="69"/>
    <n v="0"/>
  </r>
  <r>
    <x v="17"/>
    <x v="4"/>
    <x v="69"/>
    <n v="0"/>
  </r>
  <r>
    <x v="17"/>
    <x v="5"/>
    <x v="69"/>
    <n v="0"/>
  </r>
  <r>
    <x v="17"/>
    <x v="6"/>
    <x v="69"/>
    <n v="0"/>
  </r>
  <r>
    <x v="17"/>
    <x v="7"/>
    <x v="69"/>
    <n v="0"/>
  </r>
  <r>
    <x v="17"/>
    <x v="8"/>
    <x v="69"/>
    <n v="0"/>
  </r>
  <r>
    <x v="17"/>
    <x v="9"/>
    <x v="69"/>
    <n v="0"/>
  </r>
  <r>
    <x v="17"/>
    <x v="10"/>
    <x v="69"/>
    <n v="0"/>
  </r>
  <r>
    <x v="17"/>
    <x v="11"/>
    <x v="69"/>
    <n v="0"/>
  </r>
  <r>
    <x v="18"/>
    <x v="0"/>
    <x v="69"/>
    <n v="0"/>
  </r>
  <r>
    <x v="18"/>
    <x v="1"/>
    <x v="69"/>
    <n v="0"/>
  </r>
  <r>
    <x v="18"/>
    <x v="2"/>
    <x v="69"/>
    <n v="0"/>
  </r>
  <r>
    <x v="18"/>
    <x v="3"/>
    <x v="69"/>
    <n v="0"/>
  </r>
  <r>
    <x v="18"/>
    <x v="4"/>
    <x v="69"/>
    <n v="0"/>
  </r>
  <r>
    <x v="18"/>
    <x v="5"/>
    <x v="69"/>
    <n v="0"/>
  </r>
  <r>
    <x v="18"/>
    <x v="6"/>
    <x v="69"/>
    <n v="0"/>
  </r>
  <r>
    <x v="18"/>
    <x v="7"/>
    <x v="69"/>
    <n v="0"/>
  </r>
  <r>
    <x v="18"/>
    <x v="8"/>
    <x v="69"/>
    <n v="0"/>
  </r>
  <r>
    <x v="18"/>
    <x v="9"/>
    <x v="69"/>
    <n v="0"/>
  </r>
  <r>
    <x v="18"/>
    <x v="10"/>
    <x v="69"/>
    <n v="0"/>
  </r>
  <r>
    <x v="18"/>
    <x v="11"/>
    <x v="69"/>
    <n v="0"/>
  </r>
  <r>
    <x v="19"/>
    <x v="0"/>
    <x v="69"/>
    <n v="0"/>
  </r>
  <r>
    <x v="19"/>
    <x v="1"/>
    <x v="69"/>
    <n v="0"/>
  </r>
  <r>
    <x v="19"/>
    <x v="2"/>
    <x v="69"/>
    <n v="0"/>
  </r>
  <r>
    <x v="19"/>
    <x v="3"/>
    <x v="69"/>
    <n v="0"/>
  </r>
  <r>
    <x v="19"/>
    <x v="4"/>
    <x v="69"/>
    <n v="0"/>
  </r>
  <r>
    <x v="19"/>
    <x v="5"/>
    <x v="69"/>
    <n v="0"/>
  </r>
  <r>
    <x v="19"/>
    <x v="6"/>
    <x v="69"/>
    <n v="0"/>
  </r>
  <r>
    <x v="19"/>
    <x v="7"/>
    <x v="69"/>
    <n v="0"/>
  </r>
  <r>
    <x v="19"/>
    <x v="8"/>
    <x v="69"/>
    <n v="0"/>
  </r>
  <r>
    <x v="19"/>
    <x v="9"/>
    <x v="69"/>
    <n v="0"/>
  </r>
  <r>
    <x v="19"/>
    <x v="10"/>
    <x v="69"/>
    <n v="0"/>
  </r>
  <r>
    <x v="19"/>
    <x v="11"/>
    <x v="69"/>
    <n v="0"/>
  </r>
  <r>
    <x v="20"/>
    <x v="0"/>
    <x v="69"/>
    <n v="0"/>
  </r>
  <r>
    <x v="20"/>
    <x v="1"/>
    <x v="69"/>
    <n v="0"/>
  </r>
  <r>
    <x v="20"/>
    <x v="2"/>
    <x v="69"/>
    <n v="0"/>
  </r>
  <r>
    <x v="20"/>
    <x v="3"/>
    <x v="69"/>
    <n v="0"/>
  </r>
  <r>
    <x v="20"/>
    <x v="4"/>
    <x v="69"/>
    <n v="0"/>
  </r>
  <r>
    <x v="20"/>
    <x v="5"/>
    <x v="69"/>
    <n v="0"/>
  </r>
  <r>
    <x v="20"/>
    <x v="6"/>
    <x v="69"/>
    <n v="0"/>
  </r>
  <r>
    <x v="20"/>
    <x v="7"/>
    <x v="69"/>
    <n v="0"/>
  </r>
  <r>
    <x v="20"/>
    <x v="8"/>
    <x v="69"/>
    <n v="0"/>
  </r>
  <r>
    <x v="20"/>
    <x v="9"/>
    <x v="69"/>
    <n v="0"/>
  </r>
  <r>
    <x v="20"/>
    <x v="10"/>
    <x v="69"/>
    <n v="0"/>
  </r>
  <r>
    <x v="20"/>
    <x v="11"/>
    <x v="69"/>
    <n v="0"/>
  </r>
  <r>
    <x v="21"/>
    <x v="0"/>
    <x v="69"/>
    <n v="0"/>
  </r>
  <r>
    <x v="21"/>
    <x v="1"/>
    <x v="69"/>
    <n v="0"/>
  </r>
  <r>
    <x v="21"/>
    <x v="2"/>
    <x v="69"/>
    <n v="0"/>
  </r>
  <r>
    <x v="21"/>
    <x v="3"/>
    <x v="69"/>
    <n v="0"/>
  </r>
  <r>
    <x v="21"/>
    <x v="4"/>
    <x v="69"/>
    <n v="0"/>
  </r>
  <r>
    <x v="21"/>
    <x v="5"/>
    <x v="69"/>
    <n v="0"/>
  </r>
  <r>
    <x v="21"/>
    <x v="6"/>
    <x v="69"/>
    <n v="0"/>
  </r>
  <r>
    <x v="21"/>
    <x v="7"/>
    <x v="69"/>
    <n v="0"/>
  </r>
  <r>
    <x v="21"/>
    <x v="8"/>
    <x v="69"/>
    <n v="0"/>
  </r>
  <r>
    <x v="21"/>
    <x v="9"/>
    <x v="69"/>
    <n v="0"/>
  </r>
  <r>
    <x v="21"/>
    <x v="10"/>
    <x v="69"/>
    <n v="0"/>
  </r>
  <r>
    <x v="21"/>
    <x v="11"/>
    <x v="69"/>
    <n v="0"/>
  </r>
  <r>
    <x v="22"/>
    <x v="0"/>
    <x v="69"/>
    <n v="0"/>
  </r>
  <r>
    <x v="22"/>
    <x v="1"/>
    <x v="69"/>
    <n v="0"/>
  </r>
  <r>
    <x v="22"/>
    <x v="2"/>
    <x v="69"/>
    <n v="0"/>
  </r>
  <r>
    <x v="22"/>
    <x v="3"/>
    <x v="69"/>
    <n v="0"/>
  </r>
  <r>
    <x v="22"/>
    <x v="4"/>
    <x v="69"/>
    <n v="0"/>
  </r>
  <r>
    <x v="22"/>
    <x v="5"/>
    <x v="69"/>
    <n v="0"/>
  </r>
  <r>
    <x v="22"/>
    <x v="6"/>
    <x v="69"/>
    <n v="0"/>
  </r>
  <r>
    <x v="22"/>
    <x v="7"/>
    <x v="69"/>
    <n v="0"/>
  </r>
  <r>
    <x v="22"/>
    <x v="8"/>
    <x v="69"/>
    <n v="0"/>
  </r>
  <r>
    <x v="22"/>
    <x v="9"/>
    <x v="69"/>
    <n v="0"/>
  </r>
  <r>
    <x v="22"/>
    <x v="10"/>
    <x v="69"/>
    <n v="0"/>
  </r>
  <r>
    <x v="22"/>
    <x v="11"/>
    <x v="69"/>
    <n v="0"/>
  </r>
  <r>
    <x v="23"/>
    <x v="0"/>
    <x v="69"/>
    <n v="0"/>
  </r>
  <r>
    <x v="23"/>
    <x v="1"/>
    <x v="69"/>
    <n v="0"/>
  </r>
  <r>
    <x v="23"/>
    <x v="2"/>
    <x v="69"/>
    <n v="0"/>
  </r>
  <r>
    <x v="23"/>
    <x v="3"/>
    <x v="69"/>
    <n v="274"/>
  </r>
  <r>
    <x v="23"/>
    <x v="4"/>
    <x v="69"/>
    <n v="366"/>
  </r>
  <r>
    <x v="23"/>
    <x v="5"/>
    <x v="69"/>
    <n v="241"/>
  </r>
  <r>
    <x v="23"/>
    <x v="6"/>
    <x v="69"/>
    <n v="293"/>
  </r>
  <r>
    <x v="23"/>
    <x v="7"/>
    <x v="69"/>
    <n v="377"/>
  </r>
  <r>
    <x v="23"/>
    <x v="8"/>
    <x v="69"/>
    <n v="311"/>
  </r>
  <r>
    <x v="23"/>
    <x v="9"/>
    <x v="69"/>
    <n v="366"/>
  </r>
  <r>
    <x v="23"/>
    <x v="10"/>
    <x v="69"/>
    <n v="280"/>
  </r>
  <r>
    <x v="23"/>
    <x v="11"/>
    <x v="69"/>
    <n v="268"/>
  </r>
  <r>
    <x v="24"/>
    <x v="0"/>
    <x v="69"/>
    <n v="193"/>
  </r>
  <r>
    <x v="24"/>
    <x v="1"/>
    <x v="69"/>
    <n v="236"/>
  </r>
  <r>
    <x v="24"/>
    <x v="2"/>
    <x v="69"/>
    <n v="335"/>
  </r>
  <r>
    <x v="24"/>
    <x v="3"/>
    <x v="69"/>
    <n v="197"/>
  </r>
  <r>
    <x v="24"/>
    <x v="4"/>
    <x v="69"/>
    <n v="400"/>
  </r>
  <r>
    <x v="24"/>
    <x v="5"/>
    <x v="69"/>
    <n v="356"/>
  </r>
  <r>
    <x v="24"/>
    <x v="6"/>
    <x v="69"/>
    <n v="380"/>
  </r>
  <r>
    <x v="24"/>
    <x v="7"/>
    <x v="69"/>
    <n v="457"/>
  </r>
  <r>
    <x v="24"/>
    <x v="8"/>
    <x v="69"/>
    <n v="428"/>
  </r>
  <r>
    <x v="24"/>
    <x v="9"/>
    <x v="69"/>
    <n v="352"/>
  </r>
  <r>
    <x v="24"/>
    <x v="10"/>
    <x v="69"/>
    <n v="3"/>
  </r>
  <r>
    <x v="24"/>
    <x v="11"/>
    <x v="69"/>
    <n v="0"/>
  </r>
  <r>
    <x v="25"/>
    <x v="0"/>
    <x v="69"/>
    <n v="0"/>
  </r>
  <r>
    <x v="25"/>
    <x v="1"/>
    <x v="69"/>
    <n v="0"/>
  </r>
  <r>
    <x v="25"/>
    <x v="2"/>
    <x v="69"/>
    <n v="0"/>
  </r>
  <r>
    <x v="25"/>
    <x v="3"/>
    <x v="69"/>
    <n v="0"/>
  </r>
  <r>
    <x v="25"/>
    <x v="4"/>
    <x v="69"/>
    <n v="0"/>
  </r>
  <r>
    <x v="25"/>
    <x v="5"/>
    <x v="69"/>
    <n v="0"/>
  </r>
  <r>
    <x v="25"/>
    <x v="6"/>
    <x v="69"/>
    <n v="0"/>
  </r>
  <r>
    <x v="25"/>
    <x v="7"/>
    <x v="69"/>
    <n v="0"/>
  </r>
  <r>
    <x v="25"/>
    <x v="8"/>
    <x v="69"/>
    <n v="0"/>
  </r>
  <r>
    <x v="25"/>
    <x v="9"/>
    <x v="69"/>
    <n v="0"/>
  </r>
  <r>
    <x v="25"/>
    <x v="10"/>
    <x v="69"/>
    <n v="0"/>
  </r>
  <r>
    <x v="25"/>
    <x v="11"/>
    <x v="69"/>
    <n v="0"/>
  </r>
  <r>
    <x v="0"/>
    <x v="0"/>
    <x v="70"/>
    <n v="0"/>
  </r>
  <r>
    <x v="0"/>
    <x v="1"/>
    <x v="70"/>
    <n v="0"/>
  </r>
  <r>
    <x v="0"/>
    <x v="2"/>
    <x v="70"/>
    <n v="0"/>
  </r>
  <r>
    <x v="0"/>
    <x v="3"/>
    <x v="70"/>
    <n v="0"/>
  </r>
  <r>
    <x v="0"/>
    <x v="4"/>
    <x v="70"/>
    <n v="0"/>
  </r>
  <r>
    <x v="0"/>
    <x v="5"/>
    <x v="70"/>
    <n v="0"/>
  </r>
  <r>
    <x v="0"/>
    <x v="6"/>
    <x v="70"/>
    <n v="0"/>
  </r>
  <r>
    <x v="0"/>
    <x v="7"/>
    <x v="70"/>
    <n v="0"/>
  </r>
  <r>
    <x v="0"/>
    <x v="8"/>
    <x v="70"/>
    <n v="0"/>
  </r>
  <r>
    <x v="0"/>
    <x v="9"/>
    <x v="70"/>
    <n v="0"/>
  </r>
  <r>
    <x v="0"/>
    <x v="10"/>
    <x v="70"/>
    <n v="0"/>
  </r>
  <r>
    <x v="0"/>
    <x v="11"/>
    <x v="70"/>
    <n v="0"/>
  </r>
  <r>
    <x v="1"/>
    <x v="0"/>
    <x v="70"/>
    <n v="2220"/>
  </r>
  <r>
    <x v="1"/>
    <x v="1"/>
    <x v="70"/>
    <n v="2469"/>
  </r>
  <r>
    <x v="1"/>
    <x v="2"/>
    <x v="70"/>
    <n v="3655"/>
  </r>
  <r>
    <x v="1"/>
    <x v="3"/>
    <x v="70"/>
    <n v="4929"/>
  </r>
  <r>
    <x v="1"/>
    <x v="4"/>
    <x v="70"/>
    <n v="4300"/>
  </r>
  <r>
    <x v="1"/>
    <x v="5"/>
    <x v="70"/>
    <n v="3932"/>
  </r>
  <r>
    <x v="1"/>
    <x v="6"/>
    <x v="70"/>
    <n v="4318"/>
  </r>
  <r>
    <x v="1"/>
    <x v="7"/>
    <x v="70"/>
    <n v="4019"/>
  </r>
  <r>
    <x v="1"/>
    <x v="8"/>
    <x v="70"/>
    <n v="4592"/>
  </r>
  <r>
    <x v="1"/>
    <x v="9"/>
    <x v="70"/>
    <n v="6840"/>
  </r>
  <r>
    <x v="1"/>
    <x v="10"/>
    <x v="70"/>
    <n v="6056"/>
  </r>
  <r>
    <x v="1"/>
    <x v="11"/>
    <x v="70"/>
    <n v="5414"/>
  </r>
  <r>
    <x v="2"/>
    <x v="0"/>
    <x v="70"/>
    <n v="4784"/>
  </r>
  <r>
    <x v="2"/>
    <x v="1"/>
    <x v="70"/>
    <n v="5790"/>
  </r>
  <r>
    <x v="2"/>
    <x v="2"/>
    <x v="70"/>
    <n v="6272"/>
  </r>
  <r>
    <x v="2"/>
    <x v="3"/>
    <x v="70"/>
    <n v="7120"/>
  </r>
  <r>
    <x v="2"/>
    <x v="4"/>
    <x v="70"/>
    <n v="7305"/>
  </r>
  <r>
    <x v="2"/>
    <x v="5"/>
    <x v="70"/>
    <n v="7544"/>
  </r>
  <r>
    <x v="2"/>
    <x v="6"/>
    <x v="70"/>
    <n v="7790"/>
  </r>
  <r>
    <x v="2"/>
    <x v="7"/>
    <x v="70"/>
    <n v="7233"/>
  </r>
  <r>
    <x v="2"/>
    <x v="8"/>
    <x v="70"/>
    <n v="9176"/>
  </r>
  <r>
    <x v="2"/>
    <x v="9"/>
    <x v="70"/>
    <n v="8748"/>
  </r>
  <r>
    <x v="2"/>
    <x v="10"/>
    <x v="70"/>
    <n v="7953"/>
  </r>
  <r>
    <x v="2"/>
    <x v="11"/>
    <x v="70"/>
    <n v="7410"/>
  </r>
  <r>
    <x v="3"/>
    <x v="0"/>
    <x v="70"/>
    <n v="7751"/>
  </r>
  <r>
    <x v="3"/>
    <x v="1"/>
    <x v="70"/>
    <n v="8589"/>
  </r>
  <r>
    <x v="3"/>
    <x v="2"/>
    <x v="70"/>
    <n v="10337"/>
  </r>
  <r>
    <x v="3"/>
    <x v="3"/>
    <x v="70"/>
    <n v="9846"/>
  </r>
  <r>
    <x v="3"/>
    <x v="4"/>
    <x v="70"/>
    <n v="9339"/>
  </r>
  <r>
    <x v="3"/>
    <x v="5"/>
    <x v="70"/>
    <n v="8934"/>
  </r>
  <r>
    <x v="3"/>
    <x v="6"/>
    <x v="70"/>
    <n v="9436"/>
  </r>
  <r>
    <x v="3"/>
    <x v="7"/>
    <x v="70"/>
    <n v="10794"/>
  </r>
  <r>
    <x v="3"/>
    <x v="8"/>
    <x v="70"/>
    <n v="11148"/>
  </r>
  <r>
    <x v="3"/>
    <x v="9"/>
    <x v="70"/>
    <n v="11196"/>
  </r>
  <r>
    <x v="3"/>
    <x v="10"/>
    <x v="70"/>
    <n v="9921"/>
  </r>
  <r>
    <x v="3"/>
    <x v="11"/>
    <x v="70"/>
    <n v="9747"/>
  </r>
  <r>
    <x v="4"/>
    <x v="0"/>
    <x v="70"/>
    <n v="10095"/>
  </r>
  <r>
    <x v="4"/>
    <x v="1"/>
    <x v="70"/>
    <n v="10582"/>
  </r>
  <r>
    <x v="4"/>
    <x v="2"/>
    <x v="70"/>
    <n v="11515"/>
  </r>
  <r>
    <x v="4"/>
    <x v="3"/>
    <x v="70"/>
    <n v="10534"/>
  </r>
  <r>
    <x v="4"/>
    <x v="4"/>
    <x v="70"/>
    <n v="10661"/>
  </r>
  <r>
    <x v="4"/>
    <x v="5"/>
    <x v="70"/>
    <n v="9223"/>
  </r>
  <r>
    <x v="4"/>
    <x v="6"/>
    <x v="70"/>
    <n v="9677"/>
  </r>
  <r>
    <x v="4"/>
    <x v="7"/>
    <x v="70"/>
    <n v="9431"/>
  </r>
  <r>
    <x v="4"/>
    <x v="8"/>
    <x v="70"/>
    <n v="10815"/>
  </r>
  <r>
    <x v="4"/>
    <x v="9"/>
    <x v="70"/>
    <n v="9368"/>
  </r>
  <r>
    <x v="4"/>
    <x v="10"/>
    <x v="70"/>
    <n v="8839"/>
  </r>
  <r>
    <x v="4"/>
    <x v="11"/>
    <x v="70"/>
    <n v="7927"/>
  </r>
  <r>
    <x v="5"/>
    <x v="0"/>
    <x v="70"/>
    <n v="7411"/>
  </r>
  <r>
    <x v="5"/>
    <x v="1"/>
    <x v="70"/>
    <n v="7727"/>
  </r>
  <r>
    <x v="5"/>
    <x v="2"/>
    <x v="70"/>
    <n v="8726"/>
  </r>
  <r>
    <x v="5"/>
    <x v="3"/>
    <x v="70"/>
    <n v="8212"/>
  </r>
  <r>
    <x v="5"/>
    <x v="4"/>
    <x v="70"/>
    <n v="37328"/>
  </r>
  <r>
    <x v="5"/>
    <x v="5"/>
    <x v="70"/>
    <n v="45987"/>
  </r>
  <r>
    <x v="5"/>
    <x v="6"/>
    <x v="70"/>
    <n v="44590"/>
  </r>
  <r>
    <x v="5"/>
    <x v="7"/>
    <x v="70"/>
    <n v="46622"/>
  </r>
  <r>
    <x v="5"/>
    <x v="8"/>
    <x v="70"/>
    <n v="44251"/>
  </r>
  <r>
    <x v="5"/>
    <x v="9"/>
    <x v="70"/>
    <n v="47585"/>
  </r>
  <r>
    <x v="5"/>
    <x v="10"/>
    <x v="70"/>
    <n v="42332"/>
  </r>
  <r>
    <x v="5"/>
    <x v="11"/>
    <x v="70"/>
    <n v="44095"/>
  </r>
  <r>
    <x v="6"/>
    <x v="0"/>
    <x v="70"/>
    <n v="6714"/>
  </r>
  <r>
    <x v="6"/>
    <x v="1"/>
    <x v="70"/>
    <n v="6684"/>
  </r>
  <r>
    <x v="6"/>
    <x v="2"/>
    <x v="70"/>
    <n v="6184"/>
  </r>
  <r>
    <x v="6"/>
    <x v="3"/>
    <x v="70"/>
    <n v="6488"/>
  </r>
  <r>
    <x v="6"/>
    <x v="4"/>
    <x v="70"/>
    <n v="6238"/>
  </r>
  <r>
    <x v="6"/>
    <x v="5"/>
    <x v="70"/>
    <n v="6105"/>
  </r>
  <r>
    <x v="6"/>
    <x v="6"/>
    <x v="70"/>
    <n v="5823"/>
  </r>
  <r>
    <x v="6"/>
    <x v="7"/>
    <x v="70"/>
    <n v="5689"/>
  </r>
  <r>
    <x v="6"/>
    <x v="8"/>
    <x v="70"/>
    <n v="5606"/>
  </r>
  <r>
    <x v="6"/>
    <x v="9"/>
    <x v="70"/>
    <n v="5432"/>
  </r>
  <r>
    <x v="6"/>
    <x v="10"/>
    <x v="70"/>
    <n v="4701"/>
  </r>
  <r>
    <x v="6"/>
    <x v="11"/>
    <x v="70"/>
    <n v="3491"/>
  </r>
  <r>
    <x v="7"/>
    <x v="0"/>
    <x v="70"/>
    <n v="3403"/>
  </r>
  <r>
    <x v="7"/>
    <x v="1"/>
    <x v="70"/>
    <n v="3388"/>
  </r>
  <r>
    <x v="7"/>
    <x v="2"/>
    <x v="70"/>
    <n v="5981"/>
  </r>
  <r>
    <x v="7"/>
    <x v="3"/>
    <x v="70"/>
    <n v="3661"/>
  </r>
  <r>
    <x v="7"/>
    <x v="4"/>
    <x v="70"/>
    <n v="3437.9670498865871"/>
  </r>
  <r>
    <x v="7"/>
    <x v="5"/>
    <x v="70"/>
    <n v="5171"/>
  </r>
  <r>
    <x v="7"/>
    <x v="6"/>
    <x v="70"/>
    <n v="3604"/>
  </r>
  <r>
    <x v="7"/>
    <x v="7"/>
    <x v="70"/>
    <n v="2561"/>
  </r>
  <r>
    <x v="7"/>
    <x v="8"/>
    <x v="70"/>
    <n v="2280"/>
  </r>
  <r>
    <x v="7"/>
    <x v="9"/>
    <x v="70"/>
    <n v="2056"/>
  </r>
  <r>
    <x v="7"/>
    <x v="10"/>
    <x v="70"/>
    <n v="1699"/>
  </r>
  <r>
    <x v="7"/>
    <x v="11"/>
    <x v="70"/>
    <n v="1441"/>
  </r>
  <r>
    <x v="8"/>
    <x v="0"/>
    <x v="70"/>
    <n v="1211.4346373416577"/>
  </r>
  <r>
    <x v="8"/>
    <x v="1"/>
    <x v="70"/>
    <n v="865.74761216207241"/>
  </r>
  <r>
    <x v="8"/>
    <x v="2"/>
    <x v="70"/>
    <n v="1014.0653161359935"/>
  </r>
  <r>
    <x v="8"/>
    <x v="3"/>
    <x v="70"/>
    <n v="1252.2583773536232"/>
  </r>
  <r>
    <x v="8"/>
    <x v="4"/>
    <x v="70"/>
    <n v="1695.2392679909399"/>
  </r>
  <r>
    <x v="8"/>
    <x v="5"/>
    <x v="70"/>
    <n v="1686.2220243064814"/>
  </r>
  <r>
    <x v="8"/>
    <x v="6"/>
    <x v="70"/>
    <n v="1985.5190883917571"/>
  </r>
  <r>
    <x v="8"/>
    <x v="7"/>
    <x v="70"/>
    <n v="2261.0884558701055"/>
  </r>
  <r>
    <x v="8"/>
    <x v="8"/>
    <x v="70"/>
    <n v="2917.4391818938302"/>
  </r>
  <r>
    <x v="8"/>
    <x v="9"/>
    <x v="70"/>
    <n v="2339.8003325353184"/>
  </r>
  <r>
    <x v="8"/>
    <x v="10"/>
    <x v="70"/>
    <n v="2099.9154021761883"/>
  </r>
  <r>
    <x v="8"/>
    <x v="11"/>
    <x v="70"/>
    <n v="2055.6469806820951"/>
  </r>
  <r>
    <x v="9"/>
    <x v="0"/>
    <x v="70"/>
    <n v="2207.9508947241261"/>
  </r>
  <r>
    <x v="9"/>
    <x v="1"/>
    <x v="70"/>
    <n v="1704.2662079105176"/>
  </r>
  <r>
    <x v="9"/>
    <x v="2"/>
    <x v="70"/>
    <n v="2023.4776067143741"/>
  </r>
  <r>
    <x v="9"/>
    <x v="3"/>
    <x v="70"/>
    <n v="1363.4312768613129"/>
  </r>
  <r>
    <x v="9"/>
    <x v="4"/>
    <x v="70"/>
    <n v="1792.6327487992373"/>
  </r>
  <r>
    <x v="9"/>
    <x v="5"/>
    <x v="70"/>
    <n v="1536.0889518607901"/>
  </r>
  <r>
    <x v="9"/>
    <x v="6"/>
    <x v="70"/>
    <n v="1547.0596854799894"/>
  </r>
  <r>
    <x v="9"/>
    <x v="7"/>
    <x v="70"/>
    <n v="1426.2931897153032"/>
  </r>
  <r>
    <x v="9"/>
    <x v="8"/>
    <x v="70"/>
    <n v="1449.0033225768072"/>
  </r>
  <r>
    <x v="9"/>
    <x v="9"/>
    <x v="70"/>
    <n v="1481.3505677808805"/>
  </r>
  <r>
    <x v="9"/>
    <x v="10"/>
    <x v="70"/>
    <n v="1323.9051920123761"/>
  </r>
  <r>
    <x v="9"/>
    <x v="11"/>
    <x v="70"/>
    <n v="1292.0994207633646"/>
  </r>
  <r>
    <x v="10"/>
    <x v="0"/>
    <x v="70"/>
    <n v="803.54382448659737"/>
  </r>
  <r>
    <x v="10"/>
    <x v="1"/>
    <x v="70"/>
    <n v="1195.9569334555872"/>
  </r>
  <r>
    <x v="10"/>
    <x v="2"/>
    <x v="70"/>
    <n v="1512.3747112124629"/>
  </r>
  <r>
    <x v="10"/>
    <x v="3"/>
    <x v="70"/>
    <n v="1570.1533951022775"/>
  </r>
  <r>
    <x v="10"/>
    <x v="4"/>
    <x v="70"/>
    <n v="1777.826413847853"/>
  </r>
  <r>
    <x v="10"/>
    <x v="5"/>
    <x v="70"/>
    <n v="1348.7526615844481"/>
  </r>
  <r>
    <x v="10"/>
    <x v="6"/>
    <x v="70"/>
    <n v="1891.1734317801479"/>
  </r>
  <r>
    <x v="10"/>
    <x v="7"/>
    <x v="70"/>
    <n v="1389.9788802651606"/>
  </r>
  <r>
    <x v="10"/>
    <x v="8"/>
    <x v="70"/>
    <n v="1649"/>
  </r>
  <r>
    <x v="10"/>
    <x v="9"/>
    <x v="70"/>
    <n v="1897"/>
  </r>
  <r>
    <x v="10"/>
    <x v="10"/>
    <x v="70"/>
    <n v="1656"/>
  </r>
  <r>
    <x v="10"/>
    <x v="11"/>
    <x v="70"/>
    <n v="1615"/>
  </r>
  <r>
    <x v="11"/>
    <x v="0"/>
    <x v="70"/>
    <n v="1195.4711537249"/>
  </r>
  <r>
    <x v="11"/>
    <x v="1"/>
    <x v="70"/>
    <n v="1186.4164372275629"/>
  </r>
  <r>
    <x v="11"/>
    <x v="2"/>
    <x v="70"/>
    <n v="1673"/>
  </r>
  <r>
    <x v="11"/>
    <x v="3"/>
    <x v="70"/>
    <n v="1477"/>
  </r>
  <r>
    <x v="11"/>
    <x v="4"/>
    <x v="70"/>
    <n v="1319"/>
  </r>
  <r>
    <x v="11"/>
    <x v="5"/>
    <x v="70"/>
    <n v="1066"/>
  </r>
  <r>
    <x v="11"/>
    <x v="6"/>
    <x v="70"/>
    <n v="1395"/>
  </r>
  <r>
    <x v="11"/>
    <x v="7"/>
    <x v="70"/>
    <n v="1215"/>
  </r>
  <r>
    <x v="11"/>
    <x v="8"/>
    <x v="70"/>
    <n v="1335"/>
  </r>
  <r>
    <x v="11"/>
    <x v="9"/>
    <x v="70"/>
    <n v="1180"/>
  </r>
  <r>
    <x v="11"/>
    <x v="10"/>
    <x v="70"/>
    <n v="1273"/>
  </r>
  <r>
    <x v="11"/>
    <x v="11"/>
    <x v="70"/>
    <n v="1134"/>
  </r>
  <r>
    <x v="12"/>
    <x v="0"/>
    <x v="70"/>
    <n v="1163"/>
  </r>
  <r>
    <x v="12"/>
    <x v="1"/>
    <x v="70"/>
    <n v="1183"/>
  </r>
  <r>
    <x v="12"/>
    <x v="2"/>
    <x v="70"/>
    <n v="1128"/>
  </r>
  <r>
    <x v="12"/>
    <x v="3"/>
    <x v="70"/>
    <n v="995"/>
  </r>
  <r>
    <x v="12"/>
    <x v="4"/>
    <x v="70"/>
    <n v="515"/>
  </r>
  <r>
    <x v="12"/>
    <x v="5"/>
    <x v="70"/>
    <n v="638.34172533641231"/>
  </r>
  <r>
    <x v="12"/>
    <x v="6"/>
    <x v="70"/>
    <n v="0"/>
  </r>
  <r>
    <x v="12"/>
    <x v="7"/>
    <x v="70"/>
    <n v="0"/>
  </r>
  <r>
    <x v="12"/>
    <x v="8"/>
    <x v="70"/>
    <n v="106"/>
  </r>
  <r>
    <x v="12"/>
    <x v="9"/>
    <x v="70"/>
    <n v="785"/>
  </r>
  <r>
    <x v="12"/>
    <x v="10"/>
    <x v="70"/>
    <n v="844"/>
  </r>
  <r>
    <x v="12"/>
    <x v="11"/>
    <x v="70"/>
    <n v="860"/>
  </r>
  <r>
    <x v="13"/>
    <x v="0"/>
    <x v="70"/>
    <n v="1044"/>
  </r>
  <r>
    <x v="13"/>
    <x v="1"/>
    <x v="70"/>
    <n v="1119"/>
  </r>
  <r>
    <x v="13"/>
    <x v="2"/>
    <x v="70"/>
    <n v="978"/>
  </r>
  <r>
    <x v="13"/>
    <x v="3"/>
    <x v="70"/>
    <n v="1001"/>
  </r>
  <r>
    <x v="13"/>
    <x v="4"/>
    <x v="70"/>
    <n v="1189"/>
  </r>
  <r>
    <x v="13"/>
    <x v="5"/>
    <x v="70"/>
    <n v="1035"/>
  </r>
  <r>
    <x v="13"/>
    <x v="6"/>
    <x v="70"/>
    <n v="1404"/>
  </r>
  <r>
    <x v="13"/>
    <x v="7"/>
    <x v="70"/>
    <n v="1568"/>
  </r>
  <r>
    <x v="13"/>
    <x v="8"/>
    <x v="70"/>
    <n v="1602"/>
  </r>
  <r>
    <x v="13"/>
    <x v="9"/>
    <x v="70"/>
    <n v="1813"/>
  </r>
  <r>
    <x v="13"/>
    <x v="10"/>
    <x v="70"/>
    <n v="1835"/>
  </r>
  <r>
    <x v="13"/>
    <x v="11"/>
    <x v="70"/>
    <n v="1851"/>
  </r>
  <r>
    <x v="14"/>
    <x v="0"/>
    <x v="70"/>
    <n v="1876"/>
  </r>
  <r>
    <x v="14"/>
    <x v="1"/>
    <x v="70"/>
    <n v="1853"/>
  </r>
  <r>
    <x v="14"/>
    <x v="2"/>
    <x v="70"/>
    <n v="1830"/>
  </r>
  <r>
    <x v="14"/>
    <x v="3"/>
    <x v="70"/>
    <n v="1774"/>
  </r>
  <r>
    <x v="14"/>
    <x v="4"/>
    <x v="70"/>
    <n v="1427"/>
  </r>
  <r>
    <x v="14"/>
    <x v="5"/>
    <x v="70"/>
    <n v="1405"/>
  </r>
  <r>
    <x v="14"/>
    <x v="6"/>
    <x v="70"/>
    <n v="644"/>
  </r>
  <r>
    <x v="14"/>
    <x v="7"/>
    <x v="70"/>
    <n v="561"/>
  </r>
  <r>
    <x v="14"/>
    <x v="8"/>
    <x v="70"/>
    <n v="596"/>
  </r>
  <r>
    <x v="14"/>
    <x v="9"/>
    <x v="70"/>
    <n v="56"/>
  </r>
  <r>
    <x v="14"/>
    <x v="10"/>
    <x v="70"/>
    <n v="359"/>
  </r>
  <r>
    <x v="14"/>
    <x v="11"/>
    <x v="70"/>
    <n v="273"/>
  </r>
  <r>
    <x v="15"/>
    <x v="0"/>
    <x v="70"/>
    <n v="425"/>
  </r>
  <r>
    <x v="15"/>
    <x v="1"/>
    <x v="70"/>
    <n v="461"/>
  </r>
  <r>
    <x v="15"/>
    <x v="2"/>
    <x v="70"/>
    <n v="436"/>
  </r>
  <r>
    <x v="15"/>
    <x v="3"/>
    <x v="70"/>
    <n v="430"/>
  </r>
  <r>
    <x v="15"/>
    <x v="4"/>
    <x v="70"/>
    <n v="152"/>
  </r>
  <r>
    <x v="15"/>
    <x v="5"/>
    <x v="70"/>
    <n v="0"/>
  </r>
  <r>
    <x v="15"/>
    <x v="6"/>
    <x v="70"/>
    <n v="139"/>
  </r>
  <r>
    <x v="15"/>
    <x v="7"/>
    <x v="70"/>
    <n v="426"/>
  </r>
  <r>
    <x v="15"/>
    <x v="8"/>
    <x v="70"/>
    <n v="493"/>
  </r>
  <r>
    <x v="15"/>
    <x v="9"/>
    <x v="70"/>
    <n v="674"/>
  </r>
  <r>
    <x v="15"/>
    <x v="10"/>
    <x v="70"/>
    <n v="450"/>
  </r>
  <r>
    <x v="15"/>
    <x v="11"/>
    <x v="70"/>
    <n v="412"/>
  </r>
  <r>
    <x v="16"/>
    <x v="0"/>
    <x v="70"/>
    <n v="273"/>
  </r>
  <r>
    <x v="16"/>
    <x v="1"/>
    <x v="70"/>
    <n v="136"/>
  </r>
  <r>
    <x v="16"/>
    <x v="2"/>
    <x v="70"/>
    <n v="327"/>
  </r>
  <r>
    <x v="16"/>
    <x v="3"/>
    <x v="70"/>
    <n v="122"/>
  </r>
  <r>
    <x v="16"/>
    <x v="4"/>
    <x v="70"/>
    <n v="325"/>
  </r>
  <r>
    <x v="16"/>
    <x v="5"/>
    <x v="70"/>
    <n v="185"/>
  </r>
  <r>
    <x v="16"/>
    <x v="6"/>
    <x v="70"/>
    <n v="323"/>
  </r>
  <r>
    <x v="16"/>
    <x v="7"/>
    <x v="70"/>
    <n v="362"/>
  </r>
  <r>
    <x v="16"/>
    <x v="8"/>
    <x v="70"/>
    <n v="585"/>
  </r>
  <r>
    <x v="16"/>
    <x v="9"/>
    <x v="70"/>
    <n v="378"/>
  </r>
  <r>
    <x v="16"/>
    <x v="10"/>
    <x v="70"/>
    <n v="463"/>
  </r>
  <r>
    <x v="16"/>
    <x v="11"/>
    <x v="70"/>
    <n v="430"/>
  </r>
  <r>
    <x v="17"/>
    <x v="0"/>
    <x v="70"/>
    <n v="0"/>
  </r>
  <r>
    <x v="17"/>
    <x v="1"/>
    <x v="70"/>
    <n v="16"/>
  </r>
  <r>
    <x v="17"/>
    <x v="2"/>
    <x v="70"/>
    <n v="528"/>
  </r>
  <r>
    <x v="17"/>
    <x v="3"/>
    <x v="70"/>
    <n v="369"/>
  </r>
  <r>
    <x v="17"/>
    <x v="4"/>
    <x v="70"/>
    <n v="386"/>
  </r>
  <r>
    <x v="17"/>
    <x v="5"/>
    <x v="70"/>
    <n v="466"/>
  </r>
  <r>
    <x v="17"/>
    <x v="6"/>
    <x v="70"/>
    <n v="279.85325257077892"/>
  </r>
  <r>
    <x v="17"/>
    <x v="7"/>
    <x v="70"/>
    <n v="6.9959570440267704"/>
  </r>
  <r>
    <x v="17"/>
    <x v="8"/>
    <x v="70"/>
    <n v="0"/>
  </r>
  <r>
    <x v="17"/>
    <x v="9"/>
    <x v="70"/>
    <n v="1.9995726559650142"/>
  </r>
  <r>
    <x v="17"/>
    <x v="10"/>
    <x v="70"/>
    <n v="164.97101879670601"/>
  </r>
  <r>
    <x v="17"/>
    <x v="11"/>
    <x v="70"/>
    <n v="113.96293356988394"/>
  </r>
  <r>
    <x v="18"/>
    <x v="0"/>
    <x v="70"/>
    <n v="0"/>
  </r>
  <r>
    <x v="18"/>
    <x v="1"/>
    <x v="70"/>
    <n v="120.94053556906168"/>
  </r>
  <r>
    <x v="18"/>
    <x v="2"/>
    <x v="70"/>
    <n v="73.982814440840173"/>
  </r>
  <r>
    <x v="18"/>
    <x v="3"/>
    <x v="70"/>
    <n v="158.96855670898941"/>
  </r>
  <r>
    <x v="18"/>
    <x v="4"/>
    <x v="70"/>
    <n v="103.98544529786928"/>
  </r>
  <r>
    <x v="18"/>
    <x v="5"/>
    <x v="70"/>
    <n v="42.993505500355276"/>
  </r>
  <r>
    <x v="18"/>
    <x v="6"/>
    <x v="70"/>
    <n v="0"/>
  </r>
  <r>
    <x v="18"/>
    <x v="7"/>
    <x v="70"/>
    <n v="0"/>
  </r>
  <r>
    <x v="18"/>
    <x v="8"/>
    <x v="70"/>
    <n v="0.9998958233422931"/>
  </r>
  <r>
    <x v="18"/>
    <x v="9"/>
    <x v="70"/>
    <n v="108.98449883239465"/>
  </r>
  <r>
    <x v="18"/>
    <x v="10"/>
    <x v="70"/>
    <n v="118.98696294773016"/>
  </r>
  <r>
    <x v="18"/>
    <x v="11"/>
    <x v="70"/>
    <n v="177.95620966971782"/>
  </r>
  <r>
    <x v="19"/>
    <x v="0"/>
    <x v="70"/>
    <n v="0"/>
  </r>
  <r>
    <x v="19"/>
    <x v="1"/>
    <x v="70"/>
    <n v="0"/>
  </r>
  <r>
    <x v="19"/>
    <x v="2"/>
    <x v="70"/>
    <n v="268.69597552734018"/>
  </r>
  <r>
    <x v="19"/>
    <x v="3"/>
    <x v="70"/>
    <n v="152.30143427980556"/>
  </r>
  <r>
    <x v="19"/>
    <x v="4"/>
    <x v="70"/>
    <n v="226.10089517959784"/>
  </r>
  <r>
    <x v="19"/>
    <x v="5"/>
    <x v="70"/>
    <n v="0"/>
  </r>
  <r>
    <x v="19"/>
    <x v="6"/>
    <x v="70"/>
    <n v="0"/>
  </r>
  <r>
    <x v="19"/>
    <x v="7"/>
    <x v="70"/>
    <n v="0"/>
  </r>
  <r>
    <x v="19"/>
    <x v="8"/>
    <x v="70"/>
    <n v="0"/>
  </r>
  <r>
    <x v="19"/>
    <x v="9"/>
    <x v="70"/>
    <n v="0"/>
  </r>
  <r>
    <x v="19"/>
    <x v="10"/>
    <x v="70"/>
    <n v="0"/>
  </r>
  <r>
    <x v="19"/>
    <x v="11"/>
    <x v="70"/>
    <n v="0"/>
  </r>
  <r>
    <x v="20"/>
    <x v="0"/>
    <x v="70"/>
    <n v="0"/>
  </r>
  <r>
    <x v="20"/>
    <x v="1"/>
    <x v="70"/>
    <n v="0"/>
  </r>
  <r>
    <x v="20"/>
    <x v="2"/>
    <x v="70"/>
    <n v="14"/>
  </r>
  <r>
    <x v="20"/>
    <x v="3"/>
    <x v="70"/>
    <n v="55"/>
  </r>
  <r>
    <x v="20"/>
    <x v="4"/>
    <x v="70"/>
    <n v="144"/>
  </r>
  <r>
    <x v="20"/>
    <x v="5"/>
    <x v="70"/>
    <n v="141"/>
  </r>
  <r>
    <x v="20"/>
    <x v="6"/>
    <x v="70"/>
    <n v="31"/>
  </r>
  <r>
    <x v="20"/>
    <x v="7"/>
    <x v="70"/>
    <n v="30"/>
  </r>
  <r>
    <x v="20"/>
    <x v="8"/>
    <x v="70"/>
    <n v="101"/>
  </r>
  <r>
    <x v="20"/>
    <x v="9"/>
    <x v="70"/>
    <n v="153"/>
  </r>
  <r>
    <x v="20"/>
    <x v="10"/>
    <x v="70"/>
    <n v="63"/>
  </r>
  <r>
    <x v="20"/>
    <x v="11"/>
    <x v="70"/>
    <n v="193"/>
  </r>
  <r>
    <x v="21"/>
    <x v="0"/>
    <x v="70"/>
    <n v="38"/>
  </r>
  <r>
    <x v="21"/>
    <x v="1"/>
    <x v="70"/>
    <n v="0"/>
  </r>
  <r>
    <x v="21"/>
    <x v="2"/>
    <x v="70"/>
    <n v="142"/>
  </r>
  <r>
    <x v="21"/>
    <x v="3"/>
    <x v="70"/>
    <n v="194"/>
  </r>
  <r>
    <x v="21"/>
    <x v="4"/>
    <x v="70"/>
    <n v="0"/>
  </r>
  <r>
    <x v="21"/>
    <x v="5"/>
    <x v="70"/>
    <n v="0"/>
  </r>
  <r>
    <x v="21"/>
    <x v="6"/>
    <x v="70"/>
    <n v="0"/>
  </r>
  <r>
    <x v="21"/>
    <x v="7"/>
    <x v="70"/>
    <n v="0"/>
  </r>
  <r>
    <x v="21"/>
    <x v="8"/>
    <x v="70"/>
    <n v="0"/>
  </r>
  <r>
    <x v="21"/>
    <x v="9"/>
    <x v="70"/>
    <n v="0"/>
  </r>
  <r>
    <x v="21"/>
    <x v="10"/>
    <x v="70"/>
    <n v="0"/>
  </r>
  <r>
    <x v="21"/>
    <x v="11"/>
    <x v="70"/>
    <n v="0"/>
  </r>
  <r>
    <x v="22"/>
    <x v="0"/>
    <x v="70"/>
    <n v="0"/>
  </r>
  <r>
    <x v="22"/>
    <x v="1"/>
    <x v="70"/>
    <n v="268"/>
  </r>
  <r>
    <x v="22"/>
    <x v="2"/>
    <x v="70"/>
    <n v="366"/>
  </r>
  <r>
    <x v="22"/>
    <x v="3"/>
    <x v="70"/>
    <n v="203"/>
  </r>
  <r>
    <x v="22"/>
    <x v="4"/>
    <x v="70"/>
    <n v="258"/>
  </r>
  <r>
    <x v="22"/>
    <x v="5"/>
    <x v="70"/>
    <n v="290"/>
  </r>
  <r>
    <x v="22"/>
    <x v="6"/>
    <x v="70"/>
    <n v="103"/>
  </r>
  <r>
    <x v="22"/>
    <x v="7"/>
    <x v="70"/>
    <n v="144"/>
  </r>
  <r>
    <x v="22"/>
    <x v="8"/>
    <x v="70"/>
    <n v="184"/>
  </r>
  <r>
    <x v="22"/>
    <x v="9"/>
    <x v="70"/>
    <n v="232"/>
  </r>
  <r>
    <x v="22"/>
    <x v="10"/>
    <x v="70"/>
    <n v="158"/>
  </r>
  <r>
    <x v="22"/>
    <x v="11"/>
    <x v="70"/>
    <n v="198"/>
  </r>
  <r>
    <x v="23"/>
    <x v="0"/>
    <x v="70"/>
    <n v="235"/>
  </r>
  <r>
    <x v="23"/>
    <x v="1"/>
    <x v="70"/>
    <n v="267"/>
  </r>
  <r>
    <x v="23"/>
    <x v="2"/>
    <x v="70"/>
    <n v="287"/>
  </r>
  <r>
    <x v="23"/>
    <x v="3"/>
    <x v="70"/>
    <n v="517"/>
  </r>
  <r>
    <x v="23"/>
    <x v="4"/>
    <x v="70"/>
    <n v="351"/>
  </r>
  <r>
    <x v="23"/>
    <x v="5"/>
    <x v="70"/>
    <n v="343"/>
  </r>
  <r>
    <x v="23"/>
    <x v="6"/>
    <x v="70"/>
    <n v="314"/>
  </r>
  <r>
    <x v="23"/>
    <x v="7"/>
    <x v="70"/>
    <n v="409"/>
  </r>
  <r>
    <x v="23"/>
    <x v="8"/>
    <x v="70"/>
    <n v="319"/>
  </r>
  <r>
    <x v="23"/>
    <x v="9"/>
    <x v="70"/>
    <n v="327"/>
  </r>
  <r>
    <x v="23"/>
    <x v="10"/>
    <x v="70"/>
    <n v="340"/>
  </r>
  <r>
    <x v="23"/>
    <x v="11"/>
    <x v="70"/>
    <n v="277"/>
  </r>
  <r>
    <x v="24"/>
    <x v="0"/>
    <x v="70"/>
    <n v="275"/>
  </r>
  <r>
    <x v="24"/>
    <x v="1"/>
    <x v="70"/>
    <n v="217"/>
  </r>
  <r>
    <x v="24"/>
    <x v="2"/>
    <x v="70"/>
    <n v="351"/>
  </r>
  <r>
    <x v="24"/>
    <x v="3"/>
    <x v="70"/>
    <n v="335"/>
  </r>
  <r>
    <x v="24"/>
    <x v="4"/>
    <x v="70"/>
    <n v="432"/>
  </r>
  <r>
    <x v="24"/>
    <x v="5"/>
    <x v="70"/>
    <n v="324"/>
  </r>
  <r>
    <x v="24"/>
    <x v="6"/>
    <x v="70"/>
    <n v="364"/>
  </r>
  <r>
    <x v="24"/>
    <x v="7"/>
    <x v="70"/>
    <n v="327"/>
  </r>
  <r>
    <x v="24"/>
    <x v="8"/>
    <x v="70"/>
    <n v="364"/>
  </r>
  <r>
    <x v="24"/>
    <x v="9"/>
    <x v="70"/>
    <n v="201"/>
  </r>
  <r>
    <x v="24"/>
    <x v="10"/>
    <x v="70"/>
    <n v="6"/>
  </r>
  <r>
    <x v="24"/>
    <x v="11"/>
    <x v="70"/>
    <n v="0"/>
  </r>
  <r>
    <x v="25"/>
    <x v="0"/>
    <x v="70"/>
    <n v="0"/>
  </r>
  <r>
    <x v="25"/>
    <x v="1"/>
    <x v="70"/>
    <n v="3"/>
  </r>
  <r>
    <x v="25"/>
    <x v="2"/>
    <x v="70"/>
    <n v="2"/>
  </r>
  <r>
    <x v="25"/>
    <x v="3"/>
    <x v="70"/>
    <n v="1"/>
  </r>
  <r>
    <x v="25"/>
    <x v="4"/>
    <x v="70"/>
    <n v="2"/>
  </r>
  <r>
    <x v="25"/>
    <x v="5"/>
    <x v="70"/>
    <n v="0"/>
  </r>
  <r>
    <x v="25"/>
    <x v="6"/>
    <x v="70"/>
    <n v="4"/>
  </r>
  <r>
    <x v="25"/>
    <x v="7"/>
    <x v="70"/>
    <n v="3"/>
  </r>
  <r>
    <x v="25"/>
    <x v="8"/>
    <x v="70"/>
    <n v="1"/>
  </r>
  <r>
    <x v="25"/>
    <x v="9"/>
    <x v="70"/>
    <n v="8"/>
  </r>
  <r>
    <x v="25"/>
    <x v="10"/>
    <x v="70"/>
    <n v="1"/>
  </r>
  <r>
    <x v="25"/>
    <x v="11"/>
    <x v="70"/>
    <n v="1"/>
  </r>
  <r>
    <x v="0"/>
    <x v="0"/>
    <x v="71"/>
    <n v="0"/>
  </r>
  <r>
    <x v="0"/>
    <x v="1"/>
    <x v="71"/>
    <n v="0"/>
  </r>
  <r>
    <x v="0"/>
    <x v="2"/>
    <x v="71"/>
    <n v="0"/>
  </r>
  <r>
    <x v="0"/>
    <x v="3"/>
    <x v="71"/>
    <n v="0"/>
  </r>
  <r>
    <x v="0"/>
    <x v="4"/>
    <x v="71"/>
    <n v="0"/>
  </r>
  <r>
    <x v="0"/>
    <x v="5"/>
    <x v="71"/>
    <n v="0"/>
  </r>
  <r>
    <x v="0"/>
    <x v="6"/>
    <x v="71"/>
    <n v="0"/>
  </r>
  <r>
    <x v="0"/>
    <x v="7"/>
    <x v="71"/>
    <n v="0"/>
  </r>
  <r>
    <x v="0"/>
    <x v="8"/>
    <x v="71"/>
    <n v="0"/>
  </r>
  <r>
    <x v="0"/>
    <x v="9"/>
    <x v="71"/>
    <n v="0"/>
  </r>
  <r>
    <x v="0"/>
    <x v="10"/>
    <x v="71"/>
    <n v="0"/>
  </r>
  <r>
    <x v="0"/>
    <x v="11"/>
    <x v="71"/>
    <n v="0"/>
  </r>
  <r>
    <x v="1"/>
    <x v="0"/>
    <x v="71"/>
    <n v="0"/>
  </r>
  <r>
    <x v="1"/>
    <x v="1"/>
    <x v="71"/>
    <n v="0"/>
  </r>
  <r>
    <x v="1"/>
    <x v="2"/>
    <x v="71"/>
    <n v="0"/>
  </r>
  <r>
    <x v="1"/>
    <x v="3"/>
    <x v="71"/>
    <n v="0"/>
  </r>
  <r>
    <x v="1"/>
    <x v="4"/>
    <x v="71"/>
    <n v="0"/>
  </r>
  <r>
    <x v="1"/>
    <x v="5"/>
    <x v="71"/>
    <n v="0"/>
  </r>
  <r>
    <x v="1"/>
    <x v="6"/>
    <x v="71"/>
    <n v="0"/>
  </r>
  <r>
    <x v="1"/>
    <x v="7"/>
    <x v="71"/>
    <n v="0"/>
  </r>
  <r>
    <x v="1"/>
    <x v="8"/>
    <x v="71"/>
    <n v="0"/>
  </r>
  <r>
    <x v="1"/>
    <x v="9"/>
    <x v="71"/>
    <n v="0"/>
  </r>
  <r>
    <x v="1"/>
    <x v="10"/>
    <x v="71"/>
    <n v="0"/>
  </r>
  <r>
    <x v="1"/>
    <x v="11"/>
    <x v="71"/>
    <n v="0"/>
  </r>
  <r>
    <x v="2"/>
    <x v="0"/>
    <x v="71"/>
    <n v="0"/>
  </r>
  <r>
    <x v="2"/>
    <x v="1"/>
    <x v="71"/>
    <n v="0"/>
  </r>
  <r>
    <x v="2"/>
    <x v="2"/>
    <x v="71"/>
    <n v="0"/>
  </r>
  <r>
    <x v="2"/>
    <x v="3"/>
    <x v="71"/>
    <n v="0"/>
  </r>
  <r>
    <x v="2"/>
    <x v="4"/>
    <x v="71"/>
    <n v="0"/>
  </r>
  <r>
    <x v="2"/>
    <x v="5"/>
    <x v="71"/>
    <n v="0"/>
  </r>
  <r>
    <x v="2"/>
    <x v="6"/>
    <x v="71"/>
    <n v="0"/>
  </r>
  <r>
    <x v="2"/>
    <x v="7"/>
    <x v="71"/>
    <n v="0"/>
  </r>
  <r>
    <x v="2"/>
    <x v="8"/>
    <x v="71"/>
    <n v="0"/>
  </r>
  <r>
    <x v="2"/>
    <x v="9"/>
    <x v="71"/>
    <n v="0"/>
  </r>
  <r>
    <x v="2"/>
    <x v="10"/>
    <x v="71"/>
    <n v="0"/>
  </r>
  <r>
    <x v="2"/>
    <x v="11"/>
    <x v="71"/>
    <n v="0"/>
  </r>
  <r>
    <x v="3"/>
    <x v="0"/>
    <x v="71"/>
    <n v="0"/>
  </r>
  <r>
    <x v="3"/>
    <x v="1"/>
    <x v="71"/>
    <n v="0"/>
  </r>
  <r>
    <x v="3"/>
    <x v="2"/>
    <x v="71"/>
    <n v="0"/>
  </r>
  <r>
    <x v="3"/>
    <x v="3"/>
    <x v="71"/>
    <n v="0"/>
  </r>
  <r>
    <x v="3"/>
    <x v="4"/>
    <x v="71"/>
    <n v="0"/>
  </r>
  <r>
    <x v="3"/>
    <x v="5"/>
    <x v="71"/>
    <n v="0"/>
  </r>
  <r>
    <x v="3"/>
    <x v="6"/>
    <x v="71"/>
    <n v="0"/>
  </r>
  <r>
    <x v="3"/>
    <x v="7"/>
    <x v="71"/>
    <n v="0"/>
  </r>
  <r>
    <x v="3"/>
    <x v="8"/>
    <x v="71"/>
    <n v="0"/>
  </r>
  <r>
    <x v="3"/>
    <x v="9"/>
    <x v="71"/>
    <n v="0"/>
  </r>
  <r>
    <x v="3"/>
    <x v="10"/>
    <x v="71"/>
    <n v="0"/>
  </r>
  <r>
    <x v="3"/>
    <x v="11"/>
    <x v="71"/>
    <n v="0"/>
  </r>
  <r>
    <x v="4"/>
    <x v="0"/>
    <x v="71"/>
    <n v="0"/>
  </r>
  <r>
    <x v="4"/>
    <x v="1"/>
    <x v="71"/>
    <n v="0"/>
  </r>
  <r>
    <x v="4"/>
    <x v="2"/>
    <x v="71"/>
    <n v="0"/>
  </r>
  <r>
    <x v="4"/>
    <x v="3"/>
    <x v="71"/>
    <n v="0"/>
  </r>
  <r>
    <x v="4"/>
    <x v="4"/>
    <x v="71"/>
    <n v="0"/>
  </r>
  <r>
    <x v="4"/>
    <x v="5"/>
    <x v="71"/>
    <n v="0"/>
  </r>
  <r>
    <x v="4"/>
    <x v="6"/>
    <x v="71"/>
    <n v="0"/>
  </r>
  <r>
    <x v="4"/>
    <x v="7"/>
    <x v="71"/>
    <n v="0"/>
  </r>
  <r>
    <x v="4"/>
    <x v="8"/>
    <x v="71"/>
    <n v="0"/>
  </r>
  <r>
    <x v="4"/>
    <x v="9"/>
    <x v="71"/>
    <n v="0"/>
  </r>
  <r>
    <x v="4"/>
    <x v="10"/>
    <x v="71"/>
    <n v="0"/>
  </r>
  <r>
    <x v="4"/>
    <x v="11"/>
    <x v="71"/>
    <n v="0"/>
  </r>
  <r>
    <x v="5"/>
    <x v="0"/>
    <x v="71"/>
    <n v="0"/>
  </r>
  <r>
    <x v="5"/>
    <x v="1"/>
    <x v="71"/>
    <n v="0"/>
  </r>
  <r>
    <x v="5"/>
    <x v="2"/>
    <x v="71"/>
    <n v="0"/>
  </r>
  <r>
    <x v="5"/>
    <x v="3"/>
    <x v="71"/>
    <n v="0"/>
  </r>
  <r>
    <x v="5"/>
    <x v="4"/>
    <x v="71"/>
    <n v="0"/>
  </r>
  <r>
    <x v="5"/>
    <x v="5"/>
    <x v="71"/>
    <n v="0"/>
  </r>
  <r>
    <x v="5"/>
    <x v="6"/>
    <x v="71"/>
    <n v="0"/>
  </r>
  <r>
    <x v="5"/>
    <x v="7"/>
    <x v="71"/>
    <n v="0"/>
  </r>
  <r>
    <x v="5"/>
    <x v="8"/>
    <x v="71"/>
    <n v="0"/>
  </r>
  <r>
    <x v="5"/>
    <x v="9"/>
    <x v="71"/>
    <n v="0"/>
  </r>
  <r>
    <x v="5"/>
    <x v="10"/>
    <x v="71"/>
    <n v="0"/>
  </r>
  <r>
    <x v="5"/>
    <x v="11"/>
    <x v="71"/>
    <n v="0"/>
  </r>
  <r>
    <x v="6"/>
    <x v="0"/>
    <x v="71"/>
    <n v="0"/>
  </r>
  <r>
    <x v="6"/>
    <x v="1"/>
    <x v="71"/>
    <n v="0"/>
  </r>
  <r>
    <x v="6"/>
    <x v="2"/>
    <x v="71"/>
    <n v="0"/>
  </r>
  <r>
    <x v="6"/>
    <x v="3"/>
    <x v="71"/>
    <n v="0"/>
  </r>
  <r>
    <x v="6"/>
    <x v="4"/>
    <x v="71"/>
    <n v="0"/>
  </r>
  <r>
    <x v="6"/>
    <x v="5"/>
    <x v="71"/>
    <n v="0"/>
  </r>
  <r>
    <x v="6"/>
    <x v="6"/>
    <x v="71"/>
    <n v="0"/>
  </r>
  <r>
    <x v="6"/>
    <x v="7"/>
    <x v="71"/>
    <n v="0"/>
  </r>
  <r>
    <x v="6"/>
    <x v="8"/>
    <x v="71"/>
    <n v="0"/>
  </r>
  <r>
    <x v="6"/>
    <x v="9"/>
    <x v="71"/>
    <n v="0"/>
  </r>
  <r>
    <x v="6"/>
    <x v="10"/>
    <x v="71"/>
    <n v="0"/>
  </r>
  <r>
    <x v="6"/>
    <x v="11"/>
    <x v="71"/>
    <n v="0"/>
  </r>
  <r>
    <x v="7"/>
    <x v="0"/>
    <x v="71"/>
    <n v="0"/>
  </r>
  <r>
    <x v="7"/>
    <x v="1"/>
    <x v="71"/>
    <n v="0"/>
  </r>
  <r>
    <x v="7"/>
    <x v="2"/>
    <x v="71"/>
    <n v="0"/>
  </r>
  <r>
    <x v="7"/>
    <x v="3"/>
    <x v="71"/>
    <n v="0"/>
  </r>
  <r>
    <x v="7"/>
    <x v="4"/>
    <x v="71"/>
    <n v="0"/>
  </r>
  <r>
    <x v="7"/>
    <x v="5"/>
    <x v="71"/>
    <n v="0"/>
  </r>
  <r>
    <x v="7"/>
    <x v="6"/>
    <x v="71"/>
    <n v="0"/>
  </r>
  <r>
    <x v="7"/>
    <x v="7"/>
    <x v="71"/>
    <n v="0"/>
  </r>
  <r>
    <x v="7"/>
    <x v="8"/>
    <x v="71"/>
    <n v="0"/>
  </r>
  <r>
    <x v="7"/>
    <x v="9"/>
    <x v="71"/>
    <n v="0"/>
  </r>
  <r>
    <x v="7"/>
    <x v="10"/>
    <x v="71"/>
    <n v="0"/>
  </r>
  <r>
    <x v="7"/>
    <x v="11"/>
    <x v="71"/>
    <n v="0"/>
  </r>
  <r>
    <x v="8"/>
    <x v="0"/>
    <x v="71"/>
    <n v="0"/>
  </r>
  <r>
    <x v="8"/>
    <x v="1"/>
    <x v="71"/>
    <n v="0"/>
  </r>
  <r>
    <x v="8"/>
    <x v="2"/>
    <x v="71"/>
    <n v="0"/>
  </r>
  <r>
    <x v="8"/>
    <x v="3"/>
    <x v="71"/>
    <n v="0"/>
  </r>
  <r>
    <x v="8"/>
    <x v="4"/>
    <x v="71"/>
    <n v="0"/>
  </r>
  <r>
    <x v="8"/>
    <x v="5"/>
    <x v="71"/>
    <n v="0"/>
  </r>
  <r>
    <x v="8"/>
    <x v="6"/>
    <x v="71"/>
    <n v="0"/>
  </r>
  <r>
    <x v="8"/>
    <x v="7"/>
    <x v="71"/>
    <n v="0"/>
  </r>
  <r>
    <x v="8"/>
    <x v="8"/>
    <x v="71"/>
    <n v="0"/>
  </r>
  <r>
    <x v="8"/>
    <x v="9"/>
    <x v="71"/>
    <n v="0"/>
  </r>
  <r>
    <x v="8"/>
    <x v="10"/>
    <x v="71"/>
    <n v="0"/>
  </r>
  <r>
    <x v="8"/>
    <x v="11"/>
    <x v="71"/>
    <n v="0"/>
  </r>
  <r>
    <x v="9"/>
    <x v="0"/>
    <x v="71"/>
    <n v="0"/>
  </r>
  <r>
    <x v="9"/>
    <x v="1"/>
    <x v="71"/>
    <n v="0"/>
  </r>
  <r>
    <x v="9"/>
    <x v="2"/>
    <x v="71"/>
    <n v="0"/>
  </r>
  <r>
    <x v="9"/>
    <x v="3"/>
    <x v="71"/>
    <n v="0"/>
  </r>
  <r>
    <x v="9"/>
    <x v="4"/>
    <x v="71"/>
    <n v="0"/>
  </r>
  <r>
    <x v="9"/>
    <x v="5"/>
    <x v="71"/>
    <n v="0"/>
  </r>
  <r>
    <x v="9"/>
    <x v="6"/>
    <x v="71"/>
    <n v="0"/>
  </r>
  <r>
    <x v="9"/>
    <x v="7"/>
    <x v="71"/>
    <n v="0"/>
  </r>
  <r>
    <x v="9"/>
    <x v="8"/>
    <x v="71"/>
    <n v="0"/>
  </r>
  <r>
    <x v="9"/>
    <x v="9"/>
    <x v="71"/>
    <n v="0"/>
  </r>
  <r>
    <x v="9"/>
    <x v="10"/>
    <x v="71"/>
    <n v="0"/>
  </r>
  <r>
    <x v="9"/>
    <x v="11"/>
    <x v="71"/>
    <n v="0"/>
  </r>
  <r>
    <x v="10"/>
    <x v="0"/>
    <x v="71"/>
    <n v="0"/>
  </r>
  <r>
    <x v="10"/>
    <x v="1"/>
    <x v="71"/>
    <n v="0"/>
  </r>
  <r>
    <x v="10"/>
    <x v="2"/>
    <x v="71"/>
    <n v="0"/>
  </r>
  <r>
    <x v="10"/>
    <x v="3"/>
    <x v="71"/>
    <n v="0"/>
  </r>
  <r>
    <x v="10"/>
    <x v="4"/>
    <x v="71"/>
    <n v="0"/>
  </r>
  <r>
    <x v="10"/>
    <x v="5"/>
    <x v="71"/>
    <n v="0"/>
  </r>
  <r>
    <x v="10"/>
    <x v="6"/>
    <x v="71"/>
    <n v="0"/>
  </r>
  <r>
    <x v="10"/>
    <x v="7"/>
    <x v="71"/>
    <n v="0"/>
  </r>
  <r>
    <x v="10"/>
    <x v="8"/>
    <x v="71"/>
    <n v="0"/>
  </r>
  <r>
    <x v="10"/>
    <x v="9"/>
    <x v="71"/>
    <n v="0"/>
  </r>
  <r>
    <x v="10"/>
    <x v="10"/>
    <x v="71"/>
    <n v="0"/>
  </r>
  <r>
    <x v="10"/>
    <x v="11"/>
    <x v="71"/>
    <n v="0"/>
  </r>
  <r>
    <x v="11"/>
    <x v="0"/>
    <x v="71"/>
    <n v="0"/>
  </r>
  <r>
    <x v="11"/>
    <x v="1"/>
    <x v="71"/>
    <n v="0"/>
  </r>
  <r>
    <x v="11"/>
    <x v="2"/>
    <x v="71"/>
    <n v="0"/>
  </r>
  <r>
    <x v="11"/>
    <x v="3"/>
    <x v="71"/>
    <n v="0"/>
  </r>
  <r>
    <x v="11"/>
    <x v="4"/>
    <x v="71"/>
    <n v="0"/>
  </r>
  <r>
    <x v="11"/>
    <x v="5"/>
    <x v="71"/>
    <n v="0"/>
  </r>
  <r>
    <x v="11"/>
    <x v="6"/>
    <x v="71"/>
    <n v="0"/>
  </r>
  <r>
    <x v="11"/>
    <x v="7"/>
    <x v="71"/>
    <n v="0"/>
  </r>
  <r>
    <x v="11"/>
    <x v="8"/>
    <x v="71"/>
    <n v="0"/>
  </r>
  <r>
    <x v="11"/>
    <x v="9"/>
    <x v="71"/>
    <n v="0"/>
  </r>
  <r>
    <x v="11"/>
    <x v="10"/>
    <x v="71"/>
    <n v="0"/>
  </r>
  <r>
    <x v="11"/>
    <x v="11"/>
    <x v="71"/>
    <n v="0"/>
  </r>
  <r>
    <x v="12"/>
    <x v="0"/>
    <x v="71"/>
    <n v="0"/>
  </r>
  <r>
    <x v="12"/>
    <x v="1"/>
    <x v="71"/>
    <n v="0"/>
  </r>
  <r>
    <x v="12"/>
    <x v="2"/>
    <x v="71"/>
    <n v="0"/>
  </r>
  <r>
    <x v="12"/>
    <x v="3"/>
    <x v="71"/>
    <n v="0"/>
  </r>
  <r>
    <x v="12"/>
    <x v="4"/>
    <x v="71"/>
    <n v="0"/>
  </r>
  <r>
    <x v="12"/>
    <x v="5"/>
    <x v="71"/>
    <n v="0"/>
  </r>
  <r>
    <x v="12"/>
    <x v="6"/>
    <x v="71"/>
    <n v="0"/>
  </r>
  <r>
    <x v="12"/>
    <x v="7"/>
    <x v="71"/>
    <n v="0"/>
  </r>
  <r>
    <x v="12"/>
    <x v="8"/>
    <x v="71"/>
    <n v="0"/>
  </r>
  <r>
    <x v="12"/>
    <x v="9"/>
    <x v="71"/>
    <n v="0"/>
  </r>
  <r>
    <x v="12"/>
    <x v="10"/>
    <x v="71"/>
    <n v="0"/>
  </r>
  <r>
    <x v="12"/>
    <x v="11"/>
    <x v="71"/>
    <n v="0"/>
  </r>
  <r>
    <x v="13"/>
    <x v="0"/>
    <x v="71"/>
    <n v="0"/>
  </r>
  <r>
    <x v="13"/>
    <x v="1"/>
    <x v="71"/>
    <n v="0"/>
  </r>
  <r>
    <x v="13"/>
    <x v="2"/>
    <x v="71"/>
    <n v="0"/>
  </r>
  <r>
    <x v="13"/>
    <x v="3"/>
    <x v="71"/>
    <n v="0"/>
  </r>
  <r>
    <x v="13"/>
    <x v="4"/>
    <x v="71"/>
    <n v="0"/>
  </r>
  <r>
    <x v="13"/>
    <x v="5"/>
    <x v="71"/>
    <n v="0"/>
  </r>
  <r>
    <x v="13"/>
    <x v="6"/>
    <x v="71"/>
    <n v="0"/>
  </r>
  <r>
    <x v="13"/>
    <x v="7"/>
    <x v="71"/>
    <n v="0"/>
  </r>
  <r>
    <x v="13"/>
    <x v="8"/>
    <x v="71"/>
    <n v="0"/>
  </r>
  <r>
    <x v="13"/>
    <x v="9"/>
    <x v="71"/>
    <n v="0"/>
  </r>
  <r>
    <x v="13"/>
    <x v="10"/>
    <x v="71"/>
    <n v="0"/>
  </r>
  <r>
    <x v="13"/>
    <x v="11"/>
    <x v="71"/>
    <n v="0"/>
  </r>
  <r>
    <x v="14"/>
    <x v="0"/>
    <x v="71"/>
    <n v="0"/>
  </r>
  <r>
    <x v="14"/>
    <x v="1"/>
    <x v="71"/>
    <n v="0"/>
  </r>
  <r>
    <x v="14"/>
    <x v="2"/>
    <x v="71"/>
    <n v="0"/>
  </r>
  <r>
    <x v="14"/>
    <x v="3"/>
    <x v="71"/>
    <n v="0"/>
  </r>
  <r>
    <x v="14"/>
    <x v="4"/>
    <x v="71"/>
    <n v="0"/>
  </r>
  <r>
    <x v="14"/>
    <x v="5"/>
    <x v="71"/>
    <n v="0"/>
  </r>
  <r>
    <x v="14"/>
    <x v="6"/>
    <x v="71"/>
    <n v="0"/>
  </r>
  <r>
    <x v="14"/>
    <x v="7"/>
    <x v="71"/>
    <n v="0"/>
  </r>
  <r>
    <x v="14"/>
    <x v="8"/>
    <x v="71"/>
    <n v="0"/>
  </r>
  <r>
    <x v="14"/>
    <x v="9"/>
    <x v="71"/>
    <n v="0"/>
  </r>
  <r>
    <x v="14"/>
    <x v="10"/>
    <x v="71"/>
    <n v="0"/>
  </r>
  <r>
    <x v="14"/>
    <x v="11"/>
    <x v="71"/>
    <n v="0"/>
  </r>
  <r>
    <x v="15"/>
    <x v="0"/>
    <x v="71"/>
    <n v="0"/>
  </r>
  <r>
    <x v="15"/>
    <x v="1"/>
    <x v="71"/>
    <n v="0"/>
  </r>
  <r>
    <x v="15"/>
    <x v="2"/>
    <x v="71"/>
    <n v="0"/>
  </r>
  <r>
    <x v="15"/>
    <x v="3"/>
    <x v="71"/>
    <n v="0"/>
  </r>
  <r>
    <x v="15"/>
    <x v="4"/>
    <x v="71"/>
    <n v="0"/>
  </r>
  <r>
    <x v="15"/>
    <x v="5"/>
    <x v="71"/>
    <n v="0"/>
  </r>
  <r>
    <x v="15"/>
    <x v="6"/>
    <x v="71"/>
    <n v="0"/>
  </r>
  <r>
    <x v="15"/>
    <x v="7"/>
    <x v="71"/>
    <n v="0"/>
  </r>
  <r>
    <x v="15"/>
    <x v="8"/>
    <x v="71"/>
    <n v="0"/>
  </r>
  <r>
    <x v="15"/>
    <x v="9"/>
    <x v="71"/>
    <n v="0"/>
  </r>
  <r>
    <x v="15"/>
    <x v="10"/>
    <x v="71"/>
    <n v="0"/>
  </r>
  <r>
    <x v="15"/>
    <x v="11"/>
    <x v="71"/>
    <n v="0"/>
  </r>
  <r>
    <x v="16"/>
    <x v="0"/>
    <x v="71"/>
    <n v="0"/>
  </r>
  <r>
    <x v="16"/>
    <x v="1"/>
    <x v="71"/>
    <n v="0"/>
  </r>
  <r>
    <x v="16"/>
    <x v="2"/>
    <x v="71"/>
    <n v="0"/>
  </r>
  <r>
    <x v="16"/>
    <x v="3"/>
    <x v="71"/>
    <n v="0"/>
  </r>
  <r>
    <x v="16"/>
    <x v="4"/>
    <x v="71"/>
    <n v="0"/>
  </r>
  <r>
    <x v="16"/>
    <x v="5"/>
    <x v="71"/>
    <n v="0"/>
  </r>
  <r>
    <x v="16"/>
    <x v="6"/>
    <x v="71"/>
    <n v="0"/>
  </r>
  <r>
    <x v="16"/>
    <x v="7"/>
    <x v="71"/>
    <n v="0"/>
  </r>
  <r>
    <x v="16"/>
    <x v="8"/>
    <x v="71"/>
    <n v="0"/>
  </r>
  <r>
    <x v="16"/>
    <x v="9"/>
    <x v="71"/>
    <n v="0"/>
  </r>
  <r>
    <x v="16"/>
    <x v="10"/>
    <x v="71"/>
    <n v="0"/>
  </r>
  <r>
    <x v="16"/>
    <x v="11"/>
    <x v="71"/>
    <n v="0"/>
  </r>
  <r>
    <x v="17"/>
    <x v="0"/>
    <x v="71"/>
    <n v="0"/>
  </r>
  <r>
    <x v="17"/>
    <x v="1"/>
    <x v="71"/>
    <n v="0"/>
  </r>
  <r>
    <x v="17"/>
    <x v="2"/>
    <x v="71"/>
    <n v="0"/>
  </r>
  <r>
    <x v="17"/>
    <x v="3"/>
    <x v="71"/>
    <n v="0"/>
  </r>
  <r>
    <x v="17"/>
    <x v="4"/>
    <x v="71"/>
    <n v="0"/>
  </r>
  <r>
    <x v="17"/>
    <x v="5"/>
    <x v="71"/>
    <n v="0"/>
  </r>
  <r>
    <x v="17"/>
    <x v="6"/>
    <x v="71"/>
    <n v="0"/>
  </r>
  <r>
    <x v="17"/>
    <x v="7"/>
    <x v="71"/>
    <n v="0"/>
  </r>
  <r>
    <x v="17"/>
    <x v="8"/>
    <x v="71"/>
    <n v="0"/>
  </r>
  <r>
    <x v="17"/>
    <x v="9"/>
    <x v="71"/>
    <n v="0"/>
  </r>
  <r>
    <x v="17"/>
    <x v="10"/>
    <x v="71"/>
    <n v="0"/>
  </r>
  <r>
    <x v="17"/>
    <x v="11"/>
    <x v="71"/>
    <n v="0"/>
  </r>
  <r>
    <x v="18"/>
    <x v="0"/>
    <x v="71"/>
    <n v="0"/>
  </r>
  <r>
    <x v="18"/>
    <x v="1"/>
    <x v="71"/>
    <n v="0"/>
  </r>
  <r>
    <x v="18"/>
    <x v="2"/>
    <x v="71"/>
    <n v="0"/>
  </r>
  <r>
    <x v="18"/>
    <x v="3"/>
    <x v="71"/>
    <n v="0"/>
  </r>
  <r>
    <x v="18"/>
    <x v="4"/>
    <x v="71"/>
    <n v="0"/>
  </r>
  <r>
    <x v="18"/>
    <x v="5"/>
    <x v="71"/>
    <n v="0"/>
  </r>
  <r>
    <x v="18"/>
    <x v="6"/>
    <x v="71"/>
    <n v="0"/>
  </r>
  <r>
    <x v="18"/>
    <x v="7"/>
    <x v="71"/>
    <n v="0"/>
  </r>
  <r>
    <x v="18"/>
    <x v="8"/>
    <x v="71"/>
    <n v="0"/>
  </r>
  <r>
    <x v="18"/>
    <x v="9"/>
    <x v="71"/>
    <n v="0"/>
  </r>
  <r>
    <x v="18"/>
    <x v="10"/>
    <x v="71"/>
    <n v="0"/>
  </r>
  <r>
    <x v="18"/>
    <x v="11"/>
    <x v="71"/>
    <n v="0"/>
  </r>
  <r>
    <x v="19"/>
    <x v="0"/>
    <x v="71"/>
    <n v="0"/>
  </r>
  <r>
    <x v="19"/>
    <x v="1"/>
    <x v="71"/>
    <n v="0"/>
  </r>
  <r>
    <x v="19"/>
    <x v="2"/>
    <x v="71"/>
    <n v="0"/>
  </r>
  <r>
    <x v="19"/>
    <x v="3"/>
    <x v="71"/>
    <n v="0"/>
  </r>
  <r>
    <x v="19"/>
    <x v="4"/>
    <x v="71"/>
    <n v="0"/>
  </r>
  <r>
    <x v="19"/>
    <x v="5"/>
    <x v="71"/>
    <n v="0"/>
  </r>
  <r>
    <x v="19"/>
    <x v="6"/>
    <x v="71"/>
    <n v="0"/>
  </r>
  <r>
    <x v="19"/>
    <x v="7"/>
    <x v="71"/>
    <n v="0"/>
  </r>
  <r>
    <x v="19"/>
    <x v="8"/>
    <x v="71"/>
    <n v="0"/>
  </r>
  <r>
    <x v="19"/>
    <x v="9"/>
    <x v="71"/>
    <n v="0"/>
  </r>
  <r>
    <x v="19"/>
    <x v="10"/>
    <x v="71"/>
    <n v="0"/>
  </r>
  <r>
    <x v="19"/>
    <x v="11"/>
    <x v="71"/>
    <n v="0"/>
  </r>
  <r>
    <x v="20"/>
    <x v="0"/>
    <x v="71"/>
    <n v="0"/>
  </r>
  <r>
    <x v="20"/>
    <x v="1"/>
    <x v="71"/>
    <n v="0"/>
  </r>
  <r>
    <x v="20"/>
    <x v="2"/>
    <x v="71"/>
    <n v="0"/>
  </r>
  <r>
    <x v="20"/>
    <x v="3"/>
    <x v="71"/>
    <n v="0"/>
  </r>
  <r>
    <x v="20"/>
    <x v="4"/>
    <x v="71"/>
    <n v="0"/>
  </r>
  <r>
    <x v="20"/>
    <x v="5"/>
    <x v="71"/>
    <n v="0"/>
  </r>
  <r>
    <x v="20"/>
    <x v="6"/>
    <x v="71"/>
    <n v="0"/>
  </r>
  <r>
    <x v="20"/>
    <x v="7"/>
    <x v="71"/>
    <n v="0"/>
  </r>
  <r>
    <x v="20"/>
    <x v="8"/>
    <x v="71"/>
    <n v="0"/>
  </r>
  <r>
    <x v="20"/>
    <x v="9"/>
    <x v="71"/>
    <n v="0"/>
  </r>
  <r>
    <x v="20"/>
    <x v="10"/>
    <x v="71"/>
    <n v="0"/>
  </r>
  <r>
    <x v="20"/>
    <x v="11"/>
    <x v="71"/>
    <n v="0"/>
  </r>
  <r>
    <x v="21"/>
    <x v="0"/>
    <x v="71"/>
    <n v="0"/>
  </r>
  <r>
    <x v="21"/>
    <x v="1"/>
    <x v="71"/>
    <n v="0"/>
  </r>
  <r>
    <x v="21"/>
    <x v="2"/>
    <x v="71"/>
    <n v="0"/>
  </r>
  <r>
    <x v="21"/>
    <x v="3"/>
    <x v="71"/>
    <n v="0"/>
  </r>
  <r>
    <x v="21"/>
    <x v="4"/>
    <x v="71"/>
    <n v="0"/>
  </r>
  <r>
    <x v="21"/>
    <x v="5"/>
    <x v="71"/>
    <n v="0"/>
  </r>
  <r>
    <x v="21"/>
    <x v="6"/>
    <x v="71"/>
    <n v="0"/>
  </r>
  <r>
    <x v="21"/>
    <x v="7"/>
    <x v="71"/>
    <n v="0"/>
  </r>
  <r>
    <x v="21"/>
    <x v="8"/>
    <x v="71"/>
    <n v="0"/>
  </r>
  <r>
    <x v="21"/>
    <x v="9"/>
    <x v="71"/>
    <n v="0"/>
  </r>
  <r>
    <x v="21"/>
    <x v="10"/>
    <x v="71"/>
    <n v="0"/>
  </r>
  <r>
    <x v="21"/>
    <x v="11"/>
    <x v="71"/>
    <n v="0"/>
  </r>
  <r>
    <x v="22"/>
    <x v="0"/>
    <x v="71"/>
    <n v="0"/>
  </r>
  <r>
    <x v="22"/>
    <x v="1"/>
    <x v="71"/>
    <n v="0"/>
  </r>
  <r>
    <x v="22"/>
    <x v="2"/>
    <x v="71"/>
    <n v="0"/>
  </r>
  <r>
    <x v="22"/>
    <x v="3"/>
    <x v="71"/>
    <n v="0"/>
  </r>
  <r>
    <x v="22"/>
    <x v="4"/>
    <x v="71"/>
    <n v="0"/>
  </r>
  <r>
    <x v="22"/>
    <x v="5"/>
    <x v="71"/>
    <n v="0"/>
  </r>
  <r>
    <x v="22"/>
    <x v="6"/>
    <x v="71"/>
    <n v="0"/>
  </r>
  <r>
    <x v="22"/>
    <x v="7"/>
    <x v="71"/>
    <n v="0"/>
  </r>
  <r>
    <x v="22"/>
    <x v="8"/>
    <x v="71"/>
    <n v="0"/>
  </r>
  <r>
    <x v="22"/>
    <x v="9"/>
    <x v="71"/>
    <n v="0"/>
  </r>
  <r>
    <x v="22"/>
    <x v="10"/>
    <x v="71"/>
    <n v="0"/>
  </r>
  <r>
    <x v="22"/>
    <x v="11"/>
    <x v="71"/>
    <n v="0"/>
  </r>
  <r>
    <x v="23"/>
    <x v="0"/>
    <x v="71"/>
    <n v="0"/>
  </r>
  <r>
    <x v="23"/>
    <x v="1"/>
    <x v="71"/>
    <n v="0"/>
  </r>
  <r>
    <x v="23"/>
    <x v="2"/>
    <x v="71"/>
    <n v="0"/>
  </r>
  <r>
    <x v="23"/>
    <x v="3"/>
    <x v="71"/>
    <n v="0"/>
  </r>
  <r>
    <x v="23"/>
    <x v="4"/>
    <x v="71"/>
    <n v="0"/>
  </r>
  <r>
    <x v="23"/>
    <x v="5"/>
    <x v="71"/>
    <n v="0"/>
  </r>
  <r>
    <x v="23"/>
    <x v="6"/>
    <x v="71"/>
    <n v="0"/>
  </r>
  <r>
    <x v="23"/>
    <x v="7"/>
    <x v="71"/>
    <n v="0"/>
  </r>
  <r>
    <x v="23"/>
    <x v="8"/>
    <x v="71"/>
    <n v="0"/>
  </r>
  <r>
    <x v="23"/>
    <x v="9"/>
    <x v="71"/>
    <n v="0"/>
  </r>
  <r>
    <x v="23"/>
    <x v="10"/>
    <x v="71"/>
    <n v="0"/>
  </r>
  <r>
    <x v="23"/>
    <x v="11"/>
    <x v="71"/>
    <n v="0"/>
  </r>
  <r>
    <x v="24"/>
    <x v="0"/>
    <x v="71"/>
    <n v="0"/>
  </r>
  <r>
    <x v="24"/>
    <x v="1"/>
    <x v="71"/>
    <n v="0"/>
  </r>
  <r>
    <x v="24"/>
    <x v="2"/>
    <x v="71"/>
    <n v="0"/>
  </r>
  <r>
    <x v="24"/>
    <x v="3"/>
    <x v="71"/>
    <n v="0"/>
  </r>
  <r>
    <x v="24"/>
    <x v="4"/>
    <x v="71"/>
    <n v="0"/>
  </r>
  <r>
    <x v="24"/>
    <x v="5"/>
    <x v="71"/>
    <n v="0"/>
  </r>
  <r>
    <x v="24"/>
    <x v="6"/>
    <x v="71"/>
    <n v="0"/>
  </r>
  <r>
    <x v="24"/>
    <x v="7"/>
    <x v="71"/>
    <n v="0"/>
  </r>
  <r>
    <x v="24"/>
    <x v="8"/>
    <x v="71"/>
    <n v="0"/>
  </r>
  <r>
    <x v="24"/>
    <x v="9"/>
    <x v="71"/>
    <n v="0"/>
  </r>
  <r>
    <x v="24"/>
    <x v="10"/>
    <x v="71"/>
    <n v="0"/>
  </r>
  <r>
    <x v="24"/>
    <x v="11"/>
    <x v="71"/>
    <n v="0"/>
  </r>
  <r>
    <x v="25"/>
    <x v="0"/>
    <x v="71"/>
    <n v="0"/>
  </r>
  <r>
    <x v="25"/>
    <x v="1"/>
    <x v="71"/>
    <n v="0"/>
  </r>
  <r>
    <x v="25"/>
    <x v="2"/>
    <x v="71"/>
    <n v="0"/>
  </r>
  <r>
    <x v="25"/>
    <x v="3"/>
    <x v="71"/>
    <n v="0"/>
  </r>
  <r>
    <x v="25"/>
    <x v="4"/>
    <x v="71"/>
    <n v="0"/>
  </r>
  <r>
    <x v="25"/>
    <x v="5"/>
    <x v="71"/>
    <n v="0"/>
  </r>
  <r>
    <x v="25"/>
    <x v="6"/>
    <x v="71"/>
    <n v="0"/>
  </r>
  <r>
    <x v="25"/>
    <x v="7"/>
    <x v="71"/>
    <n v="0"/>
  </r>
  <r>
    <x v="25"/>
    <x v="8"/>
    <x v="71"/>
    <n v="0"/>
  </r>
  <r>
    <x v="25"/>
    <x v="9"/>
    <x v="71"/>
    <n v="0"/>
  </r>
  <r>
    <x v="25"/>
    <x v="10"/>
    <x v="71"/>
    <n v="0"/>
  </r>
  <r>
    <x v="25"/>
    <x v="11"/>
    <x v="71"/>
    <n v="0"/>
  </r>
  <r>
    <x v="0"/>
    <x v="0"/>
    <x v="72"/>
    <n v="0"/>
  </r>
  <r>
    <x v="0"/>
    <x v="1"/>
    <x v="72"/>
    <n v="0"/>
  </r>
  <r>
    <x v="0"/>
    <x v="2"/>
    <x v="72"/>
    <n v="0"/>
  </r>
  <r>
    <x v="0"/>
    <x v="3"/>
    <x v="72"/>
    <n v="0"/>
  </r>
  <r>
    <x v="0"/>
    <x v="4"/>
    <x v="72"/>
    <n v="0"/>
  </r>
  <r>
    <x v="0"/>
    <x v="5"/>
    <x v="72"/>
    <n v="0"/>
  </r>
  <r>
    <x v="0"/>
    <x v="6"/>
    <x v="72"/>
    <n v="0"/>
  </r>
  <r>
    <x v="0"/>
    <x v="7"/>
    <x v="72"/>
    <n v="0"/>
  </r>
  <r>
    <x v="0"/>
    <x v="8"/>
    <x v="72"/>
    <n v="0"/>
  </r>
  <r>
    <x v="0"/>
    <x v="9"/>
    <x v="72"/>
    <n v="0"/>
  </r>
  <r>
    <x v="0"/>
    <x v="10"/>
    <x v="72"/>
    <n v="0"/>
  </r>
  <r>
    <x v="0"/>
    <x v="11"/>
    <x v="72"/>
    <n v="0"/>
  </r>
  <r>
    <x v="1"/>
    <x v="0"/>
    <x v="72"/>
    <n v="7612"/>
  </r>
  <r>
    <x v="1"/>
    <x v="1"/>
    <x v="72"/>
    <n v="10041"/>
  </r>
  <r>
    <x v="1"/>
    <x v="2"/>
    <x v="72"/>
    <n v="10976"/>
  </r>
  <r>
    <x v="1"/>
    <x v="3"/>
    <x v="72"/>
    <n v="11598"/>
  </r>
  <r>
    <x v="1"/>
    <x v="4"/>
    <x v="72"/>
    <n v="14627"/>
  </r>
  <r>
    <x v="1"/>
    <x v="5"/>
    <x v="72"/>
    <n v="14299"/>
  </r>
  <r>
    <x v="1"/>
    <x v="6"/>
    <x v="72"/>
    <n v="15171"/>
  </r>
  <r>
    <x v="1"/>
    <x v="7"/>
    <x v="72"/>
    <n v="15860"/>
  </r>
  <r>
    <x v="1"/>
    <x v="8"/>
    <x v="72"/>
    <n v="16783"/>
  </r>
  <r>
    <x v="1"/>
    <x v="9"/>
    <x v="72"/>
    <n v="22477"/>
  </r>
  <r>
    <x v="1"/>
    <x v="10"/>
    <x v="72"/>
    <n v="21531"/>
  </r>
  <r>
    <x v="1"/>
    <x v="11"/>
    <x v="72"/>
    <n v="20346"/>
  </r>
  <r>
    <x v="2"/>
    <x v="0"/>
    <x v="72"/>
    <n v="20890"/>
  </r>
  <r>
    <x v="2"/>
    <x v="1"/>
    <x v="72"/>
    <n v="20607"/>
  </r>
  <r>
    <x v="2"/>
    <x v="2"/>
    <x v="72"/>
    <n v="22771"/>
  </r>
  <r>
    <x v="2"/>
    <x v="3"/>
    <x v="72"/>
    <n v="24553"/>
  </r>
  <r>
    <x v="2"/>
    <x v="4"/>
    <x v="72"/>
    <n v="25237"/>
  </r>
  <r>
    <x v="2"/>
    <x v="5"/>
    <x v="72"/>
    <n v="21904"/>
  </r>
  <r>
    <x v="2"/>
    <x v="6"/>
    <x v="72"/>
    <n v="24474"/>
  </r>
  <r>
    <x v="2"/>
    <x v="7"/>
    <x v="72"/>
    <n v="23083"/>
  </r>
  <r>
    <x v="2"/>
    <x v="8"/>
    <x v="72"/>
    <n v="24526"/>
  </r>
  <r>
    <x v="2"/>
    <x v="9"/>
    <x v="72"/>
    <n v="28473"/>
  </r>
  <r>
    <x v="2"/>
    <x v="10"/>
    <x v="72"/>
    <n v="27467"/>
  </r>
  <r>
    <x v="2"/>
    <x v="11"/>
    <x v="72"/>
    <n v="29307"/>
  </r>
  <r>
    <x v="3"/>
    <x v="0"/>
    <x v="72"/>
    <n v="30478"/>
  </r>
  <r>
    <x v="3"/>
    <x v="1"/>
    <x v="72"/>
    <n v="28983"/>
  </r>
  <r>
    <x v="3"/>
    <x v="2"/>
    <x v="72"/>
    <n v="34415"/>
  </r>
  <r>
    <x v="3"/>
    <x v="3"/>
    <x v="72"/>
    <n v="33134"/>
  </r>
  <r>
    <x v="3"/>
    <x v="4"/>
    <x v="72"/>
    <n v="32583"/>
  </r>
  <r>
    <x v="3"/>
    <x v="5"/>
    <x v="72"/>
    <n v="30095"/>
  </r>
  <r>
    <x v="3"/>
    <x v="6"/>
    <x v="72"/>
    <n v="32241"/>
  </r>
  <r>
    <x v="3"/>
    <x v="7"/>
    <x v="72"/>
    <n v="38166"/>
  </r>
  <r>
    <x v="3"/>
    <x v="8"/>
    <x v="72"/>
    <n v="38801"/>
  </r>
  <r>
    <x v="3"/>
    <x v="9"/>
    <x v="72"/>
    <n v="41793"/>
  </r>
  <r>
    <x v="3"/>
    <x v="10"/>
    <x v="72"/>
    <n v="38834"/>
  </r>
  <r>
    <x v="3"/>
    <x v="11"/>
    <x v="72"/>
    <n v="38140"/>
  </r>
  <r>
    <x v="4"/>
    <x v="0"/>
    <x v="72"/>
    <n v="39083"/>
  </r>
  <r>
    <x v="4"/>
    <x v="1"/>
    <x v="72"/>
    <n v="41040"/>
  </r>
  <r>
    <x v="4"/>
    <x v="2"/>
    <x v="72"/>
    <n v="45623"/>
  </r>
  <r>
    <x v="4"/>
    <x v="3"/>
    <x v="72"/>
    <n v="42785"/>
  </r>
  <r>
    <x v="4"/>
    <x v="4"/>
    <x v="72"/>
    <n v="42903"/>
  </r>
  <r>
    <x v="4"/>
    <x v="5"/>
    <x v="72"/>
    <n v="40229"/>
  </r>
  <r>
    <x v="4"/>
    <x v="6"/>
    <x v="72"/>
    <n v="42173"/>
  </r>
  <r>
    <x v="4"/>
    <x v="7"/>
    <x v="72"/>
    <n v="41501"/>
  </r>
  <r>
    <x v="4"/>
    <x v="8"/>
    <x v="72"/>
    <n v="42527"/>
  </r>
  <r>
    <x v="4"/>
    <x v="9"/>
    <x v="72"/>
    <n v="44507"/>
  </r>
  <r>
    <x v="4"/>
    <x v="10"/>
    <x v="72"/>
    <n v="40840"/>
  </r>
  <r>
    <x v="4"/>
    <x v="11"/>
    <x v="72"/>
    <n v="40991"/>
  </r>
  <r>
    <x v="5"/>
    <x v="0"/>
    <x v="72"/>
    <n v="37565"/>
  </r>
  <r>
    <x v="5"/>
    <x v="1"/>
    <x v="72"/>
    <n v="35632"/>
  </r>
  <r>
    <x v="5"/>
    <x v="2"/>
    <x v="72"/>
    <n v="37076"/>
  </r>
  <r>
    <x v="5"/>
    <x v="3"/>
    <x v="72"/>
    <n v="34138"/>
  </r>
  <r>
    <x v="5"/>
    <x v="4"/>
    <x v="72"/>
    <n v="71662"/>
  </r>
  <r>
    <x v="5"/>
    <x v="5"/>
    <x v="72"/>
    <n v="67378"/>
  </r>
  <r>
    <x v="5"/>
    <x v="6"/>
    <x v="72"/>
    <n v="69604"/>
  </r>
  <r>
    <x v="5"/>
    <x v="7"/>
    <x v="72"/>
    <n v="75937"/>
  </r>
  <r>
    <x v="5"/>
    <x v="8"/>
    <x v="72"/>
    <n v="77100"/>
  </r>
  <r>
    <x v="5"/>
    <x v="9"/>
    <x v="72"/>
    <n v="78562"/>
  </r>
  <r>
    <x v="5"/>
    <x v="10"/>
    <x v="72"/>
    <n v="75113"/>
  </r>
  <r>
    <x v="5"/>
    <x v="11"/>
    <x v="72"/>
    <n v="69377"/>
  </r>
  <r>
    <x v="6"/>
    <x v="0"/>
    <x v="72"/>
    <n v="39128"/>
  </r>
  <r>
    <x v="6"/>
    <x v="1"/>
    <x v="72"/>
    <n v="38093"/>
  </r>
  <r>
    <x v="6"/>
    <x v="2"/>
    <x v="72"/>
    <n v="38909"/>
  </r>
  <r>
    <x v="6"/>
    <x v="3"/>
    <x v="72"/>
    <n v="35462"/>
  </r>
  <r>
    <x v="6"/>
    <x v="4"/>
    <x v="72"/>
    <n v="39538"/>
  </r>
  <r>
    <x v="6"/>
    <x v="5"/>
    <x v="72"/>
    <n v="38148"/>
  </r>
  <r>
    <x v="6"/>
    <x v="6"/>
    <x v="72"/>
    <n v="36388"/>
  </r>
  <r>
    <x v="6"/>
    <x v="7"/>
    <x v="72"/>
    <n v="30078"/>
  </r>
  <r>
    <x v="6"/>
    <x v="8"/>
    <x v="72"/>
    <n v="28378"/>
  </r>
  <r>
    <x v="6"/>
    <x v="9"/>
    <x v="72"/>
    <n v="27342"/>
  </r>
  <r>
    <x v="6"/>
    <x v="10"/>
    <x v="72"/>
    <n v="23936"/>
  </r>
  <r>
    <x v="6"/>
    <x v="11"/>
    <x v="72"/>
    <n v="17782"/>
  </r>
  <r>
    <x v="7"/>
    <x v="0"/>
    <x v="72"/>
    <n v="18211"/>
  </r>
  <r>
    <x v="7"/>
    <x v="1"/>
    <x v="72"/>
    <n v="16795"/>
  </r>
  <r>
    <x v="7"/>
    <x v="2"/>
    <x v="72"/>
    <n v="29202"/>
  </r>
  <r>
    <x v="7"/>
    <x v="3"/>
    <x v="72"/>
    <n v="15923"/>
  </r>
  <r>
    <x v="7"/>
    <x v="4"/>
    <x v="72"/>
    <n v="15416.275399779424"/>
  </r>
  <r>
    <x v="7"/>
    <x v="5"/>
    <x v="72"/>
    <n v="13950"/>
  </r>
  <r>
    <x v="7"/>
    <x v="6"/>
    <x v="72"/>
    <n v="13281"/>
  </r>
  <r>
    <x v="7"/>
    <x v="7"/>
    <x v="72"/>
    <n v="11934"/>
  </r>
  <r>
    <x v="7"/>
    <x v="8"/>
    <x v="72"/>
    <n v="10172"/>
  </r>
  <r>
    <x v="7"/>
    <x v="9"/>
    <x v="72"/>
    <n v="10056"/>
  </r>
  <r>
    <x v="7"/>
    <x v="10"/>
    <x v="72"/>
    <n v="8828"/>
  </r>
  <r>
    <x v="7"/>
    <x v="11"/>
    <x v="72"/>
    <n v="9691"/>
  </r>
  <r>
    <x v="8"/>
    <x v="0"/>
    <x v="72"/>
    <n v="8012.454824020132"/>
  </r>
  <r>
    <x v="8"/>
    <x v="1"/>
    <x v="72"/>
    <n v="6160.8594473858057"/>
  </r>
  <r>
    <x v="8"/>
    <x v="2"/>
    <x v="72"/>
    <n v="5773.4118665342567"/>
  </r>
  <r>
    <x v="8"/>
    <x v="3"/>
    <x v="72"/>
    <n v="3698.8512864123541"/>
  </r>
  <r>
    <x v="8"/>
    <x v="4"/>
    <x v="72"/>
    <n v="5648.9717772363683"/>
  </r>
  <r>
    <x v="8"/>
    <x v="5"/>
    <x v="72"/>
    <n v="5721.3376932533665"/>
  </r>
  <r>
    <x v="8"/>
    <x v="6"/>
    <x v="72"/>
    <n v="6972.7597965544201"/>
  </r>
  <r>
    <x v="8"/>
    <x v="7"/>
    <x v="72"/>
    <n v="6881.3071434746025"/>
  </r>
  <r>
    <x v="8"/>
    <x v="8"/>
    <x v="72"/>
    <n v="6969.6658459930259"/>
  </r>
  <r>
    <x v="8"/>
    <x v="9"/>
    <x v="72"/>
    <n v="7763.3641188599786"/>
  </r>
  <r>
    <x v="8"/>
    <x v="10"/>
    <x v="72"/>
    <n v="6498.6639741175204"/>
  </r>
  <r>
    <x v="8"/>
    <x v="11"/>
    <x v="72"/>
    <n v="7279.1945961290721"/>
  </r>
  <r>
    <x v="9"/>
    <x v="0"/>
    <x v="72"/>
    <n v="4003.1723945935137"/>
  </r>
  <r>
    <x v="9"/>
    <x v="1"/>
    <x v="72"/>
    <n v="6002.3325875282644"/>
  </r>
  <r>
    <x v="9"/>
    <x v="2"/>
    <x v="72"/>
    <n v="6242.4487736314168"/>
  </r>
  <r>
    <x v="9"/>
    <x v="3"/>
    <x v="72"/>
    <n v="4656.1889283572254"/>
  </r>
  <r>
    <x v="9"/>
    <x v="4"/>
    <x v="72"/>
    <n v="5575.9453724040059"/>
  </r>
  <r>
    <x v="9"/>
    <x v="5"/>
    <x v="72"/>
    <n v="4640.9931182052369"/>
  </r>
  <r>
    <x v="9"/>
    <x v="6"/>
    <x v="72"/>
    <n v="5307.5269863297153"/>
  </r>
  <r>
    <x v="9"/>
    <x v="7"/>
    <x v="72"/>
    <n v="4741.4336684477366"/>
  </r>
  <r>
    <x v="9"/>
    <x v="8"/>
    <x v="72"/>
    <n v="5006.9420072759285"/>
  </r>
  <r>
    <x v="9"/>
    <x v="9"/>
    <x v="72"/>
    <n v="5493.2986163207252"/>
  </r>
  <r>
    <x v="9"/>
    <x v="10"/>
    <x v="72"/>
    <n v="5410.2577693501926"/>
  </r>
  <r>
    <x v="9"/>
    <x v="11"/>
    <x v="72"/>
    <n v="5758.2691577497772"/>
  </r>
  <r>
    <x v="10"/>
    <x v="0"/>
    <x v="72"/>
    <n v="3739.2238093500546"/>
  </r>
  <r>
    <x v="10"/>
    <x v="1"/>
    <x v="72"/>
    <n v="4237.8473946361028"/>
  </r>
  <r>
    <x v="10"/>
    <x v="2"/>
    <x v="72"/>
    <n v="5941.2573148227175"/>
  </r>
  <r>
    <x v="10"/>
    <x v="3"/>
    <x v="72"/>
    <n v="5234.5165174333952"/>
  </r>
  <r>
    <x v="10"/>
    <x v="4"/>
    <x v="72"/>
    <n v="5147.8265399839656"/>
  </r>
  <r>
    <x v="10"/>
    <x v="5"/>
    <x v="72"/>
    <n v="4827.646128515592"/>
  </r>
  <r>
    <x v="10"/>
    <x v="6"/>
    <x v="72"/>
    <n v="5576.2542174599166"/>
  </r>
  <r>
    <x v="10"/>
    <x v="7"/>
    <x v="72"/>
    <n v="5164.6465630691755"/>
  </r>
  <r>
    <x v="10"/>
    <x v="8"/>
    <x v="72"/>
    <n v="5355"/>
  </r>
  <r>
    <x v="10"/>
    <x v="9"/>
    <x v="72"/>
    <n v="6270"/>
  </r>
  <r>
    <x v="10"/>
    <x v="10"/>
    <x v="72"/>
    <n v="5821"/>
  </r>
  <r>
    <x v="10"/>
    <x v="11"/>
    <x v="72"/>
    <n v="6575"/>
  </r>
  <r>
    <x v="11"/>
    <x v="0"/>
    <x v="72"/>
    <n v="4557.1084369337204"/>
  </r>
  <r>
    <x v="11"/>
    <x v="1"/>
    <x v="72"/>
    <n v="4522.5920667013752"/>
  </r>
  <r>
    <x v="11"/>
    <x v="2"/>
    <x v="72"/>
    <n v="5797"/>
  </r>
  <r>
    <x v="11"/>
    <x v="3"/>
    <x v="72"/>
    <n v="6007"/>
  </r>
  <r>
    <x v="11"/>
    <x v="4"/>
    <x v="72"/>
    <n v="3664"/>
  </r>
  <r>
    <x v="11"/>
    <x v="5"/>
    <x v="72"/>
    <n v="5352"/>
  </r>
  <r>
    <x v="11"/>
    <x v="6"/>
    <x v="72"/>
    <n v="5597"/>
  </r>
  <r>
    <x v="11"/>
    <x v="7"/>
    <x v="72"/>
    <n v="5632"/>
  </r>
  <r>
    <x v="11"/>
    <x v="8"/>
    <x v="72"/>
    <n v="6041"/>
  </r>
  <r>
    <x v="11"/>
    <x v="9"/>
    <x v="72"/>
    <n v="6459"/>
  </r>
  <r>
    <x v="11"/>
    <x v="10"/>
    <x v="72"/>
    <n v="6273"/>
  </r>
  <r>
    <x v="11"/>
    <x v="11"/>
    <x v="72"/>
    <n v="5501"/>
  </r>
  <r>
    <x v="12"/>
    <x v="0"/>
    <x v="72"/>
    <n v="4960"/>
  </r>
  <r>
    <x v="12"/>
    <x v="1"/>
    <x v="72"/>
    <n v="4522"/>
  </r>
  <r>
    <x v="12"/>
    <x v="2"/>
    <x v="72"/>
    <n v="5036"/>
  </r>
  <r>
    <x v="12"/>
    <x v="3"/>
    <x v="72"/>
    <n v="5059"/>
  </r>
  <r>
    <x v="12"/>
    <x v="4"/>
    <x v="72"/>
    <n v="5121"/>
  </r>
  <r>
    <x v="12"/>
    <x v="5"/>
    <x v="72"/>
    <n v="3336.6599539421181"/>
  </r>
  <r>
    <x v="12"/>
    <x v="6"/>
    <x v="72"/>
    <n v="0"/>
  </r>
  <r>
    <x v="12"/>
    <x v="7"/>
    <x v="72"/>
    <n v="0"/>
  </r>
  <r>
    <x v="12"/>
    <x v="8"/>
    <x v="72"/>
    <n v="870"/>
  </r>
  <r>
    <x v="12"/>
    <x v="9"/>
    <x v="72"/>
    <n v="3838"/>
  </r>
  <r>
    <x v="12"/>
    <x v="10"/>
    <x v="72"/>
    <n v="4750"/>
  </r>
  <r>
    <x v="12"/>
    <x v="11"/>
    <x v="72"/>
    <n v="5460"/>
  </r>
  <r>
    <x v="13"/>
    <x v="0"/>
    <x v="72"/>
    <n v="6587"/>
  </r>
  <r>
    <x v="13"/>
    <x v="1"/>
    <x v="72"/>
    <n v="5783"/>
  </r>
  <r>
    <x v="13"/>
    <x v="2"/>
    <x v="72"/>
    <n v="4938"/>
  </r>
  <r>
    <x v="13"/>
    <x v="3"/>
    <x v="72"/>
    <n v="9835"/>
  </r>
  <r>
    <x v="13"/>
    <x v="4"/>
    <x v="72"/>
    <n v="14532"/>
  </r>
  <r>
    <x v="13"/>
    <x v="5"/>
    <x v="72"/>
    <n v="12225"/>
  </r>
  <r>
    <x v="13"/>
    <x v="6"/>
    <x v="72"/>
    <n v="9534"/>
  </r>
  <r>
    <x v="13"/>
    <x v="7"/>
    <x v="72"/>
    <n v="9302"/>
  </r>
  <r>
    <x v="13"/>
    <x v="8"/>
    <x v="72"/>
    <n v="9214"/>
  </r>
  <r>
    <x v="13"/>
    <x v="9"/>
    <x v="72"/>
    <n v="9532"/>
  </r>
  <r>
    <x v="13"/>
    <x v="10"/>
    <x v="72"/>
    <n v="8298"/>
  </r>
  <r>
    <x v="13"/>
    <x v="11"/>
    <x v="72"/>
    <n v="9070"/>
  </r>
  <r>
    <x v="14"/>
    <x v="0"/>
    <x v="72"/>
    <n v="8740"/>
  </r>
  <r>
    <x v="14"/>
    <x v="1"/>
    <x v="72"/>
    <n v="7907"/>
  </r>
  <r>
    <x v="14"/>
    <x v="2"/>
    <x v="72"/>
    <n v="8071"/>
  </r>
  <r>
    <x v="14"/>
    <x v="3"/>
    <x v="72"/>
    <n v="8222"/>
  </r>
  <r>
    <x v="14"/>
    <x v="4"/>
    <x v="72"/>
    <n v="5932"/>
  </r>
  <r>
    <x v="14"/>
    <x v="5"/>
    <x v="72"/>
    <n v="6254"/>
  </r>
  <r>
    <x v="14"/>
    <x v="6"/>
    <x v="72"/>
    <n v="6228"/>
  </r>
  <r>
    <x v="14"/>
    <x v="7"/>
    <x v="72"/>
    <n v="6475"/>
  </r>
  <r>
    <x v="14"/>
    <x v="8"/>
    <x v="72"/>
    <n v="6596"/>
  </r>
  <r>
    <x v="14"/>
    <x v="9"/>
    <x v="72"/>
    <n v="7295"/>
  </r>
  <r>
    <x v="14"/>
    <x v="10"/>
    <x v="72"/>
    <n v="6193"/>
  </r>
  <r>
    <x v="14"/>
    <x v="11"/>
    <x v="72"/>
    <n v="6943"/>
  </r>
  <r>
    <x v="15"/>
    <x v="0"/>
    <x v="72"/>
    <n v="6971"/>
  </r>
  <r>
    <x v="15"/>
    <x v="1"/>
    <x v="72"/>
    <n v="6239"/>
  </r>
  <r>
    <x v="15"/>
    <x v="2"/>
    <x v="72"/>
    <n v="6554"/>
  </r>
  <r>
    <x v="15"/>
    <x v="3"/>
    <x v="72"/>
    <n v="6531"/>
  </r>
  <r>
    <x v="15"/>
    <x v="4"/>
    <x v="72"/>
    <n v="5682"/>
  </r>
  <r>
    <x v="15"/>
    <x v="5"/>
    <x v="72"/>
    <n v="5754"/>
  </r>
  <r>
    <x v="15"/>
    <x v="6"/>
    <x v="72"/>
    <n v="5505"/>
  </r>
  <r>
    <x v="15"/>
    <x v="7"/>
    <x v="72"/>
    <n v="6257"/>
  </r>
  <r>
    <x v="15"/>
    <x v="8"/>
    <x v="72"/>
    <n v="7117"/>
  </r>
  <r>
    <x v="15"/>
    <x v="9"/>
    <x v="72"/>
    <n v="6979"/>
  </r>
  <r>
    <x v="15"/>
    <x v="10"/>
    <x v="72"/>
    <n v="7417"/>
  </r>
  <r>
    <x v="15"/>
    <x v="11"/>
    <x v="72"/>
    <n v="7696"/>
  </r>
  <r>
    <x v="16"/>
    <x v="0"/>
    <x v="72"/>
    <n v="6686"/>
  </r>
  <r>
    <x v="16"/>
    <x v="1"/>
    <x v="72"/>
    <n v="5755"/>
  </r>
  <r>
    <x v="16"/>
    <x v="2"/>
    <x v="72"/>
    <n v="5351"/>
  </r>
  <r>
    <x v="16"/>
    <x v="3"/>
    <x v="72"/>
    <n v="4848"/>
  </r>
  <r>
    <x v="16"/>
    <x v="4"/>
    <x v="72"/>
    <n v="4593"/>
  </r>
  <r>
    <x v="16"/>
    <x v="5"/>
    <x v="72"/>
    <n v="4533"/>
  </r>
  <r>
    <x v="16"/>
    <x v="6"/>
    <x v="72"/>
    <n v="4833"/>
  </r>
  <r>
    <x v="16"/>
    <x v="7"/>
    <x v="72"/>
    <n v="4635"/>
  </r>
  <r>
    <x v="16"/>
    <x v="8"/>
    <x v="72"/>
    <n v="5715"/>
  </r>
  <r>
    <x v="16"/>
    <x v="9"/>
    <x v="72"/>
    <n v="6339"/>
  </r>
  <r>
    <x v="16"/>
    <x v="10"/>
    <x v="72"/>
    <n v="5633"/>
  </r>
  <r>
    <x v="16"/>
    <x v="11"/>
    <x v="72"/>
    <n v="6111"/>
  </r>
  <r>
    <x v="17"/>
    <x v="0"/>
    <x v="72"/>
    <n v="6016"/>
  </r>
  <r>
    <x v="17"/>
    <x v="1"/>
    <x v="72"/>
    <n v="4776"/>
  </r>
  <r>
    <x v="17"/>
    <x v="2"/>
    <x v="72"/>
    <n v="5319"/>
  </r>
  <r>
    <x v="17"/>
    <x v="3"/>
    <x v="72"/>
    <n v="2543"/>
  </r>
  <r>
    <x v="17"/>
    <x v="4"/>
    <x v="72"/>
    <n v="3953"/>
  </r>
  <r>
    <x v="17"/>
    <x v="5"/>
    <x v="72"/>
    <n v="3536"/>
  </r>
  <r>
    <x v="17"/>
    <x v="6"/>
    <x v="72"/>
    <n v="4106.846481476181"/>
  </r>
  <r>
    <x v="17"/>
    <x v="7"/>
    <x v="72"/>
    <n v="2024.8298530283193"/>
  </r>
  <r>
    <x v="17"/>
    <x v="8"/>
    <x v="72"/>
    <n v="1695.6421138730707"/>
  </r>
  <r>
    <x v="17"/>
    <x v="9"/>
    <x v="72"/>
    <n v="1940.5852626140463"/>
  </r>
  <r>
    <x v="17"/>
    <x v="10"/>
    <x v="72"/>
    <n v="2095.6318508963382"/>
  </r>
  <r>
    <x v="17"/>
    <x v="11"/>
    <x v="72"/>
    <n v="2159.297688692538"/>
  </r>
  <r>
    <x v="18"/>
    <x v="0"/>
    <x v="72"/>
    <n v="2120.5041874153803"/>
  </r>
  <r>
    <x v="18"/>
    <x v="1"/>
    <x v="72"/>
    <n v="2381.8288947196197"/>
  </r>
  <r>
    <x v="18"/>
    <x v="2"/>
    <x v="72"/>
    <n v="3473.1932076686321"/>
  </r>
  <r>
    <x v="18"/>
    <x v="3"/>
    <x v="72"/>
    <n v="2264.5520814205097"/>
  </r>
  <r>
    <x v="18"/>
    <x v="4"/>
    <x v="72"/>
    <n v="1958.7258397935184"/>
  </r>
  <r>
    <x v="18"/>
    <x v="5"/>
    <x v="72"/>
    <n v="1624.7545683273797"/>
  </r>
  <r>
    <x v="18"/>
    <x v="6"/>
    <x v="72"/>
    <n v="1500.8294341433175"/>
  </r>
  <r>
    <x v="18"/>
    <x v="7"/>
    <x v="72"/>
    <n v="1406.8181631593936"/>
  </r>
  <r>
    <x v="18"/>
    <x v="8"/>
    <x v="72"/>
    <n v="1520.8415473036277"/>
  </r>
  <r>
    <x v="18"/>
    <x v="9"/>
    <x v="72"/>
    <n v="2114.6992204634375"/>
  </r>
  <r>
    <x v="18"/>
    <x v="10"/>
    <x v="72"/>
    <n v="2154.7639088433489"/>
  </r>
  <r>
    <x v="18"/>
    <x v="11"/>
    <x v="72"/>
    <n v="2733.3274002079129"/>
  </r>
  <r>
    <x v="19"/>
    <x v="0"/>
    <x v="72"/>
    <n v="3835"/>
  </r>
  <r>
    <x v="19"/>
    <x v="1"/>
    <x v="72"/>
    <n v="2594"/>
  </r>
  <r>
    <x v="19"/>
    <x v="2"/>
    <x v="72"/>
    <n v="3667.9385535004362"/>
  </r>
  <r>
    <x v="19"/>
    <x v="3"/>
    <x v="72"/>
    <n v="3773.1452105448607"/>
  </r>
  <r>
    <x v="19"/>
    <x v="4"/>
    <x v="72"/>
    <n v="4721.9042022289932"/>
  </r>
  <r>
    <x v="19"/>
    <x v="5"/>
    <x v="72"/>
    <n v="3367.2673578677732"/>
  </r>
  <r>
    <x v="19"/>
    <x v="6"/>
    <x v="72"/>
    <n v="4690.1467102991764"/>
  </r>
  <r>
    <x v="19"/>
    <x v="7"/>
    <x v="72"/>
    <n v="6151.4130213316312"/>
  </r>
  <r>
    <x v="19"/>
    <x v="8"/>
    <x v="72"/>
    <n v="4617"/>
  </r>
  <r>
    <x v="19"/>
    <x v="9"/>
    <x v="72"/>
    <n v="5261"/>
  </r>
  <r>
    <x v="19"/>
    <x v="10"/>
    <x v="72"/>
    <n v="3333"/>
  </r>
  <r>
    <x v="19"/>
    <x v="11"/>
    <x v="72"/>
    <n v="2725"/>
  </r>
  <r>
    <x v="20"/>
    <x v="0"/>
    <x v="72"/>
    <n v="2099"/>
  </r>
  <r>
    <x v="20"/>
    <x v="1"/>
    <x v="72"/>
    <n v="3140"/>
  </r>
  <r>
    <x v="20"/>
    <x v="2"/>
    <x v="72"/>
    <n v="3850"/>
  </r>
  <r>
    <x v="20"/>
    <x v="3"/>
    <x v="72"/>
    <n v="4419"/>
  </r>
  <r>
    <x v="20"/>
    <x v="4"/>
    <x v="72"/>
    <n v="4004"/>
  </r>
  <r>
    <x v="20"/>
    <x v="5"/>
    <x v="72"/>
    <n v="3032"/>
  </r>
  <r>
    <x v="20"/>
    <x v="6"/>
    <x v="72"/>
    <n v="1895"/>
  </r>
  <r>
    <x v="20"/>
    <x v="7"/>
    <x v="72"/>
    <n v="975"/>
  </r>
  <r>
    <x v="20"/>
    <x v="8"/>
    <x v="72"/>
    <n v="3813"/>
  </r>
  <r>
    <x v="20"/>
    <x v="9"/>
    <x v="72"/>
    <n v="5217"/>
  </r>
  <r>
    <x v="20"/>
    <x v="10"/>
    <x v="72"/>
    <n v="4126"/>
  </r>
  <r>
    <x v="20"/>
    <x v="11"/>
    <x v="72"/>
    <n v="4140"/>
  </r>
  <r>
    <x v="21"/>
    <x v="0"/>
    <x v="72"/>
    <n v="4420"/>
  </r>
  <r>
    <x v="21"/>
    <x v="1"/>
    <x v="72"/>
    <n v="2829"/>
  </r>
  <r>
    <x v="21"/>
    <x v="2"/>
    <x v="72"/>
    <n v="148"/>
  </r>
  <r>
    <x v="21"/>
    <x v="3"/>
    <x v="72"/>
    <n v="2662"/>
  </r>
  <r>
    <x v="21"/>
    <x v="4"/>
    <x v="72"/>
    <n v="4556"/>
  </r>
  <r>
    <x v="21"/>
    <x v="5"/>
    <x v="72"/>
    <n v="4357"/>
  </r>
  <r>
    <x v="21"/>
    <x v="6"/>
    <x v="72"/>
    <n v="3302"/>
  </r>
  <r>
    <x v="21"/>
    <x v="7"/>
    <x v="72"/>
    <n v="3674"/>
  </r>
  <r>
    <x v="21"/>
    <x v="8"/>
    <x v="72"/>
    <n v="5466"/>
  </r>
  <r>
    <x v="21"/>
    <x v="9"/>
    <x v="72"/>
    <n v="5445"/>
  </r>
  <r>
    <x v="21"/>
    <x v="10"/>
    <x v="72"/>
    <n v="5343"/>
  </r>
  <r>
    <x v="21"/>
    <x v="11"/>
    <x v="72"/>
    <n v="4452"/>
  </r>
  <r>
    <x v="22"/>
    <x v="0"/>
    <x v="72"/>
    <n v="4600"/>
  </r>
  <r>
    <x v="22"/>
    <x v="1"/>
    <x v="72"/>
    <n v="4524"/>
  </r>
  <r>
    <x v="22"/>
    <x v="2"/>
    <x v="72"/>
    <n v="5160"/>
  </r>
  <r>
    <x v="22"/>
    <x v="3"/>
    <x v="72"/>
    <n v="2050"/>
  </r>
  <r>
    <x v="22"/>
    <x v="4"/>
    <x v="72"/>
    <n v="2590"/>
  </r>
  <r>
    <x v="22"/>
    <x v="5"/>
    <x v="72"/>
    <n v="3012"/>
  </r>
  <r>
    <x v="22"/>
    <x v="6"/>
    <x v="72"/>
    <n v="2629"/>
  </r>
  <r>
    <x v="22"/>
    <x v="7"/>
    <x v="72"/>
    <n v="3130"/>
  </r>
  <r>
    <x v="22"/>
    <x v="8"/>
    <x v="72"/>
    <n v="2678"/>
  </r>
  <r>
    <x v="22"/>
    <x v="9"/>
    <x v="72"/>
    <n v="3540"/>
  </r>
  <r>
    <x v="22"/>
    <x v="10"/>
    <x v="72"/>
    <n v="1901"/>
  </r>
  <r>
    <x v="22"/>
    <x v="11"/>
    <x v="72"/>
    <n v="2980"/>
  </r>
  <r>
    <x v="23"/>
    <x v="0"/>
    <x v="72"/>
    <n v="3255"/>
  </r>
  <r>
    <x v="23"/>
    <x v="1"/>
    <x v="72"/>
    <n v="3019"/>
  </r>
  <r>
    <x v="23"/>
    <x v="2"/>
    <x v="72"/>
    <n v="3113"/>
  </r>
  <r>
    <x v="23"/>
    <x v="3"/>
    <x v="72"/>
    <n v="3104"/>
  </r>
  <r>
    <x v="23"/>
    <x v="4"/>
    <x v="72"/>
    <n v="3008"/>
  </r>
  <r>
    <x v="23"/>
    <x v="5"/>
    <x v="72"/>
    <n v="2875"/>
  </r>
  <r>
    <x v="23"/>
    <x v="6"/>
    <x v="72"/>
    <n v="2782"/>
  </r>
  <r>
    <x v="23"/>
    <x v="7"/>
    <x v="72"/>
    <n v="3163"/>
  </r>
  <r>
    <x v="23"/>
    <x v="8"/>
    <x v="72"/>
    <n v="2136"/>
  </r>
  <r>
    <x v="23"/>
    <x v="9"/>
    <x v="72"/>
    <n v="2672"/>
  </r>
  <r>
    <x v="23"/>
    <x v="10"/>
    <x v="72"/>
    <n v="2260"/>
  </r>
  <r>
    <x v="23"/>
    <x v="11"/>
    <x v="72"/>
    <n v="2237"/>
  </r>
  <r>
    <x v="24"/>
    <x v="0"/>
    <x v="72"/>
    <n v="2042"/>
  </r>
  <r>
    <x v="24"/>
    <x v="1"/>
    <x v="72"/>
    <n v="1897"/>
  </r>
  <r>
    <x v="24"/>
    <x v="2"/>
    <x v="72"/>
    <n v="2104"/>
  </r>
  <r>
    <x v="24"/>
    <x v="3"/>
    <x v="72"/>
    <n v="1906"/>
  </r>
  <r>
    <x v="24"/>
    <x v="4"/>
    <x v="72"/>
    <n v="2164"/>
  </r>
  <r>
    <x v="24"/>
    <x v="5"/>
    <x v="72"/>
    <n v="1595"/>
  </r>
  <r>
    <x v="24"/>
    <x v="6"/>
    <x v="72"/>
    <n v="1646"/>
  </r>
  <r>
    <x v="24"/>
    <x v="7"/>
    <x v="72"/>
    <n v="1450"/>
  </r>
  <r>
    <x v="24"/>
    <x v="8"/>
    <x v="72"/>
    <n v="1511"/>
  </r>
  <r>
    <x v="24"/>
    <x v="9"/>
    <x v="72"/>
    <n v="1137"/>
  </r>
  <r>
    <x v="24"/>
    <x v="10"/>
    <x v="72"/>
    <n v="14"/>
  </r>
  <r>
    <x v="24"/>
    <x v="11"/>
    <x v="72"/>
    <n v="29"/>
  </r>
  <r>
    <x v="25"/>
    <x v="0"/>
    <x v="72"/>
    <n v="22"/>
  </r>
  <r>
    <x v="25"/>
    <x v="1"/>
    <x v="72"/>
    <n v="11"/>
  </r>
  <r>
    <x v="25"/>
    <x v="2"/>
    <x v="72"/>
    <n v="7"/>
  </r>
  <r>
    <x v="25"/>
    <x v="3"/>
    <x v="72"/>
    <n v="2"/>
  </r>
  <r>
    <x v="25"/>
    <x v="4"/>
    <x v="72"/>
    <n v="1"/>
  </r>
  <r>
    <x v="25"/>
    <x v="5"/>
    <x v="72"/>
    <n v="0"/>
  </r>
  <r>
    <x v="25"/>
    <x v="6"/>
    <x v="72"/>
    <n v="1"/>
  </r>
  <r>
    <x v="25"/>
    <x v="7"/>
    <x v="72"/>
    <n v="0"/>
  </r>
  <r>
    <x v="25"/>
    <x v="8"/>
    <x v="72"/>
    <n v="5"/>
  </r>
  <r>
    <x v="25"/>
    <x v="9"/>
    <x v="72"/>
    <n v="2"/>
  </r>
  <r>
    <x v="25"/>
    <x v="10"/>
    <x v="72"/>
    <n v="7"/>
  </r>
  <r>
    <x v="25"/>
    <x v="11"/>
    <x v="72"/>
    <n v="5"/>
  </r>
  <r>
    <x v="0"/>
    <x v="0"/>
    <x v="73"/>
    <n v="0"/>
  </r>
  <r>
    <x v="0"/>
    <x v="1"/>
    <x v="73"/>
    <n v="0"/>
  </r>
  <r>
    <x v="0"/>
    <x v="2"/>
    <x v="73"/>
    <n v="0"/>
  </r>
  <r>
    <x v="0"/>
    <x v="3"/>
    <x v="73"/>
    <n v="0"/>
  </r>
  <r>
    <x v="0"/>
    <x v="4"/>
    <x v="73"/>
    <n v="0"/>
  </r>
  <r>
    <x v="0"/>
    <x v="5"/>
    <x v="73"/>
    <n v="0"/>
  </r>
  <r>
    <x v="0"/>
    <x v="6"/>
    <x v="73"/>
    <n v="0"/>
  </r>
  <r>
    <x v="0"/>
    <x v="7"/>
    <x v="73"/>
    <n v="0"/>
  </r>
  <r>
    <x v="0"/>
    <x v="8"/>
    <x v="73"/>
    <n v="0"/>
  </r>
  <r>
    <x v="0"/>
    <x v="9"/>
    <x v="73"/>
    <n v="0"/>
  </r>
  <r>
    <x v="0"/>
    <x v="10"/>
    <x v="73"/>
    <n v="0"/>
  </r>
  <r>
    <x v="0"/>
    <x v="11"/>
    <x v="73"/>
    <n v="0"/>
  </r>
  <r>
    <x v="1"/>
    <x v="0"/>
    <x v="73"/>
    <n v="0"/>
  </r>
  <r>
    <x v="1"/>
    <x v="1"/>
    <x v="73"/>
    <n v="0"/>
  </r>
  <r>
    <x v="1"/>
    <x v="2"/>
    <x v="73"/>
    <n v="0"/>
  </r>
  <r>
    <x v="1"/>
    <x v="3"/>
    <x v="73"/>
    <n v="0"/>
  </r>
  <r>
    <x v="1"/>
    <x v="4"/>
    <x v="73"/>
    <n v="0"/>
  </r>
  <r>
    <x v="1"/>
    <x v="5"/>
    <x v="73"/>
    <n v="0"/>
  </r>
  <r>
    <x v="1"/>
    <x v="6"/>
    <x v="73"/>
    <n v="0"/>
  </r>
  <r>
    <x v="1"/>
    <x v="7"/>
    <x v="73"/>
    <n v="0"/>
  </r>
  <r>
    <x v="1"/>
    <x v="8"/>
    <x v="73"/>
    <n v="0"/>
  </r>
  <r>
    <x v="1"/>
    <x v="9"/>
    <x v="73"/>
    <n v="0"/>
  </r>
  <r>
    <x v="1"/>
    <x v="10"/>
    <x v="73"/>
    <n v="0"/>
  </r>
  <r>
    <x v="1"/>
    <x v="11"/>
    <x v="73"/>
    <n v="0"/>
  </r>
  <r>
    <x v="2"/>
    <x v="0"/>
    <x v="73"/>
    <n v="0"/>
  </r>
  <r>
    <x v="2"/>
    <x v="1"/>
    <x v="73"/>
    <n v="0"/>
  </r>
  <r>
    <x v="2"/>
    <x v="2"/>
    <x v="73"/>
    <n v="0"/>
  </r>
  <r>
    <x v="2"/>
    <x v="3"/>
    <x v="73"/>
    <n v="0"/>
  </r>
  <r>
    <x v="2"/>
    <x v="4"/>
    <x v="73"/>
    <n v="0"/>
  </r>
  <r>
    <x v="2"/>
    <x v="5"/>
    <x v="73"/>
    <n v="0"/>
  </r>
  <r>
    <x v="2"/>
    <x v="6"/>
    <x v="73"/>
    <n v="0"/>
  </r>
  <r>
    <x v="2"/>
    <x v="7"/>
    <x v="73"/>
    <n v="0"/>
  </r>
  <r>
    <x v="2"/>
    <x v="8"/>
    <x v="73"/>
    <n v="0"/>
  </r>
  <r>
    <x v="2"/>
    <x v="9"/>
    <x v="73"/>
    <n v="0"/>
  </r>
  <r>
    <x v="2"/>
    <x v="10"/>
    <x v="73"/>
    <n v="0"/>
  </r>
  <r>
    <x v="2"/>
    <x v="11"/>
    <x v="73"/>
    <n v="0"/>
  </r>
  <r>
    <x v="3"/>
    <x v="0"/>
    <x v="73"/>
    <n v="0"/>
  </r>
  <r>
    <x v="3"/>
    <x v="1"/>
    <x v="73"/>
    <n v="0"/>
  </r>
  <r>
    <x v="3"/>
    <x v="2"/>
    <x v="73"/>
    <n v="0"/>
  </r>
  <r>
    <x v="3"/>
    <x v="3"/>
    <x v="73"/>
    <n v="0"/>
  </r>
  <r>
    <x v="3"/>
    <x v="4"/>
    <x v="73"/>
    <n v="0"/>
  </r>
  <r>
    <x v="3"/>
    <x v="5"/>
    <x v="73"/>
    <n v="0"/>
  </r>
  <r>
    <x v="3"/>
    <x v="6"/>
    <x v="73"/>
    <n v="0"/>
  </r>
  <r>
    <x v="3"/>
    <x v="7"/>
    <x v="73"/>
    <n v="0"/>
  </r>
  <r>
    <x v="3"/>
    <x v="8"/>
    <x v="73"/>
    <n v="0"/>
  </r>
  <r>
    <x v="3"/>
    <x v="9"/>
    <x v="73"/>
    <n v="0"/>
  </r>
  <r>
    <x v="3"/>
    <x v="10"/>
    <x v="73"/>
    <n v="0"/>
  </r>
  <r>
    <x v="3"/>
    <x v="11"/>
    <x v="73"/>
    <n v="0"/>
  </r>
  <r>
    <x v="4"/>
    <x v="0"/>
    <x v="73"/>
    <n v="0"/>
  </r>
  <r>
    <x v="4"/>
    <x v="1"/>
    <x v="73"/>
    <n v="0"/>
  </r>
  <r>
    <x v="4"/>
    <x v="2"/>
    <x v="73"/>
    <n v="0"/>
  </r>
  <r>
    <x v="4"/>
    <x v="3"/>
    <x v="73"/>
    <n v="0"/>
  </r>
  <r>
    <x v="4"/>
    <x v="4"/>
    <x v="73"/>
    <n v="0"/>
  </r>
  <r>
    <x v="4"/>
    <x v="5"/>
    <x v="73"/>
    <n v="0"/>
  </r>
  <r>
    <x v="4"/>
    <x v="6"/>
    <x v="73"/>
    <n v="226"/>
  </r>
  <r>
    <x v="4"/>
    <x v="7"/>
    <x v="73"/>
    <n v="14929"/>
  </r>
  <r>
    <x v="4"/>
    <x v="8"/>
    <x v="73"/>
    <n v="15894"/>
  </r>
  <r>
    <x v="4"/>
    <x v="9"/>
    <x v="73"/>
    <n v="16537"/>
  </r>
  <r>
    <x v="4"/>
    <x v="10"/>
    <x v="73"/>
    <n v="17695"/>
  </r>
  <r>
    <x v="4"/>
    <x v="11"/>
    <x v="73"/>
    <n v="19052"/>
  </r>
  <r>
    <x v="5"/>
    <x v="0"/>
    <x v="73"/>
    <n v="17418"/>
  </r>
  <r>
    <x v="5"/>
    <x v="1"/>
    <x v="73"/>
    <n v="17672"/>
  </r>
  <r>
    <x v="5"/>
    <x v="2"/>
    <x v="73"/>
    <n v="19664"/>
  </r>
  <r>
    <x v="5"/>
    <x v="3"/>
    <x v="73"/>
    <n v="18075"/>
  </r>
  <r>
    <x v="5"/>
    <x v="4"/>
    <x v="73"/>
    <n v="3941"/>
  </r>
  <r>
    <x v="5"/>
    <x v="5"/>
    <x v="73"/>
    <n v="4353"/>
  </r>
  <r>
    <x v="5"/>
    <x v="6"/>
    <x v="73"/>
    <n v="5427"/>
  </r>
  <r>
    <x v="5"/>
    <x v="7"/>
    <x v="73"/>
    <n v="4664"/>
  </r>
  <r>
    <x v="5"/>
    <x v="8"/>
    <x v="73"/>
    <n v="3911"/>
  </r>
  <r>
    <x v="5"/>
    <x v="9"/>
    <x v="73"/>
    <n v="4145"/>
  </r>
  <r>
    <x v="5"/>
    <x v="10"/>
    <x v="73"/>
    <n v="3807"/>
  </r>
  <r>
    <x v="5"/>
    <x v="11"/>
    <x v="73"/>
    <n v="5305"/>
  </r>
  <r>
    <x v="6"/>
    <x v="0"/>
    <x v="73"/>
    <n v="17270"/>
  </r>
  <r>
    <x v="6"/>
    <x v="1"/>
    <x v="73"/>
    <n v="16274"/>
  </r>
  <r>
    <x v="6"/>
    <x v="2"/>
    <x v="73"/>
    <n v="15593"/>
  </r>
  <r>
    <x v="6"/>
    <x v="3"/>
    <x v="73"/>
    <n v="14177"/>
  </r>
  <r>
    <x v="6"/>
    <x v="4"/>
    <x v="73"/>
    <n v="13598"/>
  </r>
  <r>
    <x v="6"/>
    <x v="5"/>
    <x v="73"/>
    <n v="13173"/>
  </r>
  <r>
    <x v="6"/>
    <x v="6"/>
    <x v="73"/>
    <n v="12565"/>
  </r>
  <r>
    <x v="6"/>
    <x v="7"/>
    <x v="73"/>
    <n v="14008"/>
  </r>
  <r>
    <x v="6"/>
    <x v="8"/>
    <x v="73"/>
    <n v="13600"/>
  </r>
  <r>
    <x v="6"/>
    <x v="9"/>
    <x v="73"/>
    <n v="13289"/>
  </r>
  <r>
    <x v="6"/>
    <x v="10"/>
    <x v="73"/>
    <n v="13252"/>
  </r>
  <r>
    <x v="6"/>
    <x v="11"/>
    <x v="73"/>
    <n v="10549"/>
  </r>
  <r>
    <x v="7"/>
    <x v="0"/>
    <x v="73"/>
    <n v="11342"/>
  </r>
  <r>
    <x v="7"/>
    <x v="1"/>
    <x v="73"/>
    <n v="10732"/>
  </r>
  <r>
    <x v="7"/>
    <x v="2"/>
    <x v="73"/>
    <n v="10748"/>
  </r>
  <r>
    <x v="7"/>
    <x v="3"/>
    <x v="73"/>
    <n v="8293"/>
  </r>
  <r>
    <x v="7"/>
    <x v="4"/>
    <x v="73"/>
    <n v="7967.167959528635"/>
  </r>
  <r>
    <x v="7"/>
    <x v="5"/>
    <x v="73"/>
    <n v="6727"/>
  </r>
  <r>
    <x v="7"/>
    <x v="6"/>
    <x v="73"/>
    <n v="6954"/>
  </r>
  <r>
    <x v="7"/>
    <x v="7"/>
    <x v="73"/>
    <n v="6166"/>
  </r>
  <r>
    <x v="7"/>
    <x v="8"/>
    <x v="73"/>
    <n v="5081"/>
  </r>
  <r>
    <x v="7"/>
    <x v="9"/>
    <x v="73"/>
    <n v="5170"/>
  </r>
  <r>
    <x v="7"/>
    <x v="10"/>
    <x v="73"/>
    <n v="5512"/>
  </r>
  <r>
    <x v="7"/>
    <x v="11"/>
    <x v="73"/>
    <n v="4952"/>
  </r>
  <r>
    <x v="8"/>
    <x v="0"/>
    <x v="73"/>
    <n v="4326.8189358366135"/>
  </r>
  <r>
    <x v="8"/>
    <x v="1"/>
    <x v="73"/>
    <n v="4075.8128421787201"/>
  </r>
  <r>
    <x v="8"/>
    <x v="2"/>
    <x v="73"/>
    <n v="4936.0192632539565"/>
  </r>
  <r>
    <x v="8"/>
    <x v="3"/>
    <x v="73"/>
    <n v="6152.7996044423244"/>
  </r>
  <r>
    <x v="8"/>
    <x v="4"/>
    <x v="73"/>
    <n v="6848.5110331007172"/>
  </r>
  <r>
    <x v="8"/>
    <x v="5"/>
    <x v="73"/>
    <n v="5848.5997328236663"/>
  </r>
  <r>
    <x v="8"/>
    <x v="6"/>
    <x v="73"/>
    <n v="5820.9956436372304"/>
  </r>
  <r>
    <x v="8"/>
    <x v="7"/>
    <x v="73"/>
    <n v="5632.2957697035372"/>
  </r>
  <r>
    <x v="8"/>
    <x v="8"/>
    <x v="73"/>
    <n v="7575.5008974685188"/>
  </r>
  <r>
    <x v="8"/>
    <x v="9"/>
    <x v="73"/>
    <n v="7916.9297282680618"/>
  </r>
  <r>
    <x v="8"/>
    <x v="10"/>
    <x v="73"/>
    <n v="6018.8004935421022"/>
  </r>
  <r>
    <x v="8"/>
    <x v="11"/>
    <x v="73"/>
    <n v="4150.7284090998528"/>
  </r>
  <r>
    <x v="9"/>
    <x v="0"/>
    <x v="73"/>
    <n v="1982.9175082874349"/>
  </r>
  <r>
    <x v="9"/>
    <x v="1"/>
    <x v="73"/>
    <n v="730.83301798297998"/>
  </r>
  <r>
    <x v="9"/>
    <x v="2"/>
    <x v="73"/>
    <n v="3748.7263709904628"/>
  </r>
  <r>
    <x v="9"/>
    <x v="3"/>
    <x v="73"/>
    <n v="3931.8025644212225"/>
  </r>
  <r>
    <x v="9"/>
    <x v="4"/>
    <x v="73"/>
    <n v="3845.5851735345827"/>
  </r>
  <r>
    <x v="9"/>
    <x v="5"/>
    <x v="73"/>
    <n v="2285.7249050658224"/>
  </r>
  <r>
    <x v="9"/>
    <x v="6"/>
    <x v="73"/>
    <n v="2107.2368526407176"/>
  </r>
  <r>
    <x v="9"/>
    <x v="7"/>
    <x v="73"/>
    <n v="2186.7117969191854"/>
  </r>
  <r>
    <x v="9"/>
    <x v="8"/>
    <x v="73"/>
    <n v="2485.1678037738361"/>
  </r>
  <r>
    <x v="9"/>
    <x v="9"/>
    <x v="73"/>
    <n v="2748.7167897622899"/>
  </r>
  <r>
    <x v="9"/>
    <x v="10"/>
    <x v="73"/>
    <n v="2287.667592327899"/>
  </r>
  <r>
    <x v="9"/>
    <x v="11"/>
    <x v="73"/>
    <n v="2231.0785029330145"/>
  </r>
  <r>
    <x v="10"/>
    <x v="0"/>
    <x v="73"/>
    <n v="0"/>
  </r>
  <r>
    <x v="10"/>
    <x v="1"/>
    <x v="73"/>
    <n v="0"/>
  </r>
  <r>
    <x v="10"/>
    <x v="2"/>
    <x v="73"/>
    <n v="0"/>
  </r>
  <r>
    <x v="10"/>
    <x v="3"/>
    <x v="73"/>
    <n v="1497.5917491155228"/>
  </r>
  <r>
    <x v="10"/>
    <x v="4"/>
    <x v="73"/>
    <n v="4504.0959769675464"/>
  </r>
  <r>
    <x v="10"/>
    <x v="5"/>
    <x v="73"/>
    <n v="3594.9911885495658"/>
  </r>
  <r>
    <x v="10"/>
    <x v="6"/>
    <x v="73"/>
    <n v="1796.9155831124203"/>
  </r>
  <r>
    <x v="10"/>
    <x v="7"/>
    <x v="73"/>
    <n v="2477.2199580991974"/>
  </r>
  <r>
    <x v="10"/>
    <x v="8"/>
    <x v="73"/>
    <n v="4352"/>
  </r>
  <r>
    <x v="10"/>
    <x v="9"/>
    <x v="73"/>
    <n v="3976"/>
  </r>
  <r>
    <x v="10"/>
    <x v="10"/>
    <x v="73"/>
    <n v="4580"/>
  </r>
  <r>
    <x v="10"/>
    <x v="11"/>
    <x v="73"/>
    <n v="4246"/>
  </r>
  <r>
    <x v="11"/>
    <x v="0"/>
    <x v="73"/>
    <n v="2851.0175696408978"/>
  </r>
  <r>
    <x v="11"/>
    <x v="1"/>
    <x v="73"/>
    <n v="2829.423442721491"/>
  </r>
  <r>
    <x v="11"/>
    <x v="2"/>
    <x v="73"/>
    <n v="3891"/>
  </r>
  <r>
    <x v="11"/>
    <x v="3"/>
    <x v="73"/>
    <n v="2875"/>
  </r>
  <r>
    <x v="11"/>
    <x v="4"/>
    <x v="73"/>
    <n v="3353"/>
  </r>
  <r>
    <x v="11"/>
    <x v="5"/>
    <x v="73"/>
    <n v="2771"/>
  </r>
  <r>
    <x v="11"/>
    <x v="6"/>
    <x v="73"/>
    <n v="3637"/>
  </r>
  <r>
    <x v="11"/>
    <x v="7"/>
    <x v="73"/>
    <n v="3641"/>
  </r>
  <r>
    <x v="11"/>
    <x v="8"/>
    <x v="73"/>
    <n v="4360"/>
  </r>
  <r>
    <x v="11"/>
    <x v="9"/>
    <x v="73"/>
    <n v="4124"/>
  </r>
  <r>
    <x v="11"/>
    <x v="10"/>
    <x v="73"/>
    <n v="2493"/>
  </r>
  <r>
    <x v="11"/>
    <x v="11"/>
    <x v="73"/>
    <n v="2334"/>
  </r>
  <r>
    <x v="12"/>
    <x v="0"/>
    <x v="73"/>
    <n v="2382"/>
  </r>
  <r>
    <x v="12"/>
    <x v="1"/>
    <x v="73"/>
    <n v="4575"/>
  </r>
  <r>
    <x v="12"/>
    <x v="2"/>
    <x v="73"/>
    <n v="2204"/>
  </r>
  <r>
    <x v="12"/>
    <x v="3"/>
    <x v="73"/>
    <n v="3087"/>
  </r>
  <r>
    <x v="12"/>
    <x v="4"/>
    <x v="73"/>
    <n v="1329"/>
  </r>
  <r>
    <x v="12"/>
    <x v="5"/>
    <x v="73"/>
    <n v="1143.523631731425"/>
  </r>
  <r>
    <x v="12"/>
    <x v="6"/>
    <x v="73"/>
    <n v="0"/>
  </r>
  <r>
    <x v="12"/>
    <x v="7"/>
    <x v="73"/>
    <n v="0"/>
  </r>
  <r>
    <x v="12"/>
    <x v="8"/>
    <x v="73"/>
    <n v="0"/>
  </r>
  <r>
    <x v="12"/>
    <x v="9"/>
    <x v="73"/>
    <n v="0"/>
  </r>
  <r>
    <x v="12"/>
    <x v="10"/>
    <x v="73"/>
    <n v="0"/>
  </r>
  <r>
    <x v="12"/>
    <x v="11"/>
    <x v="73"/>
    <n v="0"/>
  </r>
  <r>
    <x v="13"/>
    <x v="0"/>
    <x v="73"/>
    <n v="0"/>
  </r>
  <r>
    <x v="13"/>
    <x v="1"/>
    <x v="73"/>
    <n v="0"/>
  </r>
  <r>
    <x v="13"/>
    <x v="2"/>
    <x v="73"/>
    <n v="0"/>
  </r>
  <r>
    <x v="13"/>
    <x v="3"/>
    <x v="73"/>
    <n v="0"/>
  </r>
  <r>
    <x v="13"/>
    <x v="4"/>
    <x v="73"/>
    <n v="0"/>
  </r>
  <r>
    <x v="13"/>
    <x v="5"/>
    <x v="73"/>
    <n v="0"/>
  </r>
  <r>
    <x v="13"/>
    <x v="6"/>
    <x v="73"/>
    <n v="0"/>
  </r>
  <r>
    <x v="13"/>
    <x v="7"/>
    <x v="73"/>
    <n v="0"/>
  </r>
  <r>
    <x v="13"/>
    <x v="8"/>
    <x v="73"/>
    <n v="8007"/>
  </r>
  <r>
    <x v="13"/>
    <x v="9"/>
    <x v="73"/>
    <n v="10678"/>
  </r>
  <r>
    <x v="13"/>
    <x v="10"/>
    <x v="73"/>
    <n v="10188"/>
  </r>
  <r>
    <x v="13"/>
    <x v="11"/>
    <x v="73"/>
    <n v="15405"/>
  </r>
  <r>
    <x v="14"/>
    <x v="0"/>
    <x v="73"/>
    <n v="18612"/>
  </r>
  <r>
    <x v="14"/>
    <x v="1"/>
    <x v="73"/>
    <n v="18052"/>
  </r>
  <r>
    <x v="14"/>
    <x v="2"/>
    <x v="73"/>
    <n v="19475"/>
  </r>
  <r>
    <x v="14"/>
    <x v="3"/>
    <x v="73"/>
    <n v="19341"/>
  </r>
  <r>
    <x v="14"/>
    <x v="4"/>
    <x v="73"/>
    <n v="18908"/>
  </r>
  <r>
    <x v="14"/>
    <x v="5"/>
    <x v="73"/>
    <n v="19816"/>
  </r>
  <r>
    <x v="14"/>
    <x v="6"/>
    <x v="73"/>
    <n v="18817"/>
  </r>
  <r>
    <x v="14"/>
    <x v="7"/>
    <x v="73"/>
    <n v="19659"/>
  </r>
  <r>
    <x v="14"/>
    <x v="8"/>
    <x v="73"/>
    <n v="19889"/>
  </r>
  <r>
    <x v="14"/>
    <x v="9"/>
    <x v="73"/>
    <n v="20492"/>
  </r>
  <r>
    <x v="14"/>
    <x v="10"/>
    <x v="73"/>
    <n v="20039"/>
  </r>
  <r>
    <x v="14"/>
    <x v="11"/>
    <x v="73"/>
    <n v="20665"/>
  </r>
  <r>
    <x v="15"/>
    <x v="0"/>
    <x v="73"/>
    <n v="15617"/>
  </r>
  <r>
    <x v="15"/>
    <x v="1"/>
    <x v="73"/>
    <n v="18178"/>
  </r>
  <r>
    <x v="15"/>
    <x v="2"/>
    <x v="73"/>
    <n v="21258"/>
  </r>
  <r>
    <x v="15"/>
    <x v="3"/>
    <x v="73"/>
    <n v="20100"/>
  </r>
  <r>
    <x v="15"/>
    <x v="4"/>
    <x v="73"/>
    <n v="19544"/>
  </r>
  <r>
    <x v="15"/>
    <x v="5"/>
    <x v="73"/>
    <n v="20711"/>
  </r>
  <r>
    <x v="15"/>
    <x v="6"/>
    <x v="73"/>
    <n v="19555"/>
  </r>
  <r>
    <x v="15"/>
    <x v="7"/>
    <x v="73"/>
    <n v="20986"/>
  </r>
  <r>
    <x v="15"/>
    <x v="8"/>
    <x v="73"/>
    <n v="20895"/>
  </r>
  <r>
    <x v="15"/>
    <x v="9"/>
    <x v="73"/>
    <n v="20862"/>
  </r>
  <r>
    <x v="15"/>
    <x v="10"/>
    <x v="73"/>
    <n v="22672"/>
  </r>
  <r>
    <x v="15"/>
    <x v="11"/>
    <x v="73"/>
    <n v="21229"/>
  </r>
  <r>
    <x v="16"/>
    <x v="0"/>
    <x v="73"/>
    <n v="15368"/>
  </r>
  <r>
    <x v="16"/>
    <x v="1"/>
    <x v="73"/>
    <n v="17770"/>
  </r>
  <r>
    <x v="16"/>
    <x v="2"/>
    <x v="73"/>
    <n v="19641"/>
  </r>
  <r>
    <x v="16"/>
    <x v="3"/>
    <x v="73"/>
    <n v="19368"/>
  </r>
  <r>
    <x v="16"/>
    <x v="4"/>
    <x v="73"/>
    <n v="15063"/>
  </r>
  <r>
    <x v="16"/>
    <x v="5"/>
    <x v="73"/>
    <n v="14911"/>
  </r>
  <r>
    <x v="16"/>
    <x v="6"/>
    <x v="73"/>
    <n v="15041"/>
  </r>
  <r>
    <x v="16"/>
    <x v="7"/>
    <x v="73"/>
    <n v="15142"/>
  </r>
  <r>
    <x v="16"/>
    <x v="8"/>
    <x v="73"/>
    <n v="16219"/>
  </r>
  <r>
    <x v="16"/>
    <x v="9"/>
    <x v="73"/>
    <n v="16222"/>
  </r>
  <r>
    <x v="16"/>
    <x v="10"/>
    <x v="73"/>
    <n v="17383"/>
  </r>
  <r>
    <x v="16"/>
    <x v="11"/>
    <x v="73"/>
    <n v="16117"/>
  </r>
  <r>
    <x v="17"/>
    <x v="0"/>
    <x v="73"/>
    <n v="16657"/>
  </r>
  <r>
    <x v="17"/>
    <x v="1"/>
    <x v="73"/>
    <n v="15544"/>
  </r>
  <r>
    <x v="17"/>
    <x v="2"/>
    <x v="73"/>
    <n v="18613"/>
  </r>
  <r>
    <x v="17"/>
    <x v="3"/>
    <x v="73"/>
    <n v="13960"/>
  </r>
  <r>
    <x v="17"/>
    <x v="4"/>
    <x v="73"/>
    <n v="15731"/>
  </r>
  <r>
    <x v="17"/>
    <x v="5"/>
    <x v="73"/>
    <n v="16845"/>
  </r>
  <r>
    <x v="17"/>
    <x v="6"/>
    <x v="73"/>
    <n v="16683.251756826579"/>
  </r>
  <r>
    <x v="17"/>
    <x v="7"/>
    <x v="73"/>
    <n v="15832.850213067442"/>
  </r>
  <r>
    <x v="17"/>
    <x v="8"/>
    <x v="73"/>
    <n v="14062.032035156097"/>
  </r>
  <r>
    <x v="17"/>
    <x v="9"/>
    <x v="73"/>
    <n v="13297.158162167345"/>
  </r>
  <r>
    <x v="17"/>
    <x v="10"/>
    <x v="73"/>
    <n v="13766.581562496031"/>
  </r>
  <r>
    <x v="17"/>
    <x v="11"/>
    <x v="73"/>
    <n v="11940.116478585034"/>
  </r>
  <r>
    <x v="18"/>
    <x v="0"/>
    <x v="73"/>
    <n v="12655.073058166059"/>
  </r>
  <r>
    <x v="18"/>
    <x v="1"/>
    <x v="73"/>
    <n v="10233.968129682831"/>
  </r>
  <r>
    <x v="18"/>
    <x v="2"/>
    <x v="73"/>
    <n v="12317.138836637176"/>
  </r>
  <r>
    <x v="18"/>
    <x v="3"/>
    <x v="73"/>
    <n v="10392.944320691477"/>
  </r>
  <r>
    <x v="18"/>
    <x v="4"/>
    <x v="73"/>
    <n v="10535.525356765851"/>
  </r>
  <r>
    <x v="18"/>
    <x v="5"/>
    <x v="73"/>
    <n v="8248.7539622774657"/>
  </r>
  <r>
    <x v="18"/>
    <x v="6"/>
    <x v="73"/>
    <n v="10034.859561000889"/>
  </r>
  <r>
    <x v="18"/>
    <x v="7"/>
    <x v="73"/>
    <n v="10377.658646362008"/>
  </r>
  <r>
    <x v="18"/>
    <x v="8"/>
    <x v="73"/>
    <n v="10213.935835441524"/>
  </r>
  <r>
    <x v="18"/>
    <x v="9"/>
    <x v="73"/>
    <n v="11106.420303029723"/>
  </r>
  <r>
    <x v="18"/>
    <x v="10"/>
    <x v="73"/>
    <n v="9441.9654715581164"/>
  </r>
  <r>
    <x v="18"/>
    <x v="11"/>
    <x v="73"/>
    <n v="6011.5207232809726"/>
  </r>
  <r>
    <x v="19"/>
    <x v="0"/>
    <x v="73"/>
    <n v="7662"/>
  </r>
  <r>
    <x v="19"/>
    <x v="1"/>
    <x v="73"/>
    <n v="8568"/>
  </r>
  <r>
    <x v="19"/>
    <x v="2"/>
    <x v="73"/>
    <n v="9444.1070688307718"/>
  </r>
  <r>
    <x v="19"/>
    <x v="3"/>
    <x v="73"/>
    <n v="9966.7368712569532"/>
  </r>
  <r>
    <x v="19"/>
    <x v="4"/>
    <x v="73"/>
    <n v="10785.668064980382"/>
  </r>
  <r>
    <x v="19"/>
    <x v="5"/>
    <x v="73"/>
    <n v="10680.759109442244"/>
  </r>
  <r>
    <x v="19"/>
    <x v="6"/>
    <x v="73"/>
    <n v="11214.992786285049"/>
  </r>
  <r>
    <x v="19"/>
    <x v="7"/>
    <x v="73"/>
    <n v="12971.641936807493"/>
  </r>
  <r>
    <x v="19"/>
    <x v="8"/>
    <x v="73"/>
    <n v="15533"/>
  </r>
  <r>
    <x v="19"/>
    <x v="9"/>
    <x v="73"/>
    <n v="13965"/>
  </r>
  <r>
    <x v="19"/>
    <x v="10"/>
    <x v="73"/>
    <n v="13189"/>
  </r>
  <r>
    <x v="19"/>
    <x v="11"/>
    <x v="73"/>
    <n v="14767"/>
  </r>
  <r>
    <x v="20"/>
    <x v="0"/>
    <x v="73"/>
    <n v="14051"/>
  </r>
  <r>
    <x v="20"/>
    <x v="1"/>
    <x v="73"/>
    <n v="15400"/>
  </r>
  <r>
    <x v="20"/>
    <x v="2"/>
    <x v="73"/>
    <n v="15538"/>
  </r>
  <r>
    <x v="20"/>
    <x v="3"/>
    <x v="73"/>
    <n v="16895"/>
  </r>
  <r>
    <x v="20"/>
    <x v="4"/>
    <x v="73"/>
    <n v="17611"/>
  </r>
  <r>
    <x v="20"/>
    <x v="5"/>
    <x v="73"/>
    <n v="16932"/>
  </r>
  <r>
    <x v="20"/>
    <x v="6"/>
    <x v="73"/>
    <n v="16788"/>
  </r>
  <r>
    <x v="20"/>
    <x v="7"/>
    <x v="73"/>
    <n v="15637"/>
  </r>
  <r>
    <x v="20"/>
    <x v="8"/>
    <x v="73"/>
    <n v="18029"/>
  </r>
  <r>
    <x v="20"/>
    <x v="9"/>
    <x v="73"/>
    <n v="20700"/>
  </r>
  <r>
    <x v="20"/>
    <x v="10"/>
    <x v="73"/>
    <n v="15944"/>
  </r>
  <r>
    <x v="20"/>
    <x v="11"/>
    <x v="73"/>
    <n v="20114"/>
  </r>
  <r>
    <x v="21"/>
    <x v="0"/>
    <x v="73"/>
    <n v="18850"/>
  </r>
  <r>
    <x v="21"/>
    <x v="1"/>
    <x v="73"/>
    <n v="22235"/>
  </r>
  <r>
    <x v="21"/>
    <x v="2"/>
    <x v="73"/>
    <n v="43683"/>
  </r>
  <r>
    <x v="21"/>
    <x v="3"/>
    <x v="73"/>
    <n v="23931"/>
  </r>
  <r>
    <x v="21"/>
    <x v="4"/>
    <x v="73"/>
    <n v="22187"/>
  </r>
  <r>
    <x v="21"/>
    <x v="5"/>
    <x v="73"/>
    <n v="21392"/>
  </r>
  <r>
    <x v="21"/>
    <x v="6"/>
    <x v="73"/>
    <n v="19793"/>
  </r>
  <r>
    <x v="21"/>
    <x v="7"/>
    <x v="73"/>
    <n v="22482"/>
  </r>
  <r>
    <x v="21"/>
    <x v="8"/>
    <x v="73"/>
    <n v="24119"/>
  </r>
  <r>
    <x v="21"/>
    <x v="9"/>
    <x v="73"/>
    <n v="19869"/>
  </r>
  <r>
    <x v="21"/>
    <x v="10"/>
    <x v="73"/>
    <n v="21083"/>
  </r>
  <r>
    <x v="21"/>
    <x v="11"/>
    <x v="73"/>
    <n v="20663"/>
  </r>
  <r>
    <x v="22"/>
    <x v="0"/>
    <x v="73"/>
    <n v="15091"/>
  </r>
  <r>
    <x v="22"/>
    <x v="1"/>
    <x v="73"/>
    <n v="14743"/>
  </r>
  <r>
    <x v="22"/>
    <x v="2"/>
    <x v="73"/>
    <n v="17240"/>
  </r>
  <r>
    <x v="22"/>
    <x v="3"/>
    <x v="73"/>
    <n v="13975"/>
  </r>
  <r>
    <x v="22"/>
    <x v="4"/>
    <x v="73"/>
    <n v="14714"/>
  </r>
  <r>
    <x v="22"/>
    <x v="5"/>
    <x v="73"/>
    <n v="13840"/>
  </r>
  <r>
    <x v="22"/>
    <x v="6"/>
    <x v="73"/>
    <n v="13495"/>
  </r>
  <r>
    <x v="22"/>
    <x v="7"/>
    <x v="73"/>
    <n v="13043"/>
  </r>
  <r>
    <x v="22"/>
    <x v="8"/>
    <x v="73"/>
    <n v="10566"/>
  </r>
  <r>
    <x v="22"/>
    <x v="9"/>
    <x v="73"/>
    <n v="12356"/>
  </r>
  <r>
    <x v="22"/>
    <x v="10"/>
    <x v="73"/>
    <n v="11992"/>
  </r>
  <r>
    <x v="22"/>
    <x v="11"/>
    <x v="73"/>
    <n v="12188"/>
  </r>
  <r>
    <x v="23"/>
    <x v="0"/>
    <x v="73"/>
    <n v="15171"/>
  </r>
  <r>
    <x v="23"/>
    <x v="1"/>
    <x v="73"/>
    <n v="11349"/>
  </r>
  <r>
    <x v="23"/>
    <x v="2"/>
    <x v="73"/>
    <n v="14399"/>
  </r>
  <r>
    <x v="23"/>
    <x v="3"/>
    <x v="73"/>
    <n v="14657"/>
  </r>
  <r>
    <x v="23"/>
    <x v="4"/>
    <x v="73"/>
    <n v="15912"/>
  </r>
  <r>
    <x v="23"/>
    <x v="5"/>
    <x v="73"/>
    <n v="14234"/>
  </r>
  <r>
    <x v="23"/>
    <x v="6"/>
    <x v="73"/>
    <n v="13552"/>
  </r>
  <r>
    <x v="23"/>
    <x v="7"/>
    <x v="73"/>
    <n v="16155"/>
  </r>
  <r>
    <x v="23"/>
    <x v="8"/>
    <x v="73"/>
    <n v="14690"/>
  </r>
  <r>
    <x v="23"/>
    <x v="9"/>
    <x v="73"/>
    <n v="16115"/>
  </r>
  <r>
    <x v="23"/>
    <x v="10"/>
    <x v="73"/>
    <n v="13516"/>
  </r>
  <r>
    <x v="23"/>
    <x v="11"/>
    <x v="73"/>
    <n v="11380"/>
  </r>
  <r>
    <x v="24"/>
    <x v="0"/>
    <x v="73"/>
    <n v="11309"/>
  </r>
  <r>
    <x v="24"/>
    <x v="1"/>
    <x v="73"/>
    <n v="10287"/>
  </r>
  <r>
    <x v="24"/>
    <x v="2"/>
    <x v="73"/>
    <n v="11732"/>
  </r>
  <r>
    <x v="24"/>
    <x v="3"/>
    <x v="73"/>
    <n v="11753"/>
  </r>
  <r>
    <x v="24"/>
    <x v="4"/>
    <x v="73"/>
    <n v="11730"/>
  </r>
  <r>
    <x v="24"/>
    <x v="5"/>
    <x v="73"/>
    <n v="9558"/>
  </r>
  <r>
    <x v="24"/>
    <x v="6"/>
    <x v="73"/>
    <n v="11318"/>
  </r>
  <r>
    <x v="24"/>
    <x v="7"/>
    <x v="73"/>
    <n v="12301"/>
  </r>
  <r>
    <x v="24"/>
    <x v="8"/>
    <x v="73"/>
    <n v="11600"/>
  </r>
  <r>
    <x v="24"/>
    <x v="9"/>
    <x v="73"/>
    <n v="11073"/>
  </r>
  <r>
    <x v="24"/>
    <x v="10"/>
    <x v="73"/>
    <n v="9520"/>
  </r>
  <r>
    <x v="24"/>
    <x v="11"/>
    <x v="73"/>
    <n v="9128"/>
  </r>
  <r>
    <x v="25"/>
    <x v="0"/>
    <x v="73"/>
    <n v="8663"/>
  </r>
  <r>
    <x v="25"/>
    <x v="1"/>
    <x v="73"/>
    <n v="7787"/>
  </r>
  <r>
    <x v="25"/>
    <x v="2"/>
    <x v="73"/>
    <n v="4709"/>
  </r>
  <r>
    <x v="25"/>
    <x v="3"/>
    <x v="73"/>
    <n v="626"/>
  </r>
  <r>
    <x v="25"/>
    <x v="4"/>
    <x v="73"/>
    <n v="814"/>
  </r>
  <r>
    <x v="25"/>
    <x v="5"/>
    <x v="73"/>
    <n v="672"/>
  </r>
  <r>
    <x v="25"/>
    <x v="6"/>
    <x v="73"/>
    <n v="907"/>
  </r>
  <r>
    <x v="25"/>
    <x v="7"/>
    <x v="73"/>
    <n v="937"/>
  </r>
  <r>
    <x v="25"/>
    <x v="8"/>
    <x v="73"/>
    <n v="1003"/>
  </r>
  <r>
    <x v="25"/>
    <x v="9"/>
    <x v="73"/>
    <n v="1091"/>
  </r>
  <r>
    <x v="25"/>
    <x v="10"/>
    <x v="73"/>
    <n v="1224"/>
  </r>
  <r>
    <x v="25"/>
    <x v="11"/>
    <x v="73"/>
    <n v="1397"/>
  </r>
  <r>
    <x v="0"/>
    <x v="0"/>
    <x v="74"/>
    <n v="0"/>
  </r>
  <r>
    <x v="0"/>
    <x v="1"/>
    <x v="74"/>
    <n v="0"/>
  </r>
  <r>
    <x v="0"/>
    <x v="2"/>
    <x v="74"/>
    <n v="0"/>
  </r>
  <r>
    <x v="0"/>
    <x v="3"/>
    <x v="74"/>
    <n v="0"/>
  </r>
  <r>
    <x v="0"/>
    <x v="4"/>
    <x v="74"/>
    <n v="0"/>
  </r>
  <r>
    <x v="0"/>
    <x v="5"/>
    <x v="74"/>
    <n v="0"/>
  </r>
  <r>
    <x v="0"/>
    <x v="6"/>
    <x v="74"/>
    <n v="0"/>
  </r>
  <r>
    <x v="0"/>
    <x v="7"/>
    <x v="74"/>
    <n v="0"/>
  </r>
  <r>
    <x v="0"/>
    <x v="8"/>
    <x v="74"/>
    <n v="0"/>
  </r>
  <r>
    <x v="0"/>
    <x v="9"/>
    <x v="74"/>
    <n v="0"/>
  </r>
  <r>
    <x v="0"/>
    <x v="10"/>
    <x v="74"/>
    <n v="0"/>
  </r>
  <r>
    <x v="0"/>
    <x v="11"/>
    <x v="74"/>
    <n v="0"/>
  </r>
  <r>
    <x v="1"/>
    <x v="0"/>
    <x v="74"/>
    <n v="0"/>
  </r>
  <r>
    <x v="1"/>
    <x v="1"/>
    <x v="74"/>
    <n v="0"/>
  </r>
  <r>
    <x v="1"/>
    <x v="2"/>
    <x v="74"/>
    <n v="0"/>
  </r>
  <r>
    <x v="1"/>
    <x v="3"/>
    <x v="74"/>
    <n v="0"/>
  </r>
  <r>
    <x v="1"/>
    <x v="4"/>
    <x v="74"/>
    <n v="0"/>
  </r>
  <r>
    <x v="1"/>
    <x v="5"/>
    <x v="74"/>
    <n v="0"/>
  </r>
  <r>
    <x v="1"/>
    <x v="6"/>
    <x v="74"/>
    <n v="0"/>
  </r>
  <r>
    <x v="1"/>
    <x v="7"/>
    <x v="74"/>
    <n v="0"/>
  </r>
  <r>
    <x v="1"/>
    <x v="8"/>
    <x v="74"/>
    <n v="0"/>
  </r>
  <r>
    <x v="1"/>
    <x v="9"/>
    <x v="74"/>
    <n v="0"/>
  </r>
  <r>
    <x v="1"/>
    <x v="10"/>
    <x v="74"/>
    <n v="0"/>
  </r>
  <r>
    <x v="1"/>
    <x v="11"/>
    <x v="74"/>
    <n v="0"/>
  </r>
  <r>
    <x v="2"/>
    <x v="0"/>
    <x v="74"/>
    <n v="0"/>
  </r>
  <r>
    <x v="2"/>
    <x v="1"/>
    <x v="74"/>
    <n v="0"/>
  </r>
  <r>
    <x v="2"/>
    <x v="2"/>
    <x v="74"/>
    <n v="0"/>
  </r>
  <r>
    <x v="2"/>
    <x v="3"/>
    <x v="74"/>
    <n v="0"/>
  </r>
  <r>
    <x v="2"/>
    <x v="4"/>
    <x v="74"/>
    <n v="0"/>
  </r>
  <r>
    <x v="2"/>
    <x v="5"/>
    <x v="74"/>
    <n v="0"/>
  </r>
  <r>
    <x v="2"/>
    <x v="6"/>
    <x v="74"/>
    <n v="0"/>
  </r>
  <r>
    <x v="2"/>
    <x v="7"/>
    <x v="74"/>
    <n v="0"/>
  </r>
  <r>
    <x v="2"/>
    <x v="8"/>
    <x v="74"/>
    <n v="0"/>
  </r>
  <r>
    <x v="2"/>
    <x v="9"/>
    <x v="74"/>
    <n v="0"/>
  </r>
  <r>
    <x v="2"/>
    <x v="10"/>
    <x v="74"/>
    <n v="0"/>
  </r>
  <r>
    <x v="2"/>
    <x v="11"/>
    <x v="74"/>
    <n v="0"/>
  </r>
  <r>
    <x v="3"/>
    <x v="0"/>
    <x v="74"/>
    <n v="0"/>
  </r>
  <r>
    <x v="3"/>
    <x v="1"/>
    <x v="74"/>
    <n v="0"/>
  </r>
  <r>
    <x v="3"/>
    <x v="2"/>
    <x v="74"/>
    <n v="0"/>
  </r>
  <r>
    <x v="3"/>
    <x v="3"/>
    <x v="74"/>
    <n v="0"/>
  </r>
  <r>
    <x v="3"/>
    <x v="4"/>
    <x v="74"/>
    <n v="0"/>
  </r>
  <r>
    <x v="3"/>
    <x v="5"/>
    <x v="74"/>
    <n v="0"/>
  </r>
  <r>
    <x v="3"/>
    <x v="6"/>
    <x v="74"/>
    <n v="0"/>
  </r>
  <r>
    <x v="3"/>
    <x v="7"/>
    <x v="74"/>
    <n v="0"/>
  </r>
  <r>
    <x v="3"/>
    <x v="8"/>
    <x v="74"/>
    <n v="0"/>
  </r>
  <r>
    <x v="3"/>
    <x v="9"/>
    <x v="74"/>
    <n v="0"/>
  </r>
  <r>
    <x v="3"/>
    <x v="10"/>
    <x v="74"/>
    <n v="0"/>
  </r>
  <r>
    <x v="3"/>
    <x v="11"/>
    <x v="74"/>
    <n v="0"/>
  </r>
  <r>
    <x v="4"/>
    <x v="0"/>
    <x v="74"/>
    <n v="0"/>
  </r>
  <r>
    <x v="4"/>
    <x v="1"/>
    <x v="74"/>
    <n v="0"/>
  </r>
  <r>
    <x v="4"/>
    <x v="2"/>
    <x v="74"/>
    <n v="0"/>
  </r>
  <r>
    <x v="4"/>
    <x v="3"/>
    <x v="74"/>
    <n v="0"/>
  </r>
  <r>
    <x v="4"/>
    <x v="4"/>
    <x v="74"/>
    <n v="0"/>
  </r>
  <r>
    <x v="4"/>
    <x v="5"/>
    <x v="74"/>
    <n v="0"/>
  </r>
  <r>
    <x v="4"/>
    <x v="6"/>
    <x v="74"/>
    <n v="0"/>
  </r>
  <r>
    <x v="4"/>
    <x v="7"/>
    <x v="74"/>
    <n v="0"/>
  </r>
  <r>
    <x v="4"/>
    <x v="8"/>
    <x v="74"/>
    <n v="0"/>
  </r>
  <r>
    <x v="4"/>
    <x v="9"/>
    <x v="74"/>
    <n v="0"/>
  </r>
  <r>
    <x v="4"/>
    <x v="10"/>
    <x v="74"/>
    <n v="0"/>
  </r>
  <r>
    <x v="4"/>
    <x v="11"/>
    <x v="74"/>
    <n v="0"/>
  </r>
  <r>
    <x v="5"/>
    <x v="0"/>
    <x v="74"/>
    <n v="0"/>
  </r>
  <r>
    <x v="5"/>
    <x v="1"/>
    <x v="74"/>
    <n v="0"/>
  </r>
  <r>
    <x v="5"/>
    <x v="2"/>
    <x v="74"/>
    <n v="0"/>
  </r>
  <r>
    <x v="5"/>
    <x v="3"/>
    <x v="74"/>
    <n v="0"/>
  </r>
  <r>
    <x v="5"/>
    <x v="4"/>
    <x v="74"/>
    <n v="0"/>
  </r>
  <r>
    <x v="5"/>
    <x v="5"/>
    <x v="74"/>
    <n v="0"/>
  </r>
  <r>
    <x v="5"/>
    <x v="6"/>
    <x v="74"/>
    <n v="0"/>
  </r>
  <r>
    <x v="5"/>
    <x v="7"/>
    <x v="74"/>
    <n v="0"/>
  </r>
  <r>
    <x v="5"/>
    <x v="8"/>
    <x v="74"/>
    <n v="0"/>
  </r>
  <r>
    <x v="5"/>
    <x v="9"/>
    <x v="74"/>
    <n v="0"/>
  </r>
  <r>
    <x v="5"/>
    <x v="10"/>
    <x v="74"/>
    <n v="0"/>
  </r>
  <r>
    <x v="5"/>
    <x v="11"/>
    <x v="74"/>
    <n v="0"/>
  </r>
  <r>
    <x v="6"/>
    <x v="0"/>
    <x v="74"/>
    <n v="0"/>
  </r>
  <r>
    <x v="6"/>
    <x v="1"/>
    <x v="74"/>
    <n v="0"/>
  </r>
  <r>
    <x v="6"/>
    <x v="2"/>
    <x v="74"/>
    <n v="0"/>
  </r>
  <r>
    <x v="6"/>
    <x v="3"/>
    <x v="74"/>
    <n v="0"/>
  </r>
  <r>
    <x v="6"/>
    <x v="4"/>
    <x v="74"/>
    <n v="0"/>
  </r>
  <r>
    <x v="6"/>
    <x v="5"/>
    <x v="74"/>
    <n v="0"/>
  </r>
  <r>
    <x v="6"/>
    <x v="6"/>
    <x v="74"/>
    <n v="0"/>
  </r>
  <r>
    <x v="6"/>
    <x v="7"/>
    <x v="74"/>
    <n v="0"/>
  </r>
  <r>
    <x v="6"/>
    <x v="8"/>
    <x v="74"/>
    <n v="0"/>
  </r>
  <r>
    <x v="6"/>
    <x v="9"/>
    <x v="74"/>
    <n v="0"/>
  </r>
  <r>
    <x v="6"/>
    <x v="10"/>
    <x v="74"/>
    <n v="0"/>
  </r>
  <r>
    <x v="6"/>
    <x v="11"/>
    <x v="74"/>
    <n v="0"/>
  </r>
  <r>
    <x v="7"/>
    <x v="0"/>
    <x v="74"/>
    <n v="0"/>
  </r>
  <r>
    <x v="7"/>
    <x v="1"/>
    <x v="74"/>
    <n v="0"/>
  </r>
  <r>
    <x v="7"/>
    <x v="2"/>
    <x v="74"/>
    <n v="0"/>
  </r>
  <r>
    <x v="7"/>
    <x v="3"/>
    <x v="74"/>
    <n v="0"/>
  </r>
  <r>
    <x v="7"/>
    <x v="4"/>
    <x v="74"/>
    <n v="0"/>
  </r>
  <r>
    <x v="7"/>
    <x v="5"/>
    <x v="74"/>
    <n v="0"/>
  </r>
  <r>
    <x v="7"/>
    <x v="6"/>
    <x v="74"/>
    <n v="0"/>
  </r>
  <r>
    <x v="7"/>
    <x v="7"/>
    <x v="74"/>
    <n v="0"/>
  </r>
  <r>
    <x v="7"/>
    <x v="8"/>
    <x v="74"/>
    <n v="0"/>
  </r>
  <r>
    <x v="7"/>
    <x v="9"/>
    <x v="74"/>
    <n v="0"/>
  </r>
  <r>
    <x v="7"/>
    <x v="10"/>
    <x v="74"/>
    <n v="0"/>
  </r>
  <r>
    <x v="7"/>
    <x v="11"/>
    <x v="74"/>
    <n v="0"/>
  </r>
  <r>
    <x v="8"/>
    <x v="0"/>
    <x v="74"/>
    <n v="0"/>
  </r>
  <r>
    <x v="8"/>
    <x v="1"/>
    <x v="74"/>
    <n v="0"/>
  </r>
  <r>
    <x v="8"/>
    <x v="2"/>
    <x v="74"/>
    <n v="0"/>
  </r>
  <r>
    <x v="8"/>
    <x v="3"/>
    <x v="74"/>
    <n v="0"/>
  </r>
  <r>
    <x v="8"/>
    <x v="4"/>
    <x v="74"/>
    <n v="0"/>
  </r>
  <r>
    <x v="8"/>
    <x v="5"/>
    <x v="74"/>
    <n v="0"/>
  </r>
  <r>
    <x v="8"/>
    <x v="6"/>
    <x v="74"/>
    <n v="0"/>
  </r>
  <r>
    <x v="8"/>
    <x v="7"/>
    <x v="74"/>
    <n v="0"/>
  </r>
  <r>
    <x v="8"/>
    <x v="8"/>
    <x v="74"/>
    <n v="0"/>
  </r>
  <r>
    <x v="8"/>
    <x v="9"/>
    <x v="74"/>
    <n v="0"/>
  </r>
  <r>
    <x v="8"/>
    <x v="10"/>
    <x v="74"/>
    <n v="0"/>
  </r>
  <r>
    <x v="8"/>
    <x v="11"/>
    <x v="74"/>
    <n v="0"/>
  </r>
  <r>
    <x v="9"/>
    <x v="0"/>
    <x v="74"/>
    <n v="0"/>
  </r>
  <r>
    <x v="9"/>
    <x v="1"/>
    <x v="74"/>
    <n v="0"/>
  </r>
  <r>
    <x v="9"/>
    <x v="2"/>
    <x v="74"/>
    <n v="0"/>
  </r>
  <r>
    <x v="9"/>
    <x v="3"/>
    <x v="74"/>
    <n v="0"/>
  </r>
  <r>
    <x v="9"/>
    <x v="4"/>
    <x v="74"/>
    <n v="0"/>
  </r>
  <r>
    <x v="9"/>
    <x v="5"/>
    <x v="74"/>
    <n v="0"/>
  </r>
  <r>
    <x v="9"/>
    <x v="6"/>
    <x v="74"/>
    <n v="0"/>
  </r>
  <r>
    <x v="9"/>
    <x v="7"/>
    <x v="74"/>
    <n v="0"/>
  </r>
  <r>
    <x v="9"/>
    <x v="8"/>
    <x v="74"/>
    <n v="0"/>
  </r>
  <r>
    <x v="9"/>
    <x v="9"/>
    <x v="74"/>
    <n v="0"/>
  </r>
  <r>
    <x v="9"/>
    <x v="10"/>
    <x v="74"/>
    <n v="0"/>
  </r>
  <r>
    <x v="9"/>
    <x v="11"/>
    <x v="74"/>
    <n v="0"/>
  </r>
  <r>
    <x v="10"/>
    <x v="0"/>
    <x v="74"/>
    <n v="0"/>
  </r>
  <r>
    <x v="10"/>
    <x v="1"/>
    <x v="74"/>
    <n v="0"/>
  </r>
  <r>
    <x v="10"/>
    <x v="2"/>
    <x v="74"/>
    <n v="0"/>
  </r>
  <r>
    <x v="10"/>
    <x v="3"/>
    <x v="74"/>
    <n v="0"/>
  </r>
  <r>
    <x v="10"/>
    <x v="4"/>
    <x v="74"/>
    <n v="0"/>
  </r>
  <r>
    <x v="10"/>
    <x v="5"/>
    <x v="74"/>
    <n v="0"/>
  </r>
  <r>
    <x v="10"/>
    <x v="6"/>
    <x v="74"/>
    <n v="0"/>
  </r>
  <r>
    <x v="10"/>
    <x v="7"/>
    <x v="74"/>
    <n v="0"/>
  </r>
  <r>
    <x v="10"/>
    <x v="8"/>
    <x v="74"/>
    <n v="0"/>
  </r>
  <r>
    <x v="10"/>
    <x v="9"/>
    <x v="74"/>
    <n v="0"/>
  </r>
  <r>
    <x v="10"/>
    <x v="10"/>
    <x v="74"/>
    <n v="0"/>
  </r>
  <r>
    <x v="10"/>
    <x v="11"/>
    <x v="74"/>
    <n v="0"/>
  </r>
  <r>
    <x v="11"/>
    <x v="0"/>
    <x v="74"/>
    <n v="0"/>
  </r>
  <r>
    <x v="11"/>
    <x v="1"/>
    <x v="74"/>
    <n v="0"/>
  </r>
  <r>
    <x v="11"/>
    <x v="2"/>
    <x v="74"/>
    <n v="0"/>
  </r>
  <r>
    <x v="11"/>
    <x v="3"/>
    <x v="74"/>
    <n v="0"/>
  </r>
  <r>
    <x v="11"/>
    <x v="4"/>
    <x v="74"/>
    <n v="0"/>
  </r>
  <r>
    <x v="11"/>
    <x v="5"/>
    <x v="74"/>
    <n v="0"/>
  </r>
  <r>
    <x v="11"/>
    <x v="6"/>
    <x v="74"/>
    <n v="0"/>
  </r>
  <r>
    <x v="11"/>
    <x v="7"/>
    <x v="74"/>
    <n v="0"/>
  </r>
  <r>
    <x v="11"/>
    <x v="8"/>
    <x v="74"/>
    <n v="0"/>
  </r>
  <r>
    <x v="11"/>
    <x v="9"/>
    <x v="74"/>
    <n v="0"/>
  </r>
  <r>
    <x v="11"/>
    <x v="10"/>
    <x v="74"/>
    <n v="0"/>
  </r>
  <r>
    <x v="11"/>
    <x v="11"/>
    <x v="74"/>
    <n v="0"/>
  </r>
  <r>
    <x v="12"/>
    <x v="0"/>
    <x v="74"/>
    <n v="0"/>
  </r>
  <r>
    <x v="12"/>
    <x v="1"/>
    <x v="74"/>
    <n v="0"/>
  </r>
  <r>
    <x v="12"/>
    <x v="2"/>
    <x v="74"/>
    <n v="0"/>
  </r>
  <r>
    <x v="12"/>
    <x v="3"/>
    <x v="74"/>
    <n v="0"/>
  </r>
  <r>
    <x v="12"/>
    <x v="4"/>
    <x v="74"/>
    <n v="0"/>
  </r>
  <r>
    <x v="12"/>
    <x v="5"/>
    <x v="74"/>
    <n v="0"/>
  </r>
  <r>
    <x v="12"/>
    <x v="6"/>
    <x v="74"/>
    <n v="0"/>
  </r>
  <r>
    <x v="12"/>
    <x v="7"/>
    <x v="74"/>
    <n v="0"/>
  </r>
  <r>
    <x v="12"/>
    <x v="8"/>
    <x v="74"/>
    <n v="0"/>
  </r>
  <r>
    <x v="12"/>
    <x v="9"/>
    <x v="74"/>
    <n v="0"/>
  </r>
  <r>
    <x v="12"/>
    <x v="10"/>
    <x v="74"/>
    <n v="0"/>
  </r>
  <r>
    <x v="12"/>
    <x v="11"/>
    <x v="74"/>
    <n v="0"/>
  </r>
  <r>
    <x v="13"/>
    <x v="0"/>
    <x v="74"/>
    <n v="0"/>
  </r>
  <r>
    <x v="13"/>
    <x v="1"/>
    <x v="74"/>
    <n v="0"/>
  </r>
  <r>
    <x v="13"/>
    <x v="2"/>
    <x v="74"/>
    <n v="0"/>
  </r>
  <r>
    <x v="13"/>
    <x v="3"/>
    <x v="74"/>
    <n v="0"/>
  </r>
  <r>
    <x v="13"/>
    <x v="4"/>
    <x v="74"/>
    <n v="0"/>
  </r>
  <r>
    <x v="13"/>
    <x v="5"/>
    <x v="74"/>
    <n v="0"/>
  </r>
  <r>
    <x v="13"/>
    <x v="6"/>
    <x v="74"/>
    <n v="0"/>
  </r>
  <r>
    <x v="13"/>
    <x v="7"/>
    <x v="74"/>
    <n v="0"/>
  </r>
  <r>
    <x v="13"/>
    <x v="8"/>
    <x v="74"/>
    <n v="0"/>
  </r>
  <r>
    <x v="13"/>
    <x v="9"/>
    <x v="74"/>
    <n v="0"/>
  </r>
  <r>
    <x v="13"/>
    <x v="10"/>
    <x v="74"/>
    <n v="0"/>
  </r>
  <r>
    <x v="13"/>
    <x v="11"/>
    <x v="74"/>
    <n v="0"/>
  </r>
  <r>
    <x v="14"/>
    <x v="0"/>
    <x v="74"/>
    <n v="0"/>
  </r>
  <r>
    <x v="14"/>
    <x v="1"/>
    <x v="74"/>
    <n v="0"/>
  </r>
  <r>
    <x v="14"/>
    <x v="2"/>
    <x v="74"/>
    <n v="0"/>
  </r>
  <r>
    <x v="14"/>
    <x v="3"/>
    <x v="74"/>
    <n v="0"/>
  </r>
  <r>
    <x v="14"/>
    <x v="4"/>
    <x v="74"/>
    <n v="0"/>
  </r>
  <r>
    <x v="14"/>
    <x v="5"/>
    <x v="74"/>
    <n v="0"/>
  </r>
  <r>
    <x v="14"/>
    <x v="6"/>
    <x v="74"/>
    <n v="0"/>
  </r>
  <r>
    <x v="14"/>
    <x v="7"/>
    <x v="74"/>
    <n v="0"/>
  </r>
  <r>
    <x v="14"/>
    <x v="8"/>
    <x v="74"/>
    <n v="0"/>
  </r>
  <r>
    <x v="14"/>
    <x v="9"/>
    <x v="74"/>
    <n v="0"/>
  </r>
  <r>
    <x v="14"/>
    <x v="10"/>
    <x v="74"/>
    <n v="0"/>
  </r>
  <r>
    <x v="14"/>
    <x v="11"/>
    <x v="74"/>
    <n v="0"/>
  </r>
  <r>
    <x v="15"/>
    <x v="0"/>
    <x v="74"/>
    <n v="0"/>
  </r>
  <r>
    <x v="15"/>
    <x v="1"/>
    <x v="74"/>
    <n v="0"/>
  </r>
  <r>
    <x v="15"/>
    <x v="2"/>
    <x v="74"/>
    <n v="0"/>
  </r>
  <r>
    <x v="15"/>
    <x v="3"/>
    <x v="74"/>
    <n v="0"/>
  </r>
  <r>
    <x v="15"/>
    <x v="4"/>
    <x v="74"/>
    <n v="0"/>
  </r>
  <r>
    <x v="15"/>
    <x v="5"/>
    <x v="74"/>
    <n v="0"/>
  </r>
  <r>
    <x v="15"/>
    <x v="6"/>
    <x v="74"/>
    <n v="0"/>
  </r>
  <r>
    <x v="15"/>
    <x v="7"/>
    <x v="74"/>
    <n v="0"/>
  </r>
  <r>
    <x v="15"/>
    <x v="8"/>
    <x v="74"/>
    <n v="0"/>
  </r>
  <r>
    <x v="15"/>
    <x v="9"/>
    <x v="74"/>
    <n v="0"/>
  </r>
  <r>
    <x v="15"/>
    <x v="10"/>
    <x v="74"/>
    <n v="0"/>
  </r>
  <r>
    <x v="15"/>
    <x v="11"/>
    <x v="74"/>
    <n v="0"/>
  </r>
  <r>
    <x v="16"/>
    <x v="0"/>
    <x v="74"/>
    <n v="0"/>
  </r>
  <r>
    <x v="16"/>
    <x v="1"/>
    <x v="74"/>
    <n v="0"/>
  </r>
  <r>
    <x v="16"/>
    <x v="2"/>
    <x v="74"/>
    <n v="0"/>
  </r>
  <r>
    <x v="16"/>
    <x v="3"/>
    <x v="74"/>
    <n v="0"/>
  </r>
  <r>
    <x v="16"/>
    <x v="4"/>
    <x v="74"/>
    <n v="0"/>
  </r>
  <r>
    <x v="16"/>
    <x v="5"/>
    <x v="74"/>
    <n v="0"/>
  </r>
  <r>
    <x v="16"/>
    <x v="6"/>
    <x v="74"/>
    <n v="0"/>
  </r>
  <r>
    <x v="16"/>
    <x v="7"/>
    <x v="74"/>
    <n v="0"/>
  </r>
  <r>
    <x v="16"/>
    <x v="8"/>
    <x v="74"/>
    <n v="0"/>
  </r>
  <r>
    <x v="16"/>
    <x v="9"/>
    <x v="74"/>
    <n v="0"/>
  </r>
  <r>
    <x v="16"/>
    <x v="10"/>
    <x v="74"/>
    <n v="0"/>
  </r>
  <r>
    <x v="16"/>
    <x v="11"/>
    <x v="74"/>
    <n v="0"/>
  </r>
  <r>
    <x v="17"/>
    <x v="0"/>
    <x v="74"/>
    <n v="0"/>
  </r>
  <r>
    <x v="17"/>
    <x v="1"/>
    <x v="74"/>
    <n v="0"/>
  </r>
  <r>
    <x v="17"/>
    <x v="2"/>
    <x v="74"/>
    <n v="0"/>
  </r>
  <r>
    <x v="17"/>
    <x v="3"/>
    <x v="74"/>
    <n v="0"/>
  </r>
  <r>
    <x v="17"/>
    <x v="4"/>
    <x v="74"/>
    <n v="0"/>
  </r>
  <r>
    <x v="17"/>
    <x v="5"/>
    <x v="74"/>
    <n v="0"/>
  </r>
  <r>
    <x v="17"/>
    <x v="6"/>
    <x v="74"/>
    <n v="0"/>
  </r>
  <r>
    <x v="17"/>
    <x v="7"/>
    <x v="74"/>
    <n v="0"/>
  </r>
  <r>
    <x v="17"/>
    <x v="8"/>
    <x v="74"/>
    <n v="0"/>
  </r>
  <r>
    <x v="17"/>
    <x v="9"/>
    <x v="74"/>
    <n v="0"/>
  </r>
  <r>
    <x v="17"/>
    <x v="10"/>
    <x v="74"/>
    <n v="0"/>
  </r>
  <r>
    <x v="17"/>
    <x v="11"/>
    <x v="74"/>
    <n v="0"/>
  </r>
  <r>
    <x v="18"/>
    <x v="0"/>
    <x v="74"/>
    <n v="0"/>
  </r>
  <r>
    <x v="18"/>
    <x v="1"/>
    <x v="74"/>
    <n v="0"/>
  </r>
  <r>
    <x v="18"/>
    <x v="2"/>
    <x v="74"/>
    <n v="0"/>
  </r>
  <r>
    <x v="18"/>
    <x v="3"/>
    <x v="74"/>
    <n v="0"/>
  </r>
  <r>
    <x v="18"/>
    <x v="4"/>
    <x v="74"/>
    <n v="0"/>
  </r>
  <r>
    <x v="18"/>
    <x v="5"/>
    <x v="74"/>
    <n v="0"/>
  </r>
  <r>
    <x v="18"/>
    <x v="6"/>
    <x v="74"/>
    <n v="0"/>
  </r>
  <r>
    <x v="18"/>
    <x v="7"/>
    <x v="74"/>
    <n v="0"/>
  </r>
  <r>
    <x v="18"/>
    <x v="8"/>
    <x v="74"/>
    <n v="0"/>
  </r>
  <r>
    <x v="18"/>
    <x v="9"/>
    <x v="74"/>
    <n v="0"/>
  </r>
  <r>
    <x v="18"/>
    <x v="10"/>
    <x v="74"/>
    <n v="0"/>
  </r>
  <r>
    <x v="18"/>
    <x v="11"/>
    <x v="74"/>
    <n v="0"/>
  </r>
  <r>
    <x v="19"/>
    <x v="0"/>
    <x v="74"/>
    <n v="0"/>
  </r>
  <r>
    <x v="19"/>
    <x v="1"/>
    <x v="74"/>
    <n v="0"/>
  </r>
  <r>
    <x v="19"/>
    <x v="2"/>
    <x v="74"/>
    <n v="0"/>
  </r>
  <r>
    <x v="19"/>
    <x v="3"/>
    <x v="74"/>
    <n v="0"/>
  </r>
  <r>
    <x v="19"/>
    <x v="4"/>
    <x v="74"/>
    <n v="0"/>
  </r>
  <r>
    <x v="19"/>
    <x v="5"/>
    <x v="74"/>
    <n v="0"/>
  </r>
  <r>
    <x v="19"/>
    <x v="6"/>
    <x v="74"/>
    <n v="0"/>
  </r>
  <r>
    <x v="19"/>
    <x v="7"/>
    <x v="74"/>
    <n v="0"/>
  </r>
  <r>
    <x v="19"/>
    <x v="8"/>
    <x v="74"/>
    <n v="0"/>
  </r>
  <r>
    <x v="19"/>
    <x v="9"/>
    <x v="74"/>
    <n v="0"/>
  </r>
  <r>
    <x v="19"/>
    <x v="10"/>
    <x v="74"/>
    <n v="0"/>
  </r>
  <r>
    <x v="19"/>
    <x v="11"/>
    <x v="74"/>
    <n v="0"/>
  </r>
  <r>
    <x v="20"/>
    <x v="0"/>
    <x v="74"/>
    <n v="0"/>
  </r>
  <r>
    <x v="20"/>
    <x v="1"/>
    <x v="74"/>
    <n v="0"/>
  </r>
  <r>
    <x v="20"/>
    <x v="2"/>
    <x v="74"/>
    <n v="0"/>
  </r>
  <r>
    <x v="20"/>
    <x v="3"/>
    <x v="74"/>
    <n v="0"/>
  </r>
  <r>
    <x v="20"/>
    <x v="4"/>
    <x v="74"/>
    <n v="0"/>
  </r>
  <r>
    <x v="20"/>
    <x v="5"/>
    <x v="74"/>
    <n v="0"/>
  </r>
  <r>
    <x v="20"/>
    <x v="6"/>
    <x v="74"/>
    <n v="0"/>
  </r>
  <r>
    <x v="20"/>
    <x v="7"/>
    <x v="74"/>
    <n v="0"/>
  </r>
  <r>
    <x v="20"/>
    <x v="8"/>
    <x v="74"/>
    <n v="0"/>
  </r>
  <r>
    <x v="20"/>
    <x v="9"/>
    <x v="74"/>
    <n v="0"/>
  </r>
  <r>
    <x v="20"/>
    <x v="10"/>
    <x v="74"/>
    <n v="0"/>
  </r>
  <r>
    <x v="20"/>
    <x v="11"/>
    <x v="74"/>
    <n v="0"/>
  </r>
  <r>
    <x v="21"/>
    <x v="0"/>
    <x v="74"/>
    <n v="0"/>
  </r>
  <r>
    <x v="21"/>
    <x v="1"/>
    <x v="74"/>
    <n v="0"/>
  </r>
  <r>
    <x v="21"/>
    <x v="2"/>
    <x v="74"/>
    <n v="0"/>
  </r>
  <r>
    <x v="21"/>
    <x v="3"/>
    <x v="74"/>
    <n v="0"/>
  </r>
  <r>
    <x v="21"/>
    <x v="4"/>
    <x v="74"/>
    <n v="0"/>
  </r>
  <r>
    <x v="21"/>
    <x v="5"/>
    <x v="74"/>
    <n v="0"/>
  </r>
  <r>
    <x v="21"/>
    <x v="6"/>
    <x v="74"/>
    <n v="0"/>
  </r>
  <r>
    <x v="21"/>
    <x v="7"/>
    <x v="74"/>
    <n v="0"/>
  </r>
  <r>
    <x v="21"/>
    <x v="8"/>
    <x v="74"/>
    <n v="0"/>
  </r>
  <r>
    <x v="21"/>
    <x v="9"/>
    <x v="74"/>
    <n v="0"/>
  </r>
  <r>
    <x v="21"/>
    <x v="10"/>
    <x v="74"/>
    <n v="0"/>
  </r>
  <r>
    <x v="21"/>
    <x v="11"/>
    <x v="74"/>
    <n v="0"/>
  </r>
  <r>
    <x v="22"/>
    <x v="0"/>
    <x v="74"/>
    <n v="0"/>
  </r>
  <r>
    <x v="22"/>
    <x v="1"/>
    <x v="74"/>
    <n v="0"/>
  </r>
  <r>
    <x v="22"/>
    <x v="2"/>
    <x v="74"/>
    <n v="0"/>
  </r>
  <r>
    <x v="22"/>
    <x v="3"/>
    <x v="74"/>
    <n v="0"/>
  </r>
  <r>
    <x v="22"/>
    <x v="4"/>
    <x v="74"/>
    <n v="0"/>
  </r>
  <r>
    <x v="22"/>
    <x v="5"/>
    <x v="74"/>
    <n v="0"/>
  </r>
  <r>
    <x v="22"/>
    <x v="6"/>
    <x v="74"/>
    <n v="0"/>
  </r>
  <r>
    <x v="22"/>
    <x v="7"/>
    <x v="74"/>
    <n v="0"/>
  </r>
  <r>
    <x v="22"/>
    <x v="8"/>
    <x v="74"/>
    <n v="0"/>
  </r>
  <r>
    <x v="22"/>
    <x v="9"/>
    <x v="74"/>
    <n v="0"/>
  </r>
  <r>
    <x v="22"/>
    <x v="10"/>
    <x v="74"/>
    <n v="0"/>
  </r>
  <r>
    <x v="22"/>
    <x v="11"/>
    <x v="74"/>
    <n v="0"/>
  </r>
  <r>
    <x v="23"/>
    <x v="0"/>
    <x v="74"/>
    <n v="0"/>
  </r>
  <r>
    <x v="23"/>
    <x v="1"/>
    <x v="74"/>
    <n v="0"/>
  </r>
  <r>
    <x v="23"/>
    <x v="2"/>
    <x v="74"/>
    <n v="0"/>
  </r>
  <r>
    <x v="23"/>
    <x v="3"/>
    <x v="74"/>
    <n v="0"/>
  </r>
  <r>
    <x v="23"/>
    <x v="4"/>
    <x v="74"/>
    <n v="0"/>
  </r>
  <r>
    <x v="23"/>
    <x v="5"/>
    <x v="74"/>
    <n v="0"/>
  </r>
  <r>
    <x v="23"/>
    <x v="6"/>
    <x v="74"/>
    <n v="0"/>
  </r>
  <r>
    <x v="23"/>
    <x v="7"/>
    <x v="74"/>
    <n v="0"/>
  </r>
  <r>
    <x v="23"/>
    <x v="8"/>
    <x v="74"/>
    <n v="0"/>
  </r>
  <r>
    <x v="23"/>
    <x v="9"/>
    <x v="74"/>
    <n v="0"/>
  </r>
  <r>
    <x v="23"/>
    <x v="10"/>
    <x v="74"/>
    <n v="0"/>
  </r>
  <r>
    <x v="23"/>
    <x v="11"/>
    <x v="74"/>
    <n v="0"/>
  </r>
  <r>
    <x v="24"/>
    <x v="0"/>
    <x v="74"/>
    <n v="0"/>
  </r>
  <r>
    <x v="24"/>
    <x v="1"/>
    <x v="74"/>
    <n v="0"/>
  </r>
  <r>
    <x v="24"/>
    <x v="2"/>
    <x v="74"/>
    <n v="0"/>
  </r>
  <r>
    <x v="24"/>
    <x v="3"/>
    <x v="74"/>
    <n v="0"/>
  </r>
  <r>
    <x v="24"/>
    <x v="4"/>
    <x v="74"/>
    <n v="0"/>
  </r>
  <r>
    <x v="24"/>
    <x v="5"/>
    <x v="74"/>
    <n v="0"/>
  </r>
  <r>
    <x v="24"/>
    <x v="6"/>
    <x v="74"/>
    <n v="0"/>
  </r>
  <r>
    <x v="24"/>
    <x v="7"/>
    <x v="74"/>
    <n v="0"/>
  </r>
  <r>
    <x v="24"/>
    <x v="8"/>
    <x v="74"/>
    <n v="0"/>
  </r>
  <r>
    <x v="24"/>
    <x v="9"/>
    <x v="74"/>
    <n v="1154"/>
  </r>
  <r>
    <x v="24"/>
    <x v="10"/>
    <x v="74"/>
    <n v="1609"/>
  </r>
  <r>
    <x v="24"/>
    <x v="11"/>
    <x v="74"/>
    <n v="1480"/>
  </r>
  <r>
    <x v="25"/>
    <x v="0"/>
    <x v="74"/>
    <n v="1600"/>
  </r>
  <r>
    <x v="25"/>
    <x v="1"/>
    <x v="74"/>
    <n v="1344"/>
  </r>
  <r>
    <x v="25"/>
    <x v="2"/>
    <x v="74"/>
    <n v="701"/>
  </r>
  <r>
    <x v="25"/>
    <x v="3"/>
    <x v="74"/>
    <n v="1"/>
  </r>
  <r>
    <x v="25"/>
    <x v="4"/>
    <x v="74"/>
    <n v="5"/>
  </r>
  <r>
    <x v="25"/>
    <x v="5"/>
    <x v="74"/>
    <n v="4"/>
  </r>
  <r>
    <x v="25"/>
    <x v="6"/>
    <x v="74"/>
    <n v="0"/>
  </r>
  <r>
    <x v="25"/>
    <x v="7"/>
    <x v="74"/>
    <n v="0"/>
  </r>
  <r>
    <x v="25"/>
    <x v="8"/>
    <x v="74"/>
    <n v="0"/>
  </r>
  <r>
    <x v="25"/>
    <x v="9"/>
    <x v="74"/>
    <n v="6"/>
  </r>
  <r>
    <x v="25"/>
    <x v="10"/>
    <x v="74"/>
    <n v="0"/>
  </r>
  <r>
    <x v="25"/>
    <x v="11"/>
    <x v="74"/>
    <n v="73"/>
  </r>
  <r>
    <x v="0"/>
    <x v="0"/>
    <x v="75"/>
    <n v="0"/>
  </r>
  <r>
    <x v="0"/>
    <x v="1"/>
    <x v="75"/>
    <n v="0"/>
  </r>
  <r>
    <x v="0"/>
    <x v="2"/>
    <x v="75"/>
    <n v="0"/>
  </r>
  <r>
    <x v="0"/>
    <x v="3"/>
    <x v="75"/>
    <n v="0"/>
  </r>
  <r>
    <x v="0"/>
    <x v="4"/>
    <x v="75"/>
    <n v="0"/>
  </r>
  <r>
    <x v="0"/>
    <x v="5"/>
    <x v="75"/>
    <n v="0"/>
  </r>
  <r>
    <x v="0"/>
    <x v="6"/>
    <x v="75"/>
    <n v="0"/>
  </r>
  <r>
    <x v="0"/>
    <x v="7"/>
    <x v="75"/>
    <n v="0"/>
  </r>
  <r>
    <x v="0"/>
    <x v="8"/>
    <x v="75"/>
    <n v="0"/>
  </r>
  <r>
    <x v="0"/>
    <x v="9"/>
    <x v="75"/>
    <n v="0"/>
  </r>
  <r>
    <x v="0"/>
    <x v="10"/>
    <x v="75"/>
    <n v="0"/>
  </r>
  <r>
    <x v="0"/>
    <x v="11"/>
    <x v="75"/>
    <n v="0"/>
  </r>
  <r>
    <x v="1"/>
    <x v="0"/>
    <x v="75"/>
    <n v="0"/>
  </r>
  <r>
    <x v="1"/>
    <x v="1"/>
    <x v="75"/>
    <n v="0"/>
  </r>
  <r>
    <x v="1"/>
    <x v="2"/>
    <x v="75"/>
    <n v="0"/>
  </r>
  <r>
    <x v="1"/>
    <x v="3"/>
    <x v="75"/>
    <n v="0"/>
  </r>
  <r>
    <x v="1"/>
    <x v="4"/>
    <x v="75"/>
    <n v="0"/>
  </r>
  <r>
    <x v="1"/>
    <x v="5"/>
    <x v="75"/>
    <n v="0"/>
  </r>
  <r>
    <x v="1"/>
    <x v="6"/>
    <x v="75"/>
    <n v="0"/>
  </r>
  <r>
    <x v="1"/>
    <x v="7"/>
    <x v="75"/>
    <n v="0"/>
  </r>
  <r>
    <x v="1"/>
    <x v="8"/>
    <x v="75"/>
    <n v="0"/>
  </r>
  <r>
    <x v="1"/>
    <x v="9"/>
    <x v="75"/>
    <n v="0"/>
  </r>
  <r>
    <x v="1"/>
    <x v="10"/>
    <x v="75"/>
    <n v="0"/>
  </r>
  <r>
    <x v="1"/>
    <x v="11"/>
    <x v="75"/>
    <n v="0"/>
  </r>
  <r>
    <x v="2"/>
    <x v="0"/>
    <x v="75"/>
    <n v="0"/>
  </r>
  <r>
    <x v="2"/>
    <x v="1"/>
    <x v="75"/>
    <n v="0"/>
  </r>
  <r>
    <x v="2"/>
    <x v="2"/>
    <x v="75"/>
    <n v="0"/>
  </r>
  <r>
    <x v="2"/>
    <x v="3"/>
    <x v="75"/>
    <n v="0"/>
  </r>
  <r>
    <x v="2"/>
    <x v="4"/>
    <x v="75"/>
    <n v="0"/>
  </r>
  <r>
    <x v="2"/>
    <x v="5"/>
    <x v="75"/>
    <n v="0"/>
  </r>
  <r>
    <x v="2"/>
    <x v="6"/>
    <x v="75"/>
    <n v="0"/>
  </r>
  <r>
    <x v="2"/>
    <x v="7"/>
    <x v="75"/>
    <n v="0"/>
  </r>
  <r>
    <x v="2"/>
    <x v="8"/>
    <x v="75"/>
    <n v="0"/>
  </r>
  <r>
    <x v="2"/>
    <x v="9"/>
    <x v="75"/>
    <n v="0"/>
  </r>
  <r>
    <x v="2"/>
    <x v="10"/>
    <x v="75"/>
    <n v="0"/>
  </r>
  <r>
    <x v="2"/>
    <x v="11"/>
    <x v="75"/>
    <n v="0"/>
  </r>
  <r>
    <x v="3"/>
    <x v="0"/>
    <x v="75"/>
    <n v="0"/>
  </r>
  <r>
    <x v="3"/>
    <x v="1"/>
    <x v="75"/>
    <n v="0"/>
  </r>
  <r>
    <x v="3"/>
    <x v="2"/>
    <x v="75"/>
    <n v="0"/>
  </r>
  <r>
    <x v="3"/>
    <x v="3"/>
    <x v="75"/>
    <n v="0"/>
  </r>
  <r>
    <x v="3"/>
    <x v="4"/>
    <x v="75"/>
    <n v="0"/>
  </r>
  <r>
    <x v="3"/>
    <x v="5"/>
    <x v="75"/>
    <n v="0"/>
  </r>
  <r>
    <x v="3"/>
    <x v="6"/>
    <x v="75"/>
    <n v="0"/>
  </r>
  <r>
    <x v="3"/>
    <x v="7"/>
    <x v="75"/>
    <n v="0"/>
  </r>
  <r>
    <x v="3"/>
    <x v="8"/>
    <x v="75"/>
    <n v="0"/>
  </r>
  <r>
    <x v="3"/>
    <x v="9"/>
    <x v="75"/>
    <n v="0"/>
  </r>
  <r>
    <x v="3"/>
    <x v="10"/>
    <x v="75"/>
    <n v="0"/>
  </r>
  <r>
    <x v="3"/>
    <x v="11"/>
    <x v="75"/>
    <n v="0"/>
  </r>
  <r>
    <x v="4"/>
    <x v="0"/>
    <x v="75"/>
    <n v="0"/>
  </r>
  <r>
    <x v="4"/>
    <x v="1"/>
    <x v="75"/>
    <n v="0"/>
  </r>
  <r>
    <x v="4"/>
    <x v="2"/>
    <x v="75"/>
    <n v="0"/>
  </r>
  <r>
    <x v="4"/>
    <x v="3"/>
    <x v="75"/>
    <n v="0"/>
  </r>
  <r>
    <x v="4"/>
    <x v="4"/>
    <x v="75"/>
    <n v="0"/>
  </r>
  <r>
    <x v="4"/>
    <x v="5"/>
    <x v="75"/>
    <n v="0"/>
  </r>
  <r>
    <x v="4"/>
    <x v="6"/>
    <x v="75"/>
    <n v="0"/>
  </r>
  <r>
    <x v="4"/>
    <x v="7"/>
    <x v="75"/>
    <n v="0"/>
  </r>
  <r>
    <x v="4"/>
    <x v="8"/>
    <x v="75"/>
    <n v="0"/>
  </r>
  <r>
    <x v="4"/>
    <x v="9"/>
    <x v="75"/>
    <n v="0"/>
  </r>
  <r>
    <x v="4"/>
    <x v="10"/>
    <x v="75"/>
    <n v="0"/>
  </r>
  <r>
    <x v="4"/>
    <x v="11"/>
    <x v="75"/>
    <n v="0"/>
  </r>
  <r>
    <x v="5"/>
    <x v="0"/>
    <x v="75"/>
    <n v="0"/>
  </r>
  <r>
    <x v="5"/>
    <x v="1"/>
    <x v="75"/>
    <n v="0"/>
  </r>
  <r>
    <x v="5"/>
    <x v="2"/>
    <x v="75"/>
    <n v="0"/>
  </r>
  <r>
    <x v="5"/>
    <x v="3"/>
    <x v="75"/>
    <n v="0"/>
  </r>
  <r>
    <x v="5"/>
    <x v="4"/>
    <x v="75"/>
    <n v="0"/>
  </r>
  <r>
    <x v="5"/>
    <x v="5"/>
    <x v="75"/>
    <n v="0"/>
  </r>
  <r>
    <x v="5"/>
    <x v="6"/>
    <x v="75"/>
    <n v="0"/>
  </r>
  <r>
    <x v="5"/>
    <x v="7"/>
    <x v="75"/>
    <n v="0"/>
  </r>
  <r>
    <x v="5"/>
    <x v="8"/>
    <x v="75"/>
    <n v="0"/>
  </r>
  <r>
    <x v="5"/>
    <x v="9"/>
    <x v="75"/>
    <n v="0"/>
  </r>
  <r>
    <x v="5"/>
    <x v="10"/>
    <x v="75"/>
    <n v="0"/>
  </r>
  <r>
    <x v="5"/>
    <x v="11"/>
    <x v="75"/>
    <n v="0"/>
  </r>
  <r>
    <x v="6"/>
    <x v="0"/>
    <x v="75"/>
    <n v="0"/>
  </r>
  <r>
    <x v="6"/>
    <x v="1"/>
    <x v="75"/>
    <n v="0"/>
  </r>
  <r>
    <x v="6"/>
    <x v="2"/>
    <x v="75"/>
    <n v="0"/>
  </r>
  <r>
    <x v="6"/>
    <x v="3"/>
    <x v="75"/>
    <n v="0"/>
  </r>
  <r>
    <x v="6"/>
    <x v="4"/>
    <x v="75"/>
    <n v="0"/>
  </r>
  <r>
    <x v="6"/>
    <x v="5"/>
    <x v="75"/>
    <n v="0"/>
  </r>
  <r>
    <x v="6"/>
    <x v="6"/>
    <x v="75"/>
    <n v="0"/>
  </r>
  <r>
    <x v="6"/>
    <x v="7"/>
    <x v="75"/>
    <n v="0"/>
  </r>
  <r>
    <x v="6"/>
    <x v="8"/>
    <x v="75"/>
    <n v="0"/>
  </r>
  <r>
    <x v="6"/>
    <x v="9"/>
    <x v="75"/>
    <n v="0"/>
  </r>
  <r>
    <x v="6"/>
    <x v="10"/>
    <x v="75"/>
    <n v="0"/>
  </r>
  <r>
    <x v="6"/>
    <x v="11"/>
    <x v="75"/>
    <n v="0"/>
  </r>
  <r>
    <x v="7"/>
    <x v="0"/>
    <x v="75"/>
    <n v="0"/>
  </r>
  <r>
    <x v="7"/>
    <x v="1"/>
    <x v="75"/>
    <n v="0"/>
  </r>
  <r>
    <x v="7"/>
    <x v="2"/>
    <x v="75"/>
    <n v="0"/>
  </r>
  <r>
    <x v="7"/>
    <x v="3"/>
    <x v="75"/>
    <n v="0"/>
  </r>
  <r>
    <x v="7"/>
    <x v="4"/>
    <x v="75"/>
    <n v="0"/>
  </r>
  <r>
    <x v="7"/>
    <x v="5"/>
    <x v="75"/>
    <n v="0"/>
  </r>
  <r>
    <x v="7"/>
    <x v="6"/>
    <x v="75"/>
    <n v="0"/>
  </r>
  <r>
    <x v="7"/>
    <x v="7"/>
    <x v="75"/>
    <n v="0"/>
  </r>
  <r>
    <x v="7"/>
    <x v="8"/>
    <x v="75"/>
    <n v="0"/>
  </r>
  <r>
    <x v="7"/>
    <x v="9"/>
    <x v="75"/>
    <n v="0"/>
  </r>
  <r>
    <x v="7"/>
    <x v="10"/>
    <x v="75"/>
    <n v="0"/>
  </r>
  <r>
    <x v="7"/>
    <x v="11"/>
    <x v="75"/>
    <n v="0"/>
  </r>
  <r>
    <x v="8"/>
    <x v="0"/>
    <x v="75"/>
    <n v="0"/>
  </r>
  <r>
    <x v="8"/>
    <x v="1"/>
    <x v="75"/>
    <n v="0"/>
  </r>
  <r>
    <x v="8"/>
    <x v="2"/>
    <x v="75"/>
    <n v="0"/>
  </r>
  <r>
    <x v="8"/>
    <x v="3"/>
    <x v="75"/>
    <n v="0"/>
  </r>
  <r>
    <x v="8"/>
    <x v="4"/>
    <x v="75"/>
    <n v="0"/>
  </r>
  <r>
    <x v="8"/>
    <x v="5"/>
    <x v="75"/>
    <n v="0"/>
  </r>
  <r>
    <x v="8"/>
    <x v="6"/>
    <x v="75"/>
    <n v="0"/>
  </r>
  <r>
    <x v="8"/>
    <x v="7"/>
    <x v="75"/>
    <n v="0"/>
  </r>
  <r>
    <x v="8"/>
    <x v="8"/>
    <x v="75"/>
    <n v="0"/>
  </r>
  <r>
    <x v="8"/>
    <x v="9"/>
    <x v="75"/>
    <n v="0"/>
  </r>
  <r>
    <x v="8"/>
    <x v="10"/>
    <x v="75"/>
    <n v="0"/>
  </r>
  <r>
    <x v="8"/>
    <x v="11"/>
    <x v="75"/>
    <n v="0"/>
  </r>
  <r>
    <x v="9"/>
    <x v="0"/>
    <x v="75"/>
    <n v="0"/>
  </r>
  <r>
    <x v="9"/>
    <x v="1"/>
    <x v="75"/>
    <n v="0"/>
  </r>
  <r>
    <x v="9"/>
    <x v="2"/>
    <x v="75"/>
    <n v="0"/>
  </r>
  <r>
    <x v="9"/>
    <x v="3"/>
    <x v="75"/>
    <n v="0"/>
  </r>
  <r>
    <x v="9"/>
    <x v="4"/>
    <x v="75"/>
    <n v="0"/>
  </r>
  <r>
    <x v="9"/>
    <x v="5"/>
    <x v="75"/>
    <n v="0"/>
  </r>
  <r>
    <x v="9"/>
    <x v="6"/>
    <x v="75"/>
    <n v="0"/>
  </r>
  <r>
    <x v="9"/>
    <x v="7"/>
    <x v="75"/>
    <n v="0"/>
  </r>
  <r>
    <x v="9"/>
    <x v="8"/>
    <x v="75"/>
    <n v="0"/>
  </r>
  <r>
    <x v="9"/>
    <x v="9"/>
    <x v="75"/>
    <n v="0"/>
  </r>
  <r>
    <x v="9"/>
    <x v="10"/>
    <x v="75"/>
    <n v="0"/>
  </r>
  <r>
    <x v="9"/>
    <x v="11"/>
    <x v="75"/>
    <n v="0"/>
  </r>
  <r>
    <x v="10"/>
    <x v="0"/>
    <x v="75"/>
    <n v="0"/>
  </r>
  <r>
    <x v="10"/>
    <x v="1"/>
    <x v="75"/>
    <n v="0"/>
  </r>
  <r>
    <x v="10"/>
    <x v="2"/>
    <x v="75"/>
    <n v="0"/>
  </r>
  <r>
    <x v="10"/>
    <x v="3"/>
    <x v="75"/>
    <n v="0"/>
  </r>
  <r>
    <x v="10"/>
    <x v="4"/>
    <x v="75"/>
    <n v="0"/>
  </r>
  <r>
    <x v="10"/>
    <x v="5"/>
    <x v="75"/>
    <n v="0"/>
  </r>
  <r>
    <x v="10"/>
    <x v="6"/>
    <x v="75"/>
    <n v="0"/>
  </r>
  <r>
    <x v="10"/>
    <x v="7"/>
    <x v="75"/>
    <n v="0"/>
  </r>
  <r>
    <x v="10"/>
    <x v="8"/>
    <x v="75"/>
    <n v="0"/>
  </r>
  <r>
    <x v="10"/>
    <x v="9"/>
    <x v="75"/>
    <n v="0"/>
  </r>
  <r>
    <x v="10"/>
    <x v="10"/>
    <x v="75"/>
    <n v="0"/>
  </r>
  <r>
    <x v="10"/>
    <x v="11"/>
    <x v="75"/>
    <n v="0"/>
  </r>
  <r>
    <x v="11"/>
    <x v="0"/>
    <x v="75"/>
    <n v="0"/>
  </r>
  <r>
    <x v="11"/>
    <x v="1"/>
    <x v="75"/>
    <n v="0"/>
  </r>
  <r>
    <x v="11"/>
    <x v="2"/>
    <x v="75"/>
    <n v="0"/>
  </r>
  <r>
    <x v="11"/>
    <x v="3"/>
    <x v="75"/>
    <n v="0"/>
  </r>
  <r>
    <x v="11"/>
    <x v="4"/>
    <x v="75"/>
    <n v="0"/>
  </r>
  <r>
    <x v="11"/>
    <x v="5"/>
    <x v="75"/>
    <n v="0"/>
  </r>
  <r>
    <x v="11"/>
    <x v="6"/>
    <x v="75"/>
    <n v="0"/>
  </r>
  <r>
    <x v="11"/>
    <x v="7"/>
    <x v="75"/>
    <n v="0"/>
  </r>
  <r>
    <x v="11"/>
    <x v="8"/>
    <x v="75"/>
    <n v="0"/>
  </r>
  <r>
    <x v="11"/>
    <x v="9"/>
    <x v="75"/>
    <n v="0"/>
  </r>
  <r>
    <x v="11"/>
    <x v="10"/>
    <x v="75"/>
    <n v="0"/>
  </r>
  <r>
    <x v="11"/>
    <x v="11"/>
    <x v="75"/>
    <n v="0"/>
  </r>
  <r>
    <x v="12"/>
    <x v="0"/>
    <x v="75"/>
    <n v="0"/>
  </r>
  <r>
    <x v="12"/>
    <x v="1"/>
    <x v="75"/>
    <n v="0"/>
  </r>
  <r>
    <x v="12"/>
    <x v="2"/>
    <x v="75"/>
    <n v="0"/>
  </r>
  <r>
    <x v="12"/>
    <x v="3"/>
    <x v="75"/>
    <n v="0"/>
  </r>
  <r>
    <x v="12"/>
    <x v="4"/>
    <x v="75"/>
    <n v="0"/>
  </r>
  <r>
    <x v="12"/>
    <x v="5"/>
    <x v="75"/>
    <n v="0"/>
  </r>
  <r>
    <x v="12"/>
    <x v="6"/>
    <x v="75"/>
    <n v="0"/>
  </r>
  <r>
    <x v="12"/>
    <x v="7"/>
    <x v="75"/>
    <n v="0"/>
  </r>
  <r>
    <x v="12"/>
    <x v="8"/>
    <x v="75"/>
    <n v="0"/>
  </r>
  <r>
    <x v="12"/>
    <x v="9"/>
    <x v="75"/>
    <n v="0"/>
  </r>
  <r>
    <x v="12"/>
    <x v="10"/>
    <x v="75"/>
    <n v="0"/>
  </r>
  <r>
    <x v="12"/>
    <x v="11"/>
    <x v="75"/>
    <n v="0"/>
  </r>
  <r>
    <x v="13"/>
    <x v="0"/>
    <x v="75"/>
    <n v="0"/>
  </r>
  <r>
    <x v="13"/>
    <x v="1"/>
    <x v="75"/>
    <n v="0"/>
  </r>
  <r>
    <x v="13"/>
    <x v="2"/>
    <x v="75"/>
    <n v="0"/>
  </r>
  <r>
    <x v="13"/>
    <x v="3"/>
    <x v="75"/>
    <n v="0"/>
  </r>
  <r>
    <x v="13"/>
    <x v="4"/>
    <x v="75"/>
    <n v="0"/>
  </r>
  <r>
    <x v="13"/>
    <x v="5"/>
    <x v="75"/>
    <n v="0"/>
  </r>
  <r>
    <x v="13"/>
    <x v="6"/>
    <x v="75"/>
    <n v="0"/>
  </r>
  <r>
    <x v="13"/>
    <x v="7"/>
    <x v="75"/>
    <n v="0"/>
  </r>
  <r>
    <x v="13"/>
    <x v="8"/>
    <x v="75"/>
    <n v="0"/>
  </r>
  <r>
    <x v="13"/>
    <x v="9"/>
    <x v="75"/>
    <n v="0"/>
  </r>
  <r>
    <x v="13"/>
    <x v="10"/>
    <x v="75"/>
    <n v="0"/>
  </r>
  <r>
    <x v="13"/>
    <x v="11"/>
    <x v="75"/>
    <n v="0"/>
  </r>
  <r>
    <x v="14"/>
    <x v="0"/>
    <x v="75"/>
    <n v="0"/>
  </r>
  <r>
    <x v="14"/>
    <x v="1"/>
    <x v="75"/>
    <n v="0"/>
  </r>
  <r>
    <x v="14"/>
    <x v="2"/>
    <x v="75"/>
    <n v="0"/>
  </r>
  <r>
    <x v="14"/>
    <x v="3"/>
    <x v="75"/>
    <n v="0"/>
  </r>
  <r>
    <x v="14"/>
    <x v="4"/>
    <x v="75"/>
    <n v="0"/>
  </r>
  <r>
    <x v="14"/>
    <x v="5"/>
    <x v="75"/>
    <n v="0"/>
  </r>
  <r>
    <x v="14"/>
    <x v="6"/>
    <x v="75"/>
    <n v="0"/>
  </r>
  <r>
    <x v="14"/>
    <x v="7"/>
    <x v="75"/>
    <n v="0"/>
  </r>
  <r>
    <x v="14"/>
    <x v="8"/>
    <x v="75"/>
    <n v="0"/>
  </r>
  <r>
    <x v="14"/>
    <x v="9"/>
    <x v="75"/>
    <n v="0"/>
  </r>
  <r>
    <x v="14"/>
    <x v="10"/>
    <x v="75"/>
    <n v="0"/>
  </r>
  <r>
    <x v="14"/>
    <x v="11"/>
    <x v="75"/>
    <n v="0"/>
  </r>
  <r>
    <x v="15"/>
    <x v="0"/>
    <x v="75"/>
    <n v="0"/>
  </r>
  <r>
    <x v="15"/>
    <x v="1"/>
    <x v="75"/>
    <n v="0"/>
  </r>
  <r>
    <x v="15"/>
    <x v="2"/>
    <x v="75"/>
    <n v="0"/>
  </r>
  <r>
    <x v="15"/>
    <x v="3"/>
    <x v="75"/>
    <n v="0"/>
  </r>
  <r>
    <x v="15"/>
    <x v="4"/>
    <x v="75"/>
    <n v="0"/>
  </r>
  <r>
    <x v="15"/>
    <x v="5"/>
    <x v="75"/>
    <n v="0"/>
  </r>
  <r>
    <x v="15"/>
    <x v="6"/>
    <x v="75"/>
    <n v="0"/>
  </r>
  <r>
    <x v="15"/>
    <x v="7"/>
    <x v="75"/>
    <n v="0"/>
  </r>
  <r>
    <x v="15"/>
    <x v="8"/>
    <x v="75"/>
    <n v="0"/>
  </r>
  <r>
    <x v="15"/>
    <x v="9"/>
    <x v="75"/>
    <n v="0"/>
  </r>
  <r>
    <x v="15"/>
    <x v="10"/>
    <x v="75"/>
    <n v="0"/>
  </r>
  <r>
    <x v="15"/>
    <x v="11"/>
    <x v="75"/>
    <n v="0"/>
  </r>
  <r>
    <x v="16"/>
    <x v="0"/>
    <x v="75"/>
    <n v="0"/>
  </r>
  <r>
    <x v="16"/>
    <x v="1"/>
    <x v="75"/>
    <n v="0"/>
  </r>
  <r>
    <x v="16"/>
    <x v="2"/>
    <x v="75"/>
    <n v="0"/>
  </r>
  <r>
    <x v="16"/>
    <x v="3"/>
    <x v="75"/>
    <n v="0"/>
  </r>
  <r>
    <x v="16"/>
    <x v="4"/>
    <x v="75"/>
    <n v="0"/>
  </r>
  <r>
    <x v="16"/>
    <x v="5"/>
    <x v="75"/>
    <n v="0"/>
  </r>
  <r>
    <x v="16"/>
    <x v="6"/>
    <x v="75"/>
    <n v="0"/>
  </r>
  <r>
    <x v="16"/>
    <x v="7"/>
    <x v="75"/>
    <n v="0"/>
  </r>
  <r>
    <x v="16"/>
    <x v="8"/>
    <x v="75"/>
    <n v="0"/>
  </r>
  <r>
    <x v="16"/>
    <x v="9"/>
    <x v="75"/>
    <n v="0"/>
  </r>
  <r>
    <x v="16"/>
    <x v="10"/>
    <x v="75"/>
    <n v="0"/>
  </r>
  <r>
    <x v="16"/>
    <x v="11"/>
    <x v="75"/>
    <n v="0"/>
  </r>
  <r>
    <x v="17"/>
    <x v="0"/>
    <x v="75"/>
    <n v="0"/>
  </r>
  <r>
    <x v="17"/>
    <x v="1"/>
    <x v="75"/>
    <n v="0"/>
  </r>
  <r>
    <x v="17"/>
    <x v="2"/>
    <x v="75"/>
    <n v="0"/>
  </r>
  <r>
    <x v="17"/>
    <x v="3"/>
    <x v="75"/>
    <n v="0"/>
  </r>
  <r>
    <x v="17"/>
    <x v="4"/>
    <x v="75"/>
    <n v="0"/>
  </r>
  <r>
    <x v="17"/>
    <x v="5"/>
    <x v="75"/>
    <n v="0"/>
  </r>
  <r>
    <x v="17"/>
    <x v="6"/>
    <x v="75"/>
    <n v="0"/>
  </r>
  <r>
    <x v="17"/>
    <x v="7"/>
    <x v="75"/>
    <n v="0"/>
  </r>
  <r>
    <x v="17"/>
    <x v="8"/>
    <x v="75"/>
    <n v="0"/>
  </r>
  <r>
    <x v="17"/>
    <x v="9"/>
    <x v="75"/>
    <n v="0"/>
  </r>
  <r>
    <x v="17"/>
    <x v="10"/>
    <x v="75"/>
    <n v="0"/>
  </r>
  <r>
    <x v="17"/>
    <x v="11"/>
    <x v="75"/>
    <n v="0"/>
  </r>
  <r>
    <x v="18"/>
    <x v="0"/>
    <x v="75"/>
    <n v="0"/>
  </r>
  <r>
    <x v="18"/>
    <x v="1"/>
    <x v="75"/>
    <n v="0"/>
  </r>
  <r>
    <x v="18"/>
    <x v="2"/>
    <x v="75"/>
    <n v="0"/>
  </r>
  <r>
    <x v="18"/>
    <x v="3"/>
    <x v="75"/>
    <n v="0"/>
  </r>
  <r>
    <x v="18"/>
    <x v="4"/>
    <x v="75"/>
    <n v="0"/>
  </r>
  <r>
    <x v="18"/>
    <x v="5"/>
    <x v="75"/>
    <n v="0"/>
  </r>
  <r>
    <x v="18"/>
    <x v="6"/>
    <x v="75"/>
    <n v="0"/>
  </r>
  <r>
    <x v="18"/>
    <x v="7"/>
    <x v="75"/>
    <n v="0"/>
  </r>
  <r>
    <x v="18"/>
    <x v="8"/>
    <x v="75"/>
    <n v="0"/>
  </r>
  <r>
    <x v="18"/>
    <x v="9"/>
    <x v="75"/>
    <n v="0"/>
  </r>
  <r>
    <x v="18"/>
    <x v="10"/>
    <x v="75"/>
    <n v="0"/>
  </r>
  <r>
    <x v="18"/>
    <x v="11"/>
    <x v="75"/>
    <n v="0"/>
  </r>
  <r>
    <x v="19"/>
    <x v="0"/>
    <x v="75"/>
    <n v="0"/>
  </r>
  <r>
    <x v="19"/>
    <x v="1"/>
    <x v="75"/>
    <n v="0"/>
  </r>
  <r>
    <x v="19"/>
    <x v="2"/>
    <x v="75"/>
    <n v="0"/>
  </r>
  <r>
    <x v="19"/>
    <x v="3"/>
    <x v="75"/>
    <n v="0"/>
  </r>
  <r>
    <x v="19"/>
    <x v="4"/>
    <x v="75"/>
    <n v="0"/>
  </r>
  <r>
    <x v="19"/>
    <x v="5"/>
    <x v="75"/>
    <n v="0"/>
  </r>
  <r>
    <x v="19"/>
    <x v="6"/>
    <x v="75"/>
    <n v="0"/>
  </r>
  <r>
    <x v="19"/>
    <x v="7"/>
    <x v="75"/>
    <n v="0"/>
  </r>
  <r>
    <x v="19"/>
    <x v="8"/>
    <x v="75"/>
    <n v="0"/>
  </r>
  <r>
    <x v="19"/>
    <x v="9"/>
    <x v="75"/>
    <n v="0"/>
  </r>
  <r>
    <x v="19"/>
    <x v="10"/>
    <x v="75"/>
    <n v="0"/>
  </r>
  <r>
    <x v="19"/>
    <x v="11"/>
    <x v="75"/>
    <n v="0"/>
  </r>
  <r>
    <x v="20"/>
    <x v="0"/>
    <x v="75"/>
    <n v="0"/>
  </r>
  <r>
    <x v="20"/>
    <x v="1"/>
    <x v="75"/>
    <n v="0"/>
  </r>
  <r>
    <x v="20"/>
    <x v="2"/>
    <x v="75"/>
    <n v="0"/>
  </r>
  <r>
    <x v="20"/>
    <x v="3"/>
    <x v="75"/>
    <n v="0"/>
  </r>
  <r>
    <x v="20"/>
    <x v="4"/>
    <x v="75"/>
    <n v="0"/>
  </r>
  <r>
    <x v="20"/>
    <x v="5"/>
    <x v="75"/>
    <n v="0"/>
  </r>
  <r>
    <x v="20"/>
    <x v="6"/>
    <x v="75"/>
    <n v="0"/>
  </r>
  <r>
    <x v="20"/>
    <x v="7"/>
    <x v="75"/>
    <n v="0"/>
  </r>
  <r>
    <x v="20"/>
    <x v="8"/>
    <x v="75"/>
    <n v="0"/>
  </r>
  <r>
    <x v="20"/>
    <x v="9"/>
    <x v="75"/>
    <n v="0"/>
  </r>
  <r>
    <x v="20"/>
    <x v="10"/>
    <x v="75"/>
    <n v="0"/>
  </r>
  <r>
    <x v="20"/>
    <x v="11"/>
    <x v="75"/>
    <n v="0"/>
  </r>
  <r>
    <x v="21"/>
    <x v="0"/>
    <x v="75"/>
    <n v="0"/>
  </r>
  <r>
    <x v="21"/>
    <x v="1"/>
    <x v="75"/>
    <n v="0"/>
  </r>
  <r>
    <x v="21"/>
    <x v="2"/>
    <x v="75"/>
    <n v="0"/>
  </r>
  <r>
    <x v="21"/>
    <x v="3"/>
    <x v="75"/>
    <n v="0"/>
  </r>
  <r>
    <x v="21"/>
    <x v="4"/>
    <x v="75"/>
    <n v="0"/>
  </r>
  <r>
    <x v="21"/>
    <x v="5"/>
    <x v="75"/>
    <n v="0"/>
  </r>
  <r>
    <x v="21"/>
    <x v="6"/>
    <x v="75"/>
    <n v="0"/>
  </r>
  <r>
    <x v="21"/>
    <x v="7"/>
    <x v="75"/>
    <n v="0"/>
  </r>
  <r>
    <x v="21"/>
    <x v="8"/>
    <x v="75"/>
    <n v="0"/>
  </r>
  <r>
    <x v="21"/>
    <x v="9"/>
    <x v="75"/>
    <n v="0"/>
  </r>
  <r>
    <x v="21"/>
    <x v="10"/>
    <x v="75"/>
    <n v="0"/>
  </r>
  <r>
    <x v="21"/>
    <x v="11"/>
    <x v="75"/>
    <n v="0"/>
  </r>
  <r>
    <x v="22"/>
    <x v="0"/>
    <x v="75"/>
    <n v="0"/>
  </r>
  <r>
    <x v="22"/>
    <x v="1"/>
    <x v="75"/>
    <n v="0"/>
  </r>
  <r>
    <x v="22"/>
    <x v="2"/>
    <x v="75"/>
    <n v="0"/>
  </r>
  <r>
    <x v="22"/>
    <x v="3"/>
    <x v="75"/>
    <n v="0"/>
  </r>
  <r>
    <x v="22"/>
    <x v="4"/>
    <x v="75"/>
    <n v="0"/>
  </r>
  <r>
    <x v="22"/>
    <x v="5"/>
    <x v="75"/>
    <n v="0"/>
  </r>
  <r>
    <x v="22"/>
    <x v="6"/>
    <x v="75"/>
    <n v="0"/>
  </r>
  <r>
    <x v="22"/>
    <x v="7"/>
    <x v="75"/>
    <n v="0"/>
  </r>
  <r>
    <x v="22"/>
    <x v="8"/>
    <x v="75"/>
    <n v="0"/>
  </r>
  <r>
    <x v="22"/>
    <x v="9"/>
    <x v="75"/>
    <n v="0"/>
  </r>
  <r>
    <x v="22"/>
    <x v="10"/>
    <x v="75"/>
    <n v="0"/>
  </r>
  <r>
    <x v="22"/>
    <x v="11"/>
    <x v="75"/>
    <n v="1234"/>
  </r>
  <r>
    <x v="23"/>
    <x v="0"/>
    <x v="75"/>
    <n v="2446"/>
  </r>
  <r>
    <x v="23"/>
    <x v="1"/>
    <x v="75"/>
    <n v="1869"/>
  </r>
  <r>
    <x v="23"/>
    <x v="2"/>
    <x v="75"/>
    <n v="1391"/>
  </r>
  <r>
    <x v="23"/>
    <x v="3"/>
    <x v="75"/>
    <n v="1165"/>
  </r>
  <r>
    <x v="23"/>
    <x v="4"/>
    <x v="75"/>
    <n v="0"/>
  </r>
  <r>
    <x v="23"/>
    <x v="5"/>
    <x v="75"/>
    <n v="1019"/>
  </r>
  <r>
    <x v="23"/>
    <x v="6"/>
    <x v="75"/>
    <n v="1166"/>
  </r>
  <r>
    <x v="23"/>
    <x v="7"/>
    <x v="75"/>
    <n v="1094"/>
  </r>
  <r>
    <x v="23"/>
    <x v="8"/>
    <x v="75"/>
    <n v="1418"/>
  </r>
  <r>
    <x v="23"/>
    <x v="9"/>
    <x v="75"/>
    <n v="2540"/>
  </r>
  <r>
    <x v="23"/>
    <x v="10"/>
    <x v="75"/>
    <n v="2619"/>
  </r>
  <r>
    <x v="23"/>
    <x v="11"/>
    <x v="75"/>
    <n v="2398"/>
  </r>
  <r>
    <x v="24"/>
    <x v="0"/>
    <x v="75"/>
    <n v="2976"/>
  </r>
  <r>
    <x v="24"/>
    <x v="1"/>
    <x v="75"/>
    <n v="2816"/>
  </r>
  <r>
    <x v="24"/>
    <x v="2"/>
    <x v="75"/>
    <n v="3108"/>
  </r>
  <r>
    <x v="24"/>
    <x v="3"/>
    <x v="75"/>
    <n v="2356"/>
  </r>
  <r>
    <x v="24"/>
    <x v="4"/>
    <x v="75"/>
    <n v="1960"/>
  </r>
  <r>
    <x v="24"/>
    <x v="5"/>
    <x v="75"/>
    <n v="1532"/>
  </r>
  <r>
    <x v="24"/>
    <x v="6"/>
    <x v="75"/>
    <n v="1534"/>
  </r>
  <r>
    <x v="24"/>
    <x v="7"/>
    <x v="75"/>
    <n v="1681"/>
  </r>
  <r>
    <x v="24"/>
    <x v="8"/>
    <x v="75"/>
    <n v="1430"/>
  </r>
  <r>
    <x v="24"/>
    <x v="9"/>
    <x v="75"/>
    <n v="1692"/>
  </r>
  <r>
    <x v="24"/>
    <x v="10"/>
    <x v="75"/>
    <n v="2300"/>
  </r>
  <r>
    <x v="24"/>
    <x v="11"/>
    <x v="75"/>
    <n v="2645"/>
  </r>
  <r>
    <x v="25"/>
    <x v="0"/>
    <x v="75"/>
    <n v="2242"/>
  </r>
  <r>
    <x v="25"/>
    <x v="1"/>
    <x v="75"/>
    <n v="2808"/>
  </r>
  <r>
    <x v="25"/>
    <x v="2"/>
    <x v="75"/>
    <n v="1270"/>
  </r>
  <r>
    <x v="25"/>
    <x v="3"/>
    <x v="75"/>
    <n v="0"/>
  </r>
  <r>
    <x v="25"/>
    <x v="4"/>
    <x v="75"/>
    <n v="0"/>
  </r>
  <r>
    <x v="25"/>
    <x v="5"/>
    <x v="75"/>
    <n v="0"/>
  </r>
  <r>
    <x v="25"/>
    <x v="6"/>
    <x v="75"/>
    <n v="0"/>
  </r>
  <r>
    <x v="25"/>
    <x v="7"/>
    <x v="75"/>
    <n v="0"/>
  </r>
  <r>
    <x v="25"/>
    <x v="8"/>
    <x v="75"/>
    <n v="0"/>
  </r>
  <r>
    <x v="25"/>
    <x v="9"/>
    <x v="75"/>
    <n v="0"/>
  </r>
  <r>
    <x v="25"/>
    <x v="10"/>
    <x v="75"/>
    <n v="17"/>
  </r>
  <r>
    <x v="25"/>
    <x v="11"/>
    <x v="75"/>
    <n v="268"/>
  </r>
  <r>
    <x v="0"/>
    <x v="0"/>
    <x v="76"/>
    <n v="0"/>
  </r>
  <r>
    <x v="0"/>
    <x v="1"/>
    <x v="76"/>
    <n v="0"/>
  </r>
  <r>
    <x v="0"/>
    <x v="2"/>
    <x v="76"/>
    <n v="0"/>
  </r>
  <r>
    <x v="0"/>
    <x v="3"/>
    <x v="76"/>
    <n v="0"/>
  </r>
  <r>
    <x v="0"/>
    <x v="4"/>
    <x v="76"/>
    <n v="0"/>
  </r>
  <r>
    <x v="0"/>
    <x v="5"/>
    <x v="76"/>
    <n v="0"/>
  </r>
  <r>
    <x v="0"/>
    <x v="6"/>
    <x v="76"/>
    <n v="0"/>
  </r>
  <r>
    <x v="0"/>
    <x v="7"/>
    <x v="76"/>
    <n v="0"/>
  </r>
  <r>
    <x v="0"/>
    <x v="8"/>
    <x v="76"/>
    <n v="0"/>
  </r>
  <r>
    <x v="0"/>
    <x v="9"/>
    <x v="76"/>
    <n v="0"/>
  </r>
  <r>
    <x v="0"/>
    <x v="10"/>
    <x v="76"/>
    <n v="0"/>
  </r>
  <r>
    <x v="0"/>
    <x v="11"/>
    <x v="76"/>
    <n v="0"/>
  </r>
  <r>
    <x v="1"/>
    <x v="0"/>
    <x v="76"/>
    <n v="0"/>
  </r>
  <r>
    <x v="1"/>
    <x v="1"/>
    <x v="76"/>
    <n v="0"/>
  </r>
  <r>
    <x v="1"/>
    <x v="2"/>
    <x v="76"/>
    <n v="0"/>
  </r>
  <r>
    <x v="1"/>
    <x v="3"/>
    <x v="76"/>
    <n v="0"/>
  </r>
  <r>
    <x v="1"/>
    <x v="4"/>
    <x v="76"/>
    <n v="0"/>
  </r>
  <r>
    <x v="1"/>
    <x v="5"/>
    <x v="76"/>
    <n v="0"/>
  </r>
  <r>
    <x v="1"/>
    <x v="6"/>
    <x v="76"/>
    <n v="0"/>
  </r>
  <r>
    <x v="1"/>
    <x v="7"/>
    <x v="76"/>
    <n v="0"/>
  </r>
  <r>
    <x v="1"/>
    <x v="8"/>
    <x v="76"/>
    <n v="0"/>
  </r>
  <r>
    <x v="1"/>
    <x v="9"/>
    <x v="76"/>
    <n v="0"/>
  </r>
  <r>
    <x v="1"/>
    <x v="10"/>
    <x v="76"/>
    <n v="0"/>
  </r>
  <r>
    <x v="1"/>
    <x v="11"/>
    <x v="76"/>
    <n v="0"/>
  </r>
  <r>
    <x v="2"/>
    <x v="0"/>
    <x v="76"/>
    <n v="0"/>
  </r>
  <r>
    <x v="2"/>
    <x v="1"/>
    <x v="76"/>
    <n v="0"/>
  </r>
  <r>
    <x v="2"/>
    <x v="2"/>
    <x v="76"/>
    <n v="0"/>
  </r>
  <r>
    <x v="2"/>
    <x v="3"/>
    <x v="76"/>
    <n v="0"/>
  </r>
  <r>
    <x v="2"/>
    <x v="4"/>
    <x v="76"/>
    <n v="0"/>
  </r>
  <r>
    <x v="2"/>
    <x v="5"/>
    <x v="76"/>
    <n v="0"/>
  </r>
  <r>
    <x v="2"/>
    <x v="6"/>
    <x v="76"/>
    <n v="0"/>
  </r>
  <r>
    <x v="2"/>
    <x v="7"/>
    <x v="76"/>
    <n v="0"/>
  </r>
  <r>
    <x v="2"/>
    <x v="8"/>
    <x v="76"/>
    <n v="0"/>
  </r>
  <r>
    <x v="2"/>
    <x v="9"/>
    <x v="76"/>
    <n v="0"/>
  </r>
  <r>
    <x v="2"/>
    <x v="10"/>
    <x v="76"/>
    <n v="0"/>
  </r>
  <r>
    <x v="2"/>
    <x v="11"/>
    <x v="76"/>
    <n v="0"/>
  </r>
  <r>
    <x v="3"/>
    <x v="0"/>
    <x v="76"/>
    <n v="0"/>
  </r>
  <r>
    <x v="3"/>
    <x v="1"/>
    <x v="76"/>
    <n v="0"/>
  </r>
  <r>
    <x v="3"/>
    <x v="2"/>
    <x v="76"/>
    <n v="0"/>
  </r>
  <r>
    <x v="3"/>
    <x v="3"/>
    <x v="76"/>
    <n v="0"/>
  </r>
  <r>
    <x v="3"/>
    <x v="4"/>
    <x v="76"/>
    <n v="0"/>
  </r>
  <r>
    <x v="3"/>
    <x v="5"/>
    <x v="76"/>
    <n v="0"/>
  </r>
  <r>
    <x v="3"/>
    <x v="6"/>
    <x v="76"/>
    <n v="0"/>
  </r>
  <r>
    <x v="3"/>
    <x v="7"/>
    <x v="76"/>
    <n v="0"/>
  </r>
  <r>
    <x v="3"/>
    <x v="8"/>
    <x v="76"/>
    <n v="0"/>
  </r>
  <r>
    <x v="3"/>
    <x v="9"/>
    <x v="76"/>
    <n v="0"/>
  </r>
  <r>
    <x v="3"/>
    <x v="10"/>
    <x v="76"/>
    <n v="0"/>
  </r>
  <r>
    <x v="3"/>
    <x v="11"/>
    <x v="76"/>
    <n v="0"/>
  </r>
  <r>
    <x v="4"/>
    <x v="0"/>
    <x v="76"/>
    <n v="0"/>
  </r>
  <r>
    <x v="4"/>
    <x v="1"/>
    <x v="76"/>
    <n v="0"/>
  </r>
  <r>
    <x v="4"/>
    <x v="2"/>
    <x v="76"/>
    <n v="0"/>
  </r>
  <r>
    <x v="4"/>
    <x v="3"/>
    <x v="76"/>
    <n v="0"/>
  </r>
  <r>
    <x v="4"/>
    <x v="4"/>
    <x v="76"/>
    <n v="0"/>
  </r>
  <r>
    <x v="4"/>
    <x v="5"/>
    <x v="76"/>
    <n v="0"/>
  </r>
  <r>
    <x v="4"/>
    <x v="6"/>
    <x v="76"/>
    <n v="0"/>
  </r>
  <r>
    <x v="4"/>
    <x v="7"/>
    <x v="76"/>
    <n v="0"/>
  </r>
  <r>
    <x v="4"/>
    <x v="8"/>
    <x v="76"/>
    <n v="0"/>
  </r>
  <r>
    <x v="4"/>
    <x v="9"/>
    <x v="76"/>
    <n v="0"/>
  </r>
  <r>
    <x v="4"/>
    <x v="10"/>
    <x v="76"/>
    <n v="0"/>
  </r>
  <r>
    <x v="4"/>
    <x v="11"/>
    <x v="76"/>
    <n v="0"/>
  </r>
  <r>
    <x v="5"/>
    <x v="0"/>
    <x v="76"/>
    <n v="0"/>
  </r>
  <r>
    <x v="5"/>
    <x v="1"/>
    <x v="76"/>
    <n v="0"/>
  </r>
  <r>
    <x v="5"/>
    <x v="2"/>
    <x v="76"/>
    <n v="0"/>
  </r>
  <r>
    <x v="5"/>
    <x v="3"/>
    <x v="76"/>
    <n v="0"/>
  </r>
  <r>
    <x v="5"/>
    <x v="4"/>
    <x v="76"/>
    <n v="0"/>
  </r>
  <r>
    <x v="5"/>
    <x v="5"/>
    <x v="76"/>
    <n v="0"/>
  </r>
  <r>
    <x v="5"/>
    <x v="6"/>
    <x v="76"/>
    <n v="0"/>
  </r>
  <r>
    <x v="5"/>
    <x v="7"/>
    <x v="76"/>
    <n v="0"/>
  </r>
  <r>
    <x v="5"/>
    <x v="8"/>
    <x v="76"/>
    <n v="0"/>
  </r>
  <r>
    <x v="5"/>
    <x v="9"/>
    <x v="76"/>
    <n v="0"/>
  </r>
  <r>
    <x v="5"/>
    <x v="10"/>
    <x v="76"/>
    <n v="0"/>
  </r>
  <r>
    <x v="5"/>
    <x v="11"/>
    <x v="76"/>
    <n v="0"/>
  </r>
  <r>
    <x v="6"/>
    <x v="0"/>
    <x v="76"/>
    <n v="0"/>
  </r>
  <r>
    <x v="6"/>
    <x v="1"/>
    <x v="76"/>
    <n v="0"/>
  </r>
  <r>
    <x v="6"/>
    <x v="2"/>
    <x v="76"/>
    <n v="0"/>
  </r>
  <r>
    <x v="6"/>
    <x v="3"/>
    <x v="76"/>
    <n v="0"/>
  </r>
  <r>
    <x v="6"/>
    <x v="4"/>
    <x v="76"/>
    <n v="0"/>
  </r>
  <r>
    <x v="6"/>
    <x v="5"/>
    <x v="76"/>
    <n v="0"/>
  </r>
  <r>
    <x v="6"/>
    <x v="6"/>
    <x v="76"/>
    <n v="0"/>
  </r>
  <r>
    <x v="6"/>
    <x v="7"/>
    <x v="76"/>
    <n v="0"/>
  </r>
  <r>
    <x v="6"/>
    <x v="8"/>
    <x v="76"/>
    <n v="0"/>
  </r>
  <r>
    <x v="6"/>
    <x v="9"/>
    <x v="76"/>
    <n v="0"/>
  </r>
  <r>
    <x v="6"/>
    <x v="10"/>
    <x v="76"/>
    <n v="0"/>
  </r>
  <r>
    <x v="6"/>
    <x v="11"/>
    <x v="76"/>
    <n v="0"/>
  </r>
  <r>
    <x v="7"/>
    <x v="0"/>
    <x v="76"/>
    <n v="0"/>
  </r>
  <r>
    <x v="7"/>
    <x v="1"/>
    <x v="76"/>
    <n v="0"/>
  </r>
  <r>
    <x v="7"/>
    <x v="2"/>
    <x v="76"/>
    <n v="0"/>
  </r>
  <r>
    <x v="7"/>
    <x v="3"/>
    <x v="76"/>
    <n v="0"/>
  </r>
  <r>
    <x v="7"/>
    <x v="4"/>
    <x v="76"/>
    <n v="0"/>
  </r>
  <r>
    <x v="7"/>
    <x v="5"/>
    <x v="76"/>
    <n v="0"/>
  </r>
  <r>
    <x v="7"/>
    <x v="6"/>
    <x v="76"/>
    <n v="0"/>
  </r>
  <r>
    <x v="7"/>
    <x v="7"/>
    <x v="76"/>
    <n v="0"/>
  </r>
  <r>
    <x v="7"/>
    <x v="8"/>
    <x v="76"/>
    <n v="0"/>
  </r>
  <r>
    <x v="7"/>
    <x v="9"/>
    <x v="76"/>
    <n v="0"/>
  </r>
  <r>
    <x v="7"/>
    <x v="10"/>
    <x v="76"/>
    <n v="0"/>
  </r>
  <r>
    <x v="7"/>
    <x v="11"/>
    <x v="76"/>
    <n v="0"/>
  </r>
  <r>
    <x v="8"/>
    <x v="0"/>
    <x v="76"/>
    <n v="0"/>
  </r>
  <r>
    <x v="8"/>
    <x v="1"/>
    <x v="76"/>
    <n v="0"/>
  </r>
  <r>
    <x v="8"/>
    <x v="2"/>
    <x v="76"/>
    <n v="0"/>
  </r>
  <r>
    <x v="8"/>
    <x v="3"/>
    <x v="76"/>
    <n v="0"/>
  </r>
  <r>
    <x v="8"/>
    <x v="4"/>
    <x v="76"/>
    <n v="0"/>
  </r>
  <r>
    <x v="8"/>
    <x v="5"/>
    <x v="76"/>
    <n v="0"/>
  </r>
  <r>
    <x v="8"/>
    <x v="6"/>
    <x v="76"/>
    <n v="0"/>
  </r>
  <r>
    <x v="8"/>
    <x v="7"/>
    <x v="76"/>
    <n v="0"/>
  </r>
  <r>
    <x v="8"/>
    <x v="8"/>
    <x v="76"/>
    <n v="0"/>
  </r>
  <r>
    <x v="8"/>
    <x v="9"/>
    <x v="76"/>
    <n v="0"/>
  </r>
  <r>
    <x v="8"/>
    <x v="10"/>
    <x v="76"/>
    <n v="0"/>
  </r>
  <r>
    <x v="8"/>
    <x v="11"/>
    <x v="76"/>
    <n v="0"/>
  </r>
  <r>
    <x v="9"/>
    <x v="0"/>
    <x v="76"/>
    <n v="0"/>
  </r>
  <r>
    <x v="9"/>
    <x v="1"/>
    <x v="76"/>
    <n v="0"/>
  </r>
  <r>
    <x v="9"/>
    <x v="2"/>
    <x v="76"/>
    <n v="0"/>
  </r>
  <r>
    <x v="9"/>
    <x v="3"/>
    <x v="76"/>
    <n v="0"/>
  </r>
  <r>
    <x v="9"/>
    <x v="4"/>
    <x v="76"/>
    <n v="0"/>
  </r>
  <r>
    <x v="9"/>
    <x v="5"/>
    <x v="76"/>
    <n v="0"/>
  </r>
  <r>
    <x v="9"/>
    <x v="6"/>
    <x v="76"/>
    <n v="0"/>
  </r>
  <r>
    <x v="9"/>
    <x v="7"/>
    <x v="76"/>
    <n v="0"/>
  </r>
  <r>
    <x v="9"/>
    <x v="8"/>
    <x v="76"/>
    <n v="0"/>
  </r>
  <r>
    <x v="9"/>
    <x v="9"/>
    <x v="76"/>
    <n v="0"/>
  </r>
  <r>
    <x v="9"/>
    <x v="10"/>
    <x v="76"/>
    <n v="0"/>
  </r>
  <r>
    <x v="9"/>
    <x v="11"/>
    <x v="76"/>
    <n v="0"/>
  </r>
  <r>
    <x v="10"/>
    <x v="0"/>
    <x v="76"/>
    <n v="0"/>
  </r>
  <r>
    <x v="10"/>
    <x v="1"/>
    <x v="76"/>
    <n v="0"/>
  </r>
  <r>
    <x v="10"/>
    <x v="2"/>
    <x v="76"/>
    <n v="0"/>
  </r>
  <r>
    <x v="10"/>
    <x v="3"/>
    <x v="76"/>
    <n v="0"/>
  </r>
  <r>
    <x v="10"/>
    <x v="4"/>
    <x v="76"/>
    <n v="0"/>
  </r>
  <r>
    <x v="10"/>
    <x v="5"/>
    <x v="76"/>
    <n v="0"/>
  </r>
  <r>
    <x v="10"/>
    <x v="6"/>
    <x v="76"/>
    <n v="0"/>
  </r>
  <r>
    <x v="10"/>
    <x v="7"/>
    <x v="76"/>
    <n v="0"/>
  </r>
  <r>
    <x v="10"/>
    <x v="8"/>
    <x v="76"/>
    <n v="0"/>
  </r>
  <r>
    <x v="10"/>
    <x v="9"/>
    <x v="76"/>
    <n v="0"/>
  </r>
  <r>
    <x v="10"/>
    <x v="10"/>
    <x v="76"/>
    <n v="0"/>
  </r>
  <r>
    <x v="10"/>
    <x v="11"/>
    <x v="76"/>
    <n v="0"/>
  </r>
  <r>
    <x v="11"/>
    <x v="0"/>
    <x v="76"/>
    <n v="0"/>
  </r>
  <r>
    <x v="11"/>
    <x v="1"/>
    <x v="76"/>
    <n v="0"/>
  </r>
  <r>
    <x v="11"/>
    <x v="2"/>
    <x v="76"/>
    <n v="0"/>
  </r>
  <r>
    <x v="11"/>
    <x v="3"/>
    <x v="76"/>
    <n v="0"/>
  </r>
  <r>
    <x v="11"/>
    <x v="4"/>
    <x v="76"/>
    <n v="0"/>
  </r>
  <r>
    <x v="11"/>
    <x v="5"/>
    <x v="76"/>
    <n v="0"/>
  </r>
  <r>
    <x v="11"/>
    <x v="6"/>
    <x v="76"/>
    <n v="0"/>
  </r>
  <r>
    <x v="11"/>
    <x v="7"/>
    <x v="76"/>
    <n v="0"/>
  </r>
  <r>
    <x v="11"/>
    <x v="8"/>
    <x v="76"/>
    <n v="0"/>
  </r>
  <r>
    <x v="11"/>
    <x v="9"/>
    <x v="76"/>
    <n v="0"/>
  </r>
  <r>
    <x v="11"/>
    <x v="10"/>
    <x v="76"/>
    <n v="0"/>
  </r>
  <r>
    <x v="11"/>
    <x v="11"/>
    <x v="76"/>
    <n v="0"/>
  </r>
  <r>
    <x v="12"/>
    <x v="0"/>
    <x v="76"/>
    <n v="0"/>
  </r>
  <r>
    <x v="12"/>
    <x v="1"/>
    <x v="76"/>
    <n v="0"/>
  </r>
  <r>
    <x v="12"/>
    <x v="2"/>
    <x v="76"/>
    <n v="0"/>
  </r>
  <r>
    <x v="12"/>
    <x v="3"/>
    <x v="76"/>
    <n v="0"/>
  </r>
  <r>
    <x v="12"/>
    <x v="4"/>
    <x v="76"/>
    <n v="0"/>
  </r>
  <r>
    <x v="12"/>
    <x v="5"/>
    <x v="76"/>
    <n v="0"/>
  </r>
  <r>
    <x v="12"/>
    <x v="6"/>
    <x v="76"/>
    <n v="0"/>
  </r>
  <r>
    <x v="12"/>
    <x v="7"/>
    <x v="76"/>
    <n v="0"/>
  </r>
  <r>
    <x v="12"/>
    <x v="8"/>
    <x v="76"/>
    <n v="0"/>
  </r>
  <r>
    <x v="12"/>
    <x v="9"/>
    <x v="76"/>
    <n v="0"/>
  </r>
  <r>
    <x v="12"/>
    <x v="10"/>
    <x v="76"/>
    <n v="0"/>
  </r>
  <r>
    <x v="12"/>
    <x v="11"/>
    <x v="76"/>
    <n v="0"/>
  </r>
  <r>
    <x v="13"/>
    <x v="0"/>
    <x v="76"/>
    <n v="0"/>
  </r>
  <r>
    <x v="13"/>
    <x v="1"/>
    <x v="76"/>
    <n v="0"/>
  </r>
  <r>
    <x v="13"/>
    <x v="2"/>
    <x v="76"/>
    <n v="0"/>
  </r>
  <r>
    <x v="13"/>
    <x v="3"/>
    <x v="76"/>
    <n v="0"/>
  </r>
  <r>
    <x v="13"/>
    <x v="4"/>
    <x v="76"/>
    <n v="0"/>
  </r>
  <r>
    <x v="13"/>
    <x v="5"/>
    <x v="76"/>
    <n v="0"/>
  </r>
  <r>
    <x v="13"/>
    <x v="6"/>
    <x v="76"/>
    <n v="0"/>
  </r>
  <r>
    <x v="13"/>
    <x v="7"/>
    <x v="76"/>
    <n v="0"/>
  </r>
  <r>
    <x v="13"/>
    <x v="8"/>
    <x v="76"/>
    <n v="0"/>
  </r>
  <r>
    <x v="13"/>
    <x v="9"/>
    <x v="76"/>
    <n v="0"/>
  </r>
  <r>
    <x v="13"/>
    <x v="10"/>
    <x v="76"/>
    <n v="0"/>
  </r>
  <r>
    <x v="13"/>
    <x v="11"/>
    <x v="76"/>
    <n v="0"/>
  </r>
  <r>
    <x v="14"/>
    <x v="0"/>
    <x v="76"/>
    <n v="0"/>
  </r>
  <r>
    <x v="14"/>
    <x v="1"/>
    <x v="76"/>
    <n v="0"/>
  </r>
  <r>
    <x v="14"/>
    <x v="2"/>
    <x v="76"/>
    <n v="0"/>
  </r>
  <r>
    <x v="14"/>
    <x v="3"/>
    <x v="76"/>
    <n v="0"/>
  </r>
  <r>
    <x v="14"/>
    <x v="4"/>
    <x v="76"/>
    <n v="0"/>
  </r>
  <r>
    <x v="14"/>
    <x v="5"/>
    <x v="76"/>
    <n v="0"/>
  </r>
  <r>
    <x v="14"/>
    <x v="6"/>
    <x v="76"/>
    <n v="0"/>
  </r>
  <r>
    <x v="14"/>
    <x v="7"/>
    <x v="76"/>
    <n v="0"/>
  </r>
  <r>
    <x v="14"/>
    <x v="8"/>
    <x v="76"/>
    <n v="0"/>
  </r>
  <r>
    <x v="14"/>
    <x v="9"/>
    <x v="76"/>
    <n v="0"/>
  </r>
  <r>
    <x v="14"/>
    <x v="10"/>
    <x v="76"/>
    <n v="0"/>
  </r>
  <r>
    <x v="14"/>
    <x v="11"/>
    <x v="76"/>
    <n v="0"/>
  </r>
  <r>
    <x v="15"/>
    <x v="0"/>
    <x v="76"/>
    <n v="0"/>
  </r>
  <r>
    <x v="15"/>
    <x v="1"/>
    <x v="76"/>
    <n v="0"/>
  </r>
  <r>
    <x v="15"/>
    <x v="2"/>
    <x v="76"/>
    <n v="0"/>
  </r>
  <r>
    <x v="15"/>
    <x v="3"/>
    <x v="76"/>
    <n v="0"/>
  </r>
  <r>
    <x v="15"/>
    <x v="4"/>
    <x v="76"/>
    <n v="0"/>
  </r>
  <r>
    <x v="15"/>
    <x v="5"/>
    <x v="76"/>
    <n v="0"/>
  </r>
  <r>
    <x v="15"/>
    <x v="6"/>
    <x v="76"/>
    <n v="0"/>
  </r>
  <r>
    <x v="15"/>
    <x v="7"/>
    <x v="76"/>
    <n v="0"/>
  </r>
  <r>
    <x v="15"/>
    <x v="8"/>
    <x v="76"/>
    <n v="0"/>
  </r>
  <r>
    <x v="15"/>
    <x v="9"/>
    <x v="76"/>
    <n v="0"/>
  </r>
  <r>
    <x v="15"/>
    <x v="10"/>
    <x v="76"/>
    <n v="0"/>
  </r>
  <r>
    <x v="15"/>
    <x v="11"/>
    <x v="76"/>
    <n v="0"/>
  </r>
  <r>
    <x v="16"/>
    <x v="0"/>
    <x v="76"/>
    <n v="0"/>
  </r>
  <r>
    <x v="16"/>
    <x v="1"/>
    <x v="76"/>
    <n v="0"/>
  </r>
  <r>
    <x v="16"/>
    <x v="2"/>
    <x v="76"/>
    <n v="0"/>
  </r>
  <r>
    <x v="16"/>
    <x v="3"/>
    <x v="76"/>
    <n v="0"/>
  </r>
  <r>
    <x v="16"/>
    <x v="4"/>
    <x v="76"/>
    <n v="0"/>
  </r>
  <r>
    <x v="16"/>
    <x v="5"/>
    <x v="76"/>
    <n v="0"/>
  </r>
  <r>
    <x v="16"/>
    <x v="6"/>
    <x v="76"/>
    <n v="0"/>
  </r>
  <r>
    <x v="16"/>
    <x v="7"/>
    <x v="76"/>
    <n v="0"/>
  </r>
  <r>
    <x v="16"/>
    <x v="8"/>
    <x v="76"/>
    <n v="0"/>
  </r>
  <r>
    <x v="16"/>
    <x v="9"/>
    <x v="76"/>
    <n v="0"/>
  </r>
  <r>
    <x v="16"/>
    <x v="10"/>
    <x v="76"/>
    <n v="0"/>
  </r>
  <r>
    <x v="16"/>
    <x v="11"/>
    <x v="76"/>
    <n v="0"/>
  </r>
  <r>
    <x v="17"/>
    <x v="0"/>
    <x v="76"/>
    <n v="0"/>
  </r>
  <r>
    <x v="17"/>
    <x v="1"/>
    <x v="76"/>
    <n v="0"/>
  </r>
  <r>
    <x v="17"/>
    <x v="2"/>
    <x v="76"/>
    <n v="0"/>
  </r>
  <r>
    <x v="17"/>
    <x v="3"/>
    <x v="76"/>
    <n v="0"/>
  </r>
  <r>
    <x v="17"/>
    <x v="4"/>
    <x v="76"/>
    <n v="0"/>
  </r>
  <r>
    <x v="17"/>
    <x v="5"/>
    <x v="76"/>
    <n v="0"/>
  </r>
  <r>
    <x v="17"/>
    <x v="6"/>
    <x v="76"/>
    <n v="0"/>
  </r>
  <r>
    <x v="17"/>
    <x v="7"/>
    <x v="76"/>
    <n v="0"/>
  </r>
  <r>
    <x v="17"/>
    <x v="8"/>
    <x v="76"/>
    <n v="0"/>
  </r>
  <r>
    <x v="17"/>
    <x v="9"/>
    <x v="76"/>
    <n v="0"/>
  </r>
  <r>
    <x v="17"/>
    <x v="10"/>
    <x v="76"/>
    <n v="0"/>
  </r>
  <r>
    <x v="17"/>
    <x v="11"/>
    <x v="76"/>
    <n v="0"/>
  </r>
  <r>
    <x v="18"/>
    <x v="0"/>
    <x v="76"/>
    <n v="0"/>
  </r>
  <r>
    <x v="18"/>
    <x v="1"/>
    <x v="76"/>
    <n v="0"/>
  </r>
  <r>
    <x v="18"/>
    <x v="2"/>
    <x v="76"/>
    <n v="0"/>
  </r>
  <r>
    <x v="18"/>
    <x v="3"/>
    <x v="76"/>
    <n v="0"/>
  </r>
  <r>
    <x v="18"/>
    <x v="4"/>
    <x v="76"/>
    <n v="0"/>
  </r>
  <r>
    <x v="18"/>
    <x v="5"/>
    <x v="76"/>
    <n v="0"/>
  </r>
  <r>
    <x v="18"/>
    <x v="6"/>
    <x v="76"/>
    <n v="0"/>
  </r>
  <r>
    <x v="18"/>
    <x v="7"/>
    <x v="76"/>
    <n v="0"/>
  </r>
  <r>
    <x v="18"/>
    <x v="8"/>
    <x v="76"/>
    <n v="0"/>
  </r>
  <r>
    <x v="18"/>
    <x v="9"/>
    <x v="76"/>
    <n v="0"/>
  </r>
  <r>
    <x v="18"/>
    <x v="10"/>
    <x v="76"/>
    <n v="0"/>
  </r>
  <r>
    <x v="18"/>
    <x v="11"/>
    <x v="76"/>
    <n v="0"/>
  </r>
  <r>
    <x v="19"/>
    <x v="0"/>
    <x v="76"/>
    <n v="0"/>
  </r>
  <r>
    <x v="19"/>
    <x v="1"/>
    <x v="76"/>
    <n v="0"/>
  </r>
  <r>
    <x v="19"/>
    <x v="2"/>
    <x v="76"/>
    <n v="0"/>
  </r>
  <r>
    <x v="19"/>
    <x v="3"/>
    <x v="76"/>
    <n v="0"/>
  </r>
  <r>
    <x v="19"/>
    <x v="4"/>
    <x v="76"/>
    <n v="0"/>
  </r>
  <r>
    <x v="19"/>
    <x v="5"/>
    <x v="76"/>
    <n v="0"/>
  </r>
  <r>
    <x v="19"/>
    <x v="6"/>
    <x v="76"/>
    <n v="0"/>
  </r>
  <r>
    <x v="19"/>
    <x v="7"/>
    <x v="76"/>
    <n v="0"/>
  </r>
  <r>
    <x v="19"/>
    <x v="8"/>
    <x v="76"/>
    <n v="0"/>
  </r>
  <r>
    <x v="19"/>
    <x v="9"/>
    <x v="76"/>
    <n v="0"/>
  </r>
  <r>
    <x v="19"/>
    <x v="10"/>
    <x v="76"/>
    <n v="0"/>
  </r>
  <r>
    <x v="19"/>
    <x v="11"/>
    <x v="76"/>
    <n v="0"/>
  </r>
  <r>
    <x v="20"/>
    <x v="0"/>
    <x v="76"/>
    <n v="0"/>
  </r>
  <r>
    <x v="20"/>
    <x v="1"/>
    <x v="76"/>
    <n v="0"/>
  </r>
  <r>
    <x v="20"/>
    <x v="2"/>
    <x v="76"/>
    <n v="0"/>
  </r>
  <r>
    <x v="20"/>
    <x v="3"/>
    <x v="76"/>
    <n v="0"/>
  </r>
  <r>
    <x v="20"/>
    <x v="4"/>
    <x v="76"/>
    <n v="0"/>
  </r>
  <r>
    <x v="20"/>
    <x v="5"/>
    <x v="76"/>
    <n v="0"/>
  </r>
  <r>
    <x v="20"/>
    <x v="6"/>
    <x v="76"/>
    <n v="0"/>
  </r>
  <r>
    <x v="20"/>
    <x v="7"/>
    <x v="76"/>
    <n v="0"/>
  </r>
  <r>
    <x v="20"/>
    <x v="8"/>
    <x v="76"/>
    <n v="0"/>
  </r>
  <r>
    <x v="20"/>
    <x v="9"/>
    <x v="76"/>
    <n v="0"/>
  </r>
  <r>
    <x v="20"/>
    <x v="10"/>
    <x v="76"/>
    <n v="0"/>
  </r>
  <r>
    <x v="20"/>
    <x v="11"/>
    <x v="76"/>
    <n v="0"/>
  </r>
  <r>
    <x v="21"/>
    <x v="0"/>
    <x v="76"/>
    <n v="0"/>
  </r>
  <r>
    <x v="21"/>
    <x v="1"/>
    <x v="76"/>
    <n v="0"/>
  </r>
  <r>
    <x v="21"/>
    <x v="2"/>
    <x v="76"/>
    <n v="0"/>
  </r>
  <r>
    <x v="21"/>
    <x v="3"/>
    <x v="76"/>
    <n v="0"/>
  </r>
  <r>
    <x v="21"/>
    <x v="4"/>
    <x v="76"/>
    <n v="0"/>
  </r>
  <r>
    <x v="21"/>
    <x v="5"/>
    <x v="76"/>
    <n v="0"/>
  </r>
  <r>
    <x v="21"/>
    <x v="6"/>
    <x v="76"/>
    <n v="0"/>
  </r>
  <r>
    <x v="21"/>
    <x v="7"/>
    <x v="76"/>
    <n v="0"/>
  </r>
  <r>
    <x v="21"/>
    <x v="8"/>
    <x v="76"/>
    <n v="0"/>
  </r>
  <r>
    <x v="21"/>
    <x v="9"/>
    <x v="76"/>
    <n v="0"/>
  </r>
  <r>
    <x v="21"/>
    <x v="10"/>
    <x v="76"/>
    <n v="0"/>
  </r>
  <r>
    <x v="21"/>
    <x v="11"/>
    <x v="76"/>
    <n v="0"/>
  </r>
  <r>
    <x v="22"/>
    <x v="0"/>
    <x v="76"/>
    <n v="0"/>
  </r>
  <r>
    <x v="22"/>
    <x v="1"/>
    <x v="76"/>
    <n v="0"/>
  </r>
  <r>
    <x v="22"/>
    <x v="2"/>
    <x v="76"/>
    <n v="0"/>
  </r>
  <r>
    <x v="22"/>
    <x v="3"/>
    <x v="76"/>
    <n v="0"/>
  </r>
  <r>
    <x v="22"/>
    <x v="4"/>
    <x v="76"/>
    <n v="0"/>
  </r>
  <r>
    <x v="22"/>
    <x v="5"/>
    <x v="76"/>
    <n v="0"/>
  </r>
  <r>
    <x v="22"/>
    <x v="6"/>
    <x v="76"/>
    <n v="0"/>
  </r>
  <r>
    <x v="22"/>
    <x v="7"/>
    <x v="76"/>
    <n v="0"/>
  </r>
  <r>
    <x v="22"/>
    <x v="8"/>
    <x v="76"/>
    <n v="0"/>
  </r>
  <r>
    <x v="22"/>
    <x v="9"/>
    <x v="76"/>
    <n v="0"/>
  </r>
  <r>
    <x v="22"/>
    <x v="10"/>
    <x v="76"/>
    <n v="0"/>
  </r>
  <r>
    <x v="22"/>
    <x v="11"/>
    <x v="76"/>
    <n v="0"/>
  </r>
  <r>
    <x v="23"/>
    <x v="0"/>
    <x v="76"/>
    <n v="0"/>
  </r>
  <r>
    <x v="23"/>
    <x v="1"/>
    <x v="76"/>
    <n v="0"/>
  </r>
  <r>
    <x v="23"/>
    <x v="2"/>
    <x v="76"/>
    <n v="0"/>
  </r>
  <r>
    <x v="23"/>
    <x v="3"/>
    <x v="76"/>
    <n v="0"/>
  </r>
  <r>
    <x v="23"/>
    <x v="4"/>
    <x v="76"/>
    <n v="0"/>
  </r>
  <r>
    <x v="23"/>
    <x v="5"/>
    <x v="76"/>
    <n v="0"/>
  </r>
  <r>
    <x v="23"/>
    <x v="6"/>
    <x v="76"/>
    <n v="0"/>
  </r>
  <r>
    <x v="23"/>
    <x v="7"/>
    <x v="76"/>
    <n v="0"/>
  </r>
  <r>
    <x v="23"/>
    <x v="8"/>
    <x v="76"/>
    <n v="0"/>
  </r>
  <r>
    <x v="23"/>
    <x v="9"/>
    <x v="76"/>
    <n v="823"/>
  </r>
  <r>
    <x v="23"/>
    <x v="10"/>
    <x v="76"/>
    <n v="970"/>
  </r>
  <r>
    <x v="23"/>
    <x v="11"/>
    <x v="76"/>
    <n v="875"/>
  </r>
  <r>
    <x v="24"/>
    <x v="0"/>
    <x v="76"/>
    <n v="1009"/>
  </r>
  <r>
    <x v="24"/>
    <x v="1"/>
    <x v="76"/>
    <n v="477"/>
  </r>
  <r>
    <x v="24"/>
    <x v="2"/>
    <x v="76"/>
    <n v="878"/>
  </r>
  <r>
    <x v="24"/>
    <x v="3"/>
    <x v="76"/>
    <n v="909"/>
  </r>
  <r>
    <x v="24"/>
    <x v="4"/>
    <x v="76"/>
    <n v="438"/>
  </r>
  <r>
    <x v="24"/>
    <x v="5"/>
    <x v="76"/>
    <n v="356"/>
  </r>
  <r>
    <x v="24"/>
    <x v="6"/>
    <x v="76"/>
    <n v="510"/>
  </r>
  <r>
    <x v="24"/>
    <x v="7"/>
    <x v="76"/>
    <n v="348"/>
  </r>
  <r>
    <x v="24"/>
    <x v="8"/>
    <x v="76"/>
    <n v="422"/>
  </r>
  <r>
    <x v="24"/>
    <x v="9"/>
    <x v="76"/>
    <n v="160"/>
  </r>
  <r>
    <x v="24"/>
    <x v="10"/>
    <x v="76"/>
    <n v="459"/>
  </r>
  <r>
    <x v="24"/>
    <x v="11"/>
    <x v="76"/>
    <n v="472"/>
  </r>
  <r>
    <x v="25"/>
    <x v="0"/>
    <x v="76"/>
    <n v="670"/>
  </r>
  <r>
    <x v="25"/>
    <x v="1"/>
    <x v="76"/>
    <n v="643"/>
  </r>
  <r>
    <x v="25"/>
    <x v="2"/>
    <x v="76"/>
    <n v="290"/>
  </r>
  <r>
    <x v="25"/>
    <x v="3"/>
    <x v="76"/>
    <n v="0"/>
  </r>
  <r>
    <x v="25"/>
    <x v="4"/>
    <x v="76"/>
    <n v="1"/>
  </r>
  <r>
    <x v="25"/>
    <x v="5"/>
    <x v="76"/>
    <n v="0"/>
  </r>
  <r>
    <x v="25"/>
    <x v="6"/>
    <x v="76"/>
    <n v="1"/>
  </r>
  <r>
    <x v="25"/>
    <x v="7"/>
    <x v="76"/>
    <n v="1"/>
  </r>
  <r>
    <x v="25"/>
    <x v="8"/>
    <x v="76"/>
    <n v="3"/>
  </r>
  <r>
    <x v="25"/>
    <x v="9"/>
    <x v="76"/>
    <n v="4"/>
  </r>
  <r>
    <x v="25"/>
    <x v="10"/>
    <x v="76"/>
    <n v="14"/>
  </r>
  <r>
    <x v="25"/>
    <x v="11"/>
    <x v="76"/>
    <n v="175"/>
  </r>
  <r>
    <x v="0"/>
    <x v="0"/>
    <x v="77"/>
    <n v="0"/>
  </r>
  <r>
    <x v="0"/>
    <x v="1"/>
    <x v="77"/>
    <n v="0"/>
  </r>
  <r>
    <x v="0"/>
    <x v="2"/>
    <x v="77"/>
    <n v="0"/>
  </r>
  <r>
    <x v="0"/>
    <x v="3"/>
    <x v="77"/>
    <n v="0"/>
  </r>
  <r>
    <x v="0"/>
    <x v="4"/>
    <x v="77"/>
    <n v="0"/>
  </r>
  <r>
    <x v="0"/>
    <x v="5"/>
    <x v="77"/>
    <n v="0"/>
  </r>
  <r>
    <x v="0"/>
    <x v="6"/>
    <x v="77"/>
    <n v="0"/>
  </r>
  <r>
    <x v="0"/>
    <x v="7"/>
    <x v="77"/>
    <n v="0"/>
  </r>
  <r>
    <x v="0"/>
    <x v="8"/>
    <x v="77"/>
    <n v="0"/>
  </r>
  <r>
    <x v="0"/>
    <x v="9"/>
    <x v="77"/>
    <n v="0"/>
  </r>
  <r>
    <x v="0"/>
    <x v="10"/>
    <x v="77"/>
    <n v="0"/>
  </r>
  <r>
    <x v="0"/>
    <x v="11"/>
    <x v="77"/>
    <n v="0"/>
  </r>
  <r>
    <x v="1"/>
    <x v="0"/>
    <x v="77"/>
    <n v="0"/>
  </r>
  <r>
    <x v="1"/>
    <x v="1"/>
    <x v="77"/>
    <n v="0"/>
  </r>
  <r>
    <x v="1"/>
    <x v="2"/>
    <x v="77"/>
    <n v="0"/>
  </r>
  <r>
    <x v="1"/>
    <x v="3"/>
    <x v="77"/>
    <n v="0"/>
  </r>
  <r>
    <x v="1"/>
    <x v="4"/>
    <x v="77"/>
    <n v="0"/>
  </r>
  <r>
    <x v="1"/>
    <x v="5"/>
    <x v="77"/>
    <n v="0"/>
  </r>
  <r>
    <x v="1"/>
    <x v="6"/>
    <x v="77"/>
    <n v="0"/>
  </r>
  <r>
    <x v="1"/>
    <x v="7"/>
    <x v="77"/>
    <n v="0"/>
  </r>
  <r>
    <x v="1"/>
    <x v="8"/>
    <x v="77"/>
    <n v="0"/>
  </r>
  <r>
    <x v="1"/>
    <x v="9"/>
    <x v="77"/>
    <n v="0"/>
  </r>
  <r>
    <x v="1"/>
    <x v="10"/>
    <x v="77"/>
    <n v="0"/>
  </r>
  <r>
    <x v="1"/>
    <x v="11"/>
    <x v="77"/>
    <n v="0"/>
  </r>
  <r>
    <x v="2"/>
    <x v="0"/>
    <x v="77"/>
    <n v="0"/>
  </r>
  <r>
    <x v="2"/>
    <x v="1"/>
    <x v="77"/>
    <n v="0"/>
  </r>
  <r>
    <x v="2"/>
    <x v="2"/>
    <x v="77"/>
    <n v="0"/>
  </r>
  <r>
    <x v="2"/>
    <x v="3"/>
    <x v="77"/>
    <n v="0"/>
  </r>
  <r>
    <x v="2"/>
    <x v="4"/>
    <x v="77"/>
    <n v="0"/>
  </r>
  <r>
    <x v="2"/>
    <x v="5"/>
    <x v="77"/>
    <n v="0"/>
  </r>
  <r>
    <x v="2"/>
    <x v="6"/>
    <x v="77"/>
    <n v="0"/>
  </r>
  <r>
    <x v="2"/>
    <x v="7"/>
    <x v="77"/>
    <n v="0"/>
  </r>
  <r>
    <x v="2"/>
    <x v="8"/>
    <x v="77"/>
    <n v="0"/>
  </r>
  <r>
    <x v="2"/>
    <x v="9"/>
    <x v="77"/>
    <n v="0"/>
  </r>
  <r>
    <x v="2"/>
    <x v="10"/>
    <x v="77"/>
    <n v="0"/>
  </r>
  <r>
    <x v="2"/>
    <x v="11"/>
    <x v="77"/>
    <n v="0"/>
  </r>
  <r>
    <x v="3"/>
    <x v="0"/>
    <x v="77"/>
    <n v="0"/>
  </r>
  <r>
    <x v="3"/>
    <x v="1"/>
    <x v="77"/>
    <n v="0"/>
  </r>
  <r>
    <x v="3"/>
    <x v="2"/>
    <x v="77"/>
    <n v="0"/>
  </r>
  <r>
    <x v="3"/>
    <x v="3"/>
    <x v="77"/>
    <n v="0"/>
  </r>
  <r>
    <x v="3"/>
    <x v="4"/>
    <x v="77"/>
    <n v="0"/>
  </r>
  <r>
    <x v="3"/>
    <x v="5"/>
    <x v="77"/>
    <n v="0"/>
  </r>
  <r>
    <x v="3"/>
    <x v="6"/>
    <x v="77"/>
    <n v="0"/>
  </r>
  <r>
    <x v="3"/>
    <x v="7"/>
    <x v="77"/>
    <n v="0"/>
  </r>
  <r>
    <x v="3"/>
    <x v="8"/>
    <x v="77"/>
    <n v="0"/>
  </r>
  <r>
    <x v="3"/>
    <x v="9"/>
    <x v="77"/>
    <n v="0"/>
  </r>
  <r>
    <x v="3"/>
    <x v="10"/>
    <x v="77"/>
    <n v="0"/>
  </r>
  <r>
    <x v="3"/>
    <x v="11"/>
    <x v="77"/>
    <n v="0"/>
  </r>
  <r>
    <x v="4"/>
    <x v="0"/>
    <x v="77"/>
    <n v="0"/>
  </r>
  <r>
    <x v="4"/>
    <x v="1"/>
    <x v="77"/>
    <n v="0"/>
  </r>
  <r>
    <x v="4"/>
    <x v="2"/>
    <x v="77"/>
    <n v="0"/>
  </r>
  <r>
    <x v="4"/>
    <x v="3"/>
    <x v="77"/>
    <n v="0"/>
  </r>
  <r>
    <x v="4"/>
    <x v="4"/>
    <x v="77"/>
    <n v="0"/>
  </r>
  <r>
    <x v="4"/>
    <x v="5"/>
    <x v="77"/>
    <n v="0"/>
  </r>
  <r>
    <x v="4"/>
    <x v="6"/>
    <x v="77"/>
    <n v="0"/>
  </r>
  <r>
    <x v="4"/>
    <x v="7"/>
    <x v="77"/>
    <n v="0"/>
  </r>
  <r>
    <x v="4"/>
    <x v="8"/>
    <x v="77"/>
    <n v="0"/>
  </r>
  <r>
    <x v="4"/>
    <x v="9"/>
    <x v="77"/>
    <n v="0"/>
  </r>
  <r>
    <x v="4"/>
    <x v="10"/>
    <x v="77"/>
    <n v="0"/>
  </r>
  <r>
    <x v="4"/>
    <x v="11"/>
    <x v="77"/>
    <n v="0"/>
  </r>
  <r>
    <x v="5"/>
    <x v="0"/>
    <x v="77"/>
    <n v="0"/>
  </r>
  <r>
    <x v="5"/>
    <x v="1"/>
    <x v="77"/>
    <n v="0"/>
  </r>
  <r>
    <x v="5"/>
    <x v="2"/>
    <x v="77"/>
    <n v="0"/>
  </r>
  <r>
    <x v="5"/>
    <x v="3"/>
    <x v="77"/>
    <n v="0"/>
  </r>
  <r>
    <x v="5"/>
    <x v="4"/>
    <x v="77"/>
    <n v="0"/>
  </r>
  <r>
    <x v="5"/>
    <x v="5"/>
    <x v="77"/>
    <n v="0"/>
  </r>
  <r>
    <x v="5"/>
    <x v="6"/>
    <x v="77"/>
    <n v="0"/>
  </r>
  <r>
    <x v="5"/>
    <x v="7"/>
    <x v="77"/>
    <n v="0"/>
  </r>
  <r>
    <x v="5"/>
    <x v="8"/>
    <x v="77"/>
    <n v="0"/>
  </r>
  <r>
    <x v="5"/>
    <x v="9"/>
    <x v="77"/>
    <n v="0"/>
  </r>
  <r>
    <x v="5"/>
    <x v="10"/>
    <x v="77"/>
    <n v="0"/>
  </r>
  <r>
    <x v="5"/>
    <x v="11"/>
    <x v="77"/>
    <n v="0"/>
  </r>
  <r>
    <x v="6"/>
    <x v="0"/>
    <x v="77"/>
    <n v="0"/>
  </r>
  <r>
    <x v="6"/>
    <x v="1"/>
    <x v="77"/>
    <n v="0"/>
  </r>
  <r>
    <x v="6"/>
    <x v="2"/>
    <x v="77"/>
    <n v="0"/>
  </r>
  <r>
    <x v="6"/>
    <x v="3"/>
    <x v="77"/>
    <n v="0"/>
  </r>
  <r>
    <x v="6"/>
    <x v="4"/>
    <x v="77"/>
    <n v="0"/>
  </r>
  <r>
    <x v="6"/>
    <x v="5"/>
    <x v="77"/>
    <n v="0"/>
  </r>
  <r>
    <x v="6"/>
    <x v="6"/>
    <x v="77"/>
    <n v="0"/>
  </r>
  <r>
    <x v="6"/>
    <x v="7"/>
    <x v="77"/>
    <n v="0"/>
  </r>
  <r>
    <x v="6"/>
    <x v="8"/>
    <x v="77"/>
    <n v="0"/>
  </r>
  <r>
    <x v="6"/>
    <x v="9"/>
    <x v="77"/>
    <n v="0"/>
  </r>
  <r>
    <x v="6"/>
    <x v="10"/>
    <x v="77"/>
    <n v="0"/>
  </r>
  <r>
    <x v="6"/>
    <x v="11"/>
    <x v="77"/>
    <n v="0"/>
  </r>
  <r>
    <x v="7"/>
    <x v="0"/>
    <x v="77"/>
    <n v="0"/>
  </r>
  <r>
    <x v="7"/>
    <x v="1"/>
    <x v="77"/>
    <n v="0"/>
  </r>
  <r>
    <x v="7"/>
    <x v="2"/>
    <x v="77"/>
    <n v="0"/>
  </r>
  <r>
    <x v="7"/>
    <x v="3"/>
    <x v="77"/>
    <n v="0"/>
  </r>
  <r>
    <x v="7"/>
    <x v="4"/>
    <x v="77"/>
    <n v="0"/>
  </r>
  <r>
    <x v="7"/>
    <x v="5"/>
    <x v="77"/>
    <n v="0"/>
  </r>
  <r>
    <x v="7"/>
    <x v="6"/>
    <x v="77"/>
    <n v="0"/>
  </r>
  <r>
    <x v="7"/>
    <x v="7"/>
    <x v="77"/>
    <n v="0"/>
  </r>
  <r>
    <x v="7"/>
    <x v="8"/>
    <x v="77"/>
    <n v="0"/>
  </r>
  <r>
    <x v="7"/>
    <x v="9"/>
    <x v="77"/>
    <n v="0"/>
  </r>
  <r>
    <x v="7"/>
    <x v="10"/>
    <x v="77"/>
    <n v="0"/>
  </r>
  <r>
    <x v="7"/>
    <x v="11"/>
    <x v="77"/>
    <n v="0"/>
  </r>
  <r>
    <x v="8"/>
    <x v="0"/>
    <x v="77"/>
    <n v="0"/>
  </r>
  <r>
    <x v="8"/>
    <x v="1"/>
    <x v="77"/>
    <n v="0"/>
  </r>
  <r>
    <x v="8"/>
    <x v="2"/>
    <x v="77"/>
    <n v="0"/>
  </r>
  <r>
    <x v="8"/>
    <x v="3"/>
    <x v="77"/>
    <n v="0"/>
  </r>
  <r>
    <x v="8"/>
    <x v="4"/>
    <x v="77"/>
    <n v="0"/>
  </r>
  <r>
    <x v="8"/>
    <x v="5"/>
    <x v="77"/>
    <n v="0"/>
  </r>
  <r>
    <x v="8"/>
    <x v="6"/>
    <x v="77"/>
    <n v="0"/>
  </r>
  <r>
    <x v="8"/>
    <x v="7"/>
    <x v="77"/>
    <n v="0"/>
  </r>
  <r>
    <x v="8"/>
    <x v="8"/>
    <x v="77"/>
    <n v="0"/>
  </r>
  <r>
    <x v="8"/>
    <x v="9"/>
    <x v="77"/>
    <n v="0"/>
  </r>
  <r>
    <x v="8"/>
    <x v="10"/>
    <x v="77"/>
    <n v="0"/>
  </r>
  <r>
    <x v="8"/>
    <x v="11"/>
    <x v="77"/>
    <n v="0"/>
  </r>
  <r>
    <x v="9"/>
    <x v="0"/>
    <x v="77"/>
    <n v="0"/>
  </r>
  <r>
    <x v="9"/>
    <x v="1"/>
    <x v="77"/>
    <n v="0"/>
  </r>
  <r>
    <x v="9"/>
    <x v="2"/>
    <x v="77"/>
    <n v="0"/>
  </r>
  <r>
    <x v="9"/>
    <x v="3"/>
    <x v="77"/>
    <n v="0"/>
  </r>
  <r>
    <x v="9"/>
    <x v="4"/>
    <x v="77"/>
    <n v="0"/>
  </r>
  <r>
    <x v="9"/>
    <x v="5"/>
    <x v="77"/>
    <n v="0"/>
  </r>
  <r>
    <x v="9"/>
    <x v="6"/>
    <x v="77"/>
    <n v="0"/>
  </r>
  <r>
    <x v="9"/>
    <x v="7"/>
    <x v="77"/>
    <n v="0"/>
  </r>
  <r>
    <x v="9"/>
    <x v="8"/>
    <x v="77"/>
    <n v="0"/>
  </r>
  <r>
    <x v="9"/>
    <x v="9"/>
    <x v="77"/>
    <n v="0"/>
  </r>
  <r>
    <x v="9"/>
    <x v="10"/>
    <x v="77"/>
    <n v="0"/>
  </r>
  <r>
    <x v="9"/>
    <x v="11"/>
    <x v="77"/>
    <n v="0"/>
  </r>
  <r>
    <x v="10"/>
    <x v="0"/>
    <x v="77"/>
    <n v="0"/>
  </r>
  <r>
    <x v="10"/>
    <x v="1"/>
    <x v="77"/>
    <n v="0"/>
  </r>
  <r>
    <x v="10"/>
    <x v="2"/>
    <x v="77"/>
    <n v="0"/>
  </r>
  <r>
    <x v="10"/>
    <x v="3"/>
    <x v="77"/>
    <n v="0"/>
  </r>
  <r>
    <x v="10"/>
    <x v="4"/>
    <x v="77"/>
    <n v="0"/>
  </r>
  <r>
    <x v="10"/>
    <x v="5"/>
    <x v="77"/>
    <n v="0"/>
  </r>
  <r>
    <x v="10"/>
    <x v="6"/>
    <x v="77"/>
    <n v="0"/>
  </r>
  <r>
    <x v="10"/>
    <x v="7"/>
    <x v="77"/>
    <n v="0"/>
  </r>
  <r>
    <x v="10"/>
    <x v="8"/>
    <x v="77"/>
    <n v="0"/>
  </r>
  <r>
    <x v="10"/>
    <x v="9"/>
    <x v="77"/>
    <n v="0"/>
  </r>
  <r>
    <x v="10"/>
    <x v="10"/>
    <x v="77"/>
    <n v="0"/>
  </r>
  <r>
    <x v="10"/>
    <x v="11"/>
    <x v="77"/>
    <n v="0"/>
  </r>
  <r>
    <x v="11"/>
    <x v="0"/>
    <x v="77"/>
    <n v="0"/>
  </r>
  <r>
    <x v="11"/>
    <x v="1"/>
    <x v="77"/>
    <n v="0"/>
  </r>
  <r>
    <x v="11"/>
    <x v="2"/>
    <x v="77"/>
    <n v="0"/>
  </r>
  <r>
    <x v="11"/>
    <x v="3"/>
    <x v="77"/>
    <n v="0"/>
  </r>
  <r>
    <x v="11"/>
    <x v="4"/>
    <x v="77"/>
    <n v="0"/>
  </r>
  <r>
    <x v="11"/>
    <x v="5"/>
    <x v="77"/>
    <n v="0"/>
  </r>
  <r>
    <x v="11"/>
    <x v="6"/>
    <x v="77"/>
    <n v="0"/>
  </r>
  <r>
    <x v="11"/>
    <x v="7"/>
    <x v="77"/>
    <n v="0"/>
  </r>
  <r>
    <x v="11"/>
    <x v="8"/>
    <x v="77"/>
    <n v="0"/>
  </r>
  <r>
    <x v="11"/>
    <x v="9"/>
    <x v="77"/>
    <n v="0"/>
  </r>
  <r>
    <x v="11"/>
    <x v="10"/>
    <x v="77"/>
    <n v="0"/>
  </r>
  <r>
    <x v="11"/>
    <x v="11"/>
    <x v="77"/>
    <n v="0"/>
  </r>
  <r>
    <x v="12"/>
    <x v="0"/>
    <x v="77"/>
    <n v="0"/>
  </r>
  <r>
    <x v="12"/>
    <x v="1"/>
    <x v="77"/>
    <n v="0"/>
  </r>
  <r>
    <x v="12"/>
    <x v="2"/>
    <x v="77"/>
    <n v="0"/>
  </r>
  <r>
    <x v="12"/>
    <x v="3"/>
    <x v="77"/>
    <n v="0"/>
  </r>
  <r>
    <x v="12"/>
    <x v="4"/>
    <x v="77"/>
    <n v="0"/>
  </r>
  <r>
    <x v="12"/>
    <x v="5"/>
    <x v="77"/>
    <n v="0"/>
  </r>
  <r>
    <x v="12"/>
    <x v="6"/>
    <x v="77"/>
    <n v="0"/>
  </r>
  <r>
    <x v="12"/>
    <x v="7"/>
    <x v="77"/>
    <n v="0"/>
  </r>
  <r>
    <x v="12"/>
    <x v="8"/>
    <x v="77"/>
    <n v="0"/>
  </r>
  <r>
    <x v="12"/>
    <x v="9"/>
    <x v="77"/>
    <n v="0"/>
  </r>
  <r>
    <x v="12"/>
    <x v="10"/>
    <x v="77"/>
    <n v="0"/>
  </r>
  <r>
    <x v="12"/>
    <x v="11"/>
    <x v="77"/>
    <n v="0"/>
  </r>
  <r>
    <x v="13"/>
    <x v="0"/>
    <x v="77"/>
    <n v="0"/>
  </r>
  <r>
    <x v="13"/>
    <x v="1"/>
    <x v="77"/>
    <n v="0"/>
  </r>
  <r>
    <x v="13"/>
    <x v="2"/>
    <x v="77"/>
    <n v="0"/>
  </r>
  <r>
    <x v="13"/>
    <x v="3"/>
    <x v="77"/>
    <n v="0"/>
  </r>
  <r>
    <x v="13"/>
    <x v="4"/>
    <x v="77"/>
    <n v="0"/>
  </r>
  <r>
    <x v="13"/>
    <x v="5"/>
    <x v="77"/>
    <n v="0"/>
  </r>
  <r>
    <x v="13"/>
    <x v="6"/>
    <x v="77"/>
    <n v="0"/>
  </r>
  <r>
    <x v="13"/>
    <x v="7"/>
    <x v="77"/>
    <n v="0"/>
  </r>
  <r>
    <x v="13"/>
    <x v="8"/>
    <x v="77"/>
    <n v="0"/>
  </r>
  <r>
    <x v="13"/>
    <x v="9"/>
    <x v="77"/>
    <n v="0"/>
  </r>
  <r>
    <x v="13"/>
    <x v="10"/>
    <x v="77"/>
    <n v="0"/>
  </r>
  <r>
    <x v="13"/>
    <x v="11"/>
    <x v="77"/>
    <n v="0"/>
  </r>
  <r>
    <x v="14"/>
    <x v="0"/>
    <x v="77"/>
    <n v="0"/>
  </r>
  <r>
    <x v="14"/>
    <x v="1"/>
    <x v="77"/>
    <n v="0"/>
  </r>
  <r>
    <x v="14"/>
    <x v="2"/>
    <x v="77"/>
    <n v="0"/>
  </r>
  <r>
    <x v="14"/>
    <x v="3"/>
    <x v="77"/>
    <n v="0"/>
  </r>
  <r>
    <x v="14"/>
    <x v="4"/>
    <x v="77"/>
    <n v="0"/>
  </r>
  <r>
    <x v="14"/>
    <x v="5"/>
    <x v="77"/>
    <n v="0"/>
  </r>
  <r>
    <x v="14"/>
    <x v="6"/>
    <x v="77"/>
    <n v="0"/>
  </r>
  <r>
    <x v="14"/>
    <x v="7"/>
    <x v="77"/>
    <n v="0"/>
  </r>
  <r>
    <x v="14"/>
    <x v="8"/>
    <x v="77"/>
    <n v="0"/>
  </r>
  <r>
    <x v="14"/>
    <x v="9"/>
    <x v="77"/>
    <n v="0"/>
  </r>
  <r>
    <x v="14"/>
    <x v="10"/>
    <x v="77"/>
    <n v="0"/>
  </r>
  <r>
    <x v="14"/>
    <x v="11"/>
    <x v="77"/>
    <n v="0"/>
  </r>
  <r>
    <x v="15"/>
    <x v="0"/>
    <x v="77"/>
    <n v="0"/>
  </r>
  <r>
    <x v="15"/>
    <x v="1"/>
    <x v="77"/>
    <n v="0"/>
  </r>
  <r>
    <x v="15"/>
    <x v="2"/>
    <x v="77"/>
    <n v="0"/>
  </r>
  <r>
    <x v="15"/>
    <x v="3"/>
    <x v="77"/>
    <n v="0"/>
  </r>
  <r>
    <x v="15"/>
    <x v="4"/>
    <x v="77"/>
    <n v="0"/>
  </r>
  <r>
    <x v="15"/>
    <x v="5"/>
    <x v="77"/>
    <n v="0"/>
  </r>
  <r>
    <x v="15"/>
    <x v="6"/>
    <x v="77"/>
    <n v="0"/>
  </r>
  <r>
    <x v="15"/>
    <x v="7"/>
    <x v="77"/>
    <n v="0"/>
  </r>
  <r>
    <x v="15"/>
    <x v="8"/>
    <x v="77"/>
    <n v="0"/>
  </r>
  <r>
    <x v="15"/>
    <x v="9"/>
    <x v="77"/>
    <n v="0"/>
  </r>
  <r>
    <x v="15"/>
    <x v="10"/>
    <x v="77"/>
    <n v="0"/>
  </r>
  <r>
    <x v="15"/>
    <x v="11"/>
    <x v="77"/>
    <n v="0"/>
  </r>
  <r>
    <x v="16"/>
    <x v="0"/>
    <x v="77"/>
    <n v="0"/>
  </r>
  <r>
    <x v="16"/>
    <x v="1"/>
    <x v="77"/>
    <n v="0"/>
  </r>
  <r>
    <x v="16"/>
    <x v="2"/>
    <x v="77"/>
    <n v="0"/>
  </r>
  <r>
    <x v="16"/>
    <x v="3"/>
    <x v="77"/>
    <n v="0"/>
  </r>
  <r>
    <x v="16"/>
    <x v="4"/>
    <x v="77"/>
    <n v="0"/>
  </r>
  <r>
    <x v="16"/>
    <x v="5"/>
    <x v="77"/>
    <n v="0"/>
  </r>
  <r>
    <x v="16"/>
    <x v="6"/>
    <x v="77"/>
    <n v="0"/>
  </r>
  <r>
    <x v="16"/>
    <x v="7"/>
    <x v="77"/>
    <n v="0"/>
  </r>
  <r>
    <x v="16"/>
    <x v="8"/>
    <x v="77"/>
    <n v="0"/>
  </r>
  <r>
    <x v="16"/>
    <x v="9"/>
    <x v="77"/>
    <n v="0"/>
  </r>
  <r>
    <x v="16"/>
    <x v="10"/>
    <x v="77"/>
    <n v="0"/>
  </r>
  <r>
    <x v="16"/>
    <x v="11"/>
    <x v="77"/>
    <n v="0"/>
  </r>
  <r>
    <x v="17"/>
    <x v="0"/>
    <x v="77"/>
    <n v="0"/>
  </r>
  <r>
    <x v="17"/>
    <x v="1"/>
    <x v="77"/>
    <n v="0"/>
  </r>
  <r>
    <x v="17"/>
    <x v="2"/>
    <x v="77"/>
    <n v="0"/>
  </r>
  <r>
    <x v="17"/>
    <x v="3"/>
    <x v="77"/>
    <n v="0"/>
  </r>
  <r>
    <x v="17"/>
    <x v="4"/>
    <x v="77"/>
    <n v="0"/>
  </r>
  <r>
    <x v="17"/>
    <x v="5"/>
    <x v="77"/>
    <n v="0"/>
  </r>
  <r>
    <x v="17"/>
    <x v="6"/>
    <x v="77"/>
    <n v="0"/>
  </r>
  <r>
    <x v="17"/>
    <x v="7"/>
    <x v="77"/>
    <n v="0"/>
  </r>
  <r>
    <x v="17"/>
    <x v="8"/>
    <x v="77"/>
    <n v="0"/>
  </r>
  <r>
    <x v="17"/>
    <x v="9"/>
    <x v="77"/>
    <n v="0"/>
  </r>
  <r>
    <x v="17"/>
    <x v="10"/>
    <x v="77"/>
    <n v="0"/>
  </r>
  <r>
    <x v="17"/>
    <x v="11"/>
    <x v="77"/>
    <n v="0"/>
  </r>
  <r>
    <x v="18"/>
    <x v="0"/>
    <x v="77"/>
    <n v="0"/>
  </r>
  <r>
    <x v="18"/>
    <x v="1"/>
    <x v="77"/>
    <n v="0"/>
  </r>
  <r>
    <x v="18"/>
    <x v="2"/>
    <x v="77"/>
    <n v="0"/>
  </r>
  <r>
    <x v="18"/>
    <x v="3"/>
    <x v="77"/>
    <n v="0"/>
  </r>
  <r>
    <x v="18"/>
    <x v="4"/>
    <x v="77"/>
    <n v="0"/>
  </r>
  <r>
    <x v="18"/>
    <x v="5"/>
    <x v="77"/>
    <n v="0"/>
  </r>
  <r>
    <x v="18"/>
    <x v="6"/>
    <x v="77"/>
    <n v="0"/>
  </r>
  <r>
    <x v="18"/>
    <x v="7"/>
    <x v="77"/>
    <n v="0"/>
  </r>
  <r>
    <x v="18"/>
    <x v="8"/>
    <x v="77"/>
    <n v="0"/>
  </r>
  <r>
    <x v="18"/>
    <x v="9"/>
    <x v="77"/>
    <n v="0"/>
  </r>
  <r>
    <x v="18"/>
    <x v="10"/>
    <x v="77"/>
    <n v="0"/>
  </r>
  <r>
    <x v="18"/>
    <x v="11"/>
    <x v="77"/>
    <n v="0"/>
  </r>
  <r>
    <x v="19"/>
    <x v="0"/>
    <x v="77"/>
    <n v="0"/>
  </r>
  <r>
    <x v="19"/>
    <x v="1"/>
    <x v="77"/>
    <n v="0"/>
  </r>
  <r>
    <x v="19"/>
    <x v="2"/>
    <x v="77"/>
    <n v="0"/>
  </r>
  <r>
    <x v="19"/>
    <x v="3"/>
    <x v="77"/>
    <n v="0"/>
  </r>
  <r>
    <x v="19"/>
    <x v="4"/>
    <x v="77"/>
    <n v="0"/>
  </r>
  <r>
    <x v="19"/>
    <x v="5"/>
    <x v="77"/>
    <n v="0"/>
  </r>
  <r>
    <x v="19"/>
    <x v="6"/>
    <x v="77"/>
    <n v="0"/>
  </r>
  <r>
    <x v="19"/>
    <x v="7"/>
    <x v="77"/>
    <n v="0"/>
  </r>
  <r>
    <x v="19"/>
    <x v="8"/>
    <x v="77"/>
    <n v="0"/>
  </r>
  <r>
    <x v="19"/>
    <x v="9"/>
    <x v="77"/>
    <n v="0"/>
  </r>
  <r>
    <x v="19"/>
    <x v="10"/>
    <x v="77"/>
    <n v="0"/>
  </r>
  <r>
    <x v="19"/>
    <x v="11"/>
    <x v="77"/>
    <n v="0"/>
  </r>
  <r>
    <x v="20"/>
    <x v="0"/>
    <x v="77"/>
    <n v="0"/>
  </r>
  <r>
    <x v="20"/>
    <x v="1"/>
    <x v="77"/>
    <n v="0"/>
  </r>
  <r>
    <x v="20"/>
    <x v="2"/>
    <x v="77"/>
    <n v="0"/>
  </r>
  <r>
    <x v="20"/>
    <x v="3"/>
    <x v="77"/>
    <n v="0"/>
  </r>
  <r>
    <x v="20"/>
    <x v="4"/>
    <x v="77"/>
    <n v="0"/>
  </r>
  <r>
    <x v="20"/>
    <x v="5"/>
    <x v="77"/>
    <n v="0"/>
  </r>
  <r>
    <x v="20"/>
    <x v="6"/>
    <x v="77"/>
    <n v="0"/>
  </r>
  <r>
    <x v="20"/>
    <x v="7"/>
    <x v="77"/>
    <n v="0"/>
  </r>
  <r>
    <x v="20"/>
    <x v="8"/>
    <x v="77"/>
    <n v="0"/>
  </r>
  <r>
    <x v="20"/>
    <x v="9"/>
    <x v="77"/>
    <n v="0"/>
  </r>
  <r>
    <x v="20"/>
    <x v="10"/>
    <x v="77"/>
    <n v="0"/>
  </r>
  <r>
    <x v="20"/>
    <x v="11"/>
    <x v="77"/>
    <n v="0"/>
  </r>
  <r>
    <x v="21"/>
    <x v="0"/>
    <x v="77"/>
    <n v="0"/>
  </r>
  <r>
    <x v="21"/>
    <x v="1"/>
    <x v="77"/>
    <n v="0"/>
  </r>
  <r>
    <x v="21"/>
    <x v="2"/>
    <x v="77"/>
    <n v="0"/>
  </r>
  <r>
    <x v="21"/>
    <x v="3"/>
    <x v="77"/>
    <n v="0"/>
  </r>
  <r>
    <x v="21"/>
    <x v="4"/>
    <x v="77"/>
    <n v="0"/>
  </r>
  <r>
    <x v="21"/>
    <x v="5"/>
    <x v="77"/>
    <n v="0"/>
  </r>
  <r>
    <x v="21"/>
    <x v="6"/>
    <x v="77"/>
    <n v="0"/>
  </r>
  <r>
    <x v="21"/>
    <x v="7"/>
    <x v="77"/>
    <n v="0"/>
  </r>
  <r>
    <x v="21"/>
    <x v="8"/>
    <x v="77"/>
    <n v="0"/>
  </r>
  <r>
    <x v="21"/>
    <x v="9"/>
    <x v="77"/>
    <n v="0"/>
  </r>
  <r>
    <x v="21"/>
    <x v="10"/>
    <x v="77"/>
    <n v="0"/>
  </r>
  <r>
    <x v="21"/>
    <x v="11"/>
    <x v="77"/>
    <n v="0"/>
  </r>
  <r>
    <x v="22"/>
    <x v="0"/>
    <x v="77"/>
    <n v="0"/>
  </r>
  <r>
    <x v="22"/>
    <x v="1"/>
    <x v="77"/>
    <n v="0"/>
  </r>
  <r>
    <x v="22"/>
    <x v="2"/>
    <x v="77"/>
    <n v="0"/>
  </r>
  <r>
    <x v="22"/>
    <x v="3"/>
    <x v="77"/>
    <n v="0"/>
  </r>
  <r>
    <x v="22"/>
    <x v="4"/>
    <x v="77"/>
    <n v="0"/>
  </r>
  <r>
    <x v="22"/>
    <x v="5"/>
    <x v="77"/>
    <n v="0"/>
  </r>
  <r>
    <x v="22"/>
    <x v="6"/>
    <x v="77"/>
    <n v="0"/>
  </r>
  <r>
    <x v="22"/>
    <x v="7"/>
    <x v="77"/>
    <n v="0"/>
  </r>
  <r>
    <x v="22"/>
    <x v="8"/>
    <x v="77"/>
    <n v="0"/>
  </r>
  <r>
    <x v="22"/>
    <x v="9"/>
    <x v="77"/>
    <n v="0"/>
  </r>
  <r>
    <x v="22"/>
    <x v="10"/>
    <x v="77"/>
    <n v="0"/>
  </r>
  <r>
    <x v="22"/>
    <x v="11"/>
    <x v="77"/>
    <n v="0"/>
  </r>
  <r>
    <x v="23"/>
    <x v="0"/>
    <x v="77"/>
    <n v="0"/>
  </r>
  <r>
    <x v="23"/>
    <x v="1"/>
    <x v="77"/>
    <n v="0"/>
  </r>
  <r>
    <x v="23"/>
    <x v="2"/>
    <x v="77"/>
    <n v="0"/>
  </r>
  <r>
    <x v="23"/>
    <x v="3"/>
    <x v="77"/>
    <n v="0"/>
  </r>
  <r>
    <x v="23"/>
    <x v="4"/>
    <x v="77"/>
    <n v="0"/>
  </r>
  <r>
    <x v="23"/>
    <x v="5"/>
    <x v="77"/>
    <n v="0"/>
  </r>
  <r>
    <x v="23"/>
    <x v="6"/>
    <x v="77"/>
    <n v="0"/>
  </r>
  <r>
    <x v="23"/>
    <x v="7"/>
    <x v="77"/>
    <n v="0"/>
  </r>
  <r>
    <x v="23"/>
    <x v="8"/>
    <x v="77"/>
    <n v="186"/>
  </r>
  <r>
    <x v="23"/>
    <x v="9"/>
    <x v="77"/>
    <n v="457"/>
  </r>
  <r>
    <x v="23"/>
    <x v="10"/>
    <x v="77"/>
    <n v="442"/>
  </r>
  <r>
    <x v="23"/>
    <x v="11"/>
    <x v="77"/>
    <n v="453"/>
  </r>
  <r>
    <x v="24"/>
    <x v="0"/>
    <x v="77"/>
    <n v="521"/>
  </r>
  <r>
    <x v="24"/>
    <x v="1"/>
    <x v="77"/>
    <n v="469"/>
  </r>
  <r>
    <x v="24"/>
    <x v="2"/>
    <x v="77"/>
    <n v="555"/>
  </r>
  <r>
    <x v="24"/>
    <x v="3"/>
    <x v="77"/>
    <n v="449"/>
  </r>
  <r>
    <x v="24"/>
    <x v="4"/>
    <x v="77"/>
    <n v="254"/>
  </r>
  <r>
    <x v="24"/>
    <x v="5"/>
    <x v="77"/>
    <n v="226"/>
  </r>
  <r>
    <x v="24"/>
    <x v="6"/>
    <x v="77"/>
    <n v="233"/>
  </r>
  <r>
    <x v="24"/>
    <x v="7"/>
    <x v="77"/>
    <n v="226"/>
  </r>
  <r>
    <x v="24"/>
    <x v="8"/>
    <x v="77"/>
    <n v="162"/>
  </r>
  <r>
    <x v="24"/>
    <x v="9"/>
    <x v="77"/>
    <n v="179"/>
  </r>
  <r>
    <x v="24"/>
    <x v="10"/>
    <x v="77"/>
    <n v="274"/>
  </r>
  <r>
    <x v="24"/>
    <x v="11"/>
    <x v="77"/>
    <n v="338"/>
  </r>
  <r>
    <x v="25"/>
    <x v="0"/>
    <x v="77"/>
    <n v="63"/>
  </r>
  <r>
    <x v="25"/>
    <x v="1"/>
    <x v="77"/>
    <n v="153"/>
  </r>
  <r>
    <x v="25"/>
    <x v="2"/>
    <x v="77"/>
    <n v="95"/>
  </r>
  <r>
    <x v="25"/>
    <x v="3"/>
    <x v="77"/>
    <n v="0"/>
  </r>
  <r>
    <x v="25"/>
    <x v="4"/>
    <x v="77"/>
    <n v="1"/>
  </r>
  <r>
    <x v="25"/>
    <x v="5"/>
    <x v="77"/>
    <n v="0"/>
  </r>
  <r>
    <x v="25"/>
    <x v="6"/>
    <x v="77"/>
    <n v="1"/>
  </r>
  <r>
    <x v="25"/>
    <x v="7"/>
    <x v="77"/>
    <n v="0"/>
  </r>
  <r>
    <x v="25"/>
    <x v="8"/>
    <x v="77"/>
    <n v="0"/>
  </r>
  <r>
    <x v="25"/>
    <x v="9"/>
    <x v="77"/>
    <n v="2"/>
  </r>
  <r>
    <x v="25"/>
    <x v="10"/>
    <x v="77"/>
    <n v="6"/>
  </r>
  <r>
    <x v="25"/>
    <x v="11"/>
    <x v="77"/>
    <n v="104"/>
  </r>
  <r>
    <x v="0"/>
    <x v="0"/>
    <x v="78"/>
    <n v="0"/>
  </r>
  <r>
    <x v="0"/>
    <x v="1"/>
    <x v="78"/>
    <n v="0"/>
  </r>
  <r>
    <x v="0"/>
    <x v="2"/>
    <x v="78"/>
    <n v="0"/>
  </r>
  <r>
    <x v="0"/>
    <x v="3"/>
    <x v="78"/>
    <n v="0"/>
  </r>
  <r>
    <x v="0"/>
    <x v="4"/>
    <x v="78"/>
    <n v="0"/>
  </r>
  <r>
    <x v="0"/>
    <x v="5"/>
    <x v="78"/>
    <n v="0"/>
  </r>
  <r>
    <x v="0"/>
    <x v="6"/>
    <x v="78"/>
    <n v="0"/>
  </r>
  <r>
    <x v="0"/>
    <x v="7"/>
    <x v="78"/>
    <n v="0"/>
  </r>
  <r>
    <x v="0"/>
    <x v="8"/>
    <x v="78"/>
    <n v="0"/>
  </r>
  <r>
    <x v="0"/>
    <x v="9"/>
    <x v="78"/>
    <n v="0"/>
  </r>
  <r>
    <x v="0"/>
    <x v="10"/>
    <x v="78"/>
    <n v="0"/>
  </r>
  <r>
    <x v="0"/>
    <x v="11"/>
    <x v="78"/>
    <n v="0"/>
  </r>
  <r>
    <x v="1"/>
    <x v="0"/>
    <x v="78"/>
    <n v="0"/>
  </r>
  <r>
    <x v="1"/>
    <x v="1"/>
    <x v="78"/>
    <n v="0"/>
  </r>
  <r>
    <x v="1"/>
    <x v="2"/>
    <x v="78"/>
    <n v="0"/>
  </r>
  <r>
    <x v="1"/>
    <x v="3"/>
    <x v="78"/>
    <n v="0"/>
  </r>
  <r>
    <x v="1"/>
    <x v="4"/>
    <x v="78"/>
    <n v="0"/>
  </r>
  <r>
    <x v="1"/>
    <x v="5"/>
    <x v="78"/>
    <n v="0"/>
  </r>
  <r>
    <x v="1"/>
    <x v="6"/>
    <x v="78"/>
    <n v="0"/>
  </r>
  <r>
    <x v="1"/>
    <x v="7"/>
    <x v="78"/>
    <n v="0"/>
  </r>
  <r>
    <x v="1"/>
    <x v="8"/>
    <x v="78"/>
    <n v="0"/>
  </r>
  <r>
    <x v="1"/>
    <x v="9"/>
    <x v="78"/>
    <n v="0"/>
  </r>
  <r>
    <x v="1"/>
    <x v="10"/>
    <x v="78"/>
    <n v="0"/>
  </r>
  <r>
    <x v="1"/>
    <x v="11"/>
    <x v="78"/>
    <n v="0"/>
  </r>
  <r>
    <x v="2"/>
    <x v="0"/>
    <x v="78"/>
    <n v="0"/>
  </r>
  <r>
    <x v="2"/>
    <x v="1"/>
    <x v="78"/>
    <n v="0"/>
  </r>
  <r>
    <x v="2"/>
    <x v="2"/>
    <x v="78"/>
    <n v="0"/>
  </r>
  <r>
    <x v="2"/>
    <x v="3"/>
    <x v="78"/>
    <n v="0"/>
  </r>
  <r>
    <x v="2"/>
    <x v="4"/>
    <x v="78"/>
    <n v="0"/>
  </r>
  <r>
    <x v="2"/>
    <x v="5"/>
    <x v="78"/>
    <n v="0"/>
  </r>
  <r>
    <x v="2"/>
    <x v="6"/>
    <x v="78"/>
    <n v="0"/>
  </r>
  <r>
    <x v="2"/>
    <x v="7"/>
    <x v="78"/>
    <n v="0"/>
  </r>
  <r>
    <x v="2"/>
    <x v="8"/>
    <x v="78"/>
    <n v="0"/>
  </r>
  <r>
    <x v="2"/>
    <x v="9"/>
    <x v="78"/>
    <n v="0"/>
  </r>
  <r>
    <x v="2"/>
    <x v="10"/>
    <x v="78"/>
    <n v="0"/>
  </r>
  <r>
    <x v="2"/>
    <x v="11"/>
    <x v="78"/>
    <n v="0"/>
  </r>
  <r>
    <x v="3"/>
    <x v="0"/>
    <x v="78"/>
    <n v="0"/>
  </r>
  <r>
    <x v="3"/>
    <x v="1"/>
    <x v="78"/>
    <n v="0"/>
  </r>
  <r>
    <x v="3"/>
    <x v="2"/>
    <x v="78"/>
    <n v="0"/>
  </r>
  <r>
    <x v="3"/>
    <x v="3"/>
    <x v="78"/>
    <n v="0"/>
  </r>
  <r>
    <x v="3"/>
    <x v="4"/>
    <x v="78"/>
    <n v="0"/>
  </r>
  <r>
    <x v="3"/>
    <x v="5"/>
    <x v="78"/>
    <n v="0"/>
  </r>
  <r>
    <x v="3"/>
    <x v="6"/>
    <x v="78"/>
    <n v="0"/>
  </r>
  <r>
    <x v="3"/>
    <x v="7"/>
    <x v="78"/>
    <n v="0"/>
  </r>
  <r>
    <x v="3"/>
    <x v="8"/>
    <x v="78"/>
    <n v="0"/>
  </r>
  <r>
    <x v="3"/>
    <x v="9"/>
    <x v="78"/>
    <n v="0"/>
  </r>
  <r>
    <x v="3"/>
    <x v="10"/>
    <x v="78"/>
    <n v="0"/>
  </r>
  <r>
    <x v="3"/>
    <x v="11"/>
    <x v="78"/>
    <n v="0"/>
  </r>
  <r>
    <x v="4"/>
    <x v="0"/>
    <x v="78"/>
    <n v="0"/>
  </r>
  <r>
    <x v="4"/>
    <x v="1"/>
    <x v="78"/>
    <n v="0"/>
  </r>
  <r>
    <x v="4"/>
    <x v="2"/>
    <x v="78"/>
    <n v="0"/>
  </r>
  <r>
    <x v="4"/>
    <x v="3"/>
    <x v="78"/>
    <n v="0"/>
  </r>
  <r>
    <x v="4"/>
    <x v="4"/>
    <x v="78"/>
    <n v="0"/>
  </r>
  <r>
    <x v="4"/>
    <x v="5"/>
    <x v="78"/>
    <n v="0"/>
  </r>
  <r>
    <x v="4"/>
    <x v="6"/>
    <x v="78"/>
    <n v="0"/>
  </r>
  <r>
    <x v="4"/>
    <x v="7"/>
    <x v="78"/>
    <n v="0"/>
  </r>
  <r>
    <x v="4"/>
    <x v="8"/>
    <x v="78"/>
    <n v="0"/>
  </r>
  <r>
    <x v="4"/>
    <x v="9"/>
    <x v="78"/>
    <n v="0"/>
  </r>
  <r>
    <x v="4"/>
    <x v="10"/>
    <x v="78"/>
    <n v="0"/>
  </r>
  <r>
    <x v="4"/>
    <x v="11"/>
    <x v="78"/>
    <n v="0"/>
  </r>
  <r>
    <x v="5"/>
    <x v="0"/>
    <x v="78"/>
    <n v="0"/>
  </r>
  <r>
    <x v="5"/>
    <x v="1"/>
    <x v="78"/>
    <n v="0"/>
  </r>
  <r>
    <x v="5"/>
    <x v="2"/>
    <x v="78"/>
    <n v="0"/>
  </r>
  <r>
    <x v="5"/>
    <x v="3"/>
    <x v="78"/>
    <n v="0"/>
  </r>
  <r>
    <x v="5"/>
    <x v="4"/>
    <x v="78"/>
    <n v="0"/>
  </r>
  <r>
    <x v="5"/>
    <x v="5"/>
    <x v="78"/>
    <n v="0"/>
  </r>
  <r>
    <x v="5"/>
    <x v="6"/>
    <x v="78"/>
    <n v="0"/>
  </r>
  <r>
    <x v="5"/>
    <x v="7"/>
    <x v="78"/>
    <n v="0"/>
  </r>
  <r>
    <x v="5"/>
    <x v="8"/>
    <x v="78"/>
    <n v="0"/>
  </r>
  <r>
    <x v="5"/>
    <x v="9"/>
    <x v="78"/>
    <n v="0"/>
  </r>
  <r>
    <x v="5"/>
    <x v="10"/>
    <x v="78"/>
    <n v="0"/>
  </r>
  <r>
    <x v="5"/>
    <x v="11"/>
    <x v="78"/>
    <n v="0"/>
  </r>
  <r>
    <x v="6"/>
    <x v="0"/>
    <x v="78"/>
    <n v="0"/>
  </r>
  <r>
    <x v="6"/>
    <x v="1"/>
    <x v="78"/>
    <n v="0"/>
  </r>
  <r>
    <x v="6"/>
    <x v="2"/>
    <x v="78"/>
    <n v="0"/>
  </r>
  <r>
    <x v="6"/>
    <x v="3"/>
    <x v="78"/>
    <n v="0"/>
  </r>
  <r>
    <x v="6"/>
    <x v="4"/>
    <x v="78"/>
    <n v="0"/>
  </r>
  <r>
    <x v="6"/>
    <x v="5"/>
    <x v="78"/>
    <n v="0"/>
  </r>
  <r>
    <x v="6"/>
    <x v="6"/>
    <x v="78"/>
    <n v="0"/>
  </r>
  <r>
    <x v="6"/>
    <x v="7"/>
    <x v="78"/>
    <n v="0"/>
  </r>
  <r>
    <x v="6"/>
    <x v="8"/>
    <x v="78"/>
    <n v="0"/>
  </r>
  <r>
    <x v="6"/>
    <x v="9"/>
    <x v="78"/>
    <n v="0"/>
  </r>
  <r>
    <x v="6"/>
    <x v="10"/>
    <x v="78"/>
    <n v="0"/>
  </r>
  <r>
    <x v="6"/>
    <x v="11"/>
    <x v="78"/>
    <n v="0"/>
  </r>
  <r>
    <x v="7"/>
    <x v="0"/>
    <x v="78"/>
    <n v="0"/>
  </r>
  <r>
    <x v="7"/>
    <x v="1"/>
    <x v="78"/>
    <n v="0"/>
  </r>
  <r>
    <x v="7"/>
    <x v="2"/>
    <x v="78"/>
    <n v="0"/>
  </r>
  <r>
    <x v="7"/>
    <x v="3"/>
    <x v="78"/>
    <n v="0"/>
  </r>
  <r>
    <x v="7"/>
    <x v="4"/>
    <x v="78"/>
    <n v="0"/>
  </r>
  <r>
    <x v="7"/>
    <x v="5"/>
    <x v="78"/>
    <n v="0"/>
  </r>
  <r>
    <x v="7"/>
    <x v="6"/>
    <x v="78"/>
    <n v="0"/>
  </r>
  <r>
    <x v="7"/>
    <x v="7"/>
    <x v="78"/>
    <n v="0"/>
  </r>
  <r>
    <x v="7"/>
    <x v="8"/>
    <x v="78"/>
    <n v="0"/>
  </r>
  <r>
    <x v="7"/>
    <x v="9"/>
    <x v="78"/>
    <n v="0"/>
  </r>
  <r>
    <x v="7"/>
    <x v="10"/>
    <x v="78"/>
    <n v="0"/>
  </r>
  <r>
    <x v="7"/>
    <x v="11"/>
    <x v="78"/>
    <n v="0"/>
  </r>
  <r>
    <x v="8"/>
    <x v="0"/>
    <x v="78"/>
    <n v="0"/>
  </r>
  <r>
    <x v="8"/>
    <x v="1"/>
    <x v="78"/>
    <n v="0"/>
  </r>
  <r>
    <x v="8"/>
    <x v="2"/>
    <x v="78"/>
    <n v="0"/>
  </r>
  <r>
    <x v="8"/>
    <x v="3"/>
    <x v="78"/>
    <n v="0"/>
  </r>
  <r>
    <x v="8"/>
    <x v="4"/>
    <x v="78"/>
    <n v="0"/>
  </r>
  <r>
    <x v="8"/>
    <x v="5"/>
    <x v="78"/>
    <n v="0"/>
  </r>
  <r>
    <x v="8"/>
    <x v="6"/>
    <x v="78"/>
    <n v="0"/>
  </r>
  <r>
    <x v="8"/>
    <x v="7"/>
    <x v="78"/>
    <n v="0"/>
  </r>
  <r>
    <x v="8"/>
    <x v="8"/>
    <x v="78"/>
    <n v="0"/>
  </r>
  <r>
    <x v="8"/>
    <x v="9"/>
    <x v="78"/>
    <n v="0"/>
  </r>
  <r>
    <x v="8"/>
    <x v="10"/>
    <x v="78"/>
    <n v="0"/>
  </r>
  <r>
    <x v="8"/>
    <x v="11"/>
    <x v="78"/>
    <n v="0"/>
  </r>
  <r>
    <x v="9"/>
    <x v="0"/>
    <x v="78"/>
    <n v="0"/>
  </r>
  <r>
    <x v="9"/>
    <x v="1"/>
    <x v="78"/>
    <n v="0"/>
  </r>
  <r>
    <x v="9"/>
    <x v="2"/>
    <x v="78"/>
    <n v="0"/>
  </r>
  <r>
    <x v="9"/>
    <x v="3"/>
    <x v="78"/>
    <n v="0"/>
  </r>
  <r>
    <x v="9"/>
    <x v="4"/>
    <x v="78"/>
    <n v="0"/>
  </r>
  <r>
    <x v="9"/>
    <x v="5"/>
    <x v="78"/>
    <n v="0"/>
  </r>
  <r>
    <x v="9"/>
    <x v="6"/>
    <x v="78"/>
    <n v="0"/>
  </r>
  <r>
    <x v="9"/>
    <x v="7"/>
    <x v="78"/>
    <n v="0"/>
  </r>
  <r>
    <x v="9"/>
    <x v="8"/>
    <x v="78"/>
    <n v="0"/>
  </r>
  <r>
    <x v="9"/>
    <x v="9"/>
    <x v="78"/>
    <n v="0"/>
  </r>
  <r>
    <x v="9"/>
    <x v="10"/>
    <x v="78"/>
    <n v="0"/>
  </r>
  <r>
    <x v="9"/>
    <x v="11"/>
    <x v="78"/>
    <n v="0"/>
  </r>
  <r>
    <x v="10"/>
    <x v="0"/>
    <x v="78"/>
    <n v="0"/>
  </r>
  <r>
    <x v="10"/>
    <x v="1"/>
    <x v="78"/>
    <n v="0"/>
  </r>
  <r>
    <x v="10"/>
    <x v="2"/>
    <x v="78"/>
    <n v="0"/>
  </r>
  <r>
    <x v="10"/>
    <x v="3"/>
    <x v="78"/>
    <n v="0"/>
  </r>
  <r>
    <x v="10"/>
    <x v="4"/>
    <x v="78"/>
    <n v="0"/>
  </r>
  <r>
    <x v="10"/>
    <x v="5"/>
    <x v="78"/>
    <n v="0"/>
  </r>
  <r>
    <x v="10"/>
    <x v="6"/>
    <x v="78"/>
    <n v="0"/>
  </r>
  <r>
    <x v="10"/>
    <x v="7"/>
    <x v="78"/>
    <n v="0"/>
  </r>
  <r>
    <x v="10"/>
    <x v="8"/>
    <x v="78"/>
    <n v="0"/>
  </r>
  <r>
    <x v="10"/>
    <x v="9"/>
    <x v="78"/>
    <n v="0"/>
  </r>
  <r>
    <x v="10"/>
    <x v="10"/>
    <x v="78"/>
    <n v="0"/>
  </r>
  <r>
    <x v="10"/>
    <x v="11"/>
    <x v="78"/>
    <n v="0"/>
  </r>
  <r>
    <x v="11"/>
    <x v="0"/>
    <x v="78"/>
    <n v="0"/>
  </r>
  <r>
    <x v="11"/>
    <x v="1"/>
    <x v="78"/>
    <n v="0"/>
  </r>
  <r>
    <x v="11"/>
    <x v="2"/>
    <x v="78"/>
    <n v="0"/>
  </r>
  <r>
    <x v="11"/>
    <x v="3"/>
    <x v="78"/>
    <n v="0"/>
  </r>
  <r>
    <x v="11"/>
    <x v="4"/>
    <x v="78"/>
    <n v="0"/>
  </r>
  <r>
    <x v="11"/>
    <x v="5"/>
    <x v="78"/>
    <n v="0"/>
  </r>
  <r>
    <x v="11"/>
    <x v="6"/>
    <x v="78"/>
    <n v="0"/>
  </r>
  <r>
    <x v="11"/>
    <x v="7"/>
    <x v="78"/>
    <n v="0"/>
  </r>
  <r>
    <x v="11"/>
    <x v="8"/>
    <x v="78"/>
    <n v="0"/>
  </r>
  <r>
    <x v="11"/>
    <x v="9"/>
    <x v="78"/>
    <n v="0"/>
  </r>
  <r>
    <x v="11"/>
    <x v="10"/>
    <x v="78"/>
    <n v="0"/>
  </r>
  <r>
    <x v="11"/>
    <x v="11"/>
    <x v="78"/>
    <n v="0"/>
  </r>
  <r>
    <x v="12"/>
    <x v="0"/>
    <x v="78"/>
    <n v="0"/>
  </r>
  <r>
    <x v="12"/>
    <x v="1"/>
    <x v="78"/>
    <n v="0"/>
  </r>
  <r>
    <x v="12"/>
    <x v="2"/>
    <x v="78"/>
    <n v="0"/>
  </r>
  <r>
    <x v="12"/>
    <x v="3"/>
    <x v="78"/>
    <n v="0"/>
  </r>
  <r>
    <x v="12"/>
    <x v="4"/>
    <x v="78"/>
    <n v="0"/>
  </r>
  <r>
    <x v="12"/>
    <x v="5"/>
    <x v="78"/>
    <n v="0"/>
  </r>
  <r>
    <x v="12"/>
    <x v="6"/>
    <x v="78"/>
    <n v="0"/>
  </r>
  <r>
    <x v="12"/>
    <x v="7"/>
    <x v="78"/>
    <n v="0"/>
  </r>
  <r>
    <x v="12"/>
    <x v="8"/>
    <x v="78"/>
    <n v="0"/>
  </r>
  <r>
    <x v="12"/>
    <x v="9"/>
    <x v="78"/>
    <n v="0"/>
  </r>
  <r>
    <x v="12"/>
    <x v="10"/>
    <x v="78"/>
    <n v="0"/>
  </r>
  <r>
    <x v="12"/>
    <x v="11"/>
    <x v="78"/>
    <n v="0"/>
  </r>
  <r>
    <x v="13"/>
    <x v="0"/>
    <x v="78"/>
    <n v="0"/>
  </r>
  <r>
    <x v="13"/>
    <x v="1"/>
    <x v="78"/>
    <n v="0"/>
  </r>
  <r>
    <x v="13"/>
    <x v="2"/>
    <x v="78"/>
    <n v="0"/>
  </r>
  <r>
    <x v="13"/>
    <x v="3"/>
    <x v="78"/>
    <n v="0"/>
  </r>
  <r>
    <x v="13"/>
    <x v="4"/>
    <x v="78"/>
    <n v="0"/>
  </r>
  <r>
    <x v="13"/>
    <x v="5"/>
    <x v="78"/>
    <n v="0"/>
  </r>
  <r>
    <x v="13"/>
    <x v="6"/>
    <x v="78"/>
    <n v="0"/>
  </r>
  <r>
    <x v="13"/>
    <x v="7"/>
    <x v="78"/>
    <n v="0"/>
  </r>
  <r>
    <x v="13"/>
    <x v="8"/>
    <x v="78"/>
    <n v="0"/>
  </r>
  <r>
    <x v="13"/>
    <x v="9"/>
    <x v="78"/>
    <n v="0"/>
  </r>
  <r>
    <x v="13"/>
    <x v="10"/>
    <x v="78"/>
    <n v="0"/>
  </r>
  <r>
    <x v="13"/>
    <x v="11"/>
    <x v="78"/>
    <n v="0"/>
  </r>
  <r>
    <x v="14"/>
    <x v="0"/>
    <x v="78"/>
    <n v="0"/>
  </r>
  <r>
    <x v="14"/>
    <x v="1"/>
    <x v="78"/>
    <n v="0"/>
  </r>
  <r>
    <x v="14"/>
    <x v="2"/>
    <x v="78"/>
    <n v="0"/>
  </r>
  <r>
    <x v="14"/>
    <x v="3"/>
    <x v="78"/>
    <n v="0"/>
  </r>
  <r>
    <x v="14"/>
    <x v="4"/>
    <x v="78"/>
    <n v="0"/>
  </r>
  <r>
    <x v="14"/>
    <x v="5"/>
    <x v="78"/>
    <n v="0"/>
  </r>
  <r>
    <x v="14"/>
    <x v="6"/>
    <x v="78"/>
    <n v="0"/>
  </r>
  <r>
    <x v="14"/>
    <x v="7"/>
    <x v="78"/>
    <n v="0"/>
  </r>
  <r>
    <x v="14"/>
    <x v="8"/>
    <x v="78"/>
    <n v="0"/>
  </r>
  <r>
    <x v="14"/>
    <x v="9"/>
    <x v="78"/>
    <n v="0"/>
  </r>
  <r>
    <x v="14"/>
    <x v="10"/>
    <x v="78"/>
    <n v="0"/>
  </r>
  <r>
    <x v="14"/>
    <x v="11"/>
    <x v="78"/>
    <n v="0"/>
  </r>
  <r>
    <x v="15"/>
    <x v="0"/>
    <x v="78"/>
    <n v="0"/>
  </r>
  <r>
    <x v="15"/>
    <x v="1"/>
    <x v="78"/>
    <n v="0"/>
  </r>
  <r>
    <x v="15"/>
    <x v="2"/>
    <x v="78"/>
    <n v="0"/>
  </r>
  <r>
    <x v="15"/>
    <x v="3"/>
    <x v="78"/>
    <n v="0"/>
  </r>
  <r>
    <x v="15"/>
    <x v="4"/>
    <x v="78"/>
    <n v="0"/>
  </r>
  <r>
    <x v="15"/>
    <x v="5"/>
    <x v="78"/>
    <n v="0"/>
  </r>
  <r>
    <x v="15"/>
    <x v="6"/>
    <x v="78"/>
    <n v="0"/>
  </r>
  <r>
    <x v="15"/>
    <x v="7"/>
    <x v="78"/>
    <n v="0"/>
  </r>
  <r>
    <x v="15"/>
    <x v="8"/>
    <x v="78"/>
    <n v="0"/>
  </r>
  <r>
    <x v="15"/>
    <x v="9"/>
    <x v="78"/>
    <n v="0"/>
  </r>
  <r>
    <x v="15"/>
    <x v="10"/>
    <x v="78"/>
    <n v="0"/>
  </r>
  <r>
    <x v="15"/>
    <x v="11"/>
    <x v="78"/>
    <n v="0"/>
  </r>
  <r>
    <x v="16"/>
    <x v="0"/>
    <x v="78"/>
    <n v="0"/>
  </r>
  <r>
    <x v="16"/>
    <x v="1"/>
    <x v="78"/>
    <n v="0"/>
  </r>
  <r>
    <x v="16"/>
    <x v="2"/>
    <x v="78"/>
    <n v="0"/>
  </r>
  <r>
    <x v="16"/>
    <x v="3"/>
    <x v="78"/>
    <n v="0"/>
  </r>
  <r>
    <x v="16"/>
    <x v="4"/>
    <x v="78"/>
    <n v="0"/>
  </r>
  <r>
    <x v="16"/>
    <x v="5"/>
    <x v="78"/>
    <n v="0"/>
  </r>
  <r>
    <x v="16"/>
    <x v="6"/>
    <x v="78"/>
    <n v="0"/>
  </r>
  <r>
    <x v="16"/>
    <x v="7"/>
    <x v="78"/>
    <n v="0"/>
  </r>
  <r>
    <x v="16"/>
    <x v="8"/>
    <x v="78"/>
    <n v="0"/>
  </r>
  <r>
    <x v="16"/>
    <x v="9"/>
    <x v="78"/>
    <n v="0"/>
  </r>
  <r>
    <x v="16"/>
    <x v="10"/>
    <x v="78"/>
    <n v="0"/>
  </r>
  <r>
    <x v="16"/>
    <x v="11"/>
    <x v="78"/>
    <n v="0"/>
  </r>
  <r>
    <x v="17"/>
    <x v="0"/>
    <x v="78"/>
    <n v="0"/>
  </r>
  <r>
    <x v="17"/>
    <x v="1"/>
    <x v="78"/>
    <n v="0"/>
  </r>
  <r>
    <x v="17"/>
    <x v="2"/>
    <x v="78"/>
    <n v="0"/>
  </r>
  <r>
    <x v="17"/>
    <x v="3"/>
    <x v="78"/>
    <n v="0"/>
  </r>
  <r>
    <x v="17"/>
    <x v="4"/>
    <x v="78"/>
    <n v="0"/>
  </r>
  <r>
    <x v="17"/>
    <x v="5"/>
    <x v="78"/>
    <n v="0"/>
  </r>
  <r>
    <x v="17"/>
    <x v="6"/>
    <x v="78"/>
    <n v="0"/>
  </r>
  <r>
    <x v="17"/>
    <x v="7"/>
    <x v="78"/>
    <n v="0"/>
  </r>
  <r>
    <x v="17"/>
    <x v="8"/>
    <x v="78"/>
    <n v="0"/>
  </r>
  <r>
    <x v="17"/>
    <x v="9"/>
    <x v="78"/>
    <n v="0"/>
  </r>
  <r>
    <x v="17"/>
    <x v="10"/>
    <x v="78"/>
    <n v="0"/>
  </r>
  <r>
    <x v="17"/>
    <x v="11"/>
    <x v="78"/>
    <n v="0"/>
  </r>
  <r>
    <x v="18"/>
    <x v="0"/>
    <x v="78"/>
    <n v="0"/>
  </r>
  <r>
    <x v="18"/>
    <x v="1"/>
    <x v="78"/>
    <n v="0"/>
  </r>
  <r>
    <x v="18"/>
    <x v="2"/>
    <x v="78"/>
    <n v="0"/>
  </r>
  <r>
    <x v="18"/>
    <x v="3"/>
    <x v="78"/>
    <n v="0"/>
  </r>
  <r>
    <x v="18"/>
    <x v="4"/>
    <x v="78"/>
    <n v="0"/>
  </r>
  <r>
    <x v="18"/>
    <x v="5"/>
    <x v="78"/>
    <n v="0"/>
  </r>
  <r>
    <x v="18"/>
    <x v="6"/>
    <x v="78"/>
    <n v="0"/>
  </r>
  <r>
    <x v="18"/>
    <x v="7"/>
    <x v="78"/>
    <n v="0"/>
  </r>
  <r>
    <x v="18"/>
    <x v="8"/>
    <x v="78"/>
    <n v="0"/>
  </r>
  <r>
    <x v="18"/>
    <x v="9"/>
    <x v="78"/>
    <n v="0"/>
  </r>
  <r>
    <x v="18"/>
    <x v="10"/>
    <x v="78"/>
    <n v="0"/>
  </r>
  <r>
    <x v="18"/>
    <x v="11"/>
    <x v="78"/>
    <n v="0"/>
  </r>
  <r>
    <x v="19"/>
    <x v="0"/>
    <x v="78"/>
    <n v="0"/>
  </r>
  <r>
    <x v="19"/>
    <x v="1"/>
    <x v="78"/>
    <n v="0"/>
  </r>
  <r>
    <x v="19"/>
    <x v="2"/>
    <x v="78"/>
    <n v="0"/>
  </r>
  <r>
    <x v="19"/>
    <x v="3"/>
    <x v="78"/>
    <n v="0"/>
  </r>
  <r>
    <x v="19"/>
    <x v="4"/>
    <x v="78"/>
    <n v="0"/>
  </r>
  <r>
    <x v="19"/>
    <x v="5"/>
    <x v="78"/>
    <n v="0"/>
  </r>
  <r>
    <x v="19"/>
    <x v="6"/>
    <x v="78"/>
    <n v="0"/>
  </r>
  <r>
    <x v="19"/>
    <x v="7"/>
    <x v="78"/>
    <n v="0"/>
  </r>
  <r>
    <x v="19"/>
    <x v="8"/>
    <x v="78"/>
    <n v="0"/>
  </r>
  <r>
    <x v="19"/>
    <x v="9"/>
    <x v="78"/>
    <n v="0"/>
  </r>
  <r>
    <x v="19"/>
    <x v="10"/>
    <x v="78"/>
    <n v="0"/>
  </r>
  <r>
    <x v="19"/>
    <x v="11"/>
    <x v="78"/>
    <n v="0"/>
  </r>
  <r>
    <x v="20"/>
    <x v="0"/>
    <x v="78"/>
    <n v="0"/>
  </r>
  <r>
    <x v="20"/>
    <x v="1"/>
    <x v="78"/>
    <n v="0"/>
  </r>
  <r>
    <x v="20"/>
    <x v="2"/>
    <x v="78"/>
    <n v="0"/>
  </r>
  <r>
    <x v="20"/>
    <x v="3"/>
    <x v="78"/>
    <n v="0"/>
  </r>
  <r>
    <x v="20"/>
    <x v="4"/>
    <x v="78"/>
    <n v="0"/>
  </r>
  <r>
    <x v="20"/>
    <x v="5"/>
    <x v="78"/>
    <n v="0"/>
  </r>
  <r>
    <x v="20"/>
    <x v="6"/>
    <x v="78"/>
    <n v="0"/>
  </r>
  <r>
    <x v="20"/>
    <x v="7"/>
    <x v="78"/>
    <n v="0"/>
  </r>
  <r>
    <x v="20"/>
    <x v="8"/>
    <x v="78"/>
    <n v="0"/>
  </r>
  <r>
    <x v="20"/>
    <x v="9"/>
    <x v="78"/>
    <n v="0"/>
  </r>
  <r>
    <x v="20"/>
    <x v="10"/>
    <x v="78"/>
    <n v="0"/>
  </r>
  <r>
    <x v="20"/>
    <x v="11"/>
    <x v="78"/>
    <n v="0"/>
  </r>
  <r>
    <x v="21"/>
    <x v="0"/>
    <x v="78"/>
    <n v="0"/>
  </r>
  <r>
    <x v="21"/>
    <x v="1"/>
    <x v="78"/>
    <n v="0"/>
  </r>
  <r>
    <x v="21"/>
    <x v="2"/>
    <x v="78"/>
    <n v="0"/>
  </r>
  <r>
    <x v="21"/>
    <x v="3"/>
    <x v="78"/>
    <n v="0"/>
  </r>
  <r>
    <x v="21"/>
    <x v="4"/>
    <x v="78"/>
    <n v="0"/>
  </r>
  <r>
    <x v="21"/>
    <x v="5"/>
    <x v="78"/>
    <n v="0"/>
  </r>
  <r>
    <x v="21"/>
    <x v="6"/>
    <x v="78"/>
    <n v="0"/>
  </r>
  <r>
    <x v="21"/>
    <x v="7"/>
    <x v="78"/>
    <n v="0"/>
  </r>
  <r>
    <x v="21"/>
    <x v="8"/>
    <x v="78"/>
    <n v="0"/>
  </r>
  <r>
    <x v="21"/>
    <x v="9"/>
    <x v="78"/>
    <n v="0"/>
  </r>
  <r>
    <x v="21"/>
    <x v="10"/>
    <x v="78"/>
    <n v="0"/>
  </r>
  <r>
    <x v="21"/>
    <x v="11"/>
    <x v="78"/>
    <n v="0"/>
  </r>
  <r>
    <x v="22"/>
    <x v="0"/>
    <x v="78"/>
    <n v="0"/>
  </r>
  <r>
    <x v="22"/>
    <x v="1"/>
    <x v="78"/>
    <n v="0"/>
  </r>
  <r>
    <x v="22"/>
    <x v="2"/>
    <x v="78"/>
    <n v="0"/>
  </r>
  <r>
    <x v="22"/>
    <x v="3"/>
    <x v="78"/>
    <n v="0"/>
  </r>
  <r>
    <x v="22"/>
    <x v="4"/>
    <x v="78"/>
    <n v="0"/>
  </r>
  <r>
    <x v="22"/>
    <x v="5"/>
    <x v="78"/>
    <n v="0"/>
  </r>
  <r>
    <x v="22"/>
    <x v="6"/>
    <x v="78"/>
    <n v="0"/>
  </r>
  <r>
    <x v="22"/>
    <x v="7"/>
    <x v="78"/>
    <n v="0"/>
  </r>
  <r>
    <x v="22"/>
    <x v="8"/>
    <x v="78"/>
    <n v="0"/>
  </r>
  <r>
    <x v="22"/>
    <x v="9"/>
    <x v="78"/>
    <n v="0"/>
  </r>
  <r>
    <x v="22"/>
    <x v="10"/>
    <x v="78"/>
    <n v="0"/>
  </r>
  <r>
    <x v="22"/>
    <x v="11"/>
    <x v="78"/>
    <n v="0"/>
  </r>
  <r>
    <x v="23"/>
    <x v="0"/>
    <x v="78"/>
    <n v="0"/>
  </r>
  <r>
    <x v="23"/>
    <x v="1"/>
    <x v="78"/>
    <n v="0"/>
  </r>
  <r>
    <x v="23"/>
    <x v="2"/>
    <x v="78"/>
    <n v="0"/>
  </r>
  <r>
    <x v="23"/>
    <x v="3"/>
    <x v="78"/>
    <n v="0"/>
  </r>
  <r>
    <x v="23"/>
    <x v="4"/>
    <x v="78"/>
    <n v="0"/>
  </r>
  <r>
    <x v="23"/>
    <x v="5"/>
    <x v="78"/>
    <n v="0"/>
  </r>
  <r>
    <x v="23"/>
    <x v="6"/>
    <x v="78"/>
    <n v="0"/>
  </r>
  <r>
    <x v="23"/>
    <x v="7"/>
    <x v="78"/>
    <n v="0"/>
  </r>
  <r>
    <x v="23"/>
    <x v="8"/>
    <x v="78"/>
    <n v="11"/>
  </r>
  <r>
    <x v="23"/>
    <x v="9"/>
    <x v="78"/>
    <n v="32"/>
  </r>
  <r>
    <x v="23"/>
    <x v="10"/>
    <x v="78"/>
    <n v="35"/>
  </r>
  <r>
    <x v="23"/>
    <x v="11"/>
    <x v="78"/>
    <n v="38"/>
  </r>
  <r>
    <x v="24"/>
    <x v="0"/>
    <x v="78"/>
    <n v="0"/>
  </r>
  <r>
    <x v="24"/>
    <x v="1"/>
    <x v="78"/>
    <n v="0"/>
  </r>
  <r>
    <x v="24"/>
    <x v="2"/>
    <x v="78"/>
    <n v="0"/>
  </r>
  <r>
    <x v="24"/>
    <x v="3"/>
    <x v="78"/>
    <n v="0"/>
  </r>
  <r>
    <x v="24"/>
    <x v="4"/>
    <x v="78"/>
    <n v="0"/>
  </r>
  <r>
    <x v="24"/>
    <x v="5"/>
    <x v="78"/>
    <n v="16"/>
  </r>
  <r>
    <x v="24"/>
    <x v="6"/>
    <x v="78"/>
    <n v="16"/>
  </r>
  <r>
    <x v="24"/>
    <x v="7"/>
    <x v="78"/>
    <n v="11"/>
  </r>
  <r>
    <x v="24"/>
    <x v="8"/>
    <x v="78"/>
    <n v="16"/>
  </r>
  <r>
    <x v="24"/>
    <x v="9"/>
    <x v="78"/>
    <n v="24"/>
  </r>
  <r>
    <x v="24"/>
    <x v="10"/>
    <x v="78"/>
    <n v="23"/>
  </r>
  <r>
    <x v="24"/>
    <x v="11"/>
    <x v="78"/>
    <n v="50"/>
  </r>
  <r>
    <x v="25"/>
    <x v="0"/>
    <x v="78"/>
    <n v="7"/>
  </r>
  <r>
    <x v="25"/>
    <x v="1"/>
    <x v="78"/>
    <n v="46"/>
  </r>
  <r>
    <x v="25"/>
    <x v="2"/>
    <x v="78"/>
    <n v="16"/>
  </r>
  <r>
    <x v="25"/>
    <x v="3"/>
    <x v="78"/>
    <n v="0"/>
  </r>
  <r>
    <x v="25"/>
    <x v="4"/>
    <x v="78"/>
    <n v="0"/>
  </r>
  <r>
    <x v="25"/>
    <x v="5"/>
    <x v="78"/>
    <n v="0"/>
  </r>
  <r>
    <x v="25"/>
    <x v="6"/>
    <x v="78"/>
    <n v="0"/>
  </r>
  <r>
    <x v="25"/>
    <x v="7"/>
    <x v="78"/>
    <n v="0"/>
  </r>
  <r>
    <x v="25"/>
    <x v="8"/>
    <x v="78"/>
    <n v="1"/>
  </r>
  <r>
    <x v="25"/>
    <x v="9"/>
    <x v="78"/>
    <n v="0"/>
  </r>
  <r>
    <x v="25"/>
    <x v="10"/>
    <x v="78"/>
    <n v="1"/>
  </r>
  <r>
    <x v="25"/>
    <x v="11"/>
    <x v="78"/>
    <n v="4"/>
  </r>
  <r>
    <x v="0"/>
    <x v="0"/>
    <x v="79"/>
    <n v="0"/>
  </r>
  <r>
    <x v="0"/>
    <x v="1"/>
    <x v="79"/>
    <n v="0"/>
  </r>
  <r>
    <x v="0"/>
    <x v="2"/>
    <x v="79"/>
    <n v="0"/>
  </r>
  <r>
    <x v="0"/>
    <x v="3"/>
    <x v="79"/>
    <n v="0"/>
  </r>
  <r>
    <x v="0"/>
    <x v="4"/>
    <x v="79"/>
    <n v="0"/>
  </r>
  <r>
    <x v="0"/>
    <x v="5"/>
    <x v="79"/>
    <n v="0"/>
  </r>
  <r>
    <x v="0"/>
    <x v="6"/>
    <x v="79"/>
    <n v="0"/>
  </r>
  <r>
    <x v="0"/>
    <x v="7"/>
    <x v="79"/>
    <n v="0"/>
  </r>
  <r>
    <x v="0"/>
    <x v="8"/>
    <x v="79"/>
    <n v="0"/>
  </r>
  <r>
    <x v="0"/>
    <x v="9"/>
    <x v="79"/>
    <n v="0"/>
  </r>
  <r>
    <x v="0"/>
    <x v="10"/>
    <x v="79"/>
    <n v="0"/>
  </r>
  <r>
    <x v="0"/>
    <x v="11"/>
    <x v="79"/>
    <n v="0"/>
  </r>
  <r>
    <x v="1"/>
    <x v="0"/>
    <x v="79"/>
    <n v="0"/>
  </r>
  <r>
    <x v="1"/>
    <x v="1"/>
    <x v="79"/>
    <n v="0"/>
  </r>
  <r>
    <x v="1"/>
    <x v="2"/>
    <x v="79"/>
    <n v="0"/>
  </r>
  <r>
    <x v="1"/>
    <x v="3"/>
    <x v="79"/>
    <n v="0"/>
  </r>
  <r>
    <x v="1"/>
    <x v="4"/>
    <x v="79"/>
    <n v="0"/>
  </r>
  <r>
    <x v="1"/>
    <x v="5"/>
    <x v="79"/>
    <n v="0"/>
  </r>
  <r>
    <x v="1"/>
    <x v="6"/>
    <x v="79"/>
    <n v="0"/>
  </r>
  <r>
    <x v="1"/>
    <x v="7"/>
    <x v="79"/>
    <n v="0"/>
  </r>
  <r>
    <x v="1"/>
    <x v="8"/>
    <x v="79"/>
    <n v="0"/>
  </r>
  <r>
    <x v="1"/>
    <x v="9"/>
    <x v="79"/>
    <n v="0"/>
  </r>
  <r>
    <x v="1"/>
    <x v="10"/>
    <x v="79"/>
    <n v="0"/>
  </r>
  <r>
    <x v="1"/>
    <x v="11"/>
    <x v="79"/>
    <n v="0"/>
  </r>
  <r>
    <x v="2"/>
    <x v="0"/>
    <x v="79"/>
    <n v="0"/>
  </r>
  <r>
    <x v="2"/>
    <x v="1"/>
    <x v="79"/>
    <n v="0"/>
  </r>
  <r>
    <x v="2"/>
    <x v="2"/>
    <x v="79"/>
    <n v="0"/>
  </r>
  <r>
    <x v="2"/>
    <x v="3"/>
    <x v="79"/>
    <n v="0"/>
  </r>
  <r>
    <x v="2"/>
    <x v="4"/>
    <x v="79"/>
    <n v="0"/>
  </r>
  <r>
    <x v="2"/>
    <x v="5"/>
    <x v="79"/>
    <n v="0"/>
  </r>
  <r>
    <x v="2"/>
    <x v="6"/>
    <x v="79"/>
    <n v="0"/>
  </r>
  <r>
    <x v="2"/>
    <x v="7"/>
    <x v="79"/>
    <n v="0"/>
  </r>
  <r>
    <x v="2"/>
    <x v="8"/>
    <x v="79"/>
    <n v="0"/>
  </r>
  <r>
    <x v="2"/>
    <x v="9"/>
    <x v="79"/>
    <n v="0"/>
  </r>
  <r>
    <x v="2"/>
    <x v="10"/>
    <x v="79"/>
    <n v="0"/>
  </r>
  <r>
    <x v="2"/>
    <x v="11"/>
    <x v="79"/>
    <n v="0"/>
  </r>
  <r>
    <x v="3"/>
    <x v="0"/>
    <x v="79"/>
    <n v="0"/>
  </r>
  <r>
    <x v="3"/>
    <x v="1"/>
    <x v="79"/>
    <n v="0"/>
  </r>
  <r>
    <x v="3"/>
    <x v="2"/>
    <x v="79"/>
    <n v="0"/>
  </r>
  <r>
    <x v="3"/>
    <x v="3"/>
    <x v="79"/>
    <n v="0"/>
  </r>
  <r>
    <x v="3"/>
    <x v="4"/>
    <x v="79"/>
    <n v="0"/>
  </r>
  <r>
    <x v="3"/>
    <x v="5"/>
    <x v="79"/>
    <n v="0"/>
  </r>
  <r>
    <x v="3"/>
    <x v="6"/>
    <x v="79"/>
    <n v="0"/>
  </r>
  <r>
    <x v="3"/>
    <x v="7"/>
    <x v="79"/>
    <n v="0"/>
  </r>
  <r>
    <x v="3"/>
    <x v="8"/>
    <x v="79"/>
    <n v="0"/>
  </r>
  <r>
    <x v="3"/>
    <x v="9"/>
    <x v="79"/>
    <n v="0"/>
  </r>
  <r>
    <x v="3"/>
    <x v="10"/>
    <x v="79"/>
    <n v="0"/>
  </r>
  <r>
    <x v="3"/>
    <x v="11"/>
    <x v="79"/>
    <n v="0"/>
  </r>
  <r>
    <x v="4"/>
    <x v="0"/>
    <x v="79"/>
    <n v="0"/>
  </r>
  <r>
    <x v="4"/>
    <x v="1"/>
    <x v="79"/>
    <n v="0"/>
  </r>
  <r>
    <x v="4"/>
    <x v="2"/>
    <x v="79"/>
    <n v="0"/>
  </r>
  <r>
    <x v="4"/>
    <x v="3"/>
    <x v="79"/>
    <n v="0"/>
  </r>
  <r>
    <x v="4"/>
    <x v="4"/>
    <x v="79"/>
    <n v="0"/>
  </r>
  <r>
    <x v="4"/>
    <x v="5"/>
    <x v="79"/>
    <n v="0"/>
  </r>
  <r>
    <x v="4"/>
    <x v="6"/>
    <x v="79"/>
    <n v="0"/>
  </r>
  <r>
    <x v="4"/>
    <x v="7"/>
    <x v="79"/>
    <n v="0"/>
  </r>
  <r>
    <x v="4"/>
    <x v="8"/>
    <x v="79"/>
    <n v="0"/>
  </r>
  <r>
    <x v="4"/>
    <x v="9"/>
    <x v="79"/>
    <n v="0"/>
  </r>
  <r>
    <x v="4"/>
    <x v="10"/>
    <x v="79"/>
    <n v="0"/>
  </r>
  <r>
    <x v="4"/>
    <x v="11"/>
    <x v="79"/>
    <n v="0"/>
  </r>
  <r>
    <x v="5"/>
    <x v="0"/>
    <x v="79"/>
    <n v="0"/>
  </r>
  <r>
    <x v="5"/>
    <x v="1"/>
    <x v="79"/>
    <n v="0"/>
  </r>
  <r>
    <x v="5"/>
    <x v="2"/>
    <x v="79"/>
    <n v="0"/>
  </r>
  <r>
    <x v="5"/>
    <x v="3"/>
    <x v="79"/>
    <n v="0"/>
  </r>
  <r>
    <x v="5"/>
    <x v="4"/>
    <x v="79"/>
    <n v="0"/>
  </r>
  <r>
    <x v="5"/>
    <x v="5"/>
    <x v="79"/>
    <n v="0"/>
  </r>
  <r>
    <x v="5"/>
    <x v="6"/>
    <x v="79"/>
    <n v="0"/>
  </r>
  <r>
    <x v="5"/>
    <x v="7"/>
    <x v="79"/>
    <n v="0"/>
  </r>
  <r>
    <x v="5"/>
    <x v="8"/>
    <x v="79"/>
    <n v="0"/>
  </r>
  <r>
    <x v="5"/>
    <x v="9"/>
    <x v="79"/>
    <n v="0"/>
  </r>
  <r>
    <x v="5"/>
    <x v="10"/>
    <x v="79"/>
    <n v="0"/>
  </r>
  <r>
    <x v="5"/>
    <x v="11"/>
    <x v="79"/>
    <n v="0"/>
  </r>
  <r>
    <x v="6"/>
    <x v="0"/>
    <x v="79"/>
    <n v="0"/>
  </r>
  <r>
    <x v="6"/>
    <x v="1"/>
    <x v="79"/>
    <n v="0"/>
  </r>
  <r>
    <x v="6"/>
    <x v="2"/>
    <x v="79"/>
    <n v="0"/>
  </r>
  <r>
    <x v="6"/>
    <x v="3"/>
    <x v="79"/>
    <n v="0"/>
  </r>
  <r>
    <x v="6"/>
    <x v="4"/>
    <x v="79"/>
    <n v="0"/>
  </r>
  <r>
    <x v="6"/>
    <x v="5"/>
    <x v="79"/>
    <n v="0"/>
  </r>
  <r>
    <x v="6"/>
    <x v="6"/>
    <x v="79"/>
    <n v="0"/>
  </r>
  <r>
    <x v="6"/>
    <x v="7"/>
    <x v="79"/>
    <n v="0"/>
  </r>
  <r>
    <x v="6"/>
    <x v="8"/>
    <x v="79"/>
    <n v="0"/>
  </r>
  <r>
    <x v="6"/>
    <x v="9"/>
    <x v="79"/>
    <n v="0"/>
  </r>
  <r>
    <x v="6"/>
    <x v="10"/>
    <x v="79"/>
    <n v="0"/>
  </r>
  <r>
    <x v="6"/>
    <x v="11"/>
    <x v="79"/>
    <n v="0"/>
  </r>
  <r>
    <x v="7"/>
    <x v="0"/>
    <x v="79"/>
    <n v="0"/>
  </r>
  <r>
    <x v="7"/>
    <x v="1"/>
    <x v="79"/>
    <n v="0"/>
  </r>
  <r>
    <x v="7"/>
    <x v="2"/>
    <x v="79"/>
    <n v="0"/>
  </r>
  <r>
    <x v="7"/>
    <x v="3"/>
    <x v="79"/>
    <n v="0"/>
  </r>
  <r>
    <x v="7"/>
    <x v="4"/>
    <x v="79"/>
    <n v="0"/>
  </r>
  <r>
    <x v="7"/>
    <x v="5"/>
    <x v="79"/>
    <n v="0"/>
  </r>
  <r>
    <x v="7"/>
    <x v="6"/>
    <x v="79"/>
    <n v="0"/>
  </r>
  <r>
    <x v="7"/>
    <x v="7"/>
    <x v="79"/>
    <n v="0"/>
  </r>
  <r>
    <x v="7"/>
    <x v="8"/>
    <x v="79"/>
    <n v="0"/>
  </r>
  <r>
    <x v="7"/>
    <x v="9"/>
    <x v="79"/>
    <n v="0"/>
  </r>
  <r>
    <x v="7"/>
    <x v="10"/>
    <x v="79"/>
    <n v="0"/>
  </r>
  <r>
    <x v="7"/>
    <x v="11"/>
    <x v="79"/>
    <n v="0"/>
  </r>
  <r>
    <x v="8"/>
    <x v="0"/>
    <x v="79"/>
    <n v="0"/>
  </r>
  <r>
    <x v="8"/>
    <x v="1"/>
    <x v="79"/>
    <n v="0"/>
  </r>
  <r>
    <x v="8"/>
    <x v="2"/>
    <x v="79"/>
    <n v="0"/>
  </r>
  <r>
    <x v="8"/>
    <x v="3"/>
    <x v="79"/>
    <n v="0"/>
  </r>
  <r>
    <x v="8"/>
    <x v="4"/>
    <x v="79"/>
    <n v="0"/>
  </r>
  <r>
    <x v="8"/>
    <x v="5"/>
    <x v="79"/>
    <n v="0"/>
  </r>
  <r>
    <x v="8"/>
    <x v="6"/>
    <x v="79"/>
    <n v="0"/>
  </r>
  <r>
    <x v="8"/>
    <x v="7"/>
    <x v="79"/>
    <n v="0"/>
  </r>
  <r>
    <x v="8"/>
    <x v="8"/>
    <x v="79"/>
    <n v="0"/>
  </r>
  <r>
    <x v="8"/>
    <x v="9"/>
    <x v="79"/>
    <n v="0"/>
  </r>
  <r>
    <x v="8"/>
    <x v="10"/>
    <x v="79"/>
    <n v="0"/>
  </r>
  <r>
    <x v="8"/>
    <x v="11"/>
    <x v="79"/>
    <n v="0"/>
  </r>
  <r>
    <x v="9"/>
    <x v="0"/>
    <x v="79"/>
    <n v="0"/>
  </r>
  <r>
    <x v="9"/>
    <x v="1"/>
    <x v="79"/>
    <n v="0"/>
  </r>
  <r>
    <x v="9"/>
    <x v="2"/>
    <x v="79"/>
    <n v="0"/>
  </r>
  <r>
    <x v="9"/>
    <x v="3"/>
    <x v="79"/>
    <n v="0"/>
  </r>
  <r>
    <x v="9"/>
    <x v="4"/>
    <x v="79"/>
    <n v="0"/>
  </r>
  <r>
    <x v="9"/>
    <x v="5"/>
    <x v="79"/>
    <n v="0"/>
  </r>
  <r>
    <x v="9"/>
    <x v="6"/>
    <x v="79"/>
    <n v="0"/>
  </r>
  <r>
    <x v="9"/>
    <x v="7"/>
    <x v="79"/>
    <n v="0"/>
  </r>
  <r>
    <x v="9"/>
    <x v="8"/>
    <x v="79"/>
    <n v="0"/>
  </r>
  <r>
    <x v="9"/>
    <x v="9"/>
    <x v="79"/>
    <n v="0"/>
  </r>
  <r>
    <x v="9"/>
    <x v="10"/>
    <x v="79"/>
    <n v="0"/>
  </r>
  <r>
    <x v="9"/>
    <x v="11"/>
    <x v="79"/>
    <n v="0"/>
  </r>
  <r>
    <x v="10"/>
    <x v="0"/>
    <x v="79"/>
    <n v="0"/>
  </r>
  <r>
    <x v="10"/>
    <x v="1"/>
    <x v="79"/>
    <n v="0"/>
  </r>
  <r>
    <x v="10"/>
    <x v="2"/>
    <x v="79"/>
    <n v="0"/>
  </r>
  <r>
    <x v="10"/>
    <x v="3"/>
    <x v="79"/>
    <n v="0"/>
  </r>
  <r>
    <x v="10"/>
    <x v="4"/>
    <x v="79"/>
    <n v="0"/>
  </r>
  <r>
    <x v="10"/>
    <x v="5"/>
    <x v="79"/>
    <n v="0"/>
  </r>
  <r>
    <x v="10"/>
    <x v="6"/>
    <x v="79"/>
    <n v="0"/>
  </r>
  <r>
    <x v="10"/>
    <x v="7"/>
    <x v="79"/>
    <n v="0"/>
  </r>
  <r>
    <x v="10"/>
    <x v="8"/>
    <x v="79"/>
    <n v="0"/>
  </r>
  <r>
    <x v="10"/>
    <x v="9"/>
    <x v="79"/>
    <n v="0"/>
  </r>
  <r>
    <x v="10"/>
    <x v="10"/>
    <x v="79"/>
    <n v="0"/>
  </r>
  <r>
    <x v="10"/>
    <x v="11"/>
    <x v="79"/>
    <n v="0"/>
  </r>
  <r>
    <x v="11"/>
    <x v="0"/>
    <x v="79"/>
    <n v="0"/>
  </r>
  <r>
    <x v="11"/>
    <x v="1"/>
    <x v="79"/>
    <n v="0"/>
  </r>
  <r>
    <x v="11"/>
    <x v="2"/>
    <x v="79"/>
    <n v="0"/>
  </r>
  <r>
    <x v="11"/>
    <x v="3"/>
    <x v="79"/>
    <n v="0"/>
  </r>
  <r>
    <x v="11"/>
    <x v="4"/>
    <x v="79"/>
    <n v="0"/>
  </r>
  <r>
    <x v="11"/>
    <x v="5"/>
    <x v="79"/>
    <n v="0"/>
  </r>
  <r>
    <x v="11"/>
    <x v="6"/>
    <x v="79"/>
    <n v="0"/>
  </r>
  <r>
    <x v="11"/>
    <x v="7"/>
    <x v="79"/>
    <n v="0"/>
  </r>
  <r>
    <x v="11"/>
    <x v="8"/>
    <x v="79"/>
    <n v="0"/>
  </r>
  <r>
    <x v="11"/>
    <x v="9"/>
    <x v="79"/>
    <n v="0"/>
  </r>
  <r>
    <x v="11"/>
    <x v="10"/>
    <x v="79"/>
    <n v="0"/>
  </r>
  <r>
    <x v="11"/>
    <x v="11"/>
    <x v="79"/>
    <n v="0"/>
  </r>
  <r>
    <x v="12"/>
    <x v="0"/>
    <x v="79"/>
    <n v="0"/>
  </r>
  <r>
    <x v="12"/>
    <x v="1"/>
    <x v="79"/>
    <n v="0"/>
  </r>
  <r>
    <x v="12"/>
    <x v="2"/>
    <x v="79"/>
    <n v="0"/>
  </r>
  <r>
    <x v="12"/>
    <x v="3"/>
    <x v="79"/>
    <n v="0"/>
  </r>
  <r>
    <x v="12"/>
    <x v="4"/>
    <x v="79"/>
    <n v="0"/>
  </r>
  <r>
    <x v="12"/>
    <x v="5"/>
    <x v="79"/>
    <n v="0"/>
  </r>
  <r>
    <x v="12"/>
    <x v="6"/>
    <x v="79"/>
    <n v="0"/>
  </r>
  <r>
    <x v="12"/>
    <x v="7"/>
    <x v="79"/>
    <n v="0"/>
  </r>
  <r>
    <x v="12"/>
    <x v="8"/>
    <x v="79"/>
    <n v="0"/>
  </r>
  <r>
    <x v="12"/>
    <x v="9"/>
    <x v="79"/>
    <n v="0"/>
  </r>
  <r>
    <x v="12"/>
    <x v="10"/>
    <x v="79"/>
    <n v="0"/>
  </r>
  <r>
    <x v="12"/>
    <x v="11"/>
    <x v="79"/>
    <n v="0"/>
  </r>
  <r>
    <x v="13"/>
    <x v="0"/>
    <x v="79"/>
    <n v="0"/>
  </r>
  <r>
    <x v="13"/>
    <x v="1"/>
    <x v="79"/>
    <n v="0"/>
  </r>
  <r>
    <x v="13"/>
    <x v="2"/>
    <x v="79"/>
    <n v="0"/>
  </r>
  <r>
    <x v="13"/>
    <x v="3"/>
    <x v="79"/>
    <n v="0"/>
  </r>
  <r>
    <x v="13"/>
    <x v="4"/>
    <x v="79"/>
    <n v="0"/>
  </r>
  <r>
    <x v="13"/>
    <x v="5"/>
    <x v="79"/>
    <n v="0"/>
  </r>
  <r>
    <x v="13"/>
    <x v="6"/>
    <x v="79"/>
    <n v="0"/>
  </r>
  <r>
    <x v="13"/>
    <x v="7"/>
    <x v="79"/>
    <n v="0"/>
  </r>
  <r>
    <x v="13"/>
    <x v="8"/>
    <x v="79"/>
    <n v="0"/>
  </r>
  <r>
    <x v="13"/>
    <x v="9"/>
    <x v="79"/>
    <n v="0"/>
  </r>
  <r>
    <x v="13"/>
    <x v="10"/>
    <x v="79"/>
    <n v="0"/>
  </r>
  <r>
    <x v="13"/>
    <x v="11"/>
    <x v="79"/>
    <n v="0"/>
  </r>
  <r>
    <x v="14"/>
    <x v="0"/>
    <x v="79"/>
    <n v="0"/>
  </r>
  <r>
    <x v="14"/>
    <x v="1"/>
    <x v="79"/>
    <n v="0"/>
  </r>
  <r>
    <x v="14"/>
    <x v="2"/>
    <x v="79"/>
    <n v="0"/>
  </r>
  <r>
    <x v="14"/>
    <x v="3"/>
    <x v="79"/>
    <n v="0"/>
  </r>
  <r>
    <x v="14"/>
    <x v="4"/>
    <x v="79"/>
    <n v="0"/>
  </r>
  <r>
    <x v="14"/>
    <x v="5"/>
    <x v="79"/>
    <n v="0"/>
  </r>
  <r>
    <x v="14"/>
    <x v="6"/>
    <x v="79"/>
    <n v="0"/>
  </r>
  <r>
    <x v="14"/>
    <x v="7"/>
    <x v="79"/>
    <n v="0"/>
  </r>
  <r>
    <x v="14"/>
    <x v="8"/>
    <x v="79"/>
    <n v="0"/>
  </r>
  <r>
    <x v="14"/>
    <x v="9"/>
    <x v="79"/>
    <n v="0"/>
  </r>
  <r>
    <x v="14"/>
    <x v="10"/>
    <x v="79"/>
    <n v="0"/>
  </r>
  <r>
    <x v="14"/>
    <x v="11"/>
    <x v="79"/>
    <n v="0"/>
  </r>
  <r>
    <x v="15"/>
    <x v="0"/>
    <x v="79"/>
    <n v="0"/>
  </r>
  <r>
    <x v="15"/>
    <x v="1"/>
    <x v="79"/>
    <n v="0"/>
  </r>
  <r>
    <x v="15"/>
    <x v="2"/>
    <x v="79"/>
    <n v="0"/>
  </r>
  <r>
    <x v="15"/>
    <x v="3"/>
    <x v="79"/>
    <n v="0"/>
  </r>
  <r>
    <x v="15"/>
    <x v="4"/>
    <x v="79"/>
    <n v="0"/>
  </r>
  <r>
    <x v="15"/>
    <x v="5"/>
    <x v="79"/>
    <n v="0"/>
  </r>
  <r>
    <x v="15"/>
    <x v="6"/>
    <x v="79"/>
    <n v="0"/>
  </r>
  <r>
    <x v="15"/>
    <x v="7"/>
    <x v="79"/>
    <n v="0"/>
  </r>
  <r>
    <x v="15"/>
    <x v="8"/>
    <x v="79"/>
    <n v="0"/>
  </r>
  <r>
    <x v="15"/>
    <x v="9"/>
    <x v="79"/>
    <n v="0"/>
  </r>
  <r>
    <x v="15"/>
    <x v="10"/>
    <x v="79"/>
    <n v="0"/>
  </r>
  <r>
    <x v="15"/>
    <x v="11"/>
    <x v="79"/>
    <n v="0"/>
  </r>
  <r>
    <x v="16"/>
    <x v="0"/>
    <x v="79"/>
    <n v="0"/>
  </r>
  <r>
    <x v="16"/>
    <x v="1"/>
    <x v="79"/>
    <n v="0"/>
  </r>
  <r>
    <x v="16"/>
    <x v="2"/>
    <x v="79"/>
    <n v="0"/>
  </r>
  <r>
    <x v="16"/>
    <x v="3"/>
    <x v="79"/>
    <n v="0"/>
  </r>
  <r>
    <x v="16"/>
    <x v="4"/>
    <x v="79"/>
    <n v="0"/>
  </r>
  <r>
    <x v="16"/>
    <x v="5"/>
    <x v="79"/>
    <n v="0"/>
  </r>
  <r>
    <x v="16"/>
    <x v="6"/>
    <x v="79"/>
    <n v="0"/>
  </r>
  <r>
    <x v="16"/>
    <x v="7"/>
    <x v="79"/>
    <n v="0"/>
  </r>
  <r>
    <x v="16"/>
    <x v="8"/>
    <x v="79"/>
    <n v="0"/>
  </r>
  <r>
    <x v="16"/>
    <x v="9"/>
    <x v="79"/>
    <n v="0"/>
  </r>
  <r>
    <x v="16"/>
    <x v="10"/>
    <x v="79"/>
    <n v="0"/>
  </r>
  <r>
    <x v="16"/>
    <x v="11"/>
    <x v="79"/>
    <n v="0"/>
  </r>
  <r>
    <x v="17"/>
    <x v="0"/>
    <x v="79"/>
    <n v="0"/>
  </r>
  <r>
    <x v="17"/>
    <x v="1"/>
    <x v="79"/>
    <n v="0"/>
  </r>
  <r>
    <x v="17"/>
    <x v="2"/>
    <x v="79"/>
    <n v="0"/>
  </r>
  <r>
    <x v="17"/>
    <x v="3"/>
    <x v="79"/>
    <n v="0"/>
  </r>
  <r>
    <x v="17"/>
    <x v="4"/>
    <x v="79"/>
    <n v="0"/>
  </r>
  <r>
    <x v="17"/>
    <x v="5"/>
    <x v="79"/>
    <n v="0"/>
  </r>
  <r>
    <x v="17"/>
    <x v="6"/>
    <x v="79"/>
    <n v="0"/>
  </r>
  <r>
    <x v="17"/>
    <x v="7"/>
    <x v="79"/>
    <n v="0"/>
  </r>
  <r>
    <x v="17"/>
    <x v="8"/>
    <x v="79"/>
    <n v="0"/>
  </r>
  <r>
    <x v="17"/>
    <x v="9"/>
    <x v="79"/>
    <n v="0"/>
  </r>
  <r>
    <x v="17"/>
    <x v="10"/>
    <x v="79"/>
    <n v="0"/>
  </r>
  <r>
    <x v="17"/>
    <x v="11"/>
    <x v="79"/>
    <n v="0"/>
  </r>
  <r>
    <x v="18"/>
    <x v="0"/>
    <x v="79"/>
    <n v="0"/>
  </r>
  <r>
    <x v="18"/>
    <x v="1"/>
    <x v="79"/>
    <n v="0"/>
  </r>
  <r>
    <x v="18"/>
    <x v="2"/>
    <x v="79"/>
    <n v="0"/>
  </r>
  <r>
    <x v="18"/>
    <x v="3"/>
    <x v="79"/>
    <n v="0"/>
  </r>
  <r>
    <x v="18"/>
    <x v="4"/>
    <x v="79"/>
    <n v="0"/>
  </r>
  <r>
    <x v="18"/>
    <x v="5"/>
    <x v="79"/>
    <n v="0"/>
  </r>
  <r>
    <x v="18"/>
    <x v="6"/>
    <x v="79"/>
    <n v="0"/>
  </r>
  <r>
    <x v="18"/>
    <x v="7"/>
    <x v="79"/>
    <n v="0"/>
  </r>
  <r>
    <x v="18"/>
    <x v="8"/>
    <x v="79"/>
    <n v="0"/>
  </r>
  <r>
    <x v="18"/>
    <x v="9"/>
    <x v="79"/>
    <n v="0"/>
  </r>
  <r>
    <x v="18"/>
    <x v="10"/>
    <x v="79"/>
    <n v="0"/>
  </r>
  <r>
    <x v="18"/>
    <x v="11"/>
    <x v="79"/>
    <n v="0"/>
  </r>
  <r>
    <x v="19"/>
    <x v="0"/>
    <x v="79"/>
    <n v="0"/>
  </r>
  <r>
    <x v="19"/>
    <x v="1"/>
    <x v="79"/>
    <n v="0"/>
  </r>
  <r>
    <x v="19"/>
    <x v="2"/>
    <x v="79"/>
    <n v="0"/>
  </r>
  <r>
    <x v="19"/>
    <x v="3"/>
    <x v="79"/>
    <n v="0"/>
  </r>
  <r>
    <x v="19"/>
    <x v="4"/>
    <x v="79"/>
    <n v="0"/>
  </r>
  <r>
    <x v="19"/>
    <x v="5"/>
    <x v="79"/>
    <n v="0"/>
  </r>
  <r>
    <x v="19"/>
    <x v="6"/>
    <x v="79"/>
    <n v="0"/>
  </r>
  <r>
    <x v="19"/>
    <x v="7"/>
    <x v="79"/>
    <n v="0"/>
  </r>
  <r>
    <x v="19"/>
    <x v="8"/>
    <x v="79"/>
    <n v="0"/>
  </r>
  <r>
    <x v="19"/>
    <x v="9"/>
    <x v="79"/>
    <n v="0"/>
  </r>
  <r>
    <x v="19"/>
    <x v="10"/>
    <x v="79"/>
    <n v="0"/>
  </r>
  <r>
    <x v="19"/>
    <x v="11"/>
    <x v="79"/>
    <n v="0"/>
  </r>
  <r>
    <x v="20"/>
    <x v="0"/>
    <x v="79"/>
    <n v="0"/>
  </r>
  <r>
    <x v="20"/>
    <x v="1"/>
    <x v="79"/>
    <n v="0"/>
  </r>
  <r>
    <x v="20"/>
    <x v="2"/>
    <x v="79"/>
    <n v="0"/>
  </r>
  <r>
    <x v="20"/>
    <x v="3"/>
    <x v="79"/>
    <n v="0"/>
  </r>
  <r>
    <x v="20"/>
    <x v="4"/>
    <x v="79"/>
    <n v="0"/>
  </r>
  <r>
    <x v="20"/>
    <x v="5"/>
    <x v="79"/>
    <n v="0"/>
  </r>
  <r>
    <x v="20"/>
    <x v="6"/>
    <x v="79"/>
    <n v="0"/>
  </r>
  <r>
    <x v="20"/>
    <x v="7"/>
    <x v="79"/>
    <n v="0"/>
  </r>
  <r>
    <x v="20"/>
    <x v="8"/>
    <x v="79"/>
    <n v="0"/>
  </r>
  <r>
    <x v="20"/>
    <x v="9"/>
    <x v="79"/>
    <n v="0"/>
  </r>
  <r>
    <x v="20"/>
    <x v="10"/>
    <x v="79"/>
    <n v="0"/>
  </r>
  <r>
    <x v="20"/>
    <x v="11"/>
    <x v="79"/>
    <n v="0"/>
  </r>
  <r>
    <x v="21"/>
    <x v="0"/>
    <x v="79"/>
    <n v="0"/>
  </r>
  <r>
    <x v="21"/>
    <x v="1"/>
    <x v="79"/>
    <n v="0"/>
  </r>
  <r>
    <x v="21"/>
    <x v="2"/>
    <x v="79"/>
    <n v="0"/>
  </r>
  <r>
    <x v="21"/>
    <x v="3"/>
    <x v="79"/>
    <n v="0"/>
  </r>
  <r>
    <x v="21"/>
    <x v="4"/>
    <x v="79"/>
    <n v="0"/>
  </r>
  <r>
    <x v="21"/>
    <x v="5"/>
    <x v="79"/>
    <n v="0"/>
  </r>
  <r>
    <x v="21"/>
    <x v="6"/>
    <x v="79"/>
    <n v="0"/>
  </r>
  <r>
    <x v="21"/>
    <x v="7"/>
    <x v="79"/>
    <n v="0"/>
  </r>
  <r>
    <x v="21"/>
    <x v="8"/>
    <x v="79"/>
    <n v="0"/>
  </r>
  <r>
    <x v="21"/>
    <x v="9"/>
    <x v="79"/>
    <n v="0"/>
  </r>
  <r>
    <x v="21"/>
    <x v="10"/>
    <x v="79"/>
    <n v="0"/>
  </r>
  <r>
    <x v="21"/>
    <x v="11"/>
    <x v="79"/>
    <n v="0"/>
  </r>
  <r>
    <x v="22"/>
    <x v="0"/>
    <x v="79"/>
    <n v="0"/>
  </r>
  <r>
    <x v="22"/>
    <x v="1"/>
    <x v="79"/>
    <n v="0"/>
  </r>
  <r>
    <x v="22"/>
    <x v="2"/>
    <x v="79"/>
    <n v="0"/>
  </r>
  <r>
    <x v="22"/>
    <x v="3"/>
    <x v="79"/>
    <n v="0"/>
  </r>
  <r>
    <x v="22"/>
    <x v="4"/>
    <x v="79"/>
    <n v="0"/>
  </r>
  <r>
    <x v="22"/>
    <x v="5"/>
    <x v="79"/>
    <n v="0"/>
  </r>
  <r>
    <x v="22"/>
    <x v="6"/>
    <x v="79"/>
    <n v="0"/>
  </r>
  <r>
    <x v="22"/>
    <x v="7"/>
    <x v="79"/>
    <n v="0"/>
  </r>
  <r>
    <x v="22"/>
    <x v="8"/>
    <x v="79"/>
    <n v="0"/>
  </r>
  <r>
    <x v="22"/>
    <x v="9"/>
    <x v="79"/>
    <n v="0"/>
  </r>
  <r>
    <x v="22"/>
    <x v="10"/>
    <x v="79"/>
    <n v="0"/>
  </r>
  <r>
    <x v="22"/>
    <x v="11"/>
    <x v="79"/>
    <n v="2658"/>
  </r>
  <r>
    <x v="23"/>
    <x v="0"/>
    <x v="79"/>
    <n v="7716"/>
  </r>
  <r>
    <x v="23"/>
    <x v="1"/>
    <x v="79"/>
    <n v="10606"/>
  </r>
  <r>
    <x v="23"/>
    <x v="2"/>
    <x v="79"/>
    <n v="4361"/>
  </r>
  <r>
    <x v="23"/>
    <x v="3"/>
    <x v="79"/>
    <n v="3282"/>
  </r>
  <r>
    <x v="23"/>
    <x v="4"/>
    <x v="79"/>
    <n v="0"/>
  </r>
  <r>
    <x v="23"/>
    <x v="5"/>
    <x v="79"/>
    <n v="1964"/>
  </r>
  <r>
    <x v="23"/>
    <x v="6"/>
    <x v="79"/>
    <n v="2398"/>
  </r>
  <r>
    <x v="23"/>
    <x v="7"/>
    <x v="79"/>
    <n v="2332"/>
  </r>
  <r>
    <x v="23"/>
    <x v="8"/>
    <x v="79"/>
    <n v="2553"/>
  </r>
  <r>
    <x v="23"/>
    <x v="9"/>
    <x v="79"/>
    <n v="5203"/>
  </r>
  <r>
    <x v="23"/>
    <x v="10"/>
    <x v="79"/>
    <n v="3939"/>
  </r>
  <r>
    <x v="23"/>
    <x v="11"/>
    <x v="79"/>
    <n v="3462"/>
  </r>
  <r>
    <x v="24"/>
    <x v="0"/>
    <x v="79"/>
    <n v="10157"/>
  </r>
  <r>
    <x v="24"/>
    <x v="1"/>
    <x v="79"/>
    <n v="9878"/>
  </r>
  <r>
    <x v="24"/>
    <x v="2"/>
    <x v="79"/>
    <n v="6974"/>
  </r>
  <r>
    <x v="24"/>
    <x v="3"/>
    <x v="79"/>
    <n v="3710"/>
  </r>
  <r>
    <x v="24"/>
    <x v="4"/>
    <x v="79"/>
    <n v="2231"/>
  </r>
  <r>
    <x v="24"/>
    <x v="5"/>
    <x v="79"/>
    <n v="1885"/>
  </r>
  <r>
    <x v="24"/>
    <x v="6"/>
    <x v="79"/>
    <n v="2472"/>
  </r>
  <r>
    <x v="24"/>
    <x v="7"/>
    <x v="79"/>
    <n v="2384"/>
  </r>
  <r>
    <x v="24"/>
    <x v="8"/>
    <x v="79"/>
    <n v="1875"/>
  </r>
  <r>
    <x v="24"/>
    <x v="9"/>
    <x v="79"/>
    <n v="1321"/>
  </r>
  <r>
    <x v="24"/>
    <x v="10"/>
    <x v="79"/>
    <n v="4730"/>
  </r>
  <r>
    <x v="24"/>
    <x v="11"/>
    <x v="79"/>
    <n v="5625"/>
  </r>
  <r>
    <x v="25"/>
    <x v="0"/>
    <x v="79"/>
    <n v="29932"/>
  </r>
  <r>
    <x v="25"/>
    <x v="1"/>
    <x v="79"/>
    <n v="29639"/>
  </r>
  <r>
    <x v="25"/>
    <x v="2"/>
    <x v="79"/>
    <n v="5542"/>
  </r>
  <r>
    <x v="25"/>
    <x v="3"/>
    <x v="79"/>
    <n v="19"/>
  </r>
  <r>
    <x v="25"/>
    <x v="4"/>
    <x v="79"/>
    <n v="26"/>
  </r>
  <r>
    <x v="25"/>
    <x v="5"/>
    <x v="79"/>
    <n v="24"/>
  </r>
  <r>
    <x v="25"/>
    <x v="6"/>
    <x v="79"/>
    <n v="30"/>
  </r>
  <r>
    <x v="25"/>
    <x v="7"/>
    <x v="79"/>
    <n v="33"/>
  </r>
  <r>
    <x v="25"/>
    <x v="8"/>
    <x v="79"/>
    <n v="68"/>
  </r>
  <r>
    <x v="25"/>
    <x v="9"/>
    <x v="79"/>
    <n v="94"/>
  </r>
  <r>
    <x v="25"/>
    <x v="10"/>
    <x v="79"/>
    <n v="129"/>
  </r>
  <r>
    <x v="25"/>
    <x v="11"/>
    <x v="79"/>
    <n v="2141"/>
  </r>
  <r>
    <x v="0"/>
    <x v="0"/>
    <x v="80"/>
    <n v="0"/>
  </r>
  <r>
    <x v="0"/>
    <x v="1"/>
    <x v="80"/>
    <n v="0"/>
  </r>
  <r>
    <x v="0"/>
    <x v="2"/>
    <x v="80"/>
    <n v="0"/>
  </r>
  <r>
    <x v="0"/>
    <x v="3"/>
    <x v="80"/>
    <n v="0"/>
  </r>
  <r>
    <x v="0"/>
    <x v="4"/>
    <x v="80"/>
    <n v="0"/>
  </r>
  <r>
    <x v="0"/>
    <x v="5"/>
    <x v="80"/>
    <n v="0"/>
  </r>
  <r>
    <x v="0"/>
    <x v="6"/>
    <x v="80"/>
    <n v="0"/>
  </r>
  <r>
    <x v="0"/>
    <x v="7"/>
    <x v="80"/>
    <n v="0"/>
  </r>
  <r>
    <x v="0"/>
    <x v="8"/>
    <x v="80"/>
    <n v="0"/>
  </r>
  <r>
    <x v="0"/>
    <x v="9"/>
    <x v="80"/>
    <n v="0"/>
  </r>
  <r>
    <x v="0"/>
    <x v="10"/>
    <x v="80"/>
    <n v="0"/>
  </r>
  <r>
    <x v="0"/>
    <x v="11"/>
    <x v="80"/>
    <n v="0"/>
  </r>
  <r>
    <x v="1"/>
    <x v="0"/>
    <x v="80"/>
    <n v="0"/>
  </r>
  <r>
    <x v="1"/>
    <x v="1"/>
    <x v="80"/>
    <n v="0"/>
  </r>
  <r>
    <x v="1"/>
    <x v="2"/>
    <x v="80"/>
    <n v="0"/>
  </r>
  <r>
    <x v="1"/>
    <x v="3"/>
    <x v="80"/>
    <n v="0"/>
  </r>
  <r>
    <x v="1"/>
    <x v="4"/>
    <x v="80"/>
    <n v="0"/>
  </r>
  <r>
    <x v="1"/>
    <x v="5"/>
    <x v="80"/>
    <n v="0"/>
  </r>
  <r>
    <x v="1"/>
    <x v="6"/>
    <x v="80"/>
    <n v="0"/>
  </r>
  <r>
    <x v="1"/>
    <x v="7"/>
    <x v="80"/>
    <n v="0"/>
  </r>
  <r>
    <x v="1"/>
    <x v="8"/>
    <x v="80"/>
    <n v="0"/>
  </r>
  <r>
    <x v="1"/>
    <x v="9"/>
    <x v="80"/>
    <n v="0"/>
  </r>
  <r>
    <x v="1"/>
    <x v="10"/>
    <x v="80"/>
    <n v="0"/>
  </r>
  <r>
    <x v="1"/>
    <x v="11"/>
    <x v="80"/>
    <n v="0"/>
  </r>
  <r>
    <x v="2"/>
    <x v="0"/>
    <x v="80"/>
    <n v="0"/>
  </r>
  <r>
    <x v="2"/>
    <x v="1"/>
    <x v="80"/>
    <n v="0"/>
  </r>
  <r>
    <x v="2"/>
    <x v="2"/>
    <x v="80"/>
    <n v="0"/>
  </r>
  <r>
    <x v="2"/>
    <x v="3"/>
    <x v="80"/>
    <n v="0"/>
  </r>
  <r>
    <x v="2"/>
    <x v="4"/>
    <x v="80"/>
    <n v="0"/>
  </r>
  <r>
    <x v="2"/>
    <x v="5"/>
    <x v="80"/>
    <n v="0"/>
  </r>
  <r>
    <x v="2"/>
    <x v="6"/>
    <x v="80"/>
    <n v="0"/>
  </r>
  <r>
    <x v="2"/>
    <x v="7"/>
    <x v="80"/>
    <n v="0"/>
  </r>
  <r>
    <x v="2"/>
    <x v="8"/>
    <x v="80"/>
    <n v="0"/>
  </r>
  <r>
    <x v="2"/>
    <x v="9"/>
    <x v="80"/>
    <n v="0"/>
  </r>
  <r>
    <x v="2"/>
    <x v="10"/>
    <x v="80"/>
    <n v="0"/>
  </r>
  <r>
    <x v="2"/>
    <x v="11"/>
    <x v="80"/>
    <n v="0"/>
  </r>
  <r>
    <x v="3"/>
    <x v="0"/>
    <x v="80"/>
    <n v="0"/>
  </r>
  <r>
    <x v="3"/>
    <x v="1"/>
    <x v="80"/>
    <n v="0"/>
  </r>
  <r>
    <x v="3"/>
    <x v="2"/>
    <x v="80"/>
    <n v="0"/>
  </r>
  <r>
    <x v="3"/>
    <x v="3"/>
    <x v="80"/>
    <n v="0"/>
  </r>
  <r>
    <x v="3"/>
    <x v="4"/>
    <x v="80"/>
    <n v="0"/>
  </r>
  <r>
    <x v="3"/>
    <x v="5"/>
    <x v="80"/>
    <n v="0"/>
  </r>
  <r>
    <x v="3"/>
    <x v="6"/>
    <x v="80"/>
    <n v="0"/>
  </r>
  <r>
    <x v="3"/>
    <x v="7"/>
    <x v="80"/>
    <n v="0"/>
  </r>
  <r>
    <x v="3"/>
    <x v="8"/>
    <x v="80"/>
    <n v="0"/>
  </r>
  <r>
    <x v="3"/>
    <x v="9"/>
    <x v="80"/>
    <n v="0"/>
  </r>
  <r>
    <x v="3"/>
    <x v="10"/>
    <x v="80"/>
    <n v="0"/>
  </r>
  <r>
    <x v="3"/>
    <x v="11"/>
    <x v="80"/>
    <n v="0"/>
  </r>
  <r>
    <x v="4"/>
    <x v="0"/>
    <x v="80"/>
    <n v="0"/>
  </r>
  <r>
    <x v="4"/>
    <x v="1"/>
    <x v="80"/>
    <n v="0"/>
  </r>
  <r>
    <x v="4"/>
    <x v="2"/>
    <x v="80"/>
    <n v="0"/>
  </r>
  <r>
    <x v="4"/>
    <x v="3"/>
    <x v="80"/>
    <n v="0"/>
  </r>
  <r>
    <x v="4"/>
    <x v="4"/>
    <x v="80"/>
    <n v="0"/>
  </r>
  <r>
    <x v="4"/>
    <x v="5"/>
    <x v="80"/>
    <n v="0"/>
  </r>
  <r>
    <x v="4"/>
    <x v="6"/>
    <x v="80"/>
    <n v="0"/>
  </r>
  <r>
    <x v="4"/>
    <x v="7"/>
    <x v="80"/>
    <n v="0"/>
  </r>
  <r>
    <x v="4"/>
    <x v="8"/>
    <x v="80"/>
    <n v="0"/>
  </r>
  <r>
    <x v="4"/>
    <x v="9"/>
    <x v="80"/>
    <n v="0"/>
  </r>
  <r>
    <x v="4"/>
    <x v="10"/>
    <x v="80"/>
    <n v="0"/>
  </r>
  <r>
    <x v="4"/>
    <x v="11"/>
    <x v="80"/>
    <n v="0"/>
  </r>
  <r>
    <x v="5"/>
    <x v="0"/>
    <x v="80"/>
    <n v="0"/>
  </r>
  <r>
    <x v="5"/>
    <x v="1"/>
    <x v="80"/>
    <n v="0"/>
  </r>
  <r>
    <x v="5"/>
    <x v="2"/>
    <x v="80"/>
    <n v="0"/>
  </r>
  <r>
    <x v="5"/>
    <x v="3"/>
    <x v="80"/>
    <n v="0"/>
  </r>
  <r>
    <x v="5"/>
    <x v="4"/>
    <x v="80"/>
    <n v="0"/>
  </r>
  <r>
    <x v="5"/>
    <x v="5"/>
    <x v="80"/>
    <n v="0"/>
  </r>
  <r>
    <x v="5"/>
    <x v="6"/>
    <x v="80"/>
    <n v="0"/>
  </r>
  <r>
    <x v="5"/>
    <x v="7"/>
    <x v="80"/>
    <n v="0"/>
  </r>
  <r>
    <x v="5"/>
    <x v="8"/>
    <x v="80"/>
    <n v="0"/>
  </r>
  <r>
    <x v="5"/>
    <x v="9"/>
    <x v="80"/>
    <n v="0"/>
  </r>
  <r>
    <x v="5"/>
    <x v="10"/>
    <x v="80"/>
    <n v="0"/>
  </r>
  <r>
    <x v="5"/>
    <x v="11"/>
    <x v="80"/>
    <n v="0"/>
  </r>
  <r>
    <x v="6"/>
    <x v="0"/>
    <x v="80"/>
    <n v="0"/>
  </r>
  <r>
    <x v="6"/>
    <x v="1"/>
    <x v="80"/>
    <n v="0"/>
  </r>
  <r>
    <x v="6"/>
    <x v="2"/>
    <x v="80"/>
    <n v="0"/>
  </r>
  <r>
    <x v="6"/>
    <x v="3"/>
    <x v="80"/>
    <n v="0"/>
  </r>
  <r>
    <x v="6"/>
    <x v="4"/>
    <x v="80"/>
    <n v="0"/>
  </r>
  <r>
    <x v="6"/>
    <x v="5"/>
    <x v="80"/>
    <n v="0"/>
  </r>
  <r>
    <x v="6"/>
    <x v="6"/>
    <x v="80"/>
    <n v="0"/>
  </r>
  <r>
    <x v="6"/>
    <x v="7"/>
    <x v="80"/>
    <n v="0"/>
  </r>
  <r>
    <x v="6"/>
    <x v="8"/>
    <x v="80"/>
    <n v="0"/>
  </r>
  <r>
    <x v="6"/>
    <x v="9"/>
    <x v="80"/>
    <n v="0"/>
  </r>
  <r>
    <x v="6"/>
    <x v="10"/>
    <x v="80"/>
    <n v="0"/>
  </r>
  <r>
    <x v="6"/>
    <x v="11"/>
    <x v="80"/>
    <n v="0"/>
  </r>
  <r>
    <x v="7"/>
    <x v="0"/>
    <x v="80"/>
    <n v="0"/>
  </r>
  <r>
    <x v="7"/>
    <x v="1"/>
    <x v="80"/>
    <n v="0"/>
  </r>
  <r>
    <x v="7"/>
    <x v="2"/>
    <x v="80"/>
    <n v="0"/>
  </r>
  <r>
    <x v="7"/>
    <x v="3"/>
    <x v="80"/>
    <n v="0"/>
  </r>
  <r>
    <x v="7"/>
    <x v="4"/>
    <x v="80"/>
    <n v="0"/>
  </r>
  <r>
    <x v="7"/>
    <x v="5"/>
    <x v="80"/>
    <n v="0"/>
  </r>
  <r>
    <x v="7"/>
    <x v="6"/>
    <x v="80"/>
    <n v="0"/>
  </r>
  <r>
    <x v="7"/>
    <x v="7"/>
    <x v="80"/>
    <n v="0"/>
  </r>
  <r>
    <x v="7"/>
    <x v="8"/>
    <x v="80"/>
    <n v="0"/>
  </r>
  <r>
    <x v="7"/>
    <x v="9"/>
    <x v="80"/>
    <n v="0"/>
  </r>
  <r>
    <x v="7"/>
    <x v="10"/>
    <x v="80"/>
    <n v="0"/>
  </r>
  <r>
    <x v="7"/>
    <x v="11"/>
    <x v="80"/>
    <n v="0"/>
  </r>
  <r>
    <x v="8"/>
    <x v="0"/>
    <x v="80"/>
    <n v="0"/>
  </r>
  <r>
    <x v="8"/>
    <x v="1"/>
    <x v="80"/>
    <n v="0"/>
  </r>
  <r>
    <x v="8"/>
    <x v="2"/>
    <x v="80"/>
    <n v="0"/>
  </r>
  <r>
    <x v="8"/>
    <x v="3"/>
    <x v="80"/>
    <n v="0"/>
  </r>
  <r>
    <x v="8"/>
    <x v="4"/>
    <x v="80"/>
    <n v="0"/>
  </r>
  <r>
    <x v="8"/>
    <x v="5"/>
    <x v="80"/>
    <n v="0"/>
  </r>
  <r>
    <x v="8"/>
    <x v="6"/>
    <x v="80"/>
    <n v="0"/>
  </r>
  <r>
    <x v="8"/>
    <x v="7"/>
    <x v="80"/>
    <n v="0"/>
  </r>
  <r>
    <x v="8"/>
    <x v="8"/>
    <x v="80"/>
    <n v="0"/>
  </r>
  <r>
    <x v="8"/>
    <x v="9"/>
    <x v="80"/>
    <n v="0"/>
  </r>
  <r>
    <x v="8"/>
    <x v="10"/>
    <x v="80"/>
    <n v="0"/>
  </r>
  <r>
    <x v="8"/>
    <x v="11"/>
    <x v="80"/>
    <n v="0"/>
  </r>
  <r>
    <x v="9"/>
    <x v="0"/>
    <x v="80"/>
    <n v="0"/>
  </r>
  <r>
    <x v="9"/>
    <x v="1"/>
    <x v="80"/>
    <n v="0"/>
  </r>
  <r>
    <x v="9"/>
    <x v="2"/>
    <x v="80"/>
    <n v="0"/>
  </r>
  <r>
    <x v="9"/>
    <x v="3"/>
    <x v="80"/>
    <n v="0"/>
  </r>
  <r>
    <x v="9"/>
    <x v="4"/>
    <x v="80"/>
    <n v="0"/>
  </r>
  <r>
    <x v="9"/>
    <x v="5"/>
    <x v="80"/>
    <n v="0"/>
  </r>
  <r>
    <x v="9"/>
    <x v="6"/>
    <x v="80"/>
    <n v="0"/>
  </r>
  <r>
    <x v="9"/>
    <x v="7"/>
    <x v="80"/>
    <n v="0"/>
  </r>
  <r>
    <x v="9"/>
    <x v="8"/>
    <x v="80"/>
    <n v="0"/>
  </r>
  <r>
    <x v="9"/>
    <x v="9"/>
    <x v="80"/>
    <n v="0"/>
  </r>
  <r>
    <x v="9"/>
    <x v="10"/>
    <x v="80"/>
    <n v="0"/>
  </r>
  <r>
    <x v="9"/>
    <x v="11"/>
    <x v="80"/>
    <n v="0"/>
  </r>
  <r>
    <x v="10"/>
    <x v="0"/>
    <x v="80"/>
    <n v="0"/>
  </r>
  <r>
    <x v="10"/>
    <x v="1"/>
    <x v="80"/>
    <n v="0"/>
  </r>
  <r>
    <x v="10"/>
    <x v="2"/>
    <x v="80"/>
    <n v="0"/>
  </r>
  <r>
    <x v="10"/>
    <x v="3"/>
    <x v="80"/>
    <n v="0"/>
  </r>
  <r>
    <x v="10"/>
    <x v="4"/>
    <x v="80"/>
    <n v="0"/>
  </r>
  <r>
    <x v="10"/>
    <x v="5"/>
    <x v="80"/>
    <n v="0"/>
  </r>
  <r>
    <x v="10"/>
    <x v="6"/>
    <x v="80"/>
    <n v="0"/>
  </r>
  <r>
    <x v="10"/>
    <x v="7"/>
    <x v="80"/>
    <n v="0"/>
  </r>
  <r>
    <x v="10"/>
    <x v="8"/>
    <x v="80"/>
    <n v="0"/>
  </r>
  <r>
    <x v="10"/>
    <x v="9"/>
    <x v="80"/>
    <n v="0"/>
  </r>
  <r>
    <x v="10"/>
    <x v="10"/>
    <x v="80"/>
    <n v="0"/>
  </r>
  <r>
    <x v="10"/>
    <x v="11"/>
    <x v="80"/>
    <n v="0"/>
  </r>
  <r>
    <x v="11"/>
    <x v="0"/>
    <x v="80"/>
    <n v="0"/>
  </r>
  <r>
    <x v="11"/>
    <x v="1"/>
    <x v="80"/>
    <n v="0"/>
  </r>
  <r>
    <x v="11"/>
    <x v="2"/>
    <x v="80"/>
    <n v="0"/>
  </r>
  <r>
    <x v="11"/>
    <x v="3"/>
    <x v="80"/>
    <n v="0"/>
  </r>
  <r>
    <x v="11"/>
    <x v="4"/>
    <x v="80"/>
    <n v="0"/>
  </r>
  <r>
    <x v="11"/>
    <x v="5"/>
    <x v="80"/>
    <n v="0"/>
  </r>
  <r>
    <x v="11"/>
    <x v="6"/>
    <x v="80"/>
    <n v="0"/>
  </r>
  <r>
    <x v="11"/>
    <x v="7"/>
    <x v="80"/>
    <n v="0"/>
  </r>
  <r>
    <x v="11"/>
    <x v="8"/>
    <x v="80"/>
    <n v="0"/>
  </r>
  <r>
    <x v="11"/>
    <x v="9"/>
    <x v="80"/>
    <n v="0"/>
  </r>
  <r>
    <x v="11"/>
    <x v="10"/>
    <x v="80"/>
    <n v="0"/>
  </r>
  <r>
    <x v="11"/>
    <x v="11"/>
    <x v="80"/>
    <n v="0"/>
  </r>
  <r>
    <x v="12"/>
    <x v="0"/>
    <x v="80"/>
    <n v="0"/>
  </r>
  <r>
    <x v="12"/>
    <x v="1"/>
    <x v="80"/>
    <n v="0"/>
  </r>
  <r>
    <x v="12"/>
    <x v="2"/>
    <x v="80"/>
    <n v="0"/>
  </r>
  <r>
    <x v="12"/>
    <x v="3"/>
    <x v="80"/>
    <n v="0"/>
  </r>
  <r>
    <x v="12"/>
    <x v="4"/>
    <x v="80"/>
    <n v="0"/>
  </r>
  <r>
    <x v="12"/>
    <x v="5"/>
    <x v="80"/>
    <n v="0"/>
  </r>
  <r>
    <x v="12"/>
    <x v="6"/>
    <x v="80"/>
    <n v="0"/>
  </r>
  <r>
    <x v="12"/>
    <x v="7"/>
    <x v="80"/>
    <n v="0"/>
  </r>
  <r>
    <x v="12"/>
    <x v="8"/>
    <x v="80"/>
    <n v="0"/>
  </r>
  <r>
    <x v="12"/>
    <x v="9"/>
    <x v="80"/>
    <n v="0"/>
  </r>
  <r>
    <x v="12"/>
    <x v="10"/>
    <x v="80"/>
    <n v="0"/>
  </r>
  <r>
    <x v="12"/>
    <x v="11"/>
    <x v="80"/>
    <n v="0"/>
  </r>
  <r>
    <x v="13"/>
    <x v="0"/>
    <x v="80"/>
    <n v="0"/>
  </r>
  <r>
    <x v="13"/>
    <x v="1"/>
    <x v="80"/>
    <n v="0"/>
  </r>
  <r>
    <x v="13"/>
    <x v="2"/>
    <x v="80"/>
    <n v="0"/>
  </r>
  <r>
    <x v="13"/>
    <x v="3"/>
    <x v="80"/>
    <n v="0"/>
  </r>
  <r>
    <x v="13"/>
    <x v="4"/>
    <x v="80"/>
    <n v="0"/>
  </r>
  <r>
    <x v="13"/>
    <x v="5"/>
    <x v="80"/>
    <n v="0"/>
  </r>
  <r>
    <x v="13"/>
    <x v="6"/>
    <x v="80"/>
    <n v="0"/>
  </r>
  <r>
    <x v="13"/>
    <x v="7"/>
    <x v="80"/>
    <n v="0"/>
  </r>
  <r>
    <x v="13"/>
    <x v="8"/>
    <x v="80"/>
    <n v="0"/>
  </r>
  <r>
    <x v="13"/>
    <x v="9"/>
    <x v="80"/>
    <n v="0"/>
  </r>
  <r>
    <x v="13"/>
    <x v="10"/>
    <x v="80"/>
    <n v="0"/>
  </r>
  <r>
    <x v="13"/>
    <x v="11"/>
    <x v="80"/>
    <n v="0"/>
  </r>
  <r>
    <x v="14"/>
    <x v="0"/>
    <x v="80"/>
    <n v="0"/>
  </r>
  <r>
    <x v="14"/>
    <x v="1"/>
    <x v="80"/>
    <n v="0"/>
  </r>
  <r>
    <x v="14"/>
    <x v="2"/>
    <x v="80"/>
    <n v="0"/>
  </r>
  <r>
    <x v="14"/>
    <x v="3"/>
    <x v="80"/>
    <n v="0"/>
  </r>
  <r>
    <x v="14"/>
    <x v="4"/>
    <x v="80"/>
    <n v="0"/>
  </r>
  <r>
    <x v="14"/>
    <x v="5"/>
    <x v="80"/>
    <n v="0"/>
  </r>
  <r>
    <x v="14"/>
    <x v="6"/>
    <x v="80"/>
    <n v="0"/>
  </r>
  <r>
    <x v="14"/>
    <x v="7"/>
    <x v="80"/>
    <n v="0"/>
  </r>
  <r>
    <x v="14"/>
    <x v="8"/>
    <x v="80"/>
    <n v="0"/>
  </r>
  <r>
    <x v="14"/>
    <x v="9"/>
    <x v="80"/>
    <n v="0"/>
  </r>
  <r>
    <x v="14"/>
    <x v="10"/>
    <x v="80"/>
    <n v="0"/>
  </r>
  <r>
    <x v="14"/>
    <x v="11"/>
    <x v="80"/>
    <n v="0"/>
  </r>
  <r>
    <x v="15"/>
    <x v="0"/>
    <x v="80"/>
    <n v="0"/>
  </r>
  <r>
    <x v="15"/>
    <x v="1"/>
    <x v="80"/>
    <n v="0"/>
  </r>
  <r>
    <x v="15"/>
    <x v="2"/>
    <x v="80"/>
    <n v="0"/>
  </r>
  <r>
    <x v="15"/>
    <x v="3"/>
    <x v="80"/>
    <n v="0"/>
  </r>
  <r>
    <x v="15"/>
    <x v="4"/>
    <x v="80"/>
    <n v="0"/>
  </r>
  <r>
    <x v="15"/>
    <x v="5"/>
    <x v="80"/>
    <n v="0"/>
  </r>
  <r>
    <x v="15"/>
    <x v="6"/>
    <x v="80"/>
    <n v="0"/>
  </r>
  <r>
    <x v="15"/>
    <x v="7"/>
    <x v="80"/>
    <n v="0"/>
  </r>
  <r>
    <x v="15"/>
    <x v="8"/>
    <x v="80"/>
    <n v="0"/>
  </r>
  <r>
    <x v="15"/>
    <x v="9"/>
    <x v="80"/>
    <n v="0"/>
  </r>
  <r>
    <x v="15"/>
    <x v="10"/>
    <x v="80"/>
    <n v="0"/>
  </r>
  <r>
    <x v="15"/>
    <x v="11"/>
    <x v="80"/>
    <n v="0"/>
  </r>
  <r>
    <x v="16"/>
    <x v="0"/>
    <x v="80"/>
    <n v="0"/>
  </r>
  <r>
    <x v="16"/>
    <x v="1"/>
    <x v="80"/>
    <n v="0"/>
  </r>
  <r>
    <x v="16"/>
    <x v="2"/>
    <x v="80"/>
    <n v="0"/>
  </r>
  <r>
    <x v="16"/>
    <x v="3"/>
    <x v="80"/>
    <n v="0"/>
  </r>
  <r>
    <x v="16"/>
    <x v="4"/>
    <x v="80"/>
    <n v="0"/>
  </r>
  <r>
    <x v="16"/>
    <x v="5"/>
    <x v="80"/>
    <n v="0"/>
  </r>
  <r>
    <x v="16"/>
    <x v="6"/>
    <x v="80"/>
    <n v="0"/>
  </r>
  <r>
    <x v="16"/>
    <x v="7"/>
    <x v="80"/>
    <n v="0"/>
  </r>
  <r>
    <x v="16"/>
    <x v="8"/>
    <x v="80"/>
    <n v="0"/>
  </r>
  <r>
    <x v="16"/>
    <x v="9"/>
    <x v="80"/>
    <n v="0"/>
  </r>
  <r>
    <x v="16"/>
    <x v="10"/>
    <x v="80"/>
    <n v="0"/>
  </r>
  <r>
    <x v="16"/>
    <x v="11"/>
    <x v="80"/>
    <n v="0"/>
  </r>
  <r>
    <x v="17"/>
    <x v="0"/>
    <x v="80"/>
    <n v="0"/>
  </r>
  <r>
    <x v="17"/>
    <x v="1"/>
    <x v="80"/>
    <n v="0"/>
  </r>
  <r>
    <x v="17"/>
    <x v="2"/>
    <x v="80"/>
    <n v="0"/>
  </r>
  <r>
    <x v="17"/>
    <x v="3"/>
    <x v="80"/>
    <n v="0"/>
  </r>
  <r>
    <x v="17"/>
    <x v="4"/>
    <x v="80"/>
    <n v="0"/>
  </r>
  <r>
    <x v="17"/>
    <x v="5"/>
    <x v="80"/>
    <n v="0"/>
  </r>
  <r>
    <x v="17"/>
    <x v="6"/>
    <x v="80"/>
    <n v="0"/>
  </r>
  <r>
    <x v="17"/>
    <x v="7"/>
    <x v="80"/>
    <n v="0"/>
  </r>
  <r>
    <x v="17"/>
    <x v="8"/>
    <x v="80"/>
    <n v="0"/>
  </r>
  <r>
    <x v="17"/>
    <x v="9"/>
    <x v="80"/>
    <n v="0"/>
  </r>
  <r>
    <x v="17"/>
    <x v="10"/>
    <x v="80"/>
    <n v="0"/>
  </r>
  <r>
    <x v="17"/>
    <x v="11"/>
    <x v="80"/>
    <n v="0"/>
  </r>
  <r>
    <x v="18"/>
    <x v="0"/>
    <x v="80"/>
    <n v="0"/>
  </r>
  <r>
    <x v="18"/>
    <x v="1"/>
    <x v="80"/>
    <n v="0"/>
  </r>
  <r>
    <x v="18"/>
    <x v="2"/>
    <x v="80"/>
    <n v="0"/>
  </r>
  <r>
    <x v="18"/>
    <x v="3"/>
    <x v="80"/>
    <n v="0"/>
  </r>
  <r>
    <x v="18"/>
    <x v="4"/>
    <x v="80"/>
    <n v="0"/>
  </r>
  <r>
    <x v="18"/>
    <x v="5"/>
    <x v="80"/>
    <n v="0"/>
  </r>
  <r>
    <x v="18"/>
    <x v="6"/>
    <x v="80"/>
    <n v="0"/>
  </r>
  <r>
    <x v="18"/>
    <x v="7"/>
    <x v="80"/>
    <n v="0"/>
  </r>
  <r>
    <x v="18"/>
    <x v="8"/>
    <x v="80"/>
    <n v="0"/>
  </r>
  <r>
    <x v="18"/>
    <x v="9"/>
    <x v="80"/>
    <n v="0"/>
  </r>
  <r>
    <x v="18"/>
    <x v="10"/>
    <x v="80"/>
    <n v="0"/>
  </r>
  <r>
    <x v="18"/>
    <x v="11"/>
    <x v="80"/>
    <n v="0"/>
  </r>
  <r>
    <x v="19"/>
    <x v="0"/>
    <x v="80"/>
    <n v="0"/>
  </r>
  <r>
    <x v="19"/>
    <x v="1"/>
    <x v="80"/>
    <n v="0"/>
  </r>
  <r>
    <x v="19"/>
    <x v="2"/>
    <x v="80"/>
    <n v="0"/>
  </r>
  <r>
    <x v="19"/>
    <x v="3"/>
    <x v="80"/>
    <n v="0"/>
  </r>
  <r>
    <x v="19"/>
    <x v="4"/>
    <x v="80"/>
    <n v="0"/>
  </r>
  <r>
    <x v="19"/>
    <x v="5"/>
    <x v="80"/>
    <n v="0"/>
  </r>
  <r>
    <x v="19"/>
    <x v="6"/>
    <x v="80"/>
    <n v="0"/>
  </r>
  <r>
    <x v="19"/>
    <x v="7"/>
    <x v="80"/>
    <n v="0"/>
  </r>
  <r>
    <x v="19"/>
    <x v="8"/>
    <x v="80"/>
    <n v="0"/>
  </r>
  <r>
    <x v="19"/>
    <x v="9"/>
    <x v="80"/>
    <n v="0"/>
  </r>
  <r>
    <x v="19"/>
    <x v="10"/>
    <x v="80"/>
    <n v="0"/>
  </r>
  <r>
    <x v="19"/>
    <x v="11"/>
    <x v="80"/>
    <n v="0"/>
  </r>
  <r>
    <x v="20"/>
    <x v="0"/>
    <x v="80"/>
    <n v="0"/>
  </r>
  <r>
    <x v="20"/>
    <x v="1"/>
    <x v="80"/>
    <n v="0"/>
  </r>
  <r>
    <x v="20"/>
    <x v="2"/>
    <x v="80"/>
    <n v="0"/>
  </r>
  <r>
    <x v="20"/>
    <x v="3"/>
    <x v="80"/>
    <n v="0"/>
  </r>
  <r>
    <x v="20"/>
    <x v="4"/>
    <x v="80"/>
    <n v="0"/>
  </r>
  <r>
    <x v="20"/>
    <x v="5"/>
    <x v="80"/>
    <n v="0"/>
  </r>
  <r>
    <x v="20"/>
    <x v="6"/>
    <x v="80"/>
    <n v="0"/>
  </r>
  <r>
    <x v="20"/>
    <x v="7"/>
    <x v="80"/>
    <n v="0"/>
  </r>
  <r>
    <x v="20"/>
    <x v="8"/>
    <x v="80"/>
    <n v="0"/>
  </r>
  <r>
    <x v="20"/>
    <x v="9"/>
    <x v="80"/>
    <n v="0"/>
  </r>
  <r>
    <x v="20"/>
    <x v="10"/>
    <x v="80"/>
    <n v="0"/>
  </r>
  <r>
    <x v="20"/>
    <x v="11"/>
    <x v="80"/>
    <n v="0"/>
  </r>
  <r>
    <x v="21"/>
    <x v="0"/>
    <x v="80"/>
    <n v="0"/>
  </r>
  <r>
    <x v="21"/>
    <x v="1"/>
    <x v="80"/>
    <n v="0"/>
  </r>
  <r>
    <x v="21"/>
    <x v="2"/>
    <x v="80"/>
    <n v="0"/>
  </r>
  <r>
    <x v="21"/>
    <x v="3"/>
    <x v="80"/>
    <n v="0"/>
  </r>
  <r>
    <x v="21"/>
    <x v="4"/>
    <x v="80"/>
    <n v="0"/>
  </r>
  <r>
    <x v="21"/>
    <x v="5"/>
    <x v="80"/>
    <n v="0"/>
  </r>
  <r>
    <x v="21"/>
    <x v="6"/>
    <x v="80"/>
    <n v="0"/>
  </r>
  <r>
    <x v="21"/>
    <x v="7"/>
    <x v="80"/>
    <n v="0"/>
  </r>
  <r>
    <x v="21"/>
    <x v="8"/>
    <x v="80"/>
    <n v="0"/>
  </r>
  <r>
    <x v="21"/>
    <x v="9"/>
    <x v="80"/>
    <n v="0"/>
  </r>
  <r>
    <x v="21"/>
    <x v="10"/>
    <x v="80"/>
    <n v="0"/>
  </r>
  <r>
    <x v="21"/>
    <x v="11"/>
    <x v="80"/>
    <n v="0"/>
  </r>
  <r>
    <x v="22"/>
    <x v="0"/>
    <x v="80"/>
    <n v="0"/>
  </r>
  <r>
    <x v="22"/>
    <x v="1"/>
    <x v="80"/>
    <n v="0"/>
  </r>
  <r>
    <x v="22"/>
    <x v="2"/>
    <x v="80"/>
    <n v="0"/>
  </r>
  <r>
    <x v="22"/>
    <x v="3"/>
    <x v="80"/>
    <n v="0"/>
  </r>
  <r>
    <x v="22"/>
    <x v="4"/>
    <x v="80"/>
    <n v="0"/>
  </r>
  <r>
    <x v="22"/>
    <x v="5"/>
    <x v="80"/>
    <n v="0"/>
  </r>
  <r>
    <x v="22"/>
    <x v="6"/>
    <x v="80"/>
    <n v="0"/>
  </r>
  <r>
    <x v="22"/>
    <x v="7"/>
    <x v="80"/>
    <n v="0"/>
  </r>
  <r>
    <x v="22"/>
    <x v="8"/>
    <x v="80"/>
    <n v="0"/>
  </r>
  <r>
    <x v="22"/>
    <x v="9"/>
    <x v="80"/>
    <n v="0"/>
  </r>
  <r>
    <x v="22"/>
    <x v="10"/>
    <x v="80"/>
    <n v="0"/>
  </r>
  <r>
    <x v="22"/>
    <x v="11"/>
    <x v="80"/>
    <n v="0"/>
  </r>
  <r>
    <x v="23"/>
    <x v="0"/>
    <x v="80"/>
    <n v="0"/>
  </r>
  <r>
    <x v="23"/>
    <x v="1"/>
    <x v="80"/>
    <n v="0"/>
  </r>
  <r>
    <x v="23"/>
    <x v="2"/>
    <x v="80"/>
    <n v="0"/>
  </r>
  <r>
    <x v="23"/>
    <x v="3"/>
    <x v="80"/>
    <n v="0"/>
  </r>
  <r>
    <x v="23"/>
    <x v="4"/>
    <x v="80"/>
    <n v="22437"/>
  </r>
  <r>
    <x v="23"/>
    <x v="5"/>
    <x v="80"/>
    <n v="165700"/>
  </r>
  <r>
    <x v="23"/>
    <x v="6"/>
    <x v="80"/>
    <n v="51783"/>
  </r>
  <r>
    <x v="23"/>
    <x v="7"/>
    <x v="80"/>
    <n v="53958"/>
  </r>
  <r>
    <x v="23"/>
    <x v="8"/>
    <x v="80"/>
    <n v="73460"/>
  </r>
  <r>
    <x v="23"/>
    <x v="9"/>
    <x v="80"/>
    <n v="151462"/>
  </r>
  <r>
    <x v="23"/>
    <x v="10"/>
    <x v="80"/>
    <n v="31652"/>
  </r>
  <r>
    <x v="23"/>
    <x v="11"/>
    <x v="80"/>
    <n v="115563"/>
  </r>
  <r>
    <x v="24"/>
    <x v="0"/>
    <x v="80"/>
    <n v="14788"/>
  </r>
  <r>
    <x v="24"/>
    <x v="1"/>
    <x v="80"/>
    <n v="17342"/>
  </r>
  <r>
    <x v="24"/>
    <x v="2"/>
    <x v="80"/>
    <n v="46901"/>
  </r>
  <r>
    <x v="24"/>
    <x v="3"/>
    <x v="80"/>
    <n v="56417"/>
  </r>
  <r>
    <x v="24"/>
    <x v="4"/>
    <x v="80"/>
    <n v="125752"/>
  </r>
  <r>
    <x v="24"/>
    <x v="5"/>
    <x v="80"/>
    <n v="240565"/>
  </r>
  <r>
    <x v="24"/>
    <x v="6"/>
    <x v="80"/>
    <n v="237923"/>
  </r>
  <r>
    <x v="24"/>
    <x v="7"/>
    <x v="80"/>
    <n v="7863"/>
  </r>
  <r>
    <x v="24"/>
    <x v="8"/>
    <x v="80"/>
    <n v="571"/>
  </r>
  <r>
    <x v="24"/>
    <x v="9"/>
    <x v="80"/>
    <n v="48898"/>
  </r>
  <r>
    <x v="24"/>
    <x v="10"/>
    <x v="80"/>
    <n v="26324"/>
  </r>
  <r>
    <x v="24"/>
    <x v="11"/>
    <x v="80"/>
    <n v="742"/>
  </r>
  <r>
    <x v="25"/>
    <x v="0"/>
    <x v="80"/>
    <n v="1309"/>
  </r>
  <r>
    <x v="25"/>
    <x v="1"/>
    <x v="80"/>
    <n v="3344"/>
  </r>
  <r>
    <x v="25"/>
    <x v="2"/>
    <x v="80"/>
    <n v="32438"/>
  </r>
  <r>
    <x v="25"/>
    <x v="3"/>
    <x v="80"/>
    <n v="41679"/>
  </r>
  <r>
    <x v="25"/>
    <x v="4"/>
    <x v="80"/>
    <n v="35246"/>
  </r>
  <r>
    <x v="25"/>
    <x v="5"/>
    <x v="80"/>
    <n v="45501"/>
  </r>
  <r>
    <x v="25"/>
    <x v="6"/>
    <x v="80"/>
    <n v="17438"/>
  </r>
  <r>
    <x v="25"/>
    <x v="7"/>
    <x v="80"/>
    <n v="30510"/>
  </r>
  <r>
    <x v="25"/>
    <x v="8"/>
    <x v="80"/>
    <n v="2080"/>
  </r>
  <r>
    <x v="25"/>
    <x v="9"/>
    <x v="80"/>
    <n v="9253"/>
  </r>
  <r>
    <x v="25"/>
    <x v="10"/>
    <x v="80"/>
    <n v="1120"/>
  </r>
  <r>
    <x v="25"/>
    <x v="11"/>
    <x v="80"/>
    <n v="737"/>
  </r>
  <r>
    <x v="0"/>
    <x v="0"/>
    <x v="81"/>
    <n v="0"/>
  </r>
  <r>
    <x v="0"/>
    <x v="1"/>
    <x v="81"/>
    <n v="0"/>
  </r>
  <r>
    <x v="0"/>
    <x v="2"/>
    <x v="81"/>
    <n v="0"/>
  </r>
  <r>
    <x v="0"/>
    <x v="3"/>
    <x v="81"/>
    <n v="0"/>
  </r>
  <r>
    <x v="0"/>
    <x v="4"/>
    <x v="81"/>
    <n v="0"/>
  </r>
  <r>
    <x v="0"/>
    <x v="5"/>
    <x v="81"/>
    <n v="0"/>
  </r>
  <r>
    <x v="0"/>
    <x v="6"/>
    <x v="81"/>
    <n v="0"/>
  </r>
  <r>
    <x v="0"/>
    <x v="7"/>
    <x v="81"/>
    <n v="0"/>
  </r>
  <r>
    <x v="0"/>
    <x v="8"/>
    <x v="81"/>
    <n v="0"/>
  </r>
  <r>
    <x v="0"/>
    <x v="9"/>
    <x v="81"/>
    <n v="0"/>
  </r>
  <r>
    <x v="0"/>
    <x v="10"/>
    <x v="81"/>
    <n v="0"/>
  </r>
  <r>
    <x v="0"/>
    <x v="11"/>
    <x v="81"/>
    <n v="0"/>
  </r>
  <r>
    <x v="1"/>
    <x v="0"/>
    <x v="81"/>
    <n v="0"/>
  </r>
  <r>
    <x v="1"/>
    <x v="1"/>
    <x v="81"/>
    <n v="0"/>
  </r>
  <r>
    <x v="1"/>
    <x v="2"/>
    <x v="81"/>
    <n v="0"/>
  </r>
  <r>
    <x v="1"/>
    <x v="3"/>
    <x v="81"/>
    <n v="0"/>
  </r>
  <r>
    <x v="1"/>
    <x v="4"/>
    <x v="81"/>
    <n v="0"/>
  </r>
  <r>
    <x v="1"/>
    <x v="5"/>
    <x v="81"/>
    <n v="0"/>
  </r>
  <r>
    <x v="1"/>
    <x v="6"/>
    <x v="81"/>
    <n v="0"/>
  </r>
  <r>
    <x v="1"/>
    <x v="7"/>
    <x v="81"/>
    <n v="0"/>
  </r>
  <r>
    <x v="1"/>
    <x v="8"/>
    <x v="81"/>
    <n v="0"/>
  </r>
  <r>
    <x v="1"/>
    <x v="9"/>
    <x v="81"/>
    <n v="0"/>
  </r>
  <r>
    <x v="1"/>
    <x v="10"/>
    <x v="81"/>
    <n v="0"/>
  </r>
  <r>
    <x v="1"/>
    <x v="11"/>
    <x v="81"/>
    <n v="0"/>
  </r>
  <r>
    <x v="2"/>
    <x v="0"/>
    <x v="81"/>
    <n v="0"/>
  </r>
  <r>
    <x v="2"/>
    <x v="1"/>
    <x v="81"/>
    <n v="0"/>
  </r>
  <r>
    <x v="2"/>
    <x v="2"/>
    <x v="81"/>
    <n v="0"/>
  </r>
  <r>
    <x v="2"/>
    <x v="3"/>
    <x v="81"/>
    <n v="0"/>
  </r>
  <r>
    <x v="2"/>
    <x v="4"/>
    <x v="81"/>
    <n v="0"/>
  </r>
  <r>
    <x v="2"/>
    <x v="5"/>
    <x v="81"/>
    <n v="0"/>
  </r>
  <r>
    <x v="2"/>
    <x v="6"/>
    <x v="81"/>
    <n v="0"/>
  </r>
  <r>
    <x v="2"/>
    <x v="7"/>
    <x v="81"/>
    <n v="0"/>
  </r>
  <r>
    <x v="2"/>
    <x v="8"/>
    <x v="81"/>
    <n v="0"/>
  </r>
  <r>
    <x v="2"/>
    <x v="9"/>
    <x v="81"/>
    <n v="0"/>
  </r>
  <r>
    <x v="2"/>
    <x v="10"/>
    <x v="81"/>
    <n v="0"/>
  </r>
  <r>
    <x v="2"/>
    <x v="11"/>
    <x v="81"/>
    <n v="0"/>
  </r>
  <r>
    <x v="3"/>
    <x v="0"/>
    <x v="81"/>
    <n v="0"/>
  </r>
  <r>
    <x v="3"/>
    <x v="1"/>
    <x v="81"/>
    <n v="0"/>
  </r>
  <r>
    <x v="3"/>
    <x v="2"/>
    <x v="81"/>
    <n v="0"/>
  </r>
  <r>
    <x v="3"/>
    <x v="3"/>
    <x v="81"/>
    <n v="0"/>
  </r>
  <r>
    <x v="3"/>
    <x v="4"/>
    <x v="81"/>
    <n v="0"/>
  </r>
  <r>
    <x v="3"/>
    <x v="5"/>
    <x v="81"/>
    <n v="0"/>
  </r>
  <r>
    <x v="3"/>
    <x v="6"/>
    <x v="81"/>
    <n v="0"/>
  </r>
  <r>
    <x v="3"/>
    <x v="7"/>
    <x v="81"/>
    <n v="0"/>
  </r>
  <r>
    <x v="3"/>
    <x v="8"/>
    <x v="81"/>
    <n v="0"/>
  </r>
  <r>
    <x v="3"/>
    <x v="9"/>
    <x v="81"/>
    <n v="0"/>
  </r>
  <r>
    <x v="3"/>
    <x v="10"/>
    <x v="81"/>
    <n v="0"/>
  </r>
  <r>
    <x v="3"/>
    <x v="11"/>
    <x v="81"/>
    <n v="0"/>
  </r>
  <r>
    <x v="4"/>
    <x v="0"/>
    <x v="81"/>
    <n v="0"/>
  </r>
  <r>
    <x v="4"/>
    <x v="1"/>
    <x v="81"/>
    <n v="0"/>
  </r>
  <r>
    <x v="4"/>
    <x v="2"/>
    <x v="81"/>
    <n v="0"/>
  </r>
  <r>
    <x v="4"/>
    <x v="3"/>
    <x v="81"/>
    <n v="0"/>
  </r>
  <r>
    <x v="4"/>
    <x v="4"/>
    <x v="81"/>
    <n v="0"/>
  </r>
  <r>
    <x v="4"/>
    <x v="5"/>
    <x v="81"/>
    <n v="0"/>
  </r>
  <r>
    <x v="4"/>
    <x v="6"/>
    <x v="81"/>
    <n v="0"/>
  </r>
  <r>
    <x v="4"/>
    <x v="7"/>
    <x v="81"/>
    <n v="0"/>
  </r>
  <r>
    <x v="4"/>
    <x v="8"/>
    <x v="81"/>
    <n v="0"/>
  </r>
  <r>
    <x v="4"/>
    <x v="9"/>
    <x v="81"/>
    <n v="0"/>
  </r>
  <r>
    <x v="4"/>
    <x v="10"/>
    <x v="81"/>
    <n v="0"/>
  </r>
  <r>
    <x v="4"/>
    <x v="11"/>
    <x v="81"/>
    <n v="0"/>
  </r>
  <r>
    <x v="5"/>
    <x v="0"/>
    <x v="81"/>
    <n v="0"/>
  </r>
  <r>
    <x v="5"/>
    <x v="1"/>
    <x v="81"/>
    <n v="0"/>
  </r>
  <r>
    <x v="5"/>
    <x v="2"/>
    <x v="81"/>
    <n v="0"/>
  </r>
  <r>
    <x v="5"/>
    <x v="3"/>
    <x v="81"/>
    <n v="0"/>
  </r>
  <r>
    <x v="5"/>
    <x v="4"/>
    <x v="81"/>
    <n v="0"/>
  </r>
  <r>
    <x v="5"/>
    <x v="5"/>
    <x v="81"/>
    <n v="0"/>
  </r>
  <r>
    <x v="5"/>
    <x v="6"/>
    <x v="81"/>
    <n v="0"/>
  </r>
  <r>
    <x v="5"/>
    <x v="7"/>
    <x v="81"/>
    <n v="0"/>
  </r>
  <r>
    <x v="5"/>
    <x v="8"/>
    <x v="81"/>
    <n v="0"/>
  </r>
  <r>
    <x v="5"/>
    <x v="9"/>
    <x v="81"/>
    <n v="0"/>
  </r>
  <r>
    <x v="5"/>
    <x v="10"/>
    <x v="81"/>
    <n v="0"/>
  </r>
  <r>
    <x v="5"/>
    <x v="11"/>
    <x v="81"/>
    <n v="0"/>
  </r>
  <r>
    <x v="6"/>
    <x v="0"/>
    <x v="81"/>
    <n v="0"/>
  </r>
  <r>
    <x v="6"/>
    <x v="1"/>
    <x v="81"/>
    <n v="0"/>
  </r>
  <r>
    <x v="6"/>
    <x v="2"/>
    <x v="81"/>
    <n v="0"/>
  </r>
  <r>
    <x v="6"/>
    <x v="3"/>
    <x v="81"/>
    <n v="0"/>
  </r>
  <r>
    <x v="6"/>
    <x v="4"/>
    <x v="81"/>
    <n v="0"/>
  </r>
  <r>
    <x v="6"/>
    <x v="5"/>
    <x v="81"/>
    <n v="0"/>
  </r>
  <r>
    <x v="6"/>
    <x v="6"/>
    <x v="81"/>
    <n v="0"/>
  </r>
  <r>
    <x v="6"/>
    <x v="7"/>
    <x v="81"/>
    <n v="0"/>
  </r>
  <r>
    <x v="6"/>
    <x v="8"/>
    <x v="81"/>
    <n v="0"/>
  </r>
  <r>
    <x v="6"/>
    <x v="9"/>
    <x v="81"/>
    <n v="0"/>
  </r>
  <r>
    <x v="6"/>
    <x v="10"/>
    <x v="81"/>
    <n v="0"/>
  </r>
  <r>
    <x v="6"/>
    <x v="11"/>
    <x v="81"/>
    <n v="0"/>
  </r>
  <r>
    <x v="7"/>
    <x v="0"/>
    <x v="81"/>
    <n v="0"/>
  </r>
  <r>
    <x v="7"/>
    <x v="1"/>
    <x v="81"/>
    <n v="0"/>
  </r>
  <r>
    <x v="7"/>
    <x v="2"/>
    <x v="81"/>
    <n v="0"/>
  </r>
  <r>
    <x v="7"/>
    <x v="3"/>
    <x v="81"/>
    <n v="0"/>
  </r>
  <r>
    <x v="7"/>
    <x v="4"/>
    <x v="81"/>
    <n v="0"/>
  </r>
  <r>
    <x v="7"/>
    <x v="5"/>
    <x v="81"/>
    <n v="0"/>
  </r>
  <r>
    <x v="7"/>
    <x v="6"/>
    <x v="81"/>
    <n v="0"/>
  </r>
  <r>
    <x v="7"/>
    <x v="7"/>
    <x v="81"/>
    <n v="0"/>
  </r>
  <r>
    <x v="7"/>
    <x v="8"/>
    <x v="81"/>
    <n v="0"/>
  </r>
  <r>
    <x v="7"/>
    <x v="9"/>
    <x v="81"/>
    <n v="0"/>
  </r>
  <r>
    <x v="7"/>
    <x v="10"/>
    <x v="81"/>
    <n v="0"/>
  </r>
  <r>
    <x v="7"/>
    <x v="11"/>
    <x v="81"/>
    <n v="0"/>
  </r>
  <r>
    <x v="8"/>
    <x v="0"/>
    <x v="81"/>
    <n v="0"/>
  </r>
  <r>
    <x v="8"/>
    <x v="1"/>
    <x v="81"/>
    <n v="0"/>
  </r>
  <r>
    <x v="8"/>
    <x v="2"/>
    <x v="81"/>
    <n v="0"/>
  </r>
  <r>
    <x v="8"/>
    <x v="3"/>
    <x v="81"/>
    <n v="0"/>
  </r>
  <r>
    <x v="8"/>
    <x v="4"/>
    <x v="81"/>
    <n v="0"/>
  </r>
  <r>
    <x v="8"/>
    <x v="5"/>
    <x v="81"/>
    <n v="0"/>
  </r>
  <r>
    <x v="8"/>
    <x v="6"/>
    <x v="81"/>
    <n v="0"/>
  </r>
  <r>
    <x v="8"/>
    <x v="7"/>
    <x v="81"/>
    <n v="0"/>
  </r>
  <r>
    <x v="8"/>
    <x v="8"/>
    <x v="81"/>
    <n v="0"/>
  </r>
  <r>
    <x v="8"/>
    <x v="9"/>
    <x v="81"/>
    <n v="0"/>
  </r>
  <r>
    <x v="8"/>
    <x v="10"/>
    <x v="81"/>
    <n v="0"/>
  </r>
  <r>
    <x v="8"/>
    <x v="11"/>
    <x v="81"/>
    <n v="0"/>
  </r>
  <r>
    <x v="9"/>
    <x v="0"/>
    <x v="81"/>
    <n v="0"/>
  </r>
  <r>
    <x v="9"/>
    <x v="1"/>
    <x v="81"/>
    <n v="0"/>
  </r>
  <r>
    <x v="9"/>
    <x v="2"/>
    <x v="81"/>
    <n v="0"/>
  </r>
  <r>
    <x v="9"/>
    <x v="3"/>
    <x v="81"/>
    <n v="0"/>
  </r>
  <r>
    <x v="9"/>
    <x v="4"/>
    <x v="81"/>
    <n v="0"/>
  </r>
  <r>
    <x v="9"/>
    <x v="5"/>
    <x v="81"/>
    <n v="0"/>
  </r>
  <r>
    <x v="9"/>
    <x v="6"/>
    <x v="81"/>
    <n v="0"/>
  </r>
  <r>
    <x v="9"/>
    <x v="7"/>
    <x v="81"/>
    <n v="0"/>
  </r>
  <r>
    <x v="9"/>
    <x v="8"/>
    <x v="81"/>
    <n v="0"/>
  </r>
  <r>
    <x v="9"/>
    <x v="9"/>
    <x v="81"/>
    <n v="0"/>
  </r>
  <r>
    <x v="9"/>
    <x v="10"/>
    <x v="81"/>
    <n v="0"/>
  </r>
  <r>
    <x v="9"/>
    <x v="11"/>
    <x v="81"/>
    <n v="0"/>
  </r>
  <r>
    <x v="10"/>
    <x v="0"/>
    <x v="81"/>
    <n v="0"/>
  </r>
  <r>
    <x v="10"/>
    <x v="1"/>
    <x v="81"/>
    <n v="0"/>
  </r>
  <r>
    <x v="10"/>
    <x v="2"/>
    <x v="81"/>
    <n v="0"/>
  </r>
  <r>
    <x v="10"/>
    <x v="3"/>
    <x v="81"/>
    <n v="0"/>
  </r>
  <r>
    <x v="10"/>
    <x v="4"/>
    <x v="81"/>
    <n v="0"/>
  </r>
  <r>
    <x v="10"/>
    <x v="5"/>
    <x v="81"/>
    <n v="0"/>
  </r>
  <r>
    <x v="10"/>
    <x v="6"/>
    <x v="81"/>
    <n v="0"/>
  </r>
  <r>
    <x v="10"/>
    <x v="7"/>
    <x v="81"/>
    <n v="0"/>
  </r>
  <r>
    <x v="10"/>
    <x v="8"/>
    <x v="81"/>
    <n v="0"/>
  </r>
  <r>
    <x v="10"/>
    <x v="9"/>
    <x v="81"/>
    <n v="0"/>
  </r>
  <r>
    <x v="10"/>
    <x v="10"/>
    <x v="81"/>
    <n v="0"/>
  </r>
  <r>
    <x v="10"/>
    <x v="11"/>
    <x v="81"/>
    <n v="0"/>
  </r>
  <r>
    <x v="11"/>
    <x v="0"/>
    <x v="81"/>
    <n v="0"/>
  </r>
  <r>
    <x v="11"/>
    <x v="1"/>
    <x v="81"/>
    <n v="0"/>
  </r>
  <r>
    <x v="11"/>
    <x v="2"/>
    <x v="81"/>
    <n v="0"/>
  </r>
  <r>
    <x v="11"/>
    <x v="3"/>
    <x v="81"/>
    <n v="0"/>
  </r>
  <r>
    <x v="11"/>
    <x v="4"/>
    <x v="81"/>
    <n v="0"/>
  </r>
  <r>
    <x v="11"/>
    <x v="5"/>
    <x v="81"/>
    <n v="0"/>
  </r>
  <r>
    <x v="11"/>
    <x v="6"/>
    <x v="81"/>
    <n v="0"/>
  </r>
  <r>
    <x v="11"/>
    <x v="7"/>
    <x v="81"/>
    <n v="0"/>
  </r>
  <r>
    <x v="11"/>
    <x v="8"/>
    <x v="81"/>
    <n v="0"/>
  </r>
  <r>
    <x v="11"/>
    <x v="9"/>
    <x v="81"/>
    <n v="0"/>
  </r>
  <r>
    <x v="11"/>
    <x v="10"/>
    <x v="81"/>
    <n v="0"/>
  </r>
  <r>
    <x v="11"/>
    <x v="11"/>
    <x v="81"/>
    <n v="0"/>
  </r>
  <r>
    <x v="12"/>
    <x v="0"/>
    <x v="81"/>
    <n v="0"/>
  </r>
  <r>
    <x v="12"/>
    <x v="1"/>
    <x v="81"/>
    <n v="0"/>
  </r>
  <r>
    <x v="12"/>
    <x v="2"/>
    <x v="81"/>
    <n v="0"/>
  </r>
  <r>
    <x v="12"/>
    <x v="3"/>
    <x v="81"/>
    <n v="0"/>
  </r>
  <r>
    <x v="12"/>
    <x v="4"/>
    <x v="81"/>
    <n v="0"/>
  </r>
  <r>
    <x v="12"/>
    <x v="5"/>
    <x v="81"/>
    <n v="0"/>
  </r>
  <r>
    <x v="12"/>
    <x v="6"/>
    <x v="81"/>
    <n v="0"/>
  </r>
  <r>
    <x v="12"/>
    <x v="7"/>
    <x v="81"/>
    <n v="0"/>
  </r>
  <r>
    <x v="12"/>
    <x v="8"/>
    <x v="81"/>
    <n v="0"/>
  </r>
  <r>
    <x v="12"/>
    <x v="9"/>
    <x v="81"/>
    <n v="0"/>
  </r>
  <r>
    <x v="12"/>
    <x v="10"/>
    <x v="81"/>
    <n v="0"/>
  </r>
  <r>
    <x v="12"/>
    <x v="11"/>
    <x v="81"/>
    <n v="0"/>
  </r>
  <r>
    <x v="13"/>
    <x v="0"/>
    <x v="81"/>
    <n v="0"/>
  </r>
  <r>
    <x v="13"/>
    <x v="1"/>
    <x v="81"/>
    <n v="0"/>
  </r>
  <r>
    <x v="13"/>
    <x v="2"/>
    <x v="81"/>
    <n v="0"/>
  </r>
  <r>
    <x v="13"/>
    <x v="3"/>
    <x v="81"/>
    <n v="0"/>
  </r>
  <r>
    <x v="13"/>
    <x v="4"/>
    <x v="81"/>
    <n v="0"/>
  </r>
  <r>
    <x v="13"/>
    <x v="5"/>
    <x v="81"/>
    <n v="0"/>
  </r>
  <r>
    <x v="13"/>
    <x v="6"/>
    <x v="81"/>
    <n v="0"/>
  </r>
  <r>
    <x v="13"/>
    <x v="7"/>
    <x v="81"/>
    <n v="0"/>
  </r>
  <r>
    <x v="13"/>
    <x v="8"/>
    <x v="81"/>
    <n v="0"/>
  </r>
  <r>
    <x v="13"/>
    <x v="9"/>
    <x v="81"/>
    <n v="0"/>
  </r>
  <r>
    <x v="13"/>
    <x v="10"/>
    <x v="81"/>
    <n v="0"/>
  </r>
  <r>
    <x v="13"/>
    <x v="11"/>
    <x v="81"/>
    <n v="0"/>
  </r>
  <r>
    <x v="14"/>
    <x v="0"/>
    <x v="81"/>
    <n v="0"/>
  </r>
  <r>
    <x v="14"/>
    <x v="1"/>
    <x v="81"/>
    <n v="0"/>
  </r>
  <r>
    <x v="14"/>
    <x v="2"/>
    <x v="81"/>
    <n v="0"/>
  </r>
  <r>
    <x v="14"/>
    <x v="3"/>
    <x v="81"/>
    <n v="0"/>
  </r>
  <r>
    <x v="14"/>
    <x v="4"/>
    <x v="81"/>
    <n v="0"/>
  </r>
  <r>
    <x v="14"/>
    <x v="5"/>
    <x v="81"/>
    <n v="0"/>
  </r>
  <r>
    <x v="14"/>
    <x v="6"/>
    <x v="81"/>
    <n v="0"/>
  </r>
  <r>
    <x v="14"/>
    <x v="7"/>
    <x v="81"/>
    <n v="0"/>
  </r>
  <r>
    <x v="14"/>
    <x v="8"/>
    <x v="81"/>
    <n v="0"/>
  </r>
  <r>
    <x v="14"/>
    <x v="9"/>
    <x v="81"/>
    <n v="0"/>
  </r>
  <r>
    <x v="14"/>
    <x v="10"/>
    <x v="81"/>
    <n v="0"/>
  </r>
  <r>
    <x v="14"/>
    <x v="11"/>
    <x v="81"/>
    <n v="0"/>
  </r>
  <r>
    <x v="15"/>
    <x v="0"/>
    <x v="81"/>
    <n v="0"/>
  </r>
  <r>
    <x v="15"/>
    <x v="1"/>
    <x v="81"/>
    <n v="0"/>
  </r>
  <r>
    <x v="15"/>
    <x v="2"/>
    <x v="81"/>
    <n v="0"/>
  </r>
  <r>
    <x v="15"/>
    <x v="3"/>
    <x v="81"/>
    <n v="0"/>
  </r>
  <r>
    <x v="15"/>
    <x v="4"/>
    <x v="81"/>
    <n v="0"/>
  </r>
  <r>
    <x v="15"/>
    <x v="5"/>
    <x v="81"/>
    <n v="0"/>
  </r>
  <r>
    <x v="15"/>
    <x v="6"/>
    <x v="81"/>
    <n v="0"/>
  </r>
  <r>
    <x v="15"/>
    <x v="7"/>
    <x v="81"/>
    <n v="0"/>
  </r>
  <r>
    <x v="15"/>
    <x v="8"/>
    <x v="81"/>
    <n v="0"/>
  </r>
  <r>
    <x v="15"/>
    <x v="9"/>
    <x v="81"/>
    <n v="0"/>
  </r>
  <r>
    <x v="15"/>
    <x v="10"/>
    <x v="81"/>
    <n v="0"/>
  </r>
  <r>
    <x v="15"/>
    <x v="11"/>
    <x v="81"/>
    <n v="0"/>
  </r>
  <r>
    <x v="16"/>
    <x v="0"/>
    <x v="81"/>
    <n v="0"/>
  </r>
  <r>
    <x v="16"/>
    <x v="1"/>
    <x v="81"/>
    <n v="0"/>
  </r>
  <r>
    <x v="16"/>
    <x v="2"/>
    <x v="81"/>
    <n v="0"/>
  </r>
  <r>
    <x v="16"/>
    <x v="3"/>
    <x v="81"/>
    <n v="0"/>
  </r>
  <r>
    <x v="16"/>
    <x v="4"/>
    <x v="81"/>
    <n v="0"/>
  </r>
  <r>
    <x v="16"/>
    <x v="5"/>
    <x v="81"/>
    <n v="0"/>
  </r>
  <r>
    <x v="16"/>
    <x v="6"/>
    <x v="81"/>
    <n v="0"/>
  </r>
  <r>
    <x v="16"/>
    <x v="7"/>
    <x v="81"/>
    <n v="0"/>
  </r>
  <r>
    <x v="16"/>
    <x v="8"/>
    <x v="81"/>
    <n v="0"/>
  </r>
  <r>
    <x v="16"/>
    <x v="9"/>
    <x v="81"/>
    <n v="0"/>
  </r>
  <r>
    <x v="16"/>
    <x v="10"/>
    <x v="81"/>
    <n v="0"/>
  </r>
  <r>
    <x v="16"/>
    <x v="11"/>
    <x v="81"/>
    <n v="0"/>
  </r>
  <r>
    <x v="17"/>
    <x v="0"/>
    <x v="81"/>
    <n v="0"/>
  </r>
  <r>
    <x v="17"/>
    <x v="1"/>
    <x v="81"/>
    <n v="0"/>
  </r>
  <r>
    <x v="17"/>
    <x v="2"/>
    <x v="81"/>
    <n v="0"/>
  </r>
  <r>
    <x v="17"/>
    <x v="3"/>
    <x v="81"/>
    <n v="0"/>
  </r>
  <r>
    <x v="17"/>
    <x v="4"/>
    <x v="81"/>
    <n v="0"/>
  </r>
  <r>
    <x v="17"/>
    <x v="5"/>
    <x v="81"/>
    <n v="0"/>
  </r>
  <r>
    <x v="17"/>
    <x v="6"/>
    <x v="81"/>
    <n v="0"/>
  </r>
  <r>
    <x v="17"/>
    <x v="7"/>
    <x v="81"/>
    <n v="0"/>
  </r>
  <r>
    <x v="17"/>
    <x v="8"/>
    <x v="81"/>
    <n v="0"/>
  </r>
  <r>
    <x v="17"/>
    <x v="9"/>
    <x v="81"/>
    <n v="0"/>
  </r>
  <r>
    <x v="17"/>
    <x v="10"/>
    <x v="81"/>
    <n v="0"/>
  </r>
  <r>
    <x v="17"/>
    <x v="11"/>
    <x v="81"/>
    <n v="0"/>
  </r>
  <r>
    <x v="18"/>
    <x v="0"/>
    <x v="81"/>
    <n v="0"/>
  </r>
  <r>
    <x v="18"/>
    <x v="1"/>
    <x v="81"/>
    <n v="0"/>
  </r>
  <r>
    <x v="18"/>
    <x v="2"/>
    <x v="81"/>
    <n v="0"/>
  </r>
  <r>
    <x v="18"/>
    <x v="3"/>
    <x v="81"/>
    <n v="0"/>
  </r>
  <r>
    <x v="18"/>
    <x v="4"/>
    <x v="81"/>
    <n v="0"/>
  </r>
  <r>
    <x v="18"/>
    <x v="5"/>
    <x v="81"/>
    <n v="0"/>
  </r>
  <r>
    <x v="18"/>
    <x v="6"/>
    <x v="81"/>
    <n v="0"/>
  </r>
  <r>
    <x v="18"/>
    <x v="7"/>
    <x v="81"/>
    <n v="0"/>
  </r>
  <r>
    <x v="18"/>
    <x v="8"/>
    <x v="81"/>
    <n v="0"/>
  </r>
  <r>
    <x v="18"/>
    <x v="9"/>
    <x v="81"/>
    <n v="0"/>
  </r>
  <r>
    <x v="18"/>
    <x v="10"/>
    <x v="81"/>
    <n v="0"/>
  </r>
  <r>
    <x v="18"/>
    <x v="11"/>
    <x v="81"/>
    <n v="0"/>
  </r>
  <r>
    <x v="19"/>
    <x v="0"/>
    <x v="81"/>
    <n v="0"/>
  </r>
  <r>
    <x v="19"/>
    <x v="1"/>
    <x v="81"/>
    <n v="0"/>
  </r>
  <r>
    <x v="19"/>
    <x v="2"/>
    <x v="81"/>
    <n v="0"/>
  </r>
  <r>
    <x v="19"/>
    <x v="3"/>
    <x v="81"/>
    <n v="0"/>
  </r>
  <r>
    <x v="19"/>
    <x v="4"/>
    <x v="81"/>
    <n v="0"/>
  </r>
  <r>
    <x v="19"/>
    <x v="5"/>
    <x v="81"/>
    <n v="0"/>
  </r>
  <r>
    <x v="19"/>
    <x v="6"/>
    <x v="81"/>
    <n v="0"/>
  </r>
  <r>
    <x v="19"/>
    <x v="7"/>
    <x v="81"/>
    <n v="0"/>
  </r>
  <r>
    <x v="19"/>
    <x v="8"/>
    <x v="81"/>
    <n v="0"/>
  </r>
  <r>
    <x v="19"/>
    <x v="9"/>
    <x v="81"/>
    <n v="0"/>
  </r>
  <r>
    <x v="19"/>
    <x v="10"/>
    <x v="81"/>
    <n v="0"/>
  </r>
  <r>
    <x v="19"/>
    <x v="11"/>
    <x v="81"/>
    <n v="0"/>
  </r>
  <r>
    <x v="20"/>
    <x v="0"/>
    <x v="81"/>
    <n v="0"/>
  </r>
  <r>
    <x v="20"/>
    <x v="1"/>
    <x v="81"/>
    <n v="0"/>
  </r>
  <r>
    <x v="20"/>
    <x v="2"/>
    <x v="81"/>
    <n v="0"/>
  </r>
  <r>
    <x v="20"/>
    <x v="3"/>
    <x v="81"/>
    <n v="0"/>
  </r>
  <r>
    <x v="20"/>
    <x v="4"/>
    <x v="81"/>
    <n v="0"/>
  </r>
  <r>
    <x v="20"/>
    <x v="5"/>
    <x v="81"/>
    <n v="0"/>
  </r>
  <r>
    <x v="20"/>
    <x v="6"/>
    <x v="81"/>
    <n v="0"/>
  </r>
  <r>
    <x v="20"/>
    <x v="7"/>
    <x v="81"/>
    <n v="0"/>
  </r>
  <r>
    <x v="20"/>
    <x v="8"/>
    <x v="81"/>
    <n v="0"/>
  </r>
  <r>
    <x v="20"/>
    <x v="9"/>
    <x v="81"/>
    <n v="0"/>
  </r>
  <r>
    <x v="20"/>
    <x v="10"/>
    <x v="81"/>
    <n v="0"/>
  </r>
  <r>
    <x v="20"/>
    <x v="11"/>
    <x v="81"/>
    <n v="0"/>
  </r>
  <r>
    <x v="21"/>
    <x v="0"/>
    <x v="81"/>
    <n v="0"/>
  </r>
  <r>
    <x v="21"/>
    <x v="1"/>
    <x v="81"/>
    <n v="0"/>
  </r>
  <r>
    <x v="21"/>
    <x v="2"/>
    <x v="81"/>
    <n v="0"/>
  </r>
  <r>
    <x v="21"/>
    <x v="3"/>
    <x v="81"/>
    <n v="0"/>
  </r>
  <r>
    <x v="21"/>
    <x v="4"/>
    <x v="81"/>
    <n v="0"/>
  </r>
  <r>
    <x v="21"/>
    <x v="5"/>
    <x v="81"/>
    <n v="0"/>
  </r>
  <r>
    <x v="21"/>
    <x v="6"/>
    <x v="81"/>
    <n v="0"/>
  </r>
  <r>
    <x v="21"/>
    <x v="7"/>
    <x v="81"/>
    <n v="0"/>
  </r>
  <r>
    <x v="21"/>
    <x v="8"/>
    <x v="81"/>
    <n v="0"/>
  </r>
  <r>
    <x v="21"/>
    <x v="9"/>
    <x v="81"/>
    <n v="0"/>
  </r>
  <r>
    <x v="21"/>
    <x v="10"/>
    <x v="81"/>
    <n v="0"/>
  </r>
  <r>
    <x v="21"/>
    <x v="11"/>
    <x v="81"/>
    <n v="0"/>
  </r>
  <r>
    <x v="22"/>
    <x v="0"/>
    <x v="81"/>
    <n v="0"/>
  </r>
  <r>
    <x v="22"/>
    <x v="1"/>
    <x v="81"/>
    <n v="0"/>
  </r>
  <r>
    <x v="22"/>
    <x v="2"/>
    <x v="81"/>
    <n v="0"/>
  </r>
  <r>
    <x v="22"/>
    <x v="3"/>
    <x v="81"/>
    <n v="0"/>
  </r>
  <r>
    <x v="22"/>
    <x v="4"/>
    <x v="81"/>
    <n v="0"/>
  </r>
  <r>
    <x v="22"/>
    <x v="5"/>
    <x v="81"/>
    <n v="0"/>
  </r>
  <r>
    <x v="22"/>
    <x v="6"/>
    <x v="81"/>
    <n v="0"/>
  </r>
  <r>
    <x v="22"/>
    <x v="7"/>
    <x v="81"/>
    <n v="0"/>
  </r>
  <r>
    <x v="22"/>
    <x v="8"/>
    <x v="81"/>
    <n v="0"/>
  </r>
  <r>
    <x v="22"/>
    <x v="9"/>
    <x v="81"/>
    <n v="0"/>
  </r>
  <r>
    <x v="22"/>
    <x v="10"/>
    <x v="81"/>
    <n v="0"/>
  </r>
  <r>
    <x v="22"/>
    <x v="11"/>
    <x v="81"/>
    <n v="0"/>
  </r>
  <r>
    <x v="23"/>
    <x v="0"/>
    <x v="81"/>
    <n v="0"/>
  </r>
  <r>
    <x v="23"/>
    <x v="1"/>
    <x v="81"/>
    <n v="0"/>
  </r>
  <r>
    <x v="23"/>
    <x v="2"/>
    <x v="81"/>
    <n v="0"/>
  </r>
  <r>
    <x v="23"/>
    <x v="3"/>
    <x v="81"/>
    <n v="0"/>
  </r>
  <r>
    <x v="23"/>
    <x v="4"/>
    <x v="81"/>
    <n v="0"/>
  </r>
  <r>
    <x v="23"/>
    <x v="5"/>
    <x v="81"/>
    <n v="0"/>
  </r>
  <r>
    <x v="23"/>
    <x v="6"/>
    <x v="81"/>
    <n v="0"/>
  </r>
  <r>
    <x v="23"/>
    <x v="7"/>
    <x v="81"/>
    <n v="0"/>
  </r>
  <r>
    <x v="23"/>
    <x v="8"/>
    <x v="81"/>
    <n v="0"/>
  </r>
  <r>
    <x v="23"/>
    <x v="9"/>
    <x v="81"/>
    <n v="0"/>
  </r>
  <r>
    <x v="23"/>
    <x v="10"/>
    <x v="81"/>
    <n v="0"/>
  </r>
  <r>
    <x v="23"/>
    <x v="11"/>
    <x v="81"/>
    <n v="0"/>
  </r>
  <r>
    <x v="24"/>
    <x v="0"/>
    <x v="81"/>
    <n v="0"/>
  </r>
  <r>
    <x v="24"/>
    <x v="1"/>
    <x v="81"/>
    <n v="0"/>
  </r>
  <r>
    <x v="24"/>
    <x v="2"/>
    <x v="81"/>
    <n v="0"/>
  </r>
  <r>
    <x v="24"/>
    <x v="3"/>
    <x v="81"/>
    <n v="0"/>
  </r>
  <r>
    <x v="24"/>
    <x v="4"/>
    <x v="81"/>
    <n v="0"/>
  </r>
  <r>
    <x v="24"/>
    <x v="5"/>
    <x v="81"/>
    <n v="0"/>
  </r>
  <r>
    <x v="24"/>
    <x v="6"/>
    <x v="81"/>
    <n v="0"/>
  </r>
  <r>
    <x v="24"/>
    <x v="7"/>
    <x v="81"/>
    <n v="0"/>
  </r>
  <r>
    <x v="24"/>
    <x v="8"/>
    <x v="81"/>
    <n v="0"/>
  </r>
  <r>
    <x v="24"/>
    <x v="9"/>
    <x v="81"/>
    <n v="0"/>
  </r>
  <r>
    <x v="24"/>
    <x v="10"/>
    <x v="81"/>
    <n v="0"/>
  </r>
  <r>
    <x v="24"/>
    <x v="11"/>
    <x v="81"/>
    <n v="0"/>
  </r>
  <r>
    <x v="25"/>
    <x v="0"/>
    <x v="81"/>
    <n v="0"/>
  </r>
  <r>
    <x v="25"/>
    <x v="1"/>
    <x v="81"/>
    <n v="0"/>
  </r>
  <r>
    <x v="25"/>
    <x v="2"/>
    <x v="81"/>
    <n v="0"/>
  </r>
  <r>
    <x v="25"/>
    <x v="3"/>
    <x v="81"/>
    <n v="0"/>
  </r>
  <r>
    <x v="25"/>
    <x v="4"/>
    <x v="81"/>
    <n v="0"/>
  </r>
  <r>
    <x v="25"/>
    <x v="5"/>
    <x v="81"/>
    <n v="0"/>
  </r>
  <r>
    <x v="25"/>
    <x v="6"/>
    <x v="81"/>
    <n v="0"/>
  </r>
  <r>
    <x v="25"/>
    <x v="7"/>
    <x v="81"/>
    <n v="0"/>
  </r>
  <r>
    <x v="25"/>
    <x v="8"/>
    <x v="81"/>
    <n v="0"/>
  </r>
  <r>
    <x v="25"/>
    <x v="9"/>
    <x v="81"/>
    <n v="0"/>
  </r>
  <r>
    <x v="25"/>
    <x v="10"/>
    <x v="81"/>
    <n v="0"/>
  </r>
  <r>
    <x v="25"/>
    <x v="11"/>
    <x v="81"/>
    <n v="0"/>
  </r>
  <r>
    <x v="26"/>
    <x v="0"/>
    <x v="0"/>
    <n v="1777826"/>
  </r>
  <r>
    <x v="26"/>
    <x v="0"/>
    <x v="1"/>
    <n v="14238"/>
  </r>
  <r>
    <x v="26"/>
    <x v="0"/>
    <x v="2"/>
    <n v="63249"/>
  </r>
  <r>
    <x v="26"/>
    <x v="0"/>
    <x v="3"/>
    <n v="20164"/>
  </r>
  <r>
    <x v="26"/>
    <x v="0"/>
    <x v="4"/>
    <n v="18776"/>
  </r>
  <r>
    <x v="26"/>
    <x v="0"/>
    <x v="5"/>
    <n v="30195"/>
  </r>
  <r>
    <x v="26"/>
    <x v="0"/>
    <x v="6"/>
    <n v="22353"/>
  </r>
  <r>
    <x v="26"/>
    <x v="0"/>
    <x v="7"/>
    <n v="37542"/>
  </r>
  <r>
    <x v="26"/>
    <x v="0"/>
    <x v="8"/>
    <n v="156501"/>
  </r>
  <r>
    <x v="26"/>
    <x v="0"/>
    <x v="9"/>
    <n v="66818"/>
  </r>
  <r>
    <x v="26"/>
    <x v="0"/>
    <x v="10"/>
    <n v="108494"/>
  </r>
  <r>
    <x v="26"/>
    <x v="0"/>
    <x v="11"/>
    <n v="18117"/>
  </r>
  <r>
    <x v="26"/>
    <x v="0"/>
    <x v="12"/>
    <n v="29792"/>
  </r>
  <r>
    <x v="26"/>
    <x v="0"/>
    <x v="13"/>
    <n v="589"/>
  </r>
  <r>
    <x v="26"/>
    <x v="0"/>
    <x v="14"/>
    <n v="15077"/>
  </r>
  <r>
    <x v="26"/>
    <x v="0"/>
    <x v="15"/>
    <n v="14720"/>
  </r>
  <r>
    <x v="26"/>
    <x v="0"/>
    <x v="16"/>
    <n v="9019"/>
  </r>
  <r>
    <x v="26"/>
    <x v="0"/>
    <x v="17"/>
    <n v="3473"/>
  </r>
  <r>
    <x v="26"/>
    <x v="0"/>
    <x v="18"/>
    <n v="6146"/>
  </r>
  <r>
    <x v="26"/>
    <x v="0"/>
    <x v="19"/>
    <n v="121110"/>
  </r>
  <r>
    <x v="26"/>
    <x v="0"/>
    <x v="20"/>
    <n v="41586"/>
  </r>
  <r>
    <x v="26"/>
    <x v="0"/>
    <x v="21"/>
    <n v="308015"/>
  </r>
  <r>
    <x v="26"/>
    <x v="0"/>
    <x v="22"/>
    <n v="39027"/>
  </r>
  <r>
    <x v="26"/>
    <x v="0"/>
    <x v="23"/>
    <n v="144799"/>
  </r>
  <r>
    <x v="26"/>
    <x v="0"/>
    <x v="24"/>
    <n v="407989"/>
  </r>
  <r>
    <x v="26"/>
    <x v="0"/>
    <x v="25"/>
    <n v="60178"/>
  </r>
  <r>
    <x v="26"/>
    <x v="0"/>
    <x v="26"/>
    <n v="31178"/>
  </r>
  <r>
    <x v="26"/>
    <x v="0"/>
    <x v="27"/>
    <n v="34856"/>
  </r>
  <r>
    <x v="26"/>
    <x v="0"/>
    <x v="28"/>
    <n v="46920"/>
  </r>
  <r>
    <x v="26"/>
    <x v="0"/>
    <x v="29"/>
    <n v="241640"/>
  </r>
  <r>
    <x v="26"/>
    <x v="0"/>
    <x v="30"/>
    <n v="77447"/>
  </r>
  <r>
    <x v="26"/>
    <x v="0"/>
    <x v="31"/>
    <n v="252447"/>
  </r>
  <r>
    <x v="26"/>
    <x v="0"/>
    <x v="32"/>
    <n v="162"/>
  </r>
  <r>
    <x v="26"/>
    <x v="0"/>
    <x v="33"/>
    <n v="3382"/>
  </r>
  <r>
    <x v="26"/>
    <x v="0"/>
    <x v="34"/>
    <n v="1402"/>
  </r>
  <r>
    <x v="26"/>
    <x v="0"/>
    <x v="35"/>
    <n v="1216"/>
  </r>
  <r>
    <x v="26"/>
    <x v="0"/>
    <x v="36"/>
    <n v="265"/>
  </r>
  <r>
    <x v="26"/>
    <x v="0"/>
    <x v="37"/>
    <n v="893"/>
  </r>
  <r>
    <x v="26"/>
    <x v="0"/>
    <x v="38"/>
    <n v="52"/>
  </r>
  <r>
    <x v="26"/>
    <x v="0"/>
    <x v="39"/>
    <n v="88"/>
  </r>
  <r>
    <x v="26"/>
    <x v="0"/>
    <x v="40"/>
    <n v="7510"/>
  </r>
  <r>
    <x v="26"/>
    <x v="0"/>
    <x v="81"/>
    <n v="0"/>
  </r>
  <r>
    <x v="26"/>
    <x v="0"/>
    <x v="41"/>
    <n v="204"/>
  </r>
  <r>
    <x v="26"/>
    <x v="0"/>
    <x v="42"/>
    <n v="2139"/>
  </r>
  <r>
    <x v="26"/>
    <x v="0"/>
    <x v="43"/>
    <n v="140"/>
  </r>
  <r>
    <x v="26"/>
    <x v="0"/>
    <x v="44"/>
    <n v="96"/>
  </r>
  <r>
    <x v="26"/>
    <x v="0"/>
    <x v="45"/>
    <n v="809"/>
  </r>
  <r>
    <x v="26"/>
    <x v="0"/>
    <x v="46"/>
    <n v="93055"/>
  </r>
  <r>
    <x v="26"/>
    <x v="0"/>
    <x v="47"/>
    <n v="208636"/>
  </r>
  <r>
    <x v="26"/>
    <x v="0"/>
    <x v="48"/>
    <n v="197480"/>
  </r>
  <r>
    <x v="26"/>
    <x v="0"/>
    <x v="49"/>
    <n v="245260"/>
  </r>
  <r>
    <x v="26"/>
    <x v="0"/>
    <x v="50"/>
    <n v="75359"/>
  </r>
  <r>
    <x v="26"/>
    <x v="0"/>
    <x v="51"/>
    <n v="97625"/>
  </r>
  <r>
    <x v="26"/>
    <x v="0"/>
    <x v="52"/>
    <n v="16972"/>
  </r>
  <r>
    <x v="26"/>
    <x v="0"/>
    <x v="53"/>
    <n v="15150"/>
  </r>
  <r>
    <x v="26"/>
    <x v="0"/>
    <x v="54"/>
    <n v="21201"/>
  </r>
  <r>
    <x v="26"/>
    <x v="0"/>
    <x v="55"/>
    <n v="494"/>
  </r>
  <r>
    <x v="26"/>
    <x v="0"/>
    <x v="56"/>
    <n v="38960"/>
  </r>
  <r>
    <x v="26"/>
    <x v="0"/>
    <x v="57"/>
    <n v="44346"/>
  </r>
  <r>
    <x v="26"/>
    <x v="0"/>
    <x v="58"/>
    <n v="116457"/>
  </r>
  <r>
    <x v="26"/>
    <x v="0"/>
    <x v="59"/>
    <n v="74941"/>
  </r>
  <r>
    <x v="26"/>
    <x v="0"/>
    <x v="60"/>
    <n v="110077"/>
  </r>
  <r>
    <x v="26"/>
    <x v="0"/>
    <x v="61"/>
    <n v="56393"/>
  </r>
  <r>
    <x v="26"/>
    <x v="0"/>
    <x v="62"/>
    <n v="22934"/>
  </r>
  <r>
    <x v="26"/>
    <x v="0"/>
    <x v="63"/>
    <n v="0"/>
  </r>
  <r>
    <x v="26"/>
    <x v="0"/>
    <x v="64"/>
    <n v="0"/>
  </r>
  <r>
    <x v="26"/>
    <x v="0"/>
    <x v="65"/>
    <n v="0"/>
  </r>
  <r>
    <x v="26"/>
    <x v="0"/>
    <x v="66"/>
    <n v="0"/>
  </r>
  <r>
    <x v="26"/>
    <x v="0"/>
    <x v="67"/>
    <n v="0"/>
  </r>
  <r>
    <x v="26"/>
    <x v="0"/>
    <x v="68"/>
    <n v="0"/>
  </r>
  <r>
    <x v="26"/>
    <x v="0"/>
    <x v="69"/>
    <n v="0"/>
  </r>
  <r>
    <x v="26"/>
    <x v="0"/>
    <x v="70"/>
    <n v="1"/>
  </r>
  <r>
    <x v="26"/>
    <x v="0"/>
    <x v="71"/>
    <n v="0"/>
  </r>
  <r>
    <x v="26"/>
    <x v="0"/>
    <x v="72"/>
    <n v="10"/>
  </r>
  <r>
    <x v="26"/>
    <x v="0"/>
    <x v="73"/>
    <n v="1372"/>
  </r>
  <r>
    <x v="26"/>
    <x v="0"/>
    <x v="74"/>
    <n v="140"/>
  </r>
  <r>
    <x v="26"/>
    <x v="0"/>
    <x v="75"/>
    <n v="335"/>
  </r>
  <r>
    <x v="26"/>
    <x v="0"/>
    <x v="76"/>
    <n v="192"/>
  </r>
  <r>
    <x v="26"/>
    <x v="0"/>
    <x v="77"/>
    <n v="87"/>
  </r>
  <r>
    <x v="26"/>
    <x v="0"/>
    <x v="78"/>
    <n v="9"/>
  </r>
  <r>
    <x v="26"/>
    <x v="0"/>
    <x v="79"/>
    <n v="4651"/>
  </r>
  <r>
    <x v="26"/>
    <x v="0"/>
    <x v="80"/>
    <n v="20758"/>
  </r>
  <r>
    <x v="26"/>
    <x v="1"/>
    <x v="0"/>
    <n v="1817786"/>
  </r>
  <r>
    <x v="26"/>
    <x v="1"/>
    <x v="1"/>
    <n v="14773"/>
  </r>
  <r>
    <x v="26"/>
    <x v="1"/>
    <x v="2"/>
    <n v="65667"/>
  </r>
  <r>
    <x v="26"/>
    <x v="1"/>
    <x v="3"/>
    <n v="20579"/>
  </r>
  <r>
    <x v="26"/>
    <x v="1"/>
    <x v="4"/>
    <n v="18185"/>
  </r>
  <r>
    <x v="26"/>
    <x v="1"/>
    <x v="5"/>
    <n v="30783"/>
  </r>
  <r>
    <x v="26"/>
    <x v="1"/>
    <x v="6"/>
    <n v="22830"/>
  </r>
  <r>
    <x v="26"/>
    <x v="1"/>
    <x v="7"/>
    <n v="38882"/>
  </r>
  <r>
    <x v="26"/>
    <x v="1"/>
    <x v="8"/>
    <n v="161280"/>
  </r>
  <r>
    <x v="26"/>
    <x v="1"/>
    <x v="9"/>
    <n v="67856"/>
  </r>
  <r>
    <x v="26"/>
    <x v="1"/>
    <x v="10"/>
    <n v="118508"/>
  </r>
  <r>
    <x v="26"/>
    <x v="1"/>
    <x v="11"/>
    <n v="18710"/>
  </r>
  <r>
    <x v="26"/>
    <x v="1"/>
    <x v="12"/>
    <n v="30272"/>
  </r>
  <r>
    <x v="26"/>
    <x v="1"/>
    <x v="13"/>
    <n v="277"/>
  </r>
  <r>
    <x v="26"/>
    <x v="1"/>
    <x v="14"/>
    <n v="16120"/>
  </r>
  <r>
    <x v="26"/>
    <x v="1"/>
    <x v="15"/>
    <n v="15643"/>
  </r>
  <r>
    <x v="26"/>
    <x v="1"/>
    <x v="16"/>
    <n v="10016"/>
  </r>
  <r>
    <x v="26"/>
    <x v="1"/>
    <x v="17"/>
    <n v="3619"/>
  </r>
  <r>
    <x v="26"/>
    <x v="1"/>
    <x v="18"/>
    <n v="3284"/>
  </r>
  <r>
    <x v="26"/>
    <x v="1"/>
    <x v="19"/>
    <n v="126657"/>
  </r>
  <r>
    <x v="26"/>
    <x v="1"/>
    <x v="20"/>
    <n v="42000"/>
  </r>
  <r>
    <x v="26"/>
    <x v="1"/>
    <x v="21"/>
    <n v="313156"/>
  </r>
  <r>
    <x v="26"/>
    <x v="1"/>
    <x v="22"/>
    <n v="40869"/>
  </r>
  <r>
    <x v="26"/>
    <x v="1"/>
    <x v="23"/>
    <n v="144781"/>
  </r>
  <r>
    <x v="26"/>
    <x v="1"/>
    <x v="24"/>
    <n v="399388"/>
  </r>
  <r>
    <x v="26"/>
    <x v="1"/>
    <x v="25"/>
    <n v="62984"/>
  </r>
  <r>
    <x v="26"/>
    <x v="1"/>
    <x v="26"/>
    <n v="32156"/>
  </r>
  <r>
    <x v="26"/>
    <x v="1"/>
    <x v="27"/>
    <n v="37458"/>
  </r>
  <r>
    <x v="26"/>
    <x v="1"/>
    <x v="28"/>
    <n v="50919"/>
  </r>
  <r>
    <x v="26"/>
    <x v="1"/>
    <x v="29"/>
    <n v="248412"/>
  </r>
  <r>
    <x v="26"/>
    <x v="1"/>
    <x v="30"/>
    <n v="83384"/>
  </r>
  <r>
    <x v="26"/>
    <x v="1"/>
    <x v="31"/>
    <n v="242078"/>
  </r>
  <r>
    <x v="26"/>
    <x v="1"/>
    <x v="32"/>
    <n v="551"/>
  </r>
  <r>
    <x v="26"/>
    <x v="1"/>
    <x v="33"/>
    <n v="3964"/>
  </r>
  <r>
    <x v="26"/>
    <x v="1"/>
    <x v="34"/>
    <n v="1481"/>
  </r>
  <r>
    <x v="26"/>
    <x v="1"/>
    <x v="35"/>
    <n v="1283"/>
  </r>
  <r>
    <x v="26"/>
    <x v="1"/>
    <x v="36"/>
    <n v="52"/>
  </r>
  <r>
    <x v="26"/>
    <x v="1"/>
    <x v="37"/>
    <n v="998"/>
  </r>
  <r>
    <x v="26"/>
    <x v="1"/>
    <x v="38"/>
    <n v="141"/>
  </r>
  <r>
    <x v="26"/>
    <x v="1"/>
    <x v="39"/>
    <n v="248"/>
  </r>
  <r>
    <x v="26"/>
    <x v="1"/>
    <x v="40"/>
    <n v="7451"/>
  </r>
  <r>
    <x v="26"/>
    <x v="1"/>
    <x v="81"/>
    <n v="0"/>
  </r>
  <r>
    <x v="26"/>
    <x v="1"/>
    <x v="41"/>
    <n v="174"/>
  </r>
  <r>
    <x v="26"/>
    <x v="1"/>
    <x v="42"/>
    <n v="1165"/>
  </r>
  <r>
    <x v="26"/>
    <x v="1"/>
    <x v="43"/>
    <n v="164"/>
  </r>
  <r>
    <x v="26"/>
    <x v="1"/>
    <x v="44"/>
    <n v="112"/>
  </r>
  <r>
    <x v="26"/>
    <x v="1"/>
    <x v="45"/>
    <n v="848"/>
  </r>
  <r>
    <x v="26"/>
    <x v="1"/>
    <x v="46"/>
    <n v="100566"/>
  </r>
  <r>
    <x v="26"/>
    <x v="1"/>
    <x v="47"/>
    <n v="211040"/>
  </r>
  <r>
    <x v="26"/>
    <x v="1"/>
    <x v="48"/>
    <n v="215130"/>
  </r>
  <r>
    <x v="26"/>
    <x v="1"/>
    <x v="49"/>
    <n v="272061"/>
  </r>
  <r>
    <x v="26"/>
    <x v="1"/>
    <x v="50"/>
    <n v="83314"/>
  </r>
  <r>
    <x v="26"/>
    <x v="1"/>
    <x v="51"/>
    <n v="112431"/>
  </r>
  <r>
    <x v="26"/>
    <x v="1"/>
    <x v="52"/>
    <n v="17066"/>
  </r>
  <r>
    <x v="26"/>
    <x v="1"/>
    <x v="53"/>
    <n v="16410"/>
  </r>
  <r>
    <x v="26"/>
    <x v="1"/>
    <x v="54"/>
    <n v="21795"/>
  </r>
  <r>
    <x v="26"/>
    <x v="1"/>
    <x v="55"/>
    <n v="488"/>
  </r>
  <r>
    <x v="26"/>
    <x v="1"/>
    <x v="56"/>
    <n v="39959"/>
  </r>
  <r>
    <x v="26"/>
    <x v="1"/>
    <x v="57"/>
    <n v="44406"/>
  </r>
  <r>
    <x v="26"/>
    <x v="1"/>
    <x v="58"/>
    <n v="126525"/>
  </r>
  <r>
    <x v="26"/>
    <x v="1"/>
    <x v="59"/>
    <n v="77723"/>
  </r>
  <r>
    <x v="26"/>
    <x v="1"/>
    <x v="60"/>
    <n v="113986"/>
  </r>
  <r>
    <x v="26"/>
    <x v="1"/>
    <x v="61"/>
    <n v="59142"/>
  </r>
  <r>
    <x v="26"/>
    <x v="1"/>
    <x v="62"/>
    <n v="26153"/>
  </r>
  <r>
    <x v="26"/>
    <x v="1"/>
    <x v="63"/>
    <n v="0"/>
  </r>
  <r>
    <x v="26"/>
    <x v="1"/>
    <x v="64"/>
    <n v="0"/>
  </r>
  <r>
    <x v="26"/>
    <x v="1"/>
    <x v="65"/>
    <n v="0"/>
  </r>
  <r>
    <x v="26"/>
    <x v="1"/>
    <x v="66"/>
    <n v="0"/>
  </r>
  <r>
    <x v="26"/>
    <x v="1"/>
    <x v="67"/>
    <n v="0"/>
  </r>
  <r>
    <x v="26"/>
    <x v="1"/>
    <x v="68"/>
    <n v="0"/>
  </r>
  <r>
    <x v="26"/>
    <x v="1"/>
    <x v="69"/>
    <n v="0"/>
  </r>
  <r>
    <x v="26"/>
    <x v="1"/>
    <x v="70"/>
    <n v="11"/>
  </r>
  <r>
    <x v="26"/>
    <x v="1"/>
    <x v="71"/>
    <n v="0"/>
  </r>
  <r>
    <x v="26"/>
    <x v="1"/>
    <x v="72"/>
    <n v="5"/>
  </r>
  <r>
    <x v="26"/>
    <x v="1"/>
    <x v="73"/>
    <n v="1520"/>
  </r>
  <r>
    <x v="26"/>
    <x v="1"/>
    <x v="74"/>
    <n v="167"/>
  </r>
  <r>
    <x v="26"/>
    <x v="1"/>
    <x v="75"/>
    <n v="369"/>
  </r>
  <r>
    <x v="26"/>
    <x v="1"/>
    <x v="76"/>
    <n v="229"/>
  </r>
  <r>
    <x v="26"/>
    <x v="1"/>
    <x v="77"/>
    <n v="102"/>
  </r>
  <r>
    <x v="26"/>
    <x v="1"/>
    <x v="78"/>
    <n v="9"/>
  </r>
  <r>
    <x v="26"/>
    <x v="1"/>
    <x v="79"/>
    <n v="4167"/>
  </r>
  <r>
    <x v="26"/>
    <x v="1"/>
    <x v="80"/>
    <n v="2677"/>
  </r>
  <r>
    <x v="26"/>
    <x v="2"/>
    <x v="0"/>
    <n v="2293600"/>
  </r>
  <r>
    <x v="26"/>
    <x v="2"/>
    <x v="1"/>
    <n v="19428"/>
  </r>
  <r>
    <x v="26"/>
    <x v="2"/>
    <x v="2"/>
    <n v="86199"/>
  </r>
  <r>
    <x v="26"/>
    <x v="2"/>
    <x v="3"/>
    <n v="25342"/>
  </r>
  <r>
    <x v="26"/>
    <x v="2"/>
    <x v="4"/>
    <n v="22370"/>
  </r>
  <r>
    <x v="26"/>
    <x v="2"/>
    <x v="5"/>
    <n v="37715"/>
  </r>
  <r>
    <x v="26"/>
    <x v="2"/>
    <x v="6"/>
    <n v="28927"/>
  </r>
  <r>
    <x v="26"/>
    <x v="2"/>
    <x v="7"/>
    <n v="55710"/>
  </r>
  <r>
    <x v="26"/>
    <x v="2"/>
    <x v="8"/>
    <n v="209846"/>
  </r>
  <r>
    <x v="26"/>
    <x v="2"/>
    <x v="9"/>
    <n v="90278"/>
  </r>
  <r>
    <x v="26"/>
    <x v="2"/>
    <x v="10"/>
    <n v="154266"/>
  </r>
  <r>
    <x v="26"/>
    <x v="2"/>
    <x v="11"/>
    <n v="25420"/>
  </r>
  <r>
    <x v="26"/>
    <x v="2"/>
    <x v="12"/>
    <n v="41204"/>
  </r>
  <r>
    <x v="26"/>
    <x v="2"/>
    <x v="13"/>
    <n v="0"/>
  </r>
  <r>
    <x v="26"/>
    <x v="2"/>
    <x v="14"/>
    <n v="22632"/>
  </r>
  <r>
    <x v="26"/>
    <x v="2"/>
    <x v="15"/>
    <n v="22551"/>
  </r>
  <r>
    <x v="26"/>
    <x v="2"/>
    <x v="16"/>
    <n v="12248"/>
  </r>
  <r>
    <x v="26"/>
    <x v="2"/>
    <x v="17"/>
    <n v="4734"/>
  </r>
  <r>
    <x v="26"/>
    <x v="2"/>
    <x v="18"/>
    <n v="4469"/>
  </r>
  <r>
    <x v="26"/>
    <x v="2"/>
    <x v="19"/>
    <n v="158771"/>
  </r>
  <r>
    <x v="26"/>
    <x v="2"/>
    <x v="20"/>
    <n v="56238"/>
  </r>
  <r>
    <x v="26"/>
    <x v="2"/>
    <x v="21"/>
    <n v="391769"/>
  </r>
  <r>
    <x v="26"/>
    <x v="2"/>
    <x v="22"/>
    <n v="50523"/>
  </r>
  <r>
    <x v="26"/>
    <x v="2"/>
    <x v="23"/>
    <n v="204247"/>
  </r>
  <r>
    <x v="26"/>
    <x v="2"/>
    <x v="24"/>
    <n v="556607"/>
  </r>
  <r>
    <x v="26"/>
    <x v="2"/>
    <x v="25"/>
    <n v="86433"/>
  </r>
  <r>
    <x v="26"/>
    <x v="2"/>
    <x v="26"/>
    <n v="43811"/>
  </r>
  <r>
    <x v="26"/>
    <x v="2"/>
    <x v="27"/>
    <n v="54459"/>
  </r>
  <r>
    <x v="26"/>
    <x v="2"/>
    <x v="28"/>
    <n v="68269"/>
  </r>
  <r>
    <x v="26"/>
    <x v="2"/>
    <x v="29"/>
    <n v="325612"/>
  </r>
  <r>
    <x v="26"/>
    <x v="2"/>
    <x v="30"/>
    <n v="114814"/>
  </r>
  <r>
    <x v="26"/>
    <x v="2"/>
    <x v="31"/>
    <n v="333774"/>
  </r>
  <r>
    <x v="26"/>
    <x v="2"/>
    <x v="32"/>
    <n v="332"/>
  </r>
  <r>
    <x v="26"/>
    <x v="2"/>
    <x v="33"/>
    <n v="4860"/>
  </r>
  <r>
    <x v="26"/>
    <x v="2"/>
    <x v="34"/>
    <n v="1677"/>
  </r>
  <r>
    <x v="26"/>
    <x v="2"/>
    <x v="35"/>
    <n v="1466"/>
  </r>
  <r>
    <x v="26"/>
    <x v="2"/>
    <x v="36"/>
    <n v="416"/>
  </r>
  <r>
    <x v="26"/>
    <x v="2"/>
    <x v="37"/>
    <n v="1291"/>
  </r>
  <r>
    <x v="26"/>
    <x v="2"/>
    <x v="38"/>
    <n v="61"/>
  </r>
  <r>
    <x v="26"/>
    <x v="2"/>
    <x v="39"/>
    <n v="164"/>
  </r>
  <r>
    <x v="26"/>
    <x v="2"/>
    <x v="40"/>
    <n v="9724"/>
  </r>
  <r>
    <x v="26"/>
    <x v="2"/>
    <x v="81"/>
    <n v="0"/>
  </r>
  <r>
    <x v="26"/>
    <x v="2"/>
    <x v="41"/>
    <n v="253"/>
  </r>
  <r>
    <x v="26"/>
    <x v="2"/>
    <x v="42"/>
    <n v="1781"/>
  </r>
  <r>
    <x v="26"/>
    <x v="2"/>
    <x v="43"/>
    <n v="167"/>
  </r>
  <r>
    <x v="26"/>
    <x v="2"/>
    <x v="44"/>
    <n v="115"/>
  </r>
  <r>
    <x v="26"/>
    <x v="2"/>
    <x v="45"/>
    <n v="632"/>
  </r>
  <r>
    <x v="26"/>
    <x v="2"/>
    <x v="46"/>
    <n v="143956"/>
  </r>
  <r>
    <x v="26"/>
    <x v="2"/>
    <x v="47"/>
    <n v="285972"/>
  </r>
  <r>
    <x v="26"/>
    <x v="2"/>
    <x v="48"/>
    <n v="292125"/>
  </r>
  <r>
    <x v="26"/>
    <x v="2"/>
    <x v="49"/>
    <n v="358533"/>
  </r>
  <r>
    <x v="26"/>
    <x v="2"/>
    <x v="50"/>
    <n v="117938"/>
  </r>
  <r>
    <x v="26"/>
    <x v="2"/>
    <x v="51"/>
    <n v="141099"/>
  </r>
  <r>
    <x v="26"/>
    <x v="2"/>
    <x v="52"/>
    <n v="19822"/>
  </r>
  <r>
    <x v="26"/>
    <x v="2"/>
    <x v="53"/>
    <n v="10998"/>
  </r>
  <r>
    <x v="26"/>
    <x v="2"/>
    <x v="54"/>
    <n v="14789"/>
  </r>
  <r>
    <x v="26"/>
    <x v="2"/>
    <x v="55"/>
    <n v="573"/>
  </r>
  <r>
    <x v="26"/>
    <x v="2"/>
    <x v="56"/>
    <n v="45750"/>
  </r>
  <r>
    <x v="26"/>
    <x v="2"/>
    <x v="57"/>
    <n v="60166"/>
  </r>
  <r>
    <x v="26"/>
    <x v="2"/>
    <x v="58"/>
    <n v="155209"/>
  </r>
  <r>
    <x v="26"/>
    <x v="2"/>
    <x v="59"/>
    <n v="98585"/>
  </r>
  <r>
    <x v="26"/>
    <x v="2"/>
    <x v="60"/>
    <n v="145097"/>
  </r>
  <r>
    <x v="26"/>
    <x v="2"/>
    <x v="61"/>
    <n v="75127"/>
  </r>
  <r>
    <x v="26"/>
    <x v="2"/>
    <x v="62"/>
    <n v="32249"/>
  </r>
  <r>
    <x v="26"/>
    <x v="2"/>
    <x v="63"/>
    <n v="0"/>
  </r>
  <r>
    <x v="26"/>
    <x v="2"/>
    <x v="64"/>
    <n v="0"/>
  </r>
  <r>
    <x v="26"/>
    <x v="2"/>
    <x v="65"/>
    <n v="0"/>
  </r>
  <r>
    <x v="26"/>
    <x v="2"/>
    <x v="66"/>
    <n v="0"/>
  </r>
  <r>
    <x v="26"/>
    <x v="2"/>
    <x v="67"/>
    <n v="0"/>
  </r>
  <r>
    <x v="26"/>
    <x v="2"/>
    <x v="68"/>
    <n v="0"/>
  </r>
  <r>
    <x v="26"/>
    <x v="2"/>
    <x v="69"/>
    <n v="0"/>
  </r>
  <r>
    <x v="26"/>
    <x v="2"/>
    <x v="70"/>
    <n v="0"/>
  </r>
  <r>
    <x v="26"/>
    <x v="2"/>
    <x v="71"/>
    <n v="0"/>
  </r>
  <r>
    <x v="26"/>
    <x v="2"/>
    <x v="72"/>
    <n v="0"/>
  </r>
  <r>
    <x v="26"/>
    <x v="2"/>
    <x v="73"/>
    <n v="1542"/>
  </r>
  <r>
    <x v="26"/>
    <x v="2"/>
    <x v="74"/>
    <n v="164"/>
  </r>
  <r>
    <x v="26"/>
    <x v="2"/>
    <x v="75"/>
    <n v="346"/>
  </r>
  <r>
    <x v="26"/>
    <x v="2"/>
    <x v="76"/>
    <n v="205"/>
  </r>
  <r>
    <x v="26"/>
    <x v="2"/>
    <x v="77"/>
    <n v="113"/>
  </r>
  <r>
    <x v="26"/>
    <x v="2"/>
    <x v="78"/>
    <n v="5"/>
  </r>
  <r>
    <x v="26"/>
    <x v="2"/>
    <x v="79"/>
    <n v="2712"/>
  </r>
  <r>
    <x v="26"/>
    <x v="2"/>
    <x v="80"/>
    <n v="9338"/>
  </r>
  <r>
    <x v="26"/>
    <x v="3"/>
    <x v="0"/>
    <n v="1861717"/>
  </r>
  <r>
    <x v="26"/>
    <x v="3"/>
    <x v="1"/>
    <n v="16975"/>
  </r>
  <r>
    <x v="26"/>
    <x v="3"/>
    <x v="2"/>
    <n v="80632"/>
  </r>
  <r>
    <x v="26"/>
    <x v="3"/>
    <x v="3"/>
    <n v="20266"/>
  </r>
  <r>
    <x v="26"/>
    <x v="3"/>
    <x v="4"/>
    <n v="12493"/>
  </r>
  <r>
    <x v="26"/>
    <x v="3"/>
    <x v="5"/>
    <n v="20126"/>
  </r>
  <r>
    <x v="26"/>
    <x v="3"/>
    <x v="6"/>
    <n v="25402"/>
  </r>
  <r>
    <x v="26"/>
    <x v="3"/>
    <x v="7"/>
    <n v="42620"/>
  </r>
  <r>
    <x v="26"/>
    <x v="3"/>
    <x v="8"/>
    <n v="142365"/>
  </r>
  <r>
    <x v="26"/>
    <x v="3"/>
    <x v="9"/>
    <n v="73067"/>
  </r>
  <r>
    <x v="26"/>
    <x v="3"/>
    <x v="10"/>
    <n v="108148"/>
  </r>
  <r>
    <x v="26"/>
    <x v="3"/>
    <x v="11"/>
    <n v="20777"/>
  </r>
  <r>
    <x v="26"/>
    <x v="3"/>
    <x v="12"/>
    <n v="35108"/>
  </r>
  <r>
    <x v="26"/>
    <x v="3"/>
    <x v="13"/>
    <n v="664"/>
  </r>
  <r>
    <x v="26"/>
    <x v="3"/>
    <x v="14"/>
    <n v="14517"/>
  </r>
  <r>
    <x v="26"/>
    <x v="3"/>
    <x v="15"/>
    <n v="15097"/>
  </r>
  <r>
    <x v="26"/>
    <x v="3"/>
    <x v="16"/>
    <n v="8269"/>
  </r>
  <r>
    <x v="26"/>
    <x v="3"/>
    <x v="17"/>
    <n v="3101"/>
  </r>
  <r>
    <x v="26"/>
    <x v="3"/>
    <x v="18"/>
    <n v="2961"/>
  </r>
  <r>
    <x v="26"/>
    <x v="3"/>
    <x v="19"/>
    <n v="101039"/>
  </r>
  <r>
    <x v="26"/>
    <x v="3"/>
    <x v="20"/>
    <n v="43043"/>
  </r>
  <r>
    <x v="26"/>
    <x v="3"/>
    <x v="21"/>
    <n v="286205"/>
  </r>
  <r>
    <x v="26"/>
    <x v="3"/>
    <x v="22"/>
    <n v="38767"/>
  </r>
  <r>
    <x v="26"/>
    <x v="3"/>
    <x v="23"/>
    <n v="148244"/>
  </r>
  <r>
    <x v="26"/>
    <x v="3"/>
    <x v="24"/>
    <n v="359831"/>
  </r>
  <r>
    <x v="26"/>
    <x v="3"/>
    <x v="25"/>
    <n v="62814"/>
  </r>
  <r>
    <x v="26"/>
    <x v="3"/>
    <x v="26"/>
    <n v="34214"/>
  </r>
  <r>
    <x v="26"/>
    <x v="3"/>
    <x v="27"/>
    <n v="40481"/>
  </r>
  <r>
    <x v="26"/>
    <x v="3"/>
    <x v="28"/>
    <n v="51139"/>
  </r>
  <r>
    <x v="26"/>
    <x v="3"/>
    <x v="29"/>
    <n v="226477"/>
  </r>
  <r>
    <x v="26"/>
    <x v="3"/>
    <x v="30"/>
    <n v="103387"/>
  </r>
  <r>
    <x v="26"/>
    <x v="3"/>
    <x v="31"/>
    <n v="241898"/>
  </r>
  <r>
    <x v="26"/>
    <x v="3"/>
    <x v="32"/>
    <n v="773"/>
  </r>
  <r>
    <x v="26"/>
    <x v="3"/>
    <x v="33"/>
    <n v="7104"/>
  </r>
  <r>
    <x v="26"/>
    <x v="3"/>
    <x v="34"/>
    <n v="2712"/>
  </r>
  <r>
    <x v="26"/>
    <x v="3"/>
    <x v="35"/>
    <n v="2676"/>
  </r>
  <r>
    <x v="26"/>
    <x v="3"/>
    <x v="36"/>
    <n v="444"/>
  </r>
  <r>
    <x v="26"/>
    <x v="3"/>
    <x v="37"/>
    <n v="1740"/>
  </r>
  <r>
    <x v="26"/>
    <x v="3"/>
    <x v="38"/>
    <n v="145"/>
  </r>
  <r>
    <x v="26"/>
    <x v="3"/>
    <x v="39"/>
    <n v="193"/>
  </r>
  <r>
    <x v="26"/>
    <x v="3"/>
    <x v="40"/>
    <n v="9857"/>
  </r>
  <r>
    <x v="26"/>
    <x v="3"/>
    <x v="81"/>
    <n v="0"/>
  </r>
  <r>
    <x v="26"/>
    <x v="3"/>
    <x v="41"/>
    <n v="275"/>
  </r>
  <r>
    <x v="26"/>
    <x v="3"/>
    <x v="42"/>
    <n v="1091"/>
  </r>
  <r>
    <x v="26"/>
    <x v="3"/>
    <x v="43"/>
    <n v="321"/>
  </r>
  <r>
    <x v="26"/>
    <x v="3"/>
    <x v="44"/>
    <n v="109"/>
  </r>
  <r>
    <x v="26"/>
    <x v="3"/>
    <x v="45"/>
    <n v="632"/>
  </r>
  <r>
    <x v="26"/>
    <x v="3"/>
    <x v="46"/>
    <n v="98937"/>
  </r>
  <r>
    <x v="26"/>
    <x v="3"/>
    <x v="47"/>
    <n v="220760"/>
  </r>
  <r>
    <x v="26"/>
    <x v="3"/>
    <x v="48"/>
    <n v="234166"/>
  </r>
  <r>
    <x v="26"/>
    <x v="3"/>
    <x v="49"/>
    <n v="272545"/>
  </r>
  <r>
    <x v="26"/>
    <x v="3"/>
    <x v="50"/>
    <n v="98028"/>
  </r>
  <r>
    <x v="26"/>
    <x v="3"/>
    <x v="51"/>
    <n v="107262"/>
  </r>
  <r>
    <x v="26"/>
    <x v="3"/>
    <x v="52"/>
    <n v="14170"/>
  </r>
  <r>
    <x v="26"/>
    <x v="3"/>
    <x v="53"/>
    <n v="6097"/>
  </r>
  <r>
    <x v="26"/>
    <x v="3"/>
    <x v="54"/>
    <n v="8181"/>
  </r>
  <r>
    <x v="26"/>
    <x v="3"/>
    <x v="55"/>
    <n v="382"/>
  </r>
  <r>
    <x v="26"/>
    <x v="3"/>
    <x v="56"/>
    <n v="33414"/>
  </r>
  <r>
    <x v="26"/>
    <x v="3"/>
    <x v="57"/>
    <n v="50680"/>
  </r>
  <r>
    <x v="26"/>
    <x v="3"/>
    <x v="58"/>
    <n v="105977"/>
  </r>
  <r>
    <x v="26"/>
    <x v="3"/>
    <x v="59"/>
    <n v="84455"/>
  </r>
  <r>
    <x v="26"/>
    <x v="3"/>
    <x v="60"/>
    <n v="119758"/>
  </r>
  <r>
    <x v="26"/>
    <x v="3"/>
    <x v="61"/>
    <n v="59348"/>
  </r>
  <r>
    <x v="26"/>
    <x v="3"/>
    <x v="62"/>
    <n v="25683"/>
  </r>
  <r>
    <x v="26"/>
    <x v="3"/>
    <x v="63"/>
    <n v="0"/>
  </r>
  <r>
    <x v="26"/>
    <x v="3"/>
    <x v="64"/>
    <n v="0"/>
  </r>
  <r>
    <x v="26"/>
    <x v="3"/>
    <x v="65"/>
    <n v="0"/>
  </r>
  <r>
    <x v="26"/>
    <x v="3"/>
    <x v="66"/>
    <n v="0"/>
  </r>
  <r>
    <x v="26"/>
    <x v="3"/>
    <x v="67"/>
    <n v="0"/>
  </r>
  <r>
    <x v="26"/>
    <x v="3"/>
    <x v="68"/>
    <n v="0"/>
  </r>
  <r>
    <x v="26"/>
    <x v="3"/>
    <x v="69"/>
    <n v="66"/>
  </r>
  <r>
    <x v="26"/>
    <x v="3"/>
    <x v="70"/>
    <n v="47"/>
  </r>
  <r>
    <x v="26"/>
    <x v="3"/>
    <x v="71"/>
    <n v="0"/>
  </r>
  <r>
    <x v="26"/>
    <x v="3"/>
    <x v="72"/>
    <n v="272"/>
  </r>
  <r>
    <x v="26"/>
    <x v="3"/>
    <x v="73"/>
    <n v="1445"/>
  </r>
  <r>
    <x v="26"/>
    <x v="3"/>
    <x v="74"/>
    <n v="146"/>
  </r>
  <r>
    <x v="26"/>
    <x v="3"/>
    <x v="75"/>
    <n v="175"/>
  </r>
  <r>
    <x v="26"/>
    <x v="3"/>
    <x v="76"/>
    <n v="157"/>
  </r>
  <r>
    <x v="26"/>
    <x v="3"/>
    <x v="77"/>
    <n v="89"/>
  </r>
  <r>
    <x v="26"/>
    <x v="3"/>
    <x v="78"/>
    <n v="3"/>
  </r>
  <r>
    <x v="26"/>
    <x v="3"/>
    <x v="79"/>
    <n v="1155"/>
  </r>
  <r>
    <x v="26"/>
    <x v="3"/>
    <x v="80"/>
    <n v="40839"/>
  </r>
  <r>
    <x v="26"/>
    <x v="4"/>
    <x v="0"/>
    <n v="1584582"/>
  </r>
  <r>
    <x v="26"/>
    <x v="4"/>
    <x v="1"/>
    <n v="14513"/>
  </r>
  <r>
    <x v="26"/>
    <x v="4"/>
    <x v="2"/>
    <n v="63308"/>
  </r>
  <r>
    <x v="26"/>
    <x v="4"/>
    <x v="3"/>
    <n v="17771"/>
  </r>
  <r>
    <x v="26"/>
    <x v="4"/>
    <x v="4"/>
    <n v="15307"/>
  </r>
  <r>
    <x v="26"/>
    <x v="4"/>
    <x v="5"/>
    <n v="25560"/>
  </r>
  <r>
    <x v="26"/>
    <x v="4"/>
    <x v="6"/>
    <n v="22295"/>
  </r>
  <r>
    <x v="26"/>
    <x v="4"/>
    <x v="7"/>
    <n v="38793"/>
  </r>
  <r>
    <x v="26"/>
    <x v="4"/>
    <x v="8"/>
    <n v="124736"/>
  </r>
  <r>
    <x v="26"/>
    <x v="4"/>
    <x v="9"/>
    <n v="63598"/>
  </r>
  <r>
    <x v="26"/>
    <x v="4"/>
    <x v="10"/>
    <n v="91781"/>
  </r>
  <r>
    <x v="26"/>
    <x v="4"/>
    <x v="11"/>
    <n v="16596"/>
  </r>
  <r>
    <x v="26"/>
    <x v="4"/>
    <x v="12"/>
    <n v="30367"/>
  </r>
  <r>
    <x v="26"/>
    <x v="4"/>
    <x v="13"/>
    <n v="31"/>
  </r>
  <r>
    <x v="26"/>
    <x v="4"/>
    <x v="14"/>
    <n v="11817"/>
  </r>
  <r>
    <x v="26"/>
    <x v="4"/>
    <x v="15"/>
    <n v="12026"/>
  </r>
  <r>
    <x v="26"/>
    <x v="4"/>
    <x v="16"/>
    <n v="6383"/>
  </r>
  <r>
    <x v="26"/>
    <x v="4"/>
    <x v="17"/>
    <n v="2617"/>
  </r>
  <r>
    <x v="26"/>
    <x v="4"/>
    <x v="18"/>
    <n v="82"/>
  </r>
  <r>
    <x v="26"/>
    <x v="4"/>
    <x v="19"/>
    <n v="78041"/>
  </r>
  <r>
    <x v="26"/>
    <x v="4"/>
    <x v="20"/>
    <n v="37945"/>
  </r>
  <r>
    <x v="26"/>
    <x v="4"/>
    <x v="21"/>
    <n v="247410"/>
  </r>
  <r>
    <x v="26"/>
    <x v="4"/>
    <x v="22"/>
    <n v="40601"/>
  </r>
  <r>
    <x v="26"/>
    <x v="4"/>
    <x v="23"/>
    <n v="120585"/>
  </r>
  <r>
    <x v="26"/>
    <x v="4"/>
    <x v="24"/>
    <n v="300915"/>
  </r>
  <r>
    <x v="26"/>
    <x v="4"/>
    <x v="25"/>
    <n v="52936"/>
  </r>
  <r>
    <x v="26"/>
    <x v="4"/>
    <x v="26"/>
    <n v="28613"/>
  </r>
  <r>
    <x v="26"/>
    <x v="4"/>
    <x v="27"/>
    <n v="34063"/>
  </r>
  <r>
    <x v="26"/>
    <x v="4"/>
    <x v="28"/>
    <n v="44701"/>
  </r>
  <r>
    <x v="26"/>
    <x v="4"/>
    <x v="29"/>
    <n v="193085"/>
  </r>
  <r>
    <x v="26"/>
    <x v="4"/>
    <x v="30"/>
    <n v="91855"/>
  </r>
  <r>
    <x v="26"/>
    <x v="4"/>
    <x v="31"/>
    <n v="215579"/>
  </r>
  <r>
    <x v="26"/>
    <x v="4"/>
    <x v="32"/>
    <n v="484"/>
  </r>
  <r>
    <x v="26"/>
    <x v="4"/>
    <x v="33"/>
    <n v="5980"/>
  </r>
  <r>
    <x v="26"/>
    <x v="4"/>
    <x v="34"/>
    <n v="2699"/>
  </r>
  <r>
    <x v="26"/>
    <x v="4"/>
    <x v="35"/>
    <n v="2205"/>
  </r>
  <r>
    <x v="26"/>
    <x v="4"/>
    <x v="36"/>
    <n v="516"/>
  </r>
  <r>
    <x v="26"/>
    <x v="4"/>
    <x v="37"/>
    <n v="1285"/>
  </r>
  <r>
    <x v="26"/>
    <x v="4"/>
    <x v="38"/>
    <n v="134"/>
  </r>
  <r>
    <x v="26"/>
    <x v="4"/>
    <x v="39"/>
    <n v="180"/>
  </r>
  <r>
    <x v="26"/>
    <x v="4"/>
    <x v="40"/>
    <n v="7526"/>
  </r>
  <r>
    <x v="26"/>
    <x v="4"/>
    <x v="81"/>
    <n v="0"/>
  </r>
  <r>
    <x v="26"/>
    <x v="4"/>
    <x v="41"/>
    <n v="180"/>
  </r>
  <r>
    <x v="26"/>
    <x v="4"/>
    <x v="42"/>
    <n v="697"/>
  </r>
  <r>
    <x v="26"/>
    <x v="4"/>
    <x v="43"/>
    <n v="177"/>
  </r>
  <r>
    <x v="26"/>
    <x v="4"/>
    <x v="44"/>
    <n v="74"/>
  </r>
  <r>
    <x v="26"/>
    <x v="4"/>
    <x v="45"/>
    <n v="431"/>
  </r>
  <r>
    <x v="26"/>
    <x v="4"/>
    <x v="46"/>
    <n v="85911"/>
  </r>
  <r>
    <x v="26"/>
    <x v="4"/>
    <x v="47"/>
    <n v="198679"/>
  </r>
  <r>
    <x v="26"/>
    <x v="4"/>
    <x v="48"/>
    <n v="204260"/>
  </r>
  <r>
    <x v="26"/>
    <x v="4"/>
    <x v="49"/>
    <n v="239270"/>
  </r>
  <r>
    <x v="26"/>
    <x v="4"/>
    <x v="50"/>
    <n v="90965"/>
  </r>
  <r>
    <x v="26"/>
    <x v="4"/>
    <x v="51"/>
    <n v="90579"/>
  </r>
  <r>
    <x v="26"/>
    <x v="4"/>
    <x v="52"/>
    <n v="12622"/>
  </r>
  <r>
    <x v="26"/>
    <x v="4"/>
    <x v="53"/>
    <n v="7907"/>
  </r>
  <r>
    <x v="26"/>
    <x v="4"/>
    <x v="54"/>
    <n v="11450"/>
  </r>
  <r>
    <x v="26"/>
    <x v="4"/>
    <x v="55"/>
    <n v="275"/>
  </r>
  <r>
    <x v="26"/>
    <x v="4"/>
    <x v="56"/>
    <n v="30876"/>
  </r>
  <r>
    <x v="26"/>
    <x v="4"/>
    <x v="57"/>
    <n v="46634"/>
  </r>
  <r>
    <x v="26"/>
    <x v="4"/>
    <x v="58"/>
    <n v="107365"/>
  </r>
  <r>
    <x v="26"/>
    <x v="4"/>
    <x v="59"/>
    <n v="76020"/>
  </r>
  <r>
    <x v="26"/>
    <x v="4"/>
    <x v="60"/>
    <n v="106904"/>
  </r>
  <r>
    <x v="26"/>
    <x v="4"/>
    <x v="61"/>
    <n v="57773"/>
  </r>
  <r>
    <x v="26"/>
    <x v="4"/>
    <x v="62"/>
    <n v="22673"/>
  </r>
  <r>
    <x v="26"/>
    <x v="4"/>
    <x v="63"/>
    <n v="0"/>
  </r>
  <r>
    <x v="26"/>
    <x v="4"/>
    <x v="64"/>
    <n v="0"/>
  </r>
  <r>
    <x v="26"/>
    <x v="4"/>
    <x v="65"/>
    <n v="0"/>
  </r>
  <r>
    <x v="26"/>
    <x v="4"/>
    <x v="66"/>
    <n v="0"/>
  </r>
  <r>
    <x v="26"/>
    <x v="4"/>
    <x v="67"/>
    <n v="0"/>
  </r>
  <r>
    <x v="26"/>
    <x v="4"/>
    <x v="68"/>
    <n v="0"/>
  </r>
  <r>
    <x v="26"/>
    <x v="4"/>
    <x v="69"/>
    <n v="0"/>
  </r>
  <r>
    <x v="26"/>
    <x v="4"/>
    <x v="70"/>
    <n v="46"/>
  </r>
  <r>
    <x v="26"/>
    <x v="4"/>
    <x v="71"/>
    <n v="0"/>
  </r>
  <r>
    <x v="26"/>
    <x v="4"/>
    <x v="72"/>
    <n v="483"/>
  </r>
  <r>
    <x v="26"/>
    <x v="4"/>
    <x v="73"/>
    <n v="838"/>
  </r>
  <r>
    <x v="26"/>
    <x v="4"/>
    <x v="74"/>
    <n v="172"/>
  </r>
  <r>
    <x v="26"/>
    <x v="4"/>
    <x v="75"/>
    <n v="134"/>
  </r>
  <r>
    <x v="26"/>
    <x v="4"/>
    <x v="76"/>
    <n v="120"/>
  </r>
  <r>
    <x v="26"/>
    <x v="4"/>
    <x v="77"/>
    <n v="65"/>
  </r>
  <r>
    <x v="26"/>
    <x v="4"/>
    <x v="78"/>
    <n v="2"/>
  </r>
  <r>
    <x v="26"/>
    <x v="4"/>
    <x v="79"/>
    <n v="806"/>
  </r>
  <r>
    <x v="26"/>
    <x v="4"/>
    <x v="80"/>
    <n v="49508"/>
  </r>
  <r>
    <x v="26"/>
    <x v="5"/>
    <x v="0"/>
    <n v="1909359"/>
  </r>
  <r>
    <x v="26"/>
    <x v="5"/>
    <x v="1"/>
    <n v="16685"/>
  </r>
  <r>
    <x v="26"/>
    <x v="5"/>
    <x v="2"/>
    <n v="69003"/>
  </r>
  <r>
    <x v="26"/>
    <x v="5"/>
    <x v="3"/>
    <n v="20447"/>
  </r>
  <r>
    <x v="26"/>
    <x v="5"/>
    <x v="4"/>
    <n v="18108"/>
  </r>
  <r>
    <x v="26"/>
    <x v="5"/>
    <x v="5"/>
    <n v="29619"/>
  </r>
  <r>
    <x v="26"/>
    <x v="5"/>
    <x v="6"/>
    <n v="24244"/>
  </r>
  <r>
    <x v="26"/>
    <x v="5"/>
    <x v="7"/>
    <n v="46626"/>
  </r>
  <r>
    <x v="26"/>
    <x v="5"/>
    <x v="8"/>
    <n v="147232"/>
  </r>
  <r>
    <x v="26"/>
    <x v="5"/>
    <x v="9"/>
    <n v="73675"/>
  </r>
  <r>
    <x v="26"/>
    <x v="5"/>
    <x v="10"/>
    <n v="109672"/>
  </r>
  <r>
    <x v="26"/>
    <x v="5"/>
    <x v="11"/>
    <n v="20591"/>
  </r>
  <r>
    <x v="26"/>
    <x v="5"/>
    <x v="12"/>
    <n v="32223"/>
  </r>
  <r>
    <x v="26"/>
    <x v="5"/>
    <x v="13"/>
    <n v="365"/>
  </r>
  <r>
    <x v="26"/>
    <x v="5"/>
    <x v="14"/>
    <n v="14659"/>
  </r>
  <r>
    <x v="26"/>
    <x v="5"/>
    <x v="15"/>
    <n v="13429"/>
  </r>
  <r>
    <x v="26"/>
    <x v="5"/>
    <x v="16"/>
    <n v="7432"/>
  </r>
  <r>
    <x v="26"/>
    <x v="5"/>
    <x v="17"/>
    <n v="3155"/>
  </r>
  <r>
    <x v="26"/>
    <x v="5"/>
    <x v="18"/>
    <n v="2191"/>
  </r>
  <r>
    <x v="26"/>
    <x v="5"/>
    <x v="19"/>
    <n v="98240"/>
  </r>
  <r>
    <x v="26"/>
    <x v="5"/>
    <x v="20"/>
    <n v="42915"/>
  </r>
  <r>
    <x v="26"/>
    <x v="5"/>
    <x v="21"/>
    <n v="296263"/>
  </r>
  <r>
    <x v="26"/>
    <x v="5"/>
    <x v="22"/>
    <n v="53948"/>
  </r>
  <r>
    <x v="26"/>
    <x v="5"/>
    <x v="23"/>
    <n v="145984"/>
  </r>
  <r>
    <x v="26"/>
    <x v="5"/>
    <x v="24"/>
    <n v="400032"/>
  </r>
  <r>
    <x v="26"/>
    <x v="5"/>
    <x v="25"/>
    <n v="63845"/>
  </r>
  <r>
    <x v="26"/>
    <x v="5"/>
    <x v="26"/>
    <n v="34643"/>
  </r>
  <r>
    <x v="26"/>
    <x v="5"/>
    <x v="27"/>
    <n v="37828"/>
  </r>
  <r>
    <x v="26"/>
    <x v="5"/>
    <x v="28"/>
    <n v="52888"/>
  </r>
  <r>
    <x v="26"/>
    <x v="5"/>
    <x v="29"/>
    <n v="234788"/>
  </r>
  <r>
    <x v="26"/>
    <x v="5"/>
    <x v="30"/>
    <n v="107952"/>
  </r>
  <r>
    <x v="26"/>
    <x v="5"/>
    <x v="31"/>
    <n v="260850"/>
  </r>
  <r>
    <x v="26"/>
    <x v="5"/>
    <x v="32"/>
    <n v="177"/>
  </r>
  <r>
    <x v="26"/>
    <x v="5"/>
    <x v="33"/>
    <n v="6920"/>
  </r>
  <r>
    <x v="26"/>
    <x v="5"/>
    <x v="34"/>
    <n v="2442"/>
  </r>
  <r>
    <x v="26"/>
    <x v="5"/>
    <x v="35"/>
    <n v="2942"/>
  </r>
  <r>
    <x v="26"/>
    <x v="5"/>
    <x v="36"/>
    <n v="603"/>
  </r>
  <r>
    <x v="26"/>
    <x v="5"/>
    <x v="37"/>
    <n v="1396"/>
  </r>
  <r>
    <x v="26"/>
    <x v="5"/>
    <x v="38"/>
    <n v="57"/>
  </r>
  <r>
    <x v="26"/>
    <x v="5"/>
    <x v="39"/>
    <n v="228"/>
  </r>
  <r>
    <x v="26"/>
    <x v="5"/>
    <x v="40"/>
    <n v="9016"/>
  </r>
  <r>
    <x v="26"/>
    <x v="5"/>
    <x v="81"/>
    <n v="0"/>
  </r>
  <r>
    <x v="26"/>
    <x v="5"/>
    <x v="41"/>
    <n v="170"/>
  </r>
  <r>
    <x v="26"/>
    <x v="5"/>
    <x v="42"/>
    <n v="385"/>
  </r>
  <r>
    <x v="26"/>
    <x v="5"/>
    <x v="43"/>
    <n v="328"/>
  </r>
  <r>
    <x v="26"/>
    <x v="5"/>
    <x v="44"/>
    <n v="84"/>
  </r>
  <r>
    <x v="26"/>
    <x v="5"/>
    <x v="45"/>
    <n v="445"/>
  </r>
  <r>
    <x v="26"/>
    <x v="5"/>
    <x v="46"/>
    <n v="104435"/>
  </r>
  <r>
    <x v="26"/>
    <x v="5"/>
    <x v="47"/>
    <n v="248451"/>
  </r>
  <r>
    <x v="26"/>
    <x v="5"/>
    <x v="48"/>
    <n v="246237"/>
  </r>
  <r>
    <x v="26"/>
    <x v="5"/>
    <x v="49"/>
    <n v="283198"/>
  </r>
  <r>
    <x v="26"/>
    <x v="5"/>
    <x v="50"/>
    <n v="107976"/>
  </r>
  <r>
    <x v="26"/>
    <x v="5"/>
    <x v="51"/>
    <n v="109717"/>
  </r>
  <r>
    <x v="26"/>
    <x v="5"/>
    <x v="52"/>
    <n v="14472"/>
  </r>
  <r>
    <x v="26"/>
    <x v="5"/>
    <x v="53"/>
    <n v="14159"/>
  </r>
  <r>
    <x v="26"/>
    <x v="5"/>
    <x v="54"/>
    <n v="20404"/>
  </r>
  <r>
    <x v="26"/>
    <x v="5"/>
    <x v="55"/>
    <n v="327"/>
  </r>
  <r>
    <x v="26"/>
    <x v="5"/>
    <x v="56"/>
    <n v="37416"/>
  </r>
  <r>
    <x v="26"/>
    <x v="5"/>
    <x v="57"/>
    <n v="51496"/>
  </r>
  <r>
    <x v="26"/>
    <x v="5"/>
    <x v="58"/>
    <n v="112792"/>
  </r>
  <r>
    <x v="26"/>
    <x v="5"/>
    <x v="59"/>
    <n v="79406"/>
  </r>
  <r>
    <x v="26"/>
    <x v="5"/>
    <x v="60"/>
    <n v="115562"/>
  </r>
  <r>
    <x v="26"/>
    <x v="5"/>
    <x v="61"/>
    <n v="61859"/>
  </r>
  <r>
    <x v="26"/>
    <x v="5"/>
    <x v="62"/>
    <n v="24756"/>
  </r>
  <r>
    <x v="26"/>
    <x v="5"/>
    <x v="63"/>
    <n v="0"/>
  </r>
  <r>
    <x v="26"/>
    <x v="5"/>
    <x v="64"/>
    <n v="0"/>
  </r>
  <r>
    <x v="26"/>
    <x v="5"/>
    <x v="65"/>
    <n v="0"/>
  </r>
  <r>
    <x v="26"/>
    <x v="5"/>
    <x v="66"/>
    <n v="0"/>
  </r>
  <r>
    <x v="26"/>
    <x v="5"/>
    <x v="67"/>
    <n v="0"/>
  </r>
  <r>
    <x v="26"/>
    <x v="5"/>
    <x v="68"/>
    <n v="0"/>
  </r>
  <r>
    <x v="26"/>
    <x v="5"/>
    <x v="69"/>
    <n v="16"/>
  </r>
  <r>
    <x v="26"/>
    <x v="5"/>
    <x v="70"/>
    <n v="71"/>
  </r>
  <r>
    <x v="26"/>
    <x v="5"/>
    <x v="71"/>
    <n v="0"/>
  </r>
  <r>
    <x v="26"/>
    <x v="5"/>
    <x v="72"/>
    <n v="426"/>
  </r>
  <r>
    <x v="26"/>
    <x v="5"/>
    <x v="73"/>
    <n v="524"/>
  </r>
  <r>
    <x v="26"/>
    <x v="5"/>
    <x v="74"/>
    <n v="164"/>
  </r>
  <r>
    <x v="26"/>
    <x v="5"/>
    <x v="75"/>
    <n v="201"/>
  </r>
  <r>
    <x v="26"/>
    <x v="5"/>
    <x v="76"/>
    <n v="115"/>
  </r>
  <r>
    <x v="26"/>
    <x v="5"/>
    <x v="77"/>
    <n v="76"/>
  </r>
  <r>
    <x v="26"/>
    <x v="5"/>
    <x v="78"/>
    <n v="1"/>
  </r>
  <r>
    <x v="26"/>
    <x v="5"/>
    <x v="79"/>
    <n v="953"/>
  </r>
  <r>
    <x v="26"/>
    <x v="5"/>
    <x v="80"/>
    <n v="25764"/>
  </r>
  <r>
    <x v="26"/>
    <x v="6"/>
    <x v="0"/>
    <n v="2052006"/>
  </r>
  <r>
    <x v="26"/>
    <x v="6"/>
    <x v="1"/>
    <n v="16018"/>
  </r>
  <r>
    <x v="26"/>
    <x v="6"/>
    <x v="2"/>
    <n v="69347"/>
  </r>
  <r>
    <x v="26"/>
    <x v="6"/>
    <x v="3"/>
    <n v="20814"/>
  </r>
  <r>
    <x v="26"/>
    <x v="6"/>
    <x v="4"/>
    <n v="19219"/>
  </r>
  <r>
    <x v="26"/>
    <x v="6"/>
    <x v="5"/>
    <n v="28906"/>
  </r>
  <r>
    <x v="26"/>
    <x v="6"/>
    <x v="6"/>
    <n v="25784"/>
  </r>
  <r>
    <x v="26"/>
    <x v="6"/>
    <x v="7"/>
    <n v="48933"/>
  </r>
  <r>
    <x v="26"/>
    <x v="6"/>
    <x v="8"/>
    <n v="173532"/>
  </r>
  <r>
    <x v="26"/>
    <x v="6"/>
    <x v="9"/>
    <n v="88338"/>
  </r>
  <r>
    <x v="26"/>
    <x v="6"/>
    <x v="10"/>
    <n v="126826"/>
  </r>
  <r>
    <x v="26"/>
    <x v="6"/>
    <x v="11"/>
    <n v="23218"/>
  </r>
  <r>
    <x v="26"/>
    <x v="6"/>
    <x v="12"/>
    <n v="37749"/>
  </r>
  <r>
    <x v="26"/>
    <x v="6"/>
    <x v="13"/>
    <n v="263"/>
  </r>
  <r>
    <x v="26"/>
    <x v="6"/>
    <x v="14"/>
    <n v="18729"/>
  </r>
  <r>
    <x v="26"/>
    <x v="6"/>
    <x v="15"/>
    <n v="17373"/>
  </r>
  <r>
    <x v="26"/>
    <x v="6"/>
    <x v="16"/>
    <n v="11655"/>
  </r>
  <r>
    <x v="26"/>
    <x v="6"/>
    <x v="17"/>
    <n v="4062"/>
  </r>
  <r>
    <x v="26"/>
    <x v="6"/>
    <x v="18"/>
    <n v="7037"/>
  </r>
  <r>
    <x v="26"/>
    <x v="6"/>
    <x v="19"/>
    <n v="126079"/>
  </r>
  <r>
    <x v="26"/>
    <x v="6"/>
    <x v="20"/>
    <n v="45510"/>
  </r>
  <r>
    <x v="26"/>
    <x v="6"/>
    <x v="21"/>
    <n v="327645"/>
  </r>
  <r>
    <x v="26"/>
    <x v="6"/>
    <x v="22"/>
    <n v="56333"/>
  </r>
  <r>
    <x v="26"/>
    <x v="6"/>
    <x v="23"/>
    <n v="157590"/>
  </r>
  <r>
    <x v="26"/>
    <x v="6"/>
    <x v="24"/>
    <n v="431206"/>
  </r>
  <r>
    <x v="26"/>
    <x v="6"/>
    <x v="25"/>
    <n v="72061"/>
  </r>
  <r>
    <x v="26"/>
    <x v="6"/>
    <x v="26"/>
    <n v="37844"/>
  </r>
  <r>
    <x v="26"/>
    <x v="6"/>
    <x v="27"/>
    <n v="42055"/>
  </r>
  <r>
    <x v="26"/>
    <x v="6"/>
    <x v="28"/>
    <n v="59254"/>
  </r>
  <r>
    <x v="26"/>
    <x v="6"/>
    <x v="29"/>
    <n v="260410"/>
  </r>
  <r>
    <x v="26"/>
    <x v="6"/>
    <x v="30"/>
    <n v="117512"/>
  </r>
  <r>
    <x v="26"/>
    <x v="6"/>
    <x v="31"/>
    <n v="302152"/>
  </r>
  <r>
    <x v="26"/>
    <x v="6"/>
    <x v="32"/>
    <n v="610"/>
  </r>
  <r>
    <x v="26"/>
    <x v="6"/>
    <x v="33"/>
    <n v="7304"/>
  </r>
  <r>
    <x v="26"/>
    <x v="6"/>
    <x v="34"/>
    <n v="3187"/>
  </r>
  <r>
    <x v="26"/>
    <x v="6"/>
    <x v="35"/>
    <n v="3327"/>
  </r>
  <r>
    <x v="26"/>
    <x v="6"/>
    <x v="36"/>
    <n v="626"/>
  </r>
  <r>
    <x v="26"/>
    <x v="6"/>
    <x v="37"/>
    <n v="1752"/>
  </r>
  <r>
    <x v="26"/>
    <x v="6"/>
    <x v="38"/>
    <n v="124"/>
  </r>
  <r>
    <x v="26"/>
    <x v="6"/>
    <x v="39"/>
    <n v="502"/>
  </r>
  <r>
    <x v="26"/>
    <x v="6"/>
    <x v="40"/>
    <n v="11972"/>
  </r>
  <r>
    <x v="26"/>
    <x v="6"/>
    <x v="81"/>
    <n v="0"/>
  </r>
  <r>
    <x v="26"/>
    <x v="6"/>
    <x v="41"/>
    <n v="266"/>
  </r>
  <r>
    <x v="26"/>
    <x v="6"/>
    <x v="42"/>
    <n v="472"/>
  </r>
  <r>
    <x v="26"/>
    <x v="6"/>
    <x v="43"/>
    <n v="339"/>
  </r>
  <r>
    <x v="26"/>
    <x v="6"/>
    <x v="44"/>
    <n v="85"/>
  </r>
  <r>
    <x v="26"/>
    <x v="6"/>
    <x v="45"/>
    <n v="575"/>
  </r>
  <r>
    <x v="26"/>
    <x v="6"/>
    <x v="46"/>
    <n v="122527"/>
  </r>
  <r>
    <x v="26"/>
    <x v="6"/>
    <x v="47"/>
    <n v="307049"/>
  </r>
  <r>
    <x v="26"/>
    <x v="6"/>
    <x v="48"/>
    <n v="256269"/>
  </r>
  <r>
    <x v="26"/>
    <x v="6"/>
    <x v="49"/>
    <n v="308186"/>
  </r>
  <r>
    <x v="26"/>
    <x v="6"/>
    <x v="50"/>
    <n v="116314"/>
  </r>
  <r>
    <x v="26"/>
    <x v="6"/>
    <x v="51"/>
    <n v="121107"/>
  </r>
  <r>
    <x v="26"/>
    <x v="6"/>
    <x v="52"/>
    <n v="17324"/>
  </r>
  <r>
    <x v="26"/>
    <x v="6"/>
    <x v="53"/>
    <n v="15450"/>
  </r>
  <r>
    <x v="26"/>
    <x v="6"/>
    <x v="54"/>
    <n v="23949"/>
  </r>
  <r>
    <x v="26"/>
    <x v="6"/>
    <x v="55"/>
    <n v="416"/>
  </r>
  <r>
    <x v="26"/>
    <x v="6"/>
    <x v="56"/>
    <n v="40239"/>
  </r>
  <r>
    <x v="26"/>
    <x v="6"/>
    <x v="57"/>
    <n v="58156"/>
  </r>
  <r>
    <x v="26"/>
    <x v="6"/>
    <x v="58"/>
    <n v="130997"/>
  </r>
  <r>
    <x v="26"/>
    <x v="6"/>
    <x v="59"/>
    <n v="86461"/>
  </r>
  <r>
    <x v="26"/>
    <x v="6"/>
    <x v="60"/>
    <n v="134321"/>
  </r>
  <r>
    <x v="26"/>
    <x v="6"/>
    <x v="61"/>
    <n v="73716"/>
  </r>
  <r>
    <x v="26"/>
    <x v="6"/>
    <x v="62"/>
    <n v="29936"/>
  </r>
  <r>
    <x v="26"/>
    <x v="6"/>
    <x v="63"/>
    <n v="0"/>
  </r>
  <r>
    <x v="26"/>
    <x v="6"/>
    <x v="64"/>
    <n v="0"/>
  </r>
  <r>
    <x v="26"/>
    <x v="6"/>
    <x v="65"/>
    <n v="0"/>
  </r>
  <r>
    <x v="26"/>
    <x v="6"/>
    <x v="66"/>
    <n v="0"/>
  </r>
  <r>
    <x v="26"/>
    <x v="6"/>
    <x v="67"/>
    <n v="0"/>
  </r>
  <r>
    <x v="26"/>
    <x v="6"/>
    <x v="68"/>
    <n v="0"/>
  </r>
  <r>
    <x v="26"/>
    <x v="6"/>
    <x v="69"/>
    <n v="0"/>
  </r>
  <r>
    <x v="26"/>
    <x v="6"/>
    <x v="70"/>
    <n v="104"/>
  </r>
  <r>
    <x v="26"/>
    <x v="6"/>
    <x v="71"/>
    <n v="0"/>
  </r>
  <r>
    <x v="26"/>
    <x v="6"/>
    <x v="72"/>
    <n v="445"/>
  </r>
  <r>
    <x v="26"/>
    <x v="6"/>
    <x v="73"/>
    <n v="649"/>
  </r>
  <r>
    <x v="26"/>
    <x v="6"/>
    <x v="74"/>
    <n v="190"/>
  </r>
  <r>
    <x v="26"/>
    <x v="6"/>
    <x v="75"/>
    <n v="238"/>
  </r>
  <r>
    <x v="26"/>
    <x v="6"/>
    <x v="76"/>
    <n v="143"/>
  </r>
  <r>
    <x v="26"/>
    <x v="6"/>
    <x v="77"/>
    <n v="72"/>
  </r>
  <r>
    <x v="26"/>
    <x v="6"/>
    <x v="78"/>
    <n v="0"/>
  </r>
  <r>
    <x v="26"/>
    <x v="6"/>
    <x v="79"/>
    <n v="1602"/>
  </r>
  <r>
    <x v="26"/>
    <x v="6"/>
    <x v="80"/>
    <n v="4924"/>
  </r>
  <r>
    <x v="26"/>
    <x v="7"/>
    <x v="0"/>
    <n v="2386725"/>
  </r>
  <r>
    <x v="26"/>
    <x v="7"/>
    <x v="1"/>
    <n v="20577"/>
  </r>
  <r>
    <x v="26"/>
    <x v="7"/>
    <x v="2"/>
    <n v="83999"/>
  </r>
  <r>
    <x v="26"/>
    <x v="7"/>
    <x v="3"/>
    <n v="24972"/>
  </r>
  <r>
    <x v="26"/>
    <x v="7"/>
    <x v="4"/>
    <n v="22270"/>
  </r>
  <r>
    <x v="26"/>
    <x v="7"/>
    <x v="5"/>
    <n v="40659"/>
  </r>
  <r>
    <x v="26"/>
    <x v="7"/>
    <x v="6"/>
    <n v="30290"/>
  </r>
  <r>
    <x v="26"/>
    <x v="7"/>
    <x v="7"/>
    <n v="64193"/>
  </r>
  <r>
    <x v="26"/>
    <x v="7"/>
    <x v="8"/>
    <n v="224127"/>
  </r>
  <r>
    <x v="26"/>
    <x v="7"/>
    <x v="9"/>
    <n v="117915"/>
  </r>
  <r>
    <x v="26"/>
    <x v="7"/>
    <x v="10"/>
    <n v="153143"/>
  </r>
  <r>
    <x v="26"/>
    <x v="7"/>
    <x v="11"/>
    <n v="29034"/>
  </r>
  <r>
    <x v="26"/>
    <x v="7"/>
    <x v="12"/>
    <n v="44139"/>
  </r>
  <r>
    <x v="26"/>
    <x v="7"/>
    <x v="13"/>
    <n v="1995"/>
  </r>
  <r>
    <x v="26"/>
    <x v="7"/>
    <x v="14"/>
    <n v="24169"/>
  </r>
  <r>
    <x v="26"/>
    <x v="7"/>
    <x v="15"/>
    <n v="21312"/>
  </r>
  <r>
    <x v="26"/>
    <x v="7"/>
    <x v="16"/>
    <n v="13208"/>
  </r>
  <r>
    <x v="26"/>
    <x v="7"/>
    <x v="17"/>
    <n v="4534"/>
  </r>
  <r>
    <x v="26"/>
    <x v="7"/>
    <x v="18"/>
    <n v="8018"/>
  </r>
  <r>
    <x v="26"/>
    <x v="7"/>
    <x v="19"/>
    <n v="145791"/>
  </r>
  <r>
    <x v="26"/>
    <x v="7"/>
    <x v="20"/>
    <n v="62908"/>
  </r>
  <r>
    <x v="26"/>
    <x v="7"/>
    <x v="21"/>
    <n v="461535"/>
  </r>
  <r>
    <x v="26"/>
    <x v="7"/>
    <x v="22"/>
    <n v="71519"/>
  </r>
  <r>
    <x v="26"/>
    <x v="7"/>
    <x v="23"/>
    <n v="256048"/>
  </r>
  <r>
    <x v="26"/>
    <x v="7"/>
    <x v="24"/>
    <n v="646030"/>
  </r>
  <r>
    <x v="26"/>
    <x v="7"/>
    <x v="25"/>
    <n v="87647"/>
  </r>
  <r>
    <x v="26"/>
    <x v="7"/>
    <x v="26"/>
    <n v="47703"/>
  </r>
  <r>
    <x v="26"/>
    <x v="7"/>
    <x v="27"/>
    <n v="54083"/>
  </r>
  <r>
    <x v="26"/>
    <x v="7"/>
    <x v="28"/>
    <n v="73532"/>
  </r>
  <r>
    <x v="26"/>
    <x v="7"/>
    <x v="29"/>
    <n v="327510"/>
  </r>
  <r>
    <x v="26"/>
    <x v="7"/>
    <x v="30"/>
    <n v="135008"/>
  </r>
  <r>
    <x v="26"/>
    <x v="7"/>
    <x v="31"/>
    <n v="342660"/>
  </r>
  <r>
    <x v="26"/>
    <x v="7"/>
    <x v="32"/>
    <n v="816"/>
  </r>
  <r>
    <x v="26"/>
    <x v="7"/>
    <x v="33"/>
    <n v="8874"/>
  </r>
  <r>
    <x v="26"/>
    <x v="7"/>
    <x v="34"/>
    <n v="4219"/>
  </r>
  <r>
    <x v="26"/>
    <x v="7"/>
    <x v="35"/>
    <n v="4431"/>
  </r>
  <r>
    <x v="26"/>
    <x v="7"/>
    <x v="36"/>
    <n v="744"/>
  </r>
  <r>
    <x v="26"/>
    <x v="7"/>
    <x v="37"/>
    <n v="2086"/>
  </r>
  <r>
    <x v="26"/>
    <x v="7"/>
    <x v="38"/>
    <n v="147"/>
  </r>
  <r>
    <x v="26"/>
    <x v="7"/>
    <x v="39"/>
    <n v="612"/>
  </r>
  <r>
    <x v="26"/>
    <x v="7"/>
    <x v="40"/>
    <n v="16046"/>
  </r>
  <r>
    <x v="26"/>
    <x v="7"/>
    <x v="81"/>
    <n v="0"/>
  </r>
  <r>
    <x v="26"/>
    <x v="7"/>
    <x v="41"/>
    <n v="332"/>
  </r>
  <r>
    <x v="26"/>
    <x v="7"/>
    <x v="42"/>
    <n v="1464"/>
  </r>
  <r>
    <x v="26"/>
    <x v="7"/>
    <x v="43"/>
    <n v="572"/>
  </r>
  <r>
    <x v="26"/>
    <x v="7"/>
    <x v="44"/>
    <n v="87"/>
  </r>
  <r>
    <x v="26"/>
    <x v="7"/>
    <x v="45"/>
    <n v="746"/>
  </r>
  <r>
    <x v="26"/>
    <x v="7"/>
    <x v="46"/>
    <n v="158537"/>
  </r>
  <r>
    <x v="26"/>
    <x v="7"/>
    <x v="47"/>
    <n v="399453"/>
  </r>
  <r>
    <x v="26"/>
    <x v="7"/>
    <x v="48"/>
    <n v="254692"/>
  </r>
  <r>
    <x v="26"/>
    <x v="7"/>
    <x v="49"/>
    <n v="308736"/>
  </r>
  <r>
    <x v="26"/>
    <x v="7"/>
    <x v="50"/>
    <n v="124913"/>
  </r>
  <r>
    <x v="26"/>
    <x v="7"/>
    <x v="51"/>
    <n v="119740"/>
  </r>
  <r>
    <x v="26"/>
    <x v="7"/>
    <x v="52"/>
    <n v="19736"/>
  </r>
  <r>
    <x v="26"/>
    <x v="7"/>
    <x v="53"/>
    <n v="19379"/>
  </r>
  <r>
    <x v="26"/>
    <x v="7"/>
    <x v="54"/>
    <n v="26949"/>
  </r>
  <r>
    <x v="26"/>
    <x v="7"/>
    <x v="55"/>
    <n v="481"/>
  </r>
  <r>
    <x v="26"/>
    <x v="7"/>
    <x v="56"/>
    <n v="48237"/>
  </r>
  <r>
    <x v="26"/>
    <x v="7"/>
    <x v="57"/>
    <n v="69478"/>
  </r>
  <r>
    <x v="26"/>
    <x v="7"/>
    <x v="58"/>
    <n v="165964"/>
  </r>
  <r>
    <x v="26"/>
    <x v="7"/>
    <x v="59"/>
    <n v="94584"/>
  </r>
  <r>
    <x v="26"/>
    <x v="7"/>
    <x v="60"/>
    <n v="164697"/>
  </r>
  <r>
    <x v="26"/>
    <x v="7"/>
    <x v="61"/>
    <n v="83230"/>
  </r>
  <r>
    <x v="26"/>
    <x v="7"/>
    <x v="62"/>
    <n v="35160"/>
  </r>
  <r>
    <x v="26"/>
    <x v="7"/>
    <x v="63"/>
    <n v="0"/>
  </r>
  <r>
    <x v="26"/>
    <x v="7"/>
    <x v="64"/>
    <n v="0"/>
  </r>
  <r>
    <x v="26"/>
    <x v="7"/>
    <x v="65"/>
    <n v="0"/>
  </r>
  <r>
    <x v="26"/>
    <x v="7"/>
    <x v="66"/>
    <n v="0"/>
  </r>
  <r>
    <x v="26"/>
    <x v="7"/>
    <x v="67"/>
    <n v="0"/>
  </r>
  <r>
    <x v="26"/>
    <x v="7"/>
    <x v="68"/>
    <n v="0"/>
  </r>
  <r>
    <x v="26"/>
    <x v="7"/>
    <x v="69"/>
    <n v="86"/>
  </r>
  <r>
    <x v="26"/>
    <x v="7"/>
    <x v="70"/>
    <n v="127"/>
  </r>
  <r>
    <x v="26"/>
    <x v="7"/>
    <x v="71"/>
    <n v="0"/>
  </r>
  <r>
    <x v="26"/>
    <x v="7"/>
    <x v="72"/>
    <n v="501"/>
  </r>
  <r>
    <x v="26"/>
    <x v="7"/>
    <x v="73"/>
    <n v="1090"/>
  </r>
  <r>
    <x v="26"/>
    <x v="7"/>
    <x v="74"/>
    <n v="176"/>
  </r>
  <r>
    <x v="26"/>
    <x v="7"/>
    <x v="75"/>
    <n v="196"/>
  </r>
  <r>
    <x v="26"/>
    <x v="7"/>
    <x v="76"/>
    <n v="112"/>
  </r>
  <r>
    <x v="26"/>
    <x v="7"/>
    <x v="77"/>
    <n v="72"/>
  </r>
  <r>
    <x v="26"/>
    <x v="7"/>
    <x v="78"/>
    <n v="8"/>
  </r>
  <r>
    <x v="26"/>
    <x v="7"/>
    <x v="79"/>
    <n v="1612"/>
  </r>
  <r>
    <x v="26"/>
    <x v="7"/>
    <x v="80"/>
    <n v="3376"/>
  </r>
  <r>
    <x v="26"/>
    <x v="8"/>
    <x v="0"/>
    <n v="2534862"/>
  </r>
  <r>
    <x v="26"/>
    <x v="8"/>
    <x v="1"/>
    <n v="23531"/>
  </r>
  <r>
    <x v="26"/>
    <x v="8"/>
    <x v="2"/>
    <n v="93036"/>
  </r>
  <r>
    <x v="26"/>
    <x v="8"/>
    <x v="3"/>
    <n v="26285"/>
  </r>
  <r>
    <x v="26"/>
    <x v="8"/>
    <x v="4"/>
    <n v="23263"/>
  </r>
  <r>
    <x v="26"/>
    <x v="8"/>
    <x v="5"/>
    <n v="54210"/>
  </r>
  <r>
    <x v="26"/>
    <x v="8"/>
    <x v="6"/>
    <n v="30770"/>
  </r>
  <r>
    <x v="26"/>
    <x v="8"/>
    <x v="7"/>
    <n v="75475"/>
  </r>
  <r>
    <x v="26"/>
    <x v="8"/>
    <x v="8"/>
    <n v="219249"/>
  </r>
  <r>
    <x v="26"/>
    <x v="8"/>
    <x v="9"/>
    <n v="123080"/>
  </r>
  <r>
    <x v="26"/>
    <x v="8"/>
    <x v="10"/>
    <n v="162905"/>
  </r>
  <r>
    <x v="26"/>
    <x v="8"/>
    <x v="11"/>
    <n v="27569"/>
  </r>
  <r>
    <x v="26"/>
    <x v="8"/>
    <x v="12"/>
    <n v="46841"/>
  </r>
  <r>
    <x v="26"/>
    <x v="8"/>
    <x v="13"/>
    <n v="1959"/>
  </r>
  <r>
    <x v="26"/>
    <x v="8"/>
    <x v="14"/>
    <n v="25590"/>
  </r>
  <r>
    <x v="26"/>
    <x v="8"/>
    <x v="15"/>
    <n v="24297"/>
  </r>
  <r>
    <x v="26"/>
    <x v="8"/>
    <x v="16"/>
    <n v="13352"/>
  </r>
  <r>
    <x v="26"/>
    <x v="8"/>
    <x v="17"/>
    <n v="4497"/>
  </r>
  <r>
    <x v="26"/>
    <x v="8"/>
    <x v="18"/>
    <n v="4681"/>
  </r>
  <r>
    <x v="26"/>
    <x v="8"/>
    <x v="19"/>
    <n v="153575"/>
  </r>
  <r>
    <x v="26"/>
    <x v="8"/>
    <x v="20"/>
    <n v="62685"/>
  </r>
  <r>
    <x v="26"/>
    <x v="8"/>
    <x v="21"/>
    <n v="498235"/>
  </r>
  <r>
    <x v="26"/>
    <x v="8"/>
    <x v="22"/>
    <n v="78885"/>
  </r>
  <r>
    <x v="26"/>
    <x v="8"/>
    <x v="23"/>
    <n v="284351"/>
  </r>
  <r>
    <x v="26"/>
    <x v="8"/>
    <x v="24"/>
    <n v="668735"/>
  </r>
  <r>
    <x v="26"/>
    <x v="8"/>
    <x v="25"/>
    <n v="99948"/>
  </r>
  <r>
    <x v="26"/>
    <x v="8"/>
    <x v="26"/>
    <n v="52769"/>
  </r>
  <r>
    <x v="26"/>
    <x v="8"/>
    <x v="27"/>
    <n v="57445"/>
  </r>
  <r>
    <x v="26"/>
    <x v="8"/>
    <x v="28"/>
    <n v="86759"/>
  </r>
  <r>
    <x v="26"/>
    <x v="8"/>
    <x v="29"/>
    <n v="340892"/>
  </r>
  <r>
    <x v="26"/>
    <x v="8"/>
    <x v="30"/>
    <n v="144138"/>
  </r>
  <r>
    <x v="26"/>
    <x v="8"/>
    <x v="31"/>
    <n v="344356"/>
  </r>
  <r>
    <x v="26"/>
    <x v="8"/>
    <x v="32"/>
    <n v="588"/>
  </r>
  <r>
    <x v="26"/>
    <x v="8"/>
    <x v="33"/>
    <n v="9424"/>
  </r>
  <r>
    <x v="26"/>
    <x v="8"/>
    <x v="34"/>
    <n v="4190"/>
  </r>
  <r>
    <x v="26"/>
    <x v="8"/>
    <x v="35"/>
    <n v="4251"/>
  </r>
  <r>
    <x v="26"/>
    <x v="8"/>
    <x v="36"/>
    <n v="774"/>
  </r>
  <r>
    <x v="26"/>
    <x v="8"/>
    <x v="37"/>
    <n v="1981"/>
  </r>
  <r>
    <x v="26"/>
    <x v="8"/>
    <x v="38"/>
    <n v="100"/>
  </r>
  <r>
    <x v="26"/>
    <x v="8"/>
    <x v="39"/>
    <n v="541"/>
  </r>
  <r>
    <x v="26"/>
    <x v="8"/>
    <x v="40"/>
    <n v="14533"/>
  </r>
  <r>
    <x v="26"/>
    <x v="8"/>
    <x v="81"/>
    <n v="0"/>
  </r>
  <r>
    <x v="26"/>
    <x v="8"/>
    <x v="41"/>
    <n v="323"/>
  </r>
  <r>
    <x v="26"/>
    <x v="8"/>
    <x v="42"/>
    <n v="1423"/>
  </r>
  <r>
    <x v="26"/>
    <x v="8"/>
    <x v="43"/>
    <n v="918"/>
  </r>
  <r>
    <x v="26"/>
    <x v="8"/>
    <x v="44"/>
    <n v="147"/>
  </r>
  <r>
    <x v="26"/>
    <x v="8"/>
    <x v="45"/>
    <n v="975"/>
  </r>
  <r>
    <x v="26"/>
    <x v="8"/>
    <x v="46"/>
    <n v="170653"/>
  </r>
  <r>
    <x v="26"/>
    <x v="8"/>
    <x v="47"/>
    <n v="371670"/>
  </r>
  <r>
    <x v="26"/>
    <x v="8"/>
    <x v="48"/>
    <n v="315489"/>
  </r>
  <r>
    <x v="26"/>
    <x v="8"/>
    <x v="49"/>
    <n v="359970"/>
  </r>
  <r>
    <x v="26"/>
    <x v="8"/>
    <x v="50"/>
    <n v="135224"/>
  </r>
  <r>
    <x v="26"/>
    <x v="8"/>
    <x v="51"/>
    <n v="145171"/>
  </r>
  <r>
    <x v="26"/>
    <x v="8"/>
    <x v="52"/>
    <n v="20368"/>
  </r>
  <r>
    <x v="26"/>
    <x v="8"/>
    <x v="53"/>
    <n v="22679"/>
  </r>
  <r>
    <x v="26"/>
    <x v="8"/>
    <x v="54"/>
    <n v="28181"/>
  </r>
  <r>
    <x v="26"/>
    <x v="8"/>
    <x v="55"/>
    <n v="603"/>
  </r>
  <r>
    <x v="26"/>
    <x v="8"/>
    <x v="56"/>
    <n v="47854"/>
  </r>
  <r>
    <x v="26"/>
    <x v="8"/>
    <x v="57"/>
    <n v="70402"/>
  </r>
  <r>
    <x v="26"/>
    <x v="8"/>
    <x v="58"/>
    <n v="177309"/>
  </r>
  <r>
    <x v="26"/>
    <x v="8"/>
    <x v="59"/>
    <n v="94792"/>
  </r>
  <r>
    <x v="26"/>
    <x v="8"/>
    <x v="60"/>
    <n v="162563"/>
  </r>
  <r>
    <x v="26"/>
    <x v="8"/>
    <x v="61"/>
    <n v="86118"/>
  </r>
  <r>
    <x v="26"/>
    <x v="8"/>
    <x v="62"/>
    <n v="38189"/>
  </r>
  <r>
    <x v="26"/>
    <x v="8"/>
    <x v="63"/>
    <n v="0"/>
  </r>
  <r>
    <x v="26"/>
    <x v="8"/>
    <x v="64"/>
    <n v="0"/>
  </r>
  <r>
    <x v="26"/>
    <x v="8"/>
    <x v="65"/>
    <n v="0"/>
  </r>
  <r>
    <x v="26"/>
    <x v="8"/>
    <x v="66"/>
    <n v="0"/>
  </r>
  <r>
    <x v="26"/>
    <x v="8"/>
    <x v="67"/>
    <n v="0"/>
  </r>
  <r>
    <x v="26"/>
    <x v="8"/>
    <x v="68"/>
    <n v="0"/>
  </r>
  <r>
    <x v="26"/>
    <x v="8"/>
    <x v="69"/>
    <n v="0"/>
  </r>
  <r>
    <x v="26"/>
    <x v="8"/>
    <x v="70"/>
    <n v="87"/>
  </r>
  <r>
    <x v="26"/>
    <x v="8"/>
    <x v="71"/>
    <n v="0"/>
  </r>
  <r>
    <x v="26"/>
    <x v="8"/>
    <x v="72"/>
    <n v="560"/>
  </r>
  <r>
    <x v="26"/>
    <x v="8"/>
    <x v="73"/>
    <n v="1586"/>
  </r>
  <r>
    <x v="26"/>
    <x v="8"/>
    <x v="74"/>
    <n v="71"/>
  </r>
  <r>
    <x v="26"/>
    <x v="8"/>
    <x v="75"/>
    <n v="490"/>
  </r>
  <r>
    <x v="26"/>
    <x v="8"/>
    <x v="76"/>
    <n v="183"/>
  </r>
  <r>
    <x v="26"/>
    <x v="8"/>
    <x v="77"/>
    <n v="89"/>
  </r>
  <r>
    <x v="26"/>
    <x v="8"/>
    <x v="78"/>
    <n v="15"/>
  </r>
  <r>
    <x v="26"/>
    <x v="8"/>
    <x v="79"/>
    <n v="2314"/>
  </r>
  <r>
    <x v="26"/>
    <x v="8"/>
    <x v="80"/>
    <n v="4441"/>
  </r>
  <r>
    <x v="26"/>
    <x v="9"/>
    <x v="0"/>
    <n v="2826078"/>
  </r>
  <r>
    <x v="26"/>
    <x v="9"/>
    <x v="1"/>
    <n v="23026"/>
  </r>
  <r>
    <x v="26"/>
    <x v="9"/>
    <x v="2"/>
    <n v="99502"/>
  </r>
  <r>
    <x v="26"/>
    <x v="9"/>
    <x v="3"/>
    <n v="29278"/>
  </r>
  <r>
    <x v="26"/>
    <x v="9"/>
    <x v="4"/>
    <n v="27001"/>
  </r>
  <r>
    <x v="26"/>
    <x v="9"/>
    <x v="5"/>
    <n v="60373"/>
  </r>
  <r>
    <x v="26"/>
    <x v="9"/>
    <x v="6"/>
    <n v="35986"/>
  </r>
  <r>
    <x v="26"/>
    <x v="9"/>
    <x v="7"/>
    <n v="87391"/>
  </r>
  <r>
    <x v="26"/>
    <x v="9"/>
    <x v="8"/>
    <n v="248264"/>
  </r>
  <r>
    <x v="26"/>
    <x v="9"/>
    <x v="9"/>
    <n v="139484"/>
  </r>
  <r>
    <x v="26"/>
    <x v="9"/>
    <x v="10"/>
    <n v="186340"/>
  </r>
  <r>
    <x v="26"/>
    <x v="9"/>
    <x v="11"/>
    <n v="31512"/>
  </r>
  <r>
    <x v="26"/>
    <x v="9"/>
    <x v="12"/>
    <n v="55179"/>
  </r>
  <r>
    <x v="26"/>
    <x v="9"/>
    <x v="13"/>
    <n v="2220"/>
  </r>
  <r>
    <x v="26"/>
    <x v="9"/>
    <x v="14"/>
    <n v="30670"/>
  </r>
  <r>
    <x v="26"/>
    <x v="9"/>
    <x v="15"/>
    <n v="30666"/>
  </r>
  <r>
    <x v="26"/>
    <x v="9"/>
    <x v="16"/>
    <n v="16443"/>
  </r>
  <r>
    <x v="26"/>
    <x v="9"/>
    <x v="17"/>
    <n v="5153"/>
  </r>
  <r>
    <x v="26"/>
    <x v="9"/>
    <x v="18"/>
    <n v="9844"/>
  </r>
  <r>
    <x v="26"/>
    <x v="9"/>
    <x v="19"/>
    <n v="184190"/>
  </r>
  <r>
    <x v="26"/>
    <x v="9"/>
    <x v="20"/>
    <n v="64620"/>
  </r>
  <r>
    <x v="26"/>
    <x v="9"/>
    <x v="21"/>
    <n v="535299"/>
  </r>
  <r>
    <x v="26"/>
    <x v="9"/>
    <x v="22"/>
    <n v="81849"/>
  </r>
  <r>
    <x v="26"/>
    <x v="9"/>
    <x v="23"/>
    <n v="285088"/>
  </r>
  <r>
    <x v="26"/>
    <x v="9"/>
    <x v="24"/>
    <n v="726715"/>
  </r>
  <r>
    <x v="26"/>
    <x v="9"/>
    <x v="25"/>
    <n v="106844"/>
  </r>
  <r>
    <x v="26"/>
    <x v="9"/>
    <x v="26"/>
    <n v="57441"/>
  </r>
  <r>
    <x v="26"/>
    <x v="9"/>
    <x v="27"/>
    <n v="70025"/>
  </r>
  <r>
    <x v="26"/>
    <x v="9"/>
    <x v="28"/>
    <n v="99676"/>
  </r>
  <r>
    <x v="26"/>
    <x v="9"/>
    <x v="29"/>
    <n v="351255"/>
  </r>
  <r>
    <x v="26"/>
    <x v="9"/>
    <x v="30"/>
    <n v="161293"/>
  </r>
  <r>
    <x v="26"/>
    <x v="9"/>
    <x v="31"/>
    <n v="386328"/>
  </r>
  <r>
    <x v="26"/>
    <x v="9"/>
    <x v="32"/>
    <n v="852"/>
  </r>
  <r>
    <x v="26"/>
    <x v="9"/>
    <x v="33"/>
    <n v="10522"/>
  </r>
  <r>
    <x v="26"/>
    <x v="9"/>
    <x v="34"/>
    <n v="5331"/>
  </r>
  <r>
    <x v="26"/>
    <x v="9"/>
    <x v="35"/>
    <n v="4782"/>
  </r>
  <r>
    <x v="26"/>
    <x v="9"/>
    <x v="36"/>
    <n v="867"/>
  </r>
  <r>
    <x v="26"/>
    <x v="9"/>
    <x v="37"/>
    <n v="2374"/>
  </r>
  <r>
    <x v="26"/>
    <x v="9"/>
    <x v="38"/>
    <n v="191"/>
  </r>
  <r>
    <x v="26"/>
    <x v="9"/>
    <x v="39"/>
    <n v="973"/>
  </r>
  <r>
    <x v="26"/>
    <x v="9"/>
    <x v="40"/>
    <n v="20528"/>
  </r>
  <r>
    <x v="26"/>
    <x v="9"/>
    <x v="81"/>
    <n v="0"/>
  </r>
  <r>
    <x v="26"/>
    <x v="9"/>
    <x v="41"/>
    <n v="282"/>
  </r>
  <r>
    <x v="26"/>
    <x v="9"/>
    <x v="42"/>
    <n v="1964"/>
  </r>
  <r>
    <x v="26"/>
    <x v="9"/>
    <x v="43"/>
    <n v="774"/>
  </r>
  <r>
    <x v="26"/>
    <x v="9"/>
    <x v="44"/>
    <n v="162"/>
  </r>
  <r>
    <x v="26"/>
    <x v="9"/>
    <x v="45"/>
    <n v="1320"/>
  </r>
  <r>
    <x v="26"/>
    <x v="9"/>
    <x v="46"/>
    <n v="187722"/>
  </r>
  <r>
    <x v="26"/>
    <x v="9"/>
    <x v="47"/>
    <n v="373047"/>
  </r>
  <r>
    <x v="26"/>
    <x v="9"/>
    <x v="48"/>
    <n v="341610"/>
  </r>
  <r>
    <x v="26"/>
    <x v="9"/>
    <x v="49"/>
    <n v="394792"/>
  </r>
  <r>
    <x v="26"/>
    <x v="9"/>
    <x v="50"/>
    <n v="157686"/>
  </r>
  <r>
    <x v="26"/>
    <x v="9"/>
    <x v="51"/>
    <n v="169562"/>
  </r>
  <r>
    <x v="26"/>
    <x v="9"/>
    <x v="52"/>
    <n v="24211"/>
  </r>
  <r>
    <x v="26"/>
    <x v="9"/>
    <x v="53"/>
    <n v="28899"/>
  </r>
  <r>
    <x v="26"/>
    <x v="9"/>
    <x v="54"/>
    <n v="32519"/>
  </r>
  <r>
    <x v="26"/>
    <x v="9"/>
    <x v="55"/>
    <n v="782"/>
  </r>
  <r>
    <x v="26"/>
    <x v="9"/>
    <x v="56"/>
    <n v="51599"/>
  </r>
  <r>
    <x v="26"/>
    <x v="9"/>
    <x v="57"/>
    <n v="80874"/>
  </r>
  <r>
    <x v="26"/>
    <x v="9"/>
    <x v="58"/>
    <n v="193805"/>
  </r>
  <r>
    <x v="26"/>
    <x v="9"/>
    <x v="59"/>
    <n v="102954"/>
  </r>
  <r>
    <x v="26"/>
    <x v="9"/>
    <x v="60"/>
    <n v="169184"/>
  </r>
  <r>
    <x v="26"/>
    <x v="9"/>
    <x v="61"/>
    <n v="96716"/>
  </r>
  <r>
    <x v="26"/>
    <x v="9"/>
    <x v="62"/>
    <n v="42422"/>
  </r>
  <r>
    <x v="26"/>
    <x v="9"/>
    <x v="63"/>
    <n v="0"/>
  </r>
  <r>
    <x v="26"/>
    <x v="9"/>
    <x v="64"/>
    <n v="0"/>
  </r>
  <r>
    <x v="26"/>
    <x v="9"/>
    <x v="65"/>
    <n v="0"/>
  </r>
  <r>
    <x v="26"/>
    <x v="9"/>
    <x v="66"/>
    <n v="0"/>
  </r>
  <r>
    <x v="26"/>
    <x v="9"/>
    <x v="67"/>
    <n v="0"/>
  </r>
  <r>
    <x v="26"/>
    <x v="9"/>
    <x v="68"/>
    <n v="0"/>
  </r>
  <r>
    <x v="26"/>
    <x v="9"/>
    <x v="69"/>
    <n v="0"/>
  </r>
  <r>
    <x v="26"/>
    <x v="9"/>
    <x v="70"/>
    <n v="106"/>
  </r>
  <r>
    <x v="26"/>
    <x v="9"/>
    <x v="71"/>
    <n v="0"/>
  </r>
  <r>
    <x v="26"/>
    <x v="9"/>
    <x v="72"/>
    <n v="676"/>
  </r>
  <r>
    <x v="26"/>
    <x v="9"/>
    <x v="73"/>
    <n v="2008"/>
  </r>
  <r>
    <x v="26"/>
    <x v="9"/>
    <x v="74"/>
    <n v="605"/>
  </r>
  <r>
    <x v="26"/>
    <x v="9"/>
    <x v="75"/>
    <n v="513"/>
  </r>
  <r>
    <x v="26"/>
    <x v="9"/>
    <x v="76"/>
    <n v="221"/>
  </r>
  <r>
    <x v="26"/>
    <x v="9"/>
    <x v="77"/>
    <n v="86"/>
  </r>
  <r>
    <x v="26"/>
    <x v="9"/>
    <x v="78"/>
    <n v="26"/>
  </r>
  <r>
    <x v="26"/>
    <x v="9"/>
    <x v="79"/>
    <n v="3173"/>
  </r>
  <r>
    <x v="26"/>
    <x v="9"/>
    <x v="80"/>
    <n v="23569"/>
  </r>
  <r>
    <x v="26"/>
    <x v="10"/>
    <x v="0"/>
    <n v="3011417"/>
  </r>
  <r>
    <x v="26"/>
    <x v="10"/>
    <x v="1"/>
    <n v="26124"/>
  </r>
  <r>
    <x v="26"/>
    <x v="10"/>
    <x v="2"/>
    <n v="112954"/>
  </r>
  <r>
    <x v="26"/>
    <x v="10"/>
    <x v="3"/>
    <n v="30949"/>
  </r>
  <r>
    <x v="26"/>
    <x v="10"/>
    <x v="4"/>
    <n v="28058"/>
  </r>
  <r>
    <x v="26"/>
    <x v="10"/>
    <x v="5"/>
    <n v="67644"/>
  </r>
  <r>
    <x v="26"/>
    <x v="10"/>
    <x v="6"/>
    <n v="39310"/>
  </r>
  <r>
    <x v="26"/>
    <x v="10"/>
    <x v="7"/>
    <n v="105175"/>
  </r>
  <r>
    <x v="26"/>
    <x v="10"/>
    <x v="8"/>
    <n v="277763"/>
  </r>
  <r>
    <x v="26"/>
    <x v="10"/>
    <x v="9"/>
    <n v="152366"/>
  </r>
  <r>
    <x v="26"/>
    <x v="10"/>
    <x v="10"/>
    <n v="209568"/>
  </r>
  <r>
    <x v="26"/>
    <x v="10"/>
    <x v="11"/>
    <n v="33132"/>
  </r>
  <r>
    <x v="26"/>
    <x v="10"/>
    <x v="12"/>
    <n v="56802"/>
  </r>
  <r>
    <x v="26"/>
    <x v="10"/>
    <x v="13"/>
    <n v="2561"/>
  </r>
  <r>
    <x v="26"/>
    <x v="10"/>
    <x v="14"/>
    <n v="30500"/>
  </r>
  <r>
    <x v="26"/>
    <x v="10"/>
    <x v="15"/>
    <n v="32198"/>
  </r>
  <r>
    <x v="26"/>
    <x v="10"/>
    <x v="16"/>
    <n v="16853"/>
  </r>
  <r>
    <x v="26"/>
    <x v="10"/>
    <x v="17"/>
    <n v="5694"/>
  </r>
  <r>
    <x v="26"/>
    <x v="10"/>
    <x v="18"/>
    <n v="10429"/>
  </r>
  <r>
    <x v="26"/>
    <x v="10"/>
    <x v="19"/>
    <n v="191815"/>
  </r>
  <r>
    <x v="26"/>
    <x v="10"/>
    <x v="20"/>
    <n v="71024"/>
  </r>
  <r>
    <x v="26"/>
    <x v="10"/>
    <x v="21"/>
    <n v="613629"/>
  </r>
  <r>
    <x v="26"/>
    <x v="10"/>
    <x v="22"/>
    <n v="81581"/>
  </r>
  <r>
    <x v="26"/>
    <x v="10"/>
    <x v="23"/>
    <n v="331636"/>
  </r>
  <r>
    <x v="26"/>
    <x v="10"/>
    <x v="24"/>
    <n v="821650"/>
  </r>
  <r>
    <x v="26"/>
    <x v="10"/>
    <x v="25"/>
    <n v="116935"/>
  </r>
  <r>
    <x v="26"/>
    <x v="10"/>
    <x v="26"/>
    <n v="70787"/>
  </r>
  <r>
    <x v="26"/>
    <x v="10"/>
    <x v="27"/>
    <n v="74749"/>
  </r>
  <r>
    <x v="26"/>
    <x v="10"/>
    <x v="28"/>
    <n v="109287"/>
  </r>
  <r>
    <x v="26"/>
    <x v="10"/>
    <x v="29"/>
    <n v="407708"/>
  </r>
  <r>
    <x v="26"/>
    <x v="10"/>
    <x v="30"/>
    <n v="164852"/>
  </r>
  <r>
    <x v="26"/>
    <x v="10"/>
    <x v="31"/>
    <n v="401669"/>
  </r>
  <r>
    <x v="26"/>
    <x v="10"/>
    <x v="32"/>
    <n v="758"/>
  </r>
  <r>
    <x v="26"/>
    <x v="10"/>
    <x v="33"/>
    <n v="11580"/>
  </r>
  <r>
    <x v="26"/>
    <x v="10"/>
    <x v="34"/>
    <n v="5799"/>
  </r>
  <r>
    <x v="26"/>
    <x v="10"/>
    <x v="35"/>
    <n v="5107"/>
  </r>
  <r>
    <x v="26"/>
    <x v="10"/>
    <x v="36"/>
    <n v="852"/>
  </r>
  <r>
    <x v="26"/>
    <x v="10"/>
    <x v="37"/>
    <n v="2246"/>
  </r>
  <r>
    <x v="26"/>
    <x v="10"/>
    <x v="38"/>
    <n v="147"/>
  </r>
  <r>
    <x v="26"/>
    <x v="10"/>
    <x v="39"/>
    <n v="698"/>
  </r>
  <r>
    <x v="26"/>
    <x v="10"/>
    <x v="40"/>
    <n v="17783"/>
  </r>
  <r>
    <x v="26"/>
    <x v="10"/>
    <x v="81"/>
    <n v="0"/>
  </r>
  <r>
    <x v="26"/>
    <x v="10"/>
    <x v="41"/>
    <n v="58"/>
  </r>
  <r>
    <x v="26"/>
    <x v="10"/>
    <x v="42"/>
    <n v="1793"/>
  </r>
  <r>
    <x v="26"/>
    <x v="10"/>
    <x v="43"/>
    <n v="831"/>
  </r>
  <r>
    <x v="26"/>
    <x v="10"/>
    <x v="44"/>
    <n v="171"/>
  </r>
  <r>
    <x v="26"/>
    <x v="10"/>
    <x v="45"/>
    <n v="1369"/>
  </r>
  <r>
    <x v="26"/>
    <x v="10"/>
    <x v="46"/>
    <n v="211230"/>
  </r>
  <r>
    <x v="26"/>
    <x v="10"/>
    <x v="47"/>
    <n v="399021"/>
  </r>
  <r>
    <x v="26"/>
    <x v="10"/>
    <x v="48"/>
    <n v="383667"/>
  </r>
  <r>
    <x v="26"/>
    <x v="10"/>
    <x v="49"/>
    <n v="428499"/>
  </r>
  <r>
    <x v="26"/>
    <x v="10"/>
    <x v="50"/>
    <n v="161868"/>
  </r>
  <r>
    <x v="26"/>
    <x v="10"/>
    <x v="51"/>
    <n v="181558"/>
  </r>
  <r>
    <x v="26"/>
    <x v="10"/>
    <x v="52"/>
    <n v="25543"/>
  </r>
  <r>
    <x v="26"/>
    <x v="10"/>
    <x v="53"/>
    <n v="31214"/>
  </r>
  <r>
    <x v="26"/>
    <x v="10"/>
    <x v="54"/>
    <n v="35911"/>
  </r>
  <r>
    <x v="26"/>
    <x v="10"/>
    <x v="55"/>
    <n v="1067"/>
  </r>
  <r>
    <x v="26"/>
    <x v="10"/>
    <x v="56"/>
    <n v="61821"/>
  </r>
  <r>
    <x v="26"/>
    <x v="10"/>
    <x v="57"/>
    <n v="89336"/>
  </r>
  <r>
    <x v="26"/>
    <x v="10"/>
    <x v="58"/>
    <n v="207046"/>
  </r>
  <r>
    <x v="26"/>
    <x v="10"/>
    <x v="59"/>
    <n v="113099"/>
  </r>
  <r>
    <x v="26"/>
    <x v="10"/>
    <x v="60"/>
    <n v="198911"/>
  </r>
  <r>
    <x v="26"/>
    <x v="10"/>
    <x v="61"/>
    <n v="110910"/>
  </r>
  <r>
    <x v="26"/>
    <x v="10"/>
    <x v="62"/>
    <n v="47670"/>
  </r>
  <r>
    <x v="26"/>
    <x v="10"/>
    <x v="63"/>
    <n v="0"/>
  </r>
  <r>
    <x v="26"/>
    <x v="10"/>
    <x v="64"/>
    <n v="0"/>
  </r>
  <r>
    <x v="26"/>
    <x v="10"/>
    <x v="65"/>
    <n v="0"/>
  </r>
  <r>
    <x v="26"/>
    <x v="10"/>
    <x v="66"/>
    <n v="0"/>
  </r>
  <r>
    <x v="26"/>
    <x v="10"/>
    <x v="67"/>
    <n v="0"/>
  </r>
  <r>
    <x v="26"/>
    <x v="10"/>
    <x v="68"/>
    <n v="0"/>
  </r>
  <r>
    <x v="26"/>
    <x v="10"/>
    <x v="69"/>
    <n v="0"/>
  </r>
  <r>
    <x v="26"/>
    <x v="10"/>
    <x v="70"/>
    <n v="122"/>
  </r>
  <r>
    <x v="26"/>
    <x v="10"/>
    <x v="71"/>
    <n v="0"/>
  </r>
  <r>
    <x v="26"/>
    <x v="10"/>
    <x v="72"/>
    <n v="690"/>
  </r>
  <r>
    <x v="26"/>
    <x v="10"/>
    <x v="73"/>
    <n v="2563"/>
  </r>
  <r>
    <x v="26"/>
    <x v="10"/>
    <x v="74"/>
    <n v="735"/>
  </r>
  <r>
    <x v="26"/>
    <x v="10"/>
    <x v="75"/>
    <n v="1112"/>
  </r>
  <r>
    <x v="26"/>
    <x v="10"/>
    <x v="76"/>
    <n v="409"/>
  </r>
  <r>
    <x v="26"/>
    <x v="10"/>
    <x v="77"/>
    <n v="186"/>
  </r>
  <r>
    <x v="26"/>
    <x v="10"/>
    <x v="78"/>
    <n v="48"/>
  </r>
  <r>
    <x v="26"/>
    <x v="10"/>
    <x v="79"/>
    <n v="7569"/>
  </r>
  <r>
    <x v="26"/>
    <x v="10"/>
    <x v="80"/>
    <n v="5620"/>
  </r>
  <r>
    <x v="26"/>
    <x v="11"/>
    <x v="0"/>
    <n v="2952414"/>
  </r>
  <r>
    <x v="26"/>
    <x v="11"/>
    <x v="1"/>
    <n v="25970"/>
  </r>
  <r>
    <x v="26"/>
    <x v="11"/>
    <x v="2"/>
    <n v="111116"/>
  </r>
  <r>
    <x v="26"/>
    <x v="11"/>
    <x v="3"/>
    <n v="29588"/>
  </r>
  <r>
    <x v="26"/>
    <x v="11"/>
    <x v="4"/>
    <n v="27852"/>
  </r>
  <r>
    <x v="26"/>
    <x v="11"/>
    <x v="5"/>
    <n v="62319"/>
  </r>
  <r>
    <x v="26"/>
    <x v="11"/>
    <x v="6"/>
    <n v="37357"/>
  </r>
  <r>
    <x v="26"/>
    <x v="11"/>
    <x v="7"/>
    <n v="86939"/>
  </r>
  <r>
    <x v="26"/>
    <x v="11"/>
    <x v="8"/>
    <n v="262574"/>
  </r>
  <r>
    <x v="26"/>
    <x v="11"/>
    <x v="9"/>
    <n v="148142"/>
  </r>
  <r>
    <x v="26"/>
    <x v="11"/>
    <x v="10"/>
    <n v="196247"/>
  </r>
  <r>
    <x v="26"/>
    <x v="11"/>
    <x v="11"/>
    <n v="30918"/>
  </r>
  <r>
    <x v="26"/>
    <x v="11"/>
    <x v="12"/>
    <n v="54624"/>
  </r>
  <r>
    <x v="26"/>
    <x v="11"/>
    <x v="13"/>
    <n v="2083"/>
  </r>
  <r>
    <x v="26"/>
    <x v="11"/>
    <x v="14"/>
    <n v="29135"/>
  </r>
  <r>
    <x v="26"/>
    <x v="11"/>
    <x v="15"/>
    <n v="30017"/>
  </r>
  <r>
    <x v="26"/>
    <x v="11"/>
    <x v="16"/>
    <n v="16185"/>
  </r>
  <r>
    <x v="26"/>
    <x v="11"/>
    <x v="17"/>
    <n v="5407"/>
  </r>
  <r>
    <x v="26"/>
    <x v="11"/>
    <x v="18"/>
    <n v="10214"/>
  </r>
  <r>
    <x v="26"/>
    <x v="11"/>
    <x v="19"/>
    <n v="188146"/>
  </r>
  <r>
    <x v="26"/>
    <x v="11"/>
    <x v="20"/>
    <n v="65532"/>
  </r>
  <r>
    <x v="26"/>
    <x v="11"/>
    <x v="21"/>
    <n v="590873"/>
  </r>
  <r>
    <x v="26"/>
    <x v="11"/>
    <x v="22"/>
    <n v="71704"/>
  </r>
  <r>
    <x v="26"/>
    <x v="11"/>
    <x v="23"/>
    <n v="269673"/>
  </r>
  <r>
    <x v="26"/>
    <x v="11"/>
    <x v="24"/>
    <n v="773076"/>
  </r>
  <r>
    <x v="26"/>
    <x v="11"/>
    <x v="25"/>
    <n v="112057"/>
  </r>
  <r>
    <x v="26"/>
    <x v="11"/>
    <x v="26"/>
    <n v="67775"/>
  </r>
  <r>
    <x v="26"/>
    <x v="11"/>
    <x v="27"/>
    <n v="68638"/>
  </r>
  <r>
    <x v="26"/>
    <x v="11"/>
    <x v="28"/>
    <n v="100058"/>
  </r>
  <r>
    <x v="26"/>
    <x v="11"/>
    <x v="29"/>
    <n v="391521"/>
  </r>
  <r>
    <x v="26"/>
    <x v="11"/>
    <x v="30"/>
    <n v="161480"/>
  </r>
  <r>
    <x v="26"/>
    <x v="11"/>
    <x v="31"/>
    <n v="384186"/>
  </r>
  <r>
    <x v="26"/>
    <x v="11"/>
    <x v="32"/>
    <n v="1119"/>
  </r>
  <r>
    <x v="26"/>
    <x v="11"/>
    <x v="33"/>
    <n v="11121"/>
  </r>
  <r>
    <x v="26"/>
    <x v="11"/>
    <x v="34"/>
    <n v="5861"/>
  </r>
  <r>
    <x v="26"/>
    <x v="11"/>
    <x v="35"/>
    <n v="5399"/>
  </r>
  <r>
    <x v="26"/>
    <x v="11"/>
    <x v="36"/>
    <n v="794"/>
  </r>
  <r>
    <x v="26"/>
    <x v="11"/>
    <x v="37"/>
    <n v="2484"/>
  </r>
  <r>
    <x v="26"/>
    <x v="11"/>
    <x v="38"/>
    <n v="307"/>
  </r>
  <r>
    <x v="26"/>
    <x v="11"/>
    <x v="39"/>
    <n v="833"/>
  </r>
  <r>
    <x v="26"/>
    <x v="11"/>
    <x v="40"/>
    <n v="19721"/>
  </r>
  <r>
    <x v="26"/>
    <x v="11"/>
    <x v="81"/>
    <n v="0"/>
  </r>
  <r>
    <x v="26"/>
    <x v="11"/>
    <x v="41"/>
    <n v="0"/>
  </r>
  <r>
    <x v="26"/>
    <x v="11"/>
    <x v="42"/>
    <n v="2012"/>
  </r>
  <r>
    <x v="26"/>
    <x v="11"/>
    <x v="43"/>
    <n v="384"/>
  </r>
  <r>
    <x v="26"/>
    <x v="11"/>
    <x v="44"/>
    <n v="151"/>
  </r>
  <r>
    <x v="26"/>
    <x v="11"/>
    <x v="45"/>
    <n v="1238"/>
  </r>
  <r>
    <x v="26"/>
    <x v="11"/>
    <x v="46"/>
    <n v="191692"/>
  </r>
  <r>
    <x v="26"/>
    <x v="11"/>
    <x v="47"/>
    <n v="370810"/>
  </r>
  <r>
    <x v="26"/>
    <x v="11"/>
    <x v="48"/>
    <n v="358806"/>
  </r>
  <r>
    <x v="26"/>
    <x v="11"/>
    <x v="49"/>
    <n v="402068"/>
  </r>
  <r>
    <x v="26"/>
    <x v="11"/>
    <x v="50"/>
    <n v="151116"/>
  </r>
  <r>
    <x v="26"/>
    <x v="11"/>
    <x v="51"/>
    <n v="171821"/>
  </r>
  <r>
    <x v="26"/>
    <x v="11"/>
    <x v="52"/>
    <n v="24639"/>
  </r>
  <r>
    <x v="26"/>
    <x v="11"/>
    <x v="53"/>
    <n v="29867"/>
  </r>
  <r>
    <x v="26"/>
    <x v="11"/>
    <x v="54"/>
    <n v="34831"/>
  </r>
  <r>
    <x v="26"/>
    <x v="11"/>
    <x v="55"/>
    <n v="1239"/>
  </r>
  <r>
    <x v="26"/>
    <x v="11"/>
    <x v="56"/>
    <n v="57041"/>
  </r>
  <r>
    <x v="26"/>
    <x v="11"/>
    <x v="57"/>
    <n v="85833"/>
  </r>
  <r>
    <x v="26"/>
    <x v="11"/>
    <x v="58"/>
    <n v="184190"/>
  </r>
  <r>
    <x v="26"/>
    <x v="11"/>
    <x v="59"/>
    <n v="109156"/>
  </r>
  <r>
    <x v="26"/>
    <x v="11"/>
    <x v="60"/>
    <n v="198158"/>
  </r>
  <r>
    <x v="26"/>
    <x v="11"/>
    <x v="61"/>
    <n v="111423"/>
  </r>
  <r>
    <x v="26"/>
    <x v="11"/>
    <x v="62"/>
    <n v="44414"/>
  </r>
  <r>
    <x v="26"/>
    <x v="11"/>
    <x v="63"/>
    <n v="0"/>
  </r>
  <r>
    <x v="26"/>
    <x v="11"/>
    <x v="64"/>
    <n v="0"/>
  </r>
  <r>
    <x v="26"/>
    <x v="11"/>
    <x v="65"/>
    <n v="0"/>
  </r>
  <r>
    <x v="26"/>
    <x v="11"/>
    <x v="66"/>
    <n v="0"/>
  </r>
  <r>
    <x v="26"/>
    <x v="11"/>
    <x v="67"/>
    <n v="0"/>
  </r>
  <r>
    <x v="26"/>
    <x v="11"/>
    <x v="68"/>
    <n v="0"/>
  </r>
  <r>
    <x v="26"/>
    <x v="11"/>
    <x v="69"/>
    <n v="12"/>
  </r>
  <r>
    <x v="26"/>
    <x v="11"/>
    <x v="70"/>
    <n v="138"/>
  </r>
  <r>
    <x v="26"/>
    <x v="11"/>
    <x v="71"/>
    <n v="0"/>
  </r>
  <r>
    <x v="26"/>
    <x v="11"/>
    <x v="72"/>
    <n v="820"/>
  </r>
  <r>
    <x v="26"/>
    <x v="11"/>
    <x v="73"/>
    <n v="2414"/>
  </r>
  <r>
    <x v="26"/>
    <x v="11"/>
    <x v="74"/>
    <n v="582"/>
  </r>
  <r>
    <x v="26"/>
    <x v="11"/>
    <x v="75"/>
    <n v="1077"/>
  </r>
  <r>
    <x v="26"/>
    <x v="11"/>
    <x v="76"/>
    <n v="341"/>
  </r>
  <r>
    <x v="26"/>
    <x v="11"/>
    <x v="77"/>
    <n v="233"/>
  </r>
  <r>
    <x v="26"/>
    <x v="11"/>
    <x v="78"/>
    <n v="36"/>
  </r>
  <r>
    <x v="26"/>
    <x v="11"/>
    <x v="79"/>
    <n v="7160"/>
  </r>
  <r>
    <x v="26"/>
    <x v="11"/>
    <x v="80"/>
    <n v="6065"/>
  </r>
  <r>
    <x v="27"/>
    <x v="0"/>
    <x v="0"/>
    <n v="2080840"/>
  </r>
  <r>
    <x v="27"/>
    <x v="0"/>
    <x v="1"/>
    <n v="16774"/>
  </r>
  <r>
    <x v="27"/>
    <x v="0"/>
    <x v="2"/>
    <n v="75227"/>
  </r>
  <r>
    <x v="27"/>
    <x v="0"/>
    <x v="3"/>
    <n v="22490"/>
  </r>
  <r>
    <x v="27"/>
    <x v="0"/>
    <x v="4"/>
    <n v="19746"/>
  </r>
  <r>
    <x v="27"/>
    <x v="0"/>
    <x v="5"/>
    <n v="42772"/>
  </r>
  <r>
    <x v="27"/>
    <x v="0"/>
    <x v="6"/>
    <n v="27243"/>
  </r>
  <r>
    <x v="27"/>
    <x v="0"/>
    <x v="7"/>
    <n v="63004"/>
  </r>
  <r>
    <x v="27"/>
    <x v="0"/>
    <x v="8"/>
    <n v="175602"/>
  </r>
  <r>
    <x v="27"/>
    <x v="0"/>
    <x v="9"/>
    <n v="99049"/>
  </r>
  <r>
    <x v="27"/>
    <x v="0"/>
    <x v="10"/>
    <n v="137898"/>
  </r>
  <r>
    <x v="27"/>
    <x v="0"/>
    <x v="11"/>
    <n v="21470"/>
  </r>
  <r>
    <x v="27"/>
    <x v="0"/>
    <x v="12"/>
    <n v="39562"/>
  </r>
  <r>
    <x v="27"/>
    <x v="0"/>
    <x v="13"/>
    <n v="767"/>
  </r>
  <r>
    <x v="27"/>
    <x v="0"/>
    <x v="14"/>
    <n v="19355"/>
  </r>
  <r>
    <x v="27"/>
    <x v="0"/>
    <x v="15"/>
    <n v="18401"/>
  </r>
  <r>
    <x v="27"/>
    <x v="0"/>
    <x v="16"/>
    <n v="11827"/>
  </r>
  <r>
    <x v="27"/>
    <x v="0"/>
    <x v="17"/>
    <n v="3510"/>
  </r>
  <r>
    <x v="27"/>
    <x v="0"/>
    <x v="18"/>
    <n v="6677"/>
  </r>
  <r>
    <x v="27"/>
    <x v="0"/>
    <x v="19"/>
    <n v="136559"/>
  </r>
  <r>
    <x v="27"/>
    <x v="0"/>
    <x v="20"/>
    <n v="47488"/>
  </r>
  <r>
    <x v="27"/>
    <x v="0"/>
    <x v="21"/>
    <n v="409768"/>
  </r>
  <r>
    <x v="27"/>
    <x v="0"/>
    <x v="22"/>
    <n v="49605"/>
  </r>
  <r>
    <x v="27"/>
    <x v="0"/>
    <x v="23"/>
    <n v="196504"/>
  </r>
  <r>
    <x v="27"/>
    <x v="0"/>
    <x v="24"/>
    <n v="555158"/>
  </r>
  <r>
    <x v="27"/>
    <x v="0"/>
    <x v="25"/>
    <n v="80870"/>
  </r>
  <r>
    <x v="27"/>
    <x v="0"/>
    <x v="26"/>
    <n v="45435"/>
  </r>
  <r>
    <x v="27"/>
    <x v="0"/>
    <x v="27"/>
    <n v="48842"/>
  </r>
  <r>
    <x v="27"/>
    <x v="0"/>
    <x v="28"/>
    <n v="70190"/>
  </r>
  <r>
    <x v="27"/>
    <x v="0"/>
    <x v="29"/>
    <n v="277178"/>
  </r>
  <r>
    <x v="27"/>
    <x v="0"/>
    <x v="30"/>
    <n v="113653"/>
  </r>
  <r>
    <x v="27"/>
    <x v="0"/>
    <x v="31"/>
    <n v="286707"/>
  </r>
  <r>
    <x v="27"/>
    <x v="0"/>
    <x v="32"/>
    <n v="796"/>
  </r>
  <r>
    <x v="27"/>
    <x v="0"/>
    <x v="33"/>
    <n v="7117"/>
  </r>
  <r>
    <x v="27"/>
    <x v="0"/>
    <x v="34"/>
    <n v="3837"/>
  </r>
  <r>
    <x v="27"/>
    <x v="0"/>
    <x v="35"/>
    <n v="3552"/>
  </r>
  <r>
    <x v="27"/>
    <x v="0"/>
    <x v="36"/>
    <n v="555"/>
  </r>
  <r>
    <x v="27"/>
    <x v="0"/>
    <x v="37"/>
    <n v="1575"/>
  </r>
  <r>
    <x v="27"/>
    <x v="0"/>
    <x v="38"/>
    <n v="316"/>
  </r>
  <r>
    <x v="27"/>
    <x v="0"/>
    <x v="39"/>
    <n v="735"/>
  </r>
  <r>
    <x v="27"/>
    <x v="0"/>
    <x v="40"/>
    <n v="11189"/>
  </r>
  <r>
    <x v="27"/>
    <x v="0"/>
    <x v="81"/>
    <n v="0"/>
  </r>
  <r>
    <x v="27"/>
    <x v="0"/>
    <x v="41"/>
    <n v="0"/>
  </r>
  <r>
    <x v="27"/>
    <x v="0"/>
    <x v="42"/>
    <n v="1862"/>
  </r>
  <r>
    <x v="27"/>
    <x v="0"/>
    <x v="43"/>
    <n v="187"/>
  </r>
  <r>
    <x v="27"/>
    <x v="0"/>
    <x v="44"/>
    <n v="79"/>
  </r>
  <r>
    <x v="27"/>
    <x v="0"/>
    <x v="45"/>
    <n v="622"/>
  </r>
  <r>
    <x v="27"/>
    <x v="0"/>
    <x v="46"/>
    <n v="121994"/>
  </r>
  <r>
    <x v="27"/>
    <x v="0"/>
    <x v="47"/>
    <n v="269630"/>
  </r>
  <r>
    <x v="27"/>
    <x v="0"/>
    <x v="48"/>
    <n v="252384"/>
  </r>
  <r>
    <x v="27"/>
    <x v="0"/>
    <x v="49"/>
    <n v="306444"/>
  </r>
  <r>
    <x v="27"/>
    <x v="0"/>
    <x v="50"/>
    <n v="113220"/>
  </r>
  <r>
    <x v="27"/>
    <x v="0"/>
    <x v="51"/>
    <n v="134867"/>
  </r>
  <r>
    <x v="27"/>
    <x v="0"/>
    <x v="52"/>
    <n v="13542"/>
  </r>
  <r>
    <x v="27"/>
    <x v="0"/>
    <x v="53"/>
    <n v="16111"/>
  </r>
  <r>
    <x v="27"/>
    <x v="0"/>
    <x v="54"/>
    <n v="20718"/>
  </r>
  <r>
    <x v="27"/>
    <x v="0"/>
    <x v="55"/>
    <n v="602"/>
  </r>
  <r>
    <x v="27"/>
    <x v="0"/>
    <x v="56"/>
    <n v="43290"/>
  </r>
  <r>
    <x v="27"/>
    <x v="0"/>
    <x v="57"/>
    <n v="60377"/>
  </r>
  <r>
    <x v="27"/>
    <x v="0"/>
    <x v="58"/>
    <n v="124961"/>
  </r>
  <r>
    <x v="27"/>
    <x v="0"/>
    <x v="59"/>
    <n v="73736"/>
  </r>
  <r>
    <x v="27"/>
    <x v="0"/>
    <x v="60"/>
    <n v="133973"/>
  </r>
  <r>
    <x v="27"/>
    <x v="0"/>
    <x v="61"/>
    <n v="70338"/>
  </r>
  <r>
    <x v="27"/>
    <x v="0"/>
    <x v="62"/>
    <n v="26441"/>
  </r>
  <r>
    <x v="27"/>
    <x v="0"/>
    <x v="63"/>
    <n v="0"/>
  </r>
  <r>
    <x v="27"/>
    <x v="0"/>
    <x v="64"/>
    <n v="0"/>
  </r>
  <r>
    <x v="27"/>
    <x v="0"/>
    <x v="65"/>
    <n v="0"/>
  </r>
  <r>
    <x v="27"/>
    <x v="0"/>
    <x v="66"/>
    <n v="0"/>
  </r>
  <r>
    <x v="27"/>
    <x v="0"/>
    <x v="67"/>
    <n v="0"/>
  </r>
  <r>
    <x v="27"/>
    <x v="0"/>
    <x v="68"/>
    <n v="0"/>
  </r>
  <r>
    <x v="27"/>
    <x v="0"/>
    <x v="69"/>
    <n v="13"/>
  </r>
  <r>
    <x v="27"/>
    <x v="0"/>
    <x v="70"/>
    <n v="90"/>
  </r>
  <r>
    <x v="27"/>
    <x v="0"/>
    <x v="71"/>
    <n v="0"/>
  </r>
  <r>
    <x v="27"/>
    <x v="0"/>
    <x v="72"/>
    <n v="526"/>
  </r>
  <r>
    <x v="27"/>
    <x v="0"/>
    <x v="73"/>
    <n v="1316"/>
  </r>
  <r>
    <x v="27"/>
    <x v="0"/>
    <x v="74"/>
    <n v="509"/>
  </r>
  <r>
    <x v="27"/>
    <x v="0"/>
    <x v="75"/>
    <n v="968"/>
  </r>
  <r>
    <x v="27"/>
    <x v="0"/>
    <x v="76"/>
    <n v="423"/>
  </r>
  <r>
    <x v="27"/>
    <x v="0"/>
    <x v="77"/>
    <n v="145"/>
  </r>
  <r>
    <x v="27"/>
    <x v="0"/>
    <x v="78"/>
    <n v="35"/>
  </r>
  <r>
    <x v="27"/>
    <x v="0"/>
    <x v="79"/>
    <n v="15535"/>
  </r>
  <r>
    <x v="27"/>
    <x v="0"/>
    <x v="80"/>
    <n v="8309"/>
  </r>
  <r>
    <x v="27"/>
    <x v="1"/>
    <x v="0"/>
    <n v="2547088"/>
  </r>
  <r>
    <x v="27"/>
    <x v="1"/>
    <x v="1"/>
    <n v="20433"/>
  </r>
  <r>
    <x v="27"/>
    <x v="1"/>
    <x v="2"/>
    <n v="90805"/>
  </r>
  <r>
    <x v="27"/>
    <x v="1"/>
    <x v="3"/>
    <n v="27407"/>
  </r>
  <r>
    <x v="27"/>
    <x v="1"/>
    <x v="4"/>
    <n v="23993"/>
  </r>
  <r>
    <x v="27"/>
    <x v="1"/>
    <x v="5"/>
    <n v="52248"/>
  </r>
  <r>
    <x v="27"/>
    <x v="1"/>
    <x v="6"/>
    <n v="30958"/>
  </r>
  <r>
    <x v="27"/>
    <x v="1"/>
    <x v="7"/>
    <n v="87772"/>
  </r>
  <r>
    <x v="27"/>
    <x v="1"/>
    <x v="8"/>
    <n v="238144"/>
  </r>
  <r>
    <x v="27"/>
    <x v="1"/>
    <x v="9"/>
    <n v="122036"/>
  </r>
  <r>
    <x v="27"/>
    <x v="1"/>
    <x v="10"/>
    <n v="170822"/>
  </r>
  <r>
    <x v="27"/>
    <x v="1"/>
    <x v="11"/>
    <n v="24679"/>
  </r>
  <r>
    <x v="27"/>
    <x v="1"/>
    <x v="12"/>
    <n v="48414"/>
  </r>
  <r>
    <x v="27"/>
    <x v="1"/>
    <x v="13"/>
    <n v="1596"/>
  </r>
  <r>
    <x v="27"/>
    <x v="1"/>
    <x v="14"/>
    <n v="25131"/>
  </r>
  <r>
    <x v="27"/>
    <x v="1"/>
    <x v="15"/>
    <n v="27330"/>
  </r>
  <r>
    <x v="27"/>
    <x v="1"/>
    <x v="16"/>
    <n v="16207"/>
  </r>
  <r>
    <x v="27"/>
    <x v="1"/>
    <x v="17"/>
    <n v="4847"/>
  </r>
  <r>
    <x v="27"/>
    <x v="1"/>
    <x v="18"/>
    <n v="8230"/>
  </r>
  <r>
    <x v="27"/>
    <x v="1"/>
    <x v="19"/>
    <n v="206282"/>
  </r>
  <r>
    <x v="27"/>
    <x v="1"/>
    <x v="20"/>
    <n v="56408"/>
  </r>
  <r>
    <x v="27"/>
    <x v="1"/>
    <x v="21"/>
    <n v="502425"/>
  </r>
  <r>
    <x v="27"/>
    <x v="1"/>
    <x v="22"/>
    <n v="68470"/>
  </r>
  <r>
    <x v="27"/>
    <x v="1"/>
    <x v="23"/>
    <n v="288812"/>
  </r>
  <r>
    <x v="27"/>
    <x v="1"/>
    <x v="24"/>
    <n v="664050"/>
  </r>
  <r>
    <x v="27"/>
    <x v="1"/>
    <x v="25"/>
    <n v="98100"/>
  </r>
  <r>
    <x v="27"/>
    <x v="1"/>
    <x v="26"/>
    <n v="56082"/>
  </r>
  <r>
    <x v="27"/>
    <x v="1"/>
    <x v="27"/>
    <n v="55045"/>
  </r>
  <r>
    <x v="27"/>
    <x v="1"/>
    <x v="28"/>
    <n v="83910"/>
  </r>
  <r>
    <x v="27"/>
    <x v="1"/>
    <x v="29"/>
    <n v="354916"/>
  </r>
  <r>
    <x v="27"/>
    <x v="1"/>
    <x v="30"/>
    <n v="135827"/>
  </r>
  <r>
    <x v="27"/>
    <x v="1"/>
    <x v="31"/>
    <n v="339807"/>
  </r>
  <r>
    <x v="27"/>
    <x v="1"/>
    <x v="32"/>
    <n v="1304"/>
  </r>
  <r>
    <x v="27"/>
    <x v="1"/>
    <x v="33"/>
    <n v="11933"/>
  </r>
  <r>
    <x v="27"/>
    <x v="1"/>
    <x v="34"/>
    <n v="5938"/>
  </r>
  <r>
    <x v="27"/>
    <x v="1"/>
    <x v="35"/>
    <n v="5008"/>
  </r>
  <r>
    <x v="27"/>
    <x v="1"/>
    <x v="36"/>
    <n v="620"/>
  </r>
  <r>
    <x v="27"/>
    <x v="1"/>
    <x v="37"/>
    <n v="2119"/>
  </r>
  <r>
    <x v="27"/>
    <x v="1"/>
    <x v="38"/>
    <n v="430"/>
  </r>
  <r>
    <x v="27"/>
    <x v="1"/>
    <x v="39"/>
    <n v="339"/>
  </r>
  <r>
    <x v="27"/>
    <x v="1"/>
    <x v="40"/>
    <n v="15737"/>
  </r>
  <r>
    <x v="27"/>
    <x v="1"/>
    <x v="81"/>
    <n v="0"/>
  </r>
  <r>
    <x v="27"/>
    <x v="1"/>
    <x v="41"/>
    <n v="0"/>
  </r>
  <r>
    <x v="27"/>
    <x v="1"/>
    <x v="42"/>
    <n v="2510"/>
  </r>
  <r>
    <x v="27"/>
    <x v="1"/>
    <x v="43"/>
    <n v="320"/>
  </r>
  <r>
    <x v="27"/>
    <x v="1"/>
    <x v="44"/>
    <n v="116"/>
  </r>
  <r>
    <x v="27"/>
    <x v="1"/>
    <x v="45"/>
    <n v="896"/>
  </r>
  <r>
    <x v="27"/>
    <x v="1"/>
    <x v="46"/>
    <n v="152509"/>
  </r>
  <r>
    <x v="27"/>
    <x v="1"/>
    <x v="47"/>
    <n v="334666"/>
  </r>
  <r>
    <x v="27"/>
    <x v="1"/>
    <x v="48"/>
    <n v="297618"/>
  </r>
  <r>
    <x v="27"/>
    <x v="1"/>
    <x v="49"/>
    <n v="369778"/>
  </r>
  <r>
    <x v="27"/>
    <x v="1"/>
    <x v="50"/>
    <n v="142349"/>
  </r>
  <r>
    <x v="27"/>
    <x v="1"/>
    <x v="51"/>
    <n v="165770"/>
  </r>
  <r>
    <x v="27"/>
    <x v="1"/>
    <x v="52"/>
    <n v="19854"/>
  </r>
  <r>
    <x v="27"/>
    <x v="1"/>
    <x v="53"/>
    <n v="22129"/>
  </r>
  <r>
    <x v="27"/>
    <x v="1"/>
    <x v="54"/>
    <n v="26721"/>
  </r>
  <r>
    <x v="27"/>
    <x v="1"/>
    <x v="55"/>
    <n v="813"/>
  </r>
  <r>
    <x v="27"/>
    <x v="1"/>
    <x v="56"/>
    <n v="51958"/>
  </r>
  <r>
    <x v="27"/>
    <x v="1"/>
    <x v="57"/>
    <n v="70969"/>
  </r>
  <r>
    <x v="27"/>
    <x v="1"/>
    <x v="58"/>
    <n v="160759"/>
  </r>
  <r>
    <x v="27"/>
    <x v="1"/>
    <x v="59"/>
    <n v="87096"/>
  </r>
  <r>
    <x v="27"/>
    <x v="1"/>
    <x v="60"/>
    <n v="165037"/>
  </r>
  <r>
    <x v="27"/>
    <x v="1"/>
    <x v="61"/>
    <n v="94894"/>
  </r>
  <r>
    <x v="27"/>
    <x v="1"/>
    <x v="62"/>
    <n v="37523"/>
  </r>
  <r>
    <x v="27"/>
    <x v="1"/>
    <x v="63"/>
    <n v="0"/>
  </r>
  <r>
    <x v="27"/>
    <x v="1"/>
    <x v="64"/>
    <n v="0"/>
  </r>
  <r>
    <x v="27"/>
    <x v="1"/>
    <x v="65"/>
    <n v="0"/>
  </r>
  <r>
    <x v="27"/>
    <x v="1"/>
    <x v="66"/>
    <n v="0"/>
  </r>
  <r>
    <x v="27"/>
    <x v="1"/>
    <x v="67"/>
    <n v="0"/>
  </r>
  <r>
    <x v="27"/>
    <x v="1"/>
    <x v="68"/>
    <n v="0"/>
  </r>
  <r>
    <x v="27"/>
    <x v="1"/>
    <x v="69"/>
    <n v="0"/>
  </r>
  <r>
    <x v="27"/>
    <x v="1"/>
    <x v="70"/>
    <n v="106"/>
  </r>
  <r>
    <x v="27"/>
    <x v="1"/>
    <x v="71"/>
    <n v="0"/>
  </r>
  <r>
    <x v="27"/>
    <x v="1"/>
    <x v="72"/>
    <n v="664"/>
  </r>
  <r>
    <x v="27"/>
    <x v="1"/>
    <x v="73"/>
    <n v="2023"/>
  </r>
  <r>
    <x v="27"/>
    <x v="1"/>
    <x v="74"/>
    <n v="673"/>
  </r>
  <r>
    <x v="27"/>
    <x v="1"/>
    <x v="75"/>
    <n v="1432"/>
  </r>
  <r>
    <x v="27"/>
    <x v="1"/>
    <x v="76"/>
    <n v="454"/>
  </r>
  <r>
    <x v="27"/>
    <x v="1"/>
    <x v="77"/>
    <n v="205"/>
  </r>
  <r>
    <x v="27"/>
    <x v="1"/>
    <x v="78"/>
    <n v="41"/>
  </r>
  <r>
    <x v="27"/>
    <x v="1"/>
    <x v="79"/>
    <n v="19202"/>
  </r>
  <r>
    <x v="27"/>
    <x v="1"/>
    <x v="80"/>
    <n v="15573"/>
  </r>
  <r>
    <x v="27"/>
    <x v="2"/>
    <x v="0"/>
    <n v="3116183"/>
  </r>
  <r>
    <x v="27"/>
    <x v="2"/>
    <x v="1"/>
    <n v="32115"/>
  </r>
  <r>
    <x v="27"/>
    <x v="2"/>
    <x v="2"/>
    <n v="126960"/>
  </r>
  <r>
    <x v="27"/>
    <x v="2"/>
    <x v="3"/>
    <n v="37282"/>
  </r>
  <r>
    <x v="27"/>
    <x v="2"/>
    <x v="4"/>
    <n v="31459"/>
  </r>
  <r>
    <x v="27"/>
    <x v="2"/>
    <x v="5"/>
    <n v="69658"/>
  </r>
  <r>
    <x v="27"/>
    <x v="2"/>
    <x v="6"/>
    <n v="40973"/>
  </r>
  <r>
    <x v="27"/>
    <x v="2"/>
    <x v="7"/>
    <n v="126027"/>
  </r>
  <r>
    <x v="27"/>
    <x v="2"/>
    <x v="8"/>
    <n v="311373"/>
  </r>
  <r>
    <x v="27"/>
    <x v="2"/>
    <x v="9"/>
    <n v="155418"/>
  </r>
  <r>
    <x v="27"/>
    <x v="2"/>
    <x v="10"/>
    <n v="209253"/>
  </r>
  <r>
    <x v="27"/>
    <x v="2"/>
    <x v="11"/>
    <n v="31069"/>
  </r>
  <r>
    <x v="27"/>
    <x v="2"/>
    <x v="12"/>
    <n v="63998"/>
  </r>
  <r>
    <x v="27"/>
    <x v="2"/>
    <x v="13"/>
    <n v="2808"/>
  </r>
  <r>
    <x v="27"/>
    <x v="2"/>
    <x v="14"/>
    <n v="34680"/>
  </r>
  <r>
    <x v="27"/>
    <x v="2"/>
    <x v="15"/>
    <n v="38471"/>
  </r>
  <r>
    <x v="27"/>
    <x v="2"/>
    <x v="16"/>
    <n v="20909"/>
  </r>
  <r>
    <x v="27"/>
    <x v="2"/>
    <x v="17"/>
    <n v="6991"/>
  </r>
  <r>
    <x v="27"/>
    <x v="2"/>
    <x v="18"/>
    <n v="12597"/>
  </r>
  <r>
    <x v="27"/>
    <x v="2"/>
    <x v="19"/>
    <n v="284537"/>
  </r>
  <r>
    <x v="27"/>
    <x v="2"/>
    <x v="20"/>
    <n v="71051"/>
  </r>
  <r>
    <x v="27"/>
    <x v="2"/>
    <x v="21"/>
    <n v="641586"/>
  </r>
  <r>
    <x v="27"/>
    <x v="2"/>
    <x v="22"/>
    <n v="88258"/>
  </r>
  <r>
    <x v="27"/>
    <x v="2"/>
    <x v="23"/>
    <n v="348655"/>
  </r>
  <r>
    <x v="27"/>
    <x v="2"/>
    <x v="24"/>
    <n v="817008"/>
  </r>
  <r>
    <x v="27"/>
    <x v="2"/>
    <x v="25"/>
    <n v="129831"/>
  </r>
  <r>
    <x v="27"/>
    <x v="2"/>
    <x v="26"/>
    <n v="77460"/>
  </r>
  <r>
    <x v="27"/>
    <x v="2"/>
    <x v="27"/>
    <n v="79748"/>
  </r>
  <r>
    <x v="27"/>
    <x v="2"/>
    <x v="28"/>
    <n v="116601"/>
  </r>
  <r>
    <x v="27"/>
    <x v="2"/>
    <x v="29"/>
    <n v="434561"/>
  </r>
  <r>
    <x v="27"/>
    <x v="2"/>
    <x v="30"/>
    <n v="167018"/>
  </r>
  <r>
    <x v="27"/>
    <x v="2"/>
    <x v="31"/>
    <n v="414734"/>
  </r>
  <r>
    <x v="27"/>
    <x v="2"/>
    <x v="32"/>
    <n v="1691"/>
  </r>
  <r>
    <x v="27"/>
    <x v="2"/>
    <x v="33"/>
    <n v="15172"/>
  </r>
  <r>
    <x v="27"/>
    <x v="2"/>
    <x v="34"/>
    <n v="7598"/>
  </r>
  <r>
    <x v="27"/>
    <x v="2"/>
    <x v="35"/>
    <n v="6692"/>
  </r>
  <r>
    <x v="27"/>
    <x v="2"/>
    <x v="36"/>
    <n v="964"/>
  </r>
  <r>
    <x v="27"/>
    <x v="2"/>
    <x v="37"/>
    <n v="2649"/>
  </r>
  <r>
    <x v="27"/>
    <x v="2"/>
    <x v="38"/>
    <n v="323"/>
  </r>
  <r>
    <x v="27"/>
    <x v="2"/>
    <x v="39"/>
    <n v="1219"/>
  </r>
  <r>
    <x v="27"/>
    <x v="2"/>
    <x v="40"/>
    <n v="17690"/>
  </r>
  <r>
    <x v="27"/>
    <x v="2"/>
    <x v="81"/>
    <n v="0"/>
  </r>
  <r>
    <x v="27"/>
    <x v="2"/>
    <x v="41"/>
    <n v="0"/>
  </r>
  <r>
    <x v="27"/>
    <x v="2"/>
    <x v="42"/>
    <n v="1945"/>
  </r>
  <r>
    <x v="27"/>
    <x v="2"/>
    <x v="43"/>
    <n v="842"/>
  </r>
  <r>
    <x v="27"/>
    <x v="2"/>
    <x v="44"/>
    <n v="101"/>
  </r>
  <r>
    <x v="27"/>
    <x v="2"/>
    <x v="45"/>
    <n v="1139"/>
  </r>
  <r>
    <x v="27"/>
    <x v="2"/>
    <x v="46"/>
    <n v="226330"/>
  </r>
  <r>
    <x v="27"/>
    <x v="2"/>
    <x v="47"/>
    <n v="418259"/>
  </r>
  <r>
    <x v="27"/>
    <x v="2"/>
    <x v="48"/>
    <n v="382186"/>
  </r>
  <r>
    <x v="27"/>
    <x v="2"/>
    <x v="49"/>
    <n v="457964"/>
  </r>
  <r>
    <x v="27"/>
    <x v="2"/>
    <x v="50"/>
    <n v="167697"/>
  </r>
  <r>
    <x v="27"/>
    <x v="2"/>
    <x v="51"/>
    <n v="200927"/>
  </r>
  <r>
    <x v="27"/>
    <x v="2"/>
    <x v="52"/>
    <n v="25680"/>
  </r>
  <r>
    <x v="27"/>
    <x v="2"/>
    <x v="53"/>
    <n v="32647"/>
  </r>
  <r>
    <x v="27"/>
    <x v="2"/>
    <x v="54"/>
    <n v="35232"/>
  </r>
  <r>
    <x v="27"/>
    <x v="2"/>
    <x v="55"/>
    <n v="1041"/>
  </r>
  <r>
    <x v="27"/>
    <x v="2"/>
    <x v="56"/>
    <n v="62020"/>
  </r>
  <r>
    <x v="27"/>
    <x v="2"/>
    <x v="57"/>
    <n v="88887"/>
  </r>
  <r>
    <x v="27"/>
    <x v="2"/>
    <x v="58"/>
    <n v="210473"/>
  </r>
  <r>
    <x v="27"/>
    <x v="2"/>
    <x v="59"/>
    <n v="102967"/>
  </r>
  <r>
    <x v="27"/>
    <x v="2"/>
    <x v="60"/>
    <n v="209067"/>
  </r>
  <r>
    <x v="27"/>
    <x v="2"/>
    <x v="61"/>
    <n v="120142"/>
  </r>
  <r>
    <x v="27"/>
    <x v="2"/>
    <x v="62"/>
    <n v="50544"/>
  </r>
  <r>
    <x v="27"/>
    <x v="2"/>
    <x v="63"/>
    <n v="0"/>
  </r>
  <r>
    <x v="27"/>
    <x v="2"/>
    <x v="64"/>
    <n v="0"/>
  </r>
  <r>
    <x v="27"/>
    <x v="2"/>
    <x v="65"/>
    <n v="0"/>
  </r>
  <r>
    <x v="27"/>
    <x v="2"/>
    <x v="66"/>
    <n v="0"/>
  </r>
  <r>
    <x v="27"/>
    <x v="2"/>
    <x v="67"/>
    <n v="0"/>
  </r>
  <r>
    <x v="27"/>
    <x v="2"/>
    <x v="68"/>
    <n v="0"/>
  </r>
  <r>
    <x v="27"/>
    <x v="2"/>
    <x v="69"/>
    <n v="17"/>
  </r>
  <r>
    <x v="27"/>
    <x v="2"/>
    <x v="70"/>
    <n v="101"/>
  </r>
  <r>
    <x v="27"/>
    <x v="2"/>
    <x v="71"/>
    <n v="0"/>
  </r>
  <r>
    <x v="27"/>
    <x v="2"/>
    <x v="72"/>
    <n v="671"/>
  </r>
  <r>
    <x v="27"/>
    <x v="2"/>
    <x v="73"/>
    <n v="2177"/>
  </r>
  <r>
    <x v="27"/>
    <x v="2"/>
    <x v="74"/>
    <n v="980"/>
  </r>
  <r>
    <x v="27"/>
    <x v="2"/>
    <x v="75"/>
    <n v="1647"/>
  </r>
  <r>
    <x v="27"/>
    <x v="2"/>
    <x v="76"/>
    <n v="578"/>
  </r>
  <r>
    <x v="27"/>
    <x v="2"/>
    <x v="77"/>
    <n v="248"/>
  </r>
  <r>
    <x v="27"/>
    <x v="2"/>
    <x v="78"/>
    <n v="52"/>
  </r>
  <r>
    <x v="27"/>
    <x v="2"/>
    <x v="79"/>
    <n v="9730"/>
  </r>
  <r>
    <x v="27"/>
    <x v="2"/>
    <x v="80"/>
    <n v="953"/>
  </r>
  <r>
    <x v="27"/>
    <x v="3"/>
    <x v="0"/>
    <n v="3311077"/>
  </r>
  <r>
    <x v="27"/>
    <x v="3"/>
    <x v="1"/>
    <n v="40082"/>
  </r>
  <r>
    <x v="27"/>
    <x v="3"/>
    <x v="2"/>
    <n v="145100"/>
  </r>
  <r>
    <x v="27"/>
    <x v="3"/>
    <x v="3"/>
    <n v="41644"/>
  </r>
  <r>
    <x v="27"/>
    <x v="3"/>
    <x v="4"/>
    <n v="37323"/>
  </r>
  <r>
    <x v="27"/>
    <x v="3"/>
    <x v="5"/>
    <n v="79168"/>
  </r>
  <r>
    <x v="27"/>
    <x v="3"/>
    <x v="6"/>
    <n v="49793"/>
  </r>
  <r>
    <x v="27"/>
    <x v="3"/>
    <x v="7"/>
    <n v="156385"/>
  </r>
  <r>
    <x v="27"/>
    <x v="3"/>
    <x v="8"/>
    <n v="343426"/>
  </r>
  <r>
    <x v="27"/>
    <x v="3"/>
    <x v="9"/>
    <n v="175378"/>
  </r>
  <r>
    <x v="27"/>
    <x v="3"/>
    <x v="10"/>
    <n v="238947"/>
  </r>
  <r>
    <x v="27"/>
    <x v="3"/>
    <x v="11"/>
    <n v="35389"/>
  </r>
  <r>
    <x v="27"/>
    <x v="3"/>
    <x v="12"/>
    <n v="72712"/>
  </r>
  <r>
    <x v="27"/>
    <x v="3"/>
    <x v="13"/>
    <n v="2856"/>
  </r>
  <r>
    <x v="27"/>
    <x v="3"/>
    <x v="14"/>
    <n v="38663"/>
  </r>
  <r>
    <x v="27"/>
    <x v="3"/>
    <x v="15"/>
    <n v="43243"/>
  </r>
  <r>
    <x v="27"/>
    <x v="3"/>
    <x v="16"/>
    <n v="23360"/>
  </r>
  <r>
    <x v="27"/>
    <x v="3"/>
    <x v="17"/>
    <n v="7351"/>
  </r>
  <r>
    <x v="27"/>
    <x v="3"/>
    <x v="18"/>
    <n v="13440"/>
  </r>
  <r>
    <x v="27"/>
    <x v="3"/>
    <x v="19"/>
    <n v="336287"/>
  </r>
  <r>
    <x v="27"/>
    <x v="3"/>
    <x v="20"/>
    <n v="87648"/>
  </r>
  <r>
    <x v="27"/>
    <x v="3"/>
    <x v="21"/>
    <n v="717995"/>
  </r>
  <r>
    <x v="27"/>
    <x v="3"/>
    <x v="22"/>
    <n v="107277"/>
  </r>
  <r>
    <x v="27"/>
    <x v="3"/>
    <x v="23"/>
    <n v="360490"/>
  </r>
  <r>
    <x v="27"/>
    <x v="3"/>
    <x v="24"/>
    <n v="845021"/>
  </r>
  <r>
    <x v="27"/>
    <x v="3"/>
    <x v="25"/>
    <n v="138586"/>
  </r>
  <r>
    <x v="27"/>
    <x v="3"/>
    <x v="26"/>
    <n v="84793"/>
  </r>
  <r>
    <x v="27"/>
    <x v="3"/>
    <x v="27"/>
    <n v="80576"/>
  </r>
  <r>
    <x v="27"/>
    <x v="3"/>
    <x v="28"/>
    <n v="119402"/>
  </r>
  <r>
    <x v="27"/>
    <x v="3"/>
    <x v="29"/>
    <n v="465621"/>
  </r>
  <r>
    <x v="27"/>
    <x v="3"/>
    <x v="30"/>
    <n v="173512"/>
  </r>
  <r>
    <x v="27"/>
    <x v="3"/>
    <x v="31"/>
    <n v="432609"/>
  </r>
  <r>
    <x v="27"/>
    <x v="3"/>
    <x v="32"/>
    <n v="1072"/>
  </r>
  <r>
    <x v="27"/>
    <x v="3"/>
    <x v="33"/>
    <n v="14096"/>
  </r>
  <r>
    <x v="27"/>
    <x v="3"/>
    <x v="34"/>
    <n v="7410"/>
  </r>
  <r>
    <x v="27"/>
    <x v="3"/>
    <x v="35"/>
    <n v="5224"/>
  </r>
  <r>
    <x v="27"/>
    <x v="3"/>
    <x v="36"/>
    <n v="742"/>
  </r>
  <r>
    <x v="27"/>
    <x v="3"/>
    <x v="37"/>
    <n v="2696"/>
  </r>
  <r>
    <x v="27"/>
    <x v="3"/>
    <x v="38"/>
    <n v="221"/>
  </r>
  <r>
    <x v="27"/>
    <x v="3"/>
    <x v="39"/>
    <n v="946"/>
  </r>
  <r>
    <x v="27"/>
    <x v="3"/>
    <x v="40"/>
    <n v="19416"/>
  </r>
  <r>
    <x v="27"/>
    <x v="3"/>
    <x v="81"/>
    <n v="0"/>
  </r>
  <r>
    <x v="27"/>
    <x v="3"/>
    <x v="41"/>
    <n v="172"/>
  </r>
  <r>
    <x v="27"/>
    <x v="3"/>
    <x v="42"/>
    <n v="1838"/>
  </r>
  <r>
    <x v="27"/>
    <x v="3"/>
    <x v="43"/>
    <n v="1508"/>
  </r>
  <r>
    <x v="27"/>
    <x v="3"/>
    <x v="44"/>
    <n v="159"/>
  </r>
  <r>
    <x v="27"/>
    <x v="3"/>
    <x v="45"/>
    <n v="1977"/>
  </r>
  <r>
    <x v="27"/>
    <x v="3"/>
    <x v="46"/>
    <n v="253897"/>
  </r>
  <r>
    <x v="27"/>
    <x v="3"/>
    <x v="47"/>
    <n v="442945"/>
  </r>
  <r>
    <x v="27"/>
    <x v="3"/>
    <x v="48"/>
    <n v="412267"/>
  </r>
  <r>
    <x v="27"/>
    <x v="3"/>
    <x v="49"/>
    <n v="469860"/>
  </r>
  <r>
    <x v="27"/>
    <x v="3"/>
    <x v="50"/>
    <n v="176725"/>
  </r>
  <r>
    <x v="27"/>
    <x v="3"/>
    <x v="51"/>
    <n v="213398"/>
  </r>
  <r>
    <x v="27"/>
    <x v="3"/>
    <x v="52"/>
    <n v="27110"/>
  </r>
  <r>
    <x v="27"/>
    <x v="3"/>
    <x v="53"/>
    <n v="36284"/>
  </r>
  <r>
    <x v="27"/>
    <x v="3"/>
    <x v="54"/>
    <n v="37643"/>
  </r>
  <r>
    <x v="27"/>
    <x v="3"/>
    <x v="55"/>
    <n v="853"/>
  </r>
  <r>
    <x v="27"/>
    <x v="3"/>
    <x v="56"/>
    <n v="69763"/>
  </r>
  <r>
    <x v="27"/>
    <x v="3"/>
    <x v="57"/>
    <n v="90232"/>
  </r>
  <r>
    <x v="27"/>
    <x v="3"/>
    <x v="58"/>
    <n v="223018"/>
  </r>
  <r>
    <x v="27"/>
    <x v="3"/>
    <x v="59"/>
    <n v="100948"/>
  </r>
  <r>
    <x v="27"/>
    <x v="3"/>
    <x v="60"/>
    <n v="221532"/>
  </r>
  <r>
    <x v="27"/>
    <x v="3"/>
    <x v="61"/>
    <n v="131524"/>
  </r>
  <r>
    <x v="27"/>
    <x v="3"/>
    <x v="62"/>
    <n v="55238"/>
  </r>
  <r>
    <x v="27"/>
    <x v="3"/>
    <x v="63"/>
    <n v="0"/>
  </r>
  <r>
    <x v="27"/>
    <x v="3"/>
    <x v="64"/>
    <n v="0"/>
  </r>
  <r>
    <x v="27"/>
    <x v="3"/>
    <x v="65"/>
    <n v="0"/>
  </r>
  <r>
    <x v="27"/>
    <x v="3"/>
    <x v="66"/>
    <n v="0"/>
  </r>
  <r>
    <x v="27"/>
    <x v="3"/>
    <x v="67"/>
    <n v="0"/>
  </r>
  <r>
    <x v="27"/>
    <x v="3"/>
    <x v="68"/>
    <n v="0"/>
  </r>
  <r>
    <x v="27"/>
    <x v="3"/>
    <x v="69"/>
    <n v="0"/>
  </r>
  <r>
    <x v="27"/>
    <x v="3"/>
    <x v="70"/>
    <n v="93"/>
  </r>
  <r>
    <x v="27"/>
    <x v="3"/>
    <x v="71"/>
    <n v="0"/>
  </r>
  <r>
    <x v="27"/>
    <x v="3"/>
    <x v="72"/>
    <n v="846"/>
  </r>
  <r>
    <x v="27"/>
    <x v="3"/>
    <x v="73"/>
    <n v="1555"/>
  </r>
  <r>
    <x v="27"/>
    <x v="3"/>
    <x v="74"/>
    <n v="920"/>
  </r>
  <r>
    <x v="27"/>
    <x v="3"/>
    <x v="75"/>
    <n v="1769"/>
  </r>
  <r>
    <x v="27"/>
    <x v="3"/>
    <x v="76"/>
    <n v="513"/>
  </r>
  <r>
    <x v="27"/>
    <x v="3"/>
    <x v="77"/>
    <n v="387"/>
  </r>
  <r>
    <x v="27"/>
    <x v="3"/>
    <x v="78"/>
    <n v="64"/>
  </r>
  <r>
    <x v="27"/>
    <x v="3"/>
    <x v="79"/>
    <n v="10242"/>
  </r>
  <r>
    <x v="27"/>
    <x v="3"/>
    <x v="80"/>
    <n v="21878"/>
  </r>
  <r>
    <x v="27"/>
    <x v="4"/>
    <x v="0"/>
    <n v="3518753"/>
  </r>
  <r>
    <x v="27"/>
    <x v="4"/>
    <x v="1"/>
    <n v="34156"/>
  </r>
  <r>
    <x v="27"/>
    <x v="4"/>
    <x v="2"/>
    <n v="154302"/>
  </r>
  <r>
    <x v="27"/>
    <x v="4"/>
    <x v="3"/>
    <n v="41233"/>
  </r>
  <r>
    <x v="27"/>
    <x v="4"/>
    <x v="4"/>
    <n v="38860"/>
  </r>
  <r>
    <x v="27"/>
    <x v="4"/>
    <x v="5"/>
    <n v="78914"/>
  </r>
  <r>
    <x v="27"/>
    <x v="4"/>
    <x v="6"/>
    <n v="47274"/>
  </r>
  <r>
    <x v="27"/>
    <x v="4"/>
    <x v="7"/>
    <n v="151637"/>
  </r>
  <r>
    <x v="27"/>
    <x v="4"/>
    <x v="8"/>
    <n v="332798"/>
  </r>
  <r>
    <x v="27"/>
    <x v="4"/>
    <x v="9"/>
    <n v="175220"/>
  </r>
  <r>
    <x v="27"/>
    <x v="4"/>
    <x v="10"/>
    <n v="235427"/>
  </r>
  <r>
    <x v="27"/>
    <x v="4"/>
    <x v="11"/>
    <n v="36158"/>
  </r>
  <r>
    <x v="27"/>
    <x v="4"/>
    <x v="12"/>
    <n v="70228"/>
  </r>
  <r>
    <x v="27"/>
    <x v="4"/>
    <x v="13"/>
    <n v="3118"/>
  </r>
  <r>
    <x v="27"/>
    <x v="4"/>
    <x v="14"/>
    <n v="33907"/>
  </r>
  <r>
    <x v="27"/>
    <x v="4"/>
    <x v="15"/>
    <n v="41076"/>
  </r>
  <r>
    <x v="27"/>
    <x v="4"/>
    <x v="16"/>
    <n v="20552"/>
  </r>
  <r>
    <x v="27"/>
    <x v="4"/>
    <x v="17"/>
    <n v="7121"/>
  </r>
  <r>
    <x v="27"/>
    <x v="4"/>
    <x v="18"/>
    <n v="13002"/>
  </r>
  <r>
    <x v="27"/>
    <x v="4"/>
    <x v="19"/>
    <n v="315866"/>
  </r>
  <r>
    <x v="27"/>
    <x v="4"/>
    <x v="20"/>
    <n v="94863"/>
  </r>
  <r>
    <x v="27"/>
    <x v="4"/>
    <x v="21"/>
    <n v="725644"/>
  </r>
  <r>
    <x v="27"/>
    <x v="4"/>
    <x v="22"/>
    <n v="100867"/>
  </r>
  <r>
    <x v="27"/>
    <x v="4"/>
    <x v="23"/>
    <n v="370654"/>
  </r>
  <r>
    <x v="27"/>
    <x v="4"/>
    <x v="24"/>
    <n v="860224"/>
  </r>
  <r>
    <x v="27"/>
    <x v="4"/>
    <x v="25"/>
    <n v="141095"/>
  </r>
  <r>
    <x v="27"/>
    <x v="4"/>
    <x v="26"/>
    <n v="90850"/>
  </r>
  <r>
    <x v="27"/>
    <x v="4"/>
    <x v="27"/>
    <n v="82217"/>
  </r>
  <r>
    <x v="27"/>
    <x v="4"/>
    <x v="28"/>
    <n v="127455"/>
  </r>
  <r>
    <x v="27"/>
    <x v="4"/>
    <x v="29"/>
    <n v="473604"/>
  </r>
  <r>
    <x v="27"/>
    <x v="4"/>
    <x v="30"/>
    <n v="175951"/>
  </r>
  <r>
    <x v="27"/>
    <x v="4"/>
    <x v="31"/>
    <n v="440833"/>
  </r>
  <r>
    <x v="27"/>
    <x v="4"/>
    <x v="32"/>
    <n v="956"/>
  </r>
  <r>
    <x v="27"/>
    <x v="4"/>
    <x v="33"/>
    <n v="13402"/>
  </r>
  <r>
    <x v="27"/>
    <x v="4"/>
    <x v="34"/>
    <n v="6785"/>
  </r>
  <r>
    <x v="27"/>
    <x v="4"/>
    <x v="35"/>
    <n v="5681"/>
  </r>
  <r>
    <x v="27"/>
    <x v="4"/>
    <x v="36"/>
    <n v="927"/>
  </r>
  <r>
    <x v="27"/>
    <x v="4"/>
    <x v="37"/>
    <n v="2766"/>
  </r>
  <r>
    <x v="27"/>
    <x v="4"/>
    <x v="38"/>
    <n v="259"/>
  </r>
  <r>
    <x v="27"/>
    <x v="4"/>
    <x v="39"/>
    <n v="892"/>
  </r>
  <r>
    <x v="27"/>
    <x v="4"/>
    <x v="40"/>
    <n v="19691"/>
  </r>
  <r>
    <x v="27"/>
    <x v="4"/>
    <x v="81"/>
    <n v="0"/>
  </r>
  <r>
    <x v="27"/>
    <x v="4"/>
    <x v="41"/>
    <n v="175"/>
  </r>
  <r>
    <x v="27"/>
    <x v="4"/>
    <x v="42"/>
    <n v="1615"/>
  </r>
  <r>
    <x v="27"/>
    <x v="4"/>
    <x v="43"/>
    <n v="1422"/>
  </r>
  <r>
    <x v="27"/>
    <x v="4"/>
    <x v="44"/>
    <n v="147"/>
  </r>
  <r>
    <x v="27"/>
    <x v="4"/>
    <x v="45"/>
    <n v="1547"/>
  </r>
  <r>
    <x v="27"/>
    <x v="4"/>
    <x v="46"/>
    <n v="262196"/>
  </r>
  <r>
    <x v="27"/>
    <x v="4"/>
    <x v="47"/>
    <n v="447172"/>
  </r>
  <r>
    <x v="27"/>
    <x v="4"/>
    <x v="48"/>
    <n v="424559"/>
  </r>
  <r>
    <x v="27"/>
    <x v="4"/>
    <x v="49"/>
    <n v="484917"/>
  </r>
  <r>
    <x v="27"/>
    <x v="4"/>
    <x v="50"/>
    <n v="179050"/>
  </r>
  <r>
    <x v="27"/>
    <x v="4"/>
    <x v="51"/>
    <n v="219392"/>
  </r>
  <r>
    <x v="27"/>
    <x v="4"/>
    <x v="52"/>
    <n v="25764"/>
  </r>
  <r>
    <x v="27"/>
    <x v="4"/>
    <x v="53"/>
    <n v="34399"/>
  </r>
  <r>
    <x v="27"/>
    <x v="4"/>
    <x v="54"/>
    <n v="38715"/>
  </r>
  <r>
    <x v="27"/>
    <x v="4"/>
    <x v="55"/>
    <n v="832"/>
  </r>
  <r>
    <x v="27"/>
    <x v="4"/>
    <x v="56"/>
    <n v="63820"/>
  </r>
  <r>
    <x v="27"/>
    <x v="4"/>
    <x v="57"/>
    <n v="94175"/>
  </r>
  <r>
    <x v="27"/>
    <x v="4"/>
    <x v="58"/>
    <n v="215365"/>
  </r>
  <r>
    <x v="27"/>
    <x v="4"/>
    <x v="59"/>
    <n v="103661"/>
  </r>
  <r>
    <x v="27"/>
    <x v="4"/>
    <x v="60"/>
    <n v="227253"/>
  </r>
  <r>
    <x v="27"/>
    <x v="4"/>
    <x v="61"/>
    <n v="130391"/>
  </r>
  <r>
    <x v="27"/>
    <x v="4"/>
    <x v="62"/>
    <n v="53811"/>
  </r>
  <r>
    <x v="27"/>
    <x v="4"/>
    <x v="63"/>
    <n v="0"/>
  </r>
  <r>
    <x v="27"/>
    <x v="4"/>
    <x v="64"/>
    <n v="0"/>
  </r>
  <r>
    <x v="27"/>
    <x v="4"/>
    <x v="65"/>
    <n v="0"/>
  </r>
  <r>
    <x v="27"/>
    <x v="4"/>
    <x v="66"/>
    <n v="0"/>
  </r>
  <r>
    <x v="27"/>
    <x v="4"/>
    <x v="67"/>
    <n v="0"/>
  </r>
  <r>
    <x v="27"/>
    <x v="4"/>
    <x v="68"/>
    <n v="0"/>
  </r>
  <r>
    <x v="27"/>
    <x v="4"/>
    <x v="69"/>
    <n v="0"/>
  </r>
  <r>
    <x v="27"/>
    <x v="4"/>
    <x v="70"/>
    <n v="89"/>
  </r>
  <r>
    <x v="27"/>
    <x v="4"/>
    <x v="71"/>
    <n v="0"/>
  </r>
  <r>
    <x v="27"/>
    <x v="4"/>
    <x v="72"/>
    <n v="751"/>
  </r>
  <r>
    <x v="27"/>
    <x v="4"/>
    <x v="73"/>
    <n v="1797"/>
  </r>
  <r>
    <x v="27"/>
    <x v="4"/>
    <x v="74"/>
    <n v="842"/>
  </r>
  <r>
    <x v="27"/>
    <x v="4"/>
    <x v="75"/>
    <n v="1527"/>
  </r>
  <r>
    <x v="27"/>
    <x v="4"/>
    <x v="76"/>
    <n v="402"/>
  </r>
  <r>
    <x v="27"/>
    <x v="4"/>
    <x v="77"/>
    <n v="448"/>
  </r>
  <r>
    <x v="27"/>
    <x v="4"/>
    <x v="78"/>
    <n v="65"/>
  </r>
  <r>
    <x v="27"/>
    <x v="4"/>
    <x v="79"/>
    <n v="6642"/>
  </r>
  <r>
    <x v="27"/>
    <x v="4"/>
    <x v="80"/>
    <n v="2781"/>
  </r>
  <r>
    <x v="27"/>
    <x v="5"/>
    <x v="0"/>
    <n v="3373757"/>
  </r>
  <r>
    <x v="27"/>
    <x v="5"/>
    <x v="1"/>
    <n v="40217"/>
  </r>
  <r>
    <x v="27"/>
    <x v="5"/>
    <x v="2"/>
    <n v="129707"/>
  </r>
  <r>
    <x v="27"/>
    <x v="5"/>
    <x v="3"/>
    <n v="41761"/>
  </r>
  <r>
    <x v="27"/>
    <x v="5"/>
    <x v="4"/>
    <n v="37319"/>
  </r>
  <r>
    <x v="27"/>
    <x v="5"/>
    <x v="5"/>
    <n v="73054"/>
  </r>
  <r>
    <x v="27"/>
    <x v="5"/>
    <x v="6"/>
    <n v="45589"/>
  </r>
  <r>
    <x v="27"/>
    <x v="5"/>
    <x v="7"/>
    <n v="133681"/>
  </r>
  <r>
    <x v="27"/>
    <x v="5"/>
    <x v="8"/>
    <n v="320135"/>
  </r>
  <r>
    <x v="27"/>
    <x v="5"/>
    <x v="9"/>
    <n v="165565"/>
  </r>
  <r>
    <x v="27"/>
    <x v="5"/>
    <x v="10"/>
    <n v="233817"/>
  </r>
  <r>
    <x v="27"/>
    <x v="5"/>
    <x v="11"/>
    <n v="35630"/>
  </r>
  <r>
    <x v="27"/>
    <x v="5"/>
    <x v="12"/>
    <n v="67550"/>
  </r>
  <r>
    <x v="27"/>
    <x v="5"/>
    <x v="13"/>
    <n v="2628"/>
  </r>
  <r>
    <x v="27"/>
    <x v="5"/>
    <x v="14"/>
    <n v="29741"/>
  </r>
  <r>
    <x v="27"/>
    <x v="5"/>
    <x v="15"/>
    <n v="35126"/>
  </r>
  <r>
    <x v="27"/>
    <x v="5"/>
    <x v="16"/>
    <n v="18447"/>
  </r>
  <r>
    <x v="27"/>
    <x v="5"/>
    <x v="17"/>
    <n v="6618"/>
  </r>
  <r>
    <x v="27"/>
    <x v="5"/>
    <x v="18"/>
    <n v="11220"/>
  </r>
  <r>
    <x v="27"/>
    <x v="5"/>
    <x v="19"/>
    <n v="281165"/>
  </r>
  <r>
    <x v="27"/>
    <x v="5"/>
    <x v="20"/>
    <n v="91448"/>
  </r>
  <r>
    <x v="27"/>
    <x v="5"/>
    <x v="21"/>
    <n v="674121"/>
  </r>
  <r>
    <x v="27"/>
    <x v="5"/>
    <x v="22"/>
    <n v="84736"/>
  </r>
  <r>
    <x v="27"/>
    <x v="5"/>
    <x v="23"/>
    <n v="347524"/>
  </r>
  <r>
    <x v="27"/>
    <x v="5"/>
    <x v="24"/>
    <n v="853503"/>
  </r>
  <r>
    <x v="27"/>
    <x v="5"/>
    <x v="25"/>
    <n v="133796"/>
  </r>
  <r>
    <x v="27"/>
    <x v="5"/>
    <x v="26"/>
    <n v="85139"/>
  </r>
  <r>
    <x v="27"/>
    <x v="5"/>
    <x v="27"/>
    <n v="78036"/>
  </r>
  <r>
    <x v="27"/>
    <x v="5"/>
    <x v="28"/>
    <n v="122691"/>
  </r>
  <r>
    <x v="27"/>
    <x v="5"/>
    <x v="29"/>
    <n v="452480"/>
  </r>
  <r>
    <x v="27"/>
    <x v="5"/>
    <x v="30"/>
    <n v="169045"/>
  </r>
  <r>
    <x v="27"/>
    <x v="5"/>
    <x v="31"/>
    <n v="423571"/>
  </r>
  <r>
    <x v="27"/>
    <x v="5"/>
    <x v="32"/>
    <n v="947"/>
  </r>
  <r>
    <x v="27"/>
    <x v="5"/>
    <x v="33"/>
    <n v="13743"/>
  </r>
  <r>
    <x v="27"/>
    <x v="5"/>
    <x v="34"/>
    <n v="6716"/>
  </r>
  <r>
    <x v="27"/>
    <x v="5"/>
    <x v="35"/>
    <n v="5823"/>
  </r>
  <r>
    <x v="27"/>
    <x v="5"/>
    <x v="36"/>
    <n v="836"/>
  </r>
  <r>
    <x v="27"/>
    <x v="5"/>
    <x v="37"/>
    <n v="2761"/>
  </r>
  <r>
    <x v="27"/>
    <x v="5"/>
    <x v="38"/>
    <n v="80"/>
  </r>
  <r>
    <x v="27"/>
    <x v="5"/>
    <x v="39"/>
    <n v="857"/>
  </r>
  <r>
    <x v="27"/>
    <x v="5"/>
    <x v="40"/>
    <n v="20241"/>
  </r>
  <r>
    <x v="27"/>
    <x v="5"/>
    <x v="81"/>
    <n v="0"/>
  </r>
  <r>
    <x v="27"/>
    <x v="5"/>
    <x v="41"/>
    <n v="170"/>
  </r>
  <r>
    <x v="27"/>
    <x v="5"/>
    <x v="42"/>
    <n v="1380"/>
  </r>
  <r>
    <x v="27"/>
    <x v="5"/>
    <x v="43"/>
    <n v="1167"/>
  </r>
  <r>
    <x v="27"/>
    <x v="5"/>
    <x v="44"/>
    <n v="86"/>
  </r>
  <r>
    <x v="27"/>
    <x v="5"/>
    <x v="45"/>
    <n v="1784"/>
  </r>
  <r>
    <x v="27"/>
    <x v="5"/>
    <x v="46"/>
    <n v="239403"/>
  </r>
  <r>
    <x v="27"/>
    <x v="5"/>
    <x v="47"/>
    <n v="410424"/>
  </r>
  <r>
    <x v="27"/>
    <x v="5"/>
    <x v="48"/>
    <n v="395570"/>
  </r>
  <r>
    <x v="27"/>
    <x v="5"/>
    <x v="49"/>
    <n v="466086"/>
  </r>
  <r>
    <x v="27"/>
    <x v="5"/>
    <x v="50"/>
    <n v="173341"/>
  </r>
  <r>
    <x v="27"/>
    <x v="5"/>
    <x v="51"/>
    <n v="216144"/>
  </r>
  <r>
    <x v="27"/>
    <x v="5"/>
    <x v="52"/>
    <n v="24497"/>
  </r>
  <r>
    <x v="27"/>
    <x v="5"/>
    <x v="53"/>
    <n v="31165"/>
  </r>
  <r>
    <x v="27"/>
    <x v="5"/>
    <x v="54"/>
    <n v="36072"/>
  </r>
  <r>
    <x v="27"/>
    <x v="5"/>
    <x v="55"/>
    <n v="715"/>
  </r>
  <r>
    <x v="27"/>
    <x v="5"/>
    <x v="56"/>
    <n v="57556"/>
  </r>
  <r>
    <x v="27"/>
    <x v="5"/>
    <x v="57"/>
    <n v="89383"/>
  </r>
  <r>
    <x v="27"/>
    <x v="5"/>
    <x v="58"/>
    <n v="193593"/>
  </r>
  <r>
    <x v="27"/>
    <x v="5"/>
    <x v="59"/>
    <n v="98982"/>
  </r>
  <r>
    <x v="27"/>
    <x v="5"/>
    <x v="60"/>
    <n v="217049"/>
  </r>
  <r>
    <x v="27"/>
    <x v="5"/>
    <x v="61"/>
    <n v="127186"/>
  </r>
  <r>
    <x v="27"/>
    <x v="5"/>
    <x v="62"/>
    <n v="51213"/>
  </r>
  <r>
    <x v="27"/>
    <x v="5"/>
    <x v="63"/>
    <n v="0"/>
  </r>
  <r>
    <x v="27"/>
    <x v="5"/>
    <x v="64"/>
    <n v="0"/>
  </r>
  <r>
    <x v="27"/>
    <x v="5"/>
    <x v="65"/>
    <n v="0"/>
  </r>
  <r>
    <x v="27"/>
    <x v="5"/>
    <x v="66"/>
    <n v="0"/>
  </r>
  <r>
    <x v="27"/>
    <x v="5"/>
    <x v="67"/>
    <n v="0"/>
  </r>
  <r>
    <x v="27"/>
    <x v="5"/>
    <x v="68"/>
    <n v="0"/>
  </r>
  <r>
    <x v="27"/>
    <x v="5"/>
    <x v="69"/>
    <n v="114"/>
  </r>
  <r>
    <x v="27"/>
    <x v="5"/>
    <x v="70"/>
    <n v="67"/>
  </r>
  <r>
    <x v="27"/>
    <x v="5"/>
    <x v="71"/>
    <n v="0"/>
  </r>
  <r>
    <x v="27"/>
    <x v="5"/>
    <x v="72"/>
    <n v="709"/>
  </r>
  <r>
    <x v="27"/>
    <x v="5"/>
    <x v="73"/>
    <n v="902"/>
  </r>
  <r>
    <x v="27"/>
    <x v="5"/>
    <x v="74"/>
    <n v="507"/>
  </r>
  <r>
    <x v="27"/>
    <x v="5"/>
    <x v="75"/>
    <n v="1520"/>
  </r>
  <r>
    <x v="27"/>
    <x v="5"/>
    <x v="76"/>
    <n v="509"/>
  </r>
  <r>
    <x v="27"/>
    <x v="5"/>
    <x v="77"/>
    <n v="424"/>
  </r>
  <r>
    <x v="27"/>
    <x v="5"/>
    <x v="78"/>
    <n v="64"/>
  </r>
  <r>
    <x v="27"/>
    <x v="5"/>
    <x v="79"/>
    <n v="5415"/>
  </r>
  <r>
    <x v="27"/>
    <x v="5"/>
    <x v="80"/>
    <n v="2331"/>
  </r>
  <r>
    <x v="27"/>
    <x v="6"/>
    <x v="0"/>
    <n v="3603784"/>
  </r>
  <r>
    <x v="27"/>
    <x v="6"/>
    <x v="1"/>
    <n v="50246"/>
  </r>
  <r>
    <x v="27"/>
    <x v="6"/>
    <x v="2"/>
    <n v="134041"/>
  </r>
  <r>
    <x v="27"/>
    <x v="6"/>
    <x v="3"/>
    <n v="46284"/>
  </r>
  <r>
    <x v="27"/>
    <x v="6"/>
    <x v="4"/>
    <n v="36811"/>
  </r>
  <r>
    <x v="27"/>
    <x v="6"/>
    <x v="5"/>
    <n v="72614"/>
  </r>
  <r>
    <x v="27"/>
    <x v="6"/>
    <x v="6"/>
    <n v="45227"/>
  </r>
  <r>
    <x v="27"/>
    <x v="6"/>
    <x v="7"/>
    <n v="118081"/>
  </r>
  <r>
    <x v="27"/>
    <x v="6"/>
    <x v="8"/>
    <n v="334284"/>
  </r>
  <r>
    <x v="27"/>
    <x v="6"/>
    <x v="9"/>
    <n v="160615"/>
  </r>
  <r>
    <x v="27"/>
    <x v="6"/>
    <x v="10"/>
    <n v="258754"/>
  </r>
  <r>
    <x v="27"/>
    <x v="6"/>
    <x v="11"/>
    <n v="33720"/>
  </r>
  <r>
    <x v="27"/>
    <x v="6"/>
    <x v="12"/>
    <n v="66952"/>
  </r>
  <r>
    <x v="27"/>
    <x v="6"/>
    <x v="13"/>
    <n v="2131"/>
  </r>
  <r>
    <x v="27"/>
    <x v="6"/>
    <x v="14"/>
    <n v="28784"/>
  </r>
  <r>
    <x v="27"/>
    <x v="6"/>
    <x v="15"/>
    <n v="33792"/>
  </r>
  <r>
    <x v="27"/>
    <x v="6"/>
    <x v="16"/>
    <n v="25982"/>
  </r>
  <r>
    <x v="27"/>
    <x v="6"/>
    <x v="17"/>
    <n v="6421"/>
  </r>
  <r>
    <x v="27"/>
    <x v="6"/>
    <x v="18"/>
    <n v="11520"/>
  </r>
  <r>
    <x v="27"/>
    <x v="6"/>
    <x v="19"/>
    <n v="248203"/>
  </r>
  <r>
    <x v="27"/>
    <x v="6"/>
    <x v="20"/>
    <n v="92074"/>
  </r>
  <r>
    <x v="27"/>
    <x v="6"/>
    <x v="21"/>
    <n v="745217"/>
  </r>
  <r>
    <x v="27"/>
    <x v="6"/>
    <x v="22"/>
    <n v="85732"/>
  </r>
  <r>
    <x v="27"/>
    <x v="6"/>
    <x v="23"/>
    <n v="364951"/>
  </r>
  <r>
    <x v="27"/>
    <x v="6"/>
    <x v="24"/>
    <n v="880570"/>
  </r>
  <r>
    <x v="27"/>
    <x v="6"/>
    <x v="25"/>
    <n v="137587"/>
  </r>
  <r>
    <x v="27"/>
    <x v="6"/>
    <x v="26"/>
    <n v="87832"/>
  </r>
  <r>
    <x v="27"/>
    <x v="6"/>
    <x v="27"/>
    <n v="81666"/>
  </r>
  <r>
    <x v="27"/>
    <x v="6"/>
    <x v="28"/>
    <n v="125465"/>
  </r>
  <r>
    <x v="27"/>
    <x v="6"/>
    <x v="29"/>
    <n v="473469"/>
  </r>
  <r>
    <x v="27"/>
    <x v="6"/>
    <x v="30"/>
    <n v="168141"/>
  </r>
  <r>
    <x v="27"/>
    <x v="6"/>
    <x v="31"/>
    <n v="424672"/>
  </r>
  <r>
    <x v="27"/>
    <x v="6"/>
    <x v="32"/>
    <n v="954"/>
  </r>
  <r>
    <x v="27"/>
    <x v="6"/>
    <x v="33"/>
    <n v="11865"/>
  </r>
  <r>
    <x v="27"/>
    <x v="6"/>
    <x v="34"/>
    <n v="7012"/>
  </r>
  <r>
    <x v="27"/>
    <x v="6"/>
    <x v="35"/>
    <n v="6220"/>
  </r>
  <r>
    <x v="27"/>
    <x v="6"/>
    <x v="36"/>
    <n v="666"/>
  </r>
  <r>
    <x v="27"/>
    <x v="6"/>
    <x v="37"/>
    <n v="2659"/>
  </r>
  <r>
    <x v="27"/>
    <x v="6"/>
    <x v="38"/>
    <n v="190"/>
  </r>
  <r>
    <x v="27"/>
    <x v="6"/>
    <x v="39"/>
    <n v="878"/>
  </r>
  <r>
    <x v="27"/>
    <x v="6"/>
    <x v="40"/>
    <n v="19033"/>
  </r>
  <r>
    <x v="27"/>
    <x v="6"/>
    <x v="81"/>
    <n v="0"/>
  </r>
  <r>
    <x v="27"/>
    <x v="6"/>
    <x v="41"/>
    <n v="211"/>
  </r>
  <r>
    <x v="27"/>
    <x v="6"/>
    <x v="42"/>
    <n v="1550"/>
  </r>
  <r>
    <x v="27"/>
    <x v="6"/>
    <x v="43"/>
    <n v="700"/>
  </r>
  <r>
    <x v="27"/>
    <x v="6"/>
    <x v="44"/>
    <n v="66"/>
  </r>
  <r>
    <x v="27"/>
    <x v="6"/>
    <x v="45"/>
    <n v="1304"/>
  </r>
  <r>
    <x v="27"/>
    <x v="6"/>
    <x v="46"/>
    <n v="248379"/>
  </r>
  <r>
    <x v="27"/>
    <x v="6"/>
    <x v="47"/>
    <n v="429570"/>
  </r>
  <r>
    <x v="27"/>
    <x v="6"/>
    <x v="48"/>
    <n v="418952"/>
  </r>
  <r>
    <x v="27"/>
    <x v="6"/>
    <x v="49"/>
    <n v="487911"/>
  </r>
  <r>
    <x v="27"/>
    <x v="6"/>
    <x v="50"/>
    <n v="186158"/>
  </r>
  <r>
    <x v="27"/>
    <x v="6"/>
    <x v="51"/>
    <n v="222007"/>
  </r>
  <r>
    <x v="27"/>
    <x v="6"/>
    <x v="52"/>
    <n v="21312"/>
  </r>
  <r>
    <x v="27"/>
    <x v="6"/>
    <x v="53"/>
    <n v="28257"/>
  </r>
  <r>
    <x v="27"/>
    <x v="6"/>
    <x v="54"/>
    <n v="33436"/>
  </r>
  <r>
    <x v="27"/>
    <x v="6"/>
    <x v="55"/>
    <n v="497"/>
  </r>
  <r>
    <x v="27"/>
    <x v="6"/>
    <x v="56"/>
    <n v="63210"/>
  </r>
  <r>
    <x v="27"/>
    <x v="6"/>
    <x v="57"/>
    <n v="89373"/>
  </r>
  <r>
    <x v="27"/>
    <x v="6"/>
    <x v="58"/>
    <n v="197521"/>
  </r>
  <r>
    <x v="27"/>
    <x v="6"/>
    <x v="59"/>
    <n v="105538"/>
  </r>
  <r>
    <x v="27"/>
    <x v="6"/>
    <x v="60"/>
    <n v="231777"/>
  </r>
  <r>
    <x v="27"/>
    <x v="6"/>
    <x v="61"/>
    <n v="127608"/>
  </r>
  <r>
    <x v="27"/>
    <x v="6"/>
    <x v="62"/>
    <n v="50488"/>
  </r>
  <r>
    <x v="27"/>
    <x v="6"/>
    <x v="63"/>
    <n v="0"/>
  </r>
  <r>
    <x v="27"/>
    <x v="6"/>
    <x v="64"/>
    <n v="0"/>
  </r>
  <r>
    <x v="27"/>
    <x v="6"/>
    <x v="65"/>
    <n v="0"/>
  </r>
  <r>
    <x v="27"/>
    <x v="6"/>
    <x v="66"/>
    <n v="0"/>
  </r>
  <r>
    <x v="27"/>
    <x v="6"/>
    <x v="67"/>
    <n v="0"/>
  </r>
  <r>
    <x v="27"/>
    <x v="6"/>
    <x v="68"/>
    <n v="0"/>
  </r>
  <r>
    <x v="27"/>
    <x v="6"/>
    <x v="69"/>
    <n v="141"/>
  </r>
  <r>
    <x v="27"/>
    <x v="6"/>
    <x v="70"/>
    <n v="14"/>
  </r>
  <r>
    <x v="27"/>
    <x v="6"/>
    <x v="71"/>
    <n v="0"/>
  </r>
  <r>
    <x v="27"/>
    <x v="6"/>
    <x v="72"/>
    <n v="840"/>
  </r>
  <r>
    <x v="27"/>
    <x v="6"/>
    <x v="73"/>
    <n v="4610"/>
  </r>
  <r>
    <x v="27"/>
    <x v="6"/>
    <x v="74"/>
    <n v="0"/>
  </r>
  <r>
    <x v="27"/>
    <x v="6"/>
    <x v="75"/>
    <n v="1778"/>
  </r>
  <r>
    <x v="27"/>
    <x v="6"/>
    <x v="76"/>
    <n v="616"/>
  </r>
  <r>
    <x v="27"/>
    <x v="6"/>
    <x v="77"/>
    <n v="491"/>
  </r>
  <r>
    <x v="27"/>
    <x v="6"/>
    <x v="78"/>
    <n v="68"/>
  </r>
  <r>
    <x v="27"/>
    <x v="6"/>
    <x v="79"/>
    <n v="6955"/>
  </r>
  <r>
    <x v="27"/>
    <x v="6"/>
    <x v="80"/>
    <n v="10410"/>
  </r>
  <r>
    <x v="27"/>
    <x v="7"/>
    <x v="0"/>
    <n v="3419443"/>
  </r>
  <r>
    <x v="27"/>
    <x v="7"/>
    <x v="1"/>
    <n v="61296"/>
  </r>
  <r>
    <x v="27"/>
    <x v="7"/>
    <x v="2"/>
    <n v="149723"/>
  </r>
  <r>
    <x v="27"/>
    <x v="7"/>
    <x v="3"/>
    <n v="44269"/>
  </r>
  <r>
    <x v="27"/>
    <x v="7"/>
    <x v="4"/>
    <n v="38659"/>
  </r>
  <r>
    <x v="27"/>
    <x v="7"/>
    <x v="5"/>
    <n v="80956"/>
  </r>
  <r>
    <x v="27"/>
    <x v="7"/>
    <x v="6"/>
    <n v="47366"/>
  </r>
  <r>
    <x v="27"/>
    <x v="7"/>
    <x v="7"/>
    <n v="130486"/>
  </r>
  <r>
    <x v="27"/>
    <x v="7"/>
    <x v="8"/>
    <n v="336085"/>
  </r>
  <r>
    <x v="27"/>
    <x v="7"/>
    <x v="9"/>
    <n v="171406"/>
  </r>
  <r>
    <x v="27"/>
    <x v="7"/>
    <x v="10"/>
    <n v="261891"/>
  </r>
  <r>
    <x v="27"/>
    <x v="7"/>
    <x v="11"/>
    <n v="37387"/>
  </r>
  <r>
    <x v="27"/>
    <x v="7"/>
    <x v="12"/>
    <n v="71483"/>
  </r>
  <r>
    <x v="27"/>
    <x v="7"/>
    <x v="13"/>
    <n v="2641"/>
  </r>
  <r>
    <x v="27"/>
    <x v="7"/>
    <x v="14"/>
    <n v="31939"/>
  </r>
  <r>
    <x v="27"/>
    <x v="7"/>
    <x v="15"/>
    <n v="37145"/>
  </r>
  <r>
    <x v="27"/>
    <x v="7"/>
    <x v="16"/>
    <n v="20842"/>
  </r>
  <r>
    <x v="27"/>
    <x v="7"/>
    <x v="17"/>
    <n v="7048"/>
  </r>
  <r>
    <x v="27"/>
    <x v="7"/>
    <x v="18"/>
    <n v="12419"/>
  </r>
  <r>
    <x v="27"/>
    <x v="7"/>
    <x v="19"/>
    <n v="280130"/>
  </r>
  <r>
    <x v="27"/>
    <x v="7"/>
    <x v="20"/>
    <n v="98632"/>
  </r>
  <r>
    <x v="27"/>
    <x v="7"/>
    <x v="21"/>
    <n v="722129"/>
  </r>
  <r>
    <x v="27"/>
    <x v="7"/>
    <x v="22"/>
    <n v="105002"/>
  </r>
  <r>
    <x v="27"/>
    <x v="7"/>
    <x v="23"/>
    <n v="378346"/>
  </r>
  <r>
    <x v="27"/>
    <x v="7"/>
    <x v="24"/>
    <n v="917752"/>
  </r>
  <r>
    <x v="27"/>
    <x v="7"/>
    <x v="25"/>
    <n v="147511"/>
  </r>
  <r>
    <x v="27"/>
    <x v="7"/>
    <x v="26"/>
    <n v="91064"/>
  </r>
  <r>
    <x v="27"/>
    <x v="7"/>
    <x v="27"/>
    <n v="87531"/>
  </r>
  <r>
    <x v="27"/>
    <x v="7"/>
    <x v="28"/>
    <n v="134739"/>
  </r>
  <r>
    <x v="27"/>
    <x v="7"/>
    <x v="29"/>
    <n v="475653"/>
  </r>
  <r>
    <x v="27"/>
    <x v="7"/>
    <x v="30"/>
    <n v="171696"/>
  </r>
  <r>
    <x v="27"/>
    <x v="7"/>
    <x v="31"/>
    <n v="427078"/>
  </r>
  <r>
    <x v="27"/>
    <x v="7"/>
    <x v="32"/>
    <n v="2046"/>
  </r>
  <r>
    <x v="27"/>
    <x v="7"/>
    <x v="33"/>
    <n v="19734"/>
  </r>
  <r>
    <x v="27"/>
    <x v="7"/>
    <x v="34"/>
    <n v="8589"/>
  </r>
  <r>
    <x v="27"/>
    <x v="7"/>
    <x v="35"/>
    <n v="7892"/>
  </r>
  <r>
    <x v="27"/>
    <x v="7"/>
    <x v="36"/>
    <n v="237"/>
  </r>
  <r>
    <x v="27"/>
    <x v="7"/>
    <x v="37"/>
    <n v="3567"/>
  </r>
  <r>
    <x v="27"/>
    <x v="7"/>
    <x v="38"/>
    <n v="329"/>
  </r>
  <r>
    <x v="27"/>
    <x v="7"/>
    <x v="39"/>
    <n v="1854"/>
  </r>
  <r>
    <x v="27"/>
    <x v="7"/>
    <x v="40"/>
    <n v="28392"/>
  </r>
  <r>
    <x v="27"/>
    <x v="7"/>
    <x v="81"/>
    <n v="0"/>
  </r>
  <r>
    <x v="27"/>
    <x v="7"/>
    <x v="41"/>
    <n v="208"/>
  </r>
  <r>
    <x v="27"/>
    <x v="7"/>
    <x v="42"/>
    <n v="1316"/>
  </r>
  <r>
    <x v="27"/>
    <x v="7"/>
    <x v="43"/>
    <n v="989"/>
  </r>
  <r>
    <x v="27"/>
    <x v="7"/>
    <x v="44"/>
    <n v="99"/>
  </r>
  <r>
    <x v="27"/>
    <x v="7"/>
    <x v="45"/>
    <n v="1754"/>
  </r>
  <r>
    <x v="27"/>
    <x v="7"/>
    <x v="46"/>
    <n v="259104"/>
  </r>
  <r>
    <x v="27"/>
    <x v="7"/>
    <x v="47"/>
    <n v="438274"/>
  </r>
  <r>
    <x v="27"/>
    <x v="7"/>
    <x v="48"/>
    <n v="425724"/>
  </r>
  <r>
    <x v="27"/>
    <x v="7"/>
    <x v="49"/>
    <n v="478776"/>
  </r>
  <r>
    <x v="27"/>
    <x v="7"/>
    <x v="50"/>
    <n v="200219"/>
  </r>
  <r>
    <x v="27"/>
    <x v="7"/>
    <x v="51"/>
    <n v="213517"/>
  </r>
  <r>
    <x v="27"/>
    <x v="7"/>
    <x v="52"/>
    <n v="21958"/>
  </r>
  <r>
    <x v="27"/>
    <x v="7"/>
    <x v="53"/>
    <n v="36930"/>
  </r>
  <r>
    <x v="27"/>
    <x v="7"/>
    <x v="54"/>
    <n v="34220"/>
  </r>
  <r>
    <x v="27"/>
    <x v="7"/>
    <x v="55"/>
    <n v="639"/>
  </r>
  <r>
    <x v="27"/>
    <x v="7"/>
    <x v="56"/>
    <n v="50485"/>
  </r>
  <r>
    <x v="27"/>
    <x v="7"/>
    <x v="57"/>
    <n v="82071"/>
  </r>
  <r>
    <x v="27"/>
    <x v="7"/>
    <x v="58"/>
    <n v="204161"/>
  </r>
  <r>
    <x v="27"/>
    <x v="7"/>
    <x v="59"/>
    <n v="107314"/>
  </r>
  <r>
    <x v="27"/>
    <x v="7"/>
    <x v="60"/>
    <n v="226256"/>
  </r>
  <r>
    <x v="27"/>
    <x v="7"/>
    <x v="61"/>
    <n v="123870"/>
  </r>
  <r>
    <x v="27"/>
    <x v="7"/>
    <x v="62"/>
    <n v="52819"/>
  </r>
  <r>
    <x v="27"/>
    <x v="7"/>
    <x v="63"/>
    <n v="0"/>
  </r>
  <r>
    <x v="27"/>
    <x v="7"/>
    <x v="64"/>
    <n v="0"/>
  </r>
  <r>
    <x v="27"/>
    <x v="7"/>
    <x v="65"/>
    <n v="0"/>
  </r>
  <r>
    <x v="27"/>
    <x v="7"/>
    <x v="66"/>
    <n v="0"/>
  </r>
  <r>
    <x v="27"/>
    <x v="7"/>
    <x v="67"/>
    <n v="0"/>
  </r>
  <r>
    <x v="27"/>
    <x v="7"/>
    <x v="68"/>
    <n v="0"/>
  </r>
  <r>
    <x v="27"/>
    <x v="7"/>
    <x v="69"/>
    <n v="0"/>
  </r>
  <r>
    <x v="27"/>
    <x v="7"/>
    <x v="70"/>
    <n v="0"/>
  </r>
  <r>
    <x v="27"/>
    <x v="7"/>
    <x v="71"/>
    <n v="0"/>
  </r>
  <r>
    <x v="27"/>
    <x v="7"/>
    <x v="72"/>
    <n v="781"/>
  </r>
  <r>
    <x v="27"/>
    <x v="7"/>
    <x v="73"/>
    <n v="2065"/>
  </r>
  <r>
    <x v="27"/>
    <x v="7"/>
    <x v="74"/>
    <n v="880"/>
  </r>
  <r>
    <x v="27"/>
    <x v="7"/>
    <x v="75"/>
    <n v="1638"/>
  </r>
  <r>
    <x v="27"/>
    <x v="7"/>
    <x v="76"/>
    <n v="649"/>
  </r>
  <r>
    <x v="27"/>
    <x v="7"/>
    <x v="77"/>
    <n v="362"/>
  </r>
  <r>
    <x v="27"/>
    <x v="7"/>
    <x v="78"/>
    <n v="57"/>
  </r>
  <r>
    <x v="27"/>
    <x v="7"/>
    <x v="79"/>
    <n v="6341"/>
  </r>
  <r>
    <x v="27"/>
    <x v="7"/>
    <x v="80"/>
    <n v="5492"/>
  </r>
  <r>
    <x v="27"/>
    <x v="8"/>
    <x v="0"/>
    <n v="3673601"/>
  </r>
  <r>
    <x v="27"/>
    <x v="8"/>
    <x v="1"/>
    <n v="63092"/>
  </r>
  <r>
    <x v="27"/>
    <x v="8"/>
    <x v="2"/>
    <n v="152049"/>
  </r>
  <r>
    <x v="27"/>
    <x v="8"/>
    <x v="3"/>
    <n v="41676"/>
  </r>
  <r>
    <x v="27"/>
    <x v="8"/>
    <x v="4"/>
    <n v="38974"/>
  </r>
  <r>
    <x v="27"/>
    <x v="8"/>
    <x v="5"/>
    <n v="79858"/>
  </r>
  <r>
    <x v="27"/>
    <x v="8"/>
    <x v="6"/>
    <n v="47111"/>
  </r>
  <r>
    <x v="27"/>
    <x v="8"/>
    <x v="7"/>
    <n v="149439"/>
  </r>
  <r>
    <x v="27"/>
    <x v="8"/>
    <x v="8"/>
    <n v="343983"/>
  </r>
  <r>
    <x v="27"/>
    <x v="8"/>
    <x v="9"/>
    <n v="180173"/>
  </r>
  <r>
    <x v="27"/>
    <x v="8"/>
    <x v="10"/>
    <n v="263263"/>
  </r>
  <r>
    <x v="27"/>
    <x v="8"/>
    <x v="11"/>
    <n v="37561"/>
  </r>
  <r>
    <x v="27"/>
    <x v="8"/>
    <x v="12"/>
    <n v="74722"/>
  </r>
  <r>
    <x v="27"/>
    <x v="8"/>
    <x v="13"/>
    <n v="3221"/>
  </r>
  <r>
    <x v="27"/>
    <x v="8"/>
    <x v="14"/>
    <n v="32695"/>
  </r>
  <r>
    <x v="27"/>
    <x v="8"/>
    <x v="15"/>
    <n v="37187"/>
  </r>
  <r>
    <x v="27"/>
    <x v="8"/>
    <x v="16"/>
    <n v="21121"/>
  </r>
  <r>
    <x v="27"/>
    <x v="8"/>
    <x v="17"/>
    <n v="7141"/>
  </r>
  <r>
    <x v="27"/>
    <x v="8"/>
    <x v="18"/>
    <n v="5832"/>
  </r>
  <r>
    <x v="27"/>
    <x v="8"/>
    <x v="19"/>
    <n v="299065"/>
  </r>
  <r>
    <x v="27"/>
    <x v="8"/>
    <x v="20"/>
    <n v="100628"/>
  </r>
  <r>
    <x v="27"/>
    <x v="8"/>
    <x v="21"/>
    <n v="726037"/>
  </r>
  <r>
    <x v="27"/>
    <x v="8"/>
    <x v="22"/>
    <n v="123978"/>
  </r>
  <r>
    <x v="27"/>
    <x v="8"/>
    <x v="23"/>
    <n v="371233"/>
  </r>
  <r>
    <x v="27"/>
    <x v="8"/>
    <x v="24"/>
    <n v="953610"/>
  </r>
  <r>
    <x v="27"/>
    <x v="8"/>
    <x v="25"/>
    <n v="148215"/>
  </r>
  <r>
    <x v="27"/>
    <x v="8"/>
    <x v="26"/>
    <n v="95161"/>
  </r>
  <r>
    <x v="27"/>
    <x v="8"/>
    <x v="27"/>
    <n v="86729"/>
  </r>
  <r>
    <x v="27"/>
    <x v="8"/>
    <x v="28"/>
    <n v="134422"/>
  </r>
  <r>
    <x v="27"/>
    <x v="8"/>
    <x v="29"/>
    <n v="476743"/>
  </r>
  <r>
    <x v="27"/>
    <x v="8"/>
    <x v="30"/>
    <n v="174185"/>
  </r>
  <r>
    <x v="27"/>
    <x v="8"/>
    <x v="31"/>
    <n v="432922"/>
  </r>
  <r>
    <x v="27"/>
    <x v="8"/>
    <x v="32"/>
    <n v="1700"/>
  </r>
  <r>
    <x v="27"/>
    <x v="8"/>
    <x v="33"/>
    <n v="16210"/>
  </r>
  <r>
    <x v="27"/>
    <x v="8"/>
    <x v="34"/>
    <n v="7896"/>
  </r>
  <r>
    <x v="27"/>
    <x v="8"/>
    <x v="35"/>
    <n v="7326"/>
  </r>
  <r>
    <x v="27"/>
    <x v="8"/>
    <x v="36"/>
    <n v="0"/>
  </r>
  <r>
    <x v="27"/>
    <x v="8"/>
    <x v="37"/>
    <n v="3426"/>
  </r>
  <r>
    <x v="27"/>
    <x v="8"/>
    <x v="38"/>
    <n v="223"/>
  </r>
  <r>
    <x v="27"/>
    <x v="8"/>
    <x v="39"/>
    <n v="1550"/>
  </r>
  <r>
    <x v="27"/>
    <x v="8"/>
    <x v="40"/>
    <n v="25114"/>
  </r>
  <r>
    <x v="27"/>
    <x v="8"/>
    <x v="81"/>
    <n v="0"/>
  </r>
  <r>
    <x v="27"/>
    <x v="8"/>
    <x v="41"/>
    <n v="237"/>
  </r>
  <r>
    <x v="27"/>
    <x v="8"/>
    <x v="42"/>
    <n v="1588"/>
  </r>
  <r>
    <x v="27"/>
    <x v="8"/>
    <x v="43"/>
    <n v="818"/>
  </r>
  <r>
    <x v="27"/>
    <x v="8"/>
    <x v="44"/>
    <n v="161"/>
  </r>
  <r>
    <x v="27"/>
    <x v="8"/>
    <x v="45"/>
    <n v="1358"/>
  </r>
  <r>
    <x v="27"/>
    <x v="8"/>
    <x v="46"/>
    <n v="245289"/>
  </r>
  <r>
    <x v="27"/>
    <x v="8"/>
    <x v="47"/>
    <n v="433163"/>
  </r>
  <r>
    <x v="27"/>
    <x v="8"/>
    <x v="48"/>
    <n v="431652"/>
  </r>
  <r>
    <x v="27"/>
    <x v="8"/>
    <x v="49"/>
    <n v="490376"/>
  </r>
  <r>
    <x v="27"/>
    <x v="8"/>
    <x v="50"/>
    <n v="213853"/>
  </r>
  <r>
    <x v="27"/>
    <x v="8"/>
    <x v="51"/>
    <n v="230411"/>
  </r>
  <r>
    <x v="27"/>
    <x v="8"/>
    <x v="52"/>
    <n v="27408"/>
  </r>
  <r>
    <x v="27"/>
    <x v="8"/>
    <x v="53"/>
    <n v="32232"/>
  </r>
  <r>
    <x v="27"/>
    <x v="8"/>
    <x v="54"/>
    <n v="40908"/>
  </r>
  <r>
    <x v="27"/>
    <x v="8"/>
    <x v="55"/>
    <n v="828"/>
  </r>
  <r>
    <x v="27"/>
    <x v="8"/>
    <x v="56"/>
    <n v="60457"/>
  </r>
  <r>
    <x v="27"/>
    <x v="8"/>
    <x v="57"/>
    <n v="97675"/>
  </r>
  <r>
    <x v="27"/>
    <x v="8"/>
    <x v="58"/>
    <n v="201732"/>
  </r>
  <r>
    <x v="27"/>
    <x v="8"/>
    <x v="59"/>
    <n v="106310"/>
  </r>
  <r>
    <x v="27"/>
    <x v="8"/>
    <x v="60"/>
    <n v="233454"/>
  </r>
  <r>
    <x v="27"/>
    <x v="8"/>
    <x v="61"/>
    <n v="124841"/>
  </r>
  <r>
    <x v="27"/>
    <x v="8"/>
    <x v="62"/>
    <n v="54718"/>
  </r>
  <r>
    <x v="27"/>
    <x v="8"/>
    <x v="63"/>
    <n v="0"/>
  </r>
  <r>
    <x v="27"/>
    <x v="8"/>
    <x v="64"/>
    <n v="0"/>
  </r>
  <r>
    <x v="27"/>
    <x v="8"/>
    <x v="65"/>
    <n v="0"/>
  </r>
  <r>
    <x v="27"/>
    <x v="8"/>
    <x v="66"/>
    <n v="0"/>
  </r>
  <r>
    <x v="27"/>
    <x v="8"/>
    <x v="67"/>
    <n v="0"/>
  </r>
  <r>
    <x v="27"/>
    <x v="8"/>
    <x v="68"/>
    <n v="0"/>
  </r>
  <r>
    <x v="27"/>
    <x v="8"/>
    <x v="69"/>
    <n v="9"/>
  </r>
  <r>
    <x v="27"/>
    <x v="8"/>
    <x v="70"/>
    <n v="8"/>
  </r>
  <r>
    <x v="27"/>
    <x v="8"/>
    <x v="71"/>
    <n v="0"/>
  </r>
  <r>
    <x v="27"/>
    <x v="8"/>
    <x v="72"/>
    <n v="717"/>
  </r>
  <r>
    <x v="27"/>
    <x v="8"/>
    <x v="73"/>
    <n v="2256"/>
  </r>
  <r>
    <x v="27"/>
    <x v="8"/>
    <x v="74"/>
    <n v="813"/>
  </r>
  <r>
    <x v="27"/>
    <x v="8"/>
    <x v="75"/>
    <n v="1829"/>
  </r>
  <r>
    <x v="27"/>
    <x v="8"/>
    <x v="76"/>
    <n v="684"/>
  </r>
  <r>
    <x v="27"/>
    <x v="8"/>
    <x v="77"/>
    <n v="438"/>
  </r>
  <r>
    <x v="27"/>
    <x v="8"/>
    <x v="78"/>
    <n v="60"/>
  </r>
  <r>
    <x v="27"/>
    <x v="8"/>
    <x v="79"/>
    <n v="7258"/>
  </r>
  <r>
    <x v="27"/>
    <x v="8"/>
    <x v="80"/>
    <n v="11868"/>
  </r>
  <r>
    <x v="27"/>
    <x v="9"/>
    <x v="0"/>
    <n v="3284024"/>
  </r>
  <r>
    <x v="27"/>
    <x v="9"/>
    <x v="1"/>
    <n v="57640"/>
  </r>
  <r>
    <x v="27"/>
    <x v="9"/>
    <x v="2"/>
    <n v="143047"/>
  </r>
  <r>
    <x v="27"/>
    <x v="9"/>
    <x v="3"/>
    <n v="37215"/>
  </r>
  <r>
    <x v="27"/>
    <x v="9"/>
    <x v="4"/>
    <n v="36976"/>
  </r>
  <r>
    <x v="27"/>
    <x v="9"/>
    <x v="5"/>
    <n v="75258"/>
  </r>
  <r>
    <x v="27"/>
    <x v="9"/>
    <x v="6"/>
    <n v="45997"/>
  </r>
  <r>
    <x v="27"/>
    <x v="9"/>
    <x v="7"/>
    <n v="134327"/>
  </r>
  <r>
    <x v="27"/>
    <x v="9"/>
    <x v="8"/>
    <n v="331648"/>
  </r>
  <r>
    <x v="27"/>
    <x v="9"/>
    <x v="9"/>
    <n v="168571"/>
  </r>
  <r>
    <x v="27"/>
    <x v="9"/>
    <x v="10"/>
    <n v="243316"/>
  </r>
  <r>
    <x v="27"/>
    <x v="9"/>
    <x v="11"/>
    <n v="34392"/>
  </r>
  <r>
    <x v="27"/>
    <x v="9"/>
    <x v="12"/>
    <n v="69611"/>
  </r>
  <r>
    <x v="27"/>
    <x v="9"/>
    <x v="13"/>
    <n v="3219"/>
  </r>
  <r>
    <x v="27"/>
    <x v="9"/>
    <x v="14"/>
    <n v="30452"/>
  </r>
  <r>
    <x v="27"/>
    <x v="9"/>
    <x v="15"/>
    <n v="34811"/>
  </r>
  <r>
    <x v="27"/>
    <x v="9"/>
    <x v="16"/>
    <n v="20080"/>
  </r>
  <r>
    <x v="27"/>
    <x v="9"/>
    <x v="17"/>
    <n v="6926"/>
  </r>
  <r>
    <x v="27"/>
    <x v="9"/>
    <x v="18"/>
    <n v="12704"/>
  </r>
  <r>
    <x v="27"/>
    <x v="9"/>
    <x v="19"/>
    <n v="280623"/>
  </r>
  <r>
    <x v="27"/>
    <x v="9"/>
    <x v="20"/>
    <n v="92586"/>
  </r>
  <r>
    <x v="27"/>
    <x v="9"/>
    <x v="21"/>
    <n v="713649"/>
  </r>
  <r>
    <x v="27"/>
    <x v="9"/>
    <x v="22"/>
    <n v="115658"/>
  </r>
  <r>
    <x v="27"/>
    <x v="9"/>
    <x v="23"/>
    <n v="360017"/>
  </r>
  <r>
    <x v="27"/>
    <x v="9"/>
    <x v="24"/>
    <n v="917688"/>
  </r>
  <r>
    <x v="27"/>
    <x v="9"/>
    <x v="25"/>
    <n v="139120"/>
  </r>
  <r>
    <x v="27"/>
    <x v="9"/>
    <x v="26"/>
    <n v="86304"/>
  </r>
  <r>
    <x v="27"/>
    <x v="9"/>
    <x v="27"/>
    <n v="94017"/>
  </r>
  <r>
    <x v="27"/>
    <x v="9"/>
    <x v="28"/>
    <n v="107953"/>
  </r>
  <r>
    <x v="27"/>
    <x v="9"/>
    <x v="29"/>
    <n v="365940"/>
  </r>
  <r>
    <x v="27"/>
    <x v="9"/>
    <x v="30"/>
    <n v="143311"/>
  </r>
  <r>
    <x v="27"/>
    <x v="9"/>
    <x v="31"/>
    <n v="351008"/>
  </r>
  <r>
    <x v="27"/>
    <x v="9"/>
    <x v="32"/>
    <n v="1482"/>
  </r>
  <r>
    <x v="27"/>
    <x v="9"/>
    <x v="33"/>
    <n v="10753"/>
  </r>
  <r>
    <x v="27"/>
    <x v="9"/>
    <x v="34"/>
    <n v="5493"/>
  </r>
  <r>
    <x v="27"/>
    <x v="9"/>
    <x v="35"/>
    <n v="5232"/>
  </r>
  <r>
    <x v="27"/>
    <x v="9"/>
    <x v="36"/>
    <n v="0"/>
  </r>
  <r>
    <x v="27"/>
    <x v="9"/>
    <x v="37"/>
    <n v="2585"/>
  </r>
  <r>
    <x v="27"/>
    <x v="9"/>
    <x v="38"/>
    <n v="214"/>
  </r>
  <r>
    <x v="27"/>
    <x v="9"/>
    <x v="39"/>
    <n v="1378"/>
  </r>
  <r>
    <x v="27"/>
    <x v="9"/>
    <x v="40"/>
    <n v="22245"/>
  </r>
  <r>
    <x v="27"/>
    <x v="9"/>
    <x v="81"/>
    <n v="0"/>
  </r>
  <r>
    <x v="27"/>
    <x v="9"/>
    <x v="41"/>
    <n v="228"/>
  </r>
  <r>
    <x v="27"/>
    <x v="9"/>
    <x v="42"/>
    <n v="1607"/>
  </r>
  <r>
    <x v="27"/>
    <x v="9"/>
    <x v="43"/>
    <n v="722"/>
  </r>
  <r>
    <x v="27"/>
    <x v="9"/>
    <x v="44"/>
    <n v="172"/>
  </r>
  <r>
    <x v="27"/>
    <x v="9"/>
    <x v="45"/>
    <n v="1619"/>
  </r>
  <r>
    <x v="27"/>
    <x v="9"/>
    <x v="46"/>
    <n v="244918"/>
  </r>
  <r>
    <x v="27"/>
    <x v="9"/>
    <x v="47"/>
    <n v="429710"/>
  </r>
  <r>
    <x v="27"/>
    <x v="9"/>
    <x v="48"/>
    <n v="404853"/>
  </r>
  <r>
    <x v="27"/>
    <x v="9"/>
    <x v="49"/>
    <n v="488869"/>
  </r>
  <r>
    <x v="27"/>
    <x v="9"/>
    <x v="50"/>
    <n v="210284"/>
  </r>
  <r>
    <x v="27"/>
    <x v="9"/>
    <x v="51"/>
    <n v="225960"/>
  </r>
  <r>
    <x v="27"/>
    <x v="9"/>
    <x v="52"/>
    <n v="26898"/>
  </r>
  <r>
    <x v="27"/>
    <x v="9"/>
    <x v="53"/>
    <n v="31255"/>
  </r>
  <r>
    <x v="27"/>
    <x v="9"/>
    <x v="54"/>
    <n v="44081"/>
  </r>
  <r>
    <x v="27"/>
    <x v="9"/>
    <x v="55"/>
    <n v="813"/>
  </r>
  <r>
    <x v="27"/>
    <x v="9"/>
    <x v="56"/>
    <n v="59846"/>
  </r>
  <r>
    <x v="27"/>
    <x v="9"/>
    <x v="57"/>
    <n v="94128"/>
  </r>
  <r>
    <x v="27"/>
    <x v="9"/>
    <x v="58"/>
    <n v="196225"/>
  </r>
  <r>
    <x v="27"/>
    <x v="9"/>
    <x v="59"/>
    <n v="80538"/>
  </r>
  <r>
    <x v="27"/>
    <x v="9"/>
    <x v="60"/>
    <n v="221417"/>
  </r>
  <r>
    <x v="27"/>
    <x v="9"/>
    <x v="61"/>
    <n v="122373"/>
  </r>
  <r>
    <x v="27"/>
    <x v="9"/>
    <x v="62"/>
    <n v="52021"/>
  </r>
  <r>
    <x v="27"/>
    <x v="9"/>
    <x v="63"/>
    <n v="0"/>
  </r>
  <r>
    <x v="27"/>
    <x v="9"/>
    <x v="64"/>
    <n v="0"/>
  </r>
  <r>
    <x v="27"/>
    <x v="9"/>
    <x v="65"/>
    <n v="0"/>
  </r>
  <r>
    <x v="27"/>
    <x v="9"/>
    <x v="66"/>
    <n v="0"/>
  </r>
  <r>
    <x v="27"/>
    <x v="9"/>
    <x v="67"/>
    <n v="0"/>
  </r>
  <r>
    <x v="27"/>
    <x v="9"/>
    <x v="68"/>
    <n v="0"/>
  </r>
  <r>
    <x v="27"/>
    <x v="9"/>
    <x v="69"/>
    <n v="33"/>
  </r>
  <r>
    <x v="27"/>
    <x v="9"/>
    <x v="70"/>
    <n v="27"/>
  </r>
  <r>
    <x v="27"/>
    <x v="9"/>
    <x v="71"/>
    <n v="0"/>
  </r>
  <r>
    <x v="27"/>
    <x v="9"/>
    <x v="72"/>
    <n v="590"/>
  </r>
  <r>
    <x v="27"/>
    <x v="9"/>
    <x v="73"/>
    <n v="1035"/>
  </r>
  <r>
    <x v="27"/>
    <x v="9"/>
    <x v="74"/>
    <n v="816"/>
  </r>
  <r>
    <x v="27"/>
    <x v="9"/>
    <x v="75"/>
    <n v="2114"/>
  </r>
  <r>
    <x v="27"/>
    <x v="9"/>
    <x v="76"/>
    <n v="787"/>
  </r>
  <r>
    <x v="27"/>
    <x v="9"/>
    <x v="77"/>
    <n v="395"/>
  </r>
  <r>
    <x v="27"/>
    <x v="9"/>
    <x v="78"/>
    <n v="74"/>
  </r>
  <r>
    <x v="27"/>
    <x v="9"/>
    <x v="79"/>
    <n v="9613"/>
  </r>
  <r>
    <x v="27"/>
    <x v="9"/>
    <x v="80"/>
    <n v="16831"/>
  </r>
  <r>
    <x v="27"/>
    <x v="10"/>
    <x v="0"/>
    <n v="3101962"/>
  </r>
  <r>
    <x v="27"/>
    <x v="10"/>
    <x v="1"/>
    <n v="56096"/>
  </r>
  <r>
    <x v="27"/>
    <x v="10"/>
    <x v="2"/>
    <n v="134026"/>
  </r>
  <r>
    <x v="27"/>
    <x v="10"/>
    <x v="3"/>
    <n v="38767"/>
  </r>
  <r>
    <x v="27"/>
    <x v="10"/>
    <x v="4"/>
    <n v="32973"/>
  </r>
  <r>
    <x v="27"/>
    <x v="10"/>
    <x v="5"/>
    <n v="72654"/>
  </r>
  <r>
    <x v="27"/>
    <x v="10"/>
    <x v="6"/>
    <n v="45519"/>
  </r>
  <r>
    <x v="27"/>
    <x v="10"/>
    <x v="7"/>
    <n v="132483"/>
  </r>
  <r>
    <x v="27"/>
    <x v="10"/>
    <x v="8"/>
    <n v="314654"/>
  </r>
  <r>
    <x v="27"/>
    <x v="10"/>
    <x v="9"/>
    <n v="152258"/>
  </r>
  <r>
    <x v="27"/>
    <x v="10"/>
    <x v="10"/>
    <n v="223831"/>
  </r>
  <r>
    <x v="27"/>
    <x v="10"/>
    <x v="11"/>
    <n v="31025"/>
  </r>
  <r>
    <x v="27"/>
    <x v="10"/>
    <x v="12"/>
    <n v="65359"/>
  </r>
  <r>
    <x v="27"/>
    <x v="10"/>
    <x v="13"/>
    <n v="2455"/>
  </r>
  <r>
    <x v="27"/>
    <x v="10"/>
    <x v="14"/>
    <n v="28025"/>
  </r>
  <r>
    <x v="27"/>
    <x v="10"/>
    <x v="15"/>
    <n v="31101"/>
  </r>
  <r>
    <x v="27"/>
    <x v="10"/>
    <x v="16"/>
    <n v="16702"/>
  </r>
  <r>
    <x v="27"/>
    <x v="10"/>
    <x v="17"/>
    <n v="5872"/>
  </r>
  <r>
    <x v="27"/>
    <x v="10"/>
    <x v="18"/>
    <n v="12080"/>
  </r>
  <r>
    <x v="27"/>
    <x v="10"/>
    <x v="19"/>
    <n v="241107"/>
  </r>
  <r>
    <x v="27"/>
    <x v="10"/>
    <x v="20"/>
    <n v="86150"/>
  </r>
  <r>
    <x v="27"/>
    <x v="10"/>
    <x v="21"/>
    <n v="704221"/>
  </r>
  <r>
    <x v="27"/>
    <x v="10"/>
    <x v="22"/>
    <n v="106718"/>
  </r>
  <r>
    <x v="27"/>
    <x v="10"/>
    <x v="23"/>
    <n v="361375"/>
  </r>
  <r>
    <x v="27"/>
    <x v="10"/>
    <x v="24"/>
    <n v="835190"/>
  </r>
  <r>
    <x v="27"/>
    <x v="10"/>
    <x v="25"/>
    <n v="134640"/>
  </r>
  <r>
    <x v="27"/>
    <x v="10"/>
    <x v="26"/>
    <n v="85224"/>
  </r>
  <r>
    <x v="27"/>
    <x v="10"/>
    <x v="27"/>
    <n v="90099"/>
  </r>
  <r>
    <x v="27"/>
    <x v="10"/>
    <x v="28"/>
    <n v="111355"/>
  </r>
  <r>
    <x v="27"/>
    <x v="10"/>
    <x v="29"/>
    <n v="380740"/>
  </r>
  <r>
    <x v="27"/>
    <x v="10"/>
    <x v="30"/>
    <n v="138522"/>
  </r>
  <r>
    <x v="27"/>
    <x v="10"/>
    <x v="31"/>
    <n v="344267"/>
  </r>
  <r>
    <x v="27"/>
    <x v="10"/>
    <x v="32"/>
    <n v="1276"/>
  </r>
  <r>
    <x v="27"/>
    <x v="10"/>
    <x v="33"/>
    <n v="10753"/>
  </r>
  <r>
    <x v="27"/>
    <x v="10"/>
    <x v="34"/>
    <n v="5490"/>
  </r>
  <r>
    <x v="27"/>
    <x v="10"/>
    <x v="35"/>
    <n v="4824"/>
  </r>
  <r>
    <x v="27"/>
    <x v="10"/>
    <x v="36"/>
    <n v="650"/>
  </r>
  <r>
    <x v="27"/>
    <x v="10"/>
    <x v="37"/>
    <n v="2439"/>
  </r>
  <r>
    <x v="27"/>
    <x v="10"/>
    <x v="38"/>
    <n v="250"/>
  </r>
  <r>
    <x v="27"/>
    <x v="10"/>
    <x v="39"/>
    <n v="1270"/>
  </r>
  <r>
    <x v="27"/>
    <x v="10"/>
    <x v="40"/>
    <n v="21390"/>
  </r>
  <r>
    <x v="27"/>
    <x v="10"/>
    <x v="81"/>
    <n v="0"/>
  </r>
  <r>
    <x v="27"/>
    <x v="10"/>
    <x v="41"/>
    <n v="223"/>
  </r>
  <r>
    <x v="27"/>
    <x v="10"/>
    <x v="42"/>
    <n v="1578"/>
  </r>
  <r>
    <x v="27"/>
    <x v="10"/>
    <x v="43"/>
    <n v="746"/>
  </r>
  <r>
    <x v="27"/>
    <x v="10"/>
    <x v="44"/>
    <n v="115"/>
  </r>
  <r>
    <x v="27"/>
    <x v="10"/>
    <x v="45"/>
    <n v="1471"/>
  </r>
  <r>
    <x v="27"/>
    <x v="10"/>
    <x v="46"/>
    <n v="249397"/>
  </r>
  <r>
    <x v="27"/>
    <x v="10"/>
    <x v="47"/>
    <n v="434046"/>
  </r>
  <r>
    <x v="27"/>
    <x v="10"/>
    <x v="48"/>
    <n v="390864"/>
  </r>
  <r>
    <x v="27"/>
    <x v="10"/>
    <x v="49"/>
    <n v="456855"/>
  </r>
  <r>
    <x v="27"/>
    <x v="10"/>
    <x v="50"/>
    <n v="207004"/>
  </r>
  <r>
    <x v="27"/>
    <x v="10"/>
    <x v="51"/>
    <n v="211144"/>
  </r>
  <r>
    <x v="27"/>
    <x v="10"/>
    <x v="52"/>
    <n v="24142"/>
  </r>
  <r>
    <x v="27"/>
    <x v="10"/>
    <x v="53"/>
    <n v="31279"/>
  </r>
  <r>
    <x v="27"/>
    <x v="10"/>
    <x v="54"/>
    <n v="37184"/>
  </r>
  <r>
    <x v="27"/>
    <x v="10"/>
    <x v="55"/>
    <n v="797"/>
  </r>
  <r>
    <x v="27"/>
    <x v="10"/>
    <x v="56"/>
    <n v="56489"/>
  </r>
  <r>
    <x v="27"/>
    <x v="10"/>
    <x v="57"/>
    <n v="95904"/>
  </r>
  <r>
    <x v="27"/>
    <x v="10"/>
    <x v="58"/>
    <n v="185427"/>
  </r>
  <r>
    <x v="27"/>
    <x v="10"/>
    <x v="59"/>
    <n v="91999"/>
  </r>
  <r>
    <x v="27"/>
    <x v="10"/>
    <x v="60"/>
    <n v="219488"/>
  </r>
  <r>
    <x v="27"/>
    <x v="10"/>
    <x v="61"/>
    <n v="119263"/>
  </r>
  <r>
    <x v="27"/>
    <x v="10"/>
    <x v="62"/>
    <n v="48929"/>
  </r>
  <r>
    <x v="27"/>
    <x v="10"/>
    <x v="63"/>
    <n v="0"/>
  </r>
  <r>
    <x v="27"/>
    <x v="10"/>
    <x v="64"/>
    <n v="0"/>
  </r>
  <r>
    <x v="27"/>
    <x v="10"/>
    <x v="65"/>
    <n v="0"/>
  </r>
  <r>
    <x v="27"/>
    <x v="10"/>
    <x v="66"/>
    <n v="0"/>
  </r>
  <r>
    <x v="27"/>
    <x v="10"/>
    <x v="67"/>
    <n v="0"/>
  </r>
  <r>
    <x v="27"/>
    <x v="10"/>
    <x v="68"/>
    <n v="0"/>
  </r>
  <r>
    <x v="27"/>
    <x v="10"/>
    <x v="69"/>
    <n v="162"/>
  </r>
  <r>
    <x v="27"/>
    <x v="10"/>
    <x v="70"/>
    <n v="55"/>
  </r>
  <r>
    <x v="27"/>
    <x v="10"/>
    <x v="71"/>
    <n v="0"/>
  </r>
  <r>
    <x v="27"/>
    <x v="10"/>
    <x v="72"/>
    <n v="686"/>
  </r>
  <r>
    <x v="27"/>
    <x v="10"/>
    <x v="73"/>
    <n v="2032"/>
  </r>
  <r>
    <x v="27"/>
    <x v="10"/>
    <x v="74"/>
    <n v="842"/>
  </r>
  <r>
    <x v="27"/>
    <x v="10"/>
    <x v="75"/>
    <n v="1866"/>
  </r>
  <r>
    <x v="27"/>
    <x v="10"/>
    <x v="76"/>
    <n v="795"/>
  </r>
  <r>
    <x v="27"/>
    <x v="10"/>
    <x v="77"/>
    <n v="544"/>
  </r>
  <r>
    <x v="27"/>
    <x v="10"/>
    <x v="78"/>
    <n v="33"/>
  </r>
  <r>
    <x v="27"/>
    <x v="10"/>
    <x v="79"/>
    <n v="8755"/>
  </r>
  <r>
    <x v="27"/>
    <x v="10"/>
    <x v="80"/>
    <n v="22475"/>
  </r>
  <r>
    <x v="27"/>
    <x v="11"/>
    <x v="0"/>
    <n v="2686102"/>
  </r>
  <r>
    <x v="27"/>
    <x v="11"/>
    <x v="1"/>
    <n v="43067"/>
  </r>
  <r>
    <x v="27"/>
    <x v="11"/>
    <x v="2"/>
    <n v="105030"/>
  </r>
  <r>
    <x v="27"/>
    <x v="11"/>
    <x v="3"/>
    <n v="33122"/>
  </r>
  <r>
    <x v="27"/>
    <x v="11"/>
    <x v="4"/>
    <n v="30225"/>
  </r>
  <r>
    <x v="27"/>
    <x v="11"/>
    <x v="5"/>
    <n v="67014"/>
  </r>
  <r>
    <x v="27"/>
    <x v="11"/>
    <x v="6"/>
    <n v="41780"/>
  </r>
  <r>
    <x v="27"/>
    <x v="11"/>
    <x v="7"/>
    <n v="98985"/>
  </r>
  <r>
    <x v="27"/>
    <x v="11"/>
    <x v="8"/>
    <n v="294110"/>
  </r>
  <r>
    <x v="27"/>
    <x v="11"/>
    <x v="9"/>
    <n v="129938"/>
  </r>
  <r>
    <x v="27"/>
    <x v="11"/>
    <x v="10"/>
    <n v="204940"/>
  </r>
  <r>
    <x v="27"/>
    <x v="11"/>
    <x v="11"/>
    <n v="27929"/>
  </r>
  <r>
    <x v="27"/>
    <x v="11"/>
    <x v="12"/>
    <n v="62353"/>
  </r>
  <r>
    <x v="27"/>
    <x v="11"/>
    <x v="13"/>
    <n v="1968"/>
  </r>
  <r>
    <x v="27"/>
    <x v="11"/>
    <x v="14"/>
    <n v="27208"/>
  </r>
  <r>
    <x v="27"/>
    <x v="11"/>
    <x v="15"/>
    <n v="25464"/>
  </r>
  <r>
    <x v="27"/>
    <x v="11"/>
    <x v="16"/>
    <n v="14496"/>
  </r>
  <r>
    <x v="27"/>
    <x v="11"/>
    <x v="17"/>
    <n v="6029"/>
  </r>
  <r>
    <x v="27"/>
    <x v="11"/>
    <x v="18"/>
    <n v="11672"/>
  </r>
  <r>
    <x v="27"/>
    <x v="11"/>
    <x v="19"/>
    <n v="216058"/>
  </r>
  <r>
    <x v="27"/>
    <x v="11"/>
    <x v="20"/>
    <n v="78122"/>
  </r>
  <r>
    <x v="27"/>
    <x v="11"/>
    <x v="21"/>
    <n v="615276"/>
  </r>
  <r>
    <x v="27"/>
    <x v="11"/>
    <x v="22"/>
    <n v="88998"/>
  </r>
  <r>
    <x v="27"/>
    <x v="11"/>
    <x v="23"/>
    <n v="311642"/>
  </r>
  <r>
    <x v="27"/>
    <x v="11"/>
    <x v="24"/>
    <n v="784258"/>
  </r>
  <r>
    <x v="27"/>
    <x v="11"/>
    <x v="25"/>
    <n v="112859"/>
  </r>
  <r>
    <x v="27"/>
    <x v="11"/>
    <x v="26"/>
    <n v="74642"/>
  </r>
  <r>
    <x v="27"/>
    <x v="11"/>
    <x v="27"/>
    <n v="78252"/>
  </r>
  <r>
    <x v="27"/>
    <x v="11"/>
    <x v="28"/>
    <n v="93076"/>
  </r>
  <r>
    <x v="27"/>
    <x v="11"/>
    <x v="29"/>
    <n v="360707"/>
  </r>
  <r>
    <x v="27"/>
    <x v="11"/>
    <x v="30"/>
    <n v="119695"/>
  </r>
  <r>
    <x v="27"/>
    <x v="11"/>
    <x v="31"/>
    <n v="282481"/>
  </r>
  <r>
    <x v="27"/>
    <x v="11"/>
    <x v="32"/>
    <n v="934"/>
  </r>
  <r>
    <x v="27"/>
    <x v="11"/>
    <x v="33"/>
    <n v="6353"/>
  </r>
  <r>
    <x v="27"/>
    <x v="11"/>
    <x v="34"/>
    <n v="3937"/>
  </r>
  <r>
    <x v="27"/>
    <x v="11"/>
    <x v="35"/>
    <n v="1484"/>
  </r>
  <r>
    <x v="27"/>
    <x v="11"/>
    <x v="36"/>
    <n v="384"/>
  </r>
  <r>
    <x v="27"/>
    <x v="11"/>
    <x v="37"/>
    <n v="1957"/>
  </r>
  <r>
    <x v="27"/>
    <x v="11"/>
    <x v="38"/>
    <n v="142"/>
  </r>
  <r>
    <x v="27"/>
    <x v="11"/>
    <x v="39"/>
    <n v="1112"/>
  </r>
  <r>
    <x v="27"/>
    <x v="11"/>
    <x v="40"/>
    <n v="18971"/>
  </r>
  <r>
    <x v="27"/>
    <x v="11"/>
    <x v="81"/>
    <n v="0"/>
  </r>
  <r>
    <x v="27"/>
    <x v="11"/>
    <x v="41"/>
    <n v="218"/>
  </r>
  <r>
    <x v="27"/>
    <x v="11"/>
    <x v="42"/>
    <n v="1438"/>
  </r>
  <r>
    <x v="27"/>
    <x v="11"/>
    <x v="43"/>
    <n v="306"/>
  </r>
  <r>
    <x v="27"/>
    <x v="11"/>
    <x v="44"/>
    <n v="60"/>
  </r>
  <r>
    <x v="27"/>
    <x v="11"/>
    <x v="45"/>
    <n v="1009"/>
  </r>
  <r>
    <x v="27"/>
    <x v="11"/>
    <x v="46"/>
    <n v="228576"/>
  </r>
  <r>
    <x v="27"/>
    <x v="11"/>
    <x v="47"/>
    <n v="387084"/>
  </r>
  <r>
    <x v="27"/>
    <x v="11"/>
    <x v="48"/>
    <n v="351291"/>
  </r>
  <r>
    <x v="27"/>
    <x v="11"/>
    <x v="49"/>
    <n v="421421"/>
  </r>
  <r>
    <x v="27"/>
    <x v="11"/>
    <x v="50"/>
    <n v="189462"/>
  </r>
  <r>
    <x v="27"/>
    <x v="11"/>
    <x v="51"/>
    <n v="198623"/>
  </r>
  <r>
    <x v="27"/>
    <x v="11"/>
    <x v="52"/>
    <n v="21828"/>
  </r>
  <r>
    <x v="27"/>
    <x v="11"/>
    <x v="53"/>
    <n v="25364"/>
  </r>
  <r>
    <x v="27"/>
    <x v="11"/>
    <x v="54"/>
    <n v="35812"/>
  </r>
  <r>
    <x v="27"/>
    <x v="11"/>
    <x v="55"/>
    <n v="510"/>
  </r>
  <r>
    <x v="27"/>
    <x v="11"/>
    <x v="56"/>
    <n v="55591"/>
  </r>
  <r>
    <x v="27"/>
    <x v="11"/>
    <x v="57"/>
    <n v="83899"/>
  </r>
  <r>
    <x v="27"/>
    <x v="11"/>
    <x v="58"/>
    <n v="142607"/>
  </r>
  <r>
    <x v="27"/>
    <x v="11"/>
    <x v="59"/>
    <n v="79591"/>
  </r>
  <r>
    <x v="27"/>
    <x v="11"/>
    <x v="60"/>
    <n v="194197"/>
  </r>
  <r>
    <x v="27"/>
    <x v="11"/>
    <x v="61"/>
    <n v="107295"/>
  </r>
  <r>
    <x v="27"/>
    <x v="11"/>
    <x v="62"/>
    <n v="40614"/>
  </r>
  <r>
    <x v="27"/>
    <x v="11"/>
    <x v="63"/>
    <n v="0"/>
  </r>
  <r>
    <x v="27"/>
    <x v="11"/>
    <x v="64"/>
    <n v="0"/>
  </r>
  <r>
    <x v="27"/>
    <x v="11"/>
    <x v="65"/>
    <n v="0"/>
  </r>
  <r>
    <x v="27"/>
    <x v="11"/>
    <x v="66"/>
    <n v="0"/>
  </r>
  <r>
    <x v="27"/>
    <x v="11"/>
    <x v="67"/>
    <n v="0"/>
  </r>
  <r>
    <x v="27"/>
    <x v="11"/>
    <x v="68"/>
    <n v="0"/>
  </r>
  <r>
    <x v="27"/>
    <x v="11"/>
    <x v="69"/>
    <n v="0"/>
  </r>
  <r>
    <x v="27"/>
    <x v="11"/>
    <x v="70"/>
    <n v="62"/>
  </r>
  <r>
    <x v="27"/>
    <x v="11"/>
    <x v="71"/>
    <n v="0"/>
  </r>
  <r>
    <x v="27"/>
    <x v="11"/>
    <x v="72"/>
    <n v="641"/>
  </r>
  <r>
    <x v="27"/>
    <x v="11"/>
    <x v="73"/>
    <n v="716"/>
  </r>
  <r>
    <x v="27"/>
    <x v="11"/>
    <x v="74"/>
    <n v="813"/>
  </r>
  <r>
    <x v="27"/>
    <x v="11"/>
    <x v="75"/>
    <n v="1984"/>
  </r>
  <r>
    <x v="27"/>
    <x v="11"/>
    <x v="76"/>
    <n v="701"/>
  </r>
  <r>
    <x v="27"/>
    <x v="11"/>
    <x v="77"/>
    <n v="440"/>
  </r>
  <r>
    <x v="27"/>
    <x v="11"/>
    <x v="78"/>
    <n v="28"/>
  </r>
  <r>
    <x v="27"/>
    <x v="11"/>
    <x v="79"/>
    <n v="8251"/>
  </r>
  <r>
    <x v="27"/>
    <x v="11"/>
    <x v="80"/>
    <n v="9866"/>
  </r>
  <r>
    <x v="28"/>
    <x v="0"/>
    <x v="0"/>
    <n v="2618455"/>
  </r>
  <r>
    <x v="28"/>
    <x v="0"/>
    <x v="1"/>
    <n v="38754"/>
  </r>
  <r>
    <x v="28"/>
    <x v="0"/>
    <x v="2"/>
    <n v="96562"/>
  </r>
  <r>
    <x v="28"/>
    <x v="0"/>
    <x v="3"/>
    <n v="27304"/>
  </r>
  <r>
    <x v="28"/>
    <x v="0"/>
    <x v="4"/>
    <n v="27113"/>
  </r>
  <r>
    <x v="28"/>
    <x v="0"/>
    <x v="5"/>
    <n v="56897"/>
  </r>
  <r>
    <x v="28"/>
    <x v="0"/>
    <x v="6"/>
    <n v="35339"/>
  </r>
  <r>
    <x v="28"/>
    <x v="0"/>
    <x v="7"/>
    <n v="79255"/>
  </r>
  <r>
    <x v="28"/>
    <x v="0"/>
    <x v="8"/>
    <n v="265159"/>
  </r>
  <r>
    <x v="28"/>
    <x v="0"/>
    <x v="9"/>
    <n v="109590"/>
  </r>
  <r>
    <x v="28"/>
    <x v="0"/>
    <x v="10"/>
    <n v="158940"/>
  </r>
  <r>
    <x v="28"/>
    <x v="0"/>
    <x v="11"/>
    <n v="23034"/>
  </r>
  <r>
    <x v="28"/>
    <x v="0"/>
    <x v="12"/>
    <n v="52714"/>
  </r>
  <r>
    <x v="28"/>
    <x v="0"/>
    <x v="13"/>
    <n v="1262"/>
  </r>
  <r>
    <x v="28"/>
    <x v="0"/>
    <x v="14"/>
    <n v="19625"/>
  </r>
  <r>
    <x v="28"/>
    <x v="0"/>
    <x v="15"/>
    <n v="20246"/>
  </r>
  <r>
    <x v="28"/>
    <x v="0"/>
    <x v="16"/>
    <n v="13773"/>
  </r>
  <r>
    <x v="28"/>
    <x v="0"/>
    <x v="17"/>
    <n v="4590"/>
  </r>
  <r>
    <x v="28"/>
    <x v="0"/>
    <x v="18"/>
    <n v="8531"/>
  </r>
  <r>
    <x v="28"/>
    <x v="0"/>
    <x v="19"/>
    <n v="165733"/>
  </r>
  <r>
    <x v="28"/>
    <x v="0"/>
    <x v="20"/>
    <n v="73475"/>
  </r>
  <r>
    <x v="28"/>
    <x v="0"/>
    <x v="21"/>
    <n v="527907"/>
  </r>
  <r>
    <x v="28"/>
    <x v="0"/>
    <x v="22"/>
    <n v="66518"/>
  </r>
  <r>
    <x v="28"/>
    <x v="0"/>
    <x v="23"/>
    <n v="275646"/>
  </r>
  <r>
    <x v="28"/>
    <x v="0"/>
    <x v="24"/>
    <n v="641639"/>
  </r>
  <r>
    <x v="28"/>
    <x v="0"/>
    <x v="25"/>
    <n v="97711"/>
  </r>
  <r>
    <x v="28"/>
    <x v="0"/>
    <x v="26"/>
    <n v="65760"/>
  </r>
  <r>
    <x v="28"/>
    <x v="0"/>
    <x v="27"/>
    <n v="67345"/>
  </r>
  <r>
    <x v="28"/>
    <x v="0"/>
    <x v="28"/>
    <n v="82817"/>
  </r>
  <r>
    <x v="28"/>
    <x v="0"/>
    <x v="29"/>
    <n v="364605"/>
  </r>
  <r>
    <x v="28"/>
    <x v="0"/>
    <x v="30"/>
    <n v="121468"/>
  </r>
  <r>
    <x v="28"/>
    <x v="0"/>
    <x v="31"/>
    <n v="294751"/>
  </r>
  <r>
    <x v="28"/>
    <x v="0"/>
    <x v="32"/>
    <n v="718"/>
  </r>
  <r>
    <x v="28"/>
    <x v="0"/>
    <x v="33"/>
    <n v="6490"/>
  </r>
  <r>
    <x v="28"/>
    <x v="0"/>
    <x v="34"/>
    <n v="4712"/>
  </r>
  <r>
    <x v="28"/>
    <x v="0"/>
    <x v="35"/>
    <n v="-51"/>
  </r>
  <r>
    <x v="28"/>
    <x v="0"/>
    <x v="36"/>
    <n v="370"/>
  </r>
  <r>
    <x v="28"/>
    <x v="0"/>
    <x v="37"/>
    <n v="2020"/>
  </r>
  <r>
    <x v="28"/>
    <x v="0"/>
    <x v="38"/>
    <n v="152"/>
  </r>
  <r>
    <x v="28"/>
    <x v="0"/>
    <x v="39"/>
    <n v="801"/>
  </r>
  <r>
    <x v="28"/>
    <x v="0"/>
    <x v="40"/>
    <n v="16832"/>
  </r>
  <r>
    <x v="28"/>
    <x v="0"/>
    <x v="81"/>
    <n v="0"/>
  </r>
  <r>
    <x v="28"/>
    <x v="0"/>
    <x v="41"/>
    <n v="226"/>
  </r>
  <r>
    <x v="28"/>
    <x v="0"/>
    <x v="42"/>
    <n v="2480"/>
  </r>
  <r>
    <x v="28"/>
    <x v="0"/>
    <x v="43"/>
    <n v="277"/>
  </r>
  <r>
    <x v="28"/>
    <x v="0"/>
    <x v="44"/>
    <n v="132"/>
  </r>
  <r>
    <x v="28"/>
    <x v="0"/>
    <x v="45"/>
    <n v="1048"/>
  </r>
  <r>
    <x v="28"/>
    <x v="0"/>
    <x v="46"/>
    <n v="186994"/>
  </r>
  <r>
    <x v="28"/>
    <x v="0"/>
    <x v="47"/>
    <n v="335113"/>
  </r>
  <r>
    <x v="28"/>
    <x v="0"/>
    <x v="48"/>
    <n v="305019"/>
  </r>
  <r>
    <x v="28"/>
    <x v="0"/>
    <x v="49"/>
    <n v="339489"/>
  </r>
  <r>
    <x v="28"/>
    <x v="0"/>
    <x v="50"/>
    <n v="194203"/>
  </r>
  <r>
    <x v="28"/>
    <x v="0"/>
    <x v="51"/>
    <n v="173055"/>
  </r>
  <r>
    <x v="28"/>
    <x v="0"/>
    <x v="52"/>
    <n v="20549"/>
  </r>
  <r>
    <x v="28"/>
    <x v="0"/>
    <x v="53"/>
    <n v="25659"/>
  </r>
  <r>
    <x v="28"/>
    <x v="0"/>
    <x v="54"/>
    <n v="25859"/>
  </r>
  <r>
    <x v="28"/>
    <x v="0"/>
    <x v="55"/>
    <n v="544"/>
  </r>
  <r>
    <x v="28"/>
    <x v="0"/>
    <x v="56"/>
    <n v="53147"/>
  </r>
  <r>
    <x v="28"/>
    <x v="0"/>
    <x v="57"/>
    <n v="74702"/>
  </r>
  <r>
    <x v="28"/>
    <x v="0"/>
    <x v="58"/>
    <n v="131360"/>
  </r>
  <r>
    <x v="28"/>
    <x v="0"/>
    <x v="59"/>
    <n v="70816"/>
  </r>
  <r>
    <x v="28"/>
    <x v="0"/>
    <x v="60"/>
    <n v="178766"/>
  </r>
  <r>
    <x v="28"/>
    <x v="0"/>
    <x v="61"/>
    <n v="100183"/>
  </r>
  <r>
    <x v="28"/>
    <x v="0"/>
    <x v="62"/>
    <n v="35822"/>
  </r>
  <r>
    <x v="28"/>
    <x v="0"/>
    <x v="63"/>
    <n v="0"/>
  </r>
  <r>
    <x v="28"/>
    <x v="0"/>
    <x v="64"/>
    <n v="0"/>
  </r>
  <r>
    <x v="28"/>
    <x v="0"/>
    <x v="65"/>
    <n v="0"/>
  </r>
  <r>
    <x v="28"/>
    <x v="0"/>
    <x v="66"/>
    <n v="0"/>
  </r>
  <r>
    <x v="28"/>
    <x v="0"/>
    <x v="67"/>
    <n v="0"/>
  </r>
  <r>
    <x v="28"/>
    <x v="0"/>
    <x v="68"/>
    <n v="0"/>
  </r>
  <r>
    <x v="28"/>
    <x v="0"/>
    <x v="69"/>
    <n v="12"/>
  </r>
  <r>
    <x v="28"/>
    <x v="0"/>
    <x v="70"/>
    <n v="89"/>
  </r>
  <r>
    <x v="28"/>
    <x v="0"/>
    <x v="71"/>
    <n v="0"/>
  </r>
  <r>
    <x v="28"/>
    <x v="0"/>
    <x v="72"/>
    <n v="637"/>
  </r>
  <r>
    <x v="28"/>
    <x v="0"/>
    <x v="73"/>
    <n v="2235"/>
  </r>
  <r>
    <x v="28"/>
    <x v="0"/>
    <x v="74"/>
    <n v="946"/>
  </r>
  <r>
    <x v="28"/>
    <x v="0"/>
    <x v="75"/>
    <n v="2380"/>
  </r>
  <r>
    <x v="28"/>
    <x v="0"/>
    <x v="76"/>
    <n v="545"/>
  </r>
  <r>
    <x v="28"/>
    <x v="0"/>
    <x v="77"/>
    <n v="395"/>
  </r>
  <r>
    <x v="28"/>
    <x v="0"/>
    <x v="78"/>
    <n v="55"/>
  </r>
  <r>
    <x v="28"/>
    <x v="0"/>
    <x v="79"/>
    <n v="19092"/>
  </r>
  <r>
    <x v="28"/>
    <x v="0"/>
    <x v="80"/>
    <n v="8779"/>
  </r>
  <r>
    <x v="28"/>
    <x v="1"/>
    <x v="0"/>
    <n v="2409195"/>
  </r>
  <r>
    <x v="28"/>
    <x v="1"/>
    <x v="1"/>
    <n v="37374"/>
  </r>
  <r>
    <x v="28"/>
    <x v="1"/>
    <x v="2"/>
    <n v="94783"/>
  </r>
  <r>
    <x v="28"/>
    <x v="1"/>
    <x v="3"/>
    <n v="24145"/>
  </r>
  <r>
    <x v="28"/>
    <x v="1"/>
    <x v="4"/>
    <n v="25736"/>
  </r>
  <r>
    <x v="28"/>
    <x v="1"/>
    <x v="5"/>
    <n v="52327"/>
  </r>
  <r>
    <x v="28"/>
    <x v="1"/>
    <x v="6"/>
    <n v="32394"/>
  </r>
  <r>
    <x v="28"/>
    <x v="1"/>
    <x v="7"/>
    <n v="82710"/>
  </r>
  <r>
    <x v="28"/>
    <x v="1"/>
    <x v="8"/>
    <n v="237326"/>
  </r>
  <r>
    <x v="28"/>
    <x v="1"/>
    <x v="9"/>
    <n v="115481"/>
  </r>
  <r>
    <x v="28"/>
    <x v="1"/>
    <x v="10"/>
    <n v="166513"/>
  </r>
  <r>
    <x v="28"/>
    <x v="1"/>
    <x v="11"/>
    <n v="24537"/>
  </r>
  <r>
    <x v="28"/>
    <x v="1"/>
    <x v="12"/>
    <n v="55160"/>
  </r>
  <r>
    <x v="28"/>
    <x v="1"/>
    <x v="13"/>
    <n v="1693"/>
  </r>
  <r>
    <x v="28"/>
    <x v="1"/>
    <x v="14"/>
    <n v="23028"/>
  </r>
  <r>
    <x v="28"/>
    <x v="1"/>
    <x v="15"/>
    <n v="25861"/>
  </r>
  <r>
    <x v="28"/>
    <x v="1"/>
    <x v="16"/>
    <n v="15538"/>
  </r>
  <r>
    <x v="28"/>
    <x v="1"/>
    <x v="17"/>
    <n v="5249"/>
  </r>
  <r>
    <x v="28"/>
    <x v="1"/>
    <x v="18"/>
    <n v="10813"/>
  </r>
  <r>
    <x v="28"/>
    <x v="1"/>
    <x v="19"/>
    <n v="240753"/>
  </r>
  <r>
    <x v="28"/>
    <x v="1"/>
    <x v="20"/>
    <n v="67530"/>
  </r>
  <r>
    <x v="28"/>
    <x v="1"/>
    <x v="21"/>
    <n v="496507"/>
  </r>
  <r>
    <x v="28"/>
    <x v="1"/>
    <x v="22"/>
    <n v="80575"/>
  </r>
  <r>
    <x v="28"/>
    <x v="1"/>
    <x v="23"/>
    <n v="257974"/>
  </r>
  <r>
    <x v="28"/>
    <x v="1"/>
    <x v="24"/>
    <n v="543097"/>
  </r>
  <r>
    <x v="28"/>
    <x v="1"/>
    <x v="25"/>
    <n v="93996"/>
  </r>
  <r>
    <x v="28"/>
    <x v="1"/>
    <x v="26"/>
    <n v="60448"/>
  </r>
  <r>
    <x v="28"/>
    <x v="1"/>
    <x v="27"/>
    <n v="68035"/>
  </r>
  <r>
    <x v="28"/>
    <x v="1"/>
    <x v="28"/>
    <n v="79079"/>
  </r>
  <r>
    <x v="28"/>
    <x v="1"/>
    <x v="29"/>
    <n v="334810"/>
  </r>
  <r>
    <x v="28"/>
    <x v="1"/>
    <x v="30"/>
    <n v="107769"/>
  </r>
  <r>
    <x v="28"/>
    <x v="1"/>
    <x v="31"/>
    <n v="267274"/>
  </r>
  <r>
    <x v="28"/>
    <x v="1"/>
    <x v="32"/>
    <n v="983"/>
  </r>
  <r>
    <x v="28"/>
    <x v="1"/>
    <x v="33"/>
    <n v="10571"/>
  </r>
  <r>
    <x v="28"/>
    <x v="1"/>
    <x v="34"/>
    <n v="4956"/>
  </r>
  <r>
    <x v="28"/>
    <x v="1"/>
    <x v="35"/>
    <n v="1120"/>
  </r>
  <r>
    <x v="28"/>
    <x v="1"/>
    <x v="36"/>
    <n v="391"/>
  </r>
  <r>
    <x v="28"/>
    <x v="1"/>
    <x v="37"/>
    <n v="1913"/>
  </r>
  <r>
    <x v="28"/>
    <x v="1"/>
    <x v="38"/>
    <n v="22"/>
  </r>
  <r>
    <x v="28"/>
    <x v="1"/>
    <x v="39"/>
    <n v="869"/>
  </r>
  <r>
    <x v="28"/>
    <x v="1"/>
    <x v="40"/>
    <n v="16381"/>
  </r>
  <r>
    <x v="28"/>
    <x v="1"/>
    <x v="81"/>
    <n v="0"/>
  </r>
  <r>
    <x v="28"/>
    <x v="1"/>
    <x v="41"/>
    <n v="175"/>
  </r>
  <r>
    <x v="28"/>
    <x v="1"/>
    <x v="42"/>
    <n v="2137"/>
  </r>
  <r>
    <x v="28"/>
    <x v="1"/>
    <x v="43"/>
    <n v="369"/>
  </r>
  <r>
    <x v="28"/>
    <x v="1"/>
    <x v="44"/>
    <n v="108"/>
  </r>
  <r>
    <x v="28"/>
    <x v="1"/>
    <x v="45"/>
    <n v="938"/>
  </r>
  <r>
    <x v="28"/>
    <x v="1"/>
    <x v="46"/>
    <n v="173040"/>
  </r>
  <r>
    <x v="28"/>
    <x v="1"/>
    <x v="47"/>
    <n v="316743"/>
  </r>
  <r>
    <x v="28"/>
    <x v="1"/>
    <x v="48"/>
    <n v="305535"/>
  </r>
  <r>
    <x v="28"/>
    <x v="1"/>
    <x v="49"/>
    <n v="340124"/>
  </r>
  <r>
    <x v="28"/>
    <x v="1"/>
    <x v="50"/>
    <n v="187658"/>
  </r>
  <r>
    <x v="28"/>
    <x v="1"/>
    <x v="51"/>
    <n v="163782"/>
  </r>
  <r>
    <x v="28"/>
    <x v="1"/>
    <x v="52"/>
    <n v="17718"/>
  </r>
  <r>
    <x v="28"/>
    <x v="1"/>
    <x v="53"/>
    <n v="22135"/>
  </r>
  <r>
    <x v="28"/>
    <x v="1"/>
    <x v="54"/>
    <n v="30153"/>
  </r>
  <r>
    <x v="28"/>
    <x v="1"/>
    <x v="55"/>
    <n v="530"/>
  </r>
  <r>
    <x v="28"/>
    <x v="1"/>
    <x v="56"/>
    <n v="49690"/>
  </r>
  <r>
    <x v="28"/>
    <x v="1"/>
    <x v="57"/>
    <n v="74775"/>
  </r>
  <r>
    <x v="28"/>
    <x v="1"/>
    <x v="58"/>
    <n v="60655"/>
  </r>
  <r>
    <x v="28"/>
    <x v="1"/>
    <x v="59"/>
    <n v="55892"/>
  </r>
  <r>
    <x v="28"/>
    <x v="1"/>
    <x v="60"/>
    <n v="161186"/>
  </r>
  <r>
    <x v="28"/>
    <x v="1"/>
    <x v="61"/>
    <n v="95683"/>
  </r>
  <r>
    <x v="28"/>
    <x v="1"/>
    <x v="62"/>
    <n v="33834"/>
  </r>
  <r>
    <x v="28"/>
    <x v="1"/>
    <x v="63"/>
    <n v="0"/>
  </r>
  <r>
    <x v="28"/>
    <x v="1"/>
    <x v="64"/>
    <n v="0"/>
  </r>
  <r>
    <x v="28"/>
    <x v="1"/>
    <x v="65"/>
    <n v="0"/>
  </r>
  <r>
    <x v="28"/>
    <x v="1"/>
    <x v="66"/>
    <n v="0"/>
  </r>
  <r>
    <x v="28"/>
    <x v="1"/>
    <x v="67"/>
    <n v="0"/>
  </r>
  <r>
    <x v="28"/>
    <x v="1"/>
    <x v="68"/>
    <n v="0"/>
  </r>
  <r>
    <x v="28"/>
    <x v="1"/>
    <x v="69"/>
    <n v="117"/>
  </r>
  <r>
    <x v="28"/>
    <x v="1"/>
    <x v="70"/>
    <n v="72"/>
  </r>
  <r>
    <x v="28"/>
    <x v="1"/>
    <x v="71"/>
    <n v="0"/>
  </r>
  <r>
    <x v="28"/>
    <x v="1"/>
    <x v="72"/>
    <n v="564"/>
  </r>
  <r>
    <x v="28"/>
    <x v="1"/>
    <x v="73"/>
    <n v="1971"/>
  </r>
  <r>
    <x v="28"/>
    <x v="1"/>
    <x v="74"/>
    <n v="865"/>
  </r>
  <r>
    <x v="28"/>
    <x v="1"/>
    <x v="75"/>
    <n v="1881"/>
  </r>
  <r>
    <x v="28"/>
    <x v="1"/>
    <x v="76"/>
    <n v="461"/>
  </r>
  <r>
    <x v="28"/>
    <x v="1"/>
    <x v="77"/>
    <n v="337"/>
  </r>
  <r>
    <x v="28"/>
    <x v="1"/>
    <x v="78"/>
    <n v="47"/>
  </r>
  <r>
    <x v="28"/>
    <x v="1"/>
    <x v="79"/>
    <n v="13342"/>
  </r>
  <r>
    <x v="28"/>
    <x v="1"/>
    <x v="80"/>
    <n v="17495"/>
  </r>
  <r>
    <x v="28"/>
    <x v="2"/>
    <x v="0"/>
    <n v="2748868"/>
  </r>
  <r>
    <x v="28"/>
    <x v="2"/>
    <x v="1"/>
    <n v="39409"/>
  </r>
  <r>
    <x v="28"/>
    <x v="2"/>
    <x v="2"/>
    <n v="114982"/>
  </r>
  <r>
    <x v="28"/>
    <x v="2"/>
    <x v="3"/>
    <n v="39284"/>
  </r>
  <r>
    <x v="28"/>
    <x v="2"/>
    <x v="4"/>
    <n v="30754"/>
  </r>
  <r>
    <x v="28"/>
    <x v="2"/>
    <x v="5"/>
    <n v="67573"/>
  </r>
  <r>
    <x v="28"/>
    <x v="2"/>
    <x v="6"/>
    <n v="41075"/>
  </r>
  <r>
    <x v="28"/>
    <x v="2"/>
    <x v="7"/>
    <n v="124970"/>
  </r>
  <r>
    <x v="28"/>
    <x v="2"/>
    <x v="8"/>
    <n v="298935"/>
  </r>
  <r>
    <x v="28"/>
    <x v="2"/>
    <x v="9"/>
    <n v="144805"/>
  </r>
  <r>
    <x v="28"/>
    <x v="2"/>
    <x v="10"/>
    <n v="216934"/>
  </r>
  <r>
    <x v="28"/>
    <x v="2"/>
    <x v="11"/>
    <n v="31375"/>
  </r>
  <r>
    <x v="28"/>
    <x v="2"/>
    <x v="12"/>
    <n v="66781"/>
  </r>
  <r>
    <x v="28"/>
    <x v="2"/>
    <x v="13"/>
    <n v="2422"/>
  </r>
  <r>
    <x v="28"/>
    <x v="2"/>
    <x v="14"/>
    <n v="29942"/>
  </r>
  <r>
    <x v="28"/>
    <x v="2"/>
    <x v="15"/>
    <n v="34740"/>
  </r>
  <r>
    <x v="28"/>
    <x v="2"/>
    <x v="16"/>
    <n v="17460"/>
  </r>
  <r>
    <x v="28"/>
    <x v="2"/>
    <x v="17"/>
    <n v="5790"/>
  </r>
  <r>
    <x v="28"/>
    <x v="2"/>
    <x v="18"/>
    <n v="12225"/>
  </r>
  <r>
    <x v="28"/>
    <x v="2"/>
    <x v="19"/>
    <n v="285706"/>
  </r>
  <r>
    <x v="28"/>
    <x v="2"/>
    <x v="20"/>
    <n v="76257"/>
  </r>
  <r>
    <x v="28"/>
    <x v="2"/>
    <x v="21"/>
    <n v="580623"/>
  </r>
  <r>
    <x v="28"/>
    <x v="2"/>
    <x v="22"/>
    <n v="97514"/>
  </r>
  <r>
    <x v="28"/>
    <x v="2"/>
    <x v="23"/>
    <n v="324928"/>
  </r>
  <r>
    <x v="28"/>
    <x v="2"/>
    <x v="24"/>
    <n v="807240"/>
  </r>
  <r>
    <x v="28"/>
    <x v="2"/>
    <x v="25"/>
    <n v="118221"/>
  </r>
  <r>
    <x v="28"/>
    <x v="2"/>
    <x v="26"/>
    <n v="84522"/>
  </r>
  <r>
    <x v="28"/>
    <x v="2"/>
    <x v="27"/>
    <n v="93411"/>
  </r>
  <r>
    <x v="28"/>
    <x v="2"/>
    <x v="28"/>
    <n v="113178"/>
  </r>
  <r>
    <x v="28"/>
    <x v="2"/>
    <x v="29"/>
    <n v="401561"/>
  </r>
  <r>
    <x v="28"/>
    <x v="2"/>
    <x v="30"/>
    <n v="133162"/>
  </r>
  <r>
    <x v="28"/>
    <x v="2"/>
    <x v="31"/>
    <n v="306091"/>
  </r>
  <r>
    <x v="28"/>
    <x v="2"/>
    <x v="32"/>
    <n v="1040"/>
  </r>
  <r>
    <x v="28"/>
    <x v="2"/>
    <x v="33"/>
    <n v="7909"/>
  </r>
  <r>
    <x v="28"/>
    <x v="2"/>
    <x v="34"/>
    <n v="5850"/>
  </r>
  <r>
    <x v="28"/>
    <x v="2"/>
    <x v="35"/>
    <n v="856"/>
  </r>
  <r>
    <x v="28"/>
    <x v="2"/>
    <x v="36"/>
    <n v="0"/>
  </r>
  <r>
    <x v="28"/>
    <x v="2"/>
    <x v="37"/>
    <n v="548"/>
  </r>
  <r>
    <x v="28"/>
    <x v="2"/>
    <x v="38"/>
    <n v="138"/>
  </r>
  <r>
    <x v="28"/>
    <x v="2"/>
    <x v="39"/>
    <n v="902"/>
  </r>
  <r>
    <x v="28"/>
    <x v="2"/>
    <x v="40"/>
    <n v="8571"/>
  </r>
  <r>
    <x v="28"/>
    <x v="2"/>
    <x v="81"/>
    <n v="0"/>
  </r>
  <r>
    <x v="28"/>
    <x v="2"/>
    <x v="41"/>
    <n v="206"/>
  </r>
  <r>
    <x v="28"/>
    <x v="2"/>
    <x v="42"/>
    <n v="1372"/>
  </r>
  <r>
    <x v="28"/>
    <x v="2"/>
    <x v="43"/>
    <n v="527"/>
  </r>
  <r>
    <x v="28"/>
    <x v="2"/>
    <x v="44"/>
    <n v="94"/>
  </r>
  <r>
    <x v="28"/>
    <x v="2"/>
    <x v="45"/>
    <n v="1167"/>
  </r>
  <r>
    <x v="28"/>
    <x v="2"/>
    <x v="46"/>
    <n v="233855"/>
  </r>
  <r>
    <x v="28"/>
    <x v="2"/>
    <x v="47"/>
    <n v="377243"/>
  </r>
  <r>
    <x v="28"/>
    <x v="2"/>
    <x v="48"/>
    <n v="352176"/>
  </r>
  <r>
    <x v="28"/>
    <x v="2"/>
    <x v="49"/>
    <n v="425478"/>
  </r>
  <r>
    <x v="28"/>
    <x v="2"/>
    <x v="50"/>
    <n v="220360"/>
  </r>
  <r>
    <x v="28"/>
    <x v="2"/>
    <x v="51"/>
    <n v="188563"/>
  </r>
  <r>
    <x v="28"/>
    <x v="2"/>
    <x v="52"/>
    <n v="20408"/>
  </r>
  <r>
    <x v="28"/>
    <x v="2"/>
    <x v="53"/>
    <n v="28523"/>
  </r>
  <r>
    <x v="28"/>
    <x v="2"/>
    <x v="54"/>
    <n v="36063"/>
  </r>
  <r>
    <x v="28"/>
    <x v="2"/>
    <x v="55"/>
    <n v="457"/>
  </r>
  <r>
    <x v="28"/>
    <x v="2"/>
    <x v="56"/>
    <n v="51473"/>
  </r>
  <r>
    <x v="28"/>
    <x v="2"/>
    <x v="57"/>
    <n v="89828"/>
  </r>
  <r>
    <x v="28"/>
    <x v="2"/>
    <x v="58"/>
    <n v="65219"/>
  </r>
  <r>
    <x v="28"/>
    <x v="2"/>
    <x v="59"/>
    <n v="73659"/>
  </r>
  <r>
    <x v="28"/>
    <x v="2"/>
    <x v="60"/>
    <n v="192435"/>
  </r>
  <r>
    <x v="28"/>
    <x v="2"/>
    <x v="61"/>
    <n v="117404"/>
  </r>
  <r>
    <x v="28"/>
    <x v="2"/>
    <x v="62"/>
    <n v="43087"/>
  </r>
  <r>
    <x v="28"/>
    <x v="2"/>
    <x v="63"/>
    <n v="0"/>
  </r>
  <r>
    <x v="28"/>
    <x v="2"/>
    <x v="64"/>
    <n v="0"/>
  </r>
  <r>
    <x v="28"/>
    <x v="2"/>
    <x v="65"/>
    <n v="0"/>
  </r>
  <r>
    <x v="28"/>
    <x v="2"/>
    <x v="66"/>
    <n v="0"/>
  </r>
  <r>
    <x v="28"/>
    <x v="2"/>
    <x v="67"/>
    <n v="0"/>
  </r>
  <r>
    <x v="28"/>
    <x v="2"/>
    <x v="68"/>
    <n v="0"/>
  </r>
  <r>
    <x v="28"/>
    <x v="2"/>
    <x v="69"/>
    <n v="0"/>
  </r>
  <r>
    <x v="28"/>
    <x v="2"/>
    <x v="70"/>
    <n v="102"/>
  </r>
  <r>
    <x v="28"/>
    <x v="2"/>
    <x v="71"/>
    <n v="0"/>
  </r>
  <r>
    <x v="28"/>
    <x v="2"/>
    <x v="72"/>
    <n v="645"/>
  </r>
  <r>
    <x v="28"/>
    <x v="2"/>
    <x v="73"/>
    <n v="1786"/>
  </r>
  <r>
    <x v="28"/>
    <x v="2"/>
    <x v="74"/>
    <n v="635"/>
  </r>
  <r>
    <x v="28"/>
    <x v="2"/>
    <x v="75"/>
    <n v="1565"/>
  </r>
  <r>
    <x v="28"/>
    <x v="2"/>
    <x v="76"/>
    <n v="403"/>
  </r>
  <r>
    <x v="28"/>
    <x v="2"/>
    <x v="77"/>
    <n v="255"/>
  </r>
  <r>
    <x v="28"/>
    <x v="2"/>
    <x v="78"/>
    <n v="30"/>
  </r>
  <r>
    <x v="28"/>
    <x v="2"/>
    <x v="79"/>
    <n v="5002"/>
  </r>
  <r>
    <x v="28"/>
    <x v="2"/>
    <x v="80"/>
    <n v="20566"/>
  </r>
  <r>
    <x v="28"/>
    <x v="3"/>
    <x v="0"/>
    <n v="2747153"/>
  </r>
  <r>
    <x v="28"/>
    <x v="3"/>
    <x v="1"/>
    <n v="45204"/>
  </r>
  <r>
    <x v="28"/>
    <x v="3"/>
    <x v="2"/>
    <n v="127893"/>
  </r>
  <r>
    <x v="28"/>
    <x v="3"/>
    <x v="3"/>
    <n v="38358"/>
  </r>
  <r>
    <x v="28"/>
    <x v="3"/>
    <x v="4"/>
    <n v="29789"/>
  </r>
  <r>
    <x v="28"/>
    <x v="3"/>
    <x v="5"/>
    <n v="70530"/>
  </r>
  <r>
    <x v="28"/>
    <x v="3"/>
    <x v="6"/>
    <n v="38976"/>
  </r>
  <r>
    <x v="28"/>
    <x v="3"/>
    <x v="7"/>
    <n v="128327"/>
  </r>
  <r>
    <x v="28"/>
    <x v="3"/>
    <x v="8"/>
    <n v="305679"/>
  </r>
  <r>
    <x v="28"/>
    <x v="3"/>
    <x v="9"/>
    <n v="132208"/>
  </r>
  <r>
    <x v="28"/>
    <x v="3"/>
    <x v="10"/>
    <n v="240647"/>
  </r>
  <r>
    <x v="28"/>
    <x v="3"/>
    <x v="11"/>
    <n v="31703"/>
  </r>
  <r>
    <x v="28"/>
    <x v="3"/>
    <x v="12"/>
    <n v="67414"/>
  </r>
  <r>
    <x v="28"/>
    <x v="3"/>
    <x v="13"/>
    <n v="2531"/>
  </r>
  <r>
    <x v="28"/>
    <x v="3"/>
    <x v="14"/>
    <n v="29015"/>
  </r>
  <r>
    <x v="28"/>
    <x v="3"/>
    <x v="15"/>
    <n v="34704"/>
  </r>
  <r>
    <x v="28"/>
    <x v="3"/>
    <x v="16"/>
    <n v="18384"/>
  </r>
  <r>
    <x v="28"/>
    <x v="3"/>
    <x v="17"/>
    <n v="6300"/>
  </r>
  <r>
    <x v="28"/>
    <x v="3"/>
    <x v="18"/>
    <n v="12754"/>
  </r>
  <r>
    <x v="28"/>
    <x v="3"/>
    <x v="19"/>
    <n v="298215"/>
  </r>
  <r>
    <x v="28"/>
    <x v="3"/>
    <x v="20"/>
    <n v="65005"/>
  </r>
  <r>
    <x v="28"/>
    <x v="3"/>
    <x v="21"/>
    <n v="585718"/>
  </r>
  <r>
    <x v="28"/>
    <x v="3"/>
    <x v="22"/>
    <n v="106780"/>
  </r>
  <r>
    <x v="28"/>
    <x v="3"/>
    <x v="23"/>
    <n v="336439"/>
  </r>
  <r>
    <x v="28"/>
    <x v="3"/>
    <x v="24"/>
    <n v="883526"/>
  </r>
  <r>
    <x v="28"/>
    <x v="3"/>
    <x v="25"/>
    <n v="119917"/>
  </r>
  <r>
    <x v="28"/>
    <x v="3"/>
    <x v="26"/>
    <n v="80260"/>
  </r>
  <r>
    <x v="28"/>
    <x v="3"/>
    <x v="27"/>
    <n v="82966"/>
  </r>
  <r>
    <x v="28"/>
    <x v="3"/>
    <x v="28"/>
    <n v="107754"/>
  </r>
  <r>
    <x v="28"/>
    <x v="3"/>
    <x v="29"/>
    <n v="390043"/>
  </r>
  <r>
    <x v="28"/>
    <x v="3"/>
    <x v="30"/>
    <n v="119397"/>
  </r>
  <r>
    <x v="28"/>
    <x v="3"/>
    <x v="31"/>
    <n v="306301"/>
  </r>
  <r>
    <x v="28"/>
    <x v="3"/>
    <x v="32"/>
    <n v="1092"/>
  </r>
  <r>
    <x v="28"/>
    <x v="3"/>
    <x v="33"/>
    <n v="8935"/>
  </r>
  <r>
    <x v="28"/>
    <x v="3"/>
    <x v="34"/>
    <n v="4957"/>
  </r>
  <r>
    <x v="28"/>
    <x v="3"/>
    <x v="35"/>
    <n v="3041"/>
  </r>
  <r>
    <x v="28"/>
    <x v="3"/>
    <x v="36"/>
    <n v="308"/>
  </r>
  <r>
    <x v="28"/>
    <x v="3"/>
    <x v="37"/>
    <n v="1218"/>
  </r>
  <r>
    <x v="28"/>
    <x v="3"/>
    <x v="38"/>
    <n v="0"/>
  </r>
  <r>
    <x v="28"/>
    <x v="3"/>
    <x v="39"/>
    <n v="703"/>
  </r>
  <r>
    <x v="28"/>
    <x v="3"/>
    <x v="40"/>
    <n v="13936"/>
  </r>
  <r>
    <x v="28"/>
    <x v="3"/>
    <x v="81"/>
    <n v="0"/>
  </r>
  <r>
    <x v="28"/>
    <x v="3"/>
    <x v="41"/>
    <n v="202"/>
  </r>
  <r>
    <x v="28"/>
    <x v="3"/>
    <x v="42"/>
    <n v="855"/>
  </r>
  <r>
    <x v="28"/>
    <x v="3"/>
    <x v="43"/>
    <n v="475"/>
  </r>
  <r>
    <x v="28"/>
    <x v="3"/>
    <x v="44"/>
    <n v="77"/>
  </r>
  <r>
    <x v="28"/>
    <x v="3"/>
    <x v="45"/>
    <n v="732"/>
  </r>
  <r>
    <x v="28"/>
    <x v="3"/>
    <x v="46"/>
    <n v="219398"/>
  </r>
  <r>
    <x v="28"/>
    <x v="3"/>
    <x v="47"/>
    <n v="359590"/>
  </r>
  <r>
    <x v="28"/>
    <x v="3"/>
    <x v="48"/>
    <n v="333958"/>
  </r>
  <r>
    <x v="28"/>
    <x v="3"/>
    <x v="49"/>
    <n v="452178"/>
  </r>
  <r>
    <x v="28"/>
    <x v="3"/>
    <x v="50"/>
    <n v="217928"/>
  </r>
  <r>
    <x v="28"/>
    <x v="3"/>
    <x v="51"/>
    <n v="177942"/>
  </r>
  <r>
    <x v="28"/>
    <x v="3"/>
    <x v="52"/>
    <n v="18865"/>
  </r>
  <r>
    <x v="28"/>
    <x v="3"/>
    <x v="53"/>
    <n v="24332"/>
  </r>
  <r>
    <x v="28"/>
    <x v="3"/>
    <x v="54"/>
    <n v="35835"/>
  </r>
  <r>
    <x v="28"/>
    <x v="3"/>
    <x v="55"/>
    <n v="629"/>
  </r>
  <r>
    <x v="28"/>
    <x v="3"/>
    <x v="56"/>
    <n v="45897"/>
  </r>
  <r>
    <x v="28"/>
    <x v="3"/>
    <x v="57"/>
    <n v="89852"/>
  </r>
  <r>
    <x v="28"/>
    <x v="3"/>
    <x v="58"/>
    <n v="66986"/>
  </r>
  <r>
    <x v="28"/>
    <x v="3"/>
    <x v="59"/>
    <n v="70820"/>
  </r>
  <r>
    <x v="28"/>
    <x v="3"/>
    <x v="60"/>
    <n v="188693"/>
  </r>
  <r>
    <x v="28"/>
    <x v="3"/>
    <x v="61"/>
    <n v="112808"/>
  </r>
  <r>
    <x v="28"/>
    <x v="3"/>
    <x v="62"/>
    <n v="43485"/>
  </r>
  <r>
    <x v="28"/>
    <x v="3"/>
    <x v="63"/>
    <n v="0"/>
  </r>
  <r>
    <x v="28"/>
    <x v="3"/>
    <x v="64"/>
    <n v="0"/>
  </r>
  <r>
    <x v="28"/>
    <x v="3"/>
    <x v="65"/>
    <n v="0"/>
  </r>
  <r>
    <x v="28"/>
    <x v="3"/>
    <x v="66"/>
    <n v="0"/>
  </r>
  <r>
    <x v="28"/>
    <x v="3"/>
    <x v="67"/>
    <n v="0"/>
  </r>
  <r>
    <x v="28"/>
    <x v="3"/>
    <x v="68"/>
    <n v="0"/>
  </r>
  <r>
    <x v="28"/>
    <x v="3"/>
    <x v="69"/>
    <n v="21"/>
  </r>
  <r>
    <x v="28"/>
    <x v="3"/>
    <x v="70"/>
    <n v="186"/>
  </r>
  <r>
    <x v="28"/>
    <x v="3"/>
    <x v="71"/>
    <n v="0"/>
  </r>
  <r>
    <x v="28"/>
    <x v="3"/>
    <x v="72"/>
    <n v="662"/>
  </r>
  <r>
    <x v="28"/>
    <x v="3"/>
    <x v="73"/>
    <n v="1184"/>
  </r>
  <r>
    <x v="28"/>
    <x v="3"/>
    <x v="74"/>
    <n v="504"/>
  </r>
  <r>
    <x v="28"/>
    <x v="3"/>
    <x v="75"/>
    <n v="183"/>
  </r>
  <r>
    <x v="28"/>
    <x v="3"/>
    <x v="76"/>
    <n v="354"/>
  </r>
  <r>
    <x v="28"/>
    <x v="3"/>
    <x v="77"/>
    <n v="195"/>
  </r>
  <r>
    <x v="28"/>
    <x v="3"/>
    <x v="78"/>
    <n v="1"/>
  </r>
  <r>
    <x v="28"/>
    <x v="3"/>
    <x v="79"/>
    <n v="1935"/>
  </r>
  <r>
    <x v="28"/>
    <x v="3"/>
    <x v="80"/>
    <n v="34483"/>
  </r>
  <r>
    <x v="28"/>
    <x v="4"/>
    <x v="0"/>
    <n v="2776514"/>
  </r>
  <r>
    <x v="28"/>
    <x v="4"/>
    <x v="1"/>
    <n v="39790"/>
  </r>
  <r>
    <x v="28"/>
    <x v="4"/>
    <x v="2"/>
    <n v="130508"/>
  </r>
  <r>
    <x v="28"/>
    <x v="4"/>
    <x v="3"/>
    <n v="33847"/>
  </r>
  <r>
    <x v="28"/>
    <x v="4"/>
    <x v="4"/>
    <n v="29680"/>
  </r>
  <r>
    <x v="28"/>
    <x v="4"/>
    <x v="5"/>
    <n v="70556"/>
  </r>
  <r>
    <x v="28"/>
    <x v="4"/>
    <x v="6"/>
    <n v="47854"/>
  </r>
  <r>
    <x v="28"/>
    <x v="4"/>
    <x v="7"/>
    <n v="129478"/>
  </r>
  <r>
    <x v="28"/>
    <x v="4"/>
    <x v="8"/>
    <n v="329790"/>
  </r>
  <r>
    <x v="28"/>
    <x v="4"/>
    <x v="9"/>
    <n v="133228"/>
  </r>
  <r>
    <x v="28"/>
    <x v="4"/>
    <x v="10"/>
    <n v="282546"/>
  </r>
  <r>
    <x v="28"/>
    <x v="4"/>
    <x v="11"/>
    <n v="33931"/>
  </r>
  <r>
    <x v="28"/>
    <x v="4"/>
    <x v="12"/>
    <n v="74386"/>
  </r>
  <r>
    <x v="28"/>
    <x v="4"/>
    <x v="13"/>
    <n v="2302"/>
  </r>
  <r>
    <x v="28"/>
    <x v="4"/>
    <x v="14"/>
    <n v="29146"/>
  </r>
  <r>
    <x v="28"/>
    <x v="4"/>
    <x v="15"/>
    <n v="30267"/>
  </r>
  <r>
    <x v="28"/>
    <x v="4"/>
    <x v="16"/>
    <n v="17775"/>
  </r>
  <r>
    <x v="28"/>
    <x v="4"/>
    <x v="17"/>
    <n v="5946"/>
  </r>
  <r>
    <x v="28"/>
    <x v="4"/>
    <x v="18"/>
    <n v="12612"/>
  </r>
  <r>
    <x v="28"/>
    <x v="4"/>
    <x v="19"/>
    <n v="325965"/>
  </r>
  <r>
    <x v="28"/>
    <x v="4"/>
    <x v="20"/>
    <n v="63419"/>
  </r>
  <r>
    <x v="28"/>
    <x v="4"/>
    <x v="21"/>
    <n v="623787"/>
  </r>
  <r>
    <x v="28"/>
    <x v="4"/>
    <x v="22"/>
    <n v="99001"/>
  </r>
  <r>
    <x v="28"/>
    <x v="4"/>
    <x v="23"/>
    <n v="349280"/>
  </r>
  <r>
    <x v="28"/>
    <x v="4"/>
    <x v="24"/>
    <n v="836702"/>
  </r>
  <r>
    <x v="28"/>
    <x v="4"/>
    <x v="25"/>
    <n v="124208"/>
  </r>
  <r>
    <x v="28"/>
    <x v="4"/>
    <x v="26"/>
    <n v="84620"/>
  </r>
  <r>
    <x v="28"/>
    <x v="4"/>
    <x v="27"/>
    <n v="83075"/>
  </r>
  <r>
    <x v="28"/>
    <x v="4"/>
    <x v="28"/>
    <n v="82026"/>
  </r>
  <r>
    <x v="28"/>
    <x v="4"/>
    <x v="29"/>
    <n v="396844"/>
  </r>
  <r>
    <x v="28"/>
    <x v="4"/>
    <x v="30"/>
    <n v="105346"/>
  </r>
  <r>
    <x v="28"/>
    <x v="4"/>
    <x v="31"/>
    <n v="307570"/>
  </r>
  <r>
    <x v="28"/>
    <x v="4"/>
    <x v="32"/>
    <n v="629"/>
  </r>
  <r>
    <x v="28"/>
    <x v="4"/>
    <x v="33"/>
    <n v="7343"/>
  </r>
  <r>
    <x v="28"/>
    <x v="4"/>
    <x v="34"/>
    <n v="5726"/>
  </r>
  <r>
    <x v="28"/>
    <x v="4"/>
    <x v="35"/>
    <n v="3939"/>
  </r>
  <r>
    <x v="28"/>
    <x v="4"/>
    <x v="36"/>
    <n v="52"/>
  </r>
  <r>
    <x v="28"/>
    <x v="4"/>
    <x v="37"/>
    <n v="1866"/>
  </r>
  <r>
    <x v="28"/>
    <x v="4"/>
    <x v="38"/>
    <n v="0"/>
  </r>
  <r>
    <x v="28"/>
    <x v="4"/>
    <x v="39"/>
    <n v="900"/>
  </r>
  <r>
    <x v="28"/>
    <x v="4"/>
    <x v="40"/>
    <n v="15194"/>
  </r>
  <r>
    <x v="28"/>
    <x v="4"/>
    <x v="81"/>
    <n v="0"/>
  </r>
  <r>
    <x v="28"/>
    <x v="4"/>
    <x v="41"/>
    <n v="133"/>
  </r>
  <r>
    <x v="28"/>
    <x v="4"/>
    <x v="42"/>
    <n v="581"/>
  </r>
  <r>
    <x v="28"/>
    <x v="4"/>
    <x v="43"/>
    <n v="505"/>
  </r>
  <r>
    <x v="28"/>
    <x v="4"/>
    <x v="44"/>
    <n v="85"/>
  </r>
  <r>
    <x v="28"/>
    <x v="4"/>
    <x v="45"/>
    <n v="878"/>
  </r>
  <r>
    <x v="28"/>
    <x v="4"/>
    <x v="46"/>
    <n v="192604"/>
  </r>
  <r>
    <x v="28"/>
    <x v="4"/>
    <x v="47"/>
    <n v="358467"/>
  </r>
  <r>
    <x v="28"/>
    <x v="4"/>
    <x v="48"/>
    <n v="343853"/>
  </r>
  <r>
    <x v="28"/>
    <x v="4"/>
    <x v="49"/>
    <n v="463406"/>
  </r>
  <r>
    <x v="28"/>
    <x v="4"/>
    <x v="50"/>
    <n v="230295"/>
  </r>
  <r>
    <x v="28"/>
    <x v="4"/>
    <x v="51"/>
    <n v="180652"/>
  </r>
  <r>
    <x v="28"/>
    <x v="4"/>
    <x v="52"/>
    <n v="21883"/>
  </r>
  <r>
    <x v="28"/>
    <x v="4"/>
    <x v="53"/>
    <n v="25323"/>
  </r>
  <r>
    <x v="28"/>
    <x v="4"/>
    <x v="54"/>
    <n v="34991"/>
  </r>
  <r>
    <x v="28"/>
    <x v="4"/>
    <x v="55"/>
    <n v="41"/>
  </r>
  <r>
    <x v="28"/>
    <x v="4"/>
    <x v="56"/>
    <n v="40583"/>
  </r>
  <r>
    <x v="28"/>
    <x v="4"/>
    <x v="57"/>
    <n v="87836"/>
  </r>
  <r>
    <x v="28"/>
    <x v="4"/>
    <x v="58"/>
    <n v="72462"/>
  </r>
  <r>
    <x v="28"/>
    <x v="4"/>
    <x v="59"/>
    <n v="71119"/>
  </r>
  <r>
    <x v="28"/>
    <x v="4"/>
    <x v="60"/>
    <n v="184421"/>
  </r>
  <r>
    <x v="28"/>
    <x v="4"/>
    <x v="61"/>
    <n v="103992"/>
  </r>
  <r>
    <x v="28"/>
    <x v="4"/>
    <x v="62"/>
    <n v="41623"/>
  </r>
  <r>
    <x v="28"/>
    <x v="4"/>
    <x v="63"/>
    <n v="0"/>
  </r>
  <r>
    <x v="28"/>
    <x v="4"/>
    <x v="64"/>
    <n v="0"/>
  </r>
  <r>
    <x v="28"/>
    <x v="4"/>
    <x v="65"/>
    <n v="0"/>
  </r>
  <r>
    <x v="28"/>
    <x v="4"/>
    <x v="66"/>
    <n v="0"/>
  </r>
  <r>
    <x v="28"/>
    <x v="4"/>
    <x v="67"/>
    <n v="0"/>
  </r>
  <r>
    <x v="28"/>
    <x v="4"/>
    <x v="68"/>
    <n v="0"/>
  </r>
  <r>
    <x v="28"/>
    <x v="4"/>
    <x v="69"/>
    <n v="7"/>
  </r>
  <r>
    <x v="28"/>
    <x v="4"/>
    <x v="70"/>
    <n v="124"/>
  </r>
  <r>
    <x v="28"/>
    <x v="4"/>
    <x v="71"/>
    <n v="0"/>
  </r>
  <r>
    <x v="28"/>
    <x v="4"/>
    <x v="72"/>
    <n v="699"/>
  </r>
  <r>
    <x v="28"/>
    <x v="4"/>
    <x v="73"/>
    <n v="2248"/>
  </r>
  <r>
    <x v="28"/>
    <x v="4"/>
    <x v="74"/>
    <n v="548"/>
  </r>
  <r>
    <x v="28"/>
    <x v="4"/>
    <x v="75"/>
    <n v="1132"/>
  </r>
  <r>
    <x v="28"/>
    <x v="4"/>
    <x v="76"/>
    <n v="454"/>
  </r>
  <r>
    <x v="28"/>
    <x v="4"/>
    <x v="77"/>
    <n v="302"/>
  </r>
  <r>
    <x v="28"/>
    <x v="4"/>
    <x v="78"/>
    <n v="37"/>
  </r>
  <r>
    <x v="28"/>
    <x v="4"/>
    <x v="79"/>
    <n v="3683"/>
  </r>
  <r>
    <x v="28"/>
    <x v="4"/>
    <x v="80"/>
    <n v="7555"/>
  </r>
  <r>
    <x v="28"/>
    <x v="0"/>
    <x v="82"/>
    <n v="5386"/>
  </r>
  <r>
    <x v="28"/>
    <x v="1"/>
    <x v="82"/>
    <n v="28270"/>
  </r>
  <r>
    <x v="28"/>
    <x v="2"/>
    <x v="82"/>
    <n v="32932"/>
  </r>
  <r>
    <x v="28"/>
    <x v="3"/>
    <x v="82"/>
    <n v="37325"/>
  </r>
  <r>
    <x v="28"/>
    <x v="4"/>
    <x v="82"/>
    <n v="38570"/>
  </r>
  <r>
    <x v="28"/>
    <x v="5"/>
    <x v="0"/>
    <n v="2672814"/>
  </r>
  <r>
    <x v="28"/>
    <x v="5"/>
    <x v="1"/>
    <n v="32245"/>
  </r>
  <r>
    <x v="28"/>
    <x v="5"/>
    <x v="2"/>
    <n v="178839"/>
  </r>
  <r>
    <x v="28"/>
    <x v="5"/>
    <x v="3"/>
    <n v="33765"/>
  </r>
  <r>
    <x v="28"/>
    <x v="5"/>
    <x v="4"/>
    <n v="27788"/>
  </r>
  <r>
    <x v="28"/>
    <x v="5"/>
    <x v="5"/>
    <n v="67094"/>
  </r>
  <r>
    <x v="28"/>
    <x v="5"/>
    <x v="6"/>
    <n v="44842"/>
  </r>
  <r>
    <x v="28"/>
    <x v="5"/>
    <x v="7"/>
    <n v="116004"/>
  </r>
  <r>
    <x v="28"/>
    <x v="5"/>
    <x v="8"/>
    <n v="323894"/>
  </r>
  <r>
    <x v="28"/>
    <x v="5"/>
    <x v="9"/>
    <n v="138618"/>
  </r>
  <r>
    <x v="28"/>
    <x v="5"/>
    <x v="10"/>
    <n v="261912"/>
  </r>
  <r>
    <x v="28"/>
    <x v="5"/>
    <x v="11"/>
    <n v="32483"/>
  </r>
  <r>
    <x v="28"/>
    <x v="5"/>
    <x v="12"/>
    <n v="67635"/>
  </r>
  <r>
    <x v="28"/>
    <x v="5"/>
    <x v="13"/>
    <n v="2174"/>
  </r>
  <r>
    <x v="28"/>
    <x v="5"/>
    <x v="14"/>
    <n v="28159"/>
  </r>
  <r>
    <x v="28"/>
    <x v="5"/>
    <x v="15"/>
    <n v="31657"/>
  </r>
  <r>
    <x v="28"/>
    <x v="5"/>
    <x v="16"/>
    <n v="16741"/>
  </r>
  <r>
    <x v="28"/>
    <x v="5"/>
    <x v="17"/>
    <n v="6165"/>
  </r>
  <r>
    <x v="28"/>
    <x v="5"/>
    <x v="18"/>
    <n v="11773"/>
  </r>
  <r>
    <x v="28"/>
    <x v="5"/>
    <x v="19"/>
    <n v="288244"/>
  </r>
  <r>
    <x v="28"/>
    <x v="5"/>
    <x v="20"/>
    <n v="65939"/>
  </r>
  <r>
    <x v="28"/>
    <x v="5"/>
    <x v="21"/>
    <n v="641093"/>
  </r>
  <r>
    <x v="28"/>
    <x v="5"/>
    <x v="22"/>
    <n v="91771"/>
  </r>
  <r>
    <x v="28"/>
    <x v="5"/>
    <x v="23"/>
    <n v="331499"/>
  </r>
  <r>
    <x v="28"/>
    <x v="5"/>
    <x v="24"/>
    <n v="808821"/>
  </r>
  <r>
    <x v="28"/>
    <x v="5"/>
    <x v="25"/>
    <n v="114053"/>
  </r>
  <r>
    <x v="28"/>
    <x v="5"/>
    <x v="26"/>
    <n v="84436"/>
  </r>
  <r>
    <x v="28"/>
    <x v="5"/>
    <x v="27"/>
    <n v="79810"/>
  </r>
  <r>
    <x v="28"/>
    <x v="5"/>
    <x v="28"/>
    <n v="101576"/>
  </r>
  <r>
    <x v="28"/>
    <x v="5"/>
    <x v="29"/>
    <n v="395633"/>
  </r>
  <r>
    <x v="28"/>
    <x v="5"/>
    <x v="30"/>
    <n v="84612"/>
  </r>
  <r>
    <x v="28"/>
    <x v="5"/>
    <x v="31"/>
    <n v="306841"/>
  </r>
  <r>
    <x v="28"/>
    <x v="5"/>
    <x v="32"/>
    <n v="903"/>
  </r>
  <r>
    <x v="28"/>
    <x v="5"/>
    <x v="33"/>
    <n v="6534"/>
  </r>
  <r>
    <x v="28"/>
    <x v="5"/>
    <x v="34"/>
    <n v="5806"/>
  </r>
  <r>
    <x v="28"/>
    <x v="5"/>
    <x v="35"/>
    <n v="3654"/>
  </r>
  <r>
    <x v="28"/>
    <x v="5"/>
    <x v="36"/>
    <n v="314"/>
  </r>
  <r>
    <x v="28"/>
    <x v="5"/>
    <x v="37"/>
    <n v="1880"/>
  </r>
  <r>
    <x v="28"/>
    <x v="5"/>
    <x v="38"/>
    <n v="0"/>
  </r>
  <r>
    <x v="28"/>
    <x v="5"/>
    <x v="39"/>
    <n v="771"/>
  </r>
  <r>
    <x v="28"/>
    <x v="5"/>
    <x v="40"/>
    <n v="17039"/>
  </r>
  <r>
    <x v="28"/>
    <x v="5"/>
    <x v="81"/>
    <n v="0"/>
  </r>
  <r>
    <x v="28"/>
    <x v="5"/>
    <x v="41"/>
    <n v="120"/>
  </r>
  <r>
    <x v="28"/>
    <x v="5"/>
    <x v="42"/>
    <n v="663"/>
  </r>
  <r>
    <x v="28"/>
    <x v="5"/>
    <x v="43"/>
    <n v="387"/>
  </r>
  <r>
    <x v="28"/>
    <x v="5"/>
    <x v="44"/>
    <n v="71"/>
  </r>
  <r>
    <x v="28"/>
    <x v="5"/>
    <x v="45"/>
    <n v="1183"/>
  </r>
  <r>
    <x v="28"/>
    <x v="5"/>
    <x v="46"/>
    <n v="197234"/>
  </r>
  <r>
    <x v="28"/>
    <x v="5"/>
    <x v="47"/>
    <n v="359112"/>
  </r>
  <r>
    <x v="28"/>
    <x v="5"/>
    <x v="48"/>
    <n v="324537"/>
  </r>
  <r>
    <x v="28"/>
    <x v="5"/>
    <x v="49"/>
    <n v="423087"/>
  </r>
  <r>
    <x v="28"/>
    <x v="5"/>
    <x v="50"/>
    <n v="208264"/>
  </r>
  <r>
    <x v="28"/>
    <x v="5"/>
    <x v="51"/>
    <n v="176671"/>
  </r>
  <r>
    <x v="28"/>
    <x v="5"/>
    <x v="52"/>
    <n v="19919"/>
  </r>
  <r>
    <x v="28"/>
    <x v="5"/>
    <x v="53"/>
    <n v="28796"/>
  </r>
  <r>
    <x v="28"/>
    <x v="5"/>
    <x v="54"/>
    <n v="35273"/>
  </r>
  <r>
    <x v="28"/>
    <x v="5"/>
    <x v="55"/>
    <n v="417"/>
  </r>
  <r>
    <x v="28"/>
    <x v="5"/>
    <x v="56"/>
    <n v="46857"/>
  </r>
  <r>
    <x v="28"/>
    <x v="5"/>
    <x v="57"/>
    <n v="80846"/>
  </r>
  <r>
    <x v="28"/>
    <x v="5"/>
    <x v="58"/>
    <n v="73381"/>
  </r>
  <r>
    <x v="28"/>
    <x v="5"/>
    <x v="59"/>
    <n v="72305"/>
  </r>
  <r>
    <x v="28"/>
    <x v="5"/>
    <x v="60"/>
    <n v="185313"/>
  </r>
  <r>
    <x v="28"/>
    <x v="5"/>
    <x v="61"/>
    <n v="99707"/>
  </r>
  <r>
    <x v="28"/>
    <x v="5"/>
    <x v="62"/>
    <n v="41022"/>
  </r>
  <r>
    <x v="28"/>
    <x v="5"/>
    <x v="63"/>
    <n v="0"/>
  </r>
  <r>
    <x v="28"/>
    <x v="5"/>
    <x v="64"/>
    <n v="0"/>
  </r>
  <r>
    <x v="28"/>
    <x v="5"/>
    <x v="65"/>
    <n v="0"/>
  </r>
  <r>
    <x v="28"/>
    <x v="5"/>
    <x v="66"/>
    <n v="0"/>
  </r>
  <r>
    <x v="28"/>
    <x v="5"/>
    <x v="67"/>
    <n v="0"/>
  </r>
  <r>
    <x v="28"/>
    <x v="5"/>
    <x v="68"/>
    <n v="0"/>
  </r>
  <r>
    <x v="28"/>
    <x v="5"/>
    <x v="69"/>
    <n v="17"/>
  </r>
  <r>
    <x v="28"/>
    <x v="5"/>
    <x v="70"/>
    <n v="87"/>
  </r>
  <r>
    <x v="28"/>
    <x v="5"/>
    <x v="71"/>
    <n v="0"/>
  </r>
  <r>
    <x v="28"/>
    <x v="5"/>
    <x v="72"/>
    <n v="615"/>
  </r>
  <r>
    <x v="28"/>
    <x v="5"/>
    <x v="73"/>
    <n v="2342"/>
  </r>
  <r>
    <x v="28"/>
    <x v="5"/>
    <x v="74"/>
    <n v="504"/>
  </r>
  <r>
    <x v="28"/>
    <x v="5"/>
    <x v="75"/>
    <n v="1624"/>
  </r>
  <r>
    <x v="28"/>
    <x v="5"/>
    <x v="76"/>
    <n v="440"/>
  </r>
  <r>
    <x v="28"/>
    <x v="5"/>
    <x v="77"/>
    <n v="278"/>
  </r>
  <r>
    <x v="28"/>
    <x v="5"/>
    <x v="78"/>
    <n v="26"/>
  </r>
  <r>
    <x v="28"/>
    <x v="5"/>
    <x v="79"/>
    <n v="3811"/>
  </r>
  <r>
    <x v="28"/>
    <x v="5"/>
    <x v="80"/>
    <n v="3764"/>
  </r>
  <r>
    <x v="28"/>
    <x v="5"/>
    <x v="82"/>
    <n v="29980"/>
  </r>
  <r>
    <x v="28"/>
    <x v="6"/>
    <x v="0"/>
    <n v="2914405"/>
  </r>
  <r>
    <x v="28"/>
    <x v="6"/>
    <x v="1"/>
    <n v="33184"/>
  </r>
  <r>
    <x v="28"/>
    <x v="6"/>
    <x v="2"/>
    <n v="133520"/>
  </r>
  <r>
    <x v="28"/>
    <x v="6"/>
    <x v="3"/>
    <n v="38209"/>
  </r>
  <r>
    <x v="28"/>
    <x v="6"/>
    <x v="4"/>
    <n v="26366"/>
  </r>
  <r>
    <x v="28"/>
    <x v="6"/>
    <x v="5"/>
    <n v="63766"/>
  </r>
  <r>
    <x v="28"/>
    <x v="6"/>
    <x v="6"/>
    <n v="43335"/>
  </r>
  <r>
    <x v="28"/>
    <x v="6"/>
    <x v="7"/>
    <n v="99656"/>
  </r>
  <r>
    <x v="28"/>
    <x v="6"/>
    <x v="8"/>
    <n v="307252"/>
  </r>
  <r>
    <x v="28"/>
    <x v="6"/>
    <x v="9"/>
    <n v="139535"/>
  </r>
  <r>
    <x v="28"/>
    <x v="6"/>
    <x v="10"/>
    <n v="261337"/>
  </r>
  <r>
    <x v="28"/>
    <x v="6"/>
    <x v="11"/>
    <n v="30303"/>
  </r>
  <r>
    <x v="28"/>
    <x v="6"/>
    <x v="12"/>
    <n v="59534"/>
  </r>
  <r>
    <x v="28"/>
    <x v="6"/>
    <x v="13"/>
    <n v="2062"/>
  </r>
  <r>
    <x v="28"/>
    <x v="6"/>
    <x v="14"/>
    <n v="27006"/>
  </r>
  <r>
    <x v="28"/>
    <x v="6"/>
    <x v="15"/>
    <n v="31319"/>
  </r>
  <r>
    <x v="28"/>
    <x v="6"/>
    <x v="16"/>
    <n v="22139"/>
  </r>
  <r>
    <x v="28"/>
    <x v="6"/>
    <x v="17"/>
    <n v="6163"/>
  </r>
  <r>
    <x v="28"/>
    <x v="6"/>
    <x v="18"/>
    <n v="12777"/>
  </r>
  <r>
    <x v="28"/>
    <x v="6"/>
    <x v="19"/>
    <n v="264629"/>
  </r>
  <r>
    <x v="28"/>
    <x v="6"/>
    <x v="20"/>
    <n v="63355"/>
  </r>
  <r>
    <x v="28"/>
    <x v="6"/>
    <x v="21"/>
    <n v="718195"/>
  </r>
  <r>
    <x v="28"/>
    <x v="6"/>
    <x v="22"/>
    <n v="98752"/>
  </r>
  <r>
    <x v="28"/>
    <x v="6"/>
    <x v="23"/>
    <n v="340278"/>
  </r>
  <r>
    <x v="28"/>
    <x v="6"/>
    <x v="24"/>
    <n v="897984"/>
  </r>
  <r>
    <x v="28"/>
    <x v="6"/>
    <x v="25"/>
    <n v="115006"/>
  </r>
  <r>
    <x v="28"/>
    <x v="6"/>
    <x v="26"/>
    <n v="84723"/>
  </r>
  <r>
    <x v="28"/>
    <x v="6"/>
    <x v="27"/>
    <n v="79928"/>
  </r>
  <r>
    <x v="28"/>
    <x v="6"/>
    <x v="28"/>
    <n v="108940"/>
  </r>
  <r>
    <x v="28"/>
    <x v="6"/>
    <x v="29"/>
    <n v="415834"/>
  </r>
  <r>
    <x v="28"/>
    <x v="6"/>
    <x v="30"/>
    <n v="137613"/>
  </r>
  <r>
    <x v="28"/>
    <x v="6"/>
    <x v="31"/>
    <n v="319167"/>
  </r>
  <r>
    <x v="28"/>
    <x v="6"/>
    <x v="32"/>
    <n v="1044"/>
  </r>
  <r>
    <x v="28"/>
    <x v="6"/>
    <x v="33"/>
    <n v="9736"/>
  </r>
  <r>
    <x v="28"/>
    <x v="6"/>
    <x v="34"/>
    <n v="3869"/>
  </r>
  <r>
    <x v="28"/>
    <x v="6"/>
    <x v="35"/>
    <n v="2495"/>
  </r>
  <r>
    <x v="28"/>
    <x v="6"/>
    <x v="36"/>
    <n v="510"/>
  </r>
  <r>
    <x v="28"/>
    <x v="6"/>
    <x v="37"/>
    <n v="1293"/>
  </r>
  <r>
    <x v="28"/>
    <x v="6"/>
    <x v="38"/>
    <n v="51"/>
  </r>
  <r>
    <x v="28"/>
    <x v="6"/>
    <x v="39"/>
    <n v="964"/>
  </r>
  <r>
    <x v="28"/>
    <x v="6"/>
    <x v="40"/>
    <n v="15337"/>
  </r>
  <r>
    <x v="28"/>
    <x v="6"/>
    <x v="81"/>
    <n v="0"/>
  </r>
  <r>
    <x v="28"/>
    <x v="6"/>
    <x v="41"/>
    <n v="175"/>
  </r>
  <r>
    <x v="28"/>
    <x v="6"/>
    <x v="42"/>
    <n v="1201"/>
  </r>
  <r>
    <x v="28"/>
    <x v="6"/>
    <x v="43"/>
    <n v="320"/>
  </r>
  <r>
    <x v="28"/>
    <x v="6"/>
    <x v="44"/>
    <n v="109"/>
  </r>
  <r>
    <x v="28"/>
    <x v="6"/>
    <x v="45"/>
    <n v="591"/>
  </r>
  <r>
    <x v="28"/>
    <x v="6"/>
    <x v="46"/>
    <n v="231128"/>
  </r>
  <r>
    <x v="28"/>
    <x v="6"/>
    <x v="47"/>
    <n v="381831"/>
  </r>
  <r>
    <x v="28"/>
    <x v="6"/>
    <x v="48"/>
    <n v="358558"/>
  </r>
  <r>
    <x v="28"/>
    <x v="6"/>
    <x v="49"/>
    <n v="433696"/>
  </r>
  <r>
    <x v="28"/>
    <x v="6"/>
    <x v="50"/>
    <n v="213222"/>
  </r>
  <r>
    <x v="28"/>
    <x v="6"/>
    <x v="51"/>
    <n v="204129"/>
  </r>
  <r>
    <x v="28"/>
    <x v="6"/>
    <x v="52"/>
    <n v="20359"/>
  </r>
  <r>
    <x v="28"/>
    <x v="6"/>
    <x v="53"/>
    <n v="26881"/>
  </r>
  <r>
    <x v="28"/>
    <x v="6"/>
    <x v="54"/>
    <n v="34432"/>
  </r>
  <r>
    <x v="28"/>
    <x v="6"/>
    <x v="55"/>
    <n v="0"/>
  </r>
  <r>
    <x v="28"/>
    <x v="6"/>
    <x v="56"/>
    <n v="47347"/>
  </r>
  <r>
    <x v="28"/>
    <x v="6"/>
    <x v="57"/>
    <n v="82504"/>
  </r>
  <r>
    <x v="28"/>
    <x v="6"/>
    <x v="58"/>
    <n v="91527"/>
  </r>
  <r>
    <x v="28"/>
    <x v="6"/>
    <x v="59"/>
    <n v="76839"/>
  </r>
  <r>
    <x v="28"/>
    <x v="6"/>
    <x v="60"/>
    <n v="198312"/>
  </r>
  <r>
    <x v="28"/>
    <x v="6"/>
    <x v="61"/>
    <n v="100797"/>
  </r>
  <r>
    <x v="28"/>
    <x v="6"/>
    <x v="62"/>
    <n v="44148"/>
  </r>
  <r>
    <x v="28"/>
    <x v="6"/>
    <x v="63"/>
    <n v="0"/>
  </r>
  <r>
    <x v="28"/>
    <x v="6"/>
    <x v="64"/>
    <n v="0"/>
  </r>
  <r>
    <x v="28"/>
    <x v="6"/>
    <x v="65"/>
    <n v="0"/>
  </r>
  <r>
    <x v="28"/>
    <x v="6"/>
    <x v="66"/>
    <n v="0"/>
  </r>
  <r>
    <x v="28"/>
    <x v="6"/>
    <x v="67"/>
    <n v="0"/>
  </r>
  <r>
    <x v="28"/>
    <x v="6"/>
    <x v="68"/>
    <n v="0"/>
  </r>
  <r>
    <x v="28"/>
    <x v="6"/>
    <x v="69"/>
    <n v="16"/>
  </r>
  <r>
    <x v="28"/>
    <x v="6"/>
    <x v="70"/>
    <n v="83"/>
  </r>
  <r>
    <x v="28"/>
    <x v="6"/>
    <x v="71"/>
    <n v="0"/>
  </r>
  <r>
    <x v="28"/>
    <x v="6"/>
    <x v="72"/>
    <n v="644"/>
  </r>
  <r>
    <x v="28"/>
    <x v="6"/>
    <x v="73"/>
    <n v="2272"/>
  </r>
  <r>
    <x v="28"/>
    <x v="6"/>
    <x v="74"/>
    <n v="560"/>
  </r>
  <r>
    <x v="28"/>
    <x v="6"/>
    <x v="75"/>
    <n v="1619"/>
  </r>
  <r>
    <x v="28"/>
    <x v="6"/>
    <x v="76"/>
    <n v="480"/>
  </r>
  <r>
    <x v="28"/>
    <x v="6"/>
    <x v="77"/>
    <n v="296"/>
  </r>
  <r>
    <x v="28"/>
    <x v="6"/>
    <x v="78"/>
    <n v="21"/>
  </r>
  <r>
    <x v="28"/>
    <x v="6"/>
    <x v="79"/>
    <n v="5367"/>
  </r>
  <r>
    <x v="28"/>
    <x v="6"/>
    <x v="80"/>
    <n v="58033"/>
  </r>
  <r>
    <x v="28"/>
    <x v="6"/>
    <x v="82"/>
    <n v="10533"/>
  </r>
  <r>
    <x v="28"/>
    <x v="7"/>
    <x v="0"/>
    <n v="3201257"/>
  </r>
  <r>
    <x v="28"/>
    <x v="7"/>
    <x v="1"/>
    <n v="36319"/>
  </r>
  <r>
    <x v="28"/>
    <x v="7"/>
    <x v="2"/>
    <n v="152431"/>
  </r>
  <r>
    <x v="28"/>
    <x v="7"/>
    <x v="3"/>
    <n v="38897"/>
  </r>
  <r>
    <x v="28"/>
    <x v="7"/>
    <x v="4"/>
    <n v="27747"/>
  </r>
  <r>
    <x v="28"/>
    <x v="7"/>
    <x v="5"/>
    <n v="67532"/>
  </r>
  <r>
    <x v="28"/>
    <x v="7"/>
    <x v="6"/>
    <n v="42165"/>
  </r>
  <r>
    <x v="28"/>
    <x v="7"/>
    <x v="7"/>
    <n v="121557"/>
  </r>
  <r>
    <x v="28"/>
    <x v="7"/>
    <x v="8"/>
    <n v="316438"/>
  </r>
  <r>
    <x v="28"/>
    <x v="7"/>
    <x v="9"/>
    <n v="152582"/>
  </r>
  <r>
    <x v="28"/>
    <x v="7"/>
    <x v="10"/>
    <n v="267168"/>
  </r>
  <r>
    <x v="28"/>
    <x v="7"/>
    <x v="11"/>
    <n v="33377"/>
  </r>
  <r>
    <x v="28"/>
    <x v="7"/>
    <x v="12"/>
    <n v="65425"/>
  </r>
  <r>
    <x v="28"/>
    <x v="7"/>
    <x v="13"/>
    <n v="2115"/>
  </r>
  <r>
    <x v="28"/>
    <x v="7"/>
    <x v="14"/>
    <n v="27094"/>
  </r>
  <r>
    <x v="28"/>
    <x v="7"/>
    <x v="15"/>
    <n v="33823"/>
  </r>
  <r>
    <x v="28"/>
    <x v="7"/>
    <x v="16"/>
    <n v="15841"/>
  </r>
  <r>
    <x v="28"/>
    <x v="7"/>
    <x v="17"/>
    <n v="5986"/>
  </r>
  <r>
    <x v="28"/>
    <x v="7"/>
    <x v="18"/>
    <n v="12342"/>
  </r>
  <r>
    <x v="28"/>
    <x v="7"/>
    <x v="19"/>
    <n v="282276"/>
  </r>
  <r>
    <x v="28"/>
    <x v="7"/>
    <x v="20"/>
    <n v="53904"/>
  </r>
  <r>
    <x v="28"/>
    <x v="7"/>
    <x v="21"/>
    <n v="719820"/>
  </r>
  <r>
    <x v="28"/>
    <x v="7"/>
    <x v="22"/>
    <n v="118205"/>
  </r>
  <r>
    <x v="28"/>
    <x v="7"/>
    <x v="23"/>
    <n v="366885"/>
  </r>
  <r>
    <x v="28"/>
    <x v="7"/>
    <x v="24"/>
    <n v="923962"/>
  </r>
  <r>
    <x v="28"/>
    <x v="7"/>
    <x v="25"/>
    <n v="124247"/>
  </r>
  <r>
    <x v="28"/>
    <x v="7"/>
    <x v="26"/>
    <n v="92490"/>
  </r>
  <r>
    <x v="28"/>
    <x v="7"/>
    <x v="27"/>
    <n v="84361"/>
  </r>
  <r>
    <x v="28"/>
    <x v="7"/>
    <x v="28"/>
    <n v="123024"/>
  </r>
  <r>
    <x v="28"/>
    <x v="7"/>
    <x v="29"/>
    <n v="421841"/>
  </r>
  <r>
    <x v="28"/>
    <x v="7"/>
    <x v="30"/>
    <n v="151159"/>
  </r>
  <r>
    <x v="28"/>
    <x v="7"/>
    <x v="31"/>
    <n v="375875"/>
  </r>
  <r>
    <x v="28"/>
    <x v="7"/>
    <x v="32"/>
    <n v="1160"/>
  </r>
  <r>
    <x v="28"/>
    <x v="7"/>
    <x v="33"/>
    <n v="20342"/>
  </r>
  <r>
    <x v="28"/>
    <x v="7"/>
    <x v="34"/>
    <n v="6647"/>
  </r>
  <r>
    <x v="28"/>
    <x v="7"/>
    <x v="35"/>
    <n v="4463"/>
  </r>
  <r>
    <x v="28"/>
    <x v="7"/>
    <x v="36"/>
    <n v="395"/>
  </r>
  <r>
    <x v="28"/>
    <x v="7"/>
    <x v="37"/>
    <n v="2273"/>
  </r>
  <r>
    <x v="28"/>
    <x v="7"/>
    <x v="38"/>
    <n v="77"/>
  </r>
  <r>
    <x v="28"/>
    <x v="7"/>
    <x v="39"/>
    <n v="969"/>
  </r>
  <r>
    <x v="28"/>
    <x v="7"/>
    <x v="40"/>
    <n v="18414"/>
  </r>
  <r>
    <x v="28"/>
    <x v="7"/>
    <x v="81"/>
    <n v="0"/>
  </r>
  <r>
    <x v="28"/>
    <x v="7"/>
    <x v="41"/>
    <n v="181"/>
  </r>
  <r>
    <x v="28"/>
    <x v="7"/>
    <x v="42"/>
    <n v="1041"/>
  </r>
  <r>
    <x v="28"/>
    <x v="7"/>
    <x v="43"/>
    <n v="131"/>
  </r>
  <r>
    <x v="28"/>
    <x v="7"/>
    <x v="44"/>
    <n v="5"/>
  </r>
  <r>
    <x v="28"/>
    <x v="7"/>
    <x v="45"/>
    <n v="971"/>
  </r>
  <r>
    <x v="28"/>
    <x v="7"/>
    <x v="46"/>
    <n v="237672"/>
  </r>
  <r>
    <x v="28"/>
    <x v="7"/>
    <x v="47"/>
    <n v="400824"/>
  </r>
  <r>
    <x v="28"/>
    <x v="7"/>
    <x v="48"/>
    <n v="368451"/>
  </r>
  <r>
    <x v="28"/>
    <x v="7"/>
    <x v="49"/>
    <n v="445184"/>
  </r>
  <r>
    <x v="28"/>
    <x v="7"/>
    <x v="50"/>
    <n v="239454"/>
  </r>
  <r>
    <x v="28"/>
    <x v="7"/>
    <x v="51"/>
    <n v="205783"/>
  </r>
  <r>
    <x v="28"/>
    <x v="7"/>
    <x v="52"/>
    <n v="21417"/>
  </r>
  <r>
    <x v="28"/>
    <x v="7"/>
    <x v="53"/>
    <n v="28741"/>
  </r>
  <r>
    <x v="28"/>
    <x v="7"/>
    <x v="54"/>
    <n v="35463"/>
  </r>
  <r>
    <x v="28"/>
    <x v="7"/>
    <x v="55"/>
    <n v="91"/>
  </r>
  <r>
    <x v="28"/>
    <x v="7"/>
    <x v="56"/>
    <n v="50778"/>
  </r>
  <r>
    <x v="28"/>
    <x v="7"/>
    <x v="57"/>
    <n v="89400"/>
  </r>
  <r>
    <x v="28"/>
    <x v="7"/>
    <x v="58"/>
    <n v="113632"/>
  </r>
  <r>
    <x v="28"/>
    <x v="7"/>
    <x v="59"/>
    <n v="79939"/>
  </r>
  <r>
    <x v="28"/>
    <x v="7"/>
    <x v="60"/>
    <n v="204175"/>
  </r>
  <r>
    <x v="28"/>
    <x v="7"/>
    <x v="61"/>
    <n v="101462"/>
  </r>
  <r>
    <x v="28"/>
    <x v="7"/>
    <x v="62"/>
    <n v="51062"/>
  </r>
  <r>
    <x v="28"/>
    <x v="7"/>
    <x v="63"/>
    <n v="0"/>
  </r>
  <r>
    <x v="28"/>
    <x v="7"/>
    <x v="64"/>
    <n v="0"/>
  </r>
  <r>
    <x v="28"/>
    <x v="7"/>
    <x v="65"/>
    <n v="0"/>
  </r>
  <r>
    <x v="28"/>
    <x v="7"/>
    <x v="66"/>
    <n v="0"/>
  </r>
  <r>
    <x v="28"/>
    <x v="7"/>
    <x v="67"/>
    <n v="0"/>
  </r>
  <r>
    <x v="28"/>
    <x v="7"/>
    <x v="68"/>
    <n v="0"/>
  </r>
  <r>
    <x v="28"/>
    <x v="7"/>
    <x v="69"/>
    <n v="5"/>
  </r>
  <r>
    <x v="28"/>
    <x v="7"/>
    <x v="70"/>
    <n v="79"/>
  </r>
  <r>
    <x v="28"/>
    <x v="7"/>
    <x v="71"/>
    <n v="0"/>
  </r>
  <r>
    <x v="28"/>
    <x v="7"/>
    <x v="72"/>
    <n v="623"/>
  </r>
  <r>
    <x v="28"/>
    <x v="7"/>
    <x v="73"/>
    <n v="2422"/>
  </r>
  <r>
    <x v="28"/>
    <x v="7"/>
    <x v="74"/>
    <n v="551"/>
  </r>
  <r>
    <x v="28"/>
    <x v="7"/>
    <x v="75"/>
    <n v="1472"/>
  </r>
  <r>
    <x v="28"/>
    <x v="7"/>
    <x v="76"/>
    <n v="416"/>
  </r>
  <r>
    <x v="28"/>
    <x v="7"/>
    <x v="77"/>
    <n v="267"/>
  </r>
  <r>
    <x v="28"/>
    <x v="7"/>
    <x v="78"/>
    <n v="50"/>
  </r>
  <r>
    <x v="28"/>
    <x v="7"/>
    <x v="79"/>
    <n v="4010"/>
  </r>
  <r>
    <x v="28"/>
    <x v="7"/>
    <x v="80"/>
    <n v="16522"/>
  </r>
  <r>
    <x v="28"/>
    <x v="7"/>
    <x v="82"/>
    <n v="29637"/>
  </r>
  <r>
    <x v="28"/>
    <x v="8"/>
    <x v="0"/>
    <n v="3580017"/>
  </r>
  <r>
    <x v="28"/>
    <x v="8"/>
    <x v="1"/>
    <n v="55373"/>
  </r>
  <r>
    <x v="28"/>
    <x v="8"/>
    <x v="2"/>
    <n v="266641"/>
  </r>
  <r>
    <x v="28"/>
    <x v="8"/>
    <x v="3"/>
    <n v="36646"/>
  </r>
  <r>
    <x v="28"/>
    <x v="8"/>
    <x v="4"/>
    <n v="29547"/>
  </r>
  <r>
    <x v="28"/>
    <x v="8"/>
    <x v="5"/>
    <n v="65021"/>
  </r>
  <r>
    <x v="28"/>
    <x v="8"/>
    <x v="6"/>
    <n v="43712"/>
  </r>
  <r>
    <x v="28"/>
    <x v="8"/>
    <x v="7"/>
    <n v="132132"/>
  </r>
  <r>
    <x v="28"/>
    <x v="8"/>
    <x v="8"/>
    <n v="324387"/>
  </r>
  <r>
    <x v="28"/>
    <x v="8"/>
    <x v="9"/>
    <n v="155368"/>
  </r>
  <r>
    <x v="28"/>
    <x v="8"/>
    <x v="10"/>
    <n v="269241"/>
  </r>
  <r>
    <x v="28"/>
    <x v="8"/>
    <x v="11"/>
    <n v="34537"/>
  </r>
  <r>
    <x v="28"/>
    <x v="8"/>
    <x v="12"/>
    <n v="64785"/>
  </r>
  <r>
    <x v="28"/>
    <x v="8"/>
    <x v="13"/>
    <n v="2344"/>
  </r>
  <r>
    <x v="28"/>
    <x v="8"/>
    <x v="14"/>
    <n v="26665"/>
  </r>
  <r>
    <x v="28"/>
    <x v="8"/>
    <x v="15"/>
    <n v="32287"/>
  </r>
  <r>
    <x v="28"/>
    <x v="8"/>
    <x v="16"/>
    <n v="18226"/>
  </r>
  <r>
    <x v="28"/>
    <x v="8"/>
    <x v="17"/>
    <n v="6290"/>
  </r>
  <r>
    <x v="28"/>
    <x v="8"/>
    <x v="18"/>
    <n v="12452"/>
  </r>
  <r>
    <x v="28"/>
    <x v="8"/>
    <x v="19"/>
    <n v="297142"/>
  </r>
  <r>
    <x v="28"/>
    <x v="8"/>
    <x v="20"/>
    <n v="72813"/>
  </r>
  <r>
    <x v="28"/>
    <x v="8"/>
    <x v="21"/>
    <n v="748826"/>
  </r>
  <r>
    <x v="28"/>
    <x v="8"/>
    <x v="22"/>
    <n v="121516"/>
  </r>
  <r>
    <x v="28"/>
    <x v="8"/>
    <x v="23"/>
    <n v="391909"/>
  </r>
  <r>
    <x v="28"/>
    <x v="8"/>
    <x v="24"/>
    <n v="950944"/>
  </r>
  <r>
    <x v="28"/>
    <x v="8"/>
    <x v="25"/>
    <n v="132525"/>
  </r>
  <r>
    <x v="28"/>
    <x v="8"/>
    <x v="26"/>
    <n v="94461"/>
  </r>
  <r>
    <x v="28"/>
    <x v="8"/>
    <x v="27"/>
    <n v="85110"/>
  </r>
  <r>
    <x v="28"/>
    <x v="8"/>
    <x v="28"/>
    <n v="127959"/>
  </r>
  <r>
    <x v="28"/>
    <x v="8"/>
    <x v="29"/>
    <n v="459962"/>
  </r>
  <r>
    <x v="28"/>
    <x v="8"/>
    <x v="30"/>
    <n v="153214"/>
  </r>
  <r>
    <x v="28"/>
    <x v="8"/>
    <x v="31"/>
    <n v="399207"/>
  </r>
  <r>
    <x v="28"/>
    <x v="8"/>
    <x v="32"/>
    <n v="1709"/>
  </r>
  <r>
    <x v="28"/>
    <x v="8"/>
    <x v="33"/>
    <n v="20429"/>
  </r>
  <r>
    <x v="28"/>
    <x v="8"/>
    <x v="34"/>
    <n v="7673"/>
  </r>
  <r>
    <x v="28"/>
    <x v="8"/>
    <x v="35"/>
    <n v="5391"/>
  </r>
  <r>
    <x v="28"/>
    <x v="8"/>
    <x v="36"/>
    <n v="662"/>
  </r>
  <r>
    <x v="28"/>
    <x v="8"/>
    <x v="37"/>
    <n v="2561"/>
  </r>
  <r>
    <x v="28"/>
    <x v="8"/>
    <x v="38"/>
    <n v="219"/>
  </r>
  <r>
    <x v="28"/>
    <x v="8"/>
    <x v="39"/>
    <n v="1275"/>
  </r>
  <r>
    <x v="28"/>
    <x v="8"/>
    <x v="83"/>
    <n v="0"/>
  </r>
  <r>
    <x v="28"/>
    <x v="8"/>
    <x v="40"/>
    <n v="19480"/>
  </r>
  <r>
    <x v="28"/>
    <x v="8"/>
    <x v="81"/>
    <n v="0"/>
  </r>
  <r>
    <x v="28"/>
    <x v="8"/>
    <x v="41"/>
    <n v="146"/>
  </r>
  <r>
    <x v="28"/>
    <x v="8"/>
    <x v="42"/>
    <n v="1174"/>
  </r>
  <r>
    <x v="28"/>
    <x v="8"/>
    <x v="43"/>
    <n v="407"/>
  </r>
  <r>
    <x v="28"/>
    <x v="8"/>
    <x v="44"/>
    <n v="0"/>
  </r>
  <r>
    <x v="28"/>
    <x v="8"/>
    <x v="45"/>
    <n v="988"/>
  </r>
  <r>
    <x v="28"/>
    <x v="8"/>
    <x v="46"/>
    <n v="255993"/>
  </r>
  <r>
    <x v="28"/>
    <x v="8"/>
    <x v="47"/>
    <n v="419308"/>
  </r>
  <r>
    <x v="28"/>
    <x v="8"/>
    <x v="48"/>
    <n v="423074"/>
  </r>
  <r>
    <x v="28"/>
    <x v="8"/>
    <x v="49"/>
    <n v="484079"/>
  </r>
  <r>
    <x v="28"/>
    <x v="8"/>
    <x v="50"/>
    <n v="255142"/>
  </r>
  <r>
    <x v="28"/>
    <x v="8"/>
    <x v="51"/>
    <n v="222811"/>
  </r>
  <r>
    <x v="28"/>
    <x v="8"/>
    <x v="52"/>
    <n v="23822"/>
  </r>
  <r>
    <x v="28"/>
    <x v="8"/>
    <x v="53"/>
    <n v="32861"/>
  </r>
  <r>
    <x v="28"/>
    <x v="8"/>
    <x v="54"/>
    <n v="38379"/>
  </r>
  <r>
    <x v="28"/>
    <x v="8"/>
    <x v="55"/>
    <n v="381"/>
  </r>
  <r>
    <x v="28"/>
    <x v="8"/>
    <x v="56"/>
    <n v="56195"/>
  </r>
  <r>
    <x v="28"/>
    <x v="8"/>
    <x v="57"/>
    <n v="93000"/>
  </r>
  <r>
    <x v="28"/>
    <x v="8"/>
    <x v="58"/>
    <n v="128099"/>
  </r>
  <r>
    <x v="28"/>
    <x v="8"/>
    <x v="59"/>
    <n v="84280"/>
  </r>
  <r>
    <x v="28"/>
    <x v="8"/>
    <x v="60"/>
    <n v="210396"/>
  </r>
  <r>
    <x v="28"/>
    <x v="8"/>
    <x v="61"/>
    <n v="112349"/>
  </r>
  <r>
    <x v="28"/>
    <x v="8"/>
    <x v="62"/>
    <n v="51670"/>
  </r>
  <r>
    <x v="28"/>
    <x v="8"/>
    <x v="63"/>
    <n v="0"/>
  </r>
  <r>
    <x v="28"/>
    <x v="8"/>
    <x v="64"/>
    <n v="0"/>
  </r>
  <r>
    <x v="28"/>
    <x v="8"/>
    <x v="65"/>
    <n v="0"/>
  </r>
  <r>
    <x v="28"/>
    <x v="8"/>
    <x v="66"/>
    <n v="0"/>
  </r>
  <r>
    <x v="28"/>
    <x v="8"/>
    <x v="67"/>
    <n v="0"/>
  </r>
  <r>
    <x v="28"/>
    <x v="8"/>
    <x v="68"/>
    <n v="0"/>
  </r>
  <r>
    <x v="28"/>
    <x v="8"/>
    <x v="69"/>
    <n v="12"/>
  </r>
  <r>
    <x v="28"/>
    <x v="8"/>
    <x v="70"/>
    <n v="105"/>
  </r>
  <r>
    <x v="28"/>
    <x v="8"/>
    <x v="71"/>
    <n v="0"/>
  </r>
  <r>
    <x v="28"/>
    <x v="8"/>
    <x v="72"/>
    <n v="741"/>
  </r>
  <r>
    <x v="28"/>
    <x v="8"/>
    <x v="73"/>
    <n v="2868"/>
  </r>
  <r>
    <x v="28"/>
    <x v="8"/>
    <x v="74"/>
    <n v="158"/>
  </r>
  <r>
    <x v="28"/>
    <x v="8"/>
    <x v="75"/>
    <n v="3156"/>
  </r>
  <r>
    <x v="28"/>
    <x v="8"/>
    <x v="76"/>
    <n v="397"/>
  </r>
  <r>
    <x v="28"/>
    <x v="8"/>
    <x v="77"/>
    <n v="225"/>
  </r>
  <r>
    <x v="28"/>
    <x v="8"/>
    <x v="78"/>
    <n v="36"/>
  </r>
  <r>
    <x v="28"/>
    <x v="8"/>
    <x v="79"/>
    <n v="4857"/>
  </r>
  <r>
    <x v="28"/>
    <x v="8"/>
    <x v="80"/>
    <n v="21893"/>
  </r>
  <r>
    <x v="28"/>
    <x v="8"/>
    <x v="82"/>
    <n v="15838"/>
  </r>
  <r>
    <x v="28"/>
    <x v="9"/>
    <x v="0"/>
    <n v="3618793"/>
  </r>
  <r>
    <x v="28"/>
    <x v="9"/>
    <x v="1"/>
    <n v="50211"/>
  </r>
  <r>
    <x v="28"/>
    <x v="9"/>
    <x v="2"/>
    <n v="240671"/>
  </r>
  <r>
    <x v="28"/>
    <x v="9"/>
    <x v="3"/>
    <n v="35359"/>
  </r>
  <r>
    <x v="28"/>
    <x v="9"/>
    <x v="4"/>
    <n v="30762"/>
  </r>
  <r>
    <x v="28"/>
    <x v="9"/>
    <x v="5"/>
    <n v="68543"/>
  </r>
  <r>
    <x v="28"/>
    <x v="9"/>
    <x v="6"/>
    <n v="43752"/>
  </r>
  <r>
    <x v="28"/>
    <x v="9"/>
    <x v="7"/>
    <n v="130636"/>
  </r>
  <r>
    <x v="28"/>
    <x v="9"/>
    <x v="8"/>
    <n v="316603"/>
  </r>
  <r>
    <x v="28"/>
    <x v="9"/>
    <x v="9"/>
    <n v="149828"/>
  </r>
  <r>
    <x v="28"/>
    <x v="9"/>
    <x v="10"/>
    <n v="264188"/>
  </r>
  <r>
    <x v="28"/>
    <x v="9"/>
    <x v="11"/>
    <n v="34841"/>
  </r>
  <r>
    <x v="28"/>
    <x v="9"/>
    <x v="12"/>
    <n v="65019"/>
  </r>
  <r>
    <x v="28"/>
    <x v="9"/>
    <x v="13"/>
    <n v="2188"/>
  </r>
  <r>
    <x v="28"/>
    <x v="9"/>
    <x v="14"/>
    <n v="27684"/>
  </r>
  <r>
    <x v="28"/>
    <x v="9"/>
    <x v="15"/>
    <n v="32797"/>
  </r>
  <r>
    <x v="28"/>
    <x v="9"/>
    <x v="16"/>
    <n v="18707"/>
  </r>
  <r>
    <x v="28"/>
    <x v="9"/>
    <x v="17"/>
    <n v="6246"/>
  </r>
  <r>
    <x v="28"/>
    <x v="9"/>
    <x v="18"/>
    <n v="12374"/>
  </r>
  <r>
    <x v="28"/>
    <x v="9"/>
    <x v="19"/>
    <n v="283624"/>
  </r>
  <r>
    <x v="28"/>
    <x v="9"/>
    <x v="20"/>
    <n v="66618"/>
  </r>
  <r>
    <x v="28"/>
    <x v="9"/>
    <x v="21"/>
    <n v="705319"/>
  </r>
  <r>
    <x v="28"/>
    <x v="9"/>
    <x v="22"/>
    <n v="112665"/>
  </r>
  <r>
    <x v="28"/>
    <x v="9"/>
    <x v="23"/>
    <n v="377594"/>
  </r>
  <r>
    <x v="28"/>
    <x v="9"/>
    <x v="24"/>
    <n v="921918"/>
  </r>
  <r>
    <x v="28"/>
    <x v="9"/>
    <x v="25"/>
    <n v="130902"/>
  </r>
  <r>
    <x v="28"/>
    <x v="9"/>
    <x v="26"/>
    <n v="95897"/>
  </r>
  <r>
    <x v="28"/>
    <x v="9"/>
    <x v="27"/>
    <n v="84793"/>
  </r>
  <r>
    <x v="28"/>
    <x v="9"/>
    <x v="28"/>
    <n v="124237"/>
  </r>
  <r>
    <x v="28"/>
    <x v="9"/>
    <x v="29"/>
    <n v="434824"/>
  </r>
  <r>
    <x v="28"/>
    <x v="9"/>
    <x v="30"/>
    <n v="150342"/>
  </r>
  <r>
    <x v="28"/>
    <x v="9"/>
    <x v="31"/>
    <n v="382925"/>
  </r>
  <r>
    <x v="28"/>
    <x v="9"/>
    <x v="32"/>
    <n v="1502"/>
  </r>
  <r>
    <x v="28"/>
    <x v="9"/>
    <x v="33"/>
    <n v="23516"/>
  </r>
  <r>
    <x v="28"/>
    <x v="9"/>
    <x v="34"/>
    <n v="7517"/>
  </r>
  <r>
    <x v="28"/>
    <x v="9"/>
    <x v="35"/>
    <n v="5538"/>
  </r>
  <r>
    <x v="28"/>
    <x v="9"/>
    <x v="36"/>
    <n v="0"/>
  </r>
  <r>
    <x v="28"/>
    <x v="9"/>
    <x v="37"/>
    <n v="2584"/>
  </r>
  <r>
    <x v="28"/>
    <x v="9"/>
    <x v="38"/>
    <n v="169"/>
  </r>
  <r>
    <x v="28"/>
    <x v="9"/>
    <x v="39"/>
    <n v="1204"/>
  </r>
  <r>
    <x v="28"/>
    <x v="9"/>
    <x v="83"/>
    <n v="0"/>
  </r>
  <r>
    <x v="28"/>
    <x v="9"/>
    <x v="40"/>
    <n v="20466"/>
  </r>
  <r>
    <x v="28"/>
    <x v="9"/>
    <x v="81"/>
    <n v="0"/>
  </r>
  <r>
    <x v="28"/>
    <x v="9"/>
    <x v="41"/>
    <n v="139"/>
  </r>
  <r>
    <x v="28"/>
    <x v="9"/>
    <x v="42"/>
    <n v="1345"/>
  </r>
  <r>
    <x v="28"/>
    <x v="9"/>
    <x v="43"/>
    <n v="506"/>
  </r>
  <r>
    <x v="28"/>
    <x v="9"/>
    <x v="44"/>
    <n v="0"/>
  </r>
  <r>
    <x v="28"/>
    <x v="9"/>
    <x v="45"/>
    <n v="834"/>
  </r>
  <r>
    <x v="28"/>
    <x v="9"/>
    <x v="46"/>
    <n v="252185"/>
  </r>
  <r>
    <x v="28"/>
    <x v="9"/>
    <x v="47"/>
    <n v="438696"/>
  </r>
  <r>
    <x v="28"/>
    <x v="9"/>
    <x v="48"/>
    <n v="402476"/>
  </r>
  <r>
    <x v="28"/>
    <x v="9"/>
    <x v="49"/>
    <n v="471455"/>
  </r>
  <r>
    <x v="28"/>
    <x v="9"/>
    <x v="50"/>
    <n v="241086"/>
  </r>
  <r>
    <x v="28"/>
    <x v="9"/>
    <x v="51"/>
    <n v="224949"/>
  </r>
  <r>
    <x v="28"/>
    <x v="9"/>
    <x v="52"/>
    <n v="22732"/>
  </r>
  <r>
    <x v="28"/>
    <x v="9"/>
    <x v="53"/>
    <n v="30530"/>
  </r>
  <r>
    <x v="28"/>
    <x v="9"/>
    <x v="54"/>
    <n v="33999"/>
  </r>
  <r>
    <x v="28"/>
    <x v="9"/>
    <x v="55"/>
    <n v="556"/>
  </r>
  <r>
    <x v="28"/>
    <x v="9"/>
    <x v="56"/>
    <n v="50727"/>
  </r>
  <r>
    <x v="28"/>
    <x v="9"/>
    <x v="57"/>
    <n v="64227"/>
  </r>
  <r>
    <x v="28"/>
    <x v="9"/>
    <x v="58"/>
    <n v="124786"/>
  </r>
  <r>
    <x v="28"/>
    <x v="9"/>
    <x v="59"/>
    <n v="83014"/>
  </r>
  <r>
    <x v="28"/>
    <x v="9"/>
    <x v="60"/>
    <n v="196595"/>
  </r>
  <r>
    <x v="28"/>
    <x v="9"/>
    <x v="61"/>
    <n v="108634"/>
  </r>
  <r>
    <x v="28"/>
    <x v="9"/>
    <x v="62"/>
    <n v="49673"/>
  </r>
  <r>
    <x v="28"/>
    <x v="9"/>
    <x v="63"/>
    <n v="0"/>
  </r>
  <r>
    <x v="28"/>
    <x v="9"/>
    <x v="64"/>
    <n v="0"/>
  </r>
  <r>
    <x v="28"/>
    <x v="9"/>
    <x v="65"/>
    <n v="0"/>
  </r>
  <r>
    <x v="28"/>
    <x v="9"/>
    <x v="66"/>
    <n v="0"/>
  </r>
  <r>
    <x v="28"/>
    <x v="9"/>
    <x v="67"/>
    <n v="0"/>
  </r>
  <r>
    <x v="28"/>
    <x v="9"/>
    <x v="68"/>
    <n v="0"/>
  </r>
  <r>
    <x v="28"/>
    <x v="9"/>
    <x v="69"/>
    <n v="0"/>
  </r>
  <r>
    <x v="28"/>
    <x v="9"/>
    <x v="70"/>
    <n v="49"/>
  </r>
  <r>
    <x v="28"/>
    <x v="9"/>
    <x v="71"/>
    <n v="0"/>
  </r>
  <r>
    <x v="28"/>
    <x v="9"/>
    <x v="72"/>
    <n v="714"/>
  </r>
  <r>
    <x v="28"/>
    <x v="9"/>
    <x v="73"/>
    <n v="2491"/>
  </r>
  <r>
    <x v="28"/>
    <x v="9"/>
    <x v="74"/>
    <n v="0"/>
  </r>
  <r>
    <x v="28"/>
    <x v="9"/>
    <x v="75"/>
    <n v="1681"/>
  </r>
  <r>
    <x v="28"/>
    <x v="9"/>
    <x v="76"/>
    <n v="526"/>
  </r>
  <r>
    <x v="28"/>
    <x v="9"/>
    <x v="77"/>
    <n v="270"/>
  </r>
  <r>
    <x v="28"/>
    <x v="9"/>
    <x v="78"/>
    <n v="70"/>
  </r>
  <r>
    <x v="28"/>
    <x v="9"/>
    <x v="79"/>
    <n v="6138"/>
  </r>
  <r>
    <x v="28"/>
    <x v="9"/>
    <x v="80"/>
    <n v="7745"/>
  </r>
  <r>
    <x v="28"/>
    <x v="9"/>
    <x v="82"/>
    <n v="21095"/>
  </r>
  <r>
    <x v="28"/>
    <x v="10"/>
    <x v="0"/>
    <n v="3548031"/>
  </r>
  <r>
    <x v="28"/>
    <x v="10"/>
    <x v="1"/>
    <n v="46241"/>
  </r>
  <r>
    <x v="28"/>
    <x v="10"/>
    <x v="2"/>
    <n v="229247"/>
  </r>
  <r>
    <x v="28"/>
    <x v="10"/>
    <x v="3"/>
    <n v="36017"/>
  </r>
  <r>
    <x v="28"/>
    <x v="10"/>
    <x v="4"/>
    <n v="30709"/>
  </r>
  <r>
    <x v="28"/>
    <x v="10"/>
    <x v="5"/>
    <n v="68057"/>
  </r>
  <r>
    <x v="28"/>
    <x v="10"/>
    <x v="6"/>
    <n v="44597"/>
  </r>
  <r>
    <x v="28"/>
    <x v="10"/>
    <x v="7"/>
    <n v="122478"/>
  </r>
  <r>
    <x v="28"/>
    <x v="10"/>
    <x v="8"/>
    <n v="321547"/>
  </r>
  <r>
    <x v="28"/>
    <x v="10"/>
    <x v="9"/>
    <n v="145619"/>
  </r>
  <r>
    <x v="28"/>
    <x v="10"/>
    <x v="10"/>
    <n v="261088"/>
  </r>
  <r>
    <x v="28"/>
    <x v="10"/>
    <x v="11"/>
    <n v="33255"/>
  </r>
  <r>
    <x v="28"/>
    <x v="10"/>
    <x v="12"/>
    <n v="62666"/>
  </r>
  <r>
    <x v="28"/>
    <x v="10"/>
    <x v="13"/>
    <n v="2318"/>
  </r>
  <r>
    <x v="28"/>
    <x v="10"/>
    <x v="14"/>
    <n v="26235"/>
  </r>
  <r>
    <x v="28"/>
    <x v="10"/>
    <x v="15"/>
    <n v="31967"/>
  </r>
  <r>
    <x v="28"/>
    <x v="10"/>
    <x v="16"/>
    <n v="17206"/>
  </r>
  <r>
    <x v="28"/>
    <x v="10"/>
    <x v="17"/>
    <n v="6221"/>
  </r>
  <r>
    <x v="28"/>
    <x v="10"/>
    <x v="18"/>
    <n v="11990"/>
  </r>
  <r>
    <x v="28"/>
    <x v="10"/>
    <x v="19"/>
    <n v="271094"/>
  </r>
  <r>
    <x v="28"/>
    <x v="10"/>
    <x v="20"/>
    <n v="68142"/>
  </r>
  <r>
    <x v="28"/>
    <x v="10"/>
    <x v="21"/>
    <n v="688971"/>
  </r>
  <r>
    <x v="28"/>
    <x v="10"/>
    <x v="22"/>
    <n v="104843"/>
  </r>
  <r>
    <x v="28"/>
    <x v="10"/>
    <x v="23"/>
    <n v="364878"/>
  </r>
  <r>
    <x v="28"/>
    <x v="10"/>
    <x v="24"/>
    <n v="862628"/>
  </r>
  <r>
    <x v="28"/>
    <x v="10"/>
    <x v="25"/>
    <n v="130798"/>
  </r>
  <r>
    <x v="28"/>
    <x v="10"/>
    <x v="26"/>
    <n v="93745"/>
  </r>
  <r>
    <x v="28"/>
    <x v="10"/>
    <x v="27"/>
    <n v="82150"/>
  </r>
  <r>
    <x v="28"/>
    <x v="10"/>
    <x v="28"/>
    <n v="123886"/>
  </r>
  <r>
    <x v="28"/>
    <x v="10"/>
    <x v="29"/>
    <n v="430996"/>
  </r>
  <r>
    <x v="28"/>
    <x v="10"/>
    <x v="30"/>
    <n v="152900"/>
  </r>
  <r>
    <x v="28"/>
    <x v="10"/>
    <x v="31"/>
    <n v="382216"/>
  </r>
  <r>
    <x v="28"/>
    <x v="10"/>
    <x v="32"/>
    <n v="2004"/>
  </r>
  <r>
    <x v="28"/>
    <x v="10"/>
    <x v="33"/>
    <n v="24022"/>
  </r>
  <r>
    <x v="28"/>
    <x v="10"/>
    <x v="34"/>
    <n v="8476"/>
  </r>
  <r>
    <x v="28"/>
    <x v="10"/>
    <x v="35"/>
    <n v="5717"/>
  </r>
  <r>
    <x v="28"/>
    <x v="10"/>
    <x v="36"/>
    <n v="671"/>
  </r>
  <r>
    <x v="28"/>
    <x v="10"/>
    <x v="37"/>
    <n v="2661"/>
  </r>
  <r>
    <x v="28"/>
    <x v="10"/>
    <x v="38"/>
    <n v="90"/>
  </r>
  <r>
    <x v="28"/>
    <x v="10"/>
    <x v="39"/>
    <n v="1968"/>
  </r>
  <r>
    <x v="28"/>
    <x v="10"/>
    <x v="83"/>
    <n v="0"/>
  </r>
  <r>
    <x v="28"/>
    <x v="10"/>
    <x v="40"/>
    <n v="20488"/>
  </r>
  <r>
    <x v="28"/>
    <x v="10"/>
    <x v="81"/>
    <n v="0"/>
  </r>
  <r>
    <x v="28"/>
    <x v="10"/>
    <x v="41"/>
    <n v="185"/>
  </r>
  <r>
    <x v="28"/>
    <x v="10"/>
    <x v="42"/>
    <n v="1267"/>
  </r>
  <r>
    <x v="28"/>
    <x v="10"/>
    <x v="43"/>
    <n v="363"/>
  </r>
  <r>
    <x v="28"/>
    <x v="10"/>
    <x v="44"/>
    <n v="0"/>
  </r>
  <r>
    <x v="28"/>
    <x v="10"/>
    <x v="45"/>
    <n v="1347"/>
  </r>
  <r>
    <x v="28"/>
    <x v="10"/>
    <x v="46"/>
    <n v="248669"/>
  </r>
  <r>
    <x v="28"/>
    <x v="10"/>
    <x v="47"/>
    <n v="450265"/>
  </r>
  <r>
    <x v="28"/>
    <x v="10"/>
    <x v="48"/>
    <n v="380163"/>
  </r>
  <r>
    <x v="28"/>
    <x v="10"/>
    <x v="49"/>
    <n v="461423"/>
  </r>
  <r>
    <x v="28"/>
    <x v="10"/>
    <x v="50"/>
    <n v="240397"/>
  </r>
  <r>
    <x v="28"/>
    <x v="10"/>
    <x v="51"/>
    <n v="215655"/>
  </r>
  <r>
    <x v="28"/>
    <x v="10"/>
    <x v="52"/>
    <n v="23028"/>
  </r>
  <r>
    <x v="28"/>
    <x v="10"/>
    <x v="53"/>
    <n v="33949"/>
  </r>
  <r>
    <x v="28"/>
    <x v="10"/>
    <x v="54"/>
    <n v="35106"/>
  </r>
  <r>
    <x v="28"/>
    <x v="10"/>
    <x v="55"/>
    <n v="557"/>
  </r>
  <r>
    <x v="28"/>
    <x v="10"/>
    <x v="56"/>
    <n v="59859"/>
  </r>
  <r>
    <x v="28"/>
    <x v="10"/>
    <x v="57"/>
    <n v="43967"/>
  </r>
  <r>
    <x v="28"/>
    <x v="10"/>
    <x v="58"/>
    <n v="143483"/>
  </r>
  <r>
    <x v="28"/>
    <x v="10"/>
    <x v="59"/>
    <n v="88395"/>
  </r>
  <r>
    <x v="28"/>
    <x v="10"/>
    <x v="60"/>
    <n v="203427"/>
  </r>
  <r>
    <x v="28"/>
    <x v="10"/>
    <x v="61"/>
    <n v="94378"/>
  </r>
  <r>
    <x v="28"/>
    <x v="10"/>
    <x v="62"/>
    <n v="49513"/>
  </r>
  <r>
    <x v="28"/>
    <x v="10"/>
    <x v="63"/>
    <n v="0"/>
  </r>
  <r>
    <x v="28"/>
    <x v="10"/>
    <x v="64"/>
    <n v="0"/>
  </r>
  <r>
    <x v="28"/>
    <x v="10"/>
    <x v="65"/>
    <n v="0"/>
  </r>
  <r>
    <x v="28"/>
    <x v="10"/>
    <x v="66"/>
    <n v="0"/>
  </r>
  <r>
    <x v="28"/>
    <x v="10"/>
    <x v="67"/>
    <n v="0"/>
  </r>
  <r>
    <x v="28"/>
    <x v="10"/>
    <x v="68"/>
    <n v="0"/>
  </r>
  <r>
    <x v="28"/>
    <x v="10"/>
    <x v="69"/>
    <n v="0"/>
  </r>
  <r>
    <x v="28"/>
    <x v="10"/>
    <x v="70"/>
    <n v="146"/>
  </r>
  <r>
    <x v="28"/>
    <x v="10"/>
    <x v="71"/>
    <n v="0"/>
  </r>
  <r>
    <x v="28"/>
    <x v="10"/>
    <x v="72"/>
    <n v="733"/>
  </r>
  <r>
    <x v="28"/>
    <x v="10"/>
    <x v="73"/>
    <n v="2505"/>
  </r>
  <r>
    <x v="28"/>
    <x v="10"/>
    <x v="74"/>
    <n v="577"/>
  </r>
  <r>
    <x v="28"/>
    <x v="10"/>
    <x v="75"/>
    <n v="1474"/>
  </r>
  <r>
    <x v="28"/>
    <x v="10"/>
    <x v="76"/>
    <n v="18"/>
  </r>
  <r>
    <x v="28"/>
    <x v="10"/>
    <x v="77"/>
    <n v="250"/>
  </r>
  <r>
    <x v="28"/>
    <x v="10"/>
    <x v="78"/>
    <n v="32"/>
  </r>
  <r>
    <x v="28"/>
    <x v="10"/>
    <x v="79"/>
    <n v="5331"/>
  </r>
  <r>
    <x v="28"/>
    <x v="10"/>
    <x v="80"/>
    <n v="20419"/>
  </r>
  <r>
    <x v="28"/>
    <x v="10"/>
    <x v="82"/>
    <n v="8224"/>
  </r>
  <r>
    <x v="28"/>
    <x v="11"/>
    <x v="0"/>
    <n v="3504541"/>
  </r>
  <r>
    <x v="28"/>
    <x v="11"/>
    <x v="1"/>
    <n v="11734"/>
  </r>
  <r>
    <x v="28"/>
    <x v="11"/>
    <x v="2"/>
    <n v="191680"/>
  </r>
  <r>
    <x v="28"/>
    <x v="11"/>
    <x v="3"/>
    <n v="33051"/>
  </r>
  <r>
    <x v="28"/>
    <x v="11"/>
    <x v="4"/>
    <n v="25984"/>
  </r>
  <r>
    <x v="28"/>
    <x v="11"/>
    <x v="5"/>
    <n v="60511"/>
  </r>
  <r>
    <x v="28"/>
    <x v="11"/>
    <x v="6"/>
    <n v="41617"/>
  </r>
  <r>
    <x v="28"/>
    <x v="11"/>
    <x v="7"/>
    <n v="93582"/>
  </r>
  <r>
    <x v="28"/>
    <x v="11"/>
    <x v="8"/>
    <n v="305916"/>
  </r>
  <r>
    <x v="28"/>
    <x v="11"/>
    <x v="9"/>
    <n v="129706"/>
  </r>
  <r>
    <x v="28"/>
    <x v="11"/>
    <x v="10"/>
    <n v="241610"/>
  </r>
  <r>
    <x v="28"/>
    <x v="11"/>
    <x v="11"/>
    <n v="28219"/>
  </r>
  <r>
    <x v="28"/>
    <x v="11"/>
    <x v="12"/>
    <n v="57238"/>
  </r>
  <r>
    <x v="28"/>
    <x v="11"/>
    <x v="13"/>
    <n v="1927"/>
  </r>
  <r>
    <x v="28"/>
    <x v="11"/>
    <x v="14"/>
    <n v="25554"/>
  </r>
  <r>
    <x v="28"/>
    <x v="11"/>
    <x v="15"/>
    <n v="29961"/>
  </r>
  <r>
    <x v="28"/>
    <x v="11"/>
    <x v="16"/>
    <n v="15770"/>
  </r>
  <r>
    <x v="28"/>
    <x v="11"/>
    <x v="17"/>
    <n v="6157"/>
  </r>
  <r>
    <x v="28"/>
    <x v="11"/>
    <x v="18"/>
    <n v="11068"/>
  </r>
  <r>
    <x v="28"/>
    <x v="11"/>
    <x v="19"/>
    <n v="241686"/>
  </r>
  <r>
    <x v="28"/>
    <x v="11"/>
    <x v="20"/>
    <n v="71660"/>
  </r>
  <r>
    <x v="28"/>
    <x v="11"/>
    <x v="21"/>
    <n v="663293"/>
  </r>
  <r>
    <x v="28"/>
    <x v="11"/>
    <x v="22"/>
    <n v="90606"/>
  </r>
  <r>
    <x v="28"/>
    <x v="11"/>
    <x v="23"/>
    <n v="346961"/>
  </r>
  <r>
    <x v="28"/>
    <x v="11"/>
    <x v="24"/>
    <n v="846277"/>
  </r>
  <r>
    <x v="28"/>
    <x v="11"/>
    <x v="25"/>
    <n v="121242"/>
  </r>
  <r>
    <x v="28"/>
    <x v="11"/>
    <x v="26"/>
    <n v="86574"/>
  </r>
  <r>
    <x v="28"/>
    <x v="11"/>
    <x v="27"/>
    <n v="69447"/>
  </r>
  <r>
    <x v="28"/>
    <x v="11"/>
    <x v="28"/>
    <n v="115304"/>
  </r>
  <r>
    <x v="28"/>
    <x v="11"/>
    <x v="29"/>
    <n v="426046"/>
  </r>
  <r>
    <x v="28"/>
    <x v="11"/>
    <x v="30"/>
    <n v="146474"/>
  </r>
  <r>
    <x v="28"/>
    <x v="11"/>
    <x v="31"/>
    <n v="367795"/>
  </r>
  <r>
    <x v="28"/>
    <x v="11"/>
    <x v="32"/>
    <n v="1836"/>
  </r>
  <r>
    <x v="28"/>
    <x v="11"/>
    <x v="33"/>
    <n v="19409"/>
  </r>
  <r>
    <x v="28"/>
    <x v="11"/>
    <x v="34"/>
    <n v="7798"/>
  </r>
  <r>
    <x v="28"/>
    <x v="11"/>
    <x v="35"/>
    <n v="5960"/>
  </r>
  <r>
    <x v="28"/>
    <x v="11"/>
    <x v="36"/>
    <n v="46"/>
  </r>
  <r>
    <x v="28"/>
    <x v="11"/>
    <x v="37"/>
    <n v="2839"/>
  </r>
  <r>
    <x v="28"/>
    <x v="11"/>
    <x v="38"/>
    <n v="146"/>
  </r>
  <r>
    <x v="28"/>
    <x v="11"/>
    <x v="39"/>
    <n v="1546"/>
  </r>
  <r>
    <x v="28"/>
    <x v="11"/>
    <x v="83"/>
    <n v="0"/>
  </r>
  <r>
    <x v="28"/>
    <x v="11"/>
    <x v="40"/>
    <n v="21010"/>
  </r>
  <r>
    <x v="28"/>
    <x v="11"/>
    <x v="81"/>
    <n v="0"/>
  </r>
  <r>
    <x v="28"/>
    <x v="11"/>
    <x v="41"/>
    <n v="122"/>
  </r>
  <r>
    <x v="28"/>
    <x v="11"/>
    <x v="42"/>
    <n v="1118"/>
  </r>
  <r>
    <x v="28"/>
    <x v="11"/>
    <x v="43"/>
    <n v="192"/>
  </r>
  <r>
    <x v="28"/>
    <x v="11"/>
    <x v="44"/>
    <n v="5"/>
  </r>
  <r>
    <x v="28"/>
    <x v="11"/>
    <x v="45"/>
    <n v="606"/>
  </r>
  <r>
    <x v="28"/>
    <x v="11"/>
    <x v="46"/>
    <n v="231590"/>
  </r>
  <r>
    <x v="28"/>
    <x v="11"/>
    <x v="47"/>
    <n v="430924"/>
  </r>
  <r>
    <x v="28"/>
    <x v="11"/>
    <x v="48"/>
    <n v="382685"/>
  </r>
  <r>
    <x v="28"/>
    <x v="11"/>
    <x v="49"/>
    <n v="446052"/>
  </r>
  <r>
    <x v="28"/>
    <x v="11"/>
    <x v="50"/>
    <n v="231206"/>
  </r>
  <r>
    <x v="28"/>
    <x v="11"/>
    <x v="51"/>
    <n v="211175"/>
  </r>
  <r>
    <x v="28"/>
    <x v="11"/>
    <x v="52"/>
    <n v="19783"/>
  </r>
  <r>
    <x v="28"/>
    <x v="11"/>
    <x v="53"/>
    <n v="27852"/>
  </r>
  <r>
    <x v="28"/>
    <x v="11"/>
    <x v="54"/>
    <n v="32109"/>
  </r>
  <r>
    <x v="28"/>
    <x v="11"/>
    <x v="55"/>
    <n v="560"/>
  </r>
  <r>
    <x v="28"/>
    <x v="11"/>
    <x v="56"/>
    <n v="54278"/>
  </r>
  <r>
    <x v="28"/>
    <x v="11"/>
    <x v="57"/>
    <n v="73883"/>
  </r>
  <r>
    <x v="28"/>
    <x v="11"/>
    <x v="58"/>
    <n v="20372"/>
  </r>
  <r>
    <x v="28"/>
    <x v="11"/>
    <x v="59"/>
    <n v="76032"/>
  </r>
  <r>
    <x v="28"/>
    <x v="11"/>
    <x v="60"/>
    <n v="175224"/>
  </r>
  <r>
    <x v="28"/>
    <x v="11"/>
    <x v="61"/>
    <n v="95671"/>
  </r>
  <r>
    <x v="28"/>
    <x v="11"/>
    <x v="62"/>
    <n v="41248"/>
  </r>
  <r>
    <x v="28"/>
    <x v="11"/>
    <x v="63"/>
    <n v="0"/>
  </r>
  <r>
    <x v="28"/>
    <x v="11"/>
    <x v="64"/>
    <n v="0"/>
  </r>
  <r>
    <x v="28"/>
    <x v="11"/>
    <x v="65"/>
    <n v="0"/>
  </r>
  <r>
    <x v="28"/>
    <x v="11"/>
    <x v="66"/>
    <n v="0"/>
  </r>
  <r>
    <x v="28"/>
    <x v="11"/>
    <x v="67"/>
    <n v="0"/>
  </r>
  <r>
    <x v="28"/>
    <x v="11"/>
    <x v="68"/>
    <n v="0"/>
  </r>
  <r>
    <x v="28"/>
    <x v="11"/>
    <x v="69"/>
    <n v="13"/>
  </r>
  <r>
    <x v="28"/>
    <x v="11"/>
    <x v="70"/>
    <n v="22"/>
  </r>
  <r>
    <x v="28"/>
    <x v="11"/>
    <x v="71"/>
    <n v="0"/>
  </r>
  <r>
    <x v="28"/>
    <x v="11"/>
    <x v="72"/>
    <n v="688"/>
  </r>
  <r>
    <x v="28"/>
    <x v="11"/>
    <x v="73"/>
    <n v="2321"/>
  </r>
  <r>
    <x v="28"/>
    <x v="11"/>
    <x v="74"/>
    <n v="663"/>
  </r>
  <r>
    <x v="28"/>
    <x v="11"/>
    <x v="75"/>
    <n v="1529"/>
  </r>
  <r>
    <x v="28"/>
    <x v="11"/>
    <x v="76"/>
    <n v="28"/>
  </r>
  <r>
    <x v="28"/>
    <x v="11"/>
    <x v="77"/>
    <n v="247"/>
  </r>
  <r>
    <x v="28"/>
    <x v="11"/>
    <x v="78"/>
    <n v="32"/>
  </r>
  <r>
    <x v="28"/>
    <x v="11"/>
    <x v="79"/>
    <n v="5547"/>
  </r>
  <r>
    <x v="28"/>
    <x v="11"/>
    <x v="80"/>
    <n v="16483"/>
  </r>
  <r>
    <x v="28"/>
    <x v="11"/>
    <x v="82"/>
    <n v="4900"/>
  </r>
  <r>
    <x v="29"/>
    <x v="0"/>
    <x v="0"/>
    <n v="3296313"/>
  </r>
  <r>
    <x v="29"/>
    <x v="0"/>
    <x v="1"/>
    <n v="2"/>
  </r>
  <r>
    <x v="29"/>
    <x v="0"/>
    <x v="2"/>
    <n v="211442"/>
  </r>
  <r>
    <x v="29"/>
    <x v="0"/>
    <x v="3"/>
    <n v="31241"/>
  </r>
  <r>
    <x v="29"/>
    <x v="0"/>
    <x v="4"/>
    <n v="24606"/>
  </r>
  <r>
    <x v="29"/>
    <x v="0"/>
    <x v="5"/>
    <n v="54563"/>
  </r>
  <r>
    <x v="29"/>
    <x v="0"/>
    <x v="6"/>
    <n v="36275"/>
  </r>
  <r>
    <x v="29"/>
    <x v="0"/>
    <x v="7"/>
    <n v="81152"/>
  </r>
  <r>
    <x v="29"/>
    <x v="0"/>
    <x v="8"/>
    <n v="264246"/>
  </r>
  <r>
    <x v="29"/>
    <x v="0"/>
    <x v="9"/>
    <n v="116605"/>
  </r>
  <r>
    <x v="29"/>
    <x v="0"/>
    <x v="10"/>
    <n v="208357"/>
  </r>
  <r>
    <x v="29"/>
    <x v="0"/>
    <x v="11"/>
    <n v="25328"/>
  </r>
  <r>
    <x v="29"/>
    <x v="0"/>
    <x v="12"/>
    <n v="52467"/>
  </r>
  <r>
    <x v="29"/>
    <x v="0"/>
    <x v="13"/>
    <n v="1670"/>
  </r>
  <r>
    <x v="29"/>
    <x v="0"/>
    <x v="14"/>
    <n v="25029"/>
  </r>
  <r>
    <x v="29"/>
    <x v="0"/>
    <x v="15"/>
    <n v="28491"/>
  </r>
  <r>
    <x v="29"/>
    <x v="0"/>
    <x v="16"/>
    <n v="17645"/>
  </r>
  <r>
    <x v="29"/>
    <x v="0"/>
    <x v="17"/>
    <n v="6014"/>
  </r>
  <r>
    <x v="29"/>
    <x v="0"/>
    <x v="18"/>
    <n v="10386"/>
  </r>
  <r>
    <x v="29"/>
    <x v="0"/>
    <x v="19"/>
    <n v="202759"/>
  </r>
  <r>
    <x v="29"/>
    <x v="0"/>
    <x v="20"/>
    <n v="71429"/>
  </r>
  <r>
    <x v="29"/>
    <x v="0"/>
    <x v="21"/>
    <n v="629808"/>
  </r>
  <r>
    <x v="29"/>
    <x v="0"/>
    <x v="22"/>
    <n v="69925"/>
  </r>
  <r>
    <x v="29"/>
    <x v="0"/>
    <x v="23"/>
    <n v="323032"/>
  </r>
  <r>
    <x v="29"/>
    <x v="0"/>
    <x v="24"/>
    <n v="742876"/>
  </r>
  <r>
    <x v="29"/>
    <x v="0"/>
    <x v="25"/>
    <n v="106859"/>
  </r>
  <r>
    <x v="29"/>
    <x v="0"/>
    <x v="26"/>
    <n v="70195"/>
  </r>
  <r>
    <x v="29"/>
    <x v="0"/>
    <x v="27"/>
    <n v="56533"/>
  </r>
  <r>
    <x v="29"/>
    <x v="0"/>
    <x v="28"/>
    <n v="95836"/>
  </r>
  <r>
    <x v="29"/>
    <x v="0"/>
    <x v="29"/>
    <n v="373282"/>
  </r>
  <r>
    <x v="29"/>
    <x v="0"/>
    <x v="30"/>
    <n v="135849"/>
  </r>
  <r>
    <x v="29"/>
    <x v="0"/>
    <x v="31"/>
    <n v="358214"/>
  </r>
  <r>
    <x v="29"/>
    <x v="0"/>
    <x v="32"/>
    <n v="746"/>
  </r>
  <r>
    <x v="29"/>
    <x v="0"/>
    <x v="33"/>
    <n v="11593"/>
  </r>
  <r>
    <x v="29"/>
    <x v="0"/>
    <x v="34"/>
    <n v="6146"/>
  </r>
  <r>
    <x v="29"/>
    <x v="0"/>
    <x v="35"/>
    <n v="6874"/>
  </r>
  <r>
    <x v="29"/>
    <x v="0"/>
    <x v="36"/>
    <n v="0"/>
  </r>
  <r>
    <x v="29"/>
    <x v="0"/>
    <x v="37"/>
    <n v="2751"/>
  </r>
  <r>
    <x v="29"/>
    <x v="0"/>
    <x v="38"/>
    <n v="56"/>
  </r>
  <r>
    <x v="29"/>
    <x v="0"/>
    <x v="39"/>
    <n v="539"/>
  </r>
  <r>
    <x v="29"/>
    <x v="0"/>
    <x v="83"/>
    <n v="0"/>
  </r>
  <r>
    <x v="29"/>
    <x v="0"/>
    <x v="40"/>
    <n v="20753"/>
  </r>
  <r>
    <x v="29"/>
    <x v="0"/>
    <x v="81"/>
    <n v="0"/>
  </r>
  <r>
    <x v="29"/>
    <x v="0"/>
    <x v="41"/>
    <n v="162"/>
  </r>
  <r>
    <x v="29"/>
    <x v="0"/>
    <x v="42"/>
    <n v="2474"/>
  </r>
  <r>
    <x v="29"/>
    <x v="0"/>
    <x v="43"/>
    <n v="377"/>
  </r>
  <r>
    <x v="29"/>
    <x v="0"/>
    <x v="44"/>
    <n v="227"/>
  </r>
  <r>
    <x v="29"/>
    <x v="0"/>
    <x v="45"/>
    <n v="834"/>
  </r>
  <r>
    <x v="29"/>
    <x v="0"/>
    <x v="46"/>
    <n v="194207"/>
  </r>
  <r>
    <x v="29"/>
    <x v="0"/>
    <x v="47"/>
    <n v="393752"/>
  </r>
  <r>
    <x v="29"/>
    <x v="0"/>
    <x v="48"/>
    <n v="354423"/>
  </r>
  <r>
    <x v="29"/>
    <x v="0"/>
    <x v="49"/>
    <n v="403825"/>
  </r>
  <r>
    <x v="29"/>
    <x v="0"/>
    <x v="50"/>
    <n v="211413"/>
  </r>
  <r>
    <x v="29"/>
    <x v="0"/>
    <x v="51"/>
    <n v="213903"/>
  </r>
  <r>
    <x v="29"/>
    <x v="0"/>
    <x v="52"/>
    <n v="20474"/>
  </r>
  <r>
    <x v="29"/>
    <x v="0"/>
    <x v="53"/>
    <n v="30593"/>
  </r>
  <r>
    <x v="29"/>
    <x v="0"/>
    <x v="54"/>
    <n v="34347"/>
  </r>
  <r>
    <x v="29"/>
    <x v="0"/>
    <x v="55"/>
    <n v="767"/>
  </r>
  <r>
    <x v="29"/>
    <x v="0"/>
    <x v="56"/>
    <n v="52730"/>
  </r>
  <r>
    <x v="29"/>
    <x v="0"/>
    <x v="57"/>
    <n v="77953"/>
  </r>
  <r>
    <x v="29"/>
    <x v="0"/>
    <x v="58"/>
    <n v="75989"/>
  </r>
  <r>
    <x v="29"/>
    <x v="0"/>
    <x v="59"/>
    <n v="85855"/>
  </r>
  <r>
    <x v="29"/>
    <x v="0"/>
    <x v="60"/>
    <n v="181798"/>
  </r>
  <r>
    <x v="29"/>
    <x v="0"/>
    <x v="61"/>
    <n v="98751"/>
  </r>
  <r>
    <x v="29"/>
    <x v="0"/>
    <x v="62"/>
    <n v="40875"/>
  </r>
  <r>
    <x v="29"/>
    <x v="0"/>
    <x v="63"/>
    <n v="0"/>
  </r>
  <r>
    <x v="29"/>
    <x v="0"/>
    <x v="64"/>
    <n v="0"/>
  </r>
  <r>
    <x v="29"/>
    <x v="0"/>
    <x v="65"/>
    <n v="0"/>
  </r>
  <r>
    <x v="29"/>
    <x v="0"/>
    <x v="66"/>
    <n v="0"/>
  </r>
  <r>
    <x v="29"/>
    <x v="0"/>
    <x v="67"/>
    <n v="0"/>
  </r>
  <r>
    <x v="29"/>
    <x v="0"/>
    <x v="68"/>
    <n v="0"/>
  </r>
  <r>
    <x v="29"/>
    <x v="0"/>
    <x v="69"/>
    <n v="12"/>
  </r>
  <r>
    <x v="29"/>
    <x v="0"/>
    <x v="70"/>
    <n v="96"/>
  </r>
  <r>
    <x v="29"/>
    <x v="0"/>
    <x v="71"/>
    <n v="0"/>
  </r>
  <r>
    <x v="29"/>
    <x v="0"/>
    <x v="72"/>
    <n v="541"/>
  </r>
  <r>
    <x v="29"/>
    <x v="0"/>
    <x v="73"/>
    <n v="2468"/>
  </r>
  <r>
    <x v="29"/>
    <x v="0"/>
    <x v="74"/>
    <n v="881"/>
  </r>
  <r>
    <x v="29"/>
    <x v="0"/>
    <x v="75"/>
    <n v="2010"/>
  </r>
  <r>
    <x v="29"/>
    <x v="0"/>
    <x v="76"/>
    <n v="226"/>
  </r>
  <r>
    <x v="29"/>
    <x v="0"/>
    <x v="77"/>
    <n v="235"/>
  </r>
  <r>
    <x v="29"/>
    <x v="0"/>
    <x v="78"/>
    <n v="192"/>
  </r>
  <r>
    <x v="29"/>
    <x v="0"/>
    <x v="79"/>
    <n v="10741"/>
  </r>
  <r>
    <x v="29"/>
    <x v="0"/>
    <x v="80"/>
    <n v="18412"/>
  </r>
  <r>
    <x v="29"/>
    <x v="0"/>
    <x v="82"/>
    <n v="2772"/>
  </r>
  <r>
    <x v="29"/>
    <x v="1"/>
    <x v="0"/>
    <n v="2687440"/>
  </r>
  <r>
    <x v="29"/>
    <x v="1"/>
    <x v="1"/>
    <n v="1"/>
  </r>
  <r>
    <x v="29"/>
    <x v="1"/>
    <x v="2"/>
    <n v="190829"/>
  </r>
  <r>
    <x v="29"/>
    <x v="1"/>
    <x v="3"/>
    <n v="28746"/>
  </r>
  <r>
    <x v="29"/>
    <x v="1"/>
    <x v="4"/>
    <n v="21234"/>
  </r>
  <r>
    <x v="29"/>
    <x v="1"/>
    <x v="5"/>
    <n v="44529"/>
  </r>
  <r>
    <x v="29"/>
    <x v="1"/>
    <x v="6"/>
    <n v="32519"/>
  </r>
  <r>
    <x v="29"/>
    <x v="1"/>
    <x v="7"/>
    <n v="75082"/>
  </r>
  <r>
    <x v="29"/>
    <x v="1"/>
    <x v="8"/>
    <n v="238067"/>
  </r>
  <r>
    <x v="29"/>
    <x v="1"/>
    <x v="9"/>
    <n v="94068"/>
  </r>
  <r>
    <x v="29"/>
    <x v="1"/>
    <x v="10"/>
    <n v="197268"/>
  </r>
  <r>
    <x v="29"/>
    <x v="1"/>
    <x v="11"/>
    <n v="24287"/>
  </r>
  <r>
    <x v="29"/>
    <x v="1"/>
    <x v="12"/>
    <n v="48458"/>
  </r>
  <r>
    <x v="29"/>
    <x v="1"/>
    <x v="13"/>
    <n v="1126"/>
  </r>
  <r>
    <x v="29"/>
    <x v="1"/>
    <x v="14"/>
    <n v="23489"/>
  </r>
  <r>
    <x v="29"/>
    <x v="1"/>
    <x v="15"/>
    <n v="28205"/>
  </r>
  <r>
    <x v="29"/>
    <x v="1"/>
    <x v="16"/>
    <n v="15954"/>
  </r>
  <r>
    <x v="29"/>
    <x v="1"/>
    <x v="17"/>
    <n v="5893"/>
  </r>
  <r>
    <x v="29"/>
    <x v="1"/>
    <x v="18"/>
    <n v="10488"/>
  </r>
  <r>
    <x v="29"/>
    <x v="1"/>
    <x v="19"/>
    <n v="256020"/>
  </r>
  <r>
    <x v="29"/>
    <x v="1"/>
    <x v="20"/>
    <n v="52798"/>
  </r>
  <r>
    <x v="29"/>
    <x v="1"/>
    <x v="21"/>
    <n v="481095"/>
  </r>
  <r>
    <x v="29"/>
    <x v="1"/>
    <x v="22"/>
    <n v="83160"/>
  </r>
  <r>
    <x v="29"/>
    <x v="1"/>
    <x v="23"/>
    <n v="272561"/>
  </r>
  <r>
    <x v="29"/>
    <x v="1"/>
    <x v="24"/>
    <n v="629332"/>
  </r>
  <r>
    <x v="29"/>
    <x v="1"/>
    <x v="25"/>
    <n v="89308"/>
  </r>
  <r>
    <x v="29"/>
    <x v="1"/>
    <x v="26"/>
    <n v="59010"/>
  </r>
  <r>
    <x v="29"/>
    <x v="1"/>
    <x v="27"/>
    <n v="49494"/>
  </r>
  <r>
    <x v="29"/>
    <x v="1"/>
    <x v="28"/>
    <n v="79990"/>
  </r>
  <r>
    <x v="29"/>
    <x v="1"/>
    <x v="29"/>
    <n v="318652"/>
  </r>
  <r>
    <x v="29"/>
    <x v="1"/>
    <x v="30"/>
    <n v="116182"/>
  </r>
  <r>
    <x v="29"/>
    <x v="1"/>
    <x v="31"/>
    <n v="307899"/>
  </r>
  <r>
    <x v="29"/>
    <x v="1"/>
    <x v="32"/>
    <n v="1097"/>
  </r>
  <r>
    <x v="29"/>
    <x v="1"/>
    <x v="33"/>
    <n v="7514"/>
  </r>
  <r>
    <x v="29"/>
    <x v="1"/>
    <x v="34"/>
    <n v="0"/>
  </r>
  <r>
    <x v="29"/>
    <x v="1"/>
    <x v="35"/>
    <n v="6691"/>
  </r>
  <r>
    <x v="29"/>
    <x v="1"/>
    <x v="36"/>
    <n v="0"/>
  </r>
  <r>
    <x v="29"/>
    <x v="1"/>
    <x v="37"/>
    <n v="2319"/>
  </r>
  <r>
    <x v="29"/>
    <x v="1"/>
    <x v="38"/>
    <n v="106"/>
  </r>
  <r>
    <x v="29"/>
    <x v="1"/>
    <x v="39"/>
    <n v="528"/>
  </r>
  <r>
    <x v="29"/>
    <x v="1"/>
    <x v="83"/>
    <n v="0"/>
  </r>
  <r>
    <x v="29"/>
    <x v="1"/>
    <x v="40"/>
    <n v="19015"/>
  </r>
  <r>
    <x v="29"/>
    <x v="1"/>
    <x v="81"/>
    <n v="0"/>
  </r>
  <r>
    <x v="29"/>
    <x v="1"/>
    <x v="41"/>
    <n v="21"/>
  </r>
  <r>
    <x v="29"/>
    <x v="1"/>
    <x v="42"/>
    <n v="1068"/>
  </r>
  <r>
    <x v="29"/>
    <x v="1"/>
    <x v="43"/>
    <n v="303"/>
  </r>
  <r>
    <x v="29"/>
    <x v="1"/>
    <x v="44"/>
    <n v="104"/>
  </r>
  <r>
    <x v="29"/>
    <x v="1"/>
    <x v="45"/>
    <n v="1010"/>
  </r>
  <r>
    <x v="29"/>
    <x v="1"/>
    <x v="46"/>
    <n v="163449"/>
  </r>
  <r>
    <x v="29"/>
    <x v="1"/>
    <x v="47"/>
    <n v="330668"/>
  </r>
  <r>
    <x v="29"/>
    <x v="1"/>
    <x v="48"/>
    <n v="287717"/>
  </r>
  <r>
    <x v="29"/>
    <x v="1"/>
    <x v="49"/>
    <n v="348270"/>
  </r>
  <r>
    <x v="29"/>
    <x v="1"/>
    <x v="50"/>
    <n v="160025"/>
  </r>
  <r>
    <x v="29"/>
    <x v="1"/>
    <x v="51"/>
    <n v="162834"/>
  </r>
  <r>
    <x v="29"/>
    <x v="1"/>
    <x v="52"/>
    <n v="15858"/>
  </r>
  <r>
    <x v="29"/>
    <x v="1"/>
    <x v="53"/>
    <n v="25326"/>
  </r>
  <r>
    <x v="29"/>
    <x v="1"/>
    <x v="54"/>
    <n v="31531"/>
  </r>
  <r>
    <x v="29"/>
    <x v="1"/>
    <x v="55"/>
    <n v="731"/>
  </r>
  <r>
    <x v="29"/>
    <x v="1"/>
    <x v="56"/>
    <n v="41717"/>
  </r>
  <r>
    <x v="29"/>
    <x v="1"/>
    <x v="57"/>
    <n v="54809"/>
  </r>
  <r>
    <x v="29"/>
    <x v="1"/>
    <x v="58"/>
    <n v="113518"/>
  </r>
  <r>
    <x v="29"/>
    <x v="1"/>
    <x v="59"/>
    <n v="71270"/>
  </r>
  <r>
    <x v="29"/>
    <x v="1"/>
    <x v="60"/>
    <n v="161301"/>
  </r>
  <r>
    <x v="29"/>
    <x v="1"/>
    <x v="61"/>
    <n v="82918"/>
  </r>
  <r>
    <x v="29"/>
    <x v="1"/>
    <x v="62"/>
    <n v="33957"/>
  </r>
  <r>
    <x v="29"/>
    <x v="1"/>
    <x v="63"/>
    <n v="0"/>
  </r>
  <r>
    <x v="29"/>
    <x v="1"/>
    <x v="64"/>
    <n v="0"/>
  </r>
  <r>
    <x v="29"/>
    <x v="1"/>
    <x v="65"/>
    <n v="0"/>
  </r>
  <r>
    <x v="29"/>
    <x v="1"/>
    <x v="66"/>
    <n v="0"/>
  </r>
  <r>
    <x v="29"/>
    <x v="1"/>
    <x v="67"/>
    <n v="0"/>
  </r>
  <r>
    <x v="29"/>
    <x v="1"/>
    <x v="68"/>
    <n v="0"/>
  </r>
  <r>
    <x v="29"/>
    <x v="1"/>
    <x v="69"/>
    <n v="0"/>
  </r>
  <r>
    <x v="29"/>
    <x v="1"/>
    <x v="70"/>
    <n v="130"/>
  </r>
  <r>
    <x v="29"/>
    <x v="1"/>
    <x v="71"/>
    <n v="0"/>
  </r>
  <r>
    <x v="29"/>
    <x v="1"/>
    <x v="72"/>
    <n v="406"/>
  </r>
  <r>
    <x v="29"/>
    <x v="1"/>
    <x v="73"/>
    <n v="2374"/>
  </r>
  <r>
    <x v="29"/>
    <x v="1"/>
    <x v="74"/>
    <n v="744"/>
  </r>
  <r>
    <x v="29"/>
    <x v="1"/>
    <x v="75"/>
    <n v="1842"/>
  </r>
  <r>
    <x v="29"/>
    <x v="1"/>
    <x v="76"/>
    <n v="592"/>
  </r>
  <r>
    <x v="29"/>
    <x v="1"/>
    <x v="77"/>
    <n v="373"/>
  </r>
  <r>
    <x v="29"/>
    <x v="1"/>
    <x v="78"/>
    <n v="38"/>
  </r>
  <r>
    <x v="29"/>
    <x v="1"/>
    <x v="79"/>
    <n v="7236"/>
  </r>
  <r>
    <x v="29"/>
    <x v="1"/>
    <x v="80"/>
    <n v="7997"/>
  </r>
  <r>
    <x v="29"/>
    <x v="1"/>
    <x v="82"/>
    <n v="0"/>
  </r>
  <r>
    <x v="29"/>
    <x v="2"/>
    <x v="0"/>
    <n v="3158779"/>
  </r>
  <r>
    <x v="29"/>
    <x v="2"/>
    <x v="1"/>
    <n v="1"/>
  </r>
  <r>
    <x v="29"/>
    <x v="2"/>
    <x v="2"/>
    <n v="202922"/>
  </r>
  <r>
    <x v="29"/>
    <x v="2"/>
    <x v="3"/>
    <n v="39669"/>
  </r>
  <r>
    <x v="29"/>
    <x v="2"/>
    <x v="4"/>
    <n v="23076"/>
  </r>
  <r>
    <x v="29"/>
    <x v="2"/>
    <x v="5"/>
    <n v="51295"/>
  </r>
  <r>
    <x v="29"/>
    <x v="2"/>
    <x v="6"/>
    <n v="35933"/>
  </r>
  <r>
    <x v="29"/>
    <x v="2"/>
    <x v="7"/>
    <n v="100011"/>
  </r>
  <r>
    <x v="29"/>
    <x v="2"/>
    <x v="8"/>
    <n v="260961"/>
  </r>
  <r>
    <x v="29"/>
    <x v="2"/>
    <x v="9"/>
    <n v="117867"/>
  </r>
  <r>
    <x v="29"/>
    <x v="2"/>
    <x v="10"/>
    <n v="233210"/>
  </r>
  <r>
    <x v="29"/>
    <x v="2"/>
    <x v="11"/>
    <n v="30084"/>
  </r>
  <r>
    <x v="29"/>
    <x v="2"/>
    <x v="12"/>
    <n v="51624"/>
  </r>
  <r>
    <x v="29"/>
    <x v="2"/>
    <x v="13"/>
    <n v="1852"/>
  </r>
  <r>
    <x v="29"/>
    <x v="2"/>
    <x v="14"/>
    <n v="29041"/>
  </r>
  <r>
    <x v="29"/>
    <x v="2"/>
    <x v="15"/>
    <n v="30908"/>
  </r>
  <r>
    <x v="29"/>
    <x v="2"/>
    <x v="16"/>
    <n v="18925"/>
  </r>
  <r>
    <x v="29"/>
    <x v="2"/>
    <x v="17"/>
    <n v="6630"/>
  </r>
  <r>
    <x v="29"/>
    <x v="2"/>
    <x v="18"/>
    <n v="12070"/>
  </r>
  <r>
    <x v="29"/>
    <x v="2"/>
    <x v="19"/>
    <n v="303446"/>
  </r>
  <r>
    <x v="29"/>
    <x v="2"/>
    <x v="20"/>
    <n v="60098"/>
  </r>
  <r>
    <x v="29"/>
    <x v="2"/>
    <x v="21"/>
    <n v="587901"/>
  </r>
  <r>
    <x v="29"/>
    <x v="2"/>
    <x v="22"/>
    <n v="89416"/>
  </r>
  <r>
    <x v="29"/>
    <x v="2"/>
    <x v="23"/>
    <n v="353784"/>
  </r>
  <r>
    <x v="29"/>
    <x v="2"/>
    <x v="24"/>
    <n v="802460"/>
  </r>
  <r>
    <x v="29"/>
    <x v="2"/>
    <x v="25"/>
    <n v="122372"/>
  </r>
  <r>
    <x v="29"/>
    <x v="2"/>
    <x v="26"/>
    <n v="75943"/>
  </r>
  <r>
    <x v="29"/>
    <x v="2"/>
    <x v="27"/>
    <n v="73108"/>
  </r>
  <r>
    <x v="29"/>
    <x v="2"/>
    <x v="28"/>
    <n v="98288"/>
  </r>
  <r>
    <x v="29"/>
    <x v="2"/>
    <x v="29"/>
    <n v="371567"/>
  </r>
  <r>
    <x v="29"/>
    <x v="2"/>
    <x v="30"/>
    <n v="130082"/>
  </r>
  <r>
    <x v="29"/>
    <x v="2"/>
    <x v="31"/>
    <n v="351675"/>
  </r>
  <r>
    <x v="29"/>
    <x v="2"/>
    <x v="32"/>
    <n v="1397"/>
  </r>
  <r>
    <x v="29"/>
    <x v="2"/>
    <x v="33"/>
    <n v="11730"/>
  </r>
  <r>
    <x v="29"/>
    <x v="2"/>
    <x v="34"/>
    <n v="1293"/>
  </r>
  <r>
    <x v="29"/>
    <x v="2"/>
    <x v="35"/>
    <n v="6580"/>
  </r>
  <r>
    <x v="29"/>
    <x v="2"/>
    <x v="36"/>
    <n v="913"/>
  </r>
  <r>
    <x v="29"/>
    <x v="2"/>
    <x v="37"/>
    <n v="2578"/>
  </r>
  <r>
    <x v="29"/>
    <x v="2"/>
    <x v="38"/>
    <n v="12"/>
  </r>
  <r>
    <x v="29"/>
    <x v="2"/>
    <x v="39"/>
    <n v="1098"/>
  </r>
  <r>
    <x v="29"/>
    <x v="2"/>
    <x v="83"/>
    <n v="0"/>
  </r>
  <r>
    <x v="29"/>
    <x v="2"/>
    <x v="40"/>
    <n v="24431"/>
  </r>
  <r>
    <x v="29"/>
    <x v="2"/>
    <x v="81"/>
    <n v="0"/>
  </r>
  <r>
    <x v="29"/>
    <x v="2"/>
    <x v="41"/>
    <n v="21"/>
  </r>
  <r>
    <x v="29"/>
    <x v="2"/>
    <x v="42"/>
    <n v="1149"/>
  </r>
  <r>
    <x v="29"/>
    <x v="2"/>
    <x v="43"/>
    <n v="376"/>
  </r>
  <r>
    <x v="29"/>
    <x v="2"/>
    <x v="44"/>
    <n v="96"/>
  </r>
  <r>
    <x v="29"/>
    <x v="2"/>
    <x v="45"/>
    <n v="1413"/>
  </r>
  <r>
    <x v="29"/>
    <x v="2"/>
    <x v="46"/>
    <n v="207311"/>
  </r>
  <r>
    <x v="29"/>
    <x v="2"/>
    <x v="47"/>
    <n v="376305"/>
  </r>
  <r>
    <x v="29"/>
    <x v="2"/>
    <x v="48"/>
    <n v="344923"/>
  </r>
  <r>
    <x v="29"/>
    <x v="2"/>
    <x v="49"/>
    <n v="403678"/>
  </r>
  <r>
    <x v="29"/>
    <x v="2"/>
    <x v="50"/>
    <n v="196956"/>
  </r>
  <r>
    <x v="29"/>
    <x v="2"/>
    <x v="51"/>
    <n v="194240"/>
  </r>
  <r>
    <x v="29"/>
    <x v="2"/>
    <x v="52"/>
    <n v="14438"/>
  </r>
  <r>
    <x v="29"/>
    <x v="2"/>
    <x v="53"/>
    <n v="28773"/>
  </r>
  <r>
    <x v="29"/>
    <x v="2"/>
    <x v="54"/>
    <n v="34566"/>
  </r>
  <r>
    <x v="29"/>
    <x v="2"/>
    <x v="55"/>
    <n v="784"/>
  </r>
  <r>
    <x v="29"/>
    <x v="2"/>
    <x v="56"/>
    <n v="48033"/>
  </r>
  <r>
    <x v="29"/>
    <x v="2"/>
    <x v="57"/>
    <n v="67121"/>
  </r>
  <r>
    <x v="29"/>
    <x v="2"/>
    <x v="58"/>
    <n v="161880"/>
  </r>
  <r>
    <x v="29"/>
    <x v="2"/>
    <x v="59"/>
    <n v="87894"/>
  </r>
  <r>
    <x v="29"/>
    <x v="2"/>
    <x v="60"/>
    <n v="185435"/>
  </r>
  <r>
    <x v="29"/>
    <x v="2"/>
    <x v="61"/>
    <n v="94771"/>
  </r>
  <r>
    <x v="29"/>
    <x v="2"/>
    <x v="62"/>
    <n v="40290"/>
  </r>
  <r>
    <x v="29"/>
    <x v="2"/>
    <x v="63"/>
    <n v="0"/>
  </r>
  <r>
    <x v="29"/>
    <x v="2"/>
    <x v="64"/>
    <n v="0"/>
  </r>
  <r>
    <x v="29"/>
    <x v="2"/>
    <x v="65"/>
    <n v="0"/>
  </r>
  <r>
    <x v="29"/>
    <x v="2"/>
    <x v="66"/>
    <n v="0"/>
  </r>
  <r>
    <x v="29"/>
    <x v="2"/>
    <x v="67"/>
    <n v="0"/>
  </r>
  <r>
    <x v="29"/>
    <x v="2"/>
    <x v="68"/>
    <n v="0"/>
  </r>
  <r>
    <x v="29"/>
    <x v="2"/>
    <x v="69"/>
    <n v="86"/>
  </r>
  <r>
    <x v="29"/>
    <x v="2"/>
    <x v="70"/>
    <n v="187"/>
  </r>
  <r>
    <x v="29"/>
    <x v="2"/>
    <x v="71"/>
    <n v="0"/>
  </r>
  <r>
    <x v="29"/>
    <x v="2"/>
    <x v="72"/>
    <n v="510"/>
  </r>
  <r>
    <x v="29"/>
    <x v="2"/>
    <x v="73"/>
    <n v="2878"/>
  </r>
  <r>
    <x v="29"/>
    <x v="2"/>
    <x v="74"/>
    <n v="720"/>
  </r>
  <r>
    <x v="29"/>
    <x v="2"/>
    <x v="75"/>
    <n v="1933"/>
  </r>
  <r>
    <x v="29"/>
    <x v="2"/>
    <x v="76"/>
    <n v="627"/>
  </r>
  <r>
    <x v="29"/>
    <x v="2"/>
    <x v="77"/>
    <n v="297"/>
  </r>
  <r>
    <x v="29"/>
    <x v="2"/>
    <x v="78"/>
    <n v="41"/>
  </r>
  <r>
    <x v="29"/>
    <x v="2"/>
    <x v="79"/>
    <n v="4831"/>
  </r>
  <r>
    <x v="29"/>
    <x v="2"/>
    <x v="80"/>
    <n v="52176"/>
  </r>
  <r>
    <x v="29"/>
    <x v="2"/>
    <x v="82"/>
    <n v="10276"/>
  </r>
  <r>
    <x v="29"/>
    <x v="3"/>
    <x v="0"/>
    <n v="3250941"/>
  </r>
  <r>
    <x v="29"/>
    <x v="3"/>
    <x v="1"/>
    <n v="3"/>
  </r>
  <r>
    <x v="29"/>
    <x v="3"/>
    <x v="2"/>
    <n v="265123"/>
  </r>
  <r>
    <x v="29"/>
    <x v="3"/>
    <x v="3"/>
    <n v="44221"/>
  </r>
  <r>
    <x v="29"/>
    <x v="3"/>
    <x v="4"/>
    <n v="28416"/>
  </r>
  <r>
    <x v="29"/>
    <x v="3"/>
    <x v="5"/>
    <n v="61444"/>
  </r>
  <r>
    <x v="29"/>
    <x v="3"/>
    <x v="6"/>
    <n v="39931"/>
  </r>
  <r>
    <x v="29"/>
    <x v="3"/>
    <x v="7"/>
    <n v="128639"/>
  </r>
  <r>
    <x v="29"/>
    <x v="3"/>
    <x v="8"/>
    <n v="292842"/>
  </r>
  <r>
    <x v="29"/>
    <x v="3"/>
    <x v="9"/>
    <n v="142202"/>
  </r>
  <r>
    <x v="29"/>
    <x v="3"/>
    <x v="10"/>
    <n v="260305"/>
  </r>
  <r>
    <x v="29"/>
    <x v="3"/>
    <x v="11"/>
    <n v="33104"/>
  </r>
  <r>
    <x v="29"/>
    <x v="3"/>
    <x v="12"/>
    <n v="59532"/>
  </r>
  <r>
    <x v="29"/>
    <x v="3"/>
    <x v="13"/>
    <n v="1854"/>
  </r>
  <r>
    <x v="29"/>
    <x v="3"/>
    <x v="14"/>
    <n v="31931"/>
  </r>
  <r>
    <x v="29"/>
    <x v="3"/>
    <x v="15"/>
    <n v="34825"/>
  </r>
  <r>
    <x v="29"/>
    <x v="3"/>
    <x v="16"/>
    <n v="20862"/>
  </r>
  <r>
    <x v="29"/>
    <x v="3"/>
    <x v="17"/>
    <n v="7138"/>
  </r>
  <r>
    <x v="29"/>
    <x v="3"/>
    <x v="18"/>
    <n v="12986"/>
  </r>
  <r>
    <x v="29"/>
    <x v="3"/>
    <x v="19"/>
    <n v="368355"/>
  </r>
  <r>
    <x v="29"/>
    <x v="3"/>
    <x v="20"/>
    <n v="70286"/>
  </r>
  <r>
    <x v="29"/>
    <x v="3"/>
    <x v="21"/>
    <n v="659805"/>
  </r>
  <r>
    <x v="29"/>
    <x v="3"/>
    <x v="22"/>
    <n v="107230"/>
  </r>
  <r>
    <x v="29"/>
    <x v="3"/>
    <x v="23"/>
    <n v="386099"/>
  </r>
  <r>
    <x v="29"/>
    <x v="3"/>
    <x v="24"/>
    <n v="832218"/>
  </r>
  <r>
    <x v="29"/>
    <x v="3"/>
    <x v="25"/>
    <n v="138022"/>
  </r>
  <r>
    <x v="29"/>
    <x v="3"/>
    <x v="26"/>
    <n v="88687"/>
  </r>
  <r>
    <x v="29"/>
    <x v="3"/>
    <x v="27"/>
    <n v="78096"/>
  </r>
  <r>
    <x v="29"/>
    <x v="3"/>
    <x v="28"/>
    <n v="101395"/>
  </r>
  <r>
    <x v="29"/>
    <x v="3"/>
    <x v="29"/>
    <n v="432240"/>
  </r>
  <r>
    <x v="29"/>
    <x v="3"/>
    <x v="30"/>
    <n v="138499"/>
  </r>
  <r>
    <x v="29"/>
    <x v="3"/>
    <x v="31"/>
    <n v="380695"/>
  </r>
  <r>
    <x v="29"/>
    <x v="3"/>
    <x v="32"/>
    <n v="881"/>
  </r>
  <r>
    <x v="29"/>
    <x v="3"/>
    <x v="33"/>
    <n v="12860"/>
  </r>
  <r>
    <x v="29"/>
    <x v="3"/>
    <x v="34"/>
    <n v="7956"/>
  </r>
  <r>
    <x v="29"/>
    <x v="3"/>
    <x v="35"/>
    <n v="6241"/>
  </r>
  <r>
    <x v="29"/>
    <x v="3"/>
    <x v="36"/>
    <n v="942"/>
  </r>
  <r>
    <x v="29"/>
    <x v="3"/>
    <x v="37"/>
    <n v="2605"/>
  </r>
  <r>
    <x v="29"/>
    <x v="3"/>
    <x v="38"/>
    <n v="0"/>
  </r>
  <r>
    <x v="29"/>
    <x v="3"/>
    <x v="39"/>
    <n v="528"/>
  </r>
  <r>
    <x v="29"/>
    <x v="3"/>
    <x v="83"/>
    <n v="0"/>
  </r>
  <r>
    <x v="29"/>
    <x v="3"/>
    <x v="40"/>
    <n v="25699"/>
  </r>
  <r>
    <x v="29"/>
    <x v="3"/>
    <x v="81"/>
    <n v="0"/>
  </r>
  <r>
    <x v="29"/>
    <x v="3"/>
    <x v="41"/>
    <n v="80"/>
  </r>
  <r>
    <x v="29"/>
    <x v="3"/>
    <x v="42"/>
    <n v="688"/>
  </r>
  <r>
    <x v="29"/>
    <x v="3"/>
    <x v="43"/>
    <n v="409"/>
  </r>
  <r>
    <x v="29"/>
    <x v="3"/>
    <x v="44"/>
    <n v="120"/>
  </r>
  <r>
    <x v="29"/>
    <x v="3"/>
    <x v="45"/>
    <n v="1691"/>
  </r>
  <r>
    <x v="29"/>
    <x v="3"/>
    <x v="46"/>
    <n v="218841"/>
  </r>
  <r>
    <x v="29"/>
    <x v="3"/>
    <x v="47"/>
    <n v="391270"/>
  </r>
  <r>
    <x v="29"/>
    <x v="3"/>
    <x v="48"/>
    <n v="386238"/>
  </r>
  <r>
    <x v="29"/>
    <x v="3"/>
    <x v="49"/>
    <n v="432326"/>
  </r>
  <r>
    <x v="29"/>
    <x v="3"/>
    <x v="50"/>
    <n v="212899"/>
  </r>
  <r>
    <x v="29"/>
    <x v="3"/>
    <x v="51"/>
    <n v="198605"/>
  </r>
  <r>
    <x v="29"/>
    <x v="3"/>
    <x v="52"/>
    <n v="19168"/>
  </r>
  <r>
    <x v="29"/>
    <x v="3"/>
    <x v="53"/>
    <n v="32627"/>
  </r>
  <r>
    <x v="29"/>
    <x v="3"/>
    <x v="54"/>
    <n v="36532"/>
  </r>
  <r>
    <x v="29"/>
    <x v="3"/>
    <x v="55"/>
    <n v="643"/>
  </r>
  <r>
    <x v="29"/>
    <x v="3"/>
    <x v="56"/>
    <n v="33473"/>
  </r>
  <r>
    <x v="29"/>
    <x v="3"/>
    <x v="57"/>
    <n v="75160"/>
  </r>
  <r>
    <x v="29"/>
    <x v="3"/>
    <x v="58"/>
    <n v="172503"/>
  </r>
  <r>
    <x v="29"/>
    <x v="3"/>
    <x v="59"/>
    <n v="92138"/>
  </r>
  <r>
    <x v="29"/>
    <x v="3"/>
    <x v="60"/>
    <n v="197823"/>
  </r>
  <r>
    <x v="29"/>
    <x v="3"/>
    <x v="61"/>
    <n v="103316"/>
  </r>
  <r>
    <x v="29"/>
    <x v="3"/>
    <x v="62"/>
    <n v="45340"/>
  </r>
  <r>
    <x v="29"/>
    <x v="3"/>
    <x v="63"/>
    <n v="0"/>
  </r>
  <r>
    <x v="29"/>
    <x v="3"/>
    <x v="64"/>
    <n v="0"/>
  </r>
  <r>
    <x v="29"/>
    <x v="3"/>
    <x v="65"/>
    <n v="0"/>
  </r>
  <r>
    <x v="29"/>
    <x v="3"/>
    <x v="66"/>
    <n v="0"/>
  </r>
  <r>
    <x v="29"/>
    <x v="3"/>
    <x v="67"/>
    <n v="0"/>
  </r>
  <r>
    <x v="29"/>
    <x v="3"/>
    <x v="68"/>
    <n v="0"/>
  </r>
  <r>
    <x v="29"/>
    <x v="3"/>
    <x v="69"/>
    <n v="78"/>
  </r>
  <r>
    <x v="29"/>
    <x v="3"/>
    <x v="70"/>
    <n v="120"/>
  </r>
  <r>
    <x v="29"/>
    <x v="3"/>
    <x v="71"/>
    <n v="0"/>
  </r>
  <r>
    <x v="29"/>
    <x v="3"/>
    <x v="72"/>
    <n v="454"/>
  </r>
  <r>
    <x v="29"/>
    <x v="3"/>
    <x v="73"/>
    <n v="2922"/>
  </r>
  <r>
    <x v="29"/>
    <x v="3"/>
    <x v="74"/>
    <n v="717"/>
  </r>
  <r>
    <x v="29"/>
    <x v="3"/>
    <x v="75"/>
    <n v="1746"/>
  </r>
  <r>
    <x v="29"/>
    <x v="3"/>
    <x v="76"/>
    <n v="516"/>
  </r>
  <r>
    <x v="29"/>
    <x v="3"/>
    <x v="77"/>
    <n v="267"/>
  </r>
  <r>
    <x v="29"/>
    <x v="3"/>
    <x v="78"/>
    <n v="76"/>
  </r>
  <r>
    <x v="29"/>
    <x v="3"/>
    <x v="79"/>
    <n v="4110"/>
  </r>
  <r>
    <x v="29"/>
    <x v="3"/>
    <x v="80"/>
    <n v="361234"/>
  </r>
  <r>
    <x v="29"/>
    <x v="3"/>
    <x v="82"/>
    <n v="2728"/>
  </r>
  <r>
    <x v="29"/>
    <x v="4"/>
    <x v="0"/>
    <n v="2690375"/>
  </r>
  <r>
    <x v="29"/>
    <x v="4"/>
    <x v="1"/>
    <n v="0"/>
  </r>
  <r>
    <x v="29"/>
    <x v="4"/>
    <x v="2"/>
    <n v="216801"/>
  </r>
  <r>
    <x v="29"/>
    <x v="4"/>
    <x v="3"/>
    <n v="35643"/>
  </r>
  <r>
    <x v="29"/>
    <x v="4"/>
    <x v="4"/>
    <n v="25247"/>
  </r>
  <r>
    <x v="29"/>
    <x v="4"/>
    <x v="5"/>
    <n v="51166"/>
  </r>
  <r>
    <x v="29"/>
    <x v="4"/>
    <x v="6"/>
    <n v="36311"/>
  </r>
  <r>
    <x v="29"/>
    <x v="4"/>
    <x v="7"/>
    <n v="112028"/>
  </r>
  <r>
    <x v="29"/>
    <x v="4"/>
    <x v="8"/>
    <n v="271445"/>
  </r>
  <r>
    <x v="29"/>
    <x v="4"/>
    <x v="9"/>
    <n v="129289"/>
  </r>
  <r>
    <x v="29"/>
    <x v="4"/>
    <x v="10"/>
    <n v="247323"/>
  </r>
  <r>
    <x v="29"/>
    <x v="4"/>
    <x v="11"/>
    <n v="30406"/>
  </r>
  <r>
    <x v="29"/>
    <x v="4"/>
    <x v="12"/>
    <n v="56273"/>
  </r>
  <r>
    <x v="29"/>
    <x v="4"/>
    <x v="13"/>
    <n v="1912"/>
  </r>
  <r>
    <x v="29"/>
    <x v="4"/>
    <x v="14"/>
    <n v="24982"/>
  </r>
  <r>
    <x v="29"/>
    <x v="4"/>
    <x v="15"/>
    <n v="30123"/>
  </r>
  <r>
    <x v="29"/>
    <x v="4"/>
    <x v="16"/>
    <n v="17734"/>
  </r>
  <r>
    <x v="29"/>
    <x v="4"/>
    <x v="17"/>
    <n v="6267"/>
  </r>
  <r>
    <x v="29"/>
    <x v="4"/>
    <x v="18"/>
    <n v="10929"/>
  </r>
  <r>
    <x v="29"/>
    <x v="4"/>
    <x v="19"/>
    <n v="334798"/>
  </r>
  <r>
    <x v="29"/>
    <x v="4"/>
    <x v="20"/>
    <n v="58486"/>
  </r>
  <r>
    <x v="29"/>
    <x v="4"/>
    <x v="21"/>
    <n v="558089"/>
  </r>
  <r>
    <x v="29"/>
    <x v="4"/>
    <x v="22"/>
    <n v="88870"/>
  </r>
  <r>
    <x v="29"/>
    <x v="4"/>
    <x v="23"/>
    <n v="342884"/>
  </r>
  <r>
    <x v="29"/>
    <x v="4"/>
    <x v="24"/>
    <n v="774960"/>
  </r>
  <r>
    <x v="29"/>
    <x v="4"/>
    <x v="25"/>
    <n v="124592"/>
  </r>
  <r>
    <x v="29"/>
    <x v="4"/>
    <x v="26"/>
    <n v="77137"/>
  </r>
  <r>
    <x v="29"/>
    <x v="4"/>
    <x v="27"/>
    <n v="63152"/>
  </r>
  <r>
    <x v="29"/>
    <x v="4"/>
    <x v="28"/>
    <n v="91838"/>
  </r>
  <r>
    <x v="29"/>
    <x v="4"/>
    <x v="29"/>
    <n v="410144"/>
  </r>
  <r>
    <x v="29"/>
    <x v="4"/>
    <x v="30"/>
    <n v="131017"/>
  </r>
  <r>
    <x v="29"/>
    <x v="4"/>
    <x v="31"/>
    <n v="377046"/>
  </r>
  <r>
    <x v="29"/>
    <x v="4"/>
    <x v="32"/>
    <n v="0"/>
  </r>
  <r>
    <x v="29"/>
    <x v="4"/>
    <x v="33"/>
    <n v="11554"/>
  </r>
  <r>
    <x v="29"/>
    <x v="4"/>
    <x v="34"/>
    <n v="7344"/>
  </r>
  <r>
    <x v="29"/>
    <x v="4"/>
    <x v="35"/>
    <n v="6096"/>
  </r>
  <r>
    <x v="29"/>
    <x v="4"/>
    <x v="36"/>
    <n v="723"/>
  </r>
  <r>
    <x v="29"/>
    <x v="4"/>
    <x v="37"/>
    <n v="2408"/>
  </r>
  <r>
    <x v="29"/>
    <x v="4"/>
    <x v="38"/>
    <n v="182"/>
  </r>
  <r>
    <x v="29"/>
    <x v="4"/>
    <x v="39"/>
    <n v="1834"/>
  </r>
  <r>
    <x v="29"/>
    <x v="4"/>
    <x v="83"/>
    <n v="0"/>
  </r>
  <r>
    <x v="29"/>
    <x v="4"/>
    <x v="40"/>
    <n v="19274"/>
  </r>
  <r>
    <x v="29"/>
    <x v="4"/>
    <x v="81"/>
    <n v="0"/>
  </r>
  <r>
    <x v="29"/>
    <x v="4"/>
    <x v="41"/>
    <n v="61"/>
  </r>
  <r>
    <x v="29"/>
    <x v="4"/>
    <x v="42"/>
    <n v="466"/>
  </r>
  <r>
    <x v="29"/>
    <x v="4"/>
    <x v="43"/>
    <n v="313"/>
  </r>
  <r>
    <x v="29"/>
    <x v="4"/>
    <x v="44"/>
    <n v="86"/>
  </r>
  <r>
    <x v="29"/>
    <x v="4"/>
    <x v="45"/>
    <n v="1437"/>
  </r>
  <r>
    <x v="29"/>
    <x v="4"/>
    <x v="46"/>
    <n v="188275"/>
  </r>
  <r>
    <x v="29"/>
    <x v="4"/>
    <x v="47"/>
    <n v="352186"/>
  </r>
  <r>
    <x v="29"/>
    <x v="4"/>
    <x v="48"/>
    <n v="349565"/>
  </r>
  <r>
    <x v="29"/>
    <x v="4"/>
    <x v="49"/>
    <n v="406906"/>
  </r>
  <r>
    <x v="29"/>
    <x v="4"/>
    <x v="50"/>
    <n v="202209"/>
  </r>
  <r>
    <x v="29"/>
    <x v="4"/>
    <x v="51"/>
    <n v="184520"/>
  </r>
  <r>
    <x v="29"/>
    <x v="4"/>
    <x v="52"/>
    <n v="18180"/>
  </r>
  <r>
    <x v="29"/>
    <x v="4"/>
    <x v="53"/>
    <n v="27568"/>
  </r>
  <r>
    <x v="29"/>
    <x v="4"/>
    <x v="54"/>
    <n v="31810"/>
  </r>
  <r>
    <x v="29"/>
    <x v="4"/>
    <x v="55"/>
    <n v="483"/>
  </r>
  <r>
    <x v="29"/>
    <x v="4"/>
    <x v="56"/>
    <n v="30914"/>
  </r>
  <r>
    <x v="29"/>
    <x v="4"/>
    <x v="57"/>
    <n v="65731"/>
  </r>
  <r>
    <x v="29"/>
    <x v="4"/>
    <x v="58"/>
    <n v="161400"/>
  </r>
  <r>
    <x v="29"/>
    <x v="4"/>
    <x v="59"/>
    <n v="82295"/>
  </r>
  <r>
    <x v="29"/>
    <x v="4"/>
    <x v="60"/>
    <n v="172072"/>
  </r>
  <r>
    <x v="29"/>
    <x v="4"/>
    <x v="61"/>
    <n v="89322"/>
  </r>
  <r>
    <x v="29"/>
    <x v="4"/>
    <x v="62"/>
    <n v="39429"/>
  </r>
  <r>
    <x v="29"/>
    <x v="4"/>
    <x v="63"/>
    <n v="0"/>
  </r>
  <r>
    <x v="29"/>
    <x v="4"/>
    <x v="64"/>
    <n v="0"/>
  </r>
  <r>
    <x v="29"/>
    <x v="4"/>
    <x v="65"/>
    <n v="0"/>
  </r>
  <r>
    <x v="29"/>
    <x v="4"/>
    <x v="66"/>
    <n v="0"/>
  </r>
  <r>
    <x v="29"/>
    <x v="4"/>
    <x v="67"/>
    <n v="0"/>
  </r>
  <r>
    <x v="29"/>
    <x v="4"/>
    <x v="68"/>
    <n v="0"/>
  </r>
  <r>
    <x v="29"/>
    <x v="4"/>
    <x v="69"/>
    <n v="82"/>
  </r>
  <r>
    <x v="29"/>
    <x v="4"/>
    <x v="70"/>
    <n v="70"/>
  </r>
  <r>
    <x v="29"/>
    <x v="4"/>
    <x v="71"/>
    <n v="0"/>
  </r>
  <r>
    <x v="29"/>
    <x v="4"/>
    <x v="72"/>
    <n v="351"/>
  </r>
  <r>
    <x v="29"/>
    <x v="4"/>
    <x v="73"/>
    <n v="2378"/>
  </r>
  <r>
    <x v="29"/>
    <x v="4"/>
    <x v="74"/>
    <n v="56"/>
  </r>
  <r>
    <x v="29"/>
    <x v="4"/>
    <x v="75"/>
    <n v="724"/>
  </r>
  <r>
    <x v="29"/>
    <x v="4"/>
    <x v="76"/>
    <n v="71"/>
  </r>
  <r>
    <x v="29"/>
    <x v="4"/>
    <x v="77"/>
    <n v="3"/>
  </r>
  <r>
    <x v="29"/>
    <x v="4"/>
    <x v="78"/>
    <n v="4"/>
  </r>
  <r>
    <x v="29"/>
    <x v="4"/>
    <x v="79"/>
    <n v="642"/>
  </r>
  <r>
    <x v="29"/>
    <x v="4"/>
    <x v="80"/>
    <n v="41309"/>
  </r>
  <r>
    <x v="29"/>
    <x v="4"/>
    <x v="82"/>
    <n v="16343"/>
  </r>
  <r>
    <x v="29"/>
    <x v="5"/>
    <x v="0"/>
    <n v="2556739"/>
  </r>
  <r>
    <x v="29"/>
    <x v="5"/>
    <x v="1"/>
    <n v="-401"/>
  </r>
  <r>
    <x v="29"/>
    <x v="5"/>
    <x v="2"/>
    <n v="225440"/>
  </r>
  <r>
    <x v="29"/>
    <x v="5"/>
    <x v="3"/>
    <n v="26477"/>
  </r>
  <r>
    <x v="29"/>
    <x v="5"/>
    <x v="4"/>
    <n v="23186"/>
  </r>
  <r>
    <x v="29"/>
    <x v="5"/>
    <x v="5"/>
    <n v="47395"/>
  </r>
  <r>
    <x v="29"/>
    <x v="5"/>
    <x v="6"/>
    <n v="32818"/>
  </r>
  <r>
    <x v="29"/>
    <x v="5"/>
    <x v="7"/>
    <n v="95337"/>
  </r>
  <r>
    <x v="29"/>
    <x v="5"/>
    <x v="8"/>
    <n v="241040"/>
  </r>
  <r>
    <x v="29"/>
    <x v="5"/>
    <x v="9"/>
    <n v="110334"/>
  </r>
  <r>
    <x v="29"/>
    <x v="5"/>
    <x v="10"/>
    <n v="212860"/>
  </r>
  <r>
    <x v="29"/>
    <x v="5"/>
    <x v="11"/>
    <n v="27649"/>
  </r>
  <r>
    <x v="29"/>
    <x v="5"/>
    <x v="12"/>
    <n v="41880"/>
  </r>
  <r>
    <x v="29"/>
    <x v="5"/>
    <x v="13"/>
    <n v="1614"/>
  </r>
  <r>
    <x v="29"/>
    <x v="5"/>
    <x v="14"/>
    <n v="24416"/>
  </r>
  <r>
    <x v="29"/>
    <x v="5"/>
    <x v="15"/>
    <n v="28783"/>
  </r>
  <r>
    <x v="29"/>
    <x v="5"/>
    <x v="16"/>
    <n v="14947"/>
  </r>
  <r>
    <x v="29"/>
    <x v="5"/>
    <x v="17"/>
    <n v="5612"/>
  </r>
  <r>
    <x v="29"/>
    <x v="5"/>
    <x v="18"/>
    <n v="9045"/>
  </r>
  <r>
    <x v="29"/>
    <x v="5"/>
    <x v="19"/>
    <n v="268121"/>
  </r>
  <r>
    <x v="29"/>
    <x v="5"/>
    <x v="20"/>
    <n v="53259"/>
  </r>
  <r>
    <x v="29"/>
    <x v="5"/>
    <x v="21"/>
    <n v="535238"/>
  </r>
  <r>
    <x v="29"/>
    <x v="5"/>
    <x v="22"/>
    <n v="78817"/>
  </r>
  <r>
    <x v="29"/>
    <x v="5"/>
    <x v="23"/>
    <n v="315350"/>
  </r>
  <r>
    <x v="29"/>
    <x v="5"/>
    <x v="24"/>
    <n v="723562"/>
  </r>
  <r>
    <x v="29"/>
    <x v="5"/>
    <x v="25"/>
    <n v="113867"/>
  </r>
  <r>
    <x v="29"/>
    <x v="5"/>
    <x v="26"/>
    <n v="71868"/>
  </r>
  <r>
    <x v="29"/>
    <x v="5"/>
    <x v="27"/>
    <n v="61818"/>
  </r>
  <r>
    <x v="29"/>
    <x v="5"/>
    <x v="28"/>
    <n v="86605"/>
  </r>
  <r>
    <x v="29"/>
    <x v="5"/>
    <x v="29"/>
    <n v="376687"/>
  </r>
  <r>
    <x v="29"/>
    <x v="5"/>
    <x v="30"/>
    <n v="125904"/>
  </r>
  <r>
    <x v="29"/>
    <x v="5"/>
    <x v="31"/>
    <n v="375838"/>
  </r>
  <r>
    <x v="29"/>
    <x v="5"/>
    <x v="32"/>
    <n v="242"/>
  </r>
  <r>
    <x v="29"/>
    <x v="5"/>
    <x v="33"/>
    <n v="10183"/>
  </r>
  <r>
    <x v="29"/>
    <x v="5"/>
    <x v="34"/>
    <n v="5088"/>
  </r>
  <r>
    <x v="29"/>
    <x v="5"/>
    <x v="35"/>
    <n v="5738"/>
  </r>
  <r>
    <x v="29"/>
    <x v="5"/>
    <x v="36"/>
    <n v="637"/>
  </r>
  <r>
    <x v="29"/>
    <x v="5"/>
    <x v="37"/>
    <n v="2154"/>
  </r>
  <r>
    <x v="29"/>
    <x v="5"/>
    <x v="38"/>
    <n v="27"/>
  </r>
  <r>
    <x v="29"/>
    <x v="5"/>
    <x v="39"/>
    <n v="216"/>
  </r>
  <r>
    <x v="29"/>
    <x v="5"/>
    <x v="83"/>
    <n v="0"/>
  </r>
  <r>
    <x v="29"/>
    <x v="5"/>
    <x v="40"/>
    <n v="4120"/>
  </r>
  <r>
    <x v="29"/>
    <x v="5"/>
    <x v="81"/>
    <n v="0"/>
  </r>
  <r>
    <x v="29"/>
    <x v="5"/>
    <x v="41"/>
    <n v="44"/>
  </r>
  <r>
    <x v="29"/>
    <x v="5"/>
    <x v="42"/>
    <n v="502"/>
  </r>
  <r>
    <x v="29"/>
    <x v="5"/>
    <x v="43"/>
    <n v="189"/>
  </r>
  <r>
    <x v="29"/>
    <x v="5"/>
    <x v="44"/>
    <n v="55"/>
  </r>
  <r>
    <x v="29"/>
    <x v="5"/>
    <x v="45"/>
    <n v="719"/>
  </r>
  <r>
    <x v="29"/>
    <x v="5"/>
    <x v="46"/>
    <n v="171374"/>
  </r>
  <r>
    <x v="29"/>
    <x v="5"/>
    <x v="47"/>
    <n v="321702"/>
  </r>
  <r>
    <x v="29"/>
    <x v="5"/>
    <x v="48"/>
    <n v="332189"/>
  </r>
  <r>
    <x v="29"/>
    <x v="5"/>
    <x v="49"/>
    <n v="380055"/>
  </r>
  <r>
    <x v="29"/>
    <x v="5"/>
    <x v="50"/>
    <n v="195027"/>
  </r>
  <r>
    <x v="29"/>
    <x v="5"/>
    <x v="51"/>
    <n v="187747"/>
  </r>
  <r>
    <x v="29"/>
    <x v="5"/>
    <x v="52"/>
    <n v="15554"/>
  </r>
  <r>
    <x v="29"/>
    <x v="5"/>
    <x v="53"/>
    <n v="25238"/>
  </r>
  <r>
    <x v="29"/>
    <x v="5"/>
    <x v="54"/>
    <n v="27434"/>
  </r>
  <r>
    <x v="29"/>
    <x v="5"/>
    <x v="55"/>
    <n v="464"/>
  </r>
  <r>
    <x v="29"/>
    <x v="5"/>
    <x v="56"/>
    <n v="47383"/>
  </r>
  <r>
    <x v="29"/>
    <x v="5"/>
    <x v="57"/>
    <n v="56572"/>
  </r>
  <r>
    <x v="29"/>
    <x v="5"/>
    <x v="58"/>
    <n v="137425"/>
  </r>
  <r>
    <x v="29"/>
    <x v="5"/>
    <x v="59"/>
    <n v="73506"/>
  </r>
  <r>
    <x v="29"/>
    <x v="5"/>
    <x v="60"/>
    <n v="158228"/>
  </r>
  <r>
    <x v="29"/>
    <x v="5"/>
    <x v="61"/>
    <n v="81804"/>
  </r>
  <r>
    <x v="29"/>
    <x v="5"/>
    <x v="62"/>
    <n v="35768"/>
  </r>
  <r>
    <x v="29"/>
    <x v="5"/>
    <x v="63"/>
    <n v="0"/>
  </r>
  <r>
    <x v="29"/>
    <x v="5"/>
    <x v="64"/>
    <n v="0"/>
  </r>
  <r>
    <x v="29"/>
    <x v="5"/>
    <x v="65"/>
    <n v="0"/>
  </r>
  <r>
    <x v="29"/>
    <x v="5"/>
    <x v="66"/>
    <n v="0"/>
  </r>
  <r>
    <x v="29"/>
    <x v="5"/>
    <x v="67"/>
    <n v="0"/>
  </r>
  <r>
    <x v="29"/>
    <x v="5"/>
    <x v="68"/>
    <n v="0"/>
  </r>
  <r>
    <x v="29"/>
    <x v="5"/>
    <x v="69"/>
    <n v="80"/>
  </r>
  <r>
    <x v="29"/>
    <x v="5"/>
    <x v="70"/>
    <n v="63"/>
  </r>
  <r>
    <x v="29"/>
    <x v="5"/>
    <x v="71"/>
    <n v="0"/>
  </r>
  <r>
    <x v="29"/>
    <x v="5"/>
    <x v="72"/>
    <n v="307"/>
  </r>
  <r>
    <x v="29"/>
    <x v="5"/>
    <x v="73"/>
    <n v="1918"/>
  </r>
  <r>
    <x v="29"/>
    <x v="5"/>
    <x v="74"/>
    <n v="0"/>
  </r>
  <r>
    <x v="29"/>
    <x v="5"/>
    <x v="75"/>
    <n v="1141"/>
  </r>
  <r>
    <x v="29"/>
    <x v="5"/>
    <x v="76"/>
    <n v="225"/>
  </r>
  <r>
    <x v="29"/>
    <x v="5"/>
    <x v="77"/>
    <n v="107"/>
  </r>
  <r>
    <x v="29"/>
    <x v="5"/>
    <x v="78"/>
    <n v="62"/>
  </r>
  <r>
    <x v="29"/>
    <x v="5"/>
    <x v="79"/>
    <n v="1594"/>
  </r>
  <r>
    <x v="29"/>
    <x v="5"/>
    <x v="80"/>
    <n v="88664"/>
  </r>
  <r>
    <x v="29"/>
    <x v="5"/>
    <x v="82"/>
    <n v="15182"/>
  </r>
  <r>
    <x v="29"/>
    <x v="6"/>
    <x v="0"/>
    <n v="3186585"/>
  </r>
  <r>
    <x v="29"/>
    <x v="6"/>
    <x v="1"/>
    <n v="0"/>
  </r>
  <r>
    <x v="29"/>
    <x v="6"/>
    <x v="2"/>
    <n v="195905"/>
  </r>
  <r>
    <x v="29"/>
    <x v="6"/>
    <x v="3"/>
    <n v="30535"/>
  </r>
  <r>
    <x v="29"/>
    <x v="6"/>
    <x v="4"/>
    <n v="23539"/>
  </r>
  <r>
    <x v="29"/>
    <x v="6"/>
    <x v="5"/>
    <n v="52906"/>
  </r>
  <r>
    <x v="29"/>
    <x v="6"/>
    <x v="6"/>
    <n v="36660"/>
  </r>
  <r>
    <x v="29"/>
    <x v="6"/>
    <x v="7"/>
    <n v="92597"/>
  </r>
  <r>
    <x v="29"/>
    <x v="6"/>
    <x v="8"/>
    <n v="275829"/>
  </r>
  <r>
    <x v="29"/>
    <x v="6"/>
    <x v="9"/>
    <n v="120070"/>
  </r>
  <r>
    <x v="29"/>
    <x v="6"/>
    <x v="10"/>
    <n v="234403"/>
  </r>
  <r>
    <x v="29"/>
    <x v="6"/>
    <x v="11"/>
    <n v="29621"/>
  </r>
  <r>
    <x v="29"/>
    <x v="6"/>
    <x v="12"/>
    <n v="52447"/>
  </r>
  <r>
    <x v="29"/>
    <x v="6"/>
    <x v="13"/>
    <n v="1622"/>
  </r>
  <r>
    <x v="29"/>
    <x v="6"/>
    <x v="14"/>
    <n v="26291"/>
  </r>
  <r>
    <x v="29"/>
    <x v="6"/>
    <x v="15"/>
    <n v="31144"/>
  </r>
  <r>
    <x v="29"/>
    <x v="6"/>
    <x v="16"/>
    <n v="19307"/>
  </r>
  <r>
    <x v="29"/>
    <x v="6"/>
    <x v="17"/>
    <n v="6328"/>
  </r>
  <r>
    <x v="29"/>
    <x v="6"/>
    <x v="18"/>
    <n v="12651"/>
  </r>
  <r>
    <x v="29"/>
    <x v="6"/>
    <x v="19"/>
    <n v="256903"/>
  </r>
  <r>
    <x v="29"/>
    <x v="6"/>
    <x v="20"/>
    <n v="55851"/>
  </r>
  <r>
    <x v="29"/>
    <x v="6"/>
    <x v="21"/>
    <n v="476227"/>
  </r>
  <r>
    <x v="29"/>
    <x v="6"/>
    <x v="22"/>
    <n v="83737"/>
  </r>
  <r>
    <x v="29"/>
    <x v="6"/>
    <x v="23"/>
    <n v="333386"/>
  </r>
  <r>
    <x v="29"/>
    <x v="6"/>
    <x v="24"/>
    <n v="595838"/>
  </r>
  <r>
    <x v="29"/>
    <x v="6"/>
    <x v="25"/>
    <n v="157654"/>
  </r>
  <r>
    <x v="29"/>
    <x v="6"/>
    <x v="26"/>
    <n v="65188"/>
  </r>
  <r>
    <x v="29"/>
    <x v="6"/>
    <x v="27"/>
    <n v="71155"/>
  </r>
  <r>
    <x v="29"/>
    <x v="6"/>
    <x v="28"/>
    <n v="195928"/>
  </r>
  <r>
    <x v="29"/>
    <x v="6"/>
    <x v="29"/>
    <n v="323439"/>
  </r>
  <r>
    <x v="29"/>
    <x v="6"/>
    <x v="30"/>
    <n v="263452"/>
  </r>
  <r>
    <x v="29"/>
    <x v="6"/>
    <x v="31"/>
    <n v="346950"/>
  </r>
  <r>
    <x v="29"/>
    <x v="6"/>
    <x v="32"/>
    <n v="1068"/>
  </r>
  <r>
    <x v="29"/>
    <x v="6"/>
    <x v="33"/>
    <n v="14305"/>
  </r>
  <r>
    <x v="29"/>
    <x v="6"/>
    <x v="34"/>
    <n v="7590"/>
  </r>
  <r>
    <x v="29"/>
    <x v="6"/>
    <x v="35"/>
    <n v="6275"/>
  </r>
  <r>
    <x v="29"/>
    <x v="6"/>
    <x v="36"/>
    <n v="602"/>
  </r>
  <r>
    <x v="29"/>
    <x v="6"/>
    <x v="37"/>
    <n v="1375"/>
  </r>
  <r>
    <x v="29"/>
    <x v="6"/>
    <x v="38"/>
    <n v="207"/>
  </r>
  <r>
    <x v="29"/>
    <x v="6"/>
    <x v="39"/>
    <n v="1918"/>
  </r>
  <r>
    <x v="29"/>
    <x v="6"/>
    <x v="83"/>
    <n v="0"/>
  </r>
  <r>
    <x v="29"/>
    <x v="6"/>
    <x v="40"/>
    <n v="23877"/>
  </r>
  <r>
    <x v="29"/>
    <x v="6"/>
    <x v="81"/>
    <n v="0"/>
  </r>
  <r>
    <x v="29"/>
    <x v="6"/>
    <x v="41"/>
    <n v="11"/>
  </r>
  <r>
    <x v="29"/>
    <x v="6"/>
    <x v="42"/>
    <n v="116"/>
  </r>
  <r>
    <x v="29"/>
    <x v="6"/>
    <x v="43"/>
    <n v="302"/>
  </r>
  <r>
    <x v="29"/>
    <x v="6"/>
    <x v="44"/>
    <n v="88"/>
  </r>
  <r>
    <x v="29"/>
    <x v="6"/>
    <x v="45"/>
    <n v="901"/>
  </r>
  <r>
    <x v="29"/>
    <x v="6"/>
    <x v="46"/>
    <n v="181549"/>
  </r>
  <r>
    <x v="29"/>
    <x v="6"/>
    <x v="47"/>
    <n v="393464"/>
  </r>
  <r>
    <x v="29"/>
    <x v="6"/>
    <x v="48"/>
    <n v="270563"/>
  </r>
  <r>
    <x v="29"/>
    <x v="6"/>
    <x v="49"/>
    <n v="398475"/>
  </r>
  <r>
    <x v="29"/>
    <x v="6"/>
    <x v="50"/>
    <n v="230037"/>
  </r>
  <r>
    <x v="29"/>
    <x v="6"/>
    <x v="51"/>
    <n v="190262"/>
  </r>
  <r>
    <x v="29"/>
    <x v="6"/>
    <x v="52"/>
    <n v="17978"/>
  </r>
  <r>
    <x v="29"/>
    <x v="6"/>
    <x v="53"/>
    <n v="27063"/>
  </r>
  <r>
    <x v="29"/>
    <x v="6"/>
    <x v="54"/>
    <n v="32250"/>
  </r>
  <r>
    <x v="29"/>
    <x v="6"/>
    <x v="55"/>
    <n v="460"/>
  </r>
  <r>
    <x v="29"/>
    <x v="6"/>
    <x v="56"/>
    <n v="53338"/>
  </r>
  <r>
    <x v="29"/>
    <x v="6"/>
    <x v="57"/>
    <n v="63812"/>
  </r>
  <r>
    <x v="29"/>
    <x v="6"/>
    <x v="58"/>
    <n v="156525"/>
  </r>
  <r>
    <x v="29"/>
    <x v="6"/>
    <x v="59"/>
    <n v="86748"/>
  </r>
  <r>
    <x v="29"/>
    <x v="6"/>
    <x v="60"/>
    <n v="187327"/>
  </r>
  <r>
    <x v="29"/>
    <x v="6"/>
    <x v="61"/>
    <n v="202788"/>
  </r>
  <r>
    <x v="29"/>
    <x v="6"/>
    <x v="62"/>
    <n v="109398"/>
  </r>
  <r>
    <x v="29"/>
    <x v="6"/>
    <x v="63"/>
    <n v="0"/>
  </r>
  <r>
    <x v="29"/>
    <x v="6"/>
    <x v="64"/>
    <n v="0"/>
  </r>
  <r>
    <x v="29"/>
    <x v="6"/>
    <x v="65"/>
    <n v="0"/>
  </r>
  <r>
    <x v="29"/>
    <x v="6"/>
    <x v="66"/>
    <n v="0"/>
  </r>
  <r>
    <x v="29"/>
    <x v="6"/>
    <x v="67"/>
    <n v="0"/>
  </r>
  <r>
    <x v="29"/>
    <x v="6"/>
    <x v="68"/>
    <n v="0"/>
  </r>
  <r>
    <x v="29"/>
    <x v="6"/>
    <x v="69"/>
    <n v="2"/>
  </r>
  <r>
    <x v="29"/>
    <x v="6"/>
    <x v="70"/>
    <n v="69"/>
  </r>
  <r>
    <x v="29"/>
    <x v="6"/>
    <x v="71"/>
    <n v="0"/>
  </r>
  <r>
    <x v="29"/>
    <x v="6"/>
    <x v="72"/>
    <n v="233"/>
  </r>
  <r>
    <x v="29"/>
    <x v="6"/>
    <x v="73"/>
    <n v="2217"/>
  </r>
  <r>
    <x v="29"/>
    <x v="6"/>
    <x v="74"/>
    <n v="0"/>
  </r>
  <r>
    <x v="29"/>
    <x v="6"/>
    <x v="75"/>
    <n v="1310"/>
  </r>
  <r>
    <x v="29"/>
    <x v="6"/>
    <x v="76"/>
    <n v="278"/>
  </r>
  <r>
    <x v="29"/>
    <x v="6"/>
    <x v="77"/>
    <n v="141"/>
  </r>
  <r>
    <x v="29"/>
    <x v="6"/>
    <x v="78"/>
    <n v="41"/>
  </r>
  <r>
    <x v="29"/>
    <x v="6"/>
    <x v="79"/>
    <n v="4525"/>
  </r>
  <r>
    <x v="29"/>
    <x v="6"/>
    <x v="80"/>
    <n v="70452"/>
  </r>
  <r>
    <x v="29"/>
    <x v="6"/>
    <x v="82"/>
    <n v="0"/>
  </r>
  <r>
    <x v="29"/>
    <x v="7"/>
    <x v="0"/>
    <n v="2915433"/>
  </r>
  <r>
    <x v="29"/>
    <x v="7"/>
    <x v="1"/>
    <n v="0"/>
  </r>
  <r>
    <x v="29"/>
    <x v="7"/>
    <x v="2"/>
    <n v="201808"/>
  </r>
  <r>
    <x v="29"/>
    <x v="7"/>
    <x v="3"/>
    <n v="30689"/>
  </r>
  <r>
    <x v="29"/>
    <x v="7"/>
    <x v="4"/>
    <n v="20461"/>
  </r>
  <r>
    <x v="29"/>
    <x v="7"/>
    <x v="5"/>
    <n v="65948"/>
  </r>
  <r>
    <x v="29"/>
    <x v="7"/>
    <x v="6"/>
    <n v="23618"/>
  </r>
  <r>
    <x v="29"/>
    <x v="7"/>
    <x v="7"/>
    <n v="108001"/>
  </r>
  <r>
    <x v="29"/>
    <x v="7"/>
    <x v="8"/>
    <n v="238641"/>
  </r>
  <r>
    <x v="29"/>
    <x v="7"/>
    <x v="9"/>
    <n v="78386"/>
  </r>
  <r>
    <x v="29"/>
    <x v="7"/>
    <x v="10"/>
    <n v="219231"/>
  </r>
  <r>
    <x v="29"/>
    <x v="7"/>
    <x v="11"/>
    <n v="49686"/>
  </r>
  <r>
    <x v="29"/>
    <x v="7"/>
    <x v="12"/>
    <n v="42612"/>
  </r>
  <r>
    <x v="29"/>
    <x v="7"/>
    <x v="13"/>
    <n v="64124"/>
  </r>
  <r>
    <x v="29"/>
    <x v="7"/>
    <x v="14"/>
    <n v="31055"/>
  </r>
  <r>
    <x v="29"/>
    <x v="7"/>
    <x v="15"/>
    <n v="33298"/>
  </r>
  <r>
    <x v="29"/>
    <x v="7"/>
    <x v="16"/>
    <n v="17981"/>
  </r>
  <r>
    <x v="29"/>
    <x v="7"/>
    <x v="17"/>
    <n v="12971"/>
  </r>
  <r>
    <x v="29"/>
    <x v="7"/>
    <x v="18"/>
    <n v="4150"/>
  </r>
  <r>
    <x v="29"/>
    <x v="7"/>
    <x v="19"/>
    <n v="280292"/>
  </r>
  <r>
    <x v="29"/>
    <x v="7"/>
    <x v="20"/>
    <n v="64064"/>
  </r>
  <r>
    <x v="29"/>
    <x v="7"/>
    <x v="21"/>
    <n v="593229"/>
  </r>
  <r>
    <x v="29"/>
    <x v="7"/>
    <x v="22"/>
    <n v="80566"/>
  </r>
  <r>
    <x v="29"/>
    <x v="7"/>
    <x v="23"/>
    <n v="375291"/>
  </r>
  <r>
    <x v="29"/>
    <x v="7"/>
    <x v="24"/>
    <n v="800216"/>
  </r>
  <r>
    <x v="29"/>
    <x v="7"/>
    <x v="25"/>
    <n v="123997"/>
  </r>
  <r>
    <x v="29"/>
    <x v="7"/>
    <x v="26"/>
    <n v="85743"/>
  </r>
  <r>
    <x v="29"/>
    <x v="7"/>
    <x v="27"/>
    <n v="66270"/>
  </r>
  <r>
    <x v="29"/>
    <x v="7"/>
    <x v="28"/>
    <n v="104162"/>
  </r>
  <r>
    <x v="29"/>
    <x v="7"/>
    <x v="29"/>
    <n v="388183"/>
  </r>
  <r>
    <x v="29"/>
    <x v="7"/>
    <x v="30"/>
    <n v="129885"/>
  </r>
  <r>
    <x v="29"/>
    <x v="7"/>
    <x v="31"/>
    <n v="314133"/>
  </r>
  <r>
    <x v="29"/>
    <x v="7"/>
    <x v="32"/>
    <n v="0"/>
  </r>
  <r>
    <x v="29"/>
    <x v="7"/>
    <x v="33"/>
    <n v="40936"/>
  </r>
  <r>
    <x v="29"/>
    <x v="7"/>
    <x v="34"/>
    <n v="6814"/>
  </r>
  <r>
    <x v="29"/>
    <x v="7"/>
    <x v="35"/>
    <n v="5045"/>
  </r>
  <r>
    <x v="29"/>
    <x v="7"/>
    <x v="36"/>
    <n v="203"/>
  </r>
  <r>
    <x v="29"/>
    <x v="7"/>
    <x v="37"/>
    <n v="1142"/>
  </r>
  <r>
    <x v="29"/>
    <x v="7"/>
    <x v="38"/>
    <n v="138"/>
  </r>
  <r>
    <x v="29"/>
    <x v="7"/>
    <x v="39"/>
    <n v="1122"/>
  </r>
  <r>
    <x v="29"/>
    <x v="7"/>
    <x v="83"/>
    <n v="0"/>
  </r>
  <r>
    <x v="29"/>
    <x v="7"/>
    <x v="40"/>
    <n v="12087"/>
  </r>
  <r>
    <x v="29"/>
    <x v="7"/>
    <x v="81"/>
    <n v="0"/>
  </r>
  <r>
    <x v="29"/>
    <x v="7"/>
    <x v="41"/>
    <n v="0"/>
  </r>
  <r>
    <x v="29"/>
    <x v="7"/>
    <x v="42"/>
    <n v="285"/>
  </r>
  <r>
    <x v="29"/>
    <x v="7"/>
    <x v="43"/>
    <n v="231"/>
  </r>
  <r>
    <x v="29"/>
    <x v="7"/>
    <x v="44"/>
    <n v="80"/>
  </r>
  <r>
    <x v="29"/>
    <x v="7"/>
    <x v="45"/>
    <n v="1058"/>
  </r>
  <r>
    <x v="29"/>
    <x v="7"/>
    <x v="46"/>
    <n v="189247"/>
  </r>
  <r>
    <x v="29"/>
    <x v="7"/>
    <x v="47"/>
    <n v="359850"/>
  </r>
  <r>
    <x v="29"/>
    <x v="7"/>
    <x v="48"/>
    <n v="316345"/>
  </r>
  <r>
    <x v="29"/>
    <x v="7"/>
    <x v="49"/>
    <n v="476444"/>
  </r>
  <r>
    <x v="29"/>
    <x v="7"/>
    <x v="50"/>
    <n v="184212"/>
  </r>
  <r>
    <x v="29"/>
    <x v="7"/>
    <x v="51"/>
    <n v="199010"/>
  </r>
  <r>
    <x v="29"/>
    <x v="7"/>
    <x v="52"/>
    <n v="13843"/>
  </r>
  <r>
    <x v="29"/>
    <x v="7"/>
    <x v="53"/>
    <n v="21500"/>
  </r>
  <r>
    <x v="29"/>
    <x v="7"/>
    <x v="54"/>
    <n v="22605"/>
  </r>
  <r>
    <x v="29"/>
    <x v="7"/>
    <x v="55"/>
    <n v="511"/>
  </r>
  <r>
    <x v="29"/>
    <x v="7"/>
    <x v="56"/>
    <n v="48565"/>
  </r>
  <r>
    <x v="29"/>
    <x v="7"/>
    <x v="57"/>
    <n v="61434"/>
  </r>
  <r>
    <x v="29"/>
    <x v="7"/>
    <x v="58"/>
    <n v="151737"/>
  </r>
  <r>
    <x v="29"/>
    <x v="7"/>
    <x v="59"/>
    <n v="86647"/>
  </r>
  <r>
    <x v="29"/>
    <x v="7"/>
    <x v="60"/>
    <n v="139271"/>
  </r>
  <r>
    <x v="29"/>
    <x v="7"/>
    <x v="61"/>
    <n v="91107"/>
  </r>
  <r>
    <x v="29"/>
    <x v="7"/>
    <x v="62"/>
    <n v="49034"/>
  </r>
  <r>
    <x v="29"/>
    <x v="7"/>
    <x v="63"/>
    <n v="0"/>
  </r>
  <r>
    <x v="29"/>
    <x v="7"/>
    <x v="64"/>
    <n v="0"/>
  </r>
  <r>
    <x v="29"/>
    <x v="7"/>
    <x v="65"/>
    <n v="0"/>
  </r>
  <r>
    <x v="29"/>
    <x v="7"/>
    <x v="66"/>
    <n v="0"/>
  </r>
  <r>
    <x v="29"/>
    <x v="7"/>
    <x v="67"/>
    <n v="0"/>
  </r>
  <r>
    <x v="29"/>
    <x v="7"/>
    <x v="68"/>
    <n v="0"/>
  </r>
  <r>
    <x v="29"/>
    <x v="7"/>
    <x v="69"/>
    <n v="1"/>
  </r>
  <r>
    <x v="29"/>
    <x v="7"/>
    <x v="70"/>
    <n v="73"/>
  </r>
  <r>
    <x v="29"/>
    <x v="7"/>
    <x v="71"/>
    <n v="0"/>
  </r>
  <r>
    <x v="29"/>
    <x v="7"/>
    <x v="72"/>
    <n v="44"/>
  </r>
  <r>
    <x v="29"/>
    <x v="7"/>
    <x v="73"/>
    <n v="2236"/>
  </r>
  <r>
    <x v="29"/>
    <x v="7"/>
    <x v="74"/>
    <n v="0"/>
  </r>
  <r>
    <x v="29"/>
    <x v="7"/>
    <x v="75"/>
    <n v="923"/>
  </r>
  <r>
    <x v="29"/>
    <x v="7"/>
    <x v="76"/>
    <n v="157"/>
  </r>
  <r>
    <x v="29"/>
    <x v="7"/>
    <x v="77"/>
    <n v="0"/>
  </r>
  <r>
    <x v="29"/>
    <x v="7"/>
    <x v="78"/>
    <n v="33"/>
  </r>
  <r>
    <x v="29"/>
    <x v="7"/>
    <x v="79"/>
    <n v="2424"/>
  </r>
  <r>
    <x v="29"/>
    <x v="7"/>
    <x v="80"/>
    <n v="235795"/>
  </r>
  <r>
    <x v="29"/>
    <x v="7"/>
    <x v="82"/>
    <n v="72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35" applyNumberFormats="0" applyBorderFormats="0" applyFontFormats="0" applyPatternFormats="0" applyAlignmentFormats="0" applyWidthHeightFormats="1" dataCaption="Valores" missingCaption="s/d" updatedVersion="6" minRefreshableVersion="3" rowGrandTotals="0" colGrandTotals="0" itemPrintTitles="1" createdVersion="6" indent="0" outline="1" outlineData="1" multipleFieldFilters="0" chartFormat="2" rowHeaderCaption="">
  <location ref="K6:M41" firstHeaderRow="0" firstDataRow="1" firstDataCol="1"/>
  <pivotFields count="4">
    <pivotField axis="axisRow" showAll="0" sortType="ascending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x="27"/>
        <item x="28"/>
        <item x="29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showAll="0">
      <items count="119">
        <item m="1" x="99"/>
        <item x="80"/>
        <item m="1" x="103"/>
        <item m="1" x="96"/>
        <item m="1" x="114"/>
        <item m="1" x="104"/>
        <item m="1" x="108"/>
        <item m="1" x="117"/>
        <item m="1" x="91"/>
        <item m="1" x="111"/>
        <item m="1" x="105"/>
        <item m="1" x="92"/>
        <item m="1" x="113"/>
        <item m="1" x="95"/>
        <item m="1" x="87"/>
        <item m="1" x="97"/>
        <item m="1" x="98"/>
        <item m="1" x="106"/>
        <item m="1" x="94"/>
        <item m="1" x="110"/>
        <item m="1" x="100"/>
        <item m="1" x="88"/>
        <item m="1" x="109"/>
        <item m="1" x="86"/>
        <item m="1" x="89"/>
        <item m="1" x="102"/>
        <item m="1" x="93"/>
        <item m="1" x="85"/>
        <item m="1" x="101"/>
        <item m="1" x="90"/>
        <item m="1" x="115"/>
        <item m="1" x="112"/>
        <item m="1" x="8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m="1" x="107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m="1" x="116"/>
        <item x="81"/>
        <item x="61"/>
        <item x="82"/>
        <item x="83"/>
        <item t="default"/>
      </items>
    </pivotField>
    <pivotField dataField="1" numFmtId="3" showAll="0"/>
  </pivotFields>
  <rowFields count="2">
    <field x="0"/>
    <field x="1"/>
  </rowFields>
  <rowItems count="35">
    <i>
      <x v="2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</rowItems>
  <colFields count="1">
    <field x="-2"/>
  </colFields>
  <colItems count="2">
    <i>
      <x/>
    </i>
    <i i="1">
      <x v="1"/>
    </i>
  </colItems>
  <dataFields count="2">
    <dataField name="Pasajeros Pagos " fld="3" baseField="1" baseItem="4" numFmtId="3"/>
    <dataField name="Variación % Año anterior " fld="3" showDataAs="percentDiff" baseField="0" baseItem="1048828" numFmtId="166"/>
  </dataFields>
  <formats count="19">
    <format dxfId="540">
      <pivotArea type="all" dataOnly="0" outline="0" fieldPosition="0"/>
    </format>
    <format dxfId="539">
      <pivotArea outline="0" collapsedLevelsAreSubtotals="1" fieldPosition="0"/>
    </format>
    <format dxfId="538">
      <pivotArea field="0" type="button" dataOnly="0" labelOnly="1" outline="0" axis="axisRow" fieldPosition="0"/>
    </format>
    <format dxfId="537">
      <pivotArea dataOnly="0" labelOnly="1" fieldPosition="0">
        <references count="1">
          <reference field="0" count="1">
            <x v="26"/>
          </reference>
        </references>
      </pivotArea>
    </format>
    <format dxfId="536">
      <pivotArea dataOnly="0" labelOnly="1" grandRow="1" outline="0" fieldPosition="0"/>
    </format>
    <format dxfId="535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534">
      <pivotArea dataOnly="0" labelOnly="1" outline="0" axis="axisValues" fieldPosition="0"/>
    </format>
    <format dxfId="533">
      <pivotArea field="2" type="button" dataOnly="0" labelOnly="1" outline="0"/>
    </format>
    <format dxfId="532">
      <pivotArea field="2" type="button" dataOnly="0" labelOnly="1" outline="0"/>
    </format>
    <format dxfId="531">
      <pivotArea outline="0" collapsedLevelsAreSubtotals="1" fieldPosition="0"/>
    </format>
    <format dxfId="530">
      <pivotArea dataOnly="0" labelOnly="1" outline="0" axis="axisValues" fieldPosition="0"/>
    </format>
    <format dxfId="529">
      <pivotArea dataOnly="0" labelOnly="1" outline="0" axis="axisValues" fieldPosition="0"/>
    </format>
    <format dxfId="52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2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2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2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2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23">
      <pivotArea outline="0" fieldPosition="0">
        <references count="1">
          <reference field="4294967294" count="1">
            <x v="1"/>
          </reference>
        </references>
      </pivotArea>
    </format>
    <format dxfId="522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" cacheId="30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W97" firstHeaderRow="0" firstDataRow="2" firstDataCol="1"/>
  <pivotFields count="88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85">
    <dataField name="Plaza Constitución " fld="2" baseField="1" baseItem="0" numFmtId="3"/>
    <dataField name="Hipólito Yrigoyen " fld="3" baseField="1" baseItem="0" numFmtId="3"/>
    <dataField name="Dario y Maxi (Avellaneda) " fld="4" baseField="1" baseItem="0" numFmtId="3"/>
    <dataField name="Sarandí " fld="5" baseField="1" baseItem="0" numFmtId="3"/>
    <dataField name="Villa Domínico " fld="6" baseField="1" baseItem="0" numFmtId="3"/>
    <dataField name="Wilde " fld="7" baseField="1" baseItem="0" numFmtId="3"/>
    <dataField name="Don Bosco " fld="8" baseField="1" baseItem="0" numFmtId="3"/>
    <dataField name="Bernal " fld="9" baseField="1" baseItem="0" numFmtId="3"/>
    <dataField name="Quilmes " fld="10" baseField="1" baseItem="0" numFmtId="3"/>
    <dataField name="Ezpeleta " fld="11" baseField="1" baseItem="0" numFmtId="3"/>
    <dataField name="Berazategui " fld="12" baseField="1" baseItem="0" numFmtId="3"/>
    <dataField name="Plátanos " fld="13" baseField="1" baseItem="0" numFmtId="3"/>
    <dataField name="Hudson " fld="14" baseField="1" baseItem="0" numFmtId="3"/>
    <dataField name="Pereyra " fld="15" baseField="1" baseItem="0" numFmtId="3"/>
    <dataField name="Villa Elisa " fld="16" baseField="1" baseItem="0" numFmtId="3"/>
    <dataField name="City Bell " fld="17" baseField="1" baseItem="0" numFmtId="3"/>
    <dataField name="Gonnet " fld="18" baseField="1" baseItem="0" numFmtId="3"/>
    <dataField name="Ringuelet " fld="19" baseField="1" baseItem="0" numFmtId="3"/>
    <dataField name="Tolosa " fld="20" baseField="1" baseItem="0" numFmtId="3"/>
    <dataField name="La Plata " fld="21" baseField="1" baseItem="0" numFmtId="3"/>
    <dataField name="Gerli " fld="22" baseField="1" baseItem="0" numFmtId="3"/>
    <dataField name="Lanús " fld="23" baseField="1" baseItem="0" numFmtId="3"/>
    <dataField name="Remedios de Escalada " fld="24" baseField="1" baseItem="0" numFmtId="3"/>
    <dataField name="Banfield " fld="25" baseField="1" baseItem="0" numFmtId="3"/>
    <dataField name="Lomas de Zamora " fld="26" baseField="1" baseItem="0" numFmtId="3"/>
    <dataField name="Temperley " fld="27" baseField="1" baseItem="0" numFmtId="3"/>
    <dataField name="Turdera " fld="28" baseField="1" baseItem="0" numFmtId="3"/>
    <dataField name="Llavallol " fld="29" baseField="1" baseItem="0" numFmtId="3"/>
    <dataField name="Luis Guillón " fld="30" baseField="1" baseItem="0" numFmtId="3"/>
    <dataField name="Monte Grande " fld="31" baseField="1" baseItem="0" numFmtId="3"/>
    <dataField name="El Jagüel " fld="32" baseField="1" baseItem="0" numFmtId="3"/>
    <dataField name="Ezeiza " fld="33" baseField="1" baseItem="0" numFmtId="3"/>
    <dataField name="Unión Ferroviaria " fld="34" baseField="1" baseItem="0" numFmtId="3"/>
    <dataField name="Tristán Suárez " fld="35" baseField="1" baseItem="0" numFmtId="3"/>
    <dataField name="Carlos Spegazzini " fld="36" baseField="1" baseItem="0" numFmtId="3"/>
    <dataField name="Máximo Paz " fld="37" baseField="1" baseItem="0" numFmtId="3"/>
    <dataField name="Vicente Casares " fld="38" baseField="1" baseItem="0" numFmtId="3"/>
    <dataField name="Alejandro Petión " fld="39" baseField="1" baseItem="0" numFmtId="3"/>
    <dataField name="Kloosterman " fld="40" baseField="0" baseItem="0" numFmtId="3"/>
    <dataField name="Dr. Ricardo Levene " fld="41" baseField="0" baseItem="0" numFmtId="3"/>
    <dataField name="Hospital Cuenca Alta Néstor Kirchner " fld="42" baseField="1" baseItem="0" numFmtId="3"/>
    <dataField name="Cañuelas " fld="43" baseField="0" baseItem="0" numFmtId="3"/>
    <dataField name="La Noria " fld="44" baseField="1" baseItem="0" numFmtId="3"/>
    <dataField name="Abbott " fld="45" baseField="0" baseItem="0" numFmtId="3"/>
    <dataField name="Monte " fld="46" baseField="0" baseItem="0" numFmtId="3"/>
    <dataField name="Uribelarrea " fld="47" baseField="0" baseItem="0" numFmtId="3"/>
    <dataField name="Empalme Lobos " fld="48" baseField="0" baseItem="0" numFmtId="3"/>
    <dataField name="Lobos " fld="49" baseField="0" baseItem="0" numFmtId="3"/>
    <dataField name="Adrogué " fld="50" baseField="0" baseItem="0" numFmtId="3"/>
    <dataField name="Burzaco " fld="51" baseField="0" baseItem="0" numFmtId="3"/>
    <dataField name="Longchamps " fld="52" baseField="0" baseItem="0" numFmtId="3"/>
    <dataField name="Glew " fld="53" baseField="0" baseItem="0" numFmtId="3"/>
    <dataField name="Guernica " fld="54" baseField="0" baseItem="0" numFmtId="3"/>
    <dataField name="Alejandro Korn " fld="55" baseField="0" baseItem="0" numFmtId="3"/>
    <dataField name="Villa España " fld="56" baseField="0" baseItem="0" numFmtId="3"/>
    <dataField name="Ranelagh " fld="57" baseField="0" baseItem="0" numFmtId="3"/>
    <dataField name="Sourigues " fld="58" baseField="0" baseItem="0" numFmtId="3"/>
    <dataField name="Gutiérrez " fld="59" baseField="0" baseItem="0" numFmtId="3"/>
    <dataField name="Bosques " fld="60" baseField="0" baseItem="0" numFmtId="3"/>
    <dataField name="Zeballos " fld="61" baseField="0" baseItem="0" numFmtId="3"/>
    <dataField name="Florencio Varela " fld="62" baseField="0" baseItem="0" numFmtId="3"/>
    <dataField name="Dante Ardigó " fld="63" baseField="0" baseItem="0" numFmtId="3"/>
    <dataField name="Claypole " fld="64" baseField="0" baseItem="0" numFmtId="3"/>
    <dataField name="Rafael Calzada " fld="65" baseField="1" baseItem="0" numFmtId="3"/>
    <dataField name="José Mármol " fld="66" baseField="0" baseItem="0" numFmtId="3"/>
    <dataField name="Hospital Español " fld="67" baseField="0" baseItem="0" numFmtId="3"/>
    <dataField name="Santa Catalina " fld="68" baseField="0" baseItem="0" numFmtId="3"/>
    <dataField name="Juan XXIII " fld="69" baseField="0" baseItem="0" numFmtId="3"/>
    <dataField name="Km. 34 " fld="70" baseField="0" baseItem="0" numFmtId="3"/>
    <dataField name="Pedro P. Turner " fld="71" baseField="0" baseItem="0" numFmtId="3"/>
    <dataField name="De Elía " fld="72" baseField="0" baseItem="0" numFmtId="3"/>
    <dataField name="Tablada " fld="73" baseField="0" baseItem="0" numFmtId="3"/>
    <dataField name="San Justo " fld="74" baseField="0" baseItem="0" numFmtId="3"/>
    <dataField name="Ing. Brian " fld="75" baseField="0" baseItem="0" numFmtId="3"/>
    <dataField name="Haedo " fld="76" baseField="0" baseItem="0" numFmtId="3"/>
    <dataField name="Santa Sofía " fld="77" baseField="0" baseItem="0" numFmtId="3"/>
    <dataField name="Domselaar " fld="78" baseField="0" baseItem="0" numFmtId="3"/>
    <dataField name="Cnel. Brandsen " fld="79" baseField="1" baseItem="0" numFmtId="3"/>
    <dataField name="Jeppener " fld="80" baseField="1" baseItem="0" numFmtId="3"/>
    <dataField name="Altamirano " fld="81" baseField="1" baseItem="0" numFmtId="3"/>
    <dataField name="Gándara " fld="82" baseField="1" baseItem="0" numFmtId="3"/>
    <dataField name="Chascomús " fld="83" baseField="1" baseItem="0" numFmtId="3"/>
    <dataField name="AJUSTE MESES ANTERIORES " fld="84" baseField="1" baseItem="8" numFmtId="3"/>
    <dataField name="Tren Universitario de La Plata " fld="85" baseField="1" baseItem="0" numFmtId="3"/>
    <dataField name="TOTAL " fld="86" baseField="1" baseItem="4" numFmtId="3"/>
  </dataFields>
  <formats count="54">
    <format dxfId="403">
      <pivotArea dataOnly="0" labelOnly="1" grandCol="1" outline="0" fieldPosition="0"/>
    </format>
    <format dxfId="402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1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0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99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98">
      <pivotArea dataOnly="0" labelOnly="1" grandCol="1" outline="0" fieldPosition="0"/>
    </format>
    <format dxfId="397">
      <pivotArea dataOnly="0" labelOnly="1" grandCol="1" outline="0" fieldPosition="0"/>
    </format>
    <format dxfId="396">
      <pivotArea dataOnly="0" labelOnly="1" fieldPosition="0">
        <references count="1">
          <reference field="0" count="0"/>
        </references>
      </pivotArea>
    </format>
    <format dxfId="395">
      <pivotArea dataOnly="0" labelOnly="1" fieldPosition="0">
        <references count="1">
          <reference field="0" count="0" defaultSubtotal="1"/>
        </references>
      </pivotArea>
    </format>
    <format dxfId="394">
      <pivotArea dataOnly="0" labelOnly="1" fieldPosition="0">
        <references count="1">
          <reference field="0" count="0"/>
        </references>
      </pivotArea>
    </format>
    <format dxfId="393">
      <pivotArea dataOnly="0" labelOnly="1" fieldPosition="0">
        <references count="1">
          <reference field="0" count="0" defaultSubtotal="1"/>
        </references>
      </pivotArea>
    </format>
    <format dxfId="392">
      <pivotArea collapsedLevelsAreSubtotals="1" fieldPosition="0">
        <references count="1">
          <reference field="4294967294" count="1">
            <x v="82"/>
          </reference>
        </references>
      </pivotArea>
    </format>
    <format dxfId="391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390">
      <pivotArea type="all" dataOnly="0" outline="0" fieldPosition="0"/>
    </format>
    <format dxfId="389">
      <pivotArea outline="0" collapsedLevelsAreSubtotals="1" fieldPosition="0"/>
    </format>
    <format dxfId="388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387">
      <pivotArea dataOnly="0" labelOnly="1" fieldPosition="0">
        <references count="1">
          <reference field="0" count="0"/>
        </references>
      </pivotArea>
    </format>
    <format dxfId="386">
      <pivotArea dataOnly="0" labelOnly="1" fieldPosition="0">
        <references count="1">
          <reference field="0" count="0" defaultSubtotal="1"/>
        </references>
      </pivotArea>
    </format>
    <format dxfId="385">
      <pivotArea type="origin" dataOnly="0" labelOnly="1" outline="0" fieldPosition="0"/>
    </format>
    <format dxfId="384">
      <pivotArea outline="0" fieldPosition="0">
        <references count="1">
          <reference field="4294967294" count="1">
            <x v="84"/>
          </reference>
        </references>
      </pivotArea>
    </format>
    <format dxfId="383">
      <pivotArea collapsedLevelsAreSubtotals="1" fieldPosition="0">
        <references count="1">
          <reference field="4294967294" count="1">
            <x v="84"/>
          </reference>
        </references>
      </pivotArea>
    </format>
    <format dxfId="382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381">
      <pivotArea outline="0" fieldPosition="0">
        <references count="1">
          <reference field="4294967294" count="1">
            <x v="0"/>
          </reference>
        </references>
      </pivotArea>
    </format>
    <format dxfId="380">
      <pivotArea outline="0" fieldPosition="0">
        <references count="1">
          <reference field="4294967294" count="1">
            <x v="1"/>
          </reference>
        </references>
      </pivotArea>
    </format>
    <format dxfId="379">
      <pivotArea outline="0" fieldPosition="0">
        <references count="1">
          <reference field="4294967294" count="1">
            <x v="2"/>
          </reference>
        </references>
      </pivotArea>
    </format>
    <format dxfId="378">
      <pivotArea outline="0" fieldPosition="0">
        <references count="1">
          <reference field="4294967294" count="1">
            <x v="3"/>
          </reference>
        </references>
      </pivotArea>
    </format>
    <format dxfId="377">
      <pivotArea outline="0" fieldPosition="0">
        <references count="1">
          <reference field="4294967294" count="1">
            <x v="4"/>
          </reference>
        </references>
      </pivotArea>
    </format>
    <format dxfId="376">
      <pivotArea outline="0" fieldPosition="0">
        <references count="1">
          <reference field="4294967294" count="1">
            <x v="5"/>
          </reference>
        </references>
      </pivotArea>
    </format>
    <format dxfId="375">
      <pivotArea outline="0" fieldPosition="0">
        <references count="1">
          <reference field="4294967294" count="1">
            <x v="6"/>
          </reference>
        </references>
      </pivotArea>
    </format>
    <format dxfId="374">
      <pivotArea outline="0" fieldPosition="0">
        <references count="1">
          <reference field="4294967294" count="1">
            <x v="7"/>
          </reference>
        </references>
      </pivotArea>
    </format>
    <format dxfId="373">
      <pivotArea outline="0" fieldPosition="0">
        <references count="1">
          <reference field="4294967294" count="1">
            <x v="8"/>
          </reference>
        </references>
      </pivotArea>
    </format>
    <format dxfId="372">
      <pivotArea outline="0" fieldPosition="0">
        <references count="1">
          <reference field="4294967294" count="1">
            <x v="9"/>
          </reference>
        </references>
      </pivotArea>
    </format>
    <format dxfId="371">
      <pivotArea outline="0" fieldPosition="0">
        <references count="1">
          <reference field="4294967294" count="1">
            <x v="10"/>
          </reference>
        </references>
      </pivotArea>
    </format>
    <format dxfId="370">
      <pivotArea outline="0" fieldPosition="0">
        <references count="1">
          <reference field="4294967294" count="1">
            <x v="11"/>
          </reference>
        </references>
      </pivotArea>
    </format>
    <format dxfId="369">
      <pivotArea outline="0" fieldPosition="0">
        <references count="1">
          <reference field="4294967294" count="1">
            <x v="12"/>
          </reference>
        </references>
      </pivotArea>
    </format>
    <format dxfId="368">
      <pivotArea outline="0" fieldPosition="0">
        <references count="1">
          <reference field="4294967294" count="1" selected="0">
            <x v="13"/>
          </reference>
        </references>
      </pivotArea>
    </format>
    <format dxfId="367">
      <pivotArea dataOnly="0" labelOnly="1" outline="0" fieldPosition="0">
        <references count="1">
          <reference field="4294967294" count="1">
            <x v="13"/>
          </reference>
        </references>
      </pivotArea>
    </format>
    <format dxfId="366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365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364">
      <pivotArea dataOnly="0" labelOnly="1" outline="0" fieldPosition="0">
        <references count="1">
          <reference field="4294967294" count="18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363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362">
      <pivotArea dataOnly="0" labelOnly="1" outline="0" fieldPosition="0">
        <references count="1">
          <reference field="4294967294" count="4">
            <x v="29"/>
            <x v="30"/>
            <x v="31"/>
            <x v="32"/>
          </reference>
        </references>
      </pivotArea>
    </format>
    <format dxfId="361">
      <pivotArea outline="0" fieldPosition="0">
        <references count="1">
          <reference field="4294967294" count="1" selected="0">
            <x v="33"/>
          </reference>
        </references>
      </pivotArea>
    </format>
    <format dxfId="360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359">
      <pivotArea outline="0" fieldPosition="0">
        <references count="1">
          <reference field="4294967294" count="1" selected="0">
            <x v="37"/>
          </reference>
        </references>
      </pivotArea>
    </format>
    <format dxfId="358">
      <pivotArea dataOnly="0" labelOnly="1" outline="0" fieldPosition="0">
        <references count="1">
          <reference field="4294967294" count="1">
            <x v="37"/>
          </reference>
        </references>
      </pivotArea>
    </format>
    <format dxfId="357">
      <pivotArea outline="0" fieldPosition="0">
        <references count="1">
          <reference field="4294967294" count="1">
            <x v="42"/>
          </reference>
        </references>
      </pivotArea>
    </format>
    <format dxfId="356">
      <pivotArea outline="0" fieldPosition="0">
        <references count="1">
          <reference field="4294967294" count="1">
            <x v="63"/>
          </reference>
        </references>
      </pivotArea>
    </format>
    <format dxfId="355">
      <pivotArea dataOnly="0" labelOnly="1" outline="0" fieldPosition="0">
        <references count="1">
          <reference field="0" count="0"/>
        </references>
      </pivotArea>
    </format>
    <format dxfId="354">
      <pivotArea dataOnly="0" labelOnly="1" outline="0" fieldPosition="0">
        <references count="1">
          <reference field="0" count="0" defaultSubtotal="1"/>
        </references>
      </pivotArea>
    </format>
    <format dxfId="353">
      <pivotArea dataOnly="0" labelOnly="1" outline="0" fieldPosition="0">
        <references count="1">
          <reference field="0" count="0"/>
        </references>
      </pivotArea>
    </format>
    <format dxfId="352">
      <pivotArea dataOnly="0" labelOnly="1" outline="0" fieldPosition="0">
        <references count="1">
          <reference field="0" count="0" defaultSubtotal="1"/>
        </references>
      </pivotArea>
    </format>
    <format dxfId="351">
      <pivotArea outline="0" fieldPosition="0">
        <references count="1">
          <reference field="4294967294" count="1">
            <x v="83"/>
          </reference>
        </references>
      </pivotArea>
    </format>
    <format dxfId="350">
      <pivotArea outline="0" fieldPosition="0">
        <references count="1">
          <reference field="4294967294" count="1">
            <x v="4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3.xml><?xml version="1.0" encoding="utf-8"?>
<pivotTableDefinition xmlns="http://schemas.openxmlformats.org/spreadsheetml/2006/main" name="Tabla dinámica3" cacheId="30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102:W188" firstHeaderRow="0" firstDataRow="2" firstDataCol="1"/>
  <pivotFields count="88">
    <pivotField axis="axisCol" compact="0" outline="0" showAll="0">
      <items count="32"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22"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29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default">
      <x v="30"/>
    </i>
  </colItems>
  <dataFields count="85">
    <dataField name="Plaza Constitución " fld="2" showDataAs="percentDiff" baseField="0" baseItem="1048828" numFmtId="10"/>
    <dataField name="Hipólito Yrigoyen " fld="3" showDataAs="percentDiff" baseField="0" baseItem="1048828" numFmtId="10"/>
    <dataField name="Dario y Maxi (Avellaneda) " fld="4" showDataAs="percentDiff" baseField="0" baseItem="1048828" numFmtId="10"/>
    <dataField name="Sarandí " fld="5" showDataAs="percentDiff" baseField="0" baseItem="1048828" numFmtId="10"/>
    <dataField name="Villa Domínico " fld="6" showDataAs="percentDiff" baseField="0" baseItem="1048828" numFmtId="10"/>
    <dataField name="Wilde " fld="7" showDataAs="percentDiff" baseField="0" baseItem="1048828" numFmtId="10"/>
    <dataField name="Don Bosco " fld="8" showDataAs="percentDiff" baseField="0" baseItem="1048828" numFmtId="10"/>
    <dataField name="Bernal " fld="9" showDataAs="percentDiff" baseField="0" baseItem="1048828" numFmtId="10"/>
    <dataField name="Quilmes " fld="10" showDataAs="percentDiff" baseField="0" baseItem="1048828" numFmtId="10"/>
    <dataField name="Ezpeleta " fld="11" showDataAs="percentDiff" baseField="0" baseItem="1048828" numFmtId="10"/>
    <dataField name="Berazategui " fld="12" showDataAs="percentDiff" baseField="0" baseItem="1048828" numFmtId="10"/>
    <dataField name="Plátanos " fld="13" showDataAs="percentDiff" baseField="0" baseItem="1048828" numFmtId="10"/>
    <dataField name="Hudson " fld="14" showDataAs="percentDiff" baseField="0" baseItem="1048828" numFmtId="10"/>
    <dataField name="Pereyra " fld="15" showDataAs="percentDiff" baseField="0" baseItem="1048828" numFmtId="10"/>
    <dataField name="Villa Elisa " fld="16" showDataAs="percentDiff" baseField="0" baseItem="1048828" numFmtId="10"/>
    <dataField name="City Bell " fld="17" showDataAs="percentDiff" baseField="0" baseItem="1048828" numFmtId="10"/>
    <dataField name="Gonnet " fld="18" showDataAs="percentDiff" baseField="0" baseItem="1048828" numFmtId="10"/>
    <dataField name="Ringuelet " fld="19" showDataAs="percentDiff" baseField="0" baseItem="1048828" numFmtId="10"/>
    <dataField name="Tolosa " fld="20" showDataAs="percentDiff" baseField="0" baseItem="1048828" numFmtId="10"/>
    <dataField name="La Plata " fld="21" showDataAs="percentDiff" baseField="0" baseItem="1048828" numFmtId="10"/>
    <dataField name="Gerli " fld="22" showDataAs="percentDiff" baseField="0" baseItem="1048828" numFmtId="10"/>
    <dataField name="Lanús " fld="23" showDataAs="percentDiff" baseField="0" baseItem="1048828" numFmtId="10"/>
    <dataField name="Remedios de Escalada " fld="24" showDataAs="percentDiff" baseField="0" baseItem="1048828" numFmtId="10"/>
    <dataField name="Banfield " fld="25" showDataAs="percentDiff" baseField="0" baseItem="1048828" numFmtId="10"/>
    <dataField name="Lomas de Zamora " fld="26" showDataAs="percentDiff" baseField="0" baseItem="1048828" numFmtId="10"/>
    <dataField name="Temperley " fld="27" showDataAs="percentDiff" baseField="0" baseItem="1048828" numFmtId="10"/>
    <dataField name="Turdera " fld="28" showDataAs="percentDiff" baseField="0" baseItem="1048828" numFmtId="10"/>
    <dataField name="Llavallol " fld="29" showDataAs="percentDiff" baseField="0" baseItem="1048828" numFmtId="10"/>
    <dataField name="Luis Guillón " fld="30" showDataAs="percentDiff" baseField="0" baseItem="1048828" numFmtId="10"/>
    <dataField name="Monte Grande " fld="31" showDataAs="percentDiff" baseField="0" baseItem="1048828" numFmtId="10"/>
    <dataField name="El Jagüel " fld="32" showDataAs="percentDiff" baseField="0" baseItem="1048828" numFmtId="10"/>
    <dataField name="Ezeiza " fld="33" showDataAs="percentDiff" baseField="0" baseItem="1048828" numFmtId="10"/>
    <dataField name="Unión Ferroviaria " fld="34" showDataAs="percentDiff" baseField="0" baseItem="1048828" numFmtId="10"/>
    <dataField name="Tristán Suárez " fld="35" showDataAs="percentDiff" baseField="0" baseItem="1048828" numFmtId="10"/>
    <dataField name="Carlos Spegazzini " fld="36" showDataAs="percentDiff" baseField="0" baseItem="1048828" numFmtId="10"/>
    <dataField name="Máximo Paz " fld="37" showDataAs="percentDiff" baseField="0" baseItem="1048828" numFmtId="10"/>
    <dataField name="Vicente Casares " fld="38" showDataAs="percentDiff" baseField="0" baseItem="1048828" numFmtId="10"/>
    <dataField name="Alejandro Petión " fld="39" showDataAs="percentDiff" baseField="0" baseItem="1048828" numFmtId="10"/>
    <dataField name="Kloosterman " fld="40" showDataAs="percentDiff" baseField="0" baseItem="1048828" numFmtId="10"/>
    <dataField name="Dr. Ricardo Levene " fld="41" showDataAs="percentDiff" baseField="0" baseItem="1048828" numFmtId="10"/>
    <dataField name="Hospital Cuenca Alta Néstor Kirchner " fld="42" showDataAs="percentDiff" baseField="0" baseItem="1048828" numFmtId="10"/>
    <dataField name="Cañuelas " fld="43" showDataAs="percentDiff" baseField="0" baseItem="1048828" numFmtId="10"/>
    <dataField name="La Noria " fld="44" showDataAs="percentDiff" baseField="0" baseItem="1048828" numFmtId="10"/>
    <dataField name="Abbott " fld="45" showDataAs="percentDiff" baseField="0" baseItem="1048828" numFmtId="10"/>
    <dataField name="Monte " fld="46" showDataAs="percentDiff" baseField="0" baseItem="1048828" numFmtId="10"/>
    <dataField name="Uribelarrea " fld="47" showDataAs="percentDiff" baseField="0" baseItem="1048828" numFmtId="10"/>
    <dataField name="Empalme Lobos " fld="48" showDataAs="percentDiff" baseField="0" baseItem="1048828" numFmtId="10"/>
    <dataField name="Lobos " fld="49" showDataAs="percentDiff" baseField="0" baseItem="1048828" numFmtId="10"/>
    <dataField name="Adrogué " fld="50" showDataAs="percentDiff" baseField="0" baseItem="1048828" numFmtId="10"/>
    <dataField name="Burzaco " fld="51" showDataAs="percentDiff" baseField="0" baseItem="1048828" numFmtId="10"/>
    <dataField name="Longchamps " fld="52" showDataAs="percentDiff" baseField="0" baseItem="1048828" numFmtId="10"/>
    <dataField name="Glew " fld="53" showDataAs="percentDiff" baseField="0" baseItem="1048828" numFmtId="10"/>
    <dataField name="Guernica " fld="54" showDataAs="percentDiff" baseField="0" baseItem="1048828" numFmtId="10"/>
    <dataField name="Alejandro Korn " fld="55" showDataAs="percentDiff" baseField="0" baseItem="1048828" numFmtId="10"/>
    <dataField name="Villa España " fld="56" showDataAs="percentDiff" baseField="0" baseItem="1048828" numFmtId="10"/>
    <dataField name="Ranelagh " fld="57" showDataAs="percentDiff" baseField="0" baseItem="1048828" numFmtId="10"/>
    <dataField name="Sourigues " fld="58" showDataAs="percentDiff" baseField="0" baseItem="1048828" numFmtId="10"/>
    <dataField name="Gutiérrez " fld="59" showDataAs="percentDiff" baseField="0" baseItem="1048828" numFmtId="10"/>
    <dataField name="Bosques " fld="60" showDataAs="percentDiff" baseField="0" baseItem="1048828" numFmtId="10"/>
    <dataField name="Zeballos " fld="61" showDataAs="percentDiff" baseField="0" baseItem="1048828" numFmtId="10"/>
    <dataField name="Florencio Varela " fld="62" showDataAs="percentDiff" baseField="0" baseItem="1048828" numFmtId="10"/>
    <dataField name="Dante Ardigó " fld="63" showDataAs="percentDiff" baseField="0" baseItem="1048828" numFmtId="10"/>
    <dataField name="Claypole " fld="64" showDataAs="percentDiff" baseField="0" baseItem="1048828" numFmtId="10"/>
    <dataField name="Rafael Calzada " fld="65" showDataAs="percentDiff" baseField="0" baseItem="1048828" numFmtId="10"/>
    <dataField name="José Mármol " fld="66" showDataAs="percentDiff" baseField="0" baseItem="1048828" numFmtId="10"/>
    <dataField name="Hospital Español " fld="67" showDataAs="percentDiff" baseField="0" baseItem="1048828" numFmtId="10"/>
    <dataField name="Santa Catalina " fld="68" showDataAs="percentDiff" baseField="0" baseItem="1048828" numFmtId="10"/>
    <dataField name="Juan XXIII " fld="69" showDataAs="percentDiff" baseField="0" baseItem="1048828" numFmtId="10"/>
    <dataField name="Km. 34 " fld="70" showDataAs="percentDiff" baseField="0" baseItem="1048828" numFmtId="10"/>
    <dataField name="Pedro P. Turner " fld="71" showDataAs="percentDiff" baseField="0" baseItem="1048828" numFmtId="10"/>
    <dataField name="De Elía " fld="72" showDataAs="percentDiff" baseField="0" baseItem="1048828" numFmtId="10"/>
    <dataField name="Tablada " fld="73" showDataAs="percentDiff" baseField="0" baseItem="1048828" numFmtId="10"/>
    <dataField name="San Justo " fld="74" showDataAs="percentDiff" baseField="0" baseItem="1048828" numFmtId="10"/>
    <dataField name="Ing. Brian " fld="75" showDataAs="percentDiff" baseField="0" baseItem="1048828" numFmtId="10"/>
    <dataField name="Haedo " fld="76" showDataAs="percentDiff" baseField="0" baseItem="1048828" numFmtId="10"/>
    <dataField name="Santa Sofía " fld="77" showDataAs="percentDiff" baseField="0" baseItem="1048828" numFmtId="10"/>
    <dataField name="Domselaar " fld="78" showDataAs="percentDiff" baseField="0" baseItem="1048828" numFmtId="10"/>
    <dataField name="Cnel. Brandsen " fld="79" showDataAs="percentDiff" baseField="0" baseItem="1048828" numFmtId="10"/>
    <dataField name="Jeppener " fld="80" showDataAs="percentDiff" baseField="0" baseItem="1048828" numFmtId="10"/>
    <dataField name="Altamirano " fld="81" showDataAs="percentDiff" baseField="0" baseItem="1048828" numFmtId="10"/>
    <dataField name="Gándara " fld="82" showDataAs="percentDiff" baseField="0" baseItem="1048828" numFmtId="10"/>
    <dataField name="Chascomús " fld="83" showDataAs="percentDiff" baseField="0" baseItem="1048828" numFmtId="10"/>
    <dataField name="AJUSTE MESES ANTERIORES " fld="84" showDataAs="percentDiff" baseField="0" baseItem="1048828" numFmtId="10"/>
    <dataField name="Tren Universitario de La Plata " fld="85" showDataAs="percentDiff" baseField="0" baseItem="1048828" numFmtId="10"/>
    <dataField name="TOTAL " fld="86" showDataAs="percentDiff" baseField="0" baseItem="1048828" numFmtId="10"/>
  </dataFields>
  <formats count="118">
    <format dxfId="521">
      <pivotArea dataOnly="0" labelOnly="1" grandCol="1" outline="0" fieldPosition="0"/>
    </format>
    <format dxfId="520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19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518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517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516">
      <pivotArea dataOnly="0" labelOnly="1" grandCol="1" outline="0" fieldPosition="0"/>
    </format>
    <format dxfId="515">
      <pivotArea dataOnly="0" labelOnly="1" grandCol="1" outline="0" fieldPosition="0"/>
    </format>
    <format dxfId="514">
      <pivotArea dataOnly="0" labelOnly="1" fieldPosition="0">
        <references count="1">
          <reference field="0" count="0"/>
        </references>
      </pivotArea>
    </format>
    <format dxfId="513">
      <pivotArea dataOnly="0" labelOnly="1" fieldPosition="0">
        <references count="1">
          <reference field="0" count="0" defaultSubtotal="1"/>
        </references>
      </pivotArea>
    </format>
    <format dxfId="512">
      <pivotArea dataOnly="0" labelOnly="1" fieldPosition="0">
        <references count="1">
          <reference field="0" count="0"/>
        </references>
      </pivotArea>
    </format>
    <format dxfId="511">
      <pivotArea dataOnly="0" labelOnly="1" fieldPosition="0">
        <references count="1">
          <reference field="0" count="0" defaultSubtotal="1"/>
        </references>
      </pivotArea>
    </format>
    <format dxfId="510">
      <pivotArea collapsedLevelsAreSubtotals="1" fieldPosition="0">
        <references count="1">
          <reference field="4294967294" count="1">
            <x v="82"/>
          </reference>
        </references>
      </pivotArea>
    </format>
    <format dxfId="509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508">
      <pivotArea type="all" dataOnly="0" outline="0" fieldPosition="0"/>
    </format>
    <format dxfId="507">
      <pivotArea outline="0" collapsedLevelsAreSubtotals="1" fieldPosition="0"/>
    </format>
    <format dxfId="506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505">
      <pivotArea dataOnly="0" labelOnly="1" fieldPosition="0">
        <references count="1">
          <reference field="0" count="0"/>
        </references>
      </pivotArea>
    </format>
    <format dxfId="504">
      <pivotArea dataOnly="0" labelOnly="1" fieldPosition="0">
        <references count="1">
          <reference field="0" count="0" defaultSubtotal="1"/>
        </references>
      </pivotArea>
    </format>
    <format dxfId="503">
      <pivotArea type="origin" dataOnly="0" labelOnly="1" outline="0" fieldPosition="0"/>
    </format>
    <format dxfId="502">
      <pivotArea collapsedLevelsAreSubtotals="1" fieldPosition="0">
        <references count="1">
          <reference field="4294967294" count="1">
            <x v="84"/>
          </reference>
        </references>
      </pivotArea>
    </format>
    <format dxfId="501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500">
      <pivotArea outline="0" fieldPosition="0">
        <references count="1">
          <reference field="4294967294" count="1" selected="0">
            <x v="13"/>
          </reference>
        </references>
      </pivotArea>
    </format>
    <format dxfId="499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498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497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496">
      <pivotArea outline="0" fieldPosition="0">
        <references count="1">
          <reference field="4294967294" count="1" selected="0">
            <x v="33"/>
          </reference>
        </references>
      </pivotArea>
    </format>
    <format dxfId="495">
      <pivotArea outline="0" fieldPosition="0">
        <references count="1">
          <reference field="4294967294" count="1" selected="0">
            <x v="37"/>
          </reference>
        </references>
      </pivotArea>
    </format>
    <format dxfId="494">
      <pivotArea dataOnly="0" labelOnly="1" outline="0" fieldPosition="0">
        <references count="1">
          <reference field="0" count="0"/>
        </references>
      </pivotArea>
    </format>
    <format dxfId="493">
      <pivotArea dataOnly="0" labelOnly="1" outline="0" fieldPosition="0">
        <references count="1">
          <reference field="0" count="0" defaultSubtotal="1"/>
        </references>
      </pivotArea>
    </format>
    <format dxfId="492">
      <pivotArea outline="0" fieldPosition="0">
        <references count="1">
          <reference field="4294967294" count="1">
            <x v="0"/>
          </reference>
        </references>
      </pivotArea>
    </format>
    <format dxfId="491">
      <pivotArea outline="0" fieldPosition="0">
        <references count="1">
          <reference field="4294967294" count="1">
            <x v="1"/>
          </reference>
        </references>
      </pivotArea>
    </format>
    <format dxfId="490">
      <pivotArea outline="0" fieldPosition="0">
        <references count="1">
          <reference field="4294967294" count="1">
            <x v="2"/>
          </reference>
        </references>
      </pivotArea>
    </format>
    <format dxfId="489">
      <pivotArea outline="0" fieldPosition="0">
        <references count="1">
          <reference field="4294967294" count="1">
            <x v="3"/>
          </reference>
        </references>
      </pivotArea>
    </format>
    <format dxfId="488">
      <pivotArea outline="0" fieldPosition="0">
        <references count="1">
          <reference field="4294967294" count="1">
            <x v="4"/>
          </reference>
        </references>
      </pivotArea>
    </format>
    <format dxfId="487">
      <pivotArea outline="0" fieldPosition="0">
        <references count="1">
          <reference field="4294967294" count="1">
            <x v="5"/>
          </reference>
        </references>
      </pivotArea>
    </format>
    <format dxfId="486">
      <pivotArea outline="0" fieldPosition="0">
        <references count="1">
          <reference field="4294967294" count="1">
            <x v="6"/>
          </reference>
        </references>
      </pivotArea>
    </format>
    <format dxfId="485">
      <pivotArea outline="0" fieldPosition="0">
        <references count="1">
          <reference field="4294967294" count="1">
            <x v="7"/>
          </reference>
        </references>
      </pivotArea>
    </format>
    <format dxfId="484">
      <pivotArea outline="0" fieldPosition="0">
        <references count="1">
          <reference field="4294967294" count="1">
            <x v="8"/>
          </reference>
        </references>
      </pivotArea>
    </format>
    <format dxfId="483">
      <pivotArea outline="0" fieldPosition="0">
        <references count="1">
          <reference field="4294967294" count="1">
            <x v="9"/>
          </reference>
        </references>
      </pivotArea>
    </format>
    <format dxfId="482">
      <pivotArea outline="0" fieldPosition="0">
        <references count="1">
          <reference field="4294967294" count="1">
            <x v="10"/>
          </reference>
        </references>
      </pivotArea>
    </format>
    <format dxfId="481">
      <pivotArea outline="0" fieldPosition="0">
        <references count="1">
          <reference field="4294967294" count="1">
            <x v="11"/>
          </reference>
        </references>
      </pivotArea>
    </format>
    <format dxfId="480">
      <pivotArea outline="0" fieldPosition="0">
        <references count="1">
          <reference field="4294967294" count="1">
            <x v="12"/>
          </reference>
        </references>
      </pivotArea>
    </format>
    <format dxfId="479">
      <pivotArea outline="0" fieldPosition="0">
        <references count="1">
          <reference field="4294967294" count="1">
            <x v="13"/>
          </reference>
        </references>
      </pivotArea>
    </format>
    <format dxfId="478">
      <pivotArea outline="0" fieldPosition="0">
        <references count="1">
          <reference field="4294967294" count="1">
            <x v="14"/>
          </reference>
        </references>
      </pivotArea>
    </format>
    <format dxfId="477">
      <pivotArea outline="0" fieldPosition="0">
        <references count="1">
          <reference field="4294967294" count="1">
            <x v="15"/>
          </reference>
        </references>
      </pivotArea>
    </format>
    <format dxfId="476">
      <pivotArea outline="0" fieldPosition="0">
        <references count="1">
          <reference field="4294967294" count="1">
            <x v="16"/>
          </reference>
        </references>
      </pivotArea>
    </format>
    <format dxfId="475">
      <pivotArea outline="0" fieldPosition="0">
        <references count="1">
          <reference field="4294967294" count="1">
            <x v="17"/>
          </reference>
        </references>
      </pivotArea>
    </format>
    <format dxfId="474">
      <pivotArea outline="0" fieldPosition="0">
        <references count="1">
          <reference field="4294967294" count="1">
            <x v="18"/>
          </reference>
        </references>
      </pivotArea>
    </format>
    <format dxfId="473">
      <pivotArea outline="0" fieldPosition="0">
        <references count="1">
          <reference field="4294967294" count="1">
            <x v="19"/>
          </reference>
        </references>
      </pivotArea>
    </format>
    <format dxfId="472">
      <pivotArea outline="0" fieldPosition="0">
        <references count="1">
          <reference field="4294967294" count="1">
            <x v="20"/>
          </reference>
        </references>
      </pivotArea>
    </format>
    <format dxfId="471">
      <pivotArea outline="0" fieldPosition="0">
        <references count="1">
          <reference field="4294967294" count="1">
            <x v="21"/>
          </reference>
        </references>
      </pivotArea>
    </format>
    <format dxfId="470">
      <pivotArea outline="0" fieldPosition="0">
        <references count="1">
          <reference field="4294967294" count="1">
            <x v="22"/>
          </reference>
        </references>
      </pivotArea>
    </format>
    <format dxfId="469">
      <pivotArea outline="0" fieldPosition="0">
        <references count="1">
          <reference field="4294967294" count="1">
            <x v="23"/>
          </reference>
        </references>
      </pivotArea>
    </format>
    <format dxfId="468">
      <pivotArea outline="0" fieldPosition="0">
        <references count="1">
          <reference field="4294967294" count="1">
            <x v="24"/>
          </reference>
        </references>
      </pivotArea>
    </format>
    <format dxfId="467">
      <pivotArea outline="0" fieldPosition="0">
        <references count="1">
          <reference field="4294967294" count="1">
            <x v="25"/>
          </reference>
        </references>
      </pivotArea>
    </format>
    <format dxfId="466">
      <pivotArea outline="0" fieldPosition="0">
        <references count="1">
          <reference field="4294967294" count="1">
            <x v="26"/>
          </reference>
        </references>
      </pivotArea>
    </format>
    <format dxfId="465">
      <pivotArea outline="0" fieldPosition="0">
        <references count="1">
          <reference field="4294967294" count="1">
            <x v="27"/>
          </reference>
        </references>
      </pivotArea>
    </format>
    <format dxfId="464">
      <pivotArea outline="0" fieldPosition="0">
        <references count="1">
          <reference field="4294967294" count="1">
            <x v="28"/>
          </reference>
        </references>
      </pivotArea>
    </format>
    <format dxfId="463">
      <pivotArea outline="0" fieldPosition="0">
        <references count="1">
          <reference field="4294967294" count="1">
            <x v="29"/>
          </reference>
        </references>
      </pivotArea>
    </format>
    <format dxfId="462">
      <pivotArea outline="0" fieldPosition="0">
        <references count="1">
          <reference field="4294967294" count="1">
            <x v="30"/>
          </reference>
        </references>
      </pivotArea>
    </format>
    <format dxfId="461">
      <pivotArea outline="0" fieldPosition="0">
        <references count="1">
          <reference field="4294967294" count="1">
            <x v="31"/>
          </reference>
        </references>
      </pivotArea>
    </format>
    <format dxfId="460">
      <pivotArea outline="0" fieldPosition="0">
        <references count="1">
          <reference field="4294967294" count="1">
            <x v="32"/>
          </reference>
        </references>
      </pivotArea>
    </format>
    <format dxfId="459">
      <pivotArea outline="0" fieldPosition="0">
        <references count="1">
          <reference field="4294967294" count="1">
            <x v="33"/>
          </reference>
        </references>
      </pivotArea>
    </format>
    <format dxfId="458">
      <pivotArea outline="0" fieldPosition="0">
        <references count="1">
          <reference field="4294967294" count="1">
            <x v="34"/>
          </reference>
        </references>
      </pivotArea>
    </format>
    <format dxfId="457">
      <pivotArea outline="0" fieldPosition="0">
        <references count="1">
          <reference field="4294967294" count="1">
            <x v="35"/>
          </reference>
        </references>
      </pivotArea>
    </format>
    <format dxfId="456">
      <pivotArea outline="0" fieldPosition="0">
        <references count="1">
          <reference field="4294967294" count="1">
            <x v="36"/>
          </reference>
        </references>
      </pivotArea>
    </format>
    <format dxfId="455">
      <pivotArea outline="0" fieldPosition="0">
        <references count="1">
          <reference field="4294967294" count="1">
            <x v="37"/>
          </reference>
        </references>
      </pivotArea>
    </format>
    <format dxfId="454">
      <pivotArea outline="0" fieldPosition="0">
        <references count="1">
          <reference field="4294967294" count="1">
            <x v="38"/>
          </reference>
        </references>
      </pivotArea>
    </format>
    <format dxfId="453">
      <pivotArea outline="0" fieldPosition="0">
        <references count="1">
          <reference field="4294967294" count="1">
            <x v="39"/>
          </reference>
        </references>
      </pivotArea>
    </format>
    <format dxfId="452">
      <pivotArea outline="0" fieldPosition="0">
        <references count="1">
          <reference field="4294967294" count="1">
            <x v="41"/>
          </reference>
        </references>
      </pivotArea>
    </format>
    <format dxfId="451">
      <pivotArea outline="0" fieldPosition="0">
        <references count="1">
          <reference field="4294967294" count="1">
            <x v="42"/>
          </reference>
        </references>
      </pivotArea>
    </format>
    <format dxfId="450">
      <pivotArea outline="0" fieldPosition="0">
        <references count="1">
          <reference field="4294967294" count="1">
            <x v="43"/>
          </reference>
        </references>
      </pivotArea>
    </format>
    <format dxfId="449">
      <pivotArea outline="0" fieldPosition="0">
        <references count="1">
          <reference field="4294967294" count="1">
            <x v="44"/>
          </reference>
        </references>
      </pivotArea>
    </format>
    <format dxfId="448">
      <pivotArea outline="0" fieldPosition="0">
        <references count="1">
          <reference field="4294967294" count="1">
            <x v="45"/>
          </reference>
        </references>
      </pivotArea>
    </format>
    <format dxfId="447">
      <pivotArea outline="0" fieldPosition="0">
        <references count="1">
          <reference field="4294967294" count="1">
            <x v="46"/>
          </reference>
        </references>
      </pivotArea>
    </format>
    <format dxfId="446">
      <pivotArea outline="0" fieldPosition="0">
        <references count="1">
          <reference field="4294967294" count="1">
            <x v="47"/>
          </reference>
        </references>
      </pivotArea>
    </format>
    <format dxfId="445">
      <pivotArea outline="0" fieldPosition="0">
        <references count="1">
          <reference field="4294967294" count="1">
            <x v="48"/>
          </reference>
        </references>
      </pivotArea>
    </format>
    <format dxfId="444">
      <pivotArea outline="0" fieldPosition="0">
        <references count="1">
          <reference field="4294967294" count="1">
            <x v="49"/>
          </reference>
        </references>
      </pivotArea>
    </format>
    <format dxfId="443">
      <pivotArea outline="0" fieldPosition="0">
        <references count="1">
          <reference field="4294967294" count="1">
            <x v="50"/>
          </reference>
        </references>
      </pivotArea>
    </format>
    <format dxfId="442">
      <pivotArea outline="0" fieldPosition="0">
        <references count="1">
          <reference field="4294967294" count="1">
            <x v="51"/>
          </reference>
        </references>
      </pivotArea>
    </format>
    <format dxfId="441">
      <pivotArea outline="0" fieldPosition="0">
        <references count="1">
          <reference field="4294967294" count="1">
            <x v="52"/>
          </reference>
        </references>
      </pivotArea>
    </format>
    <format dxfId="440">
      <pivotArea outline="0" fieldPosition="0">
        <references count="1">
          <reference field="4294967294" count="1">
            <x v="53"/>
          </reference>
        </references>
      </pivotArea>
    </format>
    <format dxfId="439">
      <pivotArea outline="0" fieldPosition="0">
        <references count="1">
          <reference field="4294967294" count="1">
            <x v="54"/>
          </reference>
        </references>
      </pivotArea>
    </format>
    <format dxfId="438">
      <pivotArea outline="0" fieldPosition="0">
        <references count="1">
          <reference field="4294967294" count="1">
            <x v="55"/>
          </reference>
        </references>
      </pivotArea>
    </format>
    <format dxfId="437">
      <pivotArea outline="0" fieldPosition="0">
        <references count="1">
          <reference field="4294967294" count="1">
            <x v="56"/>
          </reference>
        </references>
      </pivotArea>
    </format>
    <format dxfId="436">
      <pivotArea outline="0" fieldPosition="0">
        <references count="1">
          <reference field="4294967294" count="1">
            <x v="57"/>
          </reference>
        </references>
      </pivotArea>
    </format>
    <format dxfId="435">
      <pivotArea outline="0" fieldPosition="0">
        <references count="1">
          <reference field="4294967294" count="1">
            <x v="58"/>
          </reference>
        </references>
      </pivotArea>
    </format>
    <format dxfId="434">
      <pivotArea outline="0" fieldPosition="0">
        <references count="1">
          <reference field="4294967294" count="1">
            <x v="59"/>
          </reference>
        </references>
      </pivotArea>
    </format>
    <format dxfId="433">
      <pivotArea outline="0" fieldPosition="0">
        <references count="1">
          <reference field="4294967294" count="1">
            <x v="60"/>
          </reference>
        </references>
      </pivotArea>
    </format>
    <format dxfId="432">
      <pivotArea outline="0" fieldPosition="0">
        <references count="1">
          <reference field="4294967294" count="1">
            <x v="61"/>
          </reference>
        </references>
      </pivotArea>
    </format>
    <format dxfId="431">
      <pivotArea outline="0" fieldPosition="0">
        <references count="1">
          <reference field="4294967294" count="1">
            <x v="62"/>
          </reference>
        </references>
      </pivotArea>
    </format>
    <format dxfId="430">
      <pivotArea outline="0" fieldPosition="0">
        <references count="1">
          <reference field="4294967294" count="1">
            <x v="63"/>
          </reference>
        </references>
      </pivotArea>
    </format>
    <format dxfId="429">
      <pivotArea outline="0" fieldPosition="0">
        <references count="1">
          <reference field="4294967294" count="1">
            <x v="64"/>
          </reference>
        </references>
      </pivotArea>
    </format>
    <format dxfId="428">
      <pivotArea outline="0" fieldPosition="0">
        <references count="1">
          <reference field="4294967294" count="1">
            <x v="65"/>
          </reference>
        </references>
      </pivotArea>
    </format>
    <format dxfId="427">
      <pivotArea outline="0" fieldPosition="0">
        <references count="1">
          <reference field="4294967294" count="1">
            <x v="66"/>
          </reference>
        </references>
      </pivotArea>
    </format>
    <format dxfId="426">
      <pivotArea outline="0" fieldPosition="0">
        <references count="1">
          <reference field="4294967294" count="1">
            <x v="67"/>
          </reference>
        </references>
      </pivotArea>
    </format>
    <format dxfId="425">
      <pivotArea outline="0" fieldPosition="0">
        <references count="1">
          <reference field="4294967294" count="1">
            <x v="68"/>
          </reference>
        </references>
      </pivotArea>
    </format>
    <format dxfId="424">
      <pivotArea outline="0" fieldPosition="0">
        <references count="1">
          <reference field="4294967294" count="1">
            <x v="69"/>
          </reference>
        </references>
      </pivotArea>
    </format>
    <format dxfId="423">
      <pivotArea outline="0" fieldPosition="0">
        <references count="1">
          <reference field="4294967294" count="1">
            <x v="70"/>
          </reference>
        </references>
      </pivotArea>
    </format>
    <format dxfId="422">
      <pivotArea outline="0" fieldPosition="0">
        <references count="1">
          <reference field="4294967294" count="1">
            <x v="71"/>
          </reference>
        </references>
      </pivotArea>
    </format>
    <format dxfId="421">
      <pivotArea outline="0" fieldPosition="0">
        <references count="1">
          <reference field="4294967294" count="1">
            <x v="72"/>
          </reference>
        </references>
      </pivotArea>
    </format>
    <format dxfId="420">
      <pivotArea outline="0" fieldPosition="0">
        <references count="1">
          <reference field="4294967294" count="1">
            <x v="73"/>
          </reference>
        </references>
      </pivotArea>
    </format>
    <format dxfId="419">
      <pivotArea outline="0" fieldPosition="0">
        <references count="1">
          <reference field="4294967294" count="1">
            <x v="74"/>
          </reference>
        </references>
      </pivotArea>
    </format>
    <format dxfId="418">
      <pivotArea outline="0" fieldPosition="0">
        <references count="1">
          <reference field="4294967294" count="1">
            <x v="75"/>
          </reference>
        </references>
      </pivotArea>
    </format>
    <format dxfId="417">
      <pivotArea outline="0" fieldPosition="0">
        <references count="1">
          <reference field="4294967294" count="1">
            <x v="76"/>
          </reference>
        </references>
      </pivotArea>
    </format>
    <format dxfId="416">
      <pivotArea outline="0" fieldPosition="0">
        <references count="1">
          <reference field="4294967294" count="1">
            <x v="77"/>
          </reference>
        </references>
      </pivotArea>
    </format>
    <format dxfId="415">
      <pivotArea outline="0" fieldPosition="0">
        <references count="1">
          <reference field="4294967294" count="1">
            <x v="78"/>
          </reference>
        </references>
      </pivotArea>
    </format>
    <format dxfId="414">
      <pivotArea outline="0" fieldPosition="0">
        <references count="1">
          <reference field="4294967294" count="1">
            <x v="79"/>
          </reference>
        </references>
      </pivotArea>
    </format>
    <format dxfId="413">
      <pivotArea outline="0" fieldPosition="0">
        <references count="1">
          <reference field="4294967294" count="1">
            <x v="80"/>
          </reference>
        </references>
      </pivotArea>
    </format>
    <format dxfId="412">
      <pivotArea outline="0" fieldPosition="0">
        <references count="1">
          <reference field="4294967294" count="1">
            <x v="81"/>
          </reference>
        </references>
      </pivotArea>
    </format>
    <format dxfId="411">
      <pivotArea outline="0" fieldPosition="0">
        <references count="1">
          <reference field="4294967294" count="1">
            <x v="82"/>
          </reference>
        </references>
      </pivotArea>
    </format>
    <format dxfId="410">
      <pivotArea outline="0" fieldPosition="0">
        <references count="1">
          <reference field="4294967294" count="1">
            <x v="84"/>
          </reference>
        </references>
      </pivotArea>
    </format>
    <format dxfId="409">
      <pivotArea outline="0" collapsedLevelsAreSubtotals="1" fieldPosition="0"/>
    </format>
    <format dxfId="408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407">
      <pivotArea dataOnly="0" labelOnly="1" outline="0" fieldPosition="0">
        <references count="1">
          <reference field="4294967294" count="33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406">
      <pivotArea outline="0" fieldPosition="0">
        <references count="2">
          <reference field="4294967294" count="1" selected="0">
            <x v="1"/>
          </reference>
          <reference field="0" count="1" selected="0" defaultSubtotal="1">
            <x v="27"/>
          </reference>
        </references>
      </pivotArea>
    </format>
    <format dxfId="405">
      <pivotArea outline="0" fieldPosition="0">
        <references count="1">
          <reference field="4294967294" count="1">
            <x v="83"/>
          </reference>
        </references>
      </pivotArea>
    </format>
    <format dxfId="404">
      <pivotArea outline="0" fieldPosition="0">
        <references count="1">
          <reference field="4294967294" count="1">
            <x v="4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1">
        <i x="29" s="1"/>
        <i x="28" s="1"/>
        <i x="27" s="1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>
      <items count="118">
        <i x="41" s="1"/>
        <i x="46" s="1"/>
        <i x="80" s="1"/>
        <i x="51" s="1"/>
        <i x="37" s="1"/>
        <i x="77" s="1"/>
        <i x="23" s="1"/>
        <i x="10" s="1"/>
        <i x="7" s="1"/>
        <i x="56" s="1"/>
        <i x="47" s="1"/>
        <i x="40" s="1"/>
        <i x="34" s="1"/>
        <i x="79" s="1"/>
        <i x="15" s="1"/>
        <i x="60" s="1"/>
        <i x="75" s="1"/>
        <i x="59" s="1"/>
        <i x="2" s="1"/>
        <i x="68" s="1"/>
        <i x="74" s="1"/>
        <i x="6" s="1"/>
        <i x="39" s="1"/>
        <i x="30" s="1"/>
        <i x="44" s="1"/>
        <i x="31" s="1"/>
        <i x="9" s="1"/>
        <i x="58" s="1"/>
        <i x="78" s="1"/>
        <i x="20" s="1"/>
        <i x="49" s="1"/>
        <i x="16" s="1"/>
        <i x="50" s="1"/>
        <i x="55" s="1"/>
        <i x="72" s="1"/>
        <i x="1" s="1"/>
        <i x="83" s="1"/>
        <i x="63" s="1"/>
        <i x="12" s="1"/>
        <i x="71" s="1"/>
        <i x="76" s="1"/>
        <i x="62" s="1"/>
        <i x="65" s="1"/>
        <i x="38" s="1"/>
        <i x="66" s="1"/>
        <i x="81" s="1"/>
        <i x="19" s="1"/>
        <i x="21" s="1"/>
        <i x="27" s="1"/>
        <i x="45" s="1"/>
        <i x="24" s="1"/>
        <i x="48" s="1"/>
        <i x="28" s="1"/>
        <i x="35" s="1"/>
        <i x="42" s="1"/>
        <i x="29" s="1"/>
        <i x="67" s="1"/>
        <i x="13" s="1"/>
        <i x="11" s="1"/>
        <i x="0" s="1"/>
        <i x="8" s="1"/>
        <i x="61" s="1"/>
        <i x="53" s="1"/>
        <i x="22" s="1"/>
        <i x="17" s="1"/>
        <i x="70" s="1"/>
        <i x="64" s="1"/>
        <i x="73" s="1"/>
        <i x="3" s="1"/>
        <i x="54" s="1"/>
        <i x="69" s="1"/>
        <i x="25" s="1"/>
        <i x="18" s="1"/>
        <i x="82" s="1"/>
        <i x="33" s="1"/>
        <i x="26" s="1"/>
        <i x="32" s="1"/>
        <i x="43" s="1"/>
        <i x="36" s="1"/>
        <i x="4" s="1"/>
        <i x="14" s="1"/>
        <i x="52" s="1"/>
        <i x="5" s="1"/>
        <i x="57" s="1"/>
        <i x="99" s="1" nd="1"/>
        <i x="103" s="1" nd="1"/>
        <i x="96" s="1" nd="1"/>
        <i x="114" s="1" nd="1"/>
        <i x="104" s="1" nd="1"/>
        <i x="108" s="1" nd="1"/>
        <i x="117" s="1" nd="1"/>
        <i x="91" s="1" nd="1"/>
        <i x="111" s="1" nd="1"/>
        <i x="105" s="1" nd="1"/>
        <i x="92" s="1" nd="1"/>
        <i x="113" s="1" nd="1"/>
        <i x="95" s="1" nd="1"/>
        <i x="87" s="1" nd="1"/>
        <i x="97" s="1" nd="1"/>
        <i x="98" s="1" nd="1"/>
        <i x="106" s="1" nd="1"/>
        <i x="94" s="1" nd="1"/>
        <i x="110" s="1" nd="1"/>
        <i x="100" s="1" nd="1"/>
        <i x="88" s="1" nd="1"/>
        <i x="109" s="1" nd="1"/>
        <i x="86" s="1" nd="1"/>
        <i x="89" s="1" nd="1"/>
        <i x="102" s="1" nd="1"/>
        <i x="107" s="1" nd="1"/>
        <i x="93" s="1" nd="1"/>
        <i x="116" s="1" nd="1"/>
        <i x="85" s="1" nd="1"/>
        <i x="101" s="1" nd="1"/>
        <i x="90" s="1" nd="1"/>
        <i x="115" s="1" nd="1"/>
        <i x="112" s="1" nd="1"/>
        <i x="84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3"/>
  </pivotTables>
  <data>
    <tabular pivotCacheId="1634590459" sortOrder="descending">
      <items count="31"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3"/>
  </pivotTables>
  <data>
    <tabular pivotCacheId="1634590459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5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ROC_BolxEst1" displayName="ROC_BolxEst1" ref="A1:D29225" totalsRowShown="0" headerRowDxfId="349" dataDxfId="348">
  <autoFilter ref="A1:D29225"/>
  <tableColumns count="4">
    <tableColumn id="1" name="AÑO" dataDxfId="347"/>
    <tableColumn id="2" name="MES" dataDxfId="346"/>
    <tableColumn id="3" name="ESTACIÓN" dataDxfId="345"/>
    <tableColumn id="4" name="PAX" dataDxfId="34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ROC_BolxEst2" displayName="ROC_BolxEst2" ref="F1:CO357" totalsRowShown="0" headerRowDxfId="343" dataDxfId="342">
  <autoFilter ref="F1:CO357"/>
  <tableColumns count="88">
    <tableColumn id="1" name="AÑO" dataDxfId="341"/>
    <tableColumn id="2" name="MES" dataDxfId="340"/>
    <tableColumn id="3" name="Plaza Constitución" dataDxfId="339"/>
    <tableColumn id="4" name="Hipólito Yrigoyen" dataDxfId="338"/>
    <tableColumn id="5" name="Dario y Maxi (Avellaneda)" dataDxfId="337"/>
    <tableColumn id="6" name="Sarandí" dataDxfId="336"/>
    <tableColumn id="7" name="Villa Domínico" dataDxfId="335"/>
    <tableColumn id="8" name="Wilde" dataDxfId="334"/>
    <tableColumn id="9" name="Don Bosco" dataDxfId="333"/>
    <tableColumn id="10" name="Bernal" dataDxfId="332"/>
    <tableColumn id="11" name="Quilmes" dataDxfId="331"/>
    <tableColumn id="12" name="Ezpeleta" dataDxfId="330"/>
    <tableColumn id="13" name="Berazategui" dataDxfId="329"/>
    <tableColumn id="14" name="Plátanos" dataDxfId="328"/>
    <tableColumn id="15" name="Hudson" dataDxfId="327"/>
    <tableColumn id="16" name="Pereyra" dataDxfId="326"/>
    <tableColumn id="17" name="Villa Elisa" dataDxfId="325"/>
    <tableColumn id="18" name="City Bell" dataDxfId="324"/>
    <tableColumn id="19" name="Gonnet" dataDxfId="323"/>
    <tableColumn id="20" name="Ringuelet" dataDxfId="322"/>
    <tableColumn id="21" name="Tolosa" dataDxfId="321"/>
    <tableColumn id="22" name="La Plata" dataDxfId="320"/>
    <tableColumn id="23" name="Gerli" dataDxfId="319"/>
    <tableColumn id="24" name="Lanús" dataDxfId="318"/>
    <tableColumn id="25" name="Remedios de Escalada" dataDxfId="317"/>
    <tableColumn id="26" name="Banfield" dataDxfId="316"/>
    <tableColumn id="27" name="Lomas de Zamora" dataDxfId="315"/>
    <tableColumn id="28" name="Temperley" dataDxfId="314"/>
    <tableColumn id="29" name="Turdera" dataDxfId="313"/>
    <tableColumn id="30" name="Llavallol" dataDxfId="312"/>
    <tableColumn id="31" name="Luis Guillón" dataDxfId="311"/>
    <tableColumn id="32" name="Monte Grande" dataDxfId="310"/>
    <tableColumn id="86" name="El Jagüel" dataDxfId="309"/>
    <tableColumn id="85" name="Ezeiza" dataDxfId="308"/>
    <tableColumn id="84" name="Unión Ferroviaria" dataDxfId="307"/>
    <tableColumn id="83" name="Tristán Suárez" dataDxfId="306"/>
    <tableColumn id="82" name="Carlos Spegazzini" dataDxfId="305"/>
    <tableColumn id="81" name="Máximo Paz" dataDxfId="304"/>
    <tableColumn id="80" name="Vicente Casares" dataDxfId="303"/>
    <tableColumn id="79" name="Alejandro Petión" dataDxfId="302"/>
    <tableColumn id="78" name="Kloosterman" dataDxfId="301"/>
    <tableColumn id="77" name="Dr. Ricardo Levene" dataDxfId="300"/>
    <tableColumn id="38" name="Hospital Cuenca Alta Néstor Kirchner" dataDxfId="299" dataCellStyle="Porcentaje"/>
    <tableColumn id="76" name="Cañuelas" dataDxfId="298"/>
    <tableColumn id="33" name="La Noria" dataDxfId="297"/>
    <tableColumn id="75" name="Abbott" dataDxfId="296"/>
    <tableColumn id="74" name="Monte" dataDxfId="295"/>
    <tableColumn id="73" name="Uribelarrea" dataDxfId="294"/>
    <tableColumn id="72" name="Empalme Lobos" dataDxfId="293"/>
    <tableColumn id="71" name="Lobos" dataDxfId="292"/>
    <tableColumn id="70" name="Adrogué" dataDxfId="291"/>
    <tableColumn id="69" name="Burzaco" dataDxfId="290"/>
    <tableColumn id="68" name="Longchamps" dataDxfId="289"/>
    <tableColumn id="67" name="Glew" dataDxfId="288"/>
    <tableColumn id="66" name="Guernica" dataDxfId="287"/>
    <tableColumn id="65" name="Alejandro Korn" dataDxfId="286"/>
    <tableColumn id="64" name="Villa España" dataDxfId="285"/>
    <tableColumn id="63" name="Ranelagh" dataDxfId="284"/>
    <tableColumn id="62" name="Sourigues" dataDxfId="283"/>
    <tableColumn id="61" name="Gutiérrez" dataDxfId="282"/>
    <tableColumn id="59" name="Bosques" dataDxfId="281"/>
    <tableColumn id="58" name="Zeballos" dataDxfId="280"/>
    <tableColumn id="57" name="Florencio Varela" dataDxfId="279"/>
    <tableColumn id="56" name="Dante Ardigó" dataDxfId="278"/>
    <tableColumn id="55" name="Claypole" dataDxfId="277"/>
    <tableColumn id="54" name="Rafael Calzada" dataDxfId="276"/>
    <tableColumn id="53" name="José Mármol" dataDxfId="275"/>
    <tableColumn id="52" name="Hospital Español" dataDxfId="274"/>
    <tableColumn id="51" name="Santa Catalina" dataDxfId="273"/>
    <tableColumn id="50" name="Juan XXIII" dataDxfId="272"/>
    <tableColumn id="49" name="Km. 34" dataDxfId="271"/>
    <tableColumn id="48" name="Pedro P. Turner" dataDxfId="270"/>
    <tableColumn id="98" name="De Elía" dataDxfId="269"/>
    <tableColumn id="97" name="Tablada" dataDxfId="268"/>
    <tableColumn id="96" name="San Justo" dataDxfId="267"/>
    <tableColumn id="95" name="Ing. Brian" dataDxfId="266"/>
    <tableColumn id="94" name="Haedo" dataDxfId="265"/>
    <tableColumn id="93" name="Santa Sofía" dataDxfId="264"/>
    <tableColumn id="92" name="Domselaar" dataDxfId="263"/>
    <tableColumn id="91" name="Cnel. Brandsen" dataDxfId="262"/>
    <tableColumn id="90" name="Jeppener" dataDxfId="261"/>
    <tableColumn id="89" name="Altamirano" dataDxfId="260"/>
    <tableColumn id="88" name="Gándara" dataDxfId="259"/>
    <tableColumn id="87" name="Chascomús" dataDxfId="258"/>
    <tableColumn id="34" name="AJUSTE MESES ANTERIORES" dataDxfId="257"/>
    <tableColumn id="37" name="Tren Universitario de La Plata" dataDxfId="256"/>
    <tableColumn id="35" name="TOTAL" dataDxfId="255">
      <calculatedColumnFormula>SUM(H2:CM2)</calculatedColumnFormula>
    </tableColumn>
    <tableColumn id="36" name="Observaciones" dataDxfId="25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1416" displayName="Tabla1416" ref="I5:K20" headerRowDxfId="253" totalsRowBorderDxfId="252">
  <autoFilter ref="I5:K20">
    <filterColumn colId="0" hiddenButton="1"/>
    <filterColumn colId="1" hiddenButton="1"/>
    <filterColumn colId="2" hiddenButton="1"/>
  </autoFilter>
  <tableColumns count="3">
    <tableColumn id="1" name="Nº" totalsRowLabel="Total" dataDxfId="251" totalsRowDxfId="250"/>
    <tableColumn id="2" name="Progre-siva" totalsRowFunction="sum" dataDxfId="249" totalsRowDxfId="248"/>
    <tableColumn id="3" name="P. Constitución-Glew-A. Korn (e)" totalsRowFunction="count" dataDxfId="247" totalsRowDxfId="246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5" name="Tabla156" displayName="Tabla156" ref="M5:O20" totalsRowShown="0" headerRowDxfId="245">
  <autoFilter ref="M5:O20">
    <filterColumn colId="0" hiddenButton="1"/>
    <filterColumn colId="1" hiddenButton="1"/>
    <filterColumn colId="2" hiddenButton="1"/>
  </autoFilter>
  <tableColumns count="3">
    <tableColumn id="1" name="Nº" dataDxfId="244"/>
    <tableColumn id="2" name="Progre-siva" dataDxfId="243"/>
    <tableColumn id="3" name="P. Constitución-Ezeiza (e)" dataDxfId="242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6" name="Tabla167" displayName="Tabla167" ref="Q5:S24" totalsRowShown="0" headerRowDxfId="241">
  <autoFilter ref="Q5:S24">
    <filterColumn colId="0" hiddenButton="1"/>
    <filterColumn colId="1" hiddenButton="1"/>
    <filterColumn colId="2" hiddenButton="1"/>
  </autoFilter>
  <tableColumns count="3">
    <tableColumn id="1" name="Nº" dataDxfId="240"/>
    <tableColumn id="2" name="Progre-siva" dataDxfId="239"/>
    <tableColumn id="3" name="P. Constitución-La Plata (e) " dataDxfId="238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7" name="Tabla178" displayName="Tabla178" ref="U5:W21" totalsRowShown="0" headerRowDxfId="237">
  <autoFilter ref="U5:W21">
    <filterColumn colId="0" hiddenButton="1"/>
    <filterColumn colId="1" hiddenButton="1"/>
    <filterColumn colId="2" hiddenButton="1"/>
  </autoFilter>
  <tableColumns count="3">
    <tableColumn id="1" name="Nº" dataDxfId="236"/>
    <tableColumn id="2" name="Progre-siva" dataDxfId="235"/>
    <tableColumn id="3" name="P. Constitución-Bosques (vía Temperley) (e)" dataDxfId="234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7" name="Tabla1818" displayName="Tabla1818" ref="Y5:AA19" totalsRowShown="0" headerRowDxfId="233">
  <autoFilter ref="Y5:AA19">
    <filterColumn colId="0" hiddenButton="1"/>
    <filterColumn colId="1" hiddenButton="1"/>
    <filterColumn colId="2" hiddenButton="1"/>
  </autoFilter>
  <tableColumns count="3">
    <tableColumn id="1" name="Nº" dataDxfId="232"/>
    <tableColumn id="2" name="Progre-siva" dataDxfId="231"/>
    <tableColumn id="3" name="P. Constitución-Bosques (vía Quilmes) (e)" dataDxfId="230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8" name="Tabla1919" displayName="Tabla1919" ref="AG5:AI16" totalsRowShown="0" headerRowDxfId="229" dataDxfId="228">
  <autoFilter ref="AG5:AI16">
    <filterColumn colId="0" hiddenButton="1"/>
    <filterColumn colId="1" hiddenButton="1"/>
    <filterColumn colId="2" hiddenButton="1"/>
  </autoFilter>
  <tableColumns count="3">
    <tableColumn id="1" name="Nº" dataDxfId="227"/>
    <tableColumn id="2" name="Progre-siva" dataDxfId="226"/>
    <tableColumn id="3" name="Temperley-Haedo (d)" dataDxfId="225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9" name="Tabla2020" displayName="Tabla2020" ref="AK5:AM16" totalsRowShown="0" headerRowDxfId="224">
  <autoFilter ref="AK5:AM16">
    <filterColumn colId="0" hiddenButton="1"/>
    <filterColumn colId="1" hiddenButton="1"/>
    <filterColumn colId="2" hiddenButton="1"/>
  </autoFilter>
  <tableColumns count="3">
    <tableColumn id="1" name="Nº" dataDxfId="223"/>
    <tableColumn id="2" name="Progre-siva" dataDxfId="222"/>
    <tableColumn id="3" name="Ezeiza-Cañuelas (d)" dataDxfId="221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20" name="Tabla2121" displayName="Tabla2121" ref="AO5:AQ9" totalsRowShown="0" headerRowDxfId="220">
  <autoFilter ref="AO5:AQ9">
    <filterColumn colId="0" hiddenButton="1"/>
    <filterColumn colId="1" hiddenButton="1"/>
    <filterColumn colId="2" hiddenButton="1"/>
  </autoFilter>
  <tableColumns count="3">
    <tableColumn id="1" name="Nº" dataDxfId="219"/>
    <tableColumn id="2" name="Progre-siva" dataDxfId="218"/>
    <tableColumn id="3" name="Cañuelas-Monte (d)" dataDxfId="217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21" name="Tabla2222" displayName="Tabla2222" ref="AS5:AU9" totalsRowShown="0" headerRowDxfId="216">
  <autoFilter ref="AS5:AU9">
    <filterColumn colId="0" hiddenButton="1"/>
    <filterColumn colId="1" hiddenButton="1"/>
    <filterColumn colId="2" hiddenButton="1"/>
  </autoFilter>
  <tableColumns count="3">
    <tableColumn id="1" name="Nº" dataDxfId="215"/>
    <tableColumn id="2" name="Progre-siva" dataDxfId="214"/>
    <tableColumn id="3" name="Cañuelas-Lobos (d)" dataDxfId="213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22" name="Tabla2323" displayName="Tabla2323" ref="AW5:AY12" totalsRowShown="0" headerRowDxfId="212">
  <autoFilter ref="AW5:AY12">
    <filterColumn colId="0" hiddenButton="1"/>
    <filterColumn colId="1" hiddenButton="1"/>
    <filterColumn colId="2" hiddenButton="1"/>
  </autoFilter>
  <tableColumns count="3">
    <tableColumn id="1" name="Nº" dataDxfId="211"/>
    <tableColumn id="2" name="Progre-siva" dataDxfId="210"/>
    <tableColumn id="3" name="A.Korn-Chascomús (d)" dataDxfId="209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23" name="Tabla38" displayName="Tabla38" ref="AC5:AE8" totalsRowShown="0" headerRowDxfId="208" tableBorderDxfId="207">
  <autoFilter ref="AC5:AE8">
    <filterColumn colId="0" hiddenButton="1"/>
    <filterColumn colId="1" hiddenButton="1"/>
    <filterColumn colId="2" hiddenButton="1"/>
  </autoFilter>
  <tableColumns count="3">
    <tableColumn id="1" name="Nº" dataDxfId="206"/>
    <tableColumn id="2" name="Progre-siva" dataDxfId="205"/>
    <tableColumn id="3" name="Bosques-Gutiérrez (d)" dataDxfId="204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24" name="Tabla41" displayName="Tabla41" ref="A5:G97" totalsRowShown="0" headerRowDxfId="203" dataDxfId="202">
  <autoFilter ref="A5:G9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201"/>
    <tableColumn id="2" name="Progresiva" dataDxfId="200" dataCellStyle="Millares"/>
    <tableColumn id="3" name="Estación" dataDxfId="199"/>
    <tableColumn id="4" name="Denominación" dataDxfId="198"/>
    <tableColumn id="5" name="Partido" dataDxfId="197"/>
    <tableColumn id="6" name="Longitud" dataDxfId="196" dataCellStyle="Millares"/>
    <tableColumn id="7" name="Latitud" dataDxfId="195" dataCellStyle="Millares"/>
  </tableColumns>
  <tableStyleInfo name="TableStyleMedium9" showFirstColumn="0" showLastColumn="0" showRowStripes="1" showColumnStripes="0"/>
</table>
</file>

<file path=xl/tables/table15.xml><?xml version="1.0" encoding="utf-8"?>
<table xmlns="http://schemas.openxmlformats.org/spreadsheetml/2006/main" id="3" name="Tabla23234" displayName="Tabla23234" ref="BA5:BC16" totalsRowShown="0" headerRowDxfId="194">
  <autoFilter ref="BA5:BC16"/>
  <tableColumns count="3">
    <tableColumn id="1" name="Nº" dataDxfId="193"/>
    <tableColumn id="2" name="Progre-siva" dataDxfId="192"/>
    <tableColumn id="3" name="La Plata-Policlínico (d)" dataDxfId="191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.xml"/><Relationship Id="rId13" Type="http://schemas.openxmlformats.org/officeDocument/2006/relationships/table" Target="../tables/table14.xml"/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12" Type="http://schemas.openxmlformats.org/officeDocument/2006/relationships/table" Target="../tables/table13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11" Type="http://schemas.openxmlformats.org/officeDocument/2006/relationships/table" Target="../tables/table12.xml"/><Relationship Id="rId5" Type="http://schemas.openxmlformats.org/officeDocument/2006/relationships/table" Target="../tables/table6.xml"/><Relationship Id="rId10" Type="http://schemas.openxmlformats.org/officeDocument/2006/relationships/table" Target="../tables/table11.xml"/><Relationship Id="rId4" Type="http://schemas.openxmlformats.org/officeDocument/2006/relationships/table" Target="../tables/table5.xml"/><Relationship Id="rId9" Type="http://schemas.openxmlformats.org/officeDocument/2006/relationships/table" Target="../tables/table10.xml"/><Relationship Id="rId14" Type="http://schemas.openxmlformats.org/officeDocument/2006/relationships/table" Target="../tables/table1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44"/>
  <sheetViews>
    <sheetView showGridLines="0" tabSelected="1" zoomScaleNormal="100" workbookViewId="0">
      <selection activeCell="L14" sqref="L14"/>
    </sheetView>
  </sheetViews>
  <sheetFormatPr baseColWidth="10" defaultRowHeight="15"/>
  <cols>
    <col min="1" max="10" width="12.5703125" customWidth="1"/>
    <col min="11" max="11" width="14.140625" style="2" customWidth="1"/>
    <col min="12" max="12" width="12.7109375" style="1" customWidth="1"/>
    <col min="13" max="64" width="12.5703125" customWidth="1"/>
  </cols>
  <sheetData>
    <row r="1" spans="1:13" ht="30">
      <c r="A1" s="4" t="s">
        <v>407</v>
      </c>
    </row>
    <row r="2" spans="1:13" ht="29.25">
      <c r="A2" s="3" t="s">
        <v>186</v>
      </c>
    </row>
    <row r="3" spans="1:13" ht="16.5">
      <c r="A3" s="97" t="s">
        <v>395</v>
      </c>
    </row>
    <row r="4" spans="1:13">
      <c r="A4" s="53"/>
      <c r="B4" s="53" t="s">
        <v>358</v>
      </c>
      <c r="C4" s="144">
        <f ca="1">+TODAY()</f>
        <v>45544</v>
      </c>
      <c r="D4" s="144"/>
      <c r="E4" s="54"/>
      <c r="F4" s="54"/>
      <c r="G4" s="54"/>
      <c r="H4" s="54"/>
      <c r="I4" s="54"/>
      <c r="J4" s="54"/>
      <c r="K4" s="55"/>
      <c r="L4" s="56"/>
      <c r="M4" s="54"/>
    </row>
    <row r="6" spans="1:13" ht="25.5">
      <c r="K6" s="152" t="s">
        <v>20</v>
      </c>
      <c r="L6" s="155" t="s">
        <v>408</v>
      </c>
      <c r="M6" s="155" t="s">
        <v>396</v>
      </c>
    </row>
    <row r="7" spans="1:13">
      <c r="K7" s="154">
        <v>2022</v>
      </c>
      <c r="L7" s="150">
        <v>131219844</v>
      </c>
      <c r="M7" s="151"/>
    </row>
    <row r="8" spans="1:13">
      <c r="K8" s="149" t="s">
        <v>12</v>
      </c>
      <c r="L8" s="150">
        <v>7043090</v>
      </c>
      <c r="M8" s="151"/>
    </row>
    <row r="9" spans="1:13">
      <c r="K9" s="149" t="s">
        <v>13</v>
      </c>
      <c r="L9" s="150">
        <v>8766360</v>
      </c>
      <c r="M9" s="151"/>
    </row>
    <row r="10" spans="1:13">
      <c r="K10" s="149" t="s">
        <v>14</v>
      </c>
      <c r="L10" s="150">
        <v>11006514</v>
      </c>
      <c r="M10" s="151"/>
    </row>
    <row r="11" spans="1:13">
      <c r="K11" s="149" t="s">
        <v>15</v>
      </c>
      <c r="L11" s="150">
        <v>11864135</v>
      </c>
      <c r="M11" s="151"/>
    </row>
    <row r="12" spans="1:13">
      <c r="K12" s="149" t="s">
        <v>4</v>
      </c>
      <c r="L12" s="150">
        <v>12110940</v>
      </c>
      <c r="M12" s="151"/>
    </row>
    <row r="13" spans="1:13">
      <c r="K13" s="149" t="s">
        <v>5</v>
      </c>
      <c r="L13" s="150">
        <v>11496349</v>
      </c>
      <c r="M13" s="151"/>
    </row>
    <row r="14" spans="1:13">
      <c r="K14" s="149" t="s">
        <v>6</v>
      </c>
      <c r="L14" s="150">
        <v>12006847</v>
      </c>
      <c r="M14" s="151"/>
    </row>
    <row r="15" spans="1:13">
      <c r="K15" s="149" t="s">
        <v>7</v>
      </c>
      <c r="L15" s="150">
        <v>12051355</v>
      </c>
      <c r="M15" s="151"/>
    </row>
    <row r="16" spans="1:13">
      <c r="K16" s="149" t="s">
        <v>8</v>
      </c>
      <c r="L16" s="150">
        <v>12494481</v>
      </c>
      <c r="M16" s="151"/>
    </row>
    <row r="17" spans="11:13">
      <c r="K17" s="149" t="s">
        <v>9</v>
      </c>
      <c r="L17" s="150">
        <v>11558322</v>
      </c>
      <c r="M17" s="151"/>
    </row>
    <row r="18" spans="11:13">
      <c r="K18" s="149" t="s">
        <v>10</v>
      </c>
      <c r="L18" s="150">
        <v>11068381</v>
      </c>
      <c r="M18" s="151"/>
    </row>
    <row r="19" spans="11:13">
      <c r="K19" s="149" t="s">
        <v>11</v>
      </c>
      <c r="L19" s="150">
        <v>9753070</v>
      </c>
      <c r="M19" s="151"/>
    </row>
    <row r="20" spans="11:13">
      <c r="K20" s="154">
        <v>2023</v>
      </c>
      <c r="L20" s="150">
        <v>126271751</v>
      </c>
      <c r="M20" s="151">
        <v>-3.7708420077073097E-2</v>
      </c>
    </row>
    <row r="21" spans="11:13">
      <c r="K21" s="149" t="s">
        <v>12</v>
      </c>
      <c r="L21" s="150">
        <v>8830556</v>
      </c>
      <c r="M21" s="151">
        <v>0.25379002682061425</v>
      </c>
    </row>
    <row r="22" spans="11:13">
      <c r="K22" s="149" t="s">
        <v>13</v>
      </c>
      <c r="L22" s="150">
        <v>8333198</v>
      </c>
      <c r="M22" s="151">
        <v>-4.9411842543541445E-2</v>
      </c>
    </row>
    <row r="23" spans="11:13">
      <c r="K23" s="149" t="s">
        <v>14</v>
      </c>
      <c r="L23" s="150">
        <v>10100070</v>
      </c>
      <c r="M23" s="151">
        <v>-8.2355230729729681E-2</v>
      </c>
    </row>
    <row r="24" spans="11:13">
      <c r="K24" s="149" t="s">
        <v>15</v>
      </c>
      <c r="L24" s="150">
        <v>10162650</v>
      </c>
      <c r="M24" s="151">
        <v>-0.14341416378016603</v>
      </c>
    </row>
    <row r="25" spans="11:13">
      <c r="K25" s="149" t="s">
        <v>4</v>
      </c>
      <c r="L25" s="150">
        <v>10238740</v>
      </c>
      <c r="M25" s="151">
        <v>-0.15458750518126588</v>
      </c>
    </row>
    <row r="26" spans="11:13">
      <c r="K26" s="149" t="s">
        <v>5</v>
      </c>
      <c r="L26" s="150">
        <v>9944484</v>
      </c>
      <c r="M26" s="151">
        <v>-0.13498763824932594</v>
      </c>
    </row>
    <row r="27" spans="11:13">
      <c r="K27" s="149" t="s">
        <v>6</v>
      </c>
      <c r="L27" s="150">
        <v>10559601</v>
      </c>
      <c r="M27" s="151">
        <v>-0.12053505803813441</v>
      </c>
    </row>
    <row r="28" spans="11:13">
      <c r="K28" s="149" t="s">
        <v>7</v>
      </c>
      <c r="L28" s="150">
        <v>11244796</v>
      </c>
      <c r="M28" s="151">
        <v>-6.6926831049288649E-2</v>
      </c>
    </row>
    <row r="29" spans="11:13">
      <c r="K29" s="149" t="s">
        <v>8</v>
      </c>
      <c r="L29" s="150">
        <v>12195498</v>
      </c>
      <c r="M29" s="151">
        <v>-2.3929205222689921E-2</v>
      </c>
    </row>
    <row r="30" spans="11:13">
      <c r="K30" s="149" t="s">
        <v>9</v>
      </c>
      <c r="L30" s="150">
        <v>11923279</v>
      </c>
      <c r="M30" s="151">
        <v>3.1575258069467177E-2</v>
      </c>
    </row>
    <row r="31" spans="11:13">
      <c r="K31" s="149" t="s">
        <v>10</v>
      </c>
      <c r="L31" s="150">
        <v>11683938</v>
      </c>
      <c r="M31" s="151">
        <v>5.5614005336462484E-2</v>
      </c>
    </row>
    <row r="32" spans="11:13">
      <c r="K32" s="149" t="s">
        <v>11</v>
      </c>
      <c r="L32" s="150">
        <v>11054941</v>
      </c>
      <c r="M32" s="151">
        <v>0.13348320067424924</v>
      </c>
    </row>
    <row r="33" spans="11:13">
      <c r="K33" s="154">
        <v>2024</v>
      </c>
      <c r="L33" s="150">
        <v>80955750</v>
      </c>
      <c r="M33" s="151">
        <v>-0.35887679264065958</v>
      </c>
    </row>
    <row r="34" spans="11:13">
      <c r="K34" s="149" t="s">
        <v>12</v>
      </c>
      <c r="L34" s="150">
        <v>10292202</v>
      </c>
      <c r="M34" s="151">
        <v>0.16552140091745071</v>
      </c>
    </row>
    <row r="35" spans="11:13">
      <c r="K35" s="149" t="s">
        <v>13</v>
      </c>
      <c r="L35" s="150">
        <v>8710591</v>
      </c>
      <c r="M35" s="151">
        <v>4.5287895475422522E-2</v>
      </c>
    </row>
    <row r="36" spans="11:13">
      <c r="K36" s="149" t="s">
        <v>14</v>
      </c>
      <c r="L36" s="150">
        <v>10440045</v>
      </c>
      <c r="M36" s="151">
        <v>3.3660657797421209E-2</v>
      </c>
    </row>
    <row r="37" spans="11:13">
      <c r="K37" s="149" t="s">
        <v>15</v>
      </c>
      <c r="L37" s="150">
        <v>11582496</v>
      </c>
      <c r="M37" s="151">
        <v>0.13971218137001667</v>
      </c>
    </row>
    <row r="38" spans="11:13">
      <c r="K38" s="149" t="s">
        <v>4</v>
      </c>
      <c r="L38" s="150">
        <v>9943943</v>
      </c>
      <c r="M38" s="151">
        <v>-2.8792312335306883E-2</v>
      </c>
    </row>
    <row r="39" spans="11:13">
      <c r="K39" s="149" t="s">
        <v>5</v>
      </c>
      <c r="L39" s="150">
        <v>9298832</v>
      </c>
      <c r="M39" s="151">
        <v>-6.4925641189628347E-2</v>
      </c>
    </row>
    <row r="40" spans="11:13">
      <c r="K40" s="149" t="s">
        <v>6</v>
      </c>
      <c r="L40" s="150">
        <v>10394088</v>
      </c>
      <c r="M40" s="151">
        <v>-1.5674171779785997E-2</v>
      </c>
    </row>
    <row r="41" spans="11:13">
      <c r="K41" s="149" t="s">
        <v>7</v>
      </c>
      <c r="L41" s="150">
        <v>10293553</v>
      </c>
      <c r="M41" s="151">
        <v>-8.459406466778055E-2</v>
      </c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  <row r="51" spans="11:12">
      <c r="K51"/>
      <c r="L51"/>
    </row>
    <row r="52" spans="11:12">
      <c r="K52"/>
      <c r="L52"/>
    </row>
    <row r="53" spans="11:12">
      <c r="K53"/>
      <c r="L53"/>
    </row>
    <row r="54" spans="11:12">
      <c r="K54"/>
      <c r="L54"/>
    </row>
    <row r="55" spans="11:12">
      <c r="K55"/>
      <c r="L55"/>
    </row>
    <row r="56" spans="11:12">
      <c r="K56"/>
      <c r="L56"/>
    </row>
    <row r="57" spans="11:12">
      <c r="K57"/>
      <c r="L57"/>
    </row>
    <row r="58" spans="11:12">
      <c r="K58"/>
      <c r="L58"/>
    </row>
    <row r="59" spans="11:12">
      <c r="K59"/>
      <c r="L59"/>
    </row>
    <row r="60" spans="11:12">
      <c r="K60"/>
      <c r="L60"/>
    </row>
    <row r="61" spans="11:12">
      <c r="K61"/>
      <c r="L61"/>
    </row>
    <row r="62" spans="11:12">
      <c r="K62"/>
      <c r="L62"/>
    </row>
    <row r="63" spans="11:12">
      <c r="K63"/>
      <c r="L63"/>
    </row>
    <row r="64" spans="11:12">
      <c r="K64"/>
      <c r="L64"/>
    </row>
    <row r="65" spans="11:12">
      <c r="K65"/>
      <c r="L65"/>
    </row>
    <row r="66" spans="11:12">
      <c r="K66"/>
      <c r="L66"/>
    </row>
    <row r="67" spans="11:12">
      <c r="K67"/>
      <c r="L67"/>
    </row>
    <row r="68" spans="11:12">
      <c r="K68"/>
      <c r="L68"/>
    </row>
    <row r="69" spans="11:12">
      <c r="K69"/>
      <c r="L69"/>
    </row>
    <row r="70" spans="11:12">
      <c r="K70"/>
      <c r="L70"/>
    </row>
    <row r="71" spans="11:12">
      <c r="K71"/>
      <c r="L71"/>
    </row>
    <row r="72" spans="11:12">
      <c r="K72"/>
      <c r="L72"/>
    </row>
    <row r="73" spans="11:12">
      <c r="K73"/>
      <c r="L73"/>
    </row>
    <row r="74" spans="11:12">
      <c r="K74"/>
      <c r="L74"/>
    </row>
    <row r="75" spans="11:12">
      <c r="K75"/>
      <c r="L75"/>
    </row>
    <row r="76" spans="11:12">
      <c r="K76"/>
      <c r="L76"/>
    </row>
    <row r="77" spans="11:12">
      <c r="K77"/>
      <c r="L77"/>
    </row>
    <row r="78" spans="11:12">
      <c r="K78"/>
      <c r="L78"/>
    </row>
    <row r="79" spans="11:12">
      <c r="K79"/>
      <c r="L79"/>
    </row>
    <row r="80" spans="11:12">
      <c r="K80"/>
      <c r="L80"/>
    </row>
    <row r="81" spans="11:12">
      <c r="K81"/>
      <c r="L81"/>
    </row>
    <row r="82" spans="11:12">
      <c r="K82"/>
      <c r="L82"/>
    </row>
    <row r="83" spans="11:12">
      <c r="K83"/>
      <c r="L83"/>
    </row>
    <row r="84" spans="11:12">
      <c r="K84"/>
      <c r="L84"/>
    </row>
    <row r="85" spans="11:12">
      <c r="K85"/>
      <c r="L85"/>
    </row>
    <row r="86" spans="11:12">
      <c r="K86"/>
      <c r="L86"/>
    </row>
    <row r="87" spans="11:12">
      <c r="K87"/>
      <c r="L87"/>
    </row>
    <row r="88" spans="11:12">
      <c r="K88"/>
      <c r="L88"/>
    </row>
    <row r="89" spans="11:12">
      <c r="K89"/>
      <c r="L89"/>
    </row>
    <row r="90" spans="11:12">
      <c r="K90"/>
      <c r="L90"/>
    </row>
    <row r="91" spans="11:12">
      <c r="K91"/>
      <c r="L91"/>
    </row>
    <row r="92" spans="11:12">
      <c r="K92"/>
      <c r="L92"/>
    </row>
    <row r="93" spans="11:12">
      <c r="K93"/>
      <c r="L93"/>
    </row>
    <row r="94" spans="11:12">
      <c r="K94"/>
      <c r="L94"/>
    </row>
    <row r="95" spans="11:12">
      <c r="K95"/>
      <c r="L95"/>
    </row>
    <row r="96" spans="11:12">
      <c r="K96"/>
      <c r="L96"/>
    </row>
    <row r="97" spans="11:12">
      <c r="K97"/>
      <c r="L97"/>
    </row>
    <row r="98" spans="11:12">
      <c r="K98"/>
      <c r="L98"/>
    </row>
    <row r="99" spans="11:12">
      <c r="K99"/>
      <c r="L99"/>
    </row>
    <row r="100" spans="11:12">
      <c r="K100"/>
      <c r="L100"/>
    </row>
    <row r="101" spans="11:12">
      <c r="K101"/>
      <c r="L101"/>
    </row>
    <row r="102" spans="11:12">
      <c r="K102"/>
      <c r="L102"/>
    </row>
    <row r="103" spans="11:12">
      <c r="K103"/>
      <c r="L103"/>
    </row>
    <row r="104" spans="11:12">
      <c r="K104"/>
      <c r="L104"/>
    </row>
    <row r="105" spans="11:12">
      <c r="K105"/>
      <c r="L105"/>
    </row>
    <row r="106" spans="11:12">
      <c r="K106"/>
      <c r="L106"/>
    </row>
    <row r="107" spans="11:12">
      <c r="K107"/>
      <c r="L107"/>
    </row>
    <row r="108" spans="11:12">
      <c r="K108"/>
      <c r="L108"/>
    </row>
    <row r="109" spans="11:12">
      <c r="K109"/>
      <c r="L109"/>
    </row>
    <row r="110" spans="11:12">
      <c r="K110"/>
      <c r="L110"/>
    </row>
    <row r="111" spans="11:12">
      <c r="K111"/>
      <c r="L111"/>
    </row>
    <row r="112" spans="11:12">
      <c r="K112"/>
      <c r="L112"/>
    </row>
    <row r="113" spans="11:12">
      <c r="K113"/>
      <c r="L113"/>
    </row>
    <row r="114" spans="11:12">
      <c r="K114"/>
      <c r="L114"/>
    </row>
    <row r="115" spans="11:12">
      <c r="K115"/>
      <c r="L115"/>
    </row>
    <row r="116" spans="11:12">
      <c r="K116"/>
      <c r="L116"/>
    </row>
    <row r="117" spans="11:12">
      <c r="K117"/>
      <c r="L117"/>
    </row>
    <row r="118" spans="11:12">
      <c r="K118"/>
      <c r="L118"/>
    </row>
    <row r="119" spans="11:12">
      <c r="K119"/>
      <c r="L119"/>
    </row>
    <row r="120" spans="11:12">
      <c r="K120"/>
      <c r="L120"/>
    </row>
    <row r="121" spans="11:12">
      <c r="K121"/>
      <c r="L121"/>
    </row>
    <row r="122" spans="11:12">
      <c r="K122"/>
      <c r="L122"/>
    </row>
    <row r="123" spans="11:12">
      <c r="K123"/>
      <c r="L123"/>
    </row>
    <row r="124" spans="11:12">
      <c r="K124"/>
      <c r="L124"/>
    </row>
    <row r="125" spans="11:12">
      <c r="K125"/>
      <c r="L125"/>
    </row>
    <row r="126" spans="11:12">
      <c r="K126"/>
      <c r="L126"/>
    </row>
    <row r="127" spans="11:12">
      <c r="K127"/>
      <c r="L127"/>
    </row>
    <row r="128" spans="11:12">
      <c r="K128"/>
      <c r="L128"/>
    </row>
    <row r="129" spans="11:12">
      <c r="K129"/>
      <c r="L129"/>
    </row>
    <row r="130" spans="11:12">
      <c r="K130"/>
      <c r="L130"/>
    </row>
    <row r="131" spans="11:12">
      <c r="K131"/>
      <c r="L131"/>
    </row>
    <row r="132" spans="11:12">
      <c r="K132"/>
      <c r="L132"/>
    </row>
    <row r="133" spans="11:12">
      <c r="K133"/>
      <c r="L133"/>
    </row>
    <row r="134" spans="11:12">
      <c r="K134"/>
      <c r="L134"/>
    </row>
    <row r="135" spans="11:12">
      <c r="K135"/>
      <c r="L135"/>
    </row>
    <row r="136" spans="11:12">
      <c r="K136"/>
      <c r="L136"/>
    </row>
    <row r="137" spans="11:12">
      <c r="K137"/>
      <c r="L137"/>
    </row>
    <row r="138" spans="11:12">
      <c r="K138"/>
      <c r="L138"/>
    </row>
    <row r="139" spans="11:12">
      <c r="K139"/>
      <c r="L139"/>
    </row>
    <row r="140" spans="11:12">
      <c r="K140"/>
      <c r="L140"/>
    </row>
    <row r="141" spans="11:12">
      <c r="K141"/>
      <c r="L141"/>
    </row>
    <row r="142" spans="11:12">
      <c r="K142"/>
      <c r="L142"/>
    </row>
    <row r="143" spans="11:12">
      <c r="K143"/>
      <c r="L143"/>
    </row>
    <row r="144" spans="11:12">
      <c r="K144"/>
      <c r="L144"/>
    </row>
    <row r="145" spans="11:12">
      <c r="K145"/>
      <c r="L145"/>
    </row>
    <row r="146" spans="11:12">
      <c r="K146"/>
      <c r="L146"/>
    </row>
    <row r="147" spans="11:12">
      <c r="K147"/>
      <c r="L147"/>
    </row>
    <row r="148" spans="11:12">
      <c r="K148"/>
      <c r="L148"/>
    </row>
    <row r="149" spans="11:12">
      <c r="K149"/>
      <c r="L149"/>
    </row>
    <row r="150" spans="11:12">
      <c r="K150"/>
      <c r="L150"/>
    </row>
    <row r="151" spans="11:12">
      <c r="K151"/>
      <c r="L151"/>
    </row>
    <row r="152" spans="11:12">
      <c r="K152"/>
      <c r="L152"/>
    </row>
    <row r="153" spans="11:12">
      <c r="K153"/>
      <c r="L153"/>
    </row>
    <row r="154" spans="11:12">
      <c r="K154"/>
      <c r="L154"/>
    </row>
    <row r="155" spans="11:12">
      <c r="K155"/>
      <c r="L155"/>
    </row>
    <row r="156" spans="11:12">
      <c r="K156"/>
      <c r="L156"/>
    </row>
    <row r="157" spans="11:12">
      <c r="K157"/>
      <c r="L157"/>
    </row>
    <row r="158" spans="11:12">
      <c r="K158"/>
      <c r="L158"/>
    </row>
    <row r="159" spans="11:12">
      <c r="K159"/>
      <c r="L159"/>
    </row>
    <row r="160" spans="11:12">
      <c r="K160"/>
      <c r="L160"/>
    </row>
    <row r="161" spans="11:12">
      <c r="K161"/>
      <c r="L161"/>
    </row>
    <row r="162" spans="11:12">
      <c r="K162"/>
      <c r="L162"/>
    </row>
    <row r="163" spans="11:12">
      <c r="K163"/>
      <c r="L163"/>
    </row>
    <row r="164" spans="11:12">
      <c r="K164"/>
      <c r="L164"/>
    </row>
    <row r="165" spans="11:12">
      <c r="K165"/>
      <c r="L165"/>
    </row>
    <row r="166" spans="11:12">
      <c r="K166"/>
      <c r="L166"/>
    </row>
    <row r="167" spans="11:12">
      <c r="K167"/>
      <c r="L167"/>
    </row>
    <row r="168" spans="11:12">
      <c r="K168"/>
      <c r="L168"/>
    </row>
    <row r="169" spans="11:12">
      <c r="K169"/>
      <c r="L169"/>
    </row>
    <row r="170" spans="11:12">
      <c r="K170"/>
      <c r="L170"/>
    </row>
    <row r="171" spans="11:12">
      <c r="K171"/>
      <c r="L171"/>
    </row>
    <row r="172" spans="11:12">
      <c r="K172"/>
      <c r="L172"/>
    </row>
    <row r="173" spans="11:12">
      <c r="K173"/>
      <c r="L173"/>
    </row>
    <row r="174" spans="11:12">
      <c r="K174"/>
      <c r="L174"/>
    </row>
    <row r="175" spans="11:12">
      <c r="K175"/>
      <c r="L175"/>
    </row>
    <row r="176" spans="11:12">
      <c r="K176"/>
      <c r="L176"/>
    </row>
    <row r="177" spans="11:12">
      <c r="K177"/>
      <c r="L177"/>
    </row>
    <row r="178" spans="11:12">
      <c r="K178"/>
      <c r="L178"/>
    </row>
    <row r="179" spans="11:12">
      <c r="K179"/>
      <c r="L179"/>
    </row>
    <row r="180" spans="11:12">
      <c r="K180"/>
      <c r="L180"/>
    </row>
    <row r="181" spans="11:12">
      <c r="K181"/>
      <c r="L181"/>
    </row>
    <row r="182" spans="11:12">
      <c r="K182"/>
      <c r="L182"/>
    </row>
    <row r="183" spans="11:12">
      <c r="K183"/>
      <c r="L183"/>
    </row>
    <row r="184" spans="11:12">
      <c r="K184"/>
      <c r="L184"/>
    </row>
    <row r="185" spans="11:12">
      <c r="K185"/>
      <c r="L185"/>
    </row>
    <row r="186" spans="11:12">
      <c r="K186"/>
      <c r="L186"/>
    </row>
    <row r="187" spans="11:12">
      <c r="K187"/>
      <c r="L187"/>
    </row>
    <row r="188" spans="11:12">
      <c r="K188"/>
      <c r="L188"/>
    </row>
    <row r="189" spans="11:12">
      <c r="K189"/>
      <c r="L189"/>
    </row>
    <row r="190" spans="11:12">
      <c r="K190"/>
      <c r="L190"/>
    </row>
    <row r="191" spans="11:12">
      <c r="K191"/>
      <c r="L191"/>
    </row>
    <row r="192" spans="11:12">
      <c r="K192"/>
      <c r="L192"/>
    </row>
    <row r="193" spans="11:12">
      <c r="K193"/>
      <c r="L193"/>
    </row>
    <row r="194" spans="11:12">
      <c r="K194"/>
      <c r="L194"/>
    </row>
    <row r="195" spans="11:12">
      <c r="K195"/>
      <c r="L195"/>
    </row>
    <row r="196" spans="11:12">
      <c r="K196"/>
      <c r="L196"/>
    </row>
    <row r="197" spans="11:12">
      <c r="K197"/>
      <c r="L197"/>
    </row>
    <row r="198" spans="11:12">
      <c r="K198"/>
      <c r="L198"/>
    </row>
    <row r="199" spans="11:12">
      <c r="K199"/>
      <c r="L199"/>
    </row>
    <row r="200" spans="11:12">
      <c r="K200"/>
      <c r="L200"/>
    </row>
    <row r="201" spans="11:12">
      <c r="K201"/>
      <c r="L201"/>
    </row>
    <row r="202" spans="11:12">
      <c r="K202"/>
      <c r="L202"/>
    </row>
    <row r="203" spans="11:12">
      <c r="K203"/>
      <c r="L203"/>
    </row>
    <row r="204" spans="11:12">
      <c r="K204"/>
      <c r="L204"/>
    </row>
    <row r="205" spans="11:12">
      <c r="K205"/>
      <c r="L205"/>
    </row>
    <row r="206" spans="11:12">
      <c r="K206"/>
      <c r="L206"/>
    </row>
    <row r="207" spans="11:12">
      <c r="K207"/>
      <c r="L207"/>
    </row>
    <row r="208" spans="11:12">
      <c r="K208"/>
      <c r="L208"/>
    </row>
    <row r="209" spans="11:12">
      <c r="K209"/>
      <c r="L209"/>
    </row>
    <row r="210" spans="11:12">
      <c r="K210"/>
      <c r="L210"/>
    </row>
    <row r="211" spans="11:12">
      <c r="K211"/>
      <c r="L211"/>
    </row>
    <row r="212" spans="11:12">
      <c r="K212"/>
      <c r="L212"/>
    </row>
    <row r="213" spans="11:12">
      <c r="K213"/>
      <c r="L213"/>
    </row>
    <row r="214" spans="11:12">
      <c r="K214"/>
      <c r="L214"/>
    </row>
    <row r="215" spans="11:12">
      <c r="K215"/>
      <c r="L215"/>
    </row>
    <row r="216" spans="11:12">
      <c r="K216"/>
      <c r="L216"/>
    </row>
    <row r="217" spans="11:12">
      <c r="K217"/>
      <c r="L217"/>
    </row>
    <row r="218" spans="11:12">
      <c r="K218"/>
      <c r="L218"/>
    </row>
    <row r="219" spans="11:12">
      <c r="K219"/>
      <c r="L219"/>
    </row>
    <row r="220" spans="11:12">
      <c r="K220"/>
      <c r="L220"/>
    </row>
    <row r="221" spans="11:12">
      <c r="K221"/>
      <c r="L221"/>
    </row>
    <row r="222" spans="11:12">
      <c r="K222"/>
      <c r="L222"/>
    </row>
    <row r="223" spans="11:12">
      <c r="K223"/>
      <c r="L223"/>
    </row>
    <row r="224" spans="11:12">
      <c r="K224"/>
      <c r="L224"/>
    </row>
    <row r="225" spans="11:12">
      <c r="K225"/>
      <c r="L225"/>
    </row>
    <row r="226" spans="11:12">
      <c r="K226"/>
      <c r="L226"/>
    </row>
    <row r="227" spans="11:12">
      <c r="K227"/>
      <c r="L227"/>
    </row>
    <row r="228" spans="11:12">
      <c r="K228"/>
      <c r="L228"/>
    </row>
    <row r="229" spans="11:12">
      <c r="K229"/>
      <c r="L229"/>
    </row>
    <row r="230" spans="11:12">
      <c r="K230"/>
      <c r="L230"/>
    </row>
    <row r="231" spans="11:12">
      <c r="K231"/>
      <c r="L231"/>
    </row>
    <row r="232" spans="11:12">
      <c r="K232"/>
      <c r="L232"/>
    </row>
    <row r="233" spans="11:12">
      <c r="K233"/>
      <c r="L233"/>
    </row>
    <row r="234" spans="11:12">
      <c r="K234"/>
      <c r="L234"/>
    </row>
    <row r="235" spans="11:12">
      <c r="K235"/>
      <c r="L235"/>
    </row>
    <row r="236" spans="11:12">
      <c r="K236"/>
      <c r="L236"/>
    </row>
    <row r="237" spans="11:12">
      <c r="K237"/>
      <c r="L237"/>
    </row>
    <row r="238" spans="11:12">
      <c r="K238"/>
      <c r="L238"/>
    </row>
    <row r="239" spans="11:12">
      <c r="K239"/>
      <c r="L239"/>
    </row>
    <row r="240" spans="11:12">
      <c r="K240"/>
      <c r="L240"/>
    </row>
    <row r="241" spans="11:12">
      <c r="K241"/>
      <c r="L241"/>
    </row>
    <row r="242" spans="11:12">
      <c r="K242"/>
      <c r="L242"/>
    </row>
    <row r="243" spans="11:12">
      <c r="K243"/>
      <c r="L243"/>
    </row>
    <row r="244" spans="11:12">
      <c r="K244"/>
      <c r="L244"/>
    </row>
    <row r="245" spans="11:12">
      <c r="K245"/>
      <c r="L245"/>
    </row>
    <row r="246" spans="11:12">
      <c r="K246"/>
      <c r="L246"/>
    </row>
    <row r="247" spans="11:12">
      <c r="K247"/>
      <c r="L247"/>
    </row>
    <row r="248" spans="11:12">
      <c r="K248"/>
      <c r="L248"/>
    </row>
    <row r="249" spans="11:12">
      <c r="K249"/>
      <c r="L249"/>
    </row>
    <row r="250" spans="11:12">
      <c r="K250"/>
      <c r="L250"/>
    </row>
    <row r="251" spans="11:12">
      <c r="K251"/>
      <c r="L251"/>
    </row>
    <row r="252" spans="11:12">
      <c r="K252"/>
      <c r="L252"/>
    </row>
    <row r="253" spans="11:12">
      <c r="K253"/>
      <c r="L253"/>
    </row>
    <row r="254" spans="11:12">
      <c r="K254"/>
      <c r="L254"/>
    </row>
    <row r="255" spans="11:12">
      <c r="K255"/>
      <c r="L255"/>
    </row>
    <row r="256" spans="11:12">
      <c r="K256"/>
      <c r="L256"/>
    </row>
    <row r="257" spans="11:12">
      <c r="K257"/>
      <c r="L257"/>
    </row>
    <row r="258" spans="11:12">
      <c r="K258"/>
      <c r="L258"/>
    </row>
    <row r="259" spans="11:12">
      <c r="K259"/>
      <c r="L259"/>
    </row>
    <row r="260" spans="11:12">
      <c r="K260"/>
      <c r="L260"/>
    </row>
    <row r="261" spans="11:12">
      <c r="K261"/>
      <c r="L261"/>
    </row>
    <row r="262" spans="11:12">
      <c r="K262"/>
      <c r="L262"/>
    </row>
    <row r="263" spans="11:12">
      <c r="K263"/>
      <c r="L263"/>
    </row>
    <row r="264" spans="11:12">
      <c r="K264"/>
      <c r="L264"/>
    </row>
    <row r="265" spans="11:12">
      <c r="K265"/>
      <c r="L265"/>
    </row>
    <row r="266" spans="11:12">
      <c r="K266"/>
      <c r="L266"/>
    </row>
    <row r="267" spans="11:12">
      <c r="K267"/>
      <c r="L267"/>
    </row>
    <row r="268" spans="11:12">
      <c r="K268"/>
      <c r="L268"/>
    </row>
    <row r="269" spans="11:12">
      <c r="K269"/>
      <c r="L269"/>
    </row>
    <row r="270" spans="11:12">
      <c r="K270"/>
      <c r="L270"/>
    </row>
    <row r="271" spans="11:12">
      <c r="K271"/>
      <c r="L271"/>
    </row>
    <row r="272" spans="11:12">
      <c r="K272"/>
      <c r="L272"/>
    </row>
    <row r="273" spans="11:12">
      <c r="K273"/>
      <c r="L273"/>
    </row>
    <row r="274" spans="11:12">
      <c r="K274"/>
      <c r="L274"/>
    </row>
    <row r="275" spans="11:12">
      <c r="K275"/>
      <c r="L275"/>
    </row>
    <row r="276" spans="11:12">
      <c r="K276"/>
      <c r="L276"/>
    </row>
    <row r="277" spans="11:12">
      <c r="K277"/>
      <c r="L277"/>
    </row>
    <row r="278" spans="11:12">
      <c r="K278"/>
      <c r="L278"/>
    </row>
    <row r="279" spans="11:12">
      <c r="K279"/>
      <c r="L279"/>
    </row>
    <row r="280" spans="11:12">
      <c r="K280"/>
      <c r="L280"/>
    </row>
    <row r="281" spans="11:12">
      <c r="K281"/>
      <c r="L281"/>
    </row>
    <row r="282" spans="11:12">
      <c r="K282"/>
      <c r="L282"/>
    </row>
    <row r="283" spans="11:12">
      <c r="K283"/>
      <c r="L283"/>
    </row>
    <row r="284" spans="11:12">
      <c r="K284"/>
      <c r="L284"/>
    </row>
    <row r="285" spans="11:12">
      <c r="K285"/>
      <c r="L285"/>
    </row>
    <row r="286" spans="11:12">
      <c r="K286"/>
      <c r="L286"/>
    </row>
    <row r="287" spans="11:12">
      <c r="K287"/>
      <c r="L287"/>
    </row>
    <row r="288" spans="11:12">
      <c r="K288"/>
      <c r="L288"/>
    </row>
    <row r="289" spans="11:12">
      <c r="K289"/>
      <c r="L289"/>
    </row>
    <row r="290" spans="11:12">
      <c r="K290"/>
      <c r="L290"/>
    </row>
    <row r="291" spans="11:12">
      <c r="K291"/>
      <c r="L291"/>
    </row>
    <row r="292" spans="11:12">
      <c r="K292"/>
      <c r="L292"/>
    </row>
    <row r="293" spans="11:12">
      <c r="K293"/>
      <c r="L293"/>
    </row>
    <row r="294" spans="11:12">
      <c r="K294"/>
      <c r="L294"/>
    </row>
    <row r="295" spans="11:12">
      <c r="K295"/>
      <c r="L295"/>
    </row>
    <row r="296" spans="11:12">
      <c r="K296"/>
      <c r="L296"/>
    </row>
    <row r="297" spans="11:12">
      <c r="K297"/>
      <c r="L297"/>
    </row>
    <row r="298" spans="11:12">
      <c r="K298"/>
      <c r="L298"/>
    </row>
    <row r="299" spans="11:12">
      <c r="K299"/>
      <c r="L299"/>
    </row>
    <row r="300" spans="11:12">
      <c r="K300"/>
      <c r="L300"/>
    </row>
    <row r="301" spans="11:12">
      <c r="K301"/>
      <c r="L301"/>
    </row>
    <row r="302" spans="11:12">
      <c r="K302"/>
      <c r="L302"/>
    </row>
    <row r="303" spans="11:12">
      <c r="K303"/>
      <c r="L303"/>
    </row>
    <row r="304" spans="11:12">
      <c r="K304"/>
      <c r="L304"/>
    </row>
    <row r="305" spans="11:12">
      <c r="K305"/>
      <c r="L305"/>
    </row>
    <row r="306" spans="11:12">
      <c r="K306"/>
      <c r="L306"/>
    </row>
    <row r="307" spans="11:12">
      <c r="K307"/>
      <c r="L307"/>
    </row>
    <row r="308" spans="11:12">
      <c r="K308"/>
      <c r="L308"/>
    </row>
    <row r="309" spans="11:12">
      <c r="K309"/>
      <c r="L309"/>
    </row>
    <row r="310" spans="11:12">
      <c r="K310"/>
      <c r="L310"/>
    </row>
    <row r="311" spans="11:12">
      <c r="K311"/>
      <c r="L311"/>
    </row>
    <row r="312" spans="11:12">
      <c r="K312"/>
      <c r="L312"/>
    </row>
    <row r="313" spans="11:12">
      <c r="K313"/>
      <c r="L313"/>
    </row>
    <row r="314" spans="11:12">
      <c r="K314"/>
      <c r="L314"/>
    </row>
    <row r="315" spans="11:12">
      <c r="K315"/>
      <c r="L315"/>
    </row>
    <row r="316" spans="11:12">
      <c r="K316"/>
      <c r="L316"/>
    </row>
    <row r="317" spans="11:12">
      <c r="K317"/>
      <c r="L317"/>
    </row>
    <row r="318" spans="11:12">
      <c r="K318"/>
      <c r="L318"/>
    </row>
    <row r="319" spans="11:12">
      <c r="K319"/>
      <c r="L319"/>
    </row>
    <row r="320" spans="11:12">
      <c r="K320"/>
      <c r="L320"/>
    </row>
    <row r="321" spans="11:12">
      <c r="K321"/>
      <c r="L321"/>
    </row>
    <row r="322" spans="11:12">
      <c r="K322"/>
      <c r="L322"/>
    </row>
    <row r="323" spans="11:12">
      <c r="K323"/>
      <c r="L323"/>
    </row>
    <row r="324" spans="11:12">
      <c r="K324"/>
      <c r="L324"/>
    </row>
    <row r="325" spans="11:12">
      <c r="K325"/>
      <c r="L325"/>
    </row>
    <row r="326" spans="11:12">
      <c r="K326"/>
      <c r="L326"/>
    </row>
    <row r="327" spans="11:12">
      <c r="K327"/>
      <c r="L327"/>
    </row>
    <row r="328" spans="11:12">
      <c r="K328"/>
      <c r="L328"/>
    </row>
    <row r="329" spans="11:12">
      <c r="K329"/>
      <c r="L329"/>
    </row>
    <row r="330" spans="11:12">
      <c r="K330"/>
      <c r="L330"/>
    </row>
    <row r="331" spans="11:12">
      <c r="K331"/>
      <c r="L331"/>
    </row>
    <row r="332" spans="11:12">
      <c r="K332"/>
      <c r="L332"/>
    </row>
    <row r="333" spans="11:12">
      <c r="K333"/>
      <c r="L333"/>
    </row>
    <row r="334" spans="11:12">
      <c r="K334"/>
      <c r="L334"/>
    </row>
    <row r="335" spans="11:12">
      <c r="K335"/>
      <c r="L335"/>
    </row>
    <row r="336" spans="11:12">
      <c r="K336"/>
      <c r="L336"/>
    </row>
    <row r="337" spans="11:12">
      <c r="K337"/>
      <c r="L337"/>
    </row>
    <row r="338" spans="11:12">
      <c r="K338"/>
      <c r="L338"/>
    </row>
    <row r="339" spans="11:12">
      <c r="K339"/>
      <c r="L339"/>
    </row>
    <row r="340" spans="11:12">
      <c r="K340"/>
      <c r="L340"/>
    </row>
    <row r="341" spans="11:12">
      <c r="K341"/>
      <c r="L341"/>
    </row>
    <row r="342" spans="11:12">
      <c r="K342"/>
      <c r="L342"/>
    </row>
    <row r="343" spans="11:12">
      <c r="K343"/>
      <c r="L343"/>
    </row>
    <row r="344" spans="11:12">
      <c r="K344"/>
      <c r="L344"/>
    </row>
  </sheetData>
  <mergeCells count="1">
    <mergeCell ref="C4:D4"/>
  </mergeCells>
  <pageMargins left="0.7" right="0.7" top="0.75" bottom="0.75" header="0.3" footer="0.3"/>
  <pageSetup paperSize="9" orientation="portrait" verticalDpi="4294967295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88"/>
  <sheetViews>
    <sheetView showGridLines="0" zoomScale="90" zoomScaleNormal="90" workbookViewId="0">
      <selection activeCell="H19" sqref="H19"/>
    </sheetView>
  </sheetViews>
  <sheetFormatPr baseColWidth="10" defaultRowHeight="1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>
      <c r="A1" s="4" t="s">
        <v>407</v>
      </c>
    </row>
    <row r="2" spans="1:349" ht="29.25">
      <c r="A2" s="3" t="s">
        <v>186</v>
      </c>
    </row>
    <row r="3" spans="1:349" s="9" customFormat="1">
      <c r="A3" s="53"/>
      <c r="B3" s="61"/>
      <c r="C3" s="61"/>
      <c r="D3" s="54"/>
      <c r="E3" s="54"/>
      <c r="F3" s="54"/>
      <c r="G3" s="54"/>
      <c r="H3" s="54"/>
      <c r="I3" s="54"/>
      <c r="J3" s="54"/>
      <c r="K3" s="55"/>
      <c r="L3" s="56"/>
      <c r="M3" s="54"/>
      <c r="N3" s="54"/>
    </row>
    <row r="4" spans="1:349">
      <c r="A4" s="57"/>
      <c r="B4" s="58"/>
      <c r="C4" s="58"/>
      <c r="D4" s="9"/>
      <c r="E4" s="9"/>
      <c r="F4" s="9"/>
      <c r="G4" s="9"/>
      <c r="H4" s="9"/>
      <c r="I4" s="9"/>
      <c r="J4" s="9"/>
      <c r="K4" s="59"/>
      <c r="L4" s="60"/>
      <c r="M4" s="9"/>
      <c r="N4" s="9"/>
    </row>
    <row r="5" spans="1:349" ht="29.25">
      <c r="A5" s="3"/>
    </row>
    <row r="6" spans="1:349" ht="29.25">
      <c r="A6" s="3"/>
    </row>
    <row r="7" spans="1:349" ht="29.25">
      <c r="A7" s="3"/>
    </row>
    <row r="8" spans="1:349" ht="29.25">
      <c r="A8" s="3"/>
    </row>
    <row r="9" spans="1:349" ht="10.15" customHeight="1">
      <c r="A9" s="3"/>
    </row>
    <row r="11" spans="1:349" s="8" customFormat="1">
      <c r="B11" s="49">
        <v>2023</v>
      </c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 t="s">
        <v>359</v>
      </c>
      <c r="O11" s="49">
        <v>2024</v>
      </c>
      <c r="P11" s="49"/>
      <c r="Q11" s="49"/>
      <c r="R11" s="49"/>
      <c r="S11" s="49"/>
      <c r="T11" s="49"/>
      <c r="U11" s="49"/>
      <c r="V11" s="49"/>
      <c r="W11" s="49" t="s">
        <v>404</v>
      </c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</row>
    <row r="12" spans="1:349" s="52" customFormat="1">
      <c r="A12" s="153"/>
      <c r="B12" s="153" t="s">
        <v>12</v>
      </c>
      <c r="C12" s="153" t="s">
        <v>13</v>
      </c>
      <c r="D12" s="153" t="s">
        <v>14</v>
      </c>
      <c r="E12" s="153" t="s">
        <v>15</v>
      </c>
      <c r="F12" s="153" t="s">
        <v>4</v>
      </c>
      <c r="G12" s="153" t="s">
        <v>5</v>
      </c>
      <c r="H12" s="153" t="s">
        <v>6</v>
      </c>
      <c r="I12" s="153" t="s">
        <v>7</v>
      </c>
      <c r="J12" s="153" t="s">
        <v>8</v>
      </c>
      <c r="K12" s="153" t="s">
        <v>9</v>
      </c>
      <c r="L12" s="153" t="s">
        <v>10</v>
      </c>
      <c r="M12" s="153" t="s">
        <v>11</v>
      </c>
      <c r="N12" s="49"/>
      <c r="O12" s="153" t="s">
        <v>12</v>
      </c>
      <c r="P12" s="153" t="s">
        <v>13</v>
      </c>
      <c r="Q12" s="153" t="s">
        <v>14</v>
      </c>
      <c r="R12" s="153" t="s">
        <v>15</v>
      </c>
      <c r="S12" s="153" t="s">
        <v>4</v>
      </c>
      <c r="T12" s="153" t="s">
        <v>5</v>
      </c>
      <c r="U12" s="153" t="s">
        <v>6</v>
      </c>
      <c r="V12" s="153" t="s">
        <v>7</v>
      </c>
      <c r="W12" s="49"/>
      <c r="X12" s="50"/>
      <c r="Y12" s="50"/>
      <c r="Z12" s="50"/>
      <c r="AA12" s="50"/>
      <c r="AB12" s="50"/>
      <c r="AC12" s="50"/>
      <c r="AD12" s="50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  <c r="CF12" s="51"/>
      <c r="CG12" s="51"/>
      <c r="CH12" s="51"/>
      <c r="CI12" s="51"/>
      <c r="CJ12" s="51"/>
      <c r="CK12" s="51"/>
      <c r="CL12" s="51"/>
      <c r="CM12" s="51"/>
      <c r="CN12" s="51"/>
      <c r="CO12" s="51"/>
      <c r="CP12" s="51"/>
      <c r="CQ12" s="51"/>
      <c r="CR12" s="51"/>
      <c r="CS12" s="51"/>
      <c r="CT12" s="51"/>
      <c r="CU12" s="51"/>
      <c r="CV12" s="51"/>
      <c r="CW12" s="51"/>
      <c r="CX12" s="51"/>
      <c r="CY12" s="51"/>
      <c r="CZ12" s="51"/>
      <c r="DA12" s="51"/>
      <c r="DB12" s="51"/>
      <c r="DC12" s="51"/>
      <c r="DD12" s="51"/>
      <c r="DE12" s="51"/>
      <c r="DF12" s="51"/>
      <c r="DG12" s="51"/>
      <c r="DH12" s="51"/>
      <c r="DI12" s="51"/>
      <c r="DJ12" s="51"/>
      <c r="DK12" s="51"/>
      <c r="DL12" s="51"/>
      <c r="DM12" s="51"/>
      <c r="DN12" s="51"/>
      <c r="DO12" s="51"/>
      <c r="DP12" s="51"/>
      <c r="DQ12" s="51"/>
      <c r="DR12" s="51"/>
      <c r="DS12" s="51"/>
      <c r="DT12" s="51"/>
      <c r="DU12" s="51"/>
      <c r="DV12" s="51"/>
      <c r="DW12" s="51"/>
      <c r="DX12" s="51"/>
      <c r="DY12" s="51"/>
      <c r="DZ12" s="51"/>
      <c r="EA12" s="51"/>
      <c r="EB12" s="51"/>
      <c r="EC12" s="51"/>
      <c r="ED12" s="51"/>
      <c r="EE12" s="51"/>
      <c r="EF12" s="51"/>
      <c r="EG12" s="51"/>
      <c r="EH12" s="51"/>
      <c r="EI12" s="51"/>
      <c r="EJ12" s="51"/>
      <c r="EK12" s="51"/>
      <c r="EL12" s="51"/>
      <c r="EM12" s="51"/>
      <c r="EN12" s="51"/>
      <c r="EO12" s="51"/>
      <c r="EP12" s="51"/>
      <c r="EQ12" s="51"/>
      <c r="ER12" s="51"/>
      <c r="ES12" s="51"/>
      <c r="ET12" s="51"/>
      <c r="EU12" s="51"/>
      <c r="EV12" s="51"/>
      <c r="EW12" s="51"/>
      <c r="EX12" s="51"/>
      <c r="EY12" s="51"/>
      <c r="EZ12" s="51"/>
      <c r="FA12" s="51"/>
      <c r="FB12" s="51"/>
      <c r="FC12" s="51"/>
      <c r="FD12" s="51"/>
      <c r="FE12" s="51"/>
      <c r="FF12" s="51"/>
      <c r="FG12" s="51"/>
      <c r="FH12" s="51"/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  <c r="GG12" s="51"/>
      <c r="GH12" s="51"/>
      <c r="GI12" s="51"/>
      <c r="GJ12" s="51"/>
      <c r="GK12" s="51"/>
      <c r="GL12" s="51"/>
      <c r="GM12" s="51"/>
      <c r="GN12" s="51"/>
      <c r="GO12" s="51"/>
      <c r="GP12" s="51"/>
      <c r="GQ12" s="51"/>
      <c r="GR12" s="51"/>
      <c r="GS12" s="51"/>
      <c r="GT12" s="51"/>
      <c r="GU12" s="51"/>
      <c r="GV12" s="51"/>
      <c r="GW12" s="51"/>
      <c r="GX12" s="51"/>
      <c r="GY12" s="51"/>
      <c r="GZ12" s="51"/>
      <c r="HA12" s="51"/>
      <c r="HB12" s="51"/>
      <c r="HC12" s="51"/>
      <c r="HD12" s="51"/>
      <c r="HE12" s="51"/>
      <c r="HF12" s="51"/>
      <c r="HG12" s="51"/>
      <c r="HH12" s="51"/>
      <c r="HI12" s="51"/>
      <c r="HJ12" s="51"/>
      <c r="HK12" s="51"/>
      <c r="HL12" s="51"/>
      <c r="HM12" s="51"/>
      <c r="HN12" s="51"/>
      <c r="HO12" s="51"/>
      <c r="HP12" s="51"/>
      <c r="HQ12" s="51"/>
      <c r="HR12" s="51"/>
      <c r="HS12" s="51"/>
      <c r="HT12" s="51"/>
      <c r="HU12" s="51"/>
      <c r="HV12" s="51"/>
      <c r="HW12" s="51"/>
      <c r="HX12" s="51"/>
      <c r="HY12" s="51"/>
      <c r="HZ12" s="51"/>
      <c r="IA12" s="51"/>
      <c r="IB12" s="51"/>
      <c r="IC12" s="51"/>
      <c r="ID12" s="51"/>
      <c r="IE12" s="51"/>
      <c r="IF12" s="51"/>
      <c r="IG12" s="51"/>
      <c r="IH12" s="51"/>
      <c r="II12" s="51"/>
      <c r="IJ12" s="51"/>
      <c r="IK12" s="51"/>
      <c r="IL12" s="51"/>
      <c r="IM12" s="51"/>
      <c r="IN12" s="51"/>
      <c r="IO12" s="51"/>
      <c r="IP12" s="51"/>
      <c r="IQ12" s="51"/>
      <c r="IR12" s="51"/>
      <c r="IS12" s="51"/>
      <c r="IT12" s="51"/>
      <c r="IU12" s="51"/>
      <c r="IV12" s="51"/>
      <c r="IW12" s="51"/>
      <c r="IX12" s="51"/>
      <c r="IY12" s="51"/>
      <c r="IZ12" s="51"/>
      <c r="JA12" s="51"/>
      <c r="JB12" s="51"/>
      <c r="JC12" s="51"/>
      <c r="JD12" s="51"/>
      <c r="JE12" s="51"/>
      <c r="JF12" s="51"/>
      <c r="JG12" s="51"/>
      <c r="JH12" s="51"/>
      <c r="JI12" s="51"/>
      <c r="JJ12" s="51"/>
      <c r="JK12" s="51"/>
      <c r="JL12" s="51"/>
      <c r="JM12" s="51"/>
      <c r="JN12" s="51"/>
      <c r="JO12" s="51"/>
      <c r="JP12" s="51"/>
      <c r="JQ12" s="51"/>
      <c r="JR12" s="51"/>
      <c r="JS12" s="51"/>
      <c r="JT12" s="51"/>
      <c r="JU12" s="51"/>
      <c r="JV12" s="51"/>
      <c r="JW12" s="51"/>
      <c r="JX12" s="51"/>
      <c r="JY12" s="51"/>
      <c r="JZ12" s="51"/>
      <c r="KA12" s="51"/>
      <c r="KB12" s="51"/>
      <c r="KC12" s="51"/>
      <c r="KD12" s="51"/>
      <c r="KE12" s="51"/>
      <c r="KF12" s="51"/>
      <c r="KG12" s="51"/>
      <c r="KH12" s="51"/>
      <c r="KI12" s="51"/>
      <c r="KJ12" s="51"/>
      <c r="KK12" s="51"/>
      <c r="KL12" s="51"/>
      <c r="KM12" s="51"/>
      <c r="KN12" s="51"/>
      <c r="KO12" s="51"/>
      <c r="KP12" s="51"/>
      <c r="KQ12" s="51"/>
      <c r="KR12" s="51"/>
      <c r="KS12" s="51"/>
      <c r="KT12" s="51"/>
      <c r="KU12" s="51"/>
      <c r="KV12" s="51"/>
      <c r="KW12" s="51"/>
      <c r="KX12" s="51"/>
      <c r="KY12" s="51"/>
      <c r="KZ12" s="51"/>
      <c r="LA12" s="51"/>
      <c r="LB12" s="51"/>
      <c r="LC12" s="51"/>
      <c r="LD12" s="51"/>
      <c r="LE12" s="51"/>
      <c r="LF12" s="51"/>
      <c r="LG12" s="51"/>
      <c r="LH12" s="51"/>
      <c r="LI12" s="51"/>
      <c r="LJ12" s="51"/>
      <c r="LK12" s="51"/>
      <c r="LL12" s="51"/>
      <c r="LM12" s="51"/>
      <c r="LN12" s="51"/>
      <c r="LO12" s="51"/>
      <c r="LP12" s="51"/>
      <c r="LQ12" s="51"/>
      <c r="LR12" s="51"/>
      <c r="LS12" s="51"/>
      <c r="LT12" s="51"/>
      <c r="LU12" s="51"/>
      <c r="LV12" s="51"/>
      <c r="LW12" s="51"/>
      <c r="LX12" s="51"/>
      <c r="LY12" s="51"/>
      <c r="LZ12" s="51"/>
      <c r="MA12" s="51"/>
      <c r="MB12" s="51"/>
      <c r="MC12" s="51"/>
      <c r="MD12" s="51"/>
      <c r="ME12" s="51"/>
      <c r="MF12" s="51"/>
      <c r="MG12" s="51"/>
      <c r="MH12" s="51"/>
      <c r="MI12" s="51"/>
      <c r="MJ12" s="51"/>
      <c r="MK12" s="49"/>
    </row>
    <row r="13" spans="1:349" s="2" customFormat="1">
      <c r="A13" s="153" t="s">
        <v>103</v>
      </c>
      <c r="B13" s="150">
        <v>2618455</v>
      </c>
      <c r="C13" s="150">
        <v>2409195</v>
      </c>
      <c r="D13" s="150">
        <v>2748868</v>
      </c>
      <c r="E13" s="150">
        <v>2747153</v>
      </c>
      <c r="F13" s="150">
        <v>2776514</v>
      </c>
      <c r="G13" s="150">
        <v>2672814</v>
      </c>
      <c r="H13" s="150">
        <v>2914405</v>
      </c>
      <c r="I13" s="150">
        <v>3201257</v>
      </c>
      <c r="J13" s="150">
        <v>3580017</v>
      </c>
      <c r="K13" s="150">
        <v>3618793</v>
      </c>
      <c r="L13" s="150">
        <v>3548031</v>
      </c>
      <c r="M13" s="150">
        <v>3504541</v>
      </c>
      <c r="N13" s="150">
        <v>36340043</v>
      </c>
      <c r="O13" s="150">
        <v>3296313</v>
      </c>
      <c r="P13" s="150">
        <v>2687440</v>
      </c>
      <c r="Q13" s="150">
        <v>3158779</v>
      </c>
      <c r="R13" s="150">
        <v>3250941</v>
      </c>
      <c r="S13" s="150">
        <v>2690375</v>
      </c>
      <c r="T13" s="150">
        <v>2556739</v>
      </c>
      <c r="U13" s="150">
        <v>3186585</v>
      </c>
      <c r="V13" s="150">
        <v>2915433</v>
      </c>
      <c r="W13" s="150">
        <v>23742605</v>
      </c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2" customFormat="1">
      <c r="A14" s="153" t="s">
        <v>104</v>
      </c>
      <c r="B14" s="150">
        <v>38754</v>
      </c>
      <c r="C14" s="150">
        <v>37374</v>
      </c>
      <c r="D14" s="150">
        <v>39409</v>
      </c>
      <c r="E14" s="150">
        <v>45204</v>
      </c>
      <c r="F14" s="150">
        <v>39790</v>
      </c>
      <c r="G14" s="150">
        <v>32245</v>
      </c>
      <c r="H14" s="150">
        <v>33184</v>
      </c>
      <c r="I14" s="150">
        <v>36319</v>
      </c>
      <c r="J14" s="150">
        <v>55373</v>
      </c>
      <c r="K14" s="150">
        <v>50211</v>
      </c>
      <c r="L14" s="150">
        <v>46241</v>
      </c>
      <c r="M14" s="150">
        <v>11734</v>
      </c>
      <c r="N14" s="150">
        <v>465838</v>
      </c>
      <c r="O14" s="150">
        <v>2</v>
      </c>
      <c r="P14" s="150">
        <v>1</v>
      </c>
      <c r="Q14" s="150">
        <v>1</v>
      </c>
      <c r="R14" s="150">
        <v>3</v>
      </c>
      <c r="S14" s="150">
        <v>0</v>
      </c>
      <c r="T14" s="150">
        <v>-401</v>
      </c>
      <c r="U14" s="150">
        <v>0</v>
      </c>
      <c r="V14" s="150">
        <v>0</v>
      </c>
      <c r="W14" s="150">
        <v>-394</v>
      </c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2" customFormat="1">
      <c r="A15" s="153" t="s">
        <v>105</v>
      </c>
      <c r="B15" s="150">
        <v>96562</v>
      </c>
      <c r="C15" s="150">
        <v>94783</v>
      </c>
      <c r="D15" s="150">
        <v>114982</v>
      </c>
      <c r="E15" s="150">
        <v>127893</v>
      </c>
      <c r="F15" s="150">
        <v>130508</v>
      </c>
      <c r="G15" s="150">
        <v>178839</v>
      </c>
      <c r="H15" s="150">
        <v>133520</v>
      </c>
      <c r="I15" s="150">
        <v>152431</v>
      </c>
      <c r="J15" s="150">
        <v>266641</v>
      </c>
      <c r="K15" s="150">
        <v>240671</v>
      </c>
      <c r="L15" s="150">
        <v>229247</v>
      </c>
      <c r="M15" s="150">
        <v>191680</v>
      </c>
      <c r="N15" s="150">
        <v>1957757</v>
      </c>
      <c r="O15" s="150">
        <v>211442</v>
      </c>
      <c r="P15" s="150">
        <v>190829</v>
      </c>
      <c r="Q15" s="150">
        <v>202922</v>
      </c>
      <c r="R15" s="150">
        <v>265123</v>
      </c>
      <c r="S15" s="150">
        <v>216801</v>
      </c>
      <c r="T15" s="150">
        <v>225440</v>
      </c>
      <c r="U15" s="150">
        <v>195905</v>
      </c>
      <c r="V15" s="150">
        <v>201808</v>
      </c>
      <c r="W15" s="150">
        <v>1710270</v>
      </c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2" customFormat="1">
      <c r="A16" s="153" t="s">
        <v>106</v>
      </c>
      <c r="B16" s="150">
        <v>27304</v>
      </c>
      <c r="C16" s="150">
        <v>24145</v>
      </c>
      <c r="D16" s="150">
        <v>39284</v>
      </c>
      <c r="E16" s="150">
        <v>38358</v>
      </c>
      <c r="F16" s="150">
        <v>33847</v>
      </c>
      <c r="G16" s="150">
        <v>33765</v>
      </c>
      <c r="H16" s="150">
        <v>38209</v>
      </c>
      <c r="I16" s="150">
        <v>38897</v>
      </c>
      <c r="J16" s="150">
        <v>36646</v>
      </c>
      <c r="K16" s="150">
        <v>35359</v>
      </c>
      <c r="L16" s="150">
        <v>36017</v>
      </c>
      <c r="M16" s="150">
        <v>33051</v>
      </c>
      <c r="N16" s="150">
        <v>414882</v>
      </c>
      <c r="O16" s="150">
        <v>31241</v>
      </c>
      <c r="P16" s="150">
        <v>28746</v>
      </c>
      <c r="Q16" s="150">
        <v>39669</v>
      </c>
      <c r="R16" s="150">
        <v>44221</v>
      </c>
      <c r="S16" s="150">
        <v>35643</v>
      </c>
      <c r="T16" s="150">
        <v>26477</v>
      </c>
      <c r="U16" s="150">
        <v>30535</v>
      </c>
      <c r="V16" s="150">
        <v>30689</v>
      </c>
      <c r="W16" s="150">
        <v>267221</v>
      </c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2" customFormat="1">
      <c r="A17" s="153" t="s">
        <v>108</v>
      </c>
      <c r="B17" s="150">
        <v>27113</v>
      </c>
      <c r="C17" s="150">
        <v>25736</v>
      </c>
      <c r="D17" s="150">
        <v>30754</v>
      </c>
      <c r="E17" s="150">
        <v>29789</v>
      </c>
      <c r="F17" s="150">
        <v>29680</v>
      </c>
      <c r="G17" s="150">
        <v>27788</v>
      </c>
      <c r="H17" s="150">
        <v>26366</v>
      </c>
      <c r="I17" s="150">
        <v>27747</v>
      </c>
      <c r="J17" s="150">
        <v>29547</v>
      </c>
      <c r="K17" s="150">
        <v>30762</v>
      </c>
      <c r="L17" s="150">
        <v>30709</v>
      </c>
      <c r="M17" s="150">
        <v>25984</v>
      </c>
      <c r="N17" s="150">
        <v>341975</v>
      </c>
      <c r="O17" s="150">
        <v>24606</v>
      </c>
      <c r="P17" s="150">
        <v>21234</v>
      </c>
      <c r="Q17" s="150">
        <v>23076</v>
      </c>
      <c r="R17" s="150">
        <v>28416</v>
      </c>
      <c r="S17" s="150">
        <v>25247</v>
      </c>
      <c r="T17" s="150">
        <v>23186</v>
      </c>
      <c r="U17" s="150">
        <v>23539</v>
      </c>
      <c r="V17" s="150">
        <v>20461</v>
      </c>
      <c r="W17" s="150">
        <v>189765</v>
      </c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2" customFormat="1">
      <c r="A18" s="153" t="s">
        <v>109</v>
      </c>
      <c r="B18" s="150">
        <v>56897</v>
      </c>
      <c r="C18" s="150">
        <v>52327</v>
      </c>
      <c r="D18" s="150">
        <v>67573</v>
      </c>
      <c r="E18" s="150">
        <v>70530</v>
      </c>
      <c r="F18" s="150">
        <v>70556</v>
      </c>
      <c r="G18" s="150">
        <v>67094</v>
      </c>
      <c r="H18" s="150">
        <v>63766</v>
      </c>
      <c r="I18" s="150">
        <v>67532</v>
      </c>
      <c r="J18" s="150">
        <v>65021</v>
      </c>
      <c r="K18" s="150">
        <v>68543</v>
      </c>
      <c r="L18" s="150">
        <v>68057</v>
      </c>
      <c r="M18" s="150">
        <v>60511</v>
      </c>
      <c r="N18" s="150">
        <v>778407</v>
      </c>
      <c r="O18" s="150">
        <v>54563</v>
      </c>
      <c r="P18" s="150">
        <v>44529</v>
      </c>
      <c r="Q18" s="150">
        <v>51295</v>
      </c>
      <c r="R18" s="150">
        <v>61444</v>
      </c>
      <c r="S18" s="150">
        <v>51166</v>
      </c>
      <c r="T18" s="150">
        <v>47395</v>
      </c>
      <c r="U18" s="150">
        <v>52906</v>
      </c>
      <c r="V18" s="150">
        <v>65948</v>
      </c>
      <c r="W18" s="150">
        <v>429246</v>
      </c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2" customFormat="1">
      <c r="A19" s="153" t="s">
        <v>110</v>
      </c>
      <c r="B19" s="150">
        <v>35339</v>
      </c>
      <c r="C19" s="150">
        <v>32394</v>
      </c>
      <c r="D19" s="150">
        <v>41075</v>
      </c>
      <c r="E19" s="150">
        <v>38976</v>
      </c>
      <c r="F19" s="150">
        <v>47854</v>
      </c>
      <c r="G19" s="150">
        <v>44842</v>
      </c>
      <c r="H19" s="150">
        <v>43335</v>
      </c>
      <c r="I19" s="150">
        <v>42165</v>
      </c>
      <c r="J19" s="150">
        <v>43712</v>
      </c>
      <c r="K19" s="150">
        <v>43752</v>
      </c>
      <c r="L19" s="150">
        <v>44597</v>
      </c>
      <c r="M19" s="150">
        <v>41617</v>
      </c>
      <c r="N19" s="150">
        <v>499658</v>
      </c>
      <c r="O19" s="150">
        <v>36275</v>
      </c>
      <c r="P19" s="150">
        <v>32519</v>
      </c>
      <c r="Q19" s="150">
        <v>35933</v>
      </c>
      <c r="R19" s="150">
        <v>39931</v>
      </c>
      <c r="S19" s="150">
        <v>36311</v>
      </c>
      <c r="T19" s="150">
        <v>32818</v>
      </c>
      <c r="U19" s="150">
        <v>36660</v>
      </c>
      <c r="V19" s="150">
        <v>23618</v>
      </c>
      <c r="W19" s="150">
        <v>274065</v>
      </c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2" customFormat="1">
      <c r="A20" s="153" t="s">
        <v>111</v>
      </c>
      <c r="B20" s="150">
        <v>79255</v>
      </c>
      <c r="C20" s="150">
        <v>82710</v>
      </c>
      <c r="D20" s="150">
        <v>124970</v>
      </c>
      <c r="E20" s="150">
        <v>128327</v>
      </c>
      <c r="F20" s="150">
        <v>129478</v>
      </c>
      <c r="G20" s="150">
        <v>116004</v>
      </c>
      <c r="H20" s="150">
        <v>99656</v>
      </c>
      <c r="I20" s="150">
        <v>121557</v>
      </c>
      <c r="J20" s="150">
        <v>132132</v>
      </c>
      <c r="K20" s="150">
        <v>130636</v>
      </c>
      <c r="L20" s="150">
        <v>122478</v>
      </c>
      <c r="M20" s="150">
        <v>93582</v>
      </c>
      <c r="N20" s="150">
        <v>1360785</v>
      </c>
      <c r="O20" s="150">
        <v>81152</v>
      </c>
      <c r="P20" s="150">
        <v>75082</v>
      </c>
      <c r="Q20" s="150">
        <v>100011</v>
      </c>
      <c r="R20" s="150">
        <v>128639</v>
      </c>
      <c r="S20" s="150">
        <v>112028</v>
      </c>
      <c r="T20" s="150">
        <v>95337</v>
      </c>
      <c r="U20" s="150">
        <v>92597</v>
      </c>
      <c r="V20" s="150">
        <v>108001</v>
      </c>
      <c r="W20" s="150">
        <v>792847</v>
      </c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2" customFormat="1">
      <c r="A21" s="153" t="s">
        <v>112</v>
      </c>
      <c r="B21" s="150">
        <v>265159</v>
      </c>
      <c r="C21" s="150">
        <v>237326</v>
      </c>
      <c r="D21" s="150">
        <v>298935</v>
      </c>
      <c r="E21" s="150">
        <v>305679</v>
      </c>
      <c r="F21" s="150">
        <v>329790</v>
      </c>
      <c r="G21" s="150">
        <v>323894</v>
      </c>
      <c r="H21" s="150">
        <v>307252</v>
      </c>
      <c r="I21" s="150">
        <v>316438</v>
      </c>
      <c r="J21" s="150">
        <v>324387</v>
      </c>
      <c r="K21" s="150">
        <v>316603</v>
      </c>
      <c r="L21" s="150">
        <v>321547</v>
      </c>
      <c r="M21" s="150">
        <v>305916</v>
      </c>
      <c r="N21" s="150">
        <v>3652926</v>
      </c>
      <c r="O21" s="150">
        <v>264246</v>
      </c>
      <c r="P21" s="150">
        <v>238067</v>
      </c>
      <c r="Q21" s="150">
        <v>260961</v>
      </c>
      <c r="R21" s="150">
        <v>292842</v>
      </c>
      <c r="S21" s="150">
        <v>271445</v>
      </c>
      <c r="T21" s="150">
        <v>241040</v>
      </c>
      <c r="U21" s="150">
        <v>275829</v>
      </c>
      <c r="V21" s="150">
        <v>238641</v>
      </c>
      <c r="W21" s="150">
        <v>2083071</v>
      </c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2" customFormat="1">
      <c r="A22" s="153" t="s">
        <v>113</v>
      </c>
      <c r="B22" s="150">
        <v>109590</v>
      </c>
      <c r="C22" s="150">
        <v>115481</v>
      </c>
      <c r="D22" s="150">
        <v>144805</v>
      </c>
      <c r="E22" s="150">
        <v>132208</v>
      </c>
      <c r="F22" s="150">
        <v>133228</v>
      </c>
      <c r="G22" s="150">
        <v>138618</v>
      </c>
      <c r="H22" s="150">
        <v>139535</v>
      </c>
      <c r="I22" s="150">
        <v>152582</v>
      </c>
      <c r="J22" s="150">
        <v>155368</v>
      </c>
      <c r="K22" s="150">
        <v>149828</v>
      </c>
      <c r="L22" s="150">
        <v>145619</v>
      </c>
      <c r="M22" s="150">
        <v>129706</v>
      </c>
      <c r="N22" s="150">
        <v>1646568</v>
      </c>
      <c r="O22" s="150">
        <v>116605</v>
      </c>
      <c r="P22" s="150">
        <v>94068</v>
      </c>
      <c r="Q22" s="150">
        <v>117867</v>
      </c>
      <c r="R22" s="150">
        <v>142202</v>
      </c>
      <c r="S22" s="150">
        <v>129289</v>
      </c>
      <c r="T22" s="150">
        <v>110334</v>
      </c>
      <c r="U22" s="150">
        <v>120070</v>
      </c>
      <c r="V22" s="150">
        <v>78386</v>
      </c>
      <c r="W22" s="150">
        <v>908821</v>
      </c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2" customFormat="1">
      <c r="A23" s="153" t="s">
        <v>114</v>
      </c>
      <c r="B23" s="150">
        <v>158940</v>
      </c>
      <c r="C23" s="150">
        <v>166513</v>
      </c>
      <c r="D23" s="150">
        <v>216934</v>
      </c>
      <c r="E23" s="150">
        <v>240647</v>
      </c>
      <c r="F23" s="150">
        <v>282546</v>
      </c>
      <c r="G23" s="150">
        <v>261912</v>
      </c>
      <c r="H23" s="150">
        <v>261337</v>
      </c>
      <c r="I23" s="150">
        <v>267168</v>
      </c>
      <c r="J23" s="150">
        <v>269241</v>
      </c>
      <c r="K23" s="150">
        <v>264188</v>
      </c>
      <c r="L23" s="150">
        <v>261088</v>
      </c>
      <c r="M23" s="150">
        <v>241610</v>
      </c>
      <c r="N23" s="150">
        <v>2892124</v>
      </c>
      <c r="O23" s="150">
        <v>208357</v>
      </c>
      <c r="P23" s="150">
        <v>197268</v>
      </c>
      <c r="Q23" s="150">
        <v>233210</v>
      </c>
      <c r="R23" s="150">
        <v>260305</v>
      </c>
      <c r="S23" s="150">
        <v>247323</v>
      </c>
      <c r="T23" s="150">
        <v>212860</v>
      </c>
      <c r="U23" s="150">
        <v>234403</v>
      </c>
      <c r="V23" s="150">
        <v>219231</v>
      </c>
      <c r="W23" s="150">
        <v>1812957</v>
      </c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2" customFormat="1">
      <c r="A24" s="153" t="s">
        <v>115</v>
      </c>
      <c r="B24" s="150">
        <v>23034</v>
      </c>
      <c r="C24" s="150">
        <v>24537</v>
      </c>
      <c r="D24" s="150">
        <v>31375</v>
      </c>
      <c r="E24" s="150">
        <v>31703</v>
      </c>
      <c r="F24" s="150">
        <v>33931</v>
      </c>
      <c r="G24" s="150">
        <v>32483</v>
      </c>
      <c r="H24" s="150">
        <v>30303</v>
      </c>
      <c r="I24" s="150">
        <v>33377</v>
      </c>
      <c r="J24" s="150">
        <v>34537</v>
      </c>
      <c r="K24" s="150">
        <v>34841</v>
      </c>
      <c r="L24" s="150">
        <v>33255</v>
      </c>
      <c r="M24" s="150">
        <v>28219</v>
      </c>
      <c r="N24" s="150">
        <v>371595</v>
      </c>
      <c r="O24" s="150">
        <v>25328</v>
      </c>
      <c r="P24" s="150">
        <v>24287</v>
      </c>
      <c r="Q24" s="150">
        <v>30084</v>
      </c>
      <c r="R24" s="150">
        <v>33104</v>
      </c>
      <c r="S24" s="150">
        <v>30406</v>
      </c>
      <c r="T24" s="150">
        <v>27649</v>
      </c>
      <c r="U24" s="150">
        <v>29621</v>
      </c>
      <c r="V24" s="150">
        <v>49686</v>
      </c>
      <c r="W24" s="150">
        <v>250165</v>
      </c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2" customFormat="1">
      <c r="A25" s="153" t="s">
        <v>116</v>
      </c>
      <c r="B25" s="150">
        <v>52714</v>
      </c>
      <c r="C25" s="150">
        <v>55160</v>
      </c>
      <c r="D25" s="150">
        <v>66781</v>
      </c>
      <c r="E25" s="150">
        <v>67414</v>
      </c>
      <c r="F25" s="150">
        <v>74386</v>
      </c>
      <c r="G25" s="150">
        <v>67635</v>
      </c>
      <c r="H25" s="150">
        <v>59534</v>
      </c>
      <c r="I25" s="150">
        <v>65425</v>
      </c>
      <c r="J25" s="150">
        <v>64785</v>
      </c>
      <c r="K25" s="150">
        <v>65019</v>
      </c>
      <c r="L25" s="150">
        <v>62666</v>
      </c>
      <c r="M25" s="150">
        <v>57238</v>
      </c>
      <c r="N25" s="150">
        <v>758757</v>
      </c>
      <c r="O25" s="150">
        <v>52467</v>
      </c>
      <c r="P25" s="150">
        <v>48458</v>
      </c>
      <c r="Q25" s="150">
        <v>51624</v>
      </c>
      <c r="R25" s="150">
        <v>59532</v>
      </c>
      <c r="S25" s="150">
        <v>56273</v>
      </c>
      <c r="T25" s="150">
        <v>41880</v>
      </c>
      <c r="U25" s="150">
        <v>52447</v>
      </c>
      <c r="V25" s="150">
        <v>42612</v>
      </c>
      <c r="W25" s="150">
        <v>405293</v>
      </c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1" customFormat="1">
      <c r="A26" s="150" t="s">
        <v>117</v>
      </c>
      <c r="B26" s="150">
        <v>1262</v>
      </c>
      <c r="C26" s="150">
        <v>1693</v>
      </c>
      <c r="D26" s="150">
        <v>2422</v>
      </c>
      <c r="E26" s="150">
        <v>2531</v>
      </c>
      <c r="F26" s="150">
        <v>2302</v>
      </c>
      <c r="G26" s="150">
        <v>2174</v>
      </c>
      <c r="H26" s="150">
        <v>2062</v>
      </c>
      <c r="I26" s="150">
        <v>2115</v>
      </c>
      <c r="J26" s="150">
        <v>2344</v>
      </c>
      <c r="K26" s="150">
        <v>2188</v>
      </c>
      <c r="L26" s="150">
        <v>2318</v>
      </c>
      <c r="M26" s="150">
        <v>1927</v>
      </c>
      <c r="N26" s="150">
        <v>25338</v>
      </c>
      <c r="O26" s="150">
        <v>1670</v>
      </c>
      <c r="P26" s="150">
        <v>1126</v>
      </c>
      <c r="Q26" s="150">
        <v>1852</v>
      </c>
      <c r="R26" s="150">
        <v>1854</v>
      </c>
      <c r="S26" s="150">
        <v>1912</v>
      </c>
      <c r="T26" s="150">
        <v>1614</v>
      </c>
      <c r="U26" s="150">
        <v>1622</v>
      </c>
      <c r="V26" s="150">
        <v>64124</v>
      </c>
      <c r="W26" s="150">
        <v>75774</v>
      </c>
      <c r="X26"/>
      <c r="Y26"/>
      <c r="Z26"/>
      <c r="AA26"/>
      <c r="AB26"/>
      <c r="AC26"/>
      <c r="AD26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</row>
    <row r="27" spans="1:348" s="1" customFormat="1">
      <c r="A27" s="150" t="s">
        <v>118</v>
      </c>
      <c r="B27" s="150">
        <v>19625</v>
      </c>
      <c r="C27" s="150">
        <v>23028</v>
      </c>
      <c r="D27" s="150">
        <v>29942</v>
      </c>
      <c r="E27" s="150">
        <v>29015</v>
      </c>
      <c r="F27" s="150">
        <v>29146</v>
      </c>
      <c r="G27" s="150">
        <v>28159</v>
      </c>
      <c r="H27" s="150">
        <v>27006</v>
      </c>
      <c r="I27" s="150">
        <v>27094</v>
      </c>
      <c r="J27" s="150">
        <v>26665</v>
      </c>
      <c r="K27" s="150">
        <v>27684</v>
      </c>
      <c r="L27" s="150">
        <v>26235</v>
      </c>
      <c r="M27" s="150">
        <v>25554</v>
      </c>
      <c r="N27" s="150">
        <v>319153</v>
      </c>
      <c r="O27" s="150">
        <v>25029</v>
      </c>
      <c r="P27" s="150">
        <v>23489</v>
      </c>
      <c r="Q27" s="150">
        <v>29041</v>
      </c>
      <c r="R27" s="150">
        <v>31931</v>
      </c>
      <c r="S27" s="150">
        <v>24982</v>
      </c>
      <c r="T27" s="150">
        <v>24416</v>
      </c>
      <c r="U27" s="150">
        <v>26291</v>
      </c>
      <c r="V27" s="150">
        <v>31055</v>
      </c>
      <c r="W27" s="150">
        <v>216234</v>
      </c>
      <c r="X27"/>
      <c r="Y27"/>
      <c r="Z27"/>
      <c r="AA27"/>
      <c r="AB27"/>
      <c r="AC27"/>
      <c r="AD27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</row>
    <row r="28" spans="1:348" s="1" customFormat="1">
      <c r="A28" s="150" t="s">
        <v>119</v>
      </c>
      <c r="B28" s="150">
        <v>20246</v>
      </c>
      <c r="C28" s="150">
        <v>25861</v>
      </c>
      <c r="D28" s="150">
        <v>34740</v>
      </c>
      <c r="E28" s="150">
        <v>34704</v>
      </c>
      <c r="F28" s="150">
        <v>30267</v>
      </c>
      <c r="G28" s="150">
        <v>31657</v>
      </c>
      <c r="H28" s="150">
        <v>31319</v>
      </c>
      <c r="I28" s="150">
        <v>33823</v>
      </c>
      <c r="J28" s="150">
        <v>32287</v>
      </c>
      <c r="K28" s="150">
        <v>32797</v>
      </c>
      <c r="L28" s="150">
        <v>31967</v>
      </c>
      <c r="M28" s="150">
        <v>29961</v>
      </c>
      <c r="N28" s="150">
        <v>369629</v>
      </c>
      <c r="O28" s="150">
        <v>28491</v>
      </c>
      <c r="P28" s="150">
        <v>28205</v>
      </c>
      <c r="Q28" s="150">
        <v>30908</v>
      </c>
      <c r="R28" s="150">
        <v>34825</v>
      </c>
      <c r="S28" s="150">
        <v>30123</v>
      </c>
      <c r="T28" s="150">
        <v>28783</v>
      </c>
      <c r="U28" s="150">
        <v>31144</v>
      </c>
      <c r="V28" s="150">
        <v>33298</v>
      </c>
      <c r="W28" s="150">
        <v>245777</v>
      </c>
      <c r="X28"/>
      <c r="Y28"/>
      <c r="Z28"/>
      <c r="AA28"/>
      <c r="AB28"/>
      <c r="AC28"/>
      <c r="AD28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</row>
    <row r="29" spans="1:348" s="1" customFormat="1">
      <c r="A29" s="150" t="s">
        <v>120</v>
      </c>
      <c r="B29" s="150">
        <v>13773</v>
      </c>
      <c r="C29" s="150">
        <v>15538</v>
      </c>
      <c r="D29" s="150">
        <v>17460</v>
      </c>
      <c r="E29" s="150">
        <v>18384</v>
      </c>
      <c r="F29" s="150">
        <v>17775</v>
      </c>
      <c r="G29" s="150">
        <v>16741</v>
      </c>
      <c r="H29" s="150">
        <v>22139</v>
      </c>
      <c r="I29" s="150">
        <v>15841</v>
      </c>
      <c r="J29" s="150">
        <v>18226</v>
      </c>
      <c r="K29" s="150">
        <v>18707</v>
      </c>
      <c r="L29" s="150">
        <v>17206</v>
      </c>
      <c r="M29" s="150">
        <v>15770</v>
      </c>
      <c r="N29" s="150">
        <v>207560</v>
      </c>
      <c r="O29" s="150">
        <v>17645</v>
      </c>
      <c r="P29" s="150">
        <v>15954</v>
      </c>
      <c r="Q29" s="150">
        <v>18925</v>
      </c>
      <c r="R29" s="150">
        <v>20862</v>
      </c>
      <c r="S29" s="150">
        <v>17734</v>
      </c>
      <c r="T29" s="150">
        <v>14947</v>
      </c>
      <c r="U29" s="150">
        <v>19307</v>
      </c>
      <c r="V29" s="150">
        <v>17981</v>
      </c>
      <c r="W29" s="150">
        <v>143355</v>
      </c>
      <c r="X29"/>
      <c r="Y29"/>
      <c r="Z29"/>
      <c r="AA29"/>
      <c r="AB29"/>
      <c r="AC29"/>
      <c r="AD29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</row>
    <row r="30" spans="1:348" s="1" customFormat="1">
      <c r="A30" s="150" t="s">
        <v>121</v>
      </c>
      <c r="B30" s="150">
        <v>4590</v>
      </c>
      <c r="C30" s="150">
        <v>5249</v>
      </c>
      <c r="D30" s="150">
        <v>5790</v>
      </c>
      <c r="E30" s="150">
        <v>6300</v>
      </c>
      <c r="F30" s="150">
        <v>5946</v>
      </c>
      <c r="G30" s="150">
        <v>6165</v>
      </c>
      <c r="H30" s="150">
        <v>6163</v>
      </c>
      <c r="I30" s="150">
        <v>5986</v>
      </c>
      <c r="J30" s="150">
        <v>6290</v>
      </c>
      <c r="K30" s="150">
        <v>6246</v>
      </c>
      <c r="L30" s="150">
        <v>6221</v>
      </c>
      <c r="M30" s="150">
        <v>6157</v>
      </c>
      <c r="N30" s="150">
        <v>71103</v>
      </c>
      <c r="O30" s="150">
        <v>6014</v>
      </c>
      <c r="P30" s="150">
        <v>5893</v>
      </c>
      <c r="Q30" s="150">
        <v>6630</v>
      </c>
      <c r="R30" s="150">
        <v>7138</v>
      </c>
      <c r="S30" s="150">
        <v>6267</v>
      </c>
      <c r="T30" s="150">
        <v>5612</v>
      </c>
      <c r="U30" s="150">
        <v>6328</v>
      </c>
      <c r="V30" s="150">
        <v>12971</v>
      </c>
      <c r="W30" s="150">
        <v>56853</v>
      </c>
      <c r="X30"/>
      <c r="Y30"/>
      <c r="Z30"/>
      <c r="AA30"/>
      <c r="AB30"/>
      <c r="AC30"/>
      <c r="AD30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</row>
    <row r="31" spans="1:348" s="1" customFormat="1">
      <c r="A31" s="150" t="s">
        <v>122</v>
      </c>
      <c r="B31" s="150">
        <v>8531</v>
      </c>
      <c r="C31" s="150">
        <v>10813</v>
      </c>
      <c r="D31" s="150">
        <v>12225</v>
      </c>
      <c r="E31" s="150">
        <v>12754</v>
      </c>
      <c r="F31" s="150">
        <v>12612</v>
      </c>
      <c r="G31" s="150">
        <v>11773</v>
      </c>
      <c r="H31" s="150">
        <v>12777</v>
      </c>
      <c r="I31" s="150">
        <v>12342</v>
      </c>
      <c r="J31" s="150">
        <v>12452</v>
      </c>
      <c r="K31" s="150">
        <v>12374</v>
      </c>
      <c r="L31" s="150">
        <v>11990</v>
      </c>
      <c r="M31" s="150">
        <v>11068</v>
      </c>
      <c r="N31" s="150">
        <v>141711</v>
      </c>
      <c r="O31" s="150">
        <v>10386</v>
      </c>
      <c r="P31" s="150">
        <v>10488</v>
      </c>
      <c r="Q31" s="150">
        <v>12070</v>
      </c>
      <c r="R31" s="150">
        <v>12986</v>
      </c>
      <c r="S31" s="150">
        <v>10929</v>
      </c>
      <c r="T31" s="150">
        <v>9045</v>
      </c>
      <c r="U31" s="150">
        <v>12651</v>
      </c>
      <c r="V31" s="150">
        <v>4150</v>
      </c>
      <c r="W31" s="150">
        <v>82705</v>
      </c>
      <c r="X31"/>
      <c r="Y31"/>
      <c r="Z31"/>
      <c r="AA31"/>
      <c r="AB31"/>
      <c r="AC31"/>
      <c r="AD31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</row>
    <row r="32" spans="1:348" s="1" customFormat="1">
      <c r="A32" s="150" t="s">
        <v>123</v>
      </c>
      <c r="B32" s="150">
        <v>165733</v>
      </c>
      <c r="C32" s="150">
        <v>240753</v>
      </c>
      <c r="D32" s="150">
        <v>285706</v>
      </c>
      <c r="E32" s="150">
        <v>298215</v>
      </c>
      <c r="F32" s="150">
        <v>325965</v>
      </c>
      <c r="G32" s="150">
        <v>288244</v>
      </c>
      <c r="H32" s="150">
        <v>264629</v>
      </c>
      <c r="I32" s="150">
        <v>282276</v>
      </c>
      <c r="J32" s="150">
        <v>297142</v>
      </c>
      <c r="K32" s="150">
        <v>283624</v>
      </c>
      <c r="L32" s="150">
        <v>271094</v>
      </c>
      <c r="M32" s="150">
        <v>241686</v>
      </c>
      <c r="N32" s="150">
        <v>3245067</v>
      </c>
      <c r="O32" s="150">
        <v>202759</v>
      </c>
      <c r="P32" s="150">
        <v>256020</v>
      </c>
      <c r="Q32" s="150">
        <v>303446</v>
      </c>
      <c r="R32" s="150">
        <v>368355</v>
      </c>
      <c r="S32" s="150">
        <v>334798</v>
      </c>
      <c r="T32" s="150">
        <v>268121</v>
      </c>
      <c r="U32" s="150">
        <v>256903</v>
      </c>
      <c r="V32" s="150">
        <v>280292</v>
      </c>
      <c r="W32" s="150">
        <v>2270694</v>
      </c>
      <c r="X32"/>
      <c r="Y32"/>
      <c r="Z32"/>
      <c r="AA32"/>
      <c r="AB32"/>
      <c r="AC32"/>
      <c r="AD32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</row>
    <row r="33" spans="1:348" s="1" customFormat="1">
      <c r="A33" s="150" t="s">
        <v>124</v>
      </c>
      <c r="B33" s="150">
        <v>73475</v>
      </c>
      <c r="C33" s="150">
        <v>67530</v>
      </c>
      <c r="D33" s="150">
        <v>76257</v>
      </c>
      <c r="E33" s="150">
        <v>65005</v>
      </c>
      <c r="F33" s="150">
        <v>63419</v>
      </c>
      <c r="G33" s="150">
        <v>65939</v>
      </c>
      <c r="H33" s="150">
        <v>63355</v>
      </c>
      <c r="I33" s="150">
        <v>53904</v>
      </c>
      <c r="J33" s="150">
        <v>72813</v>
      </c>
      <c r="K33" s="150">
        <v>66618</v>
      </c>
      <c r="L33" s="150">
        <v>68142</v>
      </c>
      <c r="M33" s="150">
        <v>71660</v>
      </c>
      <c r="N33" s="150">
        <v>808117</v>
      </c>
      <c r="O33" s="150">
        <v>71429</v>
      </c>
      <c r="P33" s="150">
        <v>52798</v>
      </c>
      <c r="Q33" s="150">
        <v>60098</v>
      </c>
      <c r="R33" s="150">
        <v>70286</v>
      </c>
      <c r="S33" s="150">
        <v>58486</v>
      </c>
      <c r="T33" s="150">
        <v>53259</v>
      </c>
      <c r="U33" s="150">
        <v>55851</v>
      </c>
      <c r="V33" s="150">
        <v>64064</v>
      </c>
      <c r="W33" s="150">
        <v>486271</v>
      </c>
      <c r="X33"/>
      <c r="Y33"/>
      <c r="Z33"/>
      <c r="AA33"/>
      <c r="AB33"/>
      <c r="AC33"/>
      <c r="AD33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</row>
    <row r="34" spans="1:348" s="1" customFormat="1">
      <c r="A34" s="150" t="s">
        <v>125</v>
      </c>
      <c r="B34" s="150">
        <v>527907</v>
      </c>
      <c r="C34" s="150">
        <v>496507</v>
      </c>
      <c r="D34" s="150">
        <v>580623</v>
      </c>
      <c r="E34" s="150">
        <v>585718</v>
      </c>
      <c r="F34" s="150">
        <v>623787</v>
      </c>
      <c r="G34" s="150">
        <v>641093</v>
      </c>
      <c r="H34" s="150">
        <v>718195</v>
      </c>
      <c r="I34" s="150">
        <v>719820</v>
      </c>
      <c r="J34" s="150">
        <v>748826</v>
      </c>
      <c r="K34" s="150">
        <v>705319</v>
      </c>
      <c r="L34" s="150">
        <v>688971</v>
      </c>
      <c r="M34" s="150">
        <v>663293</v>
      </c>
      <c r="N34" s="150">
        <v>7700059</v>
      </c>
      <c r="O34" s="150">
        <v>629808</v>
      </c>
      <c r="P34" s="150">
        <v>481095</v>
      </c>
      <c r="Q34" s="150">
        <v>587901</v>
      </c>
      <c r="R34" s="150">
        <v>659805</v>
      </c>
      <c r="S34" s="150">
        <v>558089</v>
      </c>
      <c r="T34" s="150">
        <v>535238</v>
      </c>
      <c r="U34" s="150">
        <v>476227</v>
      </c>
      <c r="V34" s="150">
        <v>593229</v>
      </c>
      <c r="W34" s="150">
        <v>4521392</v>
      </c>
      <c r="X34"/>
      <c r="Y34"/>
      <c r="Z34"/>
      <c r="AA34"/>
      <c r="AB34"/>
      <c r="AC34"/>
      <c r="AD34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</row>
    <row r="35" spans="1:348" s="1" customFormat="1">
      <c r="A35" s="150" t="s">
        <v>126</v>
      </c>
      <c r="B35" s="150">
        <v>66518</v>
      </c>
      <c r="C35" s="150">
        <v>80575</v>
      </c>
      <c r="D35" s="150">
        <v>97514</v>
      </c>
      <c r="E35" s="150">
        <v>106780</v>
      </c>
      <c r="F35" s="150">
        <v>99001</v>
      </c>
      <c r="G35" s="150">
        <v>91771</v>
      </c>
      <c r="H35" s="150">
        <v>98752</v>
      </c>
      <c r="I35" s="150">
        <v>118205</v>
      </c>
      <c r="J35" s="150">
        <v>121516</v>
      </c>
      <c r="K35" s="150">
        <v>112665</v>
      </c>
      <c r="L35" s="150">
        <v>104843</v>
      </c>
      <c r="M35" s="150">
        <v>90606</v>
      </c>
      <c r="N35" s="150">
        <v>1188746</v>
      </c>
      <c r="O35" s="150">
        <v>69925</v>
      </c>
      <c r="P35" s="150">
        <v>83160</v>
      </c>
      <c r="Q35" s="150">
        <v>89416</v>
      </c>
      <c r="R35" s="150">
        <v>107230</v>
      </c>
      <c r="S35" s="150">
        <v>88870</v>
      </c>
      <c r="T35" s="150">
        <v>78817</v>
      </c>
      <c r="U35" s="150">
        <v>83737</v>
      </c>
      <c r="V35" s="150">
        <v>80566</v>
      </c>
      <c r="W35" s="150">
        <v>681721</v>
      </c>
      <c r="X35"/>
      <c r="Y35"/>
      <c r="Z35"/>
      <c r="AA35"/>
      <c r="AB35"/>
      <c r="AC35"/>
      <c r="AD3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</row>
    <row r="36" spans="1:348" s="1" customFormat="1">
      <c r="A36" s="150" t="s">
        <v>127</v>
      </c>
      <c r="B36" s="150">
        <v>275646</v>
      </c>
      <c r="C36" s="150">
        <v>257974</v>
      </c>
      <c r="D36" s="150">
        <v>324928</v>
      </c>
      <c r="E36" s="150">
        <v>336439</v>
      </c>
      <c r="F36" s="150">
        <v>349280</v>
      </c>
      <c r="G36" s="150">
        <v>331499</v>
      </c>
      <c r="H36" s="150">
        <v>340278</v>
      </c>
      <c r="I36" s="150">
        <v>366885</v>
      </c>
      <c r="J36" s="150">
        <v>391909</v>
      </c>
      <c r="K36" s="150">
        <v>377594</v>
      </c>
      <c r="L36" s="150">
        <v>364878</v>
      </c>
      <c r="M36" s="150">
        <v>346961</v>
      </c>
      <c r="N36" s="150">
        <v>4064271</v>
      </c>
      <c r="O36" s="150">
        <v>323032</v>
      </c>
      <c r="P36" s="150">
        <v>272561</v>
      </c>
      <c r="Q36" s="150">
        <v>353784</v>
      </c>
      <c r="R36" s="150">
        <v>386099</v>
      </c>
      <c r="S36" s="150">
        <v>342884</v>
      </c>
      <c r="T36" s="150">
        <v>315350</v>
      </c>
      <c r="U36" s="150">
        <v>333386</v>
      </c>
      <c r="V36" s="150">
        <v>375291</v>
      </c>
      <c r="W36" s="150">
        <v>2702387</v>
      </c>
      <c r="X36"/>
      <c r="Y36"/>
      <c r="Z36"/>
      <c r="AA36"/>
      <c r="AB36"/>
      <c r="AC36"/>
      <c r="AD36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</row>
    <row r="37" spans="1:348" s="1" customFormat="1">
      <c r="A37" s="150" t="s">
        <v>128</v>
      </c>
      <c r="B37" s="150">
        <v>641639</v>
      </c>
      <c r="C37" s="150">
        <v>543097</v>
      </c>
      <c r="D37" s="150">
        <v>807240</v>
      </c>
      <c r="E37" s="150">
        <v>883526</v>
      </c>
      <c r="F37" s="150">
        <v>836702</v>
      </c>
      <c r="G37" s="150">
        <v>808821</v>
      </c>
      <c r="H37" s="150">
        <v>897984</v>
      </c>
      <c r="I37" s="150">
        <v>923962</v>
      </c>
      <c r="J37" s="150">
        <v>950944</v>
      </c>
      <c r="K37" s="150">
        <v>921918</v>
      </c>
      <c r="L37" s="150">
        <v>862628</v>
      </c>
      <c r="M37" s="150">
        <v>846277</v>
      </c>
      <c r="N37" s="150">
        <v>9924738</v>
      </c>
      <c r="O37" s="150">
        <v>742876</v>
      </c>
      <c r="P37" s="150">
        <v>629332</v>
      </c>
      <c r="Q37" s="150">
        <v>802460</v>
      </c>
      <c r="R37" s="150">
        <v>832218</v>
      </c>
      <c r="S37" s="150">
        <v>774960</v>
      </c>
      <c r="T37" s="150">
        <v>723562</v>
      </c>
      <c r="U37" s="150">
        <v>595838</v>
      </c>
      <c r="V37" s="150">
        <v>800216</v>
      </c>
      <c r="W37" s="150">
        <v>5901462</v>
      </c>
      <c r="X37"/>
      <c r="Y37"/>
      <c r="Z37"/>
      <c r="AA37"/>
      <c r="AB37"/>
      <c r="AC37"/>
      <c r="AD37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</row>
    <row r="38" spans="1:348" s="1" customFormat="1">
      <c r="A38" s="150" t="s">
        <v>129</v>
      </c>
      <c r="B38" s="150">
        <v>97711</v>
      </c>
      <c r="C38" s="150">
        <v>93996</v>
      </c>
      <c r="D38" s="150">
        <v>118221</v>
      </c>
      <c r="E38" s="150">
        <v>119917</v>
      </c>
      <c r="F38" s="150">
        <v>124208</v>
      </c>
      <c r="G38" s="150">
        <v>114053</v>
      </c>
      <c r="H38" s="150">
        <v>115006</v>
      </c>
      <c r="I38" s="150">
        <v>124247</v>
      </c>
      <c r="J38" s="150">
        <v>132525</v>
      </c>
      <c r="K38" s="150">
        <v>130902</v>
      </c>
      <c r="L38" s="150">
        <v>130798</v>
      </c>
      <c r="M38" s="150">
        <v>121242</v>
      </c>
      <c r="N38" s="150">
        <v>1422826</v>
      </c>
      <c r="O38" s="150">
        <v>106859</v>
      </c>
      <c r="P38" s="150">
        <v>89308</v>
      </c>
      <c r="Q38" s="150">
        <v>122372</v>
      </c>
      <c r="R38" s="150">
        <v>138022</v>
      </c>
      <c r="S38" s="150">
        <v>124592</v>
      </c>
      <c r="T38" s="150">
        <v>113867</v>
      </c>
      <c r="U38" s="150">
        <v>157654</v>
      </c>
      <c r="V38" s="150">
        <v>123997</v>
      </c>
      <c r="W38" s="150">
        <v>976671</v>
      </c>
      <c r="X38"/>
      <c r="Y38"/>
      <c r="Z38"/>
      <c r="AA38"/>
      <c r="AB38"/>
      <c r="AC38"/>
      <c r="AD38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</row>
    <row r="39" spans="1:348" s="1" customFormat="1">
      <c r="A39" s="150" t="s">
        <v>130</v>
      </c>
      <c r="B39" s="150">
        <v>65760</v>
      </c>
      <c r="C39" s="150">
        <v>60448</v>
      </c>
      <c r="D39" s="150">
        <v>84522</v>
      </c>
      <c r="E39" s="150">
        <v>80260</v>
      </c>
      <c r="F39" s="150">
        <v>84620</v>
      </c>
      <c r="G39" s="150">
        <v>84436</v>
      </c>
      <c r="H39" s="150">
        <v>84723</v>
      </c>
      <c r="I39" s="150">
        <v>92490</v>
      </c>
      <c r="J39" s="150">
        <v>94461</v>
      </c>
      <c r="K39" s="150">
        <v>95897</v>
      </c>
      <c r="L39" s="150">
        <v>93745</v>
      </c>
      <c r="M39" s="150">
        <v>86574</v>
      </c>
      <c r="N39" s="150">
        <v>1007936</v>
      </c>
      <c r="O39" s="150">
        <v>70195</v>
      </c>
      <c r="P39" s="150">
        <v>59010</v>
      </c>
      <c r="Q39" s="150">
        <v>75943</v>
      </c>
      <c r="R39" s="150">
        <v>88687</v>
      </c>
      <c r="S39" s="150">
        <v>77137</v>
      </c>
      <c r="T39" s="150">
        <v>71868</v>
      </c>
      <c r="U39" s="150">
        <v>65188</v>
      </c>
      <c r="V39" s="150">
        <v>85743</v>
      </c>
      <c r="W39" s="150">
        <v>593771</v>
      </c>
      <c r="X39"/>
      <c r="Y39"/>
      <c r="Z39"/>
      <c r="AA39"/>
      <c r="AB39"/>
      <c r="AC39"/>
      <c r="AD39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</row>
    <row r="40" spans="1:348" s="1" customFormat="1">
      <c r="A40" s="150" t="s">
        <v>131</v>
      </c>
      <c r="B40" s="150">
        <v>67345</v>
      </c>
      <c r="C40" s="150">
        <v>68035</v>
      </c>
      <c r="D40" s="150">
        <v>93411</v>
      </c>
      <c r="E40" s="150">
        <v>82966</v>
      </c>
      <c r="F40" s="150">
        <v>83075</v>
      </c>
      <c r="G40" s="150">
        <v>79810</v>
      </c>
      <c r="H40" s="150">
        <v>79928</v>
      </c>
      <c r="I40" s="150">
        <v>84361</v>
      </c>
      <c r="J40" s="150">
        <v>85110</v>
      </c>
      <c r="K40" s="150">
        <v>84793</v>
      </c>
      <c r="L40" s="150">
        <v>82150</v>
      </c>
      <c r="M40" s="150">
        <v>69447</v>
      </c>
      <c r="N40" s="150">
        <v>960431</v>
      </c>
      <c r="O40" s="150">
        <v>56533</v>
      </c>
      <c r="P40" s="150">
        <v>49494</v>
      </c>
      <c r="Q40" s="150">
        <v>73108</v>
      </c>
      <c r="R40" s="150">
        <v>78096</v>
      </c>
      <c r="S40" s="150">
        <v>63152</v>
      </c>
      <c r="T40" s="150">
        <v>61818</v>
      </c>
      <c r="U40" s="150">
        <v>71155</v>
      </c>
      <c r="V40" s="150">
        <v>66270</v>
      </c>
      <c r="W40" s="150">
        <v>519626</v>
      </c>
      <c r="X40"/>
      <c r="Y40"/>
      <c r="Z40"/>
      <c r="AA40"/>
      <c r="AB40"/>
      <c r="AC40"/>
      <c r="AD40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</row>
    <row r="41" spans="1:348" s="1" customFormat="1">
      <c r="A41" s="150" t="s">
        <v>132</v>
      </c>
      <c r="B41" s="150">
        <v>82817</v>
      </c>
      <c r="C41" s="150">
        <v>79079</v>
      </c>
      <c r="D41" s="150">
        <v>113178</v>
      </c>
      <c r="E41" s="150">
        <v>107754</v>
      </c>
      <c r="F41" s="150">
        <v>82026</v>
      </c>
      <c r="G41" s="150">
        <v>101576</v>
      </c>
      <c r="H41" s="150">
        <v>108940</v>
      </c>
      <c r="I41" s="150">
        <v>123024</v>
      </c>
      <c r="J41" s="150">
        <v>127959</v>
      </c>
      <c r="K41" s="150">
        <v>124237</v>
      </c>
      <c r="L41" s="150">
        <v>123886</v>
      </c>
      <c r="M41" s="150">
        <v>115304</v>
      </c>
      <c r="N41" s="150">
        <v>1289780</v>
      </c>
      <c r="O41" s="150">
        <v>95836</v>
      </c>
      <c r="P41" s="150">
        <v>79990</v>
      </c>
      <c r="Q41" s="150">
        <v>98288</v>
      </c>
      <c r="R41" s="150">
        <v>101395</v>
      </c>
      <c r="S41" s="150">
        <v>91838</v>
      </c>
      <c r="T41" s="150">
        <v>86605</v>
      </c>
      <c r="U41" s="150">
        <v>195928</v>
      </c>
      <c r="V41" s="150">
        <v>104162</v>
      </c>
      <c r="W41" s="150">
        <v>854042</v>
      </c>
      <c r="X41"/>
      <c r="Y41"/>
      <c r="Z41"/>
      <c r="AA41"/>
      <c r="AB41"/>
      <c r="AC41"/>
      <c r="AD41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</row>
    <row r="42" spans="1:348" s="1" customFormat="1">
      <c r="A42" s="150" t="s">
        <v>133</v>
      </c>
      <c r="B42" s="150">
        <v>364605</v>
      </c>
      <c r="C42" s="150">
        <v>334810</v>
      </c>
      <c r="D42" s="150">
        <v>401561</v>
      </c>
      <c r="E42" s="150">
        <v>390043</v>
      </c>
      <c r="F42" s="150">
        <v>396844</v>
      </c>
      <c r="G42" s="150">
        <v>395633</v>
      </c>
      <c r="H42" s="150">
        <v>415834</v>
      </c>
      <c r="I42" s="150">
        <v>421841</v>
      </c>
      <c r="J42" s="150">
        <v>459962</v>
      </c>
      <c r="K42" s="150">
        <v>434824</v>
      </c>
      <c r="L42" s="150">
        <v>430996</v>
      </c>
      <c r="M42" s="150">
        <v>426046</v>
      </c>
      <c r="N42" s="150">
        <v>4872999</v>
      </c>
      <c r="O42" s="150">
        <v>373282</v>
      </c>
      <c r="P42" s="150">
        <v>318652</v>
      </c>
      <c r="Q42" s="150">
        <v>371567</v>
      </c>
      <c r="R42" s="150">
        <v>432240</v>
      </c>
      <c r="S42" s="150">
        <v>410144</v>
      </c>
      <c r="T42" s="150">
        <v>376687</v>
      </c>
      <c r="U42" s="150">
        <v>323439</v>
      </c>
      <c r="V42" s="150">
        <v>388183</v>
      </c>
      <c r="W42" s="150">
        <v>2994194</v>
      </c>
      <c r="X42"/>
      <c r="Y42"/>
      <c r="Z42"/>
      <c r="AA42"/>
      <c r="AB42"/>
      <c r="AC42"/>
      <c r="AD42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</row>
    <row r="43" spans="1:348" s="1" customFormat="1">
      <c r="A43" s="150" t="s">
        <v>135</v>
      </c>
      <c r="B43" s="150">
        <v>121468</v>
      </c>
      <c r="C43" s="150">
        <v>107769</v>
      </c>
      <c r="D43" s="150">
        <v>133162</v>
      </c>
      <c r="E43" s="150">
        <v>119397</v>
      </c>
      <c r="F43" s="150">
        <v>105346</v>
      </c>
      <c r="G43" s="150">
        <v>84612</v>
      </c>
      <c r="H43" s="150">
        <v>137613</v>
      </c>
      <c r="I43" s="150">
        <v>151159</v>
      </c>
      <c r="J43" s="150">
        <v>153214</v>
      </c>
      <c r="K43" s="150">
        <v>150342</v>
      </c>
      <c r="L43" s="150">
        <v>152900</v>
      </c>
      <c r="M43" s="150">
        <v>146474</v>
      </c>
      <c r="N43" s="150">
        <v>1563456</v>
      </c>
      <c r="O43" s="150">
        <v>135849</v>
      </c>
      <c r="P43" s="150">
        <v>116182</v>
      </c>
      <c r="Q43" s="150">
        <v>130082</v>
      </c>
      <c r="R43" s="150">
        <v>138499</v>
      </c>
      <c r="S43" s="150">
        <v>131017</v>
      </c>
      <c r="T43" s="150">
        <v>125904</v>
      </c>
      <c r="U43" s="150">
        <v>263452</v>
      </c>
      <c r="V43" s="150">
        <v>129885</v>
      </c>
      <c r="W43" s="150">
        <v>1170870</v>
      </c>
      <c r="X43"/>
      <c r="Y43"/>
      <c r="Z43"/>
      <c r="AA43"/>
      <c r="AB43"/>
      <c r="AC43"/>
      <c r="AD43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</row>
    <row r="44" spans="1:348" s="6" customFormat="1">
      <c r="A44" s="150" t="s">
        <v>136</v>
      </c>
      <c r="B44" s="150">
        <v>294751</v>
      </c>
      <c r="C44" s="150">
        <v>267274</v>
      </c>
      <c r="D44" s="150">
        <v>306091</v>
      </c>
      <c r="E44" s="150">
        <v>306301</v>
      </c>
      <c r="F44" s="150">
        <v>307570</v>
      </c>
      <c r="G44" s="150">
        <v>306841</v>
      </c>
      <c r="H44" s="150">
        <v>319167</v>
      </c>
      <c r="I44" s="150">
        <v>375875</v>
      </c>
      <c r="J44" s="150">
        <v>399207</v>
      </c>
      <c r="K44" s="150">
        <v>382925</v>
      </c>
      <c r="L44" s="150">
        <v>382216</v>
      </c>
      <c r="M44" s="150">
        <v>367795</v>
      </c>
      <c r="N44" s="150">
        <v>4016013</v>
      </c>
      <c r="O44" s="150">
        <v>358214</v>
      </c>
      <c r="P44" s="150">
        <v>307899</v>
      </c>
      <c r="Q44" s="150">
        <v>351675</v>
      </c>
      <c r="R44" s="150">
        <v>380695</v>
      </c>
      <c r="S44" s="150">
        <v>377046</v>
      </c>
      <c r="T44" s="150">
        <v>375838</v>
      </c>
      <c r="U44" s="150">
        <v>346950</v>
      </c>
      <c r="V44" s="150">
        <v>314133</v>
      </c>
      <c r="W44" s="150">
        <v>2812450</v>
      </c>
      <c r="X44"/>
      <c r="Y44"/>
      <c r="Z44"/>
      <c r="AA44"/>
      <c r="AB44"/>
      <c r="AC44"/>
      <c r="AD44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</row>
    <row r="45" spans="1:348" s="7" customFormat="1">
      <c r="A45" s="150" t="s">
        <v>137</v>
      </c>
      <c r="B45" s="150">
        <v>718</v>
      </c>
      <c r="C45" s="150">
        <v>983</v>
      </c>
      <c r="D45" s="150">
        <v>1040</v>
      </c>
      <c r="E45" s="150">
        <v>1092</v>
      </c>
      <c r="F45" s="150">
        <v>629</v>
      </c>
      <c r="G45" s="150">
        <v>903</v>
      </c>
      <c r="H45" s="150">
        <v>1044</v>
      </c>
      <c r="I45" s="150">
        <v>1160</v>
      </c>
      <c r="J45" s="150">
        <v>1709</v>
      </c>
      <c r="K45" s="150">
        <v>1502</v>
      </c>
      <c r="L45" s="150">
        <v>2004</v>
      </c>
      <c r="M45" s="150">
        <v>1836</v>
      </c>
      <c r="N45" s="150">
        <v>14620</v>
      </c>
      <c r="O45" s="150">
        <v>746</v>
      </c>
      <c r="P45" s="150">
        <v>1097</v>
      </c>
      <c r="Q45" s="150">
        <v>1397</v>
      </c>
      <c r="R45" s="150">
        <v>881</v>
      </c>
      <c r="S45" s="150">
        <v>0</v>
      </c>
      <c r="T45" s="150">
        <v>242</v>
      </c>
      <c r="U45" s="150">
        <v>1068</v>
      </c>
      <c r="V45" s="150">
        <v>0</v>
      </c>
      <c r="W45" s="150">
        <v>5431</v>
      </c>
      <c r="X45"/>
      <c r="Y45"/>
      <c r="Z45"/>
      <c r="AA45"/>
      <c r="AB45"/>
      <c r="AC45"/>
      <c r="AD4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</row>
    <row r="46" spans="1:348" s="10" customFormat="1">
      <c r="A46" s="150" t="s">
        <v>139</v>
      </c>
      <c r="B46" s="150">
        <v>6490</v>
      </c>
      <c r="C46" s="150">
        <v>10571</v>
      </c>
      <c r="D46" s="150">
        <v>7909</v>
      </c>
      <c r="E46" s="150">
        <v>8935</v>
      </c>
      <c r="F46" s="150">
        <v>7343</v>
      </c>
      <c r="G46" s="150">
        <v>6534</v>
      </c>
      <c r="H46" s="150">
        <v>9736</v>
      </c>
      <c r="I46" s="150">
        <v>20342</v>
      </c>
      <c r="J46" s="150">
        <v>20429</v>
      </c>
      <c r="K46" s="150">
        <v>23516</v>
      </c>
      <c r="L46" s="150">
        <v>24022</v>
      </c>
      <c r="M46" s="150">
        <v>19409</v>
      </c>
      <c r="N46" s="150">
        <v>165236</v>
      </c>
      <c r="O46" s="150">
        <v>11593</v>
      </c>
      <c r="P46" s="150">
        <v>7514</v>
      </c>
      <c r="Q46" s="150">
        <v>11730</v>
      </c>
      <c r="R46" s="150">
        <v>12860</v>
      </c>
      <c r="S46" s="150">
        <v>11554</v>
      </c>
      <c r="T46" s="150">
        <v>10183</v>
      </c>
      <c r="U46" s="150">
        <v>14305</v>
      </c>
      <c r="V46" s="150">
        <v>40936</v>
      </c>
      <c r="W46" s="150">
        <v>120675</v>
      </c>
      <c r="X46"/>
      <c r="Y46"/>
      <c r="Z46"/>
      <c r="AA46"/>
      <c r="AB46"/>
      <c r="AC46"/>
      <c r="AD46"/>
    </row>
    <row r="47" spans="1:348" s="1" customFormat="1">
      <c r="A47" s="150" t="s">
        <v>140</v>
      </c>
      <c r="B47" s="150">
        <v>4712</v>
      </c>
      <c r="C47" s="150">
        <v>4956</v>
      </c>
      <c r="D47" s="150">
        <v>5850</v>
      </c>
      <c r="E47" s="150">
        <v>4957</v>
      </c>
      <c r="F47" s="150">
        <v>5726</v>
      </c>
      <c r="G47" s="150">
        <v>5806</v>
      </c>
      <c r="H47" s="150">
        <v>3869</v>
      </c>
      <c r="I47" s="150">
        <v>6647</v>
      </c>
      <c r="J47" s="150">
        <v>7673</v>
      </c>
      <c r="K47" s="150">
        <v>7517</v>
      </c>
      <c r="L47" s="150">
        <v>8476</v>
      </c>
      <c r="M47" s="150">
        <v>7798</v>
      </c>
      <c r="N47" s="150">
        <v>73987</v>
      </c>
      <c r="O47" s="150">
        <v>6146</v>
      </c>
      <c r="P47" s="150">
        <v>0</v>
      </c>
      <c r="Q47" s="150">
        <v>1293</v>
      </c>
      <c r="R47" s="150">
        <v>7956</v>
      </c>
      <c r="S47" s="150">
        <v>7344</v>
      </c>
      <c r="T47" s="150">
        <v>5088</v>
      </c>
      <c r="U47" s="150">
        <v>7590</v>
      </c>
      <c r="V47" s="150">
        <v>6814</v>
      </c>
      <c r="W47" s="150">
        <v>42231</v>
      </c>
      <c r="X47"/>
      <c r="Y47"/>
      <c r="Z47"/>
      <c r="AA47"/>
      <c r="AB47"/>
      <c r="AC47"/>
      <c r="AD47"/>
    </row>
    <row r="48" spans="1:348" s="1" customFormat="1">
      <c r="A48" s="150" t="s">
        <v>141</v>
      </c>
      <c r="B48" s="150">
        <v>-51</v>
      </c>
      <c r="C48" s="150">
        <v>1120</v>
      </c>
      <c r="D48" s="150">
        <v>856</v>
      </c>
      <c r="E48" s="150">
        <v>3041</v>
      </c>
      <c r="F48" s="150">
        <v>3939</v>
      </c>
      <c r="G48" s="150">
        <v>3654</v>
      </c>
      <c r="H48" s="150">
        <v>2495</v>
      </c>
      <c r="I48" s="150">
        <v>4463</v>
      </c>
      <c r="J48" s="150">
        <v>5391</v>
      </c>
      <c r="K48" s="150">
        <v>5538</v>
      </c>
      <c r="L48" s="150">
        <v>5717</v>
      </c>
      <c r="M48" s="150">
        <v>5960</v>
      </c>
      <c r="N48" s="150">
        <v>42123</v>
      </c>
      <c r="O48" s="150">
        <v>6874</v>
      </c>
      <c r="P48" s="150">
        <v>6691</v>
      </c>
      <c r="Q48" s="150">
        <v>6580</v>
      </c>
      <c r="R48" s="150">
        <v>6241</v>
      </c>
      <c r="S48" s="150">
        <v>6096</v>
      </c>
      <c r="T48" s="150">
        <v>5738</v>
      </c>
      <c r="U48" s="150">
        <v>6275</v>
      </c>
      <c r="V48" s="150">
        <v>5045</v>
      </c>
      <c r="W48" s="150">
        <v>49540</v>
      </c>
      <c r="X48"/>
      <c r="Y48"/>
      <c r="Z48"/>
      <c r="AA48"/>
      <c r="AB48"/>
      <c r="AC48"/>
      <c r="AD48"/>
    </row>
    <row r="49" spans="1:30" s="1" customFormat="1">
      <c r="A49" s="150" t="s">
        <v>142</v>
      </c>
      <c r="B49" s="150">
        <v>370</v>
      </c>
      <c r="C49" s="150">
        <v>391</v>
      </c>
      <c r="D49" s="150">
        <v>0</v>
      </c>
      <c r="E49" s="150">
        <v>308</v>
      </c>
      <c r="F49" s="150">
        <v>52</v>
      </c>
      <c r="G49" s="150">
        <v>314</v>
      </c>
      <c r="H49" s="150">
        <v>510</v>
      </c>
      <c r="I49" s="150">
        <v>395</v>
      </c>
      <c r="J49" s="150">
        <v>662</v>
      </c>
      <c r="K49" s="150">
        <v>0</v>
      </c>
      <c r="L49" s="150">
        <v>671</v>
      </c>
      <c r="M49" s="150">
        <v>46</v>
      </c>
      <c r="N49" s="150">
        <v>3719</v>
      </c>
      <c r="O49" s="150">
        <v>0</v>
      </c>
      <c r="P49" s="150">
        <v>0</v>
      </c>
      <c r="Q49" s="150">
        <v>913</v>
      </c>
      <c r="R49" s="150">
        <v>942</v>
      </c>
      <c r="S49" s="150">
        <v>723</v>
      </c>
      <c r="T49" s="150">
        <v>637</v>
      </c>
      <c r="U49" s="150">
        <v>602</v>
      </c>
      <c r="V49" s="150">
        <v>203</v>
      </c>
      <c r="W49" s="150">
        <v>4020</v>
      </c>
      <c r="X49"/>
      <c r="Y49"/>
      <c r="Z49"/>
      <c r="AA49"/>
      <c r="AB49"/>
      <c r="AC49"/>
      <c r="AD49"/>
    </row>
    <row r="50" spans="1:30" s="1" customFormat="1">
      <c r="A50" s="150" t="s">
        <v>144</v>
      </c>
      <c r="B50" s="150">
        <v>2020</v>
      </c>
      <c r="C50" s="150">
        <v>1913</v>
      </c>
      <c r="D50" s="150">
        <v>548</v>
      </c>
      <c r="E50" s="150">
        <v>1218</v>
      </c>
      <c r="F50" s="150">
        <v>1866</v>
      </c>
      <c r="G50" s="150">
        <v>1880</v>
      </c>
      <c r="H50" s="150">
        <v>1293</v>
      </c>
      <c r="I50" s="150">
        <v>2273</v>
      </c>
      <c r="J50" s="150">
        <v>2561</v>
      </c>
      <c r="K50" s="150">
        <v>2584</v>
      </c>
      <c r="L50" s="150">
        <v>2661</v>
      </c>
      <c r="M50" s="150">
        <v>2839</v>
      </c>
      <c r="N50" s="150">
        <v>23656</v>
      </c>
      <c r="O50" s="150">
        <v>2751</v>
      </c>
      <c r="P50" s="150">
        <v>2319</v>
      </c>
      <c r="Q50" s="150">
        <v>2578</v>
      </c>
      <c r="R50" s="150">
        <v>2605</v>
      </c>
      <c r="S50" s="150">
        <v>2408</v>
      </c>
      <c r="T50" s="150">
        <v>2154</v>
      </c>
      <c r="U50" s="150">
        <v>1375</v>
      </c>
      <c r="V50" s="150">
        <v>1142</v>
      </c>
      <c r="W50" s="150">
        <v>17332</v>
      </c>
      <c r="X50"/>
      <c r="Y50"/>
      <c r="Z50"/>
      <c r="AA50"/>
      <c r="AB50"/>
      <c r="AC50"/>
      <c r="AD50"/>
    </row>
    <row r="51" spans="1:30" s="1" customFormat="1">
      <c r="A51" s="150" t="s">
        <v>145</v>
      </c>
      <c r="B51" s="150">
        <v>152</v>
      </c>
      <c r="C51" s="150">
        <v>22</v>
      </c>
      <c r="D51" s="150">
        <v>138</v>
      </c>
      <c r="E51" s="150">
        <v>0</v>
      </c>
      <c r="F51" s="150">
        <v>0</v>
      </c>
      <c r="G51" s="150">
        <v>0</v>
      </c>
      <c r="H51" s="150">
        <v>51</v>
      </c>
      <c r="I51" s="150">
        <v>77</v>
      </c>
      <c r="J51" s="150">
        <v>219</v>
      </c>
      <c r="K51" s="150">
        <v>169</v>
      </c>
      <c r="L51" s="150">
        <v>90</v>
      </c>
      <c r="M51" s="150">
        <v>146</v>
      </c>
      <c r="N51" s="150">
        <v>1064</v>
      </c>
      <c r="O51" s="150">
        <v>56</v>
      </c>
      <c r="P51" s="150">
        <v>106</v>
      </c>
      <c r="Q51" s="150">
        <v>12</v>
      </c>
      <c r="R51" s="150">
        <v>0</v>
      </c>
      <c r="S51" s="150">
        <v>182</v>
      </c>
      <c r="T51" s="150">
        <v>27</v>
      </c>
      <c r="U51" s="150">
        <v>207</v>
      </c>
      <c r="V51" s="150">
        <v>138</v>
      </c>
      <c r="W51" s="150">
        <v>728</v>
      </c>
      <c r="X51"/>
      <c r="Y51"/>
      <c r="Z51"/>
      <c r="AA51"/>
      <c r="AB51"/>
      <c r="AC51"/>
      <c r="AD51"/>
    </row>
    <row r="52" spans="1:30" s="1" customFormat="1">
      <c r="A52" s="150" t="s">
        <v>146</v>
      </c>
      <c r="B52" s="150">
        <v>801</v>
      </c>
      <c r="C52" s="150">
        <v>869</v>
      </c>
      <c r="D52" s="150">
        <v>902</v>
      </c>
      <c r="E52" s="150">
        <v>703</v>
      </c>
      <c r="F52" s="150">
        <v>900</v>
      </c>
      <c r="G52" s="150">
        <v>771</v>
      </c>
      <c r="H52" s="150">
        <v>964</v>
      </c>
      <c r="I52" s="150">
        <v>969</v>
      </c>
      <c r="J52" s="150">
        <v>1275</v>
      </c>
      <c r="K52" s="150">
        <v>1204</v>
      </c>
      <c r="L52" s="150">
        <v>1968</v>
      </c>
      <c r="M52" s="150">
        <v>1546</v>
      </c>
      <c r="N52" s="150">
        <v>12872</v>
      </c>
      <c r="O52" s="150">
        <v>539</v>
      </c>
      <c r="P52" s="150">
        <v>528</v>
      </c>
      <c r="Q52" s="150">
        <v>1098</v>
      </c>
      <c r="R52" s="150">
        <v>528</v>
      </c>
      <c r="S52" s="150">
        <v>1834</v>
      </c>
      <c r="T52" s="150">
        <v>216</v>
      </c>
      <c r="U52" s="150">
        <v>1918</v>
      </c>
      <c r="V52" s="150">
        <v>1122</v>
      </c>
      <c r="W52" s="150">
        <v>7783</v>
      </c>
      <c r="X52"/>
      <c r="Y52"/>
      <c r="Z52"/>
      <c r="AA52"/>
      <c r="AB52"/>
      <c r="AC52"/>
      <c r="AD52"/>
    </row>
    <row r="53" spans="1:30" s="1" customFormat="1">
      <c r="A53" s="153" t="s">
        <v>399</v>
      </c>
      <c r="B53" s="150">
        <v>0</v>
      </c>
      <c r="C53" s="150">
        <v>0</v>
      </c>
      <c r="D53" s="150">
        <v>0</v>
      </c>
      <c r="E53" s="150">
        <v>0</v>
      </c>
      <c r="F53" s="150">
        <v>0</v>
      </c>
      <c r="G53" s="150">
        <v>0</v>
      </c>
      <c r="H53" s="150">
        <v>0</v>
      </c>
      <c r="I53" s="150">
        <v>0</v>
      </c>
      <c r="J53" s="150">
        <v>0</v>
      </c>
      <c r="K53" s="150">
        <v>0</v>
      </c>
      <c r="L53" s="150">
        <v>0</v>
      </c>
      <c r="M53" s="150">
        <v>0</v>
      </c>
      <c r="N53" s="150">
        <v>0</v>
      </c>
      <c r="O53" s="150">
        <v>0</v>
      </c>
      <c r="P53" s="150">
        <v>0</v>
      </c>
      <c r="Q53" s="150">
        <v>0</v>
      </c>
      <c r="R53" s="150">
        <v>0</v>
      </c>
      <c r="S53" s="150">
        <v>0</v>
      </c>
      <c r="T53" s="150">
        <v>0</v>
      </c>
      <c r="U53" s="150">
        <v>0</v>
      </c>
      <c r="V53" s="150">
        <v>0</v>
      </c>
      <c r="W53" s="150">
        <v>0</v>
      </c>
      <c r="X53"/>
      <c r="Y53"/>
      <c r="Z53"/>
      <c r="AA53"/>
      <c r="AB53"/>
      <c r="AC53"/>
      <c r="AD53"/>
    </row>
    <row r="54" spans="1:30" s="1" customFormat="1">
      <c r="A54" s="150" t="s">
        <v>147</v>
      </c>
      <c r="B54" s="150">
        <v>16832</v>
      </c>
      <c r="C54" s="150">
        <v>16381</v>
      </c>
      <c r="D54" s="150">
        <v>8571</v>
      </c>
      <c r="E54" s="150">
        <v>13936</v>
      </c>
      <c r="F54" s="150">
        <v>15194</v>
      </c>
      <c r="G54" s="150">
        <v>17039</v>
      </c>
      <c r="H54" s="150">
        <v>15337</v>
      </c>
      <c r="I54" s="150">
        <v>18414</v>
      </c>
      <c r="J54" s="150">
        <v>19480</v>
      </c>
      <c r="K54" s="150">
        <v>20466</v>
      </c>
      <c r="L54" s="150">
        <v>20488</v>
      </c>
      <c r="M54" s="150">
        <v>21010</v>
      </c>
      <c r="N54" s="150">
        <v>203148</v>
      </c>
      <c r="O54" s="150">
        <v>20753</v>
      </c>
      <c r="P54" s="150">
        <v>19015</v>
      </c>
      <c r="Q54" s="150">
        <v>24431</v>
      </c>
      <c r="R54" s="150">
        <v>25699</v>
      </c>
      <c r="S54" s="150">
        <v>19274</v>
      </c>
      <c r="T54" s="150">
        <v>4120</v>
      </c>
      <c r="U54" s="150">
        <v>23877</v>
      </c>
      <c r="V54" s="150">
        <v>12087</v>
      </c>
      <c r="W54" s="150">
        <v>149256</v>
      </c>
      <c r="X54"/>
      <c r="Y54"/>
      <c r="Z54"/>
      <c r="AA54"/>
      <c r="AB54"/>
      <c r="AC54"/>
      <c r="AD54"/>
    </row>
    <row r="55" spans="1:30" s="1" customFormat="1">
      <c r="A55" s="153" t="s">
        <v>217</v>
      </c>
      <c r="B55" s="150">
        <v>0</v>
      </c>
      <c r="C55" s="150">
        <v>0</v>
      </c>
      <c r="D55" s="150">
        <v>0</v>
      </c>
      <c r="E55" s="150">
        <v>0</v>
      </c>
      <c r="F55" s="150">
        <v>0</v>
      </c>
      <c r="G55" s="150">
        <v>0</v>
      </c>
      <c r="H55" s="150">
        <v>0</v>
      </c>
      <c r="I55" s="150">
        <v>0</v>
      </c>
      <c r="J55" s="150">
        <v>0</v>
      </c>
      <c r="K55" s="150">
        <v>0</v>
      </c>
      <c r="L55" s="150">
        <v>0</v>
      </c>
      <c r="M55" s="150">
        <v>0</v>
      </c>
      <c r="N55" s="150">
        <v>0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  <c r="T55" s="150">
        <v>0</v>
      </c>
      <c r="U55" s="150">
        <v>0</v>
      </c>
      <c r="V55" s="150">
        <v>0</v>
      </c>
      <c r="W55" s="150">
        <v>0</v>
      </c>
      <c r="X55"/>
      <c r="Y55"/>
      <c r="Z55"/>
      <c r="AA55"/>
      <c r="AB55"/>
      <c r="AC55"/>
      <c r="AD55"/>
    </row>
    <row r="56" spans="1:30" s="1" customFormat="1">
      <c r="A56" s="150" t="s">
        <v>148</v>
      </c>
      <c r="B56" s="150">
        <v>226</v>
      </c>
      <c r="C56" s="150">
        <v>175</v>
      </c>
      <c r="D56" s="150">
        <v>206</v>
      </c>
      <c r="E56" s="150">
        <v>202</v>
      </c>
      <c r="F56" s="150">
        <v>133</v>
      </c>
      <c r="G56" s="150">
        <v>120</v>
      </c>
      <c r="H56" s="150">
        <v>175</v>
      </c>
      <c r="I56" s="150">
        <v>181</v>
      </c>
      <c r="J56" s="150">
        <v>146</v>
      </c>
      <c r="K56" s="150">
        <v>139</v>
      </c>
      <c r="L56" s="150">
        <v>185</v>
      </c>
      <c r="M56" s="150">
        <v>122</v>
      </c>
      <c r="N56" s="150">
        <v>2010</v>
      </c>
      <c r="O56" s="150">
        <v>162</v>
      </c>
      <c r="P56" s="150">
        <v>21</v>
      </c>
      <c r="Q56" s="150">
        <v>21</v>
      </c>
      <c r="R56" s="150">
        <v>80</v>
      </c>
      <c r="S56" s="150">
        <v>61</v>
      </c>
      <c r="T56" s="150">
        <v>44</v>
      </c>
      <c r="U56" s="150">
        <v>11</v>
      </c>
      <c r="V56" s="150">
        <v>0</v>
      </c>
      <c r="W56" s="150">
        <v>400</v>
      </c>
      <c r="X56"/>
      <c r="Y56"/>
      <c r="Z56"/>
      <c r="AA56"/>
      <c r="AB56"/>
      <c r="AC56"/>
      <c r="AD56"/>
    </row>
    <row r="57" spans="1:30" s="1" customFormat="1">
      <c r="A57" s="150" t="s">
        <v>149</v>
      </c>
      <c r="B57" s="150">
        <v>2480</v>
      </c>
      <c r="C57" s="150">
        <v>2137</v>
      </c>
      <c r="D57" s="150">
        <v>1372</v>
      </c>
      <c r="E57" s="150">
        <v>855</v>
      </c>
      <c r="F57" s="150">
        <v>581</v>
      </c>
      <c r="G57" s="150">
        <v>663</v>
      </c>
      <c r="H57" s="150">
        <v>1201</v>
      </c>
      <c r="I57" s="150">
        <v>1041</v>
      </c>
      <c r="J57" s="150">
        <v>1174</v>
      </c>
      <c r="K57" s="150">
        <v>1345</v>
      </c>
      <c r="L57" s="150">
        <v>1267</v>
      </c>
      <c r="M57" s="150">
        <v>1118</v>
      </c>
      <c r="N57" s="150">
        <v>15234</v>
      </c>
      <c r="O57" s="150">
        <v>2474</v>
      </c>
      <c r="P57" s="150">
        <v>1068</v>
      </c>
      <c r="Q57" s="150">
        <v>1149</v>
      </c>
      <c r="R57" s="150">
        <v>688</v>
      </c>
      <c r="S57" s="150">
        <v>466</v>
      </c>
      <c r="T57" s="150">
        <v>502</v>
      </c>
      <c r="U57" s="150">
        <v>116</v>
      </c>
      <c r="V57" s="150">
        <v>285</v>
      </c>
      <c r="W57" s="150">
        <v>6748</v>
      </c>
      <c r="X57"/>
      <c r="Y57"/>
      <c r="Z57"/>
      <c r="AA57"/>
      <c r="AB57"/>
      <c r="AC57"/>
      <c r="AD57"/>
    </row>
    <row r="58" spans="1:30" s="1" customFormat="1">
      <c r="A58" s="150" t="s">
        <v>150</v>
      </c>
      <c r="B58" s="150">
        <v>277</v>
      </c>
      <c r="C58" s="150">
        <v>369</v>
      </c>
      <c r="D58" s="150">
        <v>527</v>
      </c>
      <c r="E58" s="150">
        <v>475</v>
      </c>
      <c r="F58" s="150">
        <v>505</v>
      </c>
      <c r="G58" s="150">
        <v>387</v>
      </c>
      <c r="H58" s="150">
        <v>320</v>
      </c>
      <c r="I58" s="150">
        <v>131</v>
      </c>
      <c r="J58" s="150">
        <v>407</v>
      </c>
      <c r="K58" s="150">
        <v>506</v>
      </c>
      <c r="L58" s="150">
        <v>363</v>
      </c>
      <c r="M58" s="150">
        <v>192</v>
      </c>
      <c r="N58" s="150">
        <v>4459</v>
      </c>
      <c r="O58" s="150">
        <v>377</v>
      </c>
      <c r="P58" s="150">
        <v>303</v>
      </c>
      <c r="Q58" s="150">
        <v>376</v>
      </c>
      <c r="R58" s="150">
        <v>409</v>
      </c>
      <c r="S58" s="150">
        <v>313</v>
      </c>
      <c r="T58" s="150">
        <v>189</v>
      </c>
      <c r="U58" s="150">
        <v>302</v>
      </c>
      <c r="V58" s="150">
        <v>231</v>
      </c>
      <c r="W58" s="150">
        <v>2500</v>
      </c>
      <c r="X58"/>
      <c r="Y58"/>
      <c r="Z58"/>
      <c r="AA58"/>
      <c r="AB58"/>
      <c r="AC58"/>
      <c r="AD58"/>
    </row>
    <row r="59" spans="1:30" s="1" customFormat="1">
      <c r="A59" s="150" t="s">
        <v>151</v>
      </c>
      <c r="B59" s="150">
        <v>132</v>
      </c>
      <c r="C59" s="150">
        <v>108</v>
      </c>
      <c r="D59" s="150">
        <v>94</v>
      </c>
      <c r="E59" s="150">
        <v>77</v>
      </c>
      <c r="F59" s="150">
        <v>85</v>
      </c>
      <c r="G59" s="150">
        <v>71</v>
      </c>
      <c r="H59" s="150">
        <v>109</v>
      </c>
      <c r="I59" s="150">
        <v>5</v>
      </c>
      <c r="J59" s="150">
        <v>0</v>
      </c>
      <c r="K59" s="150">
        <v>0</v>
      </c>
      <c r="L59" s="150">
        <v>0</v>
      </c>
      <c r="M59" s="150">
        <v>5</v>
      </c>
      <c r="N59" s="150">
        <v>686</v>
      </c>
      <c r="O59" s="150">
        <v>227</v>
      </c>
      <c r="P59" s="150">
        <v>104</v>
      </c>
      <c r="Q59" s="150">
        <v>96</v>
      </c>
      <c r="R59" s="150">
        <v>120</v>
      </c>
      <c r="S59" s="150">
        <v>86</v>
      </c>
      <c r="T59" s="150">
        <v>55</v>
      </c>
      <c r="U59" s="150">
        <v>88</v>
      </c>
      <c r="V59" s="150">
        <v>80</v>
      </c>
      <c r="W59" s="150">
        <v>856</v>
      </c>
      <c r="X59"/>
      <c r="Y59"/>
      <c r="Z59"/>
      <c r="AA59"/>
      <c r="AB59"/>
      <c r="AC59"/>
      <c r="AD59"/>
    </row>
    <row r="60" spans="1:30" s="1" customFormat="1">
      <c r="A60" s="150" t="s">
        <v>152</v>
      </c>
      <c r="B60" s="150">
        <v>1048</v>
      </c>
      <c r="C60" s="150">
        <v>938</v>
      </c>
      <c r="D60" s="150">
        <v>1167</v>
      </c>
      <c r="E60" s="150">
        <v>732</v>
      </c>
      <c r="F60" s="150">
        <v>878</v>
      </c>
      <c r="G60" s="150">
        <v>1183</v>
      </c>
      <c r="H60" s="150">
        <v>591</v>
      </c>
      <c r="I60" s="150">
        <v>971</v>
      </c>
      <c r="J60" s="150">
        <v>988</v>
      </c>
      <c r="K60" s="150">
        <v>834</v>
      </c>
      <c r="L60" s="150">
        <v>1347</v>
      </c>
      <c r="M60" s="150">
        <v>606</v>
      </c>
      <c r="N60" s="150">
        <v>11283</v>
      </c>
      <c r="O60" s="150">
        <v>834</v>
      </c>
      <c r="P60" s="150">
        <v>1010</v>
      </c>
      <c r="Q60" s="150">
        <v>1413</v>
      </c>
      <c r="R60" s="150">
        <v>1691</v>
      </c>
      <c r="S60" s="150">
        <v>1437</v>
      </c>
      <c r="T60" s="150">
        <v>719</v>
      </c>
      <c r="U60" s="150">
        <v>901</v>
      </c>
      <c r="V60" s="150">
        <v>1058</v>
      </c>
      <c r="W60" s="150">
        <v>9063</v>
      </c>
      <c r="X60"/>
      <c r="Y60"/>
      <c r="Z60"/>
      <c r="AA60"/>
      <c r="AB60"/>
      <c r="AC60"/>
      <c r="AD60"/>
    </row>
    <row r="61" spans="1:30" s="1" customFormat="1">
      <c r="A61" s="150" t="s">
        <v>153</v>
      </c>
      <c r="B61" s="150">
        <v>186994</v>
      </c>
      <c r="C61" s="150">
        <v>173040</v>
      </c>
      <c r="D61" s="150">
        <v>233855</v>
      </c>
      <c r="E61" s="150">
        <v>219398</v>
      </c>
      <c r="F61" s="150">
        <v>192604</v>
      </c>
      <c r="G61" s="150">
        <v>197234</v>
      </c>
      <c r="H61" s="150">
        <v>231128</v>
      </c>
      <c r="I61" s="150">
        <v>237672</v>
      </c>
      <c r="J61" s="150">
        <v>255993</v>
      </c>
      <c r="K61" s="150">
        <v>252185</v>
      </c>
      <c r="L61" s="150">
        <v>248669</v>
      </c>
      <c r="M61" s="150">
        <v>231590</v>
      </c>
      <c r="N61" s="150">
        <v>2660362</v>
      </c>
      <c r="O61" s="150">
        <v>194207</v>
      </c>
      <c r="P61" s="150">
        <v>163449</v>
      </c>
      <c r="Q61" s="150">
        <v>207311</v>
      </c>
      <c r="R61" s="150">
        <v>218841</v>
      </c>
      <c r="S61" s="150">
        <v>188275</v>
      </c>
      <c r="T61" s="150">
        <v>171374</v>
      </c>
      <c r="U61" s="150">
        <v>181549</v>
      </c>
      <c r="V61" s="150">
        <v>189247</v>
      </c>
      <c r="W61" s="150">
        <v>1514253</v>
      </c>
      <c r="X61"/>
      <c r="Y61"/>
      <c r="Z61"/>
      <c r="AA61"/>
      <c r="AB61"/>
      <c r="AC61"/>
      <c r="AD61"/>
    </row>
    <row r="62" spans="1:30" s="1" customFormat="1">
      <c r="A62" s="150" t="s">
        <v>154</v>
      </c>
      <c r="B62" s="150">
        <v>335113</v>
      </c>
      <c r="C62" s="150">
        <v>316743</v>
      </c>
      <c r="D62" s="150">
        <v>377243</v>
      </c>
      <c r="E62" s="150">
        <v>359590</v>
      </c>
      <c r="F62" s="150">
        <v>358467</v>
      </c>
      <c r="G62" s="150">
        <v>359112</v>
      </c>
      <c r="H62" s="150">
        <v>381831</v>
      </c>
      <c r="I62" s="150">
        <v>400824</v>
      </c>
      <c r="J62" s="150">
        <v>419308</v>
      </c>
      <c r="K62" s="150">
        <v>438696</v>
      </c>
      <c r="L62" s="150">
        <v>450265</v>
      </c>
      <c r="M62" s="150">
        <v>430924</v>
      </c>
      <c r="N62" s="150">
        <v>4628116</v>
      </c>
      <c r="O62" s="150">
        <v>393752</v>
      </c>
      <c r="P62" s="150">
        <v>330668</v>
      </c>
      <c r="Q62" s="150">
        <v>376305</v>
      </c>
      <c r="R62" s="150">
        <v>391270</v>
      </c>
      <c r="S62" s="150">
        <v>352186</v>
      </c>
      <c r="T62" s="150">
        <v>321702</v>
      </c>
      <c r="U62" s="150">
        <v>393464</v>
      </c>
      <c r="V62" s="150">
        <v>359850</v>
      </c>
      <c r="W62" s="150">
        <v>2919197</v>
      </c>
      <c r="X62"/>
      <c r="Y62"/>
      <c r="Z62"/>
      <c r="AA62"/>
      <c r="AB62"/>
      <c r="AC62"/>
      <c r="AD62"/>
    </row>
    <row r="63" spans="1:30" s="1" customFormat="1">
      <c r="A63" s="150" t="s">
        <v>155</v>
      </c>
      <c r="B63" s="150">
        <v>305019</v>
      </c>
      <c r="C63" s="150">
        <v>305535</v>
      </c>
      <c r="D63" s="150">
        <v>352176</v>
      </c>
      <c r="E63" s="150">
        <v>333958</v>
      </c>
      <c r="F63" s="150">
        <v>343853</v>
      </c>
      <c r="G63" s="150">
        <v>324537</v>
      </c>
      <c r="H63" s="150">
        <v>358558</v>
      </c>
      <c r="I63" s="150">
        <v>368451</v>
      </c>
      <c r="J63" s="150">
        <v>423074</v>
      </c>
      <c r="K63" s="150">
        <v>402476</v>
      </c>
      <c r="L63" s="150">
        <v>380163</v>
      </c>
      <c r="M63" s="150">
        <v>382685</v>
      </c>
      <c r="N63" s="150">
        <v>4280485</v>
      </c>
      <c r="O63" s="150">
        <v>354423</v>
      </c>
      <c r="P63" s="150">
        <v>287717</v>
      </c>
      <c r="Q63" s="150">
        <v>344923</v>
      </c>
      <c r="R63" s="150">
        <v>386238</v>
      </c>
      <c r="S63" s="150">
        <v>349565</v>
      </c>
      <c r="T63" s="150">
        <v>332189</v>
      </c>
      <c r="U63" s="150">
        <v>270563</v>
      </c>
      <c r="V63" s="150">
        <v>316345</v>
      </c>
      <c r="W63" s="150">
        <v>2641963</v>
      </c>
      <c r="X63"/>
      <c r="Y63"/>
      <c r="Z63"/>
      <c r="AA63"/>
      <c r="AB63"/>
      <c r="AC63"/>
      <c r="AD63"/>
    </row>
    <row r="64" spans="1:30" s="1" customFormat="1">
      <c r="A64" s="150" t="s">
        <v>156</v>
      </c>
      <c r="B64" s="150">
        <v>339489</v>
      </c>
      <c r="C64" s="150">
        <v>340124</v>
      </c>
      <c r="D64" s="150">
        <v>425478</v>
      </c>
      <c r="E64" s="150">
        <v>452178</v>
      </c>
      <c r="F64" s="150">
        <v>463406</v>
      </c>
      <c r="G64" s="150">
        <v>423087</v>
      </c>
      <c r="H64" s="150">
        <v>433696</v>
      </c>
      <c r="I64" s="150">
        <v>445184</v>
      </c>
      <c r="J64" s="150">
        <v>484079</v>
      </c>
      <c r="K64" s="150">
        <v>471455</v>
      </c>
      <c r="L64" s="150">
        <v>461423</v>
      </c>
      <c r="M64" s="150">
        <v>446052</v>
      </c>
      <c r="N64" s="150">
        <v>5185651</v>
      </c>
      <c r="O64" s="150">
        <v>403825</v>
      </c>
      <c r="P64" s="150">
        <v>348270</v>
      </c>
      <c r="Q64" s="150">
        <v>403678</v>
      </c>
      <c r="R64" s="150">
        <v>432326</v>
      </c>
      <c r="S64" s="150">
        <v>406906</v>
      </c>
      <c r="T64" s="150">
        <v>380055</v>
      </c>
      <c r="U64" s="150">
        <v>398475</v>
      </c>
      <c r="V64" s="150">
        <v>476444</v>
      </c>
      <c r="W64" s="150">
        <v>3249979</v>
      </c>
      <c r="X64"/>
      <c r="Y64"/>
      <c r="Z64"/>
      <c r="AA64"/>
      <c r="AB64"/>
      <c r="AC64"/>
      <c r="AD64"/>
    </row>
    <row r="65" spans="1:30" s="1" customFormat="1">
      <c r="A65" s="150" t="s">
        <v>157</v>
      </c>
      <c r="B65" s="150">
        <v>194203</v>
      </c>
      <c r="C65" s="150">
        <v>187658</v>
      </c>
      <c r="D65" s="150">
        <v>220360</v>
      </c>
      <c r="E65" s="150">
        <v>217928</v>
      </c>
      <c r="F65" s="150">
        <v>230295</v>
      </c>
      <c r="G65" s="150">
        <v>208264</v>
      </c>
      <c r="H65" s="150">
        <v>213222</v>
      </c>
      <c r="I65" s="150">
        <v>239454</v>
      </c>
      <c r="J65" s="150">
        <v>255142</v>
      </c>
      <c r="K65" s="150">
        <v>241086</v>
      </c>
      <c r="L65" s="150">
        <v>240397</v>
      </c>
      <c r="M65" s="150">
        <v>231206</v>
      </c>
      <c r="N65" s="150">
        <v>2679215</v>
      </c>
      <c r="O65" s="150">
        <v>211413</v>
      </c>
      <c r="P65" s="150">
        <v>160025</v>
      </c>
      <c r="Q65" s="150">
        <v>196956</v>
      </c>
      <c r="R65" s="150">
        <v>212899</v>
      </c>
      <c r="S65" s="150">
        <v>202209</v>
      </c>
      <c r="T65" s="150">
        <v>195027</v>
      </c>
      <c r="U65" s="150">
        <v>230037</v>
      </c>
      <c r="V65" s="150">
        <v>184212</v>
      </c>
      <c r="W65" s="150">
        <v>1592778</v>
      </c>
      <c r="X65"/>
      <c r="Y65"/>
      <c r="Z65"/>
      <c r="AA65"/>
      <c r="AB65"/>
      <c r="AC65"/>
      <c r="AD65"/>
    </row>
    <row r="66" spans="1:30" s="1" customFormat="1">
      <c r="A66" s="150" t="s">
        <v>158</v>
      </c>
      <c r="B66" s="150">
        <v>173055</v>
      </c>
      <c r="C66" s="150">
        <v>163782</v>
      </c>
      <c r="D66" s="150">
        <v>188563</v>
      </c>
      <c r="E66" s="150">
        <v>177942</v>
      </c>
      <c r="F66" s="150">
        <v>180652</v>
      </c>
      <c r="G66" s="150">
        <v>176671</v>
      </c>
      <c r="H66" s="150">
        <v>204129</v>
      </c>
      <c r="I66" s="150">
        <v>205783</v>
      </c>
      <c r="J66" s="150">
        <v>222811</v>
      </c>
      <c r="K66" s="150">
        <v>224949</v>
      </c>
      <c r="L66" s="150">
        <v>215655</v>
      </c>
      <c r="M66" s="150">
        <v>211175</v>
      </c>
      <c r="N66" s="150">
        <v>2345167</v>
      </c>
      <c r="O66" s="150">
        <v>213903</v>
      </c>
      <c r="P66" s="150">
        <v>162834</v>
      </c>
      <c r="Q66" s="150">
        <v>194240</v>
      </c>
      <c r="R66" s="150">
        <v>198605</v>
      </c>
      <c r="S66" s="150">
        <v>184520</v>
      </c>
      <c r="T66" s="150">
        <v>187747</v>
      </c>
      <c r="U66" s="150">
        <v>190262</v>
      </c>
      <c r="V66" s="150">
        <v>199010</v>
      </c>
      <c r="W66" s="150">
        <v>1531121</v>
      </c>
      <c r="X66"/>
      <c r="Y66"/>
      <c r="Z66"/>
      <c r="AA66"/>
      <c r="AB66"/>
      <c r="AC66"/>
      <c r="AD66"/>
    </row>
    <row r="67" spans="1:30" s="1" customFormat="1">
      <c r="A67" s="150" t="s">
        <v>159</v>
      </c>
      <c r="B67" s="150">
        <v>20549</v>
      </c>
      <c r="C67" s="150">
        <v>17718</v>
      </c>
      <c r="D67" s="150">
        <v>20408</v>
      </c>
      <c r="E67" s="150">
        <v>18865</v>
      </c>
      <c r="F67" s="150">
        <v>21883</v>
      </c>
      <c r="G67" s="150">
        <v>19919</v>
      </c>
      <c r="H67" s="150">
        <v>20359</v>
      </c>
      <c r="I67" s="150">
        <v>21417</v>
      </c>
      <c r="J67" s="150">
        <v>23822</v>
      </c>
      <c r="K67" s="150">
        <v>22732</v>
      </c>
      <c r="L67" s="150">
        <v>23028</v>
      </c>
      <c r="M67" s="150">
        <v>19783</v>
      </c>
      <c r="N67" s="150">
        <v>250483</v>
      </c>
      <c r="O67" s="150">
        <v>20474</v>
      </c>
      <c r="P67" s="150">
        <v>15858</v>
      </c>
      <c r="Q67" s="150">
        <v>14438</v>
      </c>
      <c r="R67" s="150">
        <v>19168</v>
      </c>
      <c r="S67" s="150">
        <v>18180</v>
      </c>
      <c r="T67" s="150">
        <v>15554</v>
      </c>
      <c r="U67" s="150">
        <v>17978</v>
      </c>
      <c r="V67" s="150">
        <v>13843</v>
      </c>
      <c r="W67" s="150">
        <v>135493</v>
      </c>
      <c r="X67"/>
      <c r="Y67"/>
      <c r="Z67"/>
      <c r="AA67"/>
      <c r="AB67"/>
      <c r="AC67"/>
      <c r="AD67"/>
    </row>
    <row r="68" spans="1:30" s="1" customFormat="1">
      <c r="A68" s="150" t="s">
        <v>160</v>
      </c>
      <c r="B68" s="150">
        <v>25659</v>
      </c>
      <c r="C68" s="150">
        <v>22135</v>
      </c>
      <c r="D68" s="150">
        <v>28523</v>
      </c>
      <c r="E68" s="150">
        <v>24332</v>
      </c>
      <c r="F68" s="150">
        <v>25323</v>
      </c>
      <c r="G68" s="150">
        <v>28796</v>
      </c>
      <c r="H68" s="150">
        <v>26881</v>
      </c>
      <c r="I68" s="150">
        <v>28741</v>
      </c>
      <c r="J68" s="150">
        <v>32861</v>
      </c>
      <c r="K68" s="150">
        <v>30530</v>
      </c>
      <c r="L68" s="150">
        <v>33949</v>
      </c>
      <c r="M68" s="150">
        <v>27852</v>
      </c>
      <c r="N68" s="150">
        <v>335582</v>
      </c>
      <c r="O68" s="150">
        <v>30593</v>
      </c>
      <c r="P68" s="150">
        <v>25326</v>
      </c>
      <c r="Q68" s="150">
        <v>28773</v>
      </c>
      <c r="R68" s="150">
        <v>32627</v>
      </c>
      <c r="S68" s="150">
        <v>27568</v>
      </c>
      <c r="T68" s="150">
        <v>25238</v>
      </c>
      <c r="U68" s="150">
        <v>27063</v>
      </c>
      <c r="V68" s="150">
        <v>21500</v>
      </c>
      <c r="W68" s="150">
        <v>218688</v>
      </c>
      <c r="X68"/>
      <c r="Y68"/>
      <c r="Z68"/>
      <c r="AA68"/>
      <c r="AB68"/>
      <c r="AC68"/>
      <c r="AD68"/>
    </row>
    <row r="69" spans="1:30" s="1" customFormat="1">
      <c r="A69" s="150" t="s">
        <v>161</v>
      </c>
      <c r="B69" s="150">
        <v>25859</v>
      </c>
      <c r="C69" s="150">
        <v>30153</v>
      </c>
      <c r="D69" s="150">
        <v>36063</v>
      </c>
      <c r="E69" s="150">
        <v>35835</v>
      </c>
      <c r="F69" s="150">
        <v>34991</v>
      </c>
      <c r="G69" s="150">
        <v>35273</v>
      </c>
      <c r="H69" s="150">
        <v>34432</v>
      </c>
      <c r="I69" s="150">
        <v>35463</v>
      </c>
      <c r="J69" s="150">
        <v>38379</v>
      </c>
      <c r="K69" s="150">
        <v>33999</v>
      </c>
      <c r="L69" s="150">
        <v>35106</v>
      </c>
      <c r="M69" s="150">
        <v>32109</v>
      </c>
      <c r="N69" s="150">
        <v>407662</v>
      </c>
      <c r="O69" s="150">
        <v>34347</v>
      </c>
      <c r="P69" s="150">
        <v>31531</v>
      </c>
      <c r="Q69" s="150">
        <v>34566</v>
      </c>
      <c r="R69" s="150">
        <v>36532</v>
      </c>
      <c r="S69" s="150">
        <v>31810</v>
      </c>
      <c r="T69" s="150">
        <v>27434</v>
      </c>
      <c r="U69" s="150">
        <v>32250</v>
      </c>
      <c r="V69" s="150">
        <v>22605</v>
      </c>
      <c r="W69" s="150">
        <v>251075</v>
      </c>
      <c r="X69"/>
      <c r="Y69"/>
      <c r="Z69"/>
      <c r="AA69"/>
      <c r="AB69"/>
      <c r="AC69"/>
      <c r="AD69"/>
    </row>
    <row r="70" spans="1:30" s="5" customFormat="1">
      <c r="A70" s="150" t="s">
        <v>162</v>
      </c>
      <c r="B70" s="150">
        <v>544</v>
      </c>
      <c r="C70" s="150">
        <v>530</v>
      </c>
      <c r="D70" s="150">
        <v>457</v>
      </c>
      <c r="E70" s="150">
        <v>629</v>
      </c>
      <c r="F70" s="150">
        <v>41</v>
      </c>
      <c r="G70" s="150">
        <v>417</v>
      </c>
      <c r="H70" s="150">
        <v>0</v>
      </c>
      <c r="I70" s="150">
        <v>91</v>
      </c>
      <c r="J70" s="150">
        <v>381</v>
      </c>
      <c r="K70" s="150">
        <v>556</v>
      </c>
      <c r="L70" s="150">
        <v>557</v>
      </c>
      <c r="M70" s="150">
        <v>560</v>
      </c>
      <c r="N70" s="150">
        <v>4763</v>
      </c>
      <c r="O70" s="150">
        <v>767</v>
      </c>
      <c r="P70" s="150">
        <v>731</v>
      </c>
      <c r="Q70" s="150">
        <v>784</v>
      </c>
      <c r="R70" s="150">
        <v>643</v>
      </c>
      <c r="S70" s="150">
        <v>483</v>
      </c>
      <c r="T70" s="150">
        <v>464</v>
      </c>
      <c r="U70" s="150">
        <v>460</v>
      </c>
      <c r="V70" s="150">
        <v>511</v>
      </c>
      <c r="W70" s="150">
        <v>4843</v>
      </c>
      <c r="X70"/>
      <c r="Y70"/>
      <c r="Z70"/>
      <c r="AA70"/>
      <c r="AB70"/>
      <c r="AC70"/>
      <c r="AD70"/>
    </row>
    <row r="71" spans="1:30" s="5" customFormat="1">
      <c r="A71" s="150" t="s">
        <v>163</v>
      </c>
      <c r="B71" s="150">
        <v>53147</v>
      </c>
      <c r="C71" s="150">
        <v>49690</v>
      </c>
      <c r="D71" s="150">
        <v>51473</v>
      </c>
      <c r="E71" s="150">
        <v>45897</v>
      </c>
      <c r="F71" s="150">
        <v>40583</v>
      </c>
      <c r="G71" s="150">
        <v>46857</v>
      </c>
      <c r="H71" s="150">
        <v>47347</v>
      </c>
      <c r="I71" s="150">
        <v>50778</v>
      </c>
      <c r="J71" s="150">
        <v>56195</v>
      </c>
      <c r="K71" s="150">
        <v>50727</v>
      </c>
      <c r="L71" s="150">
        <v>59859</v>
      </c>
      <c r="M71" s="150">
        <v>54278</v>
      </c>
      <c r="N71" s="150">
        <v>606831</v>
      </c>
      <c r="O71" s="150">
        <v>52730</v>
      </c>
      <c r="P71" s="150">
        <v>41717</v>
      </c>
      <c r="Q71" s="150">
        <v>48033</v>
      </c>
      <c r="R71" s="150">
        <v>33473</v>
      </c>
      <c r="S71" s="150">
        <v>30914</v>
      </c>
      <c r="T71" s="150">
        <v>47383</v>
      </c>
      <c r="U71" s="150">
        <v>53338</v>
      </c>
      <c r="V71" s="150">
        <v>48565</v>
      </c>
      <c r="W71" s="150">
        <v>356153</v>
      </c>
      <c r="X71"/>
      <c r="Y71"/>
      <c r="Z71"/>
      <c r="AA71"/>
      <c r="AB71"/>
      <c r="AC71"/>
      <c r="AD71"/>
    </row>
    <row r="72" spans="1:30" s="5" customFormat="1">
      <c r="A72" s="150" t="s">
        <v>164</v>
      </c>
      <c r="B72" s="150">
        <v>74702</v>
      </c>
      <c r="C72" s="150">
        <v>74775</v>
      </c>
      <c r="D72" s="150">
        <v>89828</v>
      </c>
      <c r="E72" s="150">
        <v>89852</v>
      </c>
      <c r="F72" s="150">
        <v>87836</v>
      </c>
      <c r="G72" s="150">
        <v>80846</v>
      </c>
      <c r="H72" s="150">
        <v>82504</v>
      </c>
      <c r="I72" s="150">
        <v>89400</v>
      </c>
      <c r="J72" s="150">
        <v>93000</v>
      </c>
      <c r="K72" s="150">
        <v>64227</v>
      </c>
      <c r="L72" s="150">
        <v>43967</v>
      </c>
      <c r="M72" s="150">
        <v>73883</v>
      </c>
      <c r="N72" s="150">
        <v>944820</v>
      </c>
      <c r="O72" s="150">
        <v>77953</v>
      </c>
      <c r="P72" s="150">
        <v>54809</v>
      </c>
      <c r="Q72" s="150">
        <v>67121</v>
      </c>
      <c r="R72" s="150">
        <v>75160</v>
      </c>
      <c r="S72" s="150">
        <v>65731</v>
      </c>
      <c r="T72" s="150">
        <v>56572</v>
      </c>
      <c r="U72" s="150">
        <v>63812</v>
      </c>
      <c r="V72" s="150">
        <v>61434</v>
      </c>
      <c r="W72" s="150">
        <v>522592</v>
      </c>
      <c r="X72"/>
      <c r="Y72"/>
      <c r="Z72"/>
      <c r="AA72"/>
      <c r="AB72"/>
      <c r="AC72"/>
      <c r="AD72"/>
    </row>
    <row r="73" spans="1:30" s="5" customFormat="1">
      <c r="A73" s="150" t="s">
        <v>165</v>
      </c>
      <c r="B73" s="150">
        <v>131360</v>
      </c>
      <c r="C73" s="150">
        <v>60655</v>
      </c>
      <c r="D73" s="150">
        <v>65219</v>
      </c>
      <c r="E73" s="150">
        <v>66986</v>
      </c>
      <c r="F73" s="150">
        <v>72462</v>
      </c>
      <c r="G73" s="150">
        <v>73381</v>
      </c>
      <c r="H73" s="150">
        <v>91527</v>
      </c>
      <c r="I73" s="150">
        <v>113632</v>
      </c>
      <c r="J73" s="150">
        <v>128099</v>
      </c>
      <c r="K73" s="150">
        <v>124786</v>
      </c>
      <c r="L73" s="150">
        <v>143483</v>
      </c>
      <c r="M73" s="150">
        <v>20372</v>
      </c>
      <c r="N73" s="150">
        <v>1091962</v>
      </c>
      <c r="O73" s="150">
        <v>75989</v>
      </c>
      <c r="P73" s="150">
        <v>113518</v>
      </c>
      <c r="Q73" s="150">
        <v>161880</v>
      </c>
      <c r="R73" s="150">
        <v>172503</v>
      </c>
      <c r="S73" s="150">
        <v>161400</v>
      </c>
      <c r="T73" s="150">
        <v>137425</v>
      </c>
      <c r="U73" s="150">
        <v>156525</v>
      </c>
      <c r="V73" s="150">
        <v>151737</v>
      </c>
      <c r="W73" s="150">
        <v>1130977</v>
      </c>
      <c r="X73"/>
      <c r="Y73"/>
      <c r="Z73"/>
      <c r="AA73"/>
      <c r="AB73"/>
      <c r="AC73"/>
      <c r="AD73"/>
    </row>
    <row r="74" spans="1:30" s="5" customFormat="1">
      <c r="A74" s="150" t="s">
        <v>166</v>
      </c>
      <c r="B74" s="150">
        <v>70816</v>
      </c>
      <c r="C74" s="150">
        <v>55892</v>
      </c>
      <c r="D74" s="150">
        <v>73659</v>
      </c>
      <c r="E74" s="150">
        <v>70820</v>
      </c>
      <c r="F74" s="150">
        <v>71119</v>
      </c>
      <c r="G74" s="150">
        <v>72305</v>
      </c>
      <c r="H74" s="150">
        <v>76839</v>
      </c>
      <c r="I74" s="150">
        <v>79939</v>
      </c>
      <c r="J74" s="150">
        <v>84280</v>
      </c>
      <c r="K74" s="150">
        <v>83014</v>
      </c>
      <c r="L74" s="150">
        <v>88395</v>
      </c>
      <c r="M74" s="150">
        <v>76032</v>
      </c>
      <c r="N74" s="150">
        <v>903110</v>
      </c>
      <c r="O74" s="150">
        <v>85855</v>
      </c>
      <c r="P74" s="150">
        <v>71270</v>
      </c>
      <c r="Q74" s="150">
        <v>87894</v>
      </c>
      <c r="R74" s="150">
        <v>92138</v>
      </c>
      <c r="S74" s="150">
        <v>82295</v>
      </c>
      <c r="T74" s="150">
        <v>73506</v>
      </c>
      <c r="U74" s="150">
        <v>86748</v>
      </c>
      <c r="V74" s="150">
        <v>86647</v>
      </c>
      <c r="W74" s="150">
        <v>666353</v>
      </c>
      <c r="X74"/>
      <c r="Y74"/>
      <c r="Z74"/>
      <c r="AA74"/>
      <c r="AB74"/>
      <c r="AC74"/>
      <c r="AD74"/>
    </row>
    <row r="75" spans="1:30" s="5" customFormat="1">
      <c r="A75" s="150" t="s">
        <v>167</v>
      </c>
      <c r="B75" s="150">
        <v>178766</v>
      </c>
      <c r="C75" s="150">
        <v>161186</v>
      </c>
      <c r="D75" s="150">
        <v>192435</v>
      </c>
      <c r="E75" s="150">
        <v>188693</v>
      </c>
      <c r="F75" s="150">
        <v>184421</v>
      </c>
      <c r="G75" s="150">
        <v>185313</v>
      </c>
      <c r="H75" s="150">
        <v>198312</v>
      </c>
      <c r="I75" s="150">
        <v>204175</v>
      </c>
      <c r="J75" s="150">
        <v>210396</v>
      </c>
      <c r="K75" s="150">
        <v>196595</v>
      </c>
      <c r="L75" s="150">
        <v>203427</v>
      </c>
      <c r="M75" s="150">
        <v>175224</v>
      </c>
      <c r="N75" s="150">
        <v>2278943</v>
      </c>
      <c r="O75" s="150">
        <v>181798</v>
      </c>
      <c r="P75" s="150">
        <v>161301</v>
      </c>
      <c r="Q75" s="150">
        <v>185435</v>
      </c>
      <c r="R75" s="150">
        <v>197823</v>
      </c>
      <c r="S75" s="150">
        <v>172072</v>
      </c>
      <c r="T75" s="150">
        <v>158228</v>
      </c>
      <c r="U75" s="150">
        <v>187327</v>
      </c>
      <c r="V75" s="150">
        <v>139271</v>
      </c>
      <c r="W75" s="150">
        <v>1383255</v>
      </c>
      <c r="X75"/>
      <c r="Y75"/>
      <c r="Z75"/>
      <c r="AA75"/>
      <c r="AB75"/>
      <c r="AC75"/>
      <c r="AD75"/>
    </row>
    <row r="76" spans="1:30" s="5" customFormat="1">
      <c r="A76" s="153" t="s">
        <v>246</v>
      </c>
      <c r="B76" s="150">
        <v>100183</v>
      </c>
      <c r="C76" s="150">
        <v>95683</v>
      </c>
      <c r="D76" s="150">
        <v>117404</v>
      </c>
      <c r="E76" s="150">
        <v>112808</v>
      </c>
      <c r="F76" s="150">
        <v>103992</v>
      </c>
      <c r="G76" s="150">
        <v>99707</v>
      </c>
      <c r="H76" s="150">
        <v>100797</v>
      </c>
      <c r="I76" s="150">
        <v>101462</v>
      </c>
      <c r="J76" s="150">
        <v>112349</v>
      </c>
      <c r="K76" s="150">
        <v>108634</v>
      </c>
      <c r="L76" s="150">
        <v>94378</v>
      </c>
      <c r="M76" s="150">
        <v>95671</v>
      </c>
      <c r="N76" s="150">
        <v>1243068</v>
      </c>
      <c r="O76" s="150">
        <v>98751</v>
      </c>
      <c r="P76" s="150">
        <v>82918</v>
      </c>
      <c r="Q76" s="150">
        <v>94771</v>
      </c>
      <c r="R76" s="150">
        <v>103316</v>
      </c>
      <c r="S76" s="150">
        <v>89322</v>
      </c>
      <c r="T76" s="150">
        <v>81804</v>
      </c>
      <c r="U76" s="150">
        <v>202788</v>
      </c>
      <c r="V76" s="150">
        <v>91107</v>
      </c>
      <c r="W76" s="150">
        <v>844777</v>
      </c>
      <c r="X76"/>
      <c r="Y76"/>
      <c r="Z76"/>
      <c r="AA76"/>
      <c r="AB76"/>
      <c r="AC76"/>
      <c r="AD76"/>
    </row>
    <row r="77" spans="1:30" s="5" customFormat="1">
      <c r="A77" s="150" t="s">
        <v>168</v>
      </c>
      <c r="B77" s="150">
        <v>35822</v>
      </c>
      <c r="C77" s="150">
        <v>33834</v>
      </c>
      <c r="D77" s="150">
        <v>43087</v>
      </c>
      <c r="E77" s="150">
        <v>43485</v>
      </c>
      <c r="F77" s="150">
        <v>41623</v>
      </c>
      <c r="G77" s="150">
        <v>41022</v>
      </c>
      <c r="H77" s="150">
        <v>44148</v>
      </c>
      <c r="I77" s="150">
        <v>51062</v>
      </c>
      <c r="J77" s="150">
        <v>51670</v>
      </c>
      <c r="K77" s="150">
        <v>49673</v>
      </c>
      <c r="L77" s="150">
        <v>49513</v>
      </c>
      <c r="M77" s="150">
        <v>41248</v>
      </c>
      <c r="N77" s="150">
        <v>526187</v>
      </c>
      <c r="O77" s="150">
        <v>40875</v>
      </c>
      <c r="P77" s="150">
        <v>33957</v>
      </c>
      <c r="Q77" s="150">
        <v>40290</v>
      </c>
      <c r="R77" s="150">
        <v>45340</v>
      </c>
      <c r="S77" s="150">
        <v>39429</v>
      </c>
      <c r="T77" s="150">
        <v>35768</v>
      </c>
      <c r="U77" s="150">
        <v>109398</v>
      </c>
      <c r="V77" s="150">
        <v>49034</v>
      </c>
      <c r="W77" s="150">
        <v>394091</v>
      </c>
      <c r="X77"/>
      <c r="Y77"/>
      <c r="Z77"/>
      <c r="AA77"/>
      <c r="AB77"/>
      <c r="AC77"/>
      <c r="AD77"/>
    </row>
    <row r="78" spans="1:30" s="5" customFormat="1">
      <c r="A78" s="150" t="s">
        <v>169</v>
      </c>
      <c r="B78" s="150">
        <v>0</v>
      </c>
      <c r="C78" s="150">
        <v>0</v>
      </c>
      <c r="D78" s="150">
        <v>0</v>
      </c>
      <c r="E78" s="150">
        <v>0</v>
      </c>
      <c r="F78" s="150">
        <v>0</v>
      </c>
      <c r="G78" s="150">
        <v>0</v>
      </c>
      <c r="H78" s="150">
        <v>0</v>
      </c>
      <c r="I78" s="150">
        <v>0</v>
      </c>
      <c r="J78" s="150">
        <v>0</v>
      </c>
      <c r="K78" s="150">
        <v>0</v>
      </c>
      <c r="L78" s="150">
        <v>0</v>
      </c>
      <c r="M78" s="150">
        <v>0</v>
      </c>
      <c r="N78" s="150">
        <v>0</v>
      </c>
      <c r="O78" s="150">
        <v>0</v>
      </c>
      <c r="P78" s="150">
        <v>0</v>
      </c>
      <c r="Q78" s="150">
        <v>0</v>
      </c>
      <c r="R78" s="150">
        <v>0</v>
      </c>
      <c r="S78" s="150">
        <v>0</v>
      </c>
      <c r="T78" s="150">
        <v>0</v>
      </c>
      <c r="U78" s="150">
        <v>0</v>
      </c>
      <c r="V78" s="150">
        <v>0</v>
      </c>
      <c r="W78" s="150">
        <v>0</v>
      </c>
      <c r="X78"/>
      <c r="Y78"/>
      <c r="Z78"/>
      <c r="AA78"/>
      <c r="AB78"/>
      <c r="AC78"/>
      <c r="AD78"/>
    </row>
    <row r="79" spans="1:30" s="5" customFormat="1">
      <c r="A79" s="150" t="s">
        <v>170</v>
      </c>
      <c r="B79" s="150">
        <v>0</v>
      </c>
      <c r="C79" s="150">
        <v>0</v>
      </c>
      <c r="D79" s="150">
        <v>0</v>
      </c>
      <c r="E79" s="150">
        <v>0</v>
      </c>
      <c r="F79" s="150">
        <v>0</v>
      </c>
      <c r="G79" s="150">
        <v>0</v>
      </c>
      <c r="H79" s="150">
        <v>0</v>
      </c>
      <c r="I79" s="150">
        <v>0</v>
      </c>
      <c r="J79" s="150">
        <v>0</v>
      </c>
      <c r="K79" s="150">
        <v>0</v>
      </c>
      <c r="L79" s="150">
        <v>0</v>
      </c>
      <c r="M79" s="150">
        <v>0</v>
      </c>
      <c r="N79" s="150">
        <v>0</v>
      </c>
      <c r="O79" s="150">
        <v>0</v>
      </c>
      <c r="P79" s="150">
        <v>0</v>
      </c>
      <c r="Q79" s="150">
        <v>0</v>
      </c>
      <c r="R79" s="150">
        <v>0</v>
      </c>
      <c r="S79" s="150">
        <v>0</v>
      </c>
      <c r="T79" s="150">
        <v>0</v>
      </c>
      <c r="U79" s="150">
        <v>0</v>
      </c>
      <c r="V79" s="150">
        <v>0</v>
      </c>
      <c r="W79" s="150">
        <v>0</v>
      </c>
      <c r="X79"/>
      <c r="Y79"/>
      <c r="Z79"/>
      <c r="AA79"/>
      <c r="AB79"/>
      <c r="AC79"/>
      <c r="AD79"/>
    </row>
    <row r="80" spans="1:30" s="5" customFormat="1">
      <c r="A80" s="150" t="s">
        <v>171</v>
      </c>
      <c r="B80" s="150">
        <v>0</v>
      </c>
      <c r="C80" s="150">
        <v>0</v>
      </c>
      <c r="D80" s="150">
        <v>0</v>
      </c>
      <c r="E80" s="150">
        <v>0</v>
      </c>
      <c r="F80" s="150">
        <v>0</v>
      </c>
      <c r="G80" s="150">
        <v>0</v>
      </c>
      <c r="H80" s="150">
        <v>0</v>
      </c>
      <c r="I80" s="150">
        <v>0</v>
      </c>
      <c r="J80" s="150">
        <v>0</v>
      </c>
      <c r="K80" s="150">
        <v>0</v>
      </c>
      <c r="L80" s="150">
        <v>0</v>
      </c>
      <c r="M80" s="150">
        <v>0</v>
      </c>
      <c r="N80" s="150">
        <v>0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50">
        <v>0</v>
      </c>
      <c r="V80" s="150">
        <v>0</v>
      </c>
      <c r="W80" s="150">
        <v>0</v>
      </c>
      <c r="X80"/>
      <c r="Y80"/>
      <c r="Z80"/>
      <c r="AA80"/>
      <c r="AB80"/>
      <c r="AC80"/>
      <c r="AD80"/>
    </row>
    <row r="81" spans="1:30" s="5" customFormat="1">
      <c r="A81" s="150" t="s">
        <v>172</v>
      </c>
      <c r="B81" s="150">
        <v>0</v>
      </c>
      <c r="C81" s="150">
        <v>0</v>
      </c>
      <c r="D81" s="150">
        <v>0</v>
      </c>
      <c r="E81" s="150">
        <v>0</v>
      </c>
      <c r="F81" s="150">
        <v>0</v>
      </c>
      <c r="G81" s="150">
        <v>0</v>
      </c>
      <c r="H81" s="150">
        <v>0</v>
      </c>
      <c r="I81" s="150">
        <v>0</v>
      </c>
      <c r="J81" s="150">
        <v>0</v>
      </c>
      <c r="K81" s="150">
        <v>0</v>
      </c>
      <c r="L81" s="150">
        <v>0</v>
      </c>
      <c r="M81" s="150">
        <v>0</v>
      </c>
      <c r="N81" s="150">
        <v>0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50">
        <v>0</v>
      </c>
      <c r="V81" s="150">
        <v>0</v>
      </c>
      <c r="W81" s="150">
        <v>0</v>
      </c>
      <c r="X81"/>
      <c r="Y81"/>
      <c r="Z81"/>
      <c r="AA81"/>
      <c r="AB81"/>
      <c r="AC81"/>
      <c r="AD81"/>
    </row>
    <row r="82" spans="1:30" s="5" customFormat="1">
      <c r="A82" s="150" t="s">
        <v>173</v>
      </c>
      <c r="B82" s="150">
        <v>0</v>
      </c>
      <c r="C82" s="150">
        <v>0</v>
      </c>
      <c r="D82" s="150">
        <v>0</v>
      </c>
      <c r="E82" s="150">
        <v>0</v>
      </c>
      <c r="F82" s="150">
        <v>0</v>
      </c>
      <c r="G82" s="150">
        <v>0</v>
      </c>
      <c r="H82" s="150">
        <v>0</v>
      </c>
      <c r="I82" s="150">
        <v>0</v>
      </c>
      <c r="J82" s="150">
        <v>0</v>
      </c>
      <c r="K82" s="150">
        <v>0</v>
      </c>
      <c r="L82" s="150">
        <v>0</v>
      </c>
      <c r="M82" s="150">
        <v>0</v>
      </c>
      <c r="N82" s="150">
        <v>0</v>
      </c>
      <c r="O82" s="150">
        <v>0</v>
      </c>
      <c r="P82" s="150">
        <v>0</v>
      </c>
      <c r="Q82" s="150">
        <v>0</v>
      </c>
      <c r="R82" s="150">
        <v>0</v>
      </c>
      <c r="S82" s="150">
        <v>0</v>
      </c>
      <c r="T82" s="150">
        <v>0</v>
      </c>
      <c r="U82" s="150">
        <v>0</v>
      </c>
      <c r="V82" s="150">
        <v>0</v>
      </c>
      <c r="W82" s="150">
        <v>0</v>
      </c>
      <c r="X82"/>
      <c r="Y82"/>
      <c r="Z82"/>
      <c r="AA82"/>
      <c r="AB82"/>
      <c r="AC82"/>
      <c r="AD82"/>
    </row>
    <row r="83" spans="1:30" s="5" customFormat="1">
      <c r="A83" s="150" t="s">
        <v>174</v>
      </c>
      <c r="B83" s="150">
        <v>0</v>
      </c>
      <c r="C83" s="150">
        <v>0</v>
      </c>
      <c r="D83" s="150">
        <v>0</v>
      </c>
      <c r="E83" s="150">
        <v>0</v>
      </c>
      <c r="F83" s="150">
        <v>0</v>
      </c>
      <c r="G83" s="150">
        <v>0</v>
      </c>
      <c r="H83" s="150">
        <v>0</v>
      </c>
      <c r="I83" s="150">
        <v>0</v>
      </c>
      <c r="J83" s="150">
        <v>0</v>
      </c>
      <c r="K83" s="150">
        <v>0</v>
      </c>
      <c r="L83" s="150">
        <v>0</v>
      </c>
      <c r="M83" s="150">
        <v>0</v>
      </c>
      <c r="N83" s="150">
        <v>0</v>
      </c>
      <c r="O83" s="150">
        <v>0</v>
      </c>
      <c r="P83" s="150">
        <v>0</v>
      </c>
      <c r="Q83" s="150">
        <v>0</v>
      </c>
      <c r="R83" s="150">
        <v>0</v>
      </c>
      <c r="S83" s="150">
        <v>0</v>
      </c>
      <c r="T83" s="150">
        <v>0</v>
      </c>
      <c r="U83" s="150">
        <v>0</v>
      </c>
      <c r="V83" s="150">
        <v>0</v>
      </c>
      <c r="W83" s="150">
        <v>0</v>
      </c>
      <c r="X83"/>
      <c r="Y83"/>
      <c r="Z83"/>
      <c r="AA83"/>
      <c r="AB83"/>
      <c r="AC83"/>
      <c r="AD83"/>
    </row>
    <row r="84" spans="1:30" s="5" customFormat="1">
      <c r="A84" s="150" t="s">
        <v>175</v>
      </c>
      <c r="B84" s="150">
        <v>12</v>
      </c>
      <c r="C84" s="150">
        <v>117</v>
      </c>
      <c r="D84" s="150">
        <v>0</v>
      </c>
      <c r="E84" s="150">
        <v>21</v>
      </c>
      <c r="F84" s="150">
        <v>7</v>
      </c>
      <c r="G84" s="150">
        <v>17</v>
      </c>
      <c r="H84" s="150">
        <v>16</v>
      </c>
      <c r="I84" s="150">
        <v>5</v>
      </c>
      <c r="J84" s="150">
        <v>12</v>
      </c>
      <c r="K84" s="150">
        <v>0</v>
      </c>
      <c r="L84" s="150">
        <v>0</v>
      </c>
      <c r="M84" s="150">
        <v>13</v>
      </c>
      <c r="N84" s="150">
        <v>220</v>
      </c>
      <c r="O84" s="150">
        <v>12</v>
      </c>
      <c r="P84" s="150">
        <v>0</v>
      </c>
      <c r="Q84" s="150">
        <v>86</v>
      </c>
      <c r="R84" s="150">
        <v>78</v>
      </c>
      <c r="S84" s="150">
        <v>82</v>
      </c>
      <c r="T84" s="150">
        <v>80</v>
      </c>
      <c r="U84" s="150">
        <v>2</v>
      </c>
      <c r="V84" s="150">
        <v>1</v>
      </c>
      <c r="W84" s="150">
        <v>341</v>
      </c>
      <c r="X84"/>
      <c r="Y84"/>
      <c r="Z84"/>
      <c r="AA84"/>
      <c r="AB84"/>
      <c r="AC84"/>
      <c r="AD84"/>
    </row>
    <row r="85" spans="1:30" s="5" customFormat="1">
      <c r="A85" s="150" t="s">
        <v>176</v>
      </c>
      <c r="B85" s="150">
        <v>89</v>
      </c>
      <c r="C85" s="150">
        <v>72</v>
      </c>
      <c r="D85" s="150">
        <v>102</v>
      </c>
      <c r="E85" s="150">
        <v>186</v>
      </c>
      <c r="F85" s="150">
        <v>124</v>
      </c>
      <c r="G85" s="150">
        <v>87</v>
      </c>
      <c r="H85" s="150">
        <v>83</v>
      </c>
      <c r="I85" s="150">
        <v>79</v>
      </c>
      <c r="J85" s="150">
        <v>105</v>
      </c>
      <c r="K85" s="150">
        <v>49</v>
      </c>
      <c r="L85" s="150">
        <v>146</v>
      </c>
      <c r="M85" s="150">
        <v>22</v>
      </c>
      <c r="N85" s="150">
        <v>1144</v>
      </c>
      <c r="O85" s="150">
        <v>96</v>
      </c>
      <c r="P85" s="150">
        <v>130</v>
      </c>
      <c r="Q85" s="150">
        <v>187</v>
      </c>
      <c r="R85" s="150">
        <v>120</v>
      </c>
      <c r="S85" s="150">
        <v>70</v>
      </c>
      <c r="T85" s="150">
        <v>63</v>
      </c>
      <c r="U85" s="150">
        <v>69</v>
      </c>
      <c r="V85" s="150">
        <v>73</v>
      </c>
      <c r="W85" s="150">
        <v>808</v>
      </c>
      <c r="X85"/>
      <c r="Y85"/>
      <c r="Z85"/>
      <c r="AA85"/>
      <c r="AB85"/>
      <c r="AC85"/>
      <c r="AD85"/>
    </row>
    <row r="86" spans="1:30" s="5" customFormat="1">
      <c r="A86" s="150" t="s">
        <v>177</v>
      </c>
      <c r="B86" s="150">
        <v>0</v>
      </c>
      <c r="C86" s="150">
        <v>0</v>
      </c>
      <c r="D86" s="150">
        <v>0</v>
      </c>
      <c r="E86" s="150">
        <v>0</v>
      </c>
      <c r="F86" s="150">
        <v>0</v>
      </c>
      <c r="G86" s="150">
        <v>0</v>
      </c>
      <c r="H86" s="150">
        <v>0</v>
      </c>
      <c r="I86" s="150">
        <v>0</v>
      </c>
      <c r="J86" s="150">
        <v>0</v>
      </c>
      <c r="K86" s="150">
        <v>0</v>
      </c>
      <c r="L86" s="150">
        <v>0</v>
      </c>
      <c r="M86" s="150">
        <v>0</v>
      </c>
      <c r="N86" s="150">
        <v>0</v>
      </c>
      <c r="O86" s="150">
        <v>0</v>
      </c>
      <c r="P86" s="150">
        <v>0</v>
      </c>
      <c r="Q86" s="150">
        <v>0</v>
      </c>
      <c r="R86" s="150">
        <v>0</v>
      </c>
      <c r="S86" s="150">
        <v>0</v>
      </c>
      <c r="T86" s="150">
        <v>0</v>
      </c>
      <c r="U86" s="150">
        <v>0</v>
      </c>
      <c r="V86" s="150">
        <v>0</v>
      </c>
      <c r="W86" s="150">
        <v>0</v>
      </c>
      <c r="X86"/>
      <c r="Y86"/>
      <c r="Z86"/>
      <c r="AA86"/>
      <c r="AB86"/>
      <c r="AC86"/>
      <c r="AD86"/>
    </row>
    <row r="87" spans="1:30" s="5" customFormat="1">
      <c r="A87" s="150" t="s">
        <v>178</v>
      </c>
      <c r="B87" s="150">
        <v>637</v>
      </c>
      <c r="C87" s="150">
        <v>564</v>
      </c>
      <c r="D87" s="150">
        <v>645</v>
      </c>
      <c r="E87" s="150">
        <v>662</v>
      </c>
      <c r="F87" s="150">
        <v>699</v>
      </c>
      <c r="G87" s="150">
        <v>615</v>
      </c>
      <c r="H87" s="150">
        <v>644</v>
      </c>
      <c r="I87" s="150">
        <v>623</v>
      </c>
      <c r="J87" s="150">
        <v>741</v>
      </c>
      <c r="K87" s="150">
        <v>714</v>
      </c>
      <c r="L87" s="150">
        <v>733</v>
      </c>
      <c r="M87" s="150">
        <v>688</v>
      </c>
      <c r="N87" s="150">
        <v>7965</v>
      </c>
      <c r="O87" s="150">
        <v>541</v>
      </c>
      <c r="P87" s="150">
        <v>406</v>
      </c>
      <c r="Q87" s="150">
        <v>510</v>
      </c>
      <c r="R87" s="150">
        <v>454</v>
      </c>
      <c r="S87" s="150">
        <v>351</v>
      </c>
      <c r="T87" s="150">
        <v>307</v>
      </c>
      <c r="U87" s="150">
        <v>233</v>
      </c>
      <c r="V87" s="150">
        <v>44</v>
      </c>
      <c r="W87" s="150">
        <v>2846</v>
      </c>
      <c r="X87"/>
      <c r="Y87"/>
      <c r="Z87"/>
      <c r="AA87"/>
      <c r="AB87"/>
      <c r="AC87"/>
      <c r="AD87"/>
    </row>
    <row r="88" spans="1:30" s="5" customFormat="1">
      <c r="A88" s="150" t="s">
        <v>179</v>
      </c>
      <c r="B88" s="150">
        <v>2235</v>
      </c>
      <c r="C88" s="150">
        <v>1971</v>
      </c>
      <c r="D88" s="150">
        <v>1786</v>
      </c>
      <c r="E88" s="150">
        <v>1184</v>
      </c>
      <c r="F88" s="150">
        <v>2248</v>
      </c>
      <c r="G88" s="150">
        <v>2342</v>
      </c>
      <c r="H88" s="150">
        <v>2272</v>
      </c>
      <c r="I88" s="150">
        <v>2422</v>
      </c>
      <c r="J88" s="150">
        <v>2868</v>
      </c>
      <c r="K88" s="150">
        <v>2491</v>
      </c>
      <c r="L88" s="150">
        <v>2505</v>
      </c>
      <c r="M88" s="150">
        <v>2321</v>
      </c>
      <c r="N88" s="150">
        <v>26645</v>
      </c>
      <c r="O88" s="150">
        <v>2468</v>
      </c>
      <c r="P88" s="150">
        <v>2374</v>
      </c>
      <c r="Q88" s="150">
        <v>2878</v>
      </c>
      <c r="R88" s="150">
        <v>2922</v>
      </c>
      <c r="S88" s="150">
        <v>2378</v>
      </c>
      <c r="T88" s="150">
        <v>1918</v>
      </c>
      <c r="U88" s="150">
        <v>2217</v>
      </c>
      <c r="V88" s="150">
        <v>2236</v>
      </c>
      <c r="W88" s="150">
        <v>19391</v>
      </c>
      <c r="X88"/>
      <c r="Y88"/>
      <c r="Z88"/>
      <c r="AA88"/>
      <c r="AB88"/>
      <c r="AC88"/>
      <c r="AD88"/>
    </row>
    <row r="89" spans="1:30" s="5" customFormat="1">
      <c r="A89" s="150" t="s">
        <v>180</v>
      </c>
      <c r="B89" s="150">
        <v>946</v>
      </c>
      <c r="C89" s="150">
        <v>865</v>
      </c>
      <c r="D89" s="150">
        <v>635</v>
      </c>
      <c r="E89" s="150">
        <v>504</v>
      </c>
      <c r="F89" s="150">
        <v>548</v>
      </c>
      <c r="G89" s="150">
        <v>504</v>
      </c>
      <c r="H89" s="150">
        <v>560</v>
      </c>
      <c r="I89" s="150">
        <v>551</v>
      </c>
      <c r="J89" s="150">
        <v>158</v>
      </c>
      <c r="K89" s="150">
        <v>0</v>
      </c>
      <c r="L89" s="150">
        <v>577</v>
      </c>
      <c r="M89" s="150">
        <v>663</v>
      </c>
      <c r="N89" s="150">
        <v>6511</v>
      </c>
      <c r="O89" s="150">
        <v>881</v>
      </c>
      <c r="P89" s="150">
        <v>744</v>
      </c>
      <c r="Q89" s="150">
        <v>720</v>
      </c>
      <c r="R89" s="150">
        <v>717</v>
      </c>
      <c r="S89" s="150">
        <v>56</v>
      </c>
      <c r="T89" s="150">
        <v>0</v>
      </c>
      <c r="U89" s="150">
        <v>0</v>
      </c>
      <c r="V89" s="150">
        <v>0</v>
      </c>
      <c r="W89" s="150">
        <v>3118</v>
      </c>
      <c r="X89"/>
      <c r="Y89"/>
      <c r="Z89"/>
      <c r="AA89"/>
      <c r="AB89"/>
      <c r="AC89"/>
      <c r="AD89"/>
    </row>
    <row r="90" spans="1:30" s="5" customFormat="1">
      <c r="A90" s="150" t="s">
        <v>181</v>
      </c>
      <c r="B90" s="150">
        <v>2380</v>
      </c>
      <c r="C90" s="150">
        <v>1881</v>
      </c>
      <c r="D90" s="150">
        <v>1565</v>
      </c>
      <c r="E90" s="150">
        <v>183</v>
      </c>
      <c r="F90" s="150">
        <v>1132</v>
      </c>
      <c r="G90" s="150">
        <v>1624</v>
      </c>
      <c r="H90" s="150">
        <v>1619</v>
      </c>
      <c r="I90" s="150">
        <v>1472</v>
      </c>
      <c r="J90" s="150">
        <v>3156</v>
      </c>
      <c r="K90" s="150">
        <v>1681</v>
      </c>
      <c r="L90" s="150">
        <v>1474</v>
      </c>
      <c r="M90" s="150">
        <v>1529</v>
      </c>
      <c r="N90" s="150">
        <v>19696</v>
      </c>
      <c r="O90" s="150">
        <v>2010</v>
      </c>
      <c r="P90" s="150">
        <v>1842</v>
      </c>
      <c r="Q90" s="150">
        <v>1933</v>
      </c>
      <c r="R90" s="150">
        <v>1746</v>
      </c>
      <c r="S90" s="150">
        <v>724</v>
      </c>
      <c r="T90" s="150">
        <v>1141</v>
      </c>
      <c r="U90" s="150">
        <v>1310</v>
      </c>
      <c r="V90" s="150">
        <v>923</v>
      </c>
      <c r="W90" s="150">
        <v>11629</v>
      </c>
      <c r="X90"/>
      <c r="Y90"/>
      <c r="Z90"/>
      <c r="AA90"/>
      <c r="AB90"/>
      <c r="AC90"/>
      <c r="AD90"/>
    </row>
    <row r="91" spans="1:30" s="5" customFormat="1">
      <c r="A91" s="150" t="s">
        <v>182</v>
      </c>
      <c r="B91" s="150">
        <v>545</v>
      </c>
      <c r="C91" s="150">
        <v>461</v>
      </c>
      <c r="D91" s="150">
        <v>403</v>
      </c>
      <c r="E91" s="150">
        <v>354</v>
      </c>
      <c r="F91" s="150">
        <v>454</v>
      </c>
      <c r="G91" s="150">
        <v>440</v>
      </c>
      <c r="H91" s="150">
        <v>480</v>
      </c>
      <c r="I91" s="150">
        <v>416</v>
      </c>
      <c r="J91" s="150">
        <v>397</v>
      </c>
      <c r="K91" s="150">
        <v>526</v>
      </c>
      <c r="L91" s="150">
        <v>18</v>
      </c>
      <c r="M91" s="150">
        <v>28</v>
      </c>
      <c r="N91" s="150">
        <v>4522</v>
      </c>
      <c r="O91" s="150">
        <v>226</v>
      </c>
      <c r="P91" s="150">
        <v>592</v>
      </c>
      <c r="Q91" s="150">
        <v>627</v>
      </c>
      <c r="R91" s="150">
        <v>516</v>
      </c>
      <c r="S91" s="150">
        <v>71</v>
      </c>
      <c r="T91" s="150">
        <v>225</v>
      </c>
      <c r="U91" s="150">
        <v>278</v>
      </c>
      <c r="V91" s="150">
        <v>157</v>
      </c>
      <c r="W91" s="150">
        <v>2692</v>
      </c>
      <c r="X91"/>
      <c r="Y91"/>
      <c r="Z91"/>
      <c r="AA91"/>
      <c r="AB91"/>
      <c r="AC91"/>
      <c r="AD91"/>
    </row>
    <row r="92" spans="1:30" s="5" customFormat="1">
      <c r="A92" s="150" t="s">
        <v>183</v>
      </c>
      <c r="B92" s="150">
        <v>395</v>
      </c>
      <c r="C92" s="150">
        <v>337</v>
      </c>
      <c r="D92" s="150">
        <v>255</v>
      </c>
      <c r="E92" s="150">
        <v>195</v>
      </c>
      <c r="F92" s="150">
        <v>302</v>
      </c>
      <c r="G92" s="150">
        <v>278</v>
      </c>
      <c r="H92" s="150">
        <v>296</v>
      </c>
      <c r="I92" s="150">
        <v>267</v>
      </c>
      <c r="J92" s="150">
        <v>225</v>
      </c>
      <c r="K92" s="150">
        <v>270</v>
      </c>
      <c r="L92" s="150">
        <v>250</v>
      </c>
      <c r="M92" s="150">
        <v>247</v>
      </c>
      <c r="N92" s="150">
        <v>3317</v>
      </c>
      <c r="O92" s="150">
        <v>235</v>
      </c>
      <c r="P92" s="150">
        <v>373</v>
      </c>
      <c r="Q92" s="150">
        <v>297</v>
      </c>
      <c r="R92" s="150">
        <v>267</v>
      </c>
      <c r="S92" s="150">
        <v>3</v>
      </c>
      <c r="T92" s="150">
        <v>107</v>
      </c>
      <c r="U92" s="150">
        <v>141</v>
      </c>
      <c r="V92" s="150">
        <v>0</v>
      </c>
      <c r="W92" s="150">
        <v>1423</v>
      </c>
      <c r="X92"/>
      <c r="Y92"/>
      <c r="Z92"/>
      <c r="AA92"/>
      <c r="AB92"/>
      <c r="AC92"/>
      <c r="AD92"/>
    </row>
    <row r="93" spans="1:30" s="5" customFormat="1">
      <c r="A93" s="150" t="s">
        <v>184</v>
      </c>
      <c r="B93" s="150">
        <v>55</v>
      </c>
      <c r="C93" s="150">
        <v>47</v>
      </c>
      <c r="D93" s="150">
        <v>30</v>
      </c>
      <c r="E93" s="150">
        <v>1</v>
      </c>
      <c r="F93" s="150">
        <v>37</v>
      </c>
      <c r="G93" s="150">
        <v>26</v>
      </c>
      <c r="H93" s="150">
        <v>21</v>
      </c>
      <c r="I93" s="150">
        <v>50</v>
      </c>
      <c r="J93" s="150">
        <v>36</v>
      </c>
      <c r="K93" s="150">
        <v>70</v>
      </c>
      <c r="L93" s="150">
        <v>32</v>
      </c>
      <c r="M93" s="150">
        <v>32</v>
      </c>
      <c r="N93" s="150">
        <v>437</v>
      </c>
      <c r="O93" s="150">
        <v>192</v>
      </c>
      <c r="P93" s="150">
        <v>38</v>
      </c>
      <c r="Q93" s="150">
        <v>41</v>
      </c>
      <c r="R93" s="150">
        <v>76</v>
      </c>
      <c r="S93" s="150">
        <v>4</v>
      </c>
      <c r="T93" s="150">
        <v>62</v>
      </c>
      <c r="U93" s="150">
        <v>41</v>
      </c>
      <c r="V93" s="150">
        <v>33</v>
      </c>
      <c r="W93" s="150">
        <v>487</v>
      </c>
      <c r="X93"/>
      <c r="Y93"/>
      <c r="Z93"/>
      <c r="AA93"/>
      <c r="AB93"/>
      <c r="AC93"/>
      <c r="AD93"/>
    </row>
    <row r="94" spans="1:30" s="5" customFormat="1">
      <c r="A94" s="150" t="s">
        <v>185</v>
      </c>
      <c r="B94" s="150">
        <v>19092</v>
      </c>
      <c r="C94" s="150">
        <v>13342</v>
      </c>
      <c r="D94" s="150">
        <v>5002</v>
      </c>
      <c r="E94" s="150">
        <v>1935</v>
      </c>
      <c r="F94" s="150">
        <v>3683</v>
      </c>
      <c r="G94" s="150">
        <v>3811</v>
      </c>
      <c r="H94" s="150">
        <v>5367</v>
      </c>
      <c r="I94" s="150">
        <v>4010</v>
      </c>
      <c r="J94" s="150">
        <v>4857</v>
      </c>
      <c r="K94" s="150">
        <v>6138</v>
      </c>
      <c r="L94" s="150">
        <v>5331</v>
      </c>
      <c r="M94" s="150">
        <v>5547</v>
      </c>
      <c r="N94" s="150">
        <v>78115</v>
      </c>
      <c r="O94" s="150">
        <v>10741</v>
      </c>
      <c r="P94" s="150">
        <v>7236</v>
      </c>
      <c r="Q94" s="150">
        <v>4831</v>
      </c>
      <c r="R94" s="150">
        <v>4110</v>
      </c>
      <c r="S94" s="150">
        <v>642</v>
      </c>
      <c r="T94" s="150">
        <v>1594</v>
      </c>
      <c r="U94" s="150">
        <v>4525</v>
      </c>
      <c r="V94" s="150">
        <v>2424</v>
      </c>
      <c r="W94" s="150">
        <v>36103</v>
      </c>
      <c r="X94"/>
      <c r="Y94"/>
      <c r="Z94"/>
      <c r="AA94"/>
      <c r="AB94"/>
      <c r="AC94"/>
      <c r="AD94"/>
    </row>
    <row r="95" spans="1:30" s="5" customFormat="1">
      <c r="A95" s="6" t="s">
        <v>21</v>
      </c>
      <c r="B95" s="6">
        <v>8779</v>
      </c>
      <c r="C95" s="6">
        <v>17495</v>
      </c>
      <c r="D95" s="6">
        <v>20566</v>
      </c>
      <c r="E95" s="6">
        <v>34483</v>
      </c>
      <c r="F95" s="6">
        <v>7555</v>
      </c>
      <c r="G95" s="6">
        <v>3764</v>
      </c>
      <c r="H95" s="6">
        <v>58033</v>
      </c>
      <c r="I95" s="6">
        <v>16522</v>
      </c>
      <c r="J95" s="6">
        <v>21893</v>
      </c>
      <c r="K95" s="6">
        <v>7745</v>
      </c>
      <c r="L95" s="6">
        <v>20419</v>
      </c>
      <c r="M95" s="6">
        <v>16483</v>
      </c>
      <c r="N95" s="6">
        <v>233737</v>
      </c>
      <c r="O95" s="6">
        <v>18412</v>
      </c>
      <c r="P95" s="6">
        <v>7997</v>
      </c>
      <c r="Q95" s="6">
        <v>52176</v>
      </c>
      <c r="R95" s="6">
        <v>361234</v>
      </c>
      <c r="S95" s="6">
        <v>41309</v>
      </c>
      <c r="T95" s="6">
        <v>88664</v>
      </c>
      <c r="U95" s="6">
        <v>70452</v>
      </c>
      <c r="V95" s="6">
        <v>235795</v>
      </c>
      <c r="W95" s="6">
        <v>876039</v>
      </c>
      <c r="X95"/>
      <c r="Y95"/>
      <c r="Z95"/>
      <c r="AA95"/>
      <c r="AB95"/>
      <c r="AC95"/>
      <c r="AD95"/>
    </row>
    <row r="96" spans="1:30" s="5" customFormat="1">
      <c r="A96" s="153" t="s">
        <v>374</v>
      </c>
      <c r="B96" s="150">
        <v>5386</v>
      </c>
      <c r="C96" s="150">
        <v>28270</v>
      </c>
      <c r="D96" s="150">
        <v>32932</v>
      </c>
      <c r="E96" s="150">
        <v>37325</v>
      </c>
      <c r="F96" s="150">
        <v>38570</v>
      </c>
      <c r="G96" s="150">
        <v>29980</v>
      </c>
      <c r="H96" s="150">
        <v>10533</v>
      </c>
      <c r="I96" s="150">
        <v>29637</v>
      </c>
      <c r="J96" s="150">
        <v>15838</v>
      </c>
      <c r="K96" s="150">
        <v>21095</v>
      </c>
      <c r="L96" s="150">
        <v>8224</v>
      </c>
      <c r="M96" s="150">
        <v>4900</v>
      </c>
      <c r="N96" s="150">
        <v>262690</v>
      </c>
      <c r="O96" s="150">
        <v>2772</v>
      </c>
      <c r="P96" s="150">
        <v>0</v>
      </c>
      <c r="Q96" s="150">
        <v>10276</v>
      </c>
      <c r="R96" s="150">
        <v>2728</v>
      </c>
      <c r="S96" s="150">
        <v>16343</v>
      </c>
      <c r="T96" s="150">
        <v>15182</v>
      </c>
      <c r="U96" s="150">
        <v>0</v>
      </c>
      <c r="V96" s="150">
        <v>7240</v>
      </c>
      <c r="W96" s="150">
        <v>54541</v>
      </c>
    </row>
    <row r="97" spans="1:30" s="5" customFormat="1">
      <c r="A97" s="7" t="s">
        <v>22</v>
      </c>
      <c r="B97" s="7">
        <v>8830556</v>
      </c>
      <c r="C97" s="7">
        <v>8333198</v>
      </c>
      <c r="D97" s="7">
        <v>10100070</v>
      </c>
      <c r="E97" s="7">
        <v>10162650</v>
      </c>
      <c r="F97" s="7">
        <v>10238740</v>
      </c>
      <c r="G97" s="7">
        <v>9944484</v>
      </c>
      <c r="H97" s="7">
        <v>10559601</v>
      </c>
      <c r="I97" s="7">
        <v>11244796</v>
      </c>
      <c r="J97" s="7">
        <v>12195498</v>
      </c>
      <c r="K97" s="7">
        <v>11923279</v>
      </c>
      <c r="L97" s="7">
        <v>11683938</v>
      </c>
      <c r="M97" s="7">
        <v>11054941</v>
      </c>
      <c r="N97" s="7">
        <v>126271751</v>
      </c>
      <c r="O97" s="7">
        <v>10292202</v>
      </c>
      <c r="P97" s="7">
        <v>8710591</v>
      </c>
      <c r="Q97" s="7">
        <v>10440045</v>
      </c>
      <c r="R97" s="7">
        <v>11582496</v>
      </c>
      <c r="S97" s="7">
        <v>9943943</v>
      </c>
      <c r="T97" s="7">
        <v>9298832</v>
      </c>
      <c r="U97" s="7">
        <v>10394088</v>
      </c>
      <c r="V97" s="7">
        <v>10293553</v>
      </c>
      <c r="W97" s="7">
        <v>80955750</v>
      </c>
    </row>
    <row r="98" spans="1:30" s="5" customFormat="1"/>
    <row r="99" spans="1:30" s="5" customFormat="1" ht="29.25">
      <c r="A99" s="45" t="s">
        <v>280</v>
      </c>
    </row>
    <row r="100" spans="1:30" s="5" customFormat="1" ht="21">
      <c r="A100" s="46" t="s">
        <v>281</v>
      </c>
    </row>
    <row r="101" spans="1:30" s="5" customFormat="1"/>
    <row r="102" spans="1:30" s="5" customFormat="1">
      <c r="A102" s="8"/>
      <c r="B102" s="157">
        <v>2023</v>
      </c>
      <c r="C102" s="157"/>
      <c r="D102" s="157"/>
      <c r="E102" s="157"/>
      <c r="F102" s="157"/>
      <c r="G102" s="157"/>
      <c r="H102" s="157"/>
      <c r="I102" s="157"/>
      <c r="J102" s="157"/>
      <c r="K102" s="157"/>
      <c r="L102" s="157"/>
      <c r="M102" s="157"/>
      <c r="N102" s="157" t="s">
        <v>359</v>
      </c>
      <c r="O102" s="157">
        <v>2024</v>
      </c>
      <c r="P102" s="157"/>
      <c r="Q102" s="157"/>
      <c r="R102" s="157"/>
      <c r="S102" s="157"/>
      <c r="T102" s="157"/>
      <c r="U102" s="157"/>
      <c r="V102" s="157"/>
      <c r="W102" s="157" t="s">
        <v>404</v>
      </c>
      <c r="X102"/>
      <c r="Y102"/>
      <c r="Z102"/>
      <c r="AA102"/>
      <c r="AB102"/>
      <c r="AC102"/>
      <c r="AD102"/>
    </row>
    <row r="103" spans="1:30" s="5" customFormat="1">
      <c r="A103" s="153"/>
      <c r="B103" s="153" t="s">
        <v>12</v>
      </c>
      <c r="C103" s="153" t="s">
        <v>13</v>
      </c>
      <c r="D103" s="153" t="s">
        <v>14</v>
      </c>
      <c r="E103" s="153" t="s">
        <v>15</v>
      </c>
      <c r="F103" s="153" t="s">
        <v>4</v>
      </c>
      <c r="G103" s="153" t="s">
        <v>5</v>
      </c>
      <c r="H103" s="153" t="s">
        <v>6</v>
      </c>
      <c r="I103" s="153" t="s">
        <v>7</v>
      </c>
      <c r="J103" s="153" t="s">
        <v>8</v>
      </c>
      <c r="K103" s="153" t="s">
        <v>9</v>
      </c>
      <c r="L103" s="153" t="s">
        <v>10</v>
      </c>
      <c r="M103" s="153" t="s">
        <v>11</v>
      </c>
      <c r="N103" s="157"/>
      <c r="O103" s="153" t="s">
        <v>12</v>
      </c>
      <c r="P103" s="153" t="s">
        <v>13</v>
      </c>
      <c r="Q103" s="153" t="s">
        <v>14</v>
      </c>
      <c r="R103" s="153" t="s">
        <v>15</v>
      </c>
      <c r="S103" s="153" t="s">
        <v>4</v>
      </c>
      <c r="T103" s="153" t="s">
        <v>5</v>
      </c>
      <c r="U103" s="153" t="s">
        <v>6</v>
      </c>
      <c r="V103" s="153" t="s">
        <v>7</v>
      </c>
      <c r="W103" s="157"/>
      <c r="X103"/>
      <c r="Y103"/>
      <c r="Z103"/>
      <c r="AA103"/>
      <c r="AB103"/>
      <c r="AC103"/>
      <c r="AD103"/>
    </row>
    <row r="104" spans="1:30" s="44" customFormat="1">
      <c r="A104" s="151" t="s">
        <v>103</v>
      </c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>
        <v>0.25887708591516756</v>
      </c>
      <c r="P104" s="151">
        <v>0.11549293436189266</v>
      </c>
      <c r="Q104" s="151">
        <v>0.14911992863971643</v>
      </c>
      <c r="R104" s="151">
        <v>0.18338549036038401</v>
      </c>
      <c r="S104" s="151">
        <v>-3.1024154749444807E-2</v>
      </c>
      <c r="T104" s="151">
        <v>-4.3428012574013755E-2</v>
      </c>
      <c r="U104" s="151">
        <v>9.3391275406129209E-2</v>
      </c>
      <c r="V104" s="151">
        <v>-8.9284927764312585E-2</v>
      </c>
      <c r="W104" s="151">
        <v>-0.34665446048041276</v>
      </c>
      <c r="X104"/>
      <c r="Y104"/>
      <c r="Z104"/>
      <c r="AA104"/>
      <c r="AB104"/>
      <c r="AC104"/>
      <c r="AD104"/>
    </row>
    <row r="105" spans="1:30" s="44" customFormat="1">
      <c r="A105" s="151" t="s">
        <v>104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>
        <v>-0.99994839242400779</v>
      </c>
      <c r="P105" s="151">
        <v>-0.99997324343126237</v>
      </c>
      <c r="Q105" s="151">
        <v>-0.99997462508564039</v>
      </c>
      <c r="R105" s="151">
        <v>-0.99993363419166448</v>
      </c>
      <c r="S105" s="151">
        <v>-1</v>
      </c>
      <c r="T105" s="151">
        <v>-1.0124360365948208</v>
      </c>
      <c r="U105" s="151">
        <v>-1</v>
      </c>
      <c r="V105" s="151">
        <v>-1</v>
      </c>
      <c r="W105" s="151">
        <v>-1.0008457875913945</v>
      </c>
      <c r="X105"/>
      <c r="Y105"/>
      <c r="Z105"/>
      <c r="AA105"/>
      <c r="AB105"/>
      <c r="AC105"/>
      <c r="AD105"/>
    </row>
    <row r="106" spans="1:30" s="44" customFormat="1">
      <c r="A106" s="151" t="s">
        <v>105</v>
      </c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>
        <v>1.1897019531492721</v>
      </c>
      <c r="P106" s="151">
        <v>1.0133251743456104</v>
      </c>
      <c r="Q106" s="151">
        <v>0.76481536240455028</v>
      </c>
      <c r="R106" s="151">
        <v>1.073006341238379</v>
      </c>
      <c r="S106" s="151">
        <v>0.66120850829067945</v>
      </c>
      <c r="T106" s="151">
        <v>0.26057515418896326</v>
      </c>
      <c r="U106" s="151">
        <v>0.4672333732774116</v>
      </c>
      <c r="V106" s="151">
        <v>0.32393017168423743</v>
      </c>
      <c r="W106" s="151">
        <v>-0.12641354366246679</v>
      </c>
      <c r="X106"/>
      <c r="Y106"/>
      <c r="Z106"/>
      <c r="AA106"/>
      <c r="AB106"/>
      <c r="AC106"/>
      <c r="AD106"/>
    </row>
    <row r="107" spans="1:30" s="44" customFormat="1">
      <c r="A107" s="151" t="s">
        <v>106</v>
      </c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>
        <v>0.1441913272780545</v>
      </c>
      <c r="P107" s="151">
        <v>0.19055705114930627</v>
      </c>
      <c r="Q107" s="151">
        <v>9.8004276550249462E-3</v>
      </c>
      <c r="R107" s="151">
        <v>0.15284947077532718</v>
      </c>
      <c r="S107" s="151">
        <v>5.3062309805891217E-2</v>
      </c>
      <c r="T107" s="151">
        <v>-0.21584480971420109</v>
      </c>
      <c r="U107" s="151">
        <v>-0.20084273338742181</v>
      </c>
      <c r="V107" s="151">
        <v>-0.2110188446409749</v>
      </c>
      <c r="W107" s="151">
        <v>-0.35591083729831613</v>
      </c>
      <c r="X107"/>
      <c r="Y107"/>
      <c r="Z107"/>
      <c r="AA107"/>
      <c r="AB107"/>
      <c r="AC107"/>
      <c r="AD107"/>
    </row>
    <row r="108" spans="1:30" s="44" customFormat="1">
      <c r="A108" s="151" t="s">
        <v>108</v>
      </c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>
        <v>-9.2464869250912851E-2</v>
      </c>
      <c r="P108" s="151">
        <v>-0.17493005906123718</v>
      </c>
      <c r="Q108" s="151">
        <v>-0.2496585809975938</v>
      </c>
      <c r="R108" s="151">
        <v>-4.6090838900265198E-2</v>
      </c>
      <c r="S108" s="151">
        <v>-0.14935983827493263</v>
      </c>
      <c r="T108" s="151">
        <v>-0.16561105513171154</v>
      </c>
      <c r="U108" s="151">
        <v>-0.1072214215277251</v>
      </c>
      <c r="V108" s="151">
        <v>-0.26258694633654089</v>
      </c>
      <c r="W108" s="151">
        <v>-0.44509101542510415</v>
      </c>
      <c r="X108"/>
      <c r="Y108"/>
      <c r="Z108"/>
      <c r="AA108"/>
      <c r="AB108"/>
      <c r="AC108"/>
      <c r="AD108"/>
    </row>
    <row r="109" spans="1:30" s="44" customFormat="1">
      <c r="A109" s="151" t="s">
        <v>109</v>
      </c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>
        <v>-4.1021494982160747E-2</v>
      </c>
      <c r="P109" s="151">
        <v>-0.14902440422726318</v>
      </c>
      <c r="Q109" s="151">
        <v>-0.24089503203942403</v>
      </c>
      <c r="R109" s="151">
        <v>-0.128824613639586</v>
      </c>
      <c r="S109" s="151">
        <v>-0.27481716650603777</v>
      </c>
      <c r="T109" s="151">
        <v>-0.29360300473961903</v>
      </c>
      <c r="U109" s="151">
        <v>-0.17031019665652541</v>
      </c>
      <c r="V109" s="151">
        <v>-2.345554699994077E-2</v>
      </c>
      <c r="W109" s="151">
        <v>-0.44855840196709434</v>
      </c>
      <c r="X109"/>
      <c r="Y109"/>
      <c r="Z109"/>
      <c r="AA109"/>
      <c r="AB109"/>
      <c r="AC109"/>
      <c r="AD109"/>
    </row>
    <row r="110" spans="1:30" s="44" customFormat="1">
      <c r="A110" s="151" t="s">
        <v>110</v>
      </c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>
        <v>2.6486318231981665E-2</v>
      </c>
      <c r="P110" s="151">
        <v>3.8587392727048218E-3</v>
      </c>
      <c r="Q110" s="151">
        <v>-0.12518563603164942</v>
      </c>
      <c r="R110" s="151">
        <v>2.4502257799671592E-2</v>
      </c>
      <c r="S110" s="151">
        <v>-0.24121285576963264</v>
      </c>
      <c r="T110" s="151">
        <v>-0.26814147451050352</v>
      </c>
      <c r="U110" s="151">
        <v>-0.15403253721010729</v>
      </c>
      <c r="V110" s="151">
        <v>-0.43986718842642003</v>
      </c>
      <c r="W110" s="151">
        <v>-0.45149482245856165</v>
      </c>
      <c r="X110"/>
      <c r="Y110"/>
      <c r="Z110"/>
      <c r="AA110"/>
      <c r="AB110"/>
      <c r="AC110"/>
      <c r="AD110"/>
    </row>
    <row r="111" spans="1:30" s="44" customFormat="1">
      <c r="A111" s="151" t="s">
        <v>111</v>
      </c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>
        <v>2.393539839757744E-2</v>
      </c>
      <c r="P111" s="151">
        <v>-9.2225849353161651E-2</v>
      </c>
      <c r="Q111" s="151">
        <v>-0.19971993278386813</v>
      </c>
      <c r="R111" s="151">
        <v>2.4312888168507019E-3</v>
      </c>
      <c r="S111" s="151">
        <v>-0.13477193036654875</v>
      </c>
      <c r="T111" s="151">
        <v>-0.17815764973621601</v>
      </c>
      <c r="U111" s="151">
        <v>-7.0833667817291487E-2</v>
      </c>
      <c r="V111" s="151">
        <v>-0.11151969857762202</v>
      </c>
      <c r="W111" s="151">
        <v>-0.41736056761354662</v>
      </c>
      <c r="X111"/>
      <c r="Y111"/>
      <c r="Z111"/>
      <c r="AA111"/>
      <c r="AB111"/>
      <c r="AC111"/>
      <c r="AD111"/>
    </row>
    <row r="112" spans="1:30" s="44" customFormat="1">
      <c r="A112" s="151" t="s">
        <v>112</v>
      </c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>
        <v>-3.4432170886147559E-3</v>
      </c>
      <c r="P112" s="151">
        <v>3.1222874864110968E-3</v>
      </c>
      <c r="Q112" s="151">
        <v>-0.12703095990767224</v>
      </c>
      <c r="R112" s="151">
        <v>-4.1995034006261471E-2</v>
      </c>
      <c r="S112" s="151">
        <v>-0.17691561296582675</v>
      </c>
      <c r="T112" s="151">
        <v>-0.2558059118106541</v>
      </c>
      <c r="U112" s="151">
        <v>-0.10227109994401989</v>
      </c>
      <c r="V112" s="151">
        <v>-0.24585226805882984</v>
      </c>
      <c r="W112" s="151">
        <v>-0.42975275162978938</v>
      </c>
      <c r="X112"/>
      <c r="Y112"/>
      <c r="Z112"/>
      <c r="AA112"/>
      <c r="AB112"/>
      <c r="AC112"/>
      <c r="AD112"/>
    </row>
    <row r="113" spans="1:30" s="44" customFormat="1">
      <c r="A113" s="151" t="s">
        <v>113</v>
      </c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>
        <v>6.4011314900994612E-2</v>
      </c>
      <c r="P113" s="151">
        <v>-0.18542444211601908</v>
      </c>
      <c r="Q113" s="151">
        <v>-0.18602948793204654</v>
      </c>
      <c r="R113" s="151">
        <v>7.5593004961878249E-2</v>
      </c>
      <c r="S113" s="151">
        <v>-2.9565857027051369E-2</v>
      </c>
      <c r="T113" s="151">
        <v>-0.20404276500887331</v>
      </c>
      <c r="U113" s="151">
        <v>-0.139499050417458</v>
      </c>
      <c r="V113" s="151">
        <v>-0.4862696779436631</v>
      </c>
      <c r="W113" s="151">
        <v>-0.44805134072810843</v>
      </c>
      <c r="X113"/>
      <c r="Y113"/>
      <c r="Z113"/>
      <c r="AA113"/>
      <c r="AB113"/>
      <c r="AC113"/>
      <c r="AD113"/>
    </row>
    <row r="114" spans="1:30" s="44" customFormat="1">
      <c r="A114" s="151" t="s">
        <v>114</v>
      </c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>
        <v>0.31091606895683904</v>
      </c>
      <c r="P114" s="151">
        <v>0.18470029367076443</v>
      </c>
      <c r="Q114" s="151">
        <v>7.5027427696903209E-2</v>
      </c>
      <c r="R114" s="151">
        <v>8.1688115787855245E-2</v>
      </c>
      <c r="S114" s="151">
        <v>-0.12466288675118388</v>
      </c>
      <c r="T114" s="151">
        <v>-0.18728427868902534</v>
      </c>
      <c r="U114" s="151">
        <v>-0.10306232948262206</v>
      </c>
      <c r="V114" s="151">
        <v>-0.17942642831476824</v>
      </c>
      <c r="W114" s="151">
        <v>-0.37313994835629455</v>
      </c>
      <c r="X114"/>
      <c r="Y114"/>
      <c r="Z114"/>
      <c r="AA114"/>
      <c r="AB114"/>
      <c r="AC114"/>
      <c r="AD114"/>
    </row>
    <row r="115" spans="1:30" s="44" customFormat="1">
      <c r="A115" s="151" t="s">
        <v>115</v>
      </c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>
        <v>9.959190761483025E-2</v>
      </c>
      <c r="P115" s="151">
        <v>-1.0188694624444716E-2</v>
      </c>
      <c r="Q115" s="151">
        <v>-4.1147410358565735E-2</v>
      </c>
      <c r="R115" s="151">
        <v>4.4191401444658232E-2</v>
      </c>
      <c r="S115" s="151">
        <v>-0.10388730069847632</v>
      </c>
      <c r="T115" s="151">
        <v>-0.14881630391281594</v>
      </c>
      <c r="U115" s="151">
        <v>-2.2506022506022506E-2</v>
      </c>
      <c r="V115" s="151">
        <v>0.48862989483776254</v>
      </c>
      <c r="W115" s="151">
        <v>-0.32678050027583794</v>
      </c>
      <c r="X115"/>
      <c r="Y115"/>
      <c r="Z115"/>
      <c r="AA115"/>
      <c r="AB115"/>
      <c r="AC115"/>
      <c r="AD115"/>
    </row>
    <row r="116" spans="1:30" s="44" customFormat="1">
      <c r="A116" s="151" t="s">
        <v>116</v>
      </c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>
        <v>-4.6856622529119398E-3</v>
      </c>
      <c r="P116" s="151">
        <v>-0.12150108774474257</v>
      </c>
      <c r="Q116" s="151">
        <v>-0.22696575373234903</v>
      </c>
      <c r="R116" s="151">
        <v>-0.11691933426291275</v>
      </c>
      <c r="S116" s="151">
        <v>-0.24350012099050897</v>
      </c>
      <c r="T116" s="151">
        <v>-0.38079396762031492</v>
      </c>
      <c r="U116" s="151">
        <v>-0.1190412201431115</v>
      </c>
      <c r="V116" s="151">
        <v>-0.34868933893771492</v>
      </c>
      <c r="W116" s="151">
        <v>-0.46584611410504284</v>
      </c>
      <c r="X116"/>
      <c r="Y116"/>
      <c r="Z116"/>
      <c r="AA116"/>
      <c r="AB116"/>
      <c r="AC116"/>
      <c r="AD116"/>
    </row>
    <row r="117" spans="1:30" s="44" customFormat="1">
      <c r="A117" s="151" t="s">
        <v>117</v>
      </c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>
        <v>0.3232963549920761</v>
      </c>
      <c r="P117" s="151">
        <v>-0.3349084465445954</v>
      </c>
      <c r="Q117" s="151">
        <v>-0.23534269199009084</v>
      </c>
      <c r="R117" s="151">
        <v>-0.26748320821809562</v>
      </c>
      <c r="S117" s="151">
        <v>-0.16941789748045177</v>
      </c>
      <c r="T117" s="151">
        <v>-0.25758969641214352</v>
      </c>
      <c r="U117" s="151">
        <v>-0.2133850630455868</v>
      </c>
      <c r="V117" s="151">
        <v>29.318676122931443</v>
      </c>
      <c r="W117" s="151">
        <v>1.9905280606204121</v>
      </c>
      <c r="X117"/>
      <c r="Y117"/>
      <c r="Z117"/>
      <c r="AA117"/>
      <c r="AB117"/>
      <c r="AC117"/>
      <c r="AD117"/>
    </row>
    <row r="118" spans="1:30" s="44" customFormat="1">
      <c r="A118" s="151" t="s">
        <v>118</v>
      </c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>
        <v>0.27536305732484079</v>
      </c>
      <c r="P118" s="151">
        <v>2.0019107173875283E-2</v>
      </c>
      <c r="Q118" s="151">
        <v>-3.0091510253156102E-2</v>
      </c>
      <c r="R118" s="151">
        <v>0.10049974151301051</v>
      </c>
      <c r="S118" s="151">
        <v>-0.14286694572153982</v>
      </c>
      <c r="T118" s="151">
        <v>-0.13292375439468732</v>
      </c>
      <c r="U118" s="151">
        <v>-2.6475598015255869E-2</v>
      </c>
      <c r="V118" s="151">
        <v>0.14619472946039713</v>
      </c>
      <c r="W118" s="151">
        <v>-0.32247542714622768</v>
      </c>
      <c r="X118"/>
      <c r="Y118"/>
      <c r="Z118"/>
      <c r="AA118"/>
      <c r="AB118"/>
      <c r="AC118"/>
      <c r="AD118"/>
    </row>
    <row r="119" spans="1:30" s="44" customFormat="1">
      <c r="A119" s="151" t="s">
        <v>119</v>
      </c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>
        <v>0.40724093648128024</v>
      </c>
      <c r="P119" s="151">
        <v>9.0638413054406244E-2</v>
      </c>
      <c r="Q119" s="151">
        <v>-0.11030512377662637</v>
      </c>
      <c r="R119" s="151">
        <v>3.4866297833102814E-3</v>
      </c>
      <c r="S119" s="151">
        <v>-4.7576568539994049E-3</v>
      </c>
      <c r="T119" s="151">
        <v>-9.0785608238304324E-2</v>
      </c>
      <c r="U119" s="151">
        <v>-5.5876624413295443E-3</v>
      </c>
      <c r="V119" s="151">
        <v>-1.5521982083197824E-2</v>
      </c>
      <c r="W119" s="151">
        <v>-0.33507111184457927</v>
      </c>
      <c r="X119"/>
      <c r="Y119"/>
      <c r="Z119"/>
      <c r="AA119"/>
      <c r="AB119"/>
      <c r="AC119"/>
      <c r="AD119"/>
    </row>
    <row r="120" spans="1:30" s="44" customFormat="1">
      <c r="A120" s="151" t="s">
        <v>120</v>
      </c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>
        <v>0.2811297466056778</v>
      </c>
      <c r="P120" s="151">
        <v>2.6773072467499034E-2</v>
      </c>
      <c r="Q120" s="151">
        <v>8.3906071019473075E-2</v>
      </c>
      <c r="R120" s="151">
        <v>0.13479112271540469</v>
      </c>
      <c r="S120" s="151">
        <v>-2.3066104078762308E-3</v>
      </c>
      <c r="T120" s="151">
        <v>-0.10716205722477749</v>
      </c>
      <c r="U120" s="151">
        <v>-0.12791905686797056</v>
      </c>
      <c r="V120" s="151">
        <v>0.1350924815352566</v>
      </c>
      <c r="W120" s="151">
        <v>-0.30933224127962999</v>
      </c>
      <c r="X120"/>
      <c r="Y120"/>
      <c r="Z120"/>
      <c r="AA120"/>
      <c r="AB120"/>
      <c r="AC120"/>
      <c r="AD120"/>
    </row>
    <row r="121" spans="1:30" s="44" customFormat="1">
      <c r="A121" s="151" t="s">
        <v>121</v>
      </c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>
        <v>0.31023965141612203</v>
      </c>
      <c r="P121" s="151">
        <v>0.12269003619737093</v>
      </c>
      <c r="Q121" s="151">
        <v>0.14507772020725387</v>
      </c>
      <c r="R121" s="151">
        <v>0.133015873015873</v>
      </c>
      <c r="S121" s="151">
        <v>5.3985872855701313E-2</v>
      </c>
      <c r="T121" s="151">
        <v>-8.9699918896999187E-2</v>
      </c>
      <c r="U121" s="151">
        <v>2.6772675644978094E-2</v>
      </c>
      <c r="V121" s="151">
        <v>1.1668894086201136</v>
      </c>
      <c r="W121" s="151">
        <v>-0.20041348466309439</v>
      </c>
      <c r="X121"/>
      <c r="Y121"/>
      <c r="Z121"/>
      <c r="AA121"/>
      <c r="AB121"/>
      <c r="AC121"/>
      <c r="AD121"/>
    </row>
    <row r="122" spans="1:30" s="44" customFormat="1">
      <c r="A122" s="151" t="s">
        <v>122</v>
      </c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>
        <v>0.21744226937053102</v>
      </c>
      <c r="P122" s="151">
        <v>-3.0056413576250808E-2</v>
      </c>
      <c r="Q122" s="151">
        <v>-1.2678936605316974E-2</v>
      </c>
      <c r="R122" s="151">
        <v>1.8190371648110396E-2</v>
      </c>
      <c r="S122" s="151">
        <v>-0.13344433872502379</v>
      </c>
      <c r="T122" s="151">
        <v>-0.23171663976896287</v>
      </c>
      <c r="U122" s="151">
        <v>-9.8614698285982624E-3</v>
      </c>
      <c r="V122" s="151">
        <v>-0.66374979743963702</v>
      </c>
      <c r="W122" s="151">
        <v>-0.41638263790390301</v>
      </c>
      <c r="X122"/>
      <c r="Y122"/>
      <c r="Z122"/>
      <c r="AA122"/>
      <c r="AB122"/>
      <c r="AC122"/>
      <c r="AD122"/>
    </row>
    <row r="123" spans="1:30" s="44" customFormat="1">
      <c r="A123" s="151" t="s">
        <v>123</v>
      </c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>
        <v>0.22340752897733102</v>
      </c>
      <c r="P123" s="151">
        <v>6.3413540018192924E-2</v>
      </c>
      <c r="Q123" s="151">
        <v>6.2091800662219206E-2</v>
      </c>
      <c r="R123" s="151">
        <v>0.23519943664805593</v>
      </c>
      <c r="S123" s="151">
        <v>2.7098001319160032E-2</v>
      </c>
      <c r="T123" s="151">
        <v>-6.9812381177058319E-2</v>
      </c>
      <c r="U123" s="151">
        <v>-2.9195590808263644E-2</v>
      </c>
      <c r="V123" s="151">
        <v>-7.0285819552494723E-3</v>
      </c>
      <c r="W123" s="151">
        <v>-0.30026282970428653</v>
      </c>
      <c r="X123"/>
      <c r="Y123"/>
      <c r="Z123"/>
      <c r="AA123"/>
      <c r="AB123"/>
      <c r="AC123"/>
      <c r="AD123"/>
    </row>
    <row r="124" spans="1:30" s="44" customFormat="1">
      <c r="A124" s="151" t="s">
        <v>124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>
        <v>-2.7846206192582511E-2</v>
      </c>
      <c r="P124" s="151">
        <v>-0.21815489412113134</v>
      </c>
      <c r="Q124" s="151">
        <v>-0.21190185819006779</v>
      </c>
      <c r="R124" s="151">
        <v>8.1239904622721335E-2</v>
      </c>
      <c r="S124" s="151">
        <v>-7.7784260237468261E-2</v>
      </c>
      <c r="T124" s="151">
        <v>-0.19229894296243497</v>
      </c>
      <c r="U124" s="151">
        <v>-0.11844369031647069</v>
      </c>
      <c r="V124" s="151">
        <v>0.18848322944493914</v>
      </c>
      <c r="W124" s="151">
        <v>-0.39826658763520628</v>
      </c>
      <c r="X124"/>
      <c r="Y124"/>
      <c r="Z124"/>
      <c r="AA124"/>
      <c r="AB124"/>
      <c r="AC124"/>
      <c r="AD124"/>
    </row>
    <row r="125" spans="1:30" s="44" customFormat="1">
      <c r="A125" s="151" t="s">
        <v>125</v>
      </c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>
        <v>0.19302831748773933</v>
      </c>
      <c r="P125" s="151">
        <v>-3.1040851387795138E-2</v>
      </c>
      <c r="Q125" s="151">
        <v>1.2534811745314947E-2</v>
      </c>
      <c r="R125" s="151">
        <v>0.12648919787337934</v>
      </c>
      <c r="S125" s="151">
        <v>-0.1053212073993206</v>
      </c>
      <c r="T125" s="151">
        <v>-0.16511644956347987</v>
      </c>
      <c r="U125" s="151">
        <v>-0.33691128453971414</v>
      </c>
      <c r="V125" s="151">
        <v>-0.17586479953321663</v>
      </c>
      <c r="W125" s="151">
        <v>-0.41281073300866916</v>
      </c>
      <c r="X125"/>
      <c r="Y125"/>
      <c r="Z125"/>
      <c r="AA125"/>
      <c r="AB125"/>
      <c r="AC125"/>
      <c r="AD125"/>
    </row>
    <row r="126" spans="1:30" s="44" customFormat="1">
      <c r="A126" s="151" t="s">
        <v>126</v>
      </c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>
        <v>5.1219218858053459E-2</v>
      </c>
      <c r="P126" s="151">
        <v>3.2081911262798635E-2</v>
      </c>
      <c r="Q126" s="151">
        <v>-8.3044485919970462E-2</v>
      </c>
      <c r="R126" s="151">
        <v>4.2142723356433792E-3</v>
      </c>
      <c r="S126" s="151">
        <v>-0.10233229967374068</v>
      </c>
      <c r="T126" s="151">
        <v>-0.14115570278192457</v>
      </c>
      <c r="U126" s="151">
        <v>-0.15204755346727156</v>
      </c>
      <c r="V126" s="151">
        <v>-0.31842138657417202</v>
      </c>
      <c r="W126" s="151">
        <v>-0.42652088839836266</v>
      </c>
      <c r="X126"/>
      <c r="Y126"/>
      <c r="Z126"/>
      <c r="AA126"/>
      <c r="AB126"/>
      <c r="AC126"/>
      <c r="AD126"/>
    </row>
    <row r="127" spans="1:30" s="44" customFormat="1">
      <c r="A127" s="151" t="s">
        <v>127</v>
      </c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>
        <v>0.17190889764407974</v>
      </c>
      <c r="P127" s="151">
        <v>5.65444579686325E-2</v>
      </c>
      <c r="Q127" s="151">
        <v>8.8807366555052197E-2</v>
      </c>
      <c r="R127" s="151">
        <v>0.14760476639153011</v>
      </c>
      <c r="S127" s="151">
        <v>-1.8311956023820429E-2</v>
      </c>
      <c r="T127" s="151">
        <v>-4.871507908017822E-2</v>
      </c>
      <c r="U127" s="151">
        <v>-2.0254027589206473E-2</v>
      </c>
      <c r="V127" s="151">
        <v>2.2911811603090887E-2</v>
      </c>
      <c r="W127" s="151">
        <v>-0.33508690734451518</v>
      </c>
      <c r="X127"/>
      <c r="Y127"/>
      <c r="Z127"/>
      <c r="AA127"/>
      <c r="AB127"/>
      <c r="AC127"/>
      <c r="AD127"/>
    </row>
    <row r="128" spans="1:30" s="44" customFormat="1">
      <c r="A128" s="151" t="s">
        <v>128</v>
      </c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>
        <v>0.15777875097991237</v>
      </c>
      <c r="P128" s="151">
        <v>0.15878379000436385</v>
      </c>
      <c r="Q128" s="151">
        <v>-5.9214112283831324E-3</v>
      </c>
      <c r="R128" s="151">
        <v>-5.807186206178426E-2</v>
      </c>
      <c r="S128" s="151">
        <v>-7.3792102803626622E-2</v>
      </c>
      <c r="T128" s="151">
        <v>-0.10541145692310165</v>
      </c>
      <c r="U128" s="151">
        <v>-0.33647147387926735</v>
      </c>
      <c r="V128" s="151">
        <v>-0.13392975035769869</v>
      </c>
      <c r="W128" s="151">
        <v>-0.4053785601191689</v>
      </c>
      <c r="X128"/>
      <c r="Y128"/>
      <c r="Z128"/>
      <c r="AA128"/>
      <c r="AB128"/>
      <c r="AC128"/>
      <c r="AD128"/>
    </row>
    <row r="129" spans="1:30" s="44" customFormat="1">
      <c r="A129" s="151" t="s">
        <v>129</v>
      </c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>
        <v>9.3623031183797112E-2</v>
      </c>
      <c r="P129" s="151">
        <v>-4.9874462743095448E-2</v>
      </c>
      <c r="Q129" s="151">
        <v>3.511220510738363E-2</v>
      </c>
      <c r="R129" s="151">
        <v>0.1509794274373108</v>
      </c>
      <c r="S129" s="151">
        <v>3.0915883034909183E-3</v>
      </c>
      <c r="T129" s="151">
        <v>-1.6308207587700455E-3</v>
      </c>
      <c r="U129" s="151">
        <v>0.37083282611342017</v>
      </c>
      <c r="V129" s="151">
        <v>-2.012121017006447E-3</v>
      </c>
      <c r="W129" s="151">
        <v>-0.31356961427468993</v>
      </c>
      <c r="X129"/>
      <c r="Y129"/>
      <c r="Z129"/>
      <c r="AA129"/>
      <c r="AB129"/>
      <c r="AC129"/>
      <c r="AD129"/>
    </row>
    <row r="130" spans="1:30" s="44" customFormat="1">
      <c r="A130" s="151" t="s">
        <v>130</v>
      </c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>
        <v>6.7442214111922139E-2</v>
      </c>
      <c r="P130" s="151">
        <v>-2.3789041821069348E-2</v>
      </c>
      <c r="Q130" s="151">
        <v>-0.10150020113106646</v>
      </c>
      <c r="R130" s="151">
        <v>0.10499626214801894</v>
      </c>
      <c r="S130" s="151">
        <v>-8.8430631056487824E-2</v>
      </c>
      <c r="T130" s="151">
        <v>-0.1488464635937278</v>
      </c>
      <c r="U130" s="151">
        <v>-0.23057493242684984</v>
      </c>
      <c r="V130" s="151">
        <v>-7.2948426856957516E-2</v>
      </c>
      <c r="W130" s="151">
        <v>-0.41090406533748175</v>
      </c>
      <c r="X130"/>
      <c r="Y130"/>
      <c r="Z130"/>
      <c r="AA130"/>
      <c r="AB130"/>
      <c r="AC130"/>
      <c r="AD130"/>
    </row>
    <row r="131" spans="1:30" s="44" customFormat="1">
      <c r="A131" s="151" t="s">
        <v>131</v>
      </c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>
        <v>-0.16054643997327195</v>
      </c>
      <c r="P131" s="151">
        <v>-0.27252149628867495</v>
      </c>
      <c r="Q131" s="151">
        <v>-0.2173512755457066</v>
      </c>
      <c r="R131" s="151">
        <v>-5.869874406383338E-2</v>
      </c>
      <c r="S131" s="151">
        <v>-0.23981944026482094</v>
      </c>
      <c r="T131" s="151">
        <v>-0.22543540909660442</v>
      </c>
      <c r="U131" s="151">
        <v>-0.10976128515664098</v>
      </c>
      <c r="V131" s="151">
        <v>-0.21444743424094073</v>
      </c>
      <c r="W131" s="151">
        <v>-0.45896581847108225</v>
      </c>
      <c r="X131"/>
      <c r="Y131"/>
      <c r="Z131"/>
      <c r="AA131"/>
      <c r="AB131"/>
      <c r="AC131"/>
      <c r="AD131"/>
    </row>
    <row r="132" spans="1:30" s="44" customFormat="1">
      <c r="A132" s="151" t="s">
        <v>132</v>
      </c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>
        <v>0.1572020237390874</v>
      </c>
      <c r="P132" s="151">
        <v>1.1520125444176077E-2</v>
      </c>
      <c r="Q132" s="151">
        <v>-0.13156267119051407</v>
      </c>
      <c r="R132" s="151">
        <v>-5.9014050522486407E-2</v>
      </c>
      <c r="S132" s="151">
        <v>0.11962060809987077</v>
      </c>
      <c r="T132" s="151">
        <v>-0.14738717807356069</v>
      </c>
      <c r="U132" s="151">
        <v>0.79849458417477515</v>
      </c>
      <c r="V132" s="151">
        <v>-0.15331967746130837</v>
      </c>
      <c r="W132" s="151">
        <v>-0.33783901130425342</v>
      </c>
      <c r="X132"/>
      <c r="Y132"/>
      <c r="Z132"/>
      <c r="AA132"/>
      <c r="AB132"/>
      <c r="AC132"/>
      <c r="AD132"/>
    </row>
    <row r="133" spans="1:30" s="44" customFormat="1">
      <c r="A133" s="151" t="s">
        <v>133</v>
      </c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>
        <v>2.379835712620507E-2</v>
      </c>
      <c r="P133" s="151">
        <v>-4.8260207281741886E-2</v>
      </c>
      <c r="Q133" s="151">
        <v>-7.4693508582755794E-2</v>
      </c>
      <c r="R133" s="151">
        <v>0.10818550775170943</v>
      </c>
      <c r="S133" s="151">
        <v>3.3514428843575812E-2</v>
      </c>
      <c r="T133" s="151">
        <v>-4.788781522269376E-2</v>
      </c>
      <c r="U133" s="151">
        <v>-0.22219202854985404</v>
      </c>
      <c r="V133" s="151">
        <v>-7.978835627641695E-2</v>
      </c>
      <c r="W133" s="151">
        <v>-0.38555415258652836</v>
      </c>
      <c r="X133"/>
      <c r="Y133"/>
      <c r="Z133"/>
      <c r="AA133"/>
      <c r="AB133"/>
      <c r="AC133"/>
      <c r="AD133"/>
    </row>
    <row r="134" spans="1:30" s="44" customFormat="1">
      <c r="A134" s="151" t="s">
        <v>135</v>
      </c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>
        <v>0.11839332169789574</v>
      </c>
      <c r="P134" s="151">
        <v>7.8065120767567664E-2</v>
      </c>
      <c r="Q134" s="151">
        <v>-2.3129721692374702E-2</v>
      </c>
      <c r="R134" s="151">
        <v>0.15998726936187677</v>
      </c>
      <c r="S134" s="151">
        <v>0.24368272169802366</v>
      </c>
      <c r="T134" s="151">
        <v>0.48801588427173448</v>
      </c>
      <c r="U134" s="151">
        <v>0.9144412228495854</v>
      </c>
      <c r="V134" s="151">
        <v>-0.14073922161432664</v>
      </c>
      <c r="W134" s="151">
        <v>-0.25110140611568216</v>
      </c>
      <c r="X134"/>
      <c r="Y134"/>
      <c r="Z134"/>
      <c r="AA134"/>
      <c r="AB134"/>
      <c r="AC134"/>
      <c r="AD134"/>
    </row>
    <row r="135" spans="1:30" s="44" customFormat="1">
      <c r="A135" s="151" t="s">
        <v>136</v>
      </c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>
        <v>0.21531055026106782</v>
      </c>
      <c r="P135" s="151">
        <v>0.15199757552174922</v>
      </c>
      <c r="Q135" s="151">
        <v>0.14892303269289198</v>
      </c>
      <c r="R135" s="151">
        <v>0.24287873692870737</v>
      </c>
      <c r="S135" s="151">
        <v>0.22588678999902462</v>
      </c>
      <c r="T135" s="151">
        <v>0.22486238801203229</v>
      </c>
      <c r="U135" s="151">
        <v>8.7048473056425005E-2</v>
      </c>
      <c r="V135" s="151">
        <v>-0.16426205520452278</v>
      </c>
      <c r="W135" s="151">
        <v>-0.29969101195638559</v>
      </c>
      <c r="X135"/>
      <c r="Y135"/>
      <c r="Z135"/>
      <c r="AA135"/>
      <c r="AB135"/>
      <c r="AC135"/>
      <c r="AD135"/>
    </row>
    <row r="136" spans="1:30" s="44" customFormat="1">
      <c r="A136" s="151" t="s">
        <v>137</v>
      </c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>
        <v>3.8997214484679667E-2</v>
      </c>
      <c r="P136" s="151">
        <v>0.11597151576805696</v>
      </c>
      <c r="Q136" s="151">
        <v>0.34326923076923077</v>
      </c>
      <c r="R136" s="151">
        <v>-0.19322344322344323</v>
      </c>
      <c r="S136" s="151">
        <v>-1</v>
      </c>
      <c r="T136" s="151">
        <v>-0.73200442967884827</v>
      </c>
      <c r="U136" s="151">
        <v>2.2988505747126436E-2</v>
      </c>
      <c r="V136" s="151">
        <v>-1</v>
      </c>
      <c r="W136" s="151">
        <v>-0.62852257181942539</v>
      </c>
      <c r="X136"/>
      <c r="Y136"/>
      <c r="Z136"/>
      <c r="AA136"/>
      <c r="AB136"/>
      <c r="AC136"/>
      <c r="AD136"/>
    </row>
    <row r="137" spans="1:30" s="44" customFormat="1">
      <c r="A137" s="151" t="s">
        <v>139</v>
      </c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>
        <v>0.78628659476117102</v>
      </c>
      <c r="P137" s="151">
        <v>-0.2891873994891685</v>
      </c>
      <c r="Q137" s="151">
        <v>0.4831204956378809</v>
      </c>
      <c r="R137" s="151">
        <v>0.43928371572467823</v>
      </c>
      <c r="S137" s="151">
        <v>0.57347133324254396</v>
      </c>
      <c r="T137" s="151">
        <v>0.55846342209978572</v>
      </c>
      <c r="U137" s="151">
        <v>0.46928923582580118</v>
      </c>
      <c r="V137" s="151">
        <v>1.0123881624225739</v>
      </c>
      <c r="W137" s="151">
        <v>-0.2696809411992544</v>
      </c>
      <c r="X137"/>
      <c r="Y137"/>
      <c r="Z137"/>
      <c r="AA137"/>
      <c r="AB137"/>
      <c r="AC137"/>
      <c r="AD137"/>
    </row>
    <row r="138" spans="1:30" s="44" customFormat="1">
      <c r="A138" s="151" t="s">
        <v>140</v>
      </c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>
        <v>0.30432937181663838</v>
      </c>
      <c r="P138" s="151">
        <v>-1</v>
      </c>
      <c r="Q138" s="151">
        <v>-0.77897435897435896</v>
      </c>
      <c r="R138" s="151">
        <v>0.60500302602380474</v>
      </c>
      <c r="S138" s="151">
        <v>0.28257073000349286</v>
      </c>
      <c r="T138" s="151">
        <v>-0.12366517395797451</v>
      </c>
      <c r="U138" s="151">
        <v>0.96174722150426462</v>
      </c>
      <c r="V138" s="151">
        <v>2.512411614262073E-2</v>
      </c>
      <c r="W138" s="151">
        <v>-0.4292105369862273</v>
      </c>
      <c r="X138"/>
      <c r="Y138"/>
      <c r="Z138"/>
      <c r="AA138"/>
      <c r="AB138"/>
      <c r="AC138"/>
      <c r="AD138"/>
    </row>
    <row r="139" spans="1:30" s="44" customFormat="1">
      <c r="A139" s="151" t="s">
        <v>141</v>
      </c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>
        <v>-135.78431372549019</v>
      </c>
      <c r="P139" s="151">
        <v>4.9741071428571431</v>
      </c>
      <c r="Q139" s="151">
        <v>6.6869158878504669</v>
      </c>
      <c r="R139" s="151">
        <v>1.0522854324235449</v>
      </c>
      <c r="S139" s="151">
        <v>0.54760091393754762</v>
      </c>
      <c r="T139" s="151">
        <v>0.57033388067870827</v>
      </c>
      <c r="U139" s="151">
        <v>1.5150300601202404</v>
      </c>
      <c r="V139" s="151">
        <v>0.13040555680035851</v>
      </c>
      <c r="W139" s="151">
        <v>0.17607957647840847</v>
      </c>
      <c r="X139"/>
      <c r="Y139"/>
      <c r="Z139"/>
      <c r="AA139"/>
      <c r="AB139"/>
      <c r="AC139"/>
      <c r="AD139"/>
    </row>
    <row r="140" spans="1:30" s="44" customFormat="1">
      <c r="A140" s="151" t="s">
        <v>142</v>
      </c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>
        <v>-1</v>
      </c>
      <c r="P140" s="151">
        <v>-1</v>
      </c>
      <c r="Q140" s="151">
        <v>0</v>
      </c>
      <c r="R140" s="151">
        <v>2.0584415584415585</v>
      </c>
      <c r="S140" s="151">
        <v>12.903846153846153</v>
      </c>
      <c r="T140" s="151">
        <v>1.0286624203821657</v>
      </c>
      <c r="U140" s="151">
        <v>0.1803921568627451</v>
      </c>
      <c r="V140" s="151">
        <v>-0.48607594936708859</v>
      </c>
      <c r="W140" s="151">
        <v>8.093573541274536E-2</v>
      </c>
      <c r="X140"/>
      <c r="Y140"/>
      <c r="Z140"/>
      <c r="AA140"/>
      <c r="AB140"/>
      <c r="AC140"/>
      <c r="AD140"/>
    </row>
    <row r="141" spans="1:30" s="44" customFormat="1">
      <c r="A141" s="151" t="s">
        <v>144</v>
      </c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>
        <v>0.36188118811881187</v>
      </c>
      <c r="P141" s="151">
        <v>0.21223209618400418</v>
      </c>
      <c r="Q141" s="151">
        <v>3.7043795620437958</v>
      </c>
      <c r="R141" s="151">
        <v>1.138752052545156</v>
      </c>
      <c r="S141" s="151">
        <v>0.29046087888531619</v>
      </c>
      <c r="T141" s="151">
        <v>0.14574468085106382</v>
      </c>
      <c r="U141" s="151">
        <v>6.3418406805877806E-2</v>
      </c>
      <c r="V141" s="151">
        <v>-0.49758029036515616</v>
      </c>
      <c r="W141" s="151">
        <v>-0.26733175515725399</v>
      </c>
      <c r="X141"/>
      <c r="Y141"/>
      <c r="Z141"/>
      <c r="AA141"/>
      <c r="AB141"/>
      <c r="AC141"/>
      <c r="AD141"/>
    </row>
    <row r="142" spans="1:30" s="44" customFormat="1">
      <c r="A142" s="151" t="s">
        <v>145</v>
      </c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>
        <v>-0.63157894736842102</v>
      </c>
      <c r="P142" s="151">
        <v>3.8181818181818183</v>
      </c>
      <c r="Q142" s="151">
        <v>-0.91304347826086951</v>
      </c>
      <c r="R142" s="151">
        <v>0</v>
      </c>
      <c r="S142" s="151">
        <v>0</v>
      </c>
      <c r="T142" s="151">
        <v>0</v>
      </c>
      <c r="U142" s="151">
        <v>3.0588235294117645</v>
      </c>
      <c r="V142" s="151">
        <v>0.79220779220779225</v>
      </c>
      <c r="W142" s="151">
        <v>-0.31578947368421051</v>
      </c>
      <c r="X142"/>
      <c r="Y142"/>
      <c r="Z142"/>
      <c r="AA142"/>
      <c r="AB142"/>
      <c r="AC142"/>
      <c r="AD142"/>
    </row>
    <row r="143" spans="1:30" s="44" customFormat="1">
      <c r="A143" s="151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>
        <v>-0.32709113607990015</v>
      </c>
      <c r="P143" s="151">
        <v>-0.39240506329113922</v>
      </c>
      <c r="Q143" s="151">
        <v>0.21729490022172948</v>
      </c>
      <c r="R143" s="151">
        <v>-0.24893314366998578</v>
      </c>
      <c r="S143" s="151">
        <v>1.0377777777777777</v>
      </c>
      <c r="T143" s="151">
        <v>-0.71984435797665369</v>
      </c>
      <c r="U143" s="151">
        <v>0.98962655601659755</v>
      </c>
      <c r="V143" s="151">
        <v>0.15789473684210525</v>
      </c>
      <c r="W143" s="151">
        <v>-0.39535425730267248</v>
      </c>
      <c r="X143"/>
      <c r="Y143"/>
      <c r="Z143"/>
      <c r="AA143"/>
      <c r="AB143"/>
      <c r="AC143"/>
      <c r="AD143"/>
    </row>
    <row r="144" spans="1:30" s="44" customFormat="1">
      <c r="A144" s="153" t="s">
        <v>399</v>
      </c>
      <c r="B144" s="156"/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>
        <v>0</v>
      </c>
      <c r="P144" s="156">
        <v>0</v>
      </c>
      <c r="Q144" s="156">
        <v>0</v>
      </c>
      <c r="R144" s="156">
        <v>0</v>
      </c>
      <c r="S144" s="156">
        <v>0</v>
      </c>
      <c r="T144" s="156">
        <v>0</v>
      </c>
      <c r="U144" s="156">
        <v>0</v>
      </c>
      <c r="V144" s="156">
        <v>0</v>
      </c>
      <c r="W144" s="156">
        <v>0</v>
      </c>
      <c r="X144"/>
      <c r="Y144"/>
      <c r="Z144"/>
      <c r="AA144"/>
      <c r="AB144"/>
      <c r="AC144"/>
      <c r="AD144"/>
    </row>
    <row r="145" spans="1:30" s="44" customFormat="1">
      <c r="A145" s="151" t="s">
        <v>147</v>
      </c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>
        <v>0.23294914448669202</v>
      </c>
      <c r="P145" s="151">
        <v>0.16079604419754595</v>
      </c>
      <c r="Q145" s="151">
        <v>1.8504258546260646</v>
      </c>
      <c r="R145" s="151">
        <v>0.84407290470723306</v>
      </c>
      <c r="S145" s="151">
        <v>0.26852705015137557</v>
      </c>
      <c r="T145" s="151">
        <v>-0.75820177240448383</v>
      </c>
      <c r="U145" s="151">
        <v>0.55682336832496582</v>
      </c>
      <c r="V145" s="151">
        <v>-0.34359726295210163</v>
      </c>
      <c r="W145" s="151">
        <v>-0.26528442317916001</v>
      </c>
      <c r="X145"/>
      <c r="Y145"/>
      <c r="Z145"/>
      <c r="AA145"/>
      <c r="AB145"/>
      <c r="AC145"/>
      <c r="AD145"/>
    </row>
    <row r="146" spans="1:30" s="44" customFormat="1">
      <c r="A146" s="151" t="s">
        <v>217</v>
      </c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>
        <v>0</v>
      </c>
      <c r="P146" s="151">
        <v>0</v>
      </c>
      <c r="Q146" s="151">
        <v>0</v>
      </c>
      <c r="R146" s="151">
        <v>0</v>
      </c>
      <c r="S146" s="151">
        <v>0</v>
      </c>
      <c r="T146" s="151">
        <v>0</v>
      </c>
      <c r="U146" s="151">
        <v>0</v>
      </c>
      <c r="V146" s="151">
        <v>0</v>
      </c>
      <c r="W146" s="151">
        <v>0</v>
      </c>
      <c r="X146"/>
      <c r="Y146"/>
      <c r="Z146"/>
      <c r="AA146"/>
      <c r="AB146"/>
      <c r="AC146"/>
      <c r="AD146"/>
    </row>
    <row r="147" spans="1:30" s="44" customFormat="1">
      <c r="A147" s="151" t="s">
        <v>148</v>
      </c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>
        <v>-0.2831858407079646</v>
      </c>
      <c r="P147" s="151">
        <v>-0.88</v>
      </c>
      <c r="Q147" s="151">
        <v>-0.89805825242718451</v>
      </c>
      <c r="R147" s="151">
        <v>-0.60396039603960394</v>
      </c>
      <c r="S147" s="151">
        <v>-0.54135338345864659</v>
      </c>
      <c r="T147" s="151">
        <v>-0.6333333333333333</v>
      </c>
      <c r="U147" s="151">
        <v>-0.93714285714285717</v>
      </c>
      <c r="V147" s="151">
        <v>-1</v>
      </c>
      <c r="W147" s="151">
        <v>-0.80099502487562191</v>
      </c>
      <c r="X147"/>
      <c r="Y147"/>
      <c r="Z147"/>
      <c r="AA147"/>
      <c r="AB147"/>
      <c r="AC147"/>
      <c r="AD147"/>
    </row>
    <row r="148" spans="1:30" s="44" customFormat="1">
      <c r="A148" s="151" t="s">
        <v>149</v>
      </c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>
        <v>-2.4193548387096775E-3</v>
      </c>
      <c r="P148" s="151">
        <v>-0.50023397285914839</v>
      </c>
      <c r="Q148" s="151">
        <v>-0.16253644314868804</v>
      </c>
      <c r="R148" s="151">
        <v>-0.19532163742690059</v>
      </c>
      <c r="S148" s="151">
        <v>-0.19793459552495696</v>
      </c>
      <c r="T148" s="151">
        <v>-0.24283559577677225</v>
      </c>
      <c r="U148" s="151">
        <v>-0.90341382181515406</v>
      </c>
      <c r="V148" s="151">
        <v>-0.72622478386167144</v>
      </c>
      <c r="W148" s="151">
        <v>-0.55704345542864642</v>
      </c>
      <c r="X148"/>
      <c r="Y148"/>
      <c r="Z148"/>
      <c r="AA148"/>
      <c r="AB148"/>
      <c r="AC148"/>
      <c r="AD148"/>
    </row>
    <row r="149" spans="1:30" s="44" customFormat="1">
      <c r="A149" s="151" t="s">
        <v>150</v>
      </c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>
        <v>0.36101083032490977</v>
      </c>
      <c r="P149" s="151">
        <v>-0.17886178861788618</v>
      </c>
      <c r="Q149" s="151">
        <v>-0.28652751423149903</v>
      </c>
      <c r="R149" s="151">
        <v>-0.13894736842105262</v>
      </c>
      <c r="S149" s="151">
        <v>-0.3801980198019802</v>
      </c>
      <c r="T149" s="151">
        <v>-0.51162790697674421</v>
      </c>
      <c r="U149" s="151">
        <v>-5.6250000000000001E-2</v>
      </c>
      <c r="V149" s="151">
        <v>0.76335877862595425</v>
      </c>
      <c r="W149" s="151">
        <v>-0.4393361740300516</v>
      </c>
      <c r="X149"/>
      <c r="Y149"/>
      <c r="Z149"/>
      <c r="AA149"/>
      <c r="AB149"/>
      <c r="AC149"/>
      <c r="AD149"/>
    </row>
    <row r="150" spans="1:30" s="44" customFormat="1">
      <c r="A150" s="151" t="s">
        <v>151</v>
      </c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>
        <v>0.71969696969696972</v>
      </c>
      <c r="P150" s="151">
        <v>-3.7037037037037035E-2</v>
      </c>
      <c r="Q150" s="151">
        <v>2.1276595744680851E-2</v>
      </c>
      <c r="R150" s="151">
        <v>0.55844155844155841</v>
      </c>
      <c r="S150" s="151">
        <v>1.1764705882352941E-2</v>
      </c>
      <c r="T150" s="151">
        <v>-0.22535211267605634</v>
      </c>
      <c r="U150" s="151">
        <v>-0.19266055045871561</v>
      </c>
      <c r="V150" s="151">
        <v>15</v>
      </c>
      <c r="W150" s="151">
        <v>0.24781341107871721</v>
      </c>
      <c r="X150"/>
      <c r="Y150"/>
      <c r="Z150"/>
      <c r="AA150"/>
      <c r="AB150"/>
      <c r="AC150"/>
      <c r="AD150"/>
    </row>
    <row r="151" spans="1:30" s="44" customFormat="1">
      <c r="A151" s="151" t="s">
        <v>152</v>
      </c>
      <c r="B151" s="151"/>
      <c r="C151" s="151"/>
      <c r="D151" s="151"/>
      <c r="E151" s="151"/>
      <c r="F151" s="151"/>
      <c r="G151" s="151"/>
      <c r="H151" s="151"/>
      <c r="I151" s="151"/>
      <c r="J151" s="151"/>
      <c r="K151" s="151"/>
      <c r="L151" s="151"/>
      <c r="M151" s="151"/>
      <c r="N151" s="151"/>
      <c r="O151" s="151">
        <v>-0.20419847328244276</v>
      </c>
      <c r="P151" s="151">
        <v>7.6759061833688705E-2</v>
      </c>
      <c r="Q151" s="151">
        <v>0.21079691516709512</v>
      </c>
      <c r="R151" s="151">
        <v>1.3101092896174864</v>
      </c>
      <c r="S151" s="151">
        <v>0.63667425968109337</v>
      </c>
      <c r="T151" s="151">
        <v>-0.39222316145393066</v>
      </c>
      <c r="U151" s="151">
        <v>0.52453468697123518</v>
      </c>
      <c r="V151" s="151">
        <v>8.9598352214212154E-2</v>
      </c>
      <c r="W151" s="151">
        <v>-0.19675618186652485</v>
      </c>
      <c r="X151"/>
      <c r="Y151"/>
      <c r="Z151"/>
      <c r="AA151"/>
      <c r="AB151"/>
      <c r="AC151"/>
      <c r="AD151"/>
    </row>
    <row r="152" spans="1:30" s="44" customFormat="1">
      <c r="A152" s="151" t="s">
        <v>153</v>
      </c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>
        <v>3.8573430163534657E-2</v>
      </c>
      <c r="P152" s="151">
        <v>-5.5426490984743414E-2</v>
      </c>
      <c r="Q152" s="151">
        <v>-0.11350623249449446</v>
      </c>
      <c r="R152" s="151">
        <v>-2.5387651665010622E-3</v>
      </c>
      <c r="S152" s="151">
        <v>-2.24761687192374E-2</v>
      </c>
      <c r="T152" s="151">
        <v>-0.13111329689607268</v>
      </c>
      <c r="U152" s="151">
        <v>-0.21450884358450728</v>
      </c>
      <c r="V152" s="151">
        <v>-0.20374718098892591</v>
      </c>
      <c r="W152" s="151">
        <v>-0.4308094161621614</v>
      </c>
      <c r="X152"/>
      <c r="Y152"/>
      <c r="Z152"/>
      <c r="AA152"/>
      <c r="AB152"/>
      <c r="AC152"/>
      <c r="AD152"/>
    </row>
    <row r="153" spans="1:30" s="44" customFormat="1">
      <c r="A153" s="151" t="s">
        <v>154</v>
      </c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  <c r="O153" s="151">
        <v>0.1749827670069499</v>
      </c>
      <c r="P153" s="151">
        <v>4.396308679276259E-2</v>
      </c>
      <c r="Q153" s="151">
        <v>-2.4864609813833524E-3</v>
      </c>
      <c r="R153" s="151">
        <v>8.8100336494340778E-2</v>
      </c>
      <c r="S153" s="151">
        <v>-1.7521836040695519E-2</v>
      </c>
      <c r="T153" s="151">
        <v>-0.10417362828309831</v>
      </c>
      <c r="U153" s="151">
        <v>3.0466358153214381E-2</v>
      </c>
      <c r="V153" s="151">
        <v>-0.10222441769953895</v>
      </c>
      <c r="W153" s="151">
        <v>-0.3692472271654384</v>
      </c>
      <c r="X153"/>
      <c r="Y153"/>
      <c r="Z153"/>
      <c r="AA153"/>
      <c r="AB153"/>
      <c r="AC153"/>
      <c r="AD153"/>
    </row>
    <row r="154" spans="1:30" s="44" customFormat="1">
      <c r="A154" s="151" t="s">
        <v>155</v>
      </c>
      <c r="B154" s="151"/>
      <c r="C154" s="151"/>
      <c r="D154" s="151"/>
      <c r="E154" s="151"/>
      <c r="F154" s="151"/>
      <c r="G154" s="151"/>
      <c r="H154" s="151"/>
      <c r="I154" s="151"/>
      <c r="J154" s="151"/>
      <c r="K154" s="151"/>
      <c r="L154" s="151"/>
      <c r="M154" s="151"/>
      <c r="N154" s="151"/>
      <c r="O154" s="151">
        <v>0.16197023791960502</v>
      </c>
      <c r="P154" s="151">
        <v>-5.8317377714500795E-2</v>
      </c>
      <c r="Q154" s="151">
        <v>-2.0594816228249511E-2</v>
      </c>
      <c r="R154" s="151">
        <v>0.15654663161235843</v>
      </c>
      <c r="S154" s="151">
        <v>1.6611749788427031E-2</v>
      </c>
      <c r="T154" s="151">
        <v>2.3578205258568359E-2</v>
      </c>
      <c r="U154" s="151">
        <v>-0.24541357325732518</v>
      </c>
      <c r="V154" s="151">
        <v>-0.14141907607795881</v>
      </c>
      <c r="W154" s="151">
        <v>-0.38278886621492658</v>
      </c>
      <c r="X154"/>
      <c r="Y154"/>
      <c r="Z154"/>
      <c r="AA154"/>
      <c r="AB154"/>
      <c r="AC154"/>
      <c r="AD154"/>
    </row>
    <row r="155" spans="1:30" s="44" customFormat="1">
      <c r="A155" s="151" t="s">
        <v>156</v>
      </c>
      <c r="B155" s="151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151"/>
      <c r="O155" s="151">
        <v>0.18950834931323254</v>
      </c>
      <c r="P155" s="151">
        <v>2.3950088791146757E-2</v>
      </c>
      <c r="Q155" s="151">
        <v>-5.1236491663493762E-2</v>
      </c>
      <c r="R155" s="151">
        <v>-4.3903064722299628E-2</v>
      </c>
      <c r="S155" s="151">
        <v>-0.12192332425562034</v>
      </c>
      <c r="T155" s="151">
        <v>-0.10170957746279134</v>
      </c>
      <c r="U155" s="151">
        <v>-8.1211263188961852E-2</v>
      </c>
      <c r="V155" s="151">
        <v>7.0218156986774014E-2</v>
      </c>
      <c r="W155" s="151">
        <v>-0.37327463803483885</v>
      </c>
      <c r="X155"/>
      <c r="Y155"/>
      <c r="Z155"/>
      <c r="AA155"/>
      <c r="AB155"/>
      <c r="AC155"/>
      <c r="AD155"/>
    </row>
    <row r="156" spans="1:30" s="44" customFormat="1">
      <c r="A156" s="151" t="s">
        <v>157</v>
      </c>
      <c r="B156" s="151"/>
      <c r="C156" s="151"/>
      <c r="D156" s="151"/>
      <c r="E156" s="151"/>
      <c r="F156" s="151"/>
      <c r="G156" s="151"/>
      <c r="H156" s="151"/>
      <c r="I156" s="151"/>
      <c r="J156" s="151"/>
      <c r="K156" s="151"/>
      <c r="L156" s="151"/>
      <c r="M156" s="151"/>
      <c r="N156" s="151"/>
      <c r="O156" s="151">
        <v>8.8618610423113961E-2</v>
      </c>
      <c r="P156" s="151">
        <v>-0.14725191571902077</v>
      </c>
      <c r="Q156" s="151">
        <v>-0.10620802323470685</v>
      </c>
      <c r="R156" s="151">
        <v>-2.307642891230131E-2</v>
      </c>
      <c r="S156" s="151">
        <v>-0.12195662085585879</v>
      </c>
      <c r="T156" s="151">
        <v>-6.3558752352783007E-2</v>
      </c>
      <c r="U156" s="151">
        <v>7.8861468328784087E-2</v>
      </c>
      <c r="V156" s="151">
        <v>-0.23069984214087047</v>
      </c>
      <c r="W156" s="151">
        <v>-0.40550571715969042</v>
      </c>
      <c r="X156"/>
      <c r="Y156"/>
      <c r="Z156"/>
      <c r="AA156"/>
      <c r="AB156"/>
      <c r="AC156"/>
      <c r="AD156"/>
    </row>
    <row r="157" spans="1:30" s="44" customFormat="1">
      <c r="A157" s="151" t="s">
        <v>158</v>
      </c>
      <c r="B157" s="151"/>
      <c r="C157" s="151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151"/>
      <c r="O157" s="151">
        <v>0.23604056513825084</v>
      </c>
      <c r="P157" s="151">
        <v>-5.7881818514855113E-3</v>
      </c>
      <c r="Q157" s="151">
        <v>3.0106648706267933E-2</v>
      </c>
      <c r="R157" s="151">
        <v>0.1161221072034708</v>
      </c>
      <c r="S157" s="151">
        <v>2.1411332285277772E-2</v>
      </c>
      <c r="T157" s="151">
        <v>6.2692801874670995E-2</v>
      </c>
      <c r="U157" s="151">
        <v>-6.7932532859123401E-2</v>
      </c>
      <c r="V157" s="151">
        <v>-3.2913311595224093E-2</v>
      </c>
      <c r="W157" s="151">
        <v>-0.34711643136714782</v>
      </c>
      <c r="X157"/>
      <c r="Y157"/>
      <c r="Z157"/>
      <c r="AA157"/>
      <c r="AB157"/>
      <c r="AC157"/>
      <c r="AD157"/>
    </row>
    <row r="158" spans="1:30" s="44" customFormat="1">
      <c r="A158" s="151" t="s">
        <v>159</v>
      </c>
      <c r="B158" s="151"/>
      <c r="C158" s="151"/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>
        <v>-3.6498126429509951E-3</v>
      </c>
      <c r="P158" s="151">
        <v>-0.10497798848628513</v>
      </c>
      <c r="Q158" s="151">
        <v>-0.29253234025872205</v>
      </c>
      <c r="R158" s="151">
        <v>1.6061489530877285E-2</v>
      </c>
      <c r="S158" s="151">
        <v>-0.16921811451811908</v>
      </c>
      <c r="T158" s="151">
        <v>-0.21913750690295697</v>
      </c>
      <c r="U158" s="151">
        <v>-0.1169507343189744</v>
      </c>
      <c r="V158" s="151">
        <v>-0.3536443012560116</v>
      </c>
      <c r="W158" s="151">
        <v>-0.45907307082716192</v>
      </c>
      <c r="X158"/>
      <c r="Y158"/>
      <c r="Z158"/>
      <c r="AA158"/>
      <c r="AB158"/>
      <c r="AC158"/>
      <c r="AD158"/>
    </row>
    <row r="159" spans="1:30" s="44" customFormat="1">
      <c r="A159" s="151" t="s">
        <v>160</v>
      </c>
      <c r="B159" s="151"/>
      <c r="C159" s="151"/>
      <c r="D159" s="151"/>
      <c r="E159" s="151"/>
      <c r="F159" s="151"/>
      <c r="G159" s="151"/>
      <c r="H159" s="151"/>
      <c r="I159" s="151"/>
      <c r="J159" s="151"/>
      <c r="K159" s="151"/>
      <c r="L159" s="151"/>
      <c r="M159" s="151"/>
      <c r="N159" s="151"/>
      <c r="O159" s="151">
        <v>0.19229120386608986</v>
      </c>
      <c r="P159" s="151">
        <v>0.14416083126270612</v>
      </c>
      <c r="Q159" s="151">
        <v>8.7648564316516499E-3</v>
      </c>
      <c r="R159" s="151">
        <v>0.34090909090909088</v>
      </c>
      <c r="S159" s="151">
        <v>8.8654582790348699E-2</v>
      </c>
      <c r="T159" s="151">
        <v>-0.12355882761494652</v>
      </c>
      <c r="U159" s="151">
        <v>6.7705814515829025E-3</v>
      </c>
      <c r="V159" s="151">
        <v>-0.25193973765700567</v>
      </c>
      <c r="W159" s="151">
        <v>-0.34833215130728107</v>
      </c>
      <c r="X159"/>
      <c r="Y159"/>
      <c r="Z159"/>
      <c r="AA159"/>
      <c r="AB159"/>
      <c r="AC159"/>
      <c r="AD159"/>
    </row>
    <row r="160" spans="1:30" s="44" customFormat="1">
      <c r="A160" s="151" t="s">
        <v>161</v>
      </c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1"/>
      <c r="M160" s="151"/>
      <c r="N160" s="151"/>
      <c r="O160" s="151">
        <v>0.32824161800533663</v>
      </c>
      <c r="P160" s="151">
        <v>4.5700261997147877E-2</v>
      </c>
      <c r="Q160" s="151">
        <v>-4.1510689626486984E-2</v>
      </c>
      <c r="R160" s="151">
        <v>1.9450258127528951E-2</v>
      </c>
      <c r="S160" s="151">
        <v>-9.0909090909090912E-2</v>
      </c>
      <c r="T160" s="151">
        <v>-0.22223797238681145</v>
      </c>
      <c r="U160" s="151">
        <v>-6.3371282527881045E-2</v>
      </c>
      <c r="V160" s="151">
        <v>-0.362575078250571</v>
      </c>
      <c r="W160" s="151">
        <v>-0.38410987533790247</v>
      </c>
      <c r="X160"/>
      <c r="Y160"/>
      <c r="Z160"/>
      <c r="AA160"/>
      <c r="AB160"/>
      <c r="AC160"/>
      <c r="AD160"/>
    </row>
    <row r="161" spans="1:30" s="44" customFormat="1">
      <c r="A161" s="151" t="s">
        <v>162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>
        <v>0.40992647058823528</v>
      </c>
      <c r="P161" s="151">
        <v>0.37924528301886795</v>
      </c>
      <c r="Q161" s="151">
        <v>0.71553610503282272</v>
      </c>
      <c r="R161" s="151">
        <v>2.2257551669316374E-2</v>
      </c>
      <c r="S161" s="151">
        <v>10.780487804878049</v>
      </c>
      <c r="T161" s="151">
        <v>0.11270983213429256</v>
      </c>
      <c r="U161" s="151">
        <v>0</v>
      </c>
      <c r="V161" s="151">
        <v>4.615384615384615</v>
      </c>
      <c r="W161" s="151">
        <v>1.6796136888515643E-2</v>
      </c>
      <c r="X161"/>
      <c r="Y161"/>
      <c r="Z161"/>
      <c r="AA161"/>
      <c r="AB161"/>
      <c r="AC161"/>
      <c r="AD161"/>
    </row>
    <row r="162" spans="1:30" s="44" customFormat="1">
      <c r="A162" s="151" t="s">
        <v>163</v>
      </c>
      <c r="B162" s="151"/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151">
        <v>-7.8461625303403761E-3</v>
      </c>
      <c r="P162" s="151">
        <v>-0.16045481988327631</v>
      </c>
      <c r="Q162" s="151">
        <v>-6.6831154197346185E-2</v>
      </c>
      <c r="R162" s="151">
        <v>-0.27069307362136957</v>
      </c>
      <c r="S162" s="151">
        <v>-0.2382524702461622</v>
      </c>
      <c r="T162" s="151">
        <v>1.1225643980621891E-2</v>
      </c>
      <c r="U162" s="151">
        <v>0.12653388810273089</v>
      </c>
      <c r="V162" s="151">
        <v>-4.3581866162511321E-2</v>
      </c>
      <c r="W162" s="151">
        <v>-0.41309359607534885</v>
      </c>
      <c r="X162"/>
      <c r="Y162"/>
      <c r="Z162"/>
      <c r="AA162"/>
      <c r="AB162"/>
      <c r="AC162"/>
      <c r="AD162"/>
    </row>
    <row r="163" spans="1:30" s="44" customFormat="1">
      <c r="A163" s="151" t="s">
        <v>164</v>
      </c>
      <c r="B163" s="151"/>
      <c r="C163" s="151"/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>
        <v>4.3519584482343179E-2</v>
      </c>
      <c r="P163" s="151">
        <v>-0.26701437646272153</v>
      </c>
      <c r="Q163" s="151">
        <v>-0.25278309658458387</v>
      </c>
      <c r="R163" s="151">
        <v>-0.163513333036549</v>
      </c>
      <c r="S163" s="151">
        <v>-0.25166218862425427</v>
      </c>
      <c r="T163" s="151">
        <v>-0.30024985775424884</v>
      </c>
      <c r="U163" s="151">
        <v>-0.22655871230485794</v>
      </c>
      <c r="V163" s="151">
        <v>-0.31281879194630874</v>
      </c>
      <c r="W163" s="151">
        <v>-0.4468872377807413</v>
      </c>
      <c r="X163"/>
      <c r="Y163"/>
      <c r="Z163"/>
      <c r="AA163"/>
      <c r="AB163"/>
      <c r="AC163"/>
      <c r="AD163"/>
    </row>
    <row r="164" spans="1:30" s="44" customFormat="1">
      <c r="A164" s="151" t="s">
        <v>165</v>
      </c>
      <c r="B164" s="151"/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151"/>
      <c r="N164" s="151"/>
      <c r="O164" s="151">
        <v>-0.42152101096224115</v>
      </c>
      <c r="P164" s="151">
        <v>0.87153573489407299</v>
      </c>
      <c r="Q164" s="151">
        <v>1.4820987748968859</v>
      </c>
      <c r="R164" s="151">
        <v>1.5752097453199176</v>
      </c>
      <c r="S164" s="151">
        <v>1.2273743479340895</v>
      </c>
      <c r="T164" s="151">
        <v>0.87275997874109101</v>
      </c>
      <c r="U164" s="151">
        <v>0.71015110295322692</v>
      </c>
      <c r="V164" s="151">
        <v>0.33533687693607434</v>
      </c>
      <c r="W164" s="151">
        <v>3.5729265304103988E-2</v>
      </c>
      <c r="X164"/>
      <c r="Y164"/>
      <c r="Z164"/>
      <c r="AA164"/>
      <c r="AB164"/>
      <c r="AC164"/>
      <c r="AD164"/>
    </row>
    <row r="165" spans="1:30" s="44" customFormat="1">
      <c r="A165" s="151" t="s">
        <v>166</v>
      </c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>
        <v>0.21236726163578853</v>
      </c>
      <c r="P165" s="151">
        <v>0.27513776569097548</v>
      </c>
      <c r="Q165" s="151">
        <v>0.19325540667128252</v>
      </c>
      <c r="R165" s="151">
        <v>0.30101666195989835</v>
      </c>
      <c r="S165" s="151">
        <v>0.15714506671916084</v>
      </c>
      <c r="T165" s="151">
        <v>1.6610192932715581E-2</v>
      </c>
      <c r="U165" s="151">
        <v>0.12895795104048724</v>
      </c>
      <c r="V165" s="151">
        <v>8.3913984413114998E-2</v>
      </c>
      <c r="W165" s="151">
        <v>-0.26215743375668521</v>
      </c>
      <c r="X165"/>
      <c r="Y165"/>
      <c r="Z165"/>
      <c r="AA165"/>
      <c r="AB165"/>
      <c r="AC165"/>
      <c r="AD165"/>
    </row>
    <row r="166" spans="1:30" s="44" customFormat="1">
      <c r="A166" s="151" t="s">
        <v>167</v>
      </c>
      <c r="B166" s="151"/>
      <c r="C166" s="151"/>
      <c r="D166" s="151"/>
      <c r="E166" s="151"/>
      <c r="F166" s="151"/>
      <c r="G166" s="151"/>
      <c r="H166" s="151"/>
      <c r="I166" s="151"/>
      <c r="J166" s="151"/>
      <c r="K166" s="151"/>
      <c r="L166" s="151"/>
      <c r="M166" s="151"/>
      <c r="N166" s="151"/>
      <c r="O166" s="151">
        <v>1.6960719599923922E-2</v>
      </c>
      <c r="P166" s="151">
        <v>7.1346146687677593E-4</v>
      </c>
      <c r="Q166" s="151">
        <v>-3.637591914152831E-2</v>
      </c>
      <c r="R166" s="151">
        <v>4.8385472699040241E-2</v>
      </c>
      <c r="S166" s="151">
        <v>-6.6960920936335877E-2</v>
      </c>
      <c r="T166" s="151">
        <v>-0.14615812166442721</v>
      </c>
      <c r="U166" s="151">
        <v>-5.5392512808100369E-2</v>
      </c>
      <c r="V166" s="151">
        <v>-0.31788416799314312</v>
      </c>
      <c r="W166" s="151">
        <v>-0.39302782035355865</v>
      </c>
      <c r="X166"/>
      <c r="Y166"/>
      <c r="Z166"/>
      <c r="AA166"/>
      <c r="AB166"/>
      <c r="AC166"/>
      <c r="AD166"/>
    </row>
    <row r="167" spans="1:30" s="44" customFormat="1">
      <c r="A167" s="151" t="s">
        <v>246</v>
      </c>
      <c r="B167" s="151"/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151"/>
      <c r="N167" s="151"/>
      <c r="O167" s="151">
        <v>-1.4293842268648374E-2</v>
      </c>
      <c r="P167" s="151">
        <v>-0.13340927855522924</v>
      </c>
      <c r="Q167" s="151">
        <v>-0.19277878096146639</v>
      </c>
      <c r="R167" s="151">
        <v>-8.4142968583788377E-2</v>
      </c>
      <c r="S167" s="151">
        <v>-0.14106854373413338</v>
      </c>
      <c r="T167" s="151">
        <v>-0.17955609937115749</v>
      </c>
      <c r="U167" s="151">
        <v>1.0118455906425787</v>
      </c>
      <c r="V167" s="151">
        <v>-0.10205791330744515</v>
      </c>
      <c r="W167" s="151">
        <v>-0.32040966383174535</v>
      </c>
      <c r="X167"/>
      <c r="Y167"/>
      <c r="Z167"/>
      <c r="AA167"/>
      <c r="AB167"/>
      <c r="AC167"/>
      <c r="AD167"/>
    </row>
    <row r="168" spans="1:30" s="44" customFormat="1">
      <c r="A168" s="151" t="s">
        <v>168</v>
      </c>
      <c r="B168" s="151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  <c r="M168" s="151"/>
      <c r="N168" s="151"/>
      <c r="O168" s="151">
        <v>0.14105856736083972</v>
      </c>
      <c r="P168" s="151">
        <v>3.6353963468700123E-3</v>
      </c>
      <c r="Q168" s="151">
        <v>-6.4915171629493812E-2</v>
      </c>
      <c r="R168" s="151">
        <v>4.2658387949867774E-2</v>
      </c>
      <c r="S168" s="151">
        <v>-5.2711241380967257E-2</v>
      </c>
      <c r="T168" s="151">
        <v>-0.12807761688849886</v>
      </c>
      <c r="U168" s="151">
        <v>1.4779831475944549</v>
      </c>
      <c r="V168" s="151">
        <v>-3.9716423171830322E-2</v>
      </c>
      <c r="W168" s="151">
        <v>-0.25104383042530509</v>
      </c>
      <c r="X168"/>
      <c r="Y168"/>
      <c r="Z168"/>
      <c r="AA168"/>
      <c r="AB168"/>
      <c r="AC168"/>
      <c r="AD168"/>
    </row>
    <row r="169" spans="1:30" s="44" customFormat="1">
      <c r="A169" s="151" t="s">
        <v>169</v>
      </c>
      <c r="B169" s="151"/>
      <c r="C169" s="151"/>
      <c r="D169" s="151"/>
      <c r="E169" s="151"/>
      <c r="F169" s="151"/>
      <c r="G169" s="151"/>
      <c r="H169" s="151"/>
      <c r="I169" s="151"/>
      <c r="J169" s="151"/>
      <c r="K169" s="151"/>
      <c r="L169" s="151"/>
      <c r="M169" s="151"/>
      <c r="N169" s="151"/>
      <c r="O169" s="151">
        <v>0</v>
      </c>
      <c r="P169" s="151">
        <v>0</v>
      </c>
      <c r="Q169" s="151">
        <v>0</v>
      </c>
      <c r="R169" s="151">
        <v>0</v>
      </c>
      <c r="S169" s="151">
        <v>0</v>
      </c>
      <c r="T169" s="151">
        <v>0</v>
      </c>
      <c r="U169" s="151">
        <v>0</v>
      </c>
      <c r="V169" s="151">
        <v>0</v>
      </c>
      <c r="W169" s="151">
        <v>0</v>
      </c>
      <c r="X169"/>
      <c r="Y169"/>
      <c r="Z169"/>
      <c r="AA169"/>
      <c r="AB169"/>
      <c r="AC169"/>
      <c r="AD169"/>
    </row>
    <row r="170" spans="1:30" s="44" customFormat="1">
      <c r="A170" s="151" t="s">
        <v>170</v>
      </c>
      <c r="B170" s="151"/>
      <c r="C170" s="151"/>
      <c r="D170" s="151"/>
      <c r="E170" s="151"/>
      <c r="F170" s="151"/>
      <c r="G170" s="151"/>
      <c r="H170" s="151"/>
      <c r="I170" s="151"/>
      <c r="J170" s="151"/>
      <c r="K170" s="151"/>
      <c r="L170" s="151"/>
      <c r="M170" s="151"/>
      <c r="N170" s="151"/>
      <c r="O170" s="151">
        <v>0</v>
      </c>
      <c r="P170" s="151">
        <v>0</v>
      </c>
      <c r="Q170" s="151">
        <v>0</v>
      </c>
      <c r="R170" s="151">
        <v>0</v>
      </c>
      <c r="S170" s="151">
        <v>0</v>
      </c>
      <c r="T170" s="151">
        <v>0</v>
      </c>
      <c r="U170" s="151">
        <v>0</v>
      </c>
      <c r="V170" s="151">
        <v>0</v>
      </c>
      <c r="W170" s="151">
        <v>0</v>
      </c>
      <c r="X170"/>
      <c r="Y170"/>
      <c r="Z170"/>
      <c r="AA170"/>
      <c r="AB170"/>
      <c r="AC170"/>
      <c r="AD170"/>
    </row>
    <row r="171" spans="1:30" s="44" customFormat="1">
      <c r="A171" s="151" t="s">
        <v>171</v>
      </c>
      <c r="B171" s="151"/>
      <c r="C171" s="151"/>
      <c r="D171" s="151"/>
      <c r="E171" s="151"/>
      <c r="F171" s="151"/>
      <c r="G171" s="151"/>
      <c r="H171" s="151"/>
      <c r="I171" s="151"/>
      <c r="J171" s="151"/>
      <c r="K171" s="151"/>
      <c r="L171" s="151"/>
      <c r="M171" s="151"/>
      <c r="N171" s="151"/>
      <c r="O171" s="151">
        <v>0</v>
      </c>
      <c r="P171" s="151">
        <v>0</v>
      </c>
      <c r="Q171" s="151">
        <v>0</v>
      </c>
      <c r="R171" s="151">
        <v>0</v>
      </c>
      <c r="S171" s="151">
        <v>0</v>
      </c>
      <c r="T171" s="151">
        <v>0</v>
      </c>
      <c r="U171" s="151">
        <v>0</v>
      </c>
      <c r="V171" s="151">
        <v>0</v>
      </c>
      <c r="W171" s="151">
        <v>0</v>
      </c>
      <c r="X171"/>
      <c r="Y171"/>
      <c r="Z171"/>
      <c r="AA171"/>
      <c r="AB171"/>
      <c r="AC171"/>
      <c r="AD171"/>
    </row>
    <row r="172" spans="1:30" s="44" customFormat="1">
      <c r="A172" s="151" t="s">
        <v>172</v>
      </c>
      <c r="B172" s="151"/>
      <c r="C172" s="151"/>
      <c r="D172" s="151"/>
      <c r="E172" s="151"/>
      <c r="F172" s="151"/>
      <c r="G172" s="151"/>
      <c r="H172" s="151"/>
      <c r="I172" s="151"/>
      <c r="J172" s="151"/>
      <c r="K172" s="151"/>
      <c r="L172" s="151"/>
      <c r="M172" s="151"/>
      <c r="N172" s="151"/>
      <c r="O172" s="151">
        <v>0</v>
      </c>
      <c r="P172" s="151">
        <v>0</v>
      </c>
      <c r="Q172" s="151">
        <v>0</v>
      </c>
      <c r="R172" s="151">
        <v>0</v>
      </c>
      <c r="S172" s="151">
        <v>0</v>
      </c>
      <c r="T172" s="151">
        <v>0</v>
      </c>
      <c r="U172" s="151">
        <v>0</v>
      </c>
      <c r="V172" s="151">
        <v>0</v>
      </c>
      <c r="W172" s="151">
        <v>0</v>
      </c>
      <c r="X172"/>
      <c r="Y172"/>
      <c r="Z172"/>
      <c r="AA172"/>
      <c r="AB172"/>
      <c r="AC172"/>
      <c r="AD172"/>
    </row>
    <row r="173" spans="1:30" s="44" customFormat="1">
      <c r="A173" s="151" t="s">
        <v>173</v>
      </c>
      <c r="B173" s="151"/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51">
        <v>0</v>
      </c>
      <c r="P173" s="151">
        <v>0</v>
      </c>
      <c r="Q173" s="151">
        <v>0</v>
      </c>
      <c r="R173" s="151">
        <v>0</v>
      </c>
      <c r="S173" s="151">
        <v>0</v>
      </c>
      <c r="T173" s="151">
        <v>0</v>
      </c>
      <c r="U173" s="151">
        <v>0</v>
      </c>
      <c r="V173" s="151">
        <v>0</v>
      </c>
      <c r="W173" s="151">
        <v>0</v>
      </c>
      <c r="X173"/>
      <c r="Y173"/>
      <c r="Z173"/>
      <c r="AA173"/>
      <c r="AB173"/>
      <c r="AC173"/>
      <c r="AD173"/>
    </row>
    <row r="174" spans="1:30" s="44" customFormat="1">
      <c r="A174" s="151" t="s">
        <v>174</v>
      </c>
      <c r="B174" s="151"/>
      <c r="C174" s="151"/>
      <c r="D174" s="151"/>
      <c r="E174" s="151"/>
      <c r="F174" s="151"/>
      <c r="G174" s="151"/>
      <c r="H174" s="151"/>
      <c r="I174" s="151"/>
      <c r="J174" s="151"/>
      <c r="K174" s="151"/>
      <c r="L174" s="151"/>
      <c r="M174" s="151"/>
      <c r="N174" s="151"/>
      <c r="O174" s="151">
        <v>0</v>
      </c>
      <c r="P174" s="151">
        <v>0</v>
      </c>
      <c r="Q174" s="151">
        <v>0</v>
      </c>
      <c r="R174" s="151">
        <v>0</v>
      </c>
      <c r="S174" s="151">
        <v>0</v>
      </c>
      <c r="T174" s="151">
        <v>0</v>
      </c>
      <c r="U174" s="151">
        <v>0</v>
      </c>
      <c r="V174" s="151">
        <v>0</v>
      </c>
      <c r="W174" s="151">
        <v>0</v>
      </c>
      <c r="X174"/>
      <c r="Y174"/>
      <c r="Z174"/>
      <c r="AA174"/>
      <c r="AB174"/>
      <c r="AC174"/>
      <c r="AD174"/>
    </row>
    <row r="175" spans="1:30" s="44" customFormat="1">
      <c r="A175" s="151" t="s">
        <v>175</v>
      </c>
      <c r="B175" s="151"/>
      <c r="C175" s="151"/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>
        <v>0</v>
      </c>
      <c r="P175" s="151">
        <v>-1</v>
      </c>
      <c r="Q175" s="151">
        <v>0</v>
      </c>
      <c r="R175" s="151">
        <v>2.7142857142857144</v>
      </c>
      <c r="S175" s="151">
        <v>10.714285714285714</v>
      </c>
      <c r="T175" s="151">
        <v>3.7058823529411766</v>
      </c>
      <c r="U175" s="151">
        <v>-0.875</v>
      </c>
      <c r="V175" s="151">
        <v>-0.8</v>
      </c>
      <c r="W175" s="151">
        <v>0.55000000000000004</v>
      </c>
      <c r="X175"/>
      <c r="Y175"/>
      <c r="Z175"/>
      <c r="AA175"/>
      <c r="AB175"/>
      <c r="AC175"/>
      <c r="AD175"/>
    </row>
    <row r="176" spans="1:30" s="44" customFormat="1">
      <c r="A176" s="151" t="s">
        <v>176</v>
      </c>
      <c r="B176" s="151"/>
      <c r="C176" s="151"/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>
        <v>7.8651685393258425E-2</v>
      </c>
      <c r="P176" s="151">
        <v>0.80555555555555558</v>
      </c>
      <c r="Q176" s="151">
        <v>0.83333333333333337</v>
      </c>
      <c r="R176" s="151">
        <v>-0.35483870967741937</v>
      </c>
      <c r="S176" s="151">
        <v>-0.43548387096774194</v>
      </c>
      <c r="T176" s="151">
        <v>-0.27586206896551724</v>
      </c>
      <c r="U176" s="151">
        <v>-0.16867469879518071</v>
      </c>
      <c r="V176" s="151">
        <v>-7.5949367088607597E-2</v>
      </c>
      <c r="W176" s="151">
        <v>-0.2937062937062937</v>
      </c>
      <c r="X176"/>
      <c r="Y176"/>
      <c r="Z176"/>
      <c r="AA176"/>
      <c r="AB176"/>
      <c r="AC176"/>
      <c r="AD176"/>
    </row>
    <row r="177" spans="1:30" s="44" customFormat="1">
      <c r="A177" s="151" t="s">
        <v>177</v>
      </c>
      <c r="B177" s="151"/>
      <c r="C177" s="151"/>
      <c r="D177" s="151"/>
      <c r="E177" s="151"/>
      <c r="F177" s="151"/>
      <c r="G177" s="151"/>
      <c r="H177" s="151"/>
      <c r="I177" s="151"/>
      <c r="J177" s="151"/>
      <c r="K177" s="151"/>
      <c r="L177" s="151"/>
      <c r="M177" s="151"/>
      <c r="N177" s="151"/>
      <c r="O177" s="151">
        <v>0</v>
      </c>
      <c r="P177" s="151">
        <v>0</v>
      </c>
      <c r="Q177" s="151">
        <v>0</v>
      </c>
      <c r="R177" s="151">
        <v>0</v>
      </c>
      <c r="S177" s="151">
        <v>0</v>
      </c>
      <c r="T177" s="151">
        <v>0</v>
      </c>
      <c r="U177" s="151">
        <v>0</v>
      </c>
      <c r="V177" s="151">
        <v>0</v>
      </c>
      <c r="W177" s="151">
        <v>0</v>
      </c>
      <c r="X177"/>
      <c r="Y177"/>
      <c r="Z177"/>
      <c r="AA177"/>
      <c r="AB177"/>
      <c r="AC177"/>
      <c r="AD177"/>
    </row>
    <row r="178" spans="1:30" s="44" customFormat="1">
      <c r="A178" s="151" t="s">
        <v>178</v>
      </c>
      <c r="B178" s="151"/>
      <c r="C178" s="151"/>
      <c r="D178" s="151"/>
      <c r="E178" s="151"/>
      <c r="F178" s="151"/>
      <c r="G178" s="151"/>
      <c r="H178" s="151"/>
      <c r="I178" s="151"/>
      <c r="J178" s="151"/>
      <c r="K178" s="151"/>
      <c r="L178" s="151"/>
      <c r="M178" s="151"/>
      <c r="N178" s="151"/>
      <c r="O178" s="151">
        <v>-0.15070643642072212</v>
      </c>
      <c r="P178" s="151">
        <v>-0.28014184397163122</v>
      </c>
      <c r="Q178" s="151">
        <v>-0.20930232558139536</v>
      </c>
      <c r="R178" s="151">
        <v>-0.31419939577039274</v>
      </c>
      <c r="S178" s="151">
        <v>-0.4978540772532189</v>
      </c>
      <c r="T178" s="151">
        <v>-0.50081300813008134</v>
      </c>
      <c r="U178" s="151">
        <v>-0.63819875776397517</v>
      </c>
      <c r="V178" s="151">
        <v>-0.9293739967897271</v>
      </c>
      <c r="W178" s="151">
        <v>-0.64268675455116131</v>
      </c>
      <c r="X178"/>
      <c r="Y178"/>
      <c r="Z178"/>
      <c r="AA178"/>
      <c r="AB178"/>
      <c r="AC178"/>
      <c r="AD178"/>
    </row>
    <row r="179" spans="1:30" s="44" customFormat="1">
      <c r="A179" s="151" t="s">
        <v>179</v>
      </c>
      <c r="B179" s="151"/>
      <c r="C179" s="151"/>
      <c r="D179" s="151"/>
      <c r="E179" s="151"/>
      <c r="F179" s="151"/>
      <c r="G179" s="151"/>
      <c r="H179" s="151"/>
      <c r="I179" s="151"/>
      <c r="J179" s="151"/>
      <c r="K179" s="151"/>
      <c r="L179" s="151"/>
      <c r="M179" s="151"/>
      <c r="N179" s="151"/>
      <c r="O179" s="151">
        <v>0.10425055928411633</v>
      </c>
      <c r="P179" s="151">
        <v>0.20446473871131404</v>
      </c>
      <c r="Q179" s="151">
        <v>0.6114221724524076</v>
      </c>
      <c r="R179" s="151">
        <v>1.4679054054054055</v>
      </c>
      <c r="S179" s="151">
        <v>5.7829181494661923E-2</v>
      </c>
      <c r="T179" s="151">
        <v>-0.18104184457728437</v>
      </c>
      <c r="U179" s="151">
        <v>-2.4207746478873238E-2</v>
      </c>
      <c r="V179" s="151">
        <v>-7.6796036333608583E-2</v>
      </c>
      <c r="W179" s="151">
        <v>-0.27224620003753047</v>
      </c>
      <c r="X179"/>
      <c r="Y179"/>
      <c r="Z179"/>
      <c r="AA179"/>
      <c r="AB179"/>
      <c r="AC179"/>
      <c r="AD179"/>
    </row>
    <row r="180" spans="1:30" s="44" customFormat="1">
      <c r="A180" s="151" t="s">
        <v>180</v>
      </c>
      <c r="B180" s="151"/>
      <c r="C180" s="151"/>
      <c r="D180" s="151"/>
      <c r="E180" s="151"/>
      <c r="F180" s="151"/>
      <c r="G180" s="151"/>
      <c r="H180" s="151"/>
      <c r="I180" s="151"/>
      <c r="J180" s="151"/>
      <c r="K180" s="151"/>
      <c r="L180" s="151"/>
      <c r="M180" s="151"/>
      <c r="N180" s="151"/>
      <c r="O180" s="151">
        <v>-6.8710359408033828E-2</v>
      </c>
      <c r="P180" s="151">
        <v>-0.13988439306358383</v>
      </c>
      <c r="Q180" s="151">
        <v>0.13385826771653545</v>
      </c>
      <c r="R180" s="151">
        <v>0.42261904761904762</v>
      </c>
      <c r="S180" s="151">
        <v>-0.8978102189781022</v>
      </c>
      <c r="T180" s="151">
        <v>-1</v>
      </c>
      <c r="U180" s="151">
        <v>-1</v>
      </c>
      <c r="V180" s="151">
        <v>-1</v>
      </c>
      <c r="W180" s="151">
        <v>-0.52111810781753953</v>
      </c>
      <c r="X180"/>
      <c r="Y180"/>
      <c r="Z180"/>
      <c r="AA180"/>
      <c r="AB180"/>
      <c r="AC180"/>
      <c r="AD180"/>
    </row>
    <row r="181" spans="1:30" s="44" customFormat="1">
      <c r="A181" s="151" t="s">
        <v>181</v>
      </c>
      <c r="B181" s="151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  <c r="M181" s="151"/>
      <c r="N181" s="151"/>
      <c r="O181" s="151">
        <v>-0.15546218487394958</v>
      </c>
      <c r="P181" s="151">
        <v>-2.0733652312599681E-2</v>
      </c>
      <c r="Q181" s="151">
        <v>0.23514376996805111</v>
      </c>
      <c r="R181" s="151">
        <v>8.5409836065573774</v>
      </c>
      <c r="S181" s="151">
        <v>-0.36042402826855124</v>
      </c>
      <c r="T181" s="151">
        <v>-0.29741379310344829</v>
      </c>
      <c r="U181" s="151">
        <v>-0.19085855466337245</v>
      </c>
      <c r="V181" s="151">
        <v>-0.37296195652173914</v>
      </c>
      <c r="W181" s="151">
        <v>-0.40957554833468723</v>
      </c>
      <c r="X181"/>
      <c r="Y181"/>
      <c r="Z181"/>
      <c r="AA181"/>
      <c r="AB181"/>
      <c r="AC181"/>
      <c r="AD181"/>
    </row>
    <row r="182" spans="1:30" s="44" customFormat="1">
      <c r="A182" s="151" t="s">
        <v>182</v>
      </c>
      <c r="B182" s="151"/>
      <c r="C182" s="151"/>
      <c r="D182" s="151"/>
      <c r="E182" s="151"/>
      <c r="F182" s="151"/>
      <c r="G182" s="151"/>
      <c r="H182" s="151"/>
      <c r="I182" s="151"/>
      <c r="J182" s="151"/>
      <c r="K182" s="151"/>
      <c r="L182" s="151"/>
      <c r="M182" s="151"/>
      <c r="N182" s="151"/>
      <c r="O182" s="151">
        <v>-0.58532110091743117</v>
      </c>
      <c r="P182" s="151">
        <v>0.2841648590021692</v>
      </c>
      <c r="Q182" s="151">
        <v>0.55583126550868489</v>
      </c>
      <c r="R182" s="151">
        <v>0.4576271186440678</v>
      </c>
      <c r="S182" s="151">
        <v>-0.84361233480176212</v>
      </c>
      <c r="T182" s="151">
        <v>-0.48863636363636365</v>
      </c>
      <c r="U182" s="151">
        <v>-0.42083333333333334</v>
      </c>
      <c r="V182" s="151">
        <v>-0.62259615384615385</v>
      </c>
      <c r="W182" s="151">
        <v>-0.40468819106590004</v>
      </c>
      <c r="X182"/>
      <c r="Y182"/>
      <c r="Z182"/>
      <c r="AA182"/>
      <c r="AB182"/>
      <c r="AC182"/>
      <c r="AD182"/>
    </row>
    <row r="183" spans="1:30" s="44" customFormat="1">
      <c r="A183" s="151" t="s">
        <v>183</v>
      </c>
      <c r="B183" s="151"/>
      <c r="C183" s="151"/>
      <c r="D183" s="151"/>
      <c r="E183" s="151"/>
      <c r="F183" s="151"/>
      <c r="G183" s="151"/>
      <c r="H183" s="151"/>
      <c r="I183" s="151"/>
      <c r="J183" s="151"/>
      <c r="K183" s="151"/>
      <c r="L183" s="151"/>
      <c r="M183" s="151"/>
      <c r="N183" s="151"/>
      <c r="O183" s="151">
        <v>-0.4050632911392405</v>
      </c>
      <c r="P183" s="151">
        <v>0.10682492581602374</v>
      </c>
      <c r="Q183" s="151">
        <v>0.16470588235294117</v>
      </c>
      <c r="R183" s="151">
        <v>0.36923076923076925</v>
      </c>
      <c r="S183" s="151">
        <v>-0.99006622516556286</v>
      </c>
      <c r="T183" s="151">
        <v>-0.6151079136690647</v>
      </c>
      <c r="U183" s="151">
        <v>-0.52364864864864868</v>
      </c>
      <c r="V183" s="151">
        <v>-1</v>
      </c>
      <c r="W183" s="151">
        <v>-0.57099788965933074</v>
      </c>
      <c r="X183"/>
      <c r="Y183"/>
      <c r="Z183"/>
      <c r="AA183"/>
      <c r="AB183"/>
      <c r="AC183"/>
      <c r="AD183"/>
    </row>
    <row r="184" spans="1:30" s="44" customFormat="1">
      <c r="A184" s="151" t="s">
        <v>184</v>
      </c>
      <c r="B184" s="151"/>
      <c r="C184" s="151"/>
      <c r="D184" s="151"/>
      <c r="E184" s="151"/>
      <c r="F184" s="151"/>
      <c r="G184" s="151"/>
      <c r="H184" s="151"/>
      <c r="I184" s="151"/>
      <c r="J184" s="151"/>
      <c r="K184" s="151"/>
      <c r="L184" s="151"/>
      <c r="M184" s="151"/>
      <c r="N184" s="151"/>
      <c r="O184" s="151">
        <v>2.4909090909090907</v>
      </c>
      <c r="P184" s="151">
        <v>-0.19148936170212766</v>
      </c>
      <c r="Q184" s="151">
        <v>0.36666666666666664</v>
      </c>
      <c r="R184" s="151">
        <v>75</v>
      </c>
      <c r="S184" s="151">
        <v>-0.89189189189189189</v>
      </c>
      <c r="T184" s="151">
        <v>1.3846153846153846</v>
      </c>
      <c r="U184" s="151">
        <v>0.95238095238095233</v>
      </c>
      <c r="V184" s="151">
        <v>-0.34</v>
      </c>
      <c r="W184" s="151">
        <v>0.11441647597254005</v>
      </c>
      <c r="X184"/>
      <c r="Y184"/>
      <c r="Z184"/>
      <c r="AA184"/>
      <c r="AB184"/>
      <c r="AC184"/>
      <c r="AD184"/>
    </row>
    <row r="185" spans="1:30" s="44" customFormat="1">
      <c r="A185" s="151" t="s">
        <v>185</v>
      </c>
      <c r="B185" s="151"/>
      <c r="C185" s="151"/>
      <c r="D185" s="151"/>
      <c r="E185" s="151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>
        <v>-0.43740833857112926</v>
      </c>
      <c r="P185" s="151">
        <v>-0.45765252585819216</v>
      </c>
      <c r="Q185" s="151">
        <v>-3.4186325469812075E-2</v>
      </c>
      <c r="R185" s="151">
        <v>1.124031007751938</v>
      </c>
      <c r="S185" s="151">
        <v>-0.8256855824056476</v>
      </c>
      <c r="T185" s="151">
        <v>-0.58173707688270793</v>
      </c>
      <c r="U185" s="151">
        <v>-0.15688466554872368</v>
      </c>
      <c r="V185" s="151">
        <v>-0.39551122194513716</v>
      </c>
      <c r="W185" s="151">
        <v>-0.53782244127248291</v>
      </c>
      <c r="X185"/>
      <c r="Y185"/>
      <c r="Z185"/>
      <c r="AA185"/>
      <c r="AB185"/>
      <c r="AC185"/>
      <c r="AD185"/>
    </row>
    <row r="186" spans="1:30" s="44" customFormat="1">
      <c r="A186" s="47" t="s">
        <v>21</v>
      </c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>
        <v>1.0972775942590272</v>
      </c>
      <c r="P186" s="47">
        <v>-0.54289797084881397</v>
      </c>
      <c r="Q186" s="47">
        <v>1.537002820188661</v>
      </c>
      <c r="R186" s="47">
        <v>9.4757126700113101</v>
      </c>
      <c r="S186" s="47">
        <v>4.4677696889477163</v>
      </c>
      <c r="T186" s="47">
        <v>22.555791710945801</v>
      </c>
      <c r="U186" s="47">
        <v>0.21399893164234143</v>
      </c>
      <c r="V186" s="47">
        <v>13.271577290884881</v>
      </c>
      <c r="W186" s="47">
        <v>2.7479688709960342</v>
      </c>
      <c r="X186"/>
      <c r="Y186"/>
      <c r="Z186"/>
      <c r="AA186"/>
      <c r="AB186"/>
      <c r="AC186"/>
      <c r="AD186"/>
    </row>
    <row r="187" spans="1:30">
      <c r="A187" s="153" t="s">
        <v>374</v>
      </c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>
        <v>-0.48533234311177126</v>
      </c>
      <c r="P187" s="156">
        <v>-1</v>
      </c>
      <c r="Q187" s="156">
        <v>-0.68796307542815494</v>
      </c>
      <c r="R187" s="156">
        <v>-0.92691225720026793</v>
      </c>
      <c r="S187" s="156">
        <v>-0.57627689914441271</v>
      </c>
      <c r="T187" s="156">
        <v>-0.49359573048699135</v>
      </c>
      <c r="U187" s="156">
        <v>-1</v>
      </c>
      <c r="V187" s="156">
        <v>-0.75571076694672201</v>
      </c>
      <c r="W187" s="156">
        <v>-0.7923750428261449</v>
      </c>
    </row>
    <row r="188" spans="1:30">
      <c r="A188" s="48" t="s">
        <v>22</v>
      </c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>
        <v>0.16552140091745071</v>
      </c>
      <c r="P188" s="48">
        <v>4.5287895475422522E-2</v>
      </c>
      <c r="Q188" s="48">
        <v>3.3660657797421209E-2</v>
      </c>
      <c r="R188" s="48">
        <v>0.13971218137001667</v>
      </c>
      <c r="S188" s="48">
        <v>-2.8792312335306883E-2</v>
      </c>
      <c r="T188" s="48">
        <v>-6.4925641189628347E-2</v>
      </c>
      <c r="U188" s="48">
        <v>-1.5674171779785997E-2</v>
      </c>
      <c r="V188" s="48">
        <v>-8.459406466778055E-2</v>
      </c>
      <c r="W188" s="48">
        <v>-0.35887679264065958</v>
      </c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T29225"/>
  <sheetViews>
    <sheetView showGridLines="0" zoomScale="90" zoomScaleNormal="90" workbookViewId="0">
      <pane xSplit="7" ySplit="1" topLeftCell="EI343" activePane="bottomRight" state="frozen"/>
      <selection activeCell="I30" sqref="I30"/>
      <selection pane="topRight" activeCell="I30" sqref="I30"/>
      <selection pane="bottomLeft" activeCell="I30" sqref="I30"/>
      <selection pane="bottomRight" activeCell="ER360" sqref="ER360"/>
    </sheetView>
  </sheetViews>
  <sheetFormatPr baseColWidth="10" defaultColWidth="11" defaultRowHeight="15"/>
  <cols>
    <col min="1" max="1" width="8.42578125" style="110" customWidth="1"/>
    <col min="2" max="2" width="11" style="110"/>
    <col min="3" max="3" width="19.140625" style="110" customWidth="1"/>
    <col min="4" max="4" width="11" style="111"/>
    <col min="5" max="5" width="11" style="112"/>
    <col min="6" max="6" width="8.85546875" style="112" customWidth="1"/>
    <col min="7" max="7" width="10" style="112" bestFit="1" customWidth="1"/>
    <col min="8" max="92" width="10.5703125" style="111" customWidth="1"/>
    <col min="93" max="93" width="38.85546875" style="112" customWidth="1"/>
    <col min="94" max="95" width="11" style="112"/>
    <col min="96" max="96" width="14.85546875" style="138" bestFit="1" customWidth="1"/>
    <col min="97" max="97" width="11" style="112"/>
    <col min="98" max="98" width="11" style="139"/>
    <col min="99" max="110" width="11" style="115"/>
    <col min="111" max="111" width="12.7109375" style="116" bestFit="1" customWidth="1"/>
    <col min="112" max="112" width="11" style="111"/>
    <col min="113" max="114" width="11" style="117"/>
    <col min="115" max="117" width="11" style="140"/>
    <col min="118" max="118" width="11" style="110"/>
    <col min="119" max="122" width="11" style="141"/>
    <col min="123" max="123" width="11" style="110"/>
    <col min="124" max="138" width="11" style="122"/>
    <col min="139" max="139" width="11" style="125"/>
    <col min="140" max="140" width="19.7109375" style="110" customWidth="1"/>
    <col min="141" max="144" width="11" style="110"/>
    <col min="145" max="145" width="11" style="125"/>
    <col min="146" max="146" width="16.7109375" style="125" bestFit="1" customWidth="1"/>
    <col min="147" max="147" width="14" style="125" customWidth="1"/>
    <col min="148" max="148" width="11" style="125"/>
    <col min="149" max="16384" width="11" style="112"/>
  </cols>
  <sheetData>
    <row r="1" spans="1:150" s="99" customFormat="1" ht="53.65" customHeight="1">
      <c r="A1" s="98" t="s">
        <v>0</v>
      </c>
      <c r="B1" s="98" t="s">
        <v>1</v>
      </c>
      <c r="C1" s="98" t="s">
        <v>2</v>
      </c>
      <c r="D1" s="98" t="s">
        <v>3</v>
      </c>
      <c r="F1" s="99" t="s">
        <v>0</v>
      </c>
      <c r="G1" s="99" t="s">
        <v>1</v>
      </c>
      <c r="H1" s="98" t="s">
        <v>102</v>
      </c>
      <c r="I1" s="98" t="s">
        <v>25</v>
      </c>
      <c r="J1" s="98" t="s">
        <v>77</v>
      </c>
      <c r="K1" s="98" t="s">
        <v>27</v>
      </c>
      <c r="L1" s="98" t="s">
        <v>107</v>
      </c>
      <c r="M1" s="98" t="s">
        <v>28</v>
      </c>
      <c r="N1" s="98" t="s">
        <v>29</v>
      </c>
      <c r="O1" s="98" t="s">
        <v>30</v>
      </c>
      <c r="P1" s="98" t="s">
        <v>31</v>
      </c>
      <c r="Q1" s="98" t="s">
        <v>32</v>
      </c>
      <c r="R1" s="98" t="s">
        <v>33</v>
      </c>
      <c r="S1" s="98" t="s">
        <v>34</v>
      </c>
      <c r="T1" s="98" t="s">
        <v>35</v>
      </c>
      <c r="U1" s="98" t="s">
        <v>36</v>
      </c>
      <c r="V1" s="98" t="s">
        <v>37</v>
      </c>
      <c r="W1" s="98" t="s">
        <v>38</v>
      </c>
      <c r="X1" s="98" t="s">
        <v>39</v>
      </c>
      <c r="Y1" s="98" t="s">
        <v>40</v>
      </c>
      <c r="Z1" s="98" t="s">
        <v>41</v>
      </c>
      <c r="AA1" s="98" t="s">
        <v>42</v>
      </c>
      <c r="AB1" s="98" t="s">
        <v>43</v>
      </c>
      <c r="AC1" s="98" t="s">
        <v>44</v>
      </c>
      <c r="AD1" s="98" t="s">
        <v>93</v>
      </c>
      <c r="AE1" s="98" t="s">
        <v>45</v>
      </c>
      <c r="AF1" s="98" t="s">
        <v>46</v>
      </c>
      <c r="AG1" s="98" t="s">
        <v>47</v>
      </c>
      <c r="AH1" s="98" t="s">
        <v>48</v>
      </c>
      <c r="AI1" s="98" t="s">
        <v>49</v>
      </c>
      <c r="AJ1" s="98" t="s">
        <v>50</v>
      </c>
      <c r="AK1" s="98" t="s">
        <v>51</v>
      </c>
      <c r="AL1" s="98" t="s">
        <v>134</v>
      </c>
      <c r="AM1" s="98" t="s">
        <v>52</v>
      </c>
      <c r="AN1" s="98" t="s">
        <v>79</v>
      </c>
      <c r="AO1" s="98" t="s">
        <v>138</v>
      </c>
      <c r="AP1" s="98" t="s">
        <v>92</v>
      </c>
      <c r="AQ1" s="98" t="s">
        <v>54</v>
      </c>
      <c r="AR1" s="98" t="s">
        <v>80</v>
      </c>
      <c r="AS1" s="98" t="s">
        <v>143</v>
      </c>
      <c r="AT1" s="98" t="s">
        <v>55</v>
      </c>
      <c r="AU1" s="98" t="s">
        <v>81</v>
      </c>
      <c r="AV1" s="98" t="s">
        <v>398</v>
      </c>
      <c r="AW1" s="98" t="s">
        <v>56</v>
      </c>
      <c r="AX1" s="98" t="s">
        <v>199</v>
      </c>
      <c r="AY1" s="98" t="s">
        <v>82</v>
      </c>
      <c r="AZ1" s="98" t="s">
        <v>83</v>
      </c>
      <c r="BA1" s="98" t="s">
        <v>84</v>
      </c>
      <c r="BB1" s="98" t="s">
        <v>85</v>
      </c>
      <c r="BC1" s="98" t="s">
        <v>86</v>
      </c>
      <c r="BD1" s="98" t="s">
        <v>57</v>
      </c>
      <c r="BE1" s="98" t="s">
        <v>58</v>
      </c>
      <c r="BF1" s="98" t="s">
        <v>59</v>
      </c>
      <c r="BG1" s="98" t="s">
        <v>60</v>
      </c>
      <c r="BH1" s="98" t="s">
        <v>61</v>
      </c>
      <c r="BI1" s="98" t="s">
        <v>62</v>
      </c>
      <c r="BJ1" s="98" t="s">
        <v>63</v>
      </c>
      <c r="BK1" s="98" t="s">
        <v>64</v>
      </c>
      <c r="BL1" s="98" t="s">
        <v>65</v>
      </c>
      <c r="BM1" s="98" t="s">
        <v>87</v>
      </c>
      <c r="BN1" s="98" t="s">
        <v>66</v>
      </c>
      <c r="BO1" s="98" t="s">
        <v>67</v>
      </c>
      <c r="BP1" s="98" t="s">
        <v>68</v>
      </c>
      <c r="BQ1" s="98" t="s">
        <v>88</v>
      </c>
      <c r="BR1" s="98" t="s">
        <v>69</v>
      </c>
      <c r="BS1" s="98" t="s">
        <v>70</v>
      </c>
      <c r="BT1" s="98" t="s">
        <v>90</v>
      </c>
      <c r="BU1" s="98" t="s">
        <v>89</v>
      </c>
      <c r="BV1" s="98" t="s">
        <v>91</v>
      </c>
      <c r="BW1" s="98" t="s">
        <v>71</v>
      </c>
      <c r="BX1" s="98" t="s">
        <v>72</v>
      </c>
      <c r="BY1" s="98" t="s">
        <v>94</v>
      </c>
      <c r="BZ1" s="98" t="s">
        <v>73</v>
      </c>
      <c r="CA1" s="98" t="s">
        <v>78</v>
      </c>
      <c r="CB1" s="98" t="s">
        <v>74</v>
      </c>
      <c r="CC1" s="98" t="s">
        <v>75</v>
      </c>
      <c r="CD1" s="98" t="s">
        <v>76</v>
      </c>
      <c r="CE1" s="98" t="s">
        <v>95</v>
      </c>
      <c r="CF1" s="98" t="s">
        <v>96</v>
      </c>
      <c r="CG1" s="98" t="s">
        <v>97</v>
      </c>
      <c r="CH1" s="98" t="s">
        <v>98</v>
      </c>
      <c r="CI1" s="98" t="s">
        <v>99</v>
      </c>
      <c r="CJ1" s="98" t="s">
        <v>100</v>
      </c>
      <c r="CK1" s="98" t="s">
        <v>101</v>
      </c>
      <c r="CL1" s="98" t="s">
        <v>16</v>
      </c>
      <c r="CM1" s="98" t="s">
        <v>360</v>
      </c>
      <c r="CN1" s="98" t="s">
        <v>17</v>
      </c>
      <c r="CO1" s="99" t="s">
        <v>19</v>
      </c>
      <c r="CQ1" s="145" t="s">
        <v>360</v>
      </c>
      <c r="CR1" s="146"/>
      <c r="CT1" s="100" t="s">
        <v>218</v>
      </c>
      <c r="CU1" s="100" t="s">
        <v>219</v>
      </c>
      <c r="CV1" s="100" t="s">
        <v>220</v>
      </c>
      <c r="CW1" s="100" t="s">
        <v>221</v>
      </c>
      <c r="CX1" s="100" t="s">
        <v>222</v>
      </c>
      <c r="CY1" s="100" t="s">
        <v>223</v>
      </c>
      <c r="CZ1" s="100" t="s">
        <v>224</v>
      </c>
      <c r="DA1" s="101" t="s">
        <v>225</v>
      </c>
      <c r="DB1" s="100" t="s">
        <v>226</v>
      </c>
      <c r="DC1" s="100" t="s">
        <v>227</v>
      </c>
      <c r="DD1" s="100" t="s">
        <v>228</v>
      </c>
      <c r="DE1" s="101" t="s">
        <v>362</v>
      </c>
      <c r="DF1" s="101" t="s">
        <v>361</v>
      </c>
      <c r="DG1" s="102" t="s">
        <v>17</v>
      </c>
      <c r="DH1" s="98"/>
      <c r="DI1" s="103" t="s">
        <v>240</v>
      </c>
      <c r="DJ1" s="103" t="s">
        <v>220</v>
      </c>
      <c r="DK1" s="103" t="s">
        <v>221</v>
      </c>
      <c r="DL1" s="103" t="s">
        <v>222</v>
      </c>
      <c r="DM1" s="103" t="s">
        <v>223</v>
      </c>
      <c r="DN1" s="104"/>
      <c r="DO1" s="105" t="s">
        <v>229</v>
      </c>
      <c r="DP1" s="106" t="s">
        <v>221</v>
      </c>
      <c r="DQ1" s="106" t="s">
        <v>222</v>
      </c>
      <c r="DR1" s="106" t="s">
        <v>223</v>
      </c>
      <c r="DS1" s="104"/>
      <c r="DT1" s="107" t="s">
        <v>230</v>
      </c>
      <c r="DU1" s="107" t="s">
        <v>231</v>
      </c>
      <c r="DV1" s="108" t="s">
        <v>356</v>
      </c>
      <c r="DW1" s="108" t="s">
        <v>357</v>
      </c>
      <c r="DX1" s="107" t="s">
        <v>232</v>
      </c>
      <c r="DY1" s="107" t="s">
        <v>233</v>
      </c>
      <c r="DZ1" s="107" t="s">
        <v>234</v>
      </c>
      <c r="EA1" s="107" t="s">
        <v>363</v>
      </c>
      <c r="EB1" s="107" t="s">
        <v>364</v>
      </c>
      <c r="EC1" s="107" t="s">
        <v>365</v>
      </c>
      <c r="ED1" s="107" t="s">
        <v>235</v>
      </c>
      <c r="EE1" s="107" t="s">
        <v>236</v>
      </c>
      <c r="EF1" s="107" t="s">
        <v>237</v>
      </c>
      <c r="EG1" s="107" t="s">
        <v>239</v>
      </c>
      <c r="EH1" s="107" t="s">
        <v>238</v>
      </c>
      <c r="EI1" s="109"/>
      <c r="EJ1" s="104" t="s">
        <v>279</v>
      </c>
      <c r="EK1" s="104"/>
      <c r="EL1" s="104"/>
      <c r="EM1" s="104"/>
      <c r="EN1" s="104"/>
      <c r="EO1" s="109"/>
      <c r="EP1" s="109"/>
      <c r="EQ1" s="147" t="s">
        <v>375</v>
      </c>
      <c r="ER1" s="147"/>
      <c r="ES1" s="147" t="s">
        <v>376</v>
      </c>
      <c r="ET1" s="147"/>
    </row>
    <row r="2" spans="1:150">
      <c r="A2" s="110">
        <v>1995</v>
      </c>
      <c r="B2" s="110" t="s">
        <v>12</v>
      </c>
      <c r="C2" s="110" t="s">
        <v>102</v>
      </c>
      <c r="D2" s="111">
        <v>1504911</v>
      </c>
      <c r="F2" s="110">
        <v>1995</v>
      </c>
      <c r="G2" s="110" t="s">
        <v>12</v>
      </c>
      <c r="H2" s="111">
        <v>1504911</v>
      </c>
      <c r="I2" s="111">
        <v>38705</v>
      </c>
      <c r="J2" s="111">
        <v>143471</v>
      </c>
      <c r="K2" s="111">
        <v>7394</v>
      </c>
      <c r="L2" s="111">
        <v>12303</v>
      </c>
      <c r="M2" s="111">
        <v>13913</v>
      </c>
      <c r="N2" s="111">
        <v>17325</v>
      </c>
      <c r="O2" s="111">
        <v>30206</v>
      </c>
      <c r="P2" s="111">
        <v>125377</v>
      </c>
      <c r="Q2" s="111">
        <v>136343</v>
      </c>
      <c r="R2" s="111">
        <v>186123</v>
      </c>
      <c r="S2" s="111">
        <v>58675</v>
      </c>
      <c r="T2" s="111">
        <v>58749</v>
      </c>
      <c r="U2" s="111">
        <v>3377</v>
      </c>
      <c r="V2" s="111">
        <v>24178</v>
      </c>
      <c r="W2" s="111">
        <v>16251</v>
      </c>
      <c r="X2" s="111">
        <v>8992</v>
      </c>
      <c r="Y2" s="111">
        <v>6506</v>
      </c>
      <c r="Z2" s="111">
        <v>6858</v>
      </c>
      <c r="AA2" s="111">
        <v>100556</v>
      </c>
      <c r="AB2" s="111">
        <v>59726</v>
      </c>
      <c r="AC2" s="111">
        <v>458106</v>
      </c>
      <c r="AD2" s="111">
        <v>100325</v>
      </c>
      <c r="AE2" s="111">
        <v>330276</v>
      </c>
      <c r="AF2" s="111">
        <v>587729</v>
      </c>
      <c r="AG2" s="111">
        <v>299909</v>
      </c>
      <c r="AH2" s="111">
        <v>82320</v>
      </c>
      <c r="AI2" s="111">
        <v>73763</v>
      </c>
      <c r="AJ2" s="111">
        <v>92740</v>
      </c>
      <c r="AK2" s="111">
        <v>315350</v>
      </c>
      <c r="AL2" s="111">
        <v>147546</v>
      </c>
      <c r="AM2" s="111">
        <v>316144</v>
      </c>
      <c r="AN2" s="111">
        <v>0</v>
      </c>
      <c r="AO2" s="111">
        <v>0</v>
      </c>
      <c r="AP2" s="111">
        <v>0</v>
      </c>
      <c r="AQ2" s="111">
        <v>0</v>
      </c>
      <c r="AR2" s="111">
        <v>0</v>
      </c>
      <c r="AS2" s="111">
        <v>0</v>
      </c>
      <c r="AT2" s="111">
        <v>0</v>
      </c>
      <c r="AU2" s="111">
        <v>0</v>
      </c>
      <c r="AV2" s="111">
        <v>0</v>
      </c>
      <c r="AW2" s="111">
        <v>4901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239092</v>
      </c>
      <c r="BE2" s="111">
        <v>440060</v>
      </c>
      <c r="BF2" s="111">
        <v>396460</v>
      </c>
      <c r="BG2" s="111">
        <v>489936</v>
      </c>
      <c r="BH2" s="111">
        <v>60114</v>
      </c>
      <c r="BI2" s="111">
        <v>57096</v>
      </c>
      <c r="BJ2" s="111">
        <v>0</v>
      </c>
      <c r="BK2" s="111">
        <v>0</v>
      </c>
      <c r="BL2" s="111">
        <v>0</v>
      </c>
      <c r="BM2" s="111">
        <v>0</v>
      </c>
      <c r="BN2" s="111">
        <v>25921</v>
      </c>
      <c r="BO2" s="111">
        <v>11602</v>
      </c>
      <c r="BP2" s="111">
        <v>48251</v>
      </c>
      <c r="BQ2" s="111">
        <v>56280</v>
      </c>
      <c r="BR2" s="111">
        <v>43473</v>
      </c>
      <c r="BS2" s="111">
        <v>22053</v>
      </c>
      <c r="BT2" s="111">
        <v>8020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  <c r="CN2" s="111">
        <f t="shared" ref="CN2:CN65" si="0">SUM(H2:CM2)</f>
        <v>7267406</v>
      </c>
      <c r="CO2" s="111"/>
      <c r="CQ2" s="113"/>
      <c r="CR2" s="114"/>
      <c r="CT2" s="115">
        <f>+ROC_BolxEst2[[#This Row],[Plaza Constitución]]+ROC_BolxEst2[[#This Row],[Dario y Maxi (Avellaneda)]]</f>
        <v>1648382</v>
      </c>
      <c r="CU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1874776</v>
      </c>
      <c r="CV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813126</v>
      </c>
      <c r="CW2" s="115">
        <f>+ROC_BolxEst2[[#This Row],[Adrogué]]+ROC_BolxEst2[[#This Row],[Burzaco]]+ROC_BolxEst2[[#This Row],[Longchamps]]+ROC_BolxEst2[[#This Row],[Glew]]+ROC_BolxEst2[[#This Row],[Guernica]]+ROC_BolxEst2[[#This Row],[Alejandro Korn]]</f>
        <v>1682758</v>
      </c>
      <c r="CX2" s="115">
        <f>+ROC_BolxEst2[[#This Row],[Turdera]]+ROC_BolxEst2[[#This Row],[Llavallol]]+ROC_BolxEst2[[#This Row],[Luis Guillón]]+ROC_BolxEst2[[#This Row],[Monte Grande]]+ROC_BolxEst2[[#This Row],[El Jagüel]]+ROC_BolxEst2[[#This Row],[Ezeiza]]</f>
        <v>1027863</v>
      </c>
      <c r="CY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215600</v>
      </c>
      <c r="CZ2" s="115">
        <f>+ROC_BolxEst2[[#This Row],[Villa España]]+ROC_BolxEst2[[#This Row],[Ranelagh]]+ROC_BolxEst2[[#This Row],[Sourigues]]</f>
        <v>0</v>
      </c>
      <c r="DA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4901</v>
      </c>
      <c r="DB2" s="115">
        <f>+ROC_BolxEst2[[#This Row],[Santa Sofía]]+ROC_BolxEst2[[#This Row],[Gutiérrez]]</f>
        <v>0</v>
      </c>
      <c r="DC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" s="115">
        <f>+ROC_BolxEst2[[#This Row],[La Noria]]+ROC_BolxEst2[[#This Row],[Abbott]]+ROC_BolxEst2[[#This Row],[Monte]]</f>
        <v>0</v>
      </c>
      <c r="DF2" s="115">
        <f>+ROC_BolxEst2[[#This Row],[Uribelarrea]]+ROC_BolxEst2[[#This Row],[Empalme Lobos]]+ROC_BolxEst2[[#This Row],[Lobos]]</f>
        <v>0</v>
      </c>
      <c r="DG2" s="116">
        <f t="shared" ref="DG2:DG65" si="1">SUM(CT2:DF2)</f>
        <v>7267406</v>
      </c>
      <c r="DH2" s="111">
        <f>+DG2-ROC_BolxEst2[[#This Row],[TOTAL]]</f>
        <v>0</v>
      </c>
      <c r="DI2" s="117">
        <f>+CV2+CW2+CX2+CY2</f>
        <v>3739347</v>
      </c>
      <c r="DJ2" s="118">
        <f>+CV2/DI2</f>
        <v>0.2174513357546117</v>
      </c>
      <c r="DK2" s="118">
        <f>+CW2/DI2</f>
        <v>0.45001386605736243</v>
      </c>
      <c r="DL2" s="118">
        <f>+CX2/DI2</f>
        <v>0.27487767249201533</v>
      </c>
      <c r="DM2" s="118">
        <f>+CY2/DI2</f>
        <v>5.7657125696010558E-2</v>
      </c>
      <c r="DN2" s="119"/>
      <c r="DO2" s="120">
        <f>+CW2+CX2+CY2</f>
        <v>2926221</v>
      </c>
      <c r="DP2" s="121">
        <f>+CW2/DO2</f>
        <v>0.57506182889125601</v>
      </c>
      <c r="DQ2" s="121">
        <f>+CX2/DO2</f>
        <v>0.35125952551088929</v>
      </c>
      <c r="DR2" s="121">
        <f>+CY2/DO2</f>
        <v>7.3678645597854711E-2</v>
      </c>
      <c r="DS2" s="119"/>
      <c r="DT2" s="122">
        <f>+CV2+(CT2*DJ2)</f>
        <v>1171568.8677338583</v>
      </c>
      <c r="DU2" s="123">
        <f>+CW2+(CT2*DK2)+(CU2*DP2)</f>
        <v>3502664.8718808005</v>
      </c>
      <c r="DV2" s="124">
        <f>+DU2-DW2</f>
        <v>3385454.8718808005</v>
      </c>
      <c r="DW2" s="124">
        <f>+ROC_BolxEst2[[#This Row],[Guernica]]+ROC_BolxEst2[[#This Row],[Alejandro Korn]]</f>
        <v>117210</v>
      </c>
      <c r="DX2" s="122">
        <f>+CX2+(CT2*DL2)+(CU2*DQ2)</f>
        <v>2139499.335736936</v>
      </c>
      <c r="DY2" s="122">
        <f>+CY2+(CT2*DM2)+(CU2*DR2)</f>
        <v>448771.92464840494</v>
      </c>
      <c r="DZ2" s="122">
        <f>+CZ2</f>
        <v>0</v>
      </c>
      <c r="EA2" s="122">
        <f t="shared" ref="EA2:EA65" si="2">+DA2</f>
        <v>4901</v>
      </c>
      <c r="EB2" s="122">
        <f t="shared" ref="EB2:EB65" si="3">+DE2</f>
        <v>0</v>
      </c>
      <c r="EC2" s="122">
        <f t="shared" ref="EC2:EC65" si="4">+DF2</f>
        <v>0</v>
      </c>
      <c r="ED2" s="122">
        <f>+DB2</f>
        <v>0</v>
      </c>
      <c r="EE2" s="122">
        <f>+DC2</f>
        <v>0</v>
      </c>
      <c r="EF2" s="122">
        <f>+DD2</f>
        <v>0</v>
      </c>
      <c r="EG2" s="122">
        <f>SUM(DT2:EF2)-DV2-DW2</f>
        <v>7267405.9999999991</v>
      </c>
      <c r="EH2" s="122">
        <f>+DG2-EG2</f>
        <v>0</v>
      </c>
      <c r="EL2" s="111">
        <f>+EG2+ROC_BolxEst2[[#This Row],[Chascomús]]</f>
        <v>7267405.9999999991</v>
      </c>
      <c r="EM2" s="111">
        <f>+EL2-ROC_BolxEst2[[#This Row],[TOTAL]]</f>
        <v>0</v>
      </c>
      <c r="EQ2" s="126">
        <f t="shared" ref="EQ2:EQ65" si="5">SUMIFS(H2:CM2,H2:CM2,"&gt;="&amp;LARGE(H2:CM2,17))</f>
        <v>6217389</v>
      </c>
      <c r="ER2" s="127">
        <f>+EQ2/ROC_BolxEst2[[#This Row],[TOTAL]]</f>
        <v>0.8555169478628275</v>
      </c>
      <c r="ES2" s="126">
        <f>+ROC_BolxEst2[[#This Row],[TOTAL]]-EQ2</f>
        <v>1050017</v>
      </c>
      <c r="ET2" s="127">
        <f>+ES2/ROC_BolxEst2[[#This Row],[TOTAL]]</f>
        <v>0.14448305213717247</v>
      </c>
    </row>
    <row r="3" spans="1:150">
      <c r="A3" s="110">
        <v>1995</v>
      </c>
      <c r="B3" s="110" t="s">
        <v>13</v>
      </c>
      <c r="C3" s="110" t="s">
        <v>102</v>
      </c>
      <c r="D3" s="111">
        <v>1491012</v>
      </c>
      <c r="F3" s="110">
        <v>1995</v>
      </c>
      <c r="G3" s="110" t="s">
        <v>13</v>
      </c>
      <c r="H3" s="111">
        <v>1491012</v>
      </c>
      <c r="I3" s="111">
        <v>37060</v>
      </c>
      <c r="J3" s="111">
        <v>144929</v>
      </c>
      <c r="K3" s="111">
        <v>10310</v>
      </c>
      <c r="L3" s="111">
        <v>17631</v>
      </c>
      <c r="M3" s="111">
        <v>20951</v>
      </c>
      <c r="N3" s="111">
        <v>24207</v>
      </c>
      <c r="O3" s="111">
        <v>38324</v>
      </c>
      <c r="P3" s="111">
        <v>146719</v>
      </c>
      <c r="Q3" s="111">
        <v>169268</v>
      </c>
      <c r="R3" s="111">
        <v>222021</v>
      </c>
      <c r="S3" s="111">
        <v>65581</v>
      </c>
      <c r="T3" s="111">
        <v>63385</v>
      </c>
      <c r="U3" s="111">
        <v>3465</v>
      </c>
      <c r="V3" s="111">
        <v>29831</v>
      </c>
      <c r="W3" s="111">
        <v>20652</v>
      </c>
      <c r="X3" s="111">
        <v>11707</v>
      </c>
      <c r="Y3" s="111">
        <v>8952</v>
      </c>
      <c r="Z3" s="111">
        <v>9292</v>
      </c>
      <c r="AA3" s="111">
        <v>125367</v>
      </c>
      <c r="AB3" s="111">
        <v>61035</v>
      </c>
      <c r="AC3" s="111">
        <v>477861</v>
      </c>
      <c r="AD3" s="111">
        <v>103963</v>
      </c>
      <c r="AE3" s="111">
        <v>361676</v>
      </c>
      <c r="AF3" s="111">
        <v>608227</v>
      </c>
      <c r="AG3" s="111">
        <v>336062</v>
      </c>
      <c r="AH3" s="111">
        <v>85649</v>
      </c>
      <c r="AI3" s="111">
        <v>76268</v>
      </c>
      <c r="AJ3" s="111">
        <v>101585</v>
      </c>
      <c r="AK3" s="111">
        <v>334726</v>
      </c>
      <c r="AL3" s="111">
        <v>148089</v>
      </c>
      <c r="AM3" s="111">
        <v>351370</v>
      </c>
      <c r="AN3" s="111">
        <v>0</v>
      </c>
      <c r="AO3" s="111">
        <v>0</v>
      </c>
      <c r="AP3" s="111">
        <v>0</v>
      </c>
      <c r="AQ3" s="111">
        <v>0</v>
      </c>
      <c r="AR3" s="111">
        <v>0</v>
      </c>
      <c r="AS3" s="111">
        <v>0</v>
      </c>
      <c r="AT3" s="111">
        <v>0</v>
      </c>
      <c r="AU3" s="111">
        <v>0</v>
      </c>
      <c r="AV3" s="111">
        <v>0</v>
      </c>
      <c r="AW3" s="111">
        <v>7722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244808</v>
      </c>
      <c r="BE3" s="111">
        <v>457395</v>
      </c>
      <c r="BF3" s="111">
        <v>398059</v>
      </c>
      <c r="BG3" s="111">
        <v>502646</v>
      </c>
      <c r="BH3" s="111">
        <v>63009</v>
      </c>
      <c r="BI3" s="111">
        <v>60140</v>
      </c>
      <c r="BJ3" s="111">
        <v>0</v>
      </c>
      <c r="BK3" s="111">
        <v>0</v>
      </c>
      <c r="BL3" s="111">
        <v>0</v>
      </c>
      <c r="BM3" s="111">
        <v>0</v>
      </c>
      <c r="BN3" s="111">
        <v>32361</v>
      </c>
      <c r="BO3" s="111">
        <v>17294</v>
      </c>
      <c r="BP3" s="111">
        <v>56050</v>
      </c>
      <c r="BQ3" s="111">
        <v>65300</v>
      </c>
      <c r="BR3" s="111">
        <v>57054</v>
      </c>
      <c r="BS3" s="111">
        <v>29595</v>
      </c>
      <c r="BT3" s="111">
        <v>10244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  <c r="CN3" s="111">
        <f t="shared" si="0"/>
        <v>7708852</v>
      </c>
      <c r="CO3" s="111"/>
      <c r="CQ3" s="128"/>
      <c r="CR3" s="129"/>
      <c r="CT3" s="115">
        <f>+ROC_BolxEst2[[#This Row],[Plaza Constitución]]+ROC_BolxEst2[[#This Row],[Dario y Maxi (Avellaneda)]]</f>
        <v>1635941</v>
      </c>
      <c r="CU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1985884</v>
      </c>
      <c r="CV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987663</v>
      </c>
      <c r="CW3" s="115">
        <f>+ROC_BolxEst2[[#This Row],[Adrogué]]+ROC_BolxEst2[[#This Row],[Burzaco]]+ROC_BolxEst2[[#This Row],[Longchamps]]+ROC_BolxEst2[[#This Row],[Glew]]+ROC_BolxEst2[[#This Row],[Guernica]]+ROC_BolxEst2[[#This Row],[Alejandro Korn]]</f>
        <v>1726057</v>
      </c>
      <c r="CX3" s="115">
        <f>+ROC_BolxEst2[[#This Row],[Turdera]]+ROC_BolxEst2[[#This Row],[Llavallol]]+ROC_BolxEst2[[#This Row],[Luis Guillón]]+ROC_BolxEst2[[#This Row],[Monte Grande]]+ROC_BolxEst2[[#This Row],[El Jagüel]]+ROC_BolxEst2[[#This Row],[Ezeiza]]</f>
        <v>1097687</v>
      </c>
      <c r="CY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267898</v>
      </c>
      <c r="CZ3" s="115">
        <f>+ROC_BolxEst2[[#This Row],[Villa España]]+ROC_BolxEst2[[#This Row],[Ranelagh]]+ROC_BolxEst2[[#This Row],[Sourigues]]</f>
        <v>0</v>
      </c>
      <c r="DA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7722</v>
      </c>
      <c r="DB3" s="115">
        <f>+ROC_BolxEst2[[#This Row],[Santa Sofía]]+ROC_BolxEst2[[#This Row],[Gutiérrez]]</f>
        <v>0</v>
      </c>
      <c r="DC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" s="115">
        <f>+ROC_BolxEst2[[#This Row],[La Noria]]+ROC_BolxEst2[[#This Row],[Abbott]]+ROC_BolxEst2[[#This Row],[Monte]]</f>
        <v>0</v>
      </c>
      <c r="DF3" s="115">
        <f>+ROC_BolxEst2[[#This Row],[Uribelarrea]]+ROC_BolxEst2[[#This Row],[Empalme Lobos]]+ROC_BolxEst2[[#This Row],[Lobos]]</f>
        <v>0</v>
      </c>
      <c r="DG3" s="116">
        <f t="shared" si="1"/>
        <v>7708852</v>
      </c>
      <c r="DH3" s="111">
        <f>+DG3-ROC_BolxEst2[[#This Row],[TOTAL]]</f>
        <v>0</v>
      </c>
      <c r="DI3" s="117">
        <f t="shared" ref="DI3:DI66" si="6">+CV3+CW3+CX3+CY3</f>
        <v>4079305</v>
      </c>
      <c r="DJ3" s="118">
        <f t="shared" ref="DJ3:DJ66" si="7">+CV3/DI3</f>
        <v>0.2421155074209945</v>
      </c>
      <c r="DK3" s="118">
        <f t="shared" ref="DK3:DK66" si="8">+CW3/DI3</f>
        <v>0.42312526275922002</v>
      </c>
      <c r="DL3" s="118">
        <f t="shared" ref="DL3:DL66" si="9">+CX3/DI3</f>
        <v>0.26908676845688173</v>
      </c>
      <c r="DM3" s="118">
        <f t="shared" ref="DM3:DM66" si="10">+CY3/DI3</f>
        <v>6.5672461362903736E-2</v>
      </c>
      <c r="DN3" s="119"/>
      <c r="DO3" s="120">
        <f t="shared" ref="DO3:DO66" si="11">+CW3+CX3+CY3</f>
        <v>3091642</v>
      </c>
      <c r="DP3" s="121">
        <f t="shared" ref="DP3:DP66" si="12">+CW3/DO3</f>
        <v>0.55829782361605906</v>
      </c>
      <c r="DQ3" s="121">
        <f t="shared" ref="DQ3:DQ66" si="13">+CX3/DO3</f>
        <v>0.35504984082891872</v>
      </c>
      <c r="DR3" s="121">
        <f t="shared" ref="DR3:DR66" si="14">+CY3/DO3</f>
        <v>8.665233555502222E-2</v>
      </c>
      <c r="DS3" s="119"/>
      <c r="DT3" s="122">
        <f t="shared" ref="DT3:DT66" si="15">+CV3+(CT3*DJ3)</f>
        <v>1383749.6853258093</v>
      </c>
      <c r="DU3" s="123">
        <f t="shared" ref="DU3:DU66" si="16">+CW3+(CT3*DK3)+(CU3*DP3)</f>
        <v>3526979.6806375347</v>
      </c>
      <c r="DV3" s="124">
        <f t="shared" ref="DV3:DV66" si="17">+DU3-DW3</f>
        <v>3403830.6806375347</v>
      </c>
      <c r="DW3" s="124">
        <f>+ROC_BolxEst2[[#This Row],[Guernica]]+ROC_BolxEst2[[#This Row],[Alejandro Korn]]</f>
        <v>123149</v>
      </c>
      <c r="DX3" s="122">
        <f t="shared" ref="DX3:DX66" si="18">+CX3+(CT3*DL3)+(CU3*DQ3)</f>
        <v>2242984.8751808163</v>
      </c>
      <c r="DY3" s="122">
        <f t="shared" ref="DY3:DY66" si="19">+CY3+(CT3*DM3)+(CU3*DR3)</f>
        <v>547415.75885583984</v>
      </c>
      <c r="DZ3" s="122">
        <f t="shared" ref="DZ3:DZ66" si="20">+CZ3</f>
        <v>0</v>
      </c>
      <c r="EA3" s="122">
        <f t="shared" si="2"/>
        <v>7722</v>
      </c>
      <c r="EB3" s="122">
        <f t="shared" si="3"/>
        <v>0</v>
      </c>
      <c r="EC3" s="122">
        <f t="shared" si="4"/>
        <v>0</v>
      </c>
      <c r="ED3" s="122">
        <f t="shared" ref="ED3:ED66" si="21">+DB3</f>
        <v>0</v>
      </c>
      <c r="EE3" s="122">
        <f t="shared" ref="EE3:EE66" si="22">+DC3</f>
        <v>0</v>
      </c>
      <c r="EF3" s="122">
        <f t="shared" ref="EF3:EF66" si="23">+DD3</f>
        <v>0</v>
      </c>
      <c r="EG3" s="122">
        <f t="shared" ref="EG3:EG66" si="24">SUM(DT3:EF3)-DV3-DW3</f>
        <v>7708852</v>
      </c>
      <c r="EH3" s="122">
        <f t="shared" ref="EH3:EH66" si="25">+DG3-EG3</f>
        <v>0</v>
      </c>
      <c r="EL3" s="111">
        <f>+EG3+ROC_BolxEst2[[#This Row],[Chascomús]]</f>
        <v>7708852</v>
      </c>
      <c r="EM3" s="111">
        <f>+EL3-ROC_BolxEst2[[#This Row],[TOTAL]]</f>
        <v>0</v>
      </c>
      <c r="EQ3" s="126">
        <f t="shared" si="5"/>
        <v>6520235</v>
      </c>
      <c r="ER3" s="127">
        <f>+EQ3/ROC_BolxEst2[[#This Row],[TOTAL]]</f>
        <v>0.84581141264613724</v>
      </c>
      <c r="ES3" s="126">
        <f>+ROC_BolxEst2[[#This Row],[TOTAL]]-EQ3</f>
        <v>1188617</v>
      </c>
      <c r="ET3" s="127">
        <f>+ES3/ROC_BolxEst2[[#This Row],[TOTAL]]</f>
        <v>0.15418858735386282</v>
      </c>
    </row>
    <row r="4" spans="1:150">
      <c r="A4" s="110">
        <v>1995</v>
      </c>
      <c r="B4" s="110" t="s">
        <v>14</v>
      </c>
      <c r="C4" s="110" t="s">
        <v>102</v>
      </c>
      <c r="D4" s="111">
        <v>1757996</v>
      </c>
      <c r="F4" s="110">
        <v>1995</v>
      </c>
      <c r="G4" s="110" t="s">
        <v>14</v>
      </c>
      <c r="H4" s="111">
        <v>1757996</v>
      </c>
      <c r="I4" s="111">
        <v>42101</v>
      </c>
      <c r="J4" s="111">
        <v>173301</v>
      </c>
      <c r="K4" s="111">
        <v>14616</v>
      </c>
      <c r="L4" s="111">
        <v>24696</v>
      </c>
      <c r="M4" s="111">
        <v>33249</v>
      </c>
      <c r="N4" s="111">
        <v>35946</v>
      </c>
      <c r="O4" s="111">
        <v>55174</v>
      </c>
      <c r="P4" s="111">
        <v>187684</v>
      </c>
      <c r="Q4" s="111">
        <v>220583</v>
      </c>
      <c r="R4" s="111">
        <v>279797</v>
      </c>
      <c r="S4" s="111">
        <v>80859</v>
      </c>
      <c r="T4" s="111">
        <v>80821</v>
      </c>
      <c r="U4" s="111">
        <v>4578</v>
      </c>
      <c r="V4" s="111">
        <v>37421</v>
      </c>
      <c r="W4" s="111">
        <v>28932</v>
      </c>
      <c r="X4" s="111">
        <v>15812</v>
      </c>
      <c r="Y4" s="111">
        <v>11567</v>
      </c>
      <c r="Z4" s="111">
        <v>12145</v>
      </c>
      <c r="AA4" s="111">
        <v>159511</v>
      </c>
      <c r="AB4" s="111">
        <v>75303</v>
      </c>
      <c r="AC4" s="111">
        <v>596540</v>
      </c>
      <c r="AD4" s="111">
        <v>131446</v>
      </c>
      <c r="AE4" s="111">
        <v>466181</v>
      </c>
      <c r="AF4" s="111">
        <v>744144</v>
      </c>
      <c r="AG4" s="111">
        <v>409008</v>
      </c>
      <c r="AH4" s="111">
        <v>111709</v>
      </c>
      <c r="AI4" s="111">
        <v>92632</v>
      </c>
      <c r="AJ4" s="111">
        <v>121523</v>
      </c>
      <c r="AK4" s="111">
        <v>416989</v>
      </c>
      <c r="AL4" s="111">
        <v>176563</v>
      </c>
      <c r="AM4" s="111">
        <v>410430</v>
      </c>
      <c r="AN4" s="111">
        <v>0</v>
      </c>
      <c r="AO4" s="111">
        <v>0</v>
      </c>
      <c r="AP4" s="111">
        <v>0</v>
      </c>
      <c r="AQ4" s="111">
        <v>0</v>
      </c>
      <c r="AR4" s="111">
        <v>0</v>
      </c>
      <c r="AS4" s="111">
        <v>0</v>
      </c>
      <c r="AT4" s="111">
        <v>0</v>
      </c>
      <c r="AU4" s="111">
        <v>0</v>
      </c>
      <c r="AV4" s="111">
        <v>0</v>
      </c>
      <c r="AW4" s="111">
        <v>8630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331704</v>
      </c>
      <c r="BE4" s="111">
        <v>553660</v>
      </c>
      <c r="BF4" s="111">
        <v>499027</v>
      </c>
      <c r="BG4" s="111">
        <v>596958</v>
      </c>
      <c r="BH4" s="111">
        <v>77730</v>
      </c>
      <c r="BI4" s="111">
        <v>74271</v>
      </c>
      <c r="BJ4" s="111">
        <v>0</v>
      </c>
      <c r="BK4" s="111">
        <v>0</v>
      </c>
      <c r="BL4" s="111">
        <v>0</v>
      </c>
      <c r="BM4" s="111">
        <v>0</v>
      </c>
      <c r="BN4" s="111">
        <v>42839</v>
      </c>
      <c r="BO4" s="111">
        <v>25826</v>
      </c>
      <c r="BP4" s="111">
        <v>76198</v>
      </c>
      <c r="BQ4" s="111">
        <v>100219</v>
      </c>
      <c r="BR4" s="111">
        <v>82643</v>
      </c>
      <c r="BS4" s="111">
        <v>44225</v>
      </c>
      <c r="BT4" s="111">
        <v>19822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  <c r="CN4" s="111">
        <f t="shared" si="0"/>
        <v>9543009</v>
      </c>
      <c r="CO4" s="111"/>
      <c r="CQ4" s="113"/>
      <c r="CR4" s="114"/>
      <c r="CT4" s="115">
        <f>+ROC_BolxEst2[[#This Row],[Plaza Constitución]]+ROC_BolxEst2[[#This Row],[Dario y Maxi (Avellaneda)]]</f>
        <v>1931297</v>
      </c>
      <c r="CU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2464723</v>
      </c>
      <c r="CV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1283391</v>
      </c>
      <c r="CW4" s="115">
        <f>+ROC_BolxEst2[[#This Row],[Adrogué]]+ROC_BolxEst2[[#This Row],[Burzaco]]+ROC_BolxEst2[[#This Row],[Longchamps]]+ROC_BolxEst2[[#This Row],[Glew]]+ROC_BolxEst2[[#This Row],[Guernica]]+ROC_BolxEst2[[#This Row],[Alejandro Korn]]</f>
        <v>2133350</v>
      </c>
      <c r="CX4" s="115">
        <f>+ROC_BolxEst2[[#This Row],[Turdera]]+ROC_BolxEst2[[#This Row],[Llavallol]]+ROC_BolxEst2[[#This Row],[Luis Guillón]]+ROC_BolxEst2[[#This Row],[Monte Grande]]+ROC_BolxEst2[[#This Row],[El Jagüel]]+ROC_BolxEst2[[#This Row],[Ezeiza]]</f>
        <v>1329846</v>
      </c>
      <c r="CY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391772</v>
      </c>
      <c r="CZ4" s="115">
        <f>+ROC_BolxEst2[[#This Row],[Villa España]]+ROC_BolxEst2[[#This Row],[Ranelagh]]+ROC_BolxEst2[[#This Row],[Sourigues]]</f>
        <v>0</v>
      </c>
      <c r="DA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8630</v>
      </c>
      <c r="DB4" s="115">
        <f>+ROC_BolxEst2[[#This Row],[Santa Sofía]]+ROC_BolxEst2[[#This Row],[Gutiérrez]]</f>
        <v>0</v>
      </c>
      <c r="DC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" s="115">
        <f>+ROC_BolxEst2[[#This Row],[La Noria]]+ROC_BolxEst2[[#This Row],[Abbott]]+ROC_BolxEst2[[#This Row],[Monte]]</f>
        <v>0</v>
      </c>
      <c r="DF4" s="115">
        <f>+ROC_BolxEst2[[#This Row],[Uribelarrea]]+ROC_BolxEst2[[#This Row],[Empalme Lobos]]+ROC_BolxEst2[[#This Row],[Lobos]]</f>
        <v>0</v>
      </c>
      <c r="DG4" s="116">
        <f t="shared" si="1"/>
        <v>9543009</v>
      </c>
      <c r="DH4" s="111">
        <f>+DG4-ROC_BolxEst2[[#This Row],[TOTAL]]</f>
        <v>0</v>
      </c>
      <c r="DI4" s="117">
        <f t="shared" si="6"/>
        <v>5138359</v>
      </c>
      <c r="DJ4" s="118">
        <f t="shared" si="7"/>
        <v>0.24976670567393208</v>
      </c>
      <c r="DK4" s="118">
        <f t="shared" si="8"/>
        <v>0.41518118916953839</v>
      </c>
      <c r="DL4" s="118">
        <f t="shared" si="9"/>
        <v>0.25880752979696436</v>
      </c>
      <c r="DM4" s="118">
        <f t="shared" si="10"/>
        <v>7.6244575359565178E-2</v>
      </c>
      <c r="DN4" s="119"/>
      <c r="DO4" s="120">
        <f t="shared" si="11"/>
        <v>3854968</v>
      </c>
      <c r="DP4" s="121">
        <f t="shared" si="12"/>
        <v>0.55340277792189196</v>
      </c>
      <c r="DQ4" s="121">
        <f t="shared" si="13"/>
        <v>0.34496940052420666</v>
      </c>
      <c r="DR4" s="121">
        <f t="shared" si="14"/>
        <v>0.10162782155390135</v>
      </c>
      <c r="DS4" s="119"/>
      <c r="DT4" s="122">
        <f t="shared" si="15"/>
        <v>1765764.6893679481</v>
      </c>
      <c r="DU4" s="123">
        <f t="shared" si="16"/>
        <v>4299172.740107541</v>
      </c>
      <c r="DV4" s="124">
        <f t="shared" si="17"/>
        <v>4147171.740107541</v>
      </c>
      <c r="DW4" s="124">
        <f>+ROC_BolxEst2[[#This Row],[Guernica]]+ROC_BolxEst2[[#This Row],[Alejandro Korn]]</f>
        <v>152001</v>
      </c>
      <c r="DX4" s="122">
        <f t="shared" si="18"/>
        <v>2679934.2216425124</v>
      </c>
      <c r="DY4" s="122">
        <f t="shared" si="19"/>
        <v>789507.34888199857</v>
      </c>
      <c r="DZ4" s="122">
        <f t="shared" si="20"/>
        <v>0</v>
      </c>
      <c r="EA4" s="122">
        <f t="shared" si="2"/>
        <v>8630</v>
      </c>
      <c r="EB4" s="122">
        <f t="shared" si="3"/>
        <v>0</v>
      </c>
      <c r="EC4" s="122">
        <f t="shared" si="4"/>
        <v>0</v>
      </c>
      <c r="ED4" s="122">
        <f t="shared" si="21"/>
        <v>0</v>
      </c>
      <c r="EE4" s="122">
        <f t="shared" si="22"/>
        <v>0</v>
      </c>
      <c r="EF4" s="122">
        <f t="shared" si="23"/>
        <v>0</v>
      </c>
      <c r="EG4" s="122">
        <f t="shared" si="24"/>
        <v>9543009</v>
      </c>
      <c r="EH4" s="122">
        <f t="shared" si="25"/>
        <v>0</v>
      </c>
      <c r="EL4" s="111">
        <f>+EG4+ROC_BolxEst2[[#This Row],[Chascomús]]</f>
        <v>9543009</v>
      </c>
      <c r="EM4" s="111">
        <f>+EL4-ROC_BolxEst2[[#This Row],[TOTAL]]</f>
        <v>0</v>
      </c>
      <c r="EQ4" s="126">
        <f t="shared" si="5"/>
        <v>7980076</v>
      </c>
      <c r="ER4" s="127">
        <f>+EQ4/ROC_BolxEst2[[#This Row],[TOTAL]]</f>
        <v>0.83622220203292275</v>
      </c>
      <c r="ES4" s="126">
        <f>+ROC_BolxEst2[[#This Row],[TOTAL]]-EQ4</f>
        <v>1562933</v>
      </c>
      <c r="ET4" s="127">
        <f>+ES4/ROC_BolxEst2[[#This Row],[TOTAL]]</f>
        <v>0.16377779796707725</v>
      </c>
    </row>
    <row r="5" spans="1:150">
      <c r="A5" s="110">
        <v>1995</v>
      </c>
      <c r="B5" s="110" t="s">
        <v>15</v>
      </c>
      <c r="C5" s="110" t="s">
        <v>102</v>
      </c>
      <c r="D5" s="111">
        <v>1821038</v>
      </c>
      <c r="F5" s="110">
        <v>1995</v>
      </c>
      <c r="G5" s="110" t="s">
        <v>15</v>
      </c>
      <c r="H5" s="111">
        <v>1821038</v>
      </c>
      <c r="I5" s="111">
        <v>41731</v>
      </c>
      <c r="J5" s="111">
        <v>168883</v>
      </c>
      <c r="K5" s="111">
        <v>14512</v>
      </c>
      <c r="L5" s="111">
        <v>26193</v>
      </c>
      <c r="M5" s="111">
        <v>35508</v>
      </c>
      <c r="N5" s="111">
        <v>43070</v>
      </c>
      <c r="O5" s="111">
        <v>58859</v>
      </c>
      <c r="P5" s="111">
        <v>183467</v>
      </c>
      <c r="Q5" s="111">
        <v>203849</v>
      </c>
      <c r="R5" s="111">
        <v>262852</v>
      </c>
      <c r="S5" s="111">
        <v>74345</v>
      </c>
      <c r="T5" s="111">
        <v>76259</v>
      </c>
      <c r="U5" s="111">
        <v>4049</v>
      </c>
      <c r="V5" s="111">
        <v>36045</v>
      </c>
      <c r="W5" s="111">
        <v>29172</v>
      </c>
      <c r="X5" s="111">
        <v>16050</v>
      </c>
      <c r="Y5" s="111">
        <v>11235</v>
      </c>
      <c r="Z5" s="111">
        <v>11733</v>
      </c>
      <c r="AA5" s="111">
        <v>163435</v>
      </c>
      <c r="AB5" s="111">
        <v>72616</v>
      </c>
      <c r="AC5" s="111">
        <v>570086</v>
      </c>
      <c r="AD5" s="111">
        <v>127811</v>
      </c>
      <c r="AE5" s="111">
        <v>440834</v>
      </c>
      <c r="AF5" s="111">
        <v>700827</v>
      </c>
      <c r="AG5" s="111">
        <v>394962</v>
      </c>
      <c r="AH5" s="111">
        <v>110411</v>
      </c>
      <c r="AI5" s="111">
        <v>83628</v>
      </c>
      <c r="AJ5" s="111">
        <v>117113</v>
      </c>
      <c r="AK5" s="111">
        <v>400295</v>
      </c>
      <c r="AL5" s="111">
        <v>166698</v>
      </c>
      <c r="AM5" s="111">
        <v>378754</v>
      </c>
      <c r="AN5" s="111">
        <v>0</v>
      </c>
      <c r="AO5" s="111">
        <v>5234</v>
      </c>
      <c r="AP5" s="111">
        <v>0</v>
      </c>
      <c r="AQ5" s="111">
        <v>0</v>
      </c>
      <c r="AR5" s="111">
        <v>0</v>
      </c>
      <c r="AS5" s="111">
        <v>0</v>
      </c>
      <c r="AT5" s="111">
        <v>0</v>
      </c>
      <c r="AU5" s="111">
        <v>0</v>
      </c>
      <c r="AV5" s="111">
        <v>0</v>
      </c>
      <c r="AW5" s="111">
        <v>9107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318352</v>
      </c>
      <c r="BE5" s="111">
        <v>507631</v>
      </c>
      <c r="BF5" s="111">
        <v>445805</v>
      </c>
      <c r="BG5" s="111">
        <v>538779</v>
      </c>
      <c r="BH5" s="111">
        <v>72087</v>
      </c>
      <c r="BI5" s="111">
        <v>71397</v>
      </c>
      <c r="BJ5" s="111">
        <v>0</v>
      </c>
      <c r="BK5" s="111">
        <v>0</v>
      </c>
      <c r="BL5" s="111">
        <v>0</v>
      </c>
      <c r="BM5" s="111">
        <v>0</v>
      </c>
      <c r="BN5" s="111">
        <v>43332</v>
      </c>
      <c r="BO5" s="111">
        <v>25772</v>
      </c>
      <c r="BP5" s="111">
        <v>86777</v>
      </c>
      <c r="BQ5" s="111">
        <v>95054</v>
      </c>
      <c r="BR5" s="111">
        <v>84983</v>
      </c>
      <c r="BS5" s="111">
        <v>49626</v>
      </c>
      <c r="BT5" s="111">
        <v>22207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  <c r="CN5" s="111">
        <f t="shared" si="0"/>
        <v>9222463</v>
      </c>
      <c r="CO5" s="111"/>
      <c r="CQ5" s="128"/>
      <c r="CR5" s="129"/>
      <c r="CT5" s="115">
        <f>+ROC_BolxEst2[[#This Row],[Plaza Constitución]]+ROC_BolxEst2[[#This Row],[Dario y Maxi (Avellaneda)]]</f>
        <v>1989921</v>
      </c>
      <c r="CU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2348867</v>
      </c>
      <c r="CV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1250633</v>
      </c>
      <c r="CW5" s="115">
        <f>+ROC_BolxEst2[[#This Row],[Adrogué]]+ROC_BolxEst2[[#This Row],[Burzaco]]+ROC_BolxEst2[[#This Row],[Longchamps]]+ROC_BolxEst2[[#This Row],[Glew]]+ROC_BolxEst2[[#This Row],[Guernica]]+ROC_BolxEst2[[#This Row],[Alejandro Korn]]</f>
        <v>1954051</v>
      </c>
      <c r="CX5" s="115">
        <f>+ROC_BolxEst2[[#This Row],[Turdera]]+ROC_BolxEst2[[#This Row],[Llavallol]]+ROC_BolxEst2[[#This Row],[Luis Guillón]]+ROC_BolxEst2[[#This Row],[Monte Grande]]+ROC_BolxEst2[[#This Row],[El Jagüel]]+ROC_BolxEst2[[#This Row],[Ezeiza]]</f>
        <v>1256899</v>
      </c>
      <c r="CY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407751</v>
      </c>
      <c r="CZ5" s="115">
        <f>+ROC_BolxEst2[[#This Row],[Villa España]]+ROC_BolxEst2[[#This Row],[Ranelagh]]+ROC_BolxEst2[[#This Row],[Sourigues]]</f>
        <v>0</v>
      </c>
      <c r="DA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14341</v>
      </c>
      <c r="DB5" s="115">
        <f>+ROC_BolxEst2[[#This Row],[Santa Sofía]]+ROC_BolxEst2[[#This Row],[Gutiérrez]]</f>
        <v>0</v>
      </c>
      <c r="DC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" s="115">
        <f>+ROC_BolxEst2[[#This Row],[La Noria]]+ROC_BolxEst2[[#This Row],[Abbott]]+ROC_BolxEst2[[#This Row],[Monte]]</f>
        <v>0</v>
      </c>
      <c r="DF5" s="115">
        <f>+ROC_BolxEst2[[#This Row],[Uribelarrea]]+ROC_BolxEst2[[#This Row],[Empalme Lobos]]+ROC_BolxEst2[[#This Row],[Lobos]]</f>
        <v>0</v>
      </c>
      <c r="DG5" s="116">
        <f t="shared" si="1"/>
        <v>9222463</v>
      </c>
      <c r="DH5" s="111">
        <f>+DG5-ROC_BolxEst2[[#This Row],[TOTAL]]</f>
        <v>0</v>
      </c>
      <c r="DI5" s="117">
        <f t="shared" si="6"/>
        <v>4869334</v>
      </c>
      <c r="DJ5" s="118">
        <f t="shared" si="7"/>
        <v>0.25683861489066062</v>
      </c>
      <c r="DK5" s="118">
        <f t="shared" si="8"/>
        <v>0.40129738481689692</v>
      </c>
      <c r="DL5" s="118">
        <f t="shared" si="9"/>
        <v>0.25812544384919989</v>
      </c>
      <c r="DM5" s="118">
        <f t="shared" si="10"/>
        <v>8.3738556443242546E-2</v>
      </c>
      <c r="DN5" s="119"/>
      <c r="DO5" s="120">
        <f t="shared" si="11"/>
        <v>3618701</v>
      </c>
      <c r="DP5" s="121">
        <f t="shared" si="12"/>
        <v>0.53998686268912521</v>
      </c>
      <c r="DQ5" s="121">
        <f t="shared" si="13"/>
        <v>0.34733430587384811</v>
      </c>
      <c r="DR5" s="121">
        <f t="shared" si="14"/>
        <v>0.11267883143702671</v>
      </c>
      <c r="DS5" s="119"/>
      <c r="DT5" s="122">
        <f t="shared" si="15"/>
        <v>1761721.5533818384</v>
      </c>
      <c r="DU5" s="123">
        <f t="shared" si="16"/>
        <v>4020958.4154962418</v>
      </c>
      <c r="DV5" s="124">
        <f t="shared" si="17"/>
        <v>3877474.4154962418</v>
      </c>
      <c r="DW5" s="124">
        <f>+ROC_BolxEst2[[#This Row],[Guernica]]+ROC_BolxEst2[[#This Row],[Alejandro Korn]]</f>
        <v>143484</v>
      </c>
      <c r="DX5" s="122">
        <f t="shared" si="18"/>
        <v>2586390.3303848319</v>
      </c>
      <c r="DY5" s="122">
        <f t="shared" si="19"/>
        <v>839051.70073708822</v>
      </c>
      <c r="DZ5" s="122">
        <f t="shared" si="20"/>
        <v>0</v>
      </c>
      <c r="EA5" s="122">
        <f t="shared" si="2"/>
        <v>14341</v>
      </c>
      <c r="EB5" s="122">
        <f t="shared" si="3"/>
        <v>0</v>
      </c>
      <c r="EC5" s="122">
        <f t="shared" si="4"/>
        <v>0</v>
      </c>
      <c r="ED5" s="122">
        <f t="shared" si="21"/>
        <v>0</v>
      </c>
      <c r="EE5" s="122">
        <f t="shared" si="22"/>
        <v>0</v>
      </c>
      <c r="EF5" s="122">
        <f t="shared" si="23"/>
        <v>0</v>
      </c>
      <c r="EG5" s="122">
        <f t="shared" si="24"/>
        <v>9222463.0000000019</v>
      </c>
      <c r="EH5" s="122">
        <f t="shared" si="25"/>
        <v>0</v>
      </c>
      <c r="EL5" s="111">
        <f>+EG5+ROC_BolxEst2[[#This Row],[Chascomús]]</f>
        <v>9222463.0000000019</v>
      </c>
      <c r="EM5" s="111">
        <f>+EL5-ROC_BolxEst2[[#This Row],[TOTAL]]</f>
        <v>0</v>
      </c>
      <c r="EQ5" s="126">
        <f t="shared" si="5"/>
        <v>7666547</v>
      </c>
      <c r="ER5" s="127">
        <f>+EQ5/ROC_BolxEst2[[#This Row],[TOTAL]]</f>
        <v>0.83129062160509615</v>
      </c>
      <c r="ES5" s="126">
        <f>+ROC_BolxEst2[[#This Row],[TOTAL]]-EQ5</f>
        <v>1555916</v>
      </c>
      <c r="ET5" s="127">
        <f>+ES5/ROC_BolxEst2[[#This Row],[TOTAL]]</f>
        <v>0.16870937839490383</v>
      </c>
    </row>
    <row r="6" spans="1:150">
      <c r="A6" s="110">
        <v>1995</v>
      </c>
      <c r="B6" s="110" t="s">
        <v>4</v>
      </c>
      <c r="C6" s="110" t="s">
        <v>102</v>
      </c>
      <c r="D6" s="111">
        <v>1940244</v>
      </c>
      <c r="F6" s="110">
        <v>1995</v>
      </c>
      <c r="G6" s="110" t="s">
        <v>4</v>
      </c>
      <c r="H6" s="111">
        <v>1940244</v>
      </c>
      <c r="I6" s="111">
        <v>41586</v>
      </c>
      <c r="J6" s="111">
        <v>180437</v>
      </c>
      <c r="K6" s="111">
        <v>18672</v>
      </c>
      <c r="L6" s="111">
        <v>35377</v>
      </c>
      <c r="M6" s="111">
        <v>44875</v>
      </c>
      <c r="N6" s="111">
        <v>49578</v>
      </c>
      <c r="O6" s="111">
        <v>69448</v>
      </c>
      <c r="P6" s="111">
        <v>216410</v>
      </c>
      <c r="Q6" s="111">
        <v>226102</v>
      </c>
      <c r="R6" s="111">
        <v>272997</v>
      </c>
      <c r="S6" s="111">
        <v>77251</v>
      </c>
      <c r="T6" s="111">
        <v>76850</v>
      </c>
      <c r="U6" s="111">
        <v>3959</v>
      </c>
      <c r="V6" s="111">
        <v>40056</v>
      </c>
      <c r="W6" s="111">
        <v>33900</v>
      </c>
      <c r="X6" s="111">
        <v>17915</v>
      </c>
      <c r="Y6" s="111">
        <v>12994</v>
      </c>
      <c r="Z6" s="111">
        <v>13345</v>
      </c>
      <c r="AA6" s="111">
        <v>184221</v>
      </c>
      <c r="AB6" s="111">
        <v>79309</v>
      </c>
      <c r="AC6" s="111">
        <v>617554</v>
      </c>
      <c r="AD6" s="111">
        <v>139364</v>
      </c>
      <c r="AE6" s="111">
        <v>468548</v>
      </c>
      <c r="AF6" s="111">
        <v>752109</v>
      </c>
      <c r="AG6" s="111">
        <v>425668</v>
      </c>
      <c r="AH6" s="111">
        <v>116451</v>
      </c>
      <c r="AI6" s="111">
        <v>100020</v>
      </c>
      <c r="AJ6" s="111">
        <v>125875</v>
      </c>
      <c r="AK6" s="111">
        <v>432064</v>
      </c>
      <c r="AL6" s="111">
        <v>179727</v>
      </c>
      <c r="AM6" s="111">
        <v>409970</v>
      </c>
      <c r="AN6" s="111">
        <v>0</v>
      </c>
      <c r="AO6" s="111">
        <v>9954</v>
      </c>
      <c r="AP6" s="111">
        <v>0</v>
      </c>
      <c r="AQ6" s="111">
        <v>0</v>
      </c>
      <c r="AR6" s="111">
        <v>0</v>
      </c>
      <c r="AS6" s="111">
        <v>0</v>
      </c>
      <c r="AT6" s="111">
        <v>0</v>
      </c>
      <c r="AU6" s="111">
        <v>0</v>
      </c>
      <c r="AV6" s="111">
        <v>0</v>
      </c>
      <c r="AW6" s="111">
        <v>9879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341549</v>
      </c>
      <c r="BE6" s="111">
        <v>536918</v>
      </c>
      <c r="BF6" s="111">
        <v>485934</v>
      </c>
      <c r="BG6" s="111">
        <v>582782</v>
      </c>
      <c r="BH6" s="111">
        <v>78519</v>
      </c>
      <c r="BI6" s="111">
        <v>75132</v>
      </c>
      <c r="BJ6" s="111">
        <v>42821</v>
      </c>
      <c r="BK6" s="111">
        <v>33792</v>
      </c>
      <c r="BL6" s="111">
        <v>0</v>
      </c>
      <c r="BM6" s="111">
        <v>0</v>
      </c>
      <c r="BN6" s="111">
        <v>49877</v>
      </c>
      <c r="BO6" s="111">
        <v>31426</v>
      </c>
      <c r="BP6" s="111">
        <v>100345</v>
      </c>
      <c r="BQ6" s="111">
        <v>103463</v>
      </c>
      <c r="BR6" s="111">
        <v>108099</v>
      </c>
      <c r="BS6" s="111">
        <v>58136</v>
      </c>
      <c r="BT6" s="111">
        <v>23768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  <c r="CN6" s="111">
        <f t="shared" si="0"/>
        <v>10075270</v>
      </c>
      <c r="CO6" s="111"/>
      <c r="CQ6" s="113"/>
      <c r="CR6" s="114"/>
      <c r="CT6" s="115">
        <f>+ROC_BolxEst2[[#This Row],[Plaza Constitución]]+ROC_BolxEst2[[#This Row],[Dario y Maxi (Avellaneda)]]</f>
        <v>2120681</v>
      </c>
      <c r="CU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2524138</v>
      </c>
      <c r="CV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1393950</v>
      </c>
      <c r="CW6" s="115">
        <f>+ROC_BolxEst2[[#This Row],[Adrogué]]+ROC_BolxEst2[[#This Row],[Burzaco]]+ROC_BolxEst2[[#This Row],[Longchamps]]+ROC_BolxEst2[[#This Row],[Glew]]+ROC_BolxEst2[[#This Row],[Guernica]]+ROC_BolxEst2[[#This Row],[Alejandro Korn]]</f>
        <v>2100834</v>
      </c>
      <c r="CX6" s="115">
        <f>+ROC_BolxEst2[[#This Row],[Turdera]]+ROC_BolxEst2[[#This Row],[Llavallol]]+ROC_BolxEst2[[#This Row],[Luis Guillón]]+ROC_BolxEst2[[#This Row],[Monte Grande]]+ROC_BolxEst2[[#This Row],[El Jagüel]]+ROC_BolxEst2[[#This Row],[Ezeiza]]</f>
        <v>1364107</v>
      </c>
      <c r="CY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475114</v>
      </c>
      <c r="CZ6" s="115">
        <f>+ROC_BolxEst2[[#This Row],[Villa España]]+ROC_BolxEst2[[#This Row],[Ranelagh]]+ROC_BolxEst2[[#This Row],[Sourigues]]</f>
        <v>76613</v>
      </c>
      <c r="DA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19833</v>
      </c>
      <c r="DB6" s="115">
        <f>+ROC_BolxEst2[[#This Row],[Santa Sofía]]+ROC_BolxEst2[[#This Row],[Gutiérrez]]</f>
        <v>0</v>
      </c>
      <c r="DC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" s="115">
        <f>+ROC_BolxEst2[[#This Row],[La Noria]]+ROC_BolxEst2[[#This Row],[Abbott]]+ROC_BolxEst2[[#This Row],[Monte]]</f>
        <v>0</v>
      </c>
      <c r="DF6" s="115">
        <f>+ROC_BolxEst2[[#This Row],[Uribelarrea]]+ROC_BolxEst2[[#This Row],[Empalme Lobos]]+ROC_BolxEst2[[#This Row],[Lobos]]</f>
        <v>0</v>
      </c>
      <c r="DG6" s="116">
        <f t="shared" si="1"/>
        <v>10075270</v>
      </c>
      <c r="DH6" s="111">
        <f>+DG6-ROC_BolxEst2[[#This Row],[TOTAL]]</f>
        <v>0</v>
      </c>
      <c r="DI6" s="117">
        <f t="shared" si="6"/>
        <v>5334005</v>
      </c>
      <c r="DJ6" s="118">
        <f t="shared" si="7"/>
        <v>0.26133271341140474</v>
      </c>
      <c r="DK6" s="118">
        <f t="shared" si="8"/>
        <v>0.39385677366256688</v>
      </c>
      <c r="DL6" s="118">
        <f t="shared" si="9"/>
        <v>0.25573785551382122</v>
      </c>
      <c r="DM6" s="118">
        <f t="shared" si="10"/>
        <v>8.9072657412207157E-2</v>
      </c>
      <c r="DN6" s="119"/>
      <c r="DO6" s="120">
        <f t="shared" si="11"/>
        <v>3940055</v>
      </c>
      <c r="DP6" s="121">
        <f t="shared" si="12"/>
        <v>0.53319915584934729</v>
      </c>
      <c r="DQ6" s="121">
        <f t="shared" si="13"/>
        <v>0.34621521780787323</v>
      </c>
      <c r="DR6" s="121">
        <f t="shared" si="14"/>
        <v>0.12058562634277947</v>
      </c>
      <c r="DS6" s="119"/>
      <c r="DT6" s="122">
        <f t="shared" si="15"/>
        <v>1948153.3200100111</v>
      </c>
      <c r="DU6" s="123">
        <f t="shared" si="16"/>
        <v>4281946.8274747655</v>
      </c>
      <c r="DV6" s="124">
        <f t="shared" si="17"/>
        <v>4128295.8274747655</v>
      </c>
      <c r="DW6" s="124">
        <f>+ROC_BolxEst2[[#This Row],[Guernica]]+ROC_BolxEst2[[#This Row],[Alejandro Korn]]</f>
        <v>153651</v>
      </c>
      <c r="DX6" s="122">
        <f t="shared" si="18"/>
        <v>2780340.3986160355</v>
      </c>
      <c r="DY6" s="122">
        <f t="shared" si="19"/>
        <v>968383.4538991875</v>
      </c>
      <c r="DZ6" s="122">
        <f t="shared" si="20"/>
        <v>76613</v>
      </c>
      <c r="EA6" s="122">
        <f t="shared" si="2"/>
        <v>19833</v>
      </c>
      <c r="EB6" s="122">
        <f t="shared" si="3"/>
        <v>0</v>
      </c>
      <c r="EC6" s="122">
        <f t="shared" si="4"/>
        <v>0</v>
      </c>
      <c r="ED6" s="122">
        <f t="shared" si="21"/>
        <v>0</v>
      </c>
      <c r="EE6" s="122">
        <f t="shared" si="22"/>
        <v>0</v>
      </c>
      <c r="EF6" s="122">
        <f t="shared" si="23"/>
        <v>0</v>
      </c>
      <c r="EG6" s="122">
        <f t="shared" si="24"/>
        <v>10075269.999999998</v>
      </c>
      <c r="EH6" s="122">
        <f t="shared" si="25"/>
        <v>0</v>
      </c>
      <c r="EL6" s="111">
        <f>+EG6+ROC_BolxEst2[[#This Row],[Chascomús]]</f>
        <v>10075269.999999998</v>
      </c>
      <c r="EM6" s="111">
        <f>+EL6-ROC_BolxEst2[[#This Row],[TOTAL]]</f>
        <v>0</v>
      </c>
      <c r="EQ6" s="126">
        <f t="shared" si="5"/>
        <v>8253234</v>
      </c>
      <c r="ER6" s="127">
        <f>+EQ6/ROC_BolxEst2[[#This Row],[TOTAL]]</f>
        <v>0.81915760073923582</v>
      </c>
      <c r="ES6" s="126">
        <f>+ROC_BolxEst2[[#This Row],[TOTAL]]-EQ6</f>
        <v>1822036</v>
      </c>
      <c r="ET6" s="127">
        <f>+ES6/ROC_BolxEst2[[#This Row],[TOTAL]]</f>
        <v>0.18084239926076423</v>
      </c>
    </row>
    <row r="7" spans="1:150">
      <c r="A7" s="110">
        <v>1995</v>
      </c>
      <c r="B7" s="110" t="s">
        <v>5</v>
      </c>
      <c r="C7" s="110" t="s">
        <v>102</v>
      </c>
      <c r="D7" s="111">
        <v>1896278</v>
      </c>
      <c r="F7" s="110">
        <v>1995</v>
      </c>
      <c r="G7" s="110" t="s">
        <v>5</v>
      </c>
      <c r="H7" s="111">
        <v>1896278</v>
      </c>
      <c r="I7" s="111">
        <v>39774</v>
      </c>
      <c r="J7" s="111">
        <v>170852</v>
      </c>
      <c r="K7" s="111">
        <v>19109</v>
      </c>
      <c r="L7" s="111">
        <v>33276</v>
      </c>
      <c r="M7" s="111">
        <v>46431</v>
      </c>
      <c r="N7" s="111">
        <v>49614</v>
      </c>
      <c r="O7" s="111">
        <v>66760</v>
      </c>
      <c r="P7" s="111">
        <v>207718</v>
      </c>
      <c r="Q7" s="111">
        <v>213666</v>
      </c>
      <c r="R7" s="111">
        <v>250030</v>
      </c>
      <c r="S7" s="111">
        <v>72630</v>
      </c>
      <c r="T7" s="111">
        <v>79778</v>
      </c>
      <c r="U7" s="111">
        <v>3168</v>
      </c>
      <c r="V7" s="111">
        <v>38555</v>
      </c>
      <c r="W7" s="111">
        <v>32027</v>
      </c>
      <c r="X7" s="111">
        <v>17187</v>
      </c>
      <c r="Y7" s="111">
        <v>11962</v>
      </c>
      <c r="Z7" s="111">
        <v>12655</v>
      </c>
      <c r="AA7" s="111">
        <v>175651</v>
      </c>
      <c r="AB7" s="111">
        <v>75622</v>
      </c>
      <c r="AC7" s="111">
        <v>595126</v>
      </c>
      <c r="AD7" s="111">
        <v>133001</v>
      </c>
      <c r="AE7" s="111">
        <v>458969</v>
      </c>
      <c r="AF7" s="111">
        <v>714675</v>
      </c>
      <c r="AG7" s="111">
        <v>402581</v>
      </c>
      <c r="AH7" s="111">
        <v>111119</v>
      </c>
      <c r="AI7" s="111">
        <v>107112</v>
      </c>
      <c r="AJ7" s="111">
        <v>119785</v>
      </c>
      <c r="AK7" s="111">
        <v>401597</v>
      </c>
      <c r="AL7" s="111">
        <v>171582</v>
      </c>
      <c r="AM7" s="111">
        <v>388254</v>
      </c>
      <c r="AN7" s="111">
        <v>0</v>
      </c>
      <c r="AO7" s="111">
        <v>10341</v>
      </c>
      <c r="AP7" s="111">
        <v>0</v>
      </c>
      <c r="AQ7" s="111">
        <v>0</v>
      </c>
      <c r="AR7" s="111">
        <v>0</v>
      </c>
      <c r="AS7" s="111">
        <v>0</v>
      </c>
      <c r="AT7" s="111">
        <v>0</v>
      </c>
      <c r="AU7" s="111">
        <v>0</v>
      </c>
      <c r="AV7" s="111">
        <v>0</v>
      </c>
      <c r="AW7" s="111">
        <v>8390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325913</v>
      </c>
      <c r="BE7" s="111">
        <v>515247</v>
      </c>
      <c r="BF7" s="111">
        <v>458737</v>
      </c>
      <c r="BG7" s="111">
        <v>548521</v>
      </c>
      <c r="BH7" s="111">
        <v>74180</v>
      </c>
      <c r="BI7" s="111">
        <v>69870</v>
      </c>
      <c r="BJ7" s="111">
        <v>55695</v>
      </c>
      <c r="BK7" s="111">
        <v>49465</v>
      </c>
      <c r="BL7" s="111">
        <v>0</v>
      </c>
      <c r="BM7" s="111">
        <v>0</v>
      </c>
      <c r="BN7" s="111">
        <v>49363</v>
      </c>
      <c r="BO7" s="111">
        <v>30632</v>
      </c>
      <c r="BP7" s="111">
        <v>93841</v>
      </c>
      <c r="BQ7" s="111">
        <v>109965</v>
      </c>
      <c r="BR7" s="111">
        <v>100524</v>
      </c>
      <c r="BS7" s="111">
        <v>55959</v>
      </c>
      <c r="BT7" s="111">
        <v>25404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  <c r="CN7" s="111">
        <f t="shared" si="0"/>
        <v>9698591</v>
      </c>
      <c r="CO7" s="111"/>
      <c r="CQ7" s="128"/>
      <c r="CR7" s="129"/>
      <c r="CT7" s="115">
        <f>+ROC_BolxEst2[[#This Row],[Plaza Constitución]]+ROC_BolxEst2[[#This Row],[Dario y Maxi (Avellaneda)]]</f>
        <v>2067130</v>
      </c>
      <c r="CU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2419748</v>
      </c>
      <c r="CV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1330217</v>
      </c>
      <c r="CW7" s="115">
        <f>+ROC_BolxEst2[[#This Row],[Adrogué]]+ROC_BolxEst2[[#This Row],[Burzaco]]+ROC_BolxEst2[[#This Row],[Longchamps]]+ROC_BolxEst2[[#This Row],[Glew]]+ROC_BolxEst2[[#This Row],[Guernica]]+ROC_BolxEst2[[#This Row],[Alejandro Korn]]</f>
        <v>1992468</v>
      </c>
      <c r="CX7" s="115">
        <f>+ROC_BolxEst2[[#This Row],[Turdera]]+ROC_BolxEst2[[#This Row],[Llavallol]]+ROC_BolxEst2[[#This Row],[Luis Guillón]]+ROC_BolxEst2[[#This Row],[Monte Grande]]+ROC_BolxEst2[[#This Row],[El Jagüel]]+ROC_BolxEst2[[#This Row],[Ezeiza]]</f>
        <v>1299449</v>
      </c>
      <c r="CY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465688</v>
      </c>
      <c r="CZ7" s="115">
        <f>+ROC_BolxEst2[[#This Row],[Villa España]]+ROC_BolxEst2[[#This Row],[Ranelagh]]+ROC_BolxEst2[[#This Row],[Sourigues]]</f>
        <v>105160</v>
      </c>
      <c r="DA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18731</v>
      </c>
      <c r="DB7" s="115">
        <f>+ROC_BolxEst2[[#This Row],[Santa Sofía]]+ROC_BolxEst2[[#This Row],[Gutiérrez]]</f>
        <v>0</v>
      </c>
      <c r="DC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" s="115">
        <f>+ROC_BolxEst2[[#This Row],[La Noria]]+ROC_BolxEst2[[#This Row],[Abbott]]+ROC_BolxEst2[[#This Row],[Monte]]</f>
        <v>0</v>
      </c>
      <c r="DF7" s="115">
        <f>+ROC_BolxEst2[[#This Row],[Uribelarrea]]+ROC_BolxEst2[[#This Row],[Empalme Lobos]]+ROC_BolxEst2[[#This Row],[Lobos]]</f>
        <v>0</v>
      </c>
      <c r="DG7" s="116">
        <f t="shared" si="1"/>
        <v>9698591</v>
      </c>
      <c r="DH7" s="111">
        <f>+DG7-ROC_BolxEst2[[#This Row],[TOTAL]]</f>
        <v>0</v>
      </c>
      <c r="DI7" s="117">
        <f t="shared" si="6"/>
        <v>5087822</v>
      </c>
      <c r="DJ7" s="118">
        <f t="shared" si="7"/>
        <v>0.26145116712023336</v>
      </c>
      <c r="DK7" s="118">
        <f t="shared" si="8"/>
        <v>0.39161511546591055</v>
      </c>
      <c r="DL7" s="118">
        <f t="shared" si="9"/>
        <v>0.25540378574564915</v>
      </c>
      <c r="DM7" s="118">
        <f t="shared" si="10"/>
        <v>9.1529931668206943E-2</v>
      </c>
      <c r="DN7" s="119"/>
      <c r="DO7" s="120">
        <f t="shared" si="11"/>
        <v>3757605</v>
      </c>
      <c r="DP7" s="121">
        <f t="shared" si="12"/>
        <v>0.53024945410707081</v>
      </c>
      <c r="DQ7" s="121">
        <f t="shared" si="13"/>
        <v>0.34581841359057164</v>
      </c>
      <c r="DR7" s="121">
        <f t="shared" si="14"/>
        <v>0.12393213230235749</v>
      </c>
      <c r="DS7" s="119"/>
      <c r="DT7" s="122">
        <f t="shared" si="15"/>
        <v>1870670.5510892482</v>
      </c>
      <c r="DU7" s="123">
        <f t="shared" si="16"/>
        <v>4085057.4097097237</v>
      </c>
      <c r="DV7" s="124">
        <f t="shared" si="17"/>
        <v>3941007.4097097237</v>
      </c>
      <c r="DW7" s="124">
        <f>+ROC_BolxEst2[[#This Row],[Guernica]]+ROC_BolxEst2[[#This Row],[Alejandro Korn]]</f>
        <v>144050</v>
      </c>
      <c r="DX7" s="122">
        <f t="shared" si="18"/>
        <v>2664195.2422773624</v>
      </c>
      <c r="DY7" s="122">
        <f t="shared" si="19"/>
        <v>954776.79692366556</v>
      </c>
      <c r="DZ7" s="122">
        <f t="shared" si="20"/>
        <v>105160</v>
      </c>
      <c r="EA7" s="122">
        <f t="shared" si="2"/>
        <v>18731</v>
      </c>
      <c r="EB7" s="122">
        <f t="shared" si="3"/>
        <v>0</v>
      </c>
      <c r="EC7" s="122">
        <f t="shared" si="4"/>
        <v>0</v>
      </c>
      <c r="ED7" s="122">
        <f t="shared" si="21"/>
        <v>0</v>
      </c>
      <c r="EE7" s="122">
        <f t="shared" si="22"/>
        <v>0</v>
      </c>
      <c r="EF7" s="122">
        <f t="shared" si="23"/>
        <v>0</v>
      </c>
      <c r="EG7" s="122">
        <f t="shared" si="24"/>
        <v>9698591</v>
      </c>
      <c r="EH7" s="122">
        <f t="shared" si="25"/>
        <v>0</v>
      </c>
      <c r="EL7" s="111">
        <f>+EG7+ROC_BolxEst2[[#This Row],[Chascomús]]</f>
        <v>9698591</v>
      </c>
      <c r="EM7" s="111">
        <f>+EL7-ROC_BolxEst2[[#This Row],[TOTAL]]</f>
        <v>0</v>
      </c>
      <c r="EQ7" s="126">
        <f t="shared" si="5"/>
        <v>7895397</v>
      </c>
      <c r="ER7" s="127">
        <f>+EQ7/ROC_BolxEst2[[#This Row],[TOTAL]]</f>
        <v>0.81407670454398995</v>
      </c>
      <c r="ES7" s="126">
        <f>+ROC_BolxEst2[[#This Row],[TOTAL]]-EQ7</f>
        <v>1803194</v>
      </c>
      <c r="ET7" s="127">
        <f>+ES7/ROC_BolxEst2[[#This Row],[TOTAL]]</f>
        <v>0.18592329545601005</v>
      </c>
    </row>
    <row r="8" spans="1:150">
      <c r="A8" s="110">
        <v>1995</v>
      </c>
      <c r="B8" s="110" t="s">
        <v>6</v>
      </c>
      <c r="C8" s="110" t="s">
        <v>102</v>
      </c>
      <c r="D8" s="111">
        <v>1942042</v>
      </c>
      <c r="F8" s="110">
        <v>1995</v>
      </c>
      <c r="G8" s="110" t="s">
        <v>6</v>
      </c>
      <c r="H8" s="111">
        <v>1942042</v>
      </c>
      <c r="I8" s="111">
        <v>38051</v>
      </c>
      <c r="J8" s="111">
        <v>194444</v>
      </c>
      <c r="K8" s="111">
        <v>22689</v>
      </c>
      <c r="L8" s="111">
        <v>40917</v>
      </c>
      <c r="M8" s="111">
        <v>50943</v>
      </c>
      <c r="N8" s="111">
        <v>52536</v>
      </c>
      <c r="O8" s="111">
        <v>68649</v>
      </c>
      <c r="P8" s="111">
        <v>220878</v>
      </c>
      <c r="Q8" s="111">
        <v>227551</v>
      </c>
      <c r="R8" s="111">
        <v>266976</v>
      </c>
      <c r="S8" s="111">
        <v>75442</v>
      </c>
      <c r="T8" s="111">
        <v>84209</v>
      </c>
      <c r="U8" s="111">
        <v>3599</v>
      </c>
      <c r="V8" s="111">
        <v>40001</v>
      </c>
      <c r="W8" s="111">
        <v>32527</v>
      </c>
      <c r="X8" s="111">
        <v>18540</v>
      </c>
      <c r="Y8" s="111">
        <v>13052</v>
      </c>
      <c r="Z8" s="111">
        <v>14099</v>
      </c>
      <c r="AA8" s="111">
        <v>178695</v>
      </c>
      <c r="AB8" s="111">
        <v>78083</v>
      </c>
      <c r="AC8" s="111">
        <v>618209</v>
      </c>
      <c r="AD8" s="111">
        <v>137092</v>
      </c>
      <c r="AE8" s="111">
        <v>460182</v>
      </c>
      <c r="AF8" s="111">
        <v>731321</v>
      </c>
      <c r="AG8" s="111">
        <v>416389</v>
      </c>
      <c r="AH8" s="111">
        <v>110140</v>
      </c>
      <c r="AI8" s="111">
        <v>106178</v>
      </c>
      <c r="AJ8" s="111">
        <v>126909</v>
      </c>
      <c r="AK8" s="111">
        <v>414058</v>
      </c>
      <c r="AL8" s="111">
        <v>181568</v>
      </c>
      <c r="AM8" s="111">
        <v>398494</v>
      </c>
      <c r="AN8" s="111">
        <v>0</v>
      </c>
      <c r="AO8" s="111">
        <v>11412</v>
      </c>
      <c r="AP8" s="111">
        <v>0</v>
      </c>
      <c r="AQ8" s="111">
        <v>0</v>
      </c>
      <c r="AR8" s="111">
        <v>0</v>
      </c>
      <c r="AS8" s="111">
        <v>0</v>
      </c>
      <c r="AT8" s="111">
        <v>0</v>
      </c>
      <c r="AU8" s="111">
        <v>0</v>
      </c>
      <c r="AV8" s="111">
        <v>0</v>
      </c>
      <c r="AW8" s="111">
        <v>8674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318087</v>
      </c>
      <c r="BE8" s="111">
        <v>532911</v>
      </c>
      <c r="BF8" s="111">
        <v>465842</v>
      </c>
      <c r="BG8" s="111">
        <v>562712</v>
      </c>
      <c r="BH8" s="111">
        <v>75851</v>
      </c>
      <c r="BI8" s="111">
        <v>72536</v>
      </c>
      <c r="BJ8" s="111">
        <v>63841</v>
      </c>
      <c r="BK8" s="111">
        <v>55328</v>
      </c>
      <c r="BL8" s="111">
        <v>0</v>
      </c>
      <c r="BM8" s="111">
        <v>0</v>
      </c>
      <c r="BN8" s="111">
        <v>56571</v>
      </c>
      <c r="BO8" s="111">
        <v>35281</v>
      </c>
      <c r="BP8" s="111">
        <v>98991</v>
      </c>
      <c r="BQ8" s="111">
        <v>121225</v>
      </c>
      <c r="BR8" s="111">
        <v>109299</v>
      </c>
      <c r="BS8" s="111">
        <v>60051</v>
      </c>
      <c r="BT8" s="111">
        <v>26120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  <c r="CN8" s="111">
        <f t="shared" si="0"/>
        <v>10039195</v>
      </c>
      <c r="CO8" s="111"/>
      <c r="CQ8" s="113"/>
      <c r="CR8" s="114"/>
      <c r="CT8" s="115">
        <f>+ROC_BolxEst2[[#This Row],[Plaza Constitución]]+ROC_BolxEst2[[#This Row],[Dario y Maxi (Avellaneda)]]</f>
        <v>2136486</v>
      </c>
      <c r="CU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2479327</v>
      </c>
      <c r="CV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1411303</v>
      </c>
      <c r="CW8" s="115">
        <f>+ROC_BolxEst2[[#This Row],[Adrogué]]+ROC_BolxEst2[[#This Row],[Burzaco]]+ROC_BolxEst2[[#This Row],[Longchamps]]+ROC_BolxEst2[[#This Row],[Glew]]+ROC_BolxEst2[[#This Row],[Guernica]]+ROC_BolxEst2[[#This Row],[Alejandro Korn]]</f>
        <v>2027939</v>
      </c>
      <c r="CX8" s="115">
        <f>+ROC_BolxEst2[[#This Row],[Turdera]]+ROC_BolxEst2[[#This Row],[Llavallol]]+ROC_BolxEst2[[#This Row],[Luis Guillón]]+ROC_BolxEst2[[#This Row],[Monte Grande]]+ROC_BolxEst2[[#This Row],[El Jagüel]]+ROC_BolxEst2[[#This Row],[Ezeiza]]</f>
        <v>1337347</v>
      </c>
      <c r="CY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507538</v>
      </c>
      <c r="CZ8" s="115">
        <f>+ROC_BolxEst2[[#This Row],[Villa España]]+ROC_BolxEst2[[#This Row],[Ranelagh]]+ROC_BolxEst2[[#This Row],[Sourigues]]</f>
        <v>119169</v>
      </c>
      <c r="DA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20086</v>
      </c>
      <c r="DB8" s="115">
        <f>+ROC_BolxEst2[[#This Row],[Santa Sofía]]+ROC_BolxEst2[[#This Row],[Gutiérrez]]</f>
        <v>0</v>
      </c>
      <c r="DC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" s="115">
        <f>+ROC_BolxEst2[[#This Row],[La Noria]]+ROC_BolxEst2[[#This Row],[Abbott]]+ROC_BolxEst2[[#This Row],[Monte]]</f>
        <v>0</v>
      </c>
      <c r="DF8" s="115">
        <f>+ROC_BolxEst2[[#This Row],[Uribelarrea]]+ROC_BolxEst2[[#This Row],[Empalme Lobos]]+ROC_BolxEst2[[#This Row],[Lobos]]</f>
        <v>0</v>
      </c>
      <c r="DG8" s="116">
        <f t="shared" si="1"/>
        <v>10039195</v>
      </c>
      <c r="DH8" s="111">
        <f>+DG8-ROC_BolxEst2[[#This Row],[TOTAL]]</f>
        <v>0</v>
      </c>
      <c r="DI8" s="117">
        <f t="shared" si="6"/>
        <v>5284127</v>
      </c>
      <c r="DJ8" s="118">
        <f t="shared" si="7"/>
        <v>0.26708347471588023</v>
      </c>
      <c r="DK8" s="118">
        <f t="shared" si="8"/>
        <v>0.38377938304662246</v>
      </c>
      <c r="DL8" s="118">
        <f t="shared" si="9"/>
        <v>0.2530875961156876</v>
      </c>
      <c r="DM8" s="118">
        <f t="shared" si="10"/>
        <v>9.6049546121809715E-2</v>
      </c>
      <c r="DN8" s="119"/>
      <c r="DO8" s="120">
        <f t="shared" si="11"/>
        <v>3872824</v>
      </c>
      <c r="DP8" s="121">
        <f t="shared" si="12"/>
        <v>0.52363314212058176</v>
      </c>
      <c r="DQ8" s="121">
        <f t="shared" si="13"/>
        <v>0.34531571793605909</v>
      </c>
      <c r="DR8" s="121">
        <f t="shared" si="14"/>
        <v>0.13105113994335915</v>
      </c>
      <c r="DS8" s="119"/>
      <c r="DT8" s="122">
        <f t="shared" si="15"/>
        <v>1981923.104561832</v>
      </c>
      <c r="DU8" s="123">
        <f t="shared" si="16"/>
        <v>4146136.0663221418</v>
      </c>
      <c r="DV8" s="124">
        <f t="shared" si="17"/>
        <v>3997749.0663221418</v>
      </c>
      <c r="DW8" s="124">
        <f>+ROC_BolxEst2[[#This Row],[Guernica]]+ROC_BolxEst2[[#This Row],[Alejandro Korn]]</f>
        <v>148387</v>
      </c>
      <c r="DX8" s="122">
        <f t="shared" si="18"/>
        <v>2734215.6888780766</v>
      </c>
      <c r="DY8" s="122">
        <f t="shared" si="19"/>
        <v>1037665.1402379496</v>
      </c>
      <c r="DZ8" s="122">
        <f t="shared" si="20"/>
        <v>119169</v>
      </c>
      <c r="EA8" s="122">
        <f t="shared" si="2"/>
        <v>20086</v>
      </c>
      <c r="EB8" s="122">
        <f t="shared" si="3"/>
        <v>0</v>
      </c>
      <c r="EC8" s="122">
        <f t="shared" si="4"/>
        <v>0</v>
      </c>
      <c r="ED8" s="122">
        <f t="shared" si="21"/>
        <v>0</v>
      </c>
      <c r="EE8" s="122">
        <f t="shared" si="22"/>
        <v>0</v>
      </c>
      <c r="EF8" s="122">
        <f t="shared" si="23"/>
        <v>0</v>
      </c>
      <c r="EG8" s="122">
        <f t="shared" si="24"/>
        <v>10039195</v>
      </c>
      <c r="EH8" s="122">
        <f t="shared" si="25"/>
        <v>0</v>
      </c>
      <c r="EL8" s="111">
        <f>+EG8+ROC_BolxEst2[[#This Row],[Chascomús]]</f>
        <v>10039195</v>
      </c>
      <c r="EM8" s="111">
        <f>+EL8-ROC_BolxEst2[[#This Row],[TOTAL]]</f>
        <v>0</v>
      </c>
      <c r="EQ8" s="126">
        <f t="shared" si="5"/>
        <v>8130359</v>
      </c>
      <c r="ER8" s="127">
        <f>+EQ8/ROC_BolxEst2[[#This Row],[TOTAL]]</f>
        <v>0.80986164727351151</v>
      </c>
      <c r="ES8" s="126">
        <f>+ROC_BolxEst2[[#This Row],[TOTAL]]-EQ8</f>
        <v>1908836</v>
      </c>
      <c r="ET8" s="127">
        <f>+ES8/ROC_BolxEst2[[#This Row],[TOTAL]]</f>
        <v>0.19013835272648852</v>
      </c>
    </row>
    <row r="9" spans="1:150">
      <c r="A9" s="110">
        <v>1995</v>
      </c>
      <c r="B9" s="110" t="s">
        <v>7</v>
      </c>
      <c r="C9" s="110" t="s">
        <v>102</v>
      </c>
      <c r="D9" s="111">
        <v>1973414</v>
      </c>
      <c r="F9" s="110">
        <v>1995</v>
      </c>
      <c r="G9" s="110" t="s">
        <v>7</v>
      </c>
      <c r="H9" s="111">
        <v>1973414</v>
      </c>
      <c r="I9" s="111">
        <v>41186</v>
      </c>
      <c r="J9" s="111">
        <v>194672</v>
      </c>
      <c r="K9" s="111">
        <v>24804</v>
      </c>
      <c r="L9" s="111">
        <v>44009</v>
      </c>
      <c r="M9" s="111">
        <v>58402</v>
      </c>
      <c r="N9" s="111">
        <v>60098</v>
      </c>
      <c r="O9" s="111">
        <v>76415</v>
      </c>
      <c r="P9" s="111">
        <v>233408</v>
      </c>
      <c r="Q9" s="111">
        <v>236801</v>
      </c>
      <c r="R9" s="111">
        <v>280635</v>
      </c>
      <c r="S9" s="111">
        <v>79584</v>
      </c>
      <c r="T9" s="111">
        <v>88262</v>
      </c>
      <c r="U9" s="111">
        <v>3973</v>
      </c>
      <c r="V9" s="111">
        <v>42648</v>
      </c>
      <c r="W9" s="111">
        <v>35176</v>
      </c>
      <c r="X9" s="111">
        <v>19793</v>
      </c>
      <c r="Y9" s="111">
        <v>14145</v>
      </c>
      <c r="Z9" s="111">
        <v>15745</v>
      </c>
      <c r="AA9" s="111">
        <v>195797</v>
      </c>
      <c r="AB9" s="111">
        <v>79441</v>
      </c>
      <c r="AC9" s="111">
        <v>636371</v>
      </c>
      <c r="AD9" s="111">
        <v>145085</v>
      </c>
      <c r="AE9" s="111">
        <v>482931</v>
      </c>
      <c r="AF9" s="111">
        <v>752579</v>
      </c>
      <c r="AG9" s="111">
        <v>450293</v>
      </c>
      <c r="AH9" s="111">
        <v>115222</v>
      </c>
      <c r="AI9" s="111">
        <v>109449</v>
      </c>
      <c r="AJ9" s="111">
        <v>131623</v>
      </c>
      <c r="AK9" s="111">
        <v>429847</v>
      </c>
      <c r="AL9" s="111">
        <v>188056</v>
      </c>
      <c r="AM9" s="111">
        <v>394165</v>
      </c>
      <c r="AN9" s="111">
        <v>0</v>
      </c>
      <c r="AO9" s="111">
        <v>11803</v>
      </c>
      <c r="AP9" s="111">
        <v>0</v>
      </c>
      <c r="AQ9" s="111">
        <v>0</v>
      </c>
      <c r="AR9" s="111">
        <v>0</v>
      </c>
      <c r="AS9" s="111">
        <v>0</v>
      </c>
      <c r="AT9" s="111">
        <v>0</v>
      </c>
      <c r="AU9" s="111">
        <v>0</v>
      </c>
      <c r="AV9" s="111">
        <v>0</v>
      </c>
      <c r="AW9" s="111">
        <v>31989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338186</v>
      </c>
      <c r="BE9" s="111">
        <v>552926</v>
      </c>
      <c r="BF9" s="111">
        <v>486435</v>
      </c>
      <c r="BG9" s="111">
        <v>583773</v>
      </c>
      <c r="BH9" s="111">
        <v>82718</v>
      </c>
      <c r="BI9" s="111">
        <v>75536</v>
      </c>
      <c r="BJ9" s="111">
        <v>75936</v>
      </c>
      <c r="BK9" s="111">
        <v>64212</v>
      </c>
      <c r="BL9" s="111">
        <v>0</v>
      </c>
      <c r="BM9" s="111">
        <v>0</v>
      </c>
      <c r="BN9" s="111">
        <v>68705</v>
      </c>
      <c r="BO9" s="111">
        <v>43609</v>
      </c>
      <c r="BP9" s="111">
        <v>101501</v>
      </c>
      <c r="BQ9" s="111">
        <v>124025</v>
      </c>
      <c r="BR9" s="111">
        <v>127487</v>
      </c>
      <c r="BS9" s="111">
        <v>66391</v>
      </c>
      <c r="BT9" s="111">
        <v>32608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  <c r="CN9" s="111">
        <f t="shared" si="0"/>
        <v>10501869</v>
      </c>
      <c r="CO9" s="111"/>
      <c r="CQ9" s="128"/>
      <c r="CR9" s="129"/>
      <c r="CT9" s="115">
        <f>+ROC_BolxEst2[[#This Row],[Plaza Constitución]]+ROC_BolxEst2[[#This Row],[Dario y Maxi (Avellaneda)]]</f>
        <v>2168086</v>
      </c>
      <c r="CU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2587886</v>
      </c>
      <c r="CV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1509695</v>
      </c>
      <c r="CW9" s="115">
        <f>+ROC_BolxEst2[[#This Row],[Adrogué]]+ROC_BolxEst2[[#This Row],[Burzaco]]+ROC_BolxEst2[[#This Row],[Longchamps]]+ROC_BolxEst2[[#This Row],[Glew]]+ROC_BolxEst2[[#This Row],[Guernica]]+ROC_BolxEst2[[#This Row],[Alejandro Korn]]</f>
        <v>2119574</v>
      </c>
      <c r="CX9" s="115">
        <f>+ROC_BolxEst2[[#This Row],[Turdera]]+ROC_BolxEst2[[#This Row],[Llavallol]]+ROC_BolxEst2[[#This Row],[Luis Guillón]]+ROC_BolxEst2[[#This Row],[Monte Grande]]+ROC_BolxEst2[[#This Row],[El Jagüel]]+ROC_BolxEst2[[#This Row],[Ezeiza]]</f>
        <v>1368362</v>
      </c>
      <c r="CY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564326</v>
      </c>
      <c r="CZ9" s="115">
        <f>+ROC_BolxEst2[[#This Row],[Villa España]]+ROC_BolxEst2[[#This Row],[Ranelagh]]+ROC_BolxEst2[[#This Row],[Sourigues]]</f>
        <v>140148</v>
      </c>
      <c r="DA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43792</v>
      </c>
      <c r="DB9" s="115">
        <f>+ROC_BolxEst2[[#This Row],[Santa Sofía]]+ROC_BolxEst2[[#This Row],[Gutiérrez]]</f>
        <v>0</v>
      </c>
      <c r="DC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" s="115">
        <f>+ROC_BolxEst2[[#This Row],[La Noria]]+ROC_BolxEst2[[#This Row],[Abbott]]+ROC_BolxEst2[[#This Row],[Monte]]</f>
        <v>0</v>
      </c>
      <c r="DF9" s="115">
        <f>+ROC_BolxEst2[[#This Row],[Uribelarrea]]+ROC_BolxEst2[[#This Row],[Empalme Lobos]]+ROC_BolxEst2[[#This Row],[Lobos]]</f>
        <v>0</v>
      </c>
      <c r="DG9" s="116">
        <f t="shared" si="1"/>
        <v>10501869</v>
      </c>
      <c r="DH9" s="111">
        <f>+DG9-ROC_BolxEst2[[#This Row],[TOTAL]]</f>
        <v>0</v>
      </c>
      <c r="DI9" s="117">
        <f t="shared" si="6"/>
        <v>5561957</v>
      </c>
      <c r="DJ9" s="118">
        <f t="shared" si="7"/>
        <v>0.2714323393726345</v>
      </c>
      <c r="DK9" s="118">
        <f t="shared" si="8"/>
        <v>0.38108421190598918</v>
      </c>
      <c r="DL9" s="118">
        <f t="shared" si="9"/>
        <v>0.24602167906008623</v>
      </c>
      <c r="DM9" s="118">
        <f t="shared" si="10"/>
        <v>0.10146176966129009</v>
      </c>
      <c r="DN9" s="119"/>
      <c r="DO9" s="120">
        <f t="shared" si="11"/>
        <v>4052262</v>
      </c>
      <c r="DP9" s="121">
        <f t="shared" si="12"/>
        <v>0.52305946653992264</v>
      </c>
      <c r="DQ9" s="121">
        <f t="shared" si="13"/>
        <v>0.33767856076433361</v>
      </c>
      <c r="DR9" s="121">
        <f t="shared" si="14"/>
        <v>0.13926197269574375</v>
      </c>
      <c r="DS9" s="119"/>
      <c r="DT9" s="122">
        <f t="shared" si="15"/>
        <v>2098183.6549410578</v>
      </c>
      <c r="DU9" s="123">
        <f t="shared" si="16"/>
        <v>4299415.6152805425</v>
      </c>
      <c r="DV9" s="124">
        <f t="shared" si="17"/>
        <v>4141161.6152805425</v>
      </c>
      <c r="DW9" s="124">
        <f>+ROC_BolxEst2[[#This Row],[Guernica]]+ROC_BolxEst2[[#This Row],[Alejandro Korn]]</f>
        <v>158254</v>
      </c>
      <c r="DX9" s="122">
        <f t="shared" si="18"/>
        <v>2775631.7779688346</v>
      </c>
      <c r="DY9" s="122">
        <f t="shared" si="19"/>
        <v>1144697.9518095653</v>
      </c>
      <c r="DZ9" s="122">
        <f t="shared" si="20"/>
        <v>140148</v>
      </c>
      <c r="EA9" s="122">
        <f t="shared" si="2"/>
        <v>43792</v>
      </c>
      <c r="EB9" s="122">
        <f t="shared" si="3"/>
        <v>0</v>
      </c>
      <c r="EC9" s="122">
        <f t="shared" si="4"/>
        <v>0</v>
      </c>
      <c r="ED9" s="122">
        <f t="shared" si="21"/>
        <v>0</v>
      </c>
      <c r="EE9" s="122">
        <f t="shared" si="22"/>
        <v>0</v>
      </c>
      <c r="EF9" s="122">
        <f t="shared" si="23"/>
        <v>0</v>
      </c>
      <c r="EG9" s="122">
        <f t="shared" si="24"/>
        <v>10501869</v>
      </c>
      <c r="EH9" s="122">
        <f t="shared" si="25"/>
        <v>0</v>
      </c>
      <c r="EL9" s="111">
        <f>+EG9+ROC_BolxEst2[[#This Row],[Chascomús]]</f>
        <v>10501869</v>
      </c>
      <c r="EM9" s="111">
        <f>+EL9-ROC_BolxEst2[[#This Row],[TOTAL]]</f>
        <v>0</v>
      </c>
      <c r="EQ9" s="126">
        <f t="shared" si="5"/>
        <v>8410289</v>
      </c>
      <c r="ER9" s="127">
        <f>+EQ9/ROC_BolxEst2[[#This Row],[TOTAL]]</f>
        <v>0.80083735571258796</v>
      </c>
      <c r="ES9" s="126">
        <f>+ROC_BolxEst2[[#This Row],[TOTAL]]-EQ9</f>
        <v>2091580</v>
      </c>
      <c r="ET9" s="127">
        <f>+ES9/ROC_BolxEst2[[#This Row],[TOTAL]]</f>
        <v>0.19916264428741207</v>
      </c>
    </row>
    <row r="10" spans="1:150">
      <c r="A10" s="110">
        <v>1995</v>
      </c>
      <c r="B10" s="110" t="s">
        <v>8</v>
      </c>
      <c r="C10" s="110" t="s">
        <v>102</v>
      </c>
      <c r="D10" s="111">
        <v>1996445</v>
      </c>
      <c r="F10" s="110">
        <v>1995</v>
      </c>
      <c r="G10" s="110" t="s">
        <v>8</v>
      </c>
      <c r="H10" s="111">
        <v>1996445</v>
      </c>
      <c r="I10" s="111">
        <v>41795</v>
      </c>
      <c r="J10" s="111">
        <v>188050</v>
      </c>
      <c r="K10" s="111">
        <v>27792</v>
      </c>
      <c r="L10" s="111">
        <v>46522</v>
      </c>
      <c r="M10" s="111">
        <v>62944</v>
      </c>
      <c r="N10" s="111">
        <v>64410</v>
      </c>
      <c r="O10" s="111">
        <v>79230</v>
      </c>
      <c r="P10" s="111">
        <v>241392</v>
      </c>
      <c r="Q10" s="111">
        <v>239456</v>
      </c>
      <c r="R10" s="111">
        <v>283252</v>
      </c>
      <c r="S10" s="111">
        <v>80190</v>
      </c>
      <c r="T10" s="111">
        <v>90551</v>
      </c>
      <c r="U10" s="111">
        <v>6824</v>
      </c>
      <c r="V10" s="111">
        <v>44509</v>
      </c>
      <c r="W10" s="111">
        <v>38259</v>
      </c>
      <c r="X10" s="111">
        <v>21080</v>
      </c>
      <c r="Y10" s="111">
        <v>14673</v>
      </c>
      <c r="Z10" s="111">
        <v>16587</v>
      </c>
      <c r="AA10" s="111">
        <v>201643</v>
      </c>
      <c r="AB10" s="111">
        <v>80442</v>
      </c>
      <c r="AC10" s="111">
        <v>626954</v>
      </c>
      <c r="AD10" s="111">
        <v>144022</v>
      </c>
      <c r="AE10" s="111">
        <v>461548</v>
      </c>
      <c r="AF10" s="111">
        <v>731509</v>
      </c>
      <c r="AG10" s="111">
        <v>438025</v>
      </c>
      <c r="AH10" s="111">
        <v>116947</v>
      </c>
      <c r="AI10" s="111">
        <v>109111</v>
      </c>
      <c r="AJ10" s="111">
        <v>125933</v>
      </c>
      <c r="AK10" s="111">
        <v>411380</v>
      </c>
      <c r="AL10" s="111">
        <v>183358</v>
      </c>
      <c r="AM10" s="111">
        <v>381801</v>
      </c>
      <c r="AN10" s="111">
        <v>0</v>
      </c>
      <c r="AO10" s="111">
        <v>13373</v>
      </c>
      <c r="AP10" s="111">
        <v>0</v>
      </c>
      <c r="AQ10" s="111">
        <v>0</v>
      </c>
      <c r="AR10" s="111">
        <v>0</v>
      </c>
      <c r="AS10" s="111">
        <v>0</v>
      </c>
      <c r="AT10" s="111">
        <v>0</v>
      </c>
      <c r="AU10" s="111">
        <v>0</v>
      </c>
      <c r="AV10" s="111">
        <v>0</v>
      </c>
      <c r="AW10" s="111">
        <v>37961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326365</v>
      </c>
      <c r="BE10" s="111">
        <v>532466</v>
      </c>
      <c r="BF10" s="111">
        <v>464064</v>
      </c>
      <c r="BG10" s="111">
        <v>560242</v>
      </c>
      <c r="BH10" s="111">
        <v>81968</v>
      </c>
      <c r="BI10" s="111">
        <v>74146</v>
      </c>
      <c r="BJ10" s="111">
        <v>82547</v>
      </c>
      <c r="BK10" s="111">
        <v>73736</v>
      </c>
      <c r="BL10" s="111">
        <v>0</v>
      </c>
      <c r="BM10" s="111">
        <v>0</v>
      </c>
      <c r="BN10" s="111">
        <v>73099</v>
      </c>
      <c r="BO10" s="111">
        <v>47395</v>
      </c>
      <c r="BP10" s="111">
        <v>102408</v>
      </c>
      <c r="BQ10" s="111">
        <v>124656</v>
      </c>
      <c r="BR10" s="111">
        <v>130820</v>
      </c>
      <c r="BS10" s="111">
        <v>69423</v>
      </c>
      <c r="BT10" s="111">
        <v>38647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  <c r="CN10" s="111">
        <f t="shared" si="0"/>
        <v>10429950</v>
      </c>
      <c r="CO10" s="111"/>
      <c r="CQ10" s="113"/>
      <c r="CR10" s="114"/>
      <c r="CT10" s="115">
        <f>+ROC_BolxEst2[[#This Row],[Plaza Constitución]]+ROC_BolxEst2[[#This Row],[Dario y Maxi (Avellaneda)]]</f>
        <v>2184495</v>
      </c>
      <c r="CU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2524295</v>
      </c>
      <c r="CV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1559314</v>
      </c>
      <c r="CW10" s="115">
        <f>+ROC_BolxEst2[[#This Row],[Adrogué]]+ROC_BolxEst2[[#This Row],[Burzaco]]+ROC_BolxEst2[[#This Row],[Longchamps]]+ROC_BolxEst2[[#This Row],[Glew]]+ROC_BolxEst2[[#This Row],[Guernica]]+ROC_BolxEst2[[#This Row],[Alejandro Korn]]</f>
        <v>2039251</v>
      </c>
      <c r="CX10" s="115">
        <f>+ROC_BolxEst2[[#This Row],[Turdera]]+ROC_BolxEst2[[#This Row],[Llavallol]]+ROC_BolxEst2[[#This Row],[Luis Guillón]]+ROC_BolxEst2[[#This Row],[Monte Grande]]+ROC_BolxEst2[[#This Row],[El Jagüel]]+ROC_BolxEst2[[#This Row],[Ezeiza]]</f>
        <v>1328530</v>
      </c>
      <c r="CY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586448</v>
      </c>
      <c r="CZ10" s="115">
        <f>+ROC_BolxEst2[[#This Row],[Villa España]]+ROC_BolxEst2[[#This Row],[Ranelagh]]+ROC_BolxEst2[[#This Row],[Sourigues]]</f>
        <v>156283</v>
      </c>
      <c r="DA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51334</v>
      </c>
      <c r="DB10" s="115">
        <f>+ROC_BolxEst2[[#This Row],[Santa Sofía]]+ROC_BolxEst2[[#This Row],[Gutiérrez]]</f>
        <v>0</v>
      </c>
      <c r="DC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" s="115">
        <f>+ROC_BolxEst2[[#This Row],[La Noria]]+ROC_BolxEst2[[#This Row],[Abbott]]+ROC_BolxEst2[[#This Row],[Monte]]</f>
        <v>0</v>
      </c>
      <c r="DF10" s="115">
        <f>+ROC_BolxEst2[[#This Row],[Uribelarrea]]+ROC_BolxEst2[[#This Row],[Empalme Lobos]]+ROC_BolxEst2[[#This Row],[Lobos]]</f>
        <v>0</v>
      </c>
      <c r="DG10" s="116">
        <f t="shared" si="1"/>
        <v>10429950</v>
      </c>
      <c r="DH10" s="111">
        <f>+DG10-ROC_BolxEst2[[#This Row],[TOTAL]]</f>
        <v>0</v>
      </c>
      <c r="DI10" s="117">
        <f t="shared" si="6"/>
        <v>5513543</v>
      </c>
      <c r="DJ10" s="118">
        <f t="shared" si="7"/>
        <v>0.28281524239495365</v>
      </c>
      <c r="DK10" s="118">
        <f t="shared" si="8"/>
        <v>0.36986217392337378</v>
      </c>
      <c r="DL10" s="118">
        <f t="shared" si="9"/>
        <v>0.2409575838984116</v>
      </c>
      <c r="DM10" s="118">
        <f t="shared" si="10"/>
        <v>0.10636499978326096</v>
      </c>
      <c r="DN10" s="119"/>
      <c r="DO10" s="120">
        <f t="shared" si="11"/>
        <v>3954229</v>
      </c>
      <c r="DP10" s="121">
        <f t="shared" si="12"/>
        <v>0.5157139356370104</v>
      </c>
      <c r="DQ10" s="121">
        <f t="shared" si="13"/>
        <v>0.33597700082620402</v>
      </c>
      <c r="DR10" s="121">
        <f t="shared" si="14"/>
        <v>0.14830906353678555</v>
      </c>
      <c r="DS10" s="119"/>
      <c r="DT10" s="122">
        <f t="shared" si="15"/>
        <v>2177122.4829355641</v>
      </c>
      <c r="DU10" s="123">
        <f t="shared" si="16"/>
        <v>4149027.1787835676</v>
      </c>
      <c r="DV10" s="124">
        <f t="shared" si="17"/>
        <v>3992913.1787835676</v>
      </c>
      <c r="DW10" s="124">
        <f>+ROC_BolxEst2[[#This Row],[Guernica]]+ROC_BolxEst2[[#This Row],[Alejandro Korn]]</f>
        <v>156114</v>
      </c>
      <c r="DX10" s="122">
        <f t="shared" si="18"/>
        <v>2703005.7005387433</v>
      </c>
      <c r="DY10" s="122">
        <f t="shared" si="19"/>
        <v>1193177.6377421247</v>
      </c>
      <c r="DZ10" s="122">
        <f t="shared" si="20"/>
        <v>156283</v>
      </c>
      <c r="EA10" s="122">
        <f t="shared" si="2"/>
        <v>51334</v>
      </c>
      <c r="EB10" s="122">
        <f t="shared" si="3"/>
        <v>0</v>
      </c>
      <c r="EC10" s="122">
        <f t="shared" si="4"/>
        <v>0</v>
      </c>
      <c r="ED10" s="122">
        <f t="shared" si="21"/>
        <v>0</v>
      </c>
      <c r="EE10" s="122">
        <f t="shared" si="22"/>
        <v>0</v>
      </c>
      <c r="EF10" s="122">
        <f t="shared" si="23"/>
        <v>0</v>
      </c>
      <c r="EG10" s="122">
        <f t="shared" si="24"/>
        <v>10429950</v>
      </c>
      <c r="EH10" s="122">
        <f t="shared" si="25"/>
        <v>0</v>
      </c>
      <c r="EL10" s="111">
        <f>+EG10+ROC_BolxEst2[[#This Row],[Chascomús]]</f>
        <v>10429950</v>
      </c>
      <c r="EM10" s="111">
        <f>+EL10-ROC_BolxEst2[[#This Row],[TOTAL]]</f>
        <v>0</v>
      </c>
      <c r="EQ10" s="126">
        <f t="shared" si="5"/>
        <v>8267950</v>
      </c>
      <c r="ER10" s="127">
        <f>+EQ10/ROC_BolxEst2[[#This Row],[TOTAL]]</f>
        <v>0.79271233323266166</v>
      </c>
      <c r="ES10" s="126">
        <f>+ROC_BolxEst2[[#This Row],[TOTAL]]-EQ10</f>
        <v>2162000</v>
      </c>
      <c r="ET10" s="127">
        <f>+ES10/ROC_BolxEst2[[#This Row],[TOTAL]]</f>
        <v>0.20728766676733829</v>
      </c>
    </row>
    <row r="11" spans="1:150">
      <c r="A11" s="110">
        <v>1995</v>
      </c>
      <c r="B11" s="110" t="s">
        <v>9</v>
      </c>
      <c r="C11" s="110" t="s">
        <v>102</v>
      </c>
      <c r="D11" s="111">
        <v>2071883</v>
      </c>
      <c r="F11" s="110">
        <v>1995</v>
      </c>
      <c r="G11" s="110" t="s">
        <v>9</v>
      </c>
      <c r="H11" s="111">
        <v>2071883</v>
      </c>
      <c r="I11" s="111">
        <v>47768</v>
      </c>
      <c r="J11" s="111">
        <v>193616</v>
      </c>
      <c r="K11" s="111">
        <v>30582</v>
      </c>
      <c r="L11" s="111">
        <v>49822</v>
      </c>
      <c r="M11" s="111">
        <v>67538</v>
      </c>
      <c r="N11" s="111">
        <v>66727</v>
      </c>
      <c r="O11" s="111">
        <v>83260</v>
      </c>
      <c r="P11" s="111">
        <v>248634</v>
      </c>
      <c r="Q11" s="111">
        <v>244951</v>
      </c>
      <c r="R11" s="111">
        <v>291694</v>
      </c>
      <c r="S11" s="111">
        <v>82594</v>
      </c>
      <c r="T11" s="111">
        <v>91434</v>
      </c>
      <c r="U11" s="111">
        <v>4179</v>
      </c>
      <c r="V11" s="111">
        <v>46247</v>
      </c>
      <c r="W11" s="111">
        <v>38709</v>
      </c>
      <c r="X11" s="111">
        <v>21131</v>
      </c>
      <c r="Y11" s="111">
        <v>15324</v>
      </c>
      <c r="Z11" s="111">
        <v>17270</v>
      </c>
      <c r="AA11" s="111">
        <v>213946</v>
      </c>
      <c r="AB11" s="111">
        <v>83486</v>
      </c>
      <c r="AC11" s="111">
        <v>648396</v>
      </c>
      <c r="AD11" s="111">
        <v>145097</v>
      </c>
      <c r="AE11" s="111">
        <v>468193</v>
      </c>
      <c r="AF11" s="111">
        <v>741534</v>
      </c>
      <c r="AG11" s="111">
        <v>457067</v>
      </c>
      <c r="AH11" s="111">
        <v>118977</v>
      </c>
      <c r="AI11" s="111">
        <v>114146</v>
      </c>
      <c r="AJ11" s="111">
        <v>131014</v>
      </c>
      <c r="AK11" s="111">
        <v>428815</v>
      </c>
      <c r="AL11" s="111">
        <v>188443</v>
      </c>
      <c r="AM11" s="111">
        <v>392330</v>
      </c>
      <c r="AN11" s="111">
        <v>0</v>
      </c>
      <c r="AO11" s="111">
        <v>16211</v>
      </c>
      <c r="AP11" s="111">
        <v>0</v>
      </c>
      <c r="AQ11" s="111">
        <v>0</v>
      </c>
      <c r="AR11" s="111">
        <v>0</v>
      </c>
      <c r="AS11" s="111">
        <v>0</v>
      </c>
      <c r="AT11" s="111">
        <v>0</v>
      </c>
      <c r="AU11" s="111">
        <v>0</v>
      </c>
      <c r="AV11" s="111">
        <v>0</v>
      </c>
      <c r="AW11" s="111">
        <v>40734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330298</v>
      </c>
      <c r="BE11" s="111">
        <v>545448</v>
      </c>
      <c r="BF11" s="111">
        <v>483559</v>
      </c>
      <c r="BG11" s="111">
        <v>570715</v>
      </c>
      <c r="BH11" s="111">
        <v>83209</v>
      </c>
      <c r="BI11" s="111">
        <v>76363</v>
      </c>
      <c r="BJ11" s="111">
        <v>88885</v>
      </c>
      <c r="BK11" s="111">
        <v>76081</v>
      </c>
      <c r="BL11" s="111">
        <v>0</v>
      </c>
      <c r="BM11" s="111">
        <v>0</v>
      </c>
      <c r="BN11" s="111">
        <v>77208</v>
      </c>
      <c r="BO11" s="111">
        <v>51526</v>
      </c>
      <c r="BP11" s="111">
        <v>105151</v>
      </c>
      <c r="BQ11" s="111">
        <v>134999</v>
      </c>
      <c r="BR11" s="111">
        <v>131898</v>
      </c>
      <c r="BS11" s="111">
        <v>74760</v>
      </c>
      <c r="BT11" s="111">
        <v>42559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  <c r="CN11" s="111">
        <f t="shared" si="0"/>
        <v>10774411</v>
      </c>
      <c r="CO11" s="111"/>
      <c r="CQ11" s="128"/>
      <c r="CR11" s="129"/>
      <c r="CT11" s="115">
        <f>+ROC_BolxEst2[[#This Row],[Plaza Constitución]]+ROC_BolxEst2[[#This Row],[Dario y Maxi (Avellaneda)]]</f>
        <v>2265499</v>
      </c>
      <c r="CU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2591541</v>
      </c>
      <c r="CV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1614042</v>
      </c>
      <c r="CW11" s="115">
        <f>+ROC_BolxEst2[[#This Row],[Adrogué]]+ROC_BolxEst2[[#This Row],[Burzaco]]+ROC_BolxEst2[[#This Row],[Longchamps]]+ROC_BolxEst2[[#This Row],[Glew]]+ROC_BolxEst2[[#This Row],[Guernica]]+ROC_BolxEst2[[#This Row],[Alejandro Korn]]</f>
        <v>2089592</v>
      </c>
      <c r="CX11" s="115">
        <f>+ROC_BolxEst2[[#This Row],[Turdera]]+ROC_BolxEst2[[#This Row],[Llavallol]]+ROC_BolxEst2[[#This Row],[Luis Guillón]]+ROC_BolxEst2[[#This Row],[Monte Grande]]+ROC_BolxEst2[[#This Row],[El Jagüel]]+ROC_BolxEst2[[#This Row],[Ezeiza]]</f>
        <v>1373725</v>
      </c>
      <c r="CY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618101</v>
      </c>
      <c r="CZ11" s="115">
        <f>+ROC_BolxEst2[[#This Row],[Villa España]]+ROC_BolxEst2[[#This Row],[Ranelagh]]+ROC_BolxEst2[[#This Row],[Sourigues]]</f>
        <v>164966</v>
      </c>
      <c r="DA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56945</v>
      </c>
      <c r="DB11" s="115">
        <f>+ROC_BolxEst2[[#This Row],[Santa Sofía]]+ROC_BolxEst2[[#This Row],[Gutiérrez]]</f>
        <v>0</v>
      </c>
      <c r="DC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" s="115">
        <f>+ROC_BolxEst2[[#This Row],[La Noria]]+ROC_BolxEst2[[#This Row],[Abbott]]+ROC_BolxEst2[[#This Row],[Monte]]</f>
        <v>0</v>
      </c>
      <c r="DF11" s="115">
        <f>+ROC_BolxEst2[[#This Row],[Uribelarrea]]+ROC_BolxEst2[[#This Row],[Empalme Lobos]]+ROC_BolxEst2[[#This Row],[Lobos]]</f>
        <v>0</v>
      </c>
      <c r="DG11" s="116">
        <f t="shared" si="1"/>
        <v>10774411</v>
      </c>
      <c r="DH11" s="111">
        <f>+DG11-ROC_BolxEst2[[#This Row],[TOTAL]]</f>
        <v>0</v>
      </c>
      <c r="DI11" s="117">
        <f t="shared" si="6"/>
        <v>5695460</v>
      </c>
      <c r="DJ11" s="118">
        <f t="shared" si="7"/>
        <v>0.28339098158884446</v>
      </c>
      <c r="DK11" s="118">
        <f t="shared" si="8"/>
        <v>0.36688731024359755</v>
      </c>
      <c r="DL11" s="118">
        <f t="shared" si="9"/>
        <v>0.24119649685890165</v>
      </c>
      <c r="DM11" s="118">
        <f t="shared" si="10"/>
        <v>0.10852521130865637</v>
      </c>
      <c r="DN11" s="119"/>
      <c r="DO11" s="120">
        <f t="shared" si="11"/>
        <v>4081418</v>
      </c>
      <c r="DP11" s="121">
        <f t="shared" si="12"/>
        <v>0.51197696486858246</v>
      </c>
      <c r="DQ11" s="121">
        <f t="shared" si="13"/>
        <v>0.33658032575933167</v>
      </c>
      <c r="DR11" s="121">
        <f t="shared" si="14"/>
        <v>0.15144270937208587</v>
      </c>
      <c r="DS11" s="119"/>
      <c r="DT11" s="122">
        <f t="shared" si="15"/>
        <v>2256063.9853985454</v>
      </c>
      <c r="DU11" s="123">
        <f t="shared" si="16"/>
        <v>4247584.1299820514</v>
      </c>
      <c r="DV11" s="124">
        <f t="shared" si="17"/>
        <v>4088012.1299820514</v>
      </c>
      <c r="DW11" s="124">
        <f>+ROC_BolxEst2[[#This Row],[Guernica]]+ROC_BolxEst2[[#This Row],[Alejandro Korn]]</f>
        <v>159572</v>
      </c>
      <c r="DX11" s="122">
        <f t="shared" si="18"/>
        <v>2792417.1364360088</v>
      </c>
      <c r="DY11" s="122">
        <f t="shared" si="19"/>
        <v>1256434.7481833945</v>
      </c>
      <c r="DZ11" s="122">
        <f t="shared" si="20"/>
        <v>164966</v>
      </c>
      <c r="EA11" s="122">
        <f t="shared" si="2"/>
        <v>56945</v>
      </c>
      <c r="EB11" s="122">
        <f t="shared" si="3"/>
        <v>0</v>
      </c>
      <c r="EC11" s="122">
        <f t="shared" si="4"/>
        <v>0</v>
      </c>
      <c r="ED11" s="122">
        <f t="shared" si="21"/>
        <v>0</v>
      </c>
      <c r="EE11" s="122">
        <f t="shared" si="22"/>
        <v>0</v>
      </c>
      <c r="EF11" s="122">
        <f t="shared" si="23"/>
        <v>0</v>
      </c>
      <c r="EG11" s="122">
        <f t="shared" si="24"/>
        <v>10774410.999999996</v>
      </c>
      <c r="EH11" s="122">
        <f t="shared" si="25"/>
        <v>0</v>
      </c>
      <c r="EL11" s="111">
        <f>+EG11+ROC_BolxEst2[[#This Row],[Chascomús]]</f>
        <v>10774410.999999996</v>
      </c>
      <c r="EM11" s="111">
        <f>+EL11-ROC_BolxEst2[[#This Row],[TOTAL]]</f>
        <v>0</v>
      </c>
      <c r="EQ11" s="126">
        <f t="shared" si="5"/>
        <v>8519522</v>
      </c>
      <c r="ER11" s="127">
        <f>+EQ11/ROC_BolxEst2[[#This Row],[TOTAL]]</f>
        <v>0.79071811906933942</v>
      </c>
      <c r="ES11" s="126">
        <f>+ROC_BolxEst2[[#This Row],[TOTAL]]-EQ11</f>
        <v>2254889</v>
      </c>
      <c r="ET11" s="127">
        <f>+ES11/ROC_BolxEst2[[#This Row],[TOTAL]]</f>
        <v>0.20928188093066061</v>
      </c>
    </row>
    <row r="12" spans="1:150">
      <c r="A12" s="110">
        <v>1995</v>
      </c>
      <c r="B12" s="110" t="s">
        <v>10</v>
      </c>
      <c r="C12" s="110" t="s">
        <v>102</v>
      </c>
      <c r="D12" s="111">
        <v>2006727</v>
      </c>
      <c r="F12" s="110">
        <v>1995</v>
      </c>
      <c r="G12" s="110" t="s">
        <v>10</v>
      </c>
      <c r="H12" s="111">
        <v>2006727</v>
      </c>
      <c r="I12" s="111">
        <v>44000</v>
      </c>
      <c r="J12" s="111">
        <v>194068</v>
      </c>
      <c r="K12" s="111">
        <v>31899</v>
      </c>
      <c r="L12" s="111">
        <v>50246</v>
      </c>
      <c r="M12" s="111">
        <v>71220</v>
      </c>
      <c r="N12" s="111">
        <v>65975</v>
      </c>
      <c r="O12" s="111">
        <v>82026</v>
      </c>
      <c r="P12" s="111">
        <v>251816</v>
      </c>
      <c r="Q12" s="111">
        <v>249570</v>
      </c>
      <c r="R12" s="111">
        <v>293631</v>
      </c>
      <c r="S12" s="111">
        <v>82985</v>
      </c>
      <c r="T12" s="111">
        <v>93949</v>
      </c>
      <c r="U12" s="111">
        <v>3956</v>
      </c>
      <c r="V12" s="111">
        <v>45944</v>
      </c>
      <c r="W12" s="111">
        <v>39645</v>
      </c>
      <c r="X12" s="111">
        <v>20463</v>
      </c>
      <c r="Y12" s="111">
        <v>15032</v>
      </c>
      <c r="Z12" s="111">
        <v>17630</v>
      </c>
      <c r="AA12" s="111">
        <v>207548</v>
      </c>
      <c r="AB12" s="111">
        <v>81708</v>
      </c>
      <c r="AC12" s="111">
        <v>643421</v>
      </c>
      <c r="AD12" s="111">
        <v>140277</v>
      </c>
      <c r="AE12" s="111">
        <v>471591</v>
      </c>
      <c r="AF12" s="111">
        <v>744743</v>
      </c>
      <c r="AG12" s="111">
        <v>457654</v>
      </c>
      <c r="AH12" s="111">
        <v>117109</v>
      </c>
      <c r="AI12" s="111">
        <v>112258</v>
      </c>
      <c r="AJ12" s="111">
        <v>132069</v>
      </c>
      <c r="AK12" s="111">
        <v>433208</v>
      </c>
      <c r="AL12" s="111">
        <v>193694</v>
      </c>
      <c r="AM12" s="111">
        <v>390819</v>
      </c>
      <c r="AN12" s="111">
        <v>0</v>
      </c>
      <c r="AO12" s="111">
        <v>18145</v>
      </c>
      <c r="AP12" s="111">
        <v>2702</v>
      </c>
      <c r="AQ12" s="111">
        <v>0</v>
      </c>
      <c r="AR12" s="111">
        <v>0</v>
      </c>
      <c r="AS12" s="111">
        <v>0</v>
      </c>
      <c r="AT12" s="111">
        <v>0</v>
      </c>
      <c r="AU12" s="111">
        <v>0</v>
      </c>
      <c r="AV12" s="111">
        <v>0</v>
      </c>
      <c r="AW12" s="111">
        <v>40018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329239</v>
      </c>
      <c r="BE12" s="111">
        <v>546194</v>
      </c>
      <c r="BF12" s="111">
        <v>484017</v>
      </c>
      <c r="BG12" s="111">
        <v>578463</v>
      </c>
      <c r="BH12" s="111">
        <v>85125</v>
      </c>
      <c r="BI12" s="111">
        <v>78884</v>
      </c>
      <c r="BJ12" s="111">
        <v>95670</v>
      </c>
      <c r="BK12" s="111">
        <v>80078</v>
      </c>
      <c r="BL12" s="111">
        <v>0</v>
      </c>
      <c r="BM12" s="111">
        <v>0</v>
      </c>
      <c r="BN12" s="111">
        <v>80708</v>
      </c>
      <c r="BO12" s="111">
        <v>52841</v>
      </c>
      <c r="BP12" s="111">
        <v>106837</v>
      </c>
      <c r="BQ12" s="111">
        <v>133441</v>
      </c>
      <c r="BR12" s="111">
        <v>142917</v>
      </c>
      <c r="BS12" s="111">
        <v>78731</v>
      </c>
      <c r="BT12" s="111">
        <v>44422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  <c r="CN12" s="111">
        <f t="shared" si="0"/>
        <v>10765313</v>
      </c>
      <c r="CO12" s="111"/>
      <c r="CQ12" s="113"/>
      <c r="CR12" s="114"/>
      <c r="CT12" s="115">
        <f>+ROC_BolxEst2[[#This Row],[Plaza Constitución]]+ROC_BolxEst2[[#This Row],[Dario y Maxi (Avellaneda)]]</f>
        <v>2200795</v>
      </c>
      <c r="CU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2583394</v>
      </c>
      <c r="CV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1623535</v>
      </c>
      <c r="CW12" s="115">
        <f>+ROC_BolxEst2[[#This Row],[Adrogué]]+ROC_BolxEst2[[#This Row],[Burzaco]]+ROC_BolxEst2[[#This Row],[Longchamps]]+ROC_BolxEst2[[#This Row],[Glew]]+ROC_BolxEst2[[#This Row],[Guernica]]+ROC_BolxEst2[[#This Row],[Alejandro Korn]]</f>
        <v>2101922</v>
      </c>
      <c r="CX12" s="115">
        <f>+ROC_BolxEst2[[#This Row],[Turdera]]+ROC_BolxEst2[[#This Row],[Llavallol]]+ROC_BolxEst2[[#This Row],[Luis Guillón]]+ROC_BolxEst2[[#This Row],[Monte Grande]]+ROC_BolxEst2[[#This Row],[El Jagüel]]+ROC_BolxEst2[[#This Row],[Ezeiza]]</f>
        <v>1379157</v>
      </c>
      <c r="CY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639897</v>
      </c>
      <c r="CZ12" s="115">
        <f>+ROC_BolxEst2[[#This Row],[Villa España]]+ROC_BolxEst2[[#This Row],[Ranelagh]]+ROC_BolxEst2[[#This Row],[Sourigues]]</f>
        <v>175748</v>
      </c>
      <c r="DA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60865</v>
      </c>
      <c r="DB12" s="115">
        <f>+ROC_BolxEst2[[#This Row],[Santa Sofía]]+ROC_BolxEst2[[#This Row],[Gutiérrez]]</f>
        <v>0</v>
      </c>
      <c r="DC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" s="115">
        <f>+ROC_BolxEst2[[#This Row],[La Noria]]+ROC_BolxEst2[[#This Row],[Abbott]]+ROC_BolxEst2[[#This Row],[Monte]]</f>
        <v>0</v>
      </c>
      <c r="DF12" s="115">
        <f>+ROC_BolxEst2[[#This Row],[Uribelarrea]]+ROC_BolxEst2[[#This Row],[Empalme Lobos]]+ROC_BolxEst2[[#This Row],[Lobos]]</f>
        <v>0</v>
      </c>
      <c r="DG12" s="116">
        <f t="shared" si="1"/>
        <v>10765313</v>
      </c>
      <c r="DH12" s="111">
        <f>+DG12-ROC_BolxEst2[[#This Row],[TOTAL]]</f>
        <v>0</v>
      </c>
      <c r="DI12" s="117">
        <f t="shared" si="6"/>
        <v>5744511</v>
      </c>
      <c r="DJ12" s="118">
        <f t="shared" si="7"/>
        <v>0.28262370809282111</v>
      </c>
      <c r="DK12" s="118">
        <f t="shared" si="8"/>
        <v>0.36590094439718196</v>
      </c>
      <c r="DL12" s="118">
        <f t="shared" si="9"/>
        <v>0.24008257621928134</v>
      </c>
      <c r="DM12" s="118">
        <f t="shared" si="10"/>
        <v>0.11139277129071561</v>
      </c>
      <c r="DN12" s="119"/>
      <c r="DO12" s="120">
        <f t="shared" si="11"/>
        <v>4120976</v>
      </c>
      <c r="DP12" s="121">
        <f t="shared" si="12"/>
        <v>0.5100544142940896</v>
      </c>
      <c r="DQ12" s="121">
        <f t="shared" si="13"/>
        <v>0.33466756418867766</v>
      </c>
      <c r="DR12" s="121">
        <f t="shared" si="14"/>
        <v>0.1552780215172328</v>
      </c>
      <c r="DS12" s="119"/>
      <c r="DT12" s="122">
        <f t="shared" si="15"/>
        <v>2245531.8436521403</v>
      </c>
      <c r="DU12" s="123">
        <f t="shared" si="16"/>
        <v>4224866.482485461</v>
      </c>
      <c r="DV12" s="124">
        <f t="shared" si="17"/>
        <v>4060857.482485461</v>
      </c>
      <c r="DW12" s="124">
        <f>+ROC_BolxEst2[[#This Row],[Guernica]]+ROC_BolxEst2[[#This Row],[Alejandro Korn]]</f>
        <v>164009</v>
      </c>
      <c r="DX12" s="122">
        <f t="shared" si="18"/>
        <v>2772107.7106501581</v>
      </c>
      <c r="DY12" s="122">
        <f t="shared" si="19"/>
        <v>1286193.9632122405</v>
      </c>
      <c r="DZ12" s="122">
        <f t="shared" si="20"/>
        <v>175748</v>
      </c>
      <c r="EA12" s="122">
        <f t="shared" si="2"/>
        <v>60865</v>
      </c>
      <c r="EB12" s="122">
        <f t="shared" si="3"/>
        <v>0</v>
      </c>
      <c r="EC12" s="122">
        <f t="shared" si="4"/>
        <v>0</v>
      </c>
      <c r="ED12" s="122">
        <f t="shared" si="21"/>
        <v>0</v>
      </c>
      <c r="EE12" s="122">
        <f t="shared" si="22"/>
        <v>0</v>
      </c>
      <c r="EF12" s="122">
        <f t="shared" si="23"/>
        <v>0</v>
      </c>
      <c r="EG12" s="122">
        <f t="shared" si="24"/>
        <v>10765313</v>
      </c>
      <c r="EH12" s="122">
        <f t="shared" si="25"/>
        <v>0</v>
      </c>
      <c r="EL12" s="111">
        <f>+EG12+ROC_BolxEst2[[#This Row],[Chascomús]]</f>
        <v>10765313</v>
      </c>
      <c r="EM12" s="111">
        <f>+EL12-ROC_BolxEst2[[#This Row],[TOTAL]]</f>
        <v>0</v>
      </c>
      <c r="EQ12" s="126">
        <f t="shared" si="5"/>
        <v>8476403</v>
      </c>
      <c r="ER12" s="127">
        <f>+EQ12/ROC_BolxEst2[[#This Row],[TOTAL]]</f>
        <v>0.7873810078722282</v>
      </c>
      <c r="ES12" s="126">
        <f>+ROC_BolxEst2[[#This Row],[TOTAL]]-EQ12</f>
        <v>2288910</v>
      </c>
      <c r="ET12" s="127">
        <f>+ES12/ROC_BolxEst2[[#This Row],[TOTAL]]</f>
        <v>0.21261899212777186</v>
      </c>
    </row>
    <row r="13" spans="1:150">
      <c r="A13" s="110">
        <v>1995</v>
      </c>
      <c r="B13" s="110" t="s">
        <v>11</v>
      </c>
      <c r="C13" s="110" t="s">
        <v>102</v>
      </c>
      <c r="D13" s="111">
        <v>2000400</v>
      </c>
      <c r="F13" s="110">
        <v>1995</v>
      </c>
      <c r="G13" s="110" t="s">
        <v>11</v>
      </c>
      <c r="H13" s="111">
        <v>2000400</v>
      </c>
      <c r="I13" s="111">
        <v>39895</v>
      </c>
      <c r="J13" s="111">
        <v>185910</v>
      </c>
      <c r="K13" s="111">
        <v>31998</v>
      </c>
      <c r="L13" s="111">
        <v>52185</v>
      </c>
      <c r="M13" s="111">
        <v>69225</v>
      </c>
      <c r="N13" s="111">
        <v>68320</v>
      </c>
      <c r="O13" s="111">
        <v>75303</v>
      </c>
      <c r="P13" s="111">
        <v>239784</v>
      </c>
      <c r="Q13" s="111">
        <v>241154</v>
      </c>
      <c r="R13" s="111">
        <v>279700</v>
      </c>
      <c r="S13" s="111">
        <v>83529</v>
      </c>
      <c r="T13" s="111">
        <v>90155</v>
      </c>
      <c r="U13" s="111">
        <v>4039</v>
      </c>
      <c r="V13" s="111">
        <v>45497</v>
      </c>
      <c r="W13" s="111">
        <v>36256</v>
      </c>
      <c r="X13" s="111">
        <v>19442</v>
      </c>
      <c r="Y13" s="111">
        <v>14905</v>
      </c>
      <c r="Z13" s="111">
        <v>17044</v>
      </c>
      <c r="AA13" s="111">
        <v>194649</v>
      </c>
      <c r="AB13" s="111">
        <v>78180</v>
      </c>
      <c r="AC13" s="111">
        <v>618300</v>
      </c>
      <c r="AD13" s="111">
        <v>130730</v>
      </c>
      <c r="AE13" s="111">
        <v>436534</v>
      </c>
      <c r="AF13" s="111">
        <v>712786</v>
      </c>
      <c r="AG13" s="111">
        <v>421192</v>
      </c>
      <c r="AH13" s="111">
        <v>108396</v>
      </c>
      <c r="AI13" s="111">
        <v>106184</v>
      </c>
      <c r="AJ13" s="111">
        <v>125473</v>
      </c>
      <c r="AK13" s="111">
        <v>421455</v>
      </c>
      <c r="AL13" s="111">
        <v>190315</v>
      </c>
      <c r="AM13" s="111">
        <v>388882</v>
      </c>
      <c r="AN13" s="111">
        <v>0</v>
      </c>
      <c r="AO13" s="111">
        <v>20838</v>
      </c>
      <c r="AP13" s="111">
        <v>10083</v>
      </c>
      <c r="AQ13" s="111">
        <v>0</v>
      </c>
      <c r="AR13" s="111">
        <v>0</v>
      </c>
      <c r="AS13" s="111">
        <v>0</v>
      </c>
      <c r="AT13" s="111">
        <v>0</v>
      </c>
      <c r="AU13" s="111">
        <v>0</v>
      </c>
      <c r="AV13" s="111">
        <v>0</v>
      </c>
      <c r="AW13" s="111">
        <v>36969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299897</v>
      </c>
      <c r="BE13" s="111">
        <v>525285</v>
      </c>
      <c r="BF13" s="111">
        <v>469726</v>
      </c>
      <c r="BG13" s="111">
        <v>575541</v>
      </c>
      <c r="BH13" s="111">
        <v>78916</v>
      </c>
      <c r="BI13" s="111">
        <v>80632</v>
      </c>
      <c r="BJ13" s="111">
        <v>97592</v>
      </c>
      <c r="BK13" s="111">
        <v>79372</v>
      </c>
      <c r="BL13" s="111">
        <v>0</v>
      </c>
      <c r="BM13" s="111">
        <v>0</v>
      </c>
      <c r="BN13" s="111">
        <v>83593</v>
      </c>
      <c r="BO13" s="111">
        <v>52960</v>
      </c>
      <c r="BP13" s="111">
        <v>106995</v>
      </c>
      <c r="BQ13" s="111">
        <v>133570</v>
      </c>
      <c r="BR13" s="111">
        <v>137899</v>
      </c>
      <c r="BS13" s="111">
        <v>74317</v>
      </c>
      <c r="BT13" s="111">
        <v>40258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  <c r="CN13" s="111">
        <f t="shared" si="0"/>
        <v>10432260</v>
      </c>
      <c r="CO13" s="111"/>
      <c r="CQ13" s="128"/>
      <c r="CR13" s="129"/>
      <c r="CT13" s="115">
        <f>+ROC_BolxEst2[[#This Row],[Plaza Constitución]]+ROC_BolxEst2[[#This Row],[Dario y Maxi (Avellaneda)]]</f>
        <v>2186310</v>
      </c>
      <c r="CU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2437617</v>
      </c>
      <c r="CV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1563185</v>
      </c>
      <c r="CW13" s="115">
        <f>+ROC_BolxEst2[[#This Row],[Adrogué]]+ROC_BolxEst2[[#This Row],[Burzaco]]+ROC_BolxEst2[[#This Row],[Longchamps]]+ROC_BolxEst2[[#This Row],[Glew]]+ROC_BolxEst2[[#This Row],[Guernica]]+ROC_BolxEst2[[#This Row],[Alejandro Korn]]</f>
        <v>2029997</v>
      </c>
      <c r="CX13" s="115">
        <f>+ROC_BolxEst2[[#This Row],[Turdera]]+ROC_BolxEst2[[#This Row],[Llavallol]]+ROC_BolxEst2[[#This Row],[Luis Guillón]]+ROC_BolxEst2[[#This Row],[Monte Grande]]+ROC_BolxEst2[[#This Row],[El Jagüel]]+ROC_BolxEst2[[#This Row],[Ezeiza]]</f>
        <v>1340705</v>
      </c>
      <c r="CY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629592</v>
      </c>
      <c r="CZ13" s="115">
        <f>+ROC_BolxEst2[[#This Row],[Villa España]]+ROC_BolxEst2[[#This Row],[Ranelagh]]+ROC_BolxEst2[[#This Row],[Sourigues]]</f>
        <v>176964</v>
      </c>
      <c r="DA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67890</v>
      </c>
      <c r="DB13" s="115">
        <f>+ROC_BolxEst2[[#This Row],[Santa Sofía]]+ROC_BolxEst2[[#This Row],[Gutiérrez]]</f>
        <v>0</v>
      </c>
      <c r="DC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" s="115">
        <f>+ROC_BolxEst2[[#This Row],[La Noria]]+ROC_BolxEst2[[#This Row],[Abbott]]+ROC_BolxEst2[[#This Row],[Monte]]</f>
        <v>0</v>
      </c>
      <c r="DF13" s="115">
        <f>+ROC_BolxEst2[[#This Row],[Uribelarrea]]+ROC_BolxEst2[[#This Row],[Empalme Lobos]]+ROC_BolxEst2[[#This Row],[Lobos]]</f>
        <v>0</v>
      </c>
      <c r="DG13" s="116">
        <f t="shared" si="1"/>
        <v>10432260</v>
      </c>
      <c r="DH13" s="111">
        <f>+DG13-ROC_BolxEst2[[#This Row],[TOTAL]]</f>
        <v>0</v>
      </c>
      <c r="DI13" s="117">
        <f t="shared" si="6"/>
        <v>5563479</v>
      </c>
      <c r="DJ13" s="118">
        <f t="shared" si="7"/>
        <v>0.28097257129936143</v>
      </c>
      <c r="DK13" s="118">
        <f t="shared" si="8"/>
        <v>0.36487906218393201</v>
      </c>
      <c r="DL13" s="118">
        <f t="shared" si="9"/>
        <v>0.24098320493345979</v>
      </c>
      <c r="DM13" s="118">
        <f t="shared" si="10"/>
        <v>0.11316516158324674</v>
      </c>
      <c r="DN13" s="119"/>
      <c r="DO13" s="120">
        <f t="shared" si="11"/>
        <v>4000294</v>
      </c>
      <c r="DP13" s="121">
        <f t="shared" si="12"/>
        <v>0.50746195154656137</v>
      </c>
      <c r="DQ13" s="121">
        <f t="shared" si="13"/>
        <v>0.33515161635619783</v>
      </c>
      <c r="DR13" s="121">
        <f t="shared" si="14"/>
        <v>0.15738643209724085</v>
      </c>
      <c r="DS13" s="119"/>
      <c r="DT13" s="122">
        <f t="shared" si="15"/>
        <v>2177478.1423575068</v>
      </c>
      <c r="DU13" s="123">
        <f t="shared" si="16"/>
        <v>4064733.6223864267</v>
      </c>
      <c r="DV13" s="124">
        <f t="shared" si="17"/>
        <v>3905185.6223864267</v>
      </c>
      <c r="DW13" s="124">
        <f>+ROC_BolxEst2[[#This Row],[Guernica]]+ROC_BolxEst2[[#This Row],[Alejandro Korn]]</f>
        <v>159548</v>
      </c>
      <c r="DX13" s="122">
        <f t="shared" si="18"/>
        <v>2684540.2683854187</v>
      </c>
      <c r="DY13" s="122">
        <f t="shared" si="19"/>
        <v>1260653.9668706483</v>
      </c>
      <c r="DZ13" s="122">
        <f t="shared" si="20"/>
        <v>176964</v>
      </c>
      <c r="EA13" s="122">
        <f t="shared" si="2"/>
        <v>67890</v>
      </c>
      <c r="EB13" s="122">
        <f t="shared" si="3"/>
        <v>0</v>
      </c>
      <c r="EC13" s="122">
        <f t="shared" si="4"/>
        <v>0</v>
      </c>
      <c r="ED13" s="122">
        <f t="shared" si="21"/>
        <v>0</v>
      </c>
      <c r="EE13" s="122">
        <f t="shared" si="22"/>
        <v>0</v>
      </c>
      <c r="EF13" s="122">
        <f t="shared" si="23"/>
        <v>0</v>
      </c>
      <c r="EG13" s="122">
        <f t="shared" si="24"/>
        <v>10432260</v>
      </c>
      <c r="EH13" s="122">
        <f t="shared" si="25"/>
        <v>0</v>
      </c>
      <c r="EL13" s="111">
        <f>+EG13+ROC_BolxEst2[[#This Row],[Chascomús]]</f>
        <v>10432260</v>
      </c>
      <c r="EM13" s="111">
        <f>+EL13-ROC_BolxEst2[[#This Row],[TOTAL]]</f>
        <v>0</v>
      </c>
      <c r="EQ13" s="126">
        <f t="shared" si="5"/>
        <v>8201510</v>
      </c>
      <c r="ER13" s="127">
        <f>+EQ13/ROC_BolxEst2[[#This Row],[TOTAL]]</f>
        <v>0.78616809780431085</v>
      </c>
      <c r="ES13" s="126">
        <f>+ROC_BolxEst2[[#This Row],[TOTAL]]-EQ13</f>
        <v>2230750</v>
      </c>
      <c r="ET13" s="127">
        <f>+ES13/ROC_BolxEst2[[#This Row],[TOTAL]]</f>
        <v>0.21383190219568915</v>
      </c>
    </row>
    <row r="14" spans="1:150">
      <c r="A14" s="110">
        <v>1996</v>
      </c>
      <c r="B14" s="110" t="s">
        <v>12</v>
      </c>
      <c r="C14" s="110" t="s">
        <v>102</v>
      </c>
      <c r="D14" s="111">
        <v>1814734</v>
      </c>
      <c r="F14" s="110">
        <v>1996</v>
      </c>
      <c r="G14" s="110" t="s">
        <v>12</v>
      </c>
      <c r="H14" s="111">
        <v>1814734</v>
      </c>
      <c r="I14" s="111">
        <v>37745</v>
      </c>
      <c r="J14" s="111">
        <v>157597</v>
      </c>
      <c r="K14" s="111">
        <v>31742</v>
      </c>
      <c r="L14" s="111">
        <v>50671</v>
      </c>
      <c r="M14" s="111">
        <v>63558</v>
      </c>
      <c r="N14" s="111">
        <v>62856</v>
      </c>
      <c r="O14" s="111">
        <v>66283</v>
      </c>
      <c r="P14" s="111">
        <v>226588</v>
      </c>
      <c r="Q14" s="111">
        <v>232388</v>
      </c>
      <c r="R14" s="111">
        <v>265387</v>
      </c>
      <c r="S14" s="111">
        <v>78956</v>
      </c>
      <c r="T14" s="111">
        <v>86672</v>
      </c>
      <c r="U14" s="111">
        <v>3952</v>
      </c>
      <c r="V14" s="111">
        <v>41087</v>
      </c>
      <c r="W14" s="111">
        <v>31096</v>
      </c>
      <c r="X14" s="111">
        <v>17922</v>
      </c>
      <c r="Y14" s="111">
        <v>13380</v>
      </c>
      <c r="Z14" s="111">
        <v>15569</v>
      </c>
      <c r="AA14" s="111">
        <v>159417</v>
      </c>
      <c r="AB14" s="111">
        <v>72041</v>
      </c>
      <c r="AC14" s="111">
        <v>563760</v>
      </c>
      <c r="AD14" s="111">
        <v>115567</v>
      </c>
      <c r="AE14" s="111">
        <v>379924</v>
      </c>
      <c r="AF14" s="111">
        <v>645384</v>
      </c>
      <c r="AG14" s="111">
        <v>376735</v>
      </c>
      <c r="AH14" s="111">
        <v>94840</v>
      </c>
      <c r="AI14" s="111">
        <v>98934</v>
      </c>
      <c r="AJ14" s="111">
        <v>117362</v>
      </c>
      <c r="AK14" s="111">
        <v>387185</v>
      </c>
      <c r="AL14" s="111">
        <v>181293</v>
      </c>
      <c r="AM14" s="111">
        <v>372321</v>
      </c>
      <c r="AN14" s="111">
        <v>50</v>
      </c>
      <c r="AO14" s="111">
        <v>22193</v>
      </c>
      <c r="AP14" s="111">
        <v>11611</v>
      </c>
      <c r="AQ14" s="111">
        <v>1915</v>
      </c>
      <c r="AR14" s="111">
        <v>0</v>
      </c>
      <c r="AS14" s="111">
        <v>0</v>
      </c>
      <c r="AT14" s="111">
        <v>0</v>
      </c>
      <c r="AU14" s="111">
        <v>0</v>
      </c>
      <c r="AV14" s="111">
        <v>0</v>
      </c>
      <c r="AW14" s="111">
        <v>34771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249310</v>
      </c>
      <c r="BE14" s="111">
        <v>474114</v>
      </c>
      <c r="BF14" s="111">
        <v>424064</v>
      </c>
      <c r="BG14" s="111">
        <v>531800</v>
      </c>
      <c r="BH14" s="111">
        <v>74479</v>
      </c>
      <c r="BI14" s="111">
        <v>73641</v>
      </c>
      <c r="BJ14" s="111">
        <v>96912</v>
      </c>
      <c r="BK14" s="111">
        <v>79022</v>
      </c>
      <c r="BL14" s="111">
        <v>26528</v>
      </c>
      <c r="BM14" s="111">
        <v>0</v>
      </c>
      <c r="BN14" s="111">
        <v>92045</v>
      </c>
      <c r="BO14" s="111">
        <v>59438</v>
      </c>
      <c r="BP14" s="111">
        <v>111629</v>
      </c>
      <c r="BQ14" s="111">
        <v>139860</v>
      </c>
      <c r="BR14" s="111">
        <v>135736</v>
      </c>
      <c r="BS14" s="111">
        <v>74365</v>
      </c>
      <c r="BT14" s="111">
        <v>37258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2220</v>
      </c>
      <c r="CC14" s="111">
        <v>0</v>
      </c>
      <c r="CD14" s="111">
        <v>7612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  <c r="CN14" s="111">
        <f t="shared" si="0"/>
        <v>9623519</v>
      </c>
      <c r="CO14" s="111"/>
      <c r="CQ14" s="113"/>
      <c r="CR14" s="114"/>
      <c r="CT14" s="115">
        <f>+ROC_BolxEst2[[#This Row],[Plaza Constitución]]+ROC_BolxEst2[[#This Row],[Dario y Maxi (Avellaneda)]]</f>
        <v>1972331</v>
      </c>
      <c r="CU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2191156</v>
      </c>
      <c r="CV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1447524</v>
      </c>
      <c r="CW14" s="115">
        <f>+ROC_BolxEst2[[#This Row],[Adrogué]]+ROC_BolxEst2[[#This Row],[Burzaco]]+ROC_BolxEst2[[#This Row],[Longchamps]]+ROC_BolxEst2[[#This Row],[Glew]]+ROC_BolxEst2[[#This Row],[Guernica]]+ROC_BolxEst2[[#This Row],[Alejandro Korn]]</f>
        <v>1827408</v>
      </c>
      <c r="CX14" s="115">
        <f>+ROC_BolxEst2[[#This Row],[Turdera]]+ROC_BolxEst2[[#This Row],[Llavallol]]+ROC_BolxEst2[[#This Row],[Luis Guillón]]+ROC_BolxEst2[[#This Row],[Monte Grande]]+ROC_BolxEst2[[#This Row],[El Jagüel]]+ROC_BolxEst2[[#This Row],[Ezeiza]]</f>
        <v>1251935</v>
      </c>
      <c r="CY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650331</v>
      </c>
      <c r="CZ14" s="115">
        <f>+ROC_BolxEst2[[#This Row],[Villa España]]+ROC_BolxEst2[[#This Row],[Ranelagh]]+ROC_BolxEst2[[#This Row],[Sourigues]]</f>
        <v>202462</v>
      </c>
      <c r="DA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70540</v>
      </c>
      <c r="DB14" s="115">
        <f>+ROC_BolxEst2[[#This Row],[Santa Sofía]]+ROC_BolxEst2[[#This Row],[Gutiérrez]]</f>
        <v>0</v>
      </c>
      <c r="DC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9832</v>
      </c>
      <c r="DD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" s="115">
        <f>+ROC_BolxEst2[[#This Row],[La Noria]]+ROC_BolxEst2[[#This Row],[Abbott]]+ROC_BolxEst2[[#This Row],[Monte]]</f>
        <v>0</v>
      </c>
      <c r="DF14" s="115">
        <f>+ROC_BolxEst2[[#This Row],[Uribelarrea]]+ROC_BolxEst2[[#This Row],[Empalme Lobos]]+ROC_BolxEst2[[#This Row],[Lobos]]</f>
        <v>0</v>
      </c>
      <c r="DG14" s="116">
        <f t="shared" si="1"/>
        <v>9623519</v>
      </c>
      <c r="DH14" s="111">
        <f>+DG14-ROC_BolxEst2[[#This Row],[TOTAL]]</f>
        <v>0</v>
      </c>
      <c r="DI14" s="117">
        <f t="shared" si="6"/>
        <v>5177198</v>
      </c>
      <c r="DJ14" s="118">
        <f t="shared" si="7"/>
        <v>0.27959602858534677</v>
      </c>
      <c r="DK14" s="118">
        <f t="shared" si="8"/>
        <v>0.3529723993557905</v>
      </c>
      <c r="DL14" s="118">
        <f t="shared" si="9"/>
        <v>0.24181709874723742</v>
      </c>
      <c r="DM14" s="118">
        <f t="shared" si="10"/>
        <v>0.12561447331162531</v>
      </c>
      <c r="DN14" s="119"/>
      <c r="DO14" s="120">
        <f t="shared" si="11"/>
        <v>3729674</v>
      </c>
      <c r="DP14" s="121">
        <f t="shared" si="12"/>
        <v>0.48996453845563981</v>
      </c>
      <c r="DQ14" s="121">
        <f t="shared" si="13"/>
        <v>0.335668747456212</v>
      </c>
      <c r="DR14" s="121">
        <f t="shared" si="14"/>
        <v>0.17436671408814819</v>
      </c>
      <c r="DS14" s="119"/>
      <c r="DT14" s="122">
        <f t="shared" si="15"/>
        <v>1998979.9146557655</v>
      </c>
      <c r="DU14" s="123">
        <f t="shared" si="16"/>
        <v>3597175.1436181115</v>
      </c>
      <c r="DV14" s="124">
        <f t="shared" si="17"/>
        <v>3449055.1436181115</v>
      </c>
      <c r="DW14" s="124">
        <f>+ROC_BolxEst2[[#This Row],[Guernica]]+ROC_BolxEst2[[#This Row],[Alejandro Korn]]</f>
        <v>148120</v>
      </c>
      <c r="DX14" s="122">
        <f t="shared" si="18"/>
        <v>2464380.9501904012</v>
      </c>
      <c r="DY14" s="122">
        <f t="shared" si="19"/>
        <v>1280148.9915357218</v>
      </c>
      <c r="DZ14" s="122">
        <f t="shared" si="20"/>
        <v>202462</v>
      </c>
      <c r="EA14" s="122">
        <f t="shared" si="2"/>
        <v>70540</v>
      </c>
      <c r="EB14" s="122">
        <f t="shared" si="3"/>
        <v>0</v>
      </c>
      <c r="EC14" s="122">
        <f t="shared" si="4"/>
        <v>0</v>
      </c>
      <c r="ED14" s="122">
        <f t="shared" si="21"/>
        <v>0</v>
      </c>
      <c r="EE14" s="122">
        <f t="shared" si="22"/>
        <v>9832</v>
      </c>
      <c r="EF14" s="122">
        <f t="shared" si="23"/>
        <v>0</v>
      </c>
      <c r="EG14" s="122">
        <f t="shared" si="24"/>
        <v>9623519</v>
      </c>
      <c r="EH14" s="122">
        <f t="shared" si="25"/>
        <v>0</v>
      </c>
      <c r="EL14" s="111">
        <f>+EG14+ROC_BolxEst2[[#This Row],[Chascomús]]</f>
        <v>9623519</v>
      </c>
      <c r="EM14" s="111">
        <f>+EL14-ROC_BolxEst2[[#This Row],[TOTAL]]</f>
        <v>0</v>
      </c>
      <c r="EQ14" s="126">
        <f t="shared" si="5"/>
        <v>7442001</v>
      </c>
      <c r="ER14" s="127">
        <f>+EQ14/ROC_BolxEst2[[#This Row],[TOTAL]]</f>
        <v>0.7733138990009788</v>
      </c>
      <c r="ES14" s="126">
        <f>+ROC_BolxEst2[[#This Row],[TOTAL]]-EQ14</f>
        <v>2181518</v>
      </c>
      <c r="ET14" s="127">
        <f>+ES14/ROC_BolxEst2[[#This Row],[TOTAL]]</f>
        <v>0.22668610099902126</v>
      </c>
    </row>
    <row r="15" spans="1:150">
      <c r="A15" s="110">
        <v>1996</v>
      </c>
      <c r="B15" s="110" t="s">
        <v>13</v>
      </c>
      <c r="C15" s="110" t="s">
        <v>102</v>
      </c>
      <c r="D15" s="111">
        <v>1839466</v>
      </c>
      <c r="F15" s="110">
        <v>1996</v>
      </c>
      <c r="G15" s="110" t="s">
        <v>13</v>
      </c>
      <c r="H15" s="111">
        <v>1839466</v>
      </c>
      <c r="I15" s="111">
        <v>38267</v>
      </c>
      <c r="J15" s="111">
        <v>154809</v>
      </c>
      <c r="K15" s="111">
        <v>33513</v>
      </c>
      <c r="L15" s="111">
        <v>53209</v>
      </c>
      <c r="M15" s="111">
        <v>67681</v>
      </c>
      <c r="N15" s="111">
        <v>67499</v>
      </c>
      <c r="O15" s="111">
        <v>74053</v>
      </c>
      <c r="P15" s="111">
        <v>247186</v>
      </c>
      <c r="Q15" s="111">
        <v>245202</v>
      </c>
      <c r="R15" s="111">
        <v>276681</v>
      </c>
      <c r="S15" s="111">
        <v>79506</v>
      </c>
      <c r="T15" s="111">
        <v>86608</v>
      </c>
      <c r="U15" s="111">
        <v>3561</v>
      </c>
      <c r="V15" s="111">
        <v>44432</v>
      </c>
      <c r="W15" s="111">
        <v>37282</v>
      </c>
      <c r="X15" s="111">
        <v>20640</v>
      </c>
      <c r="Y15" s="111">
        <v>15328</v>
      </c>
      <c r="Z15" s="111">
        <v>17022</v>
      </c>
      <c r="AA15" s="111">
        <v>185490</v>
      </c>
      <c r="AB15" s="111">
        <v>70914</v>
      </c>
      <c r="AC15" s="111">
        <v>567134</v>
      </c>
      <c r="AD15" s="111">
        <v>116067</v>
      </c>
      <c r="AE15" s="111">
        <v>397953</v>
      </c>
      <c r="AF15" s="111">
        <v>651021</v>
      </c>
      <c r="AG15" s="111">
        <v>385076</v>
      </c>
      <c r="AH15" s="111">
        <v>95970</v>
      </c>
      <c r="AI15" s="111">
        <v>96792</v>
      </c>
      <c r="AJ15" s="111">
        <v>113390</v>
      </c>
      <c r="AK15" s="111">
        <v>386797</v>
      </c>
      <c r="AL15" s="111">
        <v>180060</v>
      </c>
      <c r="AM15" s="111">
        <v>362341</v>
      </c>
      <c r="AN15" s="111">
        <v>50</v>
      </c>
      <c r="AO15" s="111">
        <v>22067</v>
      </c>
      <c r="AP15" s="111">
        <v>12392</v>
      </c>
      <c r="AQ15" s="111">
        <v>2825</v>
      </c>
      <c r="AR15" s="111">
        <v>0</v>
      </c>
      <c r="AS15" s="111">
        <v>0</v>
      </c>
      <c r="AT15" s="111">
        <v>0</v>
      </c>
      <c r="AU15" s="111">
        <v>0</v>
      </c>
      <c r="AV15" s="111">
        <v>0</v>
      </c>
      <c r="AW15" s="111">
        <v>34085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271280</v>
      </c>
      <c r="BE15" s="111">
        <v>480044</v>
      </c>
      <c r="BF15" s="111">
        <v>425348</v>
      </c>
      <c r="BG15" s="111">
        <v>530364</v>
      </c>
      <c r="BH15" s="111">
        <v>73728</v>
      </c>
      <c r="BI15" s="111">
        <v>73389</v>
      </c>
      <c r="BJ15" s="111">
        <v>102983</v>
      </c>
      <c r="BK15" s="111">
        <v>82891</v>
      </c>
      <c r="BL15" s="111">
        <v>41318</v>
      </c>
      <c r="BM15" s="111">
        <v>0</v>
      </c>
      <c r="BN15" s="111">
        <v>101200</v>
      </c>
      <c r="BO15" s="111">
        <v>68514</v>
      </c>
      <c r="BP15" s="111">
        <v>132131</v>
      </c>
      <c r="BQ15" s="111">
        <v>144845</v>
      </c>
      <c r="BR15" s="111">
        <v>152684</v>
      </c>
      <c r="BS15" s="111">
        <v>81025</v>
      </c>
      <c r="BT15" s="111">
        <v>43127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2469</v>
      </c>
      <c r="CC15" s="111">
        <v>0</v>
      </c>
      <c r="CD15" s="111">
        <v>10041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  <c r="CN15" s="111">
        <f t="shared" si="0"/>
        <v>9899750</v>
      </c>
      <c r="CO15" s="111"/>
      <c r="CQ15" s="128"/>
      <c r="CR15" s="129"/>
      <c r="CT15" s="115">
        <f>+ROC_BolxEst2[[#This Row],[Plaza Constitución]]+ROC_BolxEst2[[#This Row],[Dario y Maxi (Avellaneda)]]</f>
        <v>1994275</v>
      </c>
      <c r="CU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2226432</v>
      </c>
      <c r="CV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1554893</v>
      </c>
      <c r="CW15" s="115">
        <f>+ROC_BolxEst2[[#This Row],[Adrogué]]+ROC_BolxEst2[[#This Row],[Burzaco]]+ROC_BolxEst2[[#This Row],[Longchamps]]+ROC_BolxEst2[[#This Row],[Glew]]+ROC_BolxEst2[[#This Row],[Guernica]]+ROC_BolxEst2[[#This Row],[Alejandro Korn]]</f>
        <v>1854153</v>
      </c>
      <c r="CX15" s="115">
        <f>+ROC_BolxEst2[[#This Row],[Turdera]]+ROC_BolxEst2[[#This Row],[Llavallol]]+ROC_BolxEst2[[#This Row],[Luis Guillón]]+ROC_BolxEst2[[#This Row],[Monte Grande]]+ROC_BolxEst2[[#This Row],[El Jagüel]]+ROC_BolxEst2[[#This Row],[Ezeiza]]</f>
        <v>1235350</v>
      </c>
      <c r="CY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723526</v>
      </c>
      <c r="CZ15" s="115">
        <f>+ROC_BolxEst2[[#This Row],[Villa España]]+ROC_BolxEst2[[#This Row],[Ranelagh]]+ROC_BolxEst2[[#This Row],[Sourigues]]</f>
        <v>227192</v>
      </c>
      <c r="DA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71419</v>
      </c>
      <c r="DB15" s="115">
        <f>+ROC_BolxEst2[[#This Row],[Santa Sofía]]+ROC_BolxEst2[[#This Row],[Gutiérrez]]</f>
        <v>0</v>
      </c>
      <c r="DC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12510</v>
      </c>
      <c r="DD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" s="115">
        <f>+ROC_BolxEst2[[#This Row],[La Noria]]+ROC_BolxEst2[[#This Row],[Abbott]]+ROC_BolxEst2[[#This Row],[Monte]]</f>
        <v>0</v>
      </c>
      <c r="DF15" s="115">
        <f>+ROC_BolxEst2[[#This Row],[Uribelarrea]]+ROC_BolxEst2[[#This Row],[Empalme Lobos]]+ROC_BolxEst2[[#This Row],[Lobos]]</f>
        <v>0</v>
      </c>
      <c r="DG15" s="116">
        <f t="shared" si="1"/>
        <v>9899750</v>
      </c>
      <c r="DH15" s="111">
        <f>+DG15-ROC_BolxEst2[[#This Row],[TOTAL]]</f>
        <v>0</v>
      </c>
      <c r="DI15" s="117">
        <f t="shared" si="6"/>
        <v>5367922</v>
      </c>
      <c r="DJ15" s="118">
        <f t="shared" si="7"/>
        <v>0.28966385875204598</v>
      </c>
      <c r="DK15" s="118">
        <f t="shared" si="8"/>
        <v>0.34541355109109262</v>
      </c>
      <c r="DL15" s="118">
        <f t="shared" si="9"/>
        <v>0.23013560927301105</v>
      </c>
      <c r="DM15" s="118">
        <f t="shared" si="10"/>
        <v>0.13478698088385041</v>
      </c>
      <c r="DN15" s="119"/>
      <c r="DO15" s="120">
        <f t="shared" si="11"/>
        <v>3813029</v>
      </c>
      <c r="DP15" s="121">
        <f t="shared" si="12"/>
        <v>0.48626774147272417</v>
      </c>
      <c r="DQ15" s="121">
        <f t="shared" si="13"/>
        <v>0.32398127577839037</v>
      </c>
      <c r="DR15" s="121">
        <f t="shared" si="14"/>
        <v>0.18975098274888547</v>
      </c>
      <c r="DS15" s="119"/>
      <c r="DT15" s="122">
        <f t="shared" si="15"/>
        <v>2132562.3919127365</v>
      </c>
      <c r="DU15" s="123">
        <f t="shared" si="16"/>
        <v>3625644.669784789</v>
      </c>
      <c r="DV15" s="124">
        <f t="shared" si="17"/>
        <v>3478527.669784789</v>
      </c>
      <c r="DW15" s="124">
        <f>+ROC_BolxEst2[[#This Row],[Guernica]]+ROC_BolxEst2[[#This Row],[Alejandro Korn]]</f>
        <v>147117</v>
      </c>
      <c r="DX15" s="122">
        <f t="shared" si="18"/>
        <v>2415625.9719767673</v>
      </c>
      <c r="DY15" s="122">
        <f t="shared" si="19"/>
        <v>1414795.9663257073</v>
      </c>
      <c r="DZ15" s="122">
        <f t="shared" si="20"/>
        <v>227192</v>
      </c>
      <c r="EA15" s="122">
        <f t="shared" si="2"/>
        <v>71419</v>
      </c>
      <c r="EB15" s="122">
        <f t="shared" si="3"/>
        <v>0</v>
      </c>
      <c r="EC15" s="122">
        <f t="shared" si="4"/>
        <v>0</v>
      </c>
      <c r="ED15" s="122">
        <f t="shared" si="21"/>
        <v>0</v>
      </c>
      <c r="EE15" s="122">
        <f t="shared" si="22"/>
        <v>12510</v>
      </c>
      <c r="EF15" s="122">
        <f t="shared" si="23"/>
        <v>0</v>
      </c>
      <c r="EG15" s="122">
        <f t="shared" si="24"/>
        <v>9899750.0000000037</v>
      </c>
      <c r="EH15" s="122">
        <f t="shared" si="25"/>
        <v>0</v>
      </c>
      <c r="EL15" s="111">
        <f>+EG15+ROC_BolxEst2[[#This Row],[Chascomús]]</f>
        <v>9899750.0000000037</v>
      </c>
      <c r="EM15" s="111">
        <f>+EL15-ROC_BolxEst2[[#This Row],[TOTAL]]</f>
        <v>0</v>
      </c>
      <c r="EQ15" s="126">
        <f t="shared" si="5"/>
        <v>7586252</v>
      </c>
      <c r="ER15" s="127">
        <f>+EQ15/ROC_BolxEst2[[#This Row],[TOTAL]]</f>
        <v>0.76630743200585871</v>
      </c>
      <c r="ES15" s="126">
        <f>+ROC_BolxEst2[[#This Row],[TOTAL]]-EQ15</f>
        <v>2313498</v>
      </c>
      <c r="ET15" s="127">
        <f>+ES15/ROC_BolxEst2[[#This Row],[TOTAL]]</f>
        <v>0.23369256799414126</v>
      </c>
    </row>
    <row r="16" spans="1:150">
      <c r="A16" s="110">
        <v>1996</v>
      </c>
      <c r="B16" s="110" t="s">
        <v>14</v>
      </c>
      <c r="C16" s="110" t="s">
        <v>102</v>
      </c>
      <c r="D16" s="111">
        <v>2145801</v>
      </c>
      <c r="F16" s="110">
        <v>1996</v>
      </c>
      <c r="G16" s="110" t="s">
        <v>14</v>
      </c>
      <c r="H16" s="111">
        <v>2145801</v>
      </c>
      <c r="I16" s="111">
        <v>42737</v>
      </c>
      <c r="J16" s="111">
        <v>179041</v>
      </c>
      <c r="K16" s="111">
        <v>42863</v>
      </c>
      <c r="L16" s="111">
        <v>57718</v>
      </c>
      <c r="M16" s="111">
        <v>81771</v>
      </c>
      <c r="N16" s="111">
        <v>81146</v>
      </c>
      <c r="O16" s="111">
        <v>93025</v>
      </c>
      <c r="P16" s="111">
        <v>289003</v>
      </c>
      <c r="Q16" s="111">
        <v>278219</v>
      </c>
      <c r="R16" s="111">
        <v>327928</v>
      </c>
      <c r="S16" s="111">
        <v>94417</v>
      </c>
      <c r="T16" s="111">
        <v>100887</v>
      </c>
      <c r="U16" s="111">
        <v>4302</v>
      </c>
      <c r="V16" s="111">
        <v>52369</v>
      </c>
      <c r="W16" s="111">
        <v>45477</v>
      </c>
      <c r="X16" s="111">
        <v>24172</v>
      </c>
      <c r="Y16" s="111">
        <v>19203</v>
      </c>
      <c r="Z16" s="111">
        <v>19637</v>
      </c>
      <c r="AA16" s="111">
        <v>222413</v>
      </c>
      <c r="AB16" s="111">
        <v>82067</v>
      </c>
      <c r="AC16" s="111">
        <v>649095</v>
      </c>
      <c r="AD16" s="111">
        <v>140809</v>
      </c>
      <c r="AE16" s="111">
        <v>471274</v>
      </c>
      <c r="AF16" s="111">
        <v>749071</v>
      </c>
      <c r="AG16" s="111">
        <v>455125</v>
      </c>
      <c r="AH16" s="111">
        <v>119859</v>
      </c>
      <c r="AI16" s="111">
        <v>116961</v>
      </c>
      <c r="AJ16" s="111">
        <v>134164</v>
      </c>
      <c r="AK16" s="111">
        <v>446758</v>
      </c>
      <c r="AL16" s="111">
        <v>204952</v>
      </c>
      <c r="AM16" s="111">
        <v>405456</v>
      </c>
      <c r="AN16" s="111">
        <v>50</v>
      </c>
      <c r="AO16" s="111">
        <v>26251</v>
      </c>
      <c r="AP16" s="111">
        <v>13952</v>
      </c>
      <c r="AQ16" s="111">
        <v>3512</v>
      </c>
      <c r="AR16" s="111">
        <v>0</v>
      </c>
      <c r="AS16" s="111">
        <v>0</v>
      </c>
      <c r="AT16" s="111">
        <v>0</v>
      </c>
      <c r="AU16" s="111">
        <v>0</v>
      </c>
      <c r="AV16" s="111">
        <v>0</v>
      </c>
      <c r="AW16" s="111">
        <v>36078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322056</v>
      </c>
      <c r="BE16" s="111">
        <v>553275</v>
      </c>
      <c r="BF16" s="111">
        <v>487807</v>
      </c>
      <c r="BG16" s="111">
        <v>607378</v>
      </c>
      <c r="BH16" s="111">
        <v>90028</v>
      </c>
      <c r="BI16" s="111">
        <v>85751</v>
      </c>
      <c r="BJ16" s="111">
        <v>118237</v>
      </c>
      <c r="BK16" s="111">
        <v>98855</v>
      </c>
      <c r="BL16" s="111">
        <v>53986</v>
      </c>
      <c r="BM16" s="111">
        <v>0</v>
      </c>
      <c r="BN16" s="111">
        <v>118452</v>
      </c>
      <c r="BO16" s="111">
        <v>77170</v>
      </c>
      <c r="BP16" s="111">
        <v>149769</v>
      </c>
      <c r="BQ16" s="111">
        <v>161293</v>
      </c>
      <c r="BR16" s="111">
        <v>179608</v>
      </c>
      <c r="BS16" s="111">
        <v>97095</v>
      </c>
      <c r="BT16" s="111">
        <v>50460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3655</v>
      </c>
      <c r="CC16" s="111">
        <v>0</v>
      </c>
      <c r="CD16" s="111">
        <v>10976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  <c r="CN16" s="111">
        <f t="shared" si="0"/>
        <v>11523414</v>
      </c>
      <c r="CO16" s="111"/>
      <c r="CQ16" s="113"/>
      <c r="CR16" s="114"/>
      <c r="CT16" s="115">
        <f>+ROC_BolxEst2[[#This Row],[Plaza Constitución]]+ROC_BolxEst2[[#This Row],[Dario y Maxi (Avellaneda)]]</f>
        <v>2324842</v>
      </c>
      <c r="CU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2590178</v>
      </c>
      <c r="CV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1834550</v>
      </c>
      <c r="CW16" s="115">
        <f>+ROC_BolxEst2[[#This Row],[Adrogué]]+ROC_BolxEst2[[#This Row],[Burzaco]]+ROC_BolxEst2[[#This Row],[Longchamps]]+ROC_BolxEst2[[#This Row],[Glew]]+ROC_BolxEst2[[#This Row],[Guernica]]+ROC_BolxEst2[[#This Row],[Alejandro Korn]]</f>
        <v>2146295</v>
      </c>
      <c r="CX16" s="115">
        <f>+ROC_BolxEst2[[#This Row],[Turdera]]+ROC_BolxEst2[[#This Row],[Llavallol]]+ROC_BolxEst2[[#This Row],[Luis Guillón]]+ROC_BolxEst2[[#This Row],[Monte Grande]]+ROC_BolxEst2[[#This Row],[El Jagüel]]+ROC_BolxEst2[[#This Row],[Ezeiza]]</f>
        <v>1428150</v>
      </c>
      <c r="CY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833847</v>
      </c>
      <c r="CZ16" s="115">
        <f>+ROC_BolxEst2[[#This Row],[Villa España]]+ROC_BolxEst2[[#This Row],[Ranelagh]]+ROC_BolxEst2[[#This Row],[Sourigues]]</f>
        <v>271078</v>
      </c>
      <c r="DA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79843</v>
      </c>
      <c r="DB16" s="115">
        <f>+ROC_BolxEst2[[#This Row],[Santa Sofía]]+ROC_BolxEst2[[#This Row],[Gutiérrez]]</f>
        <v>0</v>
      </c>
      <c r="DC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14631</v>
      </c>
      <c r="DD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" s="115">
        <f>+ROC_BolxEst2[[#This Row],[La Noria]]+ROC_BolxEst2[[#This Row],[Abbott]]+ROC_BolxEst2[[#This Row],[Monte]]</f>
        <v>0</v>
      </c>
      <c r="DF16" s="115">
        <f>+ROC_BolxEst2[[#This Row],[Uribelarrea]]+ROC_BolxEst2[[#This Row],[Empalme Lobos]]+ROC_BolxEst2[[#This Row],[Lobos]]</f>
        <v>0</v>
      </c>
      <c r="DG16" s="116">
        <f t="shared" si="1"/>
        <v>11523414</v>
      </c>
      <c r="DH16" s="111">
        <f>+DG16-ROC_BolxEst2[[#This Row],[TOTAL]]</f>
        <v>0</v>
      </c>
      <c r="DI16" s="117">
        <f t="shared" si="6"/>
        <v>6242842</v>
      </c>
      <c r="DJ16" s="118">
        <f t="shared" si="7"/>
        <v>0.2938645572000701</v>
      </c>
      <c r="DK16" s="118">
        <f t="shared" si="8"/>
        <v>0.34380094835012642</v>
      </c>
      <c r="DL16" s="118">
        <f t="shared" si="9"/>
        <v>0.22876600112576931</v>
      </c>
      <c r="DM16" s="118">
        <f t="shared" si="10"/>
        <v>0.13356849332403414</v>
      </c>
      <c r="DN16" s="119"/>
      <c r="DO16" s="120">
        <f t="shared" si="11"/>
        <v>4408292</v>
      </c>
      <c r="DP16" s="121">
        <f t="shared" si="12"/>
        <v>0.48687677676524149</v>
      </c>
      <c r="DQ16" s="121">
        <f t="shared" si="13"/>
        <v>0.3239690111272121</v>
      </c>
      <c r="DR16" s="121">
        <f t="shared" si="14"/>
        <v>0.1891542121075464</v>
      </c>
      <c r="DS16" s="119"/>
      <c r="DT16" s="122">
        <f t="shared" si="15"/>
        <v>2517738.6648901254</v>
      </c>
      <c r="DU16" s="123">
        <f t="shared" si="16"/>
        <v>4206675.4002524447</v>
      </c>
      <c r="DV16" s="124">
        <f t="shared" si="17"/>
        <v>4030896.4002524447</v>
      </c>
      <c r="DW16" s="124">
        <f>+ROC_BolxEst2[[#This Row],[Guernica]]+ROC_BolxEst2[[#This Row],[Alejandro Korn]]</f>
        <v>175779</v>
      </c>
      <c r="DX16" s="122">
        <f t="shared" si="18"/>
        <v>2799132.2128926958</v>
      </c>
      <c r="DY16" s="122">
        <f t="shared" si="19"/>
        <v>1634315.7219647346</v>
      </c>
      <c r="DZ16" s="122">
        <f t="shared" si="20"/>
        <v>271078</v>
      </c>
      <c r="EA16" s="122">
        <f t="shared" si="2"/>
        <v>79843</v>
      </c>
      <c r="EB16" s="122">
        <f t="shared" si="3"/>
        <v>0</v>
      </c>
      <c r="EC16" s="122">
        <f t="shared" si="4"/>
        <v>0</v>
      </c>
      <c r="ED16" s="122">
        <f t="shared" si="21"/>
        <v>0</v>
      </c>
      <c r="EE16" s="122">
        <f t="shared" si="22"/>
        <v>14631</v>
      </c>
      <c r="EF16" s="122">
        <f t="shared" si="23"/>
        <v>0</v>
      </c>
      <c r="EG16" s="122">
        <f t="shared" si="24"/>
        <v>11523414.000000002</v>
      </c>
      <c r="EH16" s="122">
        <f t="shared" si="25"/>
        <v>0</v>
      </c>
      <c r="EL16" s="111">
        <f>+EG16+ROC_BolxEst2[[#This Row],[Chascomús]]</f>
        <v>11523414.000000002</v>
      </c>
      <c r="EM16" s="111">
        <f>+EL16-ROC_BolxEst2[[#This Row],[TOTAL]]</f>
        <v>0</v>
      </c>
      <c r="EQ16" s="126">
        <f t="shared" si="5"/>
        <v>8795219</v>
      </c>
      <c r="ER16" s="127">
        <f>+EQ16/ROC_BolxEst2[[#This Row],[TOTAL]]</f>
        <v>0.76324767989764142</v>
      </c>
      <c r="ES16" s="126">
        <f>+ROC_BolxEst2[[#This Row],[TOTAL]]-EQ16</f>
        <v>2728195</v>
      </c>
      <c r="ET16" s="127">
        <f>+ES16/ROC_BolxEst2[[#This Row],[TOTAL]]</f>
        <v>0.23675232010235855</v>
      </c>
    </row>
    <row r="17" spans="1:150">
      <c r="A17" s="110">
        <v>1996</v>
      </c>
      <c r="B17" s="110" t="s">
        <v>15</v>
      </c>
      <c r="C17" s="110" t="s">
        <v>102</v>
      </c>
      <c r="D17" s="111">
        <v>2073404</v>
      </c>
      <c r="F17" s="110">
        <v>1996</v>
      </c>
      <c r="G17" s="110" t="s">
        <v>15</v>
      </c>
      <c r="H17" s="111">
        <v>2073404</v>
      </c>
      <c r="I17" s="111">
        <v>41370</v>
      </c>
      <c r="J17" s="111">
        <v>168257</v>
      </c>
      <c r="K17" s="111">
        <v>41207</v>
      </c>
      <c r="L17" s="111">
        <v>56851</v>
      </c>
      <c r="M17" s="111">
        <v>78368</v>
      </c>
      <c r="N17" s="111">
        <v>78843</v>
      </c>
      <c r="O17" s="111">
        <v>93486</v>
      </c>
      <c r="P17" s="111">
        <v>282908</v>
      </c>
      <c r="Q17" s="111">
        <v>269445</v>
      </c>
      <c r="R17" s="111">
        <v>323298</v>
      </c>
      <c r="S17" s="111">
        <v>86557</v>
      </c>
      <c r="T17" s="111">
        <v>99137</v>
      </c>
      <c r="U17" s="111">
        <v>3699</v>
      </c>
      <c r="V17" s="111">
        <v>51810</v>
      </c>
      <c r="W17" s="111">
        <v>45811</v>
      </c>
      <c r="X17" s="111">
        <v>24884</v>
      </c>
      <c r="Y17" s="111">
        <v>19259</v>
      </c>
      <c r="Z17" s="111">
        <v>19127</v>
      </c>
      <c r="AA17" s="111">
        <v>223141</v>
      </c>
      <c r="AB17" s="111">
        <v>80981</v>
      </c>
      <c r="AC17" s="111">
        <v>653071</v>
      </c>
      <c r="AD17" s="111">
        <v>141816</v>
      </c>
      <c r="AE17" s="111">
        <v>482830</v>
      </c>
      <c r="AF17" s="111">
        <v>751947</v>
      </c>
      <c r="AG17" s="111">
        <v>469321</v>
      </c>
      <c r="AH17" s="111">
        <v>122236</v>
      </c>
      <c r="AI17" s="111">
        <v>116999</v>
      </c>
      <c r="AJ17" s="111">
        <v>135163</v>
      </c>
      <c r="AK17" s="111">
        <v>444521</v>
      </c>
      <c r="AL17" s="111">
        <v>200413</v>
      </c>
      <c r="AM17" s="111">
        <v>402793</v>
      </c>
      <c r="AN17" s="111">
        <v>50</v>
      </c>
      <c r="AO17" s="111">
        <v>25083</v>
      </c>
      <c r="AP17" s="111">
        <v>13022</v>
      </c>
      <c r="AQ17" s="111">
        <v>3567</v>
      </c>
      <c r="AR17" s="111">
        <v>0</v>
      </c>
      <c r="AS17" s="111">
        <v>0</v>
      </c>
      <c r="AT17" s="111">
        <v>0</v>
      </c>
      <c r="AU17" s="111">
        <v>0</v>
      </c>
      <c r="AV17" s="111">
        <v>0</v>
      </c>
      <c r="AW17" s="111">
        <v>34946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333136</v>
      </c>
      <c r="BE17" s="111">
        <v>553327</v>
      </c>
      <c r="BF17" s="111">
        <v>492557</v>
      </c>
      <c r="BG17" s="111">
        <v>593596</v>
      </c>
      <c r="BH17" s="111">
        <v>92285</v>
      </c>
      <c r="BI17" s="111">
        <v>82716</v>
      </c>
      <c r="BJ17" s="111">
        <v>114475</v>
      </c>
      <c r="BK17" s="111">
        <v>97680</v>
      </c>
      <c r="BL17" s="111">
        <v>52299</v>
      </c>
      <c r="BM17" s="111">
        <v>0</v>
      </c>
      <c r="BN17" s="111">
        <v>113959</v>
      </c>
      <c r="BO17" s="111">
        <v>77403</v>
      </c>
      <c r="BP17" s="111">
        <v>152805</v>
      </c>
      <c r="BQ17" s="111">
        <v>159066</v>
      </c>
      <c r="BR17" s="111">
        <v>178556</v>
      </c>
      <c r="BS17" s="111">
        <v>98211</v>
      </c>
      <c r="BT17" s="111">
        <v>51901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4929</v>
      </c>
      <c r="CC17" s="111">
        <v>0</v>
      </c>
      <c r="CD17" s="111">
        <v>11598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  <c r="CN17" s="111">
        <f t="shared" si="0"/>
        <v>11420120</v>
      </c>
      <c r="CO17" s="111"/>
      <c r="CQ17" s="128"/>
      <c r="CR17" s="129"/>
      <c r="CT17" s="115">
        <f>+ROC_BolxEst2[[#This Row],[Plaza Constitución]]+ROC_BolxEst2[[#This Row],[Dario y Maxi (Avellaneda)]]</f>
        <v>2241661</v>
      </c>
      <c r="CU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2621336</v>
      </c>
      <c r="CV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1797831</v>
      </c>
      <c r="CW17" s="115">
        <f>+ROC_BolxEst2[[#This Row],[Adrogué]]+ROC_BolxEst2[[#This Row],[Burzaco]]+ROC_BolxEst2[[#This Row],[Longchamps]]+ROC_BolxEst2[[#This Row],[Glew]]+ROC_BolxEst2[[#This Row],[Guernica]]+ROC_BolxEst2[[#This Row],[Alejandro Korn]]</f>
        <v>2147617</v>
      </c>
      <c r="CX17" s="115">
        <f>+ROC_BolxEst2[[#This Row],[Turdera]]+ROC_BolxEst2[[#This Row],[Llavallol]]+ROC_BolxEst2[[#This Row],[Luis Guillón]]+ROC_BolxEst2[[#This Row],[Monte Grande]]+ROC_BolxEst2[[#This Row],[El Jagüel]]+ROC_BolxEst2[[#This Row],[Ezeiza]]</f>
        <v>1422125</v>
      </c>
      <c r="CY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831901</v>
      </c>
      <c r="CZ17" s="115">
        <f>+ROC_BolxEst2[[#This Row],[Villa España]]+ROC_BolxEst2[[#This Row],[Ranelagh]]+ROC_BolxEst2[[#This Row],[Sourigues]]</f>
        <v>264454</v>
      </c>
      <c r="DA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76668</v>
      </c>
      <c r="DB17" s="115">
        <f>+ROC_BolxEst2[[#This Row],[Santa Sofía]]+ROC_BolxEst2[[#This Row],[Gutiérrez]]</f>
        <v>0</v>
      </c>
      <c r="DC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16527</v>
      </c>
      <c r="DD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" s="115">
        <f>+ROC_BolxEst2[[#This Row],[La Noria]]+ROC_BolxEst2[[#This Row],[Abbott]]+ROC_BolxEst2[[#This Row],[Monte]]</f>
        <v>0</v>
      </c>
      <c r="DF17" s="115">
        <f>+ROC_BolxEst2[[#This Row],[Uribelarrea]]+ROC_BolxEst2[[#This Row],[Empalme Lobos]]+ROC_BolxEst2[[#This Row],[Lobos]]</f>
        <v>0</v>
      </c>
      <c r="DG17" s="116">
        <f t="shared" si="1"/>
        <v>11420120</v>
      </c>
      <c r="DH17" s="111">
        <f>+DG17-ROC_BolxEst2[[#This Row],[TOTAL]]</f>
        <v>0</v>
      </c>
      <c r="DI17" s="117">
        <f t="shared" si="6"/>
        <v>6199474</v>
      </c>
      <c r="DJ17" s="118">
        <f t="shared" si="7"/>
        <v>0.28999734493603813</v>
      </c>
      <c r="DK17" s="118">
        <f t="shared" si="8"/>
        <v>0.34641922847002826</v>
      </c>
      <c r="DL17" s="118">
        <f t="shared" si="9"/>
        <v>0.22939446153012336</v>
      </c>
      <c r="DM17" s="118">
        <f t="shared" si="10"/>
        <v>0.13418896506381026</v>
      </c>
      <c r="DN17" s="119"/>
      <c r="DO17" s="120">
        <f t="shared" si="11"/>
        <v>4401643</v>
      </c>
      <c r="DP17" s="121">
        <f t="shared" si="12"/>
        <v>0.48791258173368446</v>
      </c>
      <c r="DQ17" s="121">
        <f t="shared" si="13"/>
        <v>0.32308958268537452</v>
      </c>
      <c r="DR17" s="121">
        <f t="shared" si="14"/>
        <v>0.18899783558094102</v>
      </c>
      <c r="DS17" s="119"/>
      <c r="DT17" s="122">
        <f t="shared" si="15"/>
        <v>2447906.7382466644</v>
      </c>
      <c r="DU17" s="123">
        <f t="shared" si="16"/>
        <v>4203154.2894628011</v>
      </c>
      <c r="DV17" s="124">
        <f t="shared" si="17"/>
        <v>4028153.2894628011</v>
      </c>
      <c r="DW17" s="124">
        <f>+ROC_BolxEst2[[#This Row],[Guernica]]+ROC_BolxEst2[[#This Row],[Alejandro Korn]]</f>
        <v>175001</v>
      </c>
      <c r="DX17" s="122">
        <f t="shared" si="18"/>
        <v>2783275.9723462267</v>
      </c>
      <c r="DY17" s="122">
        <f t="shared" si="19"/>
        <v>1628133.9999443076</v>
      </c>
      <c r="DZ17" s="122">
        <f t="shared" si="20"/>
        <v>264454</v>
      </c>
      <c r="EA17" s="122">
        <f t="shared" si="2"/>
        <v>76668</v>
      </c>
      <c r="EB17" s="122">
        <f t="shared" si="3"/>
        <v>0</v>
      </c>
      <c r="EC17" s="122">
        <f t="shared" si="4"/>
        <v>0</v>
      </c>
      <c r="ED17" s="122">
        <f t="shared" si="21"/>
        <v>0</v>
      </c>
      <c r="EE17" s="122">
        <f t="shared" si="22"/>
        <v>16527</v>
      </c>
      <c r="EF17" s="122">
        <f t="shared" si="23"/>
        <v>0</v>
      </c>
      <c r="EG17" s="122">
        <f t="shared" si="24"/>
        <v>11420120</v>
      </c>
      <c r="EH17" s="122">
        <f t="shared" si="25"/>
        <v>0</v>
      </c>
      <c r="EL17" s="111">
        <f>+EG17+ROC_BolxEst2[[#This Row],[Chascomús]]</f>
        <v>11420120</v>
      </c>
      <c r="EM17" s="111">
        <f>+EL17-ROC_BolxEst2[[#This Row],[TOTAL]]</f>
        <v>0</v>
      </c>
      <c r="EQ17" s="126">
        <f t="shared" si="5"/>
        <v>8728264</v>
      </c>
      <c r="ER17" s="127">
        <f>+EQ17/ROC_BolxEst2[[#This Row],[TOTAL]]</f>
        <v>0.76428829119133601</v>
      </c>
      <c r="ES17" s="126">
        <f>+ROC_BolxEst2[[#This Row],[TOTAL]]-EQ17</f>
        <v>2691856</v>
      </c>
      <c r="ET17" s="127">
        <f>+ES17/ROC_BolxEst2[[#This Row],[TOTAL]]</f>
        <v>0.23571170880866402</v>
      </c>
    </row>
    <row r="18" spans="1:150">
      <c r="A18" s="110">
        <v>1996</v>
      </c>
      <c r="B18" s="110" t="s">
        <v>4</v>
      </c>
      <c r="C18" s="110" t="s">
        <v>102</v>
      </c>
      <c r="D18" s="111">
        <v>2187236</v>
      </c>
      <c r="F18" s="110">
        <v>1996</v>
      </c>
      <c r="G18" s="110" t="s">
        <v>4</v>
      </c>
      <c r="H18" s="111">
        <v>2187236</v>
      </c>
      <c r="I18" s="111">
        <v>44598</v>
      </c>
      <c r="J18" s="111">
        <v>174235</v>
      </c>
      <c r="K18" s="111">
        <v>43745</v>
      </c>
      <c r="L18" s="111">
        <v>61427</v>
      </c>
      <c r="M18" s="111">
        <v>84953</v>
      </c>
      <c r="N18" s="111">
        <v>83812</v>
      </c>
      <c r="O18" s="111">
        <v>100765</v>
      </c>
      <c r="P18" s="111">
        <v>299917</v>
      </c>
      <c r="Q18" s="111">
        <v>283646</v>
      </c>
      <c r="R18" s="111">
        <v>339140</v>
      </c>
      <c r="S18" s="111">
        <v>90128</v>
      </c>
      <c r="T18" s="111">
        <v>104779</v>
      </c>
      <c r="U18" s="111">
        <v>3940</v>
      </c>
      <c r="V18" s="111">
        <v>54271</v>
      </c>
      <c r="W18" s="111">
        <v>48640</v>
      </c>
      <c r="X18" s="111">
        <v>25760</v>
      </c>
      <c r="Y18" s="111">
        <v>21134</v>
      </c>
      <c r="Z18" s="111">
        <v>20847</v>
      </c>
      <c r="AA18" s="111">
        <v>237116</v>
      </c>
      <c r="AB18" s="111">
        <v>86868</v>
      </c>
      <c r="AC18" s="111">
        <v>687602</v>
      </c>
      <c r="AD18" s="111">
        <v>149799</v>
      </c>
      <c r="AE18" s="111">
        <v>503364</v>
      </c>
      <c r="AF18" s="111">
        <v>781293</v>
      </c>
      <c r="AG18" s="111">
        <v>479675</v>
      </c>
      <c r="AH18" s="111">
        <v>128448</v>
      </c>
      <c r="AI18" s="111">
        <v>121883</v>
      </c>
      <c r="AJ18" s="111">
        <v>140723</v>
      </c>
      <c r="AK18" s="111">
        <v>463615</v>
      </c>
      <c r="AL18" s="111">
        <v>206198</v>
      </c>
      <c r="AM18" s="111">
        <v>419894</v>
      </c>
      <c r="AN18" s="111">
        <v>50</v>
      </c>
      <c r="AO18" s="111">
        <v>26454</v>
      </c>
      <c r="AP18" s="111">
        <v>14768</v>
      </c>
      <c r="AQ18" s="111">
        <v>4132</v>
      </c>
      <c r="AR18" s="111">
        <v>0</v>
      </c>
      <c r="AS18" s="111">
        <v>0</v>
      </c>
      <c r="AT18" s="111">
        <v>0</v>
      </c>
      <c r="AU18" s="111">
        <v>0</v>
      </c>
      <c r="AV18" s="111">
        <v>0</v>
      </c>
      <c r="AW18" s="111">
        <v>43618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353125</v>
      </c>
      <c r="BE18" s="111">
        <v>568219</v>
      </c>
      <c r="BF18" s="111">
        <v>508516</v>
      </c>
      <c r="BG18" s="111">
        <v>607596</v>
      </c>
      <c r="BH18" s="111">
        <v>93930</v>
      </c>
      <c r="BI18" s="111">
        <v>86376</v>
      </c>
      <c r="BJ18" s="111">
        <v>123240</v>
      </c>
      <c r="BK18" s="111">
        <v>106834</v>
      </c>
      <c r="BL18" s="111">
        <v>58851</v>
      </c>
      <c r="BM18" s="111">
        <v>0</v>
      </c>
      <c r="BN18" s="111">
        <v>124636</v>
      </c>
      <c r="BO18" s="111">
        <v>85229</v>
      </c>
      <c r="BP18" s="111">
        <v>160689</v>
      </c>
      <c r="BQ18" s="111">
        <v>169337</v>
      </c>
      <c r="BR18" s="111">
        <v>189533</v>
      </c>
      <c r="BS18" s="111">
        <v>104286</v>
      </c>
      <c r="BT18" s="111">
        <v>56844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4300</v>
      </c>
      <c r="CC18" s="111">
        <v>0</v>
      </c>
      <c r="CD18" s="111">
        <v>14627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  <c r="CN18" s="111">
        <f t="shared" si="0"/>
        <v>11984641</v>
      </c>
      <c r="CO18" s="111"/>
      <c r="CQ18" s="113"/>
      <c r="CR18" s="114"/>
      <c r="CT18" s="115">
        <f>+ROC_BolxEst2[[#This Row],[Plaza Constitución]]+ROC_BolxEst2[[#This Row],[Dario y Maxi (Avellaneda)]]</f>
        <v>2361471</v>
      </c>
      <c r="CU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2733199</v>
      </c>
      <c r="CV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1904020</v>
      </c>
      <c r="CW18" s="115">
        <f>+ROC_BolxEst2[[#This Row],[Adrogué]]+ROC_BolxEst2[[#This Row],[Burzaco]]+ROC_BolxEst2[[#This Row],[Longchamps]]+ROC_BolxEst2[[#This Row],[Glew]]+ROC_BolxEst2[[#This Row],[Guernica]]+ROC_BolxEst2[[#This Row],[Alejandro Korn]]</f>
        <v>2217762</v>
      </c>
      <c r="CX18" s="115">
        <f>+ROC_BolxEst2[[#This Row],[Turdera]]+ROC_BolxEst2[[#This Row],[Llavallol]]+ROC_BolxEst2[[#This Row],[Luis Guillón]]+ROC_BolxEst2[[#This Row],[Monte Grande]]+ROC_BolxEst2[[#This Row],[El Jagüel]]+ROC_BolxEst2[[#This Row],[Ezeiza]]</f>
        <v>1480761</v>
      </c>
      <c r="CY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890554</v>
      </c>
      <c r="CZ18" s="115">
        <f>+ROC_BolxEst2[[#This Row],[Villa España]]+ROC_BolxEst2[[#This Row],[Ranelagh]]+ROC_BolxEst2[[#This Row],[Sourigues]]</f>
        <v>288925</v>
      </c>
      <c r="DA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89022</v>
      </c>
      <c r="DB18" s="115">
        <f>+ROC_BolxEst2[[#This Row],[Santa Sofía]]+ROC_BolxEst2[[#This Row],[Gutiérrez]]</f>
        <v>0</v>
      </c>
      <c r="DC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18927</v>
      </c>
      <c r="DD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" s="115">
        <f>+ROC_BolxEst2[[#This Row],[La Noria]]+ROC_BolxEst2[[#This Row],[Abbott]]+ROC_BolxEst2[[#This Row],[Monte]]</f>
        <v>0</v>
      </c>
      <c r="DF18" s="115">
        <f>+ROC_BolxEst2[[#This Row],[Uribelarrea]]+ROC_BolxEst2[[#This Row],[Empalme Lobos]]+ROC_BolxEst2[[#This Row],[Lobos]]</f>
        <v>0</v>
      </c>
      <c r="DG18" s="116">
        <f t="shared" si="1"/>
        <v>11984641</v>
      </c>
      <c r="DH18" s="111">
        <f>+DG18-ROC_BolxEst2[[#This Row],[TOTAL]]</f>
        <v>0</v>
      </c>
      <c r="DI18" s="117">
        <f t="shared" si="6"/>
        <v>6493097</v>
      </c>
      <c r="DJ18" s="118">
        <f t="shared" si="7"/>
        <v>0.29323757214777479</v>
      </c>
      <c r="DK18" s="118">
        <f t="shared" si="8"/>
        <v>0.34155688726042444</v>
      </c>
      <c r="DL18" s="118">
        <f t="shared" si="9"/>
        <v>0.22805157538844714</v>
      </c>
      <c r="DM18" s="118">
        <f t="shared" si="10"/>
        <v>0.13715396520335366</v>
      </c>
      <c r="DN18" s="119"/>
      <c r="DO18" s="120">
        <f t="shared" si="11"/>
        <v>4589077</v>
      </c>
      <c r="DP18" s="121">
        <f t="shared" si="12"/>
        <v>0.4832697294031022</v>
      </c>
      <c r="DQ18" s="121">
        <f t="shared" si="13"/>
        <v>0.32267076799975247</v>
      </c>
      <c r="DR18" s="121">
        <f t="shared" si="14"/>
        <v>0.19405950259714536</v>
      </c>
      <c r="DS18" s="119"/>
      <c r="DT18" s="122">
        <f t="shared" si="15"/>
        <v>2596492.0227373778</v>
      </c>
      <c r="DU18" s="123">
        <f t="shared" si="16"/>
        <v>4345211.0252505913</v>
      </c>
      <c r="DV18" s="124">
        <f t="shared" si="17"/>
        <v>4164905.0252505913</v>
      </c>
      <c r="DW18" s="124">
        <f>+ROC_BolxEst2[[#This Row],[Guernica]]+ROC_BolxEst2[[#This Row],[Alejandro Korn]]</f>
        <v>180306</v>
      </c>
      <c r="DX18" s="122">
        <f t="shared" si="18"/>
        <v>2901221.602210287</v>
      </c>
      <c r="DY18" s="122">
        <f t="shared" si="19"/>
        <v>1744842.3498017439</v>
      </c>
      <c r="DZ18" s="122">
        <f t="shared" si="20"/>
        <v>288925</v>
      </c>
      <c r="EA18" s="122">
        <f t="shared" si="2"/>
        <v>89022</v>
      </c>
      <c r="EB18" s="122">
        <f t="shared" si="3"/>
        <v>0</v>
      </c>
      <c r="EC18" s="122">
        <f t="shared" si="4"/>
        <v>0</v>
      </c>
      <c r="ED18" s="122">
        <f t="shared" si="21"/>
        <v>0</v>
      </c>
      <c r="EE18" s="122">
        <f t="shared" si="22"/>
        <v>18927</v>
      </c>
      <c r="EF18" s="122">
        <f t="shared" si="23"/>
        <v>0</v>
      </c>
      <c r="EG18" s="122">
        <f t="shared" si="24"/>
        <v>11984641</v>
      </c>
      <c r="EH18" s="122">
        <f t="shared" si="25"/>
        <v>0</v>
      </c>
      <c r="EL18" s="111">
        <f>+EG18+ROC_BolxEst2[[#This Row],[Chascomús]]</f>
        <v>11984641</v>
      </c>
      <c r="EM18" s="111">
        <f>+EL18-ROC_BolxEst2[[#This Row],[TOTAL]]</f>
        <v>0</v>
      </c>
      <c r="EQ18" s="126">
        <f t="shared" si="5"/>
        <v>9115685</v>
      </c>
      <c r="ER18" s="127">
        <f>+EQ18/ROC_BolxEst2[[#This Row],[TOTAL]]</f>
        <v>0.76061393912425079</v>
      </c>
      <c r="ES18" s="126">
        <f>+ROC_BolxEst2[[#This Row],[TOTAL]]-EQ18</f>
        <v>2868956</v>
      </c>
      <c r="ET18" s="127">
        <f>+ES18/ROC_BolxEst2[[#This Row],[TOTAL]]</f>
        <v>0.23938606087574921</v>
      </c>
    </row>
    <row r="19" spans="1:150">
      <c r="A19" s="110">
        <v>1996</v>
      </c>
      <c r="B19" s="110" t="s">
        <v>5</v>
      </c>
      <c r="C19" s="110" t="s">
        <v>102</v>
      </c>
      <c r="D19" s="111">
        <v>2096415</v>
      </c>
      <c r="F19" s="110">
        <v>1996</v>
      </c>
      <c r="G19" s="110" t="s">
        <v>5</v>
      </c>
      <c r="H19" s="111">
        <v>2096415</v>
      </c>
      <c r="I19" s="111">
        <v>41193</v>
      </c>
      <c r="J19" s="111">
        <v>157559</v>
      </c>
      <c r="K19" s="111">
        <v>40039</v>
      </c>
      <c r="L19" s="111">
        <v>58108</v>
      </c>
      <c r="M19" s="111">
        <v>79248</v>
      </c>
      <c r="N19" s="111">
        <v>74633</v>
      </c>
      <c r="O19" s="111">
        <v>91027</v>
      </c>
      <c r="P19" s="111">
        <v>271547</v>
      </c>
      <c r="Q19" s="111">
        <v>252577</v>
      </c>
      <c r="R19" s="111">
        <v>306673</v>
      </c>
      <c r="S19" s="111">
        <v>80207</v>
      </c>
      <c r="T19" s="111">
        <v>93658</v>
      </c>
      <c r="U19" s="111">
        <v>3634</v>
      </c>
      <c r="V19" s="111">
        <v>48173</v>
      </c>
      <c r="W19" s="111">
        <v>42527</v>
      </c>
      <c r="X19" s="111">
        <v>22613</v>
      </c>
      <c r="Y19" s="111">
        <v>17768</v>
      </c>
      <c r="Z19" s="111">
        <v>19638</v>
      </c>
      <c r="AA19" s="111">
        <v>206809</v>
      </c>
      <c r="AB19" s="111">
        <v>78036</v>
      </c>
      <c r="AC19" s="111">
        <v>634233</v>
      </c>
      <c r="AD19" s="111">
        <v>137675</v>
      </c>
      <c r="AE19" s="111">
        <v>447036</v>
      </c>
      <c r="AF19" s="111">
        <v>711832</v>
      </c>
      <c r="AG19" s="111">
        <v>438975</v>
      </c>
      <c r="AH19" s="111">
        <v>115659</v>
      </c>
      <c r="AI19" s="111">
        <v>110487</v>
      </c>
      <c r="AJ19" s="111">
        <v>127947</v>
      </c>
      <c r="AK19" s="111">
        <v>422062</v>
      </c>
      <c r="AL19" s="111">
        <v>188405</v>
      </c>
      <c r="AM19" s="111">
        <v>385790</v>
      </c>
      <c r="AN19" s="111">
        <v>0</v>
      </c>
      <c r="AO19" s="111">
        <v>22525</v>
      </c>
      <c r="AP19" s="111">
        <v>12690</v>
      </c>
      <c r="AQ19" s="111">
        <v>3512</v>
      </c>
      <c r="AR19" s="111">
        <v>0</v>
      </c>
      <c r="AS19" s="111">
        <v>0</v>
      </c>
      <c r="AT19" s="111">
        <v>0</v>
      </c>
      <c r="AU19" s="111">
        <v>0</v>
      </c>
      <c r="AV19" s="111">
        <v>0</v>
      </c>
      <c r="AW19" s="111">
        <v>30647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315664</v>
      </c>
      <c r="BE19" s="111">
        <v>515006</v>
      </c>
      <c r="BF19" s="111">
        <v>464112</v>
      </c>
      <c r="BG19" s="111">
        <v>556411</v>
      </c>
      <c r="BH19" s="111">
        <v>85866</v>
      </c>
      <c r="BI19" s="111">
        <v>78301</v>
      </c>
      <c r="BJ19" s="111">
        <v>111153</v>
      </c>
      <c r="BK19" s="111">
        <v>93670</v>
      </c>
      <c r="BL19" s="111">
        <v>54651</v>
      </c>
      <c r="BM19" s="111">
        <v>0</v>
      </c>
      <c r="BN19" s="111">
        <v>114962</v>
      </c>
      <c r="BO19" s="111">
        <v>77631</v>
      </c>
      <c r="BP19" s="111">
        <v>145428</v>
      </c>
      <c r="BQ19" s="111">
        <v>154181</v>
      </c>
      <c r="BR19" s="111">
        <v>175162</v>
      </c>
      <c r="BS19" s="111">
        <v>96280</v>
      </c>
      <c r="BT19" s="111">
        <v>50375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3932</v>
      </c>
      <c r="CC19" s="111">
        <v>0</v>
      </c>
      <c r="CD19" s="111">
        <v>14299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  <c r="CN19" s="111">
        <f t="shared" si="0"/>
        <v>10978641</v>
      </c>
      <c r="CO19" s="111"/>
      <c r="CQ19" s="128"/>
      <c r="CR19" s="129"/>
      <c r="CT19" s="115">
        <f>+ROC_BolxEst2[[#This Row],[Plaza Constitución]]+ROC_BolxEst2[[#This Row],[Dario y Maxi (Avellaneda)]]</f>
        <v>2253974</v>
      </c>
      <c r="CU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2488980</v>
      </c>
      <c r="CV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1708879</v>
      </c>
      <c r="CW19" s="115">
        <f>+ROC_BolxEst2[[#This Row],[Adrogué]]+ROC_BolxEst2[[#This Row],[Burzaco]]+ROC_BolxEst2[[#This Row],[Longchamps]]+ROC_BolxEst2[[#This Row],[Glew]]+ROC_BolxEst2[[#This Row],[Guernica]]+ROC_BolxEst2[[#This Row],[Alejandro Korn]]</f>
        <v>2015360</v>
      </c>
      <c r="CX19" s="115">
        <f>+ROC_BolxEst2[[#This Row],[Turdera]]+ROC_BolxEst2[[#This Row],[Llavallol]]+ROC_BolxEst2[[#This Row],[Luis Guillón]]+ROC_BolxEst2[[#This Row],[Monte Grande]]+ROC_BolxEst2[[#This Row],[El Jagüel]]+ROC_BolxEst2[[#This Row],[Ezeiza]]</f>
        <v>1350350</v>
      </c>
      <c r="CY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814019</v>
      </c>
      <c r="CZ19" s="115">
        <f>+ROC_BolxEst2[[#This Row],[Villa España]]+ROC_BolxEst2[[#This Row],[Ranelagh]]+ROC_BolxEst2[[#This Row],[Sourigues]]</f>
        <v>259474</v>
      </c>
      <c r="DA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69374</v>
      </c>
      <c r="DB19" s="115">
        <f>+ROC_BolxEst2[[#This Row],[Santa Sofía]]+ROC_BolxEst2[[#This Row],[Gutiérrez]]</f>
        <v>0</v>
      </c>
      <c r="DC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18231</v>
      </c>
      <c r="DD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" s="115">
        <f>+ROC_BolxEst2[[#This Row],[La Noria]]+ROC_BolxEst2[[#This Row],[Abbott]]+ROC_BolxEst2[[#This Row],[Monte]]</f>
        <v>0</v>
      </c>
      <c r="DF19" s="115">
        <f>+ROC_BolxEst2[[#This Row],[Uribelarrea]]+ROC_BolxEst2[[#This Row],[Empalme Lobos]]+ROC_BolxEst2[[#This Row],[Lobos]]</f>
        <v>0</v>
      </c>
      <c r="DG19" s="116">
        <f t="shared" si="1"/>
        <v>10978641</v>
      </c>
      <c r="DH19" s="111">
        <f>+DG19-ROC_BolxEst2[[#This Row],[TOTAL]]</f>
        <v>0</v>
      </c>
      <c r="DI19" s="117">
        <f t="shared" si="6"/>
        <v>5888608</v>
      </c>
      <c r="DJ19" s="118">
        <f t="shared" si="7"/>
        <v>0.2902008420326162</v>
      </c>
      <c r="DK19" s="118">
        <f t="shared" si="8"/>
        <v>0.34224726794515786</v>
      </c>
      <c r="DL19" s="118">
        <f t="shared" si="9"/>
        <v>0.22931565490520001</v>
      </c>
      <c r="DM19" s="118">
        <f t="shared" si="10"/>
        <v>0.13823623511702596</v>
      </c>
      <c r="DN19" s="119"/>
      <c r="DO19" s="120">
        <f t="shared" si="11"/>
        <v>4179729</v>
      </c>
      <c r="DP19" s="121">
        <f t="shared" si="12"/>
        <v>0.48217480128496371</v>
      </c>
      <c r="DQ19" s="121">
        <f t="shared" si="13"/>
        <v>0.32307118475862912</v>
      </c>
      <c r="DR19" s="121">
        <f t="shared" si="14"/>
        <v>0.19475401395640723</v>
      </c>
      <c r="DS19" s="119"/>
      <c r="DT19" s="122">
        <f t="shared" si="15"/>
        <v>2362984.1527196243</v>
      </c>
      <c r="DU19" s="123">
        <f t="shared" si="16"/>
        <v>3986899.8804216683</v>
      </c>
      <c r="DV19" s="124">
        <f t="shared" si="17"/>
        <v>3822732.8804216683</v>
      </c>
      <c r="DW19" s="124">
        <f>+ROC_BolxEst2[[#This Row],[Guernica]]+ROC_BolxEst2[[#This Row],[Alejandro Korn]]</f>
        <v>164167</v>
      </c>
      <c r="DX19" s="122">
        <f t="shared" si="18"/>
        <v>2671339.2413898259</v>
      </c>
      <c r="DY19" s="122">
        <f t="shared" si="19"/>
        <v>1610338.7254688819</v>
      </c>
      <c r="DZ19" s="122">
        <f t="shared" si="20"/>
        <v>259474</v>
      </c>
      <c r="EA19" s="122">
        <f t="shared" si="2"/>
        <v>69374</v>
      </c>
      <c r="EB19" s="122">
        <f t="shared" si="3"/>
        <v>0</v>
      </c>
      <c r="EC19" s="122">
        <f t="shared" si="4"/>
        <v>0</v>
      </c>
      <c r="ED19" s="122">
        <f t="shared" si="21"/>
        <v>0</v>
      </c>
      <c r="EE19" s="122">
        <f t="shared" si="22"/>
        <v>18231</v>
      </c>
      <c r="EF19" s="122">
        <f t="shared" si="23"/>
        <v>0</v>
      </c>
      <c r="EG19" s="122">
        <f t="shared" si="24"/>
        <v>10978641</v>
      </c>
      <c r="EH19" s="122">
        <f t="shared" si="25"/>
        <v>0</v>
      </c>
      <c r="EL19" s="111">
        <f>+EG19+ROC_BolxEst2[[#This Row],[Chascomús]]</f>
        <v>10978641</v>
      </c>
      <c r="EM19" s="111">
        <f>+EL19-ROC_BolxEst2[[#This Row],[TOTAL]]</f>
        <v>0</v>
      </c>
      <c r="EQ19" s="126">
        <f t="shared" si="5"/>
        <v>8388709</v>
      </c>
      <c r="ER19" s="127">
        <f>+EQ19/ROC_BolxEst2[[#This Row],[TOTAL]]</f>
        <v>0.76409357041550041</v>
      </c>
      <c r="ES19" s="126">
        <f>+ROC_BolxEst2[[#This Row],[TOTAL]]-EQ19</f>
        <v>2589932</v>
      </c>
      <c r="ET19" s="127">
        <f>+ES19/ROC_BolxEst2[[#This Row],[TOTAL]]</f>
        <v>0.23590642958449959</v>
      </c>
    </row>
    <row r="20" spans="1:150">
      <c r="A20" s="110">
        <v>1996</v>
      </c>
      <c r="B20" s="110" t="s">
        <v>6</v>
      </c>
      <c r="C20" s="110" t="s">
        <v>102</v>
      </c>
      <c r="D20" s="111">
        <v>2147127</v>
      </c>
      <c r="F20" s="110">
        <v>1996</v>
      </c>
      <c r="G20" s="110" t="s">
        <v>6</v>
      </c>
      <c r="H20" s="111">
        <v>2147127</v>
      </c>
      <c r="I20" s="111">
        <v>42383</v>
      </c>
      <c r="J20" s="111">
        <v>163023</v>
      </c>
      <c r="K20" s="111">
        <v>42176</v>
      </c>
      <c r="L20" s="111">
        <v>59275</v>
      </c>
      <c r="M20" s="111">
        <v>82266</v>
      </c>
      <c r="N20" s="111">
        <v>79335</v>
      </c>
      <c r="O20" s="111">
        <v>92175</v>
      </c>
      <c r="P20" s="111">
        <v>285004</v>
      </c>
      <c r="Q20" s="111">
        <v>265905</v>
      </c>
      <c r="R20" s="111">
        <v>320173</v>
      </c>
      <c r="S20" s="111">
        <v>85135</v>
      </c>
      <c r="T20" s="111">
        <v>98880</v>
      </c>
      <c r="U20" s="111">
        <v>3633</v>
      </c>
      <c r="V20" s="111">
        <v>49815</v>
      </c>
      <c r="W20" s="111">
        <v>41748</v>
      </c>
      <c r="X20" s="111">
        <v>24099</v>
      </c>
      <c r="Y20" s="111">
        <v>18869</v>
      </c>
      <c r="Z20" s="111">
        <v>20361</v>
      </c>
      <c r="AA20" s="111">
        <v>215568</v>
      </c>
      <c r="AB20" s="111">
        <v>83487</v>
      </c>
      <c r="AC20" s="111">
        <v>674265</v>
      </c>
      <c r="AD20" s="111">
        <v>142817</v>
      </c>
      <c r="AE20" s="111">
        <v>466450</v>
      </c>
      <c r="AF20" s="111">
        <v>753762</v>
      </c>
      <c r="AG20" s="111">
        <v>452841</v>
      </c>
      <c r="AH20" s="111">
        <v>116409</v>
      </c>
      <c r="AI20" s="111">
        <v>113309</v>
      </c>
      <c r="AJ20" s="111">
        <v>137754</v>
      </c>
      <c r="AK20" s="111">
        <v>449093</v>
      </c>
      <c r="AL20" s="111">
        <v>199667</v>
      </c>
      <c r="AM20" s="111">
        <v>411622</v>
      </c>
      <c r="AN20" s="111">
        <v>0</v>
      </c>
      <c r="AO20" s="111">
        <v>24280</v>
      </c>
      <c r="AP20" s="111">
        <v>13543</v>
      </c>
      <c r="AQ20" s="111">
        <v>3860</v>
      </c>
      <c r="AR20" s="111">
        <v>0</v>
      </c>
      <c r="AS20" s="111">
        <v>0</v>
      </c>
      <c r="AT20" s="111">
        <v>0</v>
      </c>
      <c r="AU20" s="111">
        <v>0</v>
      </c>
      <c r="AV20" s="111">
        <v>0</v>
      </c>
      <c r="AW20" s="111">
        <v>30865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322347</v>
      </c>
      <c r="BE20" s="111">
        <v>540772</v>
      </c>
      <c r="BF20" s="111">
        <v>484454</v>
      </c>
      <c r="BG20" s="111">
        <v>596558</v>
      </c>
      <c r="BH20" s="111">
        <v>88250</v>
      </c>
      <c r="BI20" s="111">
        <v>81045</v>
      </c>
      <c r="BJ20" s="111">
        <v>119593</v>
      </c>
      <c r="BK20" s="111">
        <v>98493</v>
      </c>
      <c r="BL20" s="111">
        <v>58136</v>
      </c>
      <c r="BM20" s="111">
        <v>0</v>
      </c>
      <c r="BN20" s="111">
        <v>122344</v>
      </c>
      <c r="BO20" s="111">
        <v>83846</v>
      </c>
      <c r="BP20" s="111">
        <v>154840</v>
      </c>
      <c r="BQ20" s="111">
        <v>165350</v>
      </c>
      <c r="BR20" s="111">
        <v>188431</v>
      </c>
      <c r="BS20" s="111">
        <v>100548</v>
      </c>
      <c r="BT20" s="111">
        <v>49008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4318</v>
      </c>
      <c r="CC20" s="111">
        <v>0</v>
      </c>
      <c r="CD20" s="111">
        <v>15171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  <c r="CN20" s="111">
        <f t="shared" si="0"/>
        <v>11484478</v>
      </c>
      <c r="CO20" s="111"/>
      <c r="CQ20" s="113"/>
      <c r="CR20" s="114"/>
      <c r="CT20" s="115">
        <f>+ROC_BolxEst2[[#This Row],[Plaza Constitución]]+ROC_BolxEst2[[#This Row],[Dario y Maxi (Avellaneda)]]</f>
        <v>2310150</v>
      </c>
      <c r="CU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2616005</v>
      </c>
      <c r="CV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1784417</v>
      </c>
      <c r="CW20" s="115">
        <f>+ROC_BolxEst2[[#This Row],[Adrogué]]+ROC_BolxEst2[[#This Row],[Burzaco]]+ROC_BolxEst2[[#This Row],[Longchamps]]+ROC_BolxEst2[[#This Row],[Glew]]+ROC_BolxEst2[[#This Row],[Guernica]]+ROC_BolxEst2[[#This Row],[Alejandro Korn]]</f>
        <v>2113426</v>
      </c>
      <c r="CX20" s="115">
        <f>+ROC_BolxEst2[[#This Row],[Turdera]]+ROC_BolxEst2[[#This Row],[Llavallol]]+ROC_BolxEst2[[#This Row],[Luis Guillón]]+ROC_BolxEst2[[#This Row],[Monte Grande]]+ROC_BolxEst2[[#This Row],[El Jagüel]]+ROC_BolxEst2[[#This Row],[Ezeiza]]</f>
        <v>1427854</v>
      </c>
      <c r="CY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864367</v>
      </c>
      <c r="CZ20" s="115">
        <f>+ROC_BolxEst2[[#This Row],[Villa España]]+ROC_BolxEst2[[#This Row],[Ranelagh]]+ROC_BolxEst2[[#This Row],[Sourigues]]</f>
        <v>276222</v>
      </c>
      <c r="DA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72548</v>
      </c>
      <c r="DB20" s="115">
        <f>+ROC_BolxEst2[[#This Row],[Santa Sofía]]+ROC_BolxEst2[[#This Row],[Gutiérrez]]</f>
        <v>0</v>
      </c>
      <c r="DC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19489</v>
      </c>
      <c r="DD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" s="115">
        <f>+ROC_BolxEst2[[#This Row],[La Noria]]+ROC_BolxEst2[[#This Row],[Abbott]]+ROC_BolxEst2[[#This Row],[Monte]]</f>
        <v>0</v>
      </c>
      <c r="DF20" s="115">
        <f>+ROC_BolxEst2[[#This Row],[Uribelarrea]]+ROC_BolxEst2[[#This Row],[Empalme Lobos]]+ROC_BolxEst2[[#This Row],[Lobos]]</f>
        <v>0</v>
      </c>
      <c r="DG20" s="116">
        <f t="shared" si="1"/>
        <v>11484478</v>
      </c>
      <c r="DH20" s="111">
        <f>+DG20-ROC_BolxEst2[[#This Row],[TOTAL]]</f>
        <v>0</v>
      </c>
      <c r="DI20" s="117">
        <f t="shared" si="6"/>
        <v>6190064</v>
      </c>
      <c r="DJ20" s="118">
        <f t="shared" si="7"/>
        <v>0.28827117134814761</v>
      </c>
      <c r="DK20" s="118">
        <f t="shared" si="8"/>
        <v>0.34142231808911833</v>
      </c>
      <c r="DL20" s="118">
        <f t="shared" si="9"/>
        <v>0.23066869744803931</v>
      </c>
      <c r="DM20" s="118">
        <f t="shared" si="10"/>
        <v>0.13963781311469478</v>
      </c>
      <c r="DN20" s="119"/>
      <c r="DO20" s="120">
        <f t="shared" si="11"/>
        <v>4405647</v>
      </c>
      <c r="DP20" s="121">
        <f t="shared" si="12"/>
        <v>0.47970842875064662</v>
      </c>
      <c r="DQ20" s="121">
        <f t="shared" si="13"/>
        <v>0.32409632455800474</v>
      </c>
      <c r="DR20" s="121">
        <f t="shared" si="14"/>
        <v>0.19619524669134863</v>
      </c>
      <c r="DS20" s="119"/>
      <c r="DT20" s="122">
        <f t="shared" si="15"/>
        <v>2450366.6464899234</v>
      </c>
      <c r="DU20" s="123">
        <f t="shared" si="16"/>
        <v>4157082.4162874119</v>
      </c>
      <c r="DV20" s="124">
        <f t="shared" si="17"/>
        <v>3987787.4162874119</v>
      </c>
      <c r="DW20" s="124">
        <f>+ROC_BolxEst2[[#This Row],[Guernica]]+ROC_BolxEst2[[#This Row],[Alejandro Korn]]</f>
        <v>169295</v>
      </c>
      <c r="DX20" s="122">
        <f t="shared" si="18"/>
        <v>2808570.8969349512</v>
      </c>
      <c r="DY20" s="122">
        <f t="shared" si="19"/>
        <v>1700199.0402877138</v>
      </c>
      <c r="DZ20" s="122">
        <f t="shared" si="20"/>
        <v>276222</v>
      </c>
      <c r="EA20" s="122">
        <f t="shared" si="2"/>
        <v>72548</v>
      </c>
      <c r="EB20" s="122">
        <f t="shared" si="3"/>
        <v>0</v>
      </c>
      <c r="EC20" s="122">
        <f t="shared" si="4"/>
        <v>0</v>
      </c>
      <c r="ED20" s="122">
        <f t="shared" si="21"/>
        <v>0</v>
      </c>
      <c r="EE20" s="122">
        <f t="shared" si="22"/>
        <v>19489</v>
      </c>
      <c r="EF20" s="122">
        <f t="shared" si="23"/>
        <v>0</v>
      </c>
      <c r="EG20" s="122">
        <f t="shared" si="24"/>
        <v>11484478</v>
      </c>
      <c r="EH20" s="122">
        <f t="shared" si="25"/>
        <v>0</v>
      </c>
      <c r="EL20" s="111">
        <f>+EG20+ROC_BolxEst2[[#This Row],[Chascomús]]</f>
        <v>11484478</v>
      </c>
      <c r="EM20" s="111">
        <f>+EL20-ROC_BolxEst2[[#This Row],[TOTAL]]</f>
        <v>0</v>
      </c>
      <c r="EQ20" s="126">
        <f t="shared" si="5"/>
        <v>8774039</v>
      </c>
      <c r="ER20" s="127">
        <f>+EQ20/ROC_BolxEst2[[#This Row],[TOTAL]]</f>
        <v>0.76399110172878559</v>
      </c>
      <c r="ES20" s="126">
        <f>+ROC_BolxEst2[[#This Row],[TOTAL]]-EQ20</f>
        <v>2710439</v>
      </c>
      <c r="ET20" s="127">
        <f>+ES20/ROC_BolxEst2[[#This Row],[TOTAL]]</f>
        <v>0.23600889827121441</v>
      </c>
    </row>
    <row r="21" spans="1:150">
      <c r="A21" s="110">
        <v>1996</v>
      </c>
      <c r="B21" s="110" t="s">
        <v>7</v>
      </c>
      <c r="C21" s="110" t="s">
        <v>102</v>
      </c>
      <c r="D21" s="111">
        <v>2174820</v>
      </c>
      <c r="F21" s="110">
        <v>1996</v>
      </c>
      <c r="G21" s="110" t="s">
        <v>7</v>
      </c>
      <c r="H21" s="111">
        <v>2174820</v>
      </c>
      <c r="I21" s="111">
        <v>41740</v>
      </c>
      <c r="J21" s="111">
        <v>166104</v>
      </c>
      <c r="K21" s="111">
        <v>43286</v>
      </c>
      <c r="L21" s="111">
        <v>60636</v>
      </c>
      <c r="M21" s="111">
        <v>82992</v>
      </c>
      <c r="N21" s="111">
        <v>80116</v>
      </c>
      <c r="O21" s="111">
        <v>96745</v>
      </c>
      <c r="P21" s="111">
        <v>286735</v>
      </c>
      <c r="Q21" s="111">
        <v>265223</v>
      </c>
      <c r="R21" s="111">
        <v>324903</v>
      </c>
      <c r="S21" s="111">
        <v>87133</v>
      </c>
      <c r="T21" s="111">
        <v>100356</v>
      </c>
      <c r="U21" s="111">
        <v>4133</v>
      </c>
      <c r="V21" s="111">
        <v>49923</v>
      </c>
      <c r="W21" s="111">
        <v>44537</v>
      </c>
      <c r="X21" s="111">
        <v>24781</v>
      </c>
      <c r="Y21" s="111">
        <v>20268</v>
      </c>
      <c r="Z21" s="111">
        <v>20640</v>
      </c>
      <c r="AA21" s="111">
        <v>220534</v>
      </c>
      <c r="AB21" s="111">
        <v>81844</v>
      </c>
      <c r="AC21" s="111">
        <v>678597</v>
      </c>
      <c r="AD21" s="111">
        <v>143320</v>
      </c>
      <c r="AE21" s="111">
        <v>473128</v>
      </c>
      <c r="AF21" s="111">
        <v>750645</v>
      </c>
      <c r="AG21" s="111">
        <v>464204</v>
      </c>
      <c r="AH21" s="111">
        <v>118964</v>
      </c>
      <c r="AI21" s="111">
        <v>114965</v>
      </c>
      <c r="AJ21" s="111">
        <v>135896</v>
      </c>
      <c r="AK21" s="111">
        <v>445246</v>
      </c>
      <c r="AL21" s="111">
        <v>193502</v>
      </c>
      <c r="AM21" s="111">
        <v>401398</v>
      </c>
      <c r="AN21" s="111">
        <v>50</v>
      </c>
      <c r="AO21" s="111">
        <v>24073</v>
      </c>
      <c r="AP21" s="111">
        <v>13899</v>
      </c>
      <c r="AQ21" s="111">
        <v>3656</v>
      </c>
      <c r="AR21" s="111">
        <v>0</v>
      </c>
      <c r="AS21" s="111">
        <v>0</v>
      </c>
      <c r="AT21" s="111">
        <v>0</v>
      </c>
      <c r="AU21" s="111">
        <v>0</v>
      </c>
      <c r="AV21" s="111">
        <v>0</v>
      </c>
      <c r="AW21" s="111">
        <v>31541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327139</v>
      </c>
      <c r="BE21" s="111">
        <v>537099</v>
      </c>
      <c r="BF21" s="111">
        <v>481198</v>
      </c>
      <c r="BG21" s="111">
        <v>586501</v>
      </c>
      <c r="BH21" s="111">
        <v>87599</v>
      </c>
      <c r="BI21" s="111">
        <v>81634</v>
      </c>
      <c r="BJ21" s="111">
        <v>119076</v>
      </c>
      <c r="BK21" s="111">
        <v>99180</v>
      </c>
      <c r="BL21" s="111">
        <v>58471</v>
      </c>
      <c r="BM21" s="111">
        <v>0</v>
      </c>
      <c r="BN21" s="111">
        <v>124397</v>
      </c>
      <c r="BO21" s="111">
        <v>85039</v>
      </c>
      <c r="BP21" s="111">
        <v>155482</v>
      </c>
      <c r="BQ21" s="111">
        <v>165905</v>
      </c>
      <c r="BR21" s="111">
        <v>190548</v>
      </c>
      <c r="BS21" s="111">
        <v>102246</v>
      </c>
      <c r="BT21" s="111">
        <v>53795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4019</v>
      </c>
      <c r="CC21" s="111">
        <v>0</v>
      </c>
      <c r="CD21" s="111">
        <v>15860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  <c r="CN21" s="111">
        <f t="shared" si="0"/>
        <v>11545721</v>
      </c>
      <c r="CO21" s="111"/>
      <c r="CQ21" s="128"/>
      <c r="CR21" s="129"/>
      <c r="CT21" s="115">
        <f>+ROC_BolxEst2[[#This Row],[Plaza Constitución]]+ROC_BolxEst2[[#This Row],[Dario y Maxi (Avellaneda)]]</f>
        <v>2340924</v>
      </c>
      <c r="CU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2633478</v>
      </c>
      <c r="CV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1812941</v>
      </c>
      <c r="CW21" s="115">
        <f>+ROC_BolxEst2[[#This Row],[Adrogué]]+ROC_BolxEst2[[#This Row],[Burzaco]]+ROC_BolxEst2[[#This Row],[Longchamps]]+ROC_BolxEst2[[#This Row],[Glew]]+ROC_BolxEst2[[#This Row],[Guernica]]+ROC_BolxEst2[[#This Row],[Alejandro Korn]]</f>
        <v>2101170</v>
      </c>
      <c r="CX21" s="115">
        <f>+ROC_BolxEst2[[#This Row],[Turdera]]+ROC_BolxEst2[[#This Row],[Llavallol]]+ROC_BolxEst2[[#This Row],[Luis Guillón]]+ROC_BolxEst2[[#This Row],[Monte Grande]]+ROC_BolxEst2[[#This Row],[El Jagüel]]+ROC_BolxEst2[[#This Row],[Ezeiza]]</f>
        <v>1409971</v>
      </c>
      <c r="CY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877412</v>
      </c>
      <c r="CZ21" s="115">
        <f>+ROC_BolxEst2[[#This Row],[Villa España]]+ROC_BolxEst2[[#This Row],[Ranelagh]]+ROC_BolxEst2[[#This Row],[Sourigues]]</f>
        <v>276727</v>
      </c>
      <c r="DA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73219</v>
      </c>
      <c r="DB21" s="115">
        <f>+ROC_BolxEst2[[#This Row],[Santa Sofía]]+ROC_BolxEst2[[#This Row],[Gutiérrez]]</f>
        <v>0</v>
      </c>
      <c r="DC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19879</v>
      </c>
      <c r="DD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" s="115">
        <f>+ROC_BolxEst2[[#This Row],[La Noria]]+ROC_BolxEst2[[#This Row],[Abbott]]+ROC_BolxEst2[[#This Row],[Monte]]</f>
        <v>0</v>
      </c>
      <c r="DF21" s="115">
        <f>+ROC_BolxEst2[[#This Row],[Uribelarrea]]+ROC_BolxEst2[[#This Row],[Empalme Lobos]]+ROC_BolxEst2[[#This Row],[Lobos]]</f>
        <v>0</v>
      </c>
      <c r="DG21" s="116">
        <f t="shared" si="1"/>
        <v>11545721</v>
      </c>
      <c r="DH21" s="111">
        <f>+DG21-ROC_BolxEst2[[#This Row],[TOTAL]]</f>
        <v>0</v>
      </c>
      <c r="DI21" s="117">
        <f t="shared" si="6"/>
        <v>6201494</v>
      </c>
      <c r="DJ21" s="118">
        <f t="shared" si="7"/>
        <v>0.29233939434594308</v>
      </c>
      <c r="DK21" s="118">
        <f t="shared" si="8"/>
        <v>0.33881674319123745</v>
      </c>
      <c r="DL21" s="118">
        <f t="shared" si="9"/>
        <v>0.22735989101980911</v>
      </c>
      <c r="DM21" s="118">
        <f t="shared" si="10"/>
        <v>0.14148397144301034</v>
      </c>
      <c r="DN21" s="119"/>
      <c r="DO21" s="120">
        <f t="shared" si="11"/>
        <v>4388553</v>
      </c>
      <c r="DP21" s="121">
        <f t="shared" si="12"/>
        <v>0.47878423708224555</v>
      </c>
      <c r="DQ21" s="121">
        <f t="shared" si="13"/>
        <v>0.32128380356805536</v>
      </c>
      <c r="DR21" s="121">
        <f t="shared" si="14"/>
        <v>0.1999319593496991</v>
      </c>
      <c r="DS21" s="119"/>
      <c r="DT21" s="122">
        <f t="shared" si="15"/>
        <v>2497285.3043698827</v>
      </c>
      <c r="DU21" s="123">
        <f t="shared" si="16"/>
        <v>4155182.0008410821</v>
      </c>
      <c r="DV21" s="124">
        <f t="shared" si="17"/>
        <v>3985949.0008410821</v>
      </c>
      <c r="DW21" s="124">
        <f>+ROC_BolxEst2[[#This Row],[Guernica]]+ROC_BolxEst2[[#This Row],[Alejandro Korn]]</f>
        <v>169233</v>
      </c>
      <c r="DX21" s="122">
        <f t="shared" si="18"/>
        <v>2788297.0539784511</v>
      </c>
      <c r="DY21" s="122">
        <f t="shared" si="19"/>
        <v>1735131.6408105842</v>
      </c>
      <c r="DZ21" s="122">
        <f t="shared" si="20"/>
        <v>276727</v>
      </c>
      <c r="EA21" s="122">
        <f t="shared" si="2"/>
        <v>73219</v>
      </c>
      <c r="EB21" s="122">
        <f t="shared" si="3"/>
        <v>0</v>
      </c>
      <c r="EC21" s="122">
        <f t="shared" si="4"/>
        <v>0</v>
      </c>
      <c r="ED21" s="122">
        <f t="shared" si="21"/>
        <v>0</v>
      </c>
      <c r="EE21" s="122">
        <f t="shared" si="22"/>
        <v>19879</v>
      </c>
      <c r="EF21" s="122">
        <f t="shared" si="23"/>
        <v>0</v>
      </c>
      <c r="EG21" s="122">
        <f t="shared" si="24"/>
        <v>11545721</v>
      </c>
      <c r="EH21" s="122">
        <f t="shared" si="25"/>
        <v>0</v>
      </c>
      <c r="EL21" s="111">
        <f>+EG21+ROC_BolxEst2[[#This Row],[Chascomús]]</f>
        <v>11545721</v>
      </c>
      <c r="EM21" s="111">
        <f>+EL21-ROC_BolxEst2[[#This Row],[TOTAL]]</f>
        <v>0</v>
      </c>
      <c r="EQ21" s="126">
        <f t="shared" si="5"/>
        <v>8801420</v>
      </c>
      <c r="ER21" s="127">
        <f>+EQ21/ROC_BolxEst2[[#This Row],[TOTAL]]</f>
        <v>0.76231012337817616</v>
      </c>
      <c r="ES21" s="126">
        <f>+ROC_BolxEst2[[#This Row],[TOTAL]]-EQ21</f>
        <v>2744301</v>
      </c>
      <c r="ET21" s="127">
        <f>+ES21/ROC_BolxEst2[[#This Row],[TOTAL]]</f>
        <v>0.23768987662182378</v>
      </c>
    </row>
    <row r="22" spans="1:150">
      <c r="A22" s="110">
        <v>1996</v>
      </c>
      <c r="B22" s="110" t="s">
        <v>8</v>
      </c>
      <c r="C22" s="110" t="s">
        <v>102</v>
      </c>
      <c r="D22" s="111">
        <v>2120494</v>
      </c>
      <c r="F22" s="110">
        <v>1996</v>
      </c>
      <c r="G22" s="110" t="s">
        <v>8</v>
      </c>
      <c r="H22" s="111">
        <v>2120494</v>
      </c>
      <c r="I22" s="111">
        <v>40752</v>
      </c>
      <c r="J22" s="111">
        <v>160454</v>
      </c>
      <c r="K22" s="111">
        <v>42286</v>
      </c>
      <c r="L22" s="111">
        <v>59282</v>
      </c>
      <c r="M22" s="111">
        <v>83439</v>
      </c>
      <c r="N22" s="111">
        <v>77752</v>
      </c>
      <c r="O22" s="111">
        <v>93336</v>
      </c>
      <c r="P22" s="111">
        <v>276546</v>
      </c>
      <c r="Q22" s="111">
        <v>254361</v>
      </c>
      <c r="R22" s="111">
        <v>312667</v>
      </c>
      <c r="S22" s="111">
        <v>82989</v>
      </c>
      <c r="T22" s="111">
        <v>97810</v>
      </c>
      <c r="U22" s="111">
        <v>4777</v>
      </c>
      <c r="V22" s="111">
        <v>48543</v>
      </c>
      <c r="W22" s="111">
        <v>42885</v>
      </c>
      <c r="X22" s="111">
        <v>23523</v>
      </c>
      <c r="Y22" s="111">
        <v>19403</v>
      </c>
      <c r="Z22" s="111">
        <v>19755</v>
      </c>
      <c r="AA22" s="111">
        <v>209771</v>
      </c>
      <c r="AB22" s="111">
        <v>80657</v>
      </c>
      <c r="AC22" s="111">
        <v>658434</v>
      </c>
      <c r="AD22" s="111">
        <v>139430</v>
      </c>
      <c r="AE22" s="111">
        <v>457121</v>
      </c>
      <c r="AF22" s="111">
        <v>717310</v>
      </c>
      <c r="AG22" s="111">
        <v>450669</v>
      </c>
      <c r="AH22" s="111">
        <v>115841</v>
      </c>
      <c r="AI22" s="111">
        <v>111938</v>
      </c>
      <c r="AJ22" s="111">
        <v>130601</v>
      </c>
      <c r="AK22" s="111">
        <v>428552</v>
      </c>
      <c r="AL22" s="111">
        <v>187557</v>
      </c>
      <c r="AM22" s="111">
        <v>387325</v>
      </c>
      <c r="AN22" s="111">
        <v>50</v>
      </c>
      <c r="AO22" s="111">
        <v>24170</v>
      </c>
      <c r="AP22" s="111">
        <v>15270</v>
      </c>
      <c r="AQ22" s="111">
        <v>3777</v>
      </c>
      <c r="AR22" s="111">
        <v>50</v>
      </c>
      <c r="AS22" s="111">
        <v>0</v>
      </c>
      <c r="AT22" s="111">
        <v>0</v>
      </c>
      <c r="AU22" s="111">
        <v>0</v>
      </c>
      <c r="AV22" s="111">
        <v>0</v>
      </c>
      <c r="AW22" s="111">
        <v>30322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314248</v>
      </c>
      <c r="BE22" s="111">
        <v>519060</v>
      </c>
      <c r="BF22" s="111">
        <v>461535</v>
      </c>
      <c r="BG22" s="111">
        <v>563239</v>
      </c>
      <c r="BH22" s="111">
        <v>88901</v>
      </c>
      <c r="BI22" s="111">
        <v>77377</v>
      </c>
      <c r="BJ22" s="111">
        <v>114677</v>
      </c>
      <c r="BK22" s="111">
        <v>97179</v>
      </c>
      <c r="BL22" s="111">
        <v>57414</v>
      </c>
      <c r="BM22" s="111">
        <v>0</v>
      </c>
      <c r="BN22" s="111">
        <v>119247</v>
      </c>
      <c r="BO22" s="111">
        <v>82946</v>
      </c>
      <c r="BP22" s="111">
        <v>152800</v>
      </c>
      <c r="BQ22" s="111">
        <v>159733</v>
      </c>
      <c r="BR22" s="111">
        <v>188441</v>
      </c>
      <c r="BS22" s="111">
        <v>99373</v>
      </c>
      <c r="BT22" s="111">
        <v>55206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4592</v>
      </c>
      <c r="CC22" s="111">
        <v>0</v>
      </c>
      <c r="CD22" s="111">
        <v>16783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  <c r="CN22" s="111">
        <f t="shared" si="0"/>
        <v>11182650</v>
      </c>
      <c r="CO22" s="111"/>
      <c r="CQ22" s="113"/>
      <c r="CR22" s="114"/>
      <c r="CT22" s="115">
        <f>+ROC_BolxEst2[[#This Row],[Plaza Constitución]]+ROC_BolxEst2[[#This Row],[Dario y Maxi (Avellaneda)]]</f>
        <v>2280948</v>
      </c>
      <c r="CU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2544373</v>
      </c>
      <c r="CV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1749125</v>
      </c>
      <c r="CW22" s="115">
        <f>+ROC_BolxEst2[[#This Row],[Adrogué]]+ROC_BolxEst2[[#This Row],[Burzaco]]+ROC_BolxEst2[[#This Row],[Longchamps]]+ROC_BolxEst2[[#This Row],[Glew]]+ROC_BolxEst2[[#This Row],[Guernica]]+ROC_BolxEst2[[#This Row],[Alejandro Korn]]</f>
        <v>2024360</v>
      </c>
      <c r="CX22" s="115">
        <f>+ROC_BolxEst2[[#This Row],[Turdera]]+ROC_BolxEst2[[#This Row],[Llavallol]]+ROC_BolxEst2[[#This Row],[Luis Guillón]]+ROC_BolxEst2[[#This Row],[Monte Grande]]+ROC_BolxEst2[[#This Row],[El Jagüel]]+ROC_BolxEst2[[#This Row],[Ezeiza]]</f>
        <v>1361814</v>
      </c>
      <c r="CY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857746</v>
      </c>
      <c r="CZ22" s="115">
        <f>+ROC_BolxEst2[[#This Row],[Villa España]]+ROC_BolxEst2[[#This Row],[Ranelagh]]+ROC_BolxEst2[[#This Row],[Sourigues]]</f>
        <v>269270</v>
      </c>
      <c r="DA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73639</v>
      </c>
      <c r="DB22" s="115">
        <f>+ROC_BolxEst2[[#This Row],[Santa Sofía]]+ROC_BolxEst2[[#This Row],[Gutiérrez]]</f>
        <v>0</v>
      </c>
      <c r="DC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21375</v>
      </c>
      <c r="DD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" s="115">
        <f>+ROC_BolxEst2[[#This Row],[La Noria]]+ROC_BolxEst2[[#This Row],[Abbott]]+ROC_BolxEst2[[#This Row],[Monte]]</f>
        <v>0</v>
      </c>
      <c r="DF22" s="115">
        <f>+ROC_BolxEst2[[#This Row],[Uribelarrea]]+ROC_BolxEst2[[#This Row],[Empalme Lobos]]+ROC_BolxEst2[[#This Row],[Lobos]]</f>
        <v>0</v>
      </c>
      <c r="DG22" s="116">
        <f t="shared" si="1"/>
        <v>11182650</v>
      </c>
      <c r="DH22" s="111">
        <f>+DG22-ROC_BolxEst2[[#This Row],[TOTAL]]</f>
        <v>0</v>
      </c>
      <c r="DI22" s="117">
        <f t="shared" si="6"/>
        <v>5993045</v>
      </c>
      <c r="DJ22" s="118">
        <f t="shared" si="7"/>
        <v>0.29185914672758173</v>
      </c>
      <c r="DK22" s="118">
        <f t="shared" si="8"/>
        <v>0.33778488230941034</v>
      </c>
      <c r="DL22" s="118">
        <f t="shared" si="9"/>
        <v>0.22723240022392624</v>
      </c>
      <c r="DM22" s="118">
        <f t="shared" si="10"/>
        <v>0.14312357073908172</v>
      </c>
      <c r="DN22" s="119"/>
      <c r="DO22" s="120">
        <f t="shared" si="11"/>
        <v>4243920</v>
      </c>
      <c r="DP22" s="121">
        <f t="shared" si="12"/>
        <v>0.47700239401308225</v>
      </c>
      <c r="DQ22" s="121">
        <f t="shared" si="13"/>
        <v>0.32088587909291411</v>
      </c>
      <c r="DR22" s="121">
        <f t="shared" si="14"/>
        <v>0.20211172689400367</v>
      </c>
      <c r="DS22" s="119"/>
      <c r="DT22" s="122">
        <f t="shared" si="15"/>
        <v>2414840.5370099843</v>
      </c>
      <c r="DU22" s="123">
        <f t="shared" si="16"/>
        <v>4008501.7639961336</v>
      </c>
      <c r="DV22" s="124">
        <f t="shared" si="17"/>
        <v>3842223.7639961336</v>
      </c>
      <c r="DW22" s="124">
        <f>+ROC_BolxEst2[[#This Row],[Guernica]]+ROC_BolxEst2[[#This Row],[Alejandro Korn]]</f>
        <v>166278</v>
      </c>
      <c r="DX22" s="122">
        <f t="shared" si="18"/>
        <v>2696572.6556712394</v>
      </c>
      <c r="DY22" s="122">
        <f t="shared" si="19"/>
        <v>1698451.0433226437</v>
      </c>
      <c r="DZ22" s="122">
        <f t="shared" si="20"/>
        <v>269270</v>
      </c>
      <c r="EA22" s="122">
        <f t="shared" si="2"/>
        <v>73639</v>
      </c>
      <c r="EB22" s="122">
        <f t="shared" si="3"/>
        <v>0</v>
      </c>
      <c r="EC22" s="122">
        <f t="shared" si="4"/>
        <v>0</v>
      </c>
      <c r="ED22" s="122">
        <f t="shared" si="21"/>
        <v>0</v>
      </c>
      <c r="EE22" s="122">
        <f t="shared" si="22"/>
        <v>21375</v>
      </c>
      <c r="EF22" s="122">
        <f t="shared" si="23"/>
        <v>0</v>
      </c>
      <c r="EG22" s="122">
        <f t="shared" si="24"/>
        <v>11182650</v>
      </c>
      <c r="EH22" s="122">
        <f t="shared" si="25"/>
        <v>0</v>
      </c>
      <c r="EL22" s="111">
        <f>+EG22+ROC_BolxEst2[[#This Row],[Chascomús]]</f>
        <v>11182650</v>
      </c>
      <c r="EM22" s="111">
        <f>+EL22-ROC_BolxEst2[[#This Row],[TOTAL]]</f>
        <v>0</v>
      </c>
      <c r="EQ22" s="126">
        <f t="shared" si="5"/>
        <v>8507330</v>
      </c>
      <c r="ER22" s="127">
        <f>+EQ22/ROC_BolxEst2[[#This Row],[TOTAL]]</f>
        <v>0.76076153684502335</v>
      </c>
      <c r="ES22" s="126">
        <f>+ROC_BolxEst2[[#This Row],[TOTAL]]-EQ22</f>
        <v>2675320</v>
      </c>
      <c r="ET22" s="127">
        <f>+ES22/ROC_BolxEst2[[#This Row],[TOTAL]]</f>
        <v>0.23923846315497668</v>
      </c>
    </row>
    <row r="23" spans="1:150">
      <c r="A23" s="110">
        <v>1996</v>
      </c>
      <c r="B23" s="110" t="s">
        <v>9</v>
      </c>
      <c r="C23" s="110" t="s">
        <v>102</v>
      </c>
      <c r="D23" s="111">
        <v>2332650</v>
      </c>
      <c r="F23" s="110">
        <v>1996</v>
      </c>
      <c r="G23" s="110" t="s">
        <v>9</v>
      </c>
      <c r="H23" s="111">
        <v>2332650</v>
      </c>
      <c r="I23" s="111">
        <v>47780</v>
      </c>
      <c r="J23" s="111">
        <v>178482</v>
      </c>
      <c r="K23" s="111">
        <v>53233</v>
      </c>
      <c r="L23" s="111">
        <v>70708</v>
      </c>
      <c r="M23" s="111">
        <v>100143</v>
      </c>
      <c r="N23" s="111">
        <v>94184</v>
      </c>
      <c r="O23" s="111">
        <v>111994</v>
      </c>
      <c r="P23" s="111">
        <v>331098</v>
      </c>
      <c r="Q23" s="111">
        <v>296995</v>
      </c>
      <c r="R23" s="111">
        <v>356619</v>
      </c>
      <c r="S23" s="111">
        <v>93415</v>
      </c>
      <c r="T23" s="111">
        <v>114355</v>
      </c>
      <c r="U23" s="111">
        <v>3973</v>
      </c>
      <c r="V23" s="111">
        <v>55870</v>
      </c>
      <c r="W23" s="111">
        <v>51085</v>
      </c>
      <c r="X23" s="111">
        <v>28200</v>
      </c>
      <c r="Y23" s="111">
        <v>22179</v>
      </c>
      <c r="Z23" s="111">
        <v>23027</v>
      </c>
      <c r="AA23" s="111">
        <v>240981</v>
      </c>
      <c r="AB23" s="111">
        <v>92949</v>
      </c>
      <c r="AC23" s="111">
        <v>731978</v>
      </c>
      <c r="AD23" s="111">
        <v>157786</v>
      </c>
      <c r="AE23" s="111">
        <v>513701</v>
      </c>
      <c r="AF23" s="111">
        <v>787313</v>
      </c>
      <c r="AG23" s="111">
        <v>509032</v>
      </c>
      <c r="AH23" s="111">
        <v>133039</v>
      </c>
      <c r="AI23" s="111">
        <v>128617</v>
      </c>
      <c r="AJ23" s="111">
        <v>148410</v>
      </c>
      <c r="AK23" s="111">
        <v>481132</v>
      </c>
      <c r="AL23" s="111">
        <v>214091</v>
      </c>
      <c r="AM23" s="111">
        <v>442244</v>
      </c>
      <c r="AN23" s="111">
        <v>0</v>
      </c>
      <c r="AO23" s="111">
        <v>30708</v>
      </c>
      <c r="AP23" s="111">
        <v>17953</v>
      </c>
      <c r="AQ23" s="111">
        <v>5008</v>
      </c>
      <c r="AR23" s="111">
        <v>0</v>
      </c>
      <c r="AS23" s="111">
        <v>0</v>
      </c>
      <c r="AT23" s="111">
        <v>0</v>
      </c>
      <c r="AU23" s="111">
        <v>0</v>
      </c>
      <c r="AV23" s="111">
        <v>0</v>
      </c>
      <c r="AW23" s="111">
        <v>35534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354091</v>
      </c>
      <c r="BE23" s="111">
        <v>566635</v>
      </c>
      <c r="BF23" s="111">
        <v>513543</v>
      </c>
      <c r="BG23" s="111">
        <v>615241</v>
      </c>
      <c r="BH23" s="111">
        <v>101717</v>
      </c>
      <c r="BI23" s="111">
        <v>88156</v>
      </c>
      <c r="BJ23" s="111">
        <v>135111</v>
      </c>
      <c r="BK23" s="111">
        <v>115406</v>
      </c>
      <c r="BL23" s="111">
        <v>71413</v>
      </c>
      <c r="BM23" s="111">
        <v>6742</v>
      </c>
      <c r="BN23" s="111">
        <v>144107</v>
      </c>
      <c r="BO23" s="111">
        <v>99508</v>
      </c>
      <c r="BP23" s="111">
        <v>182630</v>
      </c>
      <c r="BQ23" s="111">
        <v>188866</v>
      </c>
      <c r="BR23" s="111">
        <v>218340</v>
      </c>
      <c r="BS23" s="111">
        <v>117278</v>
      </c>
      <c r="BT23" s="111">
        <v>63358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6840</v>
      </c>
      <c r="CC23" s="111">
        <v>0</v>
      </c>
      <c r="CD23" s="111">
        <v>22477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  <c r="CN23" s="111">
        <f t="shared" si="0"/>
        <v>12647925</v>
      </c>
      <c r="CO23" s="111"/>
      <c r="CQ23" s="128"/>
      <c r="CR23" s="129"/>
      <c r="CT23" s="115">
        <f>+ROC_BolxEst2[[#This Row],[Plaza Constitución]]+ROC_BolxEst2[[#This Row],[Dario y Maxi (Avellaneda)]]</f>
        <v>2511132</v>
      </c>
      <c r="CU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2840539</v>
      </c>
      <c r="CV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2048059</v>
      </c>
      <c r="CW23" s="115">
        <f>+ROC_BolxEst2[[#This Row],[Adrogué]]+ROC_BolxEst2[[#This Row],[Burzaco]]+ROC_BolxEst2[[#This Row],[Longchamps]]+ROC_BolxEst2[[#This Row],[Glew]]+ROC_BolxEst2[[#This Row],[Guernica]]+ROC_BolxEst2[[#This Row],[Alejandro Korn]]</f>
        <v>2239383</v>
      </c>
      <c r="CX23" s="115">
        <f>+ROC_BolxEst2[[#This Row],[Turdera]]+ROC_BolxEst2[[#This Row],[Llavallol]]+ROC_BolxEst2[[#This Row],[Luis Guillón]]+ROC_BolxEst2[[#This Row],[Monte Grande]]+ROC_BolxEst2[[#This Row],[El Jagüel]]+ROC_BolxEst2[[#This Row],[Ezeiza]]</f>
        <v>1547533</v>
      </c>
      <c r="CY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1014087</v>
      </c>
      <c r="CZ23" s="115">
        <f>+ROC_BolxEst2[[#This Row],[Villa España]]+ROC_BolxEst2[[#This Row],[Ranelagh]]+ROC_BolxEst2[[#This Row],[Sourigues]]</f>
        <v>321930</v>
      </c>
      <c r="DA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89203</v>
      </c>
      <c r="DB23" s="115">
        <f>+ROC_BolxEst2[[#This Row],[Santa Sofía]]+ROC_BolxEst2[[#This Row],[Gutiérrez]]</f>
        <v>6742</v>
      </c>
      <c r="DC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29317</v>
      </c>
      <c r="DD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" s="115">
        <f>+ROC_BolxEst2[[#This Row],[La Noria]]+ROC_BolxEst2[[#This Row],[Abbott]]+ROC_BolxEst2[[#This Row],[Monte]]</f>
        <v>0</v>
      </c>
      <c r="DF23" s="115">
        <f>+ROC_BolxEst2[[#This Row],[Uribelarrea]]+ROC_BolxEst2[[#This Row],[Empalme Lobos]]+ROC_BolxEst2[[#This Row],[Lobos]]</f>
        <v>0</v>
      </c>
      <c r="DG23" s="116">
        <f t="shared" si="1"/>
        <v>12647925</v>
      </c>
      <c r="DH23" s="111">
        <f>+DG23-ROC_BolxEst2[[#This Row],[TOTAL]]</f>
        <v>0</v>
      </c>
      <c r="DI23" s="117">
        <f t="shared" si="6"/>
        <v>6849062</v>
      </c>
      <c r="DJ23" s="118">
        <f t="shared" si="7"/>
        <v>0.29902766247407309</v>
      </c>
      <c r="DK23" s="118">
        <f t="shared" si="8"/>
        <v>0.32696199859192399</v>
      </c>
      <c r="DL23" s="118">
        <f t="shared" si="9"/>
        <v>0.22594816633284967</v>
      </c>
      <c r="DM23" s="118">
        <f t="shared" si="10"/>
        <v>0.14806217260115326</v>
      </c>
      <c r="DN23" s="119"/>
      <c r="DO23" s="120">
        <f t="shared" si="11"/>
        <v>4801003</v>
      </c>
      <c r="DP23" s="121">
        <f t="shared" si="12"/>
        <v>0.46644065833743492</v>
      </c>
      <c r="DQ23" s="121">
        <f t="shared" si="13"/>
        <v>0.322335353675055</v>
      </c>
      <c r="DR23" s="121">
        <f t="shared" si="14"/>
        <v>0.2112239879875101</v>
      </c>
      <c r="DS23" s="119"/>
      <c r="DT23" s="122">
        <f t="shared" si="15"/>
        <v>2798956.932123844</v>
      </c>
      <c r="DU23" s="123">
        <f t="shared" si="16"/>
        <v>4385370.6186412945</v>
      </c>
      <c r="DV23" s="124">
        <f t="shared" si="17"/>
        <v>4195497.6186412945</v>
      </c>
      <c r="DW23" s="124">
        <f>+ROC_BolxEst2[[#This Row],[Guernica]]+ROC_BolxEst2[[#This Row],[Alejandro Korn]]</f>
        <v>189873</v>
      </c>
      <c r="DX23" s="122">
        <f t="shared" si="18"/>
        <v>3030524.8140125289</v>
      </c>
      <c r="DY23" s="122">
        <f t="shared" si="19"/>
        <v>1985880.635222333</v>
      </c>
      <c r="DZ23" s="122">
        <f t="shared" si="20"/>
        <v>321930</v>
      </c>
      <c r="EA23" s="122">
        <f t="shared" si="2"/>
        <v>89203</v>
      </c>
      <c r="EB23" s="122">
        <f t="shared" si="3"/>
        <v>0</v>
      </c>
      <c r="EC23" s="122">
        <f t="shared" si="4"/>
        <v>0</v>
      </c>
      <c r="ED23" s="122">
        <f t="shared" si="21"/>
        <v>6742</v>
      </c>
      <c r="EE23" s="122">
        <f t="shared" si="22"/>
        <v>29317</v>
      </c>
      <c r="EF23" s="122">
        <f t="shared" si="23"/>
        <v>0</v>
      </c>
      <c r="EG23" s="122">
        <f t="shared" si="24"/>
        <v>12647925</v>
      </c>
      <c r="EH23" s="122">
        <f t="shared" si="25"/>
        <v>0</v>
      </c>
      <c r="EL23" s="111">
        <f>+EG23+ROC_BolxEst2[[#This Row],[Chascomús]]</f>
        <v>12647925</v>
      </c>
      <c r="EM23" s="111">
        <f>+EL23-ROC_BolxEst2[[#This Row],[TOTAL]]</f>
        <v>0</v>
      </c>
      <c r="EQ23" s="126">
        <f t="shared" si="5"/>
        <v>9505684</v>
      </c>
      <c r="ER23" s="127">
        <f>+EQ23/ROC_BolxEst2[[#This Row],[TOTAL]]</f>
        <v>0.75156075008351175</v>
      </c>
      <c r="ES23" s="126">
        <f>+ROC_BolxEst2[[#This Row],[TOTAL]]-EQ23</f>
        <v>3142241</v>
      </c>
      <c r="ET23" s="127">
        <f>+ES23/ROC_BolxEst2[[#This Row],[TOTAL]]</f>
        <v>0.24843924991648828</v>
      </c>
    </row>
    <row r="24" spans="1:150">
      <c r="A24" s="110">
        <v>1996</v>
      </c>
      <c r="B24" s="110" t="s">
        <v>10</v>
      </c>
      <c r="C24" s="110" t="s">
        <v>102</v>
      </c>
      <c r="D24" s="111">
        <v>2268508</v>
      </c>
      <c r="F24" s="110">
        <v>1996</v>
      </c>
      <c r="G24" s="110" t="s">
        <v>10</v>
      </c>
      <c r="H24" s="111">
        <v>2268508</v>
      </c>
      <c r="I24" s="111">
        <v>48848</v>
      </c>
      <c r="J24" s="111">
        <v>176470</v>
      </c>
      <c r="K24" s="111">
        <v>53110</v>
      </c>
      <c r="L24" s="111">
        <v>67991</v>
      </c>
      <c r="M24" s="111">
        <v>97037</v>
      </c>
      <c r="N24" s="111">
        <v>88040</v>
      </c>
      <c r="O24" s="111">
        <v>105243</v>
      </c>
      <c r="P24" s="111">
        <v>318138</v>
      </c>
      <c r="Q24" s="111">
        <v>279016</v>
      </c>
      <c r="R24" s="111">
        <v>335751</v>
      </c>
      <c r="S24" s="111">
        <v>91937</v>
      </c>
      <c r="T24" s="111">
        <v>107131</v>
      </c>
      <c r="U24" s="111">
        <v>3896</v>
      </c>
      <c r="V24" s="111">
        <v>54381</v>
      </c>
      <c r="W24" s="111">
        <v>48947</v>
      </c>
      <c r="X24" s="111">
        <v>26229</v>
      </c>
      <c r="Y24" s="111">
        <v>20427</v>
      </c>
      <c r="Z24" s="111">
        <v>22463</v>
      </c>
      <c r="AA24" s="111">
        <v>226140</v>
      </c>
      <c r="AB24" s="111">
        <v>89726</v>
      </c>
      <c r="AC24" s="111">
        <v>703376</v>
      </c>
      <c r="AD24" s="111">
        <v>149404</v>
      </c>
      <c r="AE24" s="111">
        <v>484938</v>
      </c>
      <c r="AF24" s="111">
        <v>744170</v>
      </c>
      <c r="AG24" s="111">
        <v>466273</v>
      </c>
      <c r="AH24" s="111">
        <v>126656</v>
      </c>
      <c r="AI24" s="111">
        <v>122962</v>
      </c>
      <c r="AJ24" s="111">
        <v>142565</v>
      </c>
      <c r="AK24" s="111">
        <v>460345</v>
      </c>
      <c r="AL24" s="111">
        <v>210447</v>
      </c>
      <c r="AM24" s="111">
        <v>403562</v>
      </c>
      <c r="AN24" s="111">
        <v>0</v>
      </c>
      <c r="AO24" s="111">
        <v>29472</v>
      </c>
      <c r="AP24" s="111">
        <v>16701</v>
      </c>
      <c r="AQ24" s="111">
        <v>5450</v>
      </c>
      <c r="AR24" s="111">
        <v>0</v>
      </c>
      <c r="AS24" s="111">
        <v>0</v>
      </c>
      <c r="AT24" s="111">
        <v>0</v>
      </c>
      <c r="AU24" s="111">
        <v>0</v>
      </c>
      <c r="AV24" s="111">
        <v>0</v>
      </c>
      <c r="AW24" s="111">
        <v>35042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336487</v>
      </c>
      <c r="BE24" s="111">
        <v>542527</v>
      </c>
      <c r="BF24" s="111">
        <v>495866</v>
      </c>
      <c r="BG24" s="111">
        <v>588363</v>
      </c>
      <c r="BH24" s="111">
        <v>95917</v>
      </c>
      <c r="BI24" s="111">
        <v>83918</v>
      </c>
      <c r="BJ24" s="111">
        <v>129750</v>
      </c>
      <c r="BK24" s="111">
        <v>114569</v>
      </c>
      <c r="BL24" s="111">
        <v>68167</v>
      </c>
      <c r="BM24" s="111">
        <v>18315</v>
      </c>
      <c r="BN24" s="111">
        <v>144140</v>
      </c>
      <c r="BO24" s="111">
        <v>96932</v>
      </c>
      <c r="BP24" s="111">
        <v>178007</v>
      </c>
      <c r="BQ24" s="111">
        <v>182281</v>
      </c>
      <c r="BR24" s="111">
        <v>213556</v>
      </c>
      <c r="BS24" s="111">
        <v>111158</v>
      </c>
      <c r="BT24" s="111">
        <v>58755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6056</v>
      </c>
      <c r="CC24" s="111">
        <v>0</v>
      </c>
      <c r="CD24" s="111">
        <v>21531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  <c r="CN24" s="111">
        <f t="shared" si="0"/>
        <v>12117087</v>
      </c>
      <c r="CO24" s="111"/>
      <c r="CQ24" s="113"/>
      <c r="CR24" s="114"/>
      <c r="CT24" s="115">
        <f>+ROC_BolxEst2[[#This Row],[Plaza Constitución]]+ROC_BolxEst2[[#This Row],[Dario y Maxi (Avellaneda)]]</f>
        <v>2444978</v>
      </c>
      <c r="CU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2686735</v>
      </c>
      <c r="CV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1945877</v>
      </c>
      <c r="CW24" s="115">
        <f>+ROC_BolxEst2[[#This Row],[Adrogué]]+ROC_BolxEst2[[#This Row],[Burzaco]]+ROC_BolxEst2[[#This Row],[Longchamps]]+ROC_BolxEst2[[#This Row],[Glew]]+ROC_BolxEst2[[#This Row],[Guernica]]+ROC_BolxEst2[[#This Row],[Alejandro Korn]]</f>
        <v>2143078</v>
      </c>
      <c r="CX24" s="115">
        <f>+ROC_BolxEst2[[#This Row],[Turdera]]+ROC_BolxEst2[[#This Row],[Llavallol]]+ROC_BolxEst2[[#This Row],[Luis Guillón]]+ROC_BolxEst2[[#This Row],[Monte Grande]]+ROC_BolxEst2[[#This Row],[El Jagüel]]+ROC_BolxEst2[[#This Row],[Ezeiza]]</f>
        <v>1466537</v>
      </c>
      <c r="CY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984829</v>
      </c>
      <c r="CZ24" s="115">
        <f>+ROC_BolxEst2[[#This Row],[Villa España]]+ROC_BolxEst2[[#This Row],[Ranelagh]]+ROC_BolxEst2[[#This Row],[Sourigues]]</f>
        <v>312486</v>
      </c>
      <c r="DA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86665</v>
      </c>
      <c r="DB24" s="115">
        <f>+ROC_BolxEst2[[#This Row],[Santa Sofía]]+ROC_BolxEst2[[#This Row],[Gutiérrez]]</f>
        <v>18315</v>
      </c>
      <c r="DC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27587</v>
      </c>
      <c r="DD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" s="115">
        <f>+ROC_BolxEst2[[#This Row],[La Noria]]+ROC_BolxEst2[[#This Row],[Abbott]]+ROC_BolxEst2[[#This Row],[Monte]]</f>
        <v>0</v>
      </c>
      <c r="DF24" s="115">
        <f>+ROC_BolxEst2[[#This Row],[Uribelarrea]]+ROC_BolxEst2[[#This Row],[Empalme Lobos]]+ROC_BolxEst2[[#This Row],[Lobos]]</f>
        <v>0</v>
      </c>
      <c r="DG24" s="116">
        <f t="shared" si="1"/>
        <v>12117087</v>
      </c>
      <c r="DH24" s="111">
        <f>+DG24-ROC_BolxEst2[[#This Row],[TOTAL]]</f>
        <v>0</v>
      </c>
      <c r="DI24" s="117">
        <f t="shared" si="6"/>
        <v>6540321</v>
      </c>
      <c r="DJ24" s="118">
        <f t="shared" si="7"/>
        <v>0.29752010642902693</v>
      </c>
      <c r="DK24" s="118">
        <f t="shared" si="8"/>
        <v>0.32767168461609147</v>
      </c>
      <c r="DL24" s="118">
        <f t="shared" si="9"/>
        <v>0.22423012570789722</v>
      </c>
      <c r="DM24" s="118">
        <f t="shared" si="10"/>
        <v>0.15057808324698435</v>
      </c>
      <c r="DN24" s="119"/>
      <c r="DO24" s="120">
        <f t="shared" si="11"/>
        <v>4594444</v>
      </c>
      <c r="DP24" s="121">
        <f t="shared" si="12"/>
        <v>0.46644991211123699</v>
      </c>
      <c r="DQ24" s="121">
        <f t="shared" si="13"/>
        <v>0.31919792688734483</v>
      </c>
      <c r="DR24" s="121">
        <f t="shared" si="14"/>
        <v>0.21435216100141824</v>
      </c>
      <c r="DS24" s="119"/>
      <c r="DT24" s="122">
        <f t="shared" si="15"/>
        <v>2673307.1147766295</v>
      </c>
      <c r="DU24" s="123">
        <f t="shared" si="16"/>
        <v>4197455.3647254659</v>
      </c>
      <c r="DV24" s="124">
        <f t="shared" si="17"/>
        <v>4017620.3647254659</v>
      </c>
      <c r="DW24" s="124">
        <f>+ROC_BolxEst2[[#This Row],[Guernica]]+ROC_BolxEst2[[#This Row],[Alejandro Korn]]</f>
        <v>179835</v>
      </c>
      <c r="DX24" s="122">
        <f t="shared" si="18"/>
        <v>2872374.9663887136</v>
      </c>
      <c r="DY24" s="122">
        <f t="shared" si="19"/>
        <v>1928896.5541091906</v>
      </c>
      <c r="DZ24" s="122">
        <f t="shared" si="20"/>
        <v>312486</v>
      </c>
      <c r="EA24" s="122">
        <f t="shared" si="2"/>
        <v>86665</v>
      </c>
      <c r="EB24" s="122">
        <f t="shared" si="3"/>
        <v>0</v>
      </c>
      <c r="EC24" s="122">
        <f t="shared" si="4"/>
        <v>0</v>
      </c>
      <c r="ED24" s="122">
        <f t="shared" si="21"/>
        <v>18315</v>
      </c>
      <c r="EE24" s="122">
        <f t="shared" si="22"/>
        <v>27587</v>
      </c>
      <c r="EF24" s="122">
        <f t="shared" si="23"/>
        <v>0</v>
      </c>
      <c r="EG24" s="122">
        <f t="shared" si="24"/>
        <v>12117086.999999996</v>
      </c>
      <c r="EH24" s="122">
        <f t="shared" si="25"/>
        <v>0</v>
      </c>
      <c r="EL24" s="111">
        <f>+EG24+ROC_BolxEst2[[#This Row],[Chascomús]]</f>
        <v>12117086.999999996</v>
      </c>
      <c r="EM24" s="111">
        <f>+EL24-ROC_BolxEst2[[#This Row],[TOTAL]]</f>
        <v>0</v>
      </c>
      <c r="EQ24" s="126">
        <f t="shared" si="5"/>
        <v>9077463</v>
      </c>
      <c r="ER24" s="127">
        <f>+EQ24/ROC_BolxEst2[[#This Row],[TOTAL]]</f>
        <v>0.74914564862000244</v>
      </c>
      <c r="ES24" s="126">
        <f>+ROC_BolxEst2[[#This Row],[TOTAL]]-EQ24</f>
        <v>3039624</v>
      </c>
      <c r="ET24" s="127">
        <f>+ES24/ROC_BolxEst2[[#This Row],[TOTAL]]</f>
        <v>0.25085435137999751</v>
      </c>
    </row>
    <row r="25" spans="1:150">
      <c r="A25" s="110">
        <v>1996</v>
      </c>
      <c r="B25" s="110" t="s">
        <v>11</v>
      </c>
      <c r="C25" s="110" t="s">
        <v>102</v>
      </c>
      <c r="D25" s="111">
        <v>2209267</v>
      </c>
      <c r="F25" s="110">
        <v>1996</v>
      </c>
      <c r="G25" s="110" t="s">
        <v>11</v>
      </c>
      <c r="H25" s="111">
        <v>2209267</v>
      </c>
      <c r="I25" s="111">
        <v>45941</v>
      </c>
      <c r="J25" s="111">
        <v>176452</v>
      </c>
      <c r="K25" s="111">
        <v>49798</v>
      </c>
      <c r="L25" s="111">
        <v>65299</v>
      </c>
      <c r="M25" s="111">
        <v>91770</v>
      </c>
      <c r="N25" s="111">
        <v>85185</v>
      </c>
      <c r="O25" s="111">
        <v>94358</v>
      </c>
      <c r="P25" s="111">
        <v>302694</v>
      </c>
      <c r="Q25" s="111">
        <v>268028</v>
      </c>
      <c r="R25" s="111">
        <v>311226</v>
      </c>
      <c r="S25" s="111">
        <v>87925</v>
      </c>
      <c r="T25" s="111">
        <v>103662</v>
      </c>
      <c r="U25" s="111">
        <v>4068</v>
      </c>
      <c r="V25" s="111">
        <v>52038</v>
      </c>
      <c r="W25" s="111">
        <v>43188</v>
      </c>
      <c r="X25" s="111">
        <v>23927</v>
      </c>
      <c r="Y25" s="111">
        <v>19621</v>
      </c>
      <c r="Z25" s="111">
        <v>22411</v>
      </c>
      <c r="AA25" s="111">
        <v>212800</v>
      </c>
      <c r="AB25" s="111">
        <v>87549</v>
      </c>
      <c r="AC25" s="111">
        <v>666766</v>
      </c>
      <c r="AD25" s="111">
        <v>139828</v>
      </c>
      <c r="AE25" s="111">
        <v>447489</v>
      </c>
      <c r="AF25" s="111">
        <v>712240</v>
      </c>
      <c r="AG25" s="111">
        <v>429064</v>
      </c>
      <c r="AH25" s="111">
        <v>116710</v>
      </c>
      <c r="AI25" s="111">
        <v>114068</v>
      </c>
      <c r="AJ25" s="111">
        <v>133493</v>
      </c>
      <c r="AK25" s="111">
        <v>438712</v>
      </c>
      <c r="AL25" s="111">
        <v>206256</v>
      </c>
      <c r="AM25" s="111">
        <v>399255</v>
      </c>
      <c r="AN25" s="111">
        <v>0</v>
      </c>
      <c r="AO25" s="111">
        <v>28815</v>
      </c>
      <c r="AP25" s="111">
        <v>16986</v>
      </c>
      <c r="AQ25" s="111">
        <v>5396</v>
      </c>
      <c r="AR25" s="111">
        <v>0</v>
      </c>
      <c r="AS25" s="111">
        <v>0</v>
      </c>
      <c r="AT25" s="111">
        <v>0</v>
      </c>
      <c r="AU25" s="111">
        <v>0</v>
      </c>
      <c r="AV25" s="111">
        <v>0</v>
      </c>
      <c r="AW25" s="111">
        <v>39190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307051</v>
      </c>
      <c r="BE25" s="111">
        <v>520794</v>
      </c>
      <c r="BF25" s="111">
        <v>477817</v>
      </c>
      <c r="BG25" s="111">
        <v>585996</v>
      </c>
      <c r="BH25" s="111">
        <v>88379</v>
      </c>
      <c r="BI25" s="111">
        <v>82743</v>
      </c>
      <c r="BJ25" s="111">
        <v>124158</v>
      </c>
      <c r="BK25" s="111">
        <v>109539</v>
      </c>
      <c r="BL25" s="111">
        <v>67678</v>
      </c>
      <c r="BM25" s="111">
        <v>19274</v>
      </c>
      <c r="BN25" s="111">
        <v>143921</v>
      </c>
      <c r="BO25" s="111">
        <v>95075</v>
      </c>
      <c r="BP25" s="111">
        <v>176972</v>
      </c>
      <c r="BQ25" s="111">
        <v>177965</v>
      </c>
      <c r="BR25" s="111">
        <v>203364</v>
      </c>
      <c r="BS25" s="111">
        <v>106882</v>
      </c>
      <c r="BT25" s="111">
        <v>52899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5414</v>
      </c>
      <c r="CC25" s="111">
        <v>0</v>
      </c>
      <c r="CD25" s="111">
        <v>20346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  <c r="CN25" s="111">
        <f t="shared" si="0"/>
        <v>11617742</v>
      </c>
      <c r="CO25" s="111"/>
      <c r="CQ25" s="128"/>
      <c r="CR25" s="129"/>
      <c r="CT25" s="115">
        <f>+ROC_BolxEst2[[#This Row],[Plaza Constitución]]+ROC_BolxEst2[[#This Row],[Dario y Maxi (Avellaneda)]]</f>
        <v>2385719</v>
      </c>
      <c r="CU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2528877</v>
      </c>
      <c r="CV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1837998</v>
      </c>
      <c r="CW25" s="115">
        <f>+ROC_BolxEst2[[#This Row],[Adrogué]]+ROC_BolxEst2[[#This Row],[Burzaco]]+ROC_BolxEst2[[#This Row],[Longchamps]]+ROC_BolxEst2[[#This Row],[Glew]]+ROC_BolxEst2[[#This Row],[Guernica]]+ROC_BolxEst2[[#This Row],[Alejandro Korn]]</f>
        <v>2062780</v>
      </c>
      <c r="CX25" s="115">
        <f>+ROC_BolxEst2[[#This Row],[Turdera]]+ROC_BolxEst2[[#This Row],[Llavallol]]+ROC_BolxEst2[[#This Row],[Luis Guillón]]+ROC_BolxEst2[[#This Row],[Monte Grande]]+ROC_BolxEst2[[#This Row],[El Jagüel]]+ROC_BolxEst2[[#This Row],[Ezeiza]]</f>
        <v>1408494</v>
      </c>
      <c r="CY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957078</v>
      </c>
      <c r="CZ25" s="115">
        <f>+ROC_BolxEst2[[#This Row],[Villa España]]+ROC_BolxEst2[[#This Row],[Ranelagh]]+ROC_BolxEst2[[#This Row],[Sourigues]]</f>
        <v>301375</v>
      </c>
      <c r="DA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90387</v>
      </c>
      <c r="DB25" s="115">
        <f>+ROC_BolxEst2[[#This Row],[Santa Sofía]]+ROC_BolxEst2[[#This Row],[Gutiérrez]]</f>
        <v>19274</v>
      </c>
      <c r="DC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25760</v>
      </c>
      <c r="DD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" s="115">
        <f>+ROC_BolxEst2[[#This Row],[La Noria]]+ROC_BolxEst2[[#This Row],[Abbott]]+ROC_BolxEst2[[#This Row],[Monte]]</f>
        <v>0</v>
      </c>
      <c r="DF25" s="115">
        <f>+ROC_BolxEst2[[#This Row],[Uribelarrea]]+ROC_BolxEst2[[#This Row],[Empalme Lobos]]+ROC_BolxEst2[[#This Row],[Lobos]]</f>
        <v>0</v>
      </c>
      <c r="DG25" s="116">
        <f t="shared" si="1"/>
        <v>11617742</v>
      </c>
      <c r="DH25" s="111">
        <f>+DG25-ROC_BolxEst2[[#This Row],[TOTAL]]</f>
        <v>0</v>
      </c>
      <c r="DI25" s="117">
        <f t="shared" si="6"/>
        <v>6266350</v>
      </c>
      <c r="DJ25" s="118">
        <f t="shared" si="7"/>
        <v>0.29331237482745137</v>
      </c>
      <c r="DK25" s="118">
        <f t="shared" si="8"/>
        <v>0.32918365555706275</v>
      </c>
      <c r="DL25" s="118">
        <f t="shared" si="9"/>
        <v>0.2247710389620752</v>
      </c>
      <c r="DM25" s="118">
        <f t="shared" si="10"/>
        <v>0.15273293065341068</v>
      </c>
      <c r="DN25" s="119"/>
      <c r="DO25" s="120">
        <f t="shared" si="11"/>
        <v>4428352</v>
      </c>
      <c r="DP25" s="121">
        <f t="shared" si="12"/>
        <v>0.46581211249692889</v>
      </c>
      <c r="DQ25" s="121">
        <f t="shared" si="13"/>
        <v>0.31806279175639152</v>
      </c>
      <c r="DR25" s="121">
        <f t="shared" si="14"/>
        <v>0.21612509574667957</v>
      </c>
      <c r="DS25" s="119"/>
      <c r="DT25" s="122">
        <f t="shared" si="15"/>
        <v>2537758.9055609722</v>
      </c>
      <c r="DU25" s="123">
        <f t="shared" si="16"/>
        <v>4026101.2391668363</v>
      </c>
      <c r="DV25" s="124">
        <f t="shared" si="17"/>
        <v>3854979.2391668363</v>
      </c>
      <c r="DW25" s="124">
        <f>+ROC_BolxEst2[[#This Row],[Guernica]]+ROC_BolxEst2[[#This Row],[Alejandro Korn]]</f>
        <v>171122</v>
      </c>
      <c r="DX25" s="122">
        <f t="shared" si="18"/>
        <v>2749076.2169300914</v>
      </c>
      <c r="DY25" s="122">
        <f t="shared" si="19"/>
        <v>1868009.6383421</v>
      </c>
      <c r="DZ25" s="122">
        <f t="shared" si="20"/>
        <v>301375</v>
      </c>
      <c r="EA25" s="122">
        <f t="shared" si="2"/>
        <v>90387</v>
      </c>
      <c r="EB25" s="122">
        <f t="shared" si="3"/>
        <v>0</v>
      </c>
      <c r="EC25" s="122">
        <f t="shared" si="4"/>
        <v>0</v>
      </c>
      <c r="ED25" s="122">
        <f t="shared" si="21"/>
        <v>19274</v>
      </c>
      <c r="EE25" s="122">
        <f t="shared" si="22"/>
        <v>25760</v>
      </c>
      <c r="EF25" s="122">
        <f t="shared" si="23"/>
        <v>0</v>
      </c>
      <c r="EG25" s="122">
        <f t="shared" si="24"/>
        <v>11617742</v>
      </c>
      <c r="EH25" s="122">
        <f t="shared" si="25"/>
        <v>0</v>
      </c>
      <c r="EL25" s="111">
        <f>+EG25+ROC_BolxEst2[[#This Row],[Chascomús]]</f>
        <v>11617742</v>
      </c>
      <c r="EM25" s="111">
        <f>+EL25-ROC_BolxEst2[[#This Row],[TOTAL]]</f>
        <v>0</v>
      </c>
      <c r="EQ25" s="126">
        <f t="shared" si="5"/>
        <v>8698819</v>
      </c>
      <c r="ER25" s="127">
        <f>+EQ25/ROC_BolxEst2[[#This Row],[TOTAL]]</f>
        <v>0.74875298487434128</v>
      </c>
      <c r="ES25" s="126">
        <f>+ROC_BolxEst2[[#This Row],[TOTAL]]-EQ25</f>
        <v>2918923</v>
      </c>
      <c r="ET25" s="127">
        <f>+ES25/ROC_BolxEst2[[#This Row],[TOTAL]]</f>
        <v>0.25124701512565867</v>
      </c>
    </row>
    <row r="26" spans="1:150">
      <c r="A26" s="110">
        <v>1997</v>
      </c>
      <c r="B26" s="110" t="s">
        <v>12</v>
      </c>
      <c r="C26" s="110" t="s">
        <v>102</v>
      </c>
      <c r="D26" s="111">
        <v>1929904</v>
      </c>
      <c r="F26" s="110">
        <v>1997</v>
      </c>
      <c r="G26" s="110" t="s">
        <v>12</v>
      </c>
      <c r="H26" s="111">
        <v>1929904</v>
      </c>
      <c r="I26" s="111">
        <v>43043</v>
      </c>
      <c r="J26" s="111">
        <v>157090</v>
      </c>
      <c r="K26" s="111">
        <v>47464</v>
      </c>
      <c r="L26" s="111">
        <v>60384</v>
      </c>
      <c r="M26" s="111">
        <v>81179</v>
      </c>
      <c r="N26" s="111">
        <v>76760</v>
      </c>
      <c r="O26" s="111">
        <v>79413</v>
      </c>
      <c r="P26" s="111">
        <v>269370</v>
      </c>
      <c r="Q26" s="111">
        <v>250209</v>
      </c>
      <c r="R26" s="111">
        <v>282708</v>
      </c>
      <c r="S26" s="111">
        <v>79446</v>
      </c>
      <c r="T26" s="111">
        <v>95294</v>
      </c>
      <c r="U26" s="111">
        <v>3688</v>
      </c>
      <c r="V26" s="111">
        <v>47098</v>
      </c>
      <c r="W26" s="111">
        <v>36357</v>
      </c>
      <c r="X26" s="111">
        <v>21680</v>
      </c>
      <c r="Y26" s="111">
        <v>17049</v>
      </c>
      <c r="Z26" s="111">
        <v>19924</v>
      </c>
      <c r="AA26" s="111">
        <v>171095</v>
      </c>
      <c r="AB26" s="111">
        <v>82142</v>
      </c>
      <c r="AC26" s="111">
        <v>609452</v>
      </c>
      <c r="AD26" s="111">
        <v>122432</v>
      </c>
      <c r="AE26" s="111">
        <v>390482</v>
      </c>
      <c r="AF26" s="111">
        <v>633578</v>
      </c>
      <c r="AG26" s="111">
        <v>391435</v>
      </c>
      <c r="AH26" s="111">
        <v>99975</v>
      </c>
      <c r="AI26" s="111">
        <v>104464</v>
      </c>
      <c r="AJ26" s="111">
        <v>121592</v>
      </c>
      <c r="AK26" s="111">
        <v>401882</v>
      </c>
      <c r="AL26" s="111">
        <v>194349</v>
      </c>
      <c r="AM26" s="111">
        <v>375504</v>
      </c>
      <c r="AN26" s="111">
        <v>100</v>
      </c>
      <c r="AO26" s="111">
        <v>27926</v>
      </c>
      <c r="AP26" s="111">
        <v>17314</v>
      </c>
      <c r="AQ26" s="111">
        <v>5677</v>
      </c>
      <c r="AR26" s="111">
        <v>0</v>
      </c>
      <c r="AS26" s="111">
        <v>0</v>
      </c>
      <c r="AT26" s="111">
        <v>0</v>
      </c>
      <c r="AU26" s="111">
        <v>0</v>
      </c>
      <c r="AV26" s="111">
        <v>0</v>
      </c>
      <c r="AW26" s="111">
        <v>39564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255351</v>
      </c>
      <c r="BE26" s="111">
        <v>473655</v>
      </c>
      <c r="BF26" s="111">
        <v>432522</v>
      </c>
      <c r="BG26" s="111">
        <v>546912</v>
      </c>
      <c r="BH26" s="111">
        <v>80997</v>
      </c>
      <c r="BI26" s="111">
        <v>75059</v>
      </c>
      <c r="BJ26" s="111">
        <v>116353</v>
      </c>
      <c r="BK26" s="111">
        <v>101049</v>
      </c>
      <c r="BL26" s="111">
        <v>64689</v>
      </c>
      <c r="BM26" s="111">
        <v>17818</v>
      </c>
      <c r="BN26" s="111">
        <v>134471</v>
      </c>
      <c r="BO26" s="111">
        <v>92325</v>
      </c>
      <c r="BP26" s="111">
        <v>162119</v>
      </c>
      <c r="BQ26" s="111">
        <v>170900</v>
      </c>
      <c r="BR26" s="111">
        <v>195925</v>
      </c>
      <c r="BS26" s="111">
        <v>102133</v>
      </c>
      <c r="BT26" s="111">
        <v>47152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4784</v>
      </c>
      <c r="CC26" s="111">
        <v>0</v>
      </c>
      <c r="CD26" s="111">
        <v>20890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  <c r="CN26" s="111">
        <f t="shared" si="0"/>
        <v>10482127</v>
      </c>
      <c r="CO26" s="111"/>
      <c r="CQ26" s="113"/>
      <c r="CR26" s="114"/>
      <c r="CT26" s="115">
        <f>+ROC_BolxEst2[[#This Row],[Plaza Constitución]]+ROC_BolxEst2[[#This Row],[Dario y Maxi (Avellaneda)]]</f>
        <v>2086994</v>
      </c>
      <c r="CU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2272564</v>
      </c>
      <c r="CV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1639118</v>
      </c>
      <c r="CW26" s="115">
        <f>+ROC_BolxEst2[[#This Row],[Adrogué]]+ROC_BolxEst2[[#This Row],[Burzaco]]+ROC_BolxEst2[[#This Row],[Longchamps]]+ROC_BolxEst2[[#This Row],[Glew]]+ROC_BolxEst2[[#This Row],[Guernica]]+ROC_BolxEst2[[#This Row],[Alejandro Korn]]</f>
        <v>1864496</v>
      </c>
      <c r="CX26" s="115">
        <f>+ROC_BolxEst2[[#This Row],[Turdera]]+ROC_BolxEst2[[#This Row],[Llavallol]]+ROC_BolxEst2[[#This Row],[Luis Guillón]]+ROC_BolxEst2[[#This Row],[Monte Grande]]+ROC_BolxEst2[[#This Row],[El Jagüel]]+ROC_BolxEst2[[#This Row],[Ezeiza]]</f>
        <v>1297766</v>
      </c>
      <c r="CY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905025</v>
      </c>
      <c r="CZ26" s="115">
        <f>+ROC_BolxEst2[[#This Row],[Villa España]]+ROC_BolxEst2[[#This Row],[Ranelagh]]+ROC_BolxEst2[[#This Row],[Sourigues]]</f>
        <v>282091</v>
      </c>
      <c r="DA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90581</v>
      </c>
      <c r="DB26" s="115">
        <f>+ROC_BolxEst2[[#This Row],[Santa Sofía]]+ROC_BolxEst2[[#This Row],[Gutiérrez]]</f>
        <v>17818</v>
      </c>
      <c r="DC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25674</v>
      </c>
      <c r="DD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" s="115">
        <f>+ROC_BolxEst2[[#This Row],[La Noria]]+ROC_BolxEst2[[#This Row],[Abbott]]+ROC_BolxEst2[[#This Row],[Monte]]</f>
        <v>0</v>
      </c>
      <c r="DF26" s="115">
        <f>+ROC_BolxEst2[[#This Row],[Uribelarrea]]+ROC_BolxEst2[[#This Row],[Empalme Lobos]]+ROC_BolxEst2[[#This Row],[Lobos]]</f>
        <v>0</v>
      </c>
      <c r="DG26" s="116">
        <f t="shared" si="1"/>
        <v>10482127</v>
      </c>
      <c r="DH26" s="111">
        <f>+DG26-ROC_BolxEst2[[#This Row],[TOTAL]]</f>
        <v>0</v>
      </c>
      <c r="DI26" s="117">
        <f t="shared" si="6"/>
        <v>5706405</v>
      </c>
      <c r="DJ26" s="118">
        <f t="shared" si="7"/>
        <v>0.28724179233685659</v>
      </c>
      <c r="DK26" s="118">
        <f t="shared" si="8"/>
        <v>0.32673741173295623</v>
      </c>
      <c r="DL26" s="118">
        <f t="shared" si="9"/>
        <v>0.22742269432330864</v>
      </c>
      <c r="DM26" s="118">
        <f t="shared" si="10"/>
        <v>0.15859810160687859</v>
      </c>
      <c r="DN26" s="119"/>
      <c r="DO26" s="120">
        <f t="shared" si="11"/>
        <v>4067287</v>
      </c>
      <c r="DP26" s="121">
        <f t="shared" si="12"/>
        <v>0.45841269622723946</v>
      </c>
      <c r="DQ26" s="121">
        <f t="shared" si="13"/>
        <v>0.31907411500589949</v>
      </c>
      <c r="DR26" s="121">
        <f t="shared" si="14"/>
        <v>0.22251318876686105</v>
      </c>
      <c r="DS26" s="119"/>
      <c r="DT26" s="122">
        <f t="shared" si="15"/>
        <v>2238589.8971562656</v>
      </c>
      <c r="DU26" s="123">
        <f t="shared" si="16"/>
        <v>3588167.2084511695</v>
      </c>
      <c r="DV26" s="124">
        <f t="shared" si="17"/>
        <v>3432111.2084511695</v>
      </c>
      <c r="DW26" s="124">
        <f>+ROC_BolxEst2[[#This Row],[Guernica]]+ROC_BolxEst2[[#This Row],[Alejandro Korn]]</f>
        <v>156056</v>
      </c>
      <c r="DX26" s="122">
        <f t="shared" si="18"/>
        <v>2497512.1456108461</v>
      </c>
      <c r="DY26" s="122">
        <f t="shared" si="19"/>
        <v>1741693.7487817188</v>
      </c>
      <c r="DZ26" s="122">
        <f t="shared" si="20"/>
        <v>282091</v>
      </c>
      <c r="EA26" s="122">
        <f t="shared" si="2"/>
        <v>90581</v>
      </c>
      <c r="EB26" s="122">
        <f t="shared" si="3"/>
        <v>0</v>
      </c>
      <c r="EC26" s="122">
        <f t="shared" si="4"/>
        <v>0</v>
      </c>
      <c r="ED26" s="122">
        <f t="shared" si="21"/>
        <v>17818</v>
      </c>
      <c r="EE26" s="122">
        <f t="shared" si="22"/>
        <v>25674</v>
      </c>
      <c r="EF26" s="122">
        <f t="shared" si="23"/>
        <v>0</v>
      </c>
      <c r="EG26" s="122">
        <f t="shared" si="24"/>
        <v>10482127</v>
      </c>
      <c r="EH26" s="122">
        <f t="shared" si="25"/>
        <v>0</v>
      </c>
      <c r="EL26" s="111">
        <f>+EG26+ROC_BolxEst2[[#This Row],[Chascomús]]</f>
        <v>10482127</v>
      </c>
      <c r="EM26" s="111">
        <f>+EL26-ROC_BolxEst2[[#This Row],[TOTAL]]</f>
        <v>0</v>
      </c>
      <c r="EQ26" s="126">
        <f t="shared" si="5"/>
        <v>7804333</v>
      </c>
      <c r="ER26" s="127">
        <f>+EQ26/ROC_BolxEst2[[#This Row],[TOTAL]]</f>
        <v>0.7445371535757962</v>
      </c>
      <c r="ES26" s="126">
        <f>+ROC_BolxEst2[[#This Row],[TOTAL]]-EQ26</f>
        <v>2677794</v>
      </c>
      <c r="ET26" s="127">
        <f>+ES26/ROC_BolxEst2[[#This Row],[TOTAL]]</f>
        <v>0.2554628464242038</v>
      </c>
    </row>
    <row r="27" spans="1:150">
      <c r="A27" s="110">
        <v>1997</v>
      </c>
      <c r="B27" s="110" t="s">
        <v>13</v>
      </c>
      <c r="C27" s="110" t="s">
        <v>102</v>
      </c>
      <c r="D27" s="111">
        <v>1911069</v>
      </c>
      <c r="F27" s="110">
        <v>1997</v>
      </c>
      <c r="G27" s="110" t="s">
        <v>13</v>
      </c>
      <c r="H27" s="111">
        <v>1911069</v>
      </c>
      <c r="I27" s="111">
        <v>41897</v>
      </c>
      <c r="J27" s="111">
        <v>161331</v>
      </c>
      <c r="K27" s="111">
        <v>46052</v>
      </c>
      <c r="L27" s="111">
        <v>59983</v>
      </c>
      <c r="M27" s="111">
        <v>83339</v>
      </c>
      <c r="N27" s="111">
        <v>79112</v>
      </c>
      <c r="O27" s="111">
        <v>84381</v>
      </c>
      <c r="P27" s="111">
        <v>281178</v>
      </c>
      <c r="Q27" s="111">
        <v>240762</v>
      </c>
      <c r="R27" s="111">
        <v>287576</v>
      </c>
      <c r="S27" s="111">
        <v>79245</v>
      </c>
      <c r="T27" s="111">
        <v>92825</v>
      </c>
      <c r="U27" s="111">
        <v>3324</v>
      </c>
      <c r="V27" s="111">
        <v>50043</v>
      </c>
      <c r="W27" s="111">
        <v>42043</v>
      </c>
      <c r="X27" s="111">
        <v>23672</v>
      </c>
      <c r="Y27" s="111">
        <v>18331</v>
      </c>
      <c r="Z27" s="111">
        <v>20996</v>
      </c>
      <c r="AA27" s="111">
        <v>196005</v>
      </c>
      <c r="AB27" s="111">
        <v>79571</v>
      </c>
      <c r="AC27" s="111">
        <v>591339</v>
      </c>
      <c r="AD27" s="111">
        <v>121950</v>
      </c>
      <c r="AE27" s="111">
        <v>400746</v>
      </c>
      <c r="AF27" s="111">
        <v>629356</v>
      </c>
      <c r="AG27" s="111">
        <v>385754</v>
      </c>
      <c r="AH27" s="111">
        <v>100167</v>
      </c>
      <c r="AI27" s="111">
        <v>102339</v>
      </c>
      <c r="AJ27" s="111">
        <v>120480</v>
      </c>
      <c r="AK27" s="111">
        <v>397761</v>
      </c>
      <c r="AL27" s="111">
        <v>183067</v>
      </c>
      <c r="AM27" s="111">
        <v>356252</v>
      </c>
      <c r="AN27" s="111">
        <v>0</v>
      </c>
      <c r="AO27" s="111">
        <v>27427</v>
      </c>
      <c r="AP27" s="111">
        <v>17460</v>
      </c>
      <c r="AQ27" s="111">
        <v>4855</v>
      </c>
      <c r="AR27" s="111">
        <v>0</v>
      </c>
      <c r="AS27" s="111">
        <v>0</v>
      </c>
      <c r="AT27" s="111">
        <v>0</v>
      </c>
      <c r="AU27" s="111">
        <v>0</v>
      </c>
      <c r="AV27" s="111">
        <v>0</v>
      </c>
      <c r="AW27" s="111">
        <v>37456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269328</v>
      </c>
      <c r="BE27" s="111">
        <v>460964</v>
      </c>
      <c r="BF27" s="111">
        <v>425722</v>
      </c>
      <c r="BG27" s="111">
        <v>526107</v>
      </c>
      <c r="BH27" s="111">
        <v>78028</v>
      </c>
      <c r="BI27" s="111">
        <v>72740</v>
      </c>
      <c r="BJ27" s="111">
        <v>111702</v>
      </c>
      <c r="BK27" s="111">
        <v>101237</v>
      </c>
      <c r="BL27" s="111">
        <v>62668</v>
      </c>
      <c r="BM27" s="111">
        <v>16902</v>
      </c>
      <c r="BN27" s="111">
        <v>130185</v>
      </c>
      <c r="BO27" s="111">
        <v>90917</v>
      </c>
      <c r="BP27" s="111">
        <v>163360</v>
      </c>
      <c r="BQ27" s="111">
        <v>163794</v>
      </c>
      <c r="BR27" s="111">
        <v>188697</v>
      </c>
      <c r="BS27" s="111">
        <v>105157</v>
      </c>
      <c r="BT27" s="111">
        <v>49805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5790</v>
      </c>
      <c r="CC27" s="111">
        <v>0</v>
      </c>
      <c r="CD27" s="111">
        <v>20607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  <c r="CN27" s="111">
        <f t="shared" si="0"/>
        <v>10402854</v>
      </c>
      <c r="CO27" s="111"/>
      <c r="CQ27" s="128"/>
      <c r="CR27" s="129"/>
      <c r="CT27" s="115">
        <f>+ROC_BolxEst2[[#This Row],[Plaza Constitución]]+ROC_BolxEst2[[#This Row],[Dario y Maxi (Avellaneda)]]</f>
        <v>2072400</v>
      </c>
      <c r="CU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2250613</v>
      </c>
      <c r="CV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1688867</v>
      </c>
      <c r="CW27" s="115">
        <f>+ROC_BolxEst2[[#This Row],[Adrogué]]+ROC_BolxEst2[[#This Row],[Burzaco]]+ROC_BolxEst2[[#This Row],[Longchamps]]+ROC_BolxEst2[[#This Row],[Glew]]+ROC_BolxEst2[[#This Row],[Guernica]]+ROC_BolxEst2[[#This Row],[Alejandro Korn]]</f>
        <v>1832889</v>
      </c>
      <c r="CX27" s="115">
        <f>+ROC_BolxEst2[[#This Row],[Turdera]]+ROC_BolxEst2[[#This Row],[Llavallol]]+ROC_BolxEst2[[#This Row],[Luis Guillón]]+ROC_BolxEst2[[#This Row],[Monte Grande]]+ROC_BolxEst2[[#This Row],[El Jagüel]]+ROC_BolxEst2[[#This Row],[Ezeiza]]</f>
        <v>1260066</v>
      </c>
      <c r="CY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891915</v>
      </c>
      <c r="CZ27" s="115">
        <f>+ROC_BolxEst2[[#This Row],[Villa España]]+ROC_BolxEst2[[#This Row],[Ranelagh]]+ROC_BolxEst2[[#This Row],[Sourigues]]</f>
        <v>275607</v>
      </c>
      <c r="DA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87198</v>
      </c>
      <c r="DB27" s="115">
        <f>+ROC_BolxEst2[[#This Row],[Santa Sofía]]+ROC_BolxEst2[[#This Row],[Gutiérrez]]</f>
        <v>16902</v>
      </c>
      <c r="DC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26397</v>
      </c>
      <c r="DD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" s="115">
        <f>+ROC_BolxEst2[[#This Row],[La Noria]]+ROC_BolxEst2[[#This Row],[Abbott]]+ROC_BolxEst2[[#This Row],[Monte]]</f>
        <v>0</v>
      </c>
      <c r="DF27" s="115">
        <f>+ROC_BolxEst2[[#This Row],[Uribelarrea]]+ROC_BolxEst2[[#This Row],[Empalme Lobos]]+ROC_BolxEst2[[#This Row],[Lobos]]</f>
        <v>0</v>
      </c>
      <c r="DG27" s="116">
        <f t="shared" si="1"/>
        <v>10402854</v>
      </c>
      <c r="DH27" s="111">
        <f>+DG27-ROC_BolxEst2[[#This Row],[TOTAL]]</f>
        <v>0</v>
      </c>
      <c r="DI27" s="117">
        <f t="shared" si="6"/>
        <v>5673737</v>
      </c>
      <c r="DJ27" s="118">
        <f t="shared" si="7"/>
        <v>0.29766395587246997</v>
      </c>
      <c r="DK27" s="118">
        <f t="shared" si="8"/>
        <v>0.32304793119596487</v>
      </c>
      <c r="DL27" s="118">
        <f t="shared" si="9"/>
        <v>0.2220874883696583</v>
      </c>
      <c r="DM27" s="118">
        <f t="shared" si="10"/>
        <v>0.15720062456190689</v>
      </c>
      <c r="DN27" s="119"/>
      <c r="DO27" s="120">
        <f t="shared" si="11"/>
        <v>3984870</v>
      </c>
      <c r="DP27" s="121">
        <f t="shared" si="12"/>
        <v>0.45996205647863042</v>
      </c>
      <c r="DQ27" s="121">
        <f t="shared" si="13"/>
        <v>0.3162125740613872</v>
      </c>
      <c r="DR27" s="121">
        <f t="shared" si="14"/>
        <v>0.22382536945998238</v>
      </c>
      <c r="DS27" s="119"/>
      <c r="DT27" s="122">
        <f t="shared" si="15"/>
        <v>2305745.7821501065</v>
      </c>
      <c r="DU27" s="123">
        <f t="shared" si="16"/>
        <v>3537570.1164280572</v>
      </c>
      <c r="DV27" s="124">
        <f t="shared" si="17"/>
        <v>3386802.1164280572</v>
      </c>
      <c r="DW27" s="124">
        <f>+ROC_BolxEst2[[#This Row],[Guernica]]+ROC_BolxEst2[[#This Row],[Alejandro Korn]]</f>
        <v>150768</v>
      </c>
      <c r="DX27" s="122">
        <f t="shared" si="18"/>
        <v>2431992.2408433007</v>
      </c>
      <c r="DY27" s="122">
        <f t="shared" si="19"/>
        <v>1721441.8605785351</v>
      </c>
      <c r="DZ27" s="122">
        <f t="shared" si="20"/>
        <v>275607</v>
      </c>
      <c r="EA27" s="122">
        <f t="shared" si="2"/>
        <v>87198</v>
      </c>
      <c r="EB27" s="122">
        <f t="shared" si="3"/>
        <v>0</v>
      </c>
      <c r="EC27" s="122">
        <f t="shared" si="4"/>
        <v>0</v>
      </c>
      <c r="ED27" s="122">
        <f t="shared" si="21"/>
        <v>16902</v>
      </c>
      <c r="EE27" s="122">
        <f t="shared" si="22"/>
        <v>26397</v>
      </c>
      <c r="EF27" s="122">
        <f t="shared" si="23"/>
        <v>0</v>
      </c>
      <c r="EG27" s="122">
        <f t="shared" si="24"/>
        <v>10402854</v>
      </c>
      <c r="EH27" s="122">
        <f t="shared" si="25"/>
        <v>0</v>
      </c>
      <c r="EL27" s="111">
        <f>+EG27+ROC_BolxEst2[[#This Row],[Chascomús]]</f>
        <v>10402854</v>
      </c>
      <c r="EM27" s="111">
        <f>+EL27-ROC_BolxEst2[[#This Row],[TOTAL]]</f>
        <v>0</v>
      </c>
      <c r="EQ27" s="126">
        <f t="shared" si="5"/>
        <v>7731683</v>
      </c>
      <c r="ER27" s="127">
        <f>+EQ27/ROC_BolxEst2[[#This Row],[TOTAL]]</f>
        <v>0.74322709902494066</v>
      </c>
      <c r="ES27" s="126">
        <f>+ROC_BolxEst2[[#This Row],[TOTAL]]-EQ27</f>
        <v>2671171</v>
      </c>
      <c r="ET27" s="127">
        <f>+ES27/ROC_BolxEst2[[#This Row],[TOTAL]]</f>
        <v>0.25677290097505934</v>
      </c>
    </row>
    <row r="28" spans="1:150">
      <c r="A28" s="110">
        <v>1997</v>
      </c>
      <c r="B28" s="110" t="s">
        <v>14</v>
      </c>
      <c r="C28" s="110" t="s">
        <v>102</v>
      </c>
      <c r="D28" s="111">
        <v>2275148</v>
      </c>
      <c r="F28" s="110">
        <v>1997</v>
      </c>
      <c r="G28" s="110" t="s">
        <v>14</v>
      </c>
      <c r="H28" s="111">
        <v>2275148</v>
      </c>
      <c r="I28" s="111">
        <v>46919</v>
      </c>
      <c r="J28" s="111">
        <v>203490</v>
      </c>
      <c r="K28" s="111">
        <v>56383</v>
      </c>
      <c r="L28" s="111">
        <v>74229</v>
      </c>
      <c r="M28" s="111">
        <v>101192</v>
      </c>
      <c r="N28" s="111">
        <v>94775</v>
      </c>
      <c r="O28" s="111">
        <v>109742</v>
      </c>
      <c r="P28" s="111">
        <v>335633</v>
      </c>
      <c r="Q28" s="111">
        <v>289541</v>
      </c>
      <c r="R28" s="111">
        <v>349930</v>
      </c>
      <c r="S28" s="111">
        <v>91557</v>
      </c>
      <c r="T28" s="111">
        <v>111727</v>
      </c>
      <c r="U28" s="111">
        <v>4545</v>
      </c>
      <c r="V28" s="111">
        <v>59118</v>
      </c>
      <c r="W28" s="111">
        <v>50984</v>
      </c>
      <c r="X28" s="111">
        <v>28178</v>
      </c>
      <c r="Y28" s="111">
        <v>21828</v>
      </c>
      <c r="Z28" s="111">
        <v>24225</v>
      </c>
      <c r="AA28" s="111">
        <v>236707</v>
      </c>
      <c r="AB28" s="111">
        <v>91567</v>
      </c>
      <c r="AC28" s="111">
        <v>702113</v>
      </c>
      <c r="AD28" s="111">
        <v>147559</v>
      </c>
      <c r="AE28" s="111">
        <v>479383</v>
      </c>
      <c r="AF28" s="111">
        <v>739780</v>
      </c>
      <c r="AG28" s="111">
        <v>467606</v>
      </c>
      <c r="AH28" s="111">
        <v>126975</v>
      </c>
      <c r="AI28" s="111">
        <v>123938</v>
      </c>
      <c r="AJ28" s="111">
        <v>138594</v>
      </c>
      <c r="AK28" s="111">
        <v>462179</v>
      </c>
      <c r="AL28" s="111">
        <v>207842</v>
      </c>
      <c r="AM28" s="111">
        <v>411698</v>
      </c>
      <c r="AN28" s="111">
        <v>0</v>
      </c>
      <c r="AO28" s="111">
        <v>31384</v>
      </c>
      <c r="AP28" s="111">
        <v>20927</v>
      </c>
      <c r="AQ28" s="111">
        <v>5518</v>
      </c>
      <c r="AR28" s="111">
        <v>0</v>
      </c>
      <c r="AS28" s="111">
        <v>0</v>
      </c>
      <c r="AT28" s="111">
        <v>0</v>
      </c>
      <c r="AU28" s="111">
        <v>0</v>
      </c>
      <c r="AV28" s="111">
        <v>0</v>
      </c>
      <c r="AW28" s="111">
        <v>40354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324205</v>
      </c>
      <c r="BE28" s="111">
        <v>538708</v>
      </c>
      <c r="BF28" s="111">
        <v>504088</v>
      </c>
      <c r="BG28" s="111">
        <v>607181</v>
      </c>
      <c r="BH28" s="111">
        <v>93181</v>
      </c>
      <c r="BI28" s="111">
        <v>84551</v>
      </c>
      <c r="BJ28" s="111">
        <v>132909</v>
      </c>
      <c r="BK28" s="111">
        <v>117069</v>
      </c>
      <c r="BL28" s="111">
        <v>75175</v>
      </c>
      <c r="BM28" s="111">
        <v>19956</v>
      </c>
      <c r="BN28" s="111">
        <v>149143</v>
      </c>
      <c r="BO28" s="111">
        <v>101069</v>
      </c>
      <c r="BP28" s="111">
        <v>187626</v>
      </c>
      <c r="BQ28" s="111">
        <v>182057</v>
      </c>
      <c r="BR28" s="111">
        <v>216104</v>
      </c>
      <c r="BS28" s="111">
        <v>121394</v>
      </c>
      <c r="BT28" s="111">
        <v>61158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6272</v>
      </c>
      <c r="CC28" s="111">
        <v>0</v>
      </c>
      <c r="CD28" s="111">
        <v>22771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  <c r="CN28" s="111">
        <f t="shared" si="0"/>
        <v>12307885</v>
      </c>
      <c r="CO28" s="111"/>
      <c r="CQ28" s="113"/>
      <c r="CR28" s="114"/>
      <c r="CT28" s="115">
        <f>+ROC_BolxEst2[[#This Row],[Plaza Constitución]]+ROC_BolxEst2[[#This Row],[Dario y Maxi (Avellaneda)]]</f>
        <v>2478638</v>
      </c>
      <c r="CU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2674927</v>
      </c>
      <c r="CV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2040294</v>
      </c>
      <c r="CW28" s="115">
        <f>+ROC_BolxEst2[[#This Row],[Adrogué]]+ROC_BolxEst2[[#This Row],[Burzaco]]+ROC_BolxEst2[[#This Row],[Longchamps]]+ROC_BolxEst2[[#This Row],[Glew]]+ROC_BolxEst2[[#This Row],[Guernica]]+ROC_BolxEst2[[#This Row],[Alejandro Korn]]</f>
        <v>2151914</v>
      </c>
      <c r="CX28" s="115">
        <f>+ROC_BolxEst2[[#This Row],[Turdera]]+ROC_BolxEst2[[#This Row],[Llavallol]]+ROC_BolxEst2[[#This Row],[Luis Guillón]]+ROC_BolxEst2[[#This Row],[Monte Grande]]+ROC_BolxEst2[[#This Row],[El Jagüel]]+ROC_BolxEst2[[#This Row],[Ezeiza]]</f>
        <v>1471226</v>
      </c>
      <c r="CY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1018551</v>
      </c>
      <c r="CZ28" s="115">
        <f>+ROC_BolxEst2[[#This Row],[Villa España]]+ROC_BolxEst2[[#This Row],[Ranelagh]]+ROC_BolxEst2[[#This Row],[Sourigues]]</f>
        <v>325153</v>
      </c>
      <c r="DA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98183</v>
      </c>
      <c r="DB28" s="115">
        <f>+ROC_BolxEst2[[#This Row],[Santa Sofía]]+ROC_BolxEst2[[#This Row],[Gutiérrez]]</f>
        <v>19956</v>
      </c>
      <c r="DC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29043</v>
      </c>
      <c r="DD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" s="115">
        <f>+ROC_BolxEst2[[#This Row],[La Noria]]+ROC_BolxEst2[[#This Row],[Abbott]]+ROC_BolxEst2[[#This Row],[Monte]]</f>
        <v>0</v>
      </c>
      <c r="DF28" s="115">
        <f>+ROC_BolxEst2[[#This Row],[Uribelarrea]]+ROC_BolxEst2[[#This Row],[Empalme Lobos]]+ROC_BolxEst2[[#This Row],[Lobos]]</f>
        <v>0</v>
      </c>
      <c r="DG28" s="116">
        <f t="shared" si="1"/>
        <v>12307885</v>
      </c>
      <c r="DH28" s="111">
        <f>+DG28-ROC_BolxEst2[[#This Row],[TOTAL]]</f>
        <v>0</v>
      </c>
      <c r="DI28" s="117">
        <f t="shared" si="6"/>
        <v>6681985</v>
      </c>
      <c r="DJ28" s="118">
        <f t="shared" si="7"/>
        <v>0.30534249927229706</v>
      </c>
      <c r="DK28" s="118">
        <f t="shared" si="8"/>
        <v>0.32204711623866261</v>
      </c>
      <c r="DL28" s="118">
        <f t="shared" si="9"/>
        <v>0.22017798603259361</v>
      </c>
      <c r="DM28" s="118">
        <f t="shared" si="10"/>
        <v>0.15243239845644671</v>
      </c>
      <c r="DN28" s="119"/>
      <c r="DO28" s="120">
        <f t="shared" si="11"/>
        <v>4641691</v>
      </c>
      <c r="DP28" s="121">
        <f t="shared" si="12"/>
        <v>0.46360561269589035</v>
      </c>
      <c r="DQ28" s="121">
        <f t="shared" si="13"/>
        <v>0.31695905651625667</v>
      </c>
      <c r="DR28" s="121">
        <f t="shared" si="14"/>
        <v>0.21943533078785296</v>
      </c>
      <c r="DS28" s="119"/>
      <c r="DT28" s="122">
        <f t="shared" si="15"/>
        <v>2797127.521711288</v>
      </c>
      <c r="DU28" s="123">
        <f t="shared" si="16"/>
        <v>4190263.3908513463</v>
      </c>
      <c r="DV28" s="124">
        <f t="shared" si="17"/>
        <v>4012531.3908513463</v>
      </c>
      <c r="DW28" s="124">
        <f>+ROC_BolxEst2[[#This Row],[Guernica]]+ROC_BolxEst2[[#This Row],[Alejandro Korn]]</f>
        <v>177732</v>
      </c>
      <c r="DX28" s="122">
        <f t="shared" si="18"/>
        <v>2864809.8611137168</v>
      </c>
      <c r="DY28" s="122">
        <f t="shared" si="19"/>
        <v>1983349.2263236493</v>
      </c>
      <c r="DZ28" s="122">
        <f t="shared" si="20"/>
        <v>325153</v>
      </c>
      <c r="EA28" s="122">
        <f t="shared" si="2"/>
        <v>98183</v>
      </c>
      <c r="EB28" s="122">
        <f t="shared" si="3"/>
        <v>0</v>
      </c>
      <c r="EC28" s="122">
        <f t="shared" si="4"/>
        <v>0</v>
      </c>
      <c r="ED28" s="122">
        <f t="shared" si="21"/>
        <v>19956</v>
      </c>
      <c r="EE28" s="122">
        <f t="shared" si="22"/>
        <v>29043</v>
      </c>
      <c r="EF28" s="122">
        <f t="shared" si="23"/>
        <v>0</v>
      </c>
      <c r="EG28" s="122">
        <f t="shared" si="24"/>
        <v>12307885.000000002</v>
      </c>
      <c r="EH28" s="122">
        <f t="shared" si="25"/>
        <v>0</v>
      </c>
      <c r="EL28" s="111">
        <f>+EG28+ROC_BolxEst2[[#This Row],[Chascomús]]</f>
        <v>12307885.000000002</v>
      </c>
      <c r="EM28" s="111">
        <f>+EL28-ROC_BolxEst2[[#This Row],[TOTAL]]</f>
        <v>0</v>
      </c>
      <c r="EQ28" s="126">
        <f t="shared" si="5"/>
        <v>9147846</v>
      </c>
      <c r="ER28" s="127">
        <f>+EQ28/ROC_BolxEst2[[#This Row],[TOTAL]]</f>
        <v>0.74325085097886434</v>
      </c>
      <c r="ES28" s="126">
        <f>+ROC_BolxEst2[[#This Row],[TOTAL]]-EQ28</f>
        <v>3160039</v>
      </c>
      <c r="ET28" s="127">
        <f>+ES28/ROC_BolxEst2[[#This Row],[TOTAL]]</f>
        <v>0.25674914902113566</v>
      </c>
    </row>
    <row r="29" spans="1:150">
      <c r="A29" s="110">
        <v>1997</v>
      </c>
      <c r="B29" s="110" t="s">
        <v>15</v>
      </c>
      <c r="C29" s="110" t="s">
        <v>102</v>
      </c>
      <c r="D29" s="111">
        <v>2323445</v>
      </c>
      <c r="F29" s="110">
        <v>1997</v>
      </c>
      <c r="G29" s="110" t="s">
        <v>15</v>
      </c>
      <c r="H29" s="111">
        <v>2323445</v>
      </c>
      <c r="I29" s="111">
        <v>48875</v>
      </c>
      <c r="J29" s="111">
        <v>196768</v>
      </c>
      <c r="K29" s="111">
        <v>57409</v>
      </c>
      <c r="L29" s="111">
        <v>73716</v>
      </c>
      <c r="M29" s="111">
        <v>103448</v>
      </c>
      <c r="N29" s="111">
        <v>93434</v>
      </c>
      <c r="O29" s="111">
        <v>118413</v>
      </c>
      <c r="P29" s="111">
        <v>359319</v>
      </c>
      <c r="Q29" s="111">
        <v>299998</v>
      </c>
      <c r="R29" s="111">
        <v>373123</v>
      </c>
      <c r="S29" s="111">
        <v>92148</v>
      </c>
      <c r="T29" s="111">
        <v>115413</v>
      </c>
      <c r="U29" s="111">
        <v>3750</v>
      </c>
      <c r="V29" s="111">
        <v>59682</v>
      </c>
      <c r="W29" s="111">
        <v>56790</v>
      </c>
      <c r="X29" s="111">
        <v>28992</v>
      </c>
      <c r="Y29" s="111">
        <v>22205</v>
      </c>
      <c r="Z29" s="111">
        <v>24877</v>
      </c>
      <c r="AA29" s="111">
        <v>246162</v>
      </c>
      <c r="AB29" s="111">
        <v>94058</v>
      </c>
      <c r="AC29" s="111">
        <v>740551</v>
      </c>
      <c r="AD29" s="111">
        <v>158444</v>
      </c>
      <c r="AE29" s="111">
        <v>523662</v>
      </c>
      <c r="AF29" s="111">
        <v>787986</v>
      </c>
      <c r="AG29" s="111">
        <v>513886</v>
      </c>
      <c r="AH29" s="111">
        <v>139009</v>
      </c>
      <c r="AI29" s="111">
        <v>133346</v>
      </c>
      <c r="AJ29" s="111">
        <v>148321</v>
      </c>
      <c r="AK29" s="111">
        <v>496871</v>
      </c>
      <c r="AL29" s="111">
        <v>211404</v>
      </c>
      <c r="AM29" s="111">
        <v>423694</v>
      </c>
      <c r="AN29" s="111">
        <v>0</v>
      </c>
      <c r="AO29" s="111">
        <v>34123</v>
      </c>
      <c r="AP29" s="111">
        <v>21245</v>
      </c>
      <c r="AQ29" s="111">
        <v>5427</v>
      </c>
      <c r="AR29" s="111">
        <v>0</v>
      </c>
      <c r="AS29" s="111">
        <v>0</v>
      </c>
      <c r="AT29" s="111">
        <v>0</v>
      </c>
      <c r="AU29" s="111">
        <v>0</v>
      </c>
      <c r="AV29" s="111">
        <v>0</v>
      </c>
      <c r="AW29" s="111">
        <v>34596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363057</v>
      </c>
      <c r="BE29" s="111">
        <v>569999</v>
      </c>
      <c r="BF29" s="111">
        <v>525992</v>
      </c>
      <c r="BG29" s="111">
        <v>621645</v>
      </c>
      <c r="BH29" s="111">
        <v>99931</v>
      </c>
      <c r="BI29" s="111">
        <v>86084</v>
      </c>
      <c r="BJ29" s="111">
        <v>135602</v>
      </c>
      <c r="BK29" s="111">
        <v>120214</v>
      </c>
      <c r="BL29" s="111">
        <v>74213</v>
      </c>
      <c r="BM29" s="111">
        <v>19141</v>
      </c>
      <c r="BN29" s="111">
        <v>152045</v>
      </c>
      <c r="BO29" s="111">
        <v>103656</v>
      </c>
      <c r="BP29" s="111">
        <v>189230</v>
      </c>
      <c r="BQ29" s="111">
        <v>182749</v>
      </c>
      <c r="BR29" s="111">
        <v>225859</v>
      </c>
      <c r="BS29" s="111">
        <v>127363</v>
      </c>
      <c r="BT29" s="111">
        <v>65407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7120</v>
      </c>
      <c r="CC29" s="111">
        <v>0</v>
      </c>
      <c r="CD29" s="111">
        <v>24553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  <c r="CN29" s="111">
        <f t="shared" si="0"/>
        <v>12858450</v>
      </c>
      <c r="CO29" s="111"/>
      <c r="CQ29" s="128"/>
      <c r="CR29" s="129"/>
      <c r="CT29" s="115">
        <f>+ROC_BolxEst2[[#This Row],[Plaza Constitución]]+ROC_BolxEst2[[#This Row],[Dario y Maxi (Avellaneda)]]</f>
        <v>2520213</v>
      </c>
      <c r="CU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2867462</v>
      </c>
      <c r="CV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2128879</v>
      </c>
      <c r="CW29" s="115">
        <f>+ROC_BolxEst2[[#This Row],[Adrogué]]+ROC_BolxEst2[[#This Row],[Burzaco]]+ROC_BolxEst2[[#This Row],[Longchamps]]+ROC_BolxEst2[[#This Row],[Glew]]+ROC_BolxEst2[[#This Row],[Guernica]]+ROC_BolxEst2[[#This Row],[Alejandro Korn]]</f>
        <v>2266708</v>
      </c>
      <c r="CX29" s="115">
        <f>+ROC_BolxEst2[[#This Row],[Turdera]]+ROC_BolxEst2[[#This Row],[Llavallol]]+ROC_BolxEst2[[#This Row],[Luis Guillón]]+ROC_BolxEst2[[#This Row],[Monte Grande]]+ROC_BolxEst2[[#This Row],[El Jagüel]]+ROC_BolxEst2[[#This Row],[Ezeiza]]</f>
        <v>1552645</v>
      </c>
      <c r="CY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1046309</v>
      </c>
      <c r="CZ29" s="115">
        <f>+ROC_BolxEst2[[#This Row],[Villa España]]+ROC_BolxEst2[[#This Row],[Ranelagh]]+ROC_BolxEst2[[#This Row],[Sourigues]]</f>
        <v>330029</v>
      </c>
      <c r="DA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95391</v>
      </c>
      <c r="DB29" s="115">
        <f>+ROC_BolxEst2[[#This Row],[Santa Sofía]]+ROC_BolxEst2[[#This Row],[Gutiérrez]]</f>
        <v>19141</v>
      </c>
      <c r="DC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31673</v>
      </c>
      <c r="DD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9" s="115">
        <f>+ROC_BolxEst2[[#This Row],[La Noria]]+ROC_BolxEst2[[#This Row],[Abbott]]+ROC_BolxEst2[[#This Row],[Monte]]</f>
        <v>0</v>
      </c>
      <c r="DF29" s="115">
        <f>+ROC_BolxEst2[[#This Row],[Uribelarrea]]+ROC_BolxEst2[[#This Row],[Empalme Lobos]]+ROC_BolxEst2[[#This Row],[Lobos]]</f>
        <v>0</v>
      </c>
      <c r="DG29" s="116">
        <f t="shared" si="1"/>
        <v>12858450</v>
      </c>
      <c r="DH29" s="111">
        <f>+DG29-ROC_BolxEst2[[#This Row],[TOTAL]]</f>
        <v>0</v>
      </c>
      <c r="DI29" s="117">
        <f t="shared" si="6"/>
        <v>6994541</v>
      </c>
      <c r="DJ29" s="118">
        <f t="shared" si="7"/>
        <v>0.30436293103435952</v>
      </c>
      <c r="DK29" s="118">
        <f t="shared" si="8"/>
        <v>0.32406815543721884</v>
      </c>
      <c r="DL29" s="118">
        <f t="shared" si="9"/>
        <v>0.22197954090196911</v>
      </c>
      <c r="DM29" s="118">
        <f t="shared" si="10"/>
        <v>0.14958937262645255</v>
      </c>
      <c r="DN29" s="119"/>
      <c r="DO29" s="120">
        <f t="shared" si="11"/>
        <v>4865662</v>
      </c>
      <c r="DP29" s="121">
        <f t="shared" si="12"/>
        <v>0.4658580887862741</v>
      </c>
      <c r="DQ29" s="121">
        <f t="shared" si="13"/>
        <v>0.31910251883505264</v>
      </c>
      <c r="DR29" s="121">
        <f t="shared" si="14"/>
        <v>0.21503939237867323</v>
      </c>
      <c r="DS29" s="119"/>
      <c r="DT29" s="122">
        <f t="shared" si="15"/>
        <v>2895938.4155108966</v>
      </c>
      <c r="DU29" s="123">
        <f t="shared" si="16"/>
        <v>4419259.1452061664</v>
      </c>
      <c r="DV29" s="124">
        <f t="shared" si="17"/>
        <v>4233244.1452061664</v>
      </c>
      <c r="DW29" s="124">
        <f>+ROC_BolxEst2[[#This Row],[Guernica]]+ROC_BolxEst2[[#This Row],[Alejandro Korn]]</f>
        <v>186015</v>
      </c>
      <c r="DX29" s="122">
        <f t="shared" si="18"/>
        <v>3027095.071578972</v>
      </c>
      <c r="DY29" s="122">
        <f t="shared" si="19"/>
        <v>2039923.3677039649</v>
      </c>
      <c r="DZ29" s="122">
        <f t="shared" si="20"/>
        <v>330029</v>
      </c>
      <c r="EA29" s="122">
        <f t="shared" si="2"/>
        <v>95391</v>
      </c>
      <c r="EB29" s="122">
        <f t="shared" si="3"/>
        <v>0</v>
      </c>
      <c r="EC29" s="122">
        <f t="shared" si="4"/>
        <v>0</v>
      </c>
      <c r="ED29" s="122">
        <f t="shared" si="21"/>
        <v>19141</v>
      </c>
      <c r="EE29" s="122">
        <f t="shared" si="22"/>
        <v>31673</v>
      </c>
      <c r="EF29" s="122">
        <f t="shared" si="23"/>
        <v>0</v>
      </c>
      <c r="EG29" s="122">
        <f t="shared" si="24"/>
        <v>12858450.000000002</v>
      </c>
      <c r="EH29" s="122">
        <f t="shared" si="25"/>
        <v>0</v>
      </c>
      <c r="EL29" s="111">
        <f>+EG29+ROC_BolxEst2[[#This Row],[Chascomús]]</f>
        <v>12858450.000000002</v>
      </c>
      <c r="EM29" s="111">
        <f>+EL29-ROC_BolxEst2[[#This Row],[TOTAL]]</f>
        <v>0</v>
      </c>
      <c r="EQ29" s="126">
        <f t="shared" si="5"/>
        <v>9606653</v>
      </c>
      <c r="ER29" s="127">
        <f>+EQ29/ROC_BolxEst2[[#This Row],[TOTAL]]</f>
        <v>0.74710816622532261</v>
      </c>
      <c r="ES29" s="126">
        <f>+ROC_BolxEst2[[#This Row],[TOTAL]]-EQ29</f>
        <v>3251797</v>
      </c>
      <c r="ET29" s="127">
        <f>+ES29/ROC_BolxEst2[[#This Row],[TOTAL]]</f>
        <v>0.25289183377467733</v>
      </c>
    </row>
    <row r="30" spans="1:150">
      <c r="A30" s="110">
        <v>1997</v>
      </c>
      <c r="B30" s="110" t="s">
        <v>4</v>
      </c>
      <c r="C30" s="110" t="s">
        <v>102</v>
      </c>
      <c r="D30" s="111">
        <v>2370098</v>
      </c>
      <c r="F30" s="110">
        <v>1997</v>
      </c>
      <c r="G30" s="110" t="s">
        <v>4</v>
      </c>
      <c r="H30" s="111">
        <v>2370098</v>
      </c>
      <c r="I30" s="111">
        <v>49381</v>
      </c>
      <c r="J30" s="111">
        <v>198694</v>
      </c>
      <c r="K30" s="111">
        <v>55415</v>
      </c>
      <c r="L30" s="111">
        <v>69919</v>
      </c>
      <c r="M30" s="111">
        <v>103924</v>
      </c>
      <c r="N30" s="111">
        <v>89403</v>
      </c>
      <c r="O30" s="111">
        <v>116234</v>
      </c>
      <c r="P30" s="111">
        <v>351893</v>
      </c>
      <c r="Q30" s="111">
        <v>292809</v>
      </c>
      <c r="R30" s="111">
        <v>358431</v>
      </c>
      <c r="S30" s="111">
        <v>88166</v>
      </c>
      <c r="T30" s="111">
        <v>111500</v>
      </c>
      <c r="U30" s="111">
        <v>3839</v>
      </c>
      <c r="V30" s="111">
        <v>56951</v>
      </c>
      <c r="W30" s="111">
        <v>53677</v>
      </c>
      <c r="X30" s="111">
        <v>28785</v>
      </c>
      <c r="Y30" s="111">
        <v>21178</v>
      </c>
      <c r="Z30" s="111">
        <v>24601</v>
      </c>
      <c r="AA30" s="111">
        <v>242387</v>
      </c>
      <c r="AB30" s="111">
        <v>95279</v>
      </c>
      <c r="AC30" s="111">
        <v>742501</v>
      </c>
      <c r="AD30" s="111">
        <v>158662</v>
      </c>
      <c r="AE30" s="111">
        <v>511685</v>
      </c>
      <c r="AF30" s="111">
        <v>779831</v>
      </c>
      <c r="AG30" s="111">
        <v>514316</v>
      </c>
      <c r="AH30" s="111">
        <v>138335</v>
      </c>
      <c r="AI30" s="111">
        <v>131418</v>
      </c>
      <c r="AJ30" s="111">
        <v>147603</v>
      </c>
      <c r="AK30" s="111">
        <v>489334</v>
      </c>
      <c r="AL30" s="111">
        <v>205911</v>
      </c>
      <c r="AM30" s="111">
        <v>424686</v>
      </c>
      <c r="AN30" s="111">
        <v>0</v>
      </c>
      <c r="AO30" s="111">
        <v>33739</v>
      </c>
      <c r="AP30" s="111">
        <v>20212</v>
      </c>
      <c r="AQ30" s="111">
        <v>5006</v>
      </c>
      <c r="AR30" s="111">
        <v>0</v>
      </c>
      <c r="AS30" s="111">
        <v>0</v>
      </c>
      <c r="AT30" s="111">
        <v>0</v>
      </c>
      <c r="AU30" s="111">
        <v>0</v>
      </c>
      <c r="AV30" s="111">
        <v>0</v>
      </c>
      <c r="AW30" s="111">
        <v>26699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354234</v>
      </c>
      <c r="BE30" s="111">
        <v>561270</v>
      </c>
      <c r="BF30" s="111">
        <v>511205</v>
      </c>
      <c r="BG30" s="111">
        <v>606280</v>
      </c>
      <c r="BH30" s="111">
        <v>95271</v>
      </c>
      <c r="BI30" s="111">
        <v>83640</v>
      </c>
      <c r="BJ30" s="111">
        <v>131259</v>
      </c>
      <c r="BK30" s="111">
        <v>118447</v>
      </c>
      <c r="BL30" s="111">
        <v>70489</v>
      </c>
      <c r="BM30" s="111">
        <v>17442</v>
      </c>
      <c r="BN30" s="111">
        <v>146852</v>
      </c>
      <c r="BO30" s="111">
        <v>103453</v>
      </c>
      <c r="BP30" s="111">
        <v>185399</v>
      </c>
      <c r="BQ30" s="111">
        <v>178594</v>
      </c>
      <c r="BR30" s="111">
        <v>221350</v>
      </c>
      <c r="BS30" s="111">
        <v>124312</v>
      </c>
      <c r="BT30" s="111">
        <v>61870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3228</v>
      </c>
      <c r="CB30" s="111">
        <v>7305</v>
      </c>
      <c r="CC30" s="111">
        <v>0</v>
      </c>
      <c r="CD30" s="111">
        <v>25237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  <c r="CN30" s="111">
        <f t="shared" si="0"/>
        <v>12719639</v>
      </c>
      <c r="CO30" s="111"/>
      <c r="CQ30" s="113"/>
      <c r="CR30" s="114"/>
      <c r="CT30" s="115">
        <f>+ROC_BolxEst2[[#This Row],[Plaza Constitución]]+ROC_BolxEst2[[#This Row],[Dario y Maxi (Avellaneda)]]</f>
        <v>2568792</v>
      </c>
      <c r="CU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2851655</v>
      </c>
      <c r="CV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2069112</v>
      </c>
      <c r="CW30" s="115">
        <f>+ROC_BolxEst2[[#This Row],[Adrogué]]+ROC_BolxEst2[[#This Row],[Burzaco]]+ROC_BolxEst2[[#This Row],[Longchamps]]+ROC_BolxEst2[[#This Row],[Glew]]+ROC_BolxEst2[[#This Row],[Guernica]]+ROC_BolxEst2[[#This Row],[Alejandro Korn]]</f>
        <v>2211900</v>
      </c>
      <c r="CX30" s="115">
        <f>+ROC_BolxEst2[[#This Row],[Turdera]]+ROC_BolxEst2[[#This Row],[Llavallol]]+ROC_BolxEst2[[#This Row],[Luis Guillón]]+ROC_BolxEst2[[#This Row],[Monte Grande]]+ROC_BolxEst2[[#This Row],[El Jagüel]]+ROC_BolxEst2[[#This Row],[Ezeiza]]</f>
        <v>1537287</v>
      </c>
      <c r="CY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1021830</v>
      </c>
      <c r="CZ30" s="115">
        <f>+ROC_BolxEst2[[#This Row],[Villa España]]+ROC_BolxEst2[[#This Row],[Ranelagh]]+ROC_BolxEst2[[#This Row],[Sourigues]]</f>
        <v>320195</v>
      </c>
      <c r="DA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85656</v>
      </c>
      <c r="DB30" s="115">
        <f>+ROC_BolxEst2[[#This Row],[Santa Sofía]]+ROC_BolxEst2[[#This Row],[Gutiérrez]]</f>
        <v>17442</v>
      </c>
      <c r="DC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35770</v>
      </c>
      <c r="DD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0" s="115">
        <f>+ROC_BolxEst2[[#This Row],[La Noria]]+ROC_BolxEst2[[#This Row],[Abbott]]+ROC_BolxEst2[[#This Row],[Monte]]</f>
        <v>0</v>
      </c>
      <c r="DF30" s="115">
        <f>+ROC_BolxEst2[[#This Row],[Uribelarrea]]+ROC_BolxEst2[[#This Row],[Empalme Lobos]]+ROC_BolxEst2[[#This Row],[Lobos]]</f>
        <v>0</v>
      </c>
      <c r="DG30" s="116">
        <f t="shared" si="1"/>
        <v>12719639</v>
      </c>
      <c r="DH30" s="111">
        <f>+DG30-ROC_BolxEst2[[#This Row],[TOTAL]]</f>
        <v>0</v>
      </c>
      <c r="DI30" s="117">
        <f t="shared" si="6"/>
        <v>6840129</v>
      </c>
      <c r="DJ30" s="118">
        <f t="shared" si="7"/>
        <v>0.3024960494166119</v>
      </c>
      <c r="DK30" s="118">
        <f t="shared" si="8"/>
        <v>0.32337109431708089</v>
      </c>
      <c r="DL30" s="118">
        <f t="shared" si="9"/>
        <v>0.22474532278557904</v>
      </c>
      <c r="DM30" s="118">
        <f t="shared" si="10"/>
        <v>0.14938753348072822</v>
      </c>
      <c r="DN30" s="119"/>
      <c r="DO30" s="120">
        <f t="shared" si="11"/>
        <v>4771017</v>
      </c>
      <c r="DP30" s="121">
        <f t="shared" si="12"/>
        <v>0.46361184627931529</v>
      </c>
      <c r="DQ30" s="121">
        <f t="shared" si="13"/>
        <v>0.32221369154626783</v>
      </c>
      <c r="DR30" s="121">
        <f t="shared" si="14"/>
        <v>0.21417446217441691</v>
      </c>
      <c r="DS30" s="119"/>
      <c r="DT30" s="122">
        <f t="shared" si="15"/>
        <v>2846161.4317729976</v>
      </c>
      <c r="DU30" s="123">
        <f t="shared" si="16"/>
        <v>4364634.1196146039</v>
      </c>
      <c r="DV30" s="124">
        <f t="shared" si="17"/>
        <v>4185723.1196146039</v>
      </c>
      <c r="DW30" s="124">
        <f>+ROC_BolxEst2[[#This Row],[Guernica]]+ROC_BolxEst2[[#This Row],[Alejandro Korn]]</f>
        <v>178911</v>
      </c>
      <c r="DX30" s="122">
        <f t="shared" si="18"/>
        <v>3033453.2717753854</v>
      </c>
      <c r="DY30" s="122">
        <f t="shared" si="19"/>
        <v>2016327.1768370136</v>
      </c>
      <c r="DZ30" s="122">
        <f t="shared" si="20"/>
        <v>320195</v>
      </c>
      <c r="EA30" s="122">
        <f t="shared" si="2"/>
        <v>85656</v>
      </c>
      <c r="EB30" s="122">
        <f t="shared" si="3"/>
        <v>0</v>
      </c>
      <c r="EC30" s="122">
        <f t="shared" si="4"/>
        <v>0</v>
      </c>
      <c r="ED30" s="122">
        <f t="shared" si="21"/>
        <v>17442</v>
      </c>
      <c r="EE30" s="122">
        <f t="shared" si="22"/>
        <v>35770</v>
      </c>
      <c r="EF30" s="122">
        <f t="shared" si="23"/>
        <v>0</v>
      </c>
      <c r="EG30" s="122">
        <f t="shared" si="24"/>
        <v>12719639</v>
      </c>
      <c r="EH30" s="122">
        <f t="shared" si="25"/>
        <v>0</v>
      </c>
      <c r="EL30" s="111">
        <f>+EG30+ROC_BolxEst2[[#This Row],[Chascomús]]</f>
        <v>12719639</v>
      </c>
      <c r="EM30" s="111">
        <f>+EL30-ROC_BolxEst2[[#This Row],[TOTAL]]</f>
        <v>0</v>
      </c>
      <c r="EQ30" s="126">
        <f t="shared" si="5"/>
        <v>9538221</v>
      </c>
      <c r="ER30" s="127">
        <f>+EQ30/ROC_BolxEst2[[#This Row],[TOTAL]]</f>
        <v>0.74988142352153231</v>
      </c>
      <c r="ES30" s="126">
        <f>+ROC_BolxEst2[[#This Row],[TOTAL]]-EQ30</f>
        <v>3181418</v>
      </c>
      <c r="ET30" s="127">
        <f>+ES30/ROC_BolxEst2[[#This Row],[TOTAL]]</f>
        <v>0.25011857647846769</v>
      </c>
    </row>
    <row r="31" spans="1:150">
      <c r="A31" s="110">
        <v>1997</v>
      </c>
      <c r="B31" s="110" t="s">
        <v>5</v>
      </c>
      <c r="C31" s="110" t="s">
        <v>102</v>
      </c>
      <c r="D31" s="111">
        <v>2274914</v>
      </c>
      <c r="F31" s="110">
        <v>1997</v>
      </c>
      <c r="G31" s="110" t="s">
        <v>5</v>
      </c>
      <c r="H31" s="111">
        <v>2274914</v>
      </c>
      <c r="I31" s="111">
        <v>46228</v>
      </c>
      <c r="J31" s="111">
        <v>179887</v>
      </c>
      <c r="K31" s="111">
        <v>49458</v>
      </c>
      <c r="L31" s="111">
        <v>64490</v>
      </c>
      <c r="M31" s="111">
        <v>95523</v>
      </c>
      <c r="N31" s="111">
        <v>82467</v>
      </c>
      <c r="O31" s="111">
        <v>105397</v>
      </c>
      <c r="P31" s="111">
        <v>319203</v>
      </c>
      <c r="Q31" s="111">
        <v>262776</v>
      </c>
      <c r="R31" s="111">
        <v>329295</v>
      </c>
      <c r="S31" s="111">
        <v>79093</v>
      </c>
      <c r="T31" s="111">
        <v>102598</v>
      </c>
      <c r="U31" s="111">
        <v>3286</v>
      </c>
      <c r="V31" s="111">
        <v>51811</v>
      </c>
      <c r="W31" s="111">
        <v>48038</v>
      </c>
      <c r="X31" s="111">
        <v>25801</v>
      </c>
      <c r="Y31" s="111">
        <v>19620</v>
      </c>
      <c r="Z31" s="111">
        <v>22037</v>
      </c>
      <c r="AA31" s="111">
        <v>217395</v>
      </c>
      <c r="AB31" s="111">
        <v>90312</v>
      </c>
      <c r="AC31" s="111">
        <v>698549</v>
      </c>
      <c r="AD31" s="111">
        <v>146477</v>
      </c>
      <c r="AE31" s="111">
        <v>471345</v>
      </c>
      <c r="AF31" s="111">
        <v>726116</v>
      </c>
      <c r="AG31" s="111">
        <v>466770</v>
      </c>
      <c r="AH31" s="111">
        <v>127752</v>
      </c>
      <c r="AI31" s="111">
        <v>119444</v>
      </c>
      <c r="AJ31" s="111">
        <v>134788</v>
      </c>
      <c r="AK31" s="111">
        <v>452938</v>
      </c>
      <c r="AL31" s="111">
        <v>188823</v>
      </c>
      <c r="AM31" s="111">
        <v>401308</v>
      </c>
      <c r="AN31" s="111">
        <v>50</v>
      </c>
      <c r="AO31" s="111">
        <v>30091</v>
      </c>
      <c r="AP31" s="111">
        <v>19707</v>
      </c>
      <c r="AQ31" s="111">
        <v>5225</v>
      </c>
      <c r="AR31" s="111">
        <v>0</v>
      </c>
      <c r="AS31" s="111">
        <v>0</v>
      </c>
      <c r="AT31" s="111">
        <v>0</v>
      </c>
      <c r="AU31" s="111">
        <v>0</v>
      </c>
      <c r="AV31" s="111">
        <v>0</v>
      </c>
      <c r="AW31" s="111">
        <v>17358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325630</v>
      </c>
      <c r="BE31" s="111">
        <v>523400</v>
      </c>
      <c r="BF31" s="111">
        <v>468787</v>
      </c>
      <c r="BG31" s="111">
        <v>560358</v>
      </c>
      <c r="BH31" s="111">
        <v>88344</v>
      </c>
      <c r="BI31" s="111">
        <v>77115</v>
      </c>
      <c r="BJ31" s="111">
        <v>117708</v>
      </c>
      <c r="BK31" s="111">
        <v>108138</v>
      </c>
      <c r="BL31" s="111">
        <v>62945</v>
      </c>
      <c r="BM31" s="111">
        <v>16139</v>
      </c>
      <c r="BN31" s="111">
        <v>132339</v>
      </c>
      <c r="BO31" s="111">
        <v>90626</v>
      </c>
      <c r="BP31" s="111">
        <v>171129</v>
      </c>
      <c r="BQ31" s="111">
        <v>161536</v>
      </c>
      <c r="BR31" s="111">
        <v>204246</v>
      </c>
      <c r="BS31" s="111">
        <v>112425</v>
      </c>
      <c r="BT31" s="111">
        <v>54628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4144</v>
      </c>
      <c r="CB31" s="111">
        <v>7544</v>
      </c>
      <c r="CC31" s="111">
        <v>0</v>
      </c>
      <c r="CD31" s="111">
        <v>21904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  <c r="CN31" s="111">
        <f t="shared" si="0"/>
        <v>11785455</v>
      </c>
      <c r="CO31" s="111"/>
      <c r="CQ31" s="128"/>
      <c r="CR31" s="129"/>
      <c r="CT31" s="115">
        <f>+ROC_BolxEst2[[#This Row],[Plaza Constitución]]+ROC_BolxEst2[[#This Row],[Dario y Maxi (Avellaneda)]]</f>
        <v>2454801</v>
      </c>
      <c r="CU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2645797</v>
      </c>
      <c r="CV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1878288</v>
      </c>
      <c r="CW31" s="115">
        <f>+ROC_BolxEst2[[#This Row],[Adrogué]]+ROC_BolxEst2[[#This Row],[Burzaco]]+ROC_BolxEst2[[#This Row],[Longchamps]]+ROC_BolxEst2[[#This Row],[Glew]]+ROC_BolxEst2[[#This Row],[Guernica]]+ROC_BolxEst2[[#This Row],[Alejandro Korn]]</f>
        <v>2043634</v>
      </c>
      <c r="CX31" s="115">
        <f>+ROC_BolxEst2[[#This Row],[Turdera]]+ROC_BolxEst2[[#This Row],[Llavallol]]+ROC_BolxEst2[[#This Row],[Luis Guillón]]+ROC_BolxEst2[[#This Row],[Monte Grande]]+ROC_BolxEst2[[#This Row],[El Jagüel]]+ROC_BolxEst2[[#This Row],[Ezeiza]]</f>
        <v>1425053</v>
      </c>
      <c r="CY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926929</v>
      </c>
      <c r="CZ31" s="115">
        <f>+ROC_BolxEst2[[#This Row],[Villa España]]+ROC_BolxEst2[[#This Row],[Ranelagh]]+ROC_BolxEst2[[#This Row],[Sourigues]]</f>
        <v>288791</v>
      </c>
      <c r="DA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72431</v>
      </c>
      <c r="DB31" s="115">
        <f>+ROC_BolxEst2[[#This Row],[Santa Sofía]]+ROC_BolxEst2[[#This Row],[Gutiérrez]]</f>
        <v>16139</v>
      </c>
      <c r="DC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33592</v>
      </c>
      <c r="DD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1" s="115">
        <f>+ROC_BolxEst2[[#This Row],[La Noria]]+ROC_BolxEst2[[#This Row],[Abbott]]+ROC_BolxEst2[[#This Row],[Monte]]</f>
        <v>0</v>
      </c>
      <c r="DF31" s="115">
        <f>+ROC_BolxEst2[[#This Row],[Uribelarrea]]+ROC_BolxEst2[[#This Row],[Empalme Lobos]]+ROC_BolxEst2[[#This Row],[Lobos]]</f>
        <v>0</v>
      </c>
      <c r="DG31" s="116">
        <f t="shared" si="1"/>
        <v>11785455</v>
      </c>
      <c r="DH31" s="111">
        <f>+DG31-ROC_BolxEst2[[#This Row],[TOTAL]]</f>
        <v>0</v>
      </c>
      <c r="DI31" s="117">
        <f t="shared" si="6"/>
        <v>6273904</v>
      </c>
      <c r="DJ31" s="118">
        <f t="shared" si="7"/>
        <v>0.29938105524088349</v>
      </c>
      <c r="DK31" s="118">
        <f t="shared" si="8"/>
        <v>0.32573561852396848</v>
      </c>
      <c r="DL31" s="118">
        <f t="shared" si="9"/>
        <v>0.22713975221807667</v>
      </c>
      <c r="DM31" s="118">
        <f t="shared" si="10"/>
        <v>0.14774357401707136</v>
      </c>
      <c r="DN31" s="119"/>
      <c r="DO31" s="120">
        <f t="shared" si="11"/>
        <v>4395616</v>
      </c>
      <c r="DP31" s="121">
        <f t="shared" si="12"/>
        <v>0.46492550759665996</v>
      </c>
      <c r="DQ31" s="121">
        <f t="shared" si="13"/>
        <v>0.32419870161542774</v>
      </c>
      <c r="DR31" s="121">
        <f t="shared" si="14"/>
        <v>0.21087579078791233</v>
      </c>
      <c r="DS31" s="119"/>
      <c r="DT31" s="122">
        <f t="shared" si="15"/>
        <v>2613208.9137863759</v>
      </c>
      <c r="DU31" s="123">
        <f t="shared" si="16"/>
        <v>4073348.6353109768</v>
      </c>
      <c r="DV31" s="124">
        <f t="shared" si="17"/>
        <v>3907889.6353109768</v>
      </c>
      <c r="DW31" s="124">
        <f>+ROC_BolxEst2[[#This Row],[Guernica]]+ROC_BolxEst2[[#This Row],[Alejandro Korn]]</f>
        <v>165459</v>
      </c>
      <c r="DX31" s="122">
        <f t="shared" si="18"/>
        <v>2840399.8430226808</v>
      </c>
      <c r="DY31" s="122">
        <f t="shared" si="19"/>
        <v>1847544.607879967</v>
      </c>
      <c r="DZ31" s="122">
        <f t="shared" si="20"/>
        <v>288791</v>
      </c>
      <c r="EA31" s="122">
        <f t="shared" si="2"/>
        <v>72431</v>
      </c>
      <c r="EB31" s="122">
        <f t="shared" si="3"/>
        <v>0</v>
      </c>
      <c r="EC31" s="122">
        <f t="shared" si="4"/>
        <v>0</v>
      </c>
      <c r="ED31" s="122">
        <f t="shared" si="21"/>
        <v>16139</v>
      </c>
      <c r="EE31" s="122">
        <f t="shared" si="22"/>
        <v>33592</v>
      </c>
      <c r="EF31" s="122">
        <f t="shared" si="23"/>
        <v>0</v>
      </c>
      <c r="EG31" s="122">
        <f t="shared" si="24"/>
        <v>11785455</v>
      </c>
      <c r="EH31" s="122">
        <f t="shared" si="25"/>
        <v>0</v>
      </c>
      <c r="EL31" s="111">
        <f>+EG31+ROC_BolxEst2[[#This Row],[Chascomús]]</f>
        <v>11785455</v>
      </c>
      <c r="EM31" s="111">
        <f>+EL31-ROC_BolxEst2[[#This Row],[TOTAL]]</f>
        <v>0</v>
      </c>
      <c r="EQ31" s="126">
        <f t="shared" si="5"/>
        <v>8891853</v>
      </c>
      <c r="ER31" s="127">
        <f>+EQ31/ROC_BolxEst2[[#This Row],[TOTAL]]</f>
        <v>0.75447685303622136</v>
      </c>
      <c r="ES31" s="126">
        <f>+ROC_BolxEst2[[#This Row],[TOTAL]]-EQ31</f>
        <v>2893602</v>
      </c>
      <c r="ET31" s="127">
        <f>+ES31/ROC_BolxEst2[[#This Row],[TOTAL]]</f>
        <v>0.24552314696377867</v>
      </c>
    </row>
    <row r="32" spans="1:150">
      <c r="A32" s="110">
        <v>1997</v>
      </c>
      <c r="B32" s="110" t="s">
        <v>6</v>
      </c>
      <c r="C32" s="110" t="s">
        <v>102</v>
      </c>
      <c r="D32" s="111">
        <v>2379003</v>
      </c>
      <c r="F32" s="110">
        <v>1997</v>
      </c>
      <c r="G32" s="110" t="s">
        <v>6</v>
      </c>
      <c r="H32" s="111">
        <v>2379003</v>
      </c>
      <c r="I32" s="111">
        <v>48922</v>
      </c>
      <c r="J32" s="111">
        <v>193081</v>
      </c>
      <c r="K32" s="111">
        <v>54051</v>
      </c>
      <c r="L32" s="111">
        <v>69451</v>
      </c>
      <c r="M32" s="111">
        <v>100709</v>
      </c>
      <c r="N32" s="111">
        <v>87792</v>
      </c>
      <c r="O32" s="111">
        <v>107242</v>
      </c>
      <c r="P32" s="111">
        <v>351047</v>
      </c>
      <c r="Q32" s="111">
        <v>286974</v>
      </c>
      <c r="R32" s="111">
        <v>357416</v>
      </c>
      <c r="S32" s="111">
        <v>86326</v>
      </c>
      <c r="T32" s="111">
        <v>111306</v>
      </c>
      <c r="U32" s="111">
        <v>3760</v>
      </c>
      <c r="V32" s="111">
        <v>56187</v>
      </c>
      <c r="W32" s="111">
        <v>48140</v>
      </c>
      <c r="X32" s="111">
        <v>28315</v>
      </c>
      <c r="Y32" s="111">
        <v>20706</v>
      </c>
      <c r="Z32" s="111">
        <v>23769</v>
      </c>
      <c r="AA32" s="111">
        <v>240117</v>
      </c>
      <c r="AB32" s="111">
        <v>98460</v>
      </c>
      <c r="AC32" s="111">
        <v>751863</v>
      </c>
      <c r="AD32" s="111">
        <v>155944</v>
      </c>
      <c r="AE32" s="111">
        <v>500892</v>
      </c>
      <c r="AF32" s="111">
        <v>791141</v>
      </c>
      <c r="AG32" s="111">
        <v>486259</v>
      </c>
      <c r="AH32" s="111">
        <v>133757</v>
      </c>
      <c r="AI32" s="111">
        <v>127487</v>
      </c>
      <c r="AJ32" s="111">
        <v>151426</v>
      </c>
      <c r="AK32" s="111">
        <v>493852</v>
      </c>
      <c r="AL32" s="111">
        <v>213325</v>
      </c>
      <c r="AM32" s="111">
        <v>442420</v>
      </c>
      <c r="AN32" s="111">
        <v>50</v>
      </c>
      <c r="AO32" s="111">
        <v>37585</v>
      </c>
      <c r="AP32" s="111">
        <v>24395</v>
      </c>
      <c r="AQ32" s="111">
        <v>5587</v>
      </c>
      <c r="AR32" s="111">
        <v>0</v>
      </c>
      <c r="AS32" s="111">
        <v>0</v>
      </c>
      <c r="AT32" s="111">
        <v>0</v>
      </c>
      <c r="AU32" s="111">
        <v>0</v>
      </c>
      <c r="AV32" s="111">
        <v>0</v>
      </c>
      <c r="AW32" s="111">
        <v>19511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343841</v>
      </c>
      <c r="BE32" s="111">
        <v>572137</v>
      </c>
      <c r="BF32" s="111">
        <v>507174</v>
      </c>
      <c r="BG32" s="111">
        <v>611563</v>
      </c>
      <c r="BH32" s="111">
        <v>93819</v>
      </c>
      <c r="BI32" s="111">
        <v>83863</v>
      </c>
      <c r="BJ32" s="111">
        <v>130042</v>
      </c>
      <c r="BK32" s="111">
        <v>118701</v>
      </c>
      <c r="BL32" s="111">
        <v>70383</v>
      </c>
      <c r="BM32" s="111">
        <v>19090</v>
      </c>
      <c r="BN32" s="111">
        <v>151023</v>
      </c>
      <c r="BO32" s="111">
        <v>101618</v>
      </c>
      <c r="BP32" s="111">
        <v>192625</v>
      </c>
      <c r="BQ32" s="111">
        <v>177656</v>
      </c>
      <c r="BR32" s="111">
        <v>218210</v>
      </c>
      <c r="BS32" s="111">
        <v>117584</v>
      </c>
      <c r="BT32" s="111">
        <v>54358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6399</v>
      </c>
      <c r="CB32" s="111">
        <v>7790</v>
      </c>
      <c r="CC32" s="111">
        <v>0</v>
      </c>
      <c r="CD32" s="111">
        <v>24474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  <c r="CN32" s="111">
        <f t="shared" si="0"/>
        <v>12690618</v>
      </c>
      <c r="CO32" s="111"/>
      <c r="CQ32" s="113"/>
      <c r="CR32" s="114"/>
      <c r="CT32" s="115">
        <f>+ROC_BolxEst2[[#This Row],[Plaza Constitución]]+ROC_BolxEst2[[#This Row],[Dario y Maxi (Avellaneda)]]</f>
        <v>2572084</v>
      </c>
      <c r="CU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2833481</v>
      </c>
      <c r="CV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2033308</v>
      </c>
      <c r="CW32" s="115">
        <f>+ROC_BolxEst2[[#This Row],[Adrogué]]+ROC_BolxEst2[[#This Row],[Burzaco]]+ROC_BolxEst2[[#This Row],[Longchamps]]+ROC_BolxEst2[[#This Row],[Glew]]+ROC_BolxEst2[[#This Row],[Guernica]]+ROC_BolxEst2[[#This Row],[Alejandro Korn]]</f>
        <v>2212397</v>
      </c>
      <c r="CX32" s="115">
        <f>+ROC_BolxEst2[[#This Row],[Turdera]]+ROC_BolxEst2[[#This Row],[Llavallol]]+ROC_BolxEst2[[#This Row],[Luis Guillón]]+ROC_BolxEst2[[#This Row],[Monte Grande]]+ROC_BolxEst2[[#This Row],[El Jagüel]]+ROC_BolxEst2[[#This Row],[Ezeiza]]</f>
        <v>1562267</v>
      </c>
      <c r="CY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1013074</v>
      </c>
      <c r="CZ32" s="115">
        <f>+ROC_BolxEst2[[#This Row],[Villa España]]+ROC_BolxEst2[[#This Row],[Ranelagh]]+ROC_BolxEst2[[#This Row],[Sourigues]]</f>
        <v>319126</v>
      </c>
      <c r="DA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87128</v>
      </c>
      <c r="DB32" s="115">
        <f>+ROC_BolxEst2[[#This Row],[Santa Sofía]]+ROC_BolxEst2[[#This Row],[Gutiérrez]]</f>
        <v>19090</v>
      </c>
      <c r="DC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38663</v>
      </c>
      <c r="DD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2" s="115">
        <f>+ROC_BolxEst2[[#This Row],[La Noria]]+ROC_BolxEst2[[#This Row],[Abbott]]+ROC_BolxEst2[[#This Row],[Monte]]</f>
        <v>0</v>
      </c>
      <c r="DF32" s="115">
        <f>+ROC_BolxEst2[[#This Row],[Uribelarrea]]+ROC_BolxEst2[[#This Row],[Empalme Lobos]]+ROC_BolxEst2[[#This Row],[Lobos]]</f>
        <v>0</v>
      </c>
      <c r="DG32" s="116">
        <f t="shared" si="1"/>
        <v>12690618</v>
      </c>
      <c r="DH32" s="111">
        <f>+DG32-ROC_BolxEst2[[#This Row],[TOTAL]]</f>
        <v>0</v>
      </c>
      <c r="DI32" s="117">
        <f t="shared" si="6"/>
        <v>6821046</v>
      </c>
      <c r="DJ32" s="118">
        <f t="shared" si="7"/>
        <v>0.29809328364007515</v>
      </c>
      <c r="DK32" s="118">
        <f t="shared" si="8"/>
        <v>0.32434864095624044</v>
      </c>
      <c r="DL32" s="118">
        <f t="shared" si="9"/>
        <v>0.22903627977292632</v>
      </c>
      <c r="DM32" s="118">
        <f t="shared" si="10"/>
        <v>0.1485217956307581</v>
      </c>
      <c r="DN32" s="119"/>
      <c r="DO32" s="120">
        <f t="shared" si="11"/>
        <v>4787738</v>
      </c>
      <c r="DP32" s="121">
        <f t="shared" si="12"/>
        <v>0.46209650569851568</v>
      </c>
      <c r="DQ32" s="121">
        <f t="shared" si="13"/>
        <v>0.32630586719657589</v>
      </c>
      <c r="DR32" s="121">
        <f t="shared" si="14"/>
        <v>0.21159762710490843</v>
      </c>
      <c r="DS32" s="119"/>
      <c r="DT32" s="122">
        <f t="shared" si="15"/>
        <v>2800028.965358099</v>
      </c>
      <c r="DU32" s="123">
        <f t="shared" si="16"/>
        <v>4355990.6188884266</v>
      </c>
      <c r="DV32" s="124">
        <f t="shared" si="17"/>
        <v>4178308.6188884266</v>
      </c>
      <c r="DW32" s="124">
        <f>+ROC_BolxEst2[[#This Row],[Guernica]]+ROC_BolxEst2[[#This Row],[Alejandro Korn]]</f>
        <v>177682</v>
      </c>
      <c r="DX32" s="122">
        <f t="shared" si="18"/>
        <v>3075949.0255134883</v>
      </c>
      <c r="DY32" s="122">
        <f t="shared" si="19"/>
        <v>1994642.3902399857</v>
      </c>
      <c r="DZ32" s="122">
        <f t="shared" si="20"/>
        <v>319126</v>
      </c>
      <c r="EA32" s="122">
        <f t="shared" si="2"/>
        <v>87128</v>
      </c>
      <c r="EB32" s="122">
        <f t="shared" si="3"/>
        <v>0</v>
      </c>
      <c r="EC32" s="122">
        <f t="shared" si="4"/>
        <v>0</v>
      </c>
      <c r="ED32" s="122">
        <f t="shared" si="21"/>
        <v>19090</v>
      </c>
      <c r="EE32" s="122">
        <f t="shared" si="22"/>
        <v>38663</v>
      </c>
      <c r="EF32" s="122">
        <f t="shared" si="23"/>
        <v>0</v>
      </c>
      <c r="EG32" s="122">
        <f t="shared" si="24"/>
        <v>12690618</v>
      </c>
      <c r="EH32" s="122">
        <f t="shared" si="25"/>
        <v>0</v>
      </c>
      <c r="EL32" s="111">
        <f>+EG32+ROC_BolxEst2[[#This Row],[Chascomús]]</f>
        <v>12690618</v>
      </c>
      <c r="EM32" s="111">
        <f>+EL32-ROC_BolxEst2[[#This Row],[TOTAL]]</f>
        <v>0</v>
      </c>
      <c r="EQ32" s="126">
        <f t="shared" si="5"/>
        <v>9547234</v>
      </c>
      <c r="ER32" s="127">
        <f>+EQ32/ROC_BolxEst2[[#This Row],[TOTAL]]</f>
        <v>0.7523064676598098</v>
      </c>
      <c r="ES32" s="126">
        <f>+ROC_BolxEst2[[#This Row],[TOTAL]]-EQ32</f>
        <v>3143384</v>
      </c>
      <c r="ET32" s="127">
        <f>+ES32/ROC_BolxEst2[[#This Row],[TOTAL]]</f>
        <v>0.2476935323401902</v>
      </c>
    </row>
    <row r="33" spans="1:150">
      <c r="A33" s="110">
        <v>1997</v>
      </c>
      <c r="B33" s="110" t="s">
        <v>7</v>
      </c>
      <c r="C33" s="110" t="s">
        <v>102</v>
      </c>
      <c r="D33" s="111">
        <v>2405665</v>
      </c>
      <c r="F33" s="110">
        <v>1997</v>
      </c>
      <c r="G33" s="110" t="s">
        <v>7</v>
      </c>
      <c r="H33" s="111">
        <v>2405665</v>
      </c>
      <c r="I33" s="111">
        <v>48027</v>
      </c>
      <c r="J33" s="111">
        <v>188719</v>
      </c>
      <c r="K33" s="111">
        <v>54697</v>
      </c>
      <c r="L33" s="111">
        <v>68636</v>
      </c>
      <c r="M33" s="111">
        <v>100753</v>
      </c>
      <c r="N33" s="111">
        <v>85204</v>
      </c>
      <c r="O33" s="111">
        <v>107633</v>
      </c>
      <c r="P33" s="111">
        <v>338767</v>
      </c>
      <c r="Q33" s="111">
        <v>271935</v>
      </c>
      <c r="R33" s="111">
        <v>342714</v>
      </c>
      <c r="S33" s="111">
        <v>84717</v>
      </c>
      <c r="T33" s="111">
        <v>108361</v>
      </c>
      <c r="U33" s="111">
        <v>3682</v>
      </c>
      <c r="V33" s="111">
        <v>54567</v>
      </c>
      <c r="W33" s="111">
        <v>48032</v>
      </c>
      <c r="X33" s="111">
        <v>28983</v>
      </c>
      <c r="Y33" s="111">
        <v>20576</v>
      </c>
      <c r="Z33" s="111">
        <v>22720</v>
      </c>
      <c r="AA33" s="111">
        <v>232291</v>
      </c>
      <c r="AB33" s="111">
        <v>96657</v>
      </c>
      <c r="AC33" s="111">
        <v>720978</v>
      </c>
      <c r="AD33" s="111">
        <v>151626</v>
      </c>
      <c r="AE33" s="111">
        <v>484029</v>
      </c>
      <c r="AF33" s="111">
        <v>760341</v>
      </c>
      <c r="AG33" s="111">
        <v>498575</v>
      </c>
      <c r="AH33" s="111">
        <v>133190</v>
      </c>
      <c r="AI33" s="111">
        <v>126427</v>
      </c>
      <c r="AJ33" s="111">
        <v>144834</v>
      </c>
      <c r="AK33" s="111">
        <v>467135</v>
      </c>
      <c r="AL33" s="111">
        <v>201245</v>
      </c>
      <c r="AM33" s="111">
        <v>422262</v>
      </c>
      <c r="AN33" s="111">
        <v>50</v>
      </c>
      <c r="AO33" s="111">
        <v>38034</v>
      </c>
      <c r="AP33" s="111">
        <v>24311</v>
      </c>
      <c r="AQ33" s="111">
        <v>5811</v>
      </c>
      <c r="AR33" s="111">
        <v>0</v>
      </c>
      <c r="AS33" s="111">
        <v>0</v>
      </c>
      <c r="AT33" s="111">
        <v>0</v>
      </c>
      <c r="AU33" s="111">
        <v>0</v>
      </c>
      <c r="AV33" s="111">
        <v>0</v>
      </c>
      <c r="AW33" s="111">
        <v>18663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339500</v>
      </c>
      <c r="BE33" s="111">
        <v>550114</v>
      </c>
      <c r="BF33" s="111">
        <v>491744</v>
      </c>
      <c r="BG33" s="111">
        <v>584774</v>
      </c>
      <c r="BH33" s="111">
        <v>92804</v>
      </c>
      <c r="BI33" s="111">
        <v>82705</v>
      </c>
      <c r="BJ33" s="111">
        <v>124483</v>
      </c>
      <c r="BK33" s="111">
        <v>115289</v>
      </c>
      <c r="BL33" s="111">
        <v>68660</v>
      </c>
      <c r="BM33" s="111">
        <v>18575</v>
      </c>
      <c r="BN33" s="111">
        <v>141988</v>
      </c>
      <c r="BO33" s="111">
        <v>98816</v>
      </c>
      <c r="BP33" s="111">
        <v>177998</v>
      </c>
      <c r="BQ33" s="111">
        <v>172979</v>
      </c>
      <c r="BR33" s="111">
        <v>215837</v>
      </c>
      <c r="BS33" s="111">
        <v>116125</v>
      </c>
      <c r="BT33" s="111">
        <v>54089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6156</v>
      </c>
      <c r="CB33" s="111">
        <v>7233</v>
      </c>
      <c r="CC33" s="111">
        <v>0</v>
      </c>
      <c r="CD33" s="111">
        <v>23083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  <c r="CN33" s="111">
        <f t="shared" si="0"/>
        <v>12393799</v>
      </c>
      <c r="CO33" s="111"/>
      <c r="CQ33" s="128"/>
      <c r="CR33" s="129"/>
      <c r="CT33" s="115">
        <f>+ROC_BolxEst2[[#This Row],[Plaza Constitución]]+ROC_BolxEst2[[#This Row],[Dario y Maxi (Avellaneda)]]</f>
        <v>2594384</v>
      </c>
      <c r="CU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2760233</v>
      </c>
      <c r="CV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1974268</v>
      </c>
      <c r="CW33" s="115">
        <f>+ROC_BolxEst2[[#This Row],[Adrogué]]+ROC_BolxEst2[[#This Row],[Burzaco]]+ROC_BolxEst2[[#This Row],[Longchamps]]+ROC_BolxEst2[[#This Row],[Glew]]+ROC_BolxEst2[[#This Row],[Guernica]]+ROC_BolxEst2[[#This Row],[Alejandro Korn]]</f>
        <v>2141641</v>
      </c>
      <c r="CX33" s="115">
        <f>+ROC_BolxEst2[[#This Row],[Turdera]]+ROC_BolxEst2[[#This Row],[Llavallol]]+ROC_BolxEst2[[#This Row],[Luis Guillón]]+ROC_BolxEst2[[#This Row],[Monte Grande]]+ROC_BolxEst2[[#This Row],[El Jagüel]]+ROC_BolxEst2[[#This Row],[Ezeiza]]</f>
        <v>1495093</v>
      </c>
      <c r="CY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977832</v>
      </c>
      <c r="CZ33" s="115">
        <f>+ROC_BolxEst2[[#This Row],[Villa España]]+ROC_BolxEst2[[#This Row],[Ranelagh]]+ROC_BolxEst2[[#This Row],[Sourigues]]</f>
        <v>308432</v>
      </c>
      <c r="DA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86869</v>
      </c>
      <c r="DB33" s="115">
        <f>+ROC_BolxEst2[[#This Row],[Santa Sofía]]+ROC_BolxEst2[[#This Row],[Gutiérrez]]</f>
        <v>18575</v>
      </c>
      <c r="DC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36472</v>
      </c>
      <c r="DD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3" s="115">
        <f>+ROC_BolxEst2[[#This Row],[La Noria]]+ROC_BolxEst2[[#This Row],[Abbott]]+ROC_BolxEst2[[#This Row],[Monte]]</f>
        <v>0</v>
      </c>
      <c r="DF33" s="115">
        <f>+ROC_BolxEst2[[#This Row],[Uribelarrea]]+ROC_BolxEst2[[#This Row],[Empalme Lobos]]+ROC_BolxEst2[[#This Row],[Lobos]]</f>
        <v>0</v>
      </c>
      <c r="DG33" s="116">
        <f t="shared" si="1"/>
        <v>12393799</v>
      </c>
      <c r="DH33" s="111">
        <f>+DG33-ROC_BolxEst2[[#This Row],[TOTAL]]</f>
        <v>0</v>
      </c>
      <c r="DI33" s="117">
        <f t="shared" si="6"/>
        <v>6588834</v>
      </c>
      <c r="DJ33" s="118">
        <f t="shared" si="7"/>
        <v>0.29963844892738228</v>
      </c>
      <c r="DK33" s="118">
        <f t="shared" si="8"/>
        <v>0.32504097083034722</v>
      </c>
      <c r="DL33" s="118">
        <f t="shared" si="9"/>
        <v>0.22691313819713776</v>
      </c>
      <c r="DM33" s="118">
        <f t="shared" si="10"/>
        <v>0.14840744204513273</v>
      </c>
      <c r="DN33" s="119"/>
      <c r="DO33" s="120">
        <f t="shared" si="11"/>
        <v>4614566</v>
      </c>
      <c r="DP33" s="121">
        <f t="shared" si="12"/>
        <v>0.46410453334073021</v>
      </c>
      <c r="DQ33" s="121">
        <f t="shared" si="13"/>
        <v>0.32399428245256434</v>
      </c>
      <c r="DR33" s="121">
        <f t="shared" si="14"/>
        <v>0.21190118420670545</v>
      </c>
      <c r="DS33" s="119"/>
      <c r="DT33" s="122">
        <f t="shared" si="15"/>
        <v>2751645.1976820179</v>
      </c>
      <c r="DU33" s="123">
        <f t="shared" si="16"/>
        <v>4265958.7424434032</v>
      </c>
      <c r="DV33" s="124">
        <f t="shared" si="17"/>
        <v>4090449.7424434032</v>
      </c>
      <c r="DW33" s="124">
        <f>+ROC_BolxEst2[[#This Row],[Guernica]]+ROC_BolxEst2[[#This Row],[Alejandro Korn]]</f>
        <v>175509</v>
      </c>
      <c r="DX33" s="122">
        <f t="shared" si="18"/>
        <v>2978092.5253653321</v>
      </c>
      <c r="DY33" s="122">
        <f t="shared" si="19"/>
        <v>1947754.5345092469</v>
      </c>
      <c r="DZ33" s="122">
        <f t="shared" si="20"/>
        <v>308432</v>
      </c>
      <c r="EA33" s="122">
        <f t="shared" si="2"/>
        <v>86869</v>
      </c>
      <c r="EB33" s="122">
        <f t="shared" si="3"/>
        <v>0</v>
      </c>
      <c r="EC33" s="122">
        <f t="shared" si="4"/>
        <v>0</v>
      </c>
      <c r="ED33" s="122">
        <f t="shared" si="21"/>
        <v>18575</v>
      </c>
      <c r="EE33" s="122">
        <f t="shared" si="22"/>
        <v>36472</v>
      </c>
      <c r="EF33" s="122">
        <f t="shared" si="23"/>
        <v>0</v>
      </c>
      <c r="EG33" s="122">
        <f t="shared" si="24"/>
        <v>12393799</v>
      </c>
      <c r="EH33" s="122">
        <f t="shared" si="25"/>
        <v>0</v>
      </c>
      <c r="EL33" s="111">
        <f>+EG33+ROC_BolxEst2[[#This Row],[Chascomús]]</f>
        <v>12393799</v>
      </c>
      <c r="EM33" s="111">
        <f>+EL33-ROC_BolxEst2[[#This Row],[TOTAL]]</f>
        <v>0</v>
      </c>
      <c r="EQ33" s="126">
        <f t="shared" si="5"/>
        <v>9327906</v>
      </c>
      <c r="ER33" s="127">
        <f>+EQ33/ROC_BolxEst2[[#This Row],[TOTAL]]</f>
        <v>0.75262685799567997</v>
      </c>
      <c r="ES33" s="126">
        <f>+ROC_BolxEst2[[#This Row],[TOTAL]]-EQ33</f>
        <v>3065893</v>
      </c>
      <c r="ET33" s="127">
        <f>+ES33/ROC_BolxEst2[[#This Row],[TOTAL]]</f>
        <v>0.24737314200432006</v>
      </c>
    </row>
    <row r="34" spans="1:150">
      <c r="A34" s="110">
        <v>1997</v>
      </c>
      <c r="B34" s="110" t="s">
        <v>8</v>
      </c>
      <c r="C34" s="110" t="s">
        <v>102</v>
      </c>
      <c r="D34" s="111">
        <v>2437740</v>
      </c>
      <c r="F34" s="110">
        <v>1997</v>
      </c>
      <c r="G34" s="110" t="s">
        <v>8</v>
      </c>
      <c r="H34" s="111">
        <v>2437740</v>
      </c>
      <c r="I34" s="111">
        <v>51220</v>
      </c>
      <c r="J34" s="111">
        <v>198959</v>
      </c>
      <c r="K34" s="111">
        <v>59394</v>
      </c>
      <c r="L34" s="111">
        <v>72948</v>
      </c>
      <c r="M34" s="111">
        <v>106125</v>
      </c>
      <c r="N34" s="111">
        <v>87286</v>
      </c>
      <c r="O34" s="111">
        <v>113026</v>
      </c>
      <c r="P34" s="111">
        <v>361220</v>
      </c>
      <c r="Q34" s="111">
        <v>286841</v>
      </c>
      <c r="R34" s="111">
        <v>364485</v>
      </c>
      <c r="S34" s="111">
        <v>86611</v>
      </c>
      <c r="T34" s="111">
        <v>113618</v>
      </c>
      <c r="U34" s="111">
        <v>5859</v>
      </c>
      <c r="V34" s="111">
        <v>58070</v>
      </c>
      <c r="W34" s="111">
        <v>52612</v>
      </c>
      <c r="X34" s="111">
        <v>29375</v>
      </c>
      <c r="Y34" s="111">
        <v>21016</v>
      </c>
      <c r="Z34" s="111">
        <v>24339</v>
      </c>
      <c r="AA34" s="111">
        <v>243730</v>
      </c>
      <c r="AB34" s="111">
        <v>102927</v>
      </c>
      <c r="AC34" s="111">
        <v>736077</v>
      </c>
      <c r="AD34" s="111">
        <v>160383</v>
      </c>
      <c r="AE34" s="111">
        <v>519932</v>
      </c>
      <c r="AF34" s="111">
        <v>797736</v>
      </c>
      <c r="AG34" s="111">
        <v>517890</v>
      </c>
      <c r="AH34" s="111">
        <v>138633</v>
      </c>
      <c r="AI34" s="111">
        <v>131610</v>
      </c>
      <c r="AJ34" s="111">
        <v>151034</v>
      </c>
      <c r="AK34" s="111">
        <v>491707</v>
      </c>
      <c r="AL34" s="111">
        <v>210688</v>
      </c>
      <c r="AM34" s="111">
        <v>445763</v>
      </c>
      <c r="AN34" s="111">
        <v>100</v>
      </c>
      <c r="AO34" s="111">
        <v>40477</v>
      </c>
      <c r="AP34" s="111">
        <v>26031</v>
      </c>
      <c r="AQ34" s="111">
        <v>6616</v>
      </c>
      <c r="AR34" s="111">
        <v>0</v>
      </c>
      <c r="AS34" s="111">
        <v>0</v>
      </c>
      <c r="AT34" s="111">
        <v>0</v>
      </c>
      <c r="AU34" s="111">
        <v>0</v>
      </c>
      <c r="AV34" s="111">
        <v>0</v>
      </c>
      <c r="AW34" s="111">
        <v>19571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367409</v>
      </c>
      <c r="BE34" s="111">
        <v>571953</v>
      </c>
      <c r="BF34" s="111">
        <v>513100</v>
      </c>
      <c r="BG34" s="111">
        <v>603480</v>
      </c>
      <c r="BH34" s="111">
        <v>102622</v>
      </c>
      <c r="BI34" s="111">
        <v>88678</v>
      </c>
      <c r="BJ34" s="111">
        <v>127417</v>
      </c>
      <c r="BK34" s="111">
        <v>123654</v>
      </c>
      <c r="BL34" s="111">
        <v>73295</v>
      </c>
      <c r="BM34" s="111">
        <v>21763</v>
      </c>
      <c r="BN34" s="111">
        <v>151132</v>
      </c>
      <c r="BO34" s="111">
        <v>104883</v>
      </c>
      <c r="BP34" s="111">
        <v>190934</v>
      </c>
      <c r="BQ34" s="111">
        <v>183953</v>
      </c>
      <c r="BR34" s="111">
        <v>228090</v>
      </c>
      <c r="BS34" s="111">
        <v>123084</v>
      </c>
      <c r="BT34" s="111">
        <v>57365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6749</v>
      </c>
      <c r="CB34" s="111">
        <v>9176</v>
      </c>
      <c r="CC34" s="111">
        <v>0</v>
      </c>
      <c r="CD34" s="111">
        <v>24526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  <c r="CN34" s="111">
        <f t="shared" si="0"/>
        <v>12944912</v>
      </c>
      <c r="CO34" s="111"/>
      <c r="CQ34" s="113"/>
      <c r="CR34" s="114"/>
      <c r="CT34" s="115">
        <f>+ROC_BolxEst2[[#This Row],[Plaza Constitución]]+ROC_BolxEst2[[#This Row],[Dario y Maxi (Avellaneda)]]</f>
        <v>2636699</v>
      </c>
      <c r="CU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2886165</v>
      </c>
      <c r="CV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2086555</v>
      </c>
      <c r="CW34" s="115">
        <f>+ROC_BolxEst2[[#This Row],[Adrogué]]+ROC_BolxEst2[[#This Row],[Burzaco]]+ROC_BolxEst2[[#This Row],[Longchamps]]+ROC_BolxEst2[[#This Row],[Glew]]+ROC_BolxEst2[[#This Row],[Guernica]]+ROC_BolxEst2[[#This Row],[Alejandro Korn]]</f>
        <v>2247242</v>
      </c>
      <c r="CX34" s="115">
        <f>+ROC_BolxEst2[[#This Row],[Turdera]]+ROC_BolxEst2[[#This Row],[Llavallol]]+ROC_BolxEst2[[#This Row],[Luis Guillón]]+ROC_BolxEst2[[#This Row],[Monte Grande]]+ROC_BolxEst2[[#This Row],[El Jagüel]]+ROC_BolxEst2[[#This Row],[Ezeiza]]</f>
        <v>1569435</v>
      </c>
      <c r="CY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1039441</v>
      </c>
      <c r="CZ34" s="115">
        <f>+ROC_BolxEst2[[#This Row],[Villa España]]+ROC_BolxEst2[[#This Row],[Ranelagh]]+ROC_BolxEst2[[#This Row],[Sourigues]]</f>
        <v>324366</v>
      </c>
      <c r="DA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92795</v>
      </c>
      <c r="DB34" s="115">
        <f>+ROC_BolxEst2[[#This Row],[Santa Sofía]]+ROC_BolxEst2[[#This Row],[Gutiérrez]]</f>
        <v>21763</v>
      </c>
      <c r="DC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40451</v>
      </c>
      <c r="DD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4" s="115">
        <f>+ROC_BolxEst2[[#This Row],[La Noria]]+ROC_BolxEst2[[#This Row],[Abbott]]+ROC_BolxEst2[[#This Row],[Monte]]</f>
        <v>0</v>
      </c>
      <c r="DF34" s="115">
        <f>+ROC_BolxEst2[[#This Row],[Uribelarrea]]+ROC_BolxEst2[[#This Row],[Empalme Lobos]]+ROC_BolxEst2[[#This Row],[Lobos]]</f>
        <v>0</v>
      </c>
      <c r="DG34" s="116">
        <f t="shared" si="1"/>
        <v>12944912</v>
      </c>
      <c r="DH34" s="111">
        <f>+DG34-ROC_BolxEst2[[#This Row],[TOTAL]]</f>
        <v>0</v>
      </c>
      <c r="DI34" s="117">
        <f t="shared" si="6"/>
        <v>6942673</v>
      </c>
      <c r="DJ34" s="118">
        <f t="shared" si="7"/>
        <v>0.30054058429656705</v>
      </c>
      <c r="DK34" s="118">
        <f t="shared" si="8"/>
        <v>0.32368541626546432</v>
      </c>
      <c r="DL34" s="118">
        <f t="shared" si="9"/>
        <v>0.22605630425053866</v>
      </c>
      <c r="DM34" s="118">
        <f t="shared" si="10"/>
        <v>0.14971769518742997</v>
      </c>
      <c r="DN34" s="119"/>
      <c r="DO34" s="120">
        <f t="shared" si="11"/>
        <v>4856118</v>
      </c>
      <c r="DP34" s="121">
        <f t="shared" si="12"/>
        <v>0.46276511402729503</v>
      </c>
      <c r="DQ34" s="121">
        <f t="shared" si="13"/>
        <v>0.32318716307964512</v>
      </c>
      <c r="DR34" s="121">
        <f t="shared" si="14"/>
        <v>0.21404772289305984</v>
      </c>
      <c r="DS34" s="119"/>
      <c r="DT34" s="122">
        <f t="shared" si="15"/>
        <v>2878990.058074174</v>
      </c>
      <c r="DU34" s="123">
        <f t="shared" si="16"/>
        <v>4436319.488708321</v>
      </c>
      <c r="DV34" s="124">
        <f t="shared" si="17"/>
        <v>4245019.488708321</v>
      </c>
      <c r="DW34" s="124">
        <f>+ROC_BolxEst2[[#This Row],[Guernica]]+ROC_BolxEst2[[#This Row],[Alejandro Korn]]</f>
        <v>191300</v>
      </c>
      <c r="DX34" s="122">
        <f t="shared" si="18"/>
        <v>3098248.9098908547</v>
      </c>
      <c r="DY34" s="122">
        <f t="shared" si="19"/>
        <v>2051978.5433266493</v>
      </c>
      <c r="DZ34" s="122">
        <f t="shared" si="20"/>
        <v>324366</v>
      </c>
      <c r="EA34" s="122">
        <f t="shared" si="2"/>
        <v>92795</v>
      </c>
      <c r="EB34" s="122">
        <f t="shared" si="3"/>
        <v>0</v>
      </c>
      <c r="EC34" s="122">
        <f t="shared" si="4"/>
        <v>0</v>
      </c>
      <c r="ED34" s="122">
        <f t="shared" si="21"/>
        <v>21763</v>
      </c>
      <c r="EE34" s="122">
        <f t="shared" si="22"/>
        <v>40451</v>
      </c>
      <c r="EF34" s="122">
        <f t="shared" si="23"/>
        <v>0</v>
      </c>
      <c r="EG34" s="122">
        <f t="shared" si="24"/>
        <v>12944912</v>
      </c>
      <c r="EH34" s="122">
        <f t="shared" si="25"/>
        <v>0</v>
      </c>
      <c r="EL34" s="111">
        <f>+EG34+ROC_BolxEst2[[#This Row],[Chascomús]]</f>
        <v>12944912</v>
      </c>
      <c r="EM34" s="111">
        <f>+EL34-ROC_BolxEst2[[#This Row],[TOTAL]]</f>
        <v>0</v>
      </c>
      <c r="EQ34" s="126">
        <f t="shared" si="5"/>
        <v>9697841</v>
      </c>
      <c r="ER34" s="127">
        <f>+EQ34/ROC_BolxEst2[[#This Row],[TOTAL]]</f>
        <v>0.74916237360284876</v>
      </c>
      <c r="ES34" s="126">
        <f>+ROC_BolxEst2[[#This Row],[TOTAL]]-EQ34</f>
        <v>3247071</v>
      </c>
      <c r="ET34" s="127">
        <f>+ES34/ROC_BolxEst2[[#This Row],[TOTAL]]</f>
        <v>0.25083762639715124</v>
      </c>
    </row>
    <row r="35" spans="1:150">
      <c r="A35" s="110">
        <v>1997</v>
      </c>
      <c r="B35" s="110" t="s">
        <v>9</v>
      </c>
      <c r="C35" s="110" t="s">
        <v>102</v>
      </c>
      <c r="D35" s="111">
        <v>2496584</v>
      </c>
      <c r="F35" s="110">
        <v>1997</v>
      </c>
      <c r="G35" s="110" t="s">
        <v>9</v>
      </c>
      <c r="H35" s="111">
        <v>2496584</v>
      </c>
      <c r="I35" s="111">
        <v>53468</v>
      </c>
      <c r="J35" s="111">
        <v>205984</v>
      </c>
      <c r="K35" s="111">
        <v>61953</v>
      </c>
      <c r="L35" s="111">
        <v>74652</v>
      </c>
      <c r="M35" s="111">
        <v>109629</v>
      </c>
      <c r="N35" s="111">
        <v>93016</v>
      </c>
      <c r="O35" s="111">
        <v>117996</v>
      </c>
      <c r="P35" s="111">
        <v>357960</v>
      </c>
      <c r="Q35" s="111">
        <v>300531</v>
      </c>
      <c r="R35" s="111">
        <v>374119</v>
      </c>
      <c r="S35" s="111">
        <v>90609</v>
      </c>
      <c r="T35" s="111">
        <v>116448</v>
      </c>
      <c r="U35" s="111">
        <v>3585</v>
      </c>
      <c r="V35" s="111">
        <v>58916</v>
      </c>
      <c r="W35" s="111">
        <v>53904</v>
      </c>
      <c r="X35" s="111">
        <v>30416</v>
      </c>
      <c r="Y35" s="111">
        <v>22088</v>
      </c>
      <c r="Z35" s="111">
        <v>24197</v>
      </c>
      <c r="AA35" s="111">
        <v>248494</v>
      </c>
      <c r="AB35" s="111">
        <v>105282</v>
      </c>
      <c r="AC35" s="111">
        <v>766566</v>
      </c>
      <c r="AD35" s="111">
        <v>164909</v>
      </c>
      <c r="AE35" s="111">
        <v>527637</v>
      </c>
      <c r="AF35" s="111">
        <v>821044</v>
      </c>
      <c r="AG35" s="111">
        <v>546544</v>
      </c>
      <c r="AH35" s="111">
        <v>140950</v>
      </c>
      <c r="AI35" s="111">
        <v>134284</v>
      </c>
      <c r="AJ35" s="111">
        <v>154623</v>
      </c>
      <c r="AK35" s="111">
        <v>508902</v>
      </c>
      <c r="AL35" s="111">
        <v>218568</v>
      </c>
      <c r="AM35" s="111">
        <v>459974</v>
      </c>
      <c r="AN35" s="111">
        <v>100</v>
      </c>
      <c r="AO35" s="111">
        <v>42323</v>
      </c>
      <c r="AP35" s="111">
        <v>27572</v>
      </c>
      <c r="AQ35" s="111">
        <v>6522</v>
      </c>
      <c r="AR35" s="111">
        <v>0</v>
      </c>
      <c r="AS35" s="111">
        <v>0</v>
      </c>
      <c r="AT35" s="111">
        <v>0</v>
      </c>
      <c r="AU35" s="111">
        <v>0</v>
      </c>
      <c r="AV35" s="111">
        <v>0</v>
      </c>
      <c r="AW35" s="111">
        <v>19858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384124</v>
      </c>
      <c r="BE35" s="111">
        <v>593844</v>
      </c>
      <c r="BF35" s="111">
        <v>532108</v>
      </c>
      <c r="BG35" s="111">
        <v>621646</v>
      </c>
      <c r="BH35" s="111">
        <v>106957</v>
      </c>
      <c r="BI35" s="111">
        <v>93614</v>
      </c>
      <c r="BJ35" s="111">
        <v>134140</v>
      </c>
      <c r="BK35" s="111">
        <v>127933</v>
      </c>
      <c r="BL35" s="111">
        <v>76266</v>
      </c>
      <c r="BM35" s="111">
        <v>20018</v>
      </c>
      <c r="BN35" s="111">
        <v>155562</v>
      </c>
      <c r="BO35" s="111">
        <v>109479</v>
      </c>
      <c r="BP35" s="111">
        <v>194498</v>
      </c>
      <c r="BQ35" s="111">
        <v>191561</v>
      </c>
      <c r="BR35" s="111">
        <v>234847</v>
      </c>
      <c r="BS35" s="111">
        <v>128143</v>
      </c>
      <c r="BT35" s="111">
        <v>60875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8032</v>
      </c>
      <c r="CB35" s="111">
        <v>8748</v>
      </c>
      <c r="CC35" s="111">
        <v>0</v>
      </c>
      <c r="CD35" s="111">
        <v>28473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  <c r="CN35" s="111">
        <f t="shared" si="0"/>
        <v>13351075</v>
      </c>
      <c r="CO35" s="111"/>
      <c r="CQ35" s="128"/>
      <c r="CR35" s="129"/>
      <c r="CT35" s="115">
        <f>+ROC_BolxEst2[[#This Row],[Plaza Constitución]]+ROC_BolxEst2[[#This Row],[Dario y Maxi (Avellaneda)]]</f>
        <v>2702568</v>
      </c>
      <c r="CU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2985450</v>
      </c>
      <c r="CV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2138513</v>
      </c>
      <c r="CW35" s="115">
        <f>+ROC_BolxEst2[[#This Row],[Adrogué]]+ROC_BolxEst2[[#This Row],[Burzaco]]+ROC_BolxEst2[[#This Row],[Longchamps]]+ROC_BolxEst2[[#This Row],[Glew]]+ROC_BolxEst2[[#This Row],[Guernica]]+ROC_BolxEst2[[#This Row],[Alejandro Korn]]</f>
        <v>2332293</v>
      </c>
      <c r="CX35" s="115">
        <f>+ROC_BolxEst2[[#This Row],[Turdera]]+ROC_BolxEst2[[#This Row],[Llavallol]]+ROC_BolxEst2[[#This Row],[Luis Guillón]]+ROC_BolxEst2[[#This Row],[Monte Grande]]+ROC_BolxEst2[[#This Row],[El Jagüel]]+ROC_BolxEst2[[#This Row],[Ezeiza]]</f>
        <v>1617301</v>
      </c>
      <c r="CY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1074965</v>
      </c>
      <c r="CZ35" s="115">
        <f>+ROC_BolxEst2[[#This Row],[Villa España]]+ROC_BolxEst2[[#This Row],[Ranelagh]]+ROC_BolxEst2[[#This Row],[Sourigues]]</f>
        <v>338339</v>
      </c>
      <c r="DA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96375</v>
      </c>
      <c r="DB35" s="115">
        <f>+ROC_BolxEst2[[#This Row],[Santa Sofía]]+ROC_BolxEst2[[#This Row],[Gutiérrez]]</f>
        <v>20018</v>
      </c>
      <c r="DC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45253</v>
      </c>
      <c r="DD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5" s="115">
        <f>+ROC_BolxEst2[[#This Row],[La Noria]]+ROC_BolxEst2[[#This Row],[Abbott]]+ROC_BolxEst2[[#This Row],[Monte]]</f>
        <v>0</v>
      </c>
      <c r="DF35" s="115">
        <f>+ROC_BolxEst2[[#This Row],[Uribelarrea]]+ROC_BolxEst2[[#This Row],[Empalme Lobos]]+ROC_BolxEst2[[#This Row],[Lobos]]</f>
        <v>0</v>
      </c>
      <c r="DG35" s="116">
        <f t="shared" si="1"/>
        <v>13351075</v>
      </c>
      <c r="DH35" s="111">
        <f>+DG35-ROC_BolxEst2[[#This Row],[TOTAL]]</f>
        <v>0</v>
      </c>
      <c r="DI35" s="117">
        <f t="shared" si="6"/>
        <v>7163072</v>
      </c>
      <c r="DJ35" s="118">
        <f t="shared" si="7"/>
        <v>0.29854690836557274</v>
      </c>
      <c r="DK35" s="118">
        <f t="shared" si="8"/>
        <v>0.32559954723336582</v>
      </c>
      <c r="DL35" s="118">
        <f t="shared" si="9"/>
        <v>0.22578315560697979</v>
      </c>
      <c r="DM35" s="118">
        <f t="shared" si="10"/>
        <v>0.15007038879408163</v>
      </c>
      <c r="DN35" s="119"/>
      <c r="DO35" s="120">
        <f t="shared" si="11"/>
        <v>5024559</v>
      </c>
      <c r="DP35" s="121">
        <f t="shared" si="12"/>
        <v>0.46417864732009317</v>
      </c>
      <c r="DQ35" s="121">
        <f t="shared" si="13"/>
        <v>0.32187919377601099</v>
      </c>
      <c r="DR35" s="121">
        <f t="shared" si="14"/>
        <v>0.21394215890389584</v>
      </c>
      <c r="DS35" s="119"/>
      <c r="DT35" s="122">
        <f t="shared" si="15"/>
        <v>2945356.3210477293</v>
      </c>
      <c r="DU35" s="123">
        <f t="shared" si="16"/>
        <v>4598030.0598091558</v>
      </c>
      <c r="DV35" s="124">
        <f t="shared" si="17"/>
        <v>4397459.0598091558</v>
      </c>
      <c r="DW35" s="124">
        <f>+ROC_BolxEst2[[#This Row],[Guernica]]+ROC_BolxEst2[[#This Row],[Alejandro Korn]]</f>
        <v>200571</v>
      </c>
      <c r="DX35" s="122">
        <f t="shared" si="18"/>
        <v>3188449.5703410362</v>
      </c>
      <c r="DY35" s="122">
        <f t="shared" si="19"/>
        <v>2119254.0488020796</v>
      </c>
      <c r="DZ35" s="122">
        <f t="shared" si="20"/>
        <v>338339</v>
      </c>
      <c r="EA35" s="122">
        <f t="shared" si="2"/>
        <v>96375</v>
      </c>
      <c r="EB35" s="122">
        <f t="shared" si="3"/>
        <v>0</v>
      </c>
      <c r="EC35" s="122">
        <f t="shared" si="4"/>
        <v>0</v>
      </c>
      <c r="ED35" s="122">
        <f t="shared" si="21"/>
        <v>20018</v>
      </c>
      <c r="EE35" s="122">
        <f t="shared" si="22"/>
        <v>45253</v>
      </c>
      <c r="EF35" s="122">
        <f t="shared" si="23"/>
        <v>0</v>
      </c>
      <c r="EG35" s="122">
        <f t="shared" si="24"/>
        <v>13351075</v>
      </c>
      <c r="EH35" s="122">
        <f t="shared" si="25"/>
        <v>0</v>
      </c>
      <c r="EL35" s="111">
        <f>+EG35+ROC_BolxEst2[[#This Row],[Chascomús]]</f>
        <v>13351075</v>
      </c>
      <c r="EM35" s="111">
        <f>+EL35-ROC_BolxEst2[[#This Row],[TOTAL]]</f>
        <v>0</v>
      </c>
      <c r="EQ35" s="126">
        <f t="shared" si="5"/>
        <v>9993492</v>
      </c>
      <c r="ER35" s="127">
        <f>+EQ35/ROC_BolxEst2[[#This Row],[TOTAL]]</f>
        <v>0.74851590602254869</v>
      </c>
      <c r="ES35" s="126">
        <f>+ROC_BolxEst2[[#This Row],[TOTAL]]-EQ35</f>
        <v>3357583</v>
      </c>
      <c r="ET35" s="127">
        <f>+ES35/ROC_BolxEst2[[#This Row],[TOTAL]]</f>
        <v>0.25148409397745125</v>
      </c>
    </row>
    <row r="36" spans="1:150">
      <c r="A36" s="110">
        <v>1997</v>
      </c>
      <c r="B36" s="110" t="s">
        <v>10</v>
      </c>
      <c r="C36" s="110" t="s">
        <v>102</v>
      </c>
      <c r="D36" s="111">
        <v>2416523</v>
      </c>
      <c r="F36" s="110">
        <v>1997</v>
      </c>
      <c r="G36" s="110" t="s">
        <v>10</v>
      </c>
      <c r="H36" s="111">
        <v>2416523</v>
      </c>
      <c r="I36" s="111">
        <v>49599</v>
      </c>
      <c r="J36" s="111">
        <v>196682</v>
      </c>
      <c r="K36" s="111">
        <v>59395</v>
      </c>
      <c r="L36" s="111">
        <v>70622</v>
      </c>
      <c r="M36" s="111">
        <v>104302</v>
      </c>
      <c r="N36" s="111">
        <v>87488</v>
      </c>
      <c r="O36" s="111">
        <v>107969</v>
      </c>
      <c r="P36" s="111">
        <v>337802</v>
      </c>
      <c r="Q36" s="111">
        <v>278427</v>
      </c>
      <c r="R36" s="111">
        <v>349832</v>
      </c>
      <c r="S36" s="111">
        <v>84832</v>
      </c>
      <c r="T36" s="111">
        <v>109768</v>
      </c>
      <c r="U36" s="111">
        <v>3562</v>
      </c>
      <c r="V36" s="111">
        <v>56139</v>
      </c>
      <c r="W36" s="111">
        <v>49619</v>
      </c>
      <c r="X36" s="111">
        <v>28484</v>
      </c>
      <c r="Y36" s="111">
        <v>20628</v>
      </c>
      <c r="Z36" s="111">
        <v>23758</v>
      </c>
      <c r="AA36" s="111">
        <v>238161</v>
      </c>
      <c r="AB36" s="111">
        <v>100563</v>
      </c>
      <c r="AC36" s="111">
        <v>733608</v>
      </c>
      <c r="AD36" s="111">
        <v>152604</v>
      </c>
      <c r="AE36" s="111">
        <v>485270</v>
      </c>
      <c r="AF36" s="111">
        <v>756256</v>
      </c>
      <c r="AG36" s="111">
        <v>485726</v>
      </c>
      <c r="AH36" s="111">
        <v>131673</v>
      </c>
      <c r="AI36" s="111">
        <v>126456</v>
      </c>
      <c r="AJ36" s="111">
        <v>143210</v>
      </c>
      <c r="AK36" s="111">
        <v>473338</v>
      </c>
      <c r="AL36" s="111">
        <v>199817</v>
      </c>
      <c r="AM36" s="111">
        <v>427291</v>
      </c>
      <c r="AN36" s="111">
        <v>100</v>
      </c>
      <c r="AO36" s="111">
        <v>37570</v>
      </c>
      <c r="AP36" s="111">
        <v>24486</v>
      </c>
      <c r="AQ36" s="111">
        <v>5962</v>
      </c>
      <c r="AR36" s="111">
        <v>0</v>
      </c>
      <c r="AS36" s="111">
        <v>0</v>
      </c>
      <c r="AT36" s="111">
        <v>0</v>
      </c>
      <c r="AU36" s="111">
        <v>0</v>
      </c>
      <c r="AV36" s="111">
        <v>0</v>
      </c>
      <c r="AW36" s="111">
        <v>19297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357733</v>
      </c>
      <c r="BE36" s="111">
        <v>548532</v>
      </c>
      <c r="BF36" s="111">
        <v>495199</v>
      </c>
      <c r="BG36" s="111">
        <v>577911</v>
      </c>
      <c r="BH36" s="111">
        <v>99674</v>
      </c>
      <c r="BI36" s="111">
        <v>89051</v>
      </c>
      <c r="BJ36" s="111">
        <v>126378</v>
      </c>
      <c r="BK36" s="111">
        <v>120574</v>
      </c>
      <c r="BL36" s="111">
        <v>70811</v>
      </c>
      <c r="BM36" s="111">
        <v>19849</v>
      </c>
      <c r="BN36" s="111">
        <v>145838</v>
      </c>
      <c r="BO36" s="111">
        <v>101421</v>
      </c>
      <c r="BP36" s="111">
        <v>188574</v>
      </c>
      <c r="BQ36" s="111">
        <v>173445</v>
      </c>
      <c r="BR36" s="111">
        <v>217055</v>
      </c>
      <c r="BS36" s="111">
        <v>118389</v>
      </c>
      <c r="BT36" s="111">
        <v>55499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9093</v>
      </c>
      <c r="CB36" s="111">
        <v>7953</v>
      </c>
      <c r="CC36" s="111">
        <v>0</v>
      </c>
      <c r="CD36" s="111">
        <v>27467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  <c r="CN36" s="111">
        <f t="shared" si="0"/>
        <v>12527265</v>
      </c>
      <c r="CO36" s="111"/>
      <c r="CQ36" s="113"/>
      <c r="CR36" s="114"/>
      <c r="CT36" s="115">
        <f>+ROC_BolxEst2[[#This Row],[Plaza Constitución]]+ROC_BolxEst2[[#This Row],[Dario y Maxi (Avellaneda)]]</f>
        <v>2613205</v>
      </c>
      <c r="CU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2763626</v>
      </c>
      <c r="CV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2010788</v>
      </c>
      <c r="CW36" s="115">
        <f>+ROC_BolxEst2[[#This Row],[Adrogué]]+ROC_BolxEst2[[#This Row],[Burzaco]]+ROC_BolxEst2[[#This Row],[Longchamps]]+ROC_BolxEst2[[#This Row],[Glew]]+ROC_BolxEst2[[#This Row],[Guernica]]+ROC_BolxEst2[[#This Row],[Alejandro Korn]]</f>
        <v>2168100</v>
      </c>
      <c r="CX36" s="115">
        <f>+ROC_BolxEst2[[#This Row],[Turdera]]+ROC_BolxEst2[[#This Row],[Llavallol]]+ROC_BolxEst2[[#This Row],[Luis Guillón]]+ROC_BolxEst2[[#This Row],[Monte Grande]]+ROC_BolxEst2[[#This Row],[El Jagüel]]+ROC_BolxEst2[[#This Row],[Ezeiza]]</f>
        <v>1501785</v>
      </c>
      <c r="CY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1000221</v>
      </c>
      <c r="CZ36" s="115">
        <f>+ROC_BolxEst2[[#This Row],[Villa España]]+ROC_BolxEst2[[#This Row],[Ranelagh]]+ROC_BolxEst2[[#This Row],[Sourigues]]</f>
        <v>317763</v>
      </c>
      <c r="DA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87415</v>
      </c>
      <c r="DB36" s="115">
        <f>+ROC_BolxEst2[[#This Row],[Santa Sofía]]+ROC_BolxEst2[[#This Row],[Gutiérrez]]</f>
        <v>19849</v>
      </c>
      <c r="DC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44513</v>
      </c>
      <c r="DD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6" s="115">
        <f>+ROC_BolxEst2[[#This Row],[La Noria]]+ROC_BolxEst2[[#This Row],[Abbott]]+ROC_BolxEst2[[#This Row],[Monte]]</f>
        <v>0</v>
      </c>
      <c r="DF36" s="115">
        <f>+ROC_BolxEst2[[#This Row],[Uribelarrea]]+ROC_BolxEst2[[#This Row],[Empalme Lobos]]+ROC_BolxEst2[[#This Row],[Lobos]]</f>
        <v>0</v>
      </c>
      <c r="DG36" s="116">
        <f t="shared" si="1"/>
        <v>12527265</v>
      </c>
      <c r="DH36" s="111">
        <f>+DG36-ROC_BolxEst2[[#This Row],[TOTAL]]</f>
        <v>0</v>
      </c>
      <c r="DI36" s="117">
        <f t="shared" si="6"/>
        <v>6680894</v>
      </c>
      <c r="DJ36" s="118">
        <f t="shared" si="7"/>
        <v>0.30097588735878761</v>
      </c>
      <c r="DK36" s="118">
        <f t="shared" si="8"/>
        <v>0.32452243666790703</v>
      </c>
      <c r="DL36" s="118">
        <f t="shared" si="9"/>
        <v>0.22478802986546412</v>
      </c>
      <c r="DM36" s="118">
        <f t="shared" si="10"/>
        <v>0.14971364610784127</v>
      </c>
      <c r="DN36" s="119"/>
      <c r="DO36" s="120">
        <f t="shared" si="11"/>
        <v>4670106</v>
      </c>
      <c r="DP36" s="121">
        <f t="shared" si="12"/>
        <v>0.46425070437373372</v>
      </c>
      <c r="DQ36" s="121">
        <f t="shared" si="13"/>
        <v>0.32157407133799532</v>
      </c>
      <c r="DR36" s="121">
        <f t="shared" si="14"/>
        <v>0.21417522428827096</v>
      </c>
      <c r="DS36" s="119"/>
      <c r="DT36" s="122">
        <f t="shared" si="15"/>
        <v>2797299.6937254206</v>
      </c>
      <c r="DU36" s="123">
        <f t="shared" si="16"/>
        <v>4299158.9712383226</v>
      </c>
      <c r="DV36" s="124">
        <f t="shared" si="17"/>
        <v>4110433.9712383226</v>
      </c>
      <c r="DW36" s="124">
        <f>+ROC_BolxEst2[[#This Row],[Guernica]]+ROC_BolxEst2[[#This Row],[Alejandro Korn]]</f>
        <v>188725</v>
      </c>
      <c r="DX36" s="122">
        <f t="shared" si="18"/>
        <v>2977912.6680601188</v>
      </c>
      <c r="DY36" s="122">
        <f t="shared" si="19"/>
        <v>1983353.6669761385</v>
      </c>
      <c r="DZ36" s="122">
        <f t="shared" si="20"/>
        <v>317763</v>
      </c>
      <c r="EA36" s="122">
        <f t="shared" si="2"/>
        <v>87415</v>
      </c>
      <c r="EB36" s="122">
        <f t="shared" si="3"/>
        <v>0</v>
      </c>
      <c r="EC36" s="122">
        <f t="shared" si="4"/>
        <v>0</v>
      </c>
      <c r="ED36" s="122">
        <f t="shared" si="21"/>
        <v>19849</v>
      </c>
      <c r="EE36" s="122">
        <f t="shared" si="22"/>
        <v>44513</v>
      </c>
      <c r="EF36" s="122">
        <f t="shared" si="23"/>
        <v>0</v>
      </c>
      <c r="EG36" s="122">
        <f t="shared" si="24"/>
        <v>12527265</v>
      </c>
      <c r="EH36" s="122">
        <f t="shared" si="25"/>
        <v>0</v>
      </c>
      <c r="EL36" s="111">
        <f>+EG36+ROC_BolxEst2[[#This Row],[Chascomús]]</f>
        <v>12527265</v>
      </c>
      <c r="EM36" s="111">
        <f>+EL36-ROC_BolxEst2[[#This Row],[TOTAL]]</f>
        <v>0</v>
      </c>
      <c r="EQ36" s="126">
        <f t="shared" si="5"/>
        <v>9378481</v>
      </c>
      <c r="ER36" s="127">
        <f>+EQ36/ROC_BolxEst2[[#This Row],[TOTAL]]</f>
        <v>0.748645534360453</v>
      </c>
      <c r="ES36" s="126">
        <f>+ROC_BolxEst2[[#This Row],[TOTAL]]-EQ36</f>
        <v>3148784</v>
      </c>
      <c r="ET36" s="127">
        <f>+ES36/ROC_BolxEst2[[#This Row],[TOTAL]]</f>
        <v>0.251354465639547</v>
      </c>
    </row>
    <row r="37" spans="1:150">
      <c r="A37" s="110">
        <v>1997</v>
      </c>
      <c r="B37" s="110" t="s">
        <v>11</v>
      </c>
      <c r="C37" s="110" t="s">
        <v>102</v>
      </c>
      <c r="D37" s="111">
        <v>2373058</v>
      </c>
      <c r="F37" s="110">
        <v>1997</v>
      </c>
      <c r="G37" s="110" t="s">
        <v>11</v>
      </c>
      <c r="H37" s="111">
        <v>2373058</v>
      </c>
      <c r="I37" s="111">
        <v>48214</v>
      </c>
      <c r="J37" s="111">
        <v>200015</v>
      </c>
      <c r="K37" s="111">
        <v>59267</v>
      </c>
      <c r="L37" s="111">
        <v>69980</v>
      </c>
      <c r="M37" s="111">
        <v>101155</v>
      </c>
      <c r="N37" s="111">
        <v>86859</v>
      </c>
      <c r="O37" s="111">
        <v>100299</v>
      </c>
      <c r="P37" s="111">
        <v>338314</v>
      </c>
      <c r="Q37" s="111">
        <v>278883</v>
      </c>
      <c r="R37" s="111">
        <v>344286</v>
      </c>
      <c r="S37" s="111">
        <v>87856</v>
      </c>
      <c r="T37" s="111">
        <v>110004</v>
      </c>
      <c r="U37" s="111">
        <v>3920</v>
      </c>
      <c r="V37" s="111">
        <v>55140</v>
      </c>
      <c r="W37" s="111">
        <v>46315</v>
      </c>
      <c r="X37" s="111">
        <v>26709</v>
      </c>
      <c r="Y37" s="111">
        <v>19476</v>
      </c>
      <c r="Z37" s="111">
        <v>22383</v>
      </c>
      <c r="AA37" s="111">
        <v>232067</v>
      </c>
      <c r="AB37" s="111">
        <v>101346</v>
      </c>
      <c r="AC37" s="111">
        <v>742782</v>
      </c>
      <c r="AD37" s="111">
        <v>149200</v>
      </c>
      <c r="AE37" s="111">
        <v>479007</v>
      </c>
      <c r="AF37" s="111">
        <v>757819</v>
      </c>
      <c r="AG37" s="111">
        <v>475799</v>
      </c>
      <c r="AH37" s="111">
        <v>124835</v>
      </c>
      <c r="AI37" s="111">
        <v>122622</v>
      </c>
      <c r="AJ37" s="111">
        <v>143762</v>
      </c>
      <c r="AK37" s="111">
        <v>478245</v>
      </c>
      <c r="AL37" s="111">
        <v>207073</v>
      </c>
      <c r="AM37" s="111">
        <v>441988</v>
      </c>
      <c r="AN37" s="111">
        <v>50</v>
      </c>
      <c r="AO37" s="111">
        <v>38295</v>
      </c>
      <c r="AP37" s="111">
        <v>25138</v>
      </c>
      <c r="AQ37" s="111">
        <v>5652</v>
      </c>
      <c r="AR37" s="111">
        <v>0</v>
      </c>
      <c r="AS37" s="111">
        <v>0</v>
      </c>
      <c r="AT37" s="111">
        <v>0</v>
      </c>
      <c r="AU37" s="111">
        <v>0</v>
      </c>
      <c r="AV37" s="111">
        <v>0</v>
      </c>
      <c r="AW37" s="111">
        <v>19350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348928</v>
      </c>
      <c r="BE37" s="111">
        <v>565475</v>
      </c>
      <c r="BF37" s="111">
        <v>508268</v>
      </c>
      <c r="BG37" s="111">
        <v>612443</v>
      </c>
      <c r="BH37" s="111">
        <v>99024</v>
      </c>
      <c r="BI37" s="111">
        <v>94514</v>
      </c>
      <c r="BJ37" s="111">
        <v>129292</v>
      </c>
      <c r="BK37" s="111">
        <v>121885</v>
      </c>
      <c r="BL37" s="111">
        <v>75134</v>
      </c>
      <c r="BM37" s="111">
        <v>23874</v>
      </c>
      <c r="BN37" s="111">
        <v>153871</v>
      </c>
      <c r="BO37" s="111">
        <v>106820</v>
      </c>
      <c r="BP37" s="111">
        <v>195603</v>
      </c>
      <c r="BQ37" s="111">
        <v>180100</v>
      </c>
      <c r="BR37" s="111">
        <v>221805</v>
      </c>
      <c r="BS37" s="111">
        <v>120149</v>
      </c>
      <c r="BT37" s="111">
        <v>51739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9046</v>
      </c>
      <c r="CB37" s="111">
        <v>7410</v>
      </c>
      <c r="CC37" s="111">
        <v>0</v>
      </c>
      <c r="CD37" s="111">
        <v>29307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  <c r="CN37" s="111">
        <f t="shared" si="0"/>
        <v>12571850</v>
      </c>
      <c r="CO37" s="111"/>
      <c r="CQ37" s="128"/>
      <c r="CR37" s="129"/>
      <c r="CT37" s="115">
        <f>+ROC_BolxEst2[[#This Row],[Plaza Constitución]]+ROC_BolxEst2[[#This Row],[Dario y Maxi (Avellaneda)]]</f>
        <v>2573073</v>
      </c>
      <c r="CU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2754167</v>
      </c>
      <c r="CV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1982913</v>
      </c>
      <c r="CW37" s="115">
        <f>+ROC_BolxEst2[[#This Row],[Adrogué]]+ROC_BolxEst2[[#This Row],[Burzaco]]+ROC_BolxEst2[[#This Row],[Longchamps]]+ROC_BolxEst2[[#This Row],[Glew]]+ROC_BolxEst2[[#This Row],[Guernica]]+ROC_BolxEst2[[#This Row],[Alejandro Korn]]</f>
        <v>2228652</v>
      </c>
      <c r="CX37" s="115">
        <f>+ROC_BolxEst2[[#This Row],[Turdera]]+ROC_BolxEst2[[#This Row],[Llavallol]]+ROC_BolxEst2[[#This Row],[Luis Guillón]]+ROC_BolxEst2[[#This Row],[Monte Grande]]+ROC_BolxEst2[[#This Row],[El Jagüel]]+ROC_BolxEst2[[#This Row],[Ezeiza]]</f>
        <v>1518525</v>
      </c>
      <c r="CY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1030087</v>
      </c>
      <c r="CZ37" s="115">
        <f>+ROC_BolxEst2[[#This Row],[Villa España]]+ROC_BolxEst2[[#This Row],[Ranelagh]]+ROC_BolxEst2[[#This Row],[Sourigues]]</f>
        <v>326311</v>
      </c>
      <c r="DA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88485</v>
      </c>
      <c r="DB37" s="115">
        <f>+ROC_BolxEst2[[#This Row],[Santa Sofía]]+ROC_BolxEst2[[#This Row],[Gutiérrez]]</f>
        <v>23874</v>
      </c>
      <c r="DC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45763</v>
      </c>
      <c r="DD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7" s="115">
        <f>+ROC_BolxEst2[[#This Row],[La Noria]]+ROC_BolxEst2[[#This Row],[Abbott]]+ROC_BolxEst2[[#This Row],[Monte]]</f>
        <v>0</v>
      </c>
      <c r="DF37" s="115">
        <f>+ROC_BolxEst2[[#This Row],[Uribelarrea]]+ROC_BolxEst2[[#This Row],[Empalme Lobos]]+ROC_BolxEst2[[#This Row],[Lobos]]</f>
        <v>0</v>
      </c>
      <c r="DG37" s="116">
        <f t="shared" si="1"/>
        <v>12571850</v>
      </c>
      <c r="DH37" s="111">
        <f>+DG37-ROC_BolxEst2[[#This Row],[TOTAL]]</f>
        <v>0</v>
      </c>
      <c r="DI37" s="117">
        <f t="shared" si="6"/>
        <v>6760177</v>
      </c>
      <c r="DJ37" s="118">
        <f t="shared" si="7"/>
        <v>0.29332264525026491</v>
      </c>
      <c r="DK37" s="118">
        <f t="shared" si="8"/>
        <v>0.32967361653400495</v>
      </c>
      <c r="DL37" s="118">
        <f t="shared" si="9"/>
        <v>0.22462799420784396</v>
      </c>
      <c r="DM37" s="118">
        <f t="shared" si="10"/>
        <v>0.15237574400788617</v>
      </c>
      <c r="DN37" s="119"/>
      <c r="DO37" s="120">
        <f t="shared" si="11"/>
        <v>4777264</v>
      </c>
      <c r="DP37" s="121">
        <f t="shared" si="12"/>
        <v>0.46651221284819094</v>
      </c>
      <c r="DQ37" s="121">
        <f t="shared" si="13"/>
        <v>0.31786499552882153</v>
      </c>
      <c r="DR37" s="121">
        <f t="shared" si="14"/>
        <v>0.21562279162298756</v>
      </c>
      <c r="DS37" s="119"/>
      <c r="DT37" s="122">
        <f t="shared" si="15"/>
        <v>2737653.578782035</v>
      </c>
      <c r="DU37" s="123">
        <f t="shared" si="16"/>
        <v>4361778.8232394652</v>
      </c>
      <c r="DV37" s="124">
        <f t="shared" si="17"/>
        <v>4168240.8232394652</v>
      </c>
      <c r="DW37" s="124">
        <f>+ROC_BolxEst2[[#This Row],[Guernica]]+ROC_BolxEst2[[#This Row],[Alejandro Korn]]</f>
        <v>193538</v>
      </c>
      <c r="DX37" s="122">
        <f t="shared" si="18"/>
        <v>2971962.5080809873</v>
      </c>
      <c r="DY37" s="122">
        <f t="shared" si="19"/>
        <v>2016022.0898975125</v>
      </c>
      <c r="DZ37" s="122">
        <f t="shared" si="20"/>
        <v>326311</v>
      </c>
      <c r="EA37" s="122">
        <f t="shared" si="2"/>
        <v>88485</v>
      </c>
      <c r="EB37" s="122">
        <f t="shared" si="3"/>
        <v>0</v>
      </c>
      <c r="EC37" s="122">
        <f t="shared" si="4"/>
        <v>0</v>
      </c>
      <c r="ED37" s="122">
        <f t="shared" si="21"/>
        <v>23874</v>
      </c>
      <c r="EE37" s="122">
        <f t="shared" si="22"/>
        <v>45763</v>
      </c>
      <c r="EF37" s="122">
        <f t="shared" si="23"/>
        <v>0</v>
      </c>
      <c r="EG37" s="122">
        <f t="shared" si="24"/>
        <v>12571850</v>
      </c>
      <c r="EH37" s="122">
        <f t="shared" si="25"/>
        <v>0</v>
      </c>
      <c r="EL37" s="111">
        <f>+EG37+ROC_BolxEst2[[#This Row],[Chascomús]]</f>
        <v>12571850</v>
      </c>
      <c r="EM37" s="111">
        <f>+EL37-ROC_BolxEst2[[#This Row],[TOTAL]]</f>
        <v>0</v>
      </c>
      <c r="EQ37" s="126">
        <f t="shared" si="5"/>
        <v>9406240</v>
      </c>
      <c r="ER37" s="127">
        <f>+EQ37/ROC_BolxEst2[[#This Row],[TOTAL]]</f>
        <v>0.74819855470754104</v>
      </c>
      <c r="ES37" s="126">
        <f>+ROC_BolxEst2[[#This Row],[TOTAL]]-EQ37</f>
        <v>3165610</v>
      </c>
      <c r="ET37" s="127">
        <f>+ES37/ROC_BolxEst2[[#This Row],[TOTAL]]</f>
        <v>0.25180144529245896</v>
      </c>
    </row>
    <row r="38" spans="1:150">
      <c r="A38" s="110">
        <v>1998</v>
      </c>
      <c r="B38" s="110" t="s">
        <v>12</v>
      </c>
      <c r="C38" s="110" t="s">
        <v>102</v>
      </c>
      <c r="D38" s="111">
        <v>2111421</v>
      </c>
      <c r="F38" s="110">
        <v>1998</v>
      </c>
      <c r="G38" s="110" t="s">
        <v>12</v>
      </c>
      <c r="H38" s="111">
        <v>2111421</v>
      </c>
      <c r="I38" s="111">
        <v>45886</v>
      </c>
      <c r="J38" s="111">
        <v>185073</v>
      </c>
      <c r="K38" s="111">
        <v>62687</v>
      </c>
      <c r="L38" s="111">
        <v>71047</v>
      </c>
      <c r="M38" s="111">
        <v>98483</v>
      </c>
      <c r="N38" s="111">
        <v>82591</v>
      </c>
      <c r="O38" s="111">
        <v>90106</v>
      </c>
      <c r="P38" s="111">
        <v>312947</v>
      </c>
      <c r="Q38" s="111">
        <v>269227</v>
      </c>
      <c r="R38" s="111">
        <v>308865</v>
      </c>
      <c r="S38" s="111">
        <v>80448</v>
      </c>
      <c r="T38" s="111">
        <v>102193</v>
      </c>
      <c r="U38" s="111">
        <v>3468</v>
      </c>
      <c r="V38" s="111">
        <v>49512</v>
      </c>
      <c r="W38" s="111">
        <v>39817</v>
      </c>
      <c r="X38" s="111">
        <v>23960</v>
      </c>
      <c r="Y38" s="111">
        <v>16924</v>
      </c>
      <c r="Z38" s="111">
        <v>20497</v>
      </c>
      <c r="AA38" s="111">
        <v>189350</v>
      </c>
      <c r="AB38" s="111">
        <v>101588</v>
      </c>
      <c r="AC38" s="111">
        <v>674151</v>
      </c>
      <c r="AD38" s="111">
        <v>128691</v>
      </c>
      <c r="AE38" s="111">
        <v>414173</v>
      </c>
      <c r="AF38" s="111">
        <v>672685</v>
      </c>
      <c r="AG38" s="111">
        <v>424328</v>
      </c>
      <c r="AH38" s="111">
        <v>109652</v>
      </c>
      <c r="AI38" s="111">
        <v>113028</v>
      </c>
      <c r="AJ38" s="111">
        <v>133620</v>
      </c>
      <c r="AK38" s="111">
        <v>436442</v>
      </c>
      <c r="AL38" s="111">
        <v>196272</v>
      </c>
      <c r="AM38" s="111">
        <v>410798</v>
      </c>
      <c r="AN38" s="111">
        <v>0</v>
      </c>
      <c r="AO38" s="111">
        <v>41216</v>
      </c>
      <c r="AP38" s="111">
        <v>26931</v>
      </c>
      <c r="AQ38" s="111">
        <v>5930</v>
      </c>
      <c r="AR38" s="111">
        <v>0</v>
      </c>
      <c r="AS38" s="111">
        <v>0</v>
      </c>
      <c r="AT38" s="111">
        <v>0</v>
      </c>
      <c r="AU38" s="111">
        <v>0</v>
      </c>
      <c r="AV38" s="111">
        <v>0</v>
      </c>
      <c r="AW38" s="111">
        <v>19805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290344</v>
      </c>
      <c r="BE38" s="111">
        <v>503178</v>
      </c>
      <c r="BF38" s="111">
        <v>454787</v>
      </c>
      <c r="BG38" s="111">
        <v>551357</v>
      </c>
      <c r="BH38" s="111">
        <v>91851</v>
      </c>
      <c r="BI38" s="111">
        <v>85765</v>
      </c>
      <c r="BJ38" s="111">
        <v>122534</v>
      </c>
      <c r="BK38" s="111">
        <v>114754</v>
      </c>
      <c r="BL38" s="111">
        <v>69935</v>
      </c>
      <c r="BM38" s="111">
        <v>23626</v>
      </c>
      <c r="BN38" s="111">
        <v>147193</v>
      </c>
      <c r="BO38" s="111">
        <v>102360</v>
      </c>
      <c r="BP38" s="111">
        <v>182372</v>
      </c>
      <c r="BQ38" s="111">
        <v>174978</v>
      </c>
      <c r="BR38" s="111">
        <v>209149</v>
      </c>
      <c r="BS38" s="111">
        <v>114391</v>
      </c>
      <c r="BT38" s="111">
        <v>46762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11597</v>
      </c>
      <c r="CB38" s="111">
        <v>7751</v>
      </c>
      <c r="CC38" s="111">
        <v>0</v>
      </c>
      <c r="CD38" s="111">
        <v>30478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  <c r="CN38" s="111">
        <f t="shared" si="0"/>
        <v>11408974</v>
      </c>
      <c r="CO38" s="111"/>
      <c r="CQ38" s="113"/>
      <c r="CR38" s="114"/>
      <c r="CT38" s="115">
        <f>+ROC_BolxEst2[[#This Row],[Plaza Constitución]]+ROC_BolxEst2[[#This Row],[Dario y Maxi (Avellaneda)]]</f>
        <v>2296494</v>
      </c>
      <c r="CU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2461502</v>
      </c>
      <c r="CV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1822122</v>
      </c>
      <c r="CW38" s="115">
        <f>+ROC_BolxEst2[[#This Row],[Adrogué]]+ROC_BolxEst2[[#This Row],[Burzaco]]+ROC_BolxEst2[[#This Row],[Longchamps]]+ROC_BolxEst2[[#This Row],[Glew]]+ROC_BolxEst2[[#This Row],[Guernica]]+ROC_BolxEst2[[#This Row],[Alejandro Korn]]</f>
        <v>1977282</v>
      </c>
      <c r="CX38" s="115">
        <f>+ROC_BolxEst2[[#This Row],[Turdera]]+ROC_BolxEst2[[#This Row],[Llavallol]]+ROC_BolxEst2[[#This Row],[Luis Guillón]]+ROC_BolxEst2[[#This Row],[Monte Grande]]+ROC_BolxEst2[[#This Row],[El Jagüel]]+ROC_BolxEst2[[#This Row],[Ezeiza]]</f>
        <v>1399812</v>
      </c>
      <c r="CY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977205</v>
      </c>
      <c r="CZ38" s="115">
        <f>+ROC_BolxEst2[[#This Row],[Villa España]]+ROC_BolxEst2[[#This Row],[Ranelagh]]+ROC_BolxEst2[[#This Row],[Sourigues]]</f>
        <v>307223</v>
      </c>
      <c r="DA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93882</v>
      </c>
      <c r="DB38" s="115">
        <f>+ROC_BolxEst2[[#This Row],[Santa Sofía]]+ROC_BolxEst2[[#This Row],[Gutiérrez]]</f>
        <v>23626</v>
      </c>
      <c r="DC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49826</v>
      </c>
      <c r="DD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8" s="115">
        <f>+ROC_BolxEst2[[#This Row],[La Noria]]+ROC_BolxEst2[[#This Row],[Abbott]]+ROC_BolxEst2[[#This Row],[Monte]]</f>
        <v>0</v>
      </c>
      <c r="DF38" s="115">
        <f>+ROC_BolxEst2[[#This Row],[Uribelarrea]]+ROC_BolxEst2[[#This Row],[Empalme Lobos]]+ROC_BolxEst2[[#This Row],[Lobos]]</f>
        <v>0</v>
      </c>
      <c r="DG38" s="116">
        <f t="shared" si="1"/>
        <v>11408974</v>
      </c>
      <c r="DH38" s="111">
        <f>+DG38-ROC_BolxEst2[[#This Row],[TOTAL]]</f>
        <v>0</v>
      </c>
      <c r="DI38" s="117">
        <f t="shared" si="6"/>
        <v>6176421</v>
      </c>
      <c r="DJ38" s="118">
        <f t="shared" si="7"/>
        <v>0.29501259710113675</v>
      </c>
      <c r="DK38" s="118">
        <f t="shared" si="8"/>
        <v>0.32013394164678866</v>
      </c>
      <c r="DL38" s="118">
        <f t="shared" si="9"/>
        <v>0.22663804815118657</v>
      </c>
      <c r="DM38" s="118">
        <f t="shared" si="10"/>
        <v>0.15821541310088805</v>
      </c>
      <c r="DN38" s="119"/>
      <c r="DO38" s="120">
        <f t="shared" si="11"/>
        <v>4354299</v>
      </c>
      <c r="DP38" s="121">
        <f t="shared" si="12"/>
        <v>0.45409881131268204</v>
      </c>
      <c r="DQ38" s="121">
        <f t="shared" si="13"/>
        <v>0.32147815297020255</v>
      </c>
      <c r="DR38" s="121">
        <f t="shared" si="14"/>
        <v>0.22442303571711544</v>
      </c>
      <c r="DS38" s="119"/>
      <c r="DT38" s="122">
        <f t="shared" si="15"/>
        <v>2499616.659167178</v>
      </c>
      <c r="DU38" s="123">
        <f t="shared" si="16"/>
        <v>3830232.8084319895</v>
      </c>
      <c r="DV38" s="124">
        <f t="shared" si="17"/>
        <v>3652616.8084319895</v>
      </c>
      <c r="DW38" s="124">
        <f>+ROC_BolxEst2[[#This Row],[Guernica]]+ROC_BolxEst2[[#This Row],[Alejandro Korn]]</f>
        <v>177616</v>
      </c>
      <c r="DX38" s="122">
        <f t="shared" si="18"/>
        <v>2711604.0342433704</v>
      </c>
      <c r="DY38" s="122">
        <f t="shared" si="19"/>
        <v>1892963.4981574621</v>
      </c>
      <c r="DZ38" s="122">
        <f t="shared" si="20"/>
        <v>307223</v>
      </c>
      <c r="EA38" s="122">
        <f t="shared" si="2"/>
        <v>93882</v>
      </c>
      <c r="EB38" s="122">
        <f t="shared" si="3"/>
        <v>0</v>
      </c>
      <c r="EC38" s="122">
        <f t="shared" si="4"/>
        <v>0</v>
      </c>
      <c r="ED38" s="122">
        <f t="shared" si="21"/>
        <v>23626</v>
      </c>
      <c r="EE38" s="122">
        <f t="shared" si="22"/>
        <v>49826</v>
      </c>
      <c r="EF38" s="122">
        <f t="shared" si="23"/>
        <v>0</v>
      </c>
      <c r="EG38" s="122">
        <f t="shared" si="24"/>
        <v>11408974</v>
      </c>
      <c r="EH38" s="122">
        <f t="shared" si="25"/>
        <v>0</v>
      </c>
      <c r="EL38" s="111">
        <f>+EG38+ROC_BolxEst2[[#This Row],[Chascomús]]</f>
        <v>11408974</v>
      </c>
      <c r="EM38" s="111">
        <f>+EL38-ROC_BolxEst2[[#This Row],[TOTAL]]</f>
        <v>0</v>
      </c>
      <c r="EQ38" s="126">
        <f t="shared" si="5"/>
        <v>8429474</v>
      </c>
      <c r="ER38" s="127">
        <f>+EQ38/ROC_BolxEst2[[#This Row],[TOTAL]]</f>
        <v>0.73884592952880779</v>
      </c>
      <c r="ES38" s="126">
        <f>+ROC_BolxEst2[[#This Row],[TOTAL]]-EQ38</f>
        <v>2979500</v>
      </c>
      <c r="ET38" s="127">
        <f>+ES38/ROC_BolxEst2[[#This Row],[TOTAL]]</f>
        <v>0.26115407047119221</v>
      </c>
    </row>
    <row r="39" spans="1:150">
      <c r="A39" s="110">
        <v>1998</v>
      </c>
      <c r="B39" s="110" t="s">
        <v>13</v>
      </c>
      <c r="C39" s="110" t="s">
        <v>102</v>
      </c>
      <c r="D39" s="111">
        <v>2031212</v>
      </c>
      <c r="F39" s="110">
        <v>1998</v>
      </c>
      <c r="G39" s="110" t="s">
        <v>13</v>
      </c>
      <c r="H39" s="111">
        <v>2031212</v>
      </c>
      <c r="I39" s="111">
        <v>43815</v>
      </c>
      <c r="J39" s="111">
        <v>177532</v>
      </c>
      <c r="K39" s="111">
        <v>58993</v>
      </c>
      <c r="L39" s="111">
        <v>67446</v>
      </c>
      <c r="M39" s="111">
        <v>95318</v>
      </c>
      <c r="N39" s="111">
        <v>81096</v>
      </c>
      <c r="O39" s="111">
        <v>91819</v>
      </c>
      <c r="P39" s="111">
        <v>318644</v>
      </c>
      <c r="Q39" s="111">
        <v>259705</v>
      </c>
      <c r="R39" s="111">
        <v>307584</v>
      </c>
      <c r="S39" s="111">
        <v>78112</v>
      </c>
      <c r="T39" s="111">
        <v>99351</v>
      </c>
      <c r="U39" s="111">
        <v>3272</v>
      </c>
      <c r="V39" s="111">
        <v>51515</v>
      </c>
      <c r="W39" s="111">
        <v>43625</v>
      </c>
      <c r="X39" s="111">
        <v>25988</v>
      </c>
      <c r="Y39" s="111">
        <v>17877</v>
      </c>
      <c r="Z39" s="111">
        <v>20952</v>
      </c>
      <c r="AA39" s="111">
        <v>216565</v>
      </c>
      <c r="AB39" s="111">
        <v>93279</v>
      </c>
      <c r="AC39" s="111">
        <v>677292</v>
      </c>
      <c r="AD39" s="111">
        <v>132641</v>
      </c>
      <c r="AE39" s="111">
        <v>414755</v>
      </c>
      <c r="AF39" s="111">
        <v>659839</v>
      </c>
      <c r="AG39" s="111">
        <v>415906</v>
      </c>
      <c r="AH39" s="111">
        <v>109739</v>
      </c>
      <c r="AI39" s="111">
        <v>109026</v>
      </c>
      <c r="AJ39" s="111">
        <v>128994</v>
      </c>
      <c r="AK39" s="111">
        <v>420150</v>
      </c>
      <c r="AL39" s="111">
        <v>188963</v>
      </c>
      <c r="AM39" s="111">
        <v>385166</v>
      </c>
      <c r="AN39" s="111">
        <v>50</v>
      </c>
      <c r="AO39" s="111">
        <v>39058</v>
      </c>
      <c r="AP39" s="111">
        <v>26468</v>
      </c>
      <c r="AQ39" s="111">
        <v>5460</v>
      </c>
      <c r="AR39" s="111">
        <v>0</v>
      </c>
      <c r="AS39" s="111">
        <v>0</v>
      </c>
      <c r="AT39" s="111">
        <v>0</v>
      </c>
      <c r="AU39" s="111">
        <v>0</v>
      </c>
      <c r="AV39" s="111">
        <v>0</v>
      </c>
      <c r="AW39" s="111">
        <v>18712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299350</v>
      </c>
      <c r="BE39" s="111">
        <v>483645</v>
      </c>
      <c r="BF39" s="111">
        <v>433973</v>
      </c>
      <c r="BG39" s="111">
        <v>516643</v>
      </c>
      <c r="BH39" s="111">
        <v>90332</v>
      </c>
      <c r="BI39" s="111">
        <v>83508</v>
      </c>
      <c r="BJ39" s="111">
        <v>118935</v>
      </c>
      <c r="BK39" s="111">
        <v>110477</v>
      </c>
      <c r="BL39" s="111">
        <v>66810</v>
      </c>
      <c r="BM39" s="111">
        <v>21388</v>
      </c>
      <c r="BN39" s="111">
        <v>139000</v>
      </c>
      <c r="BO39" s="111">
        <v>98652</v>
      </c>
      <c r="BP39" s="111">
        <v>170010</v>
      </c>
      <c r="BQ39" s="111">
        <v>161398</v>
      </c>
      <c r="BR39" s="111">
        <v>198921</v>
      </c>
      <c r="BS39" s="111">
        <v>109913</v>
      </c>
      <c r="BT39" s="111">
        <v>48804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11173</v>
      </c>
      <c r="CB39" s="111">
        <v>8589</v>
      </c>
      <c r="CC39" s="111">
        <v>0</v>
      </c>
      <c r="CD39" s="111">
        <v>28983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  <c r="CN39" s="111">
        <f t="shared" si="0"/>
        <v>11116423</v>
      </c>
      <c r="CO39" s="111"/>
      <c r="CQ39" s="128"/>
      <c r="CR39" s="129"/>
      <c r="CT39" s="115">
        <f>+ROC_BolxEst2[[#This Row],[Plaza Constitución]]+ROC_BolxEst2[[#This Row],[Dario y Maxi (Avellaneda)]]</f>
        <v>2208744</v>
      </c>
      <c r="CU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2437527</v>
      </c>
      <c r="CV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1837862</v>
      </c>
      <c r="CW39" s="115">
        <f>+ROC_BolxEst2[[#This Row],[Adrogué]]+ROC_BolxEst2[[#This Row],[Burzaco]]+ROC_BolxEst2[[#This Row],[Longchamps]]+ROC_BolxEst2[[#This Row],[Glew]]+ROC_BolxEst2[[#This Row],[Guernica]]+ROC_BolxEst2[[#This Row],[Alejandro Korn]]</f>
        <v>1907451</v>
      </c>
      <c r="CX39" s="115">
        <f>+ROC_BolxEst2[[#This Row],[Turdera]]+ROC_BolxEst2[[#This Row],[Llavallol]]+ROC_BolxEst2[[#This Row],[Luis Guillón]]+ROC_BolxEst2[[#This Row],[Monte Grande]]+ROC_BolxEst2[[#This Row],[El Jagüel]]+ROC_BolxEst2[[#This Row],[Ezeiza]]</f>
        <v>1342038</v>
      </c>
      <c r="CY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926698</v>
      </c>
      <c r="CZ39" s="115">
        <f>+ROC_BolxEst2[[#This Row],[Villa España]]+ROC_BolxEst2[[#This Row],[Ranelagh]]+ROC_BolxEst2[[#This Row],[Sourigues]]</f>
        <v>296222</v>
      </c>
      <c r="DA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89748</v>
      </c>
      <c r="DB39" s="115">
        <f>+ROC_BolxEst2[[#This Row],[Santa Sofía]]+ROC_BolxEst2[[#This Row],[Gutiérrez]]</f>
        <v>21388</v>
      </c>
      <c r="DC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48745</v>
      </c>
      <c r="DD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9" s="115">
        <f>+ROC_BolxEst2[[#This Row],[La Noria]]+ROC_BolxEst2[[#This Row],[Abbott]]+ROC_BolxEst2[[#This Row],[Monte]]</f>
        <v>0</v>
      </c>
      <c r="DF39" s="115">
        <f>+ROC_BolxEst2[[#This Row],[Uribelarrea]]+ROC_BolxEst2[[#This Row],[Empalme Lobos]]+ROC_BolxEst2[[#This Row],[Lobos]]</f>
        <v>0</v>
      </c>
      <c r="DG39" s="116">
        <f t="shared" si="1"/>
        <v>11116423</v>
      </c>
      <c r="DH39" s="111">
        <f>+DG39-ROC_BolxEst2[[#This Row],[TOTAL]]</f>
        <v>0</v>
      </c>
      <c r="DI39" s="117">
        <f t="shared" si="6"/>
        <v>6014049</v>
      </c>
      <c r="DJ39" s="118">
        <f t="shared" si="7"/>
        <v>0.3055947831485909</v>
      </c>
      <c r="DK39" s="118">
        <f t="shared" si="8"/>
        <v>0.31716585614782988</v>
      </c>
      <c r="DL39" s="118">
        <f t="shared" si="9"/>
        <v>0.22315049312035867</v>
      </c>
      <c r="DM39" s="118">
        <f t="shared" si="10"/>
        <v>0.15408886758322055</v>
      </c>
      <c r="DN39" s="119"/>
      <c r="DO39" s="120">
        <f t="shared" si="11"/>
        <v>4176187</v>
      </c>
      <c r="DP39" s="121">
        <f t="shared" si="12"/>
        <v>0.45674463332221471</v>
      </c>
      <c r="DQ39" s="121">
        <f t="shared" si="13"/>
        <v>0.32135486270131103</v>
      </c>
      <c r="DR39" s="121">
        <f t="shared" si="14"/>
        <v>0.22190050397647423</v>
      </c>
      <c r="DS39" s="119"/>
      <c r="DT39" s="122">
        <f t="shared" si="15"/>
        <v>2512842.6437107511</v>
      </c>
      <c r="DU39" s="123">
        <f t="shared" si="16"/>
        <v>3721316.5575993806</v>
      </c>
      <c r="DV39" s="124">
        <f t="shared" si="17"/>
        <v>3547476.5575993806</v>
      </c>
      <c r="DW39" s="124">
        <f>+ROC_BolxEst2[[#This Row],[Guernica]]+ROC_BolxEst2[[#This Row],[Alejandro Korn]]</f>
        <v>173840</v>
      </c>
      <c r="DX39" s="122">
        <f t="shared" si="18"/>
        <v>2618231.4671923723</v>
      </c>
      <c r="DY39" s="122">
        <f t="shared" si="19"/>
        <v>1807929.3314974962</v>
      </c>
      <c r="DZ39" s="122">
        <f t="shared" si="20"/>
        <v>296222</v>
      </c>
      <c r="EA39" s="122">
        <f t="shared" si="2"/>
        <v>89748</v>
      </c>
      <c r="EB39" s="122">
        <f t="shared" si="3"/>
        <v>0</v>
      </c>
      <c r="EC39" s="122">
        <f t="shared" si="4"/>
        <v>0</v>
      </c>
      <c r="ED39" s="122">
        <f t="shared" si="21"/>
        <v>21388</v>
      </c>
      <c r="EE39" s="122">
        <f t="shared" si="22"/>
        <v>48745</v>
      </c>
      <c r="EF39" s="122">
        <f t="shared" si="23"/>
        <v>0</v>
      </c>
      <c r="EG39" s="122">
        <f t="shared" si="24"/>
        <v>11116423</v>
      </c>
      <c r="EH39" s="122">
        <f t="shared" si="25"/>
        <v>0</v>
      </c>
      <c r="EL39" s="111">
        <f>+EG39+ROC_BolxEst2[[#This Row],[Chascomús]]</f>
        <v>11116423</v>
      </c>
      <c r="EM39" s="111">
        <f>+EL39-ROC_BolxEst2[[#This Row],[TOTAL]]</f>
        <v>0</v>
      </c>
      <c r="EQ39" s="126">
        <f t="shared" si="5"/>
        <v>8228313</v>
      </c>
      <c r="ER39" s="127">
        <f>+EQ39/ROC_BolxEst2[[#This Row],[TOTAL]]</f>
        <v>0.7401943053084612</v>
      </c>
      <c r="ES39" s="126">
        <f>+ROC_BolxEst2[[#This Row],[TOTAL]]-EQ39</f>
        <v>2888110</v>
      </c>
      <c r="ET39" s="127">
        <f>+ES39/ROC_BolxEst2[[#This Row],[TOTAL]]</f>
        <v>0.2598056946915388</v>
      </c>
    </row>
    <row r="40" spans="1:150">
      <c r="A40" s="110">
        <v>1998</v>
      </c>
      <c r="B40" s="110" t="s">
        <v>14</v>
      </c>
      <c r="C40" s="110" t="s">
        <v>102</v>
      </c>
      <c r="D40" s="111">
        <v>2439159</v>
      </c>
      <c r="F40" s="110">
        <v>1998</v>
      </c>
      <c r="G40" s="110" t="s">
        <v>14</v>
      </c>
      <c r="H40" s="111">
        <v>2439159</v>
      </c>
      <c r="I40" s="111">
        <v>51480</v>
      </c>
      <c r="J40" s="111">
        <v>211585</v>
      </c>
      <c r="K40" s="111">
        <v>66227</v>
      </c>
      <c r="L40" s="111">
        <v>79637</v>
      </c>
      <c r="M40" s="111">
        <v>112743</v>
      </c>
      <c r="N40" s="111">
        <v>96483</v>
      </c>
      <c r="O40" s="111">
        <v>120262</v>
      </c>
      <c r="P40" s="111">
        <v>379825</v>
      </c>
      <c r="Q40" s="111">
        <v>305606</v>
      </c>
      <c r="R40" s="111">
        <v>370553</v>
      </c>
      <c r="S40" s="111">
        <v>92324</v>
      </c>
      <c r="T40" s="111">
        <v>118070</v>
      </c>
      <c r="U40" s="111">
        <v>3995</v>
      </c>
      <c r="V40" s="111">
        <v>63059</v>
      </c>
      <c r="W40" s="111">
        <v>54392</v>
      </c>
      <c r="X40" s="111">
        <v>31971</v>
      </c>
      <c r="Y40" s="111">
        <v>20607</v>
      </c>
      <c r="Z40" s="111">
        <v>24325</v>
      </c>
      <c r="AA40" s="111">
        <v>256054</v>
      </c>
      <c r="AB40" s="111">
        <v>111216</v>
      </c>
      <c r="AC40" s="111">
        <v>795176</v>
      </c>
      <c r="AD40" s="111">
        <v>165402</v>
      </c>
      <c r="AE40" s="111">
        <v>516170</v>
      </c>
      <c r="AF40" s="111">
        <v>794918</v>
      </c>
      <c r="AG40" s="111">
        <v>560113</v>
      </c>
      <c r="AH40" s="111">
        <v>137528</v>
      </c>
      <c r="AI40" s="111">
        <v>134060</v>
      </c>
      <c r="AJ40" s="111">
        <v>155820</v>
      </c>
      <c r="AK40" s="111">
        <v>505665</v>
      </c>
      <c r="AL40" s="111">
        <v>217815</v>
      </c>
      <c r="AM40" s="111">
        <v>461422</v>
      </c>
      <c r="AN40" s="111">
        <v>50</v>
      </c>
      <c r="AO40" s="111">
        <v>43398</v>
      </c>
      <c r="AP40" s="111">
        <v>29523</v>
      </c>
      <c r="AQ40" s="111">
        <v>10397</v>
      </c>
      <c r="AR40" s="111">
        <v>0</v>
      </c>
      <c r="AS40" s="111">
        <v>0</v>
      </c>
      <c r="AT40" s="111">
        <v>0</v>
      </c>
      <c r="AU40" s="111">
        <v>0</v>
      </c>
      <c r="AV40" s="111">
        <v>0</v>
      </c>
      <c r="AW40" s="111">
        <v>21453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370473</v>
      </c>
      <c r="BE40" s="111">
        <v>575027</v>
      </c>
      <c r="BF40" s="111">
        <v>519299</v>
      </c>
      <c r="BG40" s="111">
        <v>606822</v>
      </c>
      <c r="BH40" s="111">
        <v>108757</v>
      </c>
      <c r="BI40" s="111">
        <v>97443</v>
      </c>
      <c r="BJ40" s="111">
        <v>138270</v>
      </c>
      <c r="BK40" s="111">
        <v>130376</v>
      </c>
      <c r="BL40" s="111">
        <v>79799</v>
      </c>
      <c r="BM40" s="111">
        <v>23348</v>
      </c>
      <c r="BN40" s="111">
        <v>160054</v>
      </c>
      <c r="BO40" s="111">
        <v>111768</v>
      </c>
      <c r="BP40" s="111">
        <v>200454</v>
      </c>
      <c r="BQ40" s="111">
        <v>188090</v>
      </c>
      <c r="BR40" s="111">
        <v>228967</v>
      </c>
      <c r="BS40" s="111">
        <v>128393</v>
      </c>
      <c r="BT40" s="111">
        <v>61220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14169</v>
      </c>
      <c r="CB40" s="111">
        <v>10337</v>
      </c>
      <c r="CC40" s="111">
        <v>0</v>
      </c>
      <c r="CD40" s="111">
        <v>34415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  <c r="CN40" s="111">
        <f t="shared" si="0"/>
        <v>13345964</v>
      </c>
      <c r="CO40" s="111"/>
      <c r="CQ40" s="113"/>
      <c r="CR40" s="114"/>
      <c r="CT40" s="115">
        <f>+ROC_BolxEst2[[#This Row],[Plaza Constitución]]+ROC_BolxEst2[[#This Row],[Dario y Maxi (Avellaneda)]]</f>
        <v>2650744</v>
      </c>
      <c r="CU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2994475</v>
      </c>
      <c r="CV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2196133</v>
      </c>
      <c r="CW40" s="115">
        <f>+ROC_BolxEst2[[#This Row],[Adrogué]]+ROC_BolxEst2[[#This Row],[Burzaco]]+ROC_BolxEst2[[#This Row],[Longchamps]]+ROC_BolxEst2[[#This Row],[Glew]]+ROC_BolxEst2[[#This Row],[Guernica]]+ROC_BolxEst2[[#This Row],[Alejandro Korn]]</f>
        <v>2277821</v>
      </c>
      <c r="CX40" s="115">
        <f>+ROC_BolxEst2[[#This Row],[Turdera]]+ROC_BolxEst2[[#This Row],[Llavallol]]+ROC_BolxEst2[[#This Row],[Luis Guillón]]+ROC_BolxEst2[[#This Row],[Monte Grande]]+ROC_BolxEst2[[#This Row],[El Jagüel]]+ROC_BolxEst2[[#This Row],[Ezeiza]]</f>
        <v>1612310</v>
      </c>
      <c r="CY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1078946</v>
      </c>
      <c r="CZ40" s="115">
        <f>+ROC_BolxEst2[[#This Row],[Villa España]]+ROC_BolxEst2[[#This Row],[Ranelagh]]+ROC_BolxEst2[[#This Row],[Sourigues]]</f>
        <v>348445</v>
      </c>
      <c r="DA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104821</v>
      </c>
      <c r="DB40" s="115">
        <f>+ROC_BolxEst2[[#This Row],[Santa Sofía]]+ROC_BolxEst2[[#This Row],[Gutiérrez]]</f>
        <v>23348</v>
      </c>
      <c r="DC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58921</v>
      </c>
      <c r="DD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0" s="115">
        <f>+ROC_BolxEst2[[#This Row],[La Noria]]+ROC_BolxEst2[[#This Row],[Abbott]]+ROC_BolxEst2[[#This Row],[Monte]]</f>
        <v>0</v>
      </c>
      <c r="DF40" s="115">
        <f>+ROC_BolxEst2[[#This Row],[Uribelarrea]]+ROC_BolxEst2[[#This Row],[Empalme Lobos]]+ROC_BolxEst2[[#This Row],[Lobos]]</f>
        <v>0</v>
      </c>
      <c r="DG40" s="116">
        <f t="shared" si="1"/>
        <v>13345964</v>
      </c>
      <c r="DH40" s="111">
        <f>+DG40-ROC_BolxEst2[[#This Row],[TOTAL]]</f>
        <v>0</v>
      </c>
      <c r="DI40" s="117">
        <f t="shared" si="6"/>
        <v>7165210</v>
      </c>
      <c r="DJ40" s="118">
        <f t="shared" si="7"/>
        <v>0.30649946058803579</v>
      </c>
      <c r="DK40" s="118">
        <f t="shared" si="8"/>
        <v>0.31790010341636882</v>
      </c>
      <c r="DL40" s="118">
        <f t="shared" si="9"/>
        <v>0.2250192248377926</v>
      </c>
      <c r="DM40" s="118">
        <f t="shared" si="10"/>
        <v>0.15058121115780276</v>
      </c>
      <c r="DN40" s="119"/>
      <c r="DO40" s="120">
        <f t="shared" si="11"/>
        <v>4969077</v>
      </c>
      <c r="DP40" s="121">
        <f t="shared" si="12"/>
        <v>0.45839921578997467</v>
      </c>
      <c r="DQ40" s="121">
        <f t="shared" si="13"/>
        <v>0.32446870917878712</v>
      </c>
      <c r="DR40" s="121">
        <f t="shared" si="14"/>
        <v>0.21713207503123819</v>
      </c>
      <c r="DS40" s="119"/>
      <c r="DT40" s="122">
        <f t="shared" si="15"/>
        <v>3008584.6061569722</v>
      </c>
      <c r="DU40" s="123">
        <f t="shared" si="16"/>
        <v>4493157.7834330034</v>
      </c>
      <c r="DV40" s="124">
        <f t="shared" si="17"/>
        <v>4286957.7834330034</v>
      </c>
      <c r="DW40" s="124">
        <f>+ROC_BolxEst2[[#This Row],[Guernica]]+ROC_BolxEst2[[#This Row],[Alejandro Korn]]</f>
        <v>206200</v>
      </c>
      <c r="DX40" s="122">
        <f t="shared" si="18"/>
        <v>3180391.7980415779</v>
      </c>
      <c r="DY40" s="122">
        <f t="shared" si="19"/>
        <v>2128294.8123684456</v>
      </c>
      <c r="DZ40" s="122">
        <f t="shared" si="20"/>
        <v>348445</v>
      </c>
      <c r="EA40" s="122">
        <f t="shared" si="2"/>
        <v>104821</v>
      </c>
      <c r="EB40" s="122">
        <f t="shared" si="3"/>
        <v>0</v>
      </c>
      <c r="EC40" s="122">
        <f t="shared" si="4"/>
        <v>0</v>
      </c>
      <c r="ED40" s="122">
        <f t="shared" si="21"/>
        <v>23348</v>
      </c>
      <c r="EE40" s="122">
        <f t="shared" si="22"/>
        <v>58921</v>
      </c>
      <c r="EF40" s="122">
        <f t="shared" si="23"/>
        <v>0</v>
      </c>
      <c r="EG40" s="122">
        <f t="shared" si="24"/>
        <v>13345963.999999998</v>
      </c>
      <c r="EH40" s="122">
        <f t="shared" si="25"/>
        <v>0</v>
      </c>
      <c r="EL40" s="111">
        <f>+EG40+ROC_BolxEst2[[#This Row],[Chascomús]]</f>
        <v>13345963.999999998</v>
      </c>
      <c r="EM40" s="111">
        <f>+EL40-ROC_BolxEst2[[#This Row],[TOTAL]]</f>
        <v>0</v>
      </c>
      <c r="EQ40" s="126">
        <f t="shared" si="5"/>
        <v>9903064</v>
      </c>
      <c r="ER40" s="127">
        <f>+EQ40/ROC_BolxEst2[[#This Row],[TOTAL]]</f>
        <v>0.74202687793852884</v>
      </c>
      <c r="ES40" s="126">
        <f>+ROC_BolxEst2[[#This Row],[TOTAL]]-EQ40</f>
        <v>3442900</v>
      </c>
      <c r="ET40" s="127">
        <f>+ES40/ROC_BolxEst2[[#This Row],[TOTAL]]</f>
        <v>0.25797312206147116</v>
      </c>
    </row>
    <row r="41" spans="1:150">
      <c r="A41" s="110">
        <v>1998</v>
      </c>
      <c r="B41" s="110" t="s">
        <v>15</v>
      </c>
      <c r="C41" s="110" t="s">
        <v>102</v>
      </c>
      <c r="D41" s="111">
        <v>2339230</v>
      </c>
      <c r="F41" s="110">
        <v>1998</v>
      </c>
      <c r="G41" s="110" t="s">
        <v>15</v>
      </c>
      <c r="H41" s="111">
        <v>2339230</v>
      </c>
      <c r="I41" s="111">
        <v>51703</v>
      </c>
      <c r="J41" s="111">
        <v>204244</v>
      </c>
      <c r="K41" s="111">
        <v>63046</v>
      </c>
      <c r="L41" s="111">
        <v>75479</v>
      </c>
      <c r="M41" s="111">
        <v>109203</v>
      </c>
      <c r="N41" s="111">
        <v>90731</v>
      </c>
      <c r="O41" s="111">
        <v>115939</v>
      </c>
      <c r="P41" s="111">
        <v>363639</v>
      </c>
      <c r="Q41" s="111">
        <v>290086</v>
      </c>
      <c r="R41" s="111">
        <v>362919</v>
      </c>
      <c r="S41" s="111">
        <v>85036</v>
      </c>
      <c r="T41" s="111">
        <v>112215</v>
      </c>
      <c r="U41" s="111">
        <v>3351</v>
      </c>
      <c r="V41" s="111">
        <v>59739</v>
      </c>
      <c r="W41" s="111">
        <v>54112</v>
      </c>
      <c r="X41" s="111">
        <v>29766</v>
      </c>
      <c r="Y41" s="111">
        <v>19916</v>
      </c>
      <c r="Z41" s="111">
        <v>23159</v>
      </c>
      <c r="AA41" s="111">
        <v>252164</v>
      </c>
      <c r="AB41" s="111">
        <v>107134</v>
      </c>
      <c r="AC41" s="111">
        <v>785564</v>
      </c>
      <c r="AD41" s="111">
        <v>164081</v>
      </c>
      <c r="AE41" s="111">
        <v>507938</v>
      </c>
      <c r="AF41" s="111">
        <v>783578</v>
      </c>
      <c r="AG41" s="111">
        <v>535336</v>
      </c>
      <c r="AH41" s="111">
        <v>138815</v>
      </c>
      <c r="AI41" s="111">
        <v>131901</v>
      </c>
      <c r="AJ41" s="111">
        <v>153324</v>
      </c>
      <c r="AK41" s="111">
        <v>498582</v>
      </c>
      <c r="AL41" s="111">
        <v>210703</v>
      </c>
      <c r="AM41" s="111">
        <v>439007</v>
      </c>
      <c r="AN41" s="111">
        <v>100</v>
      </c>
      <c r="AO41" s="111">
        <v>39842</v>
      </c>
      <c r="AP41" s="111">
        <v>27478</v>
      </c>
      <c r="AQ41" s="111">
        <v>6301</v>
      </c>
      <c r="AR41" s="111">
        <v>0</v>
      </c>
      <c r="AS41" s="111">
        <v>0</v>
      </c>
      <c r="AT41" s="111">
        <v>0</v>
      </c>
      <c r="AU41" s="111">
        <v>0</v>
      </c>
      <c r="AV41" s="111">
        <v>0</v>
      </c>
      <c r="AW41" s="111">
        <v>20045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372210</v>
      </c>
      <c r="BE41" s="111">
        <v>560050</v>
      </c>
      <c r="BF41" s="111">
        <v>506284</v>
      </c>
      <c r="BG41" s="111">
        <v>583518</v>
      </c>
      <c r="BH41" s="111">
        <v>107038</v>
      </c>
      <c r="BI41" s="111">
        <v>94087</v>
      </c>
      <c r="BJ41" s="111">
        <v>131894</v>
      </c>
      <c r="BK41" s="111">
        <v>127002</v>
      </c>
      <c r="BL41" s="111">
        <v>73179</v>
      </c>
      <c r="BM41" s="111">
        <v>20931</v>
      </c>
      <c r="BN41" s="111">
        <v>146236</v>
      </c>
      <c r="BO41" s="111">
        <v>102567</v>
      </c>
      <c r="BP41" s="111">
        <v>185465</v>
      </c>
      <c r="BQ41" s="111">
        <v>173014</v>
      </c>
      <c r="BR41" s="111">
        <v>218328</v>
      </c>
      <c r="BS41" s="111">
        <v>120507</v>
      </c>
      <c r="BT41" s="111">
        <v>58358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11104</v>
      </c>
      <c r="CB41" s="111">
        <v>9846</v>
      </c>
      <c r="CC41" s="111">
        <v>0</v>
      </c>
      <c r="CD41" s="111">
        <v>33134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  <c r="CN41" s="111">
        <f t="shared" si="0"/>
        <v>12890158</v>
      </c>
      <c r="CO41" s="111"/>
      <c r="CQ41" s="128"/>
      <c r="CR41" s="129"/>
      <c r="CT41" s="115">
        <f>+ROC_BolxEst2[[#This Row],[Plaza Constitución]]+ROC_BolxEst2[[#This Row],[Dario y Maxi (Avellaneda)]]</f>
        <v>2543474</v>
      </c>
      <c r="CU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2935334</v>
      </c>
      <c r="CV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2110500</v>
      </c>
      <c r="CW41" s="115">
        <f>+ROC_BolxEst2[[#This Row],[Adrogué]]+ROC_BolxEst2[[#This Row],[Burzaco]]+ROC_BolxEst2[[#This Row],[Longchamps]]+ROC_BolxEst2[[#This Row],[Glew]]+ROC_BolxEst2[[#This Row],[Guernica]]+ROC_BolxEst2[[#This Row],[Alejandro Korn]]</f>
        <v>2223187</v>
      </c>
      <c r="CX41" s="115">
        <f>+ROC_BolxEst2[[#This Row],[Turdera]]+ROC_BolxEst2[[#This Row],[Llavallol]]+ROC_BolxEst2[[#This Row],[Luis Guillón]]+ROC_BolxEst2[[#This Row],[Monte Grande]]+ROC_BolxEst2[[#This Row],[El Jagüel]]+ROC_BolxEst2[[#This Row],[Ezeiza]]</f>
        <v>1572332</v>
      </c>
      <c r="CY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1004475</v>
      </c>
      <c r="CZ41" s="115">
        <f>+ROC_BolxEst2[[#This Row],[Villa España]]+ROC_BolxEst2[[#This Row],[Ranelagh]]+ROC_BolxEst2[[#This Row],[Sourigues]]</f>
        <v>332075</v>
      </c>
      <c r="DA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93766</v>
      </c>
      <c r="DB41" s="115">
        <f>+ROC_BolxEst2[[#This Row],[Santa Sofía]]+ROC_BolxEst2[[#This Row],[Gutiérrez]]</f>
        <v>20931</v>
      </c>
      <c r="DC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54084</v>
      </c>
      <c r="DD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1" s="115">
        <f>+ROC_BolxEst2[[#This Row],[La Noria]]+ROC_BolxEst2[[#This Row],[Abbott]]+ROC_BolxEst2[[#This Row],[Monte]]</f>
        <v>0</v>
      </c>
      <c r="DF41" s="115">
        <f>+ROC_BolxEst2[[#This Row],[Uribelarrea]]+ROC_BolxEst2[[#This Row],[Empalme Lobos]]+ROC_BolxEst2[[#This Row],[Lobos]]</f>
        <v>0</v>
      </c>
      <c r="DG41" s="116">
        <f t="shared" si="1"/>
        <v>12890158</v>
      </c>
      <c r="DH41" s="111">
        <f>+DG41-ROC_BolxEst2[[#This Row],[TOTAL]]</f>
        <v>0</v>
      </c>
      <c r="DI41" s="117">
        <f t="shared" si="6"/>
        <v>6910494</v>
      </c>
      <c r="DJ41" s="118">
        <f t="shared" si="7"/>
        <v>0.30540508392019444</v>
      </c>
      <c r="DK41" s="118">
        <f t="shared" si="8"/>
        <v>0.32171173290939836</v>
      </c>
      <c r="DL41" s="118">
        <f t="shared" si="9"/>
        <v>0.22752816224136799</v>
      </c>
      <c r="DM41" s="118">
        <f t="shared" si="10"/>
        <v>0.14535502092903924</v>
      </c>
      <c r="DN41" s="119"/>
      <c r="DO41" s="120">
        <f t="shared" si="11"/>
        <v>4799994</v>
      </c>
      <c r="DP41" s="121">
        <f t="shared" si="12"/>
        <v>0.46316453728900492</v>
      </c>
      <c r="DQ41" s="121">
        <f t="shared" si="13"/>
        <v>0.32756957612863685</v>
      </c>
      <c r="DR41" s="121">
        <f t="shared" si="14"/>
        <v>0.20926588658235823</v>
      </c>
      <c r="DS41" s="119"/>
      <c r="DT41" s="122">
        <f t="shared" si="15"/>
        <v>2887289.8904188327</v>
      </c>
      <c r="DU41" s="123">
        <f t="shared" si="16"/>
        <v>4400995.0420486834</v>
      </c>
      <c r="DV41" s="124">
        <f t="shared" si="17"/>
        <v>4199870.0420486834</v>
      </c>
      <c r="DW41" s="124">
        <f>+ROC_BolxEst2[[#This Row],[Guernica]]+ROC_BolxEst2[[#This Row],[Alejandro Korn]]</f>
        <v>201125</v>
      </c>
      <c r="DX41" s="122">
        <f t="shared" si="18"/>
        <v>3112570.0791046773</v>
      </c>
      <c r="DY41" s="122">
        <f t="shared" si="19"/>
        <v>1988446.9884278071</v>
      </c>
      <c r="DZ41" s="122">
        <f t="shared" si="20"/>
        <v>332075</v>
      </c>
      <c r="EA41" s="122">
        <f t="shared" si="2"/>
        <v>93766</v>
      </c>
      <c r="EB41" s="122">
        <f t="shared" si="3"/>
        <v>0</v>
      </c>
      <c r="EC41" s="122">
        <f t="shared" si="4"/>
        <v>0</v>
      </c>
      <c r="ED41" s="122">
        <f t="shared" si="21"/>
        <v>20931</v>
      </c>
      <c r="EE41" s="122">
        <f t="shared" si="22"/>
        <v>54084</v>
      </c>
      <c r="EF41" s="122">
        <f t="shared" si="23"/>
        <v>0</v>
      </c>
      <c r="EG41" s="122">
        <f t="shared" si="24"/>
        <v>12890158.000000002</v>
      </c>
      <c r="EH41" s="122">
        <f t="shared" si="25"/>
        <v>0</v>
      </c>
      <c r="EL41" s="111">
        <f>+EG41+ROC_BolxEst2[[#This Row],[Chascomús]]</f>
        <v>12890158.000000002</v>
      </c>
      <c r="EM41" s="111">
        <f>+EL41-ROC_BolxEst2[[#This Row],[TOTAL]]</f>
        <v>0</v>
      </c>
      <c r="EQ41" s="126">
        <f t="shared" si="5"/>
        <v>9609136</v>
      </c>
      <c r="ER41" s="127">
        <f>+EQ41/ROC_BolxEst2[[#This Row],[TOTAL]]</f>
        <v>0.74546301139210236</v>
      </c>
      <c r="ES41" s="126">
        <f>+ROC_BolxEst2[[#This Row],[TOTAL]]-EQ41</f>
        <v>3281022</v>
      </c>
      <c r="ET41" s="127">
        <f>+ES41/ROC_BolxEst2[[#This Row],[TOTAL]]</f>
        <v>0.25453698860789759</v>
      </c>
    </row>
    <row r="42" spans="1:150">
      <c r="A42" s="110">
        <v>1998</v>
      </c>
      <c r="B42" s="110" t="s">
        <v>4</v>
      </c>
      <c r="C42" s="110" t="s">
        <v>102</v>
      </c>
      <c r="D42" s="111">
        <v>2419402</v>
      </c>
      <c r="F42" s="110">
        <v>1998</v>
      </c>
      <c r="G42" s="110" t="s">
        <v>4</v>
      </c>
      <c r="H42" s="111">
        <v>2419402</v>
      </c>
      <c r="I42" s="111">
        <v>50157</v>
      </c>
      <c r="J42" s="111">
        <v>210010</v>
      </c>
      <c r="K42" s="111">
        <v>64698</v>
      </c>
      <c r="L42" s="111">
        <v>76415</v>
      </c>
      <c r="M42" s="111">
        <v>107846</v>
      </c>
      <c r="N42" s="111">
        <v>92185</v>
      </c>
      <c r="O42" s="111">
        <v>115790</v>
      </c>
      <c r="P42" s="111">
        <v>363708</v>
      </c>
      <c r="Q42" s="111">
        <v>284475</v>
      </c>
      <c r="R42" s="111">
        <v>358835</v>
      </c>
      <c r="S42" s="111">
        <v>85108</v>
      </c>
      <c r="T42" s="111">
        <v>111426</v>
      </c>
      <c r="U42" s="111">
        <v>3474</v>
      </c>
      <c r="V42" s="111">
        <v>61001</v>
      </c>
      <c r="W42" s="111">
        <v>54934</v>
      </c>
      <c r="X42" s="111">
        <v>30210</v>
      </c>
      <c r="Y42" s="111">
        <v>20359</v>
      </c>
      <c r="Z42" s="111">
        <v>23652</v>
      </c>
      <c r="AA42" s="111">
        <v>253849</v>
      </c>
      <c r="AB42" s="111">
        <v>107555</v>
      </c>
      <c r="AC42" s="111">
        <v>774766</v>
      </c>
      <c r="AD42" s="111">
        <v>163778</v>
      </c>
      <c r="AE42" s="111">
        <v>497906</v>
      </c>
      <c r="AF42" s="111">
        <v>773471</v>
      </c>
      <c r="AG42" s="111">
        <v>531676</v>
      </c>
      <c r="AH42" s="111">
        <v>138420</v>
      </c>
      <c r="AI42" s="111">
        <v>131536</v>
      </c>
      <c r="AJ42" s="111">
        <v>150137</v>
      </c>
      <c r="AK42" s="111">
        <v>491240</v>
      </c>
      <c r="AL42" s="111">
        <v>209332</v>
      </c>
      <c r="AM42" s="111">
        <v>436450</v>
      </c>
      <c r="AN42" s="111">
        <v>50</v>
      </c>
      <c r="AO42" s="111">
        <v>41059</v>
      </c>
      <c r="AP42" s="111">
        <v>26902</v>
      </c>
      <c r="AQ42" s="111">
        <v>6274</v>
      </c>
      <c r="AR42" s="111">
        <v>0</v>
      </c>
      <c r="AS42" s="111">
        <v>0</v>
      </c>
      <c r="AT42" s="111">
        <v>0</v>
      </c>
      <c r="AU42" s="111">
        <v>0</v>
      </c>
      <c r="AV42" s="111">
        <v>0</v>
      </c>
      <c r="AW42" s="111">
        <v>19155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366776</v>
      </c>
      <c r="BE42" s="111">
        <v>550327</v>
      </c>
      <c r="BF42" s="111">
        <v>494180</v>
      </c>
      <c r="BG42" s="111">
        <v>573942</v>
      </c>
      <c r="BH42" s="111">
        <v>103475</v>
      </c>
      <c r="BI42" s="111">
        <v>93481</v>
      </c>
      <c r="BJ42" s="111">
        <v>130232</v>
      </c>
      <c r="BK42" s="111">
        <v>125719</v>
      </c>
      <c r="BL42" s="111">
        <v>74919</v>
      </c>
      <c r="BM42" s="111">
        <v>21158</v>
      </c>
      <c r="BN42" s="111">
        <v>148274</v>
      </c>
      <c r="BO42" s="111">
        <v>102372</v>
      </c>
      <c r="BP42" s="111">
        <v>186510</v>
      </c>
      <c r="BQ42" s="111">
        <v>172296</v>
      </c>
      <c r="BR42" s="111">
        <v>213972</v>
      </c>
      <c r="BS42" s="111">
        <v>116164</v>
      </c>
      <c r="BT42" s="111">
        <v>56647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9457</v>
      </c>
      <c r="CB42" s="111">
        <v>9339</v>
      </c>
      <c r="CC42" s="111">
        <v>0</v>
      </c>
      <c r="CD42" s="111">
        <v>32583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  <c r="CN42" s="111">
        <f t="shared" si="0"/>
        <v>12869064</v>
      </c>
      <c r="CO42" s="111"/>
      <c r="CQ42" s="113"/>
      <c r="CR42" s="114"/>
      <c r="CT42" s="115">
        <f>+ROC_BolxEst2[[#This Row],[Plaza Constitución]]+ROC_BolxEst2[[#This Row],[Dario y Maxi (Avellaneda)]]</f>
        <v>2629412</v>
      </c>
      <c r="CU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2899309</v>
      </c>
      <c r="CV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2107965</v>
      </c>
      <c r="CW42" s="115">
        <f>+ROC_BolxEst2[[#This Row],[Adrogué]]+ROC_BolxEst2[[#This Row],[Burzaco]]+ROC_BolxEst2[[#This Row],[Longchamps]]+ROC_BolxEst2[[#This Row],[Glew]]+ROC_BolxEst2[[#This Row],[Guernica]]+ROC_BolxEst2[[#This Row],[Alejandro Korn]]</f>
        <v>2182181</v>
      </c>
      <c r="CX42" s="115">
        <f>+ROC_BolxEst2[[#This Row],[Turdera]]+ROC_BolxEst2[[#This Row],[Llavallol]]+ROC_BolxEst2[[#This Row],[Luis Guillón]]+ROC_BolxEst2[[#This Row],[Monte Grande]]+ROC_BolxEst2[[#This Row],[El Jagüel]]+ROC_BolxEst2[[#This Row],[Ezeiza]]</f>
        <v>1557115</v>
      </c>
      <c r="CY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996235</v>
      </c>
      <c r="CZ42" s="115">
        <f>+ROC_BolxEst2[[#This Row],[Villa España]]+ROC_BolxEst2[[#This Row],[Ranelagh]]+ROC_BolxEst2[[#This Row],[Sourigues]]</f>
        <v>330870</v>
      </c>
      <c r="DA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93440</v>
      </c>
      <c r="DB42" s="115">
        <f>+ROC_BolxEst2[[#This Row],[Santa Sofía]]+ROC_BolxEst2[[#This Row],[Gutiérrez]]</f>
        <v>21158</v>
      </c>
      <c r="DC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51379</v>
      </c>
      <c r="DD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2" s="115">
        <f>+ROC_BolxEst2[[#This Row],[La Noria]]+ROC_BolxEst2[[#This Row],[Abbott]]+ROC_BolxEst2[[#This Row],[Monte]]</f>
        <v>0</v>
      </c>
      <c r="DF42" s="115">
        <f>+ROC_BolxEst2[[#This Row],[Uribelarrea]]+ROC_BolxEst2[[#This Row],[Empalme Lobos]]+ROC_BolxEst2[[#This Row],[Lobos]]</f>
        <v>0</v>
      </c>
      <c r="DG42" s="116">
        <f t="shared" si="1"/>
        <v>12869064</v>
      </c>
      <c r="DH42" s="111">
        <f>+DG42-ROC_BolxEst2[[#This Row],[TOTAL]]</f>
        <v>0</v>
      </c>
      <c r="DI42" s="117">
        <f t="shared" si="6"/>
        <v>6843496</v>
      </c>
      <c r="DJ42" s="118">
        <f t="shared" si="7"/>
        <v>0.30802458275711714</v>
      </c>
      <c r="DK42" s="118">
        <f t="shared" si="8"/>
        <v>0.31886933228279812</v>
      </c>
      <c r="DL42" s="118">
        <f t="shared" si="9"/>
        <v>0.22753209762963258</v>
      </c>
      <c r="DM42" s="118">
        <f t="shared" si="10"/>
        <v>0.14557398733045215</v>
      </c>
      <c r="DN42" s="119"/>
      <c r="DO42" s="120">
        <f t="shared" si="11"/>
        <v>4735531</v>
      </c>
      <c r="DP42" s="121">
        <f t="shared" si="12"/>
        <v>0.46081020269954942</v>
      </c>
      <c r="DQ42" s="121">
        <f t="shared" si="13"/>
        <v>0.328815290196601</v>
      </c>
      <c r="DR42" s="121">
        <f t="shared" si="14"/>
        <v>0.21037450710384961</v>
      </c>
      <c r="DS42" s="119"/>
      <c r="DT42" s="122">
        <f t="shared" si="15"/>
        <v>2917888.534196557</v>
      </c>
      <c r="DU42" s="123">
        <f t="shared" si="16"/>
        <v>4356651.0167150041</v>
      </c>
      <c r="DV42" s="124">
        <f t="shared" si="17"/>
        <v>4159695.0167150041</v>
      </c>
      <c r="DW42" s="124">
        <f>+ROC_BolxEst2[[#This Row],[Guernica]]+ROC_BolxEst2[[#This Row],[Alejandro Korn]]</f>
        <v>196956</v>
      </c>
      <c r="DX42" s="122">
        <f t="shared" si="18"/>
        <v>3108727.7580971448</v>
      </c>
      <c r="DY42" s="122">
        <f t="shared" si="19"/>
        <v>1988949.6909912939</v>
      </c>
      <c r="DZ42" s="122">
        <f t="shared" si="20"/>
        <v>330870</v>
      </c>
      <c r="EA42" s="122">
        <f t="shared" si="2"/>
        <v>93440</v>
      </c>
      <c r="EB42" s="122">
        <f t="shared" si="3"/>
        <v>0</v>
      </c>
      <c r="EC42" s="122">
        <f t="shared" si="4"/>
        <v>0</v>
      </c>
      <c r="ED42" s="122">
        <f t="shared" si="21"/>
        <v>21158</v>
      </c>
      <c r="EE42" s="122">
        <f t="shared" si="22"/>
        <v>51379</v>
      </c>
      <c r="EF42" s="122">
        <f t="shared" si="23"/>
        <v>0</v>
      </c>
      <c r="EG42" s="122">
        <f t="shared" si="24"/>
        <v>12869064</v>
      </c>
      <c r="EH42" s="122">
        <f t="shared" si="25"/>
        <v>0</v>
      </c>
      <c r="EL42" s="111">
        <f>+EG42+ROC_BolxEst2[[#This Row],[Chascomús]]</f>
        <v>12869064</v>
      </c>
      <c r="EM42" s="111">
        <f>+EL42-ROC_BolxEst2[[#This Row],[TOTAL]]</f>
        <v>0</v>
      </c>
      <c r="EQ42" s="126">
        <f t="shared" si="5"/>
        <v>9594985</v>
      </c>
      <c r="ER42" s="127">
        <f>+EQ42/ROC_BolxEst2[[#This Row],[TOTAL]]</f>
        <v>0.74558530441685578</v>
      </c>
      <c r="ES42" s="126">
        <f>+ROC_BolxEst2[[#This Row],[TOTAL]]-EQ42</f>
        <v>3274079</v>
      </c>
      <c r="ET42" s="127">
        <f>+ES42/ROC_BolxEst2[[#This Row],[TOTAL]]</f>
        <v>0.25441469558314422</v>
      </c>
    </row>
    <row r="43" spans="1:150">
      <c r="A43" s="110">
        <v>1998</v>
      </c>
      <c r="B43" s="110" t="s">
        <v>5</v>
      </c>
      <c r="C43" s="110" t="s">
        <v>102</v>
      </c>
      <c r="D43" s="111">
        <v>2315920</v>
      </c>
      <c r="F43" s="110">
        <v>1998</v>
      </c>
      <c r="G43" s="110" t="s">
        <v>5</v>
      </c>
      <c r="H43" s="111">
        <v>2315920</v>
      </c>
      <c r="I43" s="111">
        <v>50013</v>
      </c>
      <c r="J43" s="111">
        <v>196586</v>
      </c>
      <c r="K43" s="111">
        <v>60774</v>
      </c>
      <c r="L43" s="111">
        <v>71296</v>
      </c>
      <c r="M43" s="111">
        <v>103384</v>
      </c>
      <c r="N43" s="111">
        <v>86542</v>
      </c>
      <c r="O43" s="111">
        <v>111397</v>
      </c>
      <c r="P43" s="111">
        <v>350129</v>
      </c>
      <c r="Q43" s="111">
        <v>270500</v>
      </c>
      <c r="R43" s="111">
        <v>346465</v>
      </c>
      <c r="S43" s="111">
        <v>82948</v>
      </c>
      <c r="T43" s="111">
        <v>108031</v>
      </c>
      <c r="U43" s="111">
        <v>3136</v>
      </c>
      <c r="V43" s="111">
        <v>57207</v>
      </c>
      <c r="W43" s="111">
        <v>51684</v>
      </c>
      <c r="X43" s="111">
        <v>27848</v>
      </c>
      <c r="Y43" s="111">
        <v>18735</v>
      </c>
      <c r="Z43" s="111">
        <v>22033</v>
      </c>
      <c r="AA43" s="111">
        <v>231978</v>
      </c>
      <c r="AB43" s="111">
        <v>105749</v>
      </c>
      <c r="AC43" s="111">
        <v>765292</v>
      </c>
      <c r="AD43" s="111">
        <v>160178</v>
      </c>
      <c r="AE43" s="111">
        <v>483694</v>
      </c>
      <c r="AF43" s="111">
        <v>759213</v>
      </c>
      <c r="AG43" s="111">
        <v>514616</v>
      </c>
      <c r="AH43" s="111">
        <v>133326</v>
      </c>
      <c r="AI43" s="111">
        <v>128491</v>
      </c>
      <c r="AJ43" s="111">
        <v>146789</v>
      </c>
      <c r="AK43" s="111">
        <v>478681</v>
      </c>
      <c r="AL43" s="111">
        <v>204577</v>
      </c>
      <c r="AM43" s="111">
        <v>425877</v>
      </c>
      <c r="AN43" s="111">
        <v>100</v>
      </c>
      <c r="AO43" s="111">
        <v>37228</v>
      </c>
      <c r="AP43" s="111">
        <v>26435</v>
      </c>
      <c r="AQ43" s="111">
        <v>5706</v>
      </c>
      <c r="AR43" s="111">
        <v>0</v>
      </c>
      <c r="AS43" s="111">
        <v>0</v>
      </c>
      <c r="AT43" s="111">
        <v>0</v>
      </c>
      <c r="AU43" s="111">
        <v>0</v>
      </c>
      <c r="AV43" s="111">
        <v>0</v>
      </c>
      <c r="AW43" s="111">
        <v>17199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357537</v>
      </c>
      <c r="BE43" s="111">
        <v>542334</v>
      </c>
      <c r="BF43" s="111">
        <v>485328</v>
      </c>
      <c r="BG43" s="111">
        <v>563571</v>
      </c>
      <c r="BH43" s="111">
        <v>99871</v>
      </c>
      <c r="BI43" s="111">
        <v>89819</v>
      </c>
      <c r="BJ43" s="111">
        <v>123072</v>
      </c>
      <c r="BK43" s="111">
        <v>118998</v>
      </c>
      <c r="BL43" s="111">
        <v>71679</v>
      </c>
      <c r="BM43" s="111">
        <v>19656</v>
      </c>
      <c r="BN43" s="111">
        <v>143908</v>
      </c>
      <c r="BO43" s="111">
        <v>99664</v>
      </c>
      <c r="BP43" s="111">
        <v>177137</v>
      </c>
      <c r="BQ43" s="111">
        <v>172238</v>
      </c>
      <c r="BR43" s="111">
        <v>205504</v>
      </c>
      <c r="BS43" s="111">
        <v>113170</v>
      </c>
      <c r="BT43" s="111">
        <v>56365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9654</v>
      </c>
      <c r="CB43" s="111">
        <v>8934</v>
      </c>
      <c r="CC43" s="111">
        <v>0</v>
      </c>
      <c r="CD43" s="111">
        <v>30095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  <c r="CN43" s="111">
        <f t="shared" si="0"/>
        <v>12448291</v>
      </c>
      <c r="CO43" s="111"/>
      <c r="CQ43" s="128"/>
      <c r="CR43" s="129"/>
      <c r="CT43" s="115">
        <f>+ROC_BolxEst2[[#This Row],[Plaza Constitución]]+ROC_BolxEst2[[#This Row],[Dario y Maxi (Avellaneda)]]</f>
        <v>2512506</v>
      </c>
      <c r="CU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2838755</v>
      </c>
      <c r="CV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2004087</v>
      </c>
      <c r="CW43" s="115">
        <f>+ROC_BolxEst2[[#This Row],[Adrogué]]+ROC_BolxEst2[[#This Row],[Burzaco]]+ROC_BolxEst2[[#This Row],[Longchamps]]+ROC_BolxEst2[[#This Row],[Glew]]+ROC_BolxEst2[[#This Row],[Guernica]]+ROC_BolxEst2[[#This Row],[Alejandro Korn]]</f>
        <v>2138460</v>
      </c>
      <c r="CX43" s="115">
        <f>+ROC_BolxEst2[[#This Row],[Turdera]]+ROC_BolxEst2[[#This Row],[Llavallol]]+ROC_BolxEst2[[#This Row],[Luis Guillón]]+ROC_BolxEst2[[#This Row],[Monte Grande]]+ROC_BolxEst2[[#This Row],[El Jagüel]]+ROC_BolxEst2[[#This Row],[Ezeiza]]</f>
        <v>1517741</v>
      </c>
      <c r="CY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967986</v>
      </c>
      <c r="CZ43" s="115">
        <f>+ROC_BolxEst2[[#This Row],[Villa España]]+ROC_BolxEst2[[#This Row],[Ranelagh]]+ROC_BolxEst2[[#This Row],[Sourigues]]</f>
        <v>313749</v>
      </c>
      <c r="DA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86668</v>
      </c>
      <c r="DB43" s="115">
        <f>+ROC_BolxEst2[[#This Row],[Santa Sofía]]+ROC_BolxEst2[[#This Row],[Gutiérrez]]</f>
        <v>19656</v>
      </c>
      <c r="DC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48683</v>
      </c>
      <c r="DD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3" s="115">
        <f>+ROC_BolxEst2[[#This Row],[La Noria]]+ROC_BolxEst2[[#This Row],[Abbott]]+ROC_BolxEst2[[#This Row],[Monte]]</f>
        <v>0</v>
      </c>
      <c r="DF43" s="115">
        <f>+ROC_BolxEst2[[#This Row],[Uribelarrea]]+ROC_BolxEst2[[#This Row],[Empalme Lobos]]+ROC_BolxEst2[[#This Row],[Lobos]]</f>
        <v>0</v>
      </c>
      <c r="DG43" s="116">
        <f t="shared" si="1"/>
        <v>12448291</v>
      </c>
      <c r="DH43" s="111">
        <f>+DG43-ROC_BolxEst2[[#This Row],[TOTAL]]</f>
        <v>0</v>
      </c>
      <c r="DI43" s="117">
        <f t="shared" si="6"/>
        <v>6628274</v>
      </c>
      <c r="DJ43" s="118">
        <f t="shared" si="7"/>
        <v>0.30235427805187293</v>
      </c>
      <c r="DK43" s="118">
        <f t="shared" si="8"/>
        <v>0.32262697649493671</v>
      </c>
      <c r="DL43" s="118">
        <f t="shared" si="9"/>
        <v>0.22897982189631871</v>
      </c>
      <c r="DM43" s="118">
        <f t="shared" si="10"/>
        <v>0.14603892355687167</v>
      </c>
      <c r="DN43" s="119"/>
      <c r="DO43" s="120">
        <f t="shared" si="11"/>
        <v>4624187</v>
      </c>
      <c r="DP43" s="121">
        <f t="shared" si="12"/>
        <v>0.46245102112003689</v>
      </c>
      <c r="DQ43" s="121">
        <f t="shared" si="13"/>
        <v>0.32821791160262331</v>
      </c>
      <c r="DR43" s="121">
        <f t="shared" si="14"/>
        <v>0.20933106727733977</v>
      </c>
      <c r="DS43" s="119"/>
      <c r="DT43" s="122">
        <f t="shared" si="15"/>
        <v>2763753.9377309992</v>
      </c>
      <c r="DU43" s="123">
        <f t="shared" si="16"/>
        <v>4261847.3626649976</v>
      </c>
      <c r="DV43" s="124">
        <f t="shared" si="17"/>
        <v>4072157.3626649976</v>
      </c>
      <c r="DW43" s="124">
        <f>+ROC_BolxEst2[[#This Row],[Guernica]]+ROC_BolxEst2[[#This Row],[Alejandro Korn]]</f>
        <v>189690</v>
      </c>
      <c r="DX43" s="122">
        <f t="shared" si="18"/>
        <v>3024784.4140449371</v>
      </c>
      <c r="DY43" s="122">
        <f t="shared" si="19"/>
        <v>1929149.2855590661</v>
      </c>
      <c r="DZ43" s="122">
        <f t="shared" si="20"/>
        <v>313749</v>
      </c>
      <c r="EA43" s="122">
        <f t="shared" si="2"/>
        <v>86668</v>
      </c>
      <c r="EB43" s="122">
        <f t="shared" si="3"/>
        <v>0</v>
      </c>
      <c r="EC43" s="122">
        <f t="shared" si="4"/>
        <v>0</v>
      </c>
      <c r="ED43" s="122">
        <f t="shared" si="21"/>
        <v>19656</v>
      </c>
      <c r="EE43" s="122">
        <f t="shared" si="22"/>
        <v>48683</v>
      </c>
      <c r="EF43" s="122">
        <f t="shared" si="23"/>
        <v>0</v>
      </c>
      <c r="EG43" s="122">
        <f t="shared" si="24"/>
        <v>12448291</v>
      </c>
      <c r="EH43" s="122">
        <f t="shared" si="25"/>
        <v>0</v>
      </c>
      <c r="EL43" s="111">
        <f>+EG43+ROC_BolxEst2[[#This Row],[Chascomús]]</f>
        <v>12448291</v>
      </c>
      <c r="EM43" s="111">
        <f>+EL43-ROC_BolxEst2[[#This Row],[TOTAL]]</f>
        <v>0</v>
      </c>
      <c r="EQ43" s="126">
        <f t="shared" si="5"/>
        <v>9301216</v>
      </c>
      <c r="ER43" s="127">
        <f>+EQ43/ROC_BolxEst2[[#This Row],[TOTAL]]</f>
        <v>0.74718818832239697</v>
      </c>
      <c r="ES43" s="126">
        <f>+ROC_BolxEst2[[#This Row],[TOTAL]]-EQ43</f>
        <v>3147075</v>
      </c>
      <c r="ET43" s="127">
        <f>+ES43/ROC_BolxEst2[[#This Row],[TOTAL]]</f>
        <v>0.25281181167760297</v>
      </c>
    </row>
    <row r="44" spans="1:150">
      <c r="A44" s="110">
        <v>1998</v>
      </c>
      <c r="B44" s="110" t="s">
        <v>6</v>
      </c>
      <c r="C44" s="110" t="s">
        <v>102</v>
      </c>
      <c r="D44" s="111">
        <v>2381739</v>
      </c>
      <c r="F44" s="110">
        <v>1998</v>
      </c>
      <c r="G44" s="110" t="s">
        <v>6</v>
      </c>
      <c r="H44" s="111">
        <v>2381739</v>
      </c>
      <c r="I44" s="111">
        <v>51670</v>
      </c>
      <c r="J44" s="111">
        <v>205655</v>
      </c>
      <c r="K44" s="111">
        <v>63200</v>
      </c>
      <c r="L44" s="111">
        <v>73577</v>
      </c>
      <c r="M44" s="111">
        <v>108726</v>
      </c>
      <c r="N44" s="111">
        <v>90340</v>
      </c>
      <c r="O44" s="111">
        <v>109811</v>
      </c>
      <c r="P44" s="111">
        <v>367110</v>
      </c>
      <c r="Q44" s="111">
        <v>288427</v>
      </c>
      <c r="R44" s="111">
        <v>360842</v>
      </c>
      <c r="S44" s="111">
        <v>87567</v>
      </c>
      <c r="T44" s="111">
        <v>112451</v>
      </c>
      <c r="U44" s="111">
        <v>3232</v>
      </c>
      <c r="V44" s="111">
        <v>57318</v>
      </c>
      <c r="W44" s="111">
        <v>50521</v>
      </c>
      <c r="X44" s="111">
        <v>30653</v>
      </c>
      <c r="Y44" s="111">
        <v>18949</v>
      </c>
      <c r="Z44" s="111">
        <v>23970</v>
      </c>
      <c r="AA44" s="111">
        <v>243199</v>
      </c>
      <c r="AB44" s="111">
        <v>113787</v>
      </c>
      <c r="AC44" s="111">
        <v>813753</v>
      </c>
      <c r="AD44" s="111">
        <v>168044</v>
      </c>
      <c r="AE44" s="111">
        <v>506628</v>
      </c>
      <c r="AF44" s="111">
        <v>806107</v>
      </c>
      <c r="AG44" s="111">
        <v>515100</v>
      </c>
      <c r="AH44" s="111">
        <v>134725</v>
      </c>
      <c r="AI44" s="111">
        <v>132759</v>
      </c>
      <c r="AJ44" s="111">
        <v>156478</v>
      </c>
      <c r="AK44" s="111">
        <v>510732</v>
      </c>
      <c r="AL44" s="111">
        <v>218449</v>
      </c>
      <c r="AM44" s="111">
        <v>456554</v>
      </c>
      <c r="AN44" s="111">
        <v>50</v>
      </c>
      <c r="AO44" s="111">
        <v>39982</v>
      </c>
      <c r="AP44" s="111">
        <v>28816</v>
      </c>
      <c r="AQ44" s="111">
        <v>5923</v>
      </c>
      <c r="AR44" s="111">
        <v>0</v>
      </c>
      <c r="AS44" s="111">
        <v>0</v>
      </c>
      <c r="AT44" s="111">
        <v>0</v>
      </c>
      <c r="AU44" s="111">
        <v>0</v>
      </c>
      <c r="AV44" s="111">
        <v>0</v>
      </c>
      <c r="AW44" s="111">
        <v>18268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367292</v>
      </c>
      <c r="BE44" s="111">
        <v>569111</v>
      </c>
      <c r="BF44" s="111">
        <v>507210</v>
      </c>
      <c r="BG44" s="111">
        <v>596989</v>
      </c>
      <c r="BH44" s="111">
        <v>100701</v>
      </c>
      <c r="BI44" s="111">
        <v>92980</v>
      </c>
      <c r="BJ44" s="111">
        <v>130605</v>
      </c>
      <c r="BK44" s="111">
        <v>123633</v>
      </c>
      <c r="BL44" s="111">
        <v>74503</v>
      </c>
      <c r="BM44" s="111">
        <v>21506</v>
      </c>
      <c r="BN44" s="111">
        <v>147815</v>
      </c>
      <c r="BO44" s="111">
        <v>104389</v>
      </c>
      <c r="BP44" s="111">
        <v>188880</v>
      </c>
      <c r="BQ44" s="111">
        <v>184020</v>
      </c>
      <c r="BR44" s="111">
        <v>221238</v>
      </c>
      <c r="BS44" s="111">
        <v>120264</v>
      </c>
      <c r="BT44" s="111">
        <v>55793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16538</v>
      </c>
      <c r="CB44" s="111">
        <v>9436</v>
      </c>
      <c r="CC44" s="111">
        <v>0</v>
      </c>
      <c r="CD44" s="111">
        <v>32241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  <c r="CN44" s="111">
        <f t="shared" si="0"/>
        <v>13020256</v>
      </c>
      <c r="CO44" s="111"/>
      <c r="CQ44" s="113"/>
      <c r="CR44" s="114"/>
      <c r="CT44" s="115">
        <f>+ROC_BolxEst2[[#This Row],[Plaza Constitución]]+ROC_BolxEst2[[#This Row],[Dario y Maxi (Avellaneda)]]</f>
        <v>2587394</v>
      </c>
      <c r="CU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2975089</v>
      </c>
      <c r="CV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2089893</v>
      </c>
      <c r="CW44" s="115">
        <f>+ROC_BolxEst2[[#This Row],[Adrogué]]+ROC_BolxEst2[[#This Row],[Burzaco]]+ROC_BolxEst2[[#This Row],[Longchamps]]+ROC_BolxEst2[[#This Row],[Glew]]+ROC_BolxEst2[[#This Row],[Guernica]]+ROC_BolxEst2[[#This Row],[Alejandro Korn]]</f>
        <v>2234283</v>
      </c>
      <c r="CX44" s="115">
        <f>+ROC_BolxEst2[[#This Row],[Turdera]]+ROC_BolxEst2[[#This Row],[Llavallol]]+ROC_BolxEst2[[#This Row],[Luis Guillón]]+ROC_BolxEst2[[#This Row],[Monte Grande]]+ROC_BolxEst2[[#This Row],[El Jagüel]]+ROC_BolxEst2[[#This Row],[Ezeiza]]</f>
        <v>1609697</v>
      </c>
      <c r="CY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1022399</v>
      </c>
      <c r="CZ44" s="115">
        <f>+ROC_BolxEst2[[#This Row],[Villa España]]+ROC_BolxEst2[[#This Row],[Ranelagh]]+ROC_BolxEst2[[#This Row],[Sourigues]]</f>
        <v>328741</v>
      </c>
      <c r="DA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93039</v>
      </c>
      <c r="DB44" s="115">
        <f>+ROC_BolxEst2[[#This Row],[Santa Sofía]]+ROC_BolxEst2[[#This Row],[Gutiérrez]]</f>
        <v>21506</v>
      </c>
      <c r="DC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58215</v>
      </c>
      <c r="DD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4" s="115">
        <f>+ROC_BolxEst2[[#This Row],[La Noria]]+ROC_BolxEst2[[#This Row],[Abbott]]+ROC_BolxEst2[[#This Row],[Monte]]</f>
        <v>0</v>
      </c>
      <c r="DF44" s="115">
        <f>+ROC_BolxEst2[[#This Row],[Uribelarrea]]+ROC_BolxEst2[[#This Row],[Empalme Lobos]]+ROC_BolxEst2[[#This Row],[Lobos]]</f>
        <v>0</v>
      </c>
      <c r="DG44" s="116">
        <f t="shared" si="1"/>
        <v>13020256</v>
      </c>
      <c r="DH44" s="111">
        <f>+DG44-ROC_BolxEst2[[#This Row],[TOTAL]]</f>
        <v>0</v>
      </c>
      <c r="DI44" s="117">
        <f t="shared" si="6"/>
        <v>6956272</v>
      </c>
      <c r="DJ44" s="118">
        <f t="shared" si="7"/>
        <v>0.30043290429126407</v>
      </c>
      <c r="DK44" s="118">
        <f t="shared" si="8"/>
        <v>0.32118971196065937</v>
      </c>
      <c r="DL44" s="118">
        <f t="shared" si="9"/>
        <v>0.23140225109081416</v>
      </c>
      <c r="DM44" s="118">
        <f t="shared" si="10"/>
        <v>0.14697513265726239</v>
      </c>
      <c r="DN44" s="119"/>
      <c r="DO44" s="120">
        <f t="shared" si="11"/>
        <v>4866379</v>
      </c>
      <c r="DP44" s="121">
        <f t="shared" si="12"/>
        <v>0.45912638534729827</v>
      </c>
      <c r="DQ44" s="121">
        <f t="shared" si="13"/>
        <v>0.33077920975739866</v>
      </c>
      <c r="DR44" s="121">
        <f t="shared" si="14"/>
        <v>0.21009440489530307</v>
      </c>
      <c r="DS44" s="119"/>
      <c r="DT44" s="122">
        <f t="shared" si="15"/>
        <v>2867231.2939657909</v>
      </c>
      <c r="DU44" s="123">
        <f t="shared" si="16"/>
        <v>4431269.1922452468</v>
      </c>
      <c r="DV44" s="124">
        <f t="shared" si="17"/>
        <v>4237588.1922452468</v>
      </c>
      <c r="DW44" s="124">
        <f>+ROC_BolxEst2[[#This Row],[Guernica]]+ROC_BolxEst2[[#This Row],[Alejandro Korn]]</f>
        <v>193681</v>
      </c>
      <c r="DX44" s="122">
        <f t="shared" si="18"/>
        <v>3192523.3844367955</v>
      </c>
      <c r="DY44" s="122">
        <f t="shared" si="19"/>
        <v>2027731.129352167</v>
      </c>
      <c r="DZ44" s="122">
        <f t="shared" si="20"/>
        <v>328741</v>
      </c>
      <c r="EA44" s="122">
        <f t="shared" si="2"/>
        <v>93039</v>
      </c>
      <c r="EB44" s="122">
        <f t="shared" si="3"/>
        <v>0</v>
      </c>
      <c r="EC44" s="122">
        <f t="shared" si="4"/>
        <v>0</v>
      </c>
      <c r="ED44" s="122">
        <f t="shared" si="21"/>
        <v>21506</v>
      </c>
      <c r="EE44" s="122">
        <f t="shared" si="22"/>
        <v>58215</v>
      </c>
      <c r="EF44" s="122">
        <f t="shared" si="23"/>
        <v>0</v>
      </c>
      <c r="EG44" s="122">
        <f t="shared" si="24"/>
        <v>13020255.999999998</v>
      </c>
      <c r="EH44" s="122">
        <f t="shared" si="25"/>
        <v>0</v>
      </c>
      <c r="EL44" s="111">
        <f>+EG44+ROC_BolxEst2[[#This Row],[Chascomús]]</f>
        <v>13020255.999999998</v>
      </c>
      <c r="EM44" s="111">
        <f>+EL44-ROC_BolxEst2[[#This Row],[TOTAL]]</f>
        <v>0</v>
      </c>
      <c r="EQ44" s="126">
        <f t="shared" si="5"/>
        <v>9730480</v>
      </c>
      <c r="ER44" s="127">
        <f>+EQ44/ROC_BolxEst2[[#This Row],[TOTAL]]</f>
        <v>0.74733400019170126</v>
      </c>
      <c r="ES44" s="126">
        <f>+ROC_BolxEst2[[#This Row],[TOTAL]]-EQ44</f>
        <v>3289776</v>
      </c>
      <c r="ET44" s="127">
        <f>+ES44/ROC_BolxEst2[[#This Row],[TOTAL]]</f>
        <v>0.25266599980829868</v>
      </c>
    </row>
    <row r="45" spans="1:150">
      <c r="A45" s="110">
        <v>1998</v>
      </c>
      <c r="B45" s="110" t="s">
        <v>7</v>
      </c>
      <c r="C45" s="110" t="s">
        <v>102</v>
      </c>
      <c r="D45" s="111">
        <v>2499930</v>
      </c>
      <c r="F45" s="110">
        <v>1998</v>
      </c>
      <c r="G45" s="110" t="s">
        <v>7</v>
      </c>
      <c r="H45" s="111">
        <v>2499930</v>
      </c>
      <c r="I45" s="111">
        <v>51962</v>
      </c>
      <c r="J45" s="111">
        <v>215817</v>
      </c>
      <c r="K45" s="111">
        <v>68257</v>
      </c>
      <c r="L45" s="111">
        <v>75771</v>
      </c>
      <c r="M45" s="111">
        <v>113176</v>
      </c>
      <c r="N45" s="111">
        <v>92564</v>
      </c>
      <c r="O45" s="111">
        <v>113367</v>
      </c>
      <c r="P45" s="111">
        <v>374455</v>
      </c>
      <c r="Q45" s="111">
        <v>285969</v>
      </c>
      <c r="R45" s="111">
        <v>351409</v>
      </c>
      <c r="S45" s="111">
        <v>88216</v>
      </c>
      <c r="T45" s="111">
        <v>113221</v>
      </c>
      <c r="U45" s="111">
        <v>3653</v>
      </c>
      <c r="V45" s="111">
        <v>61417</v>
      </c>
      <c r="W45" s="111">
        <v>54221</v>
      </c>
      <c r="X45" s="111">
        <v>30767</v>
      </c>
      <c r="Y45" s="111">
        <v>19592</v>
      </c>
      <c r="Z45" s="111">
        <v>24758</v>
      </c>
      <c r="AA45" s="111">
        <v>256023</v>
      </c>
      <c r="AB45" s="111">
        <v>114560</v>
      </c>
      <c r="AC45" s="111">
        <v>815881</v>
      </c>
      <c r="AD45" s="111">
        <v>170143</v>
      </c>
      <c r="AE45" s="111">
        <v>510830</v>
      </c>
      <c r="AF45" s="111">
        <v>803018</v>
      </c>
      <c r="AG45" s="111">
        <v>581656</v>
      </c>
      <c r="AH45" s="111">
        <v>134716</v>
      </c>
      <c r="AI45" s="111">
        <v>133814</v>
      </c>
      <c r="AJ45" s="111">
        <v>155619</v>
      </c>
      <c r="AK45" s="111">
        <v>504068</v>
      </c>
      <c r="AL45" s="111">
        <v>214617</v>
      </c>
      <c r="AM45" s="111">
        <v>458381</v>
      </c>
      <c r="AN45" s="111">
        <v>100</v>
      </c>
      <c r="AO45" s="111">
        <v>46985</v>
      </c>
      <c r="AP45" s="111">
        <v>33399</v>
      </c>
      <c r="AQ45" s="111">
        <v>7389</v>
      </c>
      <c r="AR45" s="111">
        <v>0</v>
      </c>
      <c r="AS45" s="111">
        <v>0</v>
      </c>
      <c r="AT45" s="111">
        <v>0</v>
      </c>
      <c r="AU45" s="111">
        <v>0</v>
      </c>
      <c r="AV45" s="111">
        <v>0</v>
      </c>
      <c r="AW45" s="111">
        <v>21376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367923</v>
      </c>
      <c r="BE45" s="111">
        <v>563060</v>
      </c>
      <c r="BF45" s="111">
        <v>506860</v>
      </c>
      <c r="BG45" s="111">
        <v>593736</v>
      </c>
      <c r="BH45" s="111">
        <v>104471</v>
      </c>
      <c r="BI45" s="111">
        <v>94498</v>
      </c>
      <c r="BJ45" s="111">
        <v>130276</v>
      </c>
      <c r="BK45" s="111">
        <v>126030</v>
      </c>
      <c r="BL45" s="111">
        <v>77189</v>
      </c>
      <c r="BM45" s="111">
        <v>21637</v>
      </c>
      <c r="BN45" s="111">
        <v>152518</v>
      </c>
      <c r="BO45" s="111">
        <v>105747</v>
      </c>
      <c r="BP45" s="111">
        <v>192525</v>
      </c>
      <c r="BQ45" s="111">
        <v>187026</v>
      </c>
      <c r="BR45" s="111">
        <v>223083</v>
      </c>
      <c r="BS45" s="111">
        <v>123885</v>
      </c>
      <c r="BT45" s="111">
        <v>59821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16466</v>
      </c>
      <c r="CB45" s="111">
        <v>10794</v>
      </c>
      <c r="CC45" s="111">
        <v>0</v>
      </c>
      <c r="CD45" s="111">
        <v>38166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  <c r="CN45" s="111">
        <f t="shared" si="0"/>
        <v>13296808</v>
      </c>
      <c r="CO45" s="111"/>
      <c r="CQ45" s="128"/>
      <c r="CR45" s="129"/>
      <c r="CT45" s="115">
        <f>+ROC_BolxEst2[[#This Row],[Plaza Constitución]]+ROC_BolxEst2[[#This Row],[Dario y Maxi (Avellaneda)]]</f>
        <v>2715747</v>
      </c>
      <c r="CU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3048050</v>
      </c>
      <c r="CV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2126836</v>
      </c>
      <c r="CW45" s="115">
        <f>+ROC_BolxEst2[[#This Row],[Adrogué]]+ROC_BolxEst2[[#This Row],[Burzaco]]+ROC_BolxEst2[[#This Row],[Longchamps]]+ROC_BolxEst2[[#This Row],[Glew]]+ROC_BolxEst2[[#This Row],[Guernica]]+ROC_BolxEst2[[#This Row],[Alejandro Korn]]</f>
        <v>2230548</v>
      </c>
      <c r="CX45" s="115">
        <f>+ROC_BolxEst2[[#This Row],[Turdera]]+ROC_BolxEst2[[#This Row],[Llavallol]]+ROC_BolxEst2[[#This Row],[Luis Guillón]]+ROC_BolxEst2[[#This Row],[Monte Grande]]+ROC_BolxEst2[[#This Row],[El Jagüel]]+ROC_BolxEst2[[#This Row],[Ezeiza]]</f>
        <v>1601215</v>
      </c>
      <c r="CY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1044605</v>
      </c>
      <c r="CZ45" s="115">
        <f>+ROC_BolxEst2[[#This Row],[Villa España]]+ROC_BolxEst2[[#This Row],[Ranelagh]]+ROC_BolxEst2[[#This Row],[Sourigues]]</f>
        <v>333495</v>
      </c>
      <c r="DA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109249</v>
      </c>
      <c r="DB45" s="115">
        <f>+ROC_BolxEst2[[#This Row],[Santa Sofía]]+ROC_BolxEst2[[#This Row],[Gutiérrez]]</f>
        <v>21637</v>
      </c>
      <c r="DC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65426</v>
      </c>
      <c r="DD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5" s="115">
        <f>+ROC_BolxEst2[[#This Row],[La Noria]]+ROC_BolxEst2[[#This Row],[Abbott]]+ROC_BolxEst2[[#This Row],[Monte]]</f>
        <v>0</v>
      </c>
      <c r="DF45" s="115">
        <f>+ROC_BolxEst2[[#This Row],[Uribelarrea]]+ROC_BolxEst2[[#This Row],[Empalme Lobos]]+ROC_BolxEst2[[#This Row],[Lobos]]</f>
        <v>0</v>
      </c>
      <c r="DG45" s="116">
        <f t="shared" si="1"/>
        <v>13296808</v>
      </c>
      <c r="DH45" s="111">
        <f>+DG45-ROC_BolxEst2[[#This Row],[TOTAL]]</f>
        <v>0</v>
      </c>
      <c r="DI45" s="117">
        <f t="shared" si="6"/>
        <v>7003204</v>
      </c>
      <c r="DJ45" s="118">
        <f t="shared" si="7"/>
        <v>0.30369470887896455</v>
      </c>
      <c r="DK45" s="118">
        <f t="shared" si="8"/>
        <v>0.31850393048667436</v>
      </c>
      <c r="DL45" s="118">
        <f t="shared" si="9"/>
        <v>0.22864034804640848</v>
      </c>
      <c r="DM45" s="118">
        <f t="shared" si="10"/>
        <v>0.14916101258795261</v>
      </c>
      <c r="DN45" s="119"/>
      <c r="DO45" s="120">
        <f t="shared" si="11"/>
        <v>4876368</v>
      </c>
      <c r="DP45" s="121">
        <f t="shared" si="12"/>
        <v>0.45741994861749563</v>
      </c>
      <c r="DQ45" s="121">
        <f t="shared" si="13"/>
        <v>0.32836221548496752</v>
      </c>
      <c r="DR45" s="121">
        <f t="shared" si="14"/>
        <v>0.21421783589753685</v>
      </c>
      <c r="DS45" s="119"/>
      <c r="DT45" s="122">
        <f t="shared" si="15"/>
        <v>2951593.9945539213</v>
      </c>
      <c r="DU45" s="123">
        <f t="shared" si="16"/>
        <v>4489762.9680909514</v>
      </c>
      <c r="DV45" s="124">
        <f t="shared" si="17"/>
        <v>4290793.9680909514</v>
      </c>
      <c r="DW45" s="124">
        <f>+ROC_BolxEst2[[#This Row],[Guernica]]+ROC_BolxEst2[[#This Row],[Alejandro Korn]]</f>
        <v>198969</v>
      </c>
      <c r="DX45" s="122">
        <f t="shared" si="18"/>
        <v>3223008.7901949449</v>
      </c>
      <c r="DY45" s="122">
        <f t="shared" si="19"/>
        <v>2102635.2471601819</v>
      </c>
      <c r="DZ45" s="122">
        <f t="shared" si="20"/>
        <v>333495</v>
      </c>
      <c r="EA45" s="122">
        <f t="shared" si="2"/>
        <v>109249</v>
      </c>
      <c r="EB45" s="122">
        <f t="shared" si="3"/>
        <v>0</v>
      </c>
      <c r="EC45" s="122">
        <f t="shared" si="4"/>
        <v>0</v>
      </c>
      <c r="ED45" s="122">
        <f t="shared" si="21"/>
        <v>21637</v>
      </c>
      <c r="EE45" s="122">
        <f t="shared" si="22"/>
        <v>65426</v>
      </c>
      <c r="EF45" s="122">
        <f t="shared" si="23"/>
        <v>0</v>
      </c>
      <c r="EG45" s="122">
        <f t="shared" si="24"/>
        <v>13296808</v>
      </c>
      <c r="EH45" s="122">
        <f t="shared" si="25"/>
        <v>0</v>
      </c>
      <c r="EL45" s="111">
        <f>+EG45+ROC_BolxEst2[[#This Row],[Chascomús]]</f>
        <v>13296808</v>
      </c>
      <c r="EM45" s="111">
        <f>+EL45-ROC_BolxEst2[[#This Row],[TOTAL]]</f>
        <v>0</v>
      </c>
      <c r="EQ45" s="126">
        <f t="shared" si="5"/>
        <v>9912099</v>
      </c>
      <c r="ER45" s="127">
        <f>+EQ45/ROC_BolxEst2[[#This Row],[TOTAL]]</f>
        <v>0.74544950938601207</v>
      </c>
      <c r="ES45" s="126">
        <f>+ROC_BolxEst2[[#This Row],[TOTAL]]-EQ45</f>
        <v>3384709</v>
      </c>
      <c r="ET45" s="127">
        <f>+ES45/ROC_BolxEst2[[#This Row],[TOTAL]]</f>
        <v>0.25455049061398793</v>
      </c>
    </row>
    <row r="46" spans="1:150">
      <c r="A46" s="110">
        <v>1998</v>
      </c>
      <c r="B46" s="110" t="s">
        <v>8</v>
      </c>
      <c r="C46" s="110" t="s">
        <v>102</v>
      </c>
      <c r="D46" s="111">
        <v>2373398</v>
      </c>
      <c r="F46" s="110">
        <v>1998</v>
      </c>
      <c r="G46" s="110" t="s">
        <v>8</v>
      </c>
      <c r="H46" s="111">
        <v>2373398</v>
      </c>
      <c r="I46" s="111">
        <v>50220</v>
      </c>
      <c r="J46" s="111">
        <v>214673</v>
      </c>
      <c r="K46" s="111">
        <v>64927</v>
      </c>
      <c r="L46" s="111">
        <v>72768</v>
      </c>
      <c r="M46" s="111">
        <v>112249</v>
      </c>
      <c r="N46" s="111">
        <v>90090</v>
      </c>
      <c r="O46" s="111">
        <v>112088</v>
      </c>
      <c r="P46" s="111">
        <v>371143</v>
      </c>
      <c r="Q46" s="111">
        <v>285958</v>
      </c>
      <c r="R46" s="111">
        <v>363275</v>
      </c>
      <c r="S46" s="111">
        <v>86399</v>
      </c>
      <c r="T46" s="111">
        <v>110995</v>
      </c>
      <c r="U46" s="111">
        <v>4323</v>
      </c>
      <c r="V46" s="111">
        <v>59530</v>
      </c>
      <c r="W46" s="111">
        <v>52769</v>
      </c>
      <c r="X46" s="111">
        <v>29463</v>
      </c>
      <c r="Y46" s="111">
        <v>19148</v>
      </c>
      <c r="Z46" s="111">
        <v>24326</v>
      </c>
      <c r="AA46" s="111">
        <v>240738</v>
      </c>
      <c r="AB46" s="111">
        <v>113916</v>
      </c>
      <c r="AC46" s="111">
        <v>806429</v>
      </c>
      <c r="AD46" s="111">
        <v>167988</v>
      </c>
      <c r="AE46" s="111">
        <v>514716</v>
      </c>
      <c r="AF46" s="111">
        <v>807632</v>
      </c>
      <c r="AG46" s="111">
        <v>558155</v>
      </c>
      <c r="AH46" s="111">
        <v>137912</v>
      </c>
      <c r="AI46" s="111">
        <v>134207</v>
      </c>
      <c r="AJ46" s="111">
        <v>154340</v>
      </c>
      <c r="AK46" s="111">
        <v>506613</v>
      </c>
      <c r="AL46" s="111">
        <v>212489</v>
      </c>
      <c r="AM46" s="111">
        <v>443099</v>
      </c>
      <c r="AN46" s="111">
        <v>100</v>
      </c>
      <c r="AO46" s="111">
        <v>46863</v>
      </c>
      <c r="AP46" s="111">
        <v>33492</v>
      </c>
      <c r="AQ46" s="111">
        <v>7599</v>
      </c>
      <c r="AR46" s="111">
        <v>0</v>
      </c>
      <c r="AS46" s="111">
        <v>0</v>
      </c>
      <c r="AT46" s="111">
        <v>0</v>
      </c>
      <c r="AU46" s="111">
        <v>0</v>
      </c>
      <c r="AV46" s="111">
        <v>0</v>
      </c>
      <c r="AW46" s="111">
        <v>20807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372761</v>
      </c>
      <c r="BE46" s="111">
        <v>564399</v>
      </c>
      <c r="BF46" s="111">
        <v>502466</v>
      </c>
      <c r="BG46" s="111">
        <v>584427</v>
      </c>
      <c r="BH46" s="111">
        <v>106470</v>
      </c>
      <c r="BI46" s="111">
        <v>92206</v>
      </c>
      <c r="BJ46" s="111">
        <v>132252</v>
      </c>
      <c r="BK46" s="111">
        <v>125592</v>
      </c>
      <c r="BL46" s="111">
        <v>75277</v>
      </c>
      <c r="BM46" s="111">
        <v>22869</v>
      </c>
      <c r="BN46" s="111">
        <v>151727</v>
      </c>
      <c r="BO46" s="111">
        <v>107254</v>
      </c>
      <c r="BP46" s="111">
        <v>190172</v>
      </c>
      <c r="BQ46" s="111">
        <v>187436</v>
      </c>
      <c r="BR46" s="111">
        <v>219674</v>
      </c>
      <c r="BS46" s="111">
        <v>122533</v>
      </c>
      <c r="BT46" s="111">
        <v>62785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19927</v>
      </c>
      <c r="CB46" s="111">
        <v>11148</v>
      </c>
      <c r="CC46" s="111">
        <v>0</v>
      </c>
      <c r="CD46" s="111">
        <v>38801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  <c r="CN46" s="111">
        <f t="shared" si="0"/>
        <v>13095013</v>
      </c>
      <c r="CO46" s="111"/>
      <c r="CQ46" s="113"/>
      <c r="CR46" s="114"/>
      <c r="CT46" s="115">
        <f>+ROC_BolxEst2[[#This Row],[Plaza Constitución]]+ROC_BolxEst2[[#This Row],[Dario y Maxi (Avellaneda)]]</f>
        <v>2588071</v>
      </c>
      <c r="CU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3019056</v>
      </c>
      <c r="CV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2100189</v>
      </c>
      <c r="CW46" s="115">
        <f>+ROC_BolxEst2[[#This Row],[Adrogué]]+ROC_BolxEst2[[#This Row],[Burzaco]]+ROC_BolxEst2[[#This Row],[Longchamps]]+ROC_BolxEst2[[#This Row],[Glew]]+ROC_BolxEst2[[#This Row],[Guernica]]+ROC_BolxEst2[[#This Row],[Alejandro Korn]]</f>
        <v>2222729</v>
      </c>
      <c r="CX46" s="115">
        <f>+ROC_BolxEst2[[#This Row],[Turdera]]+ROC_BolxEst2[[#This Row],[Llavallol]]+ROC_BolxEst2[[#This Row],[Luis Guillón]]+ROC_BolxEst2[[#This Row],[Monte Grande]]+ROC_BolxEst2[[#This Row],[El Jagüel]]+ROC_BolxEst2[[#This Row],[Ezeiza]]</f>
        <v>1588660</v>
      </c>
      <c r="CY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1041581</v>
      </c>
      <c r="CZ46" s="115">
        <f>+ROC_BolxEst2[[#This Row],[Villa España]]+ROC_BolxEst2[[#This Row],[Ranelagh]]+ROC_BolxEst2[[#This Row],[Sourigues]]</f>
        <v>333121</v>
      </c>
      <c r="DA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108861</v>
      </c>
      <c r="DB46" s="115">
        <f>+ROC_BolxEst2[[#This Row],[Santa Sofía]]+ROC_BolxEst2[[#This Row],[Gutiérrez]]</f>
        <v>22869</v>
      </c>
      <c r="DC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69876</v>
      </c>
      <c r="DD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6" s="115">
        <f>+ROC_BolxEst2[[#This Row],[La Noria]]+ROC_BolxEst2[[#This Row],[Abbott]]+ROC_BolxEst2[[#This Row],[Monte]]</f>
        <v>0</v>
      </c>
      <c r="DF46" s="115">
        <f>+ROC_BolxEst2[[#This Row],[Uribelarrea]]+ROC_BolxEst2[[#This Row],[Empalme Lobos]]+ROC_BolxEst2[[#This Row],[Lobos]]</f>
        <v>0</v>
      </c>
      <c r="DG46" s="116">
        <f t="shared" si="1"/>
        <v>13095013</v>
      </c>
      <c r="DH46" s="111">
        <f>+DG46-ROC_BolxEst2[[#This Row],[TOTAL]]</f>
        <v>0</v>
      </c>
      <c r="DI46" s="117">
        <f t="shared" si="6"/>
        <v>6953159</v>
      </c>
      <c r="DJ46" s="118">
        <f t="shared" si="7"/>
        <v>0.302048176950937</v>
      </c>
      <c r="DK46" s="118">
        <f t="shared" si="8"/>
        <v>0.3196718211103759</v>
      </c>
      <c r="DL46" s="118">
        <f t="shared" si="9"/>
        <v>0.22848032095914964</v>
      </c>
      <c r="DM46" s="118">
        <f t="shared" si="10"/>
        <v>0.1497996809795375</v>
      </c>
      <c r="DN46" s="119"/>
      <c r="DO46" s="120">
        <f t="shared" si="11"/>
        <v>4852970</v>
      </c>
      <c r="DP46" s="121">
        <f t="shared" si="12"/>
        <v>0.45801416452193194</v>
      </c>
      <c r="DQ46" s="121">
        <f t="shared" si="13"/>
        <v>0.32735829811435058</v>
      </c>
      <c r="DR46" s="121">
        <f t="shared" si="14"/>
        <v>0.21462753736371748</v>
      </c>
      <c r="DS46" s="119"/>
      <c r="DT46" s="122">
        <f t="shared" si="15"/>
        <v>2881911.1273695882</v>
      </c>
      <c r="DU46" s="123">
        <f t="shared" si="16"/>
        <v>4432832.7812178778</v>
      </c>
      <c r="DV46" s="124">
        <f t="shared" si="17"/>
        <v>4234156.7812178778</v>
      </c>
      <c r="DW46" s="124">
        <f>+ROC_BolxEst2[[#This Row],[Guernica]]+ROC_BolxEst2[[#This Row],[Alejandro Korn]]</f>
        <v>198676</v>
      </c>
      <c r="DX46" s="122">
        <f t="shared" si="18"/>
        <v>3168296.3268169863</v>
      </c>
      <c r="DY46" s="122">
        <f t="shared" si="19"/>
        <v>2077245.7645955479</v>
      </c>
      <c r="DZ46" s="122">
        <f t="shared" si="20"/>
        <v>333121</v>
      </c>
      <c r="EA46" s="122">
        <f t="shared" si="2"/>
        <v>108861</v>
      </c>
      <c r="EB46" s="122">
        <f t="shared" si="3"/>
        <v>0</v>
      </c>
      <c r="EC46" s="122">
        <f t="shared" si="4"/>
        <v>0</v>
      </c>
      <c r="ED46" s="122">
        <f t="shared" si="21"/>
        <v>22869</v>
      </c>
      <c r="EE46" s="122">
        <f t="shared" si="22"/>
        <v>69876</v>
      </c>
      <c r="EF46" s="122">
        <f t="shared" si="23"/>
        <v>0</v>
      </c>
      <c r="EG46" s="122">
        <f t="shared" si="24"/>
        <v>13095013.000000004</v>
      </c>
      <c r="EH46" s="122">
        <f t="shared" si="25"/>
        <v>0</v>
      </c>
      <c r="EL46" s="111">
        <f>+EG46+ROC_BolxEst2[[#This Row],[Chascomús]]</f>
        <v>13095013.000000004</v>
      </c>
      <c r="EM46" s="111">
        <f>+EL46-ROC_BolxEst2[[#This Row],[TOTAL]]</f>
        <v>0</v>
      </c>
      <c r="EQ46" s="126">
        <f t="shared" si="5"/>
        <v>9729556</v>
      </c>
      <c r="ER46" s="127">
        <f>+EQ46/ROC_BolxEst2[[#This Row],[TOTAL]]</f>
        <v>0.74299704780743636</v>
      </c>
      <c r="ES46" s="126">
        <f>+ROC_BolxEst2[[#This Row],[TOTAL]]-EQ46</f>
        <v>3365457</v>
      </c>
      <c r="ET46" s="127">
        <f>+ES46/ROC_BolxEst2[[#This Row],[TOTAL]]</f>
        <v>0.25700295219256369</v>
      </c>
    </row>
    <row r="47" spans="1:150">
      <c r="A47" s="110">
        <v>1998</v>
      </c>
      <c r="B47" s="110" t="s">
        <v>9</v>
      </c>
      <c r="C47" s="110" t="s">
        <v>102</v>
      </c>
      <c r="D47" s="111">
        <v>2531113</v>
      </c>
      <c r="F47" s="110">
        <v>1998</v>
      </c>
      <c r="G47" s="110" t="s">
        <v>9</v>
      </c>
      <c r="H47" s="111">
        <v>2531113</v>
      </c>
      <c r="I47" s="111">
        <v>52154</v>
      </c>
      <c r="J47" s="111">
        <v>218475</v>
      </c>
      <c r="K47" s="111">
        <v>67433</v>
      </c>
      <c r="L47" s="111">
        <v>76329</v>
      </c>
      <c r="M47" s="111">
        <v>116594</v>
      </c>
      <c r="N47" s="111">
        <v>91972</v>
      </c>
      <c r="O47" s="111">
        <v>114051</v>
      </c>
      <c r="P47" s="111">
        <v>376244</v>
      </c>
      <c r="Q47" s="111">
        <v>289346</v>
      </c>
      <c r="R47" s="111">
        <v>357212</v>
      </c>
      <c r="S47" s="111">
        <v>88904</v>
      </c>
      <c r="T47" s="111">
        <v>112725</v>
      </c>
      <c r="U47" s="111">
        <v>3511</v>
      </c>
      <c r="V47" s="111">
        <v>60310</v>
      </c>
      <c r="W47" s="111">
        <v>54752</v>
      </c>
      <c r="X47" s="111">
        <v>30422</v>
      </c>
      <c r="Y47" s="111">
        <v>19828</v>
      </c>
      <c r="Z47" s="111">
        <v>28071</v>
      </c>
      <c r="AA47" s="111">
        <v>261998</v>
      </c>
      <c r="AB47" s="111">
        <v>117129</v>
      </c>
      <c r="AC47" s="111">
        <v>817192</v>
      </c>
      <c r="AD47" s="111">
        <v>170882</v>
      </c>
      <c r="AE47" s="111">
        <v>520399</v>
      </c>
      <c r="AF47" s="111">
        <v>806868</v>
      </c>
      <c r="AG47" s="111">
        <v>584686</v>
      </c>
      <c r="AH47" s="111">
        <v>139280</v>
      </c>
      <c r="AI47" s="111">
        <v>134863</v>
      </c>
      <c r="AJ47" s="111">
        <v>156509</v>
      </c>
      <c r="AK47" s="111">
        <v>512491</v>
      </c>
      <c r="AL47" s="111">
        <v>216530</v>
      </c>
      <c r="AM47" s="111">
        <v>454804</v>
      </c>
      <c r="AN47" s="111">
        <v>100</v>
      </c>
      <c r="AO47" s="111">
        <v>49518</v>
      </c>
      <c r="AP47" s="111">
        <v>35305</v>
      </c>
      <c r="AQ47" s="111">
        <v>8180</v>
      </c>
      <c r="AR47" s="111">
        <v>0</v>
      </c>
      <c r="AS47" s="111">
        <v>0</v>
      </c>
      <c r="AT47" s="111">
        <v>0</v>
      </c>
      <c r="AU47" s="111">
        <v>0</v>
      </c>
      <c r="AV47" s="111">
        <v>0</v>
      </c>
      <c r="AW47" s="111">
        <v>24397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374659</v>
      </c>
      <c r="BE47" s="111">
        <v>567834</v>
      </c>
      <c r="BF47" s="111">
        <v>507920</v>
      </c>
      <c r="BG47" s="111">
        <v>593749</v>
      </c>
      <c r="BH47" s="111">
        <v>105347</v>
      </c>
      <c r="BI47" s="111">
        <v>96001</v>
      </c>
      <c r="BJ47" s="111">
        <v>134841</v>
      </c>
      <c r="BK47" s="111">
        <v>127233</v>
      </c>
      <c r="BL47" s="111">
        <v>78553</v>
      </c>
      <c r="BM47" s="111">
        <v>21230</v>
      </c>
      <c r="BN47" s="111">
        <v>159327</v>
      </c>
      <c r="BO47" s="111">
        <v>108247</v>
      </c>
      <c r="BP47" s="111">
        <v>195614</v>
      </c>
      <c r="BQ47" s="111">
        <v>189324</v>
      </c>
      <c r="BR47" s="111">
        <v>223084</v>
      </c>
      <c r="BS47" s="111">
        <v>124199</v>
      </c>
      <c r="BT47" s="111">
        <v>63689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20491</v>
      </c>
      <c r="CB47" s="111">
        <v>11196</v>
      </c>
      <c r="CC47" s="111">
        <v>0</v>
      </c>
      <c r="CD47" s="111">
        <v>41793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  <c r="CN47" s="111">
        <f t="shared" si="0"/>
        <v>13444908</v>
      </c>
      <c r="CO47" s="111"/>
      <c r="CQ47" s="128"/>
      <c r="CR47" s="129"/>
      <c r="CT47" s="115">
        <f>+ROC_BolxEst2[[#This Row],[Plaza Constitución]]+ROC_BolxEst2[[#This Row],[Dario y Maxi (Avellaneda)]]</f>
        <v>2749588</v>
      </c>
      <c r="CU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3069310</v>
      </c>
      <c r="CV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2149702</v>
      </c>
      <c r="CW47" s="115">
        <f>+ROC_BolxEst2[[#This Row],[Adrogué]]+ROC_BolxEst2[[#This Row],[Burzaco]]+ROC_BolxEst2[[#This Row],[Longchamps]]+ROC_BolxEst2[[#This Row],[Glew]]+ROC_BolxEst2[[#This Row],[Guernica]]+ROC_BolxEst2[[#This Row],[Alejandro Korn]]</f>
        <v>2245510</v>
      </c>
      <c r="CX47" s="115">
        <f>+ROC_BolxEst2[[#This Row],[Turdera]]+ROC_BolxEst2[[#This Row],[Llavallol]]+ROC_BolxEst2[[#This Row],[Luis Guillón]]+ROC_BolxEst2[[#This Row],[Monte Grande]]+ROC_BolxEst2[[#This Row],[El Jagüel]]+ROC_BolxEst2[[#This Row],[Ezeiza]]</f>
        <v>1614477</v>
      </c>
      <c r="CY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1063484</v>
      </c>
      <c r="CZ47" s="115">
        <f>+ROC_BolxEst2[[#This Row],[Villa España]]+ROC_BolxEst2[[#This Row],[Ranelagh]]+ROC_BolxEst2[[#This Row],[Sourigues]]</f>
        <v>340627</v>
      </c>
      <c r="DA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117500</v>
      </c>
      <c r="DB47" s="115">
        <f>+ROC_BolxEst2[[#This Row],[Santa Sofía]]+ROC_BolxEst2[[#This Row],[Gutiérrez]]</f>
        <v>21230</v>
      </c>
      <c r="DC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73480</v>
      </c>
      <c r="DD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7" s="115">
        <f>+ROC_BolxEst2[[#This Row],[La Noria]]+ROC_BolxEst2[[#This Row],[Abbott]]+ROC_BolxEst2[[#This Row],[Monte]]</f>
        <v>0</v>
      </c>
      <c r="DF47" s="115">
        <f>+ROC_BolxEst2[[#This Row],[Uribelarrea]]+ROC_BolxEst2[[#This Row],[Empalme Lobos]]+ROC_BolxEst2[[#This Row],[Lobos]]</f>
        <v>0</v>
      </c>
      <c r="DG47" s="116">
        <f t="shared" si="1"/>
        <v>13444908</v>
      </c>
      <c r="DH47" s="111">
        <f>+DG47-ROC_BolxEst2[[#This Row],[TOTAL]]</f>
        <v>0</v>
      </c>
      <c r="DI47" s="117">
        <f t="shared" si="6"/>
        <v>7073173</v>
      </c>
      <c r="DJ47" s="118">
        <f t="shared" si="7"/>
        <v>0.30392328874184188</v>
      </c>
      <c r="DK47" s="118">
        <f t="shared" si="8"/>
        <v>0.31746855336353291</v>
      </c>
      <c r="DL47" s="118">
        <f t="shared" si="9"/>
        <v>0.22825357162902704</v>
      </c>
      <c r="DM47" s="118">
        <f t="shared" si="10"/>
        <v>0.15035458626559819</v>
      </c>
      <c r="DN47" s="119"/>
      <c r="DO47" s="120">
        <f t="shared" si="11"/>
        <v>4923471</v>
      </c>
      <c r="DP47" s="121">
        <f t="shared" si="12"/>
        <v>0.4560827107542626</v>
      </c>
      <c r="DQ47" s="121">
        <f t="shared" si="13"/>
        <v>0.32791439210264467</v>
      </c>
      <c r="DR47" s="121">
        <f t="shared" si="14"/>
        <v>0.21600289714309276</v>
      </c>
      <c r="DS47" s="119"/>
      <c r="DT47" s="122">
        <f t="shared" si="15"/>
        <v>2985365.8276451034</v>
      </c>
      <c r="DU47" s="123">
        <f t="shared" si="16"/>
        <v>4518276.9496508949</v>
      </c>
      <c r="DV47" s="124">
        <f t="shared" si="17"/>
        <v>4316928.9496508949</v>
      </c>
      <c r="DW47" s="124">
        <f>+ROC_BolxEst2[[#This Row],[Guernica]]+ROC_BolxEst2[[#This Row],[Alejandro Korn]]</f>
        <v>201348</v>
      </c>
      <c r="DX47" s="122">
        <f t="shared" si="18"/>
        <v>3248551.2043328816</v>
      </c>
      <c r="DY47" s="122">
        <f t="shared" si="19"/>
        <v>2139877.0183711196</v>
      </c>
      <c r="DZ47" s="122">
        <f t="shared" si="20"/>
        <v>340627</v>
      </c>
      <c r="EA47" s="122">
        <f t="shared" si="2"/>
        <v>117500</v>
      </c>
      <c r="EB47" s="122">
        <f t="shared" si="3"/>
        <v>0</v>
      </c>
      <c r="EC47" s="122">
        <f t="shared" si="4"/>
        <v>0</v>
      </c>
      <c r="ED47" s="122">
        <f t="shared" si="21"/>
        <v>21230</v>
      </c>
      <c r="EE47" s="122">
        <f t="shared" si="22"/>
        <v>73480</v>
      </c>
      <c r="EF47" s="122">
        <f t="shared" si="23"/>
        <v>0</v>
      </c>
      <c r="EG47" s="122">
        <f t="shared" si="24"/>
        <v>13444908</v>
      </c>
      <c r="EH47" s="122">
        <f t="shared" si="25"/>
        <v>0</v>
      </c>
      <c r="EL47" s="111">
        <f>+EG47+ROC_BolxEst2[[#This Row],[Chascomús]]</f>
        <v>13444908</v>
      </c>
      <c r="EM47" s="111">
        <f>+EL47-ROC_BolxEst2[[#This Row],[TOTAL]]</f>
        <v>0</v>
      </c>
      <c r="EQ47" s="126">
        <f t="shared" si="5"/>
        <v>9998074</v>
      </c>
      <c r="ER47" s="127">
        <f>+EQ47/ROC_BolxEst2[[#This Row],[TOTAL]]</f>
        <v>0.74363275672842089</v>
      </c>
      <c r="ES47" s="126">
        <f>+ROC_BolxEst2[[#This Row],[TOTAL]]-EQ47</f>
        <v>3446834</v>
      </c>
      <c r="ET47" s="127">
        <f>+ES47/ROC_BolxEst2[[#This Row],[TOTAL]]</f>
        <v>0.25636724327157911</v>
      </c>
    </row>
    <row r="48" spans="1:150">
      <c r="A48" s="110">
        <v>1998</v>
      </c>
      <c r="B48" s="110" t="s">
        <v>10</v>
      </c>
      <c r="C48" s="110" t="s">
        <v>102</v>
      </c>
      <c r="D48" s="111">
        <v>2368811</v>
      </c>
      <c r="F48" s="110">
        <v>1998</v>
      </c>
      <c r="G48" s="110" t="s">
        <v>10</v>
      </c>
      <c r="H48" s="111">
        <v>2368811</v>
      </c>
      <c r="I48" s="111">
        <v>51224</v>
      </c>
      <c r="J48" s="111">
        <v>209580</v>
      </c>
      <c r="K48" s="111">
        <v>63691</v>
      </c>
      <c r="L48" s="111">
        <v>74285</v>
      </c>
      <c r="M48" s="111">
        <v>108226</v>
      </c>
      <c r="N48" s="111">
        <v>88060</v>
      </c>
      <c r="O48" s="111">
        <v>107813</v>
      </c>
      <c r="P48" s="111">
        <v>356389</v>
      </c>
      <c r="Q48" s="111">
        <v>271176</v>
      </c>
      <c r="R48" s="111">
        <v>343951</v>
      </c>
      <c r="S48" s="111">
        <v>84477</v>
      </c>
      <c r="T48" s="111">
        <v>106230</v>
      </c>
      <c r="U48" s="111">
        <v>3176</v>
      </c>
      <c r="V48" s="111">
        <v>57946</v>
      </c>
      <c r="W48" s="111">
        <v>51474</v>
      </c>
      <c r="X48" s="111">
        <v>28520</v>
      </c>
      <c r="Y48" s="111">
        <v>18633</v>
      </c>
      <c r="Z48" s="111">
        <v>23914</v>
      </c>
      <c r="AA48" s="111">
        <v>238204</v>
      </c>
      <c r="AB48" s="111">
        <v>107224</v>
      </c>
      <c r="AC48" s="111">
        <v>791573</v>
      </c>
      <c r="AD48" s="111">
        <v>163100</v>
      </c>
      <c r="AE48" s="111">
        <v>497541</v>
      </c>
      <c r="AF48" s="111">
        <v>772595</v>
      </c>
      <c r="AG48" s="111">
        <v>529684</v>
      </c>
      <c r="AH48" s="111">
        <v>133964</v>
      </c>
      <c r="AI48" s="111">
        <v>128783</v>
      </c>
      <c r="AJ48" s="111">
        <v>148775</v>
      </c>
      <c r="AK48" s="111">
        <v>492176</v>
      </c>
      <c r="AL48" s="111">
        <v>206604</v>
      </c>
      <c r="AM48" s="111">
        <v>433280</v>
      </c>
      <c r="AN48" s="111">
        <v>50</v>
      </c>
      <c r="AO48" s="111">
        <v>46525</v>
      </c>
      <c r="AP48" s="111">
        <v>34111</v>
      </c>
      <c r="AQ48" s="111">
        <v>7692</v>
      </c>
      <c r="AR48" s="111">
        <v>50</v>
      </c>
      <c r="AS48" s="111">
        <v>0</v>
      </c>
      <c r="AT48" s="111">
        <v>0</v>
      </c>
      <c r="AU48" s="111">
        <v>0</v>
      </c>
      <c r="AV48" s="111">
        <v>0</v>
      </c>
      <c r="AW48" s="111">
        <v>24468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359246</v>
      </c>
      <c r="BE48" s="111">
        <v>550616</v>
      </c>
      <c r="BF48" s="111">
        <v>487220</v>
      </c>
      <c r="BG48" s="111">
        <v>569738</v>
      </c>
      <c r="BH48" s="111">
        <v>101457</v>
      </c>
      <c r="BI48" s="111">
        <v>92174</v>
      </c>
      <c r="BJ48" s="111">
        <v>126220</v>
      </c>
      <c r="BK48" s="111">
        <v>120376</v>
      </c>
      <c r="BL48" s="111">
        <v>73977</v>
      </c>
      <c r="BM48" s="111">
        <v>20851</v>
      </c>
      <c r="BN48" s="111">
        <v>147198</v>
      </c>
      <c r="BO48" s="111">
        <v>100451</v>
      </c>
      <c r="BP48" s="111">
        <v>183793</v>
      </c>
      <c r="BQ48" s="111">
        <v>180800</v>
      </c>
      <c r="BR48" s="111">
        <v>212475</v>
      </c>
      <c r="BS48" s="111">
        <v>120055</v>
      </c>
      <c r="BT48" s="111">
        <v>60709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18207</v>
      </c>
      <c r="CB48" s="111">
        <v>9921</v>
      </c>
      <c r="CC48" s="111">
        <v>0</v>
      </c>
      <c r="CD48" s="111">
        <v>38834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  <c r="CN48" s="111">
        <f t="shared" si="0"/>
        <v>12748293</v>
      </c>
      <c r="CO48" s="111"/>
      <c r="CQ48" s="113"/>
      <c r="CR48" s="114"/>
      <c r="CT48" s="115">
        <f>+ROC_BolxEst2[[#This Row],[Plaza Constitución]]+ROC_BolxEst2[[#This Row],[Dario y Maxi (Avellaneda)]]</f>
        <v>2578391</v>
      </c>
      <c r="CU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2912941</v>
      </c>
      <c r="CV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2026165</v>
      </c>
      <c r="CW48" s="115">
        <f>+ROC_BolxEst2[[#This Row],[Adrogué]]+ROC_BolxEst2[[#This Row],[Burzaco]]+ROC_BolxEst2[[#This Row],[Longchamps]]+ROC_BolxEst2[[#This Row],[Glew]]+ROC_BolxEst2[[#This Row],[Guernica]]+ROC_BolxEst2[[#This Row],[Alejandro Korn]]</f>
        <v>2160451</v>
      </c>
      <c r="CX48" s="115">
        <f>+ROC_BolxEst2[[#This Row],[Turdera]]+ROC_BolxEst2[[#This Row],[Llavallol]]+ROC_BolxEst2[[#This Row],[Luis Guillón]]+ROC_BolxEst2[[#This Row],[Monte Grande]]+ROC_BolxEst2[[#This Row],[El Jagüel]]+ROC_BolxEst2[[#This Row],[Ezeiza]]</f>
        <v>1543582</v>
      </c>
      <c r="CY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1005481</v>
      </c>
      <c r="CZ48" s="115">
        <f>+ROC_BolxEst2[[#This Row],[Villa España]]+ROC_BolxEst2[[#This Row],[Ranelagh]]+ROC_BolxEst2[[#This Row],[Sourigues]]</f>
        <v>320573</v>
      </c>
      <c r="DA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112896</v>
      </c>
      <c r="DB48" s="115">
        <f>+ROC_BolxEst2[[#This Row],[Santa Sofía]]+ROC_BolxEst2[[#This Row],[Gutiérrez]]</f>
        <v>20851</v>
      </c>
      <c r="DC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66962</v>
      </c>
      <c r="DD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8" s="115">
        <f>+ROC_BolxEst2[[#This Row],[La Noria]]+ROC_BolxEst2[[#This Row],[Abbott]]+ROC_BolxEst2[[#This Row],[Monte]]</f>
        <v>0</v>
      </c>
      <c r="DF48" s="115">
        <f>+ROC_BolxEst2[[#This Row],[Uribelarrea]]+ROC_BolxEst2[[#This Row],[Empalme Lobos]]+ROC_BolxEst2[[#This Row],[Lobos]]</f>
        <v>0</v>
      </c>
      <c r="DG48" s="116">
        <f t="shared" si="1"/>
        <v>12748293</v>
      </c>
      <c r="DH48" s="111">
        <f>+DG48-ROC_BolxEst2[[#This Row],[TOTAL]]</f>
        <v>0</v>
      </c>
      <c r="DI48" s="117">
        <f t="shared" si="6"/>
        <v>6735679</v>
      </c>
      <c r="DJ48" s="118">
        <f t="shared" si="7"/>
        <v>0.30081080170239705</v>
      </c>
      <c r="DK48" s="118">
        <f t="shared" si="8"/>
        <v>0.32074732183644739</v>
      </c>
      <c r="DL48" s="118">
        <f t="shared" si="9"/>
        <v>0.22916501810730588</v>
      </c>
      <c r="DM48" s="118">
        <f t="shared" si="10"/>
        <v>0.14927685835384971</v>
      </c>
      <c r="DN48" s="119"/>
      <c r="DO48" s="120">
        <f t="shared" si="11"/>
        <v>4709514</v>
      </c>
      <c r="DP48" s="121">
        <f t="shared" si="12"/>
        <v>0.45874181497284011</v>
      </c>
      <c r="DQ48" s="121">
        <f t="shared" si="13"/>
        <v>0.32775823577549618</v>
      </c>
      <c r="DR48" s="121">
        <f t="shared" si="14"/>
        <v>0.21349994925166377</v>
      </c>
      <c r="DS48" s="119"/>
      <c r="DT48" s="122">
        <f t="shared" si="15"/>
        <v>2801772.8638122454</v>
      </c>
      <c r="DU48" s="123">
        <f t="shared" si="16"/>
        <v>4323750.8491459992</v>
      </c>
      <c r="DV48" s="124">
        <f t="shared" si="17"/>
        <v>4130119.8491459992</v>
      </c>
      <c r="DW48" s="124">
        <f>+ROC_BolxEst2[[#This Row],[Guernica]]+ROC_BolxEst2[[#This Row],[Alejandro Korn]]</f>
        <v>193631</v>
      </c>
      <c r="DX48" s="122">
        <f t="shared" si="18"/>
        <v>3089199.423280824</v>
      </c>
      <c r="DY48" s="122">
        <f t="shared" si="19"/>
        <v>2012287.8637609317</v>
      </c>
      <c r="DZ48" s="122">
        <f t="shared" si="20"/>
        <v>320573</v>
      </c>
      <c r="EA48" s="122">
        <f t="shared" si="2"/>
        <v>112896</v>
      </c>
      <c r="EB48" s="122">
        <f t="shared" si="3"/>
        <v>0</v>
      </c>
      <c r="EC48" s="122">
        <f t="shared" si="4"/>
        <v>0</v>
      </c>
      <c r="ED48" s="122">
        <f t="shared" si="21"/>
        <v>20851</v>
      </c>
      <c r="EE48" s="122">
        <f t="shared" si="22"/>
        <v>66962</v>
      </c>
      <c r="EF48" s="122">
        <f t="shared" si="23"/>
        <v>0</v>
      </c>
      <c r="EG48" s="122">
        <f t="shared" si="24"/>
        <v>12748293.000000002</v>
      </c>
      <c r="EH48" s="122">
        <f t="shared" si="25"/>
        <v>0</v>
      </c>
      <c r="EL48" s="111">
        <f>+EG48+ROC_BolxEst2[[#This Row],[Chascomús]]</f>
        <v>12748293.000000002</v>
      </c>
      <c r="EM48" s="111">
        <f>+EL48-ROC_BolxEst2[[#This Row],[TOTAL]]</f>
        <v>0</v>
      </c>
      <c r="EQ48" s="126">
        <f t="shared" si="5"/>
        <v>9484255</v>
      </c>
      <c r="ER48" s="127">
        <f>+EQ48/ROC_BolxEst2[[#This Row],[TOTAL]]</f>
        <v>0.74396274073713242</v>
      </c>
      <c r="ES48" s="126">
        <f>+ROC_BolxEst2[[#This Row],[TOTAL]]-EQ48</f>
        <v>3264038</v>
      </c>
      <c r="ET48" s="127">
        <f>+ES48/ROC_BolxEst2[[#This Row],[TOTAL]]</f>
        <v>0.25603725926286758</v>
      </c>
    </row>
    <row r="49" spans="1:150">
      <c r="A49" s="110">
        <v>1998</v>
      </c>
      <c r="B49" s="110" t="s">
        <v>11</v>
      </c>
      <c r="C49" s="110" t="s">
        <v>102</v>
      </c>
      <c r="D49" s="111">
        <v>2271022</v>
      </c>
      <c r="F49" s="110">
        <v>1998</v>
      </c>
      <c r="G49" s="110" t="s">
        <v>11</v>
      </c>
      <c r="H49" s="111">
        <v>2271022</v>
      </c>
      <c r="I49" s="111">
        <v>49205</v>
      </c>
      <c r="J49" s="111">
        <v>202073</v>
      </c>
      <c r="K49" s="111">
        <v>61016</v>
      </c>
      <c r="L49" s="111">
        <v>72306</v>
      </c>
      <c r="M49" s="111">
        <v>105287</v>
      </c>
      <c r="N49" s="111">
        <v>88935</v>
      </c>
      <c r="O49" s="111">
        <v>100542</v>
      </c>
      <c r="P49" s="111">
        <v>346098</v>
      </c>
      <c r="Q49" s="111">
        <v>269872</v>
      </c>
      <c r="R49" s="111">
        <v>331682</v>
      </c>
      <c r="S49" s="111">
        <v>84526</v>
      </c>
      <c r="T49" s="111">
        <v>106221</v>
      </c>
      <c r="U49" s="111">
        <v>3299</v>
      </c>
      <c r="V49" s="111">
        <v>57818</v>
      </c>
      <c r="W49" s="111">
        <v>47750</v>
      </c>
      <c r="X49" s="111">
        <v>26076</v>
      </c>
      <c r="Y49" s="111">
        <v>17899</v>
      </c>
      <c r="Z49" s="111">
        <v>24245</v>
      </c>
      <c r="AA49" s="111">
        <v>225337</v>
      </c>
      <c r="AB49" s="111">
        <v>108830</v>
      </c>
      <c r="AC49" s="111">
        <v>759341</v>
      </c>
      <c r="AD49" s="111">
        <v>151267</v>
      </c>
      <c r="AE49" s="111">
        <v>472311</v>
      </c>
      <c r="AF49" s="111">
        <v>745608</v>
      </c>
      <c r="AG49" s="111">
        <v>501501</v>
      </c>
      <c r="AH49" s="111">
        <v>123608</v>
      </c>
      <c r="AI49" s="111">
        <v>120814</v>
      </c>
      <c r="AJ49" s="111">
        <v>147145</v>
      </c>
      <c r="AK49" s="111">
        <v>476205</v>
      </c>
      <c r="AL49" s="111">
        <v>205773</v>
      </c>
      <c r="AM49" s="111">
        <v>435309</v>
      </c>
      <c r="AN49" s="111">
        <v>50</v>
      </c>
      <c r="AO49" s="111">
        <v>48765</v>
      </c>
      <c r="AP49" s="111">
        <v>34247</v>
      </c>
      <c r="AQ49" s="111">
        <v>7791</v>
      </c>
      <c r="AR49" s="111">
        <v>0</v>
      </c>
      <c r="AS49" s="111">
        <v>0</v>
      </c>
      <c r="AT49" s="111">
        <v>0</v>
      </c>
      <c r="AU49" s="111">
        <v>0</v>
      </c>
      <c r="AV49" s="111">
        <v>0</v>
      </c>
      <c r="AW49" s="111">
        <v>24824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337704</v>
      </c>
      <c r="BE49" s="111">
        <v>537744</v>
      </c>
      <c r="BF49" s="111">
        <v>483452</v>
      </c>
      <c r="BG49" s="111">
        <v>576271</v>
      </c>
      <c r="BH49" s="111">
        <v>99451</v>
      </c>
      <c r="BI49" s="111">
        <v>93091</v>
      </c>
      <c r="BJ49" s="111">
        <v>126664</v>
      </c>
      <c r="BK49" s="111">
        <v>119397</v>
      </c>
      <c r="BL49" s="111">
        <v>74166</v>
      </c>
      <c r="BM49" s="111">
        <v>22705</v>
      </c>
      <c r="BN49" s="111">
        <v>149223</v>
      </c>
      <c r="BO49" s="111">
        <v>102456</v>
      </c>
      <c r="BP49" s="111">
        <v>184185</v>
      </c>
      <c r="BQ49" s="111">
        <v>183248</v>
      </c>
      <c r="BR49" s="111">
        <v>210494</v>
      </c>
      <c r="BS49" s="111">
        <v>117600</v>
      </c>
      <c r="BT49" s="111">
        <v>56625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20950</v>
      </c>
      <c r="CB49" s="111">
        <v>9747</v>
      </c>
      <c r="CC49" s="111">
        <v>0</v>
      </c>
      <c r="CD49" s="111">
        <v>38140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  <c r="CN49" s="111">
        <f t="shared" si="0"/>
        <v>12397911</v>
      </c>
      <c r="CO49" s="111"/>
      <c r="CQ49" s="128"/>
      <c r="CR49" s="129"/>
      <c r="CT49" s="115">
        <f>+ROC_BolxEst2[[#This Row],[Plaza Constitución]]+ROC_BolxEst2[[#This Row],[Dario y Maxi (Avellaneda)]]</f>
        <v>2473095</v>
      </c>
      <c r="CU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2788063</v>
      </c>
      <c r="CV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1968909</v>
      </c>
      <c r="CW49" s="115">
        <f>+ROC_BolxEst2[[#This Row],[Adrogué]]+ROC_BolxEst2[[#This Row],[Burzaco]]+ROC_BolxEst2[[#This Row],[Longchamps]]+ROC_BolxEst2[[#This Row],[Glew]]+ROC_BolxEst2[[#This Row],[Guernica]]+ROC_BolxEst2[[#This Row],[Alejandro Korn]]</f>
        <v>2127713</v>
      </c>
      <c r="CX49" s="115">
        <f>+ROC_BolxEst2[[#This Row],[Turdera]]+ROC_BolxEst2[[#This Row],[Llavallol]]+ROC_BolxEst2[[#This Row],[Luis Guillón]]+ROC_BolxEst2[[#This Row],[Monte Grande]]+ROC_BolxEst2[[#This Row],[El Jagüel]]+ROC_BolxEst2[[#This Row],[Ezeiza]]</f>
        <v>1508854</v>
      </c>
      <c r="CY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1003831</v>
      </c>
      <c r="CZ49" s="115">
        <f>+ROC_BolxEst2[[#This Row],[Villa España]]+ROC_BolxEst2[[#This Row],[Ranelagh]]+ROC_BolxEst2[[#This Row],[Sourigues]]</f>
        <v>320227</v>
      </c>
      <c r="DA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115677</v>
      </c>
      <c r="DB49" s="115">
        <f>+ROC_BolxEst2[[#This Row],[Santa Sofía]]+ROC_BolxEst2[[#This Row],[Gutiérrez]]</f>
        <v>22705</v>
      </c>
      <c r="DC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68837</v>
      </c>
      <c r="DD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9" s="115">
        <f>+ROC_BolxEst2[[#This Row],[La Noria]]+ROC_BolxEst2[[#This Row],[Abbott]]+ROC_BolxEst2[[#This Row],[Monte]]</f>
        <v>0</v>
      </c>
      <c r="DF49" s="115">
        <f>+ROC_BolxEst2[[#This Row],[Uribelarrea]]+ROC_BolxEst2[[#This Row],[Empalme Lobos]]+ROC_BolxEst2[[#This Row],[Lobos]]</f>
        <v>0</v>
      </c>
      <c r="DG49" s="116">
        <f t="shared" si="1"/>
        <v>12397911</v>
      </c>
      <c r="DH49" s="111">
        <f>+DG49-ROC_BolxEst2[[#This Row],[TOTAL]]</f>
        <v>0</v>
      </c>
      <c r="DI49" s="117">
        <f t="shared" si="6"/>
        <v>6609307</v>
      </c>
      <c r="DJ49" s="118">
        <f t="shared" si="7"/>
        <v>0.29789946207673512</v>
      </c>
      <c r="DK49" s="118">
        <f t="shared" si="8"/>
        <v>0.32192679202221958</v>
      </c>
      <c r="DL49" s="118">
        <f t="shared" si="9"/>
        <v>0.22829231566940378</v>
      </c>
      <c r="DM49" s="118">
        <f t="shared" si="10"/>
        <v>0.15188143023164152</v>
      </c>
      <c r="DN49" s="119"/>
      <c r="DO49" s="120">
        <f t="shared" si="11"/>
        <v>4640398</v>
      </c>
      <c r="DP49" s="121">
        <f t="shared" si="12"/>
        <v>0.45851950630096816</v>
      </c>
      <c r="DQ49" s="121">
        <f t="shared" si="13"/>
        <v>0.32515616117410617</v>
      </c>
      <c r="DR49" s="121">
        <f t="shared" si="14"/>
        <v>0.21632433252492567</v>
      </c>
      <c r="DS49" s="119"/>
      <c r="DT49" s="122">
        <f t="shared" si="15"/>
        <v>2705642.6701646633</v>
      </c>
      <c r="DU49" s="123">
        <f t="shared" si="16"/>
        <v>4202249.8100121878</v>
      </c>
      <c r="DV49" s="124">
        <f t="shared" si="17"/>
        <v>4009707.8100121878</v>
      </c>
      <c r="DW49" s="124">
        <f>+ROC_BolxEst2[[#This Row],[Guernica]]+ROC_BolxEst2[[#This Row],[Alejandro Korn]]</f>
        <v>192542</v>
      </c>
      <c r="DX49" s="122">
        <f t="shared" si="18"/>
        <v>2979998.446611986</v>
      </c>
      <c r="DY49" s="122">
        <f t="shared" si="19"/>
        <v>1982574.0732111633</v>
      </c>
      <c r="DZ49" s="122">
        <f t="shared" si="20"/>
        <v>320227</v>
      </c>
      <c r="EA49" s="122">
        <f t="shared" si="2"/>
        <v>115677</v>
      </c>
      <c r="EB49" s="122">
        <f t="shared" si="3"/>
        <v>0</v>
      </c>
      <c r="EC49" s="122">
        <f t="shared" si="4"/>
        <v>0</v>
      </c>
      <c r="ED49" s="122">
        <f t="shared" si="21"/>
        <v>22705</v>
      </c>
      <c r="EE49" s="122">
        <f t="shared" si="22"/>
        <v>68837</v>
      </c>
      <c r="EF49" s="122">
        <f t="shared" si="23"/>
        <v>0</v>
      </c>
      <c r="EG49" s="122">
        <f t="shared" si="24"/>
        <v>12397911</v>
      </c>
      <c r="EH49" s="122">
        <f t="shared" si="25"/>
        <v>0</v>
      </c>
      <c r="EL49" s="111">
        <f>+EG49+ROC_BolxEst2[[#This Row],[Chascomús]]</f>
        <v>12397911</v>
      </c>
      <c r="EM49" s="111">
        <f>+EL49-ROC_BolxEst2[[#This Row],[TOTAL]]</f>
        <v>0</v>
      </c>
      <c r="EQ49" s="126">
        <f t="shared" si="5"/>
        <v>9185724</v>
      </c>
      <c r="ER49" s="127">
        <f>+EQ49/ROC_BolxEst2[[#This Row],[TOTAL]]</f>
        <v>0.74090901281675603</v>
      </c>
      <c r="ES49" s="126">
        <f>+ROC_BolxEst2[[#This Row],[TOTAL]]-EQ49</f>
        <v>3212187</v>
      </c>
      <c r="ET49" s="127">
        <f>+ES49/ROC_BolxEst2[[#This Row],[TOTAL]]</f>
        <v>0.25909098718324403</v>
      </c>
    </row>
    <row r="50" spans="1:150">
      <c r="A50" s="110">
        <v>1999</v>
      </c>
      <c r="B50" s="110" t="s">
        <v>12</v>
      </c>
      <c r="C50" s="110" t="s">
        <v>102</v>
      </c>
      <c r="D50" s="111">
        <v>2002611</v>
      </c>
      <c r="F50" s="110">
        <v>1999</v>
      </c>
      <c r="G50" s="110" t="s">
        <v>12</v>
      </c>
      <c r="H50" s="111">
        <v>2002611</v>
      </c>
      <c r="I50" s="111">
        <v>44684</v>
      </c>
      <c r="J50" s="111">
        <v>174985</v>
      </c>
      <c r="K50" s="111">
        <v>55851</v>
      </c>
      <c r="L50" s="111">
        <v>66855</v>
      </c>
      <c r="M50" s="111">
        <v>94559</v>
      </c>
      <c r="N50" s="111">
        <v>78872</v>
      </c>
      <c r="O50" s="111">
        <v>81184</v>
      </c>
      <c r="P50" s="111">
        <v>298210</v>
      </c>
      <c r="Q50" s="111">
        <v>248398</v>
      </c>
      <c r="R50" s="111">
        <v>285939</v>
      </c>
      <c r="S50" s="111">
        <v>74231</v>
      </c>
      <c r="T50" s="111">
        <v>94440</v>
      </c>
      <c r="U50" s="111">
        <v>2888</v>
      </c>
      <c r="V50" s="111">
        <v>49181</v>
      </c>
      <c r="W50" s="111">
        <v>40530</v>
      </c>
      <c r="X50" s="111">
        <v>23162</v>
      </c>
      <c r="Y50" s="111">
        <v>15485</v>
      </c>
      <c r="Z50" s="111">
        <v>21035</v>
      </c>
      <c r="AA50" s="111">
        <v>180685</v>
      </c>
      <c r="AB50" s="111">
        <v>99988</v>
      </c>
      <c r="AC50" s="111">
        <v>665034</v>
      </c>
      <c r="AD50" s="111">
        <v>131703</v>
      </c>
      <c r="AE50" s="111">
        <v>398900</v>
      </c>
      <c r="AF50" s="111">
        <v>648246</v>
      </c>
      <c r="AG50" s="111">
        <v>443993</v>
      </c>
      <c r="AH50" s="111">
        <v>104324</v>
      </c>
      <c r="AI50" s="111">
        <v>105475</v>
      </c>
      <c r="AJ50" s="111">
        <v>130934</v>
      </c>
      <c r="AK50" s="111">
        <v>420678</v>
      </c>
      <c r="AL50" s="111">
        <v>191440</v>
      </c>
      <c r="AM50" s="111">
        <v>394689</v>
      </c>
      <c r="AN50" s="111">
        <v>50</v>
      </c>
      <c r="AO50" s="111">
        <v>46285</v>
      </c>
      <c r="AP50" s="111">
        <v>31894</v>
      </c>
      <c r="AQ50" s="111">
        <v>7233</v>
      </c>
      <c r="AR50" s="111">
        <v>0</v>
      </c>
      <c r="AS50" s="111">
        <v>0</v>
      </c>
      <c r="AT50" s="111">
        <v>0</v>
      </c>
      <c r="AU50" s="111">
        <v>0</v>
      </c>
      <c r="AV50" s="111">
        <v>0</v>
      </c>
      <c r="AW50" s="111">
        <v>24538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274669</v>
      </c>
      <c r="BE50" s="111">
        <v>468242</v>
      </c>
      <c r="BF50" s="111">
        <v>424124</v>
      </c>
      <c r="BG50" s="111">
        <v>514163</v>
      </c>
      <c r="BH50" s="111">
        <v>85913</v>
      </c>
      <c r="BI50" s="111">
        <v>83675</v>
      </c>
      <c r="BJ50" s="111">
        <v>118142</v>
      </c>
      <c r="BK50" s="111">
        <v>105719</v>
      </c>
      <c r="BL50" s="111">
        <v>67077</v>
      </c>
      <c r="BM50" s="111">
        <v>21161</v>
      </c>
      <c r="BN50" s="111">
        <v>135668</v>
      </c>
      <c r="BO50" s="111">
        <v>91318</v>
      </c>
      <c r="BP50" s="111">
        <v>165603</v>
      </c>
      <c r="BQ50" s="111">
        <v>169488</v>
      </c>
      <c r="BR50" s="111">
        <v>191204</v>
      </c>
      <c r="BS50" s="111">
        <v>106434</v>
      </c>
      <c r="BT50" s="111">
        <v>47706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16763</v>
      </c>
      <c r="CB50" s="111">
        <v>10095</v>
      </c>
      <c r="CC50" s="111">
        <v>0</v>
      </c>
      <c r="CD50" s="111">
        <v>39083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  <c r="CN50" s="111">
        <f t="shared" si="0"/>
        <v>10915436</v>
      </c>
      <c r="CO50" s="111"/>
      <c r="CQ50" s="113"/>
      <c r="CR50" s="114"/>
      <c r="CT50" s="115">
        <f>+ROC_BolxEst2[[#This Row],[Plaza Constitución]]+ROC_BolxEst2[[#This Row],[Dario y Maxi (Avellaneda)]]</f>
        <v>2177596</v>
      </c>
      <c r="CU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2432548</v>
      </c>
      <c r="CV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1711505</v>
      </c>
      <c r="CW50" s="115">
        <f>+ROC_BolxEst2[[#This Row],[Adrogué]]+ROC_BolxEst2[[#This Row],[Burzaco]]+ROC_BolxEst2[[#This Row],[Longchamps]]+ROC_BolxEst2[[#This Row],[Glew]]+ROC_BolxEst2[[#This Row],[Guernica]]+ROC_BolxEst2[[#This Row],[Alejandro Korn]]</f>
        <v>1850786</v>
      </c>
      <c r="CX50" s="115">
        <f>+ROC_BolxEst2[[#This Row],[Turdera]]+ROC_BolxEst2[[#This Row],[Llavallol]]+ROC_BolxEst2[[#This Row],[Luis Guillón]]+ROC_BolxEst2[[#This Row],[Monte Grande]]+ROC_BolxEst2[[#This Row],[El Jagüel]]+ROC_BolxEst2[[#This Row],[Ezeiza]]</f>
        <v>1347540</v>
      </c>
      <c r="CY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907421</v>
      </c>
      <c r="CZ50" s="115">
        <f>+ROC_BolxEst2[[#This Row],[Villa España]]+ROC_BolxEst2[[#This Row],[Ranelagh]]+ROC_BolxEst2[[#This Row],[Sourigues]]</f>
        <v>290938</v>
      </c>
      <c r="DA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110000</v>
      </c>
      <c r="DB50" s="115">
        <f>+ROC_BolxEst2[[#This Row],[Santa Sofía]]+ROC_BolxEst2[[#This Row],[Gutiérrez]]</f>
        <v>21161</v>
      </c>
      <c r="DC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65941</v>
      </c>
      <c r="DD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0" s="115">
        <f>+ROC_BolxEst2[[#This Row],[La Noria]]+ROC_BolxEst2[[#This Row],[Abbott]]+ROC_BolxEst2[[#This Row],[Monte]]</f>
        <v>0</v>
      </c>
      <c r="DF50" s="115">
        <f>+ROC_BolxEst2[[#This Row],[Uribelarrea]]+ROC_BolxEst2[[#This Row],[Empalme Lobos]]+ROC_BolxEst2[[#This Row],[Lobos]]</f>
        <v>0</v>
      </c>
      <c r="DG50" s="116">
        <f t="shared" si="1"/>
        <v>10915436</v>
      </c>
      <c r="DH50" s="111">
        <f>+DG50-ROC_BolxEst2[[#This Row],[TOTAL]]</f>
        <v>0</v>
      </c>
      <c r="DI50" s="117">
        <f t="shared" si="6"/>
        <v>5817252</v>
      </c>
      <c r="DJ50" s="118">
        <f t="shared" si="7"/>
        <v>0.29421194062076045</v>
      </c>
      <c r="DK50" s="118">
        <f t="shared" si="8"/>
        <v>0.31815468884621123</v>
      </c>
      <c r="DL50" s="118">
        <f t="shared" si="9"/>
        <v>0.23164545733965108</v>
      </c>
      <c r="DM50" s="118">
        <f t="shared" si="10"/>
        <v>0.15598791319337721</v>
      </c>
      <c r="DN50" s="119"/>
      <c r="DO50" s="120">
        <f t="shared" si="11"/>
        <v>4105747</v>
      </c>
      <c r="DP50" s="121">
        <f t="shared" si="12"/>
        <v>0.45077935878659842</v>
      </c>
      <c r="DQ50" s="121">
        <f t="shared" si="13"/>
        <v>0.32820824079028738</v>
      </c>
      <c r="DR50" s="121">
        <f t="shared" si="14"/>
        <v>0.22101240042311424</v>
      </c>
      <c r="DS50" s="119"/>
      <c r="DT50" s="122">
        <f t="shared" si="15"/>
        <v>2352179.7450480056</v>
      </c>
      <c r="DU50" s="123">
        <f t="shared" si="16"/>
        <v>3640140.8054703767</v>
      </c>
      <c r="DV50" s="124">
        <f t="shared" si="17"/>
        <v>3470552.8054703767</v>
      </c>
      <c r="DW50" s="124">
        <f>+ROC_BolxEst2[[#This Row],[Guernica]]+ROC_BolxEst2[[#This Row],[Alejandro Korn]]</f>
        <v>169588</v>
      </c>
      <c r="DX50" s="122">
        <f t="shared" si="18"/>
        <v>2650352.5210389271</v>
      </c>
      <c r="DY50" s="122">
        <f t="shared" si="19"/>
        <v>1784722.928442691</v>
      </c>
      <c r="DZ50" s="122">
        <f t="shared" si="20"/>
        <v>290938</v>
      </c>
      <c r="EA50" s="122">
        <f t="shared" si="2"/>
        <v>110000</v>
      </c>
      <c r="EB50" s="122">
        <f t="shared" si="3"/>
        <v>0</v>
      </c>
      <c r="EC50" s="122">
        <f t="shared" si="4"/>
        <v>0</v>
      </c>
      <c r="ED50" s="122">
        <f t="shared" si="21"/>
        <v>21161</v>
      </c>
      <c r="EE50" s="122">
        <f t="shared" si="22"/>
        <v>65941</v>
      </c>
      <c r="EF50" s="122">
        <f t="shared" si="23"/>
        <v>0</v>
      </c>
      <c r="EG50" s="122">
        <f t="shared" si="24"/>
        <v>10915436</v>
      </c>
      <c r="EH50" s="122">
        <f t="shared" si="25"/>
        <v>0</v>
      </c>
      <c r="EL50" s="111">
        <f>+EG50+ROC_BolxEst2[[#This Row],[Chascomús]]</f>
        <v>10915436</v>
      </c>
      <c r="EM50" s="111">
        <f>+EL50-ROC_BolxEst2[[#This Row],[TOTAL]]</f>
        <v>0</v>
      </c>
      <c r="EQ50" s="126">
        <f t="shared" si="5"/>
        <v>8051225</v>
      </c>
      <c r="ER50" s="127">
        <f>+EQ50/ROC_BolxEst2[[#This Row],[TOTAL]]</f>
        <v>0.73759994561829689</v>
      </c>
      <c r="ES50" s="126">
        <f>+ROC_BolxEst2[[#This Row],[TOTAL]]-EQ50</f>
        <v>2864211</v>
      </c>
      <c r="ET50" s="127">
        <f>+ES50/ROC_BolxEst2[[#This Row],[TOTAL]]</f>
        <v>0.26240005438170311</v>
      </c>
    </row>
    <row r="51" spans="1:150">
      <c r="A51" s="110">
        <v>1999</v>
      </c>
      <c r="B51" s="110" t="s">
        <v>13</v>
      </c>
      <c r="C51" s="110" t="s">
        <v>102</v>
      </c>
      <c r="D51" s="111">
        <v>1957236</v>
      </c>
      <c r="F51" s="110">
        <v>1999</v>
      </c>
      <c r="G51" s="110" t="s">
        <v>13</v>
      </c>
      <c r="H51" s="111">
        <v>1957236</v>
      </c>
      <c r="I51" s="111">
        <v>42276</v>
      </c>
      <c r="J51" s="111">
        <v>177472</v>
      </c>
      <c r="K51" s="111">
        <v>54883</v>
      </c>
      <c r="L51" s="111">
        <v>62990</v>
      </c>
      <c r="M51" s="111">
        <v>91673</v>
      </c>
      <c r="N51" s="111">
        <v>79014</v>
      </c>
      <c r="O51" s="111">
        <v>86936</v>
      </c>
      <c r="P51" s="111">
        <v>305713</v>
      </c>
      <c r="Q51" s="111">
        <v>245766</v>
      </c>
      <c r="R51" s="111">
        <v>290301</v>
      </c>
      <c r="S51" s="111">
        <v>74298</v>
      </c>
      <c r="T51" s="111">
        <v>93921</v>
      </c>
      <c r="U51" s="111">
        <v>2469</v>
      </c>
      <c r="V51" s="111">
        <v>50899</v>
      </c>
      <c r="W51" s="111">
        <v>44616</v>
      </c>
      <c r="X51" s="111">
        <v>24558</v>
      </c>
      <c r="Y51" s="111">
        <v>15799</v>
      </c>
      <c r="Z51" s="111">
        <v>20920</v>
      </c>
      <c r="AA51" s="111">
        <v>202258</v>
      </c>
      <c r="AB51" s="111">
        <v>93961</v>
      </c>
      <c r="AC51" s="111">
        <v>661442</v>
      </c>
      <c r="AD51" s="111">
        <v>130209</v>
      </c>
      <c r="AE51" s="111">
        <v>406512</v>
      </c>
      <c r="AF51" s="111">
        <v>645196</v>
      </c>
      <c r="AG51" s="111">
        <v>443976</v>
      </c>
      <c r="AH51" s="111">
        <v>105063</v>
      </c>
      <c r="AI51" s="111">
        <v>102986</v>
      </c>
      <c r="AJ51" s="111">
        <v>129110</v>
      </c>
      <c r="AK51" s="111">
        <v>417895</v>
      </c>
      <c r="AL51" s="111">
        <v>182297</v>
      </c>
      <c r="AM51" s="111">
        <v>379521</v>
      </c>
      <c r="AN51" s="111">
        <v>0</v>
      </c>
      <c r="AO51" s="111">
        <v>44490</v>
      </c>
      <c r="AP51" s="111">
        <v>30566</v>
      </c>
      <c r="AQ51" s="111">
        <v>6910</v>
      </c>
      <c r="AR51" s="111">
        <v>0</v>
      </c>
      <c r="AS51" s="111">
        <v>0</v>
      </c>
      <c r="AT51" s="111">
        <v>0</v>
      </c>
      <c r="AU51" s="111">
        <v>0</v>
      </c>
      <c r="AV51" s="111">
        <v>0</v>
      </c>
      <c r="AW51" s="111">
        <v>23654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294366</v>
      </c>
      <c r="BE51" s="111">
        <v>462309</v>
      </c>
      <c r="BF51" s="111">
        <v>417622</v>
      </c>
      <c r="BG51" s="111">
        <v>503539</v>
      </c>
      <c r="BH51" s="111">
        <v>84332</v>
      </c>
      <c r="BI51" s="111">
        <v>81137</v>
      </c>
      <c r="BJ51" s="111">
        <v>114087</v>
      </c>
      <c r="BK51" s="111">
        <v>103939</v>
      </c>
      <c r="BL51" s="111">
        <v>65421</v>
      </c>
      <c r="BM51" s="111">
        <v>20172</v>
      </c>
      <c r="BN51" s="111">
        <v>131875</v>
      </c>
      <c r="BO51" s="111">
        <v>90509</v>
      </c>
      <c r="BP51" s="111">
        <v>165130</v>
      </c>
      <c r="BQ51" s="111">
        <v>161792</v>
      </c>
      <c r="BR51" s="111">
        <v>188568</v>
      </c>
      <c r="BS51" s="111">
        <v>106520</v>
      </c>
      <c r="BT51" s="111">
        <v>50948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13192</v>
      </c>
      <c r="CB51" s="111">
        <v>10582</v>
      </c>
      <c r="CC51" s="111">
        <v>0</v>
      </c>
      <c r="CD51" s="111">
        <v>41040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  <c r="CN51" s="111">
        <f t="shared" si="0"/>
        <v>10834866</v>
      </c>
      <c r="CO51" s="111"/>
      <c r="CQ51" s="128"/>
      <c r="CR51" s="129"/>
      <c r="CT51" s="115">
        <f>+ROC_BolxEst2[[#This Row],[Plaza Constitución]]+ROC_BolxEst2[[#This Row],[Dario y Maxi (Avellaneda)]]</f>
        <v>2134708</v>
      </c>
      <c r="CU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2423572</v>
      </c>
      <c r="CV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1747014</v>
      </c>
      <c r="CW51" s="115">
        <f>+ROC_BolxEst2[[#This Row],[Adrogué]]+ROC_BolxEst2[[#This Row],[Burzaco]]+ROC_BolxEst2[[#This Row],[Longchamps]]+ROC_BolxEst2[[#This Row],[Glew]]+ROC_BolxEst2[[#This Row],[Guernica]]+ROC_BolxEst2[[#This Row],[Alejandro Korn]]</f>
        <v>1843305</v>
      </c>
      <c r="CX51" s="115">
        <f>+ROC_BolxEst2[[#This Row],[Turdera]]+ROC_BolxEst2[[#This Row],[Llavallol]]+ROC_BolxEst2[[#This Row],[Luis Guillón]]+ROC_BolxEst2[[#This Row],[Monte Grande]]+ROC_BolxEst2[[#This Row],[El Jagüel]]+ROC_BolxEst2[[#This Row],[Ezeiza]]</f>
        <v>1316872</v>
      </c>
      <c r="CY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895342</v>
      </c>
      <c r="CZ51" s="115">
        <f>+ROC_BolxEst2[[#This Row],[Villa España]]+ROC_BolxEst2[[#This Row],[Ranelagh]]+ROC_BolxEst2[[#This Row],[Sourigues]]</f>
        <v>283447</v>
      </c>
      <c r="DA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105620</v>
      </c>
      <c r="DB51" s="115">
        <f>+ROC_BolxEst2[[#This Row],[Santa Sofía]]+ROC_BolxEst2[[#This Row],[Gutiérrez]]</f>
        <v>20172</v>
      </c>
      <c r="DC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64814</v>
      </c>
      <c r="DD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1" s="115">
        <f>+ROC_BolxEst2[[#This Row],[La Noria]]+ROC_BolxEst2[[#This Row],[Abbott]]+ROC_BolxEst2[[#This Row],[Monte]]</f>
        <v>0</v>
      </c>
      <c r="DF51" s="115">
        <f>+ROC_BolxEst2[[#This Row],[Uribelarrea]]+ROC_BolxEst2[[#This Row],[Empalme Lobos]]+ROC_BolxEst2[[#This Row],[Lobos]]</f>
        <v>0</v>
      </c>
      <c r="DG51" s="116">
        <f t="shared" si="1"/>
        <v>10834866</v>
      </c>
      <c r="DH51" s="111">
        <f>+DG51-ROC_BolxEst2[[#This Row],[TOTAL]]</f>
        <v>0</v>
      </c>
      <c r="DI51" s="117">
        <f t="shared" si="6"/>
        <v>5802533</v>
      </c>
      <c r="DJ51" s="118">
        <f t="shared" si="7"/>
        <v>0.30107782239239311</v>
      </c>
      <c r="DK51" s="118">
        <f t="shared" si="8"/>
        <v>0.3176724716602215</v>
      </c>
      <c r="DL51" s="118">
        <f t="shared" si="9"/>
        <v>0.22694778297684823</v>
      </c>
      <c r="DM51" s="118">
        <f t="shared" si="10"/>
        <v>0.15430192297053719</v>
      </c>
      <c r="DN51" s="119"/>
      <c r="DO51" s="120">
        <f t="shared" si="11"/>
        <v>4055519</v>
      </c>
      <c r="DP51" s="121">
        <f t="shared" si="12"/>
        <v>0.4545176585290317</v>
      </c>
      <c r="DQ51" s="121">
        <f t="shared" si="13"/>
        <v>0.32471109123147984</v>
      </c>
      <c r="DR51" s="121">
        <f t="shared" si="14"/>
        <v>0.22077125023948846</v>
      </c>
      <c r="DS51" s="119"/>
      <c r="DT51" s="122">
        <f t="shared" si="15"/>
        <v>2389727.2360836207</v>
      </c>
      <c r="DU51" s="123">
        <f t="shared" si="16"/>
        <v>3622999.2373493705</v>
      </c>
      <c r="DV51" s="124">
        <f t="shared" si="17"/>
        <v>3457530.2373493705</v>
      </c>
      <c r="DW51" s="124">
        <f>+ROC_BolxEst2[[#This Row],[Guernica]]+ROC_BolxEst2[[#This Row],[Alejandro Korn]]</f>
        <v>165469</v>
      </c>
      <c r="DX51" s="122">
        <f t="shared" si="18"/>
        <v>2588299.9567010016</v>
      </c>
      <c r="DY51" s="122">
        <f t="shared" si="19"/>
        <v>1759786.5698660072</v>
      </c>
      <c r="DZ51" s="122">
        <f t="shared" si="20"/>
        <v>283447</v>
      </c>
      <c r="EA51" s="122">
        <f t="shared" si="2"/>
        <v>105620</v>
      </c>
      <c r="EB51" s="122">
        <f t="shared" si="3"/>
        <v>0</v>
      </c>
      <c r="EC51" s="122">
        <f t="shared" si="4"/>
        <v>0</v>
      </c>
      <c r="ED51" s="122">
        <f t="shared" si="21"/>
        <v>20172</v>
      </c>
      <c r="EE51" s="122">
        <f t="shared" si="22"/>
        <v>64814</v>
      </c>
      <c r="EF51" s="122">
        <f t="shared" si="23"/>
        <v>0</v>
      </c>
      <c r="EG51" s="122">
        <f t="shared" si="24"/>
        <v>10834866</v>
      </c>
      <c r="EH51" s="122">
        <f t="shared" si="25"/>
        <v>0</v>
      </c>
      <c r="EL51" s="111">
        <f>+EG51+ROC_BolxEst2[[#This Row],[Chascomús]]</f>
        <v>10834866</v>
      </c>
      <c r="EM51" s="111">
        <f>+EL51-ROC_BolxEst2[[#This Row],[TOTAL]]</f>
        <v>0</v>
      </c>
      <c r="EQ51" s="126">
        <f t="shared" si="5"/>
        <v>8004517</v>
      </c>
      <c r="ER51" s="127">
        <f>+EQ51/ROC_BolxEst2[[#This Row],[TOTAL]]</f>
        <v>0.73877397283916568</v>
      </c>
      <c r="ES51" s="126">
        <f>+ROC_BolxEst2[[#This Row],[TOTAL]]-EQ51</f>
        <v>2830349</v>
      </c>
      <c r="ET51" s="127">
        <f>+ES51/ROC_BolxEst2[[#This Row],[TOTAL]]</f>
        <v>0.26122602716083432</v>
      </c>
    </row>
    <row r="52" spans="1:150">
      <c r="A52" s="110">
        <v>1999</v>
      </c>
      <c r="B52" s="110" t="s">
        <v>14</v>
      </c>
      <c r="C52" s="110" t="s">
        <v>102</v>
      </c>
      <c r="D52" s="111">
        <v>2355905</v>
      </c>
      <c r="F52" s="110">
        <v>1999</v>
      </c>
      <c r="G52" s="110" t="s">
        <v>14</v>
      </c>
      <c r="H52" s="111">
        <v>2355905</v>
      </c>
      <c r="I52" s="111">
        <v>53792</v>
      </c>
      <c r="J52" s="111">
        <v>216080</v>
      </c>
      <c r="K52" s="111">
        <v>65278</v>
      </c>
      <c r="L52" s="111">
        <v>73000</v>
      </c>
      <c r="M52" s="111">
        <v>108400</v>
      </c>
      <c r="N52" s="111">
        <v>91136</v>
      </c>
      <c r="O52" s="111">
        <v>115814</v>
      </c>
      <c r="P52" s="111">
        <v>367861</v>
      </c>
      <c r="Q52" s="111">
        <v>282252</v>
      </c>
      <c r="R52" s="111">
        <v>349838</v>
      </c>
      <c r="S52" s="111">
        <v>87885</v>
      </c>
      <c r="T52" s="111">
        <v>111890</v>
      </c>
      <c r="U52" s="111">
        <v>3322</v>
      </c>
      <c r="V52" s="111">
        <v>64011</v>
      </c>
      <c r="W52" s="111">
        <v>55109</v>
      </c>
      <c r="X52" s="111">
        <v>29703</v>
      </c>
      <c r="Y52" s="111">
        <v>19831</v>
      </c>
      <c r="Z52" s="111">
        <v>23266</v>
      </c>
      <c r="AA52" s="111">
        <v>259940</v>
      </c>
      <c r="AB52" s="111">
        <v>113754</v>
      </c>
      <c r="AC52" s="111">
        <v>808225</v>
      </c>
      <c r="AD52" s="111">
        <v>164110</v>
      </c>
      <c r="AE52" s="111">
        <v>518545</v>
      </c>
      <c r="AF52" s="111">
        <v>800585</v>
      </c>
      <c r="AG52" s="111">
        <v>583063</v>
      </c>
      <c r="AH52" s="111">
        <v>136403</v>
      </c>
      <c r="AI52" s="111">
        <v>132924</v>
      </c>
      <c r="AJ52" s="111">
        <v>158107</v>
      </c>
      <c r="AK52" s="111">
        <v>516490</v>
      </c>
      <c r="AL52" s="111">
        <v>214492</v>
      </c>
      <c r="AM52" s="111">
        <v>458452</v>
      </c>
      <c r="AN52" s="111">
        <v>50</v>
      </c>
      <c r="AO52" s="111">
        <v>51201</v>
      </c>
      <c r="AP52" s="111">
        <v>35345</v>
      </c>
      <c r="AQ52" s="111">
        <v>8879</v>
      </c>
      <c r="AR52" s="111">
        <v>0</v>
      </c>
      <c r="AS52" s="111">
        <v>0</v>
      </c>
      <c r="AT52" s="111">
        <v>0</v>
      </c>
      <c r="AU52" s="111">
        <v>0</v>
      </c>
      <c r="AV52" s="111">
        <v>0</v>
      </c>
      <c r="AW52" s="111">
        <v>27804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375903</v>
      </c>
      <c r="BE52" s="111">
        <v>573881</v>
      </c>
      <c r="BF52" s="111">
        <v>525430</v>
      </c>
      <c r="BG52" s="111">
        <v>601568</v>
      </c>
      <c r="BH52" s="111">
        <v>105758</v>
      </c>
      <c r="BI52" s="111">
        <v>99745</v>
      </c>
      <c r="BJ52" s="111">
        <v>134292</v>
      </c>
      <c r="BK52" s="111">
        <v>124249</v>
      </c>
      <c r="BL52" s="111">
        <v>76976</v>
      </c>
      <c r="BM52" s="111">
        <v>21806</v>
      </c>
      <c r="BN52" s="111">
        <v>149573</v>
      </c>
      <c r="BO52" s="111">
        <v>103633</v>
      </c>
      <c r="BP52" s="111">
        <v>190108</v>
      </c>
      <c r="BQ52" s="111">
        <v>185378</v>
      </c>
      <c r="BR52" s="111">
        <v>223951</v>
      </c>
      <c r="BS52" s="111">
        <v>123438</v>
      </c>
      <c r="BT52" s="111">
        <v>65417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15149</v>
      </c>
      <c r="CB52" s="111">
        <v>11515</v>
      </c>
      <c r="CC52" s="111">
        <v>0</v>
      </c>
      <c r="CD52" s="111">
        <v>45623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  <c r="CN52" s="111">
        <f t="shared" si="0"/>
        <v>13216135</v>
      </c>
      <c r="CO52" s="111"/>
      <c r="CQ52" s="113"/>
      <c r="CR52" s="114"/>
      <c r="CT52" s="115">
        <f>+ROC_BolxEst2[[#This Row],[Plaza Constitución]]+ROC_BolxEst2[[#This Row],[Dario y Maxi (Avellaneda)]]</f>
        <v>2571985</v>
      </c>
      <c r="CU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3042074</v>
      </c>
      <c r="CV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2108536</v>
      </c>
      <c r="CW52" s="115">
        <f>+ROC_BolxEst2[[#This Row],[Adrogué]]+ROC_BolxEst2[[#This Row],[Burzaco]]+ROC_BolxEst2[[#This Row],[Longchamps]]+ROC_BolxEst2[[#This Row],[Glew]]+ROC_BolxEst2[[#This Row],[Guernica]]+ROC_BolxEst2[[#This Row],[Alejandro Korn]]</f>
        <v>2282285</v>
      </c>
      <c r="CX52" s="115">
        <f>+ROC_BolxEst2[[#This Row],[Turdera]]+ROC_BolxEst2[[#This Row],[Llavallol]]+ROC_BolxEst2[[#This Row],[Luis Guillón]]+ROC_BolxEst2[[#This Row],[Monte Grande]]+ROC_BolxEst2[[#This Row],[El Jagüel]]+ROC_BolxEst2[[#This Row],[Ezeiza]]</f>
        <v>1616868</v>
      </c>
      <c r="CY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1041498</v>
      </c>
      <c r="CZ52" s="115">
        <f>+ROC_BolxEst2[[#This Row],[Villa España]]+ROC_BolxEst2[[#This Row],[Ranelagh]]+ROC_BolxEst2[[#This Row],[Sourigues]]</f>
        <v>335517</v>
      </c>
      <c r="DA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123279</v>
      </c>
      <c r="DB52" s="115">
        <f>+ROC_BolxEst2[[#This Row],[Santa Sofía]]+ROC_BolxEst2[[#This Row],[Gutiérrez]]</f>
        <v>21806</v>
      </c>
      <c r="DC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72287</v>
      </c>
      <c r="DD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2" s="115">
        <f>+ROC_BolxEst2[[#This Row],[La Noria]]+ROC_BolxEst2[[#This Row],[Abbott]]+ROC_BolxEst2[[#This Row],[Monte]]</f>
        <v>0</v>
      </c>
      <c r="DF52" s="115">
        <f>+ROC_BolxEst2[[#This Row],[Uribelarrea]]+ROC_BolxEst2[[#This Row],[Empalme Lobos]]+ROC_BolxEst2[[#This Row],[Lobos]]</f>
        <v>0</v>
      </c>
      <c r="DG52" s="116">
        <f t="shared" si="1"/>
        <v>13216135</v>
      </c>
      <c r="DH52" s="111">
        <f>+DG52-ROC_BolxEst2[[#This Row],[TOTAL]]</f>
        <v>0</v>
      </c>
      <c r="DI52" s="117">
        <f t="shared" si="6"/>
        <v>7049187</v>
      </c>
      <c r="DJ52" s="118">
        <f t="shared" si="7"/>
        <v>0.29911761455611829</v>
      </c>
      <c r="DK52" s="118">
        <f t="shared" si="8"/>
        <v>0.32376570517990233</v>
      </c>
      <c r="DL52" s="118">
        <f t="shared" si="9"/>
        <v>0.22936942941079588</v>
      </c>
      <c r="DM52" s="118">
        <f t="shared" si="10"/>
        <v>0.14774725085318349</v>
      </c>
      <c r="DN52" s="119"/>
      <c r="DO52" s="120">
        <f t="shared" si="11"/>
        <v>4940651</v>
      </c>
      <c r="DP52" s="121">
        <f t="shared" si="12"/>
        <v>0.46194013703862102</v>
      </c>
      <c r="DQ52" s="121">
        <f t="shared" si="13"/>
        <v>0.32725808805357837</v>
      </c>
      <c r="DR52" s="121">
        <f t="shared" si="14"/>
        <v>0.21080177490780061</v>
      </c>
      <c r="DS52" s="119"/>
      <c r="DT52" s="122">
        <f t="shared" si="15"/>
        <v>2877862.0178741179</v>
      </c>
      <c r="DU52" s="123">
        <f t="shared" si="16"/>
        <v>4520261.6176787568</v>
      </c>
      <c r="DV52" s="124">
        <f t="shared" si="17"/>
        <v>4314758.6176787568</v>
      </c>
      <c r="DW52" s="124">
        <f>+ROC_BolxEst2[[#This Row],[Guernica]]+ROC_BolxEst2[[#This Row],[Alejandro Korn]]</f>
        <v>205503</v>
      </c>
      <c r="DX52" s="122">
        <f t="shared" si="18"/>
        <v>3202346.0528606274</v>
      </c>
      <c r="DY52" s="122">
        <f t="shared" si="19"/>
        <v>2062776.3115864978</v>
      </c>
      <c r="DZ52" s="122">
        <f t="shared" si="20"/>
        <v>335517</v>
      </c>
      <c r="EA52" s="122">
        <f t="shared" si="2"/>
        <v>123279</v>
      </c>
      <c r="EB52" s="122">
        <f t="shared" si="3"/>
        <v>0</v>
      </c>
      <c r="EC52" s="122">
        <f t="shared" si="4"/>
        <v>0</v>
      </c>
      <c r="ED52" s="122">
        <f t="shared" si="21"/>
        <v>21806</v>
      </c>
      <c r="EE52" s="122">
        <f t="shared" si="22"/>
        <v>72287</v>
      </c>
      <c r="EF52" s="122">
        <f t="shared" si="23"/>
        <v>0</v>
      </c>
      <c r="EG52" s="122">
        <f t="shared" si="24"/>
        <v>13216135</v>
      </c>
      <c r="EH52" s="122">
        <f t="shared" si="25"/>
        <v>0</v>
      </c>
      <c r="EL52" s="111">
        <f>+EG52+ROC_BolxEst2[[#This Row],[Chascomús]]</f>
        <v>13216135</v>
      </c>
      <c r="EM52" s="111">
        <f>+EL52-ROC_BolxEst2[[#This Row],[TOTAL]]</f>
        <v>0</v>
      </c>
      <c r="EQ52" s="126">
        <f t="shared" si="5"/>
        <v>9817969</v>
      </c>
      <c r="ER52" s="127">
        <f>+EQ52/ROC_BolxEst2[[#This Row],[TOTAL]]</f>
        <v>0.74287747514685643</v>
      </c>
      <c r="ES52" s="126">
        <f>+ROC_BolxEst2[[#This Row],[TOTAL]]-EQ52</f>
        <v>3398166</v>
      </c>
      <c r="ET52" s="127">
        <f>+ES52/ROC_BolxEst2[[#This Row],[TOTAL]]</f>
        <v>0.25712252485314352</v>
      </c>
    </row>
    <row r="53" spans="1:150">
      <c r="A53" s="110">
        <v>1999</v>
      </c>
      <c r="B53" s="110" t="s">
        <v>15</v>
      </c>
      <c r="C53" s="110" t="s">
        <v>102</v>
      </c>
      <c r="D53" s="111">
        <v>2292457</v>
      </c>
      <c r="F53" s="110">
        <v>1999</v>
      </c>
      <c r="G53" s="110" t="s">
        <v>15</v>
      </c>
      <c r="H53" s="111">
        <v>2292457</v>
      </c>
      <c r="I53" s="111">
        <v>51730</v>
      </c>
      <c r="J53" s="111">
        <v>210261</v>
      </c>
      <c r="K53" s="111">
        <v>64439</v>
      </c>
      <c r="L53" s="111">
        <v>73417</v>
      </c>
      <c r="M53" s="111">
        <v>106453</v>
      </c>
      <c r="N53" s="111">
        <v>87651</v>
      </c>
      <c r="O53" s="111">
        <v>115620</v>
      </c>
      <c r="P53" s="111">
        <v>365752</v>
      </c>
      <c r="Q53" s="111">
        <v>277427</v>
      </c>
      <c r="R53" s="111">
        <v>356629</v>
      </c>
      <c r="S53" s="111">
        <v>79955</v>
      </c>
      <c r="T53" s="111">
        <v>103035</v>
      </c>
      <c r="U53" s="111">
        <v>2811</v>
      </c>
      <c r="V53" s="111">
        <v>63713</v>
      </c>
      <c r="W53" s="111">
        <v>53834</v>
      </c>
      <c r="X53" s="111">
        <v>27804</v>
      </c>
      <c r="Y53" s="111">
        <v>17955</v>
      </c>
      <c r="Z53" s="111">
        <v>21309</v>
      </c>
      <c r="AA53" s="111">
        <v>272118</v>
      </c>
      <c r="AB53" s="111">
        <v>109180</v>
      </c>
      <c r="AC53" s="111">
        <v>787080</v>
      </c>
      <c r="AD53" s="111">
        <v>164523</v>
      </c>
      <c r="AE53" s="111">
        <v>505201</v>
      </c>
      <c r="AF53" s="111">
        <v>782790</v>
      </c>
      <c r="AG53" s="111">
        <v>562703</v>
      </c>
      <c r="AH53" s="111">
        <v>135230</v>
      </c>
      <c r="AI53" s="111">
        <v>129227</v>
      </c>
      <c r="AJ53" s="111">
        <v>154228</v>
      </c>
      <c r="AK53" s="111">
        <v>502248</v>
      </c>
      <c r="AL53" s="111">
        <v>203291</v>
      </c>
      <c r="AM53" s="111">
        <v>432638</v>
      </c>
      <c r="AN53" s="111">
        <v>100</v>
      </c>
      <c r="AO53" s="111">
        <v>46839</v>
      </c>
      <c r="AP53" s="111">
        <v>31889</v>
      </c>
      <c r="AQ53" s="111">
        <v>6564</v>
      </c>
      <c r="AR53" s="111">
        <v>0</v>
      </c>
      <c r="AS53" s="111">
        <v>0</v>
      </c>
      <c r="AT53" s="111">
        <v>0</v>
      </c>
      <c r="AU53" s="111">
        <v>0</v>
      </c>
      <c r="AV53" s="111">
        <v>0</v>
      </c>
      <c r="AW53" s="111">
        <v>25867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372624</v>
      </c>
      <c r="BE53" s="111">
        <v>545420</v>
      </c>
      <c r="BF53" s="111">
        <v>501764</v>
      </c>
      <c r="BG53" s="111">
        <v>568431</v>
      </c>
      <c r="BH53" s="111">
        <v>101540</v>
      </c>
      <c r="BI53" s="111">
        <v>92919</v>
      </c>
      <c r="BJ53" s="111">
        <v>128574</v>
      </c>
      <c r="BK53" s="111">
        <v>120341</v>
      </c>
      <c r="BL53" s="111">
        <v>71365</v>
      </c>
      <c r="BM53" s="111">
        <v>18819</v>
      </c>
      <c r="BN53" s="111">
        <v>139049</v>
      </c>
      <c r="BO53" s="111">
        <v>95081</v>
      </c>
      <c r="BP53" s="111">
        <v>178035</v>
      </c>
      <c r="BQ53" s="111">
        <v>170347</v>
      </c>
      <c r="BR53" s="111">
        <v>214862</v>
      </c>
      <c r="BS53" s="111">
        <v>115956</v>
      </c>
      <c r="BT53" s="111">
        <v>62310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13185</v>
      </c>
      <c r="CB53" s="111">
        <v>10534</v>
      </c>
      <c r="CC53" s="111">
        <v>0</v>
      </c>
      <c r="CD53" s="111">
        <v>42785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  <c r="CN53" s="111">
        <f t="shared" si="0"/>
        <v>12787909</v>
      </c>
      <c r="CO53" s="111"/>
      <c r="CQ53" s="128"/>
      <c r="CR53" s="129"/>
      <c r="CT53" s="115">
        <f>+ROC_BolxEst2[[#This Row],[Plaza Constitución]]+ROC_BolxEst2[[#This Row],[Dario y Maxi (Avellaneda)]]</f>
        <v>2502718</v>
      </c>
      <c r="CU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2963207</v>
      </c>
      <c r="CV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2089922</v>
      </c>
      <c r="CW53" s="115">
        <f>+ROC_BolxEst2[[#This Row],[Adrogué]]+ROC_BolxEst2[[#This Row],[Burzaco]]+ROC_BolxEst2[[#This Row],[Longchamps]]+ROC_BolxEst2[[#This Row],[Glew]]+ROC_BolxEst2[[#This Row],[Guernica]]+ROC_BolxEst2[[#This Row],[Alejandro Korn]]</f>
        <v>2182698</v>
      </c>
      <c r="CX53" s="115">
        <f>+ROC_BolxEst2[[#This Row],[Turdera]]+ROC_BolxEst2[[#This Row],[Llavallol]]+ROC_BolxEst2[[#This Row],[Luis Guillón]]+ROC_BolxEst2[[#This Row],[Monte Grande]]+ROC_BolxEst2[[#This Row],[El Jagüel]]+ROC_BolxEst2[[#This Row],[Ezeiza]]</f>
        <v>1556862</v>
      </c>
      <c r="CY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975640</v>
      </c>
      <c r="CZ53" s="115">
        <f>+ROC_BolxEst2[[#This Row],[Villa España]]+ROC_BolxEst2[[#This Row],[Ranelagh]]+ROC_BolxEst2[[#This Row],[Sourigues]]</f>
        <v>320280</v>
      </c>
      <c r="DA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111259</v>
      </c>
      <c r="DB53" s="115">
        <f>+ROC_BolxEst2[[#This Row],[Santa Sofía]]+ROC_BolxEst2[[#This Row],[Gutiérrez]]</f>
        <v>18819</v>
      </c>
      <c r="DC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66504</v>
      </c>
      <c r="DD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3" s="115">
        <f>+ROC_BolxEst2[[#This Row],[La Noria]]+ROC_BolxEst2[[#This Row],[Abbott]]+ROC_BolxEst2[[#This Row],[Monte]]</f>
        <v>0</v>
      </c>
      <c r="DF53" s="115">
        <f>+ROC_BolxEst2[[#This Row],[Uribelarrea]]+ROC_BolxEst2[[#This Row],[Empalme Lobos]]+ROC_BolxEst2[[#This Row],[Lobos]]</f>
        <v>0</v>
      </c>
      <c r="DG53" s="116">
        <f t="shared" si="1"/>
        <v>12787909</v>
      </c>
      <c r="DH53" s="111">
        <f>+DG53-ROC_BolxEst2[[#This Row],[TOTAL]]</f>
        <v>0</v>
      </c>
      <c r="DI53" s="117">
        <f t="shared" si="6"/>
        <v>6805122</v>
      </c>
      <c r="DJ53" s="118">
        <f t="shared" si="7"/>
        <v>0.30711014438830048</v>
      </c>
      <c r="DK53" s="118">
        <f t="shared" si="8"/>
        <v>0.32074340474718893</v>
      </c>
      <c r="DL53" s="118">
        <f t="shared" si="9"/>
        <v>0.22877797047576812</v>
      </c>
      <c r="DM53" s="118">
        <f t="shared" si="10"/>
        <v>0.14336848038874248</v>
      </c>
      <c r="DN53" s="119"/>
      <c r="DO53" s="120">
        <f t="shared" si="11"/>
        <v>4715200</v>
      </c>
      <c r="DP53" s="121">
        <f t="shared" si="12"/>
        <v>0.46290676959619953</v>
      </c>
      <c r="DQ53" s="121">
        <f t="shared" si="13"/>
        <v>0.3301794197488972</v>
      </c>
      <c r="DR53" s="121">
        <f t="shared" si="14"/>
        <v>0.2069138106549033</v>
      </c>
      <c r="DS53" s="119"/>
      <c r="DT53" s="122">
        <f t="shared" si="15"/>
        <v>2858532.0863431985</v>
      </c>
      <c r="DU53" s="123">
        <f t="shared" si="16"/>
        <v>4357116.8724569203</v>
      </c>
      <c r="DV53" s="124">
        <f t="shared" si="17"/>
        <v>4162657.8724569203</v>
      </c>
      <c r="DW53" s="124">
        <f>+ROC_BolxEst2[[#This Row],[Guernica]]+ROC_BolxEst2[[#This Row],[Alejandro Korn]]</f>
        <v>194459</v>
      </c>
      <c r="DX53" s="122">
        <f t="shared" si="18"/>
        <v>3107818.7125690435</v>
      </c>
      <c r="DY53" s="122">
        <f t="shared" si="19"/>
        <v>1947579.3286308367</v>
      </c>
      <c r="DZ53" s="122">
        <f t="shared" si="20"/>
        <v>320280</v>
      </c>
      <c r="EA53" s="122">
        <f t="shared" si="2"/>
        <v>111259</v>
      </c>
      <c r="EB53" s="122">
        <f t="shared" si="3"/>
        <v>0</v>
      </c>
      <c r="EC53" s="122">
        <f t="shared" si="4"/>
        <v>0</v>
      </c>
      <c r="ED53" s="122">
        <f t="shared" si="21"/>
        <v>18819</v>
      </c>
      <c r="EE53" s="122">
        <f t="shared" si="22"/>
        <v>66504</v>
      </c>
      <c r="EF53" s="122">
        <f t="shared" si="23"/>
        <v>0</v>
      </c>
      <c r="EG53" s="122">
        <f t="shared" si="24"/>
        <v>12787908.999999996</v>
      </c>
      <c r="EH53" s="122">
        <f t="shared" si="25"/>
        <v>0</v>
      </c>
      <c r="EL53" s="111">
        <f>+EG53+ROC_BolxEst2[[#This Row],[Chascomús]]</f>
        <v>12787908.999999996</v>
      </c>
      <c r="EM53" s="111">
        <f>+EL53-ROC_BolxEst2[[#This Row],[TOTAL]]</f>
        <v>0</v>
      </c>
      <c r="EQ53" s="126">
        <f t="shared" si="5"/>
        <v>9550405</v>
      </c>
      <c r="ER53" s="127">
        <f>+EQ53/ROC_BolxEst2[[#This Row],[TOTAL]]</f>
        <v>0.74683085405127614</v>
      </c>
      <c r="ES53" s="126">
        <f>+ROC_BolxEst2[[#This Row],[TOTAL]]-EQ53</f>
        <v>3237504</v>
      </c>
      <c r="ET53" s="127">
        <f>+ES53/ROC_BolxEst2[[#This Row],[TOTAL]]</f>
        <v>0.25316914594872392</v>
      </c>
    </row>
    <row r="54" spans="1:150">
      <c r="A54" s="110">
        <v>1999</v>
      </c>
      <c r="B54" s="110" t="s">
        <v>4</v>
      </c>
      <c r="C54" s="110" t="s">
        <v>102</v>
      </c>
      <c r="D54" s="111">
        <v>2477975</v>
      </c>
      <c r="F54" s="110">
        <v>1999</v>
      </c>
      <c r="G54" s="110" t="s">
        <v>4</v>
      </c>
      <c r="H54" s="111">
        <v>2477975</v>
      </c>
      <c r="I54" s="111">
        <v>55631</v>
      </c>
      <c r="J54" s="111">
        <v>218975</v>
      </c>
      <c r="K54" s="111">
        <v>69760</v>
      </c>
      <c r="L54" s="111">
        <v>81294</v>
      </c>
      <c r="M54" s="111">
        <v>109354</v>
      </c>
      <c r="N54" s="111">
        <v>94774</v>
      </c>
      <c r="O54" s="111">
        <v>123222</v>
      </c>
      <c r="P54" s="111">
        <v>392344</v>
      </c>
      <c r="Q54" s="111">
        <v>292081</v>
      </c>
      <c r="R54" s="111">
        <v>367949</v>
      </c>
      <c r="S54" s="111">
        <v>82150</v>
      </c>
      <c r="T54" s="111">
        <v>106993</v>
      </c>
      <c r="U54" s="111">
        <v>3223</v>
      </c>
      <c r="V54" s="111">
        <v>64583</v>
      </c>
      <c r="W54" s="111">
        <v>55254</v>
      </c>
      <c r="X54" s="111">
        <v>28108</v>
      </c>
      <c r="Y54" s="111">
        <v>18207</v>
      </c>
      <c r="Z54" s="111">
        <v>22319</v>
      </c>
      <c r="AA54" s="111">
        <v>279200</v>
      </c>
      <c r="AB54" s="111">
        <v>115582</v>
      </c>
      <c r="AC54" s="111">
        <v>816002</v>
      </c>
      <c r="AD54" s="111">
        <v>170681</v>
      </c>
      <c r="AE54" s="111">
        <v>511850</v>
      </c>
      <c r="AF54" s="111">
        <v>802822</v>
      </c>
      <c r="AG54" s="111">
        <v>589238</v>
      </c>
      <c r="AH54" s="111">
        <v>135875</v>
      </c>
      <c r="AI54" s="111">
        <v>133791</v>
      </c>
      <c r="AJ54" s="111">
        <v>155514</v>
      </c>
      <c r="AK54" s="111">
        <v>511847</v>
      </c>
      <c r="AL54" s="111">
        <v>220487</v>
      </c>
      <c r="AM54" s="111">
        <v>445958</v>
      </c>
      <c r="AN54" s="111">
        <v>100</v>
      </c>
      <c r="AO54" s="111">
        <v>49774</v>
      </c>
      <c r="AP54" s="111">
        <v>33556</v>
      </c>
      <c r="AQ54" s="111">
        <v>6804</v>
      </c>
      <c r="AR54" s="111">
        <v>0</v>
      </c>
      <c r="AS54" s="111">
        <v>0</v>
      </c>
      <c r="AT54" s="111">
        <v>0</v>
      </c>
      <c r="AU54" s="111">
        <v>0</v>
      </c>
      <c r="AV54" s="111">
        <v>0</v>
      </c>
      <c r="AW54" s="111">
        <v>25490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378141</v>
      </c>
      <c r="BE54" s="111">
        <v>548271</v>
      </c>
      <c r="BF54" s="111">
        <v>516986</v>
      </c>
      <c r="BG54" s="111">
        <v>581757</v>
      </c>
      <c r="BH54" s="111">
        <v>103686</v>
      </c>
      <c r="BI54" s="111">
        <v>93852</v>
      </c>
      <c r="BJ54" s="111">
        <v>135074</v>
      </c>
      <c r="BK54" s="111">
        <v>126114</v>
      </c>
      <c r="BL54" s="111">
        <v>75921</v>
      </c>
      <c r="BM54" s="111">
        <v>20780</v>
      </c>
      <c r="BN54" s="111">
        <v>149672</v>
      </c>
      <c r="BO54" s="111">
        <v>102010</v>
      </c>
      <c r="BP54" s="111">
        <v>185804</v>
      </c>
      <c r="BQ54" s="111">
        <v>185706</v>
      </c>
      <c r="BR54" s="111">
        <v>234593</v>
      </c>
      <c r="BS54" s="111">
        <v>125963</v>
      </c>
      <c r="BT54" s="111">
        <v>63289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12529</v>
      </c>
      <c r="CB54" s="111">
        <v>10661</v>
      </c>
      <c r="CC54" s="111">
        <v>0</v>
      </c>
      <c r="CD54" s="111">
        <v>42903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  <c r="CN54" s="111">
        <f t="shared" si="0"/>
        <v>13362479</v>
      </c>
      <c r="CO54" s="111"/>
      <c r="CQ54" s="113"/>
      <c r="CR54" s="114"/>
      <c r="CT54" s="115">
        <f>+ROC_BolxEst2[[#This Row],[Plaza Constitución]]+ROC_BolxEst2[[#This Row],[Dario y Maxi (Avellaneda)]]</f>
        <v>2696950</v>
      </c>
      <c r="CU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3061806</v>
      </c>
      <c r="CV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2190815</v>
      </c>
      <c r="CW54" s="115">
        <f>+ROC_BolxEst2[[#This Row],[Adrogué]]+ROC_BolxEst2[[#This Row],[Burzaco]]+ROC_BolxEst2[[#This Row],[Longchamps]]+ROC_BolxEst2[[#This Row],[Glew]]+ROC_BolxEst2[[#This Row],[Guernica]]+ROC_BolxEst2[[#This Row],[Alejandro Korn]]</f>
        <v>2222693</v>
      </c>
      <c r="CX54" s="115">
        <f>+ROC_BolxEst2[[#This Row],[Turdera]]+ROC_BolxEst2[[#This Row],[Llavallol]]+ROC_BolxEst2[[#This Row],[Luis Guillón]]+ROC_BolxEst2[[#This Row],[Monte Grande]]+ROC_BolxEst2[[#This Row],[El Jagüel]]+ROC_BolxEst2[[#This Row],[Ezeiza]]</f>
        <v>1603472</v>
      </c>
      <c r="CY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1047037</v>
      </c>
      <c r="CZ54" s="115">
        <f>+ROC_BolxEst2[[#This Row],[Villa España]]+ROC_BolxEst2[[#This Row],[Ranelagh]]+ROC_BolxEst2[[#This Row],[Sourigues]]</f>
        <v>337109</v>
      </c>
      <c r="DA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115724</v>
      </c>
      <c r="DB54" s="115">
        <f>+ROC_BolxEst2[[#This Row],[Santa Sofía]]+ROC_BolxEst2[[#This Row],[Gutiérrez]]</f>
        <v>20780</v>
      </c>
      <c r="DC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66093</v>
      </c>
      <c r="DD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4" s="115">
        <f>+ROC_BolxEst2[[#This Row],[La Noria]]+ROC_BolxEst2[[#This Row],[Abbott]]+ROC_BolxEst2[[#This Row],[Monte]]</f>
        <v>0</v>
      </c>
      <c r="DF54" s="115">
        <f>+ROC_BolxEst2[[#This Row],[Uribelarrea]]+ROC_BolxEst2[[#This Row],[Empalme Lobos]]+ROC_BolxEst2[[#This Row],[Lobos]]</f>
        <v>0</v>
      </c>
      <c r="DG54" s="116">
        <f t="shared" si="1"/>
        <v>13362479</v>
      </c>
      <c r="DH54" s="111">
        <f>+DG54-ROC_BolxEst2[[#This Row],[TOTAL]]</f>
        <v>0</v>
      </c>
      <c r="DI54" s="117">
        <f t="shared" si="6"/>
        <v>7064017</v>
      </c>
      <c r="DJ54" s="118">
        <f t="shared" si="7"/>
        <v>0.31013727741595187</v>
      </c>
      <c r="DK54" s="118">
        <f t="shared" si="8"/>
        <v>0.31465000721261005</v>
      </c>
      <c r="DL54" s="118">
        <f t="shared" si="9"/>
        <v>0.22699152620952073</v>
      </c>
      <c r="DM54" s="118">
        <f t="shared" si="10"/>
        <v>0.14822118916191737</v>
      </c>
      <c r="DN54" s="119"/>
      <c r="DO54" s="120">
        <f t="shared" si="11"/>
        <v>4873202</v>
      </c>
      <c r="DP54" s="121">
        <f t="shared" si="12"/>
        <v>0.45610524661198121</v>
      </c>
      <c r="DQ54" s="121">
        <f t="shared" si="13"/>
        <v>0.32903868955155152</v>
      </c>
      <c r="DR54" s="121">
        <f t="shared" si="14"/>
        <v>0.21485606383646727</v>
      </c>
      <c r="DS54" s="119"/>
      <c r="DT54" s="122">
        <f t="shared" si="15"/>
        <v>3027239.7303269515</v>
      </c>
      <c r="DU54" s="123">
        <f t="shared" si="16"/>
        <v>4467794.1176600922</v>
      </c>
      <c r="DV54" s="124">
        <f t="shared" si="17"/>
        <v>4270256.1176600922</v>
      </c>
      <c r="DW54" s="124">
        <f>+ROC_BolxEst2[[#This Row],[Guernica]]+ROC_BolxEst2[[#This Row],[Alejandro Korn]]</f>
        <v>197538</v>
      </c>
      <c r="DX54" s="122">
        <f t="shared" si="18"/>
        <v>3223109.4305118448</v>
      </c>
      <c r="DY54" s="122">
        <f t="shared" si="19"/>
        <v>2104629.7215011115</v>
      </c>
      <c r="DZ54" s="122">
        <f t="shared" si="20"/>
        <v>337109</v>
      </c>
      <c r="EA54" s="122">
        <f t="shared" si="2"/>
        <v>115724</v>
      </c>
      <c r="EB54" s="122">
        <f t="shared" si="3"/>
        <v>0</v>
      </c>
      <c r="EC54" s="122">
        <f t="shared" si="4"/>
        <v>0</v>
      </c>
      <c r="ED54" s="122">
        <f t="shared" si="21"/>
        <v>20780</v>
      </c>
      <c r="EE54" s="122">
        <f t="shared" si="22"/>
        <v>66093</v>
      </c>
      <c r="EF54" s="122">
        <f t="shared" si="23"/>
        <v>0</v>
      </c>
      <c r="EG54" s="122">
        <f t="shared" si="24"/>
        <v>13362478.999999998</v>
      </c>
      <c r="EH54" s="122">
        <f t="shared" si="25"/>
        <v>0</v>
      </c>
      <c r="EL54" s="111">
        <f>+EG54+ROC_BolxEst2[[#This Row],[Chascomús]]</f>
        <v>13362478.999999998</v>
      </c>
      <c r="EM54" s="111">
        <f>+EL54-ROC_BolxEst2[[#This Row],[TOTAL]]</f>
        <v>0</v>
      </c>
      <c r="EQ54" s="126">
        <f t="shared" si="5"/>
        <v>9967501</v>
      </c>
      <c r="ER54" s="127">
        <f>+EQ54/ROC_BolxEst2[[#This Row],[TOTAL]]</f>
        <v>0.74593202354144017</v>
      </c>
      <c r="ES54" s="126">
        <f>+ROC_BolxEst2[[#This Row],[TOTAL]]-EQ54</f>
        <v>3394978</v>
      </c>
      <c r="ET54" s="127">
        <f>+ES54/ROC_BolxEst2[[#This Row],[TOTAL]]</f>
        <v>0.25406797645855983</v>
      </c>
    </row>
    <row r="55" spans="1:150">
      <c r="A55" s="110">
        <v>1999</v>
      </c>
      <c r="B55" s="110" t="s">
        <v>5</v>
      </c>
      <c r="C55" s="110" t="s">
        <v>102</v>
      </c>
      <c r="D55" s="111">
        <v>2374165</v>
      </c>
      <c r="F55" s="110">
        <v>1999</v>
      </c>
      <c r="G55" s="110" t="s">
        <v>5</v>
      </c>
      <c r="H55" s="111">
        <v>2374165</v>
      </c>
      <c r="I55" s="111">
        <v>55571</v>
      </c>
      <c r="J55" s="111">
        <v>212436</v>
      </c>
      <c r="K55" s="111">
        <v>68169</v>
      </c>
      <c r="L55" s="111">
        <v>77514</v>
      </c>
      <c r="M55" s="111">
        <v>109136</v>
      </c>
      <c r="N55" s="111">
        <v>91251</v>
      </c>
      <c r="O55" s="111">
        <v>120262</v>
      </c>
      <c r="P55" s="111">
        <v>398685</v>
      </c>
      <c r="Q55" s="111">
        <v>291068</v>
      </c>
      <c r="R55" s="111">
        <v>361920</v>
      </c>
      <c r="S55" s="111">
        <v>83234</v>
      </c>
      <c r="T55" s="111">
        <v>104417</v>
      </c>
      <c r="U55" s="111">
        <v>3043</v>
      </c>
      <c r="V55" s="111">
        <v>61175</v>
      </c>
      <c r="W55" s="111">
        <v>50012</v>
      </c>
      <c r="X55" s="111">
        <v>27950</v>
      </c>
      <c r="Y55" s="111">
        <v>17191</v>
      </c>
      <c r="Z55" s="111">
        <v>21169</v>
      </c>
      <c r="AA55" s="111">
        <v>261903</v>
      </c>
      <c r="AB55" s="111">
        <v>116695</v>
      </c>
      <c r="AC55" s="111">
        <v>808361</v>
      </c>
      <c r="AD55" s="111">
        <v>169057</v>
      </c>
      <c r="AE55" s="111">
        <v>506050</v>
      </c>
      <c r="AF55" s="111">
        <v>795194</v>
      </c>
      <c r="AG55" s="111">
        <v>572325</v>
      </c>
      <c r="AH55" s="111">
        <v>132244</v>
      </c>
      <c r="AI55" s="111">
        <v>129446</v>
      </c>
      <c r="AJ55" s="111">
        <v>151329</v>
      </c>
      <c r="AK55" s="111">
        <v>498902</v>
      </c>
      <c r="AL55" s="111">
        <v>211601</v>
      </c>
      <c r="AM55" s="111">
        <v>431772</v>
      </c>
      <c r="AN55" s="111">
        <v>50</v>
      </c>
      <c r="AO55" s="111">
        <v>47029</v>
      </c>
      <c r="AP55" s="111">
        <v>30741</v>
      </c>
      <c r="AQ55" s="111">
        <v>5788</v>
      </c>
      <c r="AR55" s="111">
        <v>0</v>
      </c>
      <c r="AS55" s="111">
        <v>0</v>
      </c>
      <c r="AT55" s="111">
        <v>0</v>
      </c>
      <c r="AU55" s="111">
        <v>0</v>
      </c>
      <c r="AV55" s="111">
        <v>0</v>
      </c>
      <c r="AW55" s="111">
        <v>22871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373701</v>
      </c>
      <c r="BE55" s="111">
        <v>537972</v>
      </c>
      <c r="BF55" s="111">
        <v>502788</v>
      </c>
      <c r="BG55" s="111">
        <v>572148</v>
      </c>
      <c r="BH55" s="111">
        <v>103027</v>
      </c>
      <c r="BI55" s="111">
        <v>88264</v>
      </c>
      <c r="BJ55" s="111">
        <v>134343</v>
      </c>
      <c r="BK55" s="111">
        <v>125520</v>
      </c>
      <c r="BL55" s="111">
        <v>73547</v>
      </c>
      <c r="BM55" s="111">
        <v>19245</v>
      </c>
      <c r="BN55" s="111">
        <v>143848</v>
      </c>
      <c r="BO55" s="111">
        <v>100893</v>
      </c>
      <c r="BP55" s="111">
        <v>180154</v>
      </c>
      <c r="BQ55" s="111">
        <v>184535</v>
      </c>
      <c r="BR55" s="111">
        <v>230789</v>
      </c>
      <c r="BS55" s="111">
        <v>124855</v>
      </c>
      <c r="BT55" s="111">
        <v>62434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11715</v>
      </c>
      <c r="CB55" s="111">
        <v>9223</v>
      </c>
      <c r="CC55" s="111">
        <v>0</v>
      </c>
      <c r="CD55" s="111">
        <v>40229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  <c r="CN55" s="111">
        <f t="shared" si="0"/>
        <v>13038956</v>
      </c>
      <c r="CO55" s="111"/>
      <c r="CQ55" s="128"/>
      <c r="CR55" s="129"/>
      <c r="CT55" s="115">
        <f>+ROC_BolxEst2[[#This Row],[Plaza Constitución]]+ROC_BolxEst2[[#This Row],[Dario y Maxi (Avellaneda)]]</f>
        <v>2586601</v>
      </c>
      <c r="CU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3023253</v>
      </c>
      <c r="CV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2148099</v>
      </c>
      <c r="CW55" s="115">
        <f>+ROC_BolxEst2[[#This Row],[Adrogué]]+ROC_BolxEst2[[#This Row],[Burzaco]]+ROC_BolxEst2[[#This Row],[Longchamps]]+ROC_BolxEst2[[#This Row],[Glew]]+ROC_BolxEst2[[#This Row],[Guernica]]+ROC_BolxEst2[[#This Row],[Alejandro Korn]]</f>
        <v>2177900</v>
      </c>
      <c r="CX55" s="115">
        <f>+ROC_BolxEst2[[#This Row],[Turdera]]+ROC_BolxEst2[[#This Row],[Llavallol]]+ROC_BolxEst2[[#This Row],[Luis Guillón]]+ROC_BolxEst2[[#This Row],[Monte Grande]]+ROC_BolxEst2[[#This Row],[El Jagüel]]+ROC_BolxEst2[[#This Row],[Ezeiza]]</f>
        <v>1555294</v>
      </c>
      <c r="CY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1027508</v>
      </c>
      <c r="CZ55" s="115">
        <f>+ROC_BolxEst2[[#This Row],[Villa España]]+ROC_BolxEst2[[#This Row],[Ranelagh]]+ROC_BolxEst2[[#This Row],[Sourigues]]</f>
        <v>333410</v>
      </c>
      <c r="DA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106479</v>
      </c>
      <c r="DB55" s="115">
        <f>+ROC_BolxEst2[[#This Row],[Santa Sofía]]+ROC_BolxEst2[[#This Row],[Gutiérrez]]</f>
        <v>19245</v>
      </c>
      <c r="DC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61167</v>
      </c>
      <c r="DD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5" s="115">
        <f>+ROC_BolxEst2[[#This Row],[La Noria]]+ROC_BolxEst2[[#This Row],[Abbott]]+ROC_BolxEst2[[#This Row],[Monte]]</f>
        <v>0</v>
      </c>
      <c r="DF55" s="115">
        <f>+ROC_BolxEst2[[#This Row],[Uribelarrea]]+ROC_BolxEst2[[#This Row],[Empalme Lobos]]+ROC_BolxEst2[[#This Row],[Lobos]]</f>
        <v>0</v>
      </c>
      <c r="DG55" s="116">
        <f t="shared" si="1"/>
        <v>13038956</v>
      </c>
      <c r="DH55" s="111">
        <f>+DG55-ROC_BolxEst2[[#This Row],[TOTAL]]</f>
        <v>0</v>
      </c>
      <c r="DI55" s="117">
        <f t="shared" si="6"/>
        <v>6908801</v>
      </c>
      <c r="DJ55" s="118">
        <f t="shared" si="7"/>
        <v>0.3109221122449467</v>
      </c>
      <c r="DK55" s="118">
        <f t="shared" si="8"/>
        <v>0.31523559587256894</v>
      </c>
      <c r="DL55" s="118">
        <f t="shared" si="9"/>
        <v>0.22511778816613764</v>
      </c>
      <c r="DM55" s="118">
        <f t="shared" si="10"/>
        <v>0.14872450371634674</v>
      </c>
      <c r="DN55" s="119"/>
      <c r="DO55" s="120">
        <f t="shared" si="11"/>
        <v>4760702</v>
      </c>
      <c r="DP55" s="121">
        <f t="shared" si="12"/>
        <v>0.45747454892156658</v>
      </c>
      <c r="DQ55" s="121">
        <f t="shared" si="13"/>
        <v>0.32669425643529043</v>
      </c>
      <c r="DR55" s="121">
        <f t="shared" si="14"/>
        <v>0.21583119464314296</v>
      </c>
      <c r="DS55" s="119"/>
      <c r="DT55" s="122">
        <f t="shared" si="15"/>
        <v>2952330.4464548915</v>
      </c>
      <c r="DU55" s="123">
        <f t="shared" si="16"/>
        <v>4376350.0099703558</v>
      </c>
      <c r="DV55" s="124">
        <f t="shared" si="17"/>
        <v>4185059.0099703558</v>
      </c>
      <c r="DW55" s="124">
        <f>+ROC_BolxEst2[[#This Row],[Guernica]]+ROC_BolxEst2[[#This Row],[Alejandro Korn]]</f>
        <v>191291</v>
      </c>
      <c r="DX55" s="122">
        <f t="shared" si="18"/>
        <v>3125263.286839081</v>
      </c>
      <c r="DY55" s="122">
        <f t="shared" si="19"/>
        <v>2064711.2567356718</v>
      </c>
      <c r="DZ55" s="122">
        <f t="shared" si="20"/>
        <v>333410</v>
      </c>
      <c r="EA55" s="122">
        <f t="shared" si="2"/>
        <v>106479</v>
      </c>
      <c r="EB55" s="122">
        <f t="shared" si="3"/>
        <v>0</v>
      </c>
      <c r="EC55" s="122">
        <f t="shared" si="4"/>
        <v>0</v>
      </c>
      <c r="ED55" s="122">
        <f t="shared" si="21"/>
        <v>19245</v>
      </c>
      <c r="EE55" s="122">
        <f t="shared" si="22"/>
        <v>61167</v>
      </c>
      <c r="EF55" s="122">
        <f t="shared" si="23"/>
        <v>0</v>
      </c>
      <c r="EG55" s="122">
        <f t="shared" si="24"/>
        <v>13038956</v>
      </c>
      <c r="EH55" s="122">
        <f t="shared" si="25"/>
        <v>0</v>
      </c>
      <c r="EL55" s="111">
        <f>+EG55+ROC_BolxEst2[[#This Row],[Chascomús]]</f>
        <v>13038956</v>
      </c>
      <c r="EM55" s="111">
        <f>+EL55-ROC_BolxEst2[[#This Row],[TOTAL]]</f>
        <v>0</v>
      </c>
      <c r="EQ55" s="126">
        <f t="shared" si="5"/>
        <v>9730179</v>
      </c>
      <c r="ER55" s="127">
        <f>+EQ55/ROC_BolxEst2[[#This Row],[TOTAL]]</f>
        <v>0.7462391160764712</v>
      </c>
      <c r="ES55" s="126">
        <f>+ROC_BolxEst2[[#This Row],[TOTAL]]-EQ55</f>
        <v>3308777</v>
      </c>
      <c r="ET55" s="127">
        <f>+ES55/ROC_BolxEst2[[#This Row],[TOTAL]]</f>
        <v>0.25376088392352886</v>
      </c>
    </row>
    <row r="56" spans="1:150">
      <c r="A56" s="110">
        <v>1999</v>
      </c>
      <c r="B56" s="110" t="s">
        <v>6</v>
      </c>
      <c r="C56" s="110" t="s">
        <v>102</v>
      </c>
      <c r="D56" s="111">
        <v>2415982</v>
      </c>
      <c r="F56" s="110">
        <v>1999</v>
      </c>
      <c r="G56" s="110" t="s">
        <v>6</v>
      </c>
      <c r="H56" s="111">
        <v>2415982</v>
      </c>
      <c r="I56" s="111">
        <v>55464</v>
      </c>
      <c r="J56" s="111">
        <v>212920</v>
      </c>
      <c r="K56" s="111">
        <v>69120</v>
      </c>
      <c r="L56" s="111">
        <v>78871</v>
      </c>
      <c r="M56" s="111">
        <v>111927</v>
      </c>
      <c r="N56" s="111">
        <v>92820</v>
      </c>
      <c r="O56" s="111">
        <v>114870</v>
      </c>
      <c r="P56" s="111">
        <v>402059</v>
      </c>
      <c r="Q56" s="111">
        <v>291801</v>
      </c>
      <c r="R56" s="111">
        <v>350089</v>
      </c>
      <c r="S56" s="111">
        <v>80554</v>
      </c>
      <c r="T56" s="111">
        <v>104815</v>
      </c>
      <c r="U56" s="111">
        <v>2740</v>
      </c>
      <c r="V56" s="111">
        <v>61688</v>
      </c>
      <c r="W56" s="111">
        <v>49148</v>
      </c>
      <c r="X56" s="111">
        <v>27769</v>
      </c>
      <c r="Y56" s="111">
        <v>17401</v>
      </c>
      <c r="Z56" s="111">
        <v>21201</v>
      </c>
      <c r="AA56" s="111">
        <v>267046</v>
      </c>
      <c r="AB56" s="111">
        <v>118224</v>
      </c>
      <c r="AC56" s="111">
        <v>830814</v>
      </c>
      <c r="AD56" s="111">
        <v>169176</v>
      </c>
      <c r="AE56" s="111">
        <v>499987</v>
      </c>
      <c r="AF56" s="111">
        <v>806082</v>
      </c>
      <c r="AG56" s="111">
        <v>549945</v>
      </c>
      <c r="AH56" s="111">
        <v>129512</v>
      </c>
      <c r="AI56" s="111">
        <v>126981</v>
      </c>
      <c r="AJ56" s="111">
        <v>155818</v>
      </c>
      <c r="AK56" s="111">
        <v>506138</v>
      </c>
      <c r="AL56" s="111">
        <v>217282</v>
      </c>
      <c r="AM56" s="111">
        <v>450442</v>
      </c>
      <c r="AN56" s="111">
        <v>50</v>
      </c>
      <c r="AO56" s="111">
        <v>47678</v>
      </c>
      <c r="AP56" s="111">
        <v>31403</v>
      </c>
      <c r="AQ56" s="111">
        <v>5446</v>
      </c>
      <c r="AR56" s="111">
        <v>0</v>
      </c>
      <c r="AS56" s="111">
        <v>0</v>
      </c>
      <c r="AT56" s="111">
        <v>0</v>
      </c>
      <c r="AU56" s="111">
        <v>0</v>
      </c>
      <c r="AV56" s="111">
        <v>0</v>
      </c>
      <c r="AW56" s="111">
        <v>24813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363705</v>
      </c>
      <c r="BE56" s="111">
        <v>541287</v>
      </c>
      <c r="BF56" s="111">
        <v>500662</v>
      </c>
      <c r="BG56" s="111">
        <v>589347</v>
      </c>
      <c r="BH56" s="111">
        <v>99621</v>
      </c>
      <c r="BI56" s="111">
        <v>90254</v>
      </c>
      <c r="BJ56" s="111">
        <v>137756</v>
      </c>
      <c r="BK56" s="111">
        <v>124470</v>
      </c>
      <c r="BL56" s="111">
        <v>73592</v>
      </c>
      <c r="BM56" s="111">
        <v>19576</v>
      </c>
      <c r="BN56" s="111">
        <v>143042</v>
      </c>
      <c r="BO56" s="111">
        <v>102848</v>
      </c>
      <c r="BP56" s="111">
        <v>184444</v>
      </c>
      <c r="BQ56" s="111">
        <v>183989</v>
      </c>
      <c r="BR56" s="111">
        <v>238615</v>
      </c>
      <c r="BS56" s="111">
        <v>127954</v>
      </c>
      <c r="BT56" s="111">
        <v>59351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12283</v>
      </c>
      <c r="CB56" s="111">
        <v>9677</v>
      </c>
      <c r="CC56" s="111">
        <v>0</v>
      </c>
      <c r="CD56" s="111">
        <v>42173</v>
      </c>
      <c r="CE56" s="111">
        <v>226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  <c r="CN56" s="111">
        <f t="shared" si="0"/>
        <v>13142948</v>
      </c>
      <c r="CO56" s="111"/>
      <c r="CQ56" s="113"/>
      <c r="CR56" s="114"/>
      <c r="CT56" s="115">
        <f>+ROC_BolxEst2[[#This Row],[Plaza Constitución]]+ROC_BolxEst2[[#This Row],[Dario y Maxi (Avellaneda)]]</f>
        <v>2628902</v>
      </c>
      <c r="CU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3029692</v>
      </c>
      <c r="CV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2143919</v>
      </c>
      <c r="CW56" s="115">
        <f>+ROC_BolxEst2[[#This Row],[Adrogué]]+ROC_BolxEst2[[#This Row],[Burzaco]]+ROC_BolxEst2[[#This Row],[Longchamps]]+ROC_BolxEst2[[#This Row],[Glew]]+ROC_BolxEst2[[#This Row],[Guernica]]+ROC_BolxEst2[[#This Row],[Alejandro Korn]]</f>
        <v>2184876</v>
      </c>
      <c r="CX56" s="115">
        <f>+ROC_BolxEst2[[#This Row],[Turdera]]+ROC_BolxEst2[[#This Row],[Llavallol]]+ROC_BolxEst2[[#This Row],[Luis Guillón]]+ROC_BolxEst2[[#This Row],[Monte Grande]]+ROC_BolxEst2[[#This Row],[El Jagüel]]+ROC_BolxEst2[[#This Row],[Ezeiza]]</f>
        <v>1586173</v>
      </c>
      <c r="CY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1040243</v>
      </c>
      <c r="CZ56" s="115">
        <f>+ROC_BolxEst2[[#This Row],[Villa España]]+ROC_BolxEst2[[#This Row],[Ranelagh]]+ROC_BolxEst2[[#This Row],[Sourigues]]</f>
        <v>335818</v>
      </c>
      <c r="DA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109390</v>
      </c>
      <c r="DB56" s="115">
        <f>+ROC_BolxEst2[[#This Row],[Santa Sofía]]+ROC_BolxEst2[[#This Row],[Gutiérrez]]</f>
        <v>19802</v>
      </c>
      <c r="DC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64133</v>
      </c>
      <c r="DD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6" s="115">
        <f>+ROC_BolxEst2[[#This Row],[La Noria]]+ROC_BolxEst2[[#This Row],[Abbott]]+ROC_BolxEst2[[#This Row],[Monte]]</f>
        <v>0</v>
      </c>
      <c r="DF56" s="115">
        <f>+ROC_BolxEst2[[#This Row],[Uribelarrea]]+ROC_BolxEst2[[#This Row],[Empalme Lobos]]+ROC_BolxEst2[[#This Row],[Lobos]]</f>
        <v>0</v>
      </c>
      <c r="DG56" s="116">
        <f t="shared" si="1"/>
        <v>13142948</v>
      </c>
      <c r="DH56" s="111">
        <f>+DG56-ROC_BolxEst2[[#This Row],[TOTAL]]</f>
        <v>0</v>
      </c>
      <c r="DI56" s="117">
        <f t="shared" si="6"/>
        <v>6955211</v>
      </c>
      <c r="DJ56" s="118">
        <f t="shared" si="7"/>
        <v>0.30824643565809867</v>
      </c>
      <c r="DK56" s="118">
        <f t="shared" si="8"/>
        <v>0.3141351139455007</v>
      </c>
      <c r="DL56" s="118">
        <f t="shared" si="9"/>
        <v>0.22805533865183961</v>
      </c>
      <c r="DM56" s="118">
        <f t="shared" si="10"/>
        <v>0.14956311174456102</v>
      </c>
      <c r="DN56" s="119"/>
      <c r="DO56" s="120">
        <f t="shared" si="11"/>
        <v>4811292</v>
      </c>
      <c r="DP56" s="121">
        <f t="shared" si="12"/>
        <v>0.45411419635307937</v>
      </c>
      <c r="DQ56" s="121">
        <f t="shared" si="13"/>
        <v>0.32967714285476751</v>
      </c>
      <c r="DR56" s="121">
        <f t="shared" si="14"/>
        <v>0.21620866079215312</v>
      </c>
      <c r="DS56" s="119"/>
      <c r="DT56" s="122">
        <f t="shared" si="15"/>
        <v>2954268.6711944472</v>
      </c>
      <c r="DU56" s="123">
        <f t="shared" si="16"/>
        <v>4386532.5770989079</v>
      </c>
      <c r="DV56" s="124">
        <f t="shared" si="17"/>
        <v>4196657.5770989079</v>
      </c>
      <c r="DW56" s="124">
        <f>+ROC_BolxEst2[[#This Row],[Guernica]]+ROC_BolxEst2[[#This Row],[Alejandro Korn]]</f>
        <v>189875</v>
      </c>
      <c r="DX56" s="122">
        <f t="shared" si="18"/>
        <v>3184528.3381824447</v>
      </c>
      <c r="DY56" s="122">
        <f t="shared" si="19"/>
        <v>2088475.4135242</v>
      </c>
      <c r="DZ56" s="122">
        <f t="shared" si="20"/>
        <v>335818</v>
      </c>
      <c r="EA56" s="122">
        <f t="shared" si="2"/>
        <v>109390</v>
      </c>
      <c r="EB56" s="122">
        <f t="shared" si="3"/>
        <v>0</v>
      </c>
      <c r="EC56" s="122">
        <f t="shared" si="4"/>
        <v>0</v>
      </c>
      <c r="ED56" s="122">
        <f t="shared" si="21"/>
        <v>19802</v>
      </c>
      <c r="EE56" s="122">
        <f t="shared" si="22"/>
        <v>64133</v>
      </c>
      <c r="EF56" s="122">
        <f t="shared" si="23"/>
        <v>0</v>
      </c>
      <c r="EG56" s="122">
        <f t="shared" si="24"/>
        <v>13142947.999999998</v>
      </c>
      <c r="EH56" s="122">
        <f t="shared" si="25"/>
        <v>0</v>
      </c>
      <c r="EL56" s="111">
        <f>+EG56+ROC_BolxEst2[[#This Row],[Chascomús]]</f>
        <v>13142947.999999998</v>
      </c>
      <c r="EM56" s="111">
        <f>+EL56-ROC_BolxEst2[[#This Row],[TOTAL]]</f>
        <v>0</v>
      </c>
      <c r="EQ56" s="126">
        <f t="shared" si="5"/>
        <v>9821283</v>
      </c>
      <c r="ER56" s="127">
        <f>+EQ56/ROC_BolxEst2[[#This Row],[TOTAL]]</f>
        <v>0.74726636672381264</v>
      </c>
      <c r="ES56" s="126">
        <f>+ROC_BolxEst2[[#This Row],[TOTAL]]-EQ56</f>
        <v>3321665</v>
      </c>
      <c r="ET56" s="127">
        <f>+ES56/ROC_BolxEst2[[#This Row],[TOTAL]]</f>
        <v>0.25273363327618736</v>
      </c>
    </row>
    <row r="57" spans="1:150">
      <c r="A57" s="110">
        <v>1999</v>
      </c>
      <c r="B57" s="110" t="s">
        <v>7</v>
      </c>
      <c r="C57" s="110" t="s">
        <v>102</v>
      </c>
      <c r="D57" s="111">
        <v>2495079</v>
      </c>
      <c r="F57" s="110">
        <v>1999</v>
      </c>
      <c r="G57" s="110" t="s">
        <v>7</v>
      </c>
      <c r="H57" s="111">
        <v>2495079</v>
      </c>
      <c r="I57" s="111">
        <v>55903</v>
      </c>
      <c r="J57" s="111">
        <v>217535</v>
      </c>
      <c r="K57" s="111">
        <v>72453</v>
      </c>
      <c r="L57" s="111">
        <v>81411</v>
      </c>
      <c r="M57" s="111">
        <v>115447</v>
      </c>
      <c r="N57" s="111">
        <v>96535</v>
      </c>
      <c r="O57" s="111">
        <v>128122</v>
      </c>
      <c r="P57" s="111">
        <v>410167</v>
      </c>
      <c r="Q57" s="111">
        <v>299560</v>
      </c>
      <c r="R57" s="111">
        <v>358492</v>
      </c>
      <c r="S57" s="111">
        <v>81559</v>
      </c>
      <c r="T57" s="111">
        <v>106916</v>
      </c>
      <c r="U57" s="111">
        <v>3051</v>
      </c>
      <c r="V57" s="111">
        <v>63233</v>
      </c>
      <c r="W57" s="111">
        <v>53575</v>
      </c>
      <c r="X57" s="111">
        <v>28829</v>
      </c>
      <c r="Y57" s="111">
        <v>18646</v>
      </c>
      <c r="Z57" s="111">
        <v>21582</v>
      </c>
      <c r="AA57" s="111">
        <v>277329</v>
      </c>
      <c r="AB57" s="111">
        <v>119327</v>
      </c>
      <c r="AC57" s="111">
        <v>850737</v>
      </c>
      <c r="AD57" s="111">
        <v>175365</v>
      </c>
      <c r="AE57" s="111">
        <v>520401</v>
      </c>
      <c r="AF57" s="111">
        <v>815676</v>
      </c>
      <c r="AG57" s="111">
        <v>631334</v>
      </c>
      <c r="AH57" s="111">
        <v>133881</v>
      </c>
      <c r="AI57" s="111">
        <v>134647</v>
      </c>
      <c r="AJ57" s="111">
        <v>157188</v>
      </c>
      <c r="AK57" s="111">
        <v>509430</v>
      </c>
      <c r="AL57" s="111">
        <v>215076</v>
      </c>
      <c r="AM57" s="111">
        <v>457700</v>
      </c>
      <c r="AN57" s="111">
        <v>100</v>
      </c>
      <c r="AO57" s="111">
        <v>48260</v>
      </c>
      <c r="AP57" s="111">
        <v>31996</v>
      </c>
      <c r="AQ57" s="111">
        <v>6619</v>
      </c>
      <c r="AR57" s="111">
        <v>0</v>
      </c>
      <c r="AS57" s="111">
        <v>0</v>
      </c>
      <c r="AT57" s="111">
        <v>0</v>
      </c>
      <c r="AU57" s="111">
        <v>0</v>
      </c>
      <c r="AV57" s="111">
        <v>0</v>
      </c>
      <c r="AW57" s="111">
        <v>23797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386040</v>
      </c>
      <c r="BE57" s="111">
        <v>554113</v>
      </c>
      <c r="BF57" s="111">
        <v>516481</v>
      </c>
      <c r="BG57" s="111">
        <v>594866</v>
      </c>
      <c r="BH57" s="111">
        <v>102648</v>
      </c>
      <c r="BI57" s="111">
        <v>90755</v>
      </c>
      <c r="BJ57" s="111">
        <v>139126</v>
      </c>
      <c r="BK57" s="111">
        <v>129470</v>
      </c>
      <c r="BL57" s="111">
        <v>74530</v>
      </c>
      <c r="BM57" s="111">
        <v>21628</v>
      </c>
      <c r="BN57" s="111">
        <v>145615</v>
      </c>
      <c r="BO57" s="111">
        <v>106392</v>
      </c>
      <c r="BP57" s="111">
        <v>190189</v>
      </c>
      <c r="BQ57" s="111">
        <v>186862</v>
      </c>
      <c r="BR57" s="111">
        <v>242043</v>
      </c>
      <c r="BS57" s="111">
        <v>130432</v>
      </c>
      <c r="BT57" s="111">
        <v>64269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10575</v>
      </c>
      <c r="CB57" s="111">
        <v>9431</v>
      </c>
      <c r="CC57" s="111">
        <v>0</v>
      </c>
      <c r="CD57" s="111">
        <v>41501</v>
      </c>
      <c r="CE57" s="111">
        <v>14929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  <c r="CN57" s="111">
        <f t="shared" si="0"/>
        <v>13568853</v>
      </c>
      <c r="CO57" s="111"/>
      <c r="CQ57" s="128"/>
      <c r="CR57" s="129"/>
      <c r="CT57" s="115">
        <f>+ROC_BolxEst2[[#This Row],[Plaza Constitución]]+ROC_BolxEst2[[#This Row],[Dario y Maxi (Avellaneda)]]</f>
        <v>2712614</v>
      </c>
      <c r="CU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3168743</v>
      </c>
      <c r="CV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2216907</v>
      </c>
      <c r="CW57" s="115">
        <f>+ROC_BolxEst2[[#This Row],[Adrogué]]+ROC_BolxEst2[[#This Row],[Burzaco]]+ROC_BolxEst2[[#This Row],[Longchamps]]+ROC_BolxEst2[[#This Row],[Glew]]+ROC_BolxEst2[[#This Row],[Guernica]]+ROC_BolxEst2[[#This Row],[Alejandro Korn]]</f>
        <v>2244903</v>
      </c>
      <c r="CX57" s="115">
        <f>+ROC_BolxEst2[[#This Row],[Turdera]]+ROC_BolxEst2[[#This Row],[Llavallol]]+ROC_BolxEst2[[#This Row],[Luis Guillón]]+ROC_BolxEst2[[#This Row],[Monte Grande]]+ROC_BolxEst2[[#This Row],[El Jagüel]]+ROC_BolxEst2[[#This Row],[Ezeiza]]</f>
        <v>1607922</v>
      </c>
      <c r="CY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1065802</v>
      </c>
      <c r="CZ57" s="115">
        <f>+ROC_BolxEst2[[#This Row],[Villa España]]+ROC_BolxEst2[[#This Row],[Ranelagh]]+ROC_BolxEst2[[#This Row],[Sourigues]]</f>
        <v>343126</v>
      </c>
      <c r="DA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110772</v>
      </c>
      <c r="DB57" s="115">
        <f>+ROC_BolxEst2[[#This Row],[Santa Sofía]]+ROC_BolxEst2[[#This Row],[Gutiérrez]]</f>
        <v>36557</v>
      </c>
      <c r="DC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61507</v>
      </c>
      <c r="DD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7" s="115">
        <f>+ROC_BolxEst2[[#This Row],[La Noria]]+ROC_BolxEst2[[#This Row],[Abbott]]+ROC_BolxEst2[[#This Row],[Monte]]</f>
        <v>0</v>
      </c>
      <c r="DF57" s="115">
        <f>+ROC_BolxEst2[[#This Row],[Uribelarrea]]+ROC_BolxEst2[[#This Row],[Empalme Lobos]]+ROC_BolxEst2[[#This Row],[Lobos]]</f>
        <v>0</v>
      </c>
      <c r="DG57" s="116">
        <f t="shared" si="1"/>
        <v>13568853</v>
      </c>
      <c r="DH57" s="111">
        <f>+DG57-ROC_BolxEst2[[#This Row],[TOTAL]]</f>
        <v>0</v>
      </c>
      <c r="DI57" s="117">
        <f t="shared" si="6"/>
        <v>7135534</v>
      </c>
      <c r="DJ57" s="118">
        <f t="shared" si="7"/>
        <v>0.3106855072094114</v>
      </c>
      <c r="DK57" s="118">
        <f t="shared" si="8"/>
        <v>0.31460896970009533</v>
      </c>
      <c r="DL57" s="118">
        <f t="shared" si="9"/>
        <v>0.22534010769201016</v>
      </c>
      <c r="DM57" s="118">
        <f t="shared" si="10"/>
        <v>0.14936541539848314</v>
      </c>
      <c r="DN57" s="119"/>
      <c r="DO57" s="120">
        <f t="shared" si="11"/>
        <v>4918627</v>
      </c>
      <c r="DP57" s="121">
        <f t="shared" si="12"/>
        <v>0.45640846520787204</v>
      </c>
      <c r="DQ57" s="121">
        <f t="shared" si="13"/>
        <v>0.32690464229143623</v>
      </c>
      <c r="DR57" s="121">
        <f t="shared" si="14"/>
        <v>0.21668689250069176</v>
      </c>
      <c r="DS57" s="119"/>
      <c r="DT57" s="122">
        <f t="shared" si="15"/>
        <v>3059676.8564533503</v>
      </c>
      <c r="DU57" s="123">
        <f t="shared" si="16"/>
        <v>4544556.8250022419</v>
      </c>
      <c r="DV57" s="124">
        <f t="shared" si="17"/>
        <v>4351153.8250022419</v>
      </c>
      <c r="DW57" s="124">
        <f>+ROC_BolxEst2[[#This Row],[Guernica]]+ROC_BolxEst2[[#This Row],[Alejandro Korn]]</f>
        <v>193403</v>
      </c>
      <c r="DX57" s="122">
        <f t="shared" si="18"/>
        <v>3255059.5278153466</v>
      </c>
      <c r="DY57" s="122">
        <f t="shared" si="19"/>
        <v>2157597.7907290603</v>
      </c>
      <c r="DZ57" s="122">
        <f t="shared" si="20"/>
        <v>343126</v>
      </c>
      <c r="EA57" s="122">
        <f t="shared" si="2"/>
        <v>110772</v>
      </c>
      <c r="EB57" s="122">
        <f t="shared" si="3"/>
        <v>0</v>
      </c>
      <c r="EC57" s="122">
        <f t="shared" si="4"/>
        <v>0</v>
      </c>
      <c r="ED57" s="122">
        <f t="shared" si="21"/>
        <v>36557</v>
      </c>
      <c r="EE57" s="122">
        <f t="shared" si="22"/>
        <v>61507</v>
      </c>
      <c r="EF57" s="122">
        <f t="shared" si="23"/>
        <v>0</v>
      </c>
      <c r="EG57" s="122">
        <f t="shared" si="24"/>
        <v>13568853</v>
      </c>
      <c r="EH57" s="122">
        <f t="shared" si="25"/>
        <v>0</v>
      </c>
      <c r="EL57" s="111">
        <f>+EG57+ROC_BolxEst2[[#This Row],[Chascomús]]</f>
        <v>13568853</v>
      </c>
      <c r="EM57" s="111">
        <f>+EL57-ROC_BolxEst2[[#This Row],[TOTAL]]</f>
        <v>0</v>
      </c>
      <c r="EQ57" s="126">
        <f t="shared" si="5"/>
        <v>10136983</v>
      </c>
      <c r="ER57" s="127">
        <f>+EQ57/ROC_BolxEst2[[#This Row],[TOTAL]]</f>
        <v>0.74707736903038158</v>
      </c>
      <c r="ES57" s="126">
        <f>+ROC_BolxEst2[[#This Row],[TOTAL]]-EQ57</f>
        <v>3431870</v>
      </c>
      <c r="ET57" s="127">
        <f>+ES57/ROC_BolxEst2[[#This Row],[TOTAL]]</f>
        <v>0.25292263096961842</v>
      </c>
    </row>
    <row r="58" spans="1:150">
      <c r="A58" s="110">
        <v>1999</v>
      </c>
      <c r="B58" s="110" t="s">
        <v>8</v>
      </c>
      <c r="C58" s="110" t="s">
        <v>102</v>
      </c>
      <c r="D58" s="111">
        <v>2458283</v>
      </c>
      <c r="F58" s="110">
        <v>1999</v>
      </c>
      <c r="G58" s="110" t="s">
        <v>8</v>
      </c>
      <c r="H58" s="111">
        <v>2458283</v>
      </c>
      <c r="I58" s="111">
        <v>56829</v>
      </c>
      <c r="J58" s="111">
        <v>222288</v>
      </c>
      <c r="K58" s="111">
        <v>75573</v>
      </c>
      <c r="L58" s="111">
        <v>80652</v>
      </c>
      <c r="M58" s="111">
        <v>122496</v>
      </c>
      <c r="N58" s="111">
        <v>97560</v>
      </c>
      <c r="O58" s="111">
        <v>133465</v>
      </c>
      <c r="P58" s="111">
        <v>425952</v>
      </c>
      <c r="Q58" s="111">
        <v>308322</v>
      </c>
      <c r="R58" s="111">
        <v>374607</v>
      </c>
      <c r="S58" s="111">
        <v>85948</v>
      </c>
      <c r="T58" s="111">
        <v>111242</v>
      </c>
      <c r="U58" s="111">
        <v>3383</v>
      </c>
      <c r="V58" s="111">
        <v>65203</v>
      </c>
      <c r="W58" s="111">
        <v>54597</v>
      </c>
      <c r="X58" s="111">
        <v>30592</v>
      </c>
      <c r="Y58" s="111">
        <v>18478</v>
      </c>
      <c r="Z58" s="111">
        <v>22659</v>
      </c>
      <c r="AA58" s="111">
        <v>280882</v>
      </c>
      <c r="AB58" s="111">
        <v>121963</v>
      </c>
      <c r="AC58" s="111">
        <v>866894</v>
      </c>
      <c r="AD58" s="111">
        <v>180703</v>
      </c>
      <c r="AE58" s="111">
        <v>539593</v>
      </c>
      <c r="AF58" s="111">
        <v>843366</v>
      </c>
      <c r="AG58" s="111">
        <v>599163</v>
      </c>
      <c r="AH58" s="111">
        <v>142106</v>
      </c>
      <c r="AI58" s="111">
        <v>137231</v>
      </c>
      <c r="AJ58" s="111">
        <v>162844</v>
      </c>
      <c r="AK58" s="111">
        <v>522500</v>
      </c>
      <c r="AL58" s="111">
        <v>217982</v>
      </c>
      <c r="AM58" s="111">
        <v>456698</v>
      </c>
      <c r="AN58" s="111">
        <v>50</v>
      </c>
      <c r="AO58" s="111">
        <v>52945</v>
      </c>
      <c r="AP58" s="111">
        <v>35486</v>
      </c>
      <c r="AQ58" s="111">
        <v>8060</v>
      </c>
      <c r="AR58" s="111">
        <v>0</v>
      </c>
      <c r="AS58" s="111">
        <v>0</v>
      </c>
      <c r="AT58" s="111">
        <v>0</v>
      </c>
      <c r="AU58" s="111">
        <v>0</v>
      </c>
      <c r="AV58" s="111">
        <v>0</v>
      </c>
      <c r="AW58" s="111">
        <v>25477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398303</v>
      </c>
      <c r="BE58" s="111">
        <v>563234</v>
      </c>
      <c r="BF58" s="111">
        <v>531018</v>
      </c>
      <c r="BG58" s="111">
        <v>601691</v>
      </c>
      <c r="BH58" s="111">
        <v>108482</v>
      </c>
      <c r="BI58" s="111">
        <v>93868</v>
      </c>
      <c r="BJ58" s="111">
        <v>145797</v>
      </c>
      <c r="BK58" s="111">
        <v>135465</v>
      </c>
      <c r="BL58" s="111">
        <v>78363</v>
      </c>
      <c r="BM58" s="111">
        <v>23993</v>
      </c>
      <c r="BN58" s="111">
        <v>148688</v>
      </c>
      <c r="BO58" s="111">
        <v>108750</v>
      </c>
      <c r="BP58" s="111">
        <v>193180</v>
      </c>
      <c r="BQ58" s="111">
        <v>191663</v>
      </c>
      <c r="BR58" s="111">
        <v>246267</v>
      </c>
      <c r="BS58" s="111">
        <v>131462</v>
      </c>
      <c r="BT58" s="111">
        <v>67798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10202</v>
      </c>
      <c r="CB58" s="111">
        <v>10815</v>
      </c>
      <c r="CC58" s="111">
        <v>0</v>
      </c>
      <c r="CD58" s="111">
        <v>42527</v>
      </c>
      <c r="CE58" s="111">
        <v>15894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  <c r="CN58" s="111">
        <f t="shared" si="0"/>
        <v>13789532</v>
      </c>
      <c r="CO58" s="111"/>
      <c r="CQ58" s="113"/>
      <c r="CR58" s="114"/>
      <c r="CT58" s="115">
        <f>+ROC_BolxEst2[[#This Row],[Plaza Constitución]]+ROC_BolxEst2[[#This Row],[Dario y Maxi (Avellaneda)]]</f>
        <v>2680571</v>
      </c>
      <c r="CU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3208511</v>
      </c>
      <c r="CV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2291611</v>
      </c>
      <c r="CW58" s="115">
        <f>+ROC_BolxEst2[[#This Row],[Adrogué]]+ROC_BolxEst2[[#This Row],[Burzaco]]+ROC_BolxEst2[[#This Row],[Longchamps]]+ROC_BolxEst2[[#This Row],[Glew]]+ROC_BolxEst2[[#This Row],[Guernica]]+ROC_BolxEst2[[#This Row],[Alejandro Korn]]</f>
        <v>2296596</v>
      </c>
      <c r="CX58" s="115">
        <f>+ROC_BolxEst2[[#This Row],[Turdera]]+ROC_BolxEst2[[#This Row],[Llavallol]]+ROC_BolxEst2[[#This Row],[Luis Guillón]]+ROC_BolxEst2[[#This Row],[Monte Grande]]+ROC_BolxEst2[[#This Row],[El Jagüel]]+ROC_BolxEst2[[#This Row],[Ezeiza]]</f>
        <v>1639361</v>
      </c>
      <c r="CY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1087808</v>
      </c>
      <c r="CZ58" s="115">
        <f>+ROC_BolxEst2[[#This Row],[Villa España]]+ROC_BolxEst2[[#This Row],[Ranelagh]]+ROC_BolxEst2[[#This Row],[Sourigues]]</f>
        <v>359625</v>
      </c>
      <c r="DA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122018</v>
      </c>
      <c r="DB58" s="115">
        <f>+ROC_BolxEst2[[#This Row],[Santa Sofía]]+ROC_BolxEst2[[#This Row],[Gutiérrez]]</f>
        <v>39887</v>
      </c>
      <c r="DC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63544</v>
      </c>
      <c r="DD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8" s="115">
        <f>+ROC_BolxEst2[[#This Row],[La Noria]]+ROC_BolxEst2[[#This Row],[Abbott]]+ROC_BolxEst2[[#This Row],[Monte]]</f>
        <v>0</v>
      </c>
      <c r="DF58" s="115">
        <f>+ROC_BolxEst2[[#This Row],[Uribelarrea]]+ROC_BolxEst2[[#This Row],[Empalme Lobos]]+ROC_BolxEst2[[#This Row],[Lobos]]</f>
        <v>0</v>
      </c>
      <c r="DG58" s="116">
        <f t="shared" si="1"/>
        <v>13789532</v>
      </c>
      <c r="DH58" s="111">
        <f>+DG58-ROC_BolxEst2[[#This Row],[TOTAL]]</f>
        <v>0</v>
      </c>
      <c r="DI58" s="117">
        <f t="shared" si="6"/>
        <v>7315376</v>
      </c>
      <c r="DJ58" s="118">
        <f t="shared" si="7"/>
        <v>0.31325949616260323</v>
      </c>
      <c r="DK58" s="118">
        <f t="shared" si="8"/>
        <v>0.31394093755399588</v>
      </c>
      <c r="DL58" s="118">
        <f t="shared" si="9"/>
        <v>0.22409798211329124</v>
      </c>
      <c r="DM58" s="118">
        <f t="shared" si="10"/>
        <v>0.14870158417010965</v>
      </c>
      <c r="DN58" s="119"/>
      <c r="DO58" s="120">
        <f t="shared" si="11"/>
        <v>5023765</v>
      </c>
      <c r="DP58" s="121">
        <f t="shared" si="12"/>
        <v>0.45714638324045809</v>
      </c>
      <c r="DQ58" s="121">
        <f t="shared" si="13"/>
        <v>0.32632119535846121</v>
      </c>
      <c r="DR58" s="121">
        <f t="shared" si="14"/>
        <v>0.21653242140108067</v>
      </c>
      <c r="DS58" s="119"/>
      <c r="DT58" s="122">
        <f t="shared" si="15"/>
        <v>3131325.3208880853</v>
      </c>
      <c r="DU58" s="123">
        <f t="shared" si="16"/>
        <v>4604896.1721572774</v>
      </c>
      <c r="DV58" s="124">
        <f t="shared" si="17"/>
        <v>4402546.1721572774</v>
      </c>
      <c r="DW58" s="124">
        <f>+ROC_BolxEst2[[#This Row],[Guernica]]+ROC_BolxEst2[[#This Row],[Alejandro Korn]]</f>
        <v>202350</v>
      </c>
      <c r="DX58" s="122">
        <f t="shared" si="18"/>
        <v>3287076.6968521788</v>
      </c>
      <c r="DY58" s="122">
        <f t="shared" si="19"/>
        <v>2181159.8101024576</v>
      </c>
      <c r="DZ58" s="122">
        <f t="shared" si="20"/>
        <v>359625</v>
      </c>
      <c r="EA58" s="122">
        <f t="shared" si="2"/>
        <v>122018</v>
      </c>
      <c r="EB58" s="122">
        <f t="shared" si="3"/>
        <v>0</v>
      </c>
      <c r="EC58" s="122">
        <f t="shared" si="4"/>
        <v>0</v>
      </c>
      <c r="ED58" s="122">
        <f t="shared" si="21"/>
        <v>39887</v>
      </c>
      <c r="EE58" s="122">
        <f t="shared" si="22"/>
        <v>63544</v>
      </c>
      <c r="EF58" s="122">
        <f t="shared" si="23"/>
        <v>0</v>
      </c>
      <c r="EG58" s="122">
        <f t="shared" si="24"/>
        <v>13789532</v>
      </c>
      <c r="EH58" s="122">
        <f t="shared" si="25"/>
        <v>0</v>
      </c>
      <c r="EL58" s="111">
        <f>+EG58+ROC_BolxEst2[[#This Row],[Chascomús]]</f>
        <v>13789532</v>
      </c>
      <c r="EM58" s="111">
        <f>+EL58-ROC_BolxEst2[[#This Row],[TOTAL]]</f>
        <v>0</v>
      </c>
      <c r="EQ58" s="126">
        <f t="shared" si="5"/>
        <v>10239061</v>
      </c>
      <c r="ER58" s="127">
        <f>+EQ58/ROC_BolxEst2[[#This Row],[TOTAL]]</f>
        <v>0.74252418428703748</v>
      </c>
      <c r="ES58" s="126">
        <f>+ROC_BolxEst2[[#This Row],[TOTAL]]-EQ58</f>
        <v>3550471</v>
      </c>
      <c r="ET58" s="127">
        <f>+ES58/ROC_BolxEst2[[#This Row],[TOTAL]]</f>
        <v>0.25747581571296257</v>
      </c>
    </row>
    <row r="59" spans="1:150">
      <c r="A59" s="110">
        <v>1999</v>
      </c>
      <c r="B59" s="110" t="s">
        <v>9</v>
      </c>
      <c r="C59" s="110" t="s">
        <v>102</v>
      </c>
      <c r="D59" s="111">
        <v>2549762</v>
      </c>
      <c r="F59" s="110">
        <v>1999</v>
      </c>
      <c r="G59" s="110" t="s">
        <v>9</v>
      </c>
      <c r="H59" s="111">
        <v>2549762</v>
      </c>
      <c r="I59" s="111">
        <v>55980</v>
      </c>
      <c r="J59" s="111">
        <v>222842</v>
      </c>
      <c r="K59" s="111">
        <v>75164</v>
      </c>
      <c r="L59" s="111">
        <v>83525</v>
      </c>
      <c r="M59" s="111">
        <v>121843</v>
      </c>
      <c r="N59" s="111">
        <v>99652</v>
      </c>
      <c r="O59" s="111">
        <v>130250</v>
      </c>
      <c r="P59" s="111">
        <v>419733</v>
      </c>
      <c r="Q59" s="111">
        <v>304163</v>
      </c>
      <c r="R59" s="111">
        <v>362825</v>
      </c>
      <c r="S59" s="111">
        <v>85351</v>
      </c>
      <c r="T59" s="111">
        <v>109306</v>
      </c>
      <c r="U59" s="111">
        <v>3142</v>
      </c>
      <c r="V59" s="111">
        <v>65723</v>
      </c>
      <c r="W59" s="111">
        <v>55845</v>
      </c>
      <c r="X59" s="111">
        <v>30632</v>
      </c>
      <c r="Y59" s="111">
        <v>18747</v>
      </c>
      <c r="Z59" s="111">
        <v>23907</v>
      </c>
      <c r="AA59" s="111">
        <v>289690</v>
      </c>
      <c r="AB59" s="111">
        <v>120974</v>
      </c>
      <c r="AC59" s="111">
        <v>855135</v>
      </c>
      <c r="AD59" s="111">
        <v>174997</v>
      </c>
      <c r="AE59" s="111">
        <v>519226</v>
      </c>
      <c r="AF59" s="111">
        <v>813354</v>
      </c>
      <c r="AG59" s="111">
        <v>597554</v>
      </c>
      <c r="AH59" s="111">
        <v>137458</v>
      </c>
      <c r="AI59" s="111">
        <v>133715</v>
      </c>
      <c r="AJ59" s="111">
        <v>158676</v>
      </c>
      <c r="AK59" s="111">
        <v>510096</v>
      </c>
      <c r="AL59" s="111">
        <v>216234</v>
      </c>
      <c r="AM59" s="111">
        <v>456206</v>
      </c>
      <c r="AN59" s="111">
        <v>50</v>
      </c>
      <c r="AO59" s="111">
        <v>52643</v>
      </c>
      <c r="AP59" s="111">
        <v>35041</v>
      </c>
      <c r="AQ59" s="111">
        <v>7684</v>
      </c>
      <c r="AR59" s="111">
        <v>0</v>
      </c>
      <c r="AS59" s="111">
        <v>0</v>
      </c>
      <c r="AT59" s="111">
        <v>0</v>
      </c>
      <c r="AU59" s="111">
        <v>0</v>
      </c>
      <c r="AV59" s="111">
        <v>0</v>
      </c>
      <c r="AW59" s="111">
        <v>24124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380513</v>
      </c>
      <c r="BE59" s="111">
        <v>548931</v>
      </c>
      <c r="BF59" s="111">
        <v>515719</v>
      </c>
      <c r="BG59" s="111">
        <v>592699</v>
      </c>
      <c r="BH59" s="111">
        <v>105689</v>
      </c>
      <c r="BI59" s="111">
        <v>94464</v>
      </c>
      <c r="BJ59" s="111">
        <v>146917</v>
      </c>
      <c r="BK59" s="111">
        <v>135032</v>
      </c>
      <c r="BL59" s="111">
        <v>79536</v>
      </c>
      <c r="BM59" s="111">
        <v>23757</v>
      </c>
      <c r="BN59" s="111">
        <v>156583</v>
      </c>
      <c r="BO59" s="111">
        <v>108321</v>
      </c>
      <c r="BP59" s="111">
        <v>200097</v>
      </c>
      <c r="BQ59" s="111">
        <v>196844</v>
      </c>
      <c r="BR59" s="111">
        <v>243956</v>
      </c>
      <c r="BS59" s="111">
        <v>131683</v>
      </c>
      <c r="BT59" s="111">
        <v>64228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10242</v>
      </c>
      <c r="CB59" s="111">
        <v>9368</v>
      </c>
      <c r="CC59" s="111">
        <v>0</v>
      </c>
      <c r="CD59" s="111">
        <v>44507</v>
      </c>
      <c r="CE59" s="111">
        <v>16537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  <c r="CN59" s="111">
        <f t="shared" si="0"/>
        <v>13726872</v>
      </c>
      <c r="CO59" s="111"/>
      <c r="CQ59" s="128"/>
      <c r="CR59" s="129"/>
      <c r="CT59" s="115">
        <f>+ROC_BolxEst2[[#This Row],[Plaza Constitución]]+ROC_BolxEst2[[#This Row],[Dario y Maxi (Avellaneda)]]</f>
        <v>2772604</v>
      </c>
      <c r="CU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3137220</v>
      </c>
      <c r="CV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2279498</v>
      </c>
      <c r="CW59" s="115">
        <f>+ROC_BolxEst2[[#This Row],[Adrogué]]+ROC_BolxEst2[[#This Row],[Burzaco]]+ROC_BolxEst2[[#This Row],[Longchamps]]+ROC_BolxEst2[[#This Row],[Glew]]+ROC_BolxEst2[[#This Row],[Guernica]]+ROC_BolxEst2[[#This Row],[Alejandro Korn]]</f>
        <v>2238015</v>
      </c>
      <c r="CX59" s="115">
        <f>+ROC_BolxEst2[[#This Row],[Turdera]]+ROC_BolxEst2[[#This Row],[Llavallol]]+ROC_BolxEst2[[#This Row],[Luis Guillón]]+ROC_BolxEst2[[#This Row],[Monte Grande]]+ROC_BolxEst2[[#This Row],[El Jagüel]]+ROC_BolxEst2[[#This Row],[Ezeiza]]</f>
        <v>1612385</v>
      </c>
      <c r="CY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1101712</v>
      </c>
      <c r="CZ59" s="115">
        <f>+ROC_BolxEst2[[#This Row],[Villa España]]+ROC_BolxEst2[[#This Row],[Ranelagh]]+ROC_BolxEst2[[#This Row],[Sourigues]]</f>
        <v>361485</v>
      </c>
      <c r="DA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119542</v>
      </c>
      <c r="DB59" s="115">
        <f>+ROC_BolxEst2[[#This Row],[Santa Sofía]]+ROC_BolxEst2[[#This Row],[Gutiérrez]]</f>
        <v>40294</v>
      </c>
      <c r="DC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64117</v>
      </c>
      <c r="DD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9" s="115">
        <f>+ROC_BolxEst2[[#This Row],[La Noria]]+ROC_BolxEst2[[#This Row],[Abbott]]+ROC_BolxEst2[[#This Row],[Monte]]</f>
        <v>0</v>
      </c>
      <c r="DF59" s="115">
        <f>+ROC_BolxEst2[[#This Row],[Uribelarrea]]+ROC_BolxEst2[[#This Row],[Empalme Lobos]]+ROC_BolxEst2[[#This Row],[Lobos]]</f>
        <v>0</v>
      </c>
      <c r="DG59" s="116">
        <f t="shared" si="1"/>
        <v>13726872</v>
      </c>
      <c r="DH59" s="111">
        <f>+DG59-ROC_BolxEst2[[#This Row],[TOTAL]]</f>
        <v>0</v>
      </c>
      <c r="DI59" s="117">
        <f t="shared" si="6"/>
        <v>7231610</v>
      </c>
      <c r="DJ59" s="118">
        <f t="shared" si="7"/>
        <v>0.3152130715013669</v>
      </c>
      <c r="DK59" s="118">
        <f t="shared" si="8"/>
        <v>0.30947672786557906</v>
      </c>
      <c r="DL59" s="118">
        <f t="shared" si="9"/>
        <v>0.22296348945808747</v>
      </c>
      <c r="DM59" s="118">
        <f t="shared" si="10"/>
        <v>0.15234671117496656</v>
      </c>
      <c r="DN59" s="119"/>
      <c r="DO59" s="120">
        <f t="shared" si="11"/>
        <v>4952112</v>
      </c>
      <c r="DP59" s="121">
        <f t="shared" si="12"/>
        <v>0.45193141835241207</v>
      </c>
      <c r="DQ59" s="121">
        <f t="shared" si="13"/>
        <v>0.32559542272064929</v>
      </c>
      <c r="DR59" s="121">
        <f t="shared" si="14"/>
        <v>0.22247315892693864</v>
      </c>
      <c r="DS59" s="119"/>
      <c r="DT59" s="122">
        <f t="shared" si="15"/>
        <v>3153459.0228969757</v>
      </c>
      <c r="DU59" s="123">
        <f t="shared" si="16"/>
        <v>4513879.6978705702</v>
      </c>
      <c r="DV59" s="124">
        <f t="shared" si="17"/>
        <v>4313726.6978705702</v>
      </c>
      <c r="DW59" s="124">
        <f>+ROC_BolxEst2[[#This Row],[Guernica]]+ROC_BolxEst2[[#This Row],[Alejandro Korn]]</f>
        <v>200153</v>
      </c>
      <c r="DX59" s="122">
        <f t="shared" si="18"/>
        <v>3252038.9347931268</v>
      </c>
      <c r="DY59" s="122">
        <f t="shared" si="19"/>
        <v>2222056.3444393277</v>
      </c>
      <c r="DZ59" s="122">
        <f t="shared" si="20"/>
        <v>361485</v>
      </c>
      <c r="EA59" s="122">
        <f t="shared" si="2"/>
        <v>119542</v>
      </c>
      <c r="EB59" s="122">
        <f t="shared" si="3"/>
        <v>0</v>
      </c>
      <c r="EC59" s="122">
        <f t="shared" si="4"/>
        <v>0</v>
      </c>
      <c r="ED59" s="122">
        <f t="shared" si="21"/>
        <v>40294</v>
      </c>
      <c r="EE59" s="122">
        <f t="shared" si="22"/>
        <v>64117</v>
      </c>
      <c r="EF59" s="122">
        <f t="shared" si="23"/>
        <v>0</v>
      </c>
      <c r="EG59" s="122">
        <f t="shared" si="24"/>
        <v>13726872</v>
      </c>
      <c r="EH59" s="122">
        <f t="shared" si="25"/>
        <v>0</v>
      </c>
      <c r="EL59" s="111">
        <f>+EG59+ROC_BolxEst2[[#This Row],[Chascomús]]</f>
        <v>13726872</v>
      </c>
      <c r="EM59" s="111">
        <f>+EL59-ROC_BolxEst2[[#This Row],[TOTAL]]</f>
        <v>0</v>
      </c>
      <c r="EQ59" s="126">
        <f t="shared" si="5"/>
        <v>10182404</v>
      </c>
      <c r="ER59" s="127">
        <f>+EQ59/ROC_BolxEst2[[#This Row],[TOTAL]]</f>
        <v>0.74178618406290964</v>
      </c>
      <c r="ES59" s="126">
        <f>+ROC_BolxEst2[[#This Row],[TOTAL]]-EQ59</f>
        <v>3544468</v>
      </c>
      <c r="ET59" s="127">
        <f>+ES59/ROC_BolxEst2[[#This Row],[TOTAL]]</f>
        <v>0.25821381593709042</v>
      </c>
    </row>
    <row r="60" spans="1:150">
      <c r="A60" s="110">
        <v>1999</v>
      </c>
      <c r="B60" s="110" t="s">
        <v>10</v>
      </c>
      <c r="C60" s="110" t="s">
        <v>102</v>
      </c>
      <c r="D60" s="111">
        <v>2496228</v>
      </c>
      <c r="F60" s="110">
        <v>1999</v>
      </c>
      <c r="G60" s="110" t="s">
        <v>10</v>
      </c>
      <c r="H60" s="111">
        <v>2496228</v>
      </c>
      <c r="I60" s="111">
        <v>55486</v>
      </c>
      <c r="J60" s="111">
        <v>220187</v>
      </c>
      <c r="K60" s="111">
        <v>73620</v>
      </c>
      <c r="L60" s="111">
        <v>84282</v>
      </c>
      <c r="M60" s="111">
        <v>123911</v>
      </c>
      <c r="N60" s="111">
        <v>98952</v>
      </c>
      <c r="O60" s="111">
        <v>133370</v>
      </c>
      <c r="P60" s="111">
        <v>423286</v>
      </c>
      <c r="Q60" s="111">
        <v>307813</v>
      </c>
      <c r="R60" s="111">
        <v>366662</v>
      </c>
      <c r="S60" s="111">
        <v>85828</v>
      </c>
      <c r="T60" s="111">
        <v>109411</v>
      </c>
      <c r="U60" s="111">
        <v>2723</v>
      </c>
      <c r="V60" s="111">
        <v>65514</v>
      </c>
      <c r="W60" s="111">
        <v>54274</v>
      </c>
      <c r="X60" s="111">
        <v>29789</v>
      </c>
      <c r="Y60" s="111">
        <v>18862</v>
      </c>
      <c r="Z60" s="111">
        <v>22130</v>
      </c>
      <c r="AA60" s="111">
        <v>284571</v>
      </c>
      <c r="AB60" s="111">
        <v>124845</v>
      </c>
      <c r="AC60" s="111">
        <v>855407</v>
      </c>
      <c r="AD60" s="111">
        <v>176273</v>
      </c>
      <c r="AE60" s="111">
        <v>525520</v>
      </c>
      <c r="AF60" s="111">
        <v>807527</v>
      </c>
      <c r="AG60" s="111">
        <v>567116</v>
      </c>
      <c r="AH60" s="111">
        <v>136877</v>
      </c>
      <c r="AI60" s="111">
        <v>136606</v>
      </c>
      <c r="AJ60" s="111">
        <v>158122</v>
      </c>
      <c r="AK60" s="111">
        <v>510786</v>
      </c>
      <c r="AL60" s="111">
        <v>209824</v>
      </c>
      <c r="AM60" s="111">
        <v>447697</v>
      </c>
      <c r="AN60" s="111">
        <v>100</v>
      </c>
      <c r="AO60" s="111">
        <v>51509</v>
      </c>
      <c r="AP60" s="111">
        <v>34042</v>
      </c>
      <c r="AQ60" s="111">
        <v>7671</v>
      </c>
      <c r="AR60" s="111">
        <v>0</v>
      </c>
      <c r="AS60" s="111">
        <v>0</v>
      </c>
      <c r="AT60" s="111">
        <v>0</v>
      </c>
      <c r="AU60" s="111">
        <v>0</v>
      </c>
      <c r="AV60" s="111">
        <v>0</v>
      </c>
      <c r="AW60" s="111">
        <v>23726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384627</v>
      </c>
      <c r="BE60" s="111">
        <v>552242</v>
      </c>
      <c r="BF60" s="111">
        <v>518061</v>
      </c>
      <c r="BG60" s="111">
        <v>596091</v>
      </c>
      <c r="BH60" s="111">
        <v>108762</v>
      </c>
      <c r="BI60" s="111">
        <v>96769</v>
      </c>
      <c r="BJ60" s="111">
        <v>148017</v>
      </c>
      <c r="BK60" s="111">
        <v>137809</v>
      </c>
      <c r="BL60" s="111">
        <v>79898</v>
      </c>
      <c r="BM60" s="111">
        <v>23103</v>
      </c>
      <c r="BN60" s="111">
        <v>165336</v>
      </c>
      <c r="BO60" s="111">
        <v>114623</v>
      </c>
      <c r="BP60" s="111">
        <v>214107</v>
      </c>
      <c r="BQ60" s="111">
        <v>205432</v>
      </c>
      <c r="BR60" s="111">
        <v>251923</v>
      </c>
      <c r="BS60" s="111">
        <v>134883</v>
      </c>
      <c r="BT60" s="111">
        <v>67918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490</v>
      </c>
      <c r="CA60" s="111">
        <v>10137</v>
      </c>
      <c r="CB60" s="111">
        <v>8839</v>
      </c>
      <c r="CC60" s="111">
        <v>0</v>
      </c>
      <c r="CD60" s="111">
        <v>40840</v>
      </c>
      <c r="CE60" s="111">
        <v>17695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  <c r="CN60" s="111">
        <f t="shared" si="0"/>
        <v>13708149</v>
      </c>
      <c r="CO60" s="111"/>
      <c r="CQ60" s="113"/>
      <c r="CR60" s="114"/>
      <c r="CT60" s="115">
        <f>+ROC_BolxEst2[[#This Row],[Plaza Constitución]]+ROC_BolxEst2[[#This Row],[Dario y Maxi (Avellaneda)]]</f>
        <v>2716415</v>
      </c>
      <c r="CU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3112174</v>
      </c>
      <c r="CV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2284998</v>
      </c>
      <c r="CW60" s="115">
        <f>+ROC_BolxEst2[[#This Row],[Adrogué]]+ROC_BolxEst2[[#This Row],[Burzaco]]+ROC_BolxEst2[[#This Row],[Longchamps]]+ROC_BolxEst2[[#This Row],[Glew]]+ROC_BolxEst2[[#This Row],[Guernica]]+ROC_BolxEst2[[#This Row],[Alejandro Korn]]</f>
        <v>2256552</v>
      </c>
      <c r="CX60" s="115">
        <f>+ROC_BolxEst2[[#This Row],[Turdera]]+ROC_BolxEst2[[#This Row],[Llavallol]]+ROC_BolxEst2[[#This Row],[Luis Guillón]]+ROC_BolxEst2[[#This Row],[Monte Grande]]+ROC_BolxEst2[[#This Row],[El Jagüel]]+ROC_BolxEst2[[#This Row],[Ezeiza]]</f>
        <v>1599912</v>
      </c>
      <c r="CY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1154222</v>
      </c>
      <c r="CZ60" s="115">
        <f>+ROC_BolxEst2[[#This Row],[Villa España]]+ROC_BolxEst2[[#This Row],[Ranelagh]]+ROC_BolxEst2[[#This Row],[Sourigues]]</f>
        <v>365724</v>
      </c>
      <c r="DA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117048</v>
      </c>
      <c r="DB60" s="115">
        <f>+ROC_BolxEst2[[#This Row],[Santa Sofía]]+ROC_BolxEst2[[#This Row],[Gutiérrez]]</f>
        <v>40798</v>
      </c>
      <c r="DC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60306</v>
      </c>
      <c r="DD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0" s="115">
        <f>+ROC_BolxEst2[[#This Row],[La Noria]]+ROC_BolxEst2[[#This Row],[Abbott]]+ROC_BolxEst2[[#This Row],[Monte]]</f>
        <v>0</v>
      </c>
      <c r="DF60" s="115">
        <f>+ROC_BolxEst2[[#This Row],[Uribelarrea]]+ROC_BolxEst2[[#This Row],[Empalme Lobos]]+ROC_BolxEst2[[#This Row],[Lobos]]</f>
        <v>0</v>
      </c>
      <c r="DG60" s="116">
        <f t="shared" si="1"/>
        <v>13708149</v>
      </c>
      <c r="DH60" s="111">
        <f>+DG60-ROC_BolxEst2[[#This Row],[TOTAL]]</f>
        <v>0</v>
      </c>
      <c r="DI60" s="117">
        <f t="shared" si="6"/>
        <v>7295684</v>
      </c>
      <c r="DJ60" s="118">
        <f t="shared" si="7"/>
        <v>0.31319859796559169</v>
      </c>
      <c r="DK60" s="118">
        <f t="shared" si="8"/>
        <v>0.30929958040945854</v>
      </c>
      <c r="DL60" s="118">
        <f t="shared" si="9"/>
        <v>0.21929568221430643</v>
      </c>
      <c r="DM60" s="118">
        <f t="shared" si="10"/>
        <v>0.15820613941064332</v>
      </c>
      <c r="DN60" s="119"/>
      <c r="DO60" s="120">
        <f t="shared" si="11"/>
        <v>5010686</v>
      </c>
      <c r="DP60" s="121">
        <f t="shared" si="12"/>
        <v>0.45034791643299937</v>
      </c>
      <c r="DQ60" s="121">
        <f t="shared" si="13"/>
        <v>0.31929999205697585</v>
      </c>
      <c r="DR60" s="121">
        <f t="shared" si="14"/>
        <v>0.23035209151002478</v>
      </c>
      <c r="DS60" s="119"/>
      <c r="DT60" s="122">
        <f t="shared" si="15"/>
        <v>3135775.3694927027</v>
      </c>
      <c r="DU60" s="123">
        <f t="shared" si="16"/>
        <v>4498299.0961949127</v>
      </c>
      <c r="DV60" s="124">
        <f t="shared" si="17"/>
        <v>4292768.0961949127</v>
      </c>
      <c r="DW60" s="124">
        <f>+ROC_BolxEst2[[#This Row],[Guernica]]+ROC_BolxEst2[[#This Row],[Alejandro Korn]]</f>
        <v>205531</v>
      </c>
      <c r="DX60" s="122">
        <f t="shared" si="18"/>
        <v>3189327.2140821018</v>
      </c>
      <c r="DY60" s="122">
        <f t="shared" si="19"/>
        <v>2300871.3202302824</v>
      </c>
      <c r="DZ60" s="122">
        <f t="shared" si="20"/>
        <v>365724</v>
      </c>
      <c r="EA60" s="122">
        <f t="shared" si="2"/>
        <v>117048</v>
      </c>
      <c r="EB60" s="122">
        <f t="shared" si="3"/>
        <v>0</v>
      </c>
      <c r="EC60" s="122">
        <f t="shared" si="4"/>
        <v>0</v>
      </c>
      <c r="ED60" s="122">
        <f t="shared" si="21"/>
        <v>40798</v>
      </c>
      <c r="EE60" s="122">
        <f t="shared" si="22"/>
        <v>60306</v>
      </c>
      <c r="EF60" s="122">
        <f t="shared" si="23"/>
        <v>0</v>
      </c>
      <c r="EG60" s="122">
        <f t="shared" si="24"/>
        <v>13708149</v>
      </c>
      <c r="EH60" s="122">
        <f t="shared" si="25"/>
        <v>0</v>
      </c>
      <c r="EL60" s="111">
        <f>+EG60+ROC_BolxEst2[[#This Row],[Chascomús]]</f>
        <v>13708149</v>
      </c>
      <c r="EM60" s="111">
        <f>+EL60-ROC_BolxEst2[[#This Row],[TOTAL]]</f>
        <v>0</v>
      </c>
      <c r="EQ60" s="126">
        <f t="shared" si="5"/>
        <v>10115744</v>
      </c>
      <c r="ER60" s="127">
        <f>+EQ60/ROC_BolxEst2[[#This Row],[TOTAL]]</f>
        <v>0.73793653687306726</v>
      </c>
      <c r="ES60" s="126">
        <f>+ROC_BolxEst2[[#This Row],[TOTAL]]-EQ60</f>
        <v>3592405</v>
      </c>
      <c r="ET60" s="127">
        <f>+ES60/ROC_BolxEst2[[#This Row],[TOTAL]]</f>
        <v>0.26206346312693274</v>
      </c>
    </row>
    <row r="61" spans="1:150">
      <c r="A61" s="110">
        <v>1999</v>
      </c>
      <c r="B61" s="110" t="s">
        <v>11</v>
      </c>
      <c r="C61" s="110" t="s">
        <v>102</v>
      </c>
      <c r="D61" s="111">
        <v>2365272</v>
      </c>
      <c r="F61" s="110">
        <v>1999</v>
      </c>
      <c r="G61" s="110" t="s">
        <v>11</v>
      </c>
      <c r="H61" s="111">
        <v>2365272</v>
      </c>
      <c r="I61" s="111">
        <v>55570</v>
      </c>
      <c r="J61" s="111">
        <v>212919</v>
      </c>
      <c r="K61" s="111">
        <v>70408</v>
      </c>
      <c r="L61" s="111">
        <v>84216</v>
      </c>
      <c r="M61" s="111">
        <v>120184</v>
      </c>
      <c r="N61" s="111">
        <v>98127</v>
      </c>
      <c r="O61" s="111">
        <v>119835</v>
      </c>
      <c r="P61" s="111">
        <v>403103</v>
      </c>
      <c r="Q61" s="111">
        <v>303725</v>
      </c>
      <c r="R61" s="111">
        <v>350978</v>
      </c>
      <c r="S61" s="111">
        <v>85473</v>
      </c>
      <c r="T61" s="111">
        <v>108058</v>
      </c>
      <c r="U61" s="111">
        <v>2849</v>
      </c>
      <c r="V61" s="111">
        <v>63365</v>
      </c>
      <c r="W61" s="111">
        <v>50878</v>
      </c>
      <c r="X61" s="111">
        <v>28247</v>
      </c>
      <c r="Y61" s="111">
        <v>18501</v>
      </c>
      <c r="Z61" s="111">
        <v>21489</v>
      </c>
      <c r="AA61" s="111">
        <v>264390</v>
      </c>
      <c r="AB61" s="111">
        <v>120484</v>
      </c>
      <c r="AC61" s="111">
        <v>825311</v>
      </c>
      <c r="AD61" s="111">
        <v>167639</v>
      </c>
      <c r="AE61" s="111">
        <v>489324</v>
      </c>
      <c r="AF61" s="111">
        <v>783330</v>
      </c>
      <c r="AG61" s="111">
        <v>541083</v>
      </c>
      <c r="AH61" s="111">
        <v>127164</v>
      </c>
      <c r="AI61" s="111">
        <v>128443</v>
      </c>
      <c r="AJ61" s="111">
        <v>153625</v>
      </c>
      <c r="AK61" s="111">
        <v>491193</v>
      </c>
      <c r="AL61" s="111">
        <v>210060</v>
      </c>
      <c r="AM61" s="111">
        <v>453335</v>
      </c>
      <c r="AN61" s="111">
        <v>0</v>
      </c>
      <c r="AO61" s="111">
        <v>51259</v>
      </c>
      <c r="AP61" s="111">
        <v>34889</v>
      </c>
      <c r="AQ61" s="111">
        <v>7766</v>
      </c>
      <c r="AR61" s="111">
        <v>0</v>
      </c>
      <c r="AS61" s="111">
        <v>0</v>
      </c>
      <c r="AT61" s="111">
        <v>0</v>
      </c>
      <c r="AU61" s="111">
        <v>0</v>
      </c>
      <c r="AV61" s="111">
        <v>0</v>
      </c>
      <c r="AW61" s="111">
        <v>24103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358791</v>
      </c>
      <c r="BE61" s="111">
        <v>540316</v>
      </c>
      <c r="BF61" s="111">
        <v>511631</v>
      </c>
      <c r="BG61" s="111">
        <v>602137</v>
      </c>
      <c r="BH61" s="111">
        <v>105059</v>
      </c>
      <c r="BI61" s="111">
        <v>96788</v>
      </c>
      <c r="BJ61" s="111">
        <v>147417</v>
      </c>
      <c r="BK61" s="111">
        <v>136140</v>
      </c>
      <c r="BL61" s="111">
        <v>79702</v>
      </c>
      <c r="BM61" s="111">
        <v>23688</v>
      </c>
      <c r="BN61" s="111">
        <v>163855</v>
      </c>
      <c r="BO61" s="111">
        <v>114358</v>
      </c>
      <c r="BP61" s="111">
        <v>211006</v>
      </c>
      <c r="BQ61" s="111">
        <v>207088</v>
      </c>
      <c r="BR61" s="111">
        <v>246662</v>
      </c>
      <c r="BS61" s="111">
        <v>129680</v>
      </c>
      <c r="BT61" s="111">
        <v>63570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4139</v>
      </c>
      <c r="CA61" s="111">
        <v>5949</v>
      </c>
      <c r="CB61" s="111">
        <v>7927</v>
      </c>
      <c r="CC61" s="111">
        <v>0</v>
      </c>
      <c r="CD61" s="111">
        <v>40991</v>
      </c>
      <c r="CE61" s="111">
        <v>19052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  <c r="CN61" s="111">
        <f t="shared" si="0"/>
        <v>13252541</v>
      </c>
      <c r="CO61" s="111"/>
      <c r="CQ61" s="128"/>
      <c r="CR61" s="129"/>
      <c r="CT61" s="115">
        <f>+ROC_BolxEst2[[#This Row],[Plaza Constitución]]+ROC_BolxEst2[[#This Row],[Dario y Maxi (Avellaneda)]]</f>
        <v>2578191</v>
      </c>
      <c r="CU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2982741</v>
      </c>
      <c r="CV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2193826</v>
      </c>
      <c r="CW61" s="115">
        <f>+ROC_BolxEst2[[#This Row],[Adrogué]]+ROC_BolxEst2[[#This Row],[Burzaco]]+ROC_BolxEst2[[#This Row],[Longchamps]]+ROC_BolxEst2[[#This Row],[Glew]]+ROC_BolxEst2[[#This Row],[Guernica]]+ROC_BolxEst2[[#This Row],[Alejandro Korn]]</f>
        <v>2214722</v>
      </c>
      <c r="CX61" s="115">
        <f>+ROC_BolxEst2[[#This Row],[Turdera]]+ROC_BolxEst2[[#This Row],[Llavallol]]+ROC_BolxEst2[[#This Row],[Luis Guillón]]+ROC_BolxEst2[[#This Row],[Monte Grande]]+ROC_BolxEst2[[#This Row],[El Jagüel]]+ROC_BolxEst2[[#This Row],[Ezeiza]]</f>
        <v>1563820</v>
      </c>
      <c r="CY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1136219</v>
      </c>
      <c r="CZ61" s="115">
        <f>+ROC_BolxEst2[[#This Row],[Villa España]]+ROC_BolxEst2[[#This Row],[Ranelagh]]+ROC_BolxEst2[[#This Row],[Sourigues]]</f>
        <v>363259</v>
      </c>
      <c r="DA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118017</v>
      </c>
      <c r="DB61" s="115">
        <f>+ROC_BolxEst2[[#This Row],[Santa Sofía]]+ROC_BolxEst2[[#This Row],[Gutiérrez]]</f>
        <v>42740</v>
      </c>
      <c r="DC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59006</v>
      </c>
      <c r="DD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1" s="115">
        <f>+ROC_BolxEst2[[#This Row],[La Noria]]+ROC_BolxEst2[[#This Row],[Abbott]]+ROC_BolxEst2[[#This Row],[Monte]]</f>
        <v>0</v>
      </c>
      <c r="DF61" s="115">
        <f>+ROC_BolxEst2[[#This Row],[Uribelarrea]]+ROC_BolxEst2[[#This Row],[Empalme Lobos]]+ROC_BolxEst2[[#This Row],[Lobos]]</f>
        <v>0</v>
      </c>
      <c r="DG61" s="116">
        <f t="shared" si="1"/>
        <v>13252541</v>
      </c>
      <c r="DH61" s="111">
        <f>+DG61-ROC_BolxEst2[[#This Row],[TOTAL]]</f>
        <v>0</v>
      </c>
      <c r="DI61" s="117">
        <f t="shared" si="6"/>
        <v>7108587</v>
      </c>
      <c r="DJ61" s="118">
        <f t="shared" si="7"/>
        <v>0.30861632557919033</v>
      </c>
      <c r="DK61" s="118">
        <f t="shared" si="8"/>
        <v>0.31155586897930632</v>
      </c>
      <c r="DL61" s="118">
        <f t="shared" si="9"/>
        <v>0.21999027373513189</v>
      </c>
      <c r="DM61" s="118">
        <f t="shared" si="10"/>
        <v>0.15983753170637147</v>
      </c>
      <c r="DN61" s="119"/>
      <c r="DO61" s="120">
        <f t="shared" si="11"/>
        <v>4914761</v>
      </c>
      <c r="DP61" s="121">
        <f t="shared" si="12"/>
        <v>0.45062659201535943</v>
      </c>
      <c r="DQ61" s="121">
        <f t="shared" si="13"/>
        <v>0.31818841241720602</v>
      </c>
      <c r="DR61" s="121">
        <f t="shared" si="14"/>
        <v>0.23118499556743452</v>
      </c>
      <c r="DS61" s="119"/>
      <c r="DT61" s="122">
        <f t="shared" si="15"/>
        <v>2989497.8330613384</v>
      </c>
      <c r="DU61" s="123">
        <f t="shared" si="16"/>
        <v>4362074.949094112</v>
      </c>
      <c r="DV61" s="124">
        <f t="shared" si="17"/>
        <v>4160227.949094112</v>
      </c>
      <c r="DW61" s="124">
        <f>+ROC_BolxEst2[[#This Row],[Guernica]]+ROC_BolxEst2[[#This Row],[Alejandro Korn]]</f>
        <v>201847</v>
      </c>
      <c r="DX61" s="122">
        <f t="shared" si="18"/>
        <v>3080070.5672731632</v>
      </c>
      <c r="DY61" s="122">
        <f t="shared" si="19"/>
        <v>2237875.6505713868</v>
      </c>
      <c r="DZ61" s="122">
        <f t="shared" si="20"/>
        <v>363259</v>
      </c>
      <c r="EA61" s="122">
        <f t="shared" si="2"/>
        <v>118017</v>
      </c>
      <c r="EB61" s="122">
        <f t="shared" si="3"/>
        <v>0</v>
      </c>
      <c r="EC61" s="122">
        <f t="shared" si="4"/>
        <v>0</v>
      </c>
      <c r="ED61" s="122">
        <f t="shared" si="21"/>
        <v>42740</v>
      </c>
      <c r="EE61" s="122">
        <f t="shared" si="22"/>
        <v>59006</v>
      </c>
      <c r="EF61" s="122">
        <f t="shared" si="23"/>
        <v>0</v>
      </c>
      <c r="EG61" s="122">
        <f t="shared" si="24"/>
        <v>13252541</v>
      </c>
      <c r="EH61" s="122">
        <f t="shared" si="25"/>
        <v>0</v>
      </c>
      <c r="EL61" s="111">
        <f>+EG61+ROC_BolxEst2[[#This Row],[Chascomús]]</f>
        <v>13252541</v>
      </c>
      <c r="EM61" s="111">
        <f>+EL61-ROC_BolxEst2[[#This Row],[TOTAL]]</f>
        <v>0</v>
      </c>
      <c r="EQ61" s="126">
        <f t="shared" si="5"/>
        <v>9743500</v>
      </c>
      <c r="ER61" s="127">
        <f>+EQ61/ROC_BolxEst2[[#This Row],[TOTAL]]</f>
        <v>0.73521749527128422</v>
      </c>
      <c r="ES61" s="126">
        <f>+ROC_BolxEst2[[#This Row],[TOTAL]]-EQ61</f>
        <v>3509041</v>
      </c>
      <c r="ET61" s="127">
        <f>+ES61/ROC_BolxEst2[[#This Row],[TOTAL]]</f>
        <v>0.26478250472871578</v>
      </c>
    </row>
    <row r="62" spans="1:150">
      <c r="A62" s="110">
        <v>2000</v>
      </c>
      <c r="B62" s="110" t="s">
        <v>12</v>
      </c>
      <c r="C62" s="110" t="s">
        <v>102</v>
      </c>
      <c r="D62" s="111">
        <v>2037347</v>
      </c>
      <c r="F62" s="110">
        <v>2000</v>
      </c>
      <c r="G62" s="110" t="s">
        <v>12</v>
      </c>
      <c r="H62" s="111">
        <v>2037347</v>
      </c>
      <c r="I62" s="111">
        <v>49162</v>
      </c>
      <c r="J62" s="111">
        <v>180064</v>
      </c>
      <c r="K62" s="111">
        <v>62876</v>
      </c>
      <c r="L62" s="111">
        <v>74629</v>
      </c>
      <c r="M62" s="111">
        <v>102832</v>
      </c>
      <c r="N62" s="111">
        <v>84337</v>
      </c>
      <c r="O62" s="111">
        <v>94510</v>
      </c>
      <c r="P62" s="111">
        <v>334224</v>
      </c>
      <c r="Q62" s="111">
        <v>266403</v>
      </c>
      <c r="R62" s="111">
        <v>297783</v>
      </c>
      <c r="S62" s="111">
        <v>72425</v>
      </c>
      <c r="T62" s="111">
        <v>91650</v>
      </c>
      <c r="U62" s="111">
        <v>2622</v>
      </c>
      <c r="V62" s="111">
        <v>54356</v>
      </c>
      <c r="W62" s="111">
        <v>41302</v>
      </c>
      <c r="X62" s="111">
        <v>23481</v>
      </c>
      <c r="Y62" s="111">
        <v>15629</v>
      </c>
      <c r="Z62" s="111">
        <v>18322</v>
      </c>
      <c r="AA62" s="111">
        <v>206584</v>
      </c>
      <c r="AB62" s="111">
        <v>104110</v>
      </c>
      <c r="AC62" s="111">
        <v>694190</v>
      </c>
      <c r="AD62" s="111">
        <v>139668</v>
      </c>
      <c r="AE62" s="111">
        <v>395943</v>
      </c>
      <c r="AF62" s="111">
        <v>650522</v>
      </c>
      <c r="AG62" s="111">
        <v>465664</v>
      </c>
      <c r="AH62" s="111">
        <v>103863</v>
      </c>
      <c r="AI62" s="111">
        <v>107505</v>
      </c>
      <c r="AJ62" s="111">
        <v>129359</v>
      </c>
      <c r="AK62" s="111">
        <v>427555</v>
      </c>
      <c r="AL62" s="111">
        <v>186148</v>
      </c>
      <c r="AM62" s="111">
        <v>403745</v>
      </c>
      <c r="AN62" s="111">
        <v>50</v>
      </c>
      <c r="AO62" s="111">
        <v>45967</v>
      </c>
      <c r="AP62" s="111">
        <v>31108</v>
      </c>
      <c r="AQ62" s="111">
        <v>6580</v>
      </c>
      <c r="AR62" s="111">
        <v>0</v>
      </c>
      <c r="AS62" s="111">
        <v>0</v>
      </c>
      <c r="AT62" s="111">
        <v>0</v>
      </c>
      <c r="AU62" s="111">
        <v>0</v>
      </c>
      <c r="AV62" s="111">
        <v>0</v>
      </c>
      <c r="AW62" s="111">
        <v>21366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284673</v>
      </c>
      <c r="BE62" s="111">
        <v>456467</v>
      </c>
      <c r="BF62" s="111">
        <v>431597</v>
      </c>
      <c r="BG62" s="111">
        <v>520224</v>
      </c>
      <c r="BH62" s="111">
        <v>87461</v>
      </c>
      <c r="BI62" s="111">
        <v>85591</v>
      </c>
      <c r="BJ62" s="111">
        <v>128606</v>
      </c>
      <c r="BK62" s="111">
        <v>118258</v>
      </c>
      <c r="BL62" s="111">
        <v>69998</v>
      </c>
      <c r="BM62" s="111">
        <v>21496</v>
      </c>
      <c r="BN62" s="111">
        <v>141379</v>
      </c>
      <c r="BO62" s="111">
        <v>101939</v>
      </c>
      <c r="BP62" s="111">
        <v>184061</v>
      </c>
      <c r="BQ62" s="111">
        <v>189097</v>
      </c>
      <c r="BR62" s="111">
        <v>215377</v>
      </c>
      <c r="BS62" s="111">
        <v>116971</v>
      </c>
      <c r="BT62" s="111">
        <v>52993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3751</v>
      </c>
      <c r="CA62" s="111">
        <v>5217</v>
      </c>
      <c r="CB62" s="111">
        <v>7411</v>
      </c>
      <c r="CC62" s="111">
        <v>0</v>
      </c>
      <c r="CD62" s="111">
        <v>37565</v>
      </c>
      <c r="CE62" s="111">
        <v>17418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  <c r="CN62" s="111">
        <f t="shared" si="0"/>
        <v>11301431</v>
      </c>
      <c r="CO62" s="111"/>
      <c r="CQ62" s="113"/>
      <c r="CR62" s="114"/>
      <c r="CT62" s="115">
        <f>+ROC_BolxEst2[[#This Row],[Plaza Constitución]]+ROC_BolxEst2[[#This Row],[Dario y Maxi (Avellaneda)]]</f>
        <v>2217411</v>
      </c>
      <c r="CU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2499259</v>
      </c>
      <c r="CV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1843965</v>
      </c>
      <c r="CW62" s="115">
        <f>+ROC_BolxEst2[[#This Row],[Adrogué]]+ROC_BolxEst2[[#This Row],[Burzaco]]+ROC_BolxEst2[[#This Row],[Longchamps]]+ROC_BolxEst2[[#This Row],[Glew]]+ROC_BolxEst2[[#This Row],[Guernica]]+ROC_BolxEst2[[#This Row],[Alejandro Korn]]</f>
        <v>1866013</v>
      </c>
      <c r="CX62" s="115">
        <f>+ROC_BolxEst2[[#This Row],[Turdera]]+ROC_BolxEst2[[#This Row],[Llavallol]]+ROC_BolxEst2[[#This Row],[Luis Guillón]]+ROC_BolxEst2[[#This Row],[Monte Grande]]+ROC_BolxEst2[[#This Row],[El Jagüel]]+ROC_BolxEst2[[#This Row],[Ezeiza]]</f>
        <v>1358175</v>
      </c>
      <c r="CY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1001817</v>
      </c>
      <c r="CZ62" s="115">
        <f>+ROC_BolxEst2[[#This Row],[Villa España]]+ROC_BolxEst2[[#This Row],[Ranelagh]]+ROC_BolxEst2[[#This Row],[Sourigues]]</f>
        <v>316862</v>
      </c>
      <c r="DA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105071</v>
      </c>
      <c r="DB62" s="115">
        <f>+ROC_BolxEst2[[#This Row],[Santa Sofía]]+ROC_BolxEst2[[#This Row],[Gutiérrez]]</f>
        <v>38914</v>
      </c>
      <c r="DC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53944</v>
      </c>
      <c r="DD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2" s="115">
        <f>+ROC_BolxEst2[[#This Row],[La Noria]]+ROC_BolxEst2[[#This Row],[Abbott]]+ROC_BolxEst2[[#This Row],[Monte]]</f>
        <v>0</v>
      </c>
      <c r="DF62" s="115">
        <f>+ROC_BolxEst2[[#This Row],[Uribelarrea]]+ROC_BolxEst2[[#This Row],[Empalme Lobos]]+ROC_BolxEst2[[#This Row],[Lobos]]</f>
        <v>0</v>
      </c>
      <c r="DG62" s="116">
        <f t="shared" si="1"/>
        <v>11301431</v>
      </c>
      <c r="DH62" s="111">
        <f>+DG62-ROC_BolxEst2[[#This Row],[TOTAL]]</f>
        <v>0</v>
      </c>
      <c r="DI62" s="117">
        <f t="shared" si="6"/>
        <v>6069970</v>
      </c>
      <c r="DJ62" s="118">
        <f t="shared" si="7"/>
        <v>0.30378486219865997</v>
      </c>
      <c r="DK62" s="118">
        <f t="shared" si="8"/>
        <v>0.30741717010133496</v>
      </c>
      <c r="DL62" s="118">
        <f t="shared" si="9"/>
        <v>0.22375316517215077</v>
      </c>
      <c r="DM62" s="118">
        <f t="shared" si="10"/>
        <v>0.16504480252785433</v>
      </c>
      <c r="DN62" s="119"/>
      <c r="DO62" s="120">
        <f t="shared" si="11"/>
        <v>4226005</v>
      </c>
      <c r="DP62" s="121">
        <f t="shared" si="12"/>
        <v>0.44155484908323583</v>
      </c>
      <c r="DQ62" s="121">
        <f t="shared" si="13"/>
        <v>0.32138509064707688</v>
      </c>
      <c r="DR62" s="121">
        <f t="shared" si="14"/>
        <v>0.23706006026968732</v>
      </c>
      <c r="DS62" s="119"/>
      <c r="DT62" s="122">
        <f t="shared" si="15"/>
        <v>2517580.8950727927</v>
      </c>
      <c r="DU62" s="123">
        <f t="shared" si="16"/>
        <v>3651243.14513649</v>
      </c>
      <c r="DV62" s="124">
        <f t="shared" si="17"/>
        <v>3478191.14513649</v>
      </c>
      <c r="DW62" s="124">
        <f>+ROC_BolxEst2[[#This Row],[Guernica]]+ROC_BolxEst2[[#This Row],[Alejandro Korn]]</f>
        <v>173052</v>
      </c>
      <c r="DX62" s="122">
        <f t="shared" si="18"/>
        <v>2657552.3100030664</v>
      </c>
      <c r="DY62" s="122">
        <f t="shared" si="19"/>
        <v>1960263.6497876504</v>
      </c>
      <c r="DZ62" s="122">
        <f t="shared" si="20"/>
        <v>316862</v>
      </c>
      <c r="EA62" s="122">
        <f t="shared" si="2"/>
        <v>105071</v>
      </c>
      <c r="EB62" s="122">
        <f t="shared" si="3"/>
        <v>0</v>
      </c>
      <c r="EC62" s="122">
        <f t="shared" si="4"/>
        <v>0</v>
      </c>
      <c r="ED62" s="122">
        <f t="shared" si="21"/>
        <v>38914</v>
      </c>
      <c r="EE62" s="122">
        <f t="shared" si="22"/>
        <v>53944</v>
      </c>
      <c r="EF62" s="122">
        <f t="shared" si="23"/>
        <v>0</v>
      </c>
      <c r="EG62" s="122">
        <f t="shared" si="24"/>
        <v>11301431</v>
      </c>
      <c r="EH62" s="122">
        <f t="shared" si="25"/>
        <v>0</v>
      </c>
      <c r="EL62" s="111">
        <f>+EG62+ROC_BolxEst2[[#This Row],[Chascomús]]</f>
        <v>11301431</v>
      </c>
      <c r="EM62" s="111">
        <f>+EL62-ROC_BolxEst2[[#This Row],[TOTAL]]</f>
        <v>0</v>
      </c>
      <c r="EQ62" s="126">
        <f t="shared" si="5"/>
        <v>8277395</v>
      </c>
      <c r="ER62" s="127">
        <f>+EQ62/ROC_BolxEst2[[#This Row],[TOTAL]]</f>
        <v>0.73242008025355376</v>
      </c>
      <c r="ES62" s="126">
        <f>+ROC_BolxEst2[[#This Row],[TOTAL]]-EQ62</f>
        <v>3024036</v>
      </c>
      <c r="ET62" s="127">
        <f>+ES62/ROC_BolxEst2[[#This Row],[TOTAL]]</f>
        <v>0.26757991974644629</v>
      </c>
    </row>
    <row r="63" spans="1:150">
      <c r="A63" s="110">
        <v>2000</v>
      </c>
      <c r="B63" s="110" t="s">
        <v>13</v>
      </c>
      <c r="C63" s="110" t="s">
        <v>102</v>
      </c>
      <c r="D63" s="111">
        <v>2041298</v>
      </c>
      <c r="F63" s="110">
        <v>2000</v>
      </c>
      <c r="G63" s="110" t="s">
        <v>13</v>
      </c>
      <c r="H63" s="111">
        <v>2041298</v>
      </c>
      <c r="I63" s="111">
        <v>48100</v>
      </c>
      <c r="J63" s="111">
        <v>187493</v>
      </c>
      <c r="K63" s="111">
        <v>63499</v>
      </c>
      <c r="L63" s="111">
        <v>76291</v>
      </c>
      <c r="M63" s="111">
        <v>107335</v>
      </c>
      <c r="N63" s="111">
        <v>85966</v>
      </c>
      <c r="O63" s="111">
        <v>108234</v>
      </c>
      <c r="P63" s="111">
        <v>365558</v>
      </c>
      <c r="Q63" s="111">
        <v>277844</v>
      </c>
      <c r="R63" s="111">
        <v>325865</v>
      </c>
      <c r="S63" s="111">
        <v>76984</v>
      </c>
      <c r="T63" s="111">
        <v>97451</v>
      </c>
      <c r="U63" s="111">
        <v>2361</v>
      </c>
      <c r="V63" s="111">
        <v>59688</v>
      </c>
      <c r="W63" s="111">
        <v>49172</v>
      </c>
      <c r="X63" s="111">
        <v>26480</v>
      </c>
      <c r="Y63" s="111">
        <v>16902</v>
      </c>
      <c r="Z63" s="111">
        <v>19218</v>
      </c>
      <c r="AA63" s="111">
        <v>250746</v>
      </c>
      <c r="AB63" s="111">
        <v>103774</v>
      </c>
      <c r="AC63" s="111">
        <v>702103</v>
      </c>
      <c r="AD63" s="111">
        <v>141898</v>
      </c>
      <c r="AE63" s="111">
        <v>426391</v>
      </c>
      <c r="AF63" s="111">
        <v>677908</v>
      </c>
      <c r="AG63" s="111">
        <v>480377</v>
      </c>
      <c r="AH63" s="111">
        <v>107764</v>
      </c>
      <c r="AI63" s="111">
        <v>113042</v>
      </c>
      <c r="AJ63" s="111">
        <v>136802</v>
      </c>
      <c r="AK63" s="111">
        <v>443085</v>
      </c>
      <c r="AL63" s="111">
        <v>189857</v>
      </c>
      <c r="AM63" s="111">
        <v>408139</v>
      </c>
      <c r="AN63" s="111">
        <v>150</v>
      </c>
      <c r="AO63" s="111">
        <v>49555</v>
      </c>
      <c r="AP63" s="111">
        <v>33043</v>
      </c>
      <c r="AQ63" s="111">
        <v>7207</v>
      </c>
      <c r="AR63" s="111">
        <v>0</v>
      </c>
      <c r="AS63" s="111">
        <v>0</v>
      </c>
      <c r="AT63" s="111">
        <v>0</v>
      </c>
      <c r="AU63" s="111">
        <v>0</v>
      </c>
      <c r="AV63" s="111">
        <v>0</v>
      </c>
      <c r="AW63" s="111">
        <v>23695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312872</v>
      </c>
      <c r="BE63" s="111">
        <v>472849</v>
      </c>
      <c r="BF63" s="111">
        <v>450842</v>
      </c>
      <c r="BG63" s="111">
        <v>530243</v>
      </c>
      <c r="BH63" s="111">
        <v>92333</v>
      </c>
      <c r="BI63" s="111">
        <v>86917</v>
      </c>
      <c r="BJ63" s="111">
        <v>134417</v>
      </c>
      <c r="BK63" s="111">
        <v>123590</v>
      </c>
      <c r="BL63" s="111">
        <v>72616</v>
      </c>
      <c r="BM63" s="111">
        <v>21513</v>
      </c>
      <c r="BN63" s="111">
        <v>142546</v>
      </c>
      <c r="BO63" s="111">
        <v>105690</v>
      </c>
      <c r="BP63" s="111">
        <v>189362</v>
      </c>
      <c r="BQ63" s="111">
        <v>188260</v>
      </c>
      <c r="BR63" s="111">
        <v>221470</v>
      </c>
      <c r="BS63" s="111">
        <v>119996</v>
      </c>
      <c r="BT63" s="111">
        <v>60633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4216</v>
      </c>
      <c r="CA63" s="111">
        <v>5113</v>
      </c>
      <c r="CB63" s="111">
        <v>7727</v>
      </c>
      <c r="CC63" s="111">
        <v>0</v>
      </c>
      <c r="CD63" s="111">
        <v>35632</v>
      </c>
      <c r="CE63" s="111">
        <v>17672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  <c r="CN63" s="111">
        <f t="shared" si="0"/>
        <v>11727784</v>
      </c>
      <c r="CO63" s="111"/>
      <c r="CQ63" s="128"/>
      <c r="CR63" s="129"/>
      <c r="CT63" s="115">
        <f>+ROC_BolxEst2[[#This Row],[Plaza Constitución]]+ROC_BolxEst2[[#This Row],[Dario y Maxi (Avellaneda)]]</f>
        <v>2228791</v>
      </c>
      <c r="CU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2580551</v>
      </c>
      <c r="CV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2009594</v>
      </c>
      <c r="CW63" s="115">
        <f>+ROC_BolxEst2[[#This Row],[Adrogué]]+ROC_BolxEst2[[#This Row],[Burzaco]]+ROC_BolxEst2[[#This Row],[Longchamps]]+ROC_BolxEst2[[#This Row],[Glew]]+ROC_BolxEst2[[#This Row],[Guernica]]+ROC_BolxEst2[[#This Row],[Alejandro Korn]]</f>
        <v>1946056</v>
      </c>
      <c r="CX63" s="115">
        <f>+ROC_BolxEst2[[#This Row],[Turdera]]+ROC_BolxEst2[[#This Row],[Llavallol]]+ROC_BolxEst2[[#This Row],[Luis Guillón]]+ROC_BolxEst2[[#This Row],[Monte Grande]]+ROC_BolxEst2[[#This Row],[El Jagüel]]+ROC_BolxEst2[[#This Row],[Ezeiza]]</f>
        <v>1398689</v>
      </c>
      <c r="CY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1027957</v>
      </c>
      <c r="CZ63" s="115">
        <f>+ROC_BolxEst2[[#This Row],[Villa España]]+ROC_BolxEst2[[#This Row],[Ranelagh]]+ROC_BolxEst2[[#This Row],[Sourigues]]</f>
        <v>330623</v>
      </c>
      <c r="DA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113650</v>
      </c>
      <c r="DB63" s="115">
        <f>+ROC_BolxEst2[[#This Row],[Santa Sofía]]+ROC_BolxEst2[[#This Row],[Gutiérrez]]</f>
        <v>39185</v>
      </c>
      <c r="DC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52688</v>
      </c>
      <c r="DD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3" s="115">
        <f>+ROC_BolxEst2[[#This Row],[La Noria]]+ROC_BolxEst2[[#This Row],[Abbott]]+ROC_BolxEst2[[#This Row],[Monte]]</f>
        <v>0</v>
      </c>
      <c r="DF63" s="115">
        <f>+ROC_BolxEst2[[#This Row],[Uribelarrea]]+ROC_BolxEst2[[#This Row],[Empalme Lobos]]+ROC_BolxEst2[[#This Row],[Lobos]]</f>
        <v>0</v>
      </c>
      <c r="DG63" s="116">
        <f t="shared" si="1"/>
        <v>11727784</v>
      </c>
      <c r="DH63" s="111">
        <f>+DG63-ROC_BolxEst2[[#This Row],[TOTAL]]</f>
        <v>0</v>
      </c>
      <c r="DI63" s="117">
        <f t="shared" si="6"/>
        <v>6382296</v>
      </c>
      <c r="DJ63" s="118">
        <f t="shared" si="7"/>
        <v>0.31487007183621696</v>
      </c>
      <c r="DK63" s="118">
        <f t="shared" si="8"/>
        <v>0.30491472034515477</v>
      </c>
      <c r="DL63" s="118">
        <f t="shared" si="9"/>
        <v>0.21915138376534088</v>
      </c>
      <c r="DM63" s="118">
        <f t="shared" si="10"/>
        <v>0.1610638240532874</v>
      </c>
      <c r="DN63" s="119"/>
      <c r="DO63" s="120">
        <f t="shared" si="11"/>
        <v>4372702</v>
      </c>
      <c r="DP63" s="121">
        <f t="shared" si="12"/>
        <v>0.44504656388658548</v>
      </c>
      <c r="DQ63" s="121">
        <f t="shared" si="13"/>
        <v>0.31986835599590369</v>
      </c>
      <c r="DR63" s="121">
        <f t="shared" si="14"/>
        <v>0.23508508011751086</v>
      </c>
      <c r="DS63" s="119"/>
      <c r="DT63" s="122">
        <f t="shared" si="15"/>
        <v>2711373.5822779136</v>
      </c>
      <c r="DU63" s="123">
        <f t="shared" si="16"/>
        <v>3774112.53995689</v>
      </c>
      <c r="DV63" s="124">
        <f t="shared" si="17"/>
        <v>3594862.53995689</v>
      </c>
      <c r="DW63" s="124">
        <f>+ROC_BolxEst2[[#This Row],[Guernica]]+ROC_BolxEst2[[#This Row],[Alejandro Korn]]</f>
        <v>179250</v>
      </c>
      <c r="DX63" s="122">
        <f t="shared" si="18"/>
        <v>2712568.2377073229</v>
      </c>
      <c r="DY63" s="122">
        <f t="shared" si="19"/>
        <v>1993583.640057873</v>
      </c>
      <c r="DZ63" s="122">
        <f t="shared" si="20"/>
        <v>330623</v>
      </c>
      <c r="EA63" s="122">
        <f t="shared" si="2"/>
        <v>113650</v>
      </c>
      <c r="EB63" s="122">
        <f t="shared" si="3"/>
        <v>0</v>
      </c>
      <c r="EC63" s="122">
        <f t="shared" si="4"/>
        <v>0</v>
      </c>
      <c r="ED63" s="122">
        <f t="shared" si="21"/>
        <v>39185</v>
      </c>
      <c r="EE63" s="122">
        <f t="shared" si="22"/>
        <v>52688</v>
      </c>
      <c r="EF63" s="122">
        <f t="shared" si="23"/>
        <v>0</v>
      </c>
      <c r="EG63" s="122">
        <f t="shared" si="24"/>
        <v>11727783.999999998</v>
      </c>
      <c r="EH63" s="122">
        <f t="shared" si="25"/>
        <v>0</v>
      </c>
      <c r="EL63" s="111">
        <f>+EG63+ROC_BolxEst2[[#This Row],[Chascomús]]</f>
        <v>11727783.999999998</v>
      </c>
      <c r="EM63" s="111">
        <f>+EL63-ROC_BolxEst2[[#This Row],[TOTAL]]</f>
        <v>0</v>
      </c>
      <c r="EQ63" s="126">
        <f t="shared" si="5"/>
        <v>8577447</v>
      </c>
      <c r="ER63" s="127">
        <f>+EQ63/ROC_BolxEst2[[#This Row],[TOTAL]]</f>
        <v>0.73137832347526177</v>
      </c>
      <c r="ES63" s="126">
        <f>+ROC_BolxEst2[[#This Row],[TOTAL]]-EQ63</f>
        <v>3150337</v>
      </c>
      <c r="ET63" s="127">
        <f>+ES63/ROC_BolxEst2[[#This Row],[TOTAL]]</f>
        <v>0.26862167652473817</v>
      </c>
    </row>
    <row r="64" spans="1:150">
      <c r="A64" s="110">
        <v>2000</v>
      </c>
      <c r="B64" s="110" t="s">
        <v>14</v>
      </c>
      <c r="C64" s="110" t="s">
        <v>102</v>
      </c>
      <c r="D64" s="111">
        <v>2410603</v>
      </c>
      <c r="F64" s="110">
        <v>2000</v>
      </c>
      <c r="G64" s="110" t="s">
        <v>14</v>
      </c>
      <c r="H64" s="111">
        <v>2410603</v>
      </c>
      <c r="I64" s="111">
        <v>57147</v>
      </c>
      <c r="J64" s="111">
        <v>221315</v>
      </c>
      <c r="K64" s="111">
        <v>75593</v>
      </c>
      <c r="L64" s="111">
        <v>88439</v>
      </c>
      <c r="M64" s="111">
        <v>125897</v>
      </c>
      <c r="N64" s="111">
        <v>100957</v>
      </c>
      <c r="O64" s="111">
        <v>139568</v>
      </c>
      <c r="P64" s="111">
        <v>433368</v>
      </c>
      <c r="Q64" s="111">
        <v>323051</v>
      </c>
      <c r="R64" s="111">
        <v>387219</v>
      </c>
      <c r="S64" s="111">
        <v>89728</v>
      </c>
      <c r="T64" s="111">
        <v>113707</v>
      </c>
      <c r="U64" s="111">
        <v>2964</v>
      </c>
      <c r="V64" s="111">
        <v>71647</v>
      </c>
      <c r="W64" s="111">
        <v>60394</v>
      </c>
      <c r="X64" s="111">
        <v>32001</v>
      </c>
      <c r="Y64" s="111">
        <v>20084</v>
      </c>
      <c r="Z64" s="111">
        <v>22071</v>
      </c>
      <c r="AA64" s="111">
        <v>301179</v>
      </c>
      <c r="AB64" s="111">
        <v>123446</v>
      </c>
      <c r="AC64" s="111">
        <v>842047</v>
      </c>
      <c r="AD64" s="111">
        <v>173128</v>
      </c>
      <c r="AE64" s="111">
        <v>531554</v>
      </c>
      <c r="AF64" s="111">
        <v>822591</v>
      </c>
      <c r="AG64" s="111">
        <v>619538</v>
      </c>
      <c r="AH64" s="111">
        <v>139109</v>
      </c>
      <c r="AI64" s="111">
        <v>138057</v>
      </c>
      <c r="AJ64" s="111">
        <v>164572</v>
      </c>
      <c r="AK64" s="111">
        <v>528012</v>
      </c>
      <c r="AL64" s="111">
        <v>218961</v>
      </c>
      <c r="AM64" s="111">
        <v>476401</v>
      </c>
      <c r="AN64" s="111">
        <v>200</v>
      </c>
      <c r="AO64" s="111">
        <v>56108</v>
      </c>
      <c r="AP64" s="111">
        <v>37673</v>
      </c>
      <c r="AQ64" s="111">
        <v>8849</v>
      </c>
      <c r="AR64" s="111">
        <v>0</v>
      </c>
      <c r="AS64" s="111">
        <v>0</v>
      </c>
      <c r="AT64" s="111">
        <v>0</v>
      </c>
      <c r="AU64" s="111">
        <v>0</v>
      </c>
      <c r="AV64" s="111">
        <v>0</v>
      </c>
      <c r="AW64" s="111">
        <v>26940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398396</v>
      </c>
      <c r="BE64" s="111">
        <v>566661</v>
      </c>
      <c r="BF64" s="111">
        <v>543074</v>
      </c>
      <c r="BG64" s="111">
        <v>617327</v>
      </c>
      <c r="BH64" s="111">
        <v>111986</v>
      </c>
      <c r="BI64" s="111">
        <v>102254</v>
      </c>
      <c r="BJ64" s="111">
        <v>154910</v>
      </c>
      <c r="BK64" s="111">
        <v>144966</v>
      </c>
      <c r="BL64" s="111">
        <v>83850</v>
      </c>
      <c r="BM64" s="111">
        <v>23788</v>
      </c>
      <c r="BN64" s="111">
        <v>163041</v>
      </c>
      <c r="BO64" s="111">
        <v>120219</v>
      </c>
      <c r="BP64" s="111">
        <v>215979</v>
      </c>
      <c r="BQ64" s="111">
        <v>209604</v>
      </c>
      <c r="BR64" s="111">
        <v>251987</v>
      </c>
      <c r="BS64" s="111">
        <v>139148</v>
      </c>
      <c r="BT64" s="111">
        <v>72239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4410</v>
      </c>
      <c r="CA64" s="111">
        <v>5434</v>
      </c>
      <c r="CB64" s="111">
        <v>8726</v>
      </c>
      <c r="CC64" s="111">
        <v>0</v>
      </c>
      <c r="CD64" s="111">
        <v>37076</v>
      </c>
      <c r="CE64" s="111">
        <v>19664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  <c r="CN64" s="111">
        <f t="shared" si="0"/>
        <v>13978857</v>
      </c>
      <c r="CO64" s="111"/>
      <c r="CQ64" s="113"/>
      <c r="CR64" s="114"/>
      <c r="CT64" s="115">
        <f>+ROC_BolxEst2[[#This Row],[Plaza Constitución]]+ROC_BolxEst2[[#This Row],[Dario y Maxi (Avellaneda)]]</f>
        <v>2631918</v>
      </c>
      <c r="CU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3169451</v>
      </c>
      <c r="CV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2387867</v>
      </c>
      <c r="CW64" s="115">
        <f>+ROC_BolxEst2[[#This Row],[Adrogué]]+ROC_BolxEst2[[#This Row],[Burzaco]]+ROC_BolxEst2[[#This Row],[Longchamps]]+ROC_BolxEst2[[#This Row],[Glew]]+ROC_BolxEst2[[#This Row],[Guernica]]+ROC_BolxEst2[[#This Row],[Alejandro Korn]]</f>
        <v>2339698</v>
      </c>
      <c r="CX64" s="115">
        <f>+ROC_BolxEst2[[#This Row],[Turdera]]+ROC_BolxEst2[[#This Row],[Llavallol]]+ROC_BolxEst2[[#This Row],[Luis Guillón]]+ROC_BolxEst2[[#This Row],[Monte Grande]]+ROC_BolxEst2[[#This Row],[El Jagüel]]+ROC_BolxEst2[[#This Row],[Ezeiza]]</f>
        <v>1665112</v>
      </c>
      <c r="CY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1172217</v>
      </c>
      <c r="CZ64" s="115">
        <f>+ROC_BolxEst2[[#This Row],[Villa España]]+ROC_BolxEst2[[#This Row],[Ranelagh]]+ROC_BolxEst2[[#This Row],[Sourigues]]</f>
        <v>383726</v>
      </c>
      <c r="DA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129770</v>
      </c>
      <c r="DB64" s="115">
        <f>+ROC_BolxEst2[[#This Row],[Santa Sofía]]+ROC_BolxEst2[[#This Row],[Gutiérrez]]</f>
        <v>43452</v>
      </c>
      <c r="DC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55646</v>
      </c>
      <c r="DD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4" s="115">
        <f>+ROC_BolxEst2[[#This Row],[La Noria]]+ROC_BolxEst2[[#This Row],[Abbott]]+ROC_BolxEst2[[#This Row],[Monte]]</f>
        <v>0</v>
      </c>
      <c r="DF64" s="115">
        <f>+ROC_BolxEst2[[#This Row],[Uribelarrea]]+ROC_BolxEst2[[#This Row],[Empalme Lobos]]+ROC_BolxEst2[[#This Row],[Lobos]]</f>
        <v>0</v>
      </c>
      <c r="DG64" s="116">
        <f t="shared" si="1"/>
        <v>13978857</v>
      </c>
      <c r="DH64" s="111">
        <f>+DG64-ROC_BolxEst2[[#This Row],[TOTAL]]</f>
        <v>0</v>
      </c>
      <c r="DI64" s="117">
        <f t="shared" si="6"/>
        <v>7564894</v>
      </c>
      <c r="DJ64" s="118">
        <f t="shared" si="7"/>
        <v>0.31565108513086898</v>
      </c>
      <c r="DK64" s="118">
        <f t="shared" si="8"/>
        <v>0.30928364627448846</v>
      </c>
      <c r="DL64" s="118">
        <f t="shared" si="9"/>
        <v>0.22011042058223154</v>
      </c>
      <c r="DM64" s="118">
        <f t="shared" si="10"/>
        <v>0.15495484801241102</v>
      </c>
      <c r="DN64" s="119"/>
      <c r="DO64" s="120">
        <f t="shared" si="11"/>
        <v>5177027</v>
      </c>
      <c r="DP64" s="121">
        <f t="shared" si="12"/>
        <v>0.45193853537947554</v>
      </c>
      <c r="DQ64" s="121">
        <f t="shared" si="13"/>
        <v>0.32163479155121272</v>
      </c>
      <c r="DR64" s="121">
        <f t="shared" si="14"/>
        <v>0.2264266730693118</v>
      </c>
      <c r="DS64" s="119"/>
      <c r="DT64" s="122">
        <f t="shared" si="15"/>
        <v>3218634.7726754663</v>
      </c>
      <c r="DU64" s="123">
        <f t="shared" si="16"/>
        <v>4586104.2386324732</v>
      </c>
      <c r="DV64" s="124">
        <f t="shared" si="17"/>
        <v>4371864.2386324732</v>
      </c>
      <c r="DW64" s="124">
        <f>+ROC_BolxEst2[[#This Row],[Guernica]]+ROC_BolxEst2[[#This Row],[Alejandro Korn]]</f>
        <v>214240</v>
      </c>
      <c r="DX64" s="122">
        <f t="shared" si="18"/>
        <v>3263830.2896347283</v>
      </c>
      <c r="DY64" s="122">
        <f t="shared" si="19"/>
        <v>2297693.6990573322</v>
      </c>
      <c r="DZ64" s="122">
        <f t="shared" si="20"/>
        <v>383726</v>
      </c>
      <c r="EA64" s="122">
        <f t="shared" si="2"/>
        <v>129770</v>
      </c>
      <c r="EB64" s="122">
        <f t="shared" si="3"/>
        <v>0</v>
      </c>
      <c r="EC64" s="122">
        <f t="shared" si="4"/>
        <v>0</v>
      </c>
      <c r="ED64" s="122">
        <f t="shared" si="21"/>
        <v>43452</v>
      </c>
      <c r="EE64" s="122">
        <f t="shared" si="22"/>
        <v>55646</v>
      </c>
      <c r="EF64" s="122">
        <f t="shared" si="23"/>
        <v>0</v>
      </c>
      <c r="EG64" s="122">
        <f t="shared" si="24"/>
        <v>13978857</v>
      </c>
      <c r="EH64" s="122">
        <f t="shared" si="25"/>
        <v>0</v>
      </c>
      <c r="EL64" s="111">
        <f>+EG64+ROC_BolxEst2[[#This Row],[Chascomús]]</f>
        <v>13978857</v>
      </c>
      <c r="EM64" s="111">
        <f>+EL64-ROC_BolxEst2[[#This Row],[TOTAL]]</f>
        <v>0</v>
      </c>
      <c r="EQ64" s="126">
        <f t="shared" si="5"/>
        <v>10274323</v>
      </c>
      <c r="ER64" s="127">
        <f>+EQ64/ROC_BolxEst2[[#This Row],[TOTAL]]</f>
        <v>0.73499020699618001</v>
      </c>
      <c r="ES64" s="126">
        <f>+ROC_BolxEst2[[#This Row],[TOTAL]]-EQ64</f>
        <v>3704534</v>
      </c>
      <c r="ET64" s="127">
        <f>+ES64/ROC_BolxEst2[[#This Row],[TOTAL]]</f>
        <v>0.26500979300381999</v>
      </c>
    </row>
    <row r="65" spans="1:150">
      <c r="A65" s="110">
        <v>2000</v>
      </c>
      <c r="B65" s="110" t="s">
        <v>15</v>
      </c>
      <c r="C65" s="110" t="s">
        <v>102</v>
      </c>
      <c r="D65" s="111">
        <v>2387212</v>
      </c>
      <c r="F65" s="110">
        <v>2000</v>
      </c>
      <c r="G65" s="110" t="s">
        <v>15</v>
      </c>
      <c r="H65" s="111">
        <v>2387212</v>
      </c>
      <c r="I65" s="111">
        <v>51920</v>
      </c>
      <c r="J65" s="111">
        <v>206089</v>
      </c>
      <c r="K65" s="111">
        <v>70088</v>
      </c>
      <c r="L65" s="111">
        <v>80337</v>
      </c>
      <c r="M65" s="111">
        <v>116023</v>
      </c>
      <c r="N65" s="111">
        <v>91951</v>
      </c>
      <c r="O65" s="111">
        <v>131816</v>
      </c>
      <c r="P65" s="111">
        <v>406095</v>
      </c>
      <c r="Q65" s="111">
        <v>291892</v>
      </c>
      <c r="R65" s="111">
        <v>358207</v>
      </c>
      <c r="S65" s="111">
        <v>80374</v>
      </c>
      <c r="T65" s="111">
        <v>102305</v>
      </c>
      <c r="U65" s="111">
        <v>2520</v>
      </c>
      <c r="V65" s="111">
        <v>65219</v>
      </c>
      <c r="W65" s="111">
        <v>55745</v>
      </c>
      <c r="X65" s="111">
        <v>28498</v>
      </c>
      <c r="Y65" s="111">
        <v>17768</v>
      </c>
      <c r="Z65" s="111">
        <v>20649</v>
      </c>
      <c r="AA65" s="111">
        <v>289499</v>
      </c>
      <c r="AB65" s="111">
        <v>111523</v>
      </c>
      <c r="AC65" s="111">
        <v>781152</v>
      </c>
      <c r="AD65" s="111">
        <v>161859</v>
      </c>
      <c r="AE65" s="111">
        <v>490430</v>
      </c>
      <c r="AF65" s="111">
        <v>761753</v>
      </c>
      <c r="AG65" s="111">
        <v>574563</v>
      </c>
      <c r="AH65" s="111">
        <v>128896</v>
      </c>
      <c r="AI65" s="111">
        <v>127075</v>
      </c>
      <c r="AJ65" s="111">
        <v>151214</v>
      </c>
      <c r="AK65" s="111">
        <v>491418</v>
      </c>
      <c r="AL65" s="111">
        <v>198441</v>
      </c>
      <c r="AM65" s="111">
        <v>408795</v>
      </c>
      <c r="AN65" s="111">
        <v>150</v>
      </c>
      <c r="AO65" s="111">
        <v>51846</v>
      </c>
      <c r="AP65" s="111">
        <v>33272</v>
      </c>
      <c r="AQ65" s="111">
        <v>7582</v>
      </c>
      <c r="AR65" s="111">
        <v>0</v>
      </c>
      <c r="AS65" s="111">
        <v>0</v>
      </c>
      <c r="AT65" s="111">
        <v>0</v>
      </c>
      <c r="AU65" s="111">
        <v>0</v>
      </c>
      <c r="AV65" s="111">
        <v>0</v>
      </c>
      <c r="AW65" s="111">
        <v>24327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374104</v>
      </c>
      <c r="BE65" s="111">
        <v>518875</v>
      </c>
      <c r="BF65" s="111">
        <v>495572</v>
      </c>
      <c r="BG65" s="111">
        <v>566242</v>
      </c>
      <c r="BH65" s="111">
        <v>100761</v>
      </c>
      <c r="BI65" s="111">
        <v>94412</v>
      </c>
      <c r="BJ65" s="111">
        <v>139862</v>
      </c>
      <c r="BK65" s="111">
        <v>134426</v>
      </c>
      <c r="BL65" s="111">
        <v>73072</v>
      </c>
      <c r="BM65" s="111">
        <v>20396</v>
      </c>
      <c r="BN65" s="111">
        <v>143391</v>
      </c>
      <c r="BO65" s="111">
        <v>107410</v>
      </c>
      <c r="BP65" s="111">
        <v>197377</v>
      </c>
      <c r="BQ65" s="111">
        <v>187734</v>
      </c>
      <c r="BR65" s="111">
        <v>227133</v>
      </c>
      <c r="BS65" s="111">
        <v>127044</v>
      </c>
      <c r="BT65" s="111">
        <v>67724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3756</v>
      </c>
      <c r="CA65" s="111">
        <v>4361</v>
      </c>
      <c r="CB65" s="111">
        <v>8212</v>
      </c>
      <c r="CC65" s="111">
        <v>0</v>
      </c>
      <c r="CD65" s="111">
        <v>34138</v>
      </c>
      <c r="CE65" s="111">
        <v>18075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  <c r="CN65" s="111">
        <f t="shared" si="0"/>
        <v>13002580</v>
      </c>
      <c r="CO65" s="111"/>
      <c r="CQ65" s="128"/>
      <c r="CR65" s="129"/>
      <c r="CT65" s="115">
        <f>+ROC_BolxEst2[[#This Row],[Plaza Constitución]]+ROC_BolxEst2[[#This Row],[Dario y Maxi (Avellaneda)]]</f>
        <v>2593301</v>
      </c>
      <c r="CU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2933200</v>
      </c>
      <c r="CV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2208986</v>
      </c>
      <c r="CW65" s="115">
        <f>+ROC_BolxEst2[[#This Row],[Adrogué]]+ROC_BolxEst2[[#This Row],[Burzaco]]+ROC_BolxEst2[[#This Row],[Longchamps]]+ROC_BolxEst2[[#This Row],[Glew]]+ROC_BolxEst2[[#This Row],[Guernica]]+ROC_BolxEst2[[#This Row],[Alejandro Korn]]</f>
        <v>2149966</v>
      </c>
      <c r="CX65" s="115">
        <f>+ROC_BolxEst2[[#This Row],[Turdera]]+ROC_BolxEst2[[#This Row],[Llavallol]]+ROC_BolxEst2[[#This Row],[Luis Guillón]]+ROC_BolxEst2[[#This Row],[Monte Grande]]+ROC_BolxEst2[[#This Row],[El Jagüel]]+ROC_BolxEst2[[#This Row],[Ezeiza]]</f>
        <v>1505839</v>
      </c>
      <c r="CY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1057813</v>
      </c>
      <c r="CZ65" s="115">
        <f>+ROC_BolxEst2[[#This Row],[Villa España]]+ROC_BolxEst2[[#This Row],[Ranelagh]]+ROC_BolxEst2[[#This Row],[Sourigues]]</f>
        <v>347360</v>
      </c>
      <c r="DA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117177</v>
      </c>
      <c r="DB65" s="115">
        <f>+ROC_BolxEst2[[#This Row],[Santa Sofía]]+ROC_BolxEst2[[#This Row],[Gutiérrez]]</f>
        <v>38471</v>
      </c>
      <c r="DC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50467</v>
      </c>
      <c r="DD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5" s="115">
        <f>+ROC_BolxEst2[[#This Row],[La Noria]]+ROC_BolxEst2[[#This Row],[Abbott]]+ROC_BolxEst2[[#This Row],[Monte]]</f>
        <v>0</v>
      </c>
      <c r="DF65" s="115">
        <f>+ROC_BolxEst2[[#This Row],[Uribelarrea]]+ROC_BolxEst2[[#This Row],[Empalme Lobos]]+ROC_BolxEst2[[#This Row],[Lobos]]</f>
        <v>0</v>
      </c>
      <c r="DG65" s="116">
        <f t="shared" si="1"/>
        <v>13002580</v>
      </c>
      <c r="DH65" s="111">
        <f>+DG65-ROC_BolxEst2[[#This Row],[TOTAL]]</f>
        <v>0</v>
      </c>
      <c r="DI65" s="117">
        <f t="shared" si="6"/>
        <v>6922604</v>
      </c>
      <c r="DJ65" s="118">
        <f t="shared" si="7"/>
        <v>0.31909755346398549</v>
      </c>
      <c r="DK65" s="118">
        <f t="shared" si="8"/>
        <v>0.31057185995327768</v>
      </c>
      <c r="DL65" s="118">
        <f t="shared" si="9"/>
        <v>0.21752493714792873</v>
      </c>
      <c r="DM65" s="118">
        <f t="shared" si="10"/>
        <v>0.15280564943480807</v>
      </c>
      <c r="DN65" s="119"/>
      <c r="DO65" s="120">
        <f t="shared" si="11"/>
        <v>4713618</v>
      </c>
      <c r="DP65" s="121">
        <f t="shared" si="12"/>
        <v>0.45611799683385457</v>
      </c>
      <c r="DQ65" s="121">
        <f t="shared" si="13"/>
        <v>0.31946564189121818</v>
      </c>
      <c r="DR65" s="121">
        <f t="shared" si="14"/>
        <v>0.22441636127492726</v>
      </c>
      <c r="DS65" s="119"/>
      <c r="DT65" s="122">
        <f t="shared" si="15"/>
        <v>3036502.0044957069</v>
      </c>
      <c r="DU65" s="123">
        <f t="shared" si="16"/>
        <v>4293257.6233017575</v>
      </c>
      <c r="DV65" s="124">
        <f t="shared" si="17"/>
        <v>4098084.6233017575</v>
      </c>
      <c r="DW65" s="124">
        <f>+ROC_BolxEst2[[#This Row],[Guernica]]+ROC_BolxEst2[[#This Row],[Alejandro Korn]]</f>
        <v>195173</v>
      </c>
      <c r="DX65" s="122">
        <f t="shared" si="18"/>
        <v>3007003.2578259818</v>
      </c>
      <c r="DY65" s="122">
        <f t="shared" si="19"/>
        <v>2112342.1143765538</v>
      </c>
      <c r="DZ65" s="122">
        <f t="shared" si="20"/>
        <v>347360</v>
      </c>
      <c r="EA65" s="122">
        <f t="shared" si="2"/>
        <v>117177</v>
      </c>
      <c r="EB65" s="122">
        <f t="shared" si="3"/>
        <v>0</v>
      </c>
      <c r="EC65" s="122">
        <f t="shared" si="4"/>
        <v>0</v>
      </c>
      <c r="ED65" s="122">
        <f t="shared" si="21"/>
        <v>38471</v>
      </c>
      <c r="EE65" s="122">
        <f t="shared" si="22"/>
        <v>50467</v>
      </c>
      <c r="EF65" s="122">
        <f t="shared" si="23"/>
        <v>0</v>
      </c>
      <c r="EG65" s="122">
        <f t="shared" si="24"/>
        <v>13002580.000000002</v>
      </c>
      <c r="EH65" s="122">
        <f t="shared" si="25"/>
        <v>0</v>
      </c>
      <c r="EL65" s="111">
        <f>+EG65+ROC_BolxEst2[[#This Row],[Chascomús]]</f>
        <v>13002580.000000002</v>
      </c>
      <c r="EM65" s="111">
        <f>+EL65-ROC_BolxEst2[[#This Row],[TOTAL]]</f>
        <v>0</v>
      </c>
      <c r="EQ65" s="126">
        <f t="shared" si="5"/>
        <v>9629031</v>
      </c>
      <c r="ER65" s="127">
        <f>+EQ65/ROC_BolxEst2[[#This Row],[TOTAL]]</f>
        <v>0.74054772206746666</v>
      </c>
      <c r="ES65" s="126">
        <f>+ROC_BolxEst2[[#This Row],[TOTAL]]-EQ65</f>
        <v>3373549</v>
      </c>
      <c r="ET65" s="127">
        <f>+ES65/ROC_BolxEst2[[#This Row],[TOTAL]]</f>
        <v>0.25945227793253339</v>
      </c>
    </row>
    <row r="66" spans="1:150">
      <c r="A66" s="110">
        <v>2000</v>
      </c>
      <c r="B66" s="110" t="s">
        <v>4</v>
      </c>
      <c r="C66" s="110" t="s">
        <v>102</v>
      </c>
      <c r="D66" s="111">
        <v>2408783</v>
      </c>
      <c r="F66" s="110">
        <v>2000</v>
      </c>
      <c r="G66" s="110" t="s">
        <v>4</v>
      </c>
      <c r="H66" s="111">
        <v>2408783</v>
      </c>
      <c r="I66" s="111">
        <v>50320</v>
      </c>
      <c r="J66" s="111">
        <v>206433</v>
      </c>
      <c r="K66" s="111">
        <v>80079</v>
      </c>
      <c r="L66" s="111">
        <v>117670</v>
      </c>
      <c r="M66" s="111">
        <v>92318</v>
      </c>
      <c r="N66" s="111">
        <v>135065</v>
      </c>
      <c r="O66" s="111">
        <v>411150</v>
      </c>
      <c r="P66" s="111">
        <v>290213</v>
      </c>
      <c r="Q66" s="111">
        <v>363068</v>
      </c>
      <c r="R66" s="111">
        <v>79945</v>
      </c>
      <c r="S66" s="111">
        <v>102152</v>
      </c>
      <c r="T66" s="111">
        <v>2385</v>
      </c>
      <c r="U66" s="111">
        <v>64276</v>
      </c>
      <c r="V66" s="111">
        <v>55472</v>
      </c>
      <c r="W66" s="111">
        <v>28748</v>
      </c>
      <c r="X66" s="111">
        <v>16412</v>
      </c>
      <c r="Y66" s="111">
        <v>19934</v>
      </c>
      <c r="Z66" s="111">
        <v>288736</v>
      </c>
      <c r="AA66" s="111">
        <v>17972</v>
      </c>
      <c r="AB66" s="111">
        <v>115138</v>
      </c>
      <c r="AC66" s="111">
        <v>802521</v>
      </c>
      <c r="AD66" s="111">
        <v>166464</v>
      </c>
      <c r="AE66" s="111">
        <v>504358</v>
      </c>
      <c r="AF66" s="111">
        <v>779167</v>
      </c>
      <c r="AG66" s="111">
        <v>589551</v>
      </c>
      <c r="AH66" s="111">
        <v>130871</v>
      </c>
      <c r="AI66" s="111">
        <v>129665</v>
      </c>
      <c r="AJ66" s="111">
        <v>151530</v>
      </c>
      <c r="AK66" s="111">
        <v>492304</v>
      </c>
      <c r="AL66" s="111">
        <v>198538</v>
      </c>
      <c r="AM66" s="111">
        <v>412750</v>
      </c>
      <c r="AN66" s="111">
        <v>100</v>
      </c>
      <c r="AO66" s="111">
        <v>50215</v>
      </c>
      <c r="AP66" s="111">
        <v>32049</v>
      </c>
      <c r="AQ66" s="111">
        <v>6668</v>
      </c>
      <c r="AR66" s="111">
        <v>0</v>
      </c>
      <c r="AS66" s="111">
        <v>0</v>
      </c>
      <c r="AT66" s="111">
        <v>0</v>
      </c>
      <c r="AU66" s="111">
        <v>0</v>
      </c>
      <c r="AV66" s="111">
        <v>0</v>
      </c>
      <c r="AW66" s="111">
        <v>22542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383511</v>
      </c>
      <c r="BE66" s="111">
        <v>528093</v>
      </c>
      <c r="BF66" s="111">
        <v>496297</v>
      </c>
      <c r="BG66" s="111">
        <v>569256</v>
      </c>
      <c r="BH66" s="111">
        <v>102322</v>
      </c>
      <c r="BI66" s="111">
        <v>93594</v>
      </c>
      <c r="BJ66" s="111">
        <v>137568</v>
      </c>
      <c r="BK66" s="111">
        <v>130359</v>
      </c>
      <c r="BL66" s="111">
        <v>72447</v>
      </c>
      <c r="BM66" s="111">
        <v>19802</v>
      </c>
      <c r="BN66" s="111">
        <v>142060</v>
      </c>
      <c r="BO66" s="111">
        <v>108818</v>
      </c>
      <c r="BP66" s="111">
        <v>200500</v>
      </c>
      <c r="BQ66" s="111">
        <v>187225</v>
      </c>
      <c r="BR66" s="111">
        <v>235416</v>
      </c>
      <c r="BS66" s="111">
        <v>126105</v>
      </c>
      <c r="BT66" s="111">
        <v>66464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4807</v>
      </c>
      <c r="CA66" s="111">
        <v>8152</v>
      </c>
      <c r="CB66" s="111">
        <v>37328</v>
      </c>
      <c r="CC66" s="111">
        <v>0</v>
      </c>
      <c r="CD66" s="111">
        <v>71662</v>
      </c>
      <c r="CE66" s="111">
        <v>3941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  <c r="CN66" s="111">
        <f t="shared" ref="CN66:CN129" si="26">SUM(H66:CM66)</f>
        <v>13141289</v>
      </c>
      <c r="CO66" s="111"/>
      <c r="CQ66" s="113"/>
      <c r="CR66" s="114"/>
      <c r="CT66" s="115">
        <f>+ROC_BolxEst2[[#This Row],[Plaza Constitución]]+ROC_BolxEst2[[#This Row],[Dario y Maxi (Avellaneda)]]</f>
        <v>2615216</v>
      </c>
      <c r="CU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3007519</v>
      </c>
      <c r="CV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2165595</v>
      </c>
      <c r="CW66" s="115">
        <f>+ROC_BolxEst2[[#This Row],[Adrogué]]+ROC_BolxEst2[[#This Row],[Burzaco]]+ROC_BolxEst2[[#This Row],[Longchamps]]+ROC_BolxEst2[[#This Row],[Glew]]+ROC_BolxEst2[[#This Row],[Guernica]]+ROC_BolxEst2[[#This Row],[Alejandro Korn]]</f>
        <v>2173073</v>
      </c>
      <c r="CX66" s="115">
        <f>+ROC_BolxEst2[[#This Row],[Turdera]]+ROC_BolxEst2[[#This Row],[Llavallol]]+ROC_BolxEst2[[#This Row],[Luis Guillón]]+ROC_BolxEst2[[#This Row],[Monte Grande]]+ROC_BolxEst2[[#This Row],[El Jagüel]]+ROC_BolxEst2[[#This Row],[Ezeiza]]</f>
        <v>1515658</v>
      </c>
      <c r="CY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1066588</v>
      </c>
      <c r="CZ66" s="115">
        <f>+ROC_BolxEst2[[#This Row],[Villa España]]+ROC_BolxEst2[[#This Row],[Ranelagh]]+ROC_BolxEst2[[#This Row],[Sourigues]]</f>
        <v>340374</v>
      </c>
      <c r="DA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111574</v>
      </c>
      <c r="DB66" s="115">
        <f>+ROC_BolxEst2[[#This Row],[Santa Sofía]]+ROC_BolxEst2[[#This Row],[Gutiérrez]]</f>
        <v>23743</v>
      </c>
      <c r="DC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121949</v>
      </c>
      <c r="DD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6" s="115">
        <f>+ROC_BolxEst2[[#This Row],[La Noria]]+ROC_BolxEst2[[#This Row],[Abbott]]+ROC_BolxEst2[[#This Row],[Monte]]</f>
        <v>0</v>
      </c>
      <c r="DF66" s="115">
        <f>+ROC_BolxEst2[[#This Row],[Uribelarrea]]+ROC_BolxEst2[[#This Row],[Empalme Lobos]]+ROC_BolxEst2[[#This Row],[Lobos]]</f>
        <v>0</v>
      </c>
      <c r="DG66" s="116">
        <f t="shared" ref="DG66:DG129" si="27">SUM(CT66:DF66)</f>
        <v>13141289</v>
      </c>
      <c r="DH66" s="111">
        <f>+DG66-ROC_BolxEst2[[#This Row],[TOTAL]]</f>
        <v>0</v>
      </c>
      <c r="DI66" s="117">
        <f t="shared" si="6"/>
        <v>6920914</v>
      </c>
      <c r="DJ66" s="118">
        <f t="shared" si="7"/>
        <v>0.31290592543123641</v>
      </c>
      <c r="DK66" s="118">
        <f t="shared" si="8"/>
        <v>0.31398641855685533</v>
      </c>
      <c r="DL66" s="118">
        <f t="shared" si="9"/>
        <v>0.21899679724383225</v>
      </c>
      <c r="DM66" s="118">
        <f t="shared" si="10"/>
        <v>0.15411085876807601</v>
      </c>
      <c r="DN66" s="119"/>
      <c r="DO66" s="120">
        <f t="shared" si="11"/>
        <v>4755319</v>
      </c>
      <c r="DP66" s="121">
        <f t="shared" si="12"/>
        <v>0.45697733422300374</v>
      </c>
      <c r="DQ66" s="121">
        <f t="shared" si="13"/>
        <v>0.31872898537406219</v>
      </c>
      <c r="DR66" s="121">
        <f t="shared" si="14"/>
        <v>0.22429368040293407</v>
      </c>
      <c r="DS66" s="119"/>
      <c r="DT66" s="122">
        <f t="shared" si="15"/>
        <v>2983911.5826825765</v>
      </c>
      <c r="DU66" s="123">
        <f t="shared" si="16"/>
        <v>4368583.3208376188</v>
      </c>
      <c r="DV66" s="124">
        <f t="shared" si="17"/>
        <v>4172667.3208376188</v>
      </c>
      <c r="DW66" s="124">
        <f>+ROC_BolxEst2[[#This Row],[Guernica]]+ROC_BolxEst2[[#This Row],[Alejandro Korn]]</f>
        <v>195916</v>
      </c>
      <c r="DX66" s="122">
        <f t="shared" si="18"/>
        <v>3046965.40746404</v>
      </c>
      <c r="DY66" s="122">
        <f t="shared" si="19"/>
        <v>2144188.6890157647</v>
      </c>
      <c r="DZ66" s="122">
        <f t="shared" si="20"/>
        <v>340374</v>
      </c>
      <c r="EA66" s="122">
        <f t="shared" ref="EA66:EA129" si="28">+DA66</f>
        <v>111574</v>
      </c>
      <c r="EB66" s="122">
        <f t="shared" ref="EB66:EB129" si="29">+DE66</f>
        <v>0</v>
      </c>
      <c r="EC66" s="122">
        <f t="shared" ref="EC66:EC129" si="30">+DF66</f>
        <v>0</v>
      </c>
      <c r="ED66" s="122">
        <f t="shared" si="21"/>
        <v>23743</v>
      </c>
      <c r="EE66" s="122">
        <f t="shared" si="22"/>
        <v>121949</v>
      </c>
      <c r="EF66" s="122">
        <f t="shared" si="23"/>
        <v>0</v>
      </c>
      <c r="EG66" s="122">
        <f t="shared" si="24"/>
        <v>13141288.999999998</v>
      </c>
      <c r="EH66" s="122">
        <f t="shared" si="25"/>
        <v>0</v>
      </c>
      <c r="EL66" s="111">
        <f>+EG66+ROC_BolxEst2[[#This Row],[Chascomús]]</f>
        <v>13141288.999999998</v>
      </c>
      <c r="EM66" s="111">
        <f>+EL66-ROC_BolxEst2[[#This Row],[TOTAL]]</f>
        <v>0</v>
      </c>
      <c r="EQ66" s="126">
        <f t="shared" ref="EQ66:EQ129" si="31">SUMIFS(H66:CM66,H66:CM66,"&gt;="&amp;LARGE(H66:CM66,17))</f>
        <v>9761607</v>
      </c>
      <c r="ER66" s="127">
        <f>+EQ66/ROC_BolxEst2[[#This Row],[TOTAL]]</f>
        <v>0.74281959707301159</v>
      </c>
      <c r="ES66" s="126">
        <f>+ROC_BolxEst2[[#This Row],[TOTAL]]-EQ66</f>
        <v>3379682</v>
      </c>
      <c r="ET66" s="127">
        <f>+ES66/ROC_BolxEst2[[#This Row],[TOTAL]]</f>
        <v>0.25718040292698835</v>
      </c>
    </row>
    <row r="67" spans="1:150">
      <c r="A67" s="110">
        <v>2000</v>
      </c>
      <c r="B67" s="110" t="s">
        <v>5</v>
      </c>
      <c r="C67" s="110" t="s">
        <v>102</v>
      </c>
      <c r="D67" s="111">
        <v>2352393</v>
      </c>
      <c r="F67" s="110">
        <v>2000</v>
      </c>
      <c r="G67" s="110" t="s">
        <v>5</v>
      </c>
      <c r="H67" s="111">
        <v>2352393</v>
      </c>
      <c r="I67" s="111">
        <v>51837</v>
      </c>
      <c r="J67" s="111">
        <v>199288</v>
      </c>
      <c r="K67" s="111">
        <v>77093</v>
      </c>
      <c r="L67" s="111">
        <v>114369</v>
      </c>
      <c r="M67" s="111">
        <v>90196</v>
      </c>
      <c r="N67" s="111">
        <v>131792</v>
      </c>
      <c r="O67" s="111">
        <v>394895</v>
      </c>
      <c r="P67" s="111">
        <v>274485</v>
      </c>
      <c r="Q67" s="111">
        <v>347904</v>
      </c>
      <c r="R67" s="111">
        <v>76774</v>
      </c>
      <c r="S67" s="111">
        <v>98635</v>
      </c>
      <c r="T67" s="111">
        <v>2173</v>
      </c>
      <c r="U67" s="111">
        <v>60797</v>
      </c>
      <c r="V67" s="111">
        <v>52823</v>
      </c>
      <c r="W67" s="111">
        <v>27271</v>
      </c>
      <c r="X67" s="111">
        <v>15546</v>
      </c>
      <c r="Y67" s="111">
        <v>18974</v>
      </c>
      <c r="Z67" s="111">
        <v>275201</v>
      </c>
      <c r="AA67" s="111">
        <v>16818</v>
      </c>
      <c r="AB67" s="111">
        <v>111771</v>
      </c>
      <c r="AC67" s="111">
        <v>786012</v>
      </c>
      <c r="AD67" s="111">
        <v>163542</v>
      </c>
      <c r="AE67" s="111">
        <v>491092</v>
      </c>
      <c r="AF67" s="111">
        <v>757162</v>
      </c>
      <c r="AG67" s="111">
        <v>577255</v>
      </c>
      <c r="AH67" s="111">
        <v>128248</v>
      </c>
      <c r="AI67" s="111">
        <v>124957</v>
      </c>
      <c r="AJ67" s="111">
        <v>147245</v>
      </c>
      <c r="AK67" s="111">
        <v>475712</v>
      </c>
      <c r="AL67" s="111">
        <v>188932</v>
      </c>
      <c r="AM67" s="111">
        <v>402725</v>
      </c>
      <c r="AN67" s="111">
        <v>200</v>
      </c>
      <c r="AO67" s="111">
        <v>47257</v>
      </c>
      <c r="AP67" s="111">
        <v>30722</v>
      </c>
      <c r="AQ67" s="111">
        <v>6412</v>
      </c>
      <c r="AR67" s="111">
        <v>0</v>
      </c>
      <c r="AS67" s="111">
        <v>0</v>
      </c>
      <c r="AT67" s="111">
        <v>0</v>
      </c>
      <c r="AU67" s="111">
        <v>0</v>
      </c>
      <c r="AV67" s="111">
        <v>0</v>
      </c>
      <c r="AW67" s="111">
        <v>20714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373602</v>
      </c>
      <c r="BE67" s="111">
        <v>508462</v>
      </c>
      <c r="BF67" s="111">
        <v>478592</v>
      </c>
      <c r="BG67" s="111">
        <v>548089</v>
      </c>
      <c r="BH67" s="111">
        <v>98023</v>
      </c>
      <c r="BI67" s="111">
        <v>91373</v>
      </c>
      <c r="BJ67" s="111">
        <v>133837</v>
      </c>
      <c r="BK67" s="111">
        <v>126007</v>
      </c>
      <c r="BL67" s="111">
        <v>69895</v>
      </c>
      <c r="BM67" s="111">
        <v>19552</v>
      </c>
      <c r="BN67" s="111">
        <v>136733</v>
      </c>
      <c r="BO67" s="111">
        <v>103216</v>
      </c>
      <c r="BP67" s="111">
        <v>192365</v>
      </c>
      <c r="BQ67" s="111">
        <v>178933</v>
      </c>
      <c r="BR67" s="111">
        <v>223437</v>
      </c>
      <c r="BS67" s="111">
        <v>119294</v>
      </c>
      <c r="BT67" s="111">
        <v>64714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5222</v>
      </c>
      <c r="CA67" s="111">
        <v>8815</v>
      </c>
      <c r="CB67" s="111">
        <v>45987</v>
      </c>
      <c r="CC67" s="111">
        <v>0</v>
      </c>
      <c r="CD67" s="111">
        <v>67378</v>
      </c>
      <c r="CE67" s="111">
        <v>4353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  <c r="CN67" s="111">
        <f t="shared" si="26"/>
        <v>12737101</v>
      </c>
      <c r="CO67" s="111"/>
      <c r="CQ67" s="128"/>
      <c r="CR67" s="129"/>
      <c r="CT67" s="115">
        <f>+ROC_BolxEst2[[#This Row],[Plaza Constitución]]+ROC_BolxEst2[[#This Row],[Dario y Maxi (Avellaneda)]]</f>
        <v>2551681</v>
      </c>
      <c r="CU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2938671</v>
      </c>
      <c r="CV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2075746</v>
      </c>
      <c r="CW67" s="115">
        <f>+ROC_BolxEst2[[#This Row],[Adrogué]]+ROC_BolxEst2[[#This Row],[Burzaco]]+ROC_BolxEst2[[#This Row],[Longchamps]]+ROC_BolxEst2[[#This Row],[Glew]]+ROC_BolxEst2[[#This Row],[Guernica]]+ROC_BolxEst2[[#This Row],[Alejandro Korn]]</f>
        <v>2098141</v>
      </c>
      <c r="CX67" s="115">
        <f>+ROC_BolxEst2[[#This Row],[Turdera]]+ROC_BolxEst2[[#This Row],[Llavallol]]+ROC_BolxEst2[[#This Row],[Luis Guillón]]+ROC_BolxEst2[[#This Row],[Monte Grande]]+ROC_BolxEst2[[#This Row],[El Jagüel]]+ROC_BolxEst2[[#This Row],[Ezeiza]]</f>
        <v>1467819</v>
      </c>
      <c r="CY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1018692</v>
      </c>
      <c r="CZ67" s="115">
        <f>+ROC_BolxEst2[[#This Row],[Villa España]]+ROC_BolxEst2[[#This Row],[Ranelagh]]+ROC_BolxEst2[[#This Row],[Sourigues]]</f>
        <v>329739</v>
      </c>
      <c r="DA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105305</v>
      </c>
      <c r="DB67" s="115">
        <f>+ROC_BolxEst2[[#This Row],[Santa Sofía]]+ROC_BolxEst2[[#This Row],[Gutiérrez]]</f>
        <v>23905</v>
      </c>
      <c r="DC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127402</v>
      </c>
      <c r="DD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7" s="115">
        <f>+ROC_BolxEst2[[#This Row],[La Noria]]+ROC_BolxEst2[[#This Row],[Abbott]]+ROC_BolxEst2[[#This Row],[Monte]]</f>
        <v>0</v>
      </c>
      <c r="DF67" s="115">
        <f>+ROC_BolxEst2[[#This Row],[Uribelarrea]]+ROC_BolxEst2[[#This Row],[Empalme Lobos]]+ROC_BolxEst2[[#This Row],[Lobos]]</f>
        <v>0</v>
      </c>
      <c r="DG67" s="116">
        <f t="shared" si="27"/>
        <v>12737101</v>
      </c>
      <c r="DH67" s="111">
        <f>+DG67-ROC_BolxEst2[[#This Row],[TOTAL]]</f>
        <v>0</v>
      </c>
      <c r="DI67" s="117">
        <f t="shared" ref="DI67:DI130" si="32">+CV67+CW67+CX67+CY67</f>
        <v>6660398</v>
      </c>
      <c r="DJ67" s="118">
        <f t="shared" ref="DJ67:DJ130" si="33">+CV67/DI67</f>
        <v>0.31165494914868452</v>
      </c>
      <c r="DK67" s="118">
        <f t="shared" ref="DK67:DK130" si="34">+CW67/DI67</f>
        <v>0.31501736082438314</v>
      </c>
      <c r="DL67" s="118">
        <f t="shared" ref="DL67:DL130" si="35">+CX67/DI67</f>
        <v>0.22038007338300203</v>
      </c>
      <c r="DM67" s="118">
        <f t="shared" ref="DM67:DM130" si="36">+CY67/DI67</f>
        <v>0.15294761664393028</v>
      </c>
      <c r="DN67" s="119"/>
      <c r="DO67" s="120">
        <f t="shared" ref="DO67:DO130" si="37">+CW67+CX67+CY67</f>
        <v>4584652</v>
      </c>
      <c r="DP67" s="121">
        <f t="shared" ref="DP67:DP130" si="38">+CW67/DO67</f>
        <v>0.45764454968446894</v>
      </c>
      <c r="DQ67" s="121">
        <f t="shared" ref="DQ67:DQ130" si="39">+CX67/DO67</f>
        <v>0.3201593054391042</v>
      </c>
      <c r="DR67" s="121">
        <f t="shared" ref="DR67:DR130" si="40">+CY67/DO67</f>
        <v>0.22219614487642683</v>
      </c>
      <c r="DS67" s="119"/>
      <c r="DT67" s="122">
        <f t="shared" ref="DT67:DT130" si="41">+CV67+(CT67*DJ67)</f>
        <v>2870990.0122986645</v>
      </c>
      <c r="DU67" s="123">
        <f t="shared" ref="DU67:DU130" si="42">+CW67+(CT67*DK67)+(CU67*DP67)</f>
        <v>4246831.5807515308</v>
      </c>
      <c r="DV67" s="124">
        <f t="shared" ref="DV67:DV130" si="43">+DU67-DW67</f>
        <v>4057435.5807515308</v>
      </c>
      <c r="DW67" s="124">
        <f>+ROC_BolxEst2[[#This Row],[Guernica]]+ROC_BolxEst2[[#This Row],[Alejandro Korn]]</f>
        <v>189396</v>
      </c>
      <c r="DX67" s="122">
        <f t="shared" ref="DX67:DX130" si="44">+CX67+(CT67*DL67)+(CU67*DQ67)</f>
        <v>2971001.5123040499</v>
      </c>
      <c r="DY67" s="122">
        <f t="shared" ref="DY67:DY130" si="45">+CY67+(CT67*DM67)+(CU67*DR67)</f>
        <v>2061926.8946457547</v>
      </c>
      <c r="DZ67" s="122">
        <f t="shared" ref="DZ67:DZ130" si="46">+CZ67</f>
        <v>329739</v>
      </c>
      <c r="EA67" s="122">
        <f t="shared" si="28"/>
        <v>105305</v>
      </c>
      <c r="EB67" s="122">
        <f t="shared" si="29"/>
        <v>0</v>
      </c>
      <c r="EC67" s="122">
        <f t="shared" si="30"/>
        <v>0</v>
      </c>
      <c r="ED67" s="122">
        <f t="shared" ref="ED67:ED130" si="47">+DB67</f>
        <v>23905</v>
      </c>
      <c r="EE67" s="122">
        <f t="shared" ref="EE67:EE130" si="48">+DC67</f>
        <v>127402</v>
      </c>
      <c r="EF67" s="122">
        <f t="shared" ref="EF67:EF130" si="49">+DD67</f>
        <v>0</v>
      </c>
      <c r="EG67" s="122">
        <f t="shared" ref="EG67:EG130" si="50">SUM(DT67:EF67)-DV67-DW67</f>
        <v>12737101</v>
      </c>
      <c r="EH67" s="122">
        <f t="shared" ref="EH67:EH130" si="51">+DG67-EG67</f>
        <v>0</v>
      </c>
      <c r="EL67" s="111">
        <f>+EG67+ROC_BolxEst2[[#This Row],[Chascomús]]</f>
        <v>12737101</v>
      </c>
      <c r="EM67" s="111">
        <f>+EL67-ROC_BolxEst2[[#This Row],[TOTAL]]</f>
        <v>0</v>
      </c>
      <c r="EQ67" s="126">
        <f t="shared" si="31"/>
        <v>9466306</v>
      </c>
      <c r="ER67" s="127">
        <f>+EQ67/ROC_BolxEst2[[#This Row],[TOTAL]]</f>
        <v>0.74320726513827595</v>
      </c>
      <c r="ES67" s="126">
        <f>+ROC_BolxEst2[[#This Row],[TOTAL]]-EQ67</f>
        <v>3270795</v>
      </c>
      <c r="ET67" s="127">
        <f>+ES67/ROC_BolxEst2[[#This Row],[TOTAL]]</f>
        <v>0.25679273486172405</v>
      </c>
    </row>
    <row r="68" spans="1:150">
      <c r="A68" s="110">
        <v>2000</v>
      </c>
      <c r="B68" s="110" t="s">
        <v>6</v>
      </c>
      <c r="C68" s="110" t="s">
        <v>102</v>
      </c>
      <c r="D68" s="111">
        <v>2418772</v>
      </c>
      <c r="F68" s="110">
        <v>2000</v>
      </c>
      <c r="G68" s="110" t="s">
        <v>6</v>
      </c>
      <c r="H68" s="111">
        <v>2418772</v>
      </c>
      <c r="I68" s="111">
        <v>53994</v>
      </c>
      <c r="J68" s="111">
        <v>201598</v>
      </c>
      <c r="K68" s="111">
        <v>78378</v>
      </c>
      <c r="L68" s="111">
        <v>115940</v>
      </c>
      <c r="M68" s="111">
        <v>92480</v>
      </c>
      <c r="N68" s="111">
        <v>125561</v>
      </c>
      <c r="O68" s="111">
        <v>395505</v>
      </c>
      <c r="P68" s="111">
        <v>279829</v>
      </c>
      <c r="Q68" s="111">
        <v>363466</v>
      </c>
      <c r="R68" s="111">
        <v>79273</v>
      </c>
      <c r="S68" s="111">
        <v>101927</v>
      </c>
      <c r="T68" s="111">
        <v>2313</v>
      </c>
      <c r="U68" s="111">
        <v>61764</v>
      </c>
      <c r="V68" s="111">
        <v>50666</v>
      </c>
      <c r="W68" s="111">
        <v>27978</v>
      </c>
      <c r="X68" s="111">
        <v>16624</v>
      </c>
      <c r="Y68" s="111">
        <v>20909</v>
      </c>
      <c r="Z68" s="111">
        <v>279369</v>
      </c>
      <c r="AA68" s="111">
        <v>18143</v>
      </c>
      <c r="AB68" s="111">
        <v>117002</v>
      </c>
      <c r="AC68" s="111">
        <v>808727</v>
      </c>
      <c r="AD68" s="111">
        <v>161514</v>
      </c>
      <c r="AE68" s="111">
        <v>489224</v>
      </c>
      <c r="AF68" s="111">
        <v>771641</v>
      </c>
      <c r="AG68" s="111">
        <v>568066</v>
      </c>
      <c r="AH68" s="111">
        <v>125178</v>
      </c>
      <c r="AI68" s="111">
        <v>124816</v>
      </c>
      <c r="AJ68" s="111">
        <v>154575</v>
      </c>
      <c r="AK68" s="111">
        <v>493950</v>
      </c>
      <c r="AL68" s="111">
        <v>203339</v>
      </c>
      <c r="AM68" s="111">
        <v>425898</v>
      </c>
      <c r="AN68" s="111">
        <v>150</v>
      </c>
      <c r="AO68" s="111">
        <v>50892</v>
      </c>
      <c r="AP68" s="111">
        <v>33147</v>
      </c>
      <c r="AQ68" s="111">
        <v>6580</v>
      </c>
      <c r="AR68" s="111">
        <v>0</v>
      </c>
      <c r="AS68" s="111">
        <v>0</v>
      </c>
      <c r="AT68" s="111">
        <v>0</v>
      </c>
      <c r="AU68" s="111">
        <v>0</v>
      </c>
      <c r="AV68" s="111">
        <v>0</v>
      </c>
      <c r="AW68" s="111">
        <v>21283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372566</v>
      </c>
      <c r="BE68" s="111">
        <v>522308</v>
      </c>
      <c r="BF68" s="111">
        <v>489293</v>
      </c>
      <c r="BG68" s="111">
        <v>573774</v>
      </c>
      <c r="BH68" s="111">
        <v>97990</v>
      </c>
      <c r="BI68" s="111">
        <v>94420</v>
      </c>
      <c r="BJ68" s="111">
        <v>136096</v>
      </c>
      <c r="BK68" s="111">
        <v>125190</v>
      </c>
      <c r="BL68" s="111">
        <v>71039</v>
      </c>
      <c r="BM68" s="111">
        <v>21147</v>
      </c>
      <c r="BN68" s="111">
        <v>141816</v>
      </c>
      <c r="BO68" s="111">
        <v>108036</v>
      </c>
      <c r="BP68" s="111">
        <v>197750</v>
      </c>
      <c r="BQ68" s="111">
        <v>184720</v>
      </c>
      <c r="BR68" s="111">
        <v>231860</v>
      </c>
      <c r="BS68" s="111">
        <v>120895</v>
      </c>
      <c r="BT68" s="111">
        <v>61033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5575</v>
      </c>
      <c r="CA68" s="111">
        <v>8230</v>
      </c>
      <c r="CB68" s="111">
        <v>44590</v>
      </c>
      <c r="CC68" s="111">
        <v>0</v>
      </c>
      <c r="CD68" s="111">
        <v>69604</v>
      </c>
      <c r="CE68" s="111">
        <v>5427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  <c r="CN68" s="111">
        <f t="shared" si="26"/>
        <v>13023830</v>
      </c>
      <c r="CO68" s="111"/>
      <c r="CQ68" s="113"/>
      <c r="CR68" s="114"/>
      <c r="CT68" s="115">
        <f>+ROC_BolxEst2[[#This Row],[Plaza Constitución]]+ROC_BolxEst2[[#This Row],[Dario y Maxi (Avellaneda)]]</f>
        <v>2620370</v>
      </c>
      <c r="CU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2970168</v>
      </c>
      <c r="CV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2110125</v>
      </c>
      <c r="CW68" s="115">
        <f>+ROC_BolxEst2[[#This Row],[Adrogué]]+ROC_BolxEst2[[#This Row],[Burzaco]]+ROC_BolxEst2[[#This Row],[Longchamps]]+ROC_BolxEst2[[#This Row],[Glew]]+ROC_BolxEst2[[#This Row],[Guernica]]+ROC_BolxEst2[[#This Row],[Alejandro Korn]]</f>
        <v>2150351</v>
      </c>
      <c r="CX68" s="115">
        <f>+ROC_BolxEst2[[#This Row],[Turdera]]+ROC_BolxEst2[[#This Row],[Llavallol]]+ROC_BolxEst2[[#This Row],[Luis Guillón]]+ROC_BolxEst2[[#This Row],[Monte Grande]]+ROC_BolxEst2[[#This Row],[El Jagüel]]+ROC_BolxEst2[[#This Row],[Ezeiza]]</f>
        <v>1527756</v>
      </c>
      <c r="CY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1046110</v>
      </c>
      <c r="CZ68" s="115">
        <f>+ROC_BolxEst2[[#This Row],[Villa España]]+ROC_BolxEst2[[#This Row],[Ranelagh]]+ROC_BolxEst2[[#This Row],[Sourigues]]</f>
        <v>332325</v>
      </c>
      <c r="DA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112052</v>
      </c>
      <c r="DB68" s="115">
        <f>+ROC_BolxEst2[[#This Row],[Santa Sofía]]+ROC_BolxEst2[[#This Row],[Gutiérrez]]</f>
        <v>26574</v>
      </c>
      <c r="DC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127999</v>
      </c>
      <c r="DD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8" s="115">
        <f>+ROC_BolxEst2[[#This Row],[La Noria]]+ROC_BolxEst2[[#This Row],[Abbott]]+ROC_BolxEst2[[#This Row],[Monte]]</f>
        <v>0</v>
      </c>
      <c r="DF68" s="115">
        <f>+ROC_BolxEst2[[#This Row],[Uribelarrea]]+ROC_BolxEst2[[#This Row],[Empalme Lobos]]+ROC_BolxEst2[[#This Row],[Lobos]]</f>
        <v>0</v>
      </c>
      <c r="DG68" s="116">
        <f t="shared" si="27"/>
        <v>13023830</v>
      </c>
      <c r="DH68" s="111">
        <f>+DG68-ROC_BolxEst2[[#This Row],[TOTAL]]</f>
        <v>0</v>
      </c>
      <c r="DI68" s="117">
        <f t="shared" si="32"/>
        <v>6834342</v>
      </c>
      <c r="DJ68" s="118">
        <f t="shared" si="33"/>
        <v>0.30875320550244634</v>
      </c>
      <c r="DK68" s="118">
        <f t="shared" si="34"/>
        <v>0.31463906839897682</v>
      </c>
      <c r="DL68" s="118">
        <f t="shared" si="35"/>
        <v>0.22354105194033311</v>
      </c>
      <c r="DM68" s="118">
        <f t="shared" si="36"/>
        <v>0.15306667415824377</v>
      </c>
      <c r="DN68" s="119"/>
      <c r="DO68" s="120">
        <f t="shared" si="37"/>
        <v>4724217</v>
      </c>
      <c r="DP68" s="121">
        <f t="shared" si="38"/>
        <v>0.45517616993461563</v>
      </c>
      <c r="DQ68" s="121">
        <f t="shared" si="39"/>
        <v>0.32338819321805073</v>
      </c>
      <c r="DR68" s="121">
        <f t="shared" si="40"/>
        <v>0.22143563684733364</v>
      </c>
      <c r="DS68" s="119"/>
      <c r="DT68" s="122">
        <f t="shared" si="41"/>
        <v>2919172.6371024456</v>
      </c>
      <c r="DU68" s="123">
        <f t="shared" si="42"/>
        <v>4326771.4699629843</v>
      </c>
      <c r="DV68" s="124">
        <f t="shared" si="43"/>
        <v>4134361.4699629843</v>
      </c>
      <c r="DW68" s="124">
        <f>+ROC_BolxEst2[[#This Row],[Guernica]]+ROC_BolxEst2[[#This Row],[Alejandro Korn]]</f>
        <v>192410</v>
      </c>
      <c r="DX68" s="122">
        <f t="shared" si="44"/>
        <v>3074033.5293469615</v>
      </c>
      <c r="DY68" s="122">
        <f t="shared" si="45"/>
        <v>2104902.3635876086</v>
      </c>
      <c r="DZ68" s="122">
        <f t="shared" si="46"/>
        <v>332325</v>
      </c>
      <c r="EA68" s="122">
        <f t="shared" si="28"/>
        <v>112052</v>
      </c>
      <c r="EB68" s="122">
        <f t="shared" si="29"/>
        <v>0</v>
      </c>
      <c r="EC68" s="122">
        <f t="shared" si="30"/>
        <v>0</v>
      </c>
      <c r="ED68" s="122">
        <f t="shared" si="47"/>
        <v>26574</v>
      </c>
      <c r="EE68" s="122">
        <f t="shared" si="48"/>
        <v>127999</v>
      </c>
      <c r="EF68" s="122">
        <f t="shared" si="49"/>
        <v>0</v>
      </c>
      <c r="EG68" s="122">
        <f t="shared" si="50"/>
        <v>13023830</v>
      </c>
      <c r="EH68" s="122">
        <f t="shared" si="51"/>
        <v>0</v>
      </c>
      <c r="EL68" s="111">
        <f>+EG68+ROC_BolxEst2[[#This Row],[Chascomús]]</f>
        <v>13023830</v>
      </c>
      <c r="EM68" s="111">
        <f>+EL68-ROC_BolxEst2[[#This Row],[TOTAL]]</f>
        <v>0</v>
      </c>
      <c r="EQ68" s="126">
        <f t="shared" si="31"/>
        <v>9687587</v>
      </c>
      <c r="ER68" s="127">
        <f>+EQ68/ROC_BolxEst2[[#This Row],[TOTAL]]</f>
        <v>0.74383549232445445</v>
      </c>
      <c r="ES68" s="126">
        <f>+ROC_BolxEst2[[#This Row],[TOTAL]]-EQ68</f>
        <v>3336243</v>
      </c>
      <c r="ET68" s="127">
        <f>+ES68/ROC_BolxEst2[[#This Row],[TOTAL]]</f>
        <v>0.25616450767554549</v>
      </c>
    </row>
    <row r="69" spans="1:150">
      <c r="A69" s="110">
        <v>2000</v>
      </c>
      <c r="B69" s="110" t="s">
        <v>7</v>
      </c>
      <c r="C69" s="110" t="s">
        <v>102</v>
      </c>
      <c r="D69" s="111">
        <v>2493321</v>
      </c>
      <c r="F69" s="110">
        <v>2000</v>
      </c>
      <c r="G69" s="110" t="s">
        <v>7</v>
      </c>
      <c r="H69" s="111">
        <v>2493321</v>
      </c>
      <c r="I69" s="111">
        <v>54262</v>
      </c>
      <c r="J69" s="111">
        <v>212370</v>
      </c>
      <c r="K69" s="111">
        <v>82171</v>
      </c>
      <c r="L69" s="111">
        <v>124784</v>
      </c>
      <c r="M69" s="111">
        <v>96864</v>
      </c>
      <c r="N69" s="111">
        <v>138974</v>
      </c>
      <c r="O69" s="111">
        <v>423917</v>
      </c>
      <c r="P69" s="111">
        <v>298292</v>
      </c>
      <c r="Q69" s="111">
        <v>372249</v>
      </c>
      <c r="R69" s="111">
        <v>84005</v>
      </c>
      <c r="S69" s="111">
        <v>108236</v>
      </c>
      <c r="T69" s="111">
        <v>2544</v>
      </c>
      <c r="U69" s="111">
        <v>65824</v>
      </c>
      <c r="V69" s="111">
        <v>56939</v>
      </c>
      <c r="W69" s="111">
        <v>30008</v>
      </c>
      <c r="X69" s="111">
        <v>17364</v>
      </c>
      <c r="Y69" s="111">
        <v>21233</v>
      </c>
      <c r="Z69" s="111">
        <v>301635</v>
      </c>
      <c r="AA69" s="111">
        <v>19124</v>
      </c>
      <c r="AB69" s="111">
        <v>121972</v>
      </c>
      <c r="AC69" s="111">
        <v>849219</v>
      </c>
      <c r="AD69" s="111">
        <v>173941</v>
      </c>
      <c r="AE69" s="111">
        <v>521650</v>
      </c>
      <c r="AF69" s="111">
        <v>809573</v>
      </c>
      <c r="AG69" s="111">
        <v>618466</v>
      </c>
      <c r="AH69" s="111">
        <v>134610</v>
      </c>
      <c r="AI69" s="111">
        <v>134457</v>
      </c>
      <c r="AJ69" s="111">
        <v>159477</v>
      </c>
      <c r="AK69" s="111">
        <v>510638</v>
      </c>
      <c r="AL69" s="111">
        <v>203440</v>
      </c>
      <c r="AM69" s="111">
        <v>433697</v>
      </c>
      <c r="AN69" s="111">
        <v>150</v>
      </c>
      <c r="AO69" s="111">
        <v>52652</v>
      </c>
      <c r="AP69" s="111">
        <v>34021</v>
      </c>
      <c r="AQ69" s="111">
        <v>7805</v>
      </c>
      <c r="AR69" s="111">
        <v>0</v>
      </c>
      <c r="AS69" s="111">
        <v>0</v>
      </c>
      <c r="AT69" s="111">
        <v>0</v>
      </c>
      <c r="AU69" s="111">
        <v>0</v>
      </c>
      <c r="AV69" s="111">
        <v>0</v>
      </c>
      <c r="AW69" s="111">
        <v>21977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398313</v>
      </c>
      <c r="BE69" s="111">
        <v>546981</v>
      </c>
      <c r="BF69" s="111">
        <v>509635</v>
      </c>
      <c r="BG69" s="111">
        <v>589646</v>
      </c>
      <c r="BH69" s="111">
        <v>104445</v>
      </c>
      <c r="BI69" s="111">
        <v>96291</v>
      </c>
      <c r="BJ69" s="111">
        <v>142753</v>
      </c>
      <c r="BK69" s="111">
        <v>135201</v>
      </c>
      <c r="BL69" s="111">
        <v>77279</v>
      </c>
      <c r="BM69" s="111">
        <v>21495</v>
      </c>
      <c r="BN69" s="111">
        <v>148534</v>
      </c>
      <c r="BO69" s="111">
        <v>110889</v>
      </c>
      <c r="BP69" s="111">
        <v>210377</v>
      </c>
      <c r="BQ69" s="111">
        <v>194100</v>
      </c>
      <c r="BR69" s="111">
        <v>241776</v>
      </c>
      <c r="BS69" s="111">
        <v>127175</v>
      </c>
      <c r="BT69" s="111">
        <v>67872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5413</v>
      </c>
      <c r="CA69" s="111">
        <v>8707</v>
      </c>
      <c r="CB69" s="111">
        <v>46622</v>
      </c>
      <c r="CC69" s="111">
        <v>0</v>
      </c>
      <c r="CD69" s="111">
        <v>75937</v>
      </c>
      <c r="CE69" s="111">
        <v>4664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  <c r="CN69" s="111">
        <f t="shared" si="26"/>
        <v>13655966</v>
      </c>
      <c r="CO69" s="111"/>
      <c r="CQ69" s="128"/>
      <c r="CR69" s="129"/>
      <c r="CT69" s="115">
        <f>+ROC_BolxEst2[[#This Row],[Plaza Constitución]]+ROC_BolxEst2[[#This Row],[Dario y Maxi (Avellaneda)]]</f>
        <v>2705691</v>
      </c>
      <c r="CU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3149083</v>
      </c>
      <c r="CV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2244163</v>
      </c>
      <c r="CW69" s="115">
        <f>+ROC_BolxEst2[[#This Row],[Adrogué]]+ROC_BolxEst2[[#This Row],[Burzaco]]+ROC_BolxEst2[[#This Row],[Longchamps]]+ROC_BolxEst2[[#This Row],[Glew]]+ROC_BolxEst2[[#This Row],[Guernica]]+ROC_BolxEst2[[#This Row],[Alejandro Korn]]</f>
        <v>2245311</v>
      </c>
      <c r="CX69" s="115">
        <f>+ROC_BolxEst2[[#This Row],[Turdera]]+ROC_BolxEst2[[#This Row],[Llavallol]]+ROC_BolxEst2[[#This Row],[Luis Guillón]]+ROC_BolxEst2[[#This Row],[Monte Grande]]+ROC_BolxEst2[[#This Row],[El Jagüel]]+ROC_BolxEst2[[#This Row],[Ezeiza]]</f>
        <v>1576319</v>
      </c>
      <c r="CY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1100723</v>
      </c>
      <c r="CZ69" s="115">
        <f>+ROC_BolxEst2[[#This Row],[Villa España]]+ROC_BolxEst2[[#This Row],[Ranelagh]]+ROC_BolxEst2[[#This Row],[Sourigues]]</f>
        <v>355233</v>
      </c>
      <c r="DA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116605</v>
      </c>
      <c r="DB69" s="115">
        <f>+ROC_BolxEst2[[#This Row],[Santa Sofía]]+ROC_BolxEst2[[#This Row],[Gutiérrez]]</f>
        <v>26159</v>
      </c>
      <c r="DC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136679</v>
      </c>
      <c r="DD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9" s="115">
        <f>+ROC_BolxEst2[[#This Row],[La Noria]]+ROC_BolxEst2[[#This Row],[Abbott]]+ROC_BolxEst2[[#This Row],[Monte]]</f>
        <v>0</v>
      </c>
      <c r="DF69" s="115">
        <f>+ROC_BolxEst2[[#This Row],[Uribelarrea]]+ROC_BolxEst2[[#This Row],[Empalme Lobos]]+ROC_BolxEst2[[#This Row],[Lobos]]</f>
        <v>0</v>
      </c>
      <c r="DG69" s="116">
        <f t="shared" si="27"/>
        <v>13655966</v>
      </c>
      <c r="DH69" s="111">
        <f>+DG69-ROC_BolxEst2[[#This Row],[TOTAL]]</f>
        <v>0</v>
      </c>
      <c r="DI69" s="117">
        <f t="shared" si="32"/>
        <v>7166516</v>
      </c>
      <c r="DJ69" s="118">
        <f t="shared" si="33"/>
        <v>0.31314560659600843</v>
      </c>
      <c r="DK69" s="118">
        <f t="shared" si="34"/>
        <v>0.31330579601022313</v>
      </c>
      <c r="DL69" s="118">
        <f t="shared" si="35"/>
        <v>0.21995611256571534</v>
      </c>
      <c r="DM69" s="118">
        <f t="shared" si="36"/>
        <v>0.15359248482805313</v>
      </c>
      <c r="DN69" s="119"/>
      <c r="DO69" s="120">
        <f t="shared" si="37"/>
        <v>4922353</v>
      </c>
      <c r="DP69" s="121">
        <f t="shared" si="38"/>
        <v>0.45614587169997761</v>
      </c>
      <c r="DQ69" s="121">
        <f t="shared" si="39"/>
        <v>0.32023688670845019</v>
      </c>
      <c r="DR69" s="121">
        <f t="shared" si="40"/>
        <v>0.22361724159157217</v>
      </c>
      <c r="DS69" s="119"/>
      <c r="DT69" s="122">
        <f t="shared" si="41"/>
        <v>3091438.2494563609</v>
      </c>
      <c r="DU69" s="123">
        <f t="shared" si="42"/>
        <v>4529460.8826032775</v>
      </c>
      <c r="DV69" s="124">
        <f t="shared" si="43"/>
        <v>4328724.8826032775</v>
      </c>
      <c r="DW69" s="124">
        <f>+ROC_BolxEst2[[#This Row],[Guernica]]+ROC_BolxEst2[[#This Row],[Alejandro Korn]]</f>
        <v>200736</v>
      </c>
      <c r="DX69" s="122">
        <f t="shared" si="44"/>
        <v>3179904.8100705491</v>
      </c>
      <c r="DY69" s="122">
        <f t="shared" si="45"/>
        <v>2220486.0578698129</v>
      </c>
      <c r="DZ69" s="122">
        <f t="shared" si="46"/>
        <v>355233</v>
      </c>
      <c r="EA69" s="122">
        <f t="shared" si="28"/>
        <v>116605</v>
      </c>
      <c r="EB69" s="122">
        <f t="shared" si="29"/>
        <v>0</v>
      </c>
      <c r="EC69" s="122">
        <f t="shared" si="30"/>
        <v>0</v>
      </c>
      <c r="ED69" s="122">
        <f t="shared" si="47"/>
        <v>26159</v>
      </c>
      <c r="EE69" s="122">
        <f t="shared" si="48"/>
        <v>136679</v>
      </c>
      <c r="EF69" s="122">
        <f t="shared" si="49"/>
        <v>0</v>
      </c>
      <c r="EG69" s="122">
        <f t="shared" si="50"/>
        <v>13655966.000000004</v>
      </c>
      <c r="EH69" s="122">
        <f t="shared" si="51"/>
        <v>0</v>
      </c>
      <c r="EL69" s="111">
        <f>+EG69+ROC_BolxEst2[[#This Row],[Chascomús]]</f>
        <v>13655966.000000004</v>
      </c>
      <c r="EM69" s="111">
        <f>+EL69-ROC_BolxEst2[[#This Row],[TOTAL]]</f>
        <v>0</v>
      </c>
      <c r="EQ69" s="126">
        <f t="shared" si="31"/>
        <v>10131378</v>
      </c>
      <c r="ER69" s="127">
        <f>+EQ69/ROC_BolxEst2[[#This Row],[TOTAL]]</f>
        <v>0.74190123203294445</v>
      </c>
      <c r="ES69" s="126">
        <f>+ROC_BolxEst2[[#This Row],[TOTAL]]-EQ69</f>
        <v>3524588</v>
      </c>
      <c r="ET69" s="127">
        <f>+ES69/ROC_BolxEst2[[#This Row],[TOTAL]]</f>
        <v>0.25809876796705555</v>
      </c>
    </row>
    <row r="70" spans="1:150">
      <c r="A70" s="110">
        <v>2000</v>
      </c>
      <c r="B70" s="110" t="s">
        <v>8</v>
      </c>
      <c r="C70" s="110" t="s">
        <v>102</v>
      </c>
      <c r="D70" s="111">
        <v>2499074</v>
      </c>
      <c r="F70" s="110">
        <v>2000</v>
      </c>
      <c r="G70" s="110" t="s">
        <v>8</v>
      </c>
      <c r="H70" s="111">
        <v>2499074</v>
      </c>
      <c r="I70" s="111">
        <v>53864</v>
      </c>
      <c r="J70" s="111">
        <v>212246</v>
      </c>
      <c r="K70" s="111">
        <v>83389</v>
      </c>
      <c r="L70" s="111">
        <v>127894</v>
      </c>
      <c r="M70" s="111">
        <v>94627</v>
      </c>
      <c r="N70" s="111">
        <v>138861</v>
      </c>
      <c r="O70" s="111">
        <v>419717</v>
      </c>
      <c r="P70" s="111">
        <v>297179</v>
      </c>
      <c r="Q70" s="111">
        <v>381023</v>
      </c>
      <c r="R70" s="111">
        <v>81249</v>
      </c>
      <c r="S70" s="111">
        <v>105713</v>
      </c>
      <c r="T70" s="111">
        <v>2734</v>
      </c>
      <c r="U70" s="111">
        <v>65612</v>
      </c>
      <c r="V70" s="111">
        <v>57518</v>
      </c>
      <c r="W70" s="111">
        <v>29451</v>
      </c>
      <c r="X70" s="111">
        <v>17265</v>
      </c>
      <c r="Y70" s="111">
        <v>21154</v>
      </c>
      <c r="Z70" s="111">
        <v>297657</v>
      </c>
      <c r="AA70" s="111">
        <v>19451</v>
      </c>
      <c r="AB70" s="111">
        <v>120895</v>
      </c>
      <c r="AC70" s="111">
        <v>838593</v>
      </c>
      <c r="AD70" s="111">
        <v>172156</v>
      </c>
      <c r="AE70" s="111">
        <v>515604</v>
      </c>
      <c r="AF70" s="111">
        <v>794111</v>
      </c>
      <c r="AG70" s="111">
        <v>619034</v>
      </c>
      <c r="AH70" s="111">
        <v>135182</v>
      </c>
      <c r="AI70" s="111">
        <v>131901</v>
      </c>
      <c r="AJ70" s="111">
        <v>158343</v>
      </c>
      <c r="AK70" s="111">
        <v>503286</v>
      </c>
      <c r="AL70" s="111">
        <v>203689</v>
      </c>
      <c r="AM70" s="111">
        <v>417368</v>
      </c>
      <c r="AN70" s="111">
        <v>150</v>
      </c>
      <c r="AO70" s="111">
        <v>52680</v>
      </c>
      <c r="AP70" s="111">
        <v>33268</v>
      </c>
      <c r="AQ70" s="111">
        <v>7999</v>
      </c>
      <c r="AR70" s="111">
        <v>0</v>
      </c>
      <c r="AS70" s="111">
        <v>0</v>
      </c>
      <c r="AT70" s="111">
        <v>0</v>
      </c>
      <c r="AU70" s="111">
        <v>0</v>
      </c>
      <c r="AV70" s="111">
        <v>0</v>
      </c>
      <c r="AW70" s="111">
        <v>22610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393601</v>
      </c>
      <c r="BE70" s="111">
        <v>528642</v>
      </c>
      <c r="BF70" s="111">
        <v>493356</v>
      </c>
      <c r="BG70" s="111">
        <v>571325</v>
      </c>
      <c r="BH70" s="111">
        <v>104551</v>
      </c>
      <c r="BI70" s="111">
        <v>95944</v>
      </c>
      <c r="BJ70" s="111">
        <v>142537</v>
      </c>
      <c r="BK70" s="111">
        <v>138285</v>
      </c>
      <c r="BL70" s="111">
        <v>76813</v>
      </c>
      <c r="BM70" s="111">
        <v>22310</v>
      </c>
      <c r="BN70" s="111">
        <v>148531</v>
      </c>
      <c r="BO70" s="111">
        <v>113892</v>
      </c>
      <c r="BP70" s="111">
        <v>208660</v>
      </c>
      <c r="BQ70" s="111">
        <v>191698</v>
      </c>
      <c r="BR70" s="111">
        <v>240798</v>
      </c>
      <c r="BS70" s="111">
        <v>126609</v>
      </c>
      <c r="BT70" s="111">
        <v>68507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5564</v>
      </c>
      <c r="CA70" s="111">
        <v>8636</v>
      </c>
      <c r="CB70" s="111">
        <v>44251</v>
      </c>
      <c r="CC70" s="111">
        <v>0</v>
      </c>
      <c r="CD70" s="111">
        <v>77100</v>
      </c>
      <c r="CE70" s="111">
        <v>3911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  <c r="CN70" s="111">
        <f t="shared" si="26"/>
        <v>13538068</v>
      </c>
      <c r="CO70" s="111"/>
      <c r="CQ70" s="113"/>
      <c r="CR70" s="114"/>
      <c r="CT70" s="115">
        <f>+ROC_BolxEst2[[#This Row],[Plaza Constitución]]+ROC_BolxEst2[[#This Row],[Dario y Maxi (Avellaneda)]]</f>
        <v>2711320</v>
      </c>
      <c r="CU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3114257</v>
      </c>
      <c r="CV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2240494</v>
      </c>
      <c r="CW70" s="115">
        <f>+ROC_BolxEst2[[#This Row],[Adrogué]]+ROC_BolxEst2[[#This Row],[Burzaco]]+ROC_BolxEst2[[#This Row],[Longchamps]]+ROC_BolxEst2[[#This Row],[Glew]]+ROC_BolxEst2[[#This Row],[Guernica]]+ROC_BolxEst2[[#This Row],[Alejandro Korn]]</f>
        <v>2187419</v>
      </c>
      <c r="CX70" s="115">
        <f>+ROC_BolxEst2[[#This Row],[Turdera]]+ROC_BolxEst2[[#This Row],[Llavallol]]+ROC_BolxEst2[[#This Row],[Luis Guillón]]+ROC_BolxEst2[[#This Row],[Monte Grande]]+ROC_BolxEst2[[#This Row],[El Jagüel]]+ROC_BolxEst2[[#This Row],[Ezeiza]]</f>
        <v>1549769</v>
      </c>
      <c r="CY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1098695</v>
      </c>
      <c r="CZ70" s="115">
        <f>+ROC_BolxEst2[[#This Row],[Villa España]]+ROC_BolxEst2[[#This Row],[Ranelagh]]+ROC_BolxEst2[[#This Row],[Sourigues]]</f>
        <v>357635</v>
      </c>
      <c r="DA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116707</v>
      </c>
      <c r="DB70" s="115">
        <f>+ROC_BolxEst2[[#This Row],[Santa Sofía]]+ROC_BolxEst2[[#This Row],[Gutiérrez]]</f>
        <v>26221</v>
      </c>
      <c r="DC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135551</v>
      </c>
      <c r="DD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0" s="115">
        <f>+ROC_BolxEst2[[#This Row],[La Noria]]+ROC_BolxEst2[[#This Row],[Abbott]]+ROC_BolxEst2[[#This Row],[Monte]]</f>
        <v>0</v>
      </c>
      <c r="DF70" s="115">
        <f>+ROC_BolxEst2[[#This Row],[Uribelarrea]]+ROC_BolxEst2[[#This Row],[Empalme Lobos]]+ROC_BolxEst2[[#This Row],[Lobos]]</f>
        <v>0</v>
      </c>
      <c r="DG70" s="116">
        <f t="shared" si="27"/>
        <v>13538068</v>
      </c>
      <c r="DH70" s="111">
        <f>+DG70-ROC_BolxEst2[[#This Row],[TOTAL]]</f>
        <v>0</v>
      </c>
      <c r="DI70" s="117">
        <f t="shared" si="32"/>
        <v>7076377</v>
      </c>
      <c r="DJ70" s="118">
        <f t="shared" si="33"/>
        <v>0.31661597453046947</v>
      </c>
      <c r="DK70" s="118">
        <f t="shared" si="34"/>
        <v>0.30911566752308423</v>
      </c>
      <c r="DL70" s="118">
        <f t="shared" si="35"/>
        <v>0.21900599699535511</v>
      </c>
      <c r="DM70" s="118">
        <f t="shared" si="36"/>
        <v>0.15526236095109122</v>
      </c>
      <c r="DN70" s="119"/>
      <c r="DO70" s="120">
        <f t="shared" si="37"/>
        <v>4835883</v>
      </c>
      <c r="DP70" s="121">
        <f t="shared" si="38"/>
        <v>0.45233083596108509</v>
      </c>
      <c r="DQ70" s="121">
        <f t="shared" si="39"/>
        <v>0.32047280713780713</v>
      </c>
      <c r="DR70" s="121">
        <f t="shared" si="40"/>
        <v>0.22719635690110782</v>
      </c>
      <c r="DS70" s="119"/>
      <c r="DT70" s="122">
        <f t="shared" si="41"/>
        <v>3098941.2240639525</v>
      </c>
      <c r="DU70" s="123">
        <f t="shared" si="42"/>
        <v>4434204.9638763499</v>
      </c>
      <c r="DV70" s="124">
        <f t="shared" si="43"/>
        <v>4233709.9638763499</v>
      </c>
      <c r="DW70" s="124">
        <f>+ROC_BolxEst2[[#This Row],[Guernica]]+ROC_BolxEst2[[#This Row],[Alejandro Korn]]</f>
        <v>200495</v>
      </c>
      <c r="DX70" s="122">
        <f t="shared" si="44"/>
        <v>3141599.0227120123</v>
      </c>
      <c r="DY70" s="122">
        <f t="shared" si="45"/>
        <v>2227208.7893476859</v>
      </c>
      <c r="DZ70" s="122">
        <f t="shared" si="46"/>
        <v>357635</v>
      </c>
      <c r="EA70" s="122">
        <f t="shared" si="28"/>
        <v>116707</v>
      </c>
      <c r="EB70" s="122">
        <f t="shared" si="29"/>
        <v>0</v>
      </c>
      <c r="EC70" s="122">
        <f t="shared" si="30"/>
        <v>0</v>
      </c>
      <c r="ED70" s="122">
        <f t="shared" si="47"/>
        <v>26221</v>
      </c>
      <c r="EE70" s="122">
        <f t="shared" si="48"/>
        <v>135551</v>
      </c>
      <c r="EF70" s="122">
        <f t="shared" si="49"/>
        <v>0</v>
      </c>
      <c r="EG70" s="122">
        <f t="shared" si="50"/>
        <v>13538068.000000002</v>
      </c>
      <c r="EH70" s="122">
        <f t="shared" si="51"/>
        <v>0</v>
      </c>
      <c r="EL70" s="111">
        <f>+EG70+ROC_BolxEst2[[#This Row],[Chascomús]]</f>
        <v>13538068.000000002</v>
      </c>
      <c r="EM70" s="111">
        <f>+EL70-ROC_BolxEst2[[#This Row],[TOTAL]]</f>
        <v>0</v>
      </c>
      <c r="EQ70" s="126">
        <f t="shared" si="31"/>
        <v>10022614</v>
      </c>
      <c r="ER70" s="127">
        <f>+EQ70/ROC_BolxEst2[[#This Row],[TOTAL]]</f>
        <v>0.7403282359048573</v>
      </c>
      <c r="ES70" s="126">
        <f>+ROC_BolxEst2[[#This Row],[TOTAL]]-EQ70</f>
        <v>3515454</v>
      </c>
      <c r="ET70" s="127">
        <f>+ES70/ROC_BolxEst2[[#This Row],[TOTAL]]</f>
        <v>0.2596717640951427</v>
      </c>
    </row>
    <row r="71" spans="1:150">
      <c r="A71" s="110">
        <v>2000</v>
      </c>
      <c r="B71" s="110" t="s">
        <v>9</v>
      </c>
      <c r="C71" s="110" t="s">
        <v>102</v>
      </c>
      <c r="D71" s="111">
        <v>2540118</v>
      </c>
      <c r="F71" s="110">
        <v>2000</v>
      </c>
      <c r="G71" s="110" t="s">
        <v>9</v>
      </c>
      <c r="H71" s="111">
        <v>2540118</v>
      </c>
      <c r="I71" s="111">
        <v>54766</v>
      </c>
      <c r="J71" s="111">
        <v>216442</v>
      </c>
      <c r="K71" s="111">
        <v>84902</v>
      </c>
      <c r="L71" s="111">
        <v>129470</v>
      </c>
      <c r="M71" s="111">
        <v>97375</v>
      </c>
      <c r="N71" s="111">
        <v>139663</v>
      </c>
      <c r="O71" s="111">
        <v>419079</v>
      </c>
      <c r="P71" s="111">
        <v>296845</v>
      </c>
      <c r="Q71" s="111">
        <v>372053</v>
      </c>
      <c r="R71" s="111">
        <v>82706</v>
      </c>
      <c r="S71" s="111">
        <v>106804</v>
      </c>
      <c r="T71" s="111">
        <v>2424</v>
      </c>
      <c r="U71" s="111">
        <v>67190</v>
      </c>
      <c r="V71" s="111">
        <v>58096</v>
      </c>
      <c r="W71" s="111">
        <v>29806</v>
      </c>
      <c r="X71" s="111">
        <v>17774</v>
      </c>
      <c r="Y71" s="111">
        <v>22271</v>
      </c>
      <c r="Z71" s="111">
        <v>303386</v>
      </c>
      <c r="AA71" s="111">
        <v>19843</v>
      </c>
      <c r="AB71" s="111">
        <v>121173</v>
      </c>
      <c r="AC71" s="111">
        <v>831553</v>
      </c>
      <c r="AD71" s="111">
        <v>171529</v>
      </c>
      <c r="AE71" s="111">
        <v>513888</v>
      </c>
      <c r="AF71" s="111">
        <v>792790</v>
      </c>
      <c r="AG71" s="111">
        <v>616749</v>
      </c>
      <c r="AH71" s="111">
        <v>135997</v>
      </c>
      <c r="AI71" s="111">
        <v>134789</v>
      </c>
      <c r="AJ71" s="111">
        <v>157262</v>
      </c>
      <c r="AK71" s="111">
        <v>497283</v>
      </c>
      <c r="AL71" s="111">
        <v>203993</v>
      </c>
      <c r="AM71" s="111">
        <v>416253</v>
      </c>
      <c r="AN71" s="111">
        <v>100</v>
      </c>
      <c r="AO71" s="111">
        <v>52564</v>
      </c>
      <c r="AP71" s="111">
        <v>33227</v>
      </c>
      <c r="AQ71" s="111">
        <v>7613</v>
      </c>
      <c r="AR71" s="111">
        <v>0</v>
      </c>
      <c r="AS71" s="111">
        <v>0</v>
      </c>
      <c r="AT71" s="111">
        <v>0</v>
      </c>
      <c r="AU71" s="111">
        <v>0</v>
      </c>
      <c r="AV71" s="111">
        <v>0</v>
      </c>
      <c r="AW71" s="111">
        <v>23841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386741</v>
      </c>
      <c r="BE71" s="111">
        <v>523345</v>
      </c>
      <c r="BF71" s="111">
        <v>494805</v>
      </c>
      <c r="BG71" s="111">
        <v>569263</v>
      </c>
      <c r="BH71" s="111">
        <v>102690</v>
      </c>
      <c r="BI71" s="111">
        <v>99058</v>
      </c>
      <c r="BJ71" s="111">
        <v>141631</v>
      </c>
      <c r="BK71" s="111">
        <v>139702</v>
      </c>
      <c r="BL71" s="111">
        <v>79371</v>
      </c>
      <c r="BM71" s="111">
        <v>23153</v>
      </c>
      <c r="BN71" s="111">
        <v>153768</v>
      </c>
      <c r="BO71" s="111">
        <v>114446</v>
      </c>
      <c r="BP71" s="111">
        <v>210226</v>
      </c>
      <c r="BQ71" s="111">
        <v>195425</v>
      </c>
      <c r="BR71" s="111">
        <v>242387</v>
      </c>
      <c r="BS71" s="111">
        <v>126700</v>
      </c>
      <c r="BT71" s="111">
        <v>67506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5338</v>
      </c>
      <c r="CA71" s="111">
        <v>8897</v>
      </c>
      <c r="CB71" s="111">
        <v>47585</v>
      </c>
      <c r="CC71" s="111">
        <v>0</v>
      </c>
      <c r="CD71" s="111">
        <v>78562</v>
      </c>
      <c r="CE71" s="111">
        <v>4145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  <c r="CN71" s="111">
        <f t="shared" si="26"/>
        <v>13586361</v>
      </c>
      <c r="CO71" s="111"/>
      <c r="CQ71" s="128"/>
      <c r="CR71" s="129"/>
      <c r="CT71" s="115">
        <f>+ROC_BolxEst2[[#This Row],[Plaza Constitución]]+ROC_BolxEst2[[#This Row],[Dario y Maxi (Avellaneda)]]</f>
        <v>2756560</v>
      </c>
      <c r="CU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3102448</v>
      </c>
      <c r="CV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2249687</v>
      </c>
      <c r="CW71" s="115">
        <f>+ROC_BolxEst2[[#This Row],[Adrogué]]+ROC_BolxEst2[[#This Row],[Burzaco]]+ROC_BolxEst2[[#This Row],[Longchamps]]+ROC_BolxEst2[[#This Row],[Glew]]+ROC_BolxEst2[[#This Row],[Guernica]]+ROC_BolxEst2[[#This Row],[Alejandro Korn]]</f>
        <v>2175902</v>
      </c>
      <c r="CX71" s="115">
        <f>+ROC_BolxEst2[[#This Row],[Turdera]]+ROC_BolxEst2[[#This Row],[Llavallol]]+ROC_BolxEst2[[#This Row],[Luis Guillón]]+ROC_BolxEst2[[#This Row],[Monte Grande]]+ROC_BolxEst2[[#This Row],[El Jagüel]]+ROC_BolxEst2[[#This Row],[Ezeiza]]</f>
        <v>1545577</v>
      </c>
      <c r="CY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1110458</v>
      </c>
      <c r="CZ71" s="115">
        <f>+ROC_BolxEst2[[#This Row],[Villa España]]+ROC_BolxEst2[[#This Row],[Ranelagh]]+ROC_BolxEst2[[#This Row],[Sourigues]]</f>
        <v>360704</v>
      </c>
      <c r="DA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117345</v>
      </c>
      <c r="DB71" s="115">
        <f>+ROC_BolxEst2[[#This Row],[Santa Sofía]]+ROC_BolxEst2[[#This Row],[Gutiérrez]]</f>
        <v>27298</v>
      </c>
      <c r="DC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140382</v>
      </c>
      <c r="DD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1" s="115">
        <f>+ROC_BolxEst2[[#This Row],[La Noria]]+ROC_BolxEst2[[#This Row],[Abbott]]+ROC_BolxEst2[[#This Row],[Monte]]</f>
        <v>0</v>
      </c>
      <c r="DF71" s="115">
        <f>+ROC_BolxEst2[[#This Row],[Uribelarrea]]+ROC_BolxEst2[[#This Row],[Empalme Lobos]]+ROC_BolxEst2[[#This Row],[Lobos]]</f>
        <v>0</v>
      </c>
      <c r="DG71" s="116">
        <f t="shared" si="27"/>
        <v>13586361</v>
      </c>
      <c r="DH71" s="111">
        <f>+DG71-ROC_BolxEst2[[#This Row],[TOTAL]]</f>
        <v>0</v>
      </c>
      <c r="DI71" s="117">
        <f t="shared" si="32"/>
        <v>7081624</v>
      </c>
      <c r="DJ71" s="118">
        <f t="shared" si="33"/>
        <v>0.31767953226548035</v>
      </c>
      <c r="DK71" s="118">
        <f t="shared" si="34"/>
        <v>0.30726031204141874</v>
      </c>
      <c r="DL71" s="118">
        <f t="shared" si="35"/>
        <v>0.21825177388689374</v>
      </c>
      <c r="DM71" s="118">
        <f t="shared" si="36"/>
        <v>0.15680838180620715</v>
      </c>
      <c r="DN71" s="119"/>
      <c r="DO71" s="120">
        <f t="shared" si="37"/>
        <v>4831937</v>
      </c>
      <c r="DP71" s="121">
        <f t="shared" si="38"/>
        <v>0.45031671563598613</v>
      </c>
      <c r="DQ71" s="121">
        <f t="shared" si="39"/>
        <v>0.31986696018594613</v>
      </c>
      <c r="DR71" s="121">
        <f t="shared" si="40"/>
        <v>0.22981632417806772</v>
      </c>
      <c r="DS71" s="119"/>
      <c r="DT71" s="122">
        <f t="shared" si="41"/>
        <v>3125389.6914617326</v>
      </c>
      <c r="DU71" s="123">
        <f t="shared" si="42"/>
        <v>4419967.6795523269</v>
      </c>
      <c r="DV71" s="124">
        <f t="shared" si="43"/>
        <v>4218219.6795523269</v>
      </c>
      <c r="DW71" s="124">
        <f>+ROC_BolxEst2[[#This Row],[Guernica]]+ROC_BolxEst2[[#This Row],[Alejandro Korn]]</f>
        <v>201748</v>
      </c>
      <c r="DX71" s="122">
        <f t="shared" si="44"/>
        <v>3139571.7207206241</v>
      </c>
      <c r="DY71" s="122">
        <f t="shared" si="45"/>
        <v>2255702.9082653159</v>
      </c>
      <c r="DZ71" s="122">
        <f t="shared" si="46"/>
        <v>360704</v>
      </c>
      <c r="EA71" s="122">
        <f t="shared" si="28"/>
        <v>117345</v>
      </c>
      <c r="EB71" s="122">
        <f t="shared" si="29"/>
        <v>0</v>
      </c>
      <c r="EC71" s="122">
        <f t="shared" si="30"/>
        <v>0</v>
      </c>
      <c r="ED71" s="122">
        <f t="shared" si="47"/>
        <v>27298</v>
      </c>
      <c r="EE71" s="122">
        <f t="shared" si="48"/>
        <v>140382</v>
      </c>
      <c r="EF71" s="122">
        <f t="shared" si="49"/>
        <v>0</v>
      </c>
      <c r="EG71" s="122">
        <f t="shared" si="50"/>
        <v>13586361</v>
      </c>
      <c r="EH71" s="122">
        <f t="shared" si="51"/>
        <v>0</v>
      </c>
      <c r="EL71" s="111">
        <f>+EG71+ROC_BolxEst2[[#This Row],[Chascomús]]</f>
        <v>13586361</v>
      </c>
      <c r="EM71" s="111">
        <f>+EL71-ROC_BolxEst2[[#This Row],[TOTAL]]</f>
        <v>0</v>
      </c>
      <c r="EQ71" s="126">
        <f t="shared" si="31"/>
        <v>10032980</v>
      </c>
      <c r="ER71" s="127">
        <f>+EQ71/ROC_BolxEst2[[#This Row],[TOTAL]]</f>
        <v>0.73845969498381503</v>
      </c>
      <c r="ES71" s="126">
        <f>+ROC_BolxEst2[[#This Row],[TOTAL]]-EQ71</f>
        <v>3553381</v>
      </c>
      <c r="ET71" s="127">
        <f>+ES71/ROC_BolxEst2[[#This Row],[TOTAL]]</f>
        <v>0.26154030501618497</v>
      </c>
    </row>
    <row r="72" spans="1:150">
      <c r="A72" s="110">
        <v>2000</v>
      </c>
      <c r="B72" s="110" t="s">
        <v>10</v>
      </c>
      <c r="C72" s="110" t="s">
        <v>102</v>
      </c>
      <c r="D72" s="111">
        <v>2359664</v>
      </c>
      <c r="F72" s="110">
        <v>2000</v>
      </c>
      <c r="G72" s="110" t="s">
        <v>10</v>
      </c>
      <c r="H72" s="111">
        <v>2359664</v>
      </c>
      <c r="I72" s="111">
        <v>51625</v>
      </c>
      <c r="J72" s="111">
        <v>206088</v>
      </c>
      <c r="K72" s="111">
        <v>82010</v>
      </c>
      <c r="L72" s="111">
        <v>124698</v>
      </c>
      <c r="M72" s="111">
        <v>93476</v>
      </c>
      <c r="N72" s="111">
        <v>131943</v>
      </c>
      <c r="O72" s="111">
        <v>397129</v>
      </c>
      <c r="P72" s="111">
        <v>281022</v>
      </c>
      <c r="Q72" s="111">
        <v>349244</v>
      </c>
      <c r="R72" s="111">
        <v>79967</v>
      </c>
      <c r="S72" s="111">
        <v>102422</v>
      </c>
      <c r="T72" s="111">
        <v>2548</v>
      </c>
      <c r="U72" s="111">
        <v>64184</v>
      </c>
      <c r="V72" s="111">
        <v>54506</v>
      </c>
      <c r="W72" s="111">
        <v>28847</v>
      </c>
      <c r="X72" s="111">
        <v>16768</v>
      </c>
      <c r="Y72" s="111">
        <v>20354</v>
      </c>
      <c r="Z72" s="111">
        <v>285835</v>
      </c>
      <c r="AA72" s="111">
        <v>20006</v>
      </c>
      <c r="AB72" s="111">
        <v>119893</v>
      </c>
      <c r="AC72" s="111">
        <v>803505</v>
      </c>
      <c r="AD72" s="111">
        <v>167819</v>
      </c>
      <c r="AE72" s="111">
        <v>504715</v>
      </c>
      <c r="AF72" s="111">
        <v>771560</v>
      </c>
      <c r="AG72" s="111">
        <v>575156</v>
      </c>
      <c r="AH72" s="111">
        <v>132348</v>
      </c>
      <c r="AI72" s="111">
        <v>132530</v>
      </c>
      <c r="AJ72" s="111">
        <v>155458</v>
      </c>
      <c r="AK72" s="111">
        <v>485267</v>
      </c>
      <c r="AL72" s="111">
        <v>198410</v>
      </c>
      <c r="AM72" s="111">
        <v>401120</v>
      </c>
      <c r="AN72" s="111">
        <v>200</v>
      </c>
      <c r="AO72" s="111">
        <v>49689</v>
      </c>
      <c r="AP72" s="111">
        <v>31846</v>
      </c>
      <c r="AQ72" s="111">
        <v>7302</v>
      </c>
      <c r="AR72" s="111">
        <v>0</v>
      </c>
      <c r="AS72" s="111">
        <v>0</v>
      </c>
      <c r="AT72" s="111">
        <v>0</v>
      </c>
      <c r="AU72" s="111">
        <v>0</v>
      </c>
      <c r="AV72" s="111">
        <v>0</v>
      </c>
      <c r="AW72" s="111">
        <v>21778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376475</v>
      </c>
      <c r="BE72" s="111">
        <v>507739</v>
      </c>
      <c r="BF72" s="111">
        <v>481345</v>
      </c>
      <c r="BG72" s="111">
        <v>550698</v>
      </c>
      <c r="BH72" s="111">
        <v>100839</v>
      </c>
      <c r="BI72" s="111">
        <v>98439</v>
      </c>
      <c r="BJ72" s="111">
        <v>138629</v>
      </c>
      <c r="BK72" s="111">
        <v>132952</v>
      </c>
      <c r="BL72" s="111">
        <v>75436</v>
      </c>
      <c r="BM72" s="111">
        <v>23209</v>
      </c>
      <c r="BN72" s="111">
        <v>148132</v>
      </c>
      <c r="BO72" s="111">
        <v>109291</v>
      </c>
      <c r="BP72" s="111">
        <v>200751</v>
      </c>
      <c r="BQ72" s="111">
        <v>189890</v>
      </c>
      <c r="BR72" s="111">
        <v>231516</v>
      </c>
      <c r="BS72" s="111">
        <v>119545</v>
      </c>
      <c r="BT72" s="111">
        <v>66918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5029</v>
      </c>
      <c r="CA72" s="111">
        <v>7638</v>
      </c>
      <c r="CB72" s="111">
        <v>42332</v>
      </c>
      <c r="CC72" s="111">
        <v>0</v>
      </c>
      <c r="CD72" s="111">
        <v>75113</v>
      </c>
      <c r="CE72" s="111">
        <v>3807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  <c r="CN72" s="111">
        <f t="shared" si="26"/>
        <v>12996655</v>
      </c>
      <c r="CO72" s="111"/>
      <c r="CQ72" s="113"/>
      <c r="CR72" s="114"/>
      <c r="CT72" s="115">
        <f>+ROC_BolxEst2[[#This Row],[Plaza Constitución]]+ROC_BolxEst2[[#This Row],[Dario y Maxi (Avellaneda)]]</f>
        <v>2565752</v>
      </c>
      <c r="CU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2994273</v>
      </c>
      <c r="CV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2134959</v>
      </c>
      <c r="CW72" s="115">
        <f>+ROC_BolxEst2[[#This Row],[Adrogué]]+ROC_BolxEst2[[#This Row],[Burzaco]]+ROC_BolxEst2[[#This Row],[Longchamps]]+ROC_BolxEst2[[#This Row],[Glew]]+ROC_BolxEst2[[#This Row],[Guernica]]+ROC_BolxEst2[[#This Row],[Alejandro Korn]]</f>
        <v>2115535</v>
      </c>
      <c r="CX72" s="115">
        <f>+ROC_BolxEst2[[#This Row],[Turdera]]+ROC_BolxEst2[[#This Row],[Llavallol]]+ROC_BolxEst2[[#This Row],[Luis Guillón]]+ROC_BolxEst2[[#This Row],[Monte Grande]]+ROC_BolxEst2[[#This Row],[El Jagüel]]+ROC_BolxEst2[[#This Row],[Ezeiza]]</f>
        <v>1505133</v>
      </c>
      <c r="CY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1066043</v>
      </c>
      <c r="CZ72" s="115">
        <f>+ROC_BolxEst2[[#This Row],[Villa España]]+ROC_BolxEst2[[#This Row],[Ranelagh]]+ROC_BolxEst2[[#This Row],[Sourigues]]</f>
        <v>347017</v>
      </c>
      <c r="DA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110815</v>
      </c>
      <c r="DB72" s="115">
        <f>+ROC_BolxEst2[[#This Row],[Santa Sofía]]+ROC_BolxEst2[[#This Row],[Gutiérrez]]</f>
        <v>27016</v>
      </c>
      <c r="DC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130112</v>
      </c>
      <c r="DD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2" s="115">
        <f>+ROC_BolxEst2[[#This Row],[La Noria]]+ROC_BolxEst2[[#This Row],[Abbott]]+ROC_BolxEst2[[#This Row],[Monte]]</f>
        <v>0</v>
      </c>
      <c r="DF72" s="115">
        <f>+ROC_BolxEst2[[#This Row],[Uribelarrea]]+ROC_BolxEst2[[#This Row],[Empalme Lobos]]+ROC_BolxEst2[[#This Row],[Lobos]]</f>
        <v>0</v>
      </c>
      <c r="DG72" s="116">
        <f t="shared" si="27"/>
        <v>12996655</v>
      </c>
      <c r="DH72" s="111">
        <f>+DG72-ROC_BolxEst2[[#This Row],[TOTAL]]</f>
        <v>0</v>
      </c>
      <c r="DI72" s="117">
        <f t="shared" si="32"/>
        <v>6821670</v>
      </c>
      <c r="DJ72" s="118">
        <f t="shared" si="33"/>
        <v>0.31296720597742195</v>
      </c>
      <c r="DK72" s="118">
        <f t="shared" si="34"/>
        <v>0.31011980937219186</v>
      </c>
      <c r="DL72" s="118">
        <f t="shared" si="35"/>
        <v>0.22063996059615901</v>
      </c>
      <c r="DM72" s="118">
        <f t="shared" si="36"/>
        <v>0.15627302405422719</v>
      </c>
      <c r="DN72" s="119"/>
      <c r="DO72" s="120">
        <f t="shared" si="37"/>
        <v>4686711</v>
      </c>
      <c r="DP72" s="121">
        <f t="shared" si="38"/>
        <v>0.45139011131687018</v>
      </c>
      <c r="DQ72" s="121">
        <f t="shared" si="39"/>
        <v>0.32114909581580769</v>
      </c>
      <c r="DR72" s="121">
        <f t="shared" si="40"/>
        <v>0.2274607928673221</v>
      </c>
      <c r="DS72" s="119"/>
      <c r="DT72" s="122">
        <f t="shared" si="41"/>
        <v>2937955.2346709822</v>
      </c>
      <c r="DU72" s="123">
        <f t="shared" si="42"/>
        <v>4262810.7439194191</v>
      </c>
      <c r="DV72" s="124">
        <f t="shared" si="43"/>
        <v>4063532.7439194191</v>
      </c>
      <c r="DW72" s="124">
        <f>+ROC_BolxEst2[[#This Row],[Guernica]]+ROC_BolxEst2[[#This Row],[Alejandro Korn]]</f>
        <v>199278</v>
      </c>
      <c r="DX72" s="122">
        <f t="shared" si="44"/>
        <v>3032848.4867552021</v>
      </c>
      <c r="DY72" s="122">
        <f t="shared" si="45"/>
        <v>2148080.5346543966</v>
      </c>
      <c r="DZ72" s="122">
        <f t="shared" si="46"/>
        <v>347017</v>
      </c>
      <c r="EA72" s="122">
        <f t="shared" si="28"/>
        <v>110815</v>
      </c>
      <c r="EB72" s="122">
        <f t="shared" si="29"/>
        <v>0</v>
      </c>
      <c r="EC72" s="122">
        <f t="shared" si="30"/>
        <v>0</v>
      </c>
      <c r="ED72" s="122">
        <f t="shared" si="47"/>
        <v>27016</v>
      </c>
      <c r="EE72" s="122">
        <f t="shared" si="48"/>
        <v>130112</v>
      </c>
      <c r="EF72" s="122">
        <f t="shared" si="49"/>
        <v>0</v>
      </c>
      <c r="EG72" s="122">
        <f t="shared" si="50"/>
        <v>12996654.999999998</v>
      </c>
      <c r="EH72" s="122">
        <f t="shared" si="51"/>
        <v>0</v>
      </c>
      <c r="EL72" s="111">
        <f>+EG72+ROC_BolxEst2[[#This Row],[Chascomús]]</f>
        <v>12996654.999999998</v>
      </c>
      <c r="EM72" s="111">
        <f>+EL72-ROC_BolxEst2[[#This Row],[TOTAL]]</f>
        <v>0</v>
      </c>
      <c r="EQ72" s="126">
        <f t="shared" si="31"/>
        <v>9568078</v>
      </c>
      <c r="ER72" s="127">
        <f>+EQ72/ROC_BolxEst2[[#This Row],[TOTAL]]</f>
        <v>0.73619542874685828</v>
      </c>
      <c r="ES72" s="126">
        <f>+ROC_BolxEst2[[#This Row],[TOTAL]]-EQ72</f>
        <v>3428577</v>
      </c>
      <c r="ET72" s="127">
        <f>+ES72/ROC_BolxEst2[[#This Row],[TOTAL]]</f>
        <v>0.26380457125314166</v>
      </c>
    </row>
    <row r="73" spans="1:150">
      <c r="A73" s="110">
        <v>2000</v>
      </c>
      <c r="B73" s="110" t="s">
        <v>11</v>
      </c>
      <c r="C73" s="110" t="s">
        <v>102</v>
      </c>
      <c r="D73" s="111">
        <v>2266659</v>
      </c>
      <c r="F73" s="110">
        <v>2000</v>
      </c>
      <c r="G73" s="110" t="s">
        <v>11</v>
      </c>
      <c r="H73" s="111">
        <v>2266659</v>
      </c>
      <c r="I73" s="111">
        <v>50178</v>
      </c>
      <c r="J73" s="111">
        <v>195849</v>
      </c>
      <c r="K73" s="111">
        <v>79318</v>
      </c>
      <c r="L73" s="111">
        <v>115199</v>
      </c>
      <c r="M73" s="111">
        <v>90262</v>
      </c>
      <c r="N73" s="111">
        <v>116311</v>
      </c>
      <c r="O73" s="111">
        <v>372785</v>
      </c>
      <c r="P73" s="111">
        <v>265788</v>
      </c>
      <c r="Q73" s="111">
        <v>328603</v>
      </c>
      <c r="R73" s="111">
        <v>77093</v>
      </c>
      <c r="S73" s="111">
        <v>99369</v>
      </c>
      <c r="T73" s="111">
        <v>2453</v>
      </c>
      <c r="U73" s="111">
        <v>60314</v>
      </c>
      <c r="V73" s="111">
        <v>50239</v>
      </c>
      <c r="W73" s="111">
        <v>25744</v>
      </c>
      <c r="X73" s="111">
        <v>15771</v>
      </c>
      <c r="Y73" s="111">
        <v>20733</v>
      </c>
      <c r="Z73" s="111">
        <v>266433</v>
      </c>
      <c r="AA73" s="111">
        <v>19904</v>
      </c>
      <c r="AB73" s="111">
        <v>114010</v>
      </c>
      <c r="AC73" s="111">
        <v>749023</v>
      </c>
      <c r="AD73" s="111">
        <v>156105</v>
      </c>
      <c r="AE73" s="111">
        <v>450434</v>
      </c>
      <c r="AF73" s="111">
        <v>716081</v>
      </c>
      <c r="AG73" s="111">
        <v>545015</v>
      </c>
      <c r="AH73" s="111">
        <v>119472</v>
      </c>
      <c r="AI73" s="111">
        <v>123014</v>
      </c>
      <c r="AJ73" s="111">
        <v>147956</v>
      </c>
      <c r="AK73" s="111">
        <v>460381</v>
      </c>
      <c r="AL73" s="111">
        <v>192586</v>
      </c>
      <c r="AM73" s="111">
        <v>397920</v>
      </c>
      <c r="AN73" s="111">
        <v>50</v>
      </c>
      <c r="AO73" s="111">
        <v>49976</v>
      </c>
      <c r="AP73" s="111">
        <v>32321</v>
      </c>
      <c r="AQ73" s="111">
        <v>6815</v>
      </c>
      <c r="AR73" s="111">
        <v>0</v>
      </c>
      <c r="AS73" s="111">
        <v>0</v>
      </c>
      <c r="AT73" s="111">
        <v>0</v>
      </c>
      <c r="AU73" s="111">
        <v>0</v>
      </c>
      <c r="AV73" s="111">
        <v>0</v>
      </c>
      <c r="AW73" s="111">
        <v>21389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344927</v>
      </c>
      <c r="BE73" s="111">
        <v>487693</v>
      </c>
      <c r="BF73" s="111">
        <v>461312</v>
      </c>
      <c r="BG73" s="111">
        <v>557241</v>
      </c>
      <c r="BH73" s="111">
        <v>96699</v>
      </c>
      <c r="BI73" s="111">
        <v>95557</v>
      </c>
      <c r="BJ73" s="111">
        <v>131293</v>
      </c>
      <c r="BK73" s="111">
        <v>127869</v>
      </c>
      <c r="BL73" s="111">
        <v>71789</v>
      </c>
      <c r="BM73" s="111">
        <v>23434</v>
      </c>
      <c r="BN73" s="111">
        <v>141766</v>
      </c>
      <c r="BO73" s="111">
        <v>106651</v>
      </c>
      <c r="BP73" s="111">
        <v>195903</v>
      </c>
      <c r="BQ73" s="111">
        <v>183862</v>
      </c>
      <c r="BR73" s="111">
        <v>220559</v>
      </c>
      <c r="BS73" s="111">
        <v>113396</v>
      </c>
      <c r="BT73" s="111">
        <v>59300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4418</v>
      </c>
      <c r="CA73" s="111">
        <v>7437</v>
      </c>
      <c r="CB73" s="111">
        <v>44095</v>
      </c>
      <c r="CC73" s="111">
        <v>0</v>
      </c>
      <c r="CD73" s="111">
        <v>69377</v>
      </c>
      <c r="CE73" s="111">
        <v>5305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  <c r="CN73" s="111">
        <f t="shared" si="26"/>
        <v>12351436</v>
      </c>
      <c r="CO73" s="111"/>
      <c r="CQ73" s="128"/>
      <c r="CR73" s="129"/>
      <c r="CT73" s="115">
        <f>+ROC_BolxEst2[[#This Row],[Plaza Constitución]]+ROC_BolxEst2[[#This Row],[Dario y Maxi (Avellaneda)]]</f>
        <v>2462508</v>
      </c>
      <c r="CU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2780846</v>
      </c>
      <c r="CV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2006319</v>
      </c>
      <c r="CW73" s="115">
        <f>+ROC_BolxEst2[[#This Row],[Adrogué]]+ROC_BolxEst2[[#This Row],[Burzaco]]+ROC_BolxEst2[[#This Row],[Longchamps]]+ROC_BolxEst2[[#This Row],[Glew]]+ROC_BolxEst2[[#This Row],[Guernica]]+ROC_BolxEst2[[#This Row],[Alejandro Korn]]</f>
        <v>2043429</v>
      </c>
      <c r="CX73" s="115">
        <f>+ROC_BolxEst2[[#This Row],[Turdera]]+ROC_BolxEst2[[#This Row],[Llavallol]]+ROC_BolxEst2[[#This Row],[Luis Guillón]]+ROC_BolxEst2[[#This Row],[Monte Grande]]+ROC_BolxEst2[[#This Row],[El Jagüel]]+ROC_BolxEst2[[#This Row],[Ezeiza]]</f>
        <v>1441329</v>
      </c>
      <c r="CY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1021437</v>
      </c>
      <c r="CZ73" s="115">
        <f>+ROC_BolxEst2[[#This Row],[Villa España]]+ROC_BolxEst2[[#This Row],[Ranelagh]]+ROC_BolxEst2[[#This Row],[Sourigues]]</f>
        <v>330951</v>
      </c>
      <c r="DA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110551</v>
      </c>
      <c r="DB73" s="115">
        <f>+ROC_BolxEst2[[#This Row],[Santa Sofía]]+ROC_BolxEst2[[#This Row],[Gutiérrez]]</f>
        <v>28739</v>
      </c>
      <c r="DC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125327</v>
      </c>
      <c r="DD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3" s="115">
        <f>+ROC_BolxEst2[[#This Row],[La Noria]]+ROC_BolxEst2[[#This Row],[Abbott]]+ROC_BolxEst2[[#This Row],[Monte]]</f>
        <v>0</v>
      </c>
      <c r="DF73" s="115">
        <f>+ROC_BolxEst2[[#This Row],[Uribelarrea]]+ROC_BolxEst2[[#This Row],[Empalme Lobos]]+ROC_BolxEst2[[#This Row],[Lobos]]</f>
        <v>0</v>
      </c>
      <c r="DG73" s="116">
        <f t="shared" si="27"/>
        <v>12351436</v>
      </c>
      <c r="DH73" s="111">
        <f>+DG73-ROC_BolxEst2[[#This Row],[TOTAL]]</f>
        <v>0</v>
      </c>
      <c r="DI73" s="117">
        <f t="shared" si="32"/>
        <v>6512514</v>
      </c>
      <c r="DJ73" s="118">
        <f t="shared" si="33"/>
        <v>0.30807135309037337</v>
      </c>
      <c r="DK73" s="118">
        <f t="shared" si="34"/>
        <v>0.31376961339353743</v>
      </c>
      <c r="DL73" s="118">
        <f t="shared" si="35"/>
        <v>0.22131683709240393</v>
      </c>
      <c r="DM73" s="118">
        <f t="shared" si="36"/>
        <v>0.15684219642368524</v>
      </c>
      <c r="DN73" s="119"/>
      <c r="DO73" s="120">
        <f t="shared" si="37"/>
        <v>4506195</v>
      </c>
      <c r="DP73" s="121">
        <f t="shared" si="38"/>
        <v>0.45347105484782618</v>
      </c>
      <c r="DQ73" s="121">
        <f t="shared" si="39"/>
        <v>0.31985499961719366</v>
      </c>
      <c r="DR73" s="121">
        <f t="shared" si="40"/>
        <v>0.22667394553498019</v>
      </c>
      <c r="DS73" s="119"/>
      <c r="DT73" s="122">
        <f t="shared" si="41"/>
        <v>2764947.1715558693</v>
      </c>
      <c r="DU73" s="123">
        <f t="shared" si="42"/>
        <v>4077122.352127851</v>
      </c>
      <c r="DV73" s="124">
        <f t="shared" si="43"/>
        <v>3884866.352127851</v>
      </c>
      <c r="DW73" s="124">
        <f>+ROC_BolxEst2[[#This Row],[Guernica]]+ROC_BolxEst2[[#This Row],[Alejandro Korn]]</f>
        <v>192256</v>
      </c>
      <c r="DX73" s="122">
        <f t="shared" si="44"/>
        <v>2875790.9781402159</v>
      </c>
      <c r="DY73" s="122">
        <f t="shared" si="45"/>
        <v>2038007.4981760639</v>
      </c>
      <c r="DZ73" s="122">
        <f t="shared" si="46"/>
        <v>330951</v>
      </c>
      <c r="EA73" s="122">
        <f t="shared" si="28"/>
        <v>110551</v>
      </c>
      <c r="EB73" s="122">
        <f t="shared" si="29"/>
        <v>0</v>
      </c>
      <c r="EC73" s="122">
        <f t="shared" si="30"/>
        <v>0</v>
      </c>
      <c r="ED73" s="122">
        <f t="shared" si="47"/>
        <v>28739</v>
      </c>
      <c r="EE73" s="122">
        <f t="shared" si="48"/>
        <v>125327</v>
      </c>
      <c r="EF73" s="122">
        <f t="shared" si="49"/>
        <v>0</v>
      </c>
      <c r="EG73" s="122">
        <f t="shared" si="50"/>
        <v>12351436</v>
      </c>
      <c r="EH73" s="122">
        <f t="shared" si="51"/>
        <v>0</v>
      </c>
      <c r="EL73" s="111">
        <f>+EG73+ROC_BolxEst2[[#This Row],[Chascomús]]</f>
        <v>12351436</v>
      </c>
      <c r="EM73" s="111">
        <f>+EL73-ROC_BolxEst2[[#This Row],[TOTAL]]</f>
        <v>0</v>
      </c>
      <c r="EQ73" s="126">
        <f t="shared" si="31"/>
        <v>9086757</v>
      </c>
      <c r="ER73" s="127">
        <f>+EQ73/ROC_BolxEst2[[#This Row],[TOTAL]]</f>
        <v>0.73568425566063733</v>
      </c>
      <c r="ES73" s="126">
        <f>+ROC_BolxEst2[[#This Row],[TOTAL]]-EQ73</f>
        <v>3264679</v>
      </c>
      <c r="ET73" s="127">
        <f>+ES73/ROC_BolxEst2[[#This Row],[TOTAL]]</f>
        <v>0.26431574433936267</v>
      </c>
    </row>
    <row r="74" spans="1:150">
      <c r="A74" s="110">
        <v>2001</v>
      </c>
      <c r="B74" s="110" t="s">
        <v>12</v>
      </c>
      <c r="C74" s="110" t="s">
        <v>102</v>
      </c>
      <c r="D74" s="111">
        <v>1976835</v>
      </c>
      <c r="F74" s="110">
        <v>2001</v>
      </c>
      <c r="G74" s="110" t="s">
        <v>12</v>
      </c>
      <c r="H74" s="111">
        <v>1976835</v>
      </c>
      <c r="I74" s="111">
        <v>48819</v>
      </c>
      <c r="J74" s="111">
        <v>174140</v>
      </c>
      <c r="K74" s="111">
        <v>64026</v>
      </c>
      <c r="L74" s="111">
        <v>74132</v>
      </c>
      <c r="M74" s="111">
        <v>103552</v>
      </c>
      <c r="N74" s="111">
        <v>81567</v>
      </c>
      <c r="O74" s="111">
        <v>95086</v>
      </c>
      <c r="P74" s="111">
        <v>326838</v>
      </c>
      <c r="Q74" s="111">
        <v>253582</v>
      </c>
      <c r="R74" s="111">
        <v>294361</v>
      </c>
      <c r="S74" s="111">
        <v>69509</v>
      </c>
      <c r="T74" s="111">
        <v>88783</v>
      </c>
      <c r="U74" s="111">
        <v>1995</v>
      </c>
      <c r="V74" s="111">
        <v>52596</v>
      </c>
      <c r="W74" s="111">
        <v>40443</v>
      </c>
      <c r="X74" s="111">
        <v>21639</v>
      </c>
      <c r="Y74" s="111">
        <v>13537</v>
      </c>
      <c r="Z74" s="111">
        <v>17737</v>
      </c>
      <c r="AA74" s="111">
        <v>204827</v>
      </c>
      <c r="AB74" s="111">
        <v>103905</v>
      </c>
      <c r="AC74" s="111">
        <v>672770</v>
      </c>
      <c r="AD74" s="111">
        <v>129014</v>
      </c>
      <c r="AE74" s="111">
        <v>390590</v>
      </c>
      <c r="AF74" s="111">
        <v>633034</v>
      </c>
      <c r="AG74" s="111">
        <v>498260</v>
      </c>
      <c r="AH74" s="111">
        <v>102921</v>
      </c>
      <c r="AI74" s="111">
        <v>108431</v>
      </c>
      <c r="AJ74" s="111">
        <v>132751</v>
      </c>
      <c r="AK74" s="111">
        <v>419034</v>
      </c>
      <c r="AL74" s="111">
        <v>179097</v>
      </c>
      <c r="AM74" s="111">
        <v>365505</v>
      </c>
      <c r="AN74" s="111">
        <v>50</v>
      </c>
      <c r="AO74" s="111">
        <v>43967</v>
      </c>
      <c r="AP74" s="111">
        <v>29327</v>
      </c>
      <c r="AQ74" s="111">
        <v>6663</v>
      </c>
      <c r="AR74" s="111">
        <v>0</v>
      </c>
      <c r="AS74" s="111">
        <v>0</v>
      </c>
      <c r="AT74" s="111">
        <v>0</v>
      </c>
      <c r="AU74" s="111">
        <v>0</v>
      </c>
      <c r="AV74" s="111">
        <v>0</v>
      </c>
      <c r="AW74" s="111">
        <v>19224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271170</v>
      </c>
      <c r="BE74" s="111">
        <v>414417</v>
      </c>
      <c r="BF74" s="111">
        <v>395852</v>
      </c>
      <c r="BG74" s="111">
        <v>475938</v>
      </c>
      <c r="BH74" s="111">
        <v>77425</v>
      </c>
      <c r="BI74" s="111">
        <v>83759</v>
      </c>
      <c r="BJ74" s="111">
        <v>123430</v>
      </c>
      <c r="BK74" s="111">
        <v>115277</v>
      </c>
      <c r="BL74" s="111">
        <v>65356</v>
      </c>
      <c r="BM74" s="111">
        <v>20369</v>
      </c>
      <c r="BN74" s="111">
        <v>127613</v>
      </c>
      <c r="BO74" s="111">
        <v>100740</v>
      </c>
      <c r="BP74" s="111">
        <v>176334</v>
      </c>
      <c r="BQ74" s="111">
        <v>173902</v>
      </c>
      <c r="BR74" s="111">
        <v>204510</v>
      </c>
      <c r="BS74" s="111">
        <v>104517</v>
      </c>
      <c r="BT74" s="111">
        <v>53793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4728</v>
      </c>
      <c r="CB74" s="111">
        <v>6714</v>
      </c>
      <c r="CC74" s="111">
        <v>0</v>
      </c>
      <c r="CD74" s="111">
        <v>39128</v>
      </c>
      <c r="CE74" s="111">
        <v>17270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  <c r="CN74" s="111">
        <f t="shared" si="26"/>
        <v>10890789</v>
      </c>
      <c r="CO74" s="111"/>
      <c r="CQ74" s="113"/>
      <c r="CR74" s="114"/>
      <c r="CT74" s="115">
        <f>+ROC_BolxEst2[[#This Row],[Plaza Constitución]]+ROC_BolxEst2[[#This Row],[Dario y Maxi (Avellaneda)]]</f>
        <v>2150975</v>
      </c>
      <c r="CU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2476392</v>
      </c>
      <c r="CV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1804210</v>
      </c>
      <c r="CW74" s="115">
        <f>+ROC_BolxEst2[[#This Row],[Adrogué]]+ROC_BolxEst2[[#This Row],[Burzaco]]+ROC_BolxEst2[[#This Row],[Longchamps]]+ROC_BolxEst2[[#This Row],[Glew]]+ROC_BolxEst2[[#This Row],[Guernica]]+ROC_BolxEst2[[#This Row],[Alejandro Korn]]</f>
        <v>1718561</v>
      </c>
      <c r="CX74" s="115">
        <f>+ROC_BolxEst2[[#This Row],[Turdera]]+ROC_BolxEst2[[#This Row],[Llavallol]]+ROC_BolxEst2[[#This Row],[Luis Guillón]]+ROC_BolxEst2[[#This Row],[Monte Grande]]+ROC_BolxEst2[[#This Row],[El Jagüel]]+ROC_BolxEst2[[#This Row],[Ezeiza]]</f>
        <v>1307739</v>
      </c>
      <c r="CY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941409</v>
      </c>
      <c r="CZ74" s="115">
        <f>+ROC_BolxEst2[[#This Row],[Villa España]]+ROC_BolxEst2[[#This Row],[Ranelagh]]+ROC_BolxEst2[[#This Row],[Sourigues]]</f>
        <v>304063</v>
      </c>
      <c r="DA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99231</v>
      </c>
      <c r="DB74" s="115">
        <f>+ROC_BolxEst2[[#This Row],[Santa Sofía]]+ROC_BolxEst2[[#This Row],[Gutiérrez]]</f>
        <v>37639</v>
      </c>
      <c r="DC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50570</v>
      </c>
      <c r="DD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4" s="115">
        <f>+ROC_BolxEst2[[#This Row],[La Noria]]+ROC_BolxEst2[[#This Row],[Abbott]]+ROC_BolxEst2[[#This Row],[Monte]]</f>
        <v>0</v>
      </c>
      <c r="DF74" s="115">
        <f>+ROC_BolxEst2[[#This Row],[Uribelarrea]]+ROC_BolxEst2[[#This Row],[Empalme Lobos]]+ROC_BolxEst2[[#This Row],[Lobos]]</f>
        <v>0</v>
      </c>
      <c r="DG74" s="116">
        <f t="shared" si="27"/>
        <v>10890789</v>
      </c>
      <c r="DH74" s="111">
        <f>+DG74-ROC_BolxEst2[[#This Row],[TOTAL]]</f>
        <v>0</v>
      </c>
      <c r="DI74" s="117">
        <f t="shared" si="32"/>
        <v>5771919</v>
      </c>
      <c r="DJ74" s="118">
        <f t="shared" si="33"/>
        <v>0.31258408165464552</v>
      </c>
      <c r="DK74" s="118">
        <f t="shared" si="34"/>
        <v>0.29774516932756678</v>
      </c>
      <c r="DL74" s="118">
        <f t="shared" si="35"/>
        <v>0.2265691878212428</v>
      </c>
      <c r="DM74" s="118">
        <f t="shared" si="36"/>
        <v>0.16310156119654487</v>
      </c>
      <c r="DN74" s="119"/>
      <c r="DO74" s="120">
        <f t="shared" si="37"/>
        <v>3967709</v>
      </c>
      <c r="DP74" s="121">
        <f t="shared" si="38"/>
        <v>0.43313685555064646</v>
      </c>
      <c r="DQ74" s="121">
        <f t="shared" si="39"/>
        <v>0.32959549200810845</v>
      </c>
      <c r="DR74" s="121">
        <f t="shared" si="40"/>
        <v>0.23726765244124506</v>
      </c>
      <c r="DS74" s="119"/>
      <c r="DT74" s="122">
        <f t="shared" si="41"/>
        <v>2476570.545037101</v>
      </c>
      <c r="DU74" s="123">
        <f t="shared" si="42"/>
        <v>3431620.0595851396</v>
      </c>
      <c r="DV74" s="124">
        <f t="shared" si="43"/>
        <v>3270436.0595851396</v>
      </c>
      <c r="DW74" s="124">
        <f>+ROC_BolxEst2[[#This Row],[Guernica]]+ROC_BolxEst2[[#This Row],[Alejandro Korn]]</f>
        <v>161184</v>
      </c>
      <c r="DX74" s="122">
        <f t="shared" si="44"/>
        <v>2611291.2984187417</v>
      </c>
      <c r="DY74" s="122">
        <f t="shared" si="45"/>
        <v>1879804.0969590177</v>
      </c>
      <c r="DZ74" s="122">
        <f t="shared" si="46"/>
        <v>304063</v>
      </c>
      <c r="EA74" s="122">
        <f t="shared" si="28"/>
        <v>99231</v>
      </c>
      <c r="EB74" s="122">
        <f t="shared" si="29"/>
        <v>0</v>
      </c>
      <c r="EC74" s="122">
        <f t="shared" si="30"/>
        <v>0</v>
      </c>
      <c r="ED74" s="122">
        <f t="shared" si="47"/>
        <v>37639</v>
      </c>
      <c r="EE74" s="122">
        <f t="shared" si="48"/>
        <v>50570</v>
      </c>
      <c r="EF74" s="122">
        <f t="shared" si="49"/>
        <v>0</v>
      </c>
      <c r="EG74" s="122">
        <f t="shared" si="50"/>
        <v>10890789</v>
      </c>
      <c r="EH74" s="122">
        <f t="shared" si="51"/>
        <v>0</v>
      </c>
      <c r="EL74" s="111">
        <f>+EG74+ROC_BolxEst2[[#This Row],[Chascomús]]</f>
        <v>10890789</v>
      </c>
      <c r="EM74" s="111">
        <f>+EL74-ROC_BolxEst2[[#This Row],[TOTAL]]</f>
        <v>0</v>
      </c>
      <c r="EQ74" s="126">
        <f t="shared" si="31"/>
        <v>7976620</v>
      </c>
      <c r="ER74" s="127">
        <f>+EQ74/ROC_BolxEst2[[#This Row],[TOTAL]]</f>
        <v>0.7324189275910129</v>
      </c>
      <c r="ES74" s="126">
        <f>+ROC_BolxEst2[[#This Row],[TOTAL]]-EQ74</f>
        <v>2914169</v>
      </c>
      <c r="ET74" s="127">
        <f>+ES74/ROC_BolxEst2[[#This Row],[TOTAL]]</f>
        <v>0.2675810724089871</v>
      </c>
    </row>
    <row r="75" spans="1:150">
      <c r="A75" s="110">
        <v>2001</v>
      </c>
      <c r="B75" s="110" t="s">
        <v>13</v>
      </c>
      <c r="C75" s="110" t="s">
        <v>102</v>
      </c>
      <c r="D75" s="111">
        <v>1945064</v>
      </c>
      <c r="F75" s="110">
        <v>2001</v>
      </c>
      <c r="G75" s="110" t="s">
        <v>13</v>
      </c>
      <c r="H75" s="111">
        <v>1945064</v>
      </c>
      <c r="I75" s="111">
        <v>44946</v>
      </c>
      <c r="J75" s="111">
        <v>176168</v>
      </c>
      <c r="K75" s="111">
        <v>63815</v>
      </c>
      <c r="L75" s="111">
        <v>72170</v>
      </c>
      <c r="M75" s="111">
        <v>105246</v>
      </c>
      <c r="N75" s="111">
        <v>80976</v>
      </c>
      <c r="O75" s="111">
        <v>101051</v>
      </c>
      <c r="P75" s="111">
        <v>336821</v>
      </c>
      <c r="Q75" s="111">
        <v>247861</v>
      </c>
      <c r="R75" s="111">
        <v>297174</v>
      </c>
      <c r="S75" s="111">
        <v>68710</v>
      </c>
      <c r="T75" s="111">
        <v>89648</v>
      </c>
      <c r="U75" s="111">
        <v>1931</v>
      </c>
      <c r="V75" s="111">
        <v>55257</v>
      </c>
      <c r="W75" s="111">
        <v>45819</v>
      </c>
      <c r="X75" s="111">
        <v>24429</v>
      </c>
      <c r="Y75" s="111">
        <v>14959</v>
      </c>
      <c r="Z75" s="111">
        <v>18191</v>
      </c>
      <c r="AA75" s="111">
        <v>237203</v>
      </c>
      <c r="AB75" s="111">
        <v>98412</v>
      </c>
      <c r="AC75" s="111">
        <v>657218</v>
      </c>
      <c r="AD75" s="111">
        <v>132096</v>
      </c>
      <c r="AE75" s="111">
        <v>401195</v>
      </c>
      <c r="AF75" s="111">
        <v>634994</v>
      </c>
      <c r="AG75" s="111">
        <v>470752</v>
      </c>
      <c r="AH75" s="111">
        <v>104105</v>
      </c>
      <c r="AI75" s="111">
        <v>103888</v>
      </c>
      <c r="AJ75" s="111">
        <v>133912</v>
      </c>
      <c r="AK75" s="111">
        <v>409976</v>
      </c>
      <c r="AL75" s="111">
        <v>172981</v>
      </c>
      <c r="AM75" s="111">
        <v>355349</v>
      </c>
      <c r="AN75" s="111">
        <v>100</v>
      </c>
      <c r="AO75" s="111">
        <v>45063</v>
      </c>
      <c r="AP75" s="111">
        <v>30019</v>
      </c>
      <c r="AQ75" s="111">
        <v>6558</v>
      </c>
      <c r="AR75" s="111">
        <v>0</v>
      </c>
      <c r="AS75" s="111">
        <v>0</v>
      </c>
      <c r="AT75" s="111">
        <v>0</v>
      </c>
      <c r="AU75" s="111">
        <v>0</v>
      </c>
      <c r="AV75" s="111">
        <v>0</v>
      </c>
      <c r="AW75" s="111">
        <v>19459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295684</v>
      </c>
      <c r="BE75" s="111">
        <v>421613</v>
      </c>
      <c r="BF75" s="111">
        <v>407531</v>
      </c>
      <c r="BG75" s="111">
        <v>490804</v>
      </c>
      <c r="BH75" s="111">
        <v>82095</v>
      </c>
      <c r="BI75" s="111">
        <v>84840</v>
      </c>
      <c r="BJ75" s="111">
        <v>119332</v>
      </c>
      <c r="BK75" s="111">
        <v>115321</v>
      </c>
      <c r="BL75" s="111">
        <v>66482</v>
      </c>
      <c r="BM75" s="111">
        <v>19522</v>
      </c>
      <c r="BN75" s="111">
        <v>127292</v>
      </c>
      <c r="BO75" s="111">
        <v>97837</v>
      </c>
      <c r="BP75" s="111">
        <v>174844</v>
      </c>
      <c r="BQ75" s="111">
        <v>164497</v>
      </c>
      <c r="BR75" s="111">
        <v>193794</v>
      </c>
      <c r="BS75" s="111">
        <v>102102</v>
      </c>
      <c r="BT75" s="111">
        <v>54274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3790</v>
      </c>
      <c r="CB75" s="111">
        <v>6684</v>
      </c>
      <c r="CC75" s="111">
        <v>0</v>
      </c>
      <c r="CD75" s="111">
        <v>38093</v>
      </c>
      <c r="CE75" s="111">
        <v>16274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  <c r="CN75" s="111">
        <f t="shared" si="26"/>
        <v>10886221</v>
      </c>
      <c r="CO75" s="111"/>
      <c r="CQ75" s="128"/>
      <c r="CR75" s="129"/>
      <c r="CT75" s="115">
        <f>+ROC_BolxEst2[[#This Row],[Plaza Constitución]]+ROC_BolxEst2[[#This Row],[Dario y Maxi (Avellaneda)]]</f>
        <v>2121232</v>
      </c>
      <c r="CU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2439613</v>
      </c>
      <c r="CV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1861261</v>
      </c>
      <c r="CW75" s="115">
        <f>+ROC_BolxEst2[[#This Row],[Adrogué]]+ROC_BolxEst2[[#This Row],[Burzaco]]+ROC_BolxEst2[[#This Row],[Longchamps]]+ROC_BolxEst2[[#This Row],[Glew]]+ROC_BolxEst2[[#This Row],[Guernica]]+ROC_BolxEst2[[#This Row],[Alejandro Korn]]</f>
        <v>1782567</v>
      </c>
      <c r="CX75" s="115">
        <f>+ROC_BolxEst2[[#This Row],[Turdera]]+ROC_BolxEst2[[#This Row],[Llavallol]]+ROC_BolxEst2[[#This Row],[Luis Guillón]]+ROC_BolxEst2[[#This Row],[Monte Grande]]+ROC_BolxEst2[[#This Row],[El Jagüel]]+ROC_BolxEst2[[#This Row],[Ezeiza]]</f>
        <v>1280211</v>
      </c>
      <c r="CY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914640</v>
      </c>
      <c r="CZ75" s="115">
        <f>+ROC_BolxEst2[[#This Row],[Villa España]]+ROC_BolxEst2[[#This Row],[Ranelagh]]+ROC_BolxEst2[[#This Row],[Sourigues]]</f>
        <v>301135</v>
      </c>
      <c r="DA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101199</v>
      </c>
      <c r="DB75" s="115">
        <f>+ROC_BolxEst2[[#This Row],[Santa Sofía]]+ROC_BolxEst2[[#This Row],[Gutiérrez]]</f>
        <v>35796</v>
      </c>
      <c r="DC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48567</v>
      </c>
      <c r="DD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5" s="115">
        <f>+ROC_BolxEst2[[#This Row],[La Noria]]+ROC_BolxEst2[[#This Row],[Abbott]]+ROC_BolxEst2[[#This Row],[Monte]]</f>
        <v>0</v>
      </c>
      <c r="DF75" s="115">
        <f>+ROC_BolxEst2[[#This Row],[Uribelarrea]]+ROC_BolxEst2[[#This Row],[Empalme Lobos]]+ROC_BolxEst2[[#This Row],[Lobos]]</f>
        <v>0</v>
      </c>
      <c r="DG75" s="116">
        <f t="shared" si="27"/>
        <v>10886221</v>
      </c>
      <c r="DH75" s="111">
        <f>+DG75-ROC_BolxEst2[[#This Row],[TOTAL]]</f>
        <v>0</v>
      </c>
      <c r="DI75" s="117">
        <f t="shared" si="32"/>
        <v>5838679</v>
      </c>
      <c r="DJ75" s="118">
        <f t="shared" si="33"/>
        <v>0.31878118320942117</v>
      </c>
      <c r="DK75" s="118">
        <f t="shared" si="34"/>
        <v>0.30530313449326468</v>
      </c>
      <c r="DL75" s="118">
        <f t="shared" si="35"/>
        <v>0.21926380950211513</v>
      </c>
      <c r="DM75" s="118">
        <f t="shared" si="36"/>
        <v>0.15665187279519904</v>
      </c>
      <c r="DN75" s="119"/>
      <c r="DO75" s="120">
        <f t="shared" si="37"/>
        <v>3977418</v>
      </c>
      <c r="DP75" s="121">
        <f t="shared" si="38"/>
        <v>0.44817190448678013</v>
      </c>
      <c r="DQ75" s="121">
        <f t="shared" si="39"/>
        <v>0.32186986633036807</v>
      </c>
      <c r="DR75" s="121">
        <f t="shared" si="40"/>
        <v>0.2299582291828518</v>
      </c>
      <c r="DS75" s="119"/>
      <c r="DT75" s="122">
        <f t="shared" si="41"/>
        <v>2537469.8468216867</v>
      </c>
      <c r="DU75" s="123">
        <f t="shared" si="42"/>
        <v>3523551.7830081237</v>
      </c>
      <c r="DV75" s="124">
        <f t="shared" si="43"/>
        <v>3356616.7830081237</v>
      </c>
      <c r="DW75" s="124">
        <f>+ROC_BolxEst2[[#This Row],[Guernica]]+ROC_BolxEst2[[#This Row],[Alejandro Korn]]</f>
        <v>166935</v>
      </c>
      <c r="DX75" s="122">
        <f t="shared" si="44"/>
        <v>2530558.3193656188</v>
      </c>
      <c r="DY75" s="122">
        <f t="shared" si="45"/>
        <v>1807944.0508045703</v>
      </c>
      <c r="DZ75" s="122">
        <f t="shared" si="46"/>
        <v>301135</v>
      </c>
      <c r="EA75" s="122">
        <f t="shared" si="28"/>
        <v>101199</v>
      </c>
      <c r="EB75" s="122">
        <f t="shared" si="29"/>
        <v>0</v>
      </c>
      <c r="EC75" s="122">
        <f t="shared" si="30"/>
        <v>0</v>
      </c>
      <c r="ED75" s="122">
        <f t="shared" si="47"/>
        <v>35796</v>
      </c>
      <c r="EE75" s="122">
        <f t="shared" si="48"/>
        <v>48567</v>
      </c>
      <c r="EF75" s="122">
        <f t="shared" si="49"/>
        <v>0</v>
      </c>
      <c r="EG75" s="122">
        <f t="shared" si="50"/>
        <v>10886221</v>
      </c>
      <c r="EH75" s="122">
        <f t="shared" si="51"/>
        <v>0</v>
      </c>
      <c r="EL75" s="111">
        <f>+EG75+ROC_BolxEst2[[#This Row],[Chascomús]]</f>
        <v>10886221</v>
      </c>
      <c r="EM75" s="111">
        <f>+EL75-ROC_BolxEst2[[#This Row],[TOTAL]]</f>
        <v>0</v>
      </c>
      <c r="EQ75" s="126">
        <f t="shared" si="31"/>
        <v>7979201</v>
      </c>
      <c r="ER75" s="127">
        <f>+EQ75/ROC_BolxEst2[[#This Row],[TOTAL]]</f>
        <v>0.73296334880579772</v>
      </c>
      <c r="ES75" s="126">
        <f>+ROC_BolxEst2[[#This Row],[TOTAL]]-EQ75</f>
        <v>2907020</v>
      </c>
      <c r="ET75" s="127">
        <f>+ES75/ROC_BolxEst2[[#This Row],[TOTAL]]</f>
        <v>0.26703665119420228</v>
      </c>
    </row>
    <row r="76" spans="1:150">
      <c r="A76" s="110">
        <v>2001</v>
      </c>
      <c r="B76" s="110" t="s">
        <v>14</v>
      </c>
      <c r="C76" s="110" t="s">
        <v>102</v>
      </c>
      <c r="D76" s="111">
        <v>2333985</v>
      </c>
      <c r="F76" s="110">
        <v>2001</v>
      </c>
      <c r="G76" s="110" t="s">
        <v>14</v>
      </c>
      <c r="H76" s="111">
        <v>2333985</v>
      </c>
      <c r="I76" s="111">
        <v>52551</v>
      </c>
      <c r="J76" s="111">
        <v>206111</v>
      </c>
      <c r="K76" s="111">
        <v>73204</v>
      </c>
      <c r="L76" s="111">
        <v>78468</v>
      </c>
      <c r="M76" s="111">
        <v>118980</v>
      </c>
      <c r="N76" s="111">
        <v>90249</v>
      </c>
      <c r="O76" s="111">
        <v>124936</v>
      </c>
      <c r="P76" s="111">
        <v>388188</v>
      </c>
      <c r="Q76" s="111">
        <v>276411</v>
      </c>
      <c r="R76" s="111">
        <v>351733</v>
      </c>
      <c r="S76" s="111">
        <v>77070</v>
      </c>
      <c r="T76" s="111">
        <v>100900</v>
      </c>
      <c r="U76" s="111">
        <v>2462</v>
      </c>
      <c r="V76" s="111">
        <v>62037</v>
      </c>
      <c r="W76" s="111">
        <v>53810</v>
      </c>
      <c r="X76" s="111">
        <v>26897</v>
      </c>
      <c r="Y76" s="111">
        <v>17177</v>
      </c>
      <c r="Z76" s="111">
        <v>19741</v>
      </c>
      <c r="AA76" s="111">
        <v>284932</v>
      </c>
      <c r="AB76" s="111">
        <v>112489</v>
      </c>
      <c r="AC76" s="111">
        <v>770304</v>
      </c>
      <c r="AD76" s="111">
        <v>162686</v>
      </c>
      <c r="AE76" s="111">
        <v>484269</v>
      </c>
      <c r="AF76" s="111">
        <v>747822</v>
      </c>
      <c r="AG76" s="111">
        <v>576385</v>
      </c>
      <c r="AH76" s="111">
        <v>127259</v>
      </c>
      <c r="AI76" s="111">
        <v>125523</v>
      </c>
      <c r="AJ76" s="111">
        <v>151805</v>
      </c>
      <c r="AK76" s="111">
        <v>476261</v>
      </c>
      <c r="AL76" s="111">
        <v>193620</v>
      </c>
      <c r="AM76" s="111">
        <v>414045</v>
      </c>
      <c r="AN76" s="111">
        <v>50</v>
      </c>
      <c r="AO76" s="111">
        <v>48321</v>
      </c>
      <c r="AP76" s="111">
        <v>30696</v>
      </c>
      <c r="AQ76" s="111">
        <v>8440</v>
      </c>
      <c r="AR76" s="111">
        <v>0</v>
      </c>
      <c r="AS76" s="111">
        <v>0</v>
      </c>
      <c r="AT76" s="111">
        <v>0</v>
      </c>
      <c r="AU76" s="111">
        <v>0</v>
      </c>
      <c r="AV76" s="111">
        <v>0</v>
      </c>
      <c r="AW76" s="111">
        <v>20626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361804</v>
      </c>
      <c r="BE76" s="111">
        <v>499072</v>
      </c>
      <c r="BF76" s="111">
        <v>475818</v>
      </c>
      <c r="BG76" s="111">
        <v>553136</v>
      </c>
      <c r="BH76" s="111">
        <v>96993</v>
      </c>
      <c r="BI76" s="111">
        <v>94887</v>
      </c>
      <c r="BJ76" s="111">
        <v>132455</v>
      </c>
      <c r="BK76" s="111">
        <v>131100</v>
      </c>
      <c r="BL76" s="111">
        <v>73001</v>
      </c>
      <c r="BM76" s="111">
        <v>17993</v>
      </c>
      <c r="BN76" s="111">
        <v>137091</v>
      </c>
      <c r="BO76" s="111">
        <v>101803</v>
      </c>
      <c r="BP76" s="111">
        <v>189459</v>
      </c>
      <c r="BQ76" s="111">
        <v>175061</v>
      </c>
      <c r="BR76" s="111">
        <v>216004</v>
      </c>
      <c r="BS76" s="111">
        <v>112496</v>
      </c>
      <c r="BT76" s="111">
        <v>65566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3970</v>
      </c>
      <c r="CB76" s="111">
        <v>6184</v>
      </c>
      <c r="CC76" s="111">
        <v>0</v>
      </c>
      <c r="CD76" s="111">
        <v>38909</v>
      </c>
      <c r="CE76" s="111">
        <v>15593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  <c r="CN76" s="111">
        <f t="shared" si="26"/>
        <v>12688838</v>
      </c>
      <c r="CO76" s="111"/>
      <c r="CQ76" s="113"/>
      <c r="CR76" s="114"/>
      <c r="CT76" s="115">
        <f>+ROC_BolxEst2[[#This Row],[Plaza Constitución]]+ROC_BolxEst2[[#This Row],[Dario y Maxi (Avellaneda)]]</f>
        <v>2540096</v>
      </c>
      <c r="CU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2906506</v>
      </c>
      <c r="CV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2147195</v>
      </c>
      <c r="CW76" s="115">
        <f>+ROC_BolxEst2[[#This Row],[Adrogué]]+ROC_BolxEst2[[#This Row],[Burzaco]]+ROC_BolxEst2[[#This Row],[Longchamps]]+ROC_BolxEst2[[#This Row],[Glew]]+ROC_BolxEst2[[#This Row],[Guernica]]+ROC_BolxEst2[[#This Row],[Alejandro Korn]]</f>
        <v>2081710</v>
      </c>
      <c r="CX76" s="115">
        <f>+ROC_BolxEst2[[#This Row],[Turdera]]+ROC_BolxEst2[[#This Row],[Llavallol]]+ROC_BolxEst2[[#This Row],[Luis Guillón]]+ROC_BolxEst2[[#This Row],[Monte Grande]]+ROC_BolxEst2[[#This Row],[El Jagüel]]+ROC_BolxEst2[[#This Row],[Ezeiza]]</f>
        <v>1488513</v>
      </c>
      <c r="CY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997480</v>
      </c>
      <c r="CZ76" s="115">
        <f>+ROC_BolxEst2[[#This Row],[Villa España]]+ROC_BolxEst2[[#This Row],[Ranelagh]]+ROC_BolxEst2[[#This Row],[Sourigues]]</f>
        <v>336556</v>
      </c>
      <c r="DA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108133</v>
      </c>
      <c r="DB76" s="115">
        <f>+ROC_BolxEst2[[#This Row],[Santa Sofía]]+ROC_BolxEst2[[#This Row],[Gutiérrez]]</f>
        <v>33586</v>
      </c>
      <c r="DC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49063</v>
      </c>
      <c r="DD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6" s="115">
        <f>+ROC_BolxEst2[[#This Row],[La Noria]]+ROC_BolxEst2[[#This Row],[Abbott]]+ROC_BolxEst2[[#This Row],[Monte]]</f>
        <v>0</v>
      </c>
      <c r="DF76" s="115">
        <f>+ROC_BolxEst2[[#This Row],[Uribelarrea]]+ROC_BolxEst2[[#This Row],[Empalme Lobos]]+ROC_BolxEst2[[#This Row],[Lobos]]</f>
        <v>0</v>
      </c>
      <c r="DG76" s="116">
        <f t="shared" si="27"/>
        <v>12688838</v>
      </c>
      <c r="DH76" s="111">
        <f>+DG76-ROC_BolxEst2[[#This Row],[TOTAL]]</f>
        <v>0</v>
      </c>
      <c r="DI76" s="117">
        <f t="shared" si="32"/>
        <v>6714898</v>
      </c>
      <c r="DJ76" s="118">
        <f t="shared" si="33"/>
        <v>0.31976584007679643</v>
      </c>
      <c r="DK76" s="118">
        <f t="shared" si="34"/>
        <v>0.31001364428767197</v>
      </c>
      <c r="DL76" s="118">
        <f t="shared" si="35"/>
        <v>0.22167321082166846</v>
      </c>
      <c r="DM76" s="118">
        <f t="shared" si="36"/>
        <v>0.14854730481386313</v>
      </c>
      <c r="DN76" s="119"/>
      <c r="DO76" s="120">
        <f t="shared" si="37"/>
        <v>4567703</v>
      </c>
      <c r="DP76" s="121">
        <f t="shared" si="38"/>
        <v>0.45574548082482597</v>
      </c>
      <c r="DQ76" s="121">
        <f t="shared" si="39"/>
        <v>0.32587779897248137</v>
      </c>
      <c r="DR76" s="121">
        <f t="shared" si="40"/>
        <v>0.21837672020269269</v>
      </c>
      <c r="DS76" s="119"/>
      <c r="DT76" s="122">
        <f t="shared" si="41"/>
        <v>2959430.9313157103</v>
      </c>
      <c r="DU76" s="123">
        <f t="shared" si="42"/>
        <v>4193801.3922907799</v>
      </c>
      <c r="DV76" s="124">
        <f t="shared" si="43"/>
        <v>4001921.3922907799</v>
      </c>
      <c r="DW76" s="124">
        <f>+ROC_BolxEst2[[#This Row],[Guernica]]+ROC_BolxEst2[[#This Row],[Alejandro Korn]]</f>
        <v>191880</v>
      </c>
      <c r="DX76" s="122">
        <f t="shared" si="44"/>
        <v>2998750.0140955877</v>
      </c>
      <c r="DY76" s="122">
        <f t="shared" si="45"/>
        <v>2009517.662297922</v>
      </c>
      <c r="DZ76" s="122">
        <f t="shared" si="46"/>
        <v>336556</v>
      </c>
      <c r="EA76" s="122">
        <f t="shared" si="28"/>
        <v>108133</v>
      </c>
      <c r="EB76" s="122">
        <f t="shared" si="29"/>
        <v>0</v>
      </c>
      <c r="EC76" s="122">
        <f t="shared" si="30"/>
        <v>0</v>
      </c>
      <c r="ED76" s="122">
        <f t="shared" si="47"/>
        <v>33586</v>
      </c>
      <c r="EE76" s="122">
        <f t="shared" si="48"/>
        <v>49063</v>
      </c>
      <c r="EF76" s="122">
        <f t="shared" si="49"/>
        <v>0</v>
      </c>
      <c r="EG76" s="122">
        <f t="shared" si="50"/>
        <v>12688837.999999998</v>
      </c>
      <c r="EH76" s="122">
        <f t="shared" si="51"/>
        <v>0</v>
      </c>
      <c r="EL76" s="111">
        <f>+EG76+ROC_BolxEst2[[#This Row],[Chascomús]]</f>
        <v>12688837.999999998</v>
      </c>
      <c r="EM76" s="111">
        <f>+EL76-ROC_BolxEst2[[#This Row],[TOTAL]]</f>
        <v>0</v>
      </c>
      <c r="EQ76" s="126">
        <f t="shared" si="31"/>
        <v>9416280</v>
      </c>
      <c r="ER76" s="127">
        <f>+EQ76/ROC_BolxEst2[[#This Row],[TOTAL]]</f>
        <v>0.74209159262652735</v>
      </c>
      <c r="ES76" s="126">
        <f>+ROC_BolxEst2[[#This Row],[TOTAL]]-EQ76</f>
        <v>3272558</v>
      </c>
      <c r="ET76" s="127">
        <f>+ES76/ROC_BolxEst2[[#This Row],[TOTAL]]</f>
        <v>0.25790840737347265</v>
      </c>
    </row>
    <row r="77" spans="1:150">
      <c r="A77" s="110">
        <v>2001</v>
      </c>
      <c r="B77" s="110" t="s">
        <v>15</v>
      </c>
      <c r="C77" s="110" t="s">
        <v>102</v>
      </c>
      <c r="D77" s="111">
        <v>2327051</v>
      </c>
      <c r="F77" s="110">
        <v>2001</v>
      </c>
      <c r="G77" s="110" t="s">
        <v>15</v>
      </c>
      <c r="H77" s="111">
        <v>2327051</v>
      </c>
      <c r="I77" s="111">
        <v>47808</v>
      </c>
      <c r="J77" s="111">
        <v>195702</v>
      </c>
      <c r="K77" s="111">
        <v>69811</v>
      </c>
      <c r="L77" s="111">
        <v>78482</v>
      </c>
      <c r="M77" s="111">
        <v>114298</v>
      </c>
      <c r="N77" s="111">
        <v>87392</v>
      </c>
      <c r="O77" s="111">
        <v>123977</v>
      </c>
      <c r="P77" s="111">
        <v>369526</v>
      </c>
      <c r="Q77" s="111">
        <v>262487</v>
      </c>
      <c r="R77" s="111">
        <v>334047</v>
      </c>
      <c r="S77" s="111">
        <v>72926</v>
      </c>
      <c r="T77" s="111">
        <v>99283</v>
      </c>
      <c r="U77" s="111">
        <v>2376</v>
      </c>
      <c r="V77" s="111">
        <v>61618</v>
      </c>
      <c r="W77" s="111">
        <v>53545</v>
      </c>
      <c r="X77" s="111">
        <v>27215</v>
      </c>
      <c r="Y77" s="111">
        <v>16595</v>
      </c>
      <c r="Z77" s="111">
        <v>20097</v>
      </c>
      <c r="AA77" s="111">
        <v>293256</v>
      </c>
      <c r="AB77" s="111">
        <v>106977</v>
      </c>
      <c r="AC77" s="111">
        <v>744002</v>
      </c>
      <c r="AD77" s="111">
        <v>163196</v>
      </c>
      <c r="AE77" s="111">
        <v>475418</v>
      </c>
      <c r="AF77" s="111">
        <v>732179</v>
      </c>
      <c r="AG77" s="111">
        <v>547302</v>
      </c>
      <c r="AH77" s="111">
        <v>123477</v>
      </c>
      <c r="AI77" s="111">
        <v>123673</v>
      </c>
      <c r="AJ77" s="111">
        <v>148085</v>
      </c>
      <c r="AK77" s="111">
        <v>461542</v>
      </c>
      <c r="AL77" s="111">
        <v>184841</v>
      </c>
      <c r="AM77" s="111">
        <v>392698</v>
      </c>
      <c r="AN77" s="111">
        <v>150</v>
      </c>
      <c r="AO77" s="111">
        <v>45108</v>
      </c>
      <c r="AP77" s="111">
        <v>29630</v>
      </c>
      <c r="AQ77" s="111">
        <v>5745</v>
      </c>
      <c r="AR77" s="111">
        <v>0</v>
      </c>
      <c r="AS77" s="111">
        <v>0</v>
      </c>
      <c r="AT77" s="111">
        <v>0</v>
      </c>
      <c r="AU77" s="111">
        <v>0</v>
      </c>
      <c r="AV77" s="111">
        <v>0</v>
      </c>
      <c r="AW77" s="111">
        <v>19648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358910</v>
      </c>
      <c r="BE77" s="111">
        <v>475844</v>
      </c>
      <c r="BF77" s="111">
        <v>452586</v>
      </c>
      <c r="BG77" s="111">
        <v>534120</v>
      </c>
      <c r="BH77" s="111">
        <v>94589</v>
      </c>
      <c r="BI77" s="111">
        <v>92219</v>
      </c>
      <c r="BJ77" s="111">
        <v>127436</v>
      </c>
      <c r="BK77" s="111">
        <v>124626</v>
      </c>
      <c r="BL77" s="111">
        <v>69134</v>
      </c>
      <c r="BM77" s="111">
        <v>17118</v>
      </c>
      <c r="BN77" s="111">
        <v>128378</v>
      </c>
      <c r="BO77" s="111">
        <v>98876</v>
      </c>
      <c r="BP77" s="111">
        <v>175360</v>
      </c>
      <c r="BQ77" s="111">
        <v>166943</v>
      </c>
      <c r="BR77" s="111">
        <v>204841</v>
      </c>
      <c r="BS77" s="111">
        <v>110717</v>
      </c>
      <c r="BT77" s="111">
        <v>59736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4035</v>
      </c>
      <c r="CB77" s="111">
        <v>6488</v>
      </c>
      <c r="CC77" s="111">
        <v>0</v>
      </c>
      <c r="CD77" s="111">
        <v>35462</v>
      </c>
      <c r="CE77" s="111">
        <v>14177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  <c r="CN77" s="111">
        <f t="shared" si="26"/>
        <v>12312758</v>
      </c>
      <c r="CO77" s="111"/>
      <c r="CQ77" s="128"/>
      <c r="CR77" s="129"/>
      <c r="CT77" s="115">
        <f>+ROC_BolxEst2[[#This Row],[Plaza Constitución]]+ROC_BolxEst2[[#This Row],[Dario y Maxi (Avellaneda)]]</f>
        <v>2522753</v>
      </c>
      <c r="CU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2816882</v>
      </c>
      <c r="CV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2086931</v>
      </c>
      <c r="CW77" s="115">
        <f>+ROC_BolxEst2[[#This Row],[Adrogué]]+ROC_BolxEst2[[#This Row],[Burzaco]]+ROC_BolxEst2[[#This Row],[Longchamps]]+ROC_BolxEst2[[#This Row],[Glew]]+ROC_BolxEst2[[#This Row],[Guernica]]+ROC_BolxEst2[[#This Row],[Alejandro Korn]]</f>
        <v>2008268</v>
      </c>
      <c r="CX77" s="115">
        <f>+ROC_BolxEst2[[#This Row],[Turdera]]+ROC_BolxEst2[[#This Row],[Llavallol]]+ROC_BolxEst2[[#This Row],[Luis Guillón]]+ROC_BolxEst2[[#This Row],[Monte Grande]]+ROC_BolxEst2[[#This Row],[El Jagüel]]+ROC_BolxEst2[[#This Row],[Ezeiza]]</f>
        <v>1434316</v>
      </c>
      <c r="CY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944851</v>
      </c>
      <c r="CZ77" s="115">
        <f>+ROC_BolxEst2[[#This Row],[Villa España]]+ROC_BolxEst2[[#This Row],[Ranelagh]]+ROC_BolxEst2[[#This Row],[Sourigues]]</f>
        <v>321196</v>
      </c>
      <c r="DA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100281</v>
      </c>
      <c r="DB77" s="115">
        <f>+ROC_BolxEst2[[#This Row],[Santa Sofía]]+ROC_BolxEst2[[#This Row],[Gutiérrez]]</f>
        <v>31295</v>
      </c>
      <c r="DC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45985</v>
      </c>
      <c r="DD7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7" s="115">
        <f>+ROC_BolxEst2[[#This Row],[La Noria]]+ROC_BolxEst2[[#This Row],[Abbott]]+ROC_BolxEst2[[#This Row],[Monte]]</f>
        <v>0</v>
      </c>
      <c r="DF77" s="115">
        <f>+ROC_BolxEst2[[#This Row],[Uribelarrea]]+ROC_BolxEst2[[#This Row],[Empalme Lobos]]+ROC_BolxEst2[[#This Row],[Lobos]]</f>
        <v>0</v>
      </c>
      <c r="DG77" s="116">
        <f t="shared" si="27"/>
        <v>12312758</v>
      </c>
      <c r="DH77" s="111">
        <f>+DG77-ROC_BolxEst2[[#This Row],[TOTAL]]</f>
        <v>0</v>
      </c>
      <c r="DI77" s="117">
        <f t="shared" si="32"/>
        <v>6474366</v>
      </c>
      <c r="DJ77" s="118">
        <f t="shared" si="33"/>
        <v>0.3223375076416749</v>
      </c>
      <c r="DK77" s="118">
        <f t="shared" si="34"/>
        <v>0.31018759211326635</v>
      </c>
      <c r="DL77" s="118">
        <f t="shared" si="35"/>
        <v>0.22153767643040262</v>
      </c>
      <c r="DM77" s="118">
        <f t="shared" si="36"/>
        <v>0.14593722381465613</v>
      </c>
      <c r="DN77" s="119"/>
      <c r="DO77" s="120">
        <f t="shared" si="37"/>
        <v>4387435</v>
      </c>
      <c r="DP77" s="121">
        <f t="shared" si="38"/>
        <v>0.45773168149499649</v>
      </c>
      <c r="DQ77" s="121">
        <f t="shared" si="39"/>
        <v>0.32691447280700453</v>
      </c>
      <c r="DR77" s="121">
        <f t="shared" si="40"/>
        <v>0.21535384569799895</v>
      </c>
      <c r="DS77" s="119"/>
      <c r="DT77" s="122">
        <f t="shared" si="41"/>
        <v>2900108.9144155583</v>
      </c>
      <c r="DU77" s="123">
        <f t="shared" si="42"/>
        <v>4080170.8129995079</v>
      </c>
      <c r="DV77" s="124">
        <f t="shared" si="43"/>
        <v>3893362.8129995079</v>
      </c>
      <c r="DW77" s="124">
        <f>+ROC_BolxEst2[[#This Row],[Guernica]]+ROC_BolxEst2[[#This Row],[Alejandro Korn]]</f>
        <v>186808</v>
      </c>
      <c r="DX77" s="122">
        <f t="shared" si="44"/>
        <v>2914080.331817368</v>
      </c>
      <c r="DY77" s="122">
        <f t="shared" si="45"/>
        <v>1919640.9407675657</v>
      </c>
      <c r="DZ77" s="122">
        <f t="shared" si="46"/>
        <v>321196</v>
      </c>
      <c r="EA77" s="122">
        <f t="shared" si="28"/>
        <v>100281</v>
      </c>
      <c r="EB77" s="122">
        <f t="shared" si="29"/>
        <v>0</v>
      </c>
      <c r="EC77" s="122">
        <f t="shared" si="30"/>
        <v>0</v>
      </c>
      <c r="ED77" s="122">
        <f t="shared" si="47"/>
        <v>31295</v>
      </c>
      <c r="EE77" s="122">
        <f t="shared" si="48"/>
        <v>45985</v>
      </c>
      <c r="EF77" s="122">
        <f t="shared" si="49"/>
        <v>0</v>
      </c>
      <c r="EG77" s="122">
        <f t="shared" si="50"/>
        <v>12312758</v>
      </c>
      <c r="EH77" s="122">
        <f t="shared" si="51"/>
        <v>0</v>
      </c>
      <c r="EL77" s="111">
        <f>+EG77+ROC_BolxEst2[[#This Row],[Chascomús]]</f>
        <v>12312758</v>
      </c>
      <c r="EM77" s="111">
        <f>+EL77-ROC_BolxEst2[[#This Row],[TOTAL]]</f>
        <v>0</v>
      </c>
      <c r="EQ77" s="126">
        <f t="shared" si="31"/>
        <v>9161511</v>
      </c>
      <c r="ER77" s="127">
        <f>+EQ77/ROC_BolxEst2[[#This Row],[TOTAL]]</f>
        <v>0.74406652027108788</v>
      </c>
      <c r="ES77" s="126">
        <f>+ROC_BolxEst2[[#This Row],[TOTAL]]-EQ77</f>
        <v>3151247</v>
      </c>
      <c r="ET77" s="127">
        <f>+ES77/ROC_BolxEst2[[#This Row],[TOTAL]]</f>
        <v>0.25593347972891206</v>
      </c>
    </row>
    <row r="78" spans="1:150">
      <c r="A78" s="110">
        <v>2001</v>
      </c>
      <c r="B78" s="110" t="s">
        <v>4</v>
      </c>
      <c r="C78" s="110" t="s">
        <v>102</v>
      </c>
      <c r="D78" s="111">
        <v>2361702</v>
      </c>
      <c r="F78" s="110">
        <v>2001</v>
      </c>
      <c r="G78" s="110" t="s">
        <v>4</v>
      </c>
      <c r="H78" s="111">
        <v>2361702</v>
      </c>
      <c r="I78" s="111">
        <v>50404</v>
      </c>
      <c r="J78" s="111">
        <v>204126</v>
      </c>
      <c r="K78" s="111">
        <v>69146</v>
      </c>
      <c r="L78" s="111">
        <v>77267</v>
      </c>
      <c r="M78" s="111">
        <v>113276</v>
      </c>
      <c r="N78" s="111">
        <v>86557</v>
      </c>
      <c r="O78" s="111">
        <v>128176</v>
      </c>
      <c r="P78" s="111">
        <v>376590</v>
      </c>
      <c r="Q78" s="111">
        <v>262670</v>
      </c>
      <c r="R78" s="111">
        <v>340955</v>
      </c>
      <c r="S78" s="111">
        <v>70476</v>
      </c>
      <c r="T78" s="111">
        <v>99264</v>
      </c>
      <c r="U78" s="111">
        <v>2212</v>
      </c>
      <c r="V78" s="111">
        <v>60226</v>
      </c>
      <c r="W78" s="111">
        <v>53075</v>
      </c>
      <c r="X78" s="111">
        <v>27643</v>
      </c>
      <c r="Y78" s="111">
        <v>15854</v>
      </c>
      <c r="Z78" s="111">
        <v>19162</v>
      </c>
      <c r="AA78" s="111">
        <v>293649</v>
      </c>
      <c r="AB78" s="111">
        <v>113818</v>
      </c>
      <c r="AC78" s="111">
        <v>785119</v>
      </c>
      <c r="AD78" s="111">
        <v>168153</v>
      </c>
      <c r="AE78" s="111">
        <v>500768</v>
      </c>
      <c r="AF78" s="111">
        <v>769571</v>
      </c>
      <c r="AG78" s="111">
        <v>568030</v>
      </c>
      <c r="AH78" s="111">
        <v>133212</v>
      </c>
      <c r="AI78" s="111">
        <v>124639</v>
      </c>
      <c r="AJ78" s="111">
        <v>152526</v>
      </c>
      <c r="AK78" s="111">
        <v>476821</v>
      </c>
      <c r="AL78" s="111">
        <v>186904</v>
      </c>
      <c r="AM78" s="111">
        <v>403710</v>
      </c>
      <c r="AN78" s="111">
        <v>100</v>
      </c>
      <c r="AO78" s="111">
        <v>43122</v>
      </c>
      <c r="AP78" s="111">
        <v>27125</v>
      </c>
      <c r="AQ78" s="111">
        <v>5198</v>
      </c>
      <c r="AR78" s="111">
        <v>0</v>
      </c>
      <c r="AS78" s="111">
        <v>0</v>
      </c>
      <c r="AT78" s="111">
        <v>0</v>
      </c>
      <c r="AU78" s="111">
        <v>0</v>
      </c>
      <c r="AV78" s="111">
        <v>0</v>
      </c>
      <c r="AW78" s="111">
        <v>18206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384077</v>
      </c>
      <c r="BE78" s="111">
        <v>494036</v>
      </c>
      <c r="BF78" s="111">
        <v>473488</v>
      </c>
      <c r="BG78" s="111">
        <v>550251</v>
      </c>
      <c r="BH78" s="111">
        <v>95492</v>
      </c>
      <c r="BI78" s="111">
        <v>91423</v>
      </c>
      <c r="BJ78" s="111">
        <v>128205</v>
      </c>
      <c r="BK78" s="111">
        <v>123283</v>
      </c>
      <c r="BL78" s="111">
        <v>65774</v>
      </c>
      <c r="BM78" s="111">
        <v>15431</v>
      </c>
      <c r="BN78" s="111">
        <v>123484</v>
      </c>
      <c r="BO78" s="111">
        <v>98548</v>
      </c>
      <c r="BP78" s="111">
        <v>175838</v>
      </c>
      <c r="BQ78" s="111">
        <v>162451</v>
      </c>
      <c r="BR78" s="111">
        <v>202597</v>
      </c>
      <c r="BS78" s="111">
        <v>110847</v>
      </c>
      <c r="BT78" s="111">
        <v>61672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4041</v>
      </c>
      <c r="CB78" s="111">
        <v>6238</v>
      </c>
      <c r="CC78" s="111">
        <v>0</v>
      </c>
      <c r="CD78" s="111">
        <v>39538</v>
      </c>
      <c r="CE78" s="111">
        <v>13598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  <c r="CN78" s="111">
        <f t="shared" si="26"/>
        <v>12609764</v>
      </c>
      <c r="CO78" s="111"/>
      <c r="CQ78" s="113"/>
      <c r="CR78" s="114"/>
      <c r="CT78" s="115">
        <f>+ROC_BolxEst2[[#This Row],[Plaza Constitución]]+ROC_BolxEst2[[#This Row],[Dario y Maxi (Avellaneda)]]</f>
        <v>2565828</v>
      </c>
      <c r="CU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2955863</v>
      </c>
      <c r="CV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2096198</v>
      </c>
      <c r="CW78" s="115">
        <f>+ROC_BolxEst2[[#This Row],[Adrogué]]+ROC_BolxEst2[[#This Row],[Burzaco]]+ROC_BolxEst2[[#This Row],[Longchamps]]+ROC_BolxEst2[[#This Row],[Glew]]+ROC_BolxEst2[[#This Row],[Guernica]]+ROC_BolxEst2[[#This Row],[Alejandro Korn]]</f>
        <v>2088767</v>
      </c>
      <c r="CX78" s="115">
        <f>+ROC_BolxEst2[[#This Row],[Turdera]]+ROC_BolxEst2[[#This Row],[Llavallol]]+ROC_BolxEst2[[#This Row],[Luis Guillón]]+ROC_BolxEst2[[#This Row],[Monte Grande]]+ROC_BolxEst2[[#This Row],[El Jagüel]]+ROC_BolxEst2[[#This Row],[Ezeiza]]</f>
        <v>1477812</v>
      </c>
      <c r="CY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935437</v>
      </c>
      <c r="CZ78" s="115">
        <f>+ROC_BolxEst2[[#This Row],[Villa España]]+ROC_BolxEst2[[#This Row],[Ranelagh]]+ROC_BolxEst2[[#This Row],[Sourigues]]</f>
        <v>317262</v>
      </c>
      <c r="DA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93751</v>
      </c>
      <c r="DB78" s="115">
        <f>+ROC_BolxEst2[[#This Row],[Santa Sofía]]+ROC_BolxEst2[[#This Row],[Gutiérrez]]</f>
        <v>29029</v>
      </c>
      <c r="DC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49817</v>
      </c>
      <c r="DD7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8" s="115">
        <f>+ROC_BolxEst2[[#This Row],[La Noria]]+ROC_BolxEst2[[#This Row],[Abbott]]+ROC_BolxEst2[[#This Row],[Monte]]</f>
        <v>0</v>
      </c>
      <c r="DF78" s="115">
        <f>+ROC_BolxEst2[[#This Row],[Uribelarrea]]+ROC_BolxEst2[[#This Row],[Empalme Lobos]]+ROC_BolxEst2[[#This Row],[Lobos]]</f>
        <v>0</v>
      </c>
      <c r="DG78" s="116">
        <f t="shared" si="27"/>
        <v>12609764</v>
      </c>
      <c r="DH78" s="111">
        <f>+DG78-ROC_BolxEst2[[#This Row],[TOTAL]]</f>
        <v>0</v>
      </c>
      <c r="DI78" s="117">
        <f t="shared" si="32"/>
        <v>6598214</v>
      </c>
      <c r="DJ78" s="118">
        <f t="shared" si="33"/>
        <v>0.31769172688245639</v>
      </c>
      <c r="DK78" s="118">
        <f t="shared" si="34"/>
        <v>0.31656551303125363</v>
      </c>
      <c r="DL78" s="118">
        <f t="shared" si="35"/>
        <v>0.22397151714085053</v>
      </c>
      <c r="DM78" s="118">
        <f t="shared" si="36"/>
        <v>0.14177124294543947</v>
      </c>
      <c r="DN78" s="119"/>
      <c r="DO78" s="120">
        <f t="shared" si="37"/>
        <v>4502016</v>
      </c>
      <c r="DP78" s="121">
        <f t="shared" si="38"/>
        <v>0.46396258920448086</v>
      </c>
      <c r="DQ78" s="121">
        <f t="shared" si="39"/>
        <v>0.32825560815421356</v>
      </c>
      <c r="DR78" s="121">
        <f t="shared" si="40"/>
        <v>0.20778180264130558</v>
      </c>
      <c r="DS78" s="119"/>
      <c r="DT78" s="122">
        <f t="shared" si="41"/>
        <v>2911340.3282033592</v>
      </c>
      <c r="DU78" s="123">
        <f t="shared" si="42"/>
        <v>4272429.5079836799</v>
      </c>
      <c r="DV78" s="124">
        <f t="shared" si="43"/>
        <v>4085514.5079836799</v>
      </c>
      <c r="DW78" s="124">
        <f>+ROC_BolxEst2[[#This Row],[Guernica]]+ROC_BolxEst2[[#This Row],[Alejandro Korn]]</f>
        <v>186915</v>
      </c>
      <c r="DX78" s="122">
        <f t="shared" si="44"/>
        <v>3022762.9965680125</v>
      </c>
      <c r="DY78" s="122">
        <f t="shared" si="45"/>
        <v>1913372.1672449484</v>
      </c>
      <c r="DZ78" s="122">
        <f t="shared" si="46"/>
        <v>317262</v>
      </c>
      <c r="EA78" s="122">
        <f t="shared" si="28"/>
        <v>93751</v>
      </c>
      <c r="EB78" s="122">
        <f t="shared" si="29"/>
        <v>0</v>
      </c>
      <c r="EC78" s="122">
        <f t="shared" si="30"/>
        <v>0</v>
      </c>
      <c r="ED78" s="122">
        <f t="shared" si="47"/>
        <v>29029</v>
      </c>
      <c r="EE78" s="122">
        <f t="shared" si="48"/>
        <v>49817</v>
      </c>
      <c r="EF78" s="122">
        <f t="shared" si="49"/>
        <v>0</v>
      </c>
      <c r="EG78" s="122">
        <f t="shared" si="50"/>
        <v>12609764</v>
      </c>
      <c r="EH78" s="122">
        <f t="shared" si="51"/>
        <v>0</v>
      </c>
      <c r="EL78" s="111">
        <f>+EG78+ROC_BolxEst2[[#This Row],[Chascomús]]</f>
        <v>12609764</v>
      </c>
      <c r="EM78" s="111">
        <f>+EL78-ROC_BolxEst2[[#This Row],[TOTAL]]</f>
        <v>0</v>
      </c>
      <c r="EQ78" s="126">
        <f t="shared" si="31"/>
        <v>9448160</v>
      </c>
      <c r="ER78" s="127">
        <f>+EQ78/ROC_BolxEst2[[#This Row],[TOTAL]]</f>
        <v>0.74927334088092368</v>
      </c>
      <c r="ES78" s="126">
        <f>+ROC_BolxEst2[[#This Row],[TOTAL]]-EQ78</f>
        <v>3161604</v>
      </c>
      <c r="ET78" s="127">
        <f>+ES78/ROC_BolxEst2[[#This Row],[TOTAL]]</f>
        <v>0.25072665911907632</v>
      </c>
    </row>
    <row r="79" spans="1:150">
      <c r="A79" s="110">
        <v>2001</v>
      </c>
      <c r="B79" s="110" t="s">
        <v>5</v>
      </c>
      <c r="C79" s="110" t="s">
        <v>102</v>
      </c>
      <c r="D79" s="111">
        <v>2273827</v>
      </c>
      <c r="F79" s="110">
        <v>2001</v>
      </c>
      <c r="G79" s="110" t="s">
        <v>5</v>
      </c>
      <c r="H79" s="111">
        <v>2273827</v>
      </c>
      <c r="I79" s="111">
        <v>49897</v>
      </c>
      <c r="J79" s="111">
        <v>195755</v>
      </c>
      <c r="K79" s="111">
        <v>67087</v>
      </c>
      <c r="L79" s="111">
        <v>70686</v>
      </c>
      <c r="M79" s="111">
        <v>109001</v>
      </c>
      <c r="N79" s="111">
        <v>84338</v>
      </c>
      <c r="O79" s="111">
        <v>122489</v>
      </c>
      <c r="P79" s="111">
        <v>361686</v>
      </c>
      <c r="Q79" s="111">
        <v>249414</v>
      </c>
      <c r="R79" s="111">
        <v>325460</v>
      </c>
      <c r="S79" s="111">
        <v>66692</v>
      </c>
      <c r="T79" s="111">
        <v>95437</v>
      </c>
      <c r="U79" s="111">
        <v>1833</v>
      </c>
      <c r="V79" s="111">
        <v>56752</v>
      </c>
      <c r="W79" s="111">
        <v>49673</v>
      </c>
      <c r="X79" s="111">
        <v>26100</v>
      </c>
      <c r="Y79" s="111">
        <v>14952</v>
      </c>
      <c r="Z79" s="111">
        <v>18002</v>
      </c>
      <c r="AA79" s="111">
        <v>273200</v>
      </c>
      <c r="AB79" s="111">
        <v>109978</v>
      </c>
      <c r="AC79" s="111">
        <v>749296</v>
      </c>
      <c r="AD79" s="111">
        <v>162195</v>
      </c>
      <c r="AE79" s="111">
        <v>473311</v>
      </c>
      <c r="AF79" s="111">
        <v>736720</v>
      </c>
      <c r="AG79" s="111">
        <v>545962</v>
      </c>
      <c r="AH79" s="111">
        <v>124968</v>
      </c>
      <c r="AI79" s="111">
        <v>119489</v>
      </c>
      <c r="AJ79" s="111">
        <v>146255</v>
      </c>
      <c r="AK79" s="111">
        <v>451189</v>
      </c>
      <c r="AL79" s="111">
        <v>179802</v>
      </c>
      <c r="AM79" s="111">
        <v>381940</v>
      </c>
      <c r="AN79" s="111">
        <v>100</v>
      </c>
      <c r="AO79" s="111">
        <v>42169</v>
      </c>
      <c r="AP79" s="111">
        <v>26861</v>
      </c>
      <c r="AQ79" s="111">
        <v>4827</v>
      </c>
      <c r="AR79" s="111">
        <v>0</v>
      </c>
      <c r="AS79" s="111">
        <v>0</v>
      </c>
      <c r="AT79" s="111">
        <v>0</v>
      </c>
      <c r="AU79" s="111">
        <v>0</v>
      </c>
      <c r="AV79" s="111">
        <v>0</v>
      </c>
      <c r="AW79" s="111">
        <v>17098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366487</v>
      </c>
      <c r="BE79" s="111">
        <v>471504</v>
      </c>
      <c r="BF79" s="111">
        <v>449420</v>
      </c>
      <c r="BG79" s="111">
        <v>522875</v>
      </c>
      <c r="BH79" s="111">
        <v>92192</v>
      </c>
      <c r="BI79" s="111">
        <v>86471</v>
      </c>
      <c r="BJ79" s="111">
        <v>121640</v>
      </c>
      <c r="BK79" s="111">
        <v>116986</v>
      </c>
      <c r="BL79" s="111">
        <v>63245</v>
      </c>
      <c r="BM79" s="111">
        <v>15502</v>
      </c>
      <c r="BN79" s="111">
        <v>118765</v>
      </c>
      <c r="BO79" s="111">
        <v>92130</v>
      </c>
      <c r="BP79" s="111">
        <v>164481</v>
      </c>
      <c r="BQ79" s="111">
        <v>151605</v>
      </c>
      <c r="BR79" s="111">
        <v>192097</v>
      </c>
      <c r="BS79" s="111">
        <v>101600</v>
      </c>
      <c r="BT79" s="111">
        <v>56980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3747</v>
      </c>
      <c r="CB79" s="111">
        <v>6105</v>
      </c>
      <c r="CC79" s="111">
        <v>0</v>
      </c>
      <c r="CD79" s="111">
        <v>38148</v>
      </c>
      <c r="CE79" s="111">
        <v>13173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  <c r="CN79" s="111">
        <f t="shared" si="26"/>
        <v>12029594</v>
      </c>
      <c r="CO79" s="111"/>
      <c r="CQ79" s="128"/>
      <c r="CR79" s="129"/>
      <c r="CT79" s="115">
        <f>+ROC_BolxEst2[[#This Row],[Plaza Constitución]]+ROC_BolxEst2[[#This Row],[Dario y Maxi (Avellaneda)]]</f>
        <v>2469582</v>
      </c>
      <c r="CU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2827359</v>
      </c>
      <c r="CV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1992802</v>
      </c>
      <c r="CW79" s="115">
        <f>+ROC_BolxEst2[[#This Row],[Adrogué]]+ROC_BolxEst2[[#This Row],[Burzaco]]+ROC_BolxEst2[[#This Row],[Longchamps]]+ROC_BolxEst2[[#This Row],[Glew]]+ROC_BolxEst2[[#This Row],[Guernica]]+ROC_BolxEst2[[#This Row],[Alejandro Korn]]</f>
        <v>1988949</v>
      </c>
      <c r="CX79" s="115">
        <f>+ROC_BolxEst2[[#This Row],[Turdera]]+ROC_BolxEst2[[#This Row],[Llavallol]]+ROC_BolxEst2[[#This Row],[Luis Guillón]]+ROC_BolxEst2[[#This Row],[Monte Grande]]+ROC_BolxEst2[[#This Row],[El Jagüel]]+ROC_BolxEst2[[#This Row],[Ezeiza]]</f>
        <v>1403643</v>
      </c>
      <c r="CY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877658</v>
      </c>
      <c r="CZ79" s="115">
        <f>+ROC_BolxEst2[[#This Row],[Villa España]]+ROC_BolxEst2[[#This Row],[Ranelagh]]+ROC_BolxEst2[[#This Row],[Sourigues]]</f>
        <v>301871</v>
      </c>
      <c r="DA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91055</v>
      </c>
      <c r="DB79" s="115">
        <f>+ROC_BolxEst2[[#This Row],[Santa Sofía]]+ROC_BolxEst2[[#This Row],[Gutiérrez]]</f>
        <v>28675</v>
      </c>
      <c r="DC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48000</v>
      </c>
      <c r="DD7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9" s="115">
        <f>+ROC_BolxEst2[[#This Row],[La Noria]]+ROC_BolxEst2[[#This Row],[Abbott]]+ROC_BolxEst2[[#This Row],[Monte]]</f>
        <v>0</v>
      </c>
      <c r="DF79" s="115">
        <f>+ROC_BolxEst2[[#This Row],[Uribelarrea]]+ROC_BolxEst2[[#This Row],[Empalme Lobos]]+ROC_BolxEst2[[#This Row],[Lobos]]</f>
        <v>0</v>
      </c>
      <c r="DG79" s="116">
        <f t="shared" si="27"/>
        <v>12029594</v>
      </c>
      <c r="DH79" s="111">
        <f>+DG79-ROC_BolxEst2[[#This Row],[TOTAL]]</f>
        <v>0</v>
      </c>
      <c r="DI79" s="117">
        <f t="shared" si="32"/>
        <v>6263052</v>
      </c>
      <c r="DJ79" s="118">
        <f t="shared" si="33"/>
        <v>0.31818385030173785</v>
      </c>
      <c r="DK79" s="118">
        <f t="shared" si="34"/>
        <v>0.31756865502633541</v>
      </c>
      <c r="DL79" s="118">
        <f t="shared" si="35"/>
        <v>0.22411485646295129</v>
      </c>
      <c r="DM79" s="118">
        <f t="shared" si="36"/>
        <v>0.14013263820897542</v>
      </c>
      <c r="DN79" s="119"/>
      <c r="DO79" s="120">
        <f t="shared" si="37"/>
        <v>4270250</v>
      </c>
      <c r="DP79" s="121">
        <f t="shared" si="38"/>
        <v>0.46576874890228909</v>
      </c>
      <c r="DQ79" s="121">
        <f t="shared" si="39"/>
        <v>0.32870276915871438</v>
      </c>
      <c r="DR79" s="121">
        <f t="shared" si="40"/>
        <v>0.20552848193899653</v>
      </c>
      <c r="DS79" s="119"/>
      <c r="DT79" s="122">
        <f t="shared" si="41"/>
        <v>2778583.1093958663</v>
      </c>
      <c r="DU79" s="123">
        <f t="shared" si="42"/>
        <v>4090106.2983448748</v>
      </c>
      <c r="DV79" s="124">
        <f t="shared" si="43"/>
        <v>3911443.2983448748</v>
      </c>
      <c r="DW79" s="124">
        <f>+ROC_BolxEst2[[#This Row],[Guernica]]+ROC_BolxEst2[[#This Row],[Alejandro Korn]]</f>
        <v>178663</v>
      </c>
      <c r="DX79" s="122">
        <f t="shared" si="44"/>
        <v>2886473.7481593015</v>
      </c>
      <c r="DY79" s="122">
        <f t="shared" si="45"/>
        <v>1804829.8440999575</v>
      </c>
      <c r="DZ79" s="122">
        <f t="shared" si="46"/>
        <v>301871</v>
      </c>
      <c r="EA79" s="122">
        <f t="shared" si="28"/>
        <v>91055</v>
      </c>
      <c r="EB79" s="122">
        <f t="shared" si="29"/>
        <v>0</v>
      </c>
      <c r="EC79" s="122">
        <f t="shared" si="30"/>
        <v>0</v>
      </c>
      <c r="ED79" s="122">
        <f t="shared" si="47"/>
        <v>28675</v>
      </c>
      <c r="EE79" s="122">
        <f t="shared" si="48"/>
        <v>48000</v>
      </c>
      <c r="EF79" s="122">
        <f t="shared" si="49"/>
        <v>0</v>
      </c>
      <c r="EG79" s="122">
        <f t="shared" si="50"/>
        <v>12029593.999999998</v>
      </c>
      <c r="EH79" s="122">
        <f t="shared" si="51"/>
        <v>0</v>
      </c>
      <c r="EL79" s="111">
        <f>+EG79+ROC_BolxEst2[[#This Row],[Chascomús]]</f>
        <v>12029593.999999998</v>
      </c>
      <c r="EM79" s="111">
        <f>+EL79-ROC_BolxEst2[[#This Row],[TOTAL]]</f>
        <v>0</v>
      </c>
      <c r="EQ79" s="126">
        <f t="shared" si="31"/>
        <v>9020143</v>
      </c>
      <c r="ER79" s="127">
        <f>+EQ79/ROC_BolxEst2[[#This Row],[TOTAL]]</f>
        <v>0.74982937911287784</v>
      </c>
      <c r="ES79" s="126">
        <f>+ROC_BolxEst2[[#This Row],[TOTAL]]-EQ79</f>
        <v>3009451</v>
      </c>
      <c r="ET79" s="127">
        <f>+ES79/ROC_BolxEst2[[#This Row],[TOTAL]]</f>
        <v>0.25017062088712222</v>
      </c>
    </row>
    <row r="80" spans="1:150">
      <c r="A80" s="110">
        <v>2001</v>
      </c>
      <c r="B80" s="110" t="s">
        <v>6</v>
      </c>
      <c r="C80" s="110" t="s">
        <v>102</v>
      </c>
      <c r="D80" s="111">
        <v>2168923</v>
      </c>
      <c r="F80" s="110">
        <v>2001</v>
      </c>
      <c r="G80" s="110" t="s">
        <v>6</v>
      </c>
      <c r="H80" s="111">
        <v>2168923</v>
      </c>
      <c r="I80" s="111">
        <v>47595</v>
      </c>
      <c r="J80" s="111">
        <v>186724</v>
      </c>
      <c r="K80" s="111">
        <v>63992</v>
      </c>
      <c r="L80" s="111">
        <v>67425</v>
      </c>
      <c r="M80" s="111">
        <v>103972</v>
      </c>
      <c r="N80" s="111">
        <v>80447</v>
      </c>
      <c r="O80" s="111">
        <v>116838</v>
      </c>
      <c r="P80" s="111">
        <v>344999</v>
      </c>
      <c r="Q80" s="111">
        <v>237907</v>
      </c>
      <c r="R80" s="111">
        <v>310445</v>
      </c>
      <c r="S80" s="111">
        <v>63615</v>
      </c>
      <c r="T80" s="111">
        <v>91034</v>
      </c>
      <c r="U80" s="111">
        <v>1748</v>
      </c>
      <c r="V80" s="111">
        <v>54134</v>
      </c>
      <c r="W80" s="111">
        <v>47381</v>
      </c>
      <c r="X80" s="111">
        <v>24896</v>
      </c>
      <c r="Y80" s="111">
        <v>14262</v>
      </c>
      <c r="Z80" s="111">
        <v>17171</v>
      </c>
      <c r="AA80" s="111">
        <v>260596</v>
      </c>
      <c r="AB80" s="111">
        <v>104904</v>
      </c>
      <c r="AC80" s="111">
        <v>714727</v>
      </c>
      <c r="AD80" s="111">
        <v>154712</v>
      </c>
      <c r="AE80" s="111">
        <v>451475</v>
      </c>
      <c r="AF80" s="111">
        <v>702731</v>
      </c>
      <c r="AG80" s="111">
        <v>520774</v>
      </c>
      <c r="AH80" s="111">
        <v>119203</v>
      </c>
      <c r="AI80" s="111">
        <v>113976</v>
      </c>
      <c r="AJ80" s="111">
        <v>139507</v>
      </c>
      <c r="AK80" s="111">
        <v>430373</v>
      </c>
      <c r="AL80" s="111">
        <v>171507</v>
      </c>
      <c r="AM80" s="111">
        <v>364319</v>
      </c>
      <c r="AN80" s="111">
        <v>95</v>
      </c>
      <c r="AO80" s="111">
        <v>40224</v>
      </c>
      <c r="AP80" s="111">
        <v>25622</v>
      </c>
      <c r="AQ80" s="111">
        <v>4604</v>
      </c>
      <c r="AR80" s="111">
        <v>0</v>
      </c>
      <c r="AS80" s="111">
        <v>0</v>
      </c>
      <c r="AT80" s="111">
        <v>0</v>
      </c>
      <c r="AU80" s="111">
        <v>0</v>
      </c>
      <c r="AV80" s="111">
        <v>0</v>
      </c>
      <c r="AW80" s="111">
        <v>16309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349579</v>
      </c>
      <c r="BE80" s="111">
        <v>449751</v>
      </c>
      <c r="BF80" s="111">
        <v>428686</v>
      </c>
      <c r="BG80" s="111">
        <v>498752</v>
      </c>
      <c r="BH80" s="111">
        <v>87939</v>
      </c>
      <c r="BI80" s="111">
        <v>82482</v>
      </c>
      <c r="BJ80" s="111">
        <v>116028</v>
      </c>
      <c r="BK80" s="111">
        <v>111589</v>
      </c>
      <c r="BL80" s="111">
        <v>60327</v>
      </c>
      <c r="BM80" s="111">
        <v>14787</v>
      </c>
      <c r="BN80" s="111">
        <v>113286</v>
      </c>
      <c r="BO80" s="111">
        <v>87880</v>
      </c>
      <c r="BP80" s="111">
        <v>156893</v>
      </c>
      <c r="BQ80" s="111">
        <v>144611</v>
      </c>
      <c r="BR80" s="111">
        <v>183235</v>
      </c>
      <c r="BS80" s="111">
        <v>96913</v>
      </c>
      <c r="BT80" s="111">
        <v>54351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3574</v>
      </c>
      <c r="CB80" s="111">
        <v>5823</v>
      </c>
      <c r="CC80" s="111">
        <v>0</v>
      </c>
      <c r="CD80" s="111">
        <v>36388</v>
      </c>
      <c r="CE80" s="111">
        <v>12565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  <c r="CN80" s="111">
        <f t="shared" si="26"/>
        <v>11474605</v>
      </c>
      <c r="CO80" s="111"/>
      <c r="CQ80" s="113"/>
      <c r="CR80" s="114"/>
      <c r="CT80" s="115">
        <f>+ROC_BolxEst2[[#This Row],[Plaza Constitución]]+ROC_BolxEst2[[#This Row],[Dario y Maxi (Avellaneda)]]</f>
        <v>2355647</v>
      </c>
      <c r="CU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2696918</v>
      </c>
      <c r="CV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1900862</v>
      </c>
      <c r="CW80" s="115">
        <f>+ROC_BolxEst2[[#This Row],[Adrogué]]+ROC_BolxEst2[[#This Row],[Burzaco]]+ROC_BolxEst2[[#This Row],[Longchamps]]+ROC_BolxEst2[[#This Row],[Glew]]+ROC_BolxEst2[[#This Row],[Guernica]]+ROC_BolxEst2[[#This Row],[Alejandro Korn]]</f>
        <v>1897189</v>
      </c>
      <c r="CX80" s="115">
        <f>+ROC_BolxEst2[[#This Row],[Turdera]]+ROC_BolxEst2[[#This Row],[Llavallol]]+ROC_BolxEst2[[#This Row],[Luis Guillón]]+ROC_BolxEst2[[#This Row],[Monte Grande]]+ROC_BolxEst2[[#This Row],[El Jagüel]]+ROC_BolxEst2[[#This Row],[Ezeiza]]</f>
        <v>1338885</v>
      </c>
      <c r="CY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837169</v>
      </c>
      <c r="CZ80" s="115">
        <f>+ROC_BolxEst2[[#This Row],[Villa España]]+ROC_BolxEst2[[#This Row],[Ranelagh]]+ROC_BolxEst2[[#This Row],[Sourigues]]</f>
        <v>287944</v>
      </c>
      <c r="DA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86854</v>
      </c>
      <c r="DB80" s="115">
        <f>+ROC_BolxEst2[[#This Row],[Santa Sofía]]+ROC_BolxEst2[[#This Row],[Gutiérrez]]</f>
        <v>27352</v>
      </c>
      <c r="DC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45785</v>
      </c>
      <c r="DD8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0" s="115">
        <f>+ROC_BolxEst2[[#This Row],[La Noria]]+ROC_BolxEst2[[#This Row],[Abbott]]+ROC_BolxEst2[[#This Row],[Monte]]</f>
        <v>0</v>
      </c>
      <c r="DF80" s="115">
        <f>+ROC_BolxEst2[[#This Row],[Uribelarrea]]+ROC_BolxEst2[[#This Row],[Empalme Lobos]]+ROC_BolxEst2[[#This Row],[Lobos]]</f>
        <v>0</v>
      </c>
      <c r="DG80" s="116">
        <f t="shared" si="27"/>
        <v>11474605</v>
      </c>
      <c r="DH80" s="111">
        <f>+DG80-ROC_BolxEst2[[#This Row],[TOTAL]]</f>
        <v>0</v>
      </c>
      <c r="DI80" s="117">
        <f t="shared" si="32"/>
        <v>5974105</v>
      </c>
      <c r="DJ80" s="118">
        <f t="shared" si="33"/>
        <v>0.31818356055007402</v>
      </c>
      <c r="DK80" s="118">
        <f t="shared" si="34"/>
        <v>0.31756874042220551</v>
      </c>
      <c r="DL80" s="118">
        <f t="shared" si="35"/>
        <v>0.22411474187346891</v>
      </c>
      <c r="DM80" s="118">
        <f t="shared" si="36"/>
        <v>0.14013295715425156</v>
      </c>
      <c r="DN80" s="119"/>
      <c r="DO80" s="120">
        <f t="shared" si="37"/>
        <v>4073243</v>
      </c>
      <c r="DP80" s="121">
        <f t="shared" si="38"/>
        <v>0.4657686762120502</v>
      </c>
      <c r="DQ80" s="121">
        <f t="shared" si="39"/>
        <v>0.3287024614048315</v>
      </c>
      <c r="DR80" s="121">
        <f t="shared" si="40"/>
        <v>0.20552886238311832</v>
      </c>
      <c r="DS80" s="119"/>
      <c r="DT80" s="122">
        <f t="shared" si="41"/>
        <v>2650390.1498591001</v>
      </c>
      <c r="DU80" s="123">
        <f t="shared" si="42"/>
        <v>3901408.7773817973</v>
      </c>
      <c r="DV80" s="124">
        <f t="shared" si="43"/>
        <v>3730987.7773817973</v>
      </c>
      <c r="DW80" s="124">
        <f>+ROC_BolxEst2[[#This Row],[Guernica]]+ROC_BolxEst2[[#This Row],[Alejandro Korn]]</f>
        <v>170421</v>
      </c>
      <c r="DX80" s="122">
        <f t="shared" si="44"/>
        <v>2753303.804157007</v>
      </c>
      <c r="DY80" s="122">
        <f t="shared" si="45"/>
        <v>1721567.2686020958</v>
      </c>
      <c r="DZ80" s="122">
        <f t="shared" si="46"/>
        <v>287944</v>
      </c>
      <c r="EA80" s="122">
        <f t="shared" si="28"/>
        <v>86854</v>
      </c>
      <c r="EB80" s="122">
        <f t="shared" si="29"/>
        <v>0</v>
      </c>
      <c r="EC80" s="122">
        <f t="shared" si="30"/>
        <v>0</v>
      </c>
      <c r="ED80" s="122">
        <f t="shared" si="47"/>
        <v>27352</v>
      </c>
      <c r="EE80" s="122">
        <f t="shared" si="48"/>
        <v>45785</v>
      </c>
      <c r="EF80" s="122">
        <f t="shared" si="49"/>
        <v>0</v>
      </c>
      <c r="EG80" s="122">
        <f t="shared" si="50"/>
        <v>11474605</v>
      </c>
      <c r="EH80" s="122">
        <f t="shared" si="51"/>
        <v>0</v>
      </c>
      <c r="EL80" s="111">
        <f>+EG80+ROC_BolxEst2[[#This Row],[Chascomús]]</f>
        <v>11474605</v>
      </c>
      <c r="EM80" s="111">
        <f>+EL80-ROC_BolxEst2[[#This Row],[TOTAL]]</f>
        <v>0</v>
      </c>
      <c r="EQ80" s="126">
        <f t="shared" si="31"/>
        <v>8603996</v>
      </c>
      <c r="ER80" s="127">
        <f>+EQ80/ROC_BolxEst2[[#This Row],[TOTAL]]</f>
        <v>0.74982938410516087</v>
      </c>
      <c r="ES80" s="126">
        <f>+ROC_BolxEst2[[#This Row],[TOTAL]]-EQ80</f>
        <v>2870609</v>
      </c>
      <c r="ET80" s="127">
        <f>+ES80/ROC_BolxEst2[[#This Row],[TOTAL]]</f>
        <v>0.25017061589483908</v>
      </c>
    </row>
    <row r="81" spans="1:150">
      <c r="A81" s="110">
        <v>2001</v>
      </c>
      <c r="B81" s="110" t="s">
        <v>7</v>
      </c>
      <c r="C81" s="110" t="s">
        <v>102</v>
      </c>
      <c r="D81" s="111">
        <v>2237186</v>
      </c>
      <c r="F81" s="110">
        <v>2001</v>
      </c>
      <c r="G81" s="110" t="s">
        <v>7</v>
      </c>
      <c r="H81" s="111">
        <v>2237186</v>
      </c>
      <c r="I81" s="111">
        <v>48858</v>
      </c>
      <c r="J81" s="111">
        <v>202765</v>
      </c>
      <c r="K81" s="111">
        <v>66344</v>
      </c>
      <c r="L81" s="111">
        <v>75958</v>
      </c>
      <c r="M81" s="111">
        <v>112832</v>
      </c>
      <c r="N81" s="111">
        <v>83135</v>
      </c>
      <c r="O81" s="111">
        <v>121937</v>
      </c>
      <c r="P81" s="111">
        <v>362830</v>
      </c>
      <c r="Q81" s="111">
        <v>251077</v>
      </c>
      <c r="R81" s="111">
        <v>326667</v>
      </c>
      <c r="S81" s="111">
        <v>68542</v>
      </c>
      <c r="T81" s="111">
        <v>96836</v>
      </c>
      <c r="U81" s="111">
        <v>2048</v>
      </c>
      <c r="V81" s="111">
        <v>55722</v>
      </c>
      <c r="W81" s="111">
        <v>46843</v>
      </c>
      <c r="X81" s="111">
        <v>26673</v>
      </c>
      <c r="Y81" s="111">
        <v>15138</v>
      </c>
      <c r="Z81" s="111">
        <v>18513</v>
      </c>
      <c r="AA81" s="111">
        <v>270061</v>
      </c>
      <c r="AB81" s="111">
        <v>109789</v>
      </c>
      <c r="AC81" s="111">
        <v>772272</v>
      </c>
      <c r="AD81" s="111">
        <v>164536</v>
      </c>
      <c r="AE81" s="111">
        <v>490267</v>
      </c>
      <c r="AF81" s="111">
        <v>755575</v>
      </c>
      <c r="AG81" s="111">
        <v>556244</v>
      </c>
      <c r="AH81" s="111">
        <v>124386</v>
      </c>
      <c r="AI81" s="111">
        <v>119930</v>
      </c>
      <c r="AJ81" s="111">
        <v>146135</v>
      </c>
      <c r="AK81" s="111">
        <v>452390</v>
      </c>
      <c r="AL81" s="111">
        <v>182279</v>
      </c>
      <c r="AM81" s="111">
        <v>386560</v>
      </c>
      <c r="AN81" s="111">
        <v>50</v>
      </c>
      <c r="AO81" s="111">
        <v>42965</v>
      </c>
      <c r="AP81" s="111">
        <v>26785</v>
      </c>
      <c r="AQ81" s="111">
        <v>4280</v>
      </c>
      <c r="AR81" s="111">
        <v>0</v>
      </c>
      <c r="AS81" s="111">
        <v>0</v>
      </c>
      <c r="AT81" s="111">
        <v>0</v>
      </c>
      <c r="AU81" s="111">
        <v>0</v>
      </c>
      <c r="AV81" s="111">
        <v>0</v>
      </c>
      <c r="AW81" s="111">
        <v>16463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370550</v>
      </c>
      <c r="BE81" s="111">
        <v>470844</v>
      </c>
      <c r="BF81" s="111">
        <v>449053</v>
      </c>
      <c r="BG81" s="111">
        <v>524392</v>
      </c>
      <c r="BH81" s="111">
        <v>90408</v>
      </c>
      <c r="BI81" s="111">
        <v>84407</v>
      </c>
      <c r="BJ81" s="111">
        <v>123067</v>
      </c>
      <c r="BK81" s="111">
        <v>116566</v>
      </c>
      <c r="BL81" s="111">
        <v>64074</v>
      </c>
      <c r="BM81" s="111">
        <v>16002</v>
      </c>
      <c r="BN81" s="111">
        <v>117176</v>
      </c>
      <c r="BO81" s="111">
        <v>91596</v>
      </c>
      <c r="BP81" s="111">
        <v>164941</v>
      </c>
      <c r="BQ81" s="111">
        <v>154591</v>
      </c>
      <c r="BR81" s="111">
        <v>191475</v>
      </c>
      <c r="BS81" s="111">
        <v>102812</v>
      </c>
      <c r="BT81" s="111">
        <v>57649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1508</v>
      </c>
      <c r="CA81" s="111">
        <v>3926</v>
      </c>
      <c r="CB81" s="111">
        <v>5689</v>
      </c>
      <c r="CC81" s="111">
        <v>0</v>
      </c>
      <c r="CD81" s="111">
        <v>30078</v>
      </c>
      <c r="CE81" s="111">
        <v>14008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  <c r="CN81" s="111">
        <f t="shared" si="26"/>
        <v>12085683</v>
      </c>
      <c r="CO81" s="111"/>
      <c r="CQ81" s="128"/>
      <c r="CR81" s="129"/>
      <c r="CT81" s="115">
        <f>+ROC_BolxEst2[[#This Row],[Plaza Constitución]]+ROC_BolxEst2[[#This Row],[Dario y Maxi (Avellaneda)]]</f>
        <v>2439951</v>
      </c>
      <c r="CU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2897541</v>
      </c>
      <c r="CV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2001156</v>
      </c>
      <c r="CW81" s="115">
        <f>+ROC_BolxEst2[[#This Row],[Adrogué]]+ROC_BolxEst2[[#This Row],[Burzaco]]+ROC_BolxEst2[[#This Row],[Longchamps]]+ROC_BolxEst2[[#This Row],[Glew]]+ROC_BolxEst2[[#This Row],[Guernica]]+ROC_BolxEst2[[#This Row],[Alejandro Korn]]</f>
        <v>1989654</v>
      </c>
      <c r="CX81" s="115">
        <f>+ROC_BolxEst2[[#This Row],[Turdera]]+ROC_BolxEst2[[#This Row],[Llavallol]]+ROC_BolxEst2[[#This Row],[Luis Guillón]]+ROC_BolxEst2[[#This Row],[Monte Grande]]+ROC_BolxEst2[[#This Row],[El Jagüel]]+ROC_BolxEst2[[#This Row],[Ezeiza]]</f>
        <v>1411680</v>
      </c>
      <c r="CY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880240</v>
      </c>
      <c r="CZ81" s="115">
        <f>+ROC_BolxEst2[[#This Row],[Villa España]]+ROC_BolxEst2[[#This Row],[Ranelagh]]+ROC_BolxEst2[[#This Row],[Sourigues]]</f>
        <v>303707</v>
      </c>
      <c r="DA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90543</v>
      </c>
      <c r="DB81" s="115">
        <f>+ROC_BolxEst2[[#This Row],[Santa Sofía]]+ROC_BolxEst2[[#This Row],[Gutiérrez]]</f>
        <v>30010</v>
      </c>
      <c r="DC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41201</v>
      </c>
      <c r="DD8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1" s="115">
        <f>+ROC_BolxEst2[[#This Row],[La Noria]]+ROC_BolxEst2[[#This Row],[Abbott]]+ROC_BolxEst2[[#This Row],[Monte]]</f>
        <v>0</v>
      </c>
      <c r="DF81" s="115">
        <f>+ROC_BolxEst2[[#This Row],[Uribelarrea]]+ROC_BolxEst2[[#This Row],[Empalme Lobos]]+ROC_BolxEst2[[#This Row],[Lobos]]</f>
        <v>0</v>
      </c>
      <c r="DG81" s="116">
        <f t="shared" si="27"/>
        <v>12085683</v>
      </c>
      <c r="DH81" s="111">
        <f>+DG81-ROC_BolxEst2[[#This Row],[TOTAL]]</f>
        <v>0</v>
      </c>
      <c r="DI81" s="117">
        <f t="shared" si="32"/>
        <v>6282730</v>
      </c>
      <c r="DJ81" s="118">
        <f t="shared" si="33"/>
        <v>0.31851695043396738</v>
      </c>
      <c r="DK81" s="118">
        <f t="shared" si="34"/>
        <v>0.31668621761559068</v>
      </c>
      <c r="DL81" s="118">
        <f t="shared" si="35"/>
        <v>0.22469213224187576</v>
      </c>
      <c r="DM81" s="118">
        <f t="shared" si="36"/>
        <v>0.14010469970856618</v>
      </c>
      <c r="DN81" s="119"/>
      <c r="DO81" s="120">
        <f t="shared" si="37"/>
        <v>4281574</v>
      </c>
      <c r="DP81" s="121">
        <f t="shared" si="38"/>
        <v>0.46470153266065239</v>
      </c>
      <c r="DQ81" s="121">
        <f t="shared" si="39"/>
        <v>0.32971052234528703</v>
      </c>
      <c r="DR81" s="121">
        <f t="shared" si="40"/>
        <v>0.20558794499406061</v>
      </c>
      <c r="DS81" s="119"/>
      <c r="DT81" s="122">
        <f t="shared" si="41"/>
        <v>2778321.7517283093</v>
      </c>
      <c r="DU81" s="123">
        <f t="shared" si="42"/>
        <v>4108844.5970044574</v>
      </c>
      <c r="DV81" s="124">
        <f t="shared" si="43"/>
        <v>3934029.5970044574</v>
      </c>
      <c r="DW81" s="124">
        <f>+ROC_BolxEst2[[#This Row],[Guernica]]+ROC_BolxEst2[[#This Row],[Alejandro Korn]]</f>
        <v>174815</v>
      </c>
      <c r="DX81" s="122">
        <f t="shared" si="44"/>
        <v>2915267.5493825823</v>
      </c>
      <c r="DY81" s="122">
        <f t="shared" si="45"/>
        <v>1817788.1018846512</v>
      </c>
      <c r="DZ81" s="122">
        <f t="shared" si="46"/>
        <v>303707</v>
      </c>
      <c r="EA81" s="122">
        <f t="shared" si="28"/>
        <v>90543</v>
      </c>
      <c r="EB81" s="122">
        <f t="shared" si="29"/>
        <v>0</v>
      </c>
      <c r="EC81" s="122">
        <f t="shared" si="30"/>
        <v>0</v>
      </c>
      <c r="ED81" s="122">
        <f t="shared" si="47"/>
        <v>30010</v>
      </c>
      <c r="EE81" s="122">
        <f t="shared" si="48"/>
        <v>41201</v>
      </c>
      <c r="EF81" s="122">
        <f t="shared" si="49"/>
        <v>0</v>
      </c>
      <c r="EG81" s="122">
        <f t="shared" si="50"/>
        <v>12085683</v>
      </c>
      <c r="EH81" s="122">
        <f t="shared" si="51"/>
        <v>0</v>
      </c>
      <c r="EL81" s="111">
        <f>+EG81+ROC_BolxEst2[[#This Row],[Chascomús]]</f>
        <v>12085683</v>
      </c>
      <c r="EM81" s="111">
        <f>+EL81-ROC_BolxEst2[[#This Row],[TOTAL]]</f>
        <v>0</v>
      </c>
      <c r="EQ81" s="126">
        <f t="shared" si="31"/>
        <v>9070208</v>
      </c>
      <c r="ER81" s="127">
        <f>+EQ81/ROC_BolxEst2[[#This Row],[TOTAL]]</f>
        <v>0.75049196640355365</v>
      </c>
      <c r="ES81" s="126">
        <f>+ROC_BolxEst2[[#This Row],[TOTAL]]-EQ81</f>
        <v>3015475</v>
      </c>
      <c r="ET81" s="127">
        <f>+ES81/ROC_BolxEst2[[#This Row],[TOTAL]]</f>
        <v>0.2495080335964463</v>
      </c>
    </row>
    <row r="82" spans="1:150">
      <c r="A82" s="110">
        <v>2001</v>
      </c>
      <c r="B82" s="110" t="s">
        <v>8</v>
      </c>
      <c r="C82" s="110" t="s">
        <v>102</v>
      </c>
      <c r="D82" s="111">
        <v>2277983</v>
      </c>
      <c r="F82" s="110">
        <v>2001</v>
      </c>
      <c r="G82" s="110" t="s">
        <v>8</v>
      </c>
      <c r="H82" s="111">
        <v>2277983</v>
      </c>
      <c r="I82" s="111">
        <v>45739</v>
      </c>
      <c r="J82" s="111">
        <v>197017</v>
      </c>
      <c r="K82" s="111">
        <v>62392</v>
      </c>
      <c r="L82" s="111">
        <v>72047</v>
      </c>
      <c r="M82" s="111">
        <v>107722</v>
      </c>
      <c r="N82" s="111">
        <v>78343</v>
      </c>
      <c r="O82" s="111">
        <v>118562</v>
      </c>
      <c r="P82" s="111">
        <v>348980</v>
      </c>
      <c r="Q82" s="111">
        <v>239126</v>
      </c>
      <c r="R82" s="111">
        <v>313379</v>
      </c>
      <c r="S82" s="111">
        <v>66073</v>
      </c>
      <c r="T82" s="111">
        <v>93039</v>
      </c>
      <c r="U82" s="111">
        <v>2438</v>
      </c>
      <c r="V82" s="111">
        <v>60435</v>
      </c>
      <c r="W82" s="111">
        <v>52898</v>
      </c>
      <c r="X82" s="111">
        <v>29361</v>
      </c>
      <c r="Y82" s="111">
        <v>15538</v>
      </c>
      <c r="Z82" s="111">
        <v>19822</v>
      </c>
      <c r="AA82" s="111">
        <v>319572</v>
      </c>
      <c r="AB82" s="111">
        <v>102364</v>
      </c>
      <c r="AC82" s="111">
        <v>731004</v>
      </c>
      <c r="AD82" s="111">
        <v>155054</v>
      </c>
      <c r="AE82" s="111">
        <v>462403</v>
      </c>
      <c r="AF82" s="111">
        <v>711357</v>
      </c>
      <c r="AG82" s="111">
        <v>535882</v>
      </c>
      <c r="AH82" s="111">
        <v>119706</v>
      </c>
      <c r="AI82" s="111">
        <v>114300</v>
      </c>
      <c r="AJ82" s="111">
        <v>140298</v>
      </c>
      <c r="AK82" s="111">
        <v>427675</v>
      </c>
      <c r="AL82" s="111">
        <v>172161</v>
      </c>
      <c r="AM82" s="111">
        <v>361425</v>
      </c>
      <c r="AN82" s="111">
        <v>100</v>
      </c>
      <c r="AO82" s="111">
        <v>40947</v>
      </c>
      <c r="AP82" s="111">
        <v>25250</v>
      </c>
      <c r="AQ82" s="111">
        <v>4497</v>
      </c>
      <c r="AR82" s="111">
        <v>0</v>
      </c>
      <c r="AS82" s="111">
        <v>0</v>
      </c>
      <c r="AT82" s="111">
        <v>0</v>
      </c>
      <c r="AU82" s="111">
        <v>0</v>
      </c>
      <c r="AV82" s="111">
        <v>0</v>
      </c>
      <c r="AW82" s="111">
        <v>15916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354438</v>
      </c>
      <c r="BE82" s="111">
        <v>449996</v>
      </c>
      <c r="BF82" s="111">
        <v>417663</v>
      </c>
      <c r="BG82" s="111">
        <v>495983</v>
      </c>
      <c r="BH82" s="111">
        <v>88426</v>
      </c>
      <c r="BI82" s="111">
        <v>82306</v>
      </c>
      <c r="BJ82" s="111">
        <v>115247</v>
      </c>
      <c r="BK82" s="111">
        <v>121356</v>
      </c>
      <c r="BL82" s="111">
        <v>64002</v>
      </c>
      <c r="BM82" s="111">
        <v>15956</v>
      </c>
      <c r="BN82" s="111">
        <v>116551</v>
      </c>
      <c r="BO82" s="111">
        <v>86859</v>
      </c>
      <c r="BP82" s="111">
        <v>158231</v>
      </c>
      <c r="BQ82" s="111">
        <v>140223</v>
      </c>
      <c r="BR82" s="111">
        <v>182983</v>
      </c>
      <c r="BS82" s="111">
        <v>97124</v>
      </c>
      <c r="BT82" s="111">
        <v>54872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4585</v>
      </c>
      <c r="CA82" s="111">
        <v>3597</v>
      </c>
      <c r="CB82" s="111">
        <v>5606</v>
      </c>
      <c r="CC82" s="111">
        <v>0</v>
      </c>
      <c r="CD82" s="111">
        <v>28378</v>
      </c>
      <c r="CE82" s="111">
        <v>13600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  <c r="CN82" s="111">
        <f t="shared" si="26"/>
        <v>11738787</v>
      </c>
      <c r="CO82" s="111"/>
      <c r="CQ82" s="113"/>
      <c r="CR82" s="114"/>
      <c r="CT82" s="115">
        <f>+ROC_BolxEst2[[#This Row],[Plaza Constitución]]+ROC_BolxEst2[[#This Row],[Dario y Maxi (Avellaneda)]]</f>
        <v>2475000</v>
      </c>
      <c r="CU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2743803</v>
      </c>
      <c r="CV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1999727</v>
      </c>
      <c r="CW82" s="115">
        <f>+ROC_BolxEst2[[#This Row],[Adrogué]]+ROC_BolxEst2[[#This Row],[Burzaco]]+ROC_BolxEst2[[#This Row],[Longchamps]]+ROC_BolxEst2[[#This Row],[Glew]]+ROC_BolxEst2[[#This Row],[Guernica]]+ROC_BolxEst2[[#This Row],[Alejandro Korn]]</f>
        <v>1888812</v>
      </c>
      <c r="CX82" s="115">
        <f>+ROC_BolxEst2[[#This Row],[Turdera]]+ROC_BolxEst2[[#This Row],[Llavallol]]+ROC_BolxEst2[[#This Row],[Luis Guillón]]+ROC_BolxEst2[[#This Row],[Monte Grande]]+ROC_BolxEst2[[#This Row],[El Jagüel]]+ROC_BolxEst2[[#This Row],[Ezeiza]]</f>
        <v>1335565</v>
      </c>
      <c r="CY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836843</v>
      </c>
      <c r="CZ82" s="115">
        <f>+ROC_BolxEst2[[#This Row],[Villa España]]+ROC_BolxEst2[[#This Row],[Ranelagh]]+ROC_BolxEst2[[#This Row],[Sourigues]]</f>
        <v>300605</v>
      </c>
      <c r="DA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86710</v>
      </c>
      <c r="DB82" s="115">
        <f>+ROC_BolxEst2[[#This Row],[Santa Sofía]]+ROC_BolxEst2[[#This Row],[Gutiérrez]]</f>
        <v>29556</v>
      </c>
      <c r="DC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42166</v>
      </c>
      <c r="DD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2" s="115">
        <f>+ROC_BolxEst2[[#This Row],[La Noria]]+ROC_BolxEst2[[#This Row],[Abbott]]+ROC_BolxEst2[[#This Row],[Monte]]</f>
        <v>0</v>
      </c>
      <c r="DF82" s="115">
        <f>+ROC_BolxEst2[[#This Row],[Uribelarrea]]+ROC_BolxEst2[[#This Row],[Empalme Lobos]]+ROC_BolxEst2[[#This Row],[Lobos]]</f>
        <v>0</v>
      </c>
      <c r="DG82" s="116">
        <f t="shared" si="27"/>
        <v>11738787</v>
      </c>
      <c r="DH82" s="111">
        <f>+DG82-ROC_BolxEst2[[#This Row],[TOTAL]]</f>
        <v>0</v>
      </c>
      <c r="DI82" s="117">
        <f t="shared" si="32"/>
        <v>6060947</v>
      </c>
      <c r="DJ82" s="118">
        <f t="shared" si="33"/>
        <v>0.32993639442813144</v>
      </c>
      <c r="DK82" s="118">
        <f t="shared" si="34"/>
        <v>0.31163644889156761</v>
      </c>
      <c r="DL82" s="118">
        <f t="shared" si="35"/>
        <v>0.22035582888284619</v>
      </c>
      <c r="DM82" s="118">
        <f t="shared" si="36"/>
        <v>0.13807132779745476</v>
      </c>
      <c r="DN82" s="119"/>
      <c r="DO82" s="120">
        <f t="shared" si="37"/>
        <v>4061220</v>
      </c>
      <c r="DP82" s="121">
        <f t="shared" si="38"/>
        <v>0.46508487597322973</v>
      </c>
      <c r="DQ82" s="121">
        <f t="shared" si="39"/>
        <v>0.32885807712953252</v>
      </c>
      <c r="DR82" s="121">
        <f t="shared" si="40"/>
        <v>0.20605704689723778</v>
      </c>
      <c r="DS82" s="119"/>
      <c r="DT82" s="122">
        <f t="shared" si="41"/>
        <v>2816319.5762096252</v>
      </c>
      <c r="DU82" s="123">
        <f t="shared" si="42"/>
        <v>3936213.4889566051</v>
      </c>
      <c r="DV82" s="124">
        <f t="shared" si="43"/>
        <v>3765481.4889566051</v>
      </c>
      <c r="DW82" s="124">
        <f>+ROC_BolxEst2[[#This Row],[Guernica]]+ROC_BolxEst2[[#This Row],[Alejandro Korn]]</f>
        <v>170732</v>
      </c>
      <c r="DX82" s="122">
        <f t="shared" si="44"/>
        <v>2783267.4550872874</v>
      </c>
      <c r="DY82" s="122">
        <f t="shared" si="45"/>
        <v>1743949.4797464823</v>
      </c>
      <c r="DZ82" s="122">
        <f t="shared" si="46"/>
        <v>300605</v>
      </c>
      <c r="EA82" s="122">
        <f t="shared" si="28"/>
        <v>86710</v>
      </c>
      <c r="EB82" s="122">
        <f t="shared" si="29"/>
        <v>0</v>
      </c>
      <c r="EC82" s="122">
        <f t="shared" si="30"/>
        <v>0</v>
      </c>
      <c r="ED82" s="122">
        <f t="shared" si="47"/>
        <v>29556</v>
      </c>
      <c r="EE82" s="122">
        <f t="shared" si="48"/>
        <v>42166</v>
      </c>
      <c r="EF82" s="122">
        <f t="shared" si="49"/>
        <v>0</v>
      </c>
      <c r="EG82" s="122">
        <f t="shared" si="50"/>
        <v>11738787</v>
      </c>
      <c r="EH82" s="122">
        <f t="shared" si="51"/>
        <v>0</v>
      </c>
      <c r="EL82" s="111">
        <f>+EG82+ROC_BolxEst2[[#This Row],[Chascomús]]</f>
        <v>11738787</v>
      </c>
      <c r="EM82" s="111">
        <f>+EL82-ROC_BolxEst2[[#This Row],[TOTAL]]</f>
        <v>0</v>
      </c>
      <c r="EQ82" s="126">
        <f t="shared" si="31"/>
        <v>8826866</v>
      </c>
      <c r="ER82" s="127">
        <f>+EQ82/ROC_BolxEst2[[#This Row],[TOTAL]]</f>
        <v>0.7519402132434978</v>
      </c>
      <c r="ES82" s="126">
        <f>+ROC_BolxEst2[[#This Row],[TOTAL]]-EQ82</f>
        <v>2911921</v>
      </c>
      <c r="ET82" s="127">
        <f>+ES82/ROC_BolxEst2[[#This Row],[TOTAL]]</f>
        <v>0.24805978675650217</v>
      </c>
    </row>
    <row r="83" spans="1:150">
      <c r="A83" s="110">
        <v>2001</v>
      </c>
      <c r="B83" s="110" t="s">
        <v>9</v>
      </c>
      <c r="C83" s="110" t="s">
        <v>102</v>
      </c>
      <c r="D83" s="111">
        <v>2300724</v>
      </c>
      <c r="F83" s="110">
        <v>2001</v>
      </c>
      <c r="G83" s="110" t="s">
        <v>9</v>
      </c>
      <c r="H83" s="111">
        <v>2300724</v>
      </c>
      <c r="I83" s="111">
        <v>45826</v>
      </c>
      <c r="J83" s="111">
        <v>199248</v>
      </c>
      <c r="K83" s="111">
        <v>62081</v>
      </c>
      <c r="L83" s="111">
        <v>69762</v>
      </c>
      <c r="M83" s="111">
        <v>107393</v>
      </c>
      <c r="N83" s="111">
        <v>78833</v>
      </c>
      <c r="O83" s="111">
        <v>121075</v>
      </c>
      <c r="P83" s="111">
        <v>353843</v>
      </c>
      <c r="Q83" s="111">
        <v>241132</v>
      </c>
      <c r="R83" s="111">
        <v>320595</v>
      </c>
      <c r="S83" s="111">
        <v>66108</v>
      </c>
      <c r="T83" s="111">
        <v>94187</v>
      </c>
      <c r="U83" s="111">
        <v>1848</v>
      </c>
      <c r="V83" s="111">
        <v>61709</v>
      </c>
      <c r="W83" s="111">
        <v>55051</v>
      </c>
      <c r="X83" s="111">
        <v>29983</v>
      </c>
      <c r="Y83" s="111">
        <v>15289</v>
      </c>
      <c r="Z83" s="111">
        <v>19625</v>
      </c>
      <c r="AA83" s="111">
        <v>332744</v>
      </c>
      <c r="AB83" s="111">
        <v>104499</v>
      </c>
      <c r="AC83" s="111">
        <v>739289</v>
      </c>
      <c r="AD83" s="111">
        <v>159208</v>
      </c>
      <c r="AE83" s="111">
        <v>472237</v>
      </c>
      <c r="AF83" s="111">
        <v>734774</v>
      </c>
      <c r="AG83" s="111">
        <v>539820</v>
      </c>
      <c r="AH83" s="111">
        <v>120748</v>
      </c>
      <c r="AI83" s="111">
        <v>116278</v>
      </c>
      <c r="AJ83" s="111">
        <v>143421</v>
      </c>
      <c r="AK83" s="111">
        <v>433190</v>
      </c>
      <c r="AL83" s="111">
        <v>171450</v>
      </c>
      <c r="AM83" s="111">
        <v>362259</v>
      </c>
      <c r="AN83" s="111">
        <v>100</v>
      </c>
      <c r="AO83" s="111">
        <v>38297</v>
      </c>
      <c r="AP83" s="111">
        <v>23894</v>
      </c>
      <c r="AQ83" s="111">
        <v>3644</v>
      </c>
      <c r="AR83" s="111">
        <v>0</v>
      </c>
      <c r="AS83" s="111">
        <v>0</v>
      </c>
      <c r="AT83" s="111">
        <v>0</v>
      </c>
      <c r="AU83" s="111">
        <v>0</v>
      </c>
      <c r="AV83" s="111">
        <v>0</v>
      </c>
      <c r="AW83" s="111">
        <v>15143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368239</v>
      </c>
      <c r="BE83" s="111">
        <v>459225</v>
      </c>
      <c r="BF83" s="111">
        <v>432776</v>
      </c>
      <c r="BG83" s="111">
        <v>500330</v>
      </c>
      <c r="BH83" s="111">
        <v>88117</v>
      </c>
      <c r="BI83" s="111">
        <v>81354</v>
      </c>
      <c r="BJ83" s="111">
        <v>116036</v>
      </c>
      <c r="BK83" s="111">
        <v>120930</v>
      </c>
      <c r="BL83" s="111">
        <v>62911</v>
      </c>
      <c r="BM83" s="111">
        <v>14464</v>
      </c>
      <c r="BN83" s="111">
        <v>112193</v>
      </c>
      <c r="BO83" s="111">
        <v>86965</v>
      </c>
      <c r="BP83" s="111">
        <v>161379</v>
      </c>
      <c r="BQ83" s="111">
        <v>138450</v>
      </c>
      <c r="BR83" s="111">
        <v>179216</v>
      </c>
      <c r="BS83" s="111">
        <v>96321</v>
      </c>
      <c r="BT83" s="111">
        <v>54523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1615</v>
      </c>
      <c r="CA83" s="111">
        <v>3656</v>
      </c>
      <c r="CB83" s="111">
        <v>5432</v>
      </c>
      <c r="CC83" s="111">
        <v>0</v>
      </c>
      <c r="CD83" s="111">
        <v>27342</v>
      </c>
      <c r="CE83" s="111">
        <v>13289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  <c r="CN83" s="111">
        <f t="shared" si="26"/>
        <v>11880070</v>
      </c>
      <c r="CO83" s="111"/>
      <c r="CQ83" s="128"/>
      <c r="CR83" s="129"/>
      <c r="CT83" s="115">
        <f>+ROC_BolxEst2[[#This Row],[Plaza Constitución]]+ROC_BolxEst2[[#This Row],[Dario y Maxi (Avellaneda)]]</f>
        <v>2499972</v>
      </c>
      <c r="CU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2795653</v>
      </c>
      <c r="CV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2031258</v>
      </c>
      <c r="CW83" s="115">
        <f>+ROC_BolxEst2[[#This Row],[Adrogué]]+ROC_BolxEst2[[#This Row],[Burzaco]]+ROC_BolxEst2[[#This Row],[Longchamps]]+ROC_BolxEst2[[#This Row],[Glew]]+ROC_BolxEst2[[#This Row],[Guernica]]+ROC_BolxEst2[[#This Row],[Alejandro Korn]]</f>
        <v>1930041</v>
      </c>
      <c r="CX83" s="115">
        <f>+ROC_BolxEst2[[#This Row],[Turdera]]+ROC_BolxEst2[[#This Row],[Llavallol]]+ROC_BolxEst2[[#This Row],[Luis Guillón]]+ROC_BolxEst2[[#This Row],[Monte Grande]]+ROC_BolxEst2[[#This Row],[El Jagüel]]+ROC_BolxEst2[[#This Row],[Ezeiza]]</f>
        <v>1347346</v>
      </c>
      <c r="CY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829047</v>
      </c>
      <c r="CZ83" s="115">
        <f>+ROC_BolxEst2[[#This Row],[Villa España]]+ROC_BolxEst2[[#This Row],[Ranelagh]]+ROC_BolxEst2[[#This Row],[Sourigues]]</f>
        <v>299877</v>
      </c>
      <c r="DA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81078</v>
      </c>
      <c r="DB83" s="115">
        <f>+ROC_BolxEst2[[#This Row],[Santa Sofía]]+ROC_BolxEst2[[#This Row],[Gutiérrez]]</f>
        <v>27753</v>
      </c>
      <c r="DC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38045</v>
      </c>
      <c r="DD8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3" s="115">
        <f>+ROC_BolxEst2[[#This Row],[La Noria]]+ROC_BolxEst2[[#This Row],[Abbott]]+ROC_BolxEst2[[#This Row],[Monte]]</f>
        <v>0</v>
      </c>
      <c r="DF83" s="115">
        <f>+ROC_BolxEst2[[#This Row],[Uribelarrea]]+ROC_BolxEst2[[#This Row],[Empalme Lobos]]+ROC_BolxEst2[[#This Row],[Lobos]]</f>
        <v>0</v>
      </c>
      <c r="DG83" s="116">
        <f t="shared" si="27"/>
        <v>11880070</v>
      </c>
      <c r="DH83" s="111">
        <f>+DG83-ROC_BolxEst2[[#This Row],[TOTAL]]</f>
        <v>0</v>
      </c>
      <c r="DI83" s="117">
        <f t="shared" si="32"/>
        <v>6137692</v>
      </c>
      <c r="DJ83" s="118">
        <f t="shared" si="33"/>
        <v>0.33094818052127739</v>
      </c>
      <c r="DK83" s="118">
        <f t="shared" si="34"/>
        <v>0.3144571281843403</v>
      </c>
      <c r="DL83" s="118">
        <f t="shared" si="35"/>
        <v>0.21951997591276981</v>
      </c>
      <c r="DM83" s="118">
        <f t="shared" si="36"/>
        <v>0.1350747153816125</v>
      </c>
      <c r="DN83" s="119"/>
      <c r="DO83" s="120">
        <f t="shared" si="37"/>
        <v>4106434</v>
      </c>
      <c r="DP83" s="121">
        <f t="shared" si="38"/>
        <v>0.47000414471534185</v>
      </c>
      <c r="DQ83" s="121">
        <f t="shared" si="39"/>
        <v>0.32810608912745221</v>
      </c>
      <c r="DR83" s="121">
        <f t="shared" si="40"/>
        <v>0.201889766157206</v>
      </c>
      <c r="DS83" s="119"/>
      <c r="DT83" s="122">
        <f t="shared" si="41"/>
        <v>2858619.1847541388</v>
      </c>
      <c r="DU83" s="123">
        <f t="shared" si="42"/>
        <v>4030143.5128471414</v>
      </c>
      <c r="DV83" s="124">
        <f t="shared" si="43"/>
        <v>3860672.5128471414</v>
      </c>
      <c r="DW83" s="124">
        <f>+ROC_BolxEst2[[#This Row],[Guernica]]+ROC_BolxEst2[[#This Row],[Alejandro Korn]]</f>
        <v>169471</v>
      </c>
      <c r="DX83" s="122">
        <f t="shared" si="44"/>
        <v>2813410.5656100279</v>
      </c>
      <c r="DY83" s="122">
        <f t="shared" si="45"/>
        <v>1731143.736788692</v>
      </c>
      <c r="DZ83" s="122">
        <f t="shared" si="46"/>
        <v>299877</v>
      </c>
      <c r="EA83" s="122">
        <f t="shared" si="28"/>
        <v>81078</v>
      </c>
      <c r="EB83" s="122">
        <f t="shared" si="29"/>
        <v>0</v>
      </c>
      <c r="EC83" s="122">
        <f t="shared" si="30"/>
        <v>0</v>
      </c>
      <c r="ED83" s="122">
        <f t="shared" si="47"/>
        <v>27753</v>
      </c>
      <c r="EE83" s="122">
        <f t="shared" si="48"/>
        <v>38045</v>
      </c>
      <c r="EF83" s="122">
        <f t="shared" si="49"/>
        <v>0</v>
      </c>
      <c r="EG83" s="122">
        <f t="shared" si="50"/>
        <v>11880070</v>
      </c>
      <c r="EH83" s="122">
        <f t="shared" si="51"/>
        <v>0</v>
      </c>
      <c r="EL83" s="111">
        <f>+EG83+ROC_BolxEst2[[#This Row],[Chascomús]]</f>
        <v>11880070</v>
      </c>
      <c r="EM83" s="111">
        <f>+EL83-ROC_BolxEst2[[#This Row],[TOTAL]]</f>
        <v>0</v>
      </c>
      <c r="EQ83" s="126">
        <f t="shared" si="31"/>
        <v>8969641</v>
      </c>
      <c r="ER83" s="127">
        <f>+EQ83/ROC_BolxEst2[[#This Row],[TOTAL]]</f>
        <v>0.75501583744876921</v>
      </c>
      <c r="ES83" s="126">
        <f>+ROC_BolxEst2[[#This Row],[TOTAL]]-EQ83</f>
        <v>2910429</v>
      </c>
      <c r="ET83" s="127">
        <f>+ES83/ROC_BolxEst2[[#This Row],[TOTAL]]</f>
        <v>0.24498416255123076</v>
      </c>
    </row>
    <row r="84" spans="1:150">
      <c r="A84" s="110">
        <v>2001</v>
      </c>
      <c r="B84" s="110" t="s">
        <v>10</v>
      </c>
      <c r="C84" s="110" t="s">
        <v>102</v>
      </c>
      <c r="D84" s="111">
        <v>2184502</v>
      </c>
      <c r="F84" s="110">
        <v>2001</v>
      </c>
      <c r="G84" s="110" t="s">
        <v>10</v>
      </c>
      <c r="H84" s="111">
        <v>2184502</v>
      </c>
      <c r="I84" s="111">
        <v>45469</v>
      </c>
      <c r="J84" s="111">
        <v>192249</v>
      </c>
      <c r="K84" s="111">
        <v>60637</v>
      </c>
      <c r="L84" s="111">
        <v>71242</v>
      </c>
      <c r="M84" s="111">
        <v>103930</v>
      </c>
      <c r="N84" s="111">
        <v>77762</v>
      </c>
      <c r="O84" s="111">
        <v>116347</v>
      </c>
      <c r="P84" s="111">
        <v>343098</v>
      </c>
      <c r="Q84" s="111">
        <v>239971</v>
      </c>
      <c r="R84" s="111">
        <v>301511</v>
      </c>
      <c r="S84" s="111">
        <v>65419</v>
      </c>
      <c r="T84" s="111">
        <v>90275</v>
      </c>
      <c r="U84" s="111">
        <v>1838</v>
      </c>
      <c r="V84" s="111">
        <v>56381</v>
      </c>
      <c r="W84" s="111">
        <v>49614</v>
      </c>
      <c r="X84" s="111">
        <v>27365</v>
      </c>
      <c r="Y84" s="111">
        <v>15005</v>
      </c>
      <c r="Z84" s="111">
        <v>18314</v>
      </c>
      <c r="AA84" s="111">
        <v>278151</v>
      </c>
      <c r="AB84" s="111">
        <v>101623</v>
      </c>
      <c r="AC84" s="111">
        <v>717825</v>
      </c>
      <c r="AD84" s="111">
        <v>159198</v>
      </c>
      <c r="AE84" s="111">
        <v>460686</v>
      </c>
      <c r="AF84" s="111">
        <v>708721</v>
      </c>
      <c r="AG84" s="111">
        <v>506794</v>
      </c>
      <c r="AH84" s="111">
        <v>117320</v>
      </c>
      <c r="AI84" s="111">
        <v>113359</v>
      </c>
      <c r="AJ84" s="111">
        <v>139812</v>
      </c>
      <c r="AK84" s="111">
        <v>425400</v>
      </c>
      <c r="AL84" s="111">
        <v>169928</v>
      </c>
      <c r="AM84" s="111">
        <v>356618</v>
      </c>
      <c r="AN84" s="111">
        <v>150</v>
      </c>
      <c r="AO84" s="111">
        <v>37903</v>
      </c>
      <c r="AP84" s="111">
        <v>23239</v>
      </c>
      <c r="AQ84" s="111">
        <v>4444</v>
      </c>
      <c r="AR84" s="111">
        <v>0</v>
      </c>
      <c r="AS84" s="111">
        <v>0</v>
      </c>
      <c r="AT84" s="111">
        <v>0</v>
      </c>
      <c r="AU84" s="111">
        <v>0</v>
      </c>
      <c r="AV84" s="111">
        <v>0</v>
      </c>
      <c r="AW84" s="111">
        <v>15501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357764</v>
      </c>
      <c r="BE84" s="111">
        <v>448809</v>
      </c>
      <c r="BF84" s="111">
        <v>420460</v>
      </c>
      <c r="BG84" s="111">
        <v>490993</v>
      </c>
      <c r="BH84" s="111">
        <v>88243</v>
      </c>
      <c r="BI84" s="111">
        <v>80826</v>
      </c>
      <c r="BJ84" s="111">
        <v>112489</v>
      </c>
      <c r="BK84" s="111">
        <v>111897</v>
      </c>
      <c r="BL84" s="111">
        <v>60024</v>
      </c>
      <c r="BM84" s="111">
        <v>13969</v>
      </c>
      <c r="BN84" s="111">
        <v>111520</v>
      </c>
      <c r="BO84" s="111">
        <v>85793</v>
      </c>
      <c r="BP84" s="111">
        <v>152736</v>
      </c>
      <c r="BQ84" s="111">
        <v>138568</v>
      </c>
      <c r="BR84" s="111">
        <v>175300</v>
      </c>
      <c r="BS84" s="111">
        <v>94399</v>
      </c>
      <c r="BT84" s="111">
        <v>55174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3432</v>
      </c>
      <c r="CB84" s="111">
        <v>4701</v>
      </c>
      <c r="CC84" s="111">
        <v>0</v>
      </c>
      <c r="CD84" s="111">
        <v>23936</v>
      </c>
      <c r="CE84" s="111">
        <v>13252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  <c r="CN84" s="111">
        <f t="shared" si="26"/>
        <v>11441886</v>
      </c>
      <c r="CO84" s="111"/>
      <c r="CQ84" s="113"/>
      <c r="CR84" s="114"/>
      <c r="CT84" s="115">
        <f>+ROC_BolxEst2[[#This Row],[Plaza Constitución]]+ROC_BolxEst2[[#This Row],[Dario y Maxi (Avellaneda)]]</f>
        <v>2376751</v>
      </c>
      <c r="CU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2700316</v>
      </c>
      <c r="CV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1916860</v>
      </c>
      <c r="CW84" s="115">
        <f>+ROC_BolxEst2[[#This Row],[Adrogué]]+ROC_BolxEst2[[#This Row],[Burzaco]]+ROC_BolxEst2[[#This Row],[Longchamps]]+ROC_BolxEst2[[#This Row],[Glew]]+ROC_BolxEst2[[#This Row],[Guernica]]+ROC_BolxEst2[[#This Row],[Alejandro Korn]]</f>
        <v>1887095</v>
      </c>
      <c r="CX84" s="115">
        <f>+ROC_BolxEst2[[#This Row],[Turdera]]+ROC_BolxEst2[[#This Row],[Llavallol]]+ROC_BolxEst2[[#This Row],[Luis Guillón]]+ROC_BolxEst2[[#This Row],[Monte Grande]]+ROC_BolxEst2[[#This Row],[El Jagüel]]+ROC_BolxEst2[[#This Row],[Ezeiza]]</f>
        <v>1322437</v>
      </c>
      <c r="CY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813490</v>
      </c>
      <c r="CZ84" s="115">
        <f>+ROC_BolxEst2[[#This Row],[Villa España]]+ROC_BolxEst2[[#This Row],[Ranelagh]]+ROC_BolxEst2[[#This Row],[Sourigues]]</f>
        <v>284410</v>
      </c>
      <c r="DA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81237</v>
      </c>
      <c r="DB84" s="115">
        <f>+ROC_BolxEst2[[#This Row],[Santa Sofía]]+ROC_BolxEst2[[#This Row],[Gutiérrez]]</f>
        <v>27221</v>
      </c>
      <c r="DC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32069</v>
      </c>
      <c r="DD8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4" s="115">
        <f>+ROC_BolxEst2[[#This Row],[La Noria]]+ROC_BolxEst2[[#This Row],[Abbott]]+ROC_BolxEst2[[#This Row],[Monte]]</f>
        <v>0</v>
      </c>
      <c r="DF84" s="115">
        <f>+ROC_BolxEst2[[#This Row],[Uribelarrea]]+ROC_BolxEst2[[#This Row],[Empalme Lobos]]+ROC_BolxEst2[[#This Row],[Lobos]]</f>
        <v>0</v>
      </c>
      <c r="DG84" s="116">
        <f t="shared" si="27"/>
        <v>11441886</v>
      </c>
      <c r="DH84" s="111">
        <f>+DG84-ROC_BolxEst2[[#This Row],[TOTAL]]</f>
        <v>0</v>
      </c>
      <c r="DI84" s="117">
        <f t="shared" si="32"/>
        <v>5939882</v>
      </c>
      <c r="DJ84" s="118">
        <f t="shared" si="33"/>
        <v>0.3227101144433509</v>
      </c>
      <c r="DK84" s="118">
        <f t="shared" si="34"/>
        <v>0.31769907213644982</v>
      </c>
      <c r="DL84" s="118">
        <f t="shared" si="35"/>
        <v>0.22263691433600868</v>
      </c>
      <c r="DM84" s="118">
        <f t="shared" si="36"/>
        <v>0.13695389908419056</v>
      </c>
      <c r="DN84" s="119"/>
      <c r="DO84" s="120">
        <f t="shared" si="37"/>
        <v>4023022</v>
      </c>
      <c r="DP84" s="121">
        <f t="shared" si="38"/>
        <v>0.46907399462394189</v>
      </c>
      <c r="DQ84" s="121">
        <f t="shared" si="39"/>
        <v>0.32871731747924821</v>
      </c>
      <c r="DR84" s="121">
        <f t="shared" si="40"/>
        <v>0.2022086878968099</v>
      </c>
      <c r="DS84" s="119"/>
      <c r="DT84" s="122">
        <f t="shared" si="41"/>
        <v>2683861.5872133486</v>
      </c>
      <c r="DU84" s="123">
        <f t="shared" si="42"/>
        <v>3908834.6002663234</v>
      </c>
      <c r="DV84" s="124">
        <f t="shared" si="43"/>
        <v>3739765.6002663234</v>
      </c>
      <c r="DW84" s="124">
        <f>+ROC_BolxEst2[[#This Row],[Guernica]]+ROC_BolxEst2[[#This Row],[Alejandro Korn]]</f>
        <v>169069</v>
      </c>
      <c r="DX84" s="122">
        <f t="shared" si="44"/>
        <v>2739230.1406513164</v>
      </c>
      <c r="DY84" s="122">
        <f t="shared" si="45"/>
        <v>1685022.6718690111</v>
      </c>
      <c r="DZ84" s="122">
        <f t="shared" si="46"/>
        <v>284410</v>
      </c>
      <c r="EA84" s="122">
        <f t="shared" si="28"/>
        <v>81237</v>
      </c>
      <c r="EB84" s="122">
        <f t="shared" si="29"/>
        <v>0</v>
      </c>
      <c r="EC84" s="122">
        <f t="shared" si="30"/>
        <v>0</v>
      </c>
      <c r="ED84" s="122">
        <f t="shared" si="47"/>
        <v>27221</v>
      </c>
      <c r="EE84" s="122">
        <f t="shared" si="48"/>
        <v>32069</v>
      </c>
      <c r="EF84" s="122">
        <f t="shared" si="49"/>
        <v>0</v>
      </c>
      <c r="EG84" s="122">
        <f t="shared" si="50"/>
        <v>11441886</v>
      </c>
      <c r="EH84" s="122">
        <f t="shared" si="51"/>
        <v>0</v>
      </c>
      <c r="EL84" s="111">
        <f>+EG84+ROC_BolxEst2[[#This Row],[Chascomús]]</f>
        <v>11441886</v>
      </c>
      <c r="EM84" s="111">
        <f>+EL84-ROC_BolxEst2[[#This Row],[TOTAL]]</f>
        <v>0</v>
      </c>
      <c r="EQ84" s="126">
        <f t="shared" si="31"/>
        <v>8608852</v>
      </c>
      <c r="ER84" s="127">
        <f>+EQ84/ROC_BolxEst2[[#This Row],[TOTAL]]</f>
        <v>0.75239798753457254</v>
      </c>
      <c r="ES84" s="126">
        <f>+ROC_BolxEst2[[#This Row],[TOTAL]]-EQ84</f>
        <v>2833034</v>
      </c>
      <c r="ET84" s="127">
        <f>+ES84/ROC_BolxEst2[[#This Row],[TOTAL]]</f>
        <v>0.24760201246542746</v>
      </c>
    </row>
    <row r="85" spans="1:150">
      <c r="A85" s="110">
        <v>2001</v>
      </c>
      <c r="B85" s="110" t="s">
        <v>11</v>
      </c>
      <c r="C85" s="110" t="s">
        <v>102</v>
      </c>
      <c r="D85" s="111">
        <v>1783789</v>
      </c>
      <c r="F85" s="110">
        <v>2001</v>
      </c>
      <c r="G85" s="110" t="s">
        <v>11</v>
      </c>
      <c r="H85" s="111">
        <v>1783789</v>
      </c>
      <c r="I85" s="111">
        <v>36060</v>
      </c>
      <c r="J85" s="111">
        <v>154368</v>
      </c>
      <c r="K85" s="111">
        <v>48268</v>
      </c>
      <c r="L85" s="111">
        <v>59361</v>
      </c>
      <c r="M85" s="111">
        <v>81891</v>
      </c>
      <c r="N85" s="111">
        <v>64302</v>
      </c>
      <c r="O85" s="111">
        <v>89218</v>
      </c>
      <c r="P85" s="111">
        <v>267678</v>
      </c>
      <c r="Q85" s="111">
        <v>195339</v>
      </c>
      <c r="R85" s="111">
        <v>234682</v>
      </c>
      <c r="S85" s="111">
        <v>52510</v>
      </c>
      <c r="T85" s="111">
        <v>74776</v>
      </c>
      <c r="U85" s="111">
        <v>1698</v>
      </c>
      <c r="V85" s="111">
        <v>43844</v>
      </c>
      <c r="W85" s="111">
        <v>37591</v>
      </c>
      <c r="X85" s="111">
        <v>22129</v>
      </c>
      <c r="Y85" s="111">
        <v>12273</v>
      </c>
      <c r="Z85" s="111">
        <v>15445</v>
      </c>
      <c r="AA85" s="111">
        <v>203456</v>
      </c>
      <c r="AB85" s="111">
        <v>78085</v>
      </c>
      <c r="AC85" s="111">
        <v>557543</v>
      </c>
      <c r="AD85" s="111">
        <v>127224</v>
      </c>
      <c r="AE85" s="111">
        <v>346816</v>
      </c>
      <c r="AF85" s="111">
        <v>549976</v>
      </c>
      <c r="AG85" s="111">
        <v>390931</v>
      </c>
      <c r="AH85" s="111">
        <v>91599</v>
      </c>
      <c r="AI85" s="111">
        <v>88205</v>
      </c>
      <c r="AJ85" s="111">
        <v>107120</v>
      </c>
      <c r="AK85" s="111">
        <v>332676</v>
      </c>
      <c r="AL85" s="111">
        <v>137963</v>
      </c>
      <c r="AM85" s="111">
        <v>284738</v>
      </c>
      <c r="AN85" s="111">
        <v>100</v>
      </c>
      <c r="AO85" s="111">
        <v>28887</v>
      </c>
      <c r="AP85" s="111">
        <v>19019</v>
      </c>
      <c r="AQ85" s="111">
        <v>2861</v>
      </c>
      <c r="AR85" s="111">
        <v>0</v>
      </c>
      <c r="AS85" s="111">
        <v>0</v>
      </c>
      <c r="AT85" s="111">
        <v>0</v>
      </c>
      <c r="AU85" s="111">
        <v>0</v>
      </c>
      <c r="AV85" s="111">
        <v>0</v>
      </c>
      <c r="AW85" s="111">
        <v>11982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266785</v>
      </c>
      <c r="BE85" s="111">
        <v>349526</v>
      </c>
      <c r="BF85" s="111">
        <v>334907</v>
      </c>
      <c r="BG85" s="111">
        <v>400026</v>
      </c>
      <c r="BH85" s="111">
        <v>71421</v>
      </c>
      <c r="BI85" s="111">
        <v>66029</v>
      </c>
      <c r="BJ85" s="111">
        <v>95072</v>
      </c>
      <c r="BK85" s="111">
        <v>86485</v>
      </c>
      <c r="BL85" s="111">
        <v>49391</v>
      </c>
      <c r="BM85" s="111">
        <v>10908</v>
      </c>
      <c r="BN85" s="111">
        <v>90300</v>
      </c>
      <c r="BO85" s="111">
        <v>66263</v>
      </c>
      <c r="BP85" s="111">
        <v>122271</v>
      </c>
      <c r="BQ85" s="111">
        <v>112005</v>
      </c>
      <c r="BR85" s="111">
        <v>137614</v>
      </c>
      <c r="BS85" s="111">
        <v>73501</v>
      </c>
      <c r="BT85" s="111">
        <v>41432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2083</v>
      </c>
      <c r="CB85" s="111">
        <v>3491</v>
      </c>
      <c r="CC85" s="111">
        <v>0</v>
      </c>
      <c r="CD85" s="111">
        <v>17782</v>
      </c>
      <c r="CE85" s="111">
        <v>10549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  <c r="CN85" s="111">
        <f t="shared" si="26"/>
        <v>9042244</v>
      </c>
      <c r="CO85" s="111"/>
      <c r="CQ85" s="128"/>
      <c r="CR85" s="129"/>
      <c r="CT85" s="115">
        <f>+ROC_BolxEst2[[#This Row],[Plaza Constitución]]+ROC_BolxEst2[[#This Row],[Dario y Maxi (Avellaneda)]]</f>
        <v>1938157</v>
      </c>
      <c r="CU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2086635</v>
      </c>
      <c r="CV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1504461</v>
      </c>
      <c r="CW85" s="115">
        <f>+ROC_BolxEst2[[#This Row],[Adrogué]]+ROC_BolxEst2[[#This Row],[Burzaco]]+ROC_BolxEst2[[#This Row],[Longchamps]]+ROC_BolxEst2[[#This Row],[Glew]]+ROC_BolxEst2[[#This Row],[Guernica]]+ROC_BolxEst2[[#This Row],[Alejandro Korn]]</f>
        <v>1488694</v>
      </c>
      <c r="CX85" s="115">
        <f>+ROC_BolxEst2[[#This Row],[Turdera]]+ROC_BolxEst2[[#This Row],[Llavallol]]+ROC_BolxEst2[[#This Row],[Luis Guillón]]+ROC_BolxEst2[[#This Row],[Monte Grande]]+ROC_BolxEst2[[#This Row],[El Jagüel]]+ROC_BolxEst2[[#This Row],[Ezeiza]]</f>
        <v>1042301</v>
      </c>
      <c r="CY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643386</v>
      </c>
      <c r="CZ85" s="115">
        <f>+ROC_BolxEst2[[#This Row],[Villa España]]+ROC_BolxEst2[[#This Row],[Ranelagh]]+ROC_BolxEst2[[#This Row],[Sourigues]]</f>
        <v>230948</v>
      </c>
      <c r="DA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62849</v>
      </c>
      <c r="DB85" s="115">
        <f>+ROC_BolxEst2[[#This Row],[Santa Sofía]]+ROC_BolxEst2[[#This Row],[Gutiérrez]]</f>
        <v>21457</v>
      </c>
      <c r="DC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23356</v>
      </c>
      <c r="DD8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5" s="115">
        <f>+ROC_BolxEst2[[#This Row],[La Noria]]+ROC_BolxEst2[[#This Row],[Abbott]]+ROC_BolxEst2[[#This Row],[Monte]]</f>
        <v>0</v>
      </c>
      <c r="DF85" s="115">
        <f>+ROC_BolxEst2[[#This Row],[Uribelarrea]]+ROC_BolxEst2[[#This Row],[Empalme Lobos]]+ROC_BolxEst2[[#This Row],[Lobos]]</f>
        <v>0</v>
      </c>
      <c r="DG85" s="116">
        <f t="shared" si="27"/>
        <v>9042244</v>
      </c>
      <c r="DH85" s="111">
        <f>+DG85-ROC_BolxEst2[[#This Row],[TOTAL]]</f>
        <v>0</v>
      </c>
      <c r="DI85" s="117">
        <f t="shared" si="32"/>
        <v>4678842</v>
      </c>
      <c r="DJ85" s="118">
        <f t="shared" si="33"/>
        <v>0.32154558756205059</v>
      </c>
      <c r="DK85" s="118">
        <f t="shared" si="34"/>
        <v>0.31817573664594784</v>
      </c>
      <c r="DL85" s="118">
        <f t="shared" si="35"/>
        <v>0.22276900993878399</v>
      </c>
      <c r="DM85" s="118">
        <f t="shared" si="36"/>
        <v>0.13750966585321753</v>
      </c>
      <c r="DN85" s="119"/>
      <c r="DO85" s="120">
        <f t="shared" si="37"/>
        <v>3174381</v>
      </c>
      <c r="DP85" s="121">
        <f t="shared" si="38"/>
        <v>0.46897143096559613</v>
      </c>
      <c r="DQ85" s="121">
        <f t="shared" si="39"/>
        <v>0.32834779442039252</v>
      </c>
      <c r="DR85" s="121">
        <f t="shared" si="40"/>
        <v>0.20268077461401135</v>
      </c>
      <c r="DS85" s="119"/>
      <c r="DT85" s="122">
        <f t="shared" si="41"/>
        <v>2127666.8313525012</v>
      </c>
      <c r="DU85" s="123">
        <f t="shared" si="42"/>
        <v>3083940.733063397</v>
      </c>
      <c r="DV85" s="124">
        <f t="shared" si="43"/>
        <v>2946490.733063397</v>
      </c>
      <c r="DW85" s="124">
        <f>+ROC_BolxEst2[[#This Row],[Guernica]]+ROC_BolxEst2[[#This Row],[Alejandro Korn]]</f>
        <v>137450</v>
      </c>
      <c r="DX85" s="122">
        <f t="shared" si="44"/>
        <v>2159204.3160063196</v>
      </c>
      <c r="DY85" s="122">
        <f t="shared" si="45"/>
        <v>1332822.1195777822</v>
      </c>
      <c r="DZ85" s="122">
        <f t="shared" si="46"/>
        <v>230948</v>
      </c>
      <c r="EA85" s="122">
        <f t="shared" si="28"/>
        <v>62849</v>
      </c>
      <c r="EB85" s="122">
        <f t="shared" si="29"/>
        <v>0</v>
      </c>
      <c r="EC85" s="122">
        <f t="shared" si="30"/>
        <v>0</v>
      </c>
      <c r="ED85" s="122">
        <f t="shared" si="47"/>
        <v>21457</v>
      </c>
      <c r="EE85" s="122">
        <f t="shared" si="48"/>
        <v>23356</v>
      </c>
      <c r="EF85" s="122">
        <f t="shared" si="49"/>
        <v>0</v>
      </c>
      <c r="EG85" s="122">
        <f t="shared" si="50"/>
        <v>9042244</v>
      </c>
      <c r="EH85" s="122">
        <f t="shared" si="51"/>
        <v>0</v>
      </c>
      <c r="EL85" s="111">
        <f>+EG85+ROC_BolxEst2[[#This Row],[Chascomús]]</f>
        <v>9042244</v>
      </c>
      <c r="EM85" s="111">
        <f>+EL85-ROC_BolxEst2[[#This Row],[TOTAL]]</f>
        <v>0</v>
      </c>
      <c r="EQ85" s="126">
        <f t="shared" si="31"/>
        <v>6791199</v>
      </c>
      <c r="ER85" s="127">
        <f>+EQ85/ROC_BolxEst2[[#This Row],[TOTAL]]</f>
        <v>0.75105239363149234</v>
      </c>
      <c r="ES85" s="126">
        <f>+ROC_BolxEst2[[#This Row],[TOTAL]]-EQ85</f>
        <v>2251045</v>
      </c>
      <c r="ET85" s="127">
        <f>+ES85/ROC_BolxEst2[[#This Row],[TOTAL]]</f>
        <v>0.24894760636850763</v>
      </c>
    </row>
    <row r="86" spans="1:150">
      <c r="A86" s="110">
        <v>2002</v>
      </c>
      <c r="B86" s="110" t="s">
        <v>12</v>
      </c>
      <c r="C86" s="110" t="s">
        <v>102</v>
      </c>
      <c r="D86" s="111">
        <v>1590179</v>
      </c>
      <c r="F86" s="110">
        <v>2002</v>
      </c>
      <c r="G86" s="110" t="s">
        <v>12</v>
      </c>
      <c r="H86" s="111">
        <v>1590179</v>
      </c>
      <c r="I86" s="111">
        <v>34700</v>
      </c>
      <c r="J86" s="111">
        <v>145170</v>
      </c>
      <c r="K86" s="111">
        <v>46915</v>
      </c>
      <c r="L86" s="111">
        <v>58118</v>
      </c>
      <c r="M86" s="111">
        <v>80846</v>
      </c>
      <c r="N86" s="111">
        <v>61616</v>
      </c>
      <c r="O86" s="111">
        <v>78747</v>
      </c>
      <c r="P86" s="111">
        <v>257225</v>
      </c>
      <c r="Q86" s="111">
        <v>186550</v>
      </c>
      <c r="R86" s="111">
        <v>222985</v>
      </c>
      <c r="S86" s="111">
        <v>49363</v>
      </c>
      <c r="T86" s="111">
        <v>71547</v>
      </c>
      <c r="U86" s="111">
        <v>1398</v>
      </c>
      <c r="V86" s="111">
        <v>41882</v>
      </c>
      <c r="W86" s="111">
        <v>34186</v>
      </c>
      <c r="X86" s="111">
        <v>19344</v>
      </c>
      <c r="Y86" s="111">
        <v>11495</v>
      </c>
      <c r="Z86" s="111">
        <v>14162</v>
      </c>
      <c r="AA86" s="111">
        <v>173366</v>
      </c>
      <c r="AB86" s="111">
        <v>78341</v>
      </c>
      <c r="AC86" s="111">
        <v>542584</v>
      </c>
      <c r="AD86" s="111">
        <v>122376</v>
      </c>
      <c r="AE86" s="111">
        <v>331949</v>
      </c>
      <c r="AF86" s="111">
        <v>535823</v>
      </c>
      <c r="AG86" s="111">
        <v>333408</v>
      </c>
      <c r="AH86" s="111">
        <v>83740</v>
      </c>
      <c r="AI86" s="111">
        <v>86464</v>
      </c>
      <c r="AJ86" s="111">
        <v>106492</v>
      </c>
      <c r="AK86" s="111">
        <v>331027</v>
      </c>
      <c r="AL86" s="111">
        <v>138801</v>
      </c>
      <c r="AM86" s="111">
        <v>323385</v>
      </c>
      <c r="AN86" s="111">
        <v>100</v>
      </c>
      <c r="AO86" s="111">
        <v>27733</v>
      </c>
      <c r="AP86" s="111">
        <v>18280</v>
      </c>
      <c r="AQ86" s="111">
        <v>2766</v>
      </c>
      <c r="AR86" s="111">
        <v>0</v>
      </c>
      <c r="AS86" s="111">
        <v>0</v>
      </c>
      <c r="AT86" s="111">
        <v>0</v>
      </c>
      <c r="AU86" s="111">
        <v>0</v>
      </c>
      <c r="AV86" s="111">
        <v>0</v>
      </c>
      <c r="AW86" s="111">
        <v>13200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239055</v>
      </c>
      <c r="BE86" s="111">
        <v>343011</v>
      </c>
      <c r="BF86" s="111">
        <v>325318</v>
      </c>
      <c r="BG86" s="111">
        <v>389701</v>
      </c>
      <c r="BH86" s="111">
        <v>68325</v>
      </c>
      <c r="BI86" s="111">
        <v>63436</v>
      </c>
      <c r="BJ86" s="111">
        <v>92812</v>
      </c>
      <c r="BK86" s="111">
        <v>82457</v>
      </c>
      <c r="BL86" s="111">
        <v>49080</v>
      </c>
      <c r="BM86" s="111">
        <v>10885</v>
      </c>
      <c r="BN86" s="111">
        <v>84032</v>
      </c>
      <c r="BO86" s="111">
        <v>66412</v>
      </c>
      <c r="BP86" s="111">
        <v>118577</v>
      </c>
      <c r="BQ86" s="111">
        <v>109831</v>
      </c>
      <c r="BR86" s="111">
        <v>135909</v>
      </c>
      <c r="BS86" s="111">
        <v>74390</v>
      </c>
      <c r="BT86" s="111">
        <v>42923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2159</v>
      </c>
      <c r="CB86" s="111">
        <v>3403</v>
      </c>
      <c r="CC86" s="111">
        <v>0</v>
      </c>
      <c r="CD86" s="111">
        <v>18211</v>
      </c>
      <c r="CE86" s="111">
        <v>11342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  <c r="CN86" s="111">
        <f t="shared" si="26"/>
        <v>8587532</v>
      </c>
      <c r="CO86" s="111"/>
      <c r="CQ86" s="113"/>
      <c r="CR86" s="114"/>
      <c r="CT86" s="115">
        <f>+ROC_BolxEst2[[#This Row],[Plaza Constitución]]+ROC_BolxEst2[[#This Row],[Dario y Maxi (Avellaneda)]]</f>
        <v>1735349</v>
      </c>
      <c r="CU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1979181</v>
      </c>
      <c r="CV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1409745</v>
      </c>
      <c r="CW86" s="115">
        <f>+ROC_BolxEst2[[#This Row],[Adrogué]]+ROC_BolxEst2[[#This Row],[Burzaco]]+ROC_BolxEst2[[#This Row],[Longchamps]]+ROC_BolxEst2[[#This Row],[Glew]]+ROC_BolxEst2[[#This Row],[Guernica]]+ROC_BolxEst2[[#This Row],[Alejandro Korn]]</f>
        <v>1428846</v>
      </c>
      <c r="CX86" s="115">
        <f>+ROC_BolxEst2[[#This Row],[Turdera]]+ROC_BolxEst2[[#This Row],[Llavallol]]+ROC_BolxEst2[[#This Row],[Luis Guillón]]+ROC_BolxEst2[[#This Row],[Monte Grande]]+ROC_BolxEst2[[#This Row],[El Jagüel]]+ROC_BolxEst2[[#This Row],[Ezeiza]]</f>
        <v>1069909</v>
      </c>
      <c r="CY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632074</v>
      </c>
      <c r="CZ86" s="115">
        <f>+ROC_BolxEst2[[#This Row],[Villa España]]+ROC_BolxEst2[[#This Row],[Ranelagh]]+ROC_BolxEst2[[#This Row],[Sourigues]]</f>
        <v>224349</v>
      </c>
      <c r="DA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62079</v>
      </c>
      <c r="DB86" s="115">
        <f>+ROC_BolxEst2[[#This Row],[Santa Sofía]]+ROC_BolxEst2[[#This Row],[Gutiérrez]]</f>
        <v>22227</v>
      </c>
      <c r="DC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23773</v>
      </c>
      <c r="DD8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6" s="115">
        <f>+ROC_BolxEst2[[#This Row],[La Noria]]+ROC_BolxEst2[[#This Row],[Abbott]]+ROC_BolxEst2[[#This Row],[Monte]]</f>
        <v>0</v>
      </c>
      <c r="DF86" s="115">
        <f>+ROC_BolxEst2[[#This Row],[Uribelarrea]]+ROC_BolxEst2[[#This Row],[Empalme Lobos]]+ROC_BolxEst2[[#This Row],[Lobos]]</f>
        <v>0</v>
      </c>
      <c r="DG86" s="116">
        <f t="shared" si="27"/>
        <v>8587532</v>
      </c>
      <c r="DH86" s="111">
        <f>+DG86-ROC_BolxEst2[[#This Row],[TOTAL]]</f>
        <v>0</v>
      </c>
      <c r="DI86" s="117">
        <f t="shared" si="32"/>
        <v>4540574</v>
      </c>
      <c r="DJ86" s="118">
        <f t="shared" si="33"/>
        <v>0.31047726564967337</v>
      </c>
      <c r="DK86" s="118">
        <f t="shared" si="34"/>
        <v>0.31468400250717199</v>
      </c>
      <c r="DL86" s="118">
        <f t="shared" si="35"/>
        <v>0.23563298384741665</v>
      </c>
      <c r="DM86" s="118">
        <f t="shared" si="36"/>
        <v>0.13920574799573798</v>
      </c>
      <c r="DN86" s="119"/>
      <c r="DO86" s="120">
        <f t="shared" si="37"/>
        <v>3130829</v>
      </c>
      <c r="DP86" s="121">
        <f t="shared" si="38"/>
        <v>0.45637944454967039</v>
      </c>
      <c r="DQ86" s="121">
        <f t="shared" si="39"/>
        <v>0.34173345142772088</v>
      </c>
      <c r="DR86" s="121">
        <f t="shared" si="40"/>
        <v>0.2018871040226087</v>
      </c>
      <c r="DS86" s="119"/>
      <c r="DT86" s="122">
        <f t="shared" si="41"/>
        <v>1948531.4124678951</v>
      </c>
      <c r="DU86" s="123">
        <f t="shared" si="42"/>
        <v>2878190.0945100794</v>
      </c>
      <c r="DV86" s="124">
        <f t="shared" si="43"/>
        <v>2746429.0945100794</v>
      </c>
      <c r="DW86" s="124">
        <f>+ROC_BolxEst2[[#This Row],[Guernica]]+ROC_BolxEst2[[#This Row],[Alejandro Korn]]</f>
        <v>131761</v>
      </c>
      <c r="DX86" s="122">
        <f t="shared" si="44"/>
        <v>2155166.8170167985</v>
      </c>
      <c r="DY86" s="122">
        <f t="shared" si="45"/>
        <v>1273215.6760052266</v>
      </c>
      <c r="DZ86" s="122">
        <f t="shared" si="46"/>
        <v>224349</v>
      </c>
      <c r="EA86" s="122">
        <f t="shared" si="28"/>
        <v>62079</v>
      </c>
      <c r="EB86" s="122">
        <f t="shared" si="29"/>
        <v>0</v>
      </c>
      <c r="EC86" s="122">
        <f t="shared" si="30"/>
        <v>0</v>
      </c>
      <c r="ED86" s="122">
        <f t="shared" si="47"/>
        <v>22227</v>
      </c>
      <c r="EE86" s="122">
        <f t="shared" si="48"/>
        <v>23773</v>
      </c>
      <c r="EF86" s="122">
        <f t="shared" si="49"/>
        <v>0</v>
      </c>
      <c r="EG86" s="122">
        <f t="shared" si="50"/>
        <v>8587532</v>
      </c>
      <c r="EH86" s="122">
        <f t="shared" si="51"/>
        <v>0</v>
      </c>
      <c r="EL86" s="111">
        <f>+EG86+ROC_BolxEst2[[#This Row],[Chascomús]]</f>
        <v>8587532</v>
      </c>
      <c r="EM86" s="111">
        <f>+EL86-ROC_BolxEst2[[#This Row],[TOTAL]]</f>
        <v>0</v>
      </c>
      <c r="EQ86" s="126">
        <f t="shared" si="31"/>
        <v>6409537</v>
      </c>
      <c r="ER86" s="127">
        <f>+EQ86/ROC_BolxEst2[[#This Row],[TOTAL]]</f>
        <v>0.74637707318004753</v>
      </c>
      <c r="ES86" s="126">
        <f>+ROC_BolxEst2[[#This Row],[TOTAL]]-EQ86</f>
        <v>2177995</v>
      </c>
      <c r="ET86" s="127">
        <f>+ES86/ROC_BolxEst2[[#This Row],[TOTAL]]</f>
        <v>0.25362292681995247</v>
      </c>
    </row>
    <row r="87" spans="1:150">
      <c r="A87" s="110">
        <v>2002</v>
      </c>
      <c r="B87" s="110" t="s">
        <v>13</v>
      </c>
      <c r="C87" s="110" t="s">
        <v>102</v>
      </c>
      <c r="D87" s="111">
        <v>1532434</v>
      </c>
      <c r="F87" s="110">
        <v>2002</v>
      </c>
      <c r="G87" s="110" t="s">
        <v>13</v>
      </c>
      <c r="H87" s="111">
        <v>1532434</v>
      </c>
      <c r="I87" s="111">
        <v>31013</v>
      </c>
      <c r="J87" s="111">
        <v>142951</v>
      </c>
      <c r="K87" s="111">
        <v>47340</v>
      </c>
      <c r="L87" s="111">
        <v>57047</v>
      </c>
      <c r="M87" s="111">
        <v>78310</v>
      </c>
      <c r="N87" s="111">
        <v>59694</v>
      </c>
      <c r="O87" s="111">
        <v>82496</v>
      </c>
      <c r="P87" s="111">
        <v>254618</v>
      </c>
      <c r="Q87" s="111">
        <v>175145</v>
      </c>
      <c r="R87" s="111">
        <v>226684</v>
      </c>
      <c r="S87" s="111">
        <v>47168</v>
      </c>
      <c r="T87" s="111">
        <v>68293</v>
      </c>
      <c r="U87" s="111">
        <v>1609</v>
      </c>
      <c r="V87" s="111">
        <v>44123</v>
      </c>
      <c r="W87" s="111">
        <v>39005</v>
      </c>
      <c r="X87" s="111">
        <v>22049</v>
      </c>
      <c r="Y87" s="111">
        <v>12260</v>
      </c>
      <c r="Z87" s="111">
        <v>14253</v>
      </c>
      <c r="AA87" s="111">
        <v>205353</v>
      </c>
      <c r="AB87" s="111">
        <v>73729</v>
      </c>
      <c r="AC87" s="111">
        <v>517252</v>
      </c>
      <c r="AD87" s="111">
        <v>119040</v>
      </c>
      <c r="AE87" s="111">
        <v>328870</v>
      </c>
      <c r="AF87" s="111">
        <v>525840</v>
      </c>
      <c r="AG87" s="111">
        <v>335042</v>
      </c>
      <c r="AH87" s="111">
        <v>83939</v>
      </c>
      <c r="AI87" s="111">
        <v>84247</v>
      </c>
      <c r="AJ87" s="111">
        <v>104349</v>
      </c>
      <c r="AK87" s="111">
        <v>315665</v>
      </c>
      <c r="AL87" s="111">
        <v>133048</v>
      </c>
      <c r="AM87" s="111">
        <v>273878</v>
      </c>
      <c r="AN87" s="111">
        <v>100</v>
      </c>
      <c r="AO87" s="111">
        <v>24694</v>
      </c>
      <c r="AP87" s="111">
        <v>16086</v>
      </c>
      <c r="AQ87" s="111">
        <v>2130</v>
      </c>
      <c r="AR87" s="111">
        <v>0</v>
      </c>
      <c r="AS87" s="111">
        <v>0</v>
      </c>
      <c r="AT87" s="111">
        <v>0</v>
      </c>
      <c r="AU87" s="111">
        <v>0</v>
      </c>
      <c r="AV87" s="111">
        <v>0</v>
      </c>
      <c r="AW87" s="111">
        <v>30949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245640</v>
      </c>
      <c r="BE87" s="111">
        <v>324532</v>
      </c>
      <c r="BF87" s="111">
        <v>315936</v>
      </c>
      <c r="BG87" s="111">
        <v>368441</v>
      </c>
      <c r="BH87" s="111">
        <v>67043</v>
      </c>
      <c r="BI87" s="111">
        <v>60961</v>
      </c>
      <c r="BJ87" s="111">
        <v>87732</v>
      </c>
      <c r="BK87" s="111">
        <v>78448</v>
      </c>
      <c r="BL87" s="111">
        <v>45592</v>
      </c>
      <c r="BM87" s="111">
        <v>10951</v>
      </c>
      <c r="BN87" s="111">
        <v>79913</v>
      </c>
      <c r="BO87" s="111">
        <v>63048</v>
      </c>
      <c r="BP87" s="111">
        <v>117380</v>
      </c>
      <c r="BQ87" s="111">
        <v>99682</v>
      </c>
      <c r="BR87" s="111">
        <v>125228</v>
      </c>
      <c r="BS87" s="111">
        <v>70471</v>
      </c>
      <c r="BT87" s="111">
        <v>42650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1530</v>
      </c>
      <c r="CB87" s="111">
        <v>3388</v>
      </c>
      <c r="CC87" s="111">
        <v>0</v>
      </c>
      <c r="CD87" s="111">
        <v>16795</v>
      </c>
      <c r="CE87" s="111">
        <v>10732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  <c r="CN87" s="111">
        <f t="shared" si="26"/>
        <v>8346796</v>
      </c>
      <c r="CO87" s="111"/>
      <c r="CQ87" s="128"/>
      <c r="CR87" s="129"/>
      <c r="CT87" s="115">
        <f>+ROC_BolxEst2[[#This Row],[Plaza Constitución]]+ROC_BolxEst2[[#This Row],[Dario y Maxi (Avellaneda)]]</f>
        <v>1675385</v>
      </c>
      <c r="CU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1930786</v>
      </c>
      <c r="CV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1435447</v>
      </c>
      <c r="CW87" s="115">
        <f>+ROC_BolxEst2[[#This Row],[Adrogué]]+ROC_BolxEst2[[#This Row],[Burzaco]]+ROC_BolxEst2[[#This Row],[Longchamps]]+ROC_BolxEst2[[#This Row],[Glew]]+ROC_BolxEst2[[#This Row],[Guernica]]+ROC_BolxEst2[[#This Row],[Alejandro Korn]]</f>
        <v>1382553</v>
      </c>
      <c r="CX87" s="115">
        <f>+ROC_BolxEst2[[#This Row],[Turdera]]+ROC_BolxEst2[[#This Row],[Llavallol]]+ROC_BolxEst2[[#This Row],[Luis Guillón]]+ROC_BolxEst2[[#This Row],[Monte Grande]]+ROC_BolxEst2[[#This Row],[El Jagüel]]+ROC_BolxEst2[[#This Row],[Ezeiza]]</f>
        <v>995126</v>
      </c>
      <c r="CY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598372</v>
      </c>
      <c r="CZ87" s="115">
        <f>+ROC_BolxEst2[[#This Row],[Villa España]]+ROC_BolxEst2[[#This Row],[Ranelagh]]+ROC_BolxEst2[[#This Row],[Sourigues]]</f>
        <v>211772</v>
      </c>
      <c r="DA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73959</v>
      </c>
      <c r="DB87" s="115">
        <f>+ROC_BolxEst2[[#This Row],[Santa Sofía]]+ROC_BolxEst2[[#This Row],[Gutiérrez]]</f>
        <v>21683</v>
      </c>
      <c r="DC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21713</v>
      </c>
      <c r="DD8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7" s="115">
        <f>+ROC_BolxEst2[[#This Row],[La Noria]]+ROC_BolxEst2[[#This Row],[Abbott]]+ROC_BolxEst2[[#This Row],[Monte]]</f>
        <v>0</v>
      </c>
      <c r="DF87" s="115">
        <f>+ROC_BolxEst2[[#This Row],[Uribelarrea]]+ROC_BolxEst2[[#This Row],[Empalme Lobos]]+ROC_BolxEst2[[#This Row],[Lobos]]</f>
        <v>0</v>
      </c>
      <c r="DG87" s="116">
        <f t="shared" si="27"/>
        <v>8346796</v>
      </c>
      <c r="DH87" s="111">
        <f>+DG87-ROC_BolxEst2[[#This Row],[TOTAL]]</f>
        <v>0</v>
      </c>
      <c r="DI87" s="117">
        <f t="shared" si="32"/>
        <v>4411498</v>
      </c>
      <c r="DJ87" s="118">
        <f t="shared" si="33"/>
        <v>0.32538765743518416</v>
      </c>
      <c r="DK87" s="118">
        <f t="shared" si="34"/>
        <v>0.31339762593114628</v>
      </c>
      <c r="DL87" s="118">
        <f t="shared" si="35"/>
        <v>0.22557553012604789</v>
      </c>
      <c r="DM87" s="118">
        <f t="shared" si="36"/>
        <v>0.13563918650762166</v>
      </c>
      <c r="DN87" s="119"/>
      <c r="DO87" s="120">
        <f t="shared" si="37"/>
        <v>2976051</v>
      </c>
      <c r="DP87" s="121">
        <f t="shared" si="38"/>
        <v>0.46455957912011586</v>
      </c>
      <c r="DQ87" s="121">
        <f t="shared" si="39"/>
        <v>0.33437800629088682</v>
      </c>
      <c r="DR87" s="121">
        <f t="shared" si="40"/>
        <v>0.20106241458899729</v>
      </c>
      <c r="DS87" s="119"/>
      <c r="DT87" s="122">
        <f t="shared" si="41"/>
        <v>1980596.6004520459</v>
      </c>
      <c r="DU87" s="123">
        <f t="shared" si="42"/>
        <v>2804579.8130516652</v>
      </c>
      <c r="DV87" s="124">
        <f t="shared" si="43"/>
        <v>2676575.8130516652</v>
      </c>
      <c r="DW87" s="124">
        <f>+ROC_BolxEst2[[#This Row],[Guernica]]+ROC_BolxEst2[[#This Row],[Alejandro Korn]]</f>
        <v>128004</v>
      </c>
      <c r="DX87" s="122">
        <f t="shared" si="44"/>
        <v>2018664.2327945849</v>
      </c>
      <c r="DY87" s="122">
        <f t="shared" si="45"/>
        <v>1213828.3537017035</v>
      </c>
      <c r="DZ87" s="122">
        <f t="shared" si="46"/>
        <v>211772</v>
      </c>
      <c r="EA87" s="122">
        <f t="shared" si="28"/>
        <v>73959</v>
      </c>
      <c r="EB87" s="122">
        <f t="shared" si="29"/>
        <v>0</v>
      </c>
      <c r="EC87" s="122">
        <f t="shared" si="30"/>
        <v>0</v>
      </c>
      <c r="ED87" s="122">
        <f t="shared" si="47"/>
        <v>21683</v>
      </c>
      <c r="EE87" s="122">
        <f t="shared" si="48"/>
        <v>21713</v>
      </c>
      <c r="EF87" s="122">
        <f t="shared" si="49"/>
        <v>0</v>
      </c>
      <c r="EG87" s="122">
        <f t="shared" si="50"/>
        <v>8346796</v>
      </c>
      <c r="EH87" s="122">
        <f t="shared" si="51"/>
        <v>0</v>
      </c>
      <c r="EL87" s="111">
        <f>+EG87+ROC_BolxEst2[[#This Row],[Chascomús]]</f>
        <v>8346796</v>
      </c>
      <c r="EM87" s="111">
        <f>+EL87-ROC_BolxEst2[[#This Row],[TOTAL]]</f>
        <v>0</v>
      </c>
      <c r="EQ87" s="126">
        <f t="shared" si="31"/>
        <v>6221329</v>
      </c>
      <c r="ER87" s="127">
        <f>+EQ87/ROC_BolxEst2[[#This Row],[TOTAL]]</f>
        <v>0.74535534353541166</v>
      </c>
      <c r="ES87" s="126">
        <f>+ROC_BolxEst2[[#This Row],[TOTAL]]-EQ87</f>
        <v>2125467</v>
      </c>
      <c r="ET87" s="127">
        <f>+ES87/ROC_BolxEst2[[#This Row],[TOTAL]]</f>
        <v>0.25464465646458834</v>
      </c>
    </row>
    <row r="88" spans="1:150">
      <c r="A88" s="110">
        <v>2002</v>
      </c>
      <c r="B88" s="110" t="s">
        <v>14</v>
      </c>
      <c r="C88" s="110" t="s">
        <v>102</v>
      </c>
      <c r="D88" s="111">
        <v>1641201</v>
      </c>
      <c r="F88" s="110">
        <v>2002</v>
      </c>
      <c r="G88" s="110" t="s">
        <v>14</v>
      </c>
      <c r="H88" s="111">
        <v>1641201</v>
      </c>
      <c r="I88" s="111">
        <v>34679</v>
      </c>
      <c r="J88" s="111">
        <v>159197</v>
      </c>
      <c r="K88" s="111">
        <v>49294</v>
      </c>
      <c r="L88" s="111">
        <v>61397</v>
      </c>
      <c r="M88" s="111">
        <v>83798</v>
      </c>
      <c r="N88" s="111">
        <v>64320</v>
      </c>
      <c r="O88" s="111">
        <v>99936</v>
      </c>
      <c r="P88" s="111">
        <v>277842</v>
      </c>
      <c r="Q88" s="111">
        <v>190756</v>
      </c>
      <c r="R88" s="111">
        <v>256436</v>
      </c>
      <c r="S88" s="111">
        <v>52986</v>
      </c>
      <c r="T88" s="111">
        <v>76153</v>
      </c>
      <c r="U88" s="111">
        <v>1538</v>
      </c>
      <c r="V88" s="111">
        <v>49397</v>
      </c>
      <c r="W88" s="111">
        <v>44714</v>
      </c>
      <c r="X88" s="111">
        <v>24398</v>
      </c>
      <c r="Y88" s="111">
        <v>12753</v>
      </c>
      <c r="Z88" s="111">
        <v>15940</v>
      </c>
      <c r="AA88" s="111">
        <v>231215</v>
      </c>
      <c r="AB88" s="111">
        <v>80834</v>
      </c>
      <c r="AC88" s="111">
        <v>586729</v>
      </c>
      <c r="AD88" s="111">
        <v>134566</v>
      </c>
      <c r="AE88" s="111">
        <v>383237</v>
      </c>
      <c r="AF88" s="111">
        <v>587418</v>
      </c>
      <c r="AG88" s="111">
        <v>429317</v>
      </c>
      <c r="AH88" s="111">
        <v>98865</v>
      </c>
      <c r="AI88" s="111">
        <v>94429</v>
      </c>
      <c r="AJ88" s="111">
        <v>114939</v>
      </c>
      <c r="AK88" s="111">
        <v>355700</v>
      </c>
      <c r="AL88" s="111">
        <v>137927</v>
      </c>
      <c r="AM88" s="111">
        <v>314243</v>
      </c>
      <c r="AN88" s="111">
        <v>200</v>
      </c>
      <c r="AO88" s="111">
        <v>24723</v>
      </c>
      <c r="AP88" s="111">
        <v>15394</v>
      </c>
      <c r="AQ88" s="111">
        <v>1865</v>
      </c>
      <c r="AR88" s="111">
        <v>0</v>
      </c>
      <c r="AS88" s="111">
        <v>0</v>
      </c>
      <c r="AT88" s="111">
        <v>0</v>
      </c>
      <c r="AU88" s="111">
        <v>0</v>
      </c>
      <c r="AV88" s="111">
        <v>0</v>
      </c>
      <c r="AW88" s="111">
        <v>32619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289121</v>
      </c>
      <c r="BE88" s="111">
        <v>371210</v>
      </c>
      <c r="BF88" s="111">
        <v>355580</v>
      </c>
      <c r="BG88" s="111">
        <v>404961</v>
      </c>
      <c r="BH88" s="111">
        <v>74683</v>
      </c>
      <c r="BI88" s="111">
        <v>64508</v>
      </c>
      <c r="BJ88" s="111">
        <v>95500</v>
      </c>
      <c r="BK88" s="111">
        <v>87656</v>
      </c>
      <c r="BL88" s="111">
        <v>48262</v>
      </c>
      <c r="BM88" s="111">
        <v>10616</v>
      </c>
      <c r="BN88" s="111">
        <v>83003</v>
      </c>
      <c r="BO88" s="111">
        <v>66348</v>
      </c>
      <c r="BP88" s="111">
        <v>122743</v>
      </c>
      <c r="BQ88" s="111">
        <v>105778</v>
      </c>
      <c r="BR88" s="111">
        <v>135076</v>
      </c>
      <c r="BS88" s="111">
        <v>74379</v>
      </c>
      <c r="BT88" s="111">
        <v>47800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1102</v>
      </c>
      <c r="CB88" s="111">
        <v>5981</v>
      </c>
      <c r="CC88" s="111">
        <v>0</v>
      </c>
      <c r="CD88" s="111">
        <v>29202</v>
      </c>
      <c r="CE88" s="111">
        <v>10748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  <c r="CN88" s="111">
        <f t="shared" si="26"/>
        <v>9305212</v>
      </c>
      <c r="CO88" s="111"/>
      <c r="CQ88" s="113"/>
      <c r="CR88" s="114"/>
      <c r="CT88" s="115">
        <f>+ROC_BolxEst2[[#This Row],[Plaza Constitución]]+ROC_BolxEst2[[#This Row],[Dario y Maxi (Avellaneda)]]</f>
        <v>1800398</v>
      </c>
      <c r="CU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2236780</v>
      </c>
      <c r="CV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1592873</v>
      </c>
      <c r="CW88" s="115">
        <f>+ROC_BolxEst2[[#This Row],[Adrogué]]+ROC_BolxEst2[[#This Row],[Burzaco]]+ROC_BolxEst2[[#This Row],[Longchamps]]+ROC_BolxEst2[[#This Row],[Glew]]+ROC_BolxEst2[[#This Row],[Guernica]]+ROC_BolxEst2[[#This Row],[Alejandro Korn]]</f>
        <v>1560063</v>
      </c>
      <c r="CX88" s="115">
        <f>+ROC_BolxEst2[[#This Row],[Turdera]]+ROC_BolxEst2[[#This Row],[Llavallol]]+ROC_BolxEst2[[#This Row],[Luis Guillón]]+ROC_BolxEst2[[#This Row],[Monte Grande]]+ROC_BolxEst2[[#This Row],[El Jagüel]]+ROC_BolxEst2[[#This Row],[Ezeiza]]</f>
        <v>1116103</v>
      </c>
      <c r="CY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635127</v>
      </c>
      <c r="CZ88" s="115">
        <f>+ROC_BolxEst2[[#This Row],[Villa España]]+ROC_BolxEst2[[#This Row],[Ranelagh]]+ROC_BolxEst2[[#This Row],[Sourigues]]</f>
        <v>231418</v>
      </c>
      <c r="DA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74801</v>
      </c>
      <c r="DB88" s="115">
        <f>+ROC_BolxEst2[[#This Row],[Santa Sofía]]+ROC_BolxEst2[[#This Row],[Gutiérrez]]</f>
        <v>21364</v>
      </c>
      <c r="DC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36285</v>
      </c>
      <c r="DD8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8" s="115">
        <f>+ROC_BolxEst2[[#This Row],[La Noria]]+ROC_BolxEst2[[#This Row],[Abbott]]+ROC_BolxEst2[[#This Row],[Monte]]</f>
        <v>0</v>
      </c>
      <c r="DF88" s="115">
        <f>+ROC_BolxEst2[[#This Row],[Uribelarrea]]+ROC_BolxEst2[[#This Row],[Empalme Lobos]]+ROC_BolxEst2[[#This Row],[Lobos]]</f>
        <v>0</v>
      </c>
      <c r="DG88" s="116">
        <f t="shared" si="27"/>
        <v>9305212</v>
      </c>
      <c r="DH88" s="111">
        <f>+DG88-ROC_BolxEst2[[#This Row],[TOTAL]]</f>
        <v>0</v>
      </c>
      <c r="DI88" s="117">
        <f t="shared" si="32"/>
        <v>4904166</v>
      </c>
      <c r="DJ88" s="118">
        <f t="shared" si="33"/>
        <v>0.32479997618351419</v>
      </c>
      <c r="DK88" s="118">
        <f t="shared" si="34"/>
        <v>0.31810974587728064</v>
      </c>
      <c r="DL88" s="118">
        <f t="shared" si="35"/>
        <v>0.22758263076739246</v>
      </c>
      <c r="DM88" s="118">
        <f t="shared" si="36"/>
        <v>0.12950764717181271</v>
      </c>
      <c r="DN88" s="119"/>
      <c r="DO88" s="120">
        <f t="shared" si="37"/>
        <v>3311293</v>
      </c>
      <c r="DP88" s="121">
        <f t="shared" si="38"/>
        <v>0.47113408568797749</v>
      </c>
      <c r="DQ88" s="121">
        <f t="shared" si="39"/>
        <v>0.33705957159333227</v>
      </c>
      <c r="DR88" s="121">
        <f t="shared" si="40"/>
        <v>0.19180634271869026</v>
      </c>
      <c r="DS88" s="119"/>
      <c r="DT88" s="122">
        <f t="shared" si="41"/>
        <v>2177642.2275208468</v>
      </c>
      <c r="DU88" s="123">
        <f t="shared" si="42"/>
        <v>3186610.4504431183</v>
      </c>
      <c r="DV88" s="124">
        <f t="shared" si="43"/>
        <v>3047419.4504431183</v>
      </c>
      <c r="DW88" s="124">
        <f>+ROC_BolxEst2[[#This Row],[Guernica]]+ROC_BolxEst2[[#This Row],[Alejandro Korn]]</f>
        <v>139191</v>
      </c>
      <c r="DX88" s="122">
        <f t="shared" si="44"/>
        <v>2279770.4218168855</v>
      </c>
      <c r="DY88" s="122">
        <f t="shared" si="45"/>
        <v>1297320.9002191492</v>
      </c>
      <c r="DZ88" s="122">
        <f t="shared" si="46"/>
        <v>231418</v>
      </c>
      <c r="EA88" s="122">
        <f t="shared" si="28"/>
        <v>74801</v>
      </c>
      <c r="EB88" s="122">
        <f t="shared" si="29"/>
        <v>0</v>
      </c>
      <c r="EC88" s="122">
        <f t="shared" si="30"/>
        <v>0</v>
      </c>
      <c r="ED88" s="122">
        <f t="shared" si="47"/>
        <v>21364</v>
      </c>
      <c r="EE88" s="122">
        <f t="shared" si="48"/>
        <v>36285</v>
      </c>
      <c r="EF88" s="122">
        <f t="shared" si="49"/>
        <v>0</v>
      </c>
      <c r="EG88" s="122">
        <f t="shared" si="50"/>
        <v>9305212</v>
      </c>
      <c r="EH88" s="122">
        <f t="shared" si="51"/>
        <v>0</v>
      </c>
      <c r="EL88" s="111">
        <f>+EG88+ROC_BolxEst2[[#This Row],[Chascomús]]</f>
        <v>9305212</v>
      </c>
      <c r="EM88" s="111">
        <f>+EL88-ROC_BolxEst2[[#This Row],[TOTAL]]</f>
        <v>0</v>
      </c>
      <c r="EQ88" s="126">
        <f t="shared" si="31"/>
        <v>6972090</v>
      </c>
      <c r="ER88" s="127">
        <f>+EQ88/ROC_BolxEst2[[#This Row],[TOTAL]]</f>
        <v>0.74926718488520194</v>
      </c>
      <c r="ES88" s="126">
        <f>+ROC_BolxEst2[[#This Row],[TOTAL]]-EQ88</f>
        <v>2333122</v>
      </c>
      <c r="ET88" s="127">
        <f>+ES88/ROC_BolxEst2[[#This Row],[TOTAL]]</f>
        <v>0.250732815114798</v>
      </c>
    </row>
    <row r="89" spans="1:150">
      <c r="A89" s="110">
        <v>2002</v>
      </c>
      <c r="B89" s="110" t="s">
        <v>15</v>
      </c>
      <c r="C89" s="110" t="s">
        <v>102</v>
      </c>
      <c r="D89" s="111">
        <v>1738513</v>
      </c>
      <c r="F89" s="110">
        <v>2002</v>
      </c>
      <c r="G89" s="110" t="s">
        <v>15</v>
      </c>
      <c r="H89" s="111">
        <v>1738513</v>
      </c>
      <c r="I89" s="111">
        <v>32661</v>
      </c>
      <c r="J89" s="111">
        <v>164088</v>
      </c>
      <c r="K89" s="111">
        <v>46204</v>
      </c>
      <c r="L89" s="111">
        <v>60648</v>
      </c>
      <c r="M89" s="111">
        <v>81202</v>
      </c>
      <c r="N89" s="111">
        <v>60887</v>
      </c>
      <c r="O89" s="111">
        <v>98012</v>
      </c>
      <c r="P89" s="111">
        <v>271969</v>
      </c>
      <c r="Q89" s="111">
        <v>185394</v>
      </c>
      <c r="R89" s="111">
        <v>251260</v>
      </c>
      <c r="S89" s="111">
        <v>51976</v>
      </c>
      <c r="T89" s="111">
        <v>73323</v>
      </c>
      <c r="U89" s="111">
        <v>1111</v>
      </c>
      <c r="V89" s="111">
        <v>48005</v>
      </c>
      <c r="W89" s="111">
        <v>43825</v>
      </c>
      <c r="X89" s="111">
        <v>23347</v>
      </c>
      <c r="Y89" s="111">
        <v>11924</v>
      </c>
      <c r="Z89" s="111">
        <v>26944</v>
      </c>
      <c r="AA89" s="111">
        <v>217646</v>
      </c>
      <c r="AB89" s="111">
        <v>77140</v>
      </c>
      <c r="AC89" s="111">
        <v>583861</v>
      </c>
      <c r="AD89" s="111">
        <v>141154</v>
      </c>
      <c r="AE89" s="111">
        <v>414174</v>
      </c>
      <c r="AF89" s="111">
        <v>601332</v>
      </c>
      <c r="AG89" s="111">
        <v>432596</v>
      </c>
      <c r="AH89" s="111">
        <v>104316</v>
      </c>
      <c r="AI89" s="111">
        <v>96965</v>
      </c>
      <c r="AJ89" s="111">
        <v>114407</v>
      </c>
      <c r="AK89" s="111">
        <v>353760</v>
      </c>
      <c r="AL89" s="111">
        <v>135630</v>
      </c>
      <c r="AM89" s="111">
        <v>303080</v>
      </c>
      <c r="AN89" s="111">
        <v>50</v>
      </c>
      <c r="AO89" s="111">
        <v>23246</v>
      </c>
      <c r="AP89" s="111">
        <v>14511</v>
      </c>
      <c r="AQ89" s="111">
        <v>1679</v>
      </c>
      <c r="AR89" s="111">
        <v>0</v>
      </c>
      <c r="AS89" s="111">
        <v>0</v>
      </c>
      <c r="AT89" s="111">
        <v>0</v>
      </c>
      <c r="AU89" s="111">
        <v>0</v>
      </c>
      <c r="AV89" s="111">
        <v>0</v>
      </c>
      <c r="AW89" s="111">
        <v>36818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312795</v>
      </c>
      <c r="BE89" s="111">
        <v>377388</v>
      </c>
      <c r="BF89" s="111">
        <v>350135</v>
      </c>
      <c r="BG89" s="111">
        <v>405225</v>
      </c>
      <c r="BH89" s="111">
        <v>74063</v>
      </c>
      <c r="BI89" s="111">
        <v>59032</v>
      </c>
      <c r="BJ89" s="111">
        <v>93164</v>
      </c>
      <c r="BK89" s="111">
        <v>83390</v>
      </c>
      <c r="BL89" s="111">
        <v>43432</v>
      </c>
      <c r="BM89" s="111">
        <v>8041</v>
      </c>
      <c r="BN89" s="111">
        <v>72098</v>
      </c>
      <c r="BO89" s="111">
        <v>57353</v>
      </c>
      <c r="BP89" s="111">
        <v>93916</v>
      </c>
      <c r="BQ89" s="111">
        <v>85917</v>
      </c>
      <c r="BR89" s="111">
        <v>121314</v>
      </c>
      <c r="BS89" s="111">
        <v>67236</v>
      </c>
      <c r="BT89" s="111">
        <v>42528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1063</v>
      </c>
      <c r="CB89" s="111">
        <v>3661</v>
      </c>
      <c r="CC89" s="111">
        <v>0</v>
      </c>
      <c r="CD89" s="111">
        <v>15923</v>
      </c>
      <c r="CE89" s="111">
        <v>8293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  <c r="CN89" s="111">
        <f t="shared" si="26"/>
        <v>9299625</v>
      </c>
      <c r="CO89" s="111"/>
      <c r="CQ89" s="128"/>
      <c r="CR89" s="129"/>
      <c r="CT89" s="115">
        <f>+ROC_BolxEst2[[#This Row],[Plaza Constitución]]+ROC_BolxEst2[[#This Row],[Dario y Maxi (Avellaneda)]]</f>
        <v>1902601</v>
      </c>
      <c r="CU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2282918</v>
      </c>
      <c r="CV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1553677</v>
      </c>
      <c r="CW89" s="115">
        <f>+ROC_BolxEst2[[#This Row],[Adrogué]]+ROC_BolxEst2[[#This Row],[Burzaco]]+ROC_BolxEst2[[#This Row],[Longchamps]]+ROC_BolxEst2[[#This Row],[Glew]]+ROC_BolxEst2[[#This Row],[Guernica]]+ROC_BolxEst2[[#This Row],[Alejandro Korn]]</f>
        <v>1578638</v>
      </c>
      <c r="CX89" s="115">
        <f>+ROC_BolxEst2[[#This Row],[Turdera]]+ROC_BolxEst2[[#This Row],[Llavallol]]+ROC_BolxEst2[[#This Row],[Luis Guillón]]+ROC_BolxEst2[[#This Row],[Monte Grande]]+ROC_BolxEst2[[#This Row],[El Jagüel]]+ROC_BolxEst2[[#This Row],[Ezeiza]]</f>
        <v>1108158</v>
      </c>
      <c r="CY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540362</v>
      </c>
      <c r="CZ89" s="115">
        <f>+ROC_BolxEst2[[#This Row],[Villa España]]+ROC_BolxEst2[[#This Row],[Ranelagh]]+ROC_BolxEst2[[#This Row],[Sourigues]]</f>
        <v>219986</v>
      </c>
      <c r="DA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76304</v>
      </c>
      <c r="DB89" s="115">
        <f>+ROC_BolxEst2[[#This Row],[Santa Sofía]]+ROC_BolxEst2[[#This Row],[Gutiérrez]]</f>
        <v>16334</v>
      </c>
      <c r="DC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20647</v>
      </c>
      <c r="DD8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9" s="115">
        <f>+ROC_BolxEst2[[#This Row],[La Noria]]+ROC_BolxEst2[[#This Row],[Abbott]]+ROC_BolxEst2[[#This Row],[Monte]]</f>
        <v>0</v>
      </c>
      <c r="DF89" s="115">
        <f>+ROC_BolxEst2[[#This Row],[Uribelarrea]]+ROC_BolxEst2[[#This Row],[Empalme Lobos]]+ROC_BolxEst2[[#This Row],[Lobos]]</f>
        <v>0</v>
      </c>
      <c r="DG89" s="116">
        <f t="shared" si="27"/>
        <v>9299625</v>
      </c>
      <c r="DH89" s="111">
        <f>+DG89-ROC_BolxEst2[[#This Row],[TOTAL]]</f>
        <v>0</v>
      </c>
      <c r="DI89" s="117">
        <f t="shared" si="32"/>
        <v>4780835</v>
      </c>
      <c r="DJ89" s="118">
        <f t="shared" si="33"/>
        <v>0.32498025972450417</v>
      </c>
      <c r="DK89" s="118">
        <f t="shared" si="34"/>
        <v>0.33020131420557286</v>
      </c>
      <c r="DL89" s="118">
        <f t="shared" si="35"/>
        <v>0.23179172675902848</v>
      </c>
      <c r="DM89" s="118">
        <f t="shared" si="36"/>
        <v>0.11302669931089443</v>
      </c>
      <c r="DN89" s="119"/>
      <c r="DO89" s="120">
        <f t="shared" si="37"/>
        <v>3227158</v>
      </c>
      <c r="DP89" s="121">
        <f t="shared" si="38"/>
        <v>0.48917282636920784</v>
      </c>
      <c r="DQ89" s="121">
        <f t="shared" si="39"/>
        <v>0.34338510850723764</v>
      </c>
      <c r="DR89" s="121">
        <f t="shared" si="40"/>
        <v>0.16744206512355453</v>
      </c>
      <c r="DS89" s="119"/>
      <c r="DT89" s="122">
        <f t="shared" si="41"/>
        <v>2171984.7671321016</v>
      </c>
      <c r="DU89" s="123">
        <f t="shared" si="42"/>
        <v>3323620.8010379761</v>
      </c>
      <c r="DV89" s="124">
        <f t="shared" si="43"/>
        <v>3190525.8010379761</v>
      </c>
      <c r="DW89" s="124">
        <f>+ROC_BolxEst2[[#This Row],[Guernica]]+ROC_BolxEst2[[#This Row],[Alejandro Korn]]</f>
        <v>133095</v>
      </c>
      <c r="DX89" s="122">
        <f t="shared" si="44"/>
        <v>2333085.2162665804</v>
      </c>
      <c r="DY89" s="122">
        <f t="shared" si="45"/>
        <v>1137663.215563342</v>
      </c>
      <c r="DZ89" s="122">
        <f t="shared" si="46"/>
        <v>219986</v>
      </c>
      <c r="EA89" s="122">
        <f t="shared" si="28"/>
        <v>76304</v>
      </c>
      <c r="EB89" s="122">
        <f t="shared" si="29"/>
        <v>0</v>
      </c>
      <c r="EC89" s="122">
        <f t="shared" si="30"/>
        <v>0</v>
      </c>
      <c r="ED89" s="122">
        <f t="shared" si="47"/>
        <v>16334</v>
      </c>
      <c r="EE89" s="122">
        <f t="shared" si="48"/>
        <v>20647</v>
      </c>
      <c r="EF89" s="122">
        <f t="shared" si="49"/>
        <v>0</v>
      </c>
      <c r="EG89" s="122">
        <f t="shared" si="50"/>
        <v>9299625</v>
      </c>
      <c r="EH89" s="122">
        <f t="shared" si="51"/>
        <v>0</v>
      </c>
      <c r="EL89" s="111">
        <f>+EG89+ROC_BolxEst2[[#This Row],[Chascomús]]</f>
        <v>9299625</v>
      </c>
      <c r="EM89" s="111">
        <f>+EL89-ROC_BolxEst2[[#This Row],[TOTAL]]</f>
        <v>0</v>
      </c>
      <c r="EQ89" s="126">
        <f t="shared" si="31"/>
        <v>7104370</v>
      </c>
      <c r="ER89" s="127">
        <f>+EQ89/ROC_BolxEst2[[#This Row],[TOTAL]]</f>
        <v>0.76394155678320363</v>
      </c>
      <c r="ES89" s="126">
        <f>+ROC_BolxEst2[[#This Row],[TOTAL]]-EQ89</f>
        <v>2195255</v>
      </c>
      <c r="ET89" s="127">
        <f>+ES89/ROC_BolxEst2[[#This Row],[TOTAL]]</f>
        <v>0.23605844321679637</v>
      </c>
    </row>
    <row r="90" spans="1:150">
      <c r="A90" s="110">
        <v>2002</v>
      </c>
      <c r="B90" s="110" t="s">
        <v>4</v>
      </c>
      <c r="C90" s="110" t="s">
        <v>102</v>
      </c>
      <c r="D90" s="111">
        <v>1894843.367516499</v>
      </c>
      <c r="F90" s="110">
        <v>2002</v>
      </c>
      <c r="G90" s="110" t="s">
        <v>4</v>
      </c>
      <c r="H90" s="111">
        <v>1894843.367516499</v>
      </c>
      <c r="I90" s="111">
        <v>38056.329714196421</v>
      </c>
      <c r="J90" s="111">
        <v>160838.62367937143</v>
      </c>
      <c r="K90" s="111">
        <v>44549.3028652434</v>
      </c>
      <c r="L90" s="111">
        <v>62999.417141049853</v>
      </c>
      <c r="M90" s="111">
        <v>78075.066042369814</v>
      </c>
      <c r="N90" s="111">
        <v>60003.425653740545</v>
      </c>
      <c r="O90" s="111">
        <v>87685.278887365595</v>
      </c>
      <c r="P90" s="111">
        <v>255017.55853149798</v>
      </c>
      <c r="Q90" s="111">
        <v>176098.33964901703</v>
      </c>
      <c r="R90" s="111">
        <v>233830.82443487816</v>
      </c>
      <c r="S90" s="111">
        <v>47712.486167661395</v>
      </c>
      <c r="T90" s="111">
        <v>66543.512951052107</v>
      </c>
      <c r="U90" s="111">
        <v>551.71348089540459</v>
      </c>
      <c r="V90" s="111">
        <v>41482.00611723138</v>
      </c>
      <c r="W90" s="111">
        <v>36650.70891156156</v>
      </c>
      <c r="X90" s="111">
        <v>20822.891931885079</v>
      </c>
      <c r="Y90" s="111">
        <v>11329.147597530937</v>
      </c>
      <c r="Z90" s="111">
        <v>14786.62361067408</v>
      </c>
      <c r="AA90" s="111">
        <v>215286.6769561751</v>
      </c>
      <c r="AB90" s="111">
        <v>84694.164640870426</v>
      </c>
      <c r="AC90" s="111">
        <v>636540.20894160343</v>
      </c>
      <c r="AD90" s="111">
        <v>144280.58620500207</v>
      </c>
      <c r="AE90" s="111">
        <v>425493.51251479186</v>
      </c>
      <c r="AF90" s="111">
        <v>669410.2758636768</v>
      </c>
      <c r="AG90" s="111">
        <v>443161.70754327549</v>
      </c>
      <c r="AH90" s="111">
        <v>109607.79353320647</v>
      </c>
      <c r="AI90" s="111">
        <v>101622.87241711435</v>
      </c>
      <c r="AJ90" s="111">
        <v>127364.85188932376</v>
      </c>
      <c r="AK90" s="111">
        <v>391306.10284881934</v>
      </c>
      <c r="AL90" s="111">
        <v>153713.8527532609</v>
      </c>
      <c r="AM90" s="111">
        <v>341397.20005291863</v>
      </c>
      <c r="AN90" s="111">
        <v>58.526889769668095</v>
      </c>
      <c r="AO90" s="111">
        <v>23710.608673120507</v>
      </c>
      <c r="AP90" s="111">
        <v>15555.569397431236</v>
      </c>
      <c r="AQ90" s="111">
        <v>1253.4508892337251</v>
      </c>
      <c r="AR90" s="111">
        <v>0</v>
      </c>
      <c r="AS90" s="111">
        <v>0</v>
      </c>
      <c r="AT90" s="111">
        <v>0</v>
      </c>
      <c r="AU90" s="111">
        <v>0</v>
      </c>
      <c r="AV90" s="111">
        <v>0</v>
      </c>
      <c r="AW90" s="111">
        <v>34676.694464446933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325098.14406577998</v>
      </c>
      <c r="BE90" s="111">
        <v>398273.63153108204</v>
      </c>
      <c r="BF90" s="111">
        <v>361681.93723337154</v>
      </c>
      <c r="BG90" s="111">
        <v>438916.16695938382</v>
      </c>
      <c r="BH90" s="111">
        <v>65855.33427217709</v>
      </c>
      <c r="BI90" s="111">
        <v>53201.723159158566</v>
      </c>
      <c r="BJ90" s="111">
        <v>82822.864885301577</v>
      </c>
      <c r="BK90" s="111">
        <v>73655.017782148192</v>
      </c>
      <c r="BL90" s="111">
        <v>37526.368727332076</v>
      </c>
      <c r="BM90" s="111">
        <v>7411.6502307982028</v>
      </c>
      <c r="BN90" s="111">
        <v>65596.157695313741</v>
      </c>
      <c r="BO90" s="111">
        <v>50256.55252113258</v>
      </c>
      <c r="BP90" s="111">
        <v>91682.567913817649</v>
      </c>
      <c r="BQ90" s="111">
        <v>81840.491040517692</v>
      </c>
      <c r="BR90" s="111">
        <v>106941.99124901436</v>
      </c>
      <c r="BS90" s="111">
        <v>59536.96634227629</v>
      </c>
      <c r="BT90" s="111">
        <v>35314.637562936317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838.10506150164724</v>
      </c>
      <c r="CB90" s="111">
        <v>3437.9670498865871</v>
      </c>
      <c r="CC90" s="111">
        <v>0</v>
      </c>
      <c r="CD90" s="111">
        <v>15416.275399779424</v>
      </c>
      <c r="CE90" s="111">
        <v>7967.167959528635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  <c r="CN90" s="111">
        <f t="shared" si="26"/>
        <v>9614283</v>
      </c>
      <c r="CO90" s="111"/>
      <c r="CQ90" s="113"/>
      <c r="CR90" s="114"/>
      <c r="CT90" s="115">
        <f>+ROC_BolxEst2[[#This Row],[Plaza Constitución]]+ROC_BolxEst2[[#This Row],[Dario y Maxi (Avellaneda)]]</f>
        <v>2055681.9911958706</v>
      </c>
      <c r="CU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2441636.7854234162</v>
      </c>
      <c r="CV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1453424.9809298296</v>
      </c>
      <c r="CW90" s="115">
        <f>+ROC_BolxEst2[[#This Row],[Adrogué]]+ROC_BolxEst2[[#This Row],[Burzaco]]+ROC_BolxEst2[[#This Row],[Longchamps]]+ROC_BolxEst2[[#This Row],[Glew]]+ROC_BolxEst2[[#This Row],[Guernica]]+ROC_BolxEst2[[#This Row],[Alejandro Korn]]</f>
        <v>1643026.9372209529</v>
      </c>
      <c r="CX90" s="115">
        <f>+ROC_BolxEst2[[#This Row],[Turdera]]+ROC_BolxEst2[[#This Row],[Llavallol]]+ROC_BolxEst2[[#This Row],[Luis Guillón]]+ROC_BolxEst2[[#This Row],[Monte Grande]]+ROC_BolxEst2[[#This Row],[El Jagüel]]+ROC_BolxEst2[[#This Row],[Ezeiza]]</f>
        <v>1225012.6734946435</v>
      </c>
      <c r="CY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491169.36432500865</v>
      </c>
      <c r="CZ90" s="115">
        <f>+ROC_BolxEst2[[#This Row],[Villa España]]+ROC_BolxEst2[[#This Row],[Ranelagh]]+ROC_BolxEst2[[#This Row],[Sourigues]]</f>
        <v>194004.25139478184</v>
      </c>
      <c r="DA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75254.850314002077</v>
      </c>
      <c r="DB90" s="115">
        <f>+ROC_BolxEst2[[#This Row],[Santa Sofía]]+ROC_BolxEst2[[#This Row],[Gutiérrez]]</f>
        <v>15378.818190326838</v>
      </c>
      <c r="DC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19692.34751116766</v>
      </c>
      <c r="DD9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0" s="115">
        <f>+ROC_BolxEst2[[#This Row],[La Noria]]+ROC_BolxEst2[[#This Row],[Abbott]]+ROC_BolxEst2[[#This Row],[Monte]]</f>
        <v>0</v>
      </c>
      <c r="DF90" s="115">
        <f>+ROC_BolxEst2[[#This Row],[Uribelarrea]]+ROC_BolxEst2[[#This Row],[Empalme Lobos]]+ROC_BolxEst2[[#This Row],[Lobos]]</f>
        <v>0</v>
      </c>
      <c r="DG90" s="116">
        <f t="shared" si="27"/>
        <v>9614283.0000000019</v>
      </c>
      <c r="DH90" s="111">
        <f>+DG90-ROC_BolxEst2[[#This Row],[TOTAL]]</f>
        <v>0</v>
      </c>
      <c r="DI90" s="117">
        <f t="shared" si="32"/>
        <v>4812633.9559704345</v>
      </c>
      <c r="DJ90" s="118">
        <f t="shared" si="33"/>
        <v>0.30200197942059287</v>
      </c>
      <c r="DK90" s="118">
        <f t="shared" si="34"/>
        <v>0.34139869191228522</v>
      </c>
      <c r="DL90" s="118">
        <f t="shared" si="35"/>
        <v>0.2545410028483307</v>
      </c>
      <c r="DM90" s="118">
        <f t="shared" si="36"/>
        <v>0.10205832581879121</v>
      </c>
      <c r="DN90" s="119"/>
      <c r="DO90" s="120">
        <f t="shared" si="37"/>
        <v>3359208.9750406053</v>
      </c>
      <c r="DP90" s="121">
        <f t="shared" si="38"/>
        <v>0.48911126084410761</v>
      </c>
      <c r="DQ90" s="121">
        <f t="shared" si="39"/>
        <v>0.36467295800787025</v>
      </c>
      <c r="DR90" s="121">
        <f t="shared" si="40"/>
        <v>0.14621578114802206</v>
      </c>
      <c r="DS90" s="119"/>
      <c r="DT90" s="122">
        <f t="shared" si="41"/>
        <v>2074245.0113302483</v>
      </c>
      <c r="DU90" s="123">
        <f t="shared" si="42"/>
        <v>3539066.1266446658</v>
      </c>
      <c r="DV90" s="124">
        <f t="shared" si="43"/>
        <v>3420009.0692133303</v>
      </c>
      <c r="DW90" s="124">
        <f>+ROC_BolxEst2[[#This Row],[Guernica]]+ROC_BolxEst2[[#This Row],[Alejandro Korn]]</f>
        <v>119057.05743133565</v>
      </c>
      <c r="DX90" s="122">
        <f t="shared" si="44"/>
        <v>2638666.9379920783</v>
      </c>
      <c r="DY90" s="122">
        <f t="shared" si="45"/>
        <v>1057974.6566227286</v>
      </c>
      <c r="DZ90" s="122">
        <f t="shared" si="46"/>
        <v>194004.25139478184</v>
      </c>
      <c r="EA90" s="122">
        <f t="shared" si="28"/>
        <v>75254.850314002077</v>
      </c>
      <c r="EB90" s="122">
        <f t="shared" si="29"/>
        <v>0</v>
      </c>
      <c r="EC90" s="122">
        <f t="shared" si="30"/>
        <v>0</v>
      </c>
      <c r="ED90" s="122">
        <f t="shared" si="47"/>
        <v>15378.818190326838</v>
      </c>
      <c r="EE90" s="122">
        <f t="shared" si="48"/>
        <v>19692.34751116766</v>
      </c>
      <c r="EF90" s="122">
        <f t="shared" si="49"/>
        <v>0</v>
      </c>
      <c r="EG90" s="122">
        <f t="shared" si="50"/>
        <v>9614283</v>
      </c>
      <c r="EH90" s="122">
        <f t="shared" si="51"/>
        <v>0</v>
      </c>
      <c r="EL90" s="111">
        <f>+EG90+ROC_BolxEst2[[#This Row],[Chascomús]]</f>
        <v>9614283</v>
      </c>
      <c r="EM90" s="111">
        <f>+EL90-ROC_BolxEst2[[#This Row],[TOTAL]]</f>
        <v>0</v>
      </c>
      <c r="EQ90" s="126">
        <f t="shared" si="31"/>
        <v>7520908.1310754027</v>
      </c>
      <c r="ER90" s="127">
        <f>+EQ90/ROC_BolxEst2[[#This Row],[TOTAL]]</f>
        <v>0.78226406806159154</v>
      </c>
      <c r="ES90" s="126">
        <f>+ROC_BolxEst2[[#This Row],[TOTAL]]-EQ90</f>
        <v>2093374.8689245973</v>
      </c>
      <c r="ET90" s="127">
        <f>+ES90/ROC_BolxEst2[[#This Row],[TOTAL]]</f>
        <v>0.21773593193840843</v>
      </c>
    </row>
    <row r="91" spans="1:150">
      <c r="A91" s="110">
        <v>2002</v>
      </c>
      <c r="B91" s="110" t="s">
        <v>5</v>
      </c>
      <c r="C91" s="110" t="s">
        <v>102</v>
      </c>
      <c r="D91" s="111">
        <v>1749386</v>
      </c>
      <c r="F91" s="110">
        <v>2002</v>
      </c>
      <c r="G91" s="110" t="s">
        <v>5</v>
      </c>
      <c r="H91" s="111">
        <v>1749386</v>
      </c>
      <c r="I91" s="111">
        <v>37342</v>
      </c>
      <c r="J91" s="111">
        <v>157916</v>
      </c>
      <c r="K91" s="111">
        <v>43606</v>
      </c>
      <c r="L91" s="111">
        <v>59750</v>
      </c>
      <c r="M91" s="111">
        <v>74738</v>
      </c>
      <c r="N91" s="111">
        <v>57859</v>
      </c>
      <c r="O91" s="111">
        <v>88278</v>
      </c>
      <c r="P91" s="111">
        <v>248319</v>
      </c>
      <c r="Q91" s="111">
        <v>169558</v>
      </c>
      <c r="R91" s="111">
        <v>226973</v>
      </c>
      <c r="S91" s="111">
        <v>48134</v>
      </c>
      <c r="T91" s="111">
        <v>66912</v>
      </c>
      <c r="U91" s="111">
        <v>0</v>
      </c>
      <c r="V91" s="111">
        <v>40824</v>
      </c>
      <c r="W91" s="111">
        <v>36920</v>
      </c>
      <c r="X91" s="111">
        <v>21226</v>
      </c>
      <c r="Y91" s="111">
        <v>12085</v>
      </c>
      <c r="Z91" s="111">
        <v>13616</v>
      </c>
      <c r="AA91" s="111">
        <v>210302</v>
      </c>
      <c r="AB91" s="111">
        <v>80248</v>
      </c>
      <c r="AC91" s="111">
        <v>596099</v>
      </c>
      <c r="AD91" s="111">
        <v>132770</v>
      </c>
      <c r="AE91" s="111">
        <v>393627</v>
      </c>
      <c r="AF91" s="111">
        <v>621132</v>
      </c>
      <c r="AG91" s="111">
        <v>407794</v>
      </c>
      <c r="AH91" s="111">
        <v>102164</v>
      </c>
      <c r="AI91" s="111">
        <v>94367</v>
      </c>
      <c r="AJ91" s="111">
        <v>115844</v>
      </c>
      <c r="AK91" s="111">
        <v>360255</v>
      </c>
      <c r="AL91" s="111">
        <v>137707</v>
      </c>
      <c r="AM91" s="111">
        <v>297527</v>
      </c>
      <c r="AN91" s="111">
        <v>0</v>
      </c>
      <c r="AO91" s="111">
        <v>19738</v>
      </c>
      <c r="AP91" s="111">
        <v>12975</v>
      </c>
      <c r="AQ91" s="111">
        <v>1401</v>
      </c>
      <c r="AR91" s="111">
        <v>0</v>
      </c>
      <c r="AS91" s="111">
        <v>0</v>
      </c>
      <c r="AT91" s="111">
        <v>0</v>
      </c>
      <c r="AU91" s="111">
        <v>0</v>
      </c>
      <c r="AV91" s="111">
        <v>0</v>
      </c>
      <c r="AW91" s="111">
        <v>33649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311532</v>
      </c>
      <c r="BE91" s="111">
        <v>373392</v>
      </c>
      <c r="BF91" s="111">
        <v>348043</v>
      </c>
      <c r="BG91" s="111">
        <v>421749</v>
      </c>
      <c r="BH91" s="111">
        <v>48649</v>
      </c>
      <c r="BI91" s="111">
        <v>39113</v>
      </c>
      <c r="BJ91" s="111">
        <v>84714</v>
      </c>
      <c r="BK91" s="111">
        <v>73675</v>
      </c>
      <c r="BL91" s="111">
        <v>37025</v>
      </c>
      <c r="BM91" s="111">
        <v>6353</v>
      </c>
      <c r="BN91" s="111">
        <v>63452</v>
      </c>
      <c r="BO91" s="111">
        <v>48614</v>
      </c>
      <c r="BP91" s="111">
        <v>80183</v>
      </c>
      <c r="BQ91" s="111">
        <v>77988</v>
      </c>
      <c r="BR91" s="111">
        <v>94030</v>
      </c>
      <c r="BS91" s="111">
        <v>52340</v>
      </c>
      <c r="BT91" s="111">
        <v>28203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829</v>
      </c>
      <c r="CB91" s="111">
        <v>5171</v>
      </c>
      <c r="CC91" s="111">
        <v>0</v>
      </c>
      <c r="CD91" s="111">
        <v>13950</v>
      </c>
      <c r="CE91" s="111">
        <v>6727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  <c r="CN91" s="111">
        <f t="shared" si="26"/>
        <v>8986773</v>
      </c>
      <c r="CO91" s="111"/>
      <c r="CQ91" s="128"/>
      <c r="CR91" s="129"/>
      <c r="CT91" s="115">
        <f>+ROC_BolxEst2[[#This Row],[Plaza Constitución]]+ROC_BolxEst2[[#This Row],[Dario y Maxi (Avellaneda)]]</f>
        <v>1907302</v>
      </c>
      <c r="CU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2269012</v>
      </c>
      <c r="CV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1419100</v>
      </c>
      <c r="CW91" s="115">
        <f>+ROC_BolxEst2[[#This Row],[Adrogué]]+ROC_BolxEst2[[#This Row],[Burzaco]]+ROC_BolxEst2[[#This Row],[Longchamps]]+ROC_BolxEst2[[#This Row],[Glew]]+ROC_BolxEst2[[#This Row],[Guernica]]+ROC_BolxEst2[[#This Row],[Alejandro Korn]]</f>
        <v>1542478</v>
      </c>
      <c r="CX91" s="115">
        <f>+ROC_BolxEst2[[#This Row],[Turdera]]+ROC_BolxEst2[[#This Row],[Llavallol]]+ROC_BolxEst2[[#This Row],[Luis Guillón]]+ROC_BolxEst2[[#This Row],[Monte Grande]]+ROC_BolxEst2[[#This Row],[El Jagüel]]+ROC_BolxEst2[[#This Row],[Ezeiza]]</f>
        <v>1107864</v>
      </c>
      <c r="CY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444810</v>
      </c>
      <c r="CZ91" s="115">
        <f>+ROC_BolxEst2[[#This Row],[Villa España]]+ROC_BolxEst2[[#This Row],[Ranelagh]]+ROC_BolxEst2[[#This Row],[Sourigues]]</f>
        <v>195414</v>
      </c>
      <c r="DA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67763</v>
      </c>
      <c r="DB91" s="115">
        <f>+ROC_BolxEst2[[#This Row],[Santa Sofía]]+ROC_BolxEst2[[#This Row],[Gutiérrez]]</f>
        <v>13080</v>
      </c>
      <c r="DC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19950</v>
      </c>
      <c r="DD9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1" s="115">
        <f>+ROC_BolxEst2[[#This Row],[La Noria]]+ROC_BolxEst2[[#This Row],[Abbott]]+ROC_BolxEst2[[#This Row],[Monte]]</f>
        <v>0</v>
      </c>
      <c r="DF91" s="115">
        <f>+ROC_BolxEst2[[#This Row],[Uribelarrea]]+ROC_BolxEst2[[#This Row],[Empalme Lobos]]+ROC_BolxEst2[[#This Row],[Lobos]]</f>
        <v>0</v>
      </c>
      <c r="DG91" s="116">
        <f t="shared" si="27"/>
        <v>8986773</v>
      </c>
      <c r="DH91" s="111">
        <f>+DG91-ROC_BolxEst2[[#This Row],[TOTAL]]</f>
        <v>0</v>
      </c>
      <c r="DI91" s="117">
        <f t="shared" si="32"/>
        <v>4514252</v>
      </c>
      <c r="DJ91" s="118">
        <f t="shared" si="33"/>
        <v>0.31435994268817957</v>
      </c>
      <c r="DK91" s="118">
        <f t="shared" si="34"/>
        <v>0.34169071642433785</v>
      </c>
      <c r="DL91" s="118">
        <f t="shared" si="35"/>
        <v>0.24541474423669746</v>
      </c>
      <c r="DM91" s="118">
        <f t="shared" si="36"/>
        <v>9.8534596650785108E-2</v>
      </c>
      <c r="DN91" s="119"/>
      <c r="DO91" s="120">
        <f t="shared" si="37"/>
        <v>3095152</v>
      </c>
      <c r="DP91" s="121">
        <f t="shared" si="38"/>
        <v>0.49835290803165727</v>
      </c>
      <c r="DQ91" s="121">
        <f t="shared" si="39"/>
        <v>0.35793524841429436</v>
      </c>
      <c r="DR91" s="121">
        <f t="shared" si="40"/>
        <v>0.1437118435540484</v>
      </c>
      <c r="DS91" s="119"/>
      <c r="DT91" s="122">
        <f t="shared" si="41"/>
        <v>2018679.3474090504</v>
      </c>
      <c r="DU91" s="123">
        <f t="shared" si="42"/>
        <v>3324954.1153762992</v>
      </c>
      <c r="DV91" s="124">
        <f t="shared" si="43"/>
        <v>3237192.1153762992</v>
      </c>
      <c r="DW91" s="124">
        <f>+ROC_BolxEst2[[#This Row],[Guernica]]+ROC_BolxEst2[[#This Row],[Alejandro Korn]]</f>
        <v>87762</v>
      </c>
      <c r="DX91" s="122">
        <f t="shared" si="44"/>
        <v>2388103.4063871563</v>
      </c>
      <c r="DY91" s="122">
        <f t="shared" si="45"/>
        <v>958829.1308274942</v>
      </c>
      <c r="DZ91" s="122">
        <f t="shared" si="46"/>
        <v>195414</v>
      </c>
      <c r="EA91" s="122">
        <f t="shared" si="28"/>
        <v>67763</v>
      </c>
      <c r="EB91" s="122">
        <f t="shared" si="29"/>
        <v>0</v>
      </c>
      <c r="EC91" s="122">
        <f t="shared" si="30"/>
        <v>0</v>
      </c>
      <c r="ED91" s="122">
        <f t="shared" si="47"/>
        <v>13080</v>
      </c>
      <c r="EE91" s="122">
        <f t="shared" si="48"/>
        <v>19950</v>
      </c>
      <c r="EF91" s="122">
        <f t="shared" si="49"/>
        <v>0</v>
      </c>
      <c r="EG91" s="122">
        <f t="shared" si="50"/>
        <v>8986773</v>
      </c>
      <c r="EH91" s="122">
        <f t="shared" si="51"/>
        <v>0</v>
      </c>
      <c r="EL91" s="111">
        <f>+EG91+ROC_BolxEst2[[#This Row],[Chascomús]]</f>
        <v>8986773</v>
      </c>
      <c r="EM91" s="111">
        <f>+EL91-ROC_BolxEst2[[#This Row],[TOTAL]]</f>
        <v>0</v>
      </c>
      <c r="EQ91" s="126">
        <f t="shared" si="31"/>
        <v>7031311</v>
      </c>
      <c r="ER91" s="127">
        <f>+EQ91/ROC_BolxEst2[[#This Row],[TOTAL]]</f>
        <v>0.78240665475805382</v>
      </c>
      <c r="ES91" s="126">
        <f>+ROC_BolxEst2[[#This Row],[TOTAL]]-EQ91</f>
        <v>1955462</v>
      </c>
      <c r="ET91" s="127">
        <f>+ES91/ROC_BolxEst2[[#This Row],[TOTAL]]</f>
        <v>0.21759334524194612</v>
      </c>
    </row>
    <row r="92" spans="1:150">
      <c r="A92" s="110">
        <v>2002</v>
      </c>
      <c r="B92" s="110" t="s">
        <v>6</v>
      </c>
      <c r="C92" s="110" t="s">
        <v>102</v>
      </c>
      <c r="D92" s="111">
        <v>1905214</v>
      </c>
      <c r="F92" s="110">
        <v>2002</v>
      </c>
      <c r="G92" s="110" t="s">
        <v>6</v>
      </c>
      <c r="H92" s="111">
        <v>1905214</v>
      </c>
      <c r="I92" s="111">
        <v>36559</v>
      </c>
      <c r="J92" s="111">
        <v>152925</v>
      </c>
      <c r="K92" s="111">
        <v>42753</v>
      </c>
      <c r="L92" s="111">
        <v>61975</v>
      </c>
      <c r="M92" s="111">
        <v>70499</v>
      </c>
      <c r="N92" s="111">
        <v>58267</v>
      </c>
      <c r="O92" s="111">
        <v>81055</v>
      </c>
      <c r="P92" s="111">
        <v>247088</v>
      </c>
      <c r="Q92" s="111">
        <v>164269</v>
      </c>
      <c r="R92" s="111">
        <v>230727</v>
      </c>
      <c r="S92" s="111">
        <v>43258</v>
      </c>
      <c r="T92" s="111">
        <v>61553</v>
      </c>
      <c r="U92" s="111">
        <v>0</v>
      </c>
      <c r="V92" s="111">
        <v>39694</v>
      </c>
      <c r="W92" s="111">
        <v>34215</v>
      </c>
      <c r="X92" s="111">
        <v>20987</v>
      </c>
      <c r="Y92" s="111">
        <v>11431</v>
      </c>
      <c r="Z92" s="111">
        <v>12625</v>
      </c>
      <c r="AA92" s="111">
        <v>212113</v>
      </c>
      <c r="AB92" s="111">
        <v>86250</v>
      </c>
      <c r="AC92" s="111">
        <v>644960</v>
      </c>
      <c r="AD92" s="111">
        <v>124072</v>
      </c>
      <c r="AE92" s="111">
        <v>433127</v>
      </c>
      <c r="AF92" s="111">
        <v>645594</v>
      </c>
      <c r="AG92" s="111">
        <v>458592</v>
      </c>
      <c r="AH92" s="111">
        <v>102973</v>
      </c>
      <c r="AI92" s="111">
        <v>99420</v>
      </c>
      <c r="AJ92" s="111">
        <v>128816</v>
      </c>
      <c r="AK92" s="111">
        <v>392832</v>
      </c>
      <c r="AL92" s="111">
        <v>162031</v>
      </c>
      <c r="AM92" s="111">
        <v>342635</v>
      </c>
      <c r="AN92" s="111">
        <v>0</v>
      </c>
      <c r="AO92" s="111">
        <v>23253</v>
      </c>
      <c r="AP92" s="111">
        <v>16011</v>
      </c>
      <c r="AQ92" s="111">
        <v>1640</v>
      </c>
      <c r="AR92" s="111">
        <v>0</v>
      </c>
      <c r="AS92" s="111">
        <v>0</v>
      </c>
      <c r="AT92" s="111">
        <v>0</v>
      </c>
      <c r="AU92" s="111">
        <v>0</v>
      </c>
      <c r="AV92" s="111">
        <v>0</v>
      </c>
      <c r="AW92" s="111">
        <v>33525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306603</v>
      </c>
      <c r="BE92" s="111">
        <v>406760</v>
      </c>
      <c r="BF92" s="111">
        <v>381484</v>
      </c>
      <c r="BG92" s="111">
        <v>479173</v>
      </c>
      <c r="BH92" s="111">
        <v>49681</v>
      </c>
      <c r="BI92" s="111">
        <v>37839</v>
      </c>
      <c r="BJ92" s="111">
        <v>77157</v>
      </c>
      <c r="BK92" s="111">
        <v>68192</v>
      </c>
      <c r="BL92" s="111">
        <v>36365</v>
      </c>
      <c r="BM92" s="111">
        <v>5863</v>
      </c>
      <c r="BN92" s="111">
        <v>60861</v>
      </c>
      <c r="BO92" s="111">
        <v>48105</v>
      </c>
      <c r="BP92" s="111">
        <v>80185</v>
      </c>
      <c r="BQ92" s="111">
        <v>77211</v>
      </c>
      <c r="BR92" s="111">
        <v>94271</v>
      </c>
      <c r="BS92" s="111">
        <v>53151</v>
      </c>
      <c r="BT92" s="111">
        <v>22790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1098</v>
      </c>
      <c r="CB92" s="111">
        <v>3604</v>
      </c>
      <c r="CC92" s="111">
        <v>0</v>
      </c>
      <c r="CD92" s="111">
        <v>13281</v>
      </c>
      <c r="CE92" s="111">
        <v>6954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  <c r="CN92" s="111">
        <f t="shared" si="26"/>
        <v>9493566</v>
      </c>
      <c r="CO92" s="111"/>
      <c r="CQ92" s="113"/>
      <c r="CR92" s="114"/>
      <c r="CT92" s="115">
        <f>+ROC_BolxEst2[[#This Row],[Plaza Constitución]]+ROC_BolxEst2[[#This Row],[Dario y Maxi (Avellaneda)]]</f>
        <v>2058139</v>
      </c>
      <c r="CU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2429154</v>
      </c>
      <c r="CV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1392509</v>
      </c>
      <c r="CW92" s="115">
        <f>+ROC_BolxEst2[[#This Row],[Adrogué]]+ROC_BolxEst2[[#This Row],[Burzaco]]+ROC_BolxEst2[[#This Row],[Longchamps]]+ROC_BolxEst2[[#This Row],[Glew]]+ROC_BolxEst2[[#This Row],[Guernica]]+ROC_BolxEst2[[#This Row],[Alejandro Korn]]</f>
        <v>1661540</v>
      </c>
      <c r="CX92" s="115">
        <f>+ROC_BolxEst2[[#This Row],[Turdera]]+ROC_BolxEst2[[#This Row],[Llavallol]]+ROC_BolxEst2[[#This Row],[Luis Guillón]]+ROC_BolxEst2[[#This Row],[Monte Grande]]+ROC_BolxEst2[[#This Row],[El Jagüel]]+ROC_BolxEst2[[#This Row],[Ezeiza]]</f>
        <v>1228707</v>
      </c>
      <c r="CY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436574</v>
      </c>
      <c r="CZ92" s="115">
        <f>+ROC_BolxEst2[[#This Row],[Villa España]]+ROC_BolxEst2[[#This Row],[Ranelagh]]+ROC_BolxEst2[[#This Row],[Sourigues]]</f>
        <v>181714</v>
      </c>
      <c r="DA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74429</v>
      </c>
      <c r="DB92" s="115">
        <f>+ROC_BolxEst2[[#This Row],[Santa Sofía]]+ROC_BolxEst2[[#This Row],[Gutiérrez]]</f>
        <v>12817</v>
      </c>
      <c r="DC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17983</v>
      </c>
      <c r="DD9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2" s="115">
        <f>+ROC_BolxEst2[[#This Row],[La Noria]]+ROC_BolxEst2[[#This Row],[Abbott]]+ROC_BolxEst2[[#This Row],[Monte]]</f>
        <v>0</v>
      </c>
      <c r="DF92" s="115">
        <f>+ROC_BolxEst2[[#This Row],[Uribelarrea]]+ROC_BolxEst2[[#This Row],[Empalme Lobos]]+ROC_BolxEst2[[#This Row],[Lobos]]</f>
        <v>0</v>
      </c>
      <c r="DG92" s="116">
        <f t="shared" si="27"/>
        <v>9493566</v>
      </c>
      <c r="DH92" s="111">
        <f>+DG92-ROC_BolxEst2[[#This Row],[TOTAL]]</f>
        <v>0</v>
      </c>
      <c r="DI92" s="117">
        <f t="shared" si="32"/>
        <v>4719330</v>
      </c>
      <c r="DJ92" s="118">
        <f t="shared" si="33"/>
        <v>0.29506497744383209</v>
      </c>
      <c r="DK92" s="118">
        <f t="shared" si="34"/>
        <v>0.35207116264384986</v>
      </c>
      <c r="DL92" s="118">
        <f t="shared" si="35"/>
        <v>0.26035623700821936</v>
      </c>
      <c r="DM92" s="118">
        <f t="shared" si="36"/>
        <v>9.2507622904098669E-2</v>
      </c>
      <c r="DN92" s="119"/>
      <c r="DO92" s="120">
        <f t="shared" si="37"/>
        <v>3326821</v>
      </c>
      <c r="DP92" s="121">
        <f t="shared" si="38"/>
        <v>0.49943775153517428</v>
      </c>
      <c r="DQ92" s="121">
        <f t="shared" si="39"/>
        <v>0.36933366718558047</v>
      </c>
      <c r="DR92" s="121">
        <f t="shared" si="40"/>
        <v>0.13122858127924525</v>
      </c>
      <c r="DS92" s="119"/>
      <c r="DT92" s="122">
        <f t="shared" si="41"/>
        <v>1999793.737611271</v>
      </c>
      <c r="DU92" s="123">
        <f t="shared" si="42"/>
        <v>3599362.6025053253</v>
      </c>
      <c r="DV92" s="124">
        <f t="shared" si="43"/>
        <v>3511842.6025053253</v>
      </c>
      <c r="DW92" s="124">
        <f>+ROC_BolxEst2[[#This Row],[Guernica]]+ROC_BolxEst2[[#This Row],[Alejandro Korn]]</f>
        <v>87520</v>
      </c>
      <c r="DX92" s="122">
        <f t="shared" si="44"/>
        <v>2661724.6802583812</v>
      </c>
      <c r="DY92" s="122">
        <f t="shared" si="45"/>
        <v>945741.9796250225</v>
      </c>
      <c r="DZ92" s="122">
        <f t="shared" si="46"/>
        <v>181714</v>
      </c>
      <c r="EA92" s="122">
        <f t="shared" si="28"/>
        <v>74429</v>
      </c>
      <c r="EB92" s="122">
        <f t="shared" si="29"/>
        <v>0</v>
      </c>
      <c r="EC92" s="122">
        <f t="shared" si="30"/>
        <v>0</v>
      </c>
      <c r="ED92" s="122">
        <f t="shared" si="47"/>
        <v>12817</v>
      </c>
      <c r="EE92" s="122">
        <f t="shared" si="48"/>
        <v>17983</v>
      </c>
      <c r="EF92" s="122">
        <f t="shared" si="49"/>
        <v>0</v>
      </c>
      <c r="EG92" s="122">
        <f t="shared" si="50"/>
        <v>9493566</v>
      </c>
      <c r="EH92" s="122">
        <f t="shared" si="51"/>
        <v>0</v>
      </c>
      <c r="EL92" s="111">
        <f>+EG92+ROC_BolxEst2[[#This Row],[Chascomús]]</f>
        <v>9493566</v>
      </c>
      <c r="EM92" s="111">
        <f>+EL92-ROC_BolxEst2[[#This Row],[TOTAL]]</f>
        <v>0</v>
      </c>
      <c r="EQ92" s="126">
        <f t="shared" si="31"/>
        <v>7566127</v>
      </c>
      <c r="ER92" s="127">
        <f>+EQ92/ROC_BolxEst2[[#This Row],[TOTAL]]</f>
        <v>0.79697418230409944</v>
      </c>
      <c r="ES92" s="126">
        <f>+ROC_BolxEst2[[#This Row],[TOTAL]]-EQ92</f>
        <v>1927439</v>
      </c>
      <c r="ET92" s="127">
        <f>+ES92/ROC_BolxEst2[[#This Row],[TOTAL]]</f>
        <v>0.20302581769590058</v>
      </c>
    </row>
    <row r="93" spans="1:150">
      <c r="A93" s="110">
        <v>2002</v>
      </c>
      <c r="B93" s="110" t="s">
        <v>7</v>
      </c>
      <c r="C93" s="110" t="s">
        <v>102</v>
      </c>
      <c r="D93" s="111">
        <v>1810152</v>
      </c>
      <c r="F93" s="110">
        <v>2002</v>
      </c>
      <c r="G93" s="110" t="s">
        <v>7</v>
      </c>
      <c r="H93" s="111">
        <v>1810152</v>
      </c>
      <c r="I93" s="111">
        <v>34581</v>
      </c>
      <c r="J93" s="111">
        <v>144881</v>
      </c>
      <c r="K93" s="111">
        <v>39135</v>
      </c>
      <c r="L93" s="111">
        <v>60319</v>
      </c>
      <c r="M93" s="111">
        <v>69455</v>
      </c>
      <c r="N93" s="111">
        <v>54965</v>
      </c>
      <c r="O93" s="111">
        <v>79036</v>
      </c>
      <c r="P93" s="111">
        <v>221657</v>
      </c>
      <c r="Q93" s="111">
        <v>151643</v>
      </c>
      <c r="R93" s="111">
        <v>204971</v>
      </c>
      <c r="S93" s="111">
        <v>41227</v>
      </c>
      <c r="T93" s="111">
        <v>54586</v>
      </c>
      <c r="U93" s="111">
        <v>0</v>
      </c>
      <c r="V93" s="111">
        <v>36112</v>
      </c>
      <c r="W93" s="111">
        <v>32393</v>
      </c>
      <c r="X93" s="111">
        <v>19151</v>
      </c>
      <c r="Y93" s="111">
        <v>10451</v>
      </c>
      <c r="Z93" s="111">
        <v>11625</v>
      </c>
      <c r="AA93" s="111">
        <v>196968</v>
      </c>
      <c r="AB93" s="111">
        <v>78393</v>
      </c>
      <c r="AC93" s="111">
        <v>610116</v>
      </c>
      <c r="AD93" s="111">
        <v>135305</v>
      </c>
      <c r="AE93" s="111">
        <v>412370</v>
      </c>
      <c r="AF93" s="111">
        <v>648199</v>
      </c>
      <c r="AG93" s="111">
        <v>436910</v>
      </c>
      <c r="AH93" s="111">
        <v>104757</v>
      </c>
      <c r="AI93" s="111">
        <v>99132</v>
      </c>
      <c r="AJ93" s="111">
        <v>120873</v>
      </c>
      <c r="AK93" s="111">
        <v>374958</v>
      </c>
      <c r="AL93" s="111">
        <v>146943</v>
      </c>
      <c r="AM93" s="111">
        <v>327196</v>
      </c>
      <c r="AN93" s="111">
        <v>100</v>
      </c>
      <c r="AO93" s="111">
        <v>21769</v>
      </c>
      <c r="AP93" s="111">
        <v>14294</v>
      </c>
      <c r="AQ93" s="111">
        <v>1369</v>
      </c>
      <c r="AR93" s="111">
        <v>0</v>
      </c>
      <c r="AS93" s="111">
        <v>0</v>
      </c>
      <c r="AT93" s="111">
        <v>0</v>
      </c>
      <c r="AU93" s="111">
        <v>0</v>
      </c>
      <c r="AV93" s="111">
        <v>0</v>
      </c>
      <c r="AW93" s="111">
        <v>32804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319546</v>
      </c>
      <c r="BE93" s="111">
        <v>383068</v>
      </c>
      <c r="BF93" s="111">
        <v>346312</v>
      </c>
      <c r="BG93" s="111">
        <v>444479</v>
      </c>
      <c r="BH93" s="111">
        <v>42517</v>
      </c>
      <c r="BI93" s="111">
        <v>31531</v>
      </c>
      <c r="BJ93" s="111">
        <v>70927</v>
      </c>
      <c r="BK93" s="111">
        <v>64643</v>
      </c>
      <c r="BL93" s="111">
        <v>30639</v>
      </c>
      <c r="BM93" s="111">
        <v>5416</v>
      </c>
      <c r="BN93" s="111">
        <v>54065</v>
      </c>
      <c r="BO93" s="111">
        <v>41028</v>
      </c>
      <c r="BP93" s="111">
        <v>68764</v>
      </c>
      <c r="BQ93" s="111">
        <v>69418</v>
      </c>
      <c r="BR93" s="111">
        <v>90125</v>
      </c>
      <c r="BS93" s="111">
        <v>50536</v>
      </c>
      <c r="BT93" s="111">
        <v>27526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811</v>
      </c>
      <c r="CB93" s="111">
        <v>2561</v>
      </c>
      <c r="CC93" s="111">
        <v>0</v>
      </c>
      <c r="CD93" s="111">
        <v>11934</v>
      </c>
      <c r="CE93" s="111">
        <v>6166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  <c r="CN93" s="111">
        <f t="shared" si="26"/>
        <v>9000808</v>
      </c>
      <c r="CO93" s="111"/>
      <c r="CQ93" s="128"/>
      <c r="CR93" s="129"/>
      <c r="CT93" s="115">
        <f>+ROC_BolxEst2[[#This Row],[Plaza Constitución]]+ROC_BolxEst2[[#This Row],[Dario y Maxi (Avellaneda)]]</f>
        <v>1955033</v>
      </c>
      <c r="CU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2355874</v>
      </c>
      <c r="CV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1283694</v>
      </c>
      <c r="CW93" s="115">
        <f>+ROC_BolxEst2[[#This Row],[Adrogué]]+ROC_BolxEst2[[#This Row],[Burzaco]]+ROC_BolxEst2[[#This Row],[Longchamps]]+ROC_BolxEst2[[#This Row],[Glew]]+ROC_BolxEst2[[#This Row],[Guernica]]+ROC_BolxEst2[[#This Row],[Alejandro Korn]]</f>
        <v>1567453</v>
      </c>
      <c r="CX93" s="115">
        <f>+ROC_BolxEst2[[#This Row],[Turdera]]+ROC_BolxEst2[[#This Row],[Llavallol]]+ROC_BolxEst2[[#This Row],[Luis Guillón]]+ROC_BolxEst2[[#This Row],[Monte Grande]]+ROC_BolxEst2[[#This Row],[El Jagüel]]+ROC_BolxEst2[[#This Row],[Ezeiza]]</f>
        <v>1173859</v>
      </c>
      <c r="CY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401462</v>
      </c>
      <c r="CZ93" s="115">
        <f>+ROC_BolxEst2[[#This Row],[Villa España]]+ROC_BolxEst2[[#This Row],[Ranelagh]]+ROC_BolxEst2[[#This Row],[Sourigues]]</f>
        <v>166209</v>
      </c>
      <c r="DA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70336</v>
      </c>
      <c r="DB93" s="115">
        <f>+ROC_BolxEst2[[#This Row],[Santa Sofía]]+ROC_BolxEst2[[#This Row],[Gutiérrez]]</f>
        <v>11582</v>
      </c>
      <c r="DC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15306</v>
      </c>
      <c r="DD9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3" s="115">
        <f>+ROC_BolxEst2[[#This Row],[La Noria]]+ROC_BolxEst2[[#This Row],[Abbott]]+ROC_BolxEst2[[#This Row],[Monte]]</f>
        <v>0</v>
      </c>
      <c r="DF93" s="115">
        <f>+ROC_BolxEst2[[#This Row],[Uribelarrea]]+ROC_BolxEst2[[#This Row],[Empalme Lobos]]+ROC_BolxEst2[[#This Row],[Lobos]]</f>
        <v>0</v>
      </c>
      <c r="DG93" s="116">
        <f t="shared" si="27"/>
        <v>9000808</v>
      </c>
      <c r="DH93" s="111">
        <f>+DG93-ROC_BolxEst2[[#This Row],[TOTAL]]</f>
        <v>0</v>
      </c>
      <c r="DI93" s="117">
        <f t="shared" si="32"/>
        <v>4426468</v>
      </c>
      <c r="DJ93" s="118">
        <f t="shared" si="33"/>
        <v>0.29000412970341138</v>
      </c>
      <c r="DK93" s="118">
        <f t="shared" si="34"/>
        <v>0.3541091904425831</v>
      </c>
      <c r="DL93" s="118">
        <f t="shared" si="35"/>
        <v>0.26519089260331263</v>
      </c>
      <c r="DM93" s="118">
        <f t="shared" si="36"/>
        <v>9.0695787250692883E-2</v>
      </c>
      <c r="DN93" s="119"/>
      <c r="DO93" s="120">
        <f t="shared" si="37"/>
        <v>3142774</v>
      </c>
      <c r="DP93" s="121">
        <f t="shared" si="38"/>
        <v>0.49874823961252068</v>
      </c>
      <c r="DQ93" s="121">
        <f t="shared" si="39"/>
        <v>0.37351047195884907</v>
      </c>
      <c r="DR93" s="121">
        <f t="shared" si="40"/>
        <v>0.12774128842863025</v>
      </c>
      <c r="DS93" s="119"/>
      <c r="DT93" s="122">
        <f t="shared" si="41"/>
        <v>1850661.6437064493</v>
      </c>
      <c r="DU93" s="123">
        <f t="shared" si="42"/>
        <v>3434736.1631674422</v>
      </c>
      <c r="DV93" s="124">
        <f t="shared" si="43"/>
        <v>3360688.1631674422</v>
      </c>
      <c r="DW93" s="124">
        <f>+ROC_BolxEst2[[#This Row],[Guernica]]+ROC_BolxEst2[[#This Row],[Alejandro Korn]]</f>
        <v>74048</v>
      </c>
      <c r="DX93" s="122">
        <f t="shared" si="44"/>
        <v>2572259.5559545136</v>
      </c>
      <c r="DY93" s="122">
        <f t="shared" si="45"/>
        <v>879717.63717159466</v>
      </c>
      <c r="DZ93" s="122">
        <f t="shared" si="46"/>
        <v>166209</v>
      </c>
      <c r="EA93" s="122">
        <f t="shared" si="28"/>
        <v>70336</v>
      </c>
      <c r="EB93" s="122">
        <f t="shared" si="29"/>
        <v>0</v>
      </c>
      <c r="EC93" s="122">
        <f t="shared" si="30"/>
        <v>0</v>
      </c>
      <c r="ED93" s="122">
        <f t="shared" si="47"/>
        <v>11582</v>
      </c>
      <c r="EE93" s="122">
        <f t="shared" si="48"/>
        <v>15306</v>
      </c>
      <c r="EF93" s="122">
        <f t="shared" si="49"/>
        <v>0</v>
      </c>
      <c r="EG93" s="122">
        <f t="shared" si="50"/>
        <v>9000808</v>
      </c>
      <c r="EH93" s="122">
        <f t="shared" si="51"/>
        <v>0</v>
      </c>
      <c r="EL93" s="111">
        <f>+EG93+ROC_BolxEst2[[#This Row],[Chascomús]]</f>
        <v>9000808</v>
      </c>
      <c r="EM93" s="111">
        <f>+EL93-ROC_BolxEst2[[#This Row],[TOTAL]]</f>
        <v>0</v>
      </c>
      <c r="EQ93" s="126">
        <f t="shared" si="31"/>
        <v>7180369</v>
      </c>
      <c r="ER93" s="127">
        <f>+EQ93/ROC_BolxEst2[[#This Row],[TOTAL]]</f>
        <v>0.79774715781072103</v>
      </c>
      <c r="ES93" s="126">
        <f>+ROC_BolxEst2[[#This Row],[TOTAL]]-EQ93</f>
        <v>1820439</v>
      </c>
      <c r="ET93" s="127">
        <f>+ES93/ROC_BolxEst2[[#This Row],[TOTAL]]</f>
        <v>0.202252842189279</v>
      </c>
    </row>
    <row r="94" spans="1:150">
      <c r="A94" s="110">
        <v>2002</v>
      </c>
      <c r="B94" s="110" t="s">
        <v>8</v>
      </c>
      <c r="C94" s="110" t="s">
        <v>102</v>
      </c>
      <c r="D94" s="111">
        <v>1774108</v>
      </c>
      <c r="F94" s="110">
        <v>2002</v>
      </c>
      <c r="G94" s="110" t="s">
        <v>8</v>
      </c>
      <c r="H94" s="111">
        <v>1774108</v>
      </c>
      <c r="I94" s="111">
        <v>34607</v>
      </c>
      <c r="J94" s="111">
        <v>140413</v>
      </c>
      <c r="K94" s="111">
        <v>36218</v>
      </c>
      <c r="L94" s="111">
        <v>54860</v>
      </c>
      <c r="M94" s="111">
        <v>62935</v>
      </c>
      <c r="N94" s="111">
        <v>49331</v>
      </c>
      <c r="O94" s="111">
        <v>72199</v>
      </c>
      <c r="P94" s="111">
        <v>203319</v>
      </c>
      <c r="Q94" s="111">
        <v>134261</v>
      </c>
      <c r="R94" s="111">
        <v>177306</v>
      </c>
      <c r="S94" s="111">
        <v>35838</v>
      </c>
      <c r="T94" s="111">
        <v>49492</v>
      </c>
      <c r="U94" s="111">
        <v>0</v>
      </c>
      <c r="V94" s="111">
        <v>30944</v>
      </c>
      <c r="W94" s="111">
        <v>28724</v>
      </c>
      <c r="X94" s="111">
        <v>15921</v>
      </c>
      <c r="Y94" s="111">
        <v>8653</v>
      </c>
      <c r="Z94" s="111">
        <v>10316</v>
      </c>
      <c r="AA94" s="111">
        <v>174913</v>
      </c>
      <c r="AB94" s="111">
        <v>73563</v>
      </c>
      <c r="AC94" s="111">
        <v>577577</v>
      </c>
      <c r="AD94" s="111">
        <v>126518</v>
      </c>
      <c r="AE94" s="111">
        <v>391786</v>
      </c>
      <c r="AF94" s="111">
        <v>609590</v>
      </c>
      <c r="AG94" s="111">
        <v>398919</v>
      </c>
      <c r="AH94" s="111">
        <v>101571</v>
      </c>
      <c r="AI94" s="111">
        <v>92202</v>
      </c>
      <c r="AJ94" s="111">
        <v>117909</v>
      </c>
      <c r="AK94" s="111">
        <v>357857</v>
      </c>
      <c r="AL94" s="111">
        <v>136611</v>
      </c>
      <c r="AM94" s="111">
        <v>310983</v>
      </c>
      <c r="AN94" s="111">
        <v>0</v>
      </c>
      <c r="AO94" s="111">
        <v>19294</v>
      </c>
      <c r="AP94" s="111">
        <v>13277</v>
      </c>
      <c r="AQ94" s="111">
        <v>0</v>
      </c>
      <c r="AR94" s="111">
        <v>0</v>
      </c>
      <c r="AS94" s="111">
        <v>0</v>
      </c>
      <c r="AT94" s="111">
        <v>0</v>
      </c>
      <c r="AU94" s="111">
        <v>0</v>
      </c>
      <c r="AV94" s="111">
        <v>0</v>
      </c>
      <c r="AW94" s="111">
        <v>31341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300859</v>
      </c>
      <c r="BE94" s="111">
        <v>352324</v>
      </c>
      <c r="BF94" s="111">
        <v>281578</v>
      </c>
      <c r="BG94" s="111">
        <v>384936</v>
      </c>
      <c r="BH94" s="111">
        <v>37647</v>
      </c>
      <c r="BI94" s="111">
        <v>30094</v>
      </c>
      <c r="BJ94" s="111">
        <v>59657</v>
      </c>
      <c r="BK94" s="111">
        <v>52885</v>
      </c>
      <c r="BL94" s="111">
        <v>24090</v>
      </c>
      <c r="BM94" s="111">
        <v>4586</v>
      </c>
      <c r="BN94" s="111">
        <v>42318</v>
      </c>
      <c r="BO94" s="111">
        <v>32898</v>
      </c>
      <c r="BP94" s="111">
        <v>57913</v>
      </c>
      <c r="BQ94" s="111">
        <v>57885</v>
      </c>
      <c r="BR94" s="111">
        <v>78618</v>
      </c>
      <c r="BS94" s="111">
        <v>43843</v>
      </c>
      <c r="BT94" s="111">
        <v>25719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2280</v>
      </c>
      <c r="CC94" s="111">
        <v>0</v>
      </c>
      <c r="CD94" s="111">
        <v>10172</v>
      </c>
      <c r="CE94" s="111">
        <v>5081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  <c r="CN94" s="111">
        <f t="shared" si="26"/>
        <v>8338739</v>
      </c>
      <c r="CO94" s="111"/>
      <c r="CQ94" s="113"/>
      <c r="CR94" s="114"/>
      <c r="CT94" s="115">
        <f>+ROC_BolxEst2[[#This Row],[Plaza Constitución]]+ROC_BolxEst2[[#This Row],[Dario y Maxi (Avellaneda)]]</f>
        <v>1914521</v>
      </c>
      <c r="CU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2212560</v>
      </c>
      <c r="CV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1145230</v>
      </c>
      <c r="CW94" s="115">
        <f>+ROC_BolxEst2[[#This Row],[Adrogué]]+ROC_BolxEst2[[#This Row],[Burzaco]]+ROC_BolxEst2[[#This Row],[Longchamps]]+ROC_BolxEst2[[#This Row],[Glew]]+ROC_BolxEst2[[#This Row],[Guernica]]+ROC_BolxEst2[[#This Row],[Alejandro Korn]]</f>
        <v>1387438</v>
      </c>
      <c r="CX94" s="115">
        <f>+ROC_BolxEst2[[#This Row],[Turdera]]+ROC_BolxEst2[[#This Row],[Llavallol]]+ROC_BolxEst2[[#This Row],[Luis Guillón]]+ROC_BolxEst2[[#This Row],[Monte Grande]]+ROC_BolxEst2[[#This Row],[El Jagüel]]+ROC_BolxEst2[[#This Row],[Ezeiza]]</f>
        <v>1117133</v>
      </c>
      <c r="CY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339194</v>
      </c>
      <c r="CZ94" s="115">
        <f>+ROC_BolxEst2[[#This Row],[Villa España]]+ROC_BolxEst2[[#This Row],[Ranelagh]]+ROC_BolxEst2[[#This Row],[Sourigues]]</f>
        <v>136632</v>
      </c>
      <c r="DA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63912</v>
      </c>
      <c r="DB94" s="115">
        <f>+ROC_BolxEst2[[#This Row],[Santa Sofía]]+ROC_BolxEst2[[#This Row],[Gutiérrez]]</f>
        <v>9667</v>
      </c>
      <c r="DC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12452</v>
      </c>
      <c r="DD9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4" s="115">
        <f>+ROC_BolxEst2[[#This Row],[La Noria]]+ROC_BolxEst2[[#This Row],[Abbott]]+ROC_BolxEst2[[#This Row],[Monte]]</f>
        <v>0</v>
      </c>
      <c r="DF94" s="115">
        <f>+ROC_BolxEst2[[#This Row],[Uribelarrea]]+ROC_BolxEst2[[#This Row],[Empalme Lobos]]+ROC_BolxEst2[[#This Row],[Lobos]]</f>
        <v>0</v>
      </c>
      <c r="DG94" s="116">
        <f t="shared" si="27"/>
        <v>8338739</v>
      </c>
      <c r="DH94" s="111">
        <f>+DG94-ROC_BolxEst2[[#This Row],[TOTAL]]</f>
        <v>0</v>
      </c>
      <c r="DI94" s="117">
        <f t="shared" si="32"/>
        <v>3988995</v>
      </c>
      <c r="DJ94" s="118">
        <f t="shared" si="33"/>
        <v>0.28709737665752905</v>
      </c>
      <c r="DK94" s="118">
        <f t="shared" si="34"/>
        <v>0.34781642995290796</v>
      </c>
      <c r="DL94" s="118">
        <f t="shared" si="35"/>
        <v>0.28005374787383791</v>
      </c>
      <c r="DM94" s="118">
        <f t="shared" si="36"/>
        <v>8.5032445515725141E-2</v>
      </c>
      <c r="DN94" s="119"/>
      <c r="DO94" s="120">
        <f t="shared" si="37"/>
        <v>2843765</v>
      </c>
      <c r="DP94" s="121">
        <f t="shared" si="38"/>
        <v>0.4878877122406387</v>
      </c>
      <c r="DQ94" s="121">
        <f t="shared" si="39"/>
        <v>0.39283590592049622</v>
      </c>
      <c r="DR94" s="121">
        <f t="shared" si="40"/>
        <v>0.11927638183886502</v>
      </c>
      <c r="DS94" s="119"/>
      <c r="DT94" s="122">
        <f t="shared" si="41"/>
        <v>1694883.9566557491</v>
      </c>
      <c r="DU94" s="123">
        <f t="shared" si="42"/>
        <v>3132820.6958850189</v>
      </c>
      <c r="DV94" s="124">
        <f t="shared" si="43"/>
        <v>3065079.6958850189</v>
      </c>
      <c r="DW94" s="124">
        <f>+ROC_BolxEst2[[#This Row],[Guernica]]+ROC_BolxEst2[[#This Row],[Alejandro Korn]]</f>
        <v>67741</v>
      </c>
      <c r="DX94" s="122">
        <f t="shared" si="44"/>
        <v>2522474.7934366209</v>
      </c>
      <c r="DY94" s="122">
        <f t="shared" si="45"/>
        <v>765896.55402261077</v>
      </c>
      <c r="DZ94" s="122">
        <f t="shared" si="46"/>
        <v>136632</v>
      </c>
      <c r="EA94" s="122">
        <f t="shared" si="28"/>
        <v>63912</v>
      </c>
      <c r="EB94" s="122">
        <f t="shared" si="29"/>
        <v>0</v>
      </c>
      <c r="EC94" s="122">
        <f t="shared" si="30"/>
        <v>0</v>
      </c>
      <c r="ED94" s="122">
        <f t="shared" si="47"/>
        <v>9667</v>
      </c>
      <c r="EE94" s="122">
        <f t="shared" si="48"/>
        <v>12452</v>
      </c>
      <c r="EF94" s="122">
        <f t="shared" si="49"/>
        <v>0</v>
      </c>
      <c r="EG94" s="122">
        <f t="shared" si="50"/>
        <v>8338738.9999999981</v>
      </c>
      <c r="EH94" s="122">
        <f t="shared" si="51"/>
        <v>0</v>
      </c>
      <c r="EL94" s="111">
        <f>+EG94+ROC_BolxEst2[[#This Row],[Chascomús]]</f>
        <v>8338738.9999999981</v>
      </c>
      <c r="EM94" s="111">
        <f>+EL94-ROC_BolxEst2[[#This Row],[TOTAL]]</f>
        <v>0</v>
      </c>
      <c r="EQ94" s="126">
        <f t="shared" si="31"/>
        <v>6707340</v>
      </c>
      <c r="ER94" s="127">
        <f>+EQ94/ROC_BolxEst2[[#This Row],[TOTAL]]</f>
        <v>0.80435902838546691</v>
      </c>
      <c r="ES94" s="126">
        <f>+ROC_BolxEst2[[#This Row],[TOTAL]]-EQ94</f>
        <v>1631399</v>
      </c>
      <c r="ET94" s="127">
        <f>+ES94/ROC_BolxEst2[[#This Row],[TOTAL]]</f>
        <v>0.19564097161453309</v>
      </c>
    </row>
    <row r="95" spans="1:150">
      <c r="A95" s="110">
        <v>2002</v>
      </c>
      <c r="B95" s="110" t="s">
        <v>9</v>
      </c>
      <c r="C95" s="110" t="s">
        <v>102</v>
      </c>
      <c r="D95" s="111">
        <v>1856084</v>
      </c>
      <c r="F95" s="110">
        <v>2002</v>
      </c>
      <c r="G95" s="110" t="s">
        <v>9</v>
      </c>
      <c r="H95" s="111">
        <v>1856084</v>
      </c>
      <c r="I95" s="111">
        <v>34633</v>
      </c>
      <c r="J95" s="111">
        <v>149460</v>
      </c>
      <c r="K95" s="111">
        <v>36753</v>
      </c>
      <c r="L95" s="111">
        <v>57057</v>
      </c>
      <c r="M95" s="111">
        <v>64125</v>
      </c>
      <c r="N95" s="111">
        <v>50504</v>
      </c>
      <c r="O95" s="111">
        <v>75660</v>
      </c>
      <c r="P95" s="111">
        <v>214630</v>
      </c>
      <c r="Q95" s="111">
        <v>153315</v>
      </c>
      <c r="R95" s="111">
        <v>188033</v>
      </c>
      <c r="S95" s="111">
        <v>37627</v>
      </c>
      <c r="T95" s="111">
        <v>50950</v>
      </c>
      <c r="U95" s="111">
        <v>0</v>
      </c>
      <c r="V95" s="111">
        <v>31329</v>
      </c>
      <c r="W95" s="111">
        <v>28092</v>
      </c>
      <c r="X95" s="111">
        <v>16100</v>
      </c>
      <c r="Y95" s="111">
        <v>8585</v>
      </c>
      <c r="Z95" s="111">
        <v>10854</v>
      </c>
      <c r="AA95" s="111">
        <v>194332</v>
      </c>
      <c r="AB95" s="111">
        <v>79009</v>
      </c>
      <c r="AC95" s="111">
        <v>596423</v>
      </c>
      <c r="AD95" s="111">
        <v>134694</v>
      </c>
      <c r="AE95" s="111">
        <v>409607</v>
      </c>
      <c r="AF95" s="111">
        <v>652077</v>
      </c>
      <c r="AG95" s="111">
        <v>411330</v>
      </c>
      <c r="AH95" s="111">
        <v>105752</v>
      </c>
      <c r="AI95" s="111">
        <v>96174</v>
      </c>
      <c r="AJ95" s="111">
        <v>123078</v>
      </c>
      <c r="AK95" s="111">
        <v>370927</v>
      </c>
      <c r="AL95" s="111">
        <v>141822</v>
      </c>
      <c r="AM95" s="111">
        <v>318467</v>
      </c>
      <c r="AN95" s="111">
        <v>50</v>
      </c>
      <c r="AO95" s="111">
        <v>19400</v>
      </c>
      <c r="AP95" s="111">
        <v>13061</v>
      </c>
      <c r="AQ95" s="111">
        <v>0</v>
      </c>
      <c r="AR95" s="111">
        <v>0</v>
      </c>
      <c r="AS95" s="111">
        <v>0</v>
      </c>
      <c r="AT95" s="111">
        <v>0</v>
      </c>
      <c r="AU95" s="111">
        <v>0</v>
      </c>
      <c r="AV95" s="111">
        <v>0</v>
      </c>
      <c r="AW95" s="111">
        <v>35503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309521</v>
      </c>
      <c r="BE95" s="111">
        <v>353307</v>
      </c>
      <c r="BF95" s="111">
        <v>294149</v>
      </c>
      <c r="BG95" s="111">
        <v>360363</v>
      </c>
      <c r="BH95" s="111">
        <v>59857</v>
      </c>
      <c r="BI95" s="111">
        <v>44380</v>
      </c>
      <c r="BJ95" s="111">
        <v>60258</v>
      </c>
      <c r="BK95" s="111">
        <v>54796</v>
      </c>
      <c r="BL95" s="111">
        <v>24123</v>
      </c>
      <c r="BM95" s="111">
        <v>4564</v>
      </c>
      <c r="BN95" s="111">
        <v>45407</v>
      </c>
      <c r="BO95" s="111">
        <v>31318</v>
      </c>
      <c r="BP95" s="111">
        <v>66169</v>
      </c>
      <c r="BQ95" s="111">
        <v>53387</v>
      </c>
      <c r="BR95" s="111">
        <v>74031</v>
      </c>
      <c r="BS95" s="111">
        <v>41856</v>
      </c>
      <c r="BT95" s="111">
        <v>25228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2056</v>
      </c>
      <c r="CC95" s="111">
        <v>0</v>
      </c>
      <c r="CD95" s="111">
        <v>10056</v>
      </c>
      <c r="CE95" s="111">
        <v>5170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  <c r="CN95" s="111">
        <f t="shared" si="26"/>
        <v>8685493</v>
      </c>
      <c r="CO95" s="111"/>
      <c r="CQ95" s="128"/>
      <c r="CR95" s="129"/>
      <c r="CT95" s="115">
        <f>+ROC_BolxEst2[[#This Row],[Plaza Constitución]]+ROC_BolxEst2[[#This Row],[Dario y Maxi (Avellaneda)]]</f>
        <v>2005544</v>
      </c>
      <c r="CU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2317773</v>
      </c>
      <c r="CV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1217946</v>
      </c>
      <c r="CW95" s="115">
        <f>+ROC_BolxEst2[[#This Row],[Adrogué]]+ROC_BolxEst2[[#This Row],[Burzaco]]+ROC_BolxEst2[[#This Row],[Longchamps]]+ROC_BolxEst2[[#This Row],[Glew]]+ROC_BolxEst2[[#This Row],[Guernica]]+ROC_BolxEst2[[#This Row],[Alejandro Korn]]</f>
        <v>1421577</v>
      </c>
      <c r="CX95" s="115">
        <f>+ROC_BolxEst2[[#This Row],[Turdera]]+ROC_BolxEst2[[#This Row],[Llavallol]]+ROC_BolxEst2[[#This Row],[Luis Guillón]]+ROC_BolxEst2[[#This Row],[Monte Grande]]+ROC_BolxEst2[[#This Row],[El Jagüel]]+ROC_BolxEst2[[#This Row],[Ezeiza]]</f>
        <v>1156220</v>
      </c>
      <c r="CY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337396</v>
      </c>
      <c r="CZ95" s="115">
        <f>+ROC_BolxEst2[[#This Row],[Villa España]]+ROC_BolxEst2[[#This Row],[Ranelagh]]+ROC_BolxEst2[[#This Row],[Sourigues]]</f>
        <v>139177</v>
      </c>
      <c r="DA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68014</v>
      </c>
      <c r="DB95" s="115">
        <f>+ROC_BolxEst2[[#This Row],[Santa Sofía]]+ROC_BolxEst2[[#This Row],[Gutiérrez]]</f>
        <v>9734</v>
      </c>
      <c r="DC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12112</v>
      </c>
      <c r="DD9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5" s="115">
        <f>+ROC_BolxEst2[[#This Row],[La Noria]]+ROC_BolxEst2[[#This Row],[Abbott]]+ROC_BolxEst2[[#This Row],[Monte]]</f>
        <v>0</v>
      </c>
      <c r="DF95" s="115">
        <f>+ROC_BolxEst2[[#This Row],[Uribelarrea]]+ROC_BolxEst2[[#This Row],[Empalme Lobos]]+ROC_BolxEst2[[#This Row],[Lobos]]</f>
        <v>0</v>
      </c>
      <c r="DG95" s="116">
        <f t="shared" si="27"/>
        <v>8685493</v>
      </c>
      <c r="DH95" s="111">
        <f>+DG95-ROC_BolxEst2[[#This Row],[TOTAL]]</f>
        <v>0</v>
      </c>
      <c r="DI95" s="117">
        <f t="shared" si="32"/>
        <v>4133139</v>
      </c>
      <c r="DJ95" s="118">
        <f t="shared" si="33"/>
        <v>0.29467820946742901</v>
      </c>
      <c r="DK95" s="118">
        <f t="shared" si="34"/>
        <v>0.34394609036860363</v>
      </c>
      <c r="DL95" s="118">
        <f t="shared" si="35"/>
        <v>0.27974379763177576</v>
      </c>
      <c r="DM95" s="118">
        <f t="shared" si="36"/>
        <v>8.163190253219163E-2</v>
      </c>
      <c r="DN95" s="119"/>
      <c r="DO95" s="120">
        <f t="shared" si="37"/>
        <v>2915193</v>
      </c>
      <c r="DP95" s="121">
        <f t="shared" si="38"/>
        <v>0.4876442142938735</v>
      </c>
      <c r="DQ95" s="121">
        <f t="shared" si="39"/>
        <v>0.39661868013541468</v>
      </c>
      <c r="DR95" s="121">
        <f t="shared" si="40"/>
        <v>0.11573710557071179</v>
      </c>
      <c r="DS95" s="119"/>
      <c r="DT95" s="122">
        <f t="shared" si="41"/>
        <v>1808936.1149281454</v>
      </c>
      <c r="DU95" s="123">
        <f t="shared" si="42"/>
        <v>3241624.611358765</v>
      </c>
      <c r="DV95" s="124">
        <f t="shared" si="43"/>
        <v>3137387.611358765</v>
      </c>
      <c r="DW95" s="124">
        <f>+ROC_BolxEst2[[#This Row],[Guernica]]+ROC_BolxEst2[[#This Row],[Alejandro Korn]]</f>
        <v>104237</v>
      </c>
      <c r="DX95" s="122">
        <f t="shared" si="44"/>
        <v>2636530.5629911227</v>
      </c>
      <c r="DY95" s="122">
        <f t="shared" si="45"/>
        <v>769364.71072196704</v>
      </c>
      <c r="DZ95" s="122">
        <f t="shared" si="46"/>
        <v>139177</v>
      </c>
      <c r="EA95" s="122">
        <f t="shared" si="28"/>
        <v>68014</v>
      </c>
      <c r="EB95" s="122">
        <f t="shared" si="29"/>
        <v>0</v>
      </c>
      <c r="EC95" s="122">
        <f t="shared" si="30"/>
        <v>0</v>
      </c>
      <c r="ED95" s="122">
        <f t="shared" si="47"/>
        <v>9734</v>
      </c>
      <c r="EE95" s="122">
        <f t="shared" si="48"/>
        <v>12112</v>
      </c>
      <c r="EF95" s="122">
        <f t="shared" si="49"/>
        <v>0</v>
      </c>
      <c r="EG95" s="122">
        <f t="shared" si="50"/>
        <v>8685493.0000000019</v>
      </c>
      <c r="EH95" s="122">
        <f t="shared" si="51"/>
        <v>0</v>
      </c>
      <c r="EL95" s="111">
        <f>+EG95+ROC_BolxEst2[[#This Row],[Chascomús]]</f>
        <v>8685493.0000000019</v>
      </c>
      <c r="EM95" s="111">
        <f>+EL95-ROC_BolxEst2[[#This Row],[TOTAL]]</f>
        <v>0</v>
      </c>
      <c r="EQ95" s="126">
        <f t="shared" si="31"/>
        <v>6973847</v>
      </c>
      <c r="ER95" s="127">
        <f>+EQ95/ROC_BolxEst2[[#This Row],[TOTAL]]</f>
        <v>0.80293047268589124</v>
      </c>
      <c r="ES95" s="126">
        <f>+ROC_BolxEst2[[#This Row],[TOTAL]]-EQ95</f>
        <v>1711646</v>
      </c>
      <c r="ET95" s="127">
        <f>+ES95/ROC_BolxEst2[[#This Row],[TOTAL]]</f>
        <v>0.19706952731410871</v>
      </c>
    </row>
    <row r="96" spans="1:150">
      <c r="A96" s="110">
        <v>2002</v>
      </c>
      <c r="B96" s="110" t="s">
        <v>10</v>
      </c>
      <c r="C96" s="110" t="s">
        <v>102</v>
      </c>
      <c r="D96" s="111">
        <v>1998088</v>
      </c>
      <c r="F96" s="110">
        <v>2002</v>
      </c>
      <c r="G96" s="110" t="s">
        <v>10</v>
      </c>
      <c r="H96" s="111">
        <v>1998088</v>
      </c>
      <c r="I96" s="111">
        <v>39658</v>
      </c>
      <c r="J96" s="111">
        <v>155611</v>
      </c>
      <c r="K96" s="111">
        <v>34137</v>
      </c>
      <c r="L96" s="111">
        <v>57759</v>
      </c>
      <c r="M96" s="111">
        <v>69638</v>
      </c>
      <c r="N96" s="111">
        <v>49258</v>
      </c>
      <c r="O96" s="111">
        <v>75466</v>
      </c>
      <c r="P96" s="111">
        <v>214244</v>
      </c>
      <c r="Q96" s="111">
        <v>153386</v>
      </c>
      <c r="R96" s="111">
        <v>214967</v>
      </c>
      <c r="S96" s="111">
        <v>43117</v>
      </c>
      <c r="T96" s="111">
        <v>56615</v>
      </c>
      <c r="U96" s="111">
        <v>0</v>
      </c>
      <c r="V96" s="111">
        <v>31820</v>
      </c>
      <c r="W96" s="111">
        <v>27820</v>
      </c>
      <c r="X96" s="111">
        <v>16260</v>
      </c>
      <c r="Y96" s="111">
        <v>8446</v>
      </c>
      <c r="Z96" s="111">
        <v>10768</v>
      </c>
      <c r="AA96" s="111">
        <v>205429</v>
      </c>
      <c r="AB96" s="111">
        <v>81897</v>
      </c>
      <c r="AC96" s="111">
        <v>649387</v>
      </c>
      <c r="AD96" s="111">
        <v>161772</v>
      </c>
      <c r="AE96" s="111">
        <v>448215</v>
      </c>
      <c r="AF96" s="111">
        <v>730947</v>
      </c>
      <c r="AG96" s="111">
        <v>457338</v>
      </c>
      <c r="AH96" s="111">
        <v>126084</v>
      </c>
      <c r="AI96" s="111">
        <v>103139</v>
      </c>
      <c r="AJ96" s="111">
        <v>130568</v>
      </c>
      <c r="AK96" s="111">
        <v>408787</v>
      </c>
      <c r="AL96" s="111">
        <v>150899</v>
      </c>
      <c r="AM96" s="111">
        <v>344243</v>
      </c>
      <c r="AN96" s="111">
        <v>0</v>
      </c>
      <c r="AO96" s="111">
        <v>18897</v>
      </c>
      <c r="AP96" s="111">
        <v>12449</v>
      </c>
      <c r="AQ96" s="111">
        <v>0</v>
      </c>
      <c r="AR96" s="111">
        <v>0</v>
      </c>
      <c r="AS96" s="111">
        <v>0</v>
      </c>
      <c r="AT96" s="111">
        <v>0</v>
      </c>
      <c r="AU96" s="111">
        <v>0</v>
      </c>
      <c r="AV96" s="111">
        <v>0</v>
      </c>
      <c r="AW96" s="111">
        <v>34026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374919</v>
      </c>
      <c r="BE96" s="111">
        <v>406334</v>
      </c>
      <c r="BF96" s="111">
        <v>359025</v>
      </c>
      <c r="BG96" s="111">
        <v>415057</v>
      </c>
      <c r="BH96" s="111">
        <v>75026</v>
      </c>
      <c r="BI96" s="111">
        <v>53588</v>
      </c>
      <c r="BJ96" s="111">
        <v>65862</v>
      </c>
      <c r="BK96" s="111">
        <v>56393</v>
      </c>
      <c r="BL96" s="111">
        <v>23593</v>
      </c>
      <c r="BM96" s="111">
        <v>4300</v>
      </c>
      <c r="BN96" s="111">
        <v>45785</v>
      </c>
      <c r="BO96" s="111">
        <v>30519</v>
      </c>
      <c r="BP96" s="111">
        <v>70077</v>
      </c>
      <c r="BQ96" s="111">
        <v>51430</v>
      </c>
      <c r="BR96" s="111">
        <v>73983</v>
      </c>
      <c r="BS96" s="111">
        <v>42050</v>
      </c>
      <c r="BT96" s="111">
        <v>31407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1699</v>
      </c>
      <c r="CC96" s="111">
        <v>0</v>
      </c>
      <c r="CD96" s="111">
        <v>8828</v>
      </c>
      <c r="CE96" s="111">
        <v>5512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  <c r="CN96" s="111">
        <f t="shared" si="26"/>
        <v>9516522</v>
      </c>
      <c r="CO96" s="111"/>
      <c r="CQ96" s="113"/>
      <c r="CR96" s="114"/>
      <c r="CT96" s="115">
        <f>+ROC_BolxEst2[[#This Row],[Plaza Constitución]]+ROC_BolxEst2[[#This Row],[Dario y Maxi (Avellaneda)]]</f>
        <v>2153699</v>
      </c>
      <c r="CU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2569214</v>
      </c>
      <c r="CV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1269130</v>
      </c>
      <c r="CW96" s="115">
        <f>+ROC_BolxEst2[[#This Row],[Adrogué]]+ROC_BolxEst2[[#This Row],[Burzaco]]+ROC_BolxEst2[[#This Row],[Longchamps]]+ROC_BolxEst2[[#This Row],[Glew]]+ROC_BolxEst2[[#This Row],[Guernica]]+ROC_BolxEst2[[#This Row],[Alejandro Korn]]</f>
        <v>1683949</v>
      </c>
      <c r="CX96" s="115">
        <f>+ROC_BolxEst2[[#This Row],[Turdera]]+ROC_BolxEst2[[#This Row],[Llavallol]]+ROC_BolxEst2[[#This Row],[Luis Guillón]]+ROC_BolxEst2[[#This Row],[Monte Grande]]+ROC_BolxEst2[[#This Row],[El Jagüel]]+ROC_BolxEst2[[#This Row],[Ezeiza]]</f>
        <v>1263720</v>
      </c>
      <c r="CY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345251</v>
      </c>
      <c r="CZ96" s="115">
        <f>+ROC_BolxEst2[[#This Row],[Villa España]]+ROC_BolxEst2[[#This Row],[Ranelagh]]+ROC_BolxEst2[[#This Row],[Sourigues]]</f>
        <v>145848</v>
      </c>
      <c r="DA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65372</v>
      </c>
      <c r="DB96" s="115">
        <f>+ROC_BolxEst2[[#This Row],[Santa Sofía]]+ROC_BolxEst2[[#This Row],[Gutiérrez]]</f>
        <v>9812</v>
      </c>
      <c r="DC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10527</v>
      </c>
      <c r="DD9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6" s="115">
        <f>+ROC_BolxEst2[[#This Row],[La Noria]]+ROC_BolxEst2[[#This Row],[Abbott]]+ROC_BolxEst2[[#This Row],[Monte]]</f>
        <v>0</v>
      </c>
      <c r="DF96" s="115">
        <f>+ROC_BolxEst2[[#This Row],[Uribelarrea]]+ROC_BolxEst2[[#This Row],[Empalme Lobos]]+ROC_BolxEst2[[#This Row],[Lobos]]</f>
        <v>0</v>
      </c>
      <c r="DG96" s="116">
        <f t="shared" si="27"/>
        <v>9516522</v>
      </c>
      <c r="DH96" s="111">
        <f>+DG96-ROC_BolxEst2[[#This Row],[TOTAL]]</f>
        <v>0</v>
      </c>
      <c r="DI96" s="117">
        <f t="shared" si="32"/>
        <v>4562050</v>
      </c>
      <c r="DJ96" s="118">
        <f t="shared" si="33"/>
        <v>0.27819291765763199</v>
      </c>
      <c r="DK96" s="118">
        <f t="shared" si="34"/>
        <v>0.36912111879527842</v>
      </c>
      <c r="DL96" s="118">
        <f t="shared" si="35"/>
        <v>0.2770070472704157</v>
      </c>
      <c r="DM96" s="118">
        <f t="shared" si="36"/>
        <v>7.5678916276673863E-2</v>
      </c>
      <c r="DN96" s="119"/>
      <c r="DO96" s="120">
        <f t="shared" si="37"/>
        <v>3292920</v>
      </c>
      <c r="DP96" s="121">
        <f t="shared" si="38"/>
        <v>0.51138472844769989</v>
      </c>
      <c r="DQ96" s="121">
        <f t="shared" si="39"/>
        <v>0.38376881308990196</v>
      </c>
      <c r="DR96" s="121">
        <f t="shared" si="40"/>
        <v>0.10484645846239811</v>
      </c>
      <c r="DS96" s="119"/>
      <c r="DT96" s="122">
        <f t="shared" si="41"/>
        <v>1868273.8085663244</v>
      </c>
      <c r="DU96" s="123">
        <f t="shared" si="42"/>
        <v>3792781.588142301</v>
      </c>
      <c r="DV96" s="124">
        <f t="shared" si="43"/>
        <v>3664167.588142301</v>
      </c>
      <c r="DW96" s="124">
        <f>+ROC_BolxEst2[[#This Row],[Guernica]]+ROC_BolxEst2[[#This Row],[Alejandro Korn]]</f>
        <v>128614</v>
      </c>
      <c r="DX96" s="122">
        <f t="shared" si="44"/>
        <v>2846294.0080532064</v>
      </c>
      <c r="DY96" s="122">
        <f t="shared" si="45"/>
        <v>777613.59523816803</v>
      </c>
      <c r="DZ96" s="122">
        <f t="shared" si="46"/>
        <v>145848</v>
      </c>
      <c r="EA96" s="122">
        <f t="shared" si="28"/>
        <v>65372</v>
      </c>
      <c r="EB96" s="122">
        <f t="shared" si="29"/>
        <v>0</v>
      </c>
      <c r="EC96" s="122">
        <f t="shared" si="30"/>
        <v>0</v>
      </c>
      <c r="ED96" s="122">
        <f t="shared" si="47"/>
        <v>9812</v>
      </c>
      <c r="EE96" s="122">
        <f t="shared" si="48"/>
        <v>10527</v>
      </c>
      <c r="EF96" s="122">
        <f t="shared" si="49"/>
        <v>0</v>
      </c>
      <c r="EG96" s="122">
        <f t="shared" si="50"/>
        <v>9516522</v>
      </c>
      <c r="EH96" s="122">
        <f t="shared" si="51"/>
        <v>0</v>
      </c>
      <c r="EL96" s="111">
        <f>+EG96+ROC_BolxEst2[[#This Row],[Chascomús]]</f>
        <v>9516522</v>
      </c>
      <c r="EM96" s="111">
        <f>+EL96-ROC_BolxEst2[[#This Row],[TOTAL]]</f>
        <v>0</v>
      </c>
      <c r="EQ96" s="126">
        <f t="shared" si="31"/>
        <v>7697749</v>
      </c>
      <c r="ER96" s="127">
        <f>+EQ96/ROC_BolxEst2[[#This Row],[TOTAL]]</f>
        <v>0.8088825938720049</v>
      </c>
      <c r="ES96" s="126">
        <f>+ROC_BolxEst2[[#This Row],[TOTAL]]-EQ96</f>
        <v>1818773</v>
      </c>
      <c r="ET96" s="127">
        <f>+ES96/ROC_BolxEst2[[#This Row],[TOTAL]]</f>
        <v>0.19111740612799508</v>
      </c>
    </row>
    <row r="97" spans="1:150">
      <c r="A97" s="110">
        <v>2002</v>
      </c>
      <c r="B97" s="110" t="s">
        <v>11</v>
      </c>
      <c r="C97" s="110" t="s">
        <v>102</v>
      </c>
      <c r="D97" s="111">
        <v>1830003</v>
      </c>
      <c r="F97" s="110">
        <v>2002</v>
      </c>
      <c r="G97" s="110" t="s">
        <v>11</v>
      </c>
      <c r="H97" s="111">
        <v>1830003</v>
      </c>
      <c r="I97" s="111">
        <v>39709</v>
      </c>
      <c r="J97" s="111">
        <v>136257</v>
      </c>
      <c r="K97" s="111">
        <v>34351</v>
      </c>
      <c r="L97" s="111">
        <v>56921</v>
      </c>
      <c r="M97" s="111">
        <v>64856</v>
      </c>
      <c r="N97" s="111">
        <v>48436</v>
      </c>
      <c r="O97" s="111">
        <v>68038</v>
      </c>
      <c r="P97" s="111">
        <v>203452</v>
      </c>
      <c r="Q97" s="111">
        <v>141030</v>
      </c>
      <c r="R97" s="111">
        <v>196821</v>
      </c>
      <c r="S97" s="111">
        <v>38440</v>
      </c>
      <c r="T97" s="111">
        <v>52760</v>
      </c>
      <c r="U97" s="111">
        <v>0</v>
      </c>
      <c r="V97" s="111">
        <v>31131</v>
      </c>
      <c r="W97" s="111">
        <v>25838</v>
      </c>
      <c r="X97" s="111">
        <v>14687</v>
      </c>
      <c r="Y97" s="111">
        <v>8060</v>
      </c>
      <c r="Z97" s="111">
        <v>10485</v>
      </c>
      <c r="AA97" s="111">
        <v>185417</v>
      </c>
      <c r="AB97" s="111">
        <v>78855</v>
      </c>
      <c r="AC97" s="111">
        <v>620630</v>
      </c>
      <c r="AD97" s="111">
        <v>146854</v>
      </c>
      <c r="AE97" s="111">
        <v>415069</v>
      </c>
      <c r="AF97" s="111">
        <v>704640</v>
      </c>
      <c r="AG97" s="111">
        <v>441914</v>
      </c>
      <c r="AH97" s="111">
        <v>109505</v>
      </c>
      <c r="AI97" s="111">
        <v>95268</v>
      </c>
      <c r="AJ97" s="111">
        <v>128431</v>
      </c>
      <c r="AK97" s="111">
        <v>389784</v>
      </c>
      <c r="AL97" s="111">
        <v>154409</v>
      </c>
      <c r="AM97" s="111">
        <v>344264</v>
      </c>
      <c r="AN97" s="111">
        <v>0</v>
      </c>
      <c r="AO97" s="111">
        <v>20327</v>
      </c>
      <c r="AP97" s="111">
        <v>13133</v>
      </c>
      <c r="AQ97" s="111">
        <v>0</v>
      </c>
      <c r="AR97" s="111">
        <v>0</v>
      </c>
      <c r="AS97" s="111">
        <v>0</v>
      </c>
      <c r="AT97" s="111">
        <v>0</v>
      </c>
      <c r="AU97" s="111">
        <v>0</v>
      </c>
      <c r="AV97" s="111">
        <v>0</v>
      </c>
      <c r="AW97" s="111">
        <v>41061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323217</v>
      </c>
      <c r="BE97" s="111">
        <v>391655</v>
      </c>
      <c r="BF97" s="111">
        <v>350294</v>
      </c>
      <c r="BG97" s="111">
        <v>425551</v>
      </c>
      <c r="BH97" s="111">
        <v>77638</v>
      </c>
      <c r="BI97" s="111">
        <v>60926</v>
      </c>
      <c r="BJ97" s="111">
        <v>61292</v>
      </c>
      <c r="BK97" s="111">
        <v>52554</v>
      </c>
      <c r="BL97" s="111">
        <v>22508</v>
      </c>
      <c r="BM97" s="111">
        <v>4407</v>
      </c>
      <c r="BN97" s="111">
        <v>41538</v>
      </c>
      <c r="BO97" s="111">
        <v>29572</v>
      </c>
      <c r="BP97" s="111">
        <v>63995</v>
      </c>
      <c r="BQ97" s="111">
        <v>50477</v>
      </c>
      <c r="BR97" s="111">
        <v>73752</v>
      </c>
      <c r="BS97" s="111">
        <v>40103</v>
      </c>
      <c r="BT97" s="111">
        <v>25261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1441</v>
      </c>
      <c r="CC97" s="111">
        <v>0</v>
      </c>
      <c r="CD97" s="111">
        <v>9691</v>
      </c>
      <c r="CE97" s="111">
        <v>4952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  <c r="CN97" s="111">
        <f t="shared" si="26"/>
        <v>9001660</v>
      </c>
      <c r="CO97" s="111"/>
      <c r="CQ97" s="128"/>
      <c r="CR97" s="129"/>
      <c r="CT97" s="115">
        <f>+ROC_BolxEst2[[#This Row],[Plaza Constitución]]+ROC_BolxEst2[[#This Row],[Dario y Maxi (Avellaneda)]]</f>
        <v>1966260</v>
      </c>
      <c r="CU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2447671</v>
      </c>
      <c r="CV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1180723</v>
      </c>
      <c r="CW97" s="115">
        <f>+ROC_BolxEst2[[#This Row],[Adrogué]]+ROC_BolxEst2[[#This Row],[Burzaco]]+ROC_BolxEst2[[#This Row],[Longchamps]]+ROC_BolxEst2[[#This Row],[Glew]]+ROC_BolxEst2[[#This Row],[Guernica]]+ROC_BolxEst2[[#This Row],[Alejandro Korn]]</f>
        <v>1629281</v>
      </c>
      <c r="CX97" s="115">
        <f>+ROC_BolxEst2[[#This Row],[Turdera]]+ROC_BolxEst2[[#This Row],[Llavallol]]+ROC_BolxEst2[[#This Row],[Luis Guillón]]+ROC_BolxEst2[[#This Row],[Monte Grande]]+ROC_BolxEst2[[#This Row],[El Jagüel]]+ROC_BolxEst2[[#This Row],[Ezeiza]]</f>
        <v>1221661</v>
      </c>
      <c r="CY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324698</v>
      </c>
      <c r="CZ97" s="115">
        <f>+ROC_BolxEst2[[#This Row],[Villa España]]+ROC_BolxEst2[[#This Row],[Ranelagh]]+ROC_BolxEst2[[#This Row],[Sourigues]]</f>
        <v>136354</v>
      </c>
      <c r="DA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74521</v>
      </c>
      <c r="DB97" s="115">
        <f>+ROC_BolxEst2[[#This Row],[Santa Sofía]]+ROC_BolxEst2[[#This Row],[Gutiérrez]]</f>
        <v>9359</v>
      </c>
      <c r="DC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11132</v>
      </c>
      <c r="DD9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7" s="115">
        <f>+ROC_BolxEst2[[#This Row],[La Noria]]+ROC_BolxEst2[[#This Row],[Abbott]]+ROC_BolxEst2[[#This Row],[Monte]]</f>
        <v>0</v>
      </c>
      <c r="DF97" s="115">
        <f>+ROC_BolxEst2[[#This Row],[Uribelarrea]]+ROC_BolxEst2[[#This Row],[Empalme Lobos]]+ROC_BolxEst2[[#This Row],[Lobos]]</f>
        <v>0</v>
      </c>
      <c r="DG97" s="116">
        <f t="shared" si="27"/>
        <v>9001660</v>
      </c>
      <c r="DH97" s="111">
        <f>+DG97-ROC_BolxEst2[[#This Row],[TOTAL]]</f>
        <v>0</v>
      </c>
      <c r="DI97" s="117">
        <f t="shared" si="32"/>
        <v>4356363</v>
      </c>
      <c r="DJ97" s="118">
        <f t="shared" si="33"/>
        <v>0.27103411722117737</v>
      </c>
      <c r="DK97" s="118">
        <f t="shared" si="34"/>
        <v>0.37400028418201148</v>
      </c>
      <c r="DL97" s="118">
        <f t="shared" si="35"/>
        <v>0.28043140573914527</v>
      </c>
      <c r="DM97" s="118">
        <f t="shared" si="36"/>
        <v>7.4534192857665896E-2</v>
      </c>
      <c r="DN97" s="119"/>
      <c r="DO97" s="120">
        <f t="shared" si="37"/>
        <v>3175640</v>
      </c>
      <c r="DP97" s="121">
        <f t="shared" si="38"/>
        <v>0.51305595092642742</v>
      </c>
      <c r="DQ97" s="121">
        <f t="shared" si="39"/>
        <v>0.38469757277273242</v>
      </c>
      <c r="DR97" s="121">
        <f t="shared" si="40"/>
        <v>0.10224647630084015</v>
      </c>
      <c r="DS97" s="119"/>
      <c r="DT97" s="122">
        <f t="shared" si="41"/>
        <v>1713646.5433273122</v>
      </c>
      <c r="DU97" s="123">
        <f t="shared" si="42"/>
        <v>3620454.9712357614</v>
      </c>
      <c r="DV97" s="124">
        <f t="shared" si="43"/>
        <v>3481890.9712357614</v>
      </c>
      <c r="DW97" s="124">
        <f>+ROC_BolxEst2[[#This Row],[Guernica]]+ROC_BolxEst2[[#This Row],[Alejandro Korn]]</f>
        <v>138564</v>
      </c>
      <c r="DX97" s="122">
        <f t="shared" si="44"/>
        <v>2714675.1484948583</v>
      </c>
      <c r="DY97" s="122">
        <f t="shared" si="45"/>
        <v>721517.33694206784</v>
      </c>
      <c r="DZ97" s="122">
        <f t="shared" si="46"/>
        <v>136354</v>
      </c>
      <c r="EA97" s="122">
        <f t="shared" si="28"/>
        <v>74521</v>
      </c>
      <c r="EB97" s="122">
        <f t="shared" si="29"/>
        <v>0</v>
      </c>
      <c r="EC97" s="122">
        <f t="shared" si="30"/>
        <v>0</v>
      </c>
      <c r="ED97" s="122">
        <f t="shared" si="47"/>
        <v>9359</v>
      </c>
      <c r="EE97" s="122">
        <f t="shared" si="48"/>
        <v>11132</v>
      </c>
      <c r="EF97" s="122">
        <f t="shared" si="49"/>
        <v>0</v>
      </c>
      <c r="EG97" s="122">
        <f t="shared" si="50"/>
        <v>9001660</v>
      </c>
      <c r="EH97" s="122">
        <f t="shared" si="51"/>
        <v>0</v>
      </c>
      <c r="EL97" s="111">
        <f>+EG97+ROC_BolxEst2[[#This Row],[Chascomús]]</f>
        <v>9001660</v>
      </c>
      <c r="EM97" s="111">
        <f>+EL97-ROC_BolxEst2[[#This Row],[TOTAL]]</f>
        <v>0</v>
      </c>
      <c r="EQ97" s="126">
        <f t="shared" si="31"/>
        <v>7265004</v>
      </c>
      <c r="ER97" s="127">
        <f>+EQ97/ROC_BolxEst2[[#This Row],[TOTAL]]</f>
        <v>0.80707380638682202</v>
      </c>
      <c r="ES97" s="126">
        <f>+ROC_BolxEst2[[#This Row],[TOTAL]]-EQ97</f>
        <v>1736656</v>
      </c>
      <c r="ET97" s="127">
        <f>+ES97/ROC_BolxEst2[[#This Row],[TOTAL]]</f>
        <v>0.192926193613178</v>
      </c>
    </row>
    <row r="98" spans="1:150">
      <c r="A98" s="110">
        <v>2003</v>
      </c>
      <c r="B98" s="110" t="s">
        <v>12</v>
      </c>
      <c r="C98" s="110" t="s">
        <v>102</v>
      </c>
      <c r="D98" s="111">
        <v>1499895.144018929</v>
      </c>
      <c r="F98" s="110">
        <v>2003</v>
      </c>
      <c r="G98" s="110" t="s">
        <v>12</v>
      </c>
      <c r="H98" s="111">
        <v>1499895.144018929</v>
      </c>
      <c r="I98" s="111">
        <v>35976.248817880492</v>
      </c>
      <c r="J98" s="111">
        <v>109548.97028293663</v>
      </c>
      <c r="K98" s="111">
        <v>31905.156454179174</v>
      </c>
      <c r="L98" s="111">
        <v>52080.489701802144</v>
      </c>
      <c r="M98" s="111">
        <v>57602.877027804134</v>
      </c>
      <c r="N98" s="111">
        <v>43097.393874056797</v>
      </c>
      <c r="O98" s="111">
        <v>51637.168089523802</v>
      </c>
      <c r="P98" s="111">
        <v>197769.03781766919</v>
      </c>
      <c r="Q98" s="111">
        <v>126260.79510284397</v>
      </c>
      <c r="R98" s="111">
        <v>164722.44487545546</v>
      </c>
      <c r="S98" s="111">
        <v>35101.738605870371</v>
      </c>
      <c r="T98" s="111">
        <v>48273.523688152971</v>
      </c>
      <c r="U98" s="111">
        <v>0</v>
      </c>
      <c r="V98" s="111">
        <v>25856.383045387738</v>
      </c>
      <c r="W98" s="111">
        <v>21033.977212456808</v>
      </c>
      <c r="X98" s="111">
        <v>12555.801368380062</v>
      </c>
      <c r="Y98" s="111">
        <v>6724.488876769371</v>
      </c>
      <c r="Z98" s="111">
        <v>8452.043201668761</v>
      </c>
      <c r="AA98" s="111">
        <v>136147.3337109797</v>
      </c>
      <c r="AB98" s="111">
        <v>64789.353690000411</v>
      </c>
      <c r="AC98" s="111">
        <v>506221.94924570754</v>
      </c>
      <c r="AD98" s="111">
        <v>116973.44065277706</v>
      </c>
      <c r="AE98" s="111">
        <v>316446.70007890993</v>
      </c>
      <c r="AF98" s="111">
        <v>323577.17822166055</v>
      </c>
      <c r="AG98" s="111">
        <v>357124.95791291312</v>
      </c>
      <c r="AH98" s="111">
        <v>84464.433497241916</v>
      </c>
      <c r="AI98" s="111">
        <v>74779.489559110662</v>
      </c>
      <c r="AJ98" s="111">
        <v>100395.07897088195</v>
      </c>
      <c r="AK98" s="111">
        <v>306912.95214328205</v>
      </c>
      <c r="AL98" s="111">
        <v>126627.58540521321</v>
      </c>
      <c r="AM98" s="111">
        <v>279479.27746684081</v>
      </c>
      <c r="AN98" s="111">
        <v>0</v>
      </c>
      <c r="AO98" s="111">
        <v>53660.581258827893</v>
      </c>
      <c r="AP98" s="111">
        <v>11330.367101176982</v>
      </c>
      <c r="AQ98" s="111">
        <v>0</v>
      </c>
      <c r="AR98" s="111">
        <v>0</v>
      </c>
      <c r="AS98" s="111">
        <v>0</v>
      </c>
      <c r="AT98" s="111">
        <v>0</v>
      </c>
      <c r="AU98" s="111">
        <v>0</v>
      </c>
      <c r="AV98" s="111">
        <v>0</v>
      </c>
      <c r="AW98" s="111">
        <v>35867.051704961406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241082.02599159186</v>
      </c>
      <c r="BE98" s="111">
        <v>317917.5945230166</v>
      </c>
      <c r="BF98" s="111">
        <v>285398.32097224973</v>
      </c>
      <c r="BG98" s="111">
        <v>337437.74509312504</v>
      </c>
      <c r="BH98" s="111">
        <v>61912.896407807042</v>
      </c>
      <c r="BI98" s="111">
        <v>48921.239896408064</v>
      </c>
      <c r="BJ98" s="111">
        <v>53344.18962395977</v>
      </c>
      <c r="BK98" s="111">
        <v>44479.6239957078</v>
      </c>
      <c r="BL98" s="111">
        <v>21112.375139680767</v>
      </c>
      <c r="BM98" s="111">
        <v>3626.8374427655481</v>
      </c>
      <c r="BN98" s="111">
        <v>37812.066947041538</v>
      </c>
      <c r="BO98" s="111">
        <v>26331.437152018632</v>
      </c>
      <c r="BP98" s="111">
        <v>72151.292379793158</v>
      </c>
      <c r="BQ98" s="111">
        <v>61346.378052748194</v>
      </c>
      <c r="BR98" s="111">
        <v>64666.156947219904</v>
      </c>
      <c r="BS98" s="111">
        <v>33334.985317359002</v>
      </c>
      <c r="BT98" s="111">
        <v>20939.713038056572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1211.4346373416577</v>
      </c>
      <c r="CC98" s="111">
        <v>0</v>
      </c>
      <c r="CD98" s="111">
        <v>8012.454824020132</v>
      </c>
      <c r="CE98" s="111">
        <v>4326.8189358366135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  <c r="CN98" s="111">
        <f t="shared" si="26"/>
        <v>7168656.9999999963</v>
      </c>
      <c r="CO98" s="111"/>
      <c r="CQ98" s="113"/>
      <c r="CR98" s="114"/>
      <c r="CT98" s="115">
        <f>+ROC_BolxEst2[[#This Row],[Plaza Constitución]]+ROC_BolxEst2[[#This Row],[Dario y Maxi (Avellaneda)]]</f>
        <v>1609444.1143018657</v>
      </c>
      <c r="CU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1721109.8286198489</v>
      </c>
      <c r="CV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1019220.6526530004</v>
      </c>
      <c r="CW98" s="115">
        <f>+ROC_BolxEst2[[#This Row],[Adrogué]]+ROC_BolxEst2[[#This Row],[Burzaco]]+ROC_BolxEst2[[#This Row],[Longchamps]]+ROC_BolxEst2[[#This Row],[Glew]]+ROC_BolxEst2[[#This Row],[Guernica]]+ROC_BolxEst2[[#This Row],[Alejandro Korn]]</f>
        <v>1292669.8228841983</v>
      </c>
      <c r="CX98" s="115">
        <f>+ROC_BolxEst2[[#This Row],[Turdera]]+ROC_BolxEst2[[#This Row],[Llavallol]]+ROC_BolxEst2[[#This Row],[Luis Guillón]]+ROC_BolxEst2[[#This Row],[Monte Grande]]+ROC_BolxEst2[[#This Row],[El Jagüel]]+ROC_BolxEst2[[#This Row],[Ezeiza]]</f>
        <v>972658.81704257056</v>
      </c>
      <c r="CY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316582.02983423701</v>
      </c>
      <c r="CZ98" s="115">
        <f>+ROC_BolxEst2[[#This Row],[Villa España]]+ROC_BolxEst2[[#This Row],[Ranelagh]]+ROC_BolxEst2[[#This Row],[Sourigues]]</f>
        <v>118936.18875934834</v>
      </c>
      <c r="DA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100858.00006496628</v>
      </c>
      <c r="DB98" s="115">
        <f>+ROC_BolxEst2[[#This Row],[Santa Sofía]]+ROC_BolxEst2[[#This Row],[Gutiérrez]]</f>
        <v>7953.6563786021616</v>
      </c>
      <c r="DC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9223.8894613617904</v>
      </c>
      <c r="DD9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8" s="115">
        <f>+ROC_BolxEst2[[#This Row],[La Noria]]+ROC_BolxEst2[[#This Row],[Abbott]]+ROC_BolxEst2[[#This Row],[Monte]]</f>
        <v>0</v>
      </c>
      <c r="DF98" s="115">
        <f>+ROC_BolxEst2[[#This Row],[Uribelarrea]]+ROC_BolxEst2[[#This Row],[Empalme Lobos]]+ROC_BolxEst2[[#This Row],[Lobos]]</f>
        <v>0</v>
      </c>
      <c r="DG98" s="116">
        <f t="shared" si="27"/>
        <v>7168657</v>
      </c>
      <c r="DH98" s="111">
        <f>+DG98-ROC_BolxEst2[[#This Row],[TOTAL]]</f>
        <v>0</v>
      </c>
      <c r="DI98" s="117">
        <f t="shared" si="32"/>
        <v>3601131.3224140061</v>
      </c>
      <c r="DJ98" s="118">
        <f t="shared" si="33"/>
        <v>0.28302790467795808</v>
      </c>
      <c r="DK98" s="118">
        <f t="shared" si="34"/>
        <v>0.35896214471225157</v>
      </c>
      <c r="DL98" s="118">
        <f t="shared" si="35"/>
        <v>0.27009812471669375</v>
      </c>
      <c r="DM98" s="118">
        <f t="shared" si="36"/>
        <v>8.7911825893096651E-2</v>
      </c>
      <c r="DN98" s="119"/>
      <c r="DO98" s="120">
        <f t="shared" si="37"/>
        <v>2581910.6697610058</v>
      </c>
      <c r="DP98" s="121">
        <f t="shared" si="38"/>
        <v>0.50066403846723873</v>
      </c>
      <c r="DQ98" s="121">
        <f t="shared" si="39"/>
        <v>0.3767205536714423</v>
      </c>
      <c r="DR98" s="121">
        <f t="shared" si="40"/>
        <v>0.12261540786131898</v>
      </c>
      <c r="DS98" s="119"/>
      <c r="DT98" s="122">
        <f t="shared" si="41"/>
        <v>1474738.2480201295</v>
      </c>
      <c r="DU98" s="123">
        <f t="shared" si="42"/>
        <v>2732097.1313909767</v>
      </c>
      <c r="DV98" s="124">
        <f t="shared" si="43"/>
        <v>2621262.9950867617</v>
      </c>
      <c r="DW98" s="124">
        <f>+ROC_BolxEst2[[#This Row],[Guernica]]+ROC_BolxEst2[[#This Row],[Alejandro Korn]]</f>
        <v>110834.13630421511</v>
      </c>
      <c r="DX98" s="122">
        <f t="shared" si="44"/>
        <v>2055744.1017188551</v>
      </c>
      <c r="DY98" s="122">
        <f t="shared" si="45"/>
        <v>669105.78420575941</v>
      </c>
      <c r="DZ98" s="122">
        <f t="shared" si="46"/>
        <v>118936.18875934834</v>
      </c>
      <c r="EA98" s="122">
        <f t="shared" si="28"/>
        <v>100858.00006496628</v>
      </c>
      <c r="EB98" s="122">
        <f t="shared" si="29"/>
        <v>0</v>
      </c>
      <c r="EC98" s="122">
        <f t="shared" si="30"/>
        <v>0</v>
      </c>
      <c r="ED98" s="122">
        <f t="shared" si="47"/>
        <v>7953.6563786021616</v>
      </c>
      <c r="EE98" s="122">
        <f t="shared" si="48"/>
        <v>9223.8894613617904</v>
      </c>
      <c r="EF98" s="122">
        <f t="shared" si="49"/>
        <v>0</v>
      </c>
      <c r="EG98" s="122">
        <f t="shared" si="50"/>
        <v>7168656.9999999991</v>
      </c>
      <c r="EH98" s="122">
        <f t="shared" si="51"/>
        <v>0</v>
      </c>
      <c r="EL98" s="111">
        <f>+EG98+ROC_BolxEst2[[#This Row],[Chascomús]]</f>
        <v>7168656.9999999991</v>
      </c>
      <c r="EM98" s="111">
        <f>+EL98-ROC_BolxEst2[[#This Row],[TOTAL]]</f>
        <v>0</v>
      </c>
      <c r="EQ98" s="126">
        <f t="shared" si="31"/>
        <v>5639994.4832331641</v>
      </c>
      <c r="ER98" s="127">
        <f>+EQ98/ROC_BolxEst2[[#This Row],[TOTAL]]</f>
        <v>0.78675747538669616</v>
      </c>
      <c r="ES98" s="126">
        <f>+ROC_BolxEst2[[#This Row],[TOTAL]]-EQ98</f>
        <v>1528662.5167668322</v>
      </c>
      <c r="ET98" s="127">
        <f>+ES98/ROC_BolxEst2[[#This Row],[TOTAL]]</f>
        <v>0.21324252461330387</v>
      </c>
    </row>
    <row r="99" spans="1:150">
      <c r="A99" s="110">
        <v>2003</v>
      </c>
      <c r="B99" s="110" t="s">
        <v>13</v>
      </c>
      <c r="C99" s="110" t="s">
        <v>102</v>
      </c>
      <c r="D99" s="111">
        <v>1445518.3908319615</v>
      </c>
      <c r="F99" s="110">
        <v>2003</v>
      </c>
      <c r="G99" s="110" t="s">
        <v>13</v>
      </c>
      <c r="H99" s="111">
        <v>1445518.3908319615</v>
      </c>
      <c r="I99" s="111">
        <v>37851.754762528974</v>
      </c>
      <c r="J99" s="111">
        <v>108599.19916120991</v>
      </c>
      <c r="K99" s="111">
        <v>31923.876609725008</v>
      </c>
      <c r="L99" s="111">
        <v>49448.240055489427</v>
      </c>
      <c r="M99" s="111">
        <v>55268.23971002399</v>
      </c>
      <c r="N99" s="111">
        <v>43360.810510287003</v>
      </c>
      <c r="O99" s="111">
        <v>54884.772443066337</v>
      </c>
      <c r="P99" s="111">
        <v>204936.51119979765</v>
      </c>
      <c r="Q99" s="111">
        <v>122622.49739423096</v>
      </c>
      <c r="R99" s="111">
        <v>167608.73771457723</v>
      </c>
      <c r="S99" s="111">
        <v>37515.427679689048</v>
      </c>
      <c r="T99" s="111">
        <v>52199.595032360514</v>
      </c>
      <c r="U99" s="111">
        <v>0</v>
      </c>
      <c r="V99" s="111">
        <v>29251.390787050881</v>
      </c>
      <c r="W99" s="111">
        <v>24434.026587020249</v>
      </c>
      <c r="X99" s="111">
        <v>13571.840315893598</v>
      </c>
      <c r="Y99" s="111">
        <v>7565.0930088926643</v>
      </c>
      <c r="Z99" s="111">
        <v>11556.597444860838</v>
      </c>
      <c r="AA99" s="111">
        <v>159709.13070684916</v>
      </c>
      <c r="AB99" s="111">
        <v>62045.547718949281</v>
      </c>
      <c r="AC99" s="111">
        <v>479235.2706188169</v>
      </c>
      <c r="AD99" s="111">
        <v>113822.69417825479</v>
      </c>
      <c r="AE99" s="111">
        <v>311016.43013671605</v>
      </c>
      <c r="AF99" s="111">
        <v>533257.01507572795</v>
      </c>
      <c r="AG99" s="111">
        <v>316400.38308816164</v>
      </c>
      <c r="AH99" s="111">
        <v>81614.163379818914</v>
      </c>
      <c r="AI99" s="111">
        <v>70786.425704778288</v>
      </c>
      <c r="AJ99" s="111">
        <v>89877.29373045481</v>
      </c>
      <c r="AK99" s="111">
        <v>286557.92691563466</v>
      </c>
      <c r="AL99" s="111">
        <v>114566.05862011123</v>
      </c>
      <c r="AM99" s="111">
        <v>255123.58298713219</v>
      </c>
      <c r="AN99" s="111">
        <v>0</v>
      </c>
      <c r="AO99" s="111">
        <v>13790.316938439211</v>
      </c>
      <c r="AP99" s="111">
        <v>8867.7938661459611</v>
      </c>
      <c r="AQ99" s="111">
        <v>0</v>
      </c>
      <c r="AR99" s="111">
        <v>0</v>
      </c>
      <c r="AS99" s="111">
        <v>0</v>
      </c>
      <c r="AT99" s="111">
        <v>0</v>
      </c>
      <c r="AU99" s="111">
        <v>0</v>
      </c>
      <c r="AV99" s="111">
        <v>0</v>
      </c>
      <c r="AW99" s="111">
        <v>20975.568848383278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240285.30349407584</v>
      </c>
      <c r="BE99" s="111">
        <v>298598.61778970447</v>
      </c>
      <c r="BF99" s="111">
        <v>274704.89023603353</v>
      </c>
      <c r="BG99" s="111">
        <v>311145.15910103754</v>
      </c>
      <c r="BH99" s="111">
        <v>55711.538749131061</v>
      </c>
      <c r="BI99" s="111">
        <v>45968.025308798125</v>
      </c>
      <c r="BJ99" s="111">
        <v>47555.380354762303</v>
      </c>
      <c r="BK99" s="111">
        <v>42053.576943022388</v>
      </c>
      <c r="BL99" s="111">
        <v>19144.354003810102</v>
      </c>
      <c r="BM99" s="111">
        <v>3375.9624164309507</v>
      </c>
      <c r="BN99" s="111">
        <v>36255.334296542162</v>
      </c>
      <c r="BO99" s="111">
        <v>23972.596707867899</v>
      </c>
      <c r="BP99" s="111">
        <v>75458.743184446692</v>
      </c>
      <c r="BQ99" s="111">
        <v>65351.706401205905</v>
      </c>
      <c r="BR99" s="111">
        <v>68690.500595544028</v>
      </c>
      <c r="BS99" s="111">
        <v>30599.418744417377</v>
      </c>
      <c r="BT99" s="111">
        <v>19381.868008403257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865.74761216207241</v>
      </c>
      <c r="CC99" s="111">
        <v>0</v>
      </c>
      <c r="CD99" s="111">
        <v>6160.8594473858057</v>
      </c>
      <c r="CE99" s="111">
        <v>4075.8128421787201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  <c r="CN99" s="111">
        <f t="shared" si="26"/>
        <v>7085118.0000000009</v>
      </c>
      <c r="CO99" s="111"/>
      <c r="CQ99" s="128"/>
      <c r="CR99" s="129"/>
      <c r="CT99" s="115">
        <f>+ROC_BolxEst2[[#This Row],[Plaza Constitución]]+ROC_BolxEst2[[#This Row],[Dario y Maxi (Avellaneda)]]</f>
        <v>1554117.5899931714</v>
      </c>
      <c r="CU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1853629.0955791557</v>
      </c>
      <c r="CV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1065856.7871998143</v>
      </c>
      <c r="CW99" s="115">
        <f>+ROC_BolxEst2[[#This Row],[Adrogué]]+ROC_BolxEst2[[#This Row],[Burzaco]]+ROC_BolxEst2[[#This Row],[Longchamps]]+ROC_BolxEst2[[#This Row],[Glew]]+ROC_BolxEst2[[#This Row],[Guernica]]+ROC_BolxEst2[[#This Row],[Alejandro Korn]]</f>
        <v>1226413.5346787807</v>
      </c>
      <c r="CX99" s="115">
        <f>+ROC_BolxEst2[[#This Row],[Turdera]]+ROC_BolxEst2[[#This Row],[Llavallol]]+ROC_BolxEst2[[#This Row],[Luis Guillón]]+ROC_BolxEst2[[#This Row],[Monte Grande]]+ROC_BolxEst2[[#This Row],[El Jagüel]]+ROC_BolxEst2[[#This Row],[Ezeiza]]</f>
        <v>898525.45133793005</v>
      </c>
      <c r="CY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319710.16793842736</v>
      </c>
      <c r="CZ99" s="115">
        <f>+ROC_BolxEst2[[#This Row],[Villa España]]+ROC_BolxEst2[[#This Row],[Ranelagh]]+ROC_BolxEst2[[#This Row],[Sourigues]]</f>
        <v>108753.31130159479</v>
      </c>
      <c r="DA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43633.679652968451</v>
      </c>
      <c r="DB99" s="115">
        <f>+ROC_BolxEst2[[#This Row],[Santa Sofía]]+ROC_BolxEst2[[#This Row],[Gutiérrez]]</f>
        <v>7451.7752586096703</v>
      </c>
      <c r="DC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7026.6070595478777</v>
      </c>
      <c r="DD9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9" s="115">
        <f>+ROC_BolxEst2[[#This Row],[La Noria]]+ROC_BolxEst2[[#This Row],[Abbott]]+ROC_BolxEst2[[#This Row],[Monte]]</f>
        <v>0</v>
      </c>
      <c r="DF99" s="115">
        <f>+ROC_BolxEst2[[#This Row],[Uribelarrea]]+ROC_BolxEst2[[#This Row],[Empalme Lobos]]+ROC_BolxEst2[[#This Row],[Lobos]]</f>
        <v>0</v>
      </c>
      <c r="DG99" s="116">
        <f t="shared" si="27"/>
        <v>7085118</v>
      </c>
      <c r="DH99" s="111">
        <f>+DG99-ROC_BolxEst2[[#This Row],[TOTAL]]</f>
        <v>0</v>
      </c>
      <c r="DI99" s="117">
        <f t="shared" si="32"/>
        <v>3510505.9411549526</v>
      </c>
      <c r="DJ99" s="118">
        <f t="shared" si="33"/>
        <v>0.30361913782978778</v>
      </c>
      <c r="DK99" s="118">
        <f t="shared" si="34"/>
        <v>0.34935520840488649</v>
      </c>
      <c r="DL99" s="118">
        <f t="shared" si="35"/>
        <v>0.25595326326162438</v>
      </c>
      <c r="DM99" s="118">
        <f t="shared" si="36"/>
        <v>9.107239050370132E-2</v>
      </c>
      <c r="DN99" s="119"/>
      <c r="DO99" s="120">
        <f t="shared" si="37"/>
        <v>2444649.1539551383</v>
      </c>
      <c r="DP99" s="121">
        <f t="shared" si="38"/>
        <v>0.50167261535038521</v>
      </c>
      <c r="DQ99" s="121">
        <f t="shared" si="39"/>
        <v>0.36754781351108301</v>
      </c>
      <c r="DR99" s="121">
        <f t="shared" si="40"/>
        <v>0.1307795711385317</v>
      </c>
      <c r="DS99" s="119"/>
      <c r="DT99" s="122">
        <f t="shared" si="41"/>
        <v>1537716.6299596487</v>
      </c>
      <c r="DU99" s="123">
        <f t="shared" si="42"/>
        <v>2699267.5654853093</v>
      </c>
      <c r="DV99" s="124">
        <f t="shared" si="43"/>
        <v>2597588.0014273804</v>
      </c>
      <c r="DW99" s="124">
        <f>+ROC_BolxEst2[[#This Row],[Guernica]]+ROC_BolxEst2[[#This Row],[Alejandro Korn]]</f>
        <v>101679.56405792918</v>
      </c>
      <c r="DX99" s="122">
        <f t="shared" si="44"/>
        <v>1977604.2411296186</v>
      </c>
      <c r="DY99" s="122">
        <f t="shared" si="45"/>
        <v>703664.19015270309</v>
      </c>
      <c r="DZ99" s="122">
        <f t="shared" si="46"/>
        <v>108753.31130159479</v>
      </c>
      <c r="EA99" s="122">
        <f t="shared" si="28"/>
        <v>43633.679652968451</v>
      </c>
      <c r="EB99" s="122">
        <f t="shared" si="29"/>
        <v>0</v>
      </c>
      <c r="EC99" s="122">
        <f t="shared" si="30"/>
        <v>0</v>
      </c>
      <c r="ED99" s="122">
        <f t="shared" si="47"/>
        <v>7451.7752586096703</v>
      </c>
      <c r="EE99" s="122">
        <f t="shared" si="48"/>
        <v>7026.6070595478777</v>
      </c>
      <c r="EF99" s="122">
        <f t="shared" si="49"/>
        <v>0</v>
      </c>
      <c r="EG99" s="122">
        <f t="shared" si="50"/>
        <v>7085118</v>
      </c>
      <c r="EH99" s="122">
        <f t="shared" si="51"/>
        <v>0</v>
      </c>
      <c r="EL99" s="111">
        <f>+EG99+ROC_BolxEst2[[#This Row],[Chascomús]]</f>
        <v>7085118</v>
      </c>
      <c r="EM99" s="111">
        <f>+EL99-ROC_BolxEst2[[#This Row],[TOTAL]]</f>
        <v>0</v>
      </c>
      <c r="EQ99" s="126">
        <f t="shared" si="31"/>
        <v>5635108.6000888227</v>
      </c>
      <c r="ER99" s="127">
        <f>+EQ99/ROC_BolxEst2[[#This Row],[TOTAL]]</f>
        <v>0.79534435419266436</v>
      </c>
      <c r="ES99" s="126">
        <f>+ROC_BolxEst2[[#This Row],[TOTAL]]-EQ99</f>
        <v>1450009.3999111783</v>
      </c>
      <c r="ET99" s="127">
        <f>+ES99/ROC_BolxEst2[[#This Row],[TOTAL]]</f>
        <v>0.20465564580733561</v>
      </c>
    </row>
    <row r="100" spans="1:150">
      <c r="A100" s="110">
        <v>2003</v>
      </c>
      <c r="B100" s="110" t="s">
        <v>14</v>
      </c>
      <c r="C100" s="110" t="s">
        <v>102</v>
      </c>
      <c r="D100" s="111">
        <v>1584701.953614824</v>
      </c>
      <c r="F100" s="110">
        <v>2003</v>
      </c>
      <c r="G100" s="110" t="s">
        <v>14</v>
      </c>
      <c r="H100" s="111">
        <v>1584701.953614824</v>
      </c>
      <c r="I100" s="111">
        <v>37243.689539650652</v>
      </c>
      <c r="J100" s="111">
        <v>128738.52140548878</v>
      </c>
      <c r="K100" s="111">
        <v>32673.635181597772</v>
      </c>
      <c r="L100" s="111">
        <v>50000.180520945389</v>
      </c>
      <c r="M100" s="111">
        <v>60779.92017931903</v>
      </c>
      <c r="N100" s="111">
        <v>47314.034172425156</v>
      </c>
      <c r="O100" s="111">
        <v>68395.776051348366</v>
      </c>
      <c r="P100" s="111">
        <v>238840.77577887828</v>
      </c>
      <c r="Q100" s="111">
        <v>160800.11183183646</v>
      </c>
      <c r="R100" s="111">
        <v>212978.05395614592</v>
      </c>
      <c r="S100" s="111">
        <v>47138.262850961582</v>
      </c>
      <c r="T100" s="111">
        <v>63604.880802225875</v>
      </c>
      <c r="U100" s="111">
        <v>0</v>
      </c>
      <c r="V100" s="111">
        <v>37316.702242412444</v>
      </c>
      <c r="W100" s="111">
        <v>29995.601355606628</v>
      </c>
      <c r="X100" s="111">
        <v>17476.176310439681</v>
      </c>
      <c r="Y100" s="111">
        <v>9061.6876649912392</v>
      </c>
      <c r="Z100" s="111">
        <v>10469.661019484058</v>
      </c>
      <c r="AA100" s="111">
        <v>200494.68456666381</v>
      </c>
      <c r="AB100" s="111">
        <v>70907.953861189279</v>
      </c>
      <c r="AC100" s="111">
        <v>550932.22164706804</v>
      </c>
      <c r="AD100" s="111">
        <v>126404.81909128781</v>
      </c>
      <c r="AE100" s="111">
        <v>371723.89480533887</v>
      </c>
      <c r="AF100" s="111">
        <v>615399.73401155358</v>
      </c>
      <c r="AG100" s="111">
        <v>369905.78836743109</v>
      </c>
      <c r="AH100" s="111">
        <v>100919.78026185407</v>
      </c>
      <c r="AI100" s="111">
        <v>85565.479288466959</v>
      </c>
      <c r="AJ100" s="111">
        <v>109373.02873716372</v>
      </c>
      <c r="AK100" s="111">
        <v>335999.95115280402</v>
      </c>
      <c r="AL100" s="111">
        <v>139596.68211497692</v>
      </c>
      <c r="AM100" s="111">
        <v>300652.78910217574</v>
      </c>
      <c r="AN100" s="111">
        <v>0</v>
      </c>
      <c r="AO100" s="111">
        <v>15408.384456914377</v>
      </c>
      <c r="AP100" s="111">
        <v>8300.9133300412122</v>
      </c>
      <c r="AQ100" s="111">
        <v>0</v>
      </c>
      <c r="AR100" s="111">
        <v>0</v>
      </c>
      <c r="AS100" s="111">
        <v>0</v>
      </c>
      <c r="AT100" s="111">
        <v>0</v>
      </c>
      <c r="AU100" s="111">
        <v>0</v>
      </c>
      <c r="AV100" s="111">
        <v>0</v>
      </c>
      <c r="AW100" s="111">
        <v>24980.259649846033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297177.92528554972</v>
      </c>
      <c r="BE100" s="111">
        <v>348135.38346492749</v>
      </c>
      <c r="BF100" s="111">
        <v>324577.5194318482</v>
      </c>
      <c r="BG100" s="111">
        <v>373392.37027215463</v>
      </c>
      <c r="BH100" s="111">
        <v>69224.154740707469</v>
      </c>
      <c r="BI100" s="111">
        <v>59271.892380300793</v>
      </c>
      <c r="BJ100" s="111">
        <v>61629.030870696901</v>
      </c>
      <c r="BK100" s="111">
        <v>52552.019552039608</v>
      </c>
      <c r="BL100" s="111">
        <v>25260.592372795629</v>
      </c>
      <c r="BM100" s="111">
        <v>4517.7736573098664</v>
      </c>
      <c r="BN100" s="111">
        <v>52018.395847904045</v>
      </c>
      <c r="BO100" s="111">
        <v>32025.534770662856</v>
      </c>
      <c r="BP100" s="111">
        <v>84453.162310589789</v>
      </c>
      <c r="BQ100" s="111">
        <v>77002.261063318569</v>
      </c>
      <c r="BR100" s="111">
        <v>88642.829501167653</v>
      </c>
      <c r="BS100" s="111">
        <v>40184.929652141094</v>
      </c>
      <c r="BT100" s="111">
        <v>21209.73945660438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1014.0653161359935</v>
      </c>
      <c r="CC100" s="111">
        <v>0</v>
      </c>
      <c r="CD100" s="111">
        <v>5773.4118665342567</v>
      </c>
      <c r="CE100" s="111">
        <v>4936.0192632539565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  <c r="CN100" s="111">
        <f t="shared" si="26"/>
        <v>8287094.9999999991</v>
      </c>
      <c r="CO100" s="111"/>
      <c r="CQ100" s="113"/>
      <c r="CR100" s="114"/>
      <c r="CT100" s="115">
        <f>+ROC_BolxEst2[[#This Row],[Plaza Constitución]]+ROC_BolxEst2[[#This Row],[Dario y Maxi (Avellaneda)]]</f>
        <v>1713440.4750203127</v>
      </c>
      <c r="CU1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2142518.1013235194</v>
      </c>
      <c r="CV1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1287340.1444852815</v>
      </c>
      <c r="CW100" s="115">
        <f>+ROC_BolxEst2[[#This Row],[Adrogué]]+ROC_BolxEst2[[#This Row],[Burzaco]]+ROC_BolxEst2[[#This Row],[Longchamps]]+ROC_BolxEst2[[#This Row],[Glew]]+ROC_BolxEst2[[#This Row],[Guernica]]+ROC_BolxEst2[[#This Row],[Alejandro Korn]]</f>
        <v>1471779.2455754881</v>
      </c>
      <c r="CX100" s="115">
        <f>+ROC_BolxEst2[[#This Row],[Turdera]]+ROC_BolxEst2[[#This Row],[Llavallol]]+ROC_BolxEst2[[#This Row],[Luis Guillón]]+ROC_BolxEst2[[#This Row],[Monte Grande]]+ROC_BolxEst2[[#This Row],[El Jagüel]]+ROC_BolxEst2[[#This Row],[Ezeiza]]</f>
        <v>1072107.7106574415</v>
      </c>
      <c r="CY1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395536.85260238836</v>
      </c>
      <c r="CZ100" s="115">
        <f>+ROC_BolxEst2[[#This Row],[Villa España]]+ROC_BolxEst2[[#This Row],[Ranelagh]]+ROC_BolxEst2[[#This Row],[Sourigues]]</f>
        <v>139441.64279553213</v>
      </c>
      <c r="DA1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48689.557436801624</v>
      </c>
      <c r="DB100" s="115">
        <f>+ROC_BolxEst2[[#This Row],[Santa Sofía]]+ROC_BolxEst2[[#This Row],[Gutiérrez]]</f>
        <v>9453.7929205638229</v>
      </c>
      <c r="DC1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6787.4771826702499</v>
      </c>
      <c r="DD10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0" s="115">
        <f>+ROC_BolxEst2[[#This Row],[La Noria]]+ROC_BolxEst2[[#This Row],[Abbott]]+ROC_BolxEst2[[#This Row],[Monte]]</f>
        <v>0</v>
      </c>
      <c r="DF100" s="115">
        <f>+ROC_BolxEst2[[#This Row],[Uribelarrea]]+ROC_BolxEst2[[#This Row],[Empalme Lobos]]+ROC_BolxEst2[[#This Row],[Lobos]]</f>
        <v>0</v>
      </c>
      <c r="DG100" s="116">
        <f t="shared" si="27"/>
        <v>8287095</v>
      </c>
      <c r="DH100" s="111">
        <f>+DG100-ROC_BolxEst2[[#This Row],[TOTAL]]</f>
        <v>0</v>
      </c>
      <c r="DI100" s="117">
        <f t="shared" si="32"/>
        <v>4226763.9533205992</v>
      </c>
      <c r="DJ100" s="118">
        <f t="shared" si="33"/>
        <v>0.30456873359912395</v>
      </c>
      <c r="DK100" s="118">
        <f t="shared" si="34"/>
        <v>0.34820474051294958</v>
      </c>
      <c r="DL100" s="118">
        <f t="shared" si="35"/>
        <v>0.25364740555601173</v>
      </c>
      <c r="DM100" s="118">
        <f t="shared" si="36"/>
        <v>9.3579120331914831E-2</v>
      </c>
      <c r="DN100" s="119"/>
      <c r="DO100" s="120">
        <f t="shared" si="37"/>
        <v>2939423.8088353178</v>
      </c>
      <c r="DP100" s="121">
        <f t="shared" si="38"/>
        <v>0.50070331510264532</v>
      </c>
      <c r="DQ100" s="121">
        <f t="shared" si="39"/>
        <v>0.3647339684175181</v>
      </c>
      <c r="DR100" s="121">
        <f t="shared" si="40"/>
        <v>0.13456271647983661</v>
      </c>
      <c r="DS100" s="119"/>
      <c r="DT100" s="122">
        <f t="shared" si="41"/>
        <v>1809200.5400596997</v>
      </c>
      <c r="DU100" s="123">
        <f t="shared" si="42"/>
        <v>3141173.2575644329</v>
      </c>
      <c r="DV100" s="124">
        <f t="shared" si="43"/>
        <v>3012677.2104434245</v>
      </c>
      <c r="DW100" s="124">
        <f>+ROC_BolxEst2[[#This Row],[Guernica]]+ROC_BolxEst2[[#This Row],[Alejandro Korn]]</f>
        <v>128496.04712100826</v>
      </c>
      <c r="DX100" s="122">
        <f t="shared" si="44"/>
        <v>2288166.5712230974</v>
      </c>
      <c r="DY100" s="122">
        <f t="shared" si="45"/>
        <v>844182.16081720206</v>
      </c>
      <c r="DZ100" s="122">
        <f t="shared" si="46"/>
        <v>139441.64279553213</v>
      </c>
      <c r="EA100" s="122">
        <f t="shared" si="28"/>
        <v>48689.557436801624</v>
      </c>
      <c r="EB100" s="122">
        <f t="shared" si="29"/>
        <v>0</v>
      </c>
      <c r="EC100" s="122">
        <f t="shared" si="30"/>
        <v>0</v>
      </c>
      <c r="ED100" s="122">
        <f t="shared" si="47"/>
        <v>9453.7929205638229</v>
      </c>
      <c r="EE100" s="122">
        <f t="shared" si="48"/>
        <v>6787.4771826702499</v>
      </c>
      <c r="EF100" s="122">
        <f t="shared" si="49"/>
        <v>0</v>
      </c>
      <c r="EG100" s="122">
        <f t="shared" si="50"/>
        <v>8287095.0000000009</v>
      </c>
      <c r="EH100" s="122">
        <f t="shared" si="51"/>
        <v>0</v>
      </c>
      <c r="EL100" s="111">
        <f>+EG100+ROC_BolxEst2[[#This Row],[Chascomús]]</f>
        <v>8287095.0000000009</v>
      </c>
      <c r="EM100" s="111">
        <f>+EL100-ROC_BolxEst2[[#This Row],[TOTAL]]</f>
        <v>0</v>
      </c>
      <c r="EQ100" s="126">
        <f t="shared" si="31"/>
        <v>6554048.360809667</v>
      </c>
      <c r="ER100" s="127">
        <f>+EQ100/ROC_BolxEst2[[#This Row],[TOTAL]]</f>
        <v>0.79087404703453601</v>
      </c>
      <c r="ES100" s="126">
        <f>+ROC_BolxEst2[[#This Row],[TOTAL]]-EQ100</f>
        <v>1733046.639190332</v>
      </c>
      <c r="ET100" s="127">
        <f>+ES100/ROC_BolxEst2[[#This Row],[TOTAL]]</f>
        <v>0.20912595296546405</v>
      </c>
    </row>
    <row r="101" spans="1:150">
      <c r="A101" s="110">
        <v>2003</v>
      </c>
      <c r="B101" s="110" t="s">
        <v>15</v>
      </c>
      <c r="C101" s="110" t="s">
        <v>102</v>
      </c>
      <c r="D101" s="111">
        <v>1737832.1365728867</v>
      </c>
      <c r="F101" s="110">
        <v>2003</v>
      </c>
      <c r="G101" s="110" t="s">
        <v>15</v>
      </c>
      <c r="H101" s="111">
        <v>1737832.1365728867</v>
      </c>
      <c r="I101" s="111">
        <v>39701.739348389725</v>
      </c>
      <c r="J101" s="111">
        <v>144441.84367272703</v>
      </c>
      <c r="K101" s="111">
        <v>41820.097132106865</v>
      </c>
      <c r="L101" s="111">
        <v>50664.056993901657</v>
      </c>
      <c r="M101" s="111">
        <v>65617.603432432734</v>
      </c>
      <c r="N101" s="111">
        <v>51097.106697083414</v>
      </c>
      <c r="O101" s="111">
        <v>76065.961876079265</v>
      </c>
      <c r="P101" s="111">
        <v>272052.67276701395</v>
      </c>
      <c r="Q101" s="111">
        <v>188365.58777060854</v>
      </c>
      <c r="R101" s="111">
        <v>242451.74878837966</v>
      </c>
      <c r="S101" s="111">
        <v>51942.059302654619</v>
      </c>
      <c r="T101" s="111">
        <v>68587.349804570913</v>
      </c>
      <c r="U101" s="111">
        <v>0</v>
      </c>
      <c r="V101" s="111">
        <v>40650.58710567969</v>
      </c>
      <c r="W101" s="111">
        <v>32728.811643654128</v>
      </c>
      <c r="X101" s="111">
        <v>19437.587632623308</v>
      </c>
      <c r="Y101" s="111">
        <v>9596.9698552254904</v>
      </c>
      <c r="Z101" s="111">
        <v>9037.9587734112447</v>
      </c>
      <c r="AA101" s="111">
        <v>226838.05439467978</v>
      </c>
      <c r="AB101" s="111">
        <v>73900.71336017047</v>
      </c>
      <c r="AC101" s="111">
        <v>604073.99487654818</v>
      </c>
      <c r="AD101" s="111">
        <v>140283.27932561215</v>
      </c>
      <c r="AE101" s="111">
        <v>422092.90209297603</v>
      </c>
      <c r="AF101" s="111">
        <v>673636.85579592979</v>
      </c>
      <c r="AG101" s="111">
        <v>396993.4884047407</v>
      </c>
      <c r="AH101" s="111">
        <v>116525.30834850672</v>
      </c>
      <c r="AI101" s="111">
        <v>95616.638921635385</v>
      </c>
      <c r="AJ101" s="111">
        <v>121641.9147141256</v>
      </c>
      <c r="AK101" s="111">
        <v>373003.82204504119</v>
      </c>
      <c r="AL101" s="111">
        <v>148970.9367467681</v>
      </c>
      <c r="AM101" s="111">
        <v>328804.25011073815</v>
      </c>
      <c r="AN101" s="111">
        <v>0</v>
      </c>
      <c r="AO101" s="111">
        <v>16386.012335680083</v>
      </c>
      <c r="AP101" s="111">
        <v>7971.4244725814342</v>
      </c>
      <c r="AQ101" s="111">
        <v>0</v>
      </c>
      <c r="AR101" s="111">
        <v>0</v>
      </c>
      <c r="AS101" s="111">
        <v>0</v>
      </c>
      <c r="AT101" s="111">
        <v>0</v>
      </c>
      <c r="AU101" s="111">
        <v>0</v>
      </c>
      <c r="AV101" s="111">
        <v>0</v>
      </c>
      <c r="AW101" s="111">
        <v>33719.033576407324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334802.58612678444</v>
      </c>
      <c r="BE101" s="111">
        <v>375326.29242771026</v>
      </c>
      <c r="BF101" s="111">
        <v>354234.65720267931</v>
      </c>
      <c r="BG101" s="111">
        <v>401023.33309485886</v>
      </c>
      <c r="BH101" s="111">
        <v>76813.455312781531</v>
      </c>
      <c r="BI101" s="111">
        <v>62576.14182282496</v>
      </c>
      <c r="BJ101" s="111">
        <v>74767.732192655385</v>
      </c>
      <c r="BK101" s="111">
        <v>69583.088294052533</v>
      </c>
      <c r="BL101" s="111">
        <v>33360.457389059375</v>
      </c>
      <c r="BM101" s="111">
        <v>6643.7731532726002</v>
      </c>
      <c r="BN101" s="111">
        <v>64438.89914479151</v>
      </c>
      <c r="BO101" s="111">
        <v>47881.873550530094</v>
      </c>
      <c r="BP101" s="111">
        <v>100854.60953527973</v>
      </c>
      <c r="BQ101" s="111">
        <v>82917.525332789388</v>
      </c>
      <c r="BR101" s="111">
        <v>96932.337701365948</v>
      </c>
      <c r="BS101" s="111">
        <v>56446.327871417758</v>
      </c>
      <c r="BT101" s="111">
        <v>22987.491887368051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1252.2583773536232</v>
      </c>
      <c r="CC101" s="111">
        <v>0</v>
      </c>
      <c r="CD101" s="111">
        <v>3698.8512864123541</v>
      </c>
      <c r="CE101" s="111">
        <v>6152.7996044423244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  <c r="CN101" s="111">
        <f t="shared" si="26"/>
        <v>9195245.0000000019</v>
      </c>
      <c r="CO101" s="111"/>
      <c r="CQ101" s="128"/>
      <c r="CR101" s="129"/>
      <c r="CT101" s="115">
        <f>+ROC_BolxEst2[[#This Row],[Plaza Constitución]]+ROC_BolxEst2[[#This Row],[Dario y Maxi (Avellaneda)]]</f>
        <v>1882273.9802456137</v>
      </c>
      <c r="CU1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2350682.9732043669</v>
      </c>
      <c r="CV1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1446954.2139701052</v>
      </c>
      <c r="CW101" s="115">
        <f>+ROC_BolxEst2[[#This Row],[Adrogué]]+ROC_BolxEst2[[#This Row],[Burzaco]]+ROC_BolxEst2[[#This Row],[Longchamps]]+ROC_BolxEst2[[#This Row],[Glew]]+ROC_BolxEst2[[#This Row],[Guernica]]+ROC_BolxEst2[[#This Row],[Alejandro Korn]]</f>
        <v>1604776.4659876393</v>
      </c>
      <c r="CX101" s="115">
        <f>+ROC_BolxEst2[[#This Row],[Turdera]]+ROC_BolxEst2[[#This Row],[Llavallol]]+ROC_BolxEst2[[#This Row],[Luis Guillón]]+ROC_BolxEst2[[#This Row],[Monte Grande]]+ROC_BolxEst2[[#This Row],[El Jagüel]]+ROC_BolxEst2[[#This Row],[Ezeiza]]</f>
        <v>1184562.870886815</v>
      </c>
      <c r="CY1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472459.06502354256</v>
      </c>
      <c r="CZ101" s="115">
        <f>+ROC_BolxEst2[[#This Row],[Villa España]]+ROC_BolxEst2[[#This Row],[Ranelagh]]+ROC_BolxEst2[[#This Row],[Sourigues]]</f>
        <v>177711.27787576726</v>
      </c>
      <c r="DA1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58076.470384668843</v>
      </c>
      <c r="DB101" s="115">
        <f>+ROC_BolxEst2[[#This Row],[Santa Sofía]]+ROC_BolxEst2[[#This Row],[Gutiérrez]]</f>
        <v>12796.572757714925</v>
      </c>
      <c r="DC1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4951.1096637659775</v>
      </c>
      <c r="DD10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1" s="115">
        <f>+ROC_BolxEst2[[#This Row],[La Noria]]+ROC_BolxEst2[[#This Row],[Abbott]]+ROC_BolxEst2[[#This Row],[Monte]]</f>
        <v>0</v>
      </c>
      <c r="DF101" s="115">
        <f>+ROC_BolxEst2[[#This Row],[Uribelarrea]]+ROC_BolxEst2[[#This Row],[Empalme Lobos]]+ROC_BolxEst2[[#This Row],[Lobos]]</f>
        <v>0</v>
      </c>
      <c r="DG101" s="116">
        <f t="shared" si="27"/>
        <v>9195245.0000000019</v>
      </c>
      <c r="DH101" s="111">
        <f>+DG101-ROC_BolxEst2[[#This Row],[TOTAL]]</f>
        <v>0</v>
      </c>
      <c r="DI101" s="117">
        <f t="shared" si="32"/>
        <v>4708752.6158681018</v>
      </c>
      <c r="DJ101" s="118">
        <f t="shared" si="33"/>
        <v>0.3072903446008165</v>
      </c>
      <c r="DK101" s="118">
        <f t="shared" si="34"/>
        <v>0.34080713023225662</v>
      </c>
      <c r="DL101" s="118">
        <f t="shared" si="35"/>
        <v>0.25156617208874754</v>
      </c>
      <c r="DM101" s="118">
        <f t="shared" si="36"/>
        <v>0.10033635307817937</v>
      </c>
      <c r="DN101" s="119"/>
      <c r="DO101" s="120">
        <f t="shared" si="37"/>
        <v>3261798.4018979967</v>
      </c>
      <c r="DP101" s="121">
        <f t="shared" si="38"/>
        <v>0.49199130916669814</v>
      </c>
      <c r="DQ101" s="121">
        <f t="shared" si="39"/>
        <v>0.36316250268487893</v>
      </c>
      <c r="DR101" s="121">
        <f t="shared" si="40"/>
        <v>0.14484618814842296</v>
      </c>
      <c r="DS101" s="119"/>
      <c r="DT101" s="122">
        <f t="shared" si="41"/>
        <v>2025358.8339929301</v>
      </c>
      <c r="DU101" s="123">
        <f t="shared" si="42"/>
        <v>3402784.4529286772</v>
      </c>
      <c r="DV101" s="124">
        <f t="shared" si="43"/>
        <v>3263394.8557930705</v>
      </c>
      <c r="DW101" s="124">
        <f>+ROC_BolxEst2[[#This Row],[Guernica]]+ROC_BolxEst2[[#This Row],[Alejandro Korn]]</f>
        <v>139389.59713560648</v>
      </c>
      <c r="DX101" s="122">
        <f t="shared" si="44"/>
        <v>2511759.2424870851</v>
      </c>
      <c r="DY101" s="122">
        <f t="shared" si="45"/>
        <v>1001807.0399093905</v>
      </c>
      <c r="DZ101" s="122">
        <f t="shared" si="46"/>
        <v>177711.27787576726</v>
      </c>
      <c r="EA101" s="122">
        <f t="shared" si="28"/>
        <v>58076.470384668843</v>
      </c>
      <c r="EB101" s="122">
        <f t="shared" si="29"/>
        <v>0</v>
      </c>
      <c r="EC101" s="122">
        <f t="shared" si="30"/>
        <v>0</v>
      </c>
      <c r="ED101" s="122">
        <f t="shared" si="47"/>
        <v>12796.572757714925</v>
      </c>
      <c r="EE101" s="122">
        <f t="shared" si="48"/>
        <v>4951.1096637659775</v>
      </c>
      <c r="EF101" s="122">
        <f t="shared" si="49"/>
        <v>0</v>
      </c>
      <c r="EG101" s="122">
        <f t="shared" si="50"/>
        <v>9195245.0000000019</v>
      </c>
      <c r="EH101" s="122">
        <f t="shared" si="51"/>
        <v>0</v>
      </c>
      <c r="EL101" s="111">
        <f>+EG101+ROC_BolxEst2[[#This Row],[Chascomús]]</f>
        <v>9195245.0000000019</v>
      </c>
      <c r="EM101" s="111">
        <f>+EL101-ROC_BolxEst2[[#This Row],[TOTAL]]</f>
        <v>0</v>
      </c>
      <c r="EQ101" s="126">
        <f t="shared" si="31"/>
        <v>7224945.1628910704</v>
      </c>
      <c r="ER101" s="127">
        <f>+EQ101/ROC_BolxEst2[[#This Row],[TOTAL]]</f>
        <v>0.78572622729367936</v>
      </c>
      <c r="ES101" s="126">
        <f>+ROC_BolxEst2[[#This Row],[TOTAL]]-EQ101</f>
        <v>1970299.8371089315</v>
      </c>
      <c r="ET101" s="127">
        <f>+ES101/ROC_BolxEst2[[#This Row],[TOTAL]]</f>
        <v>0.21427377270632061</v>
      </c>
    </row>
    <row r="102" spans="1:150">
      <c r="A102" s="110">
        <v>2003</v>
      </c>
      <c r="B102" s="110" t="s">
        <v>4</v>
      </c>
      <c r="C102" s="110" t="s">
        <v>102</v>
      </c>
      <c r="D102" s="111">
        <v>1819476.4798700046</v>
      </c>
      <c r="F102" s="110">
        <v>2003</v>
      </c>
      <c r="G102" s="110" t="s">
        <v>4</v>
      </c>
      <c r="H102" s="111">
        <v>1819476.4798700046</v>
      </c>
      <c r="I102" s="111">
        <v>43589.649869305002</v>
      </c>
      <c r="J102" s="111">
        <v>145350.5634084639</v>
      </c>
      <c r="K102" s="111">
        <v>38986.851598324756</v>
      </c>
      <c r="L102" s="111">
        <v>48509.221444535578</v>
      </c>
      <c r="M102" s="111">
        <v>65369.412096406697</v>
      </c>
      <c r="N102" s="111">
        <v>50973.115243301087</v>
      </c>
      <c r="O102" s="111">
        <v>77940.839107447755</v>
      </c>
      <c r="P102" s="111">
        <v>271709.33482377563</v>
      </c>
      <c r="Q102" s="111">
        <v>187100.73717383688</v>
      </c>
      <c r="R102" s="111">
        <v>242570.75528957922</v>
      </c>
      <c r="S102" s="111">
        <v>49811.004533472078</v>
      </c>
      <c r="T102" s="111">
        <v>68607.437774147067</v>
      </c>
      <c r="U102" s="111">
        <v>0</v>
      </c>
      <c r="V102" s="111">
        <v>38897.388244386624</v>
      </c>
      <c r="W102" s="111">
        <v>31712.933188334551</v>
      </c>
      <c r="X102" s="111">
        <v>18466.879457290644</v>
      </c>
      <c r="Y102" s="111">
        <v>8687.9871370327273</v>
      </c>
      <c r="Z102" s="111">
        <v>10331.191597120876</v>
      </c>
      <c r="AA102" s="111">
        <v>229249.84446646462</v>
      </c>
      <c r="AB102" s="111">
        <v>76031.983259645349</v>
      </c>
      <c r="AC102" s="111">
        <v>619451.56579856342</v>
      </c>
      <c r="AD102" s="111">
        <v>142499.60367021096</v>
      </c>
      <c r="AE102" s="111">
        <v>428589.71619385807</v>
      </c>
      <c r="AF102" s="111">
        <v>686612.98364783288</v>
      </c>
      <c r="AG102" s="111">
        <v>406456.66500783741</v>
      </c>
      <c r="AH102" s="111">
        <v>119806.03718502691</v>
      </c>
      <c r="AI102" s="111">
        <v>97795.313442146158</v>
      </c>
      <c r="AJ102" s="111">
        <v>121823.52710546847</v>
      </c>
      <c r="AK102" s="111">
        <v>380330.62698380259</v>
      </c>
      <c r="AL102" s="111">
        <v>152690.20999685762</v>
      </c>
      <c r="AM102" s="111">
        <v>332712.38751318149</v>
      </c>
      <c r="AN102" s="111">
        <v>0</v>
      </c>
      <c r="AO102" s="111">
        <v>15900.741825452984</v>
      </c>
      <c r="AP102" s="111">
        <v>7855.4302105880661</v>
      </c>
      <c r="AQ102" s="111">
        <v>0</v>
      </c>
      <c r="AR102" s="111">
        <v>0</v>
      </c>
      <c r="AS102" s="111">
        <v>0</v>
      </c>
      <c r="AT102" s="111">
        <v>0</v>
      </c>
      <c r="AU102" s="111">
        <v>0</v>
      </c>
      <c r="AV102" s="111">
        <v>0</v>
      </c>
      <c r="AW102" s="111">
        <v>35469.481162369404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339030.50866222038</v>
      </c>
      <c r="BE102" s="111">
        <v>386541.02695156907</v>
      </c>
      <c r="BF102" s="111">
        <v>356094.2740888691</v>
      </c>
      <c r="BG102" s="111">
        <v>408231.3258247326</v>
      </c>
      <c r="BH102" s="111">
        <v>78662.936178519813</v>
      </c>
      <c r="BI102" s="111">
        <v>64764.165120274229</v>
      </c>
      <c r="BJ102" s="111">
        <v>74005.364425536638</v>
      </c>
      <c r="BK102" s="111">
        <v>66128.937713514111</v>
      </c>
      <c r="BL102" s="111">
        <v>32517.190482411028</v>
      </c>
      <c r="BM102" s="111">
        <v>6265.1734497694242</v>
      </c>
      <c r="BN102" s="111">
        <v>63798.326054289086</v>
      </c>
      <c r="BO102" s="111">
        <v>49157.374314903682</v>
      </c>
      <c r="BP102" s="111">
        <v>97463.020984661664</v>
      </c>
      <c r="BQ102" s="111">
        <v>80286.057028540221</v>
      </c>
      <c r="BR102" s="111">
        <v>95469.26623975471</v>
      </c>
      <c r="BS102" s="111">
        <v>49930.593302511828</v>
      </c>
      <c r="BT102" s="111">
        <v>23413.837773522686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1695.2392679909399</v>
      </c>
      <c r="CC102" s="111">
        <v>0</v>
      </c>
      <c r="CD102" s="111">
        <v>5648.9717772363683</v>
      </c>
      <c r="CE102" s="111">
        <v>6848.5110331007172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  <c r="CN102" s="111">
        <f t="shared" si="26"/>
        <v>9357320.0000000019</v>
      </c>
      <c r="CO102" s="111"/>
      <c r="CQ102" s="113"/>
      <c r="CR102" s="114"/>
      <c r="CT102" s="115">
        <f>+ROC_BolxEst2[[#This Row],[Plaza Constitución]]+ROC_BolxEst2[[#This Row],[Dario y Maxi (Avellaneda)]]</f>
        <v>1964827.0432784685</v>
      </c>
      <c r="CU1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2403232.1674472531</v>
      </c>
      <c r="CV1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1438924.9331754567</v>
      </c>
      <c r="CW102" s="115">
        <f>+ROC_BolxEst2[[#This Row],[Adrogué]]+ROC_BolxEst2[[#This Row],[Burzaco]]+ROC_BolxEst2[[#This Row],[Longchamps]]+ROC_BolxEst2[[#This Row],[Glew]]+ROC_BolxEst2[[#This Row],[Guernica]]+ROC_BolxEst2[[#This Row],[Alejandro Korn]]</f>
        <v>1633324.2368261854</v>
      </c>
      <c r="CX102" s="115">
        <f>+ROC_BolxEst2[[#This Row],[Turdera]]+ROC_BolxEst2[[#This Row],[Llavallol]]+ROC_BolxEst2[[#This Row],[Luis Guillón]]+ROC_BolxEst2[[#This Row],[Monte Grande]]+ROC_BolxEst2[[#This Row],[El Jagüel]]+ROC_BolxEst2[[#This Row],[Ezeiza]]</f>
        <v>1205158.1022264832</v>
      </c>
      <c r="CY1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459518.47569818387</v>
      </c>
      <c r="CZ102" s="115">
        <f>+ROC_BolxEst2[[#This Row],[Villa España]]+ROC_BolxEst2[[#This Row],[Ranelagh]]+ROC_BolxEst2[[#This Row],[Sourigues]]</f>
        <v>172651.49262146177</v>
      </c>
      <c r="DA1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59225.653198410451</v>
      </c>
      <c r="DB102" s="115">
        <f>+ROC_BolxEst2[[#This Row],[Santa Sofía]]+ROC_BolxEst2[[#This Row],[Gutiérrez]]</f>
        <v>13113.684482870141</v>
      </c>
      <c r="DC1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7344.2110452273082</v>
      </c>
      <c r="DD10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2" s="115">
        <f>+ROC_BolxEst2[[#This Row],[La Noria]]+ROC_BolxEst2[[#This Row],[Abbott]]+ROC_BolxEst2[[#This Row],[Monte]]</f>
        <v>0</v>
      </c>
      <c r="DF102" s="115">
        <f>+ROC_BolxEst2[[#This Row],[Uribelarrea]]+ROC_BolxEst2[[#This Row],[Empalme Lobos]]+ROC_BolxEst2[[#This Row],[Lobos]]</f>
        <v>0</v>
      </c>
      <c r="DG102" s="116">
        <f t="shared" si="27"/>
        <v>9357320</v>
      </c>
      <c r="DH102" s="111">
        <f>+DG102-ROC_BolxEst2[[#This Row],[TOTAL]]</f>
        <v>0</v>
      </c>
      <c r="DI102" s="117">
        <f t="shared" si="32"/>
        <v>4736925.7479263097</v>
      </c>
      <c r="DJ102" s="118">
        <f t="shared" si="33"/>
        <v>0.30376767755022904</v>
      </c>
      <c r="DK102" s="118">
        <f t="shared" si="34"/>
        <v>0.34480680587851897</v>
      </c>
      <c r="DL102" s="118">
        <f t="shared" si="35"/>
        <v>0.25441777354311851</v>
      </c>
      <c r="DM102" s="118">
        <f t="shared" si="36"/>
        <v>9.7007743028133364E-2</v>
      </c>
      <c r="DN102" s="119"/>
      <c r="DO102" s="120">
        <f t="shared" si="37"/>
        <v>3298000.8147508525</v>
      </c>
      <c r="DP102" s="121">
        <f t="shared" si="38"/>
        <v>0.49524676571360243</v>
      </c>
      <c r="DQ102" s="121">
        <f t="shared" si="39"/>
        <v>0.36542080184947645</v>
      </c>
      <c r="DR102" s="121">
        <f t="shared" si="40"/>
        <v>0.13933243243692109</v>
      </c>
      <c r="DS102" s="119"/>
      <c r="DT102" s="122">
        <f t="shared" si="41"/>
        <v>2035775.8809000405</v>
      </c>
      <c r="DU102" s="123">
        <f t="shared" si="42"/>
        <v>3501002.9319099118</v>
      </c>
      <c r="DV102" s="124">
        <f t="shared" si="43"/>
        <v>3357575.8306111176</v>
      </c>
      <c r="DW102" s="124">
        <f>+ROC_BolxEst2[[#This Row],[Guernica]]+ROC_BolxEst2[[#This Row],[Alejandro Korn]]</f>
        <v>143427.10129879403</v>
      </c>
      <c r="DX102" s="122">
        <f t="shared" si="44"/>
        <v>2583236.0496337302</v>
      </c>
      <c r="DY102" s="122">
        <f t="shared" si="45"/>
        <v>984970.0962083484</v>
      </c>
      <c r="DZ102" s="122">
        <f t="shared" si="46"/>
        <v>172651.49262146177</v>
      </c>
      <c r="EA102" s="122">
        <f t="shared" si="28"/>
        <v>59225.653198410451</v>
      </c>
      <c r="EB102" s="122">
        <f t="shared" si="29"/>
        <v>0</v>
      </c>
      <c r="EC102" s="122">
        <f t="shared" si="30"/>
        <v>0</v>
      </c>
      <c r="ED102" s="122">
        <f t="shared" si="47"/>
        <v>13113.684482870141</v>
      </c>
      <c r="EE102" s="122">
        <f t="shared" si="48"/>
        <v>7344.2110452273082</v>
      </c>
      <c r="EF102" s="122">
        <f t="shared" si="49"/>
        <v>0</v>
      </c>
      <c r="EG102" s="122">
        <f t="shared" si="50"/>
        <v>9357320.0000000019</v>
      </c>
      <c r="EH102" s="122">
        <f t="shared" si="51"/>
        <v>0</v>
      </c>
      <c r="EL102" s="111">
        <f>+EG102+ROC_BolxEst2[[#This Row],[Chascomús]]</f>
        <v>9357320.0000000019</v>
      </c>
      <c r="EM102" s="111">
        <f>+EL102-ROC_BolxEst2[[#This Row],[TOTAL]]</f>
        <v>0</v>
      </c>
      <c r="EQ102" s="126">
        <f t="shared" si="31"/>
        <v>7392199.0057014488</v>
      </c>
      <c r="ER102" s="127">
        <f>+EQ102/ROC_BolxEst2[[#This Row],[TOTAL]]</f>
        <v>0.78999104505365292</v>
      </c>
      <c r="ES102" s="126">
        <f>+ROC_BolxEst2[[#This Row],[TOTAL]]-EQ102</f>
        <v>1965120.9942985531</v>
      </c>
      <c r="ET102" s="127">
        <f>+ES102/ROC_BolxEst2[[#This Row],[TOTAL]]</f>
        <v>0.21000895494634711</v>
      </c>
    </row>
    <row r="103" spans="1:150">
      <c r="A103" s="110">
        <v>2003</v>
      </c>
      <c r="B103" s="110" t="s">
        <v>5</v>
      </c>
      <c r="C103" s="110" t="s">
        <v>102</v>
      </c>
      <c r="D103" s="111">
        <v>1767999.7019197883</v>
      </c>
      <c r="F103" s="110">
        <v>2003</v>
      </c>
      <c r="G103" s="110" t="s">
        <v>5</v>
      </c>
      <c r="H103" s="111">
        <v>1767999.7019197883</v>
      </c>
      <c r="I103" s="111">
        <v>44939.86223054654</v>
      </c>
      <c r="J103" s="111">
        <v>146516.78615728696</v>
      </c>
      <c r="K103" s="111">
        <v>33995.326827500699</v>
      </c>
      <c r="L103" s="111">
        <v>44547.167937015329</v>
      </c>
      <c r="M103" s="111">
        <v>63588.296100437357</v>
      </c>
      <c r="N103" s="111">
        <v>49449.483504176969</v>
      </c>
      <c r="O103" s="111">
        <v>73281.118442852458</v>
      </c>
      <c r="P103" s="111">
        <v>264473.2435912934</v>
      </c>
      <c r="Q103" s="111">
        <v>176383.36881529976</v>
      </c>
      <c r="R103" s="111">
        <v>239318.99245565513</v>
      </c>
      <c r="S103" s="111">
        <v>49490.38915975314</v>
      </c>
      <c r="T103" s="111">
        <v>66850.74938627884</v>
      </c>
      <c r="U103" s="111">
        <v>0</v>
      </c>
      <c r="V103" s="111">
        <v>36313.313976816884</v>
      </c>
      <c r="W103" s="111">
        <v>30026.56922204404</v>
      </c>
      <c r="X103" s="111">
        <v>17311.273439834302</v>
      </c>
      <c r="Y103" s="111">
        <v>8703.8144920401937</v>
      </c>
      <c r="Z103" s="111">
        <v>10136.421451774433</v>
      </c>
      <c r="AA103" s="111">
        <v>215161.93030150703</v>
      </c>
      <c r="AB103" s="111">
        <v>78359.782836275801</v>
      </c>
      <c r="AC103" s="111">
        <v>614327.49854486971</v>
      </c>
      <c r="AD103" s="111">
        <v>142035.34433527564</v>
      </c>
      <c r="AE103" s="111">
        <v>413494.36488441017</v>
      </c>
      <c r="AF103" s="111">
        <v>686841.40869202698</v>
      </c>
      <c r="AG103" s="111">
        <v>393789.65608608589</v>
      </c>
      <c r="AH103" s="111">
        <v>115153.96551975475</v>
      </c>
      <c r="AI103" s="111">
        <v>93535.781055034138</v>
      </c>
      <c r="AJ103" s="111">
        <v>118333.69847987554</v>
      </c>
      <c r="AK103" s="111">
        <v>367920.91949971725</v>
      </c>
      <c r="AL103" s="111">
        <v>146354.98156411899</v>
      </c>
      <c r="AM103" s="111">
        <v>324508.20174401428</v>
      </c>
      <c r="AN103" s="111">
        <v>0</v>
      </c>
      <c r="AO103" s="111">
        <v>14298.799160291619</v>
      </c>
      <c r="AP103" s="111">
        <v>6743.9790826575663</v>
      </c>
      <c r="AQ103" s="111">
        <v>0</v>
      </c>
      <c r="AR103" s="111">
        <v>0</v>
      </c>
      <c r="AS103" s="111">
        <v>0</v>
      </c>
      <c r="AT103" s="111">
        <v>0</v>
      </c>
      <c r="AU103" s="111">
        <v>0</v>
      </c>
      <c r="AV103" s="111">
        <v>0</v>
      </c>
      <c r="AW103" s="111">
        <v>34391.657179305344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336273.57730228856</v>
      </c>
      <c r="BE103" s="111">
        <v>382511.51233645214</v>
      </c>
      <c r="BF103" s="111">
        <v>363687.638654868</v>
      </c>
      <c r="BG103" s="111">
        <v>427369.56325584638</v>
      </c>
      <c r="BH103" s="111">
        <v>80696.859291527537</v>
      </c>
      <c r="BI103" s="111">
        <v>66674.400560017137</v>
      </c>
      <c r="BJ103" s="111">
        <v>70920.407608823385</v>
      </c>
      <c r="BK103" s="111">
        <v>62811.997659058521</v>
      </c>
      <c r="BL103" s="111">
        <v>31813.691863438402</v>
      </c>
      <c r="BM103" s="111">
        <v>5862.2349513490562</v>
      </c>
      <c r="BN103" s="111">
        <v>62857.448387476485</v>
      </c>
      <c r="BO103" s="111">
        <v>46560.635205931154</v>
      </c>
      <c r="BP103" s="111">
        <v>88748.91033805412</v>
      </c>
      <c r="BQ103" s="111">
        <v>73182.944869469648</v>
      </c>
      <c r="BR103" s="111">
        <v>93632.136599280217</v>
      </c>
      <c r="BS103" s="111">
        <v>48791.356956684845</v>
      </c>
      <c r="BT103" s="111">
        <v>22252.6766334354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1686.2220243064814</v>
      </c>
      <c r="CC103" s="111">
        <v>0</v>
      </c>
      <c r="CD103" s="111">
        <v>5721.3376932533665</v>
      </c>
      <c r="CE103" s="111">
        <v>5848.5997328236663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  <c r="CN103" s="111">
        <f t="shared" si="26"/>
        <v>9166482.0000000037</v>
      </c>
      <c r="CO103" s="111"/>
      <c r="CQ103" s="128"/>
      <c r="CR103" s="129"/>
      <c r="CT103" s="115">
        <f>+ROC_BolxEst2[[#This Row],[Plaza Constitución]]+ROC_BolxEst2[[#This Row],[Dario y Maxi (Avellaneda)]]</f>
        <v>1914516.4880770752</v>
      </c>
      <c r="CU1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2373787.9176094905</v>
      </c>
      <c r="CV1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1379031.4591042798</v>
      </c>
      <c r="CW103" s="115">
        <f>+ROC_BolxEst2[[#This Row],[Adrogué]]+ROC_BolxEst2[[#This Row],[Burzaco]]+ROC_BolxEst2[[#This Row],[Longchamps]]+ROC_BolxEst2[[#This Row],[Glew]]+ROC_BolxEst2[[#This Row],[Guernica]]+ROC_BolxEst2[[#This Row],[Alejandro Korn]]</f>
        <v>1657213.551401</v>
      </c>
      <c r="CX103" s="115">
        <f>+ROC_BolxEst2[[#This Row],[Turdera]]+ROC_BolxEst2[[#This Row],[Llavallol]]+ROC_BolxEst2[[#This Row],[Luis Guillón]]+ROC_BolxEst2[[#This Row],[Monte Grande]]+ROC_BolxEst2[[#This Row],[El Jagüel]]+ROC_BolxEst2[[#This Row],[Ezeiza]]</f>
        <v>1165807.5478625149</v>
      </c>
      <c r="CY1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436026.10899033188</v>
      </c>
      <c r="CZ103" s="115">
        <f>+ROC_BolxEst2[[#This Row],[Villa España]]+ROC_BolxEst2[[#This Row],[Ranelagh]]+ROC_BolxEst2[[#This Row],[Sourigues]]</f>
        <v>165546.0971313203</v>
      </c>
      <c r="DA1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55434.43542225453</v>
      </c>
      <c r="DB103" s="115">
        <f>+ROC_BolxEst2[[#This Row],[Santa Sofía]]+ROC_BolxEst2[[#This Row],[Gutiérrez]]</f>
        <v>11710.834684172722</v>
      </c>
      <c r="DC1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7407.5597175598477</v>
      </c>
      <c r="DD10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3" s="115">
        <f>+ROC_BolxEst2[[#This Row],[La Noria]]+ROC_BolxEst2[[#This Row],[Abbott]]+ROC_BolxEst2[[#This Row],[Monte]]</f>
        <v>0</v>
      </c>
      <c r="DF103" s="115">
        <f>+ROC_BolxEst2[[#This Row],[Uribelarrea]]+ROC_BolxEst2[[#This Row],[Empalme Lobos]]+ROC_BolxEst2[[#This Row],[Lobos]]</f>
        <v>0</v>
      </c>
      <c r="DG103" s="116">
        <f t="shared" si="27"/>
        <v>9166482.0000000019</v>
      </c>
      <c r="DH103" s="111">
        <f>+DG103-ROC_BolxEst2[[#This Row],[TOTAL]]</f>
        <v>0</v>
      </c>
      <c r="DI103" s="117">
        <f t="shared" si="32"/>
        <v>4638078.6673581265</v>
      </c>
      <c r="DJ103" s="118">
        <f t="shared" si="33"/>
        <v>0.29732817358395158</v>
      </c>
      <c r="DK103" s="118">
        <f t="shared" si="34"/>
        <v>0.35730604637306795</v>
      </c>
      <c r="DL103" s="118">
        <f t="shared" si="35"/>
        <v>0.25135570814424429</v>
      </c>
      <c r="DM103" s="118">
        <f t="shared" si="36"/>
        <v>9.4010071898736169E-2</v>
      </c>
      <c r="DN103" s="119"/>
      <c r="DO103" s="120">
        <f t="shared" si="37"/>
        <v>3259047.2082538465</v>
      </c>
      <c r="DP103" s="121">
        <f t="shared" si="38"/>
        <v>0.50849633205801659</v>
      </c>
      <c r="DQ103" s="121">
        <f t="shared" si="39"/>
        <v>0.35771422546749138</v>
      </c>
      <c r="DR103" s="121">
        <f t="shared" si="40"/>
        <v>0.13378944247449204</v>
      </c>
      <c r="DS103" s="119"/>
      <c r="DT103" s="122">
        <f t="shared" si="41"/>
        <v>1948271.1498005977</v>
      </c>
      <c r="DU103" s="123">
        <f t="shared" si="42"/>
        <v>3548344.3176599341</v>
      </c>
      <c r="DV103" s="124">
        <f t="shared" si="43"/>
        <v>3400973.0578083894</v>
      </c>
      <c r="DW103" s="124">
        <f>+ROC_BolxEst2[[#This Row],[Guernica]]+ROC_BolxEst2[[#This Row],[Alejandro Korn]]</f>
        <v>147371.25985154469</v>
      </c>
      <c r="DX103" s="122">
        <f t="shared" si="44"/>
        <v>2496169.9018487278</v>
      </c>
      <c r="DY103" s="122">
        <f t="shared" si="45"/>
        <v>933597.7037354327</v>
      </c>
      <c r="DZ103" s="122">
        <f t="shared" si="46"/>
        <v>165546.0971313203</v>
      </c>
      <c r="EA103" s="122">
        <f t="shared" si="28"/>
        <v>55434.43542225453</v>
      </c>
      <c r="EB103" s="122">
        <f t="shared" si="29"/>
        <v>0</v>
      </c>
      <c r="EC103" s="122">
        <f t="shared" si="30"/>
        <v>0</v>
      </c>
      <c r="ED103" s="122">
        <f t="shared" si="47"/>
        <v>11710.834684172722</v>
      </c>
      <c r="EE103" s="122">
        <f t="shared" si="48"/>
        <v>7407.5597175598477</v>
      </c>
      <c r="EF103" s="122">
        <f t="shared" si="49"/>
        <v>0</v>
      </c>
      <c r="EG103" s="122">
        <f t="shared" si="50"/>
        <v>9166482.0000000019</v>
      </c>
      <c r="EH103" s="122">
        <f t="shared" si="51"/>
        <v>0</v>
      </c>
      <c r="EL103" s="111">
        <f>+EG103+ROC_BolxEst2[[#This Row],[Chascomús]]</f>
        <v>9166482.0000000019</v>
      </c>
      <c r="EM103" s="111">
        <f>+EL103-ROC_BolxEst2[[#This Row],[TOTAL]]</f>
        <v>0</v>
      </c>
      <c r="EQ103" s="126">
        <f t="shared" si="31"/>
        <v>7266933.3458055295</v>
      </c>
      <c r="ER103" s="127">
        <f>+EQ103/ROC_BolxEst2[[#This Row],[TOTAL]]</f>
        <v>0.79277233575602135</v>
      </c>
      <c r="ES103" s="126">
        <f>+ROC_BolxEst2[[#This Row],[TOTAL]]-EQ103</f>
        <v>1899548.6541944742</v>
      </c>
      <c r="ET103" s="127">
        <f>+ES103/ROC_BolxEst2[[#This Row],[TOTAL]]</f>
        <v>0.20722766424397859</v>
      </c>
    </row>
    <row r="104" spans="1:150">
      <c r="A104" s="110">
        <v>2003</v>
      </c>
      <c r="B104" s="110" t="s">
        <v>6</v>
      </c>
      <c r="C104" s="110" t="s">
        <v>102</v>
      </c>
      <c r="D104" s="111">
        <v>1703494.8562754546</v>
      </c>
      <c r="F104" s="110">
        <v>2003</v>
      </c>
      <c r="G104" s="110" t="s">
        <v>6</v>
      </c>
      <c r="H104" s="111">
        <v>1703494.8562754546</v>
      </c>
      <c r="I104" s="111">
        <v>52178.993168397952</v>
      </c>
      <c r="J104" s="111">
        <v>159486.71884903664</v>
      </c>
      <c r="K104" s="111">
        <v>40405.517300834719</v>
      </c>
      <c r="L104" s="111">
        <v>49448.394791703133</v>
      </c>
      <c r="M104" s="111">
        <v>67095.867839144033</v>
      </c>
      <c r="N104" s="111">
        <v>56971.555156908245</v>
      </c>
      <c r="O104" s="111">
        <v>72297.153212893085</v>
      </c>
      <c r="P104" s="111">
        <v>292353.41612131381</v>
      </c>
      <c r="Q104" s="111">
        <v>200073.66448546364</v>
      </c>
      <c r="R104" s="111">
        <v>262313.77619673376</v>
      </c>
      <c r="S104" s="111">
        <v>50282.149727177697</v>
      </c>
      <c r="T104" s="111">
        <v>71205.52541840254</v>
      </c>
      <c r="U104" s="111">
        <v>0</v>
      </c>
      <c r="V104" s="111">
        <v>40953.879348860777</v>
      </c>
      <c r="W104" s="111">
        <v>33507.163507079371</v>
      </c>
      <c r="X104" s="111">
        <v>20417.822576316055</v>
      </c>
      <c r="Y104" s="111">
        <v>11367.81026326143</v>
      </c>
      <c r="Z104" s="111">
        <v>13069.974984829312</v>
      </c>
      <c r="AA104" s="111">
        <v>236105.53578614999</v>
      </c>
      <c r="AB104" s="111">
        <v>93809.661364636617</v>
      </c>
      <c r="AC104" s="111">
        <v>686494.24407176231</v>
      </c>
      <c r="AD104" s="111">
        <v>137414.63678583156</v>
      </c>
      <c r="AE104" s="111">
        <v>437780.45822226221</v>
      </c>
      <c r="AF104" s="111">
        <v>726791.71977949154</v>
      </c>
      <c r="AG104" s="111">
        <v>432614.84695944423</v>
      </c>
      <c r="AH104" s="111">
        <v>108276.02297733899</v>
      </c>
      <c r="AI104" s="111">
        <v>97680.812030813162</v>
      </c>
      <c r="AJ104" s="111">
        <v>129351.26845509892</v>
      </c>
      <c r="AK104" s="111">
        <v>402437.60689270153</v>
      </c>
      <c r="AL104" s="111">
        <v>165333.19600048178</v>
      </c>
      <c r="AM104" s="111">
        <v>364930.86592009378</v>
      </c>
      <c r="AN104" s="111">
        <v>0</v>
      </c>
      <c r="AO104" s="111">
        <v>15860.709719950786</v>
      </c>
      <c r="AP104" s="111">
        <v>8122.4854288469769</v>
      </c>
      <c r="AQ104" s="111">
        <v>0</v>
      </c>
      <c r="AR104" s="111">
        <v>0</v>
      </c>
      <c r="AS104" s="111">
        <v>0</v>
      </c>
      <c r="AT104" s="111">
        <v>0</v>
      </c>
      <c r="AU104" s="111">
        <v>0</v>
      </c>
      <c r="AV104" s="111">
        <v>0</v>
      </c>
      <c r="AW104" s="111">
        <v>43357.295165302137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336569.94772989838</v>
      </c>
      <c r="BE104" s="111">
        <v>425190.55484453379</v>
      </c>
      <c r="BF104" s="111">
        <v>381558.05939490627</v>
      </c>
      <c r="BG104" s="111">
        <v>475330.00812798721</v>
      </c>
      <c r="BH104" s="111">
        <v>90770.227113310015</v>
      </c>
      <c r="BI104" s="111">
        <v>77967.298330307531</v>
      </c>
      <c r="BJ104" s="111">
        <v>81505.150874356696</v>
      </c>
      <c r="BK104" s="111">
        <v>67175.370143504697</v>
      </c>
      <c r="BL104" s="111">
        <v>38085.680830003279</v>
      </c>
      <c r="BM104" s="111">
        <v>6572.1904938141934</v>
      </c>
      <c r="BN104" s="111">
        <v>72475.523767548395</v>
      </c>
      <c r="BO104" s="111">
        <v>53707.883636872102</v>
      </c>
      <c r="BP104" s="111">
        <v>106033.65029024358</v>
      </c>
      <c r="BQ104" s="111">
        <v>88762.284298047307</v>
      </c>
      <c r="BR104" s="111">
        <v>106057.09327742684</v>
      </c>
      <c r="BS104" s="111">
        <v>56641.314815717829</v>
      </c>
      <c r="BT104" s="111">
        <v>19838.882718920511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1985.5190883917571</v>
      </c>
      <c r="CC104" s="111">
        <v>0</v>
      </c>
      <c r="CD104" s="111">
        <v>6972.7597965544201</v>
      </c>
      <c r="CE104" s="111">
        <v>5820.9956436372304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  <c r="CN104" s="111">
        <f t="shared" si="26"/>
        <v>9782305.9999999981</v>
      </c>
      <c r="CO104" s="111"/>
      <c r="CQ104" s="113"/>
      <c r="CR104" s="114"/>
      <c r="CT104" s="115">
        <f>+ROC_BolxEst2[[#This Row],[Plaza Constitución]]+ROC_BolxEst2[[#This Row],[Dario y Maxi (Avellaneda)]]</f>
        <v>1862981.5751244912</v>
      </c>
      <c r="CU1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2567084.5603518263</v>
      </c>
      <c r="CV1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1517869.2067170721</v>
      </c>
      <c r="CW104" s="115">
        <f>+ROC_BolxEst2[[#This Row],[Adrogué]]+ROC_BolxEst2[[#This Row],[Burzaco]]+ROC_BolxEst2[[#This Row],[Longchamps]]+ROC_BolxEst2[[#This Row],[Glew]]+ROC_BolxEst2[[#This Row],[Guernica]]+ROC_BolxEst2[[#This Row],[Alejandro Korn]]</f>
        <v>1787386.0955409431</v>
      </c>
      <c r="CX104" s="115">
        <f>+ROC_BolxEst2[[#This Row],[Turdera]]+ROC_BolxEst2[[#This Row],[Llavallol]]+ROC_BolxEst2[[#This Row],[Luis Guillón]]+ROC_BolxEst2[[#This Row],[Monte Grande]]+ROC_BolxEst2[[#This Row],[El Jagüel]]+ROC_BolxEst2[[#This Row],[Ezeiza]]</f>
        <v>1268009.7722765282</v>
      </c>
      <c r="CY1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503516.63280477654</v>
      </c>
      <c r="CZ104" s="115">
        <f>+ROC_BolxEst2[[#This Row],[Villa España]]+ROC_BolxEst2[[#This Row],[Ranelagh]]+ROC_BolxEst2[[#This Row],[Sourigues]]</f>
        <v>186766.20184786466</v>
      </c>
      <c r="DA1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67340.490314099909</v>
      </c>
      <c r="DB104" s="115">
        <f>+ROC_BolxEst2[[#This Row],[Santa Sofía]]+ROC_BolxEst2[[#This Row],[Gutiérrez]]</f>
        <v>12393.186137451423</v>
      </c>
      <c r="DC1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8958.2788849461776</v>
      </c>
      <c r="DD10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4" s="115">
        <f>+ROC_BolxEst2[[#This Row],[La Noria]]+ROC_BolxEst2[[#This Row],[Abbott]]+ROC_BolxEst2[[#This Row],[Monte]]</f>
        <v>0</v>
      </c>
      <c r="DF104" s="115">
        <f>+ROC_BolxEst2[[#This Row],[Uribelarrea]]+ROC_BolxEst2[[#This Row],[Empalme Lobos]]+ROC_BolxEst2[[#This Row],[Lobos]]</f>
        <v>0</v>
      </c>
      <c r="DG104" s="116">
        <f t="shared" si="27"/>
        <v>9782305.9999999981</v>
      </c>
      <c r="DH104" s="111">
        <f>+DG104-ROC_BolxEst2[[#This Row],[TOTAL]]</f>
        <v>0</v>
      </c>
      <c r="DI104" s="117">
        <f t="shared" si="32"/>
        <v>5076781.7073393194</v>
      </c>
      <c r="DJ104" s="118">
        <f t="shared" si="33"/>
        <v>0.29898256301285192</v>
      </c>
      <c r="DK104" s="118">
        <f t="shared" si="34"/>
        <v>0.35207070119973521</v>
      </c>
      <c r="DL104" s="118">
        <f t="shared" si="35"/>
        <v>0.24976645547777096</v>
      </c>
      <c r="DM104" s="118">
        <f t="shared" si="36"/>
        <v>9.9180280309641988E-2</v>
      </c>
      <c r="DN104" s="119"/>
      <c r="DO104" s="120">
        <f t="shared" si="37"/>
        <v>3558912.5006222478</v>
      </c>
      <c r="DP104" s="121">
        <f t="shared" si="38"/>
        <v>0.50222816526914693</v>
      </c>
      <c r="DQ104" s="121">
        <f t="shared" si="39"/>
        <v>0.35629135924382144</v>
      </c>
      <c r="DR104" s="121">
        <f t="shared" si="40"/>
        <v>0.14148047548703169</v>
      </c>
      <c r="DS104" s="119"/>
      <c r="DT104" s="122">
        <f t="shared" si="41"/>
        <v>2074868.2128935123</v>
      </c>
      <c r="DU104" s="123">
        <f t="shared" si="42"/>
        <v>3732549.4938534624</v>
      </c>
      <c r="DV104" s="124">
        <f t="shared" si="43"/>
        <v>3563811.9684098447</v>
      </c>
      <c r="DW104" s="124">
        <f>+ROC_BolxEst2[[#This Row],[Guernica]]+ROC_BolxEst2[[#This Row],[Alejandro Korn]]</f>
        <v>168737.52544361755</v>
      </c>
      <c r="DX104" s="122">
        <f t="shared" si="44"/>
        <v>2647950.1242173472</v>
      </c>
      <c r="DY104" s="122">
        <f t="shared" si="45"/>
        <v>1051480.0118513159</v>
      </c>
      <c r="DZ104" s="122">
        <f t="shared" si="46"/>
        <v>186766.20184786466</v>
      </c>
      <c r="EA104" s="122">
        <f t="shared" si="28"/>
        <v>67340.490314099909</v>
      </c>
      <c r="EB104" s="122">
        <f t="shared" si="29"/>
        <v>0</v>
      </c>
      <c r="EC104" s="122">
        <f t="shared" si="30"/>
        <v>0</v>
      </c>
      <c r="ED104" s="122">
        <f t="shared" si="47"/>
        <v>12393.186137451423</v>
      </c>
      <c r="EE104" s="122">
        <f t="shared" si="48"/>
        <v>8958.2788849461776</v>
      </c>
      <c r="EF104" s="122">
        <f t="shared" si="49"/>
        <v>0</v>
      </c>
      <c r="EG104" s="122">
        <f t="shared" si="50"/>
        <v>9782306</v>
      </c>
      <c r="EH104" s="122">
        <f t="shared" si="51"/>
        <v>0</v>
      </c>
      <c r="EL104" s="111">
        <f>+EG104+ROC_BolxEst2[[#This Row],[Chascomús]]</f>
        <v>9782306</v>
      </c>
      <c r="EM104" s="111">
        <f>+EL104-ROC_BolxEst2[[#This Row],[TOTAL]]</f>
        <v>0</v>
      </c>
      <c r="EQ104" s="126">
        <f t="shared" si="31"/>
        <v>7688859.4756577173</v>
      </c>
      <c r="ER104" s="127">
        <f>+EQ104/ROC_BolxEst2[[#This Row],[TOTAL]]</f>
        <v>0.78599662243827972</v>
      </c>
      <c r="ES104" s="126">
        <f>+ROC_BolxEst2[[#This Row],[TOTAL]]-EQ104</f>
        <v>2093446.5243422808</v>
      </c>
      <c r="ET104" s="127">
        <f>+ES104/ROC_BolxEst2[[#This Row],[TOTAL]]</f>
        <v>0.21400337756172022</v>
      </c>
    </row>
    <row r="105" spans="1:150">
      <c r="A105" s="110">
        <v>2003</v>
      </c>
      <c r="B105" s="110" t="s">
        <v>7</v>
      </c>
      <c r="C105" s="110" t="s">
        <v>102</v>
      </c>
      <c r="D105" s="111">
        <v>1737991.6670886981</v>
      </c>
      <c r="F105" s="110">
        <v>2003</v>
      </c>
      <c r="G105" s="110" t="s">
        <v>7</v>
      </c>
      <c r="H105" s="111">
        <v>1737991.6670886981</v>
      </c>
      <c r="I105" s="111">
        <v>51009.297698890769</v>
      </c>
      <c r="J105" s="111">
        <v>158547.84933153132</v>
      </c>
      <c r="K105" s="111">
        <v>41195.92869597485</v>
      </c>
      <c r="L105" s="111">
        <v>49510.075542966049</v>
      </c>
      <c r="M105" s="111">
        <v>66943.128813834468</v>
      </c>
      <c r="N105" s="111">
        <v>55307.816809440577</v>
      </c>
      <c r="O105" s="111">
        <v>72748.018959799098</v>
      </c>
      <c r="P105" s="111">
        <v>291042.11799562717</v>
      </c>
      <c r="Q105" s="111">
        <v>195939.55287027213</v>
      </c>
      <c r="R105" s="111">
        <v>259354.1990214909</v>
      </c>
      <c r="S105" s="111">
        <v>49827.690046026393</v>
      </c>
      <c r="T105" s="111">
        <v>68494.435663187091</v>
      </c>
      <c r="U105" s="111">
        <v>0</v>
      </c>
      <c r="V105" s="111">
        <v>40685.294446681692</v>
      </c>
      <c r="W105" s="111">
        <v>32403.828191645247</v>
      </c>
      <c r="X105" s="111">
        <v>20007.671155804532</v>
      </c>
      <c r="Y105" s="111">
        <v>10471.065916005506</v>
      </c>
      <c r="Z105" s="111">
        <v>12378.795471364745</v>
      </c>
      <c r="AA105" s="111">
        <v>246470.89691182453</v>
      </c>
      <c r="AB105" s="111">
        <v>92569.819248860935</v>
      </c>
      <c r="AC105" s="111">
        <v>670889.65955432609</v>
      </c>
      <c r="AD105" s="111">
        <v>134986.16380064643</v>
      </c>
      <c r="AE105" s="111">
        <v>440586.46424362151</v>
      </c>
      <c r="AF105" s="111">
        <v>714891.01281591749</v>
      </c>
      <c r="AG105" s="111">
        <v>432858.52551481884</v>
      </c>
      <c r="AH105" s="111">
        <v>108129.86609332205</v>
      </c>
      <c r="AI105" s="111">
        <v>96509.873116406932</v>
      </c>
      <c r="AJ105" s="111">
        <v>125762.06672141481</v>
      </c>
      <c r="AK105" s="111">
        <v>397271.40341308009</v>
      </c>
      <c r="AL105" s="111">
        <v>157265.13609730694</v>
      </c>
      <c r="AM105" s="111">
        <v>351694.23285816994</v>
      </c>
      <c r="AN105" s="111">
        <v>0</v>
      </c>
      <c r="AO105" s="111">
        <v>15829.661728087911</v>
      </c>
      <c r="AP105" s="111">
        <v>7954.6603354888221</v>
      </c>
      <c r="AQ105" s="111">
        <v>0</v>
      </c>
      <c r="AR105" s="111">
        <v>0</v>
      </c>
      <c r="AS105" s="111">
        <v>0</v>
      </c>
      <c r="AT105" s="111">
        <v>0</v>
      </c>
      <c r="AU105" s="111">
        <v>0</v>
      </c>
      <c r="AV105" s="111">
        <v>0</v>
      </c>
      <c r="AW105" s="111">
        <v>61083.09016894619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335860.48605608766</v>
      </c>
      <c r="BE105" s="111">
        <v>408958.80011090182</v>
      </c>
      <c r="BF105" s="111">
        <v>370605.06164649274</v>
      </c>
      <c r="BG105" s="111">
        <v>460436.86005064374</v>
      </c>
      <c r="BH105" s="111">
        <v>85943.829230032905</v>
      </c>
      <c r="BI105" s="111">
        <v>75817.95206654958</v>
      </c>
      <c r="BJ105" s="111">
        <v>76665.604920376223</v>
      </c>
      <c r="BK105" s="111">
        <v>63475.922261133936</v>
      </c>
      <c r="BL105" s="111">
        <v>35987.459353184626</v>
      </c>
      <c r="BM105" s="111">
        <v>5634.3383067007098</v>
      </c>
      <c r="BN105" s="111">
        <v>68981.580737012773</v>
      </c>
      <c r="BO105" s="111">
        <v>50481.30188512164</v>
      </c>
      <c r="BP105" s="111">
        <v>107352.68076589785</v>
      </c>
      <c r="BQ105" s="111">
        <v>88377.512062164096</v>
      </c>
      <c r="BR105" s="111">
        <v>99678.869267520276</v>
      </c>
      <c r="BS105" s="111">
        <v>50905.128312034962</v>
      </c>
      <c r="BT105" s="111">
        <v>19060.95525761502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2261.0884558701055</v>
      </c>
      <c r="CC105" s="111">
        <v>0</v>
      </c>
      <c r="CD105" s="111">
        <v>6881.3071434746025</v>
      </c>
      <c r="CE105" s="111">
        <v>5632.2957697035372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  <c r="CN105" s="111">
        <f t="shared" si="26"/>
        <v>9687609.9999999963</v>
      </c>
      <c r="CO105" s="111"/>
      <c r="CQ105" s="128"/>
      <c r="CR105" s="129"/>
      <c r="CT105" s="115">
        <f>+ROC_BolxEst2[[#This Row],[Plaza Constitución]]+ROC_BolxEst2[[#This Row],[Dario y Maxi (Avellaneda)]]</f>
        <v>1896539.5164202293</v>
      </c>
      <c r="CU1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2537790.9428770822</v>
      </c>
      <c r="CV1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1512780.5165119451</v>
      </c>
      <c r="CW105" s="115">
        <f>+ROC_BolxEst2[[#This Row],[Adrogué]]+ROC_BolxEst2[[#This Row],[Burzaco]]+ROC_BolxEst2[[#This Row],[Longchamps]]+ROC_BolxEst2[[#This Row],[Glew]]+ROC_BolxEst2[[#This Row],[Guernica]]+ROC_BolxEst2[[#This Row],[Alejandro Korn]]</f>
        <v>1737622.9891607084</v>
      </c>
      <c r="CX105" s="115">
        <f>+ROC_BolxEst2[[#This Row],[Turdera]]+ROC_BolxEst2[[#This Row],[Llavallol]]+ROC_BolxEst2[[#This Row],[Luis Guillón]]+ROC_BolxEst2[[#This Row],[Monte Grande]]+ROC_BolxEst2[[#This Row],[El Jagüel]]+ROC_BolxEst2[[#This Row],[Ezeiza]]</f>
        <v>1236632.5782997007</v>
      </c>
      <c r="CY1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484838.02828736661</v>
      </c>
      <c r="CZ105" s="115">
        <f>+ROC_BolxEst2[[#This Row],[Villa España]]+ROC_BolxEst2[[#This Row],[Ranelagh]]+ROC_BolxEst2[[#This Row],[Sourigues]]</f>
        <v>176128.98653469479</v>
      </c>
      <c r="DA1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84867.412232522925</v>
      </c>
      <c r="DB105" s="115">
        <f>+ROC_BolxEst2[[#This Row],[Santa Sofía]]+ROC_BolxEst2[[#This Row],[Gutiérrez]]</f>
        <v>11266.634076404247</v>
      </c>
      <c r="DC1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9142.3955993447089</v>
      </c>
      <c r="DD10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5" s="115">
        <f>+ROC_BolxEst2[[#This Row],[La Noria]]+ROC_BolxEst2[[#This Row],[Abbott]]+ROC_BolxEst2[[#This Row],[Monte]]</f>
        <v>0</v>
      </c>
      <c r="DF105" s="115">
        <f>+ROC_BolxEst2[[#This Row],[Uribelarrea]]+ROC_BolxEst2[[#This Row],[Empalme Lobos]]+ROC_BolxEst2[[#This Row],[Lobos]]</f>
        <v>0</v>
      </c>
      <c r="DG105" s="116">
        <f t="shared" si="27"/>
        <v>9687609.9999999981</v>
      </c>
      <c r="DH105" s="111">
        <f>+DG105-ROC_BolxEst2[[#This Row],[TOTAL]]</f>
        <v>0</v>
      </c>
      <c r="DI105" s="117">
        <f t="shared" si="32"/>
        <v>4971874.1122597205</v>
      </c>
      <c r="DJ105" s="118">
        <f t="shared" si="33"/>
        <v>0.30426766292849383</v>
      </c>
      <c r="DK105" s="118">
        <f t="shared" si="34"/>
        <v>0.34949054419460301</v>
      </c>
      <c r="DL105" s="118">
        <f t="shared" si="35"/>
        <v>0.24872564155443797</v>
      </c>
      <c r="DM105" s="118">
        <f t="shared" si="36"/>
        <v>9.7516151322465272E-2</v>
      </c>
      <c r="DN105" s="119"/>
      <c r="DO105" s="120">
        <f t="shared" si="37"/>
        <v>3459093.5957477759</v>
      </c>
      <c r="DP105" s="121">
        <f t="shared" si="38"/>
        <v>0.50233477096333801</v>
      </c>
      <c r="DQ105" s="121">
        <f t="shared" si="39"/>
        <v>0.35750191316588803</v>
      </c>
      <c r="DR105" s="121">
        <f t="shared" si="40"/>
        <v>0.14016331587077391</v>
      </c>
      <c r="DS105" s="119"/>
      <c r="DT105" s="122">
        <f t="shared" si="41"/>
        <v>2089836.162824664</v>
      </c>
      <c r="DU105" s="123">
        <f t="shared" si="42"/>
        <v>3675266.2488839766</v>
      </c>
      <c r="DV105" s="124">
        <f t="shared" si="43"/>
        <v>3513504.4675873942</v>
      </c>
      <c r="DW105" s="124">
        <f>+ROC_BolxEst2[[#This Row],[Guernica]]+ROC_BolxEst2[[#This Row],[Alejandro Korn]]</f>
        <v>161761.78129658249</v>
      </c>
      <c r="DX105" s="122">
        <f t="shared" si="44"/>
        <v>2615615.7035482856</v>
      </c>
      <c r="DY105" s="122">
        <f t="shared" si="45"/>
        <v>1025486.4563001065</v>
      </c>
      <c r="DZ105" s="122">
        <f t="shared" si="46"/>
        <v>176128.98653469479</v>
      </c>
      <c r="EA105" s="122">
        <f t="shared" si="28"/>
        <v>84867.412232522925</v>
      </c>
      <c r="EB105" s="122">
        <f t="shared" si="29"/>
        <v>0</v>
      </c>
      <c r="EC105" s="122">
        <f t="shared" si="30"/>
        <v>0</v>
      </c>
      <c r="ED105" s="122">
        <f t="shared" si="47"/>
        <v>11266.634076404247</v>
      </c>
      <c r="EE105" s="122">
        <f t="shared" si="48"/>
        <v>9142.3955993447089</v>
      </c>
      <c r="EF105" s="122">
        <f t="shared" si="49"/>
        <v>0</v>
      </c>
      <c r="EG105" s="122">
        <f t="shared" si="50"/>
        <v>9687609.9999999981</v>
      </c>
      <c r="EH105" s="122">
        <f t="shared" si="51"/>
        <v>0</v>
      </c>
      <c r="EL105" s="111">
        <f>+EG105+ROC_BolxEst2[[#This Row],[Chascomús]]</f>
        <v>9687609.9999999981</v>
      </c>
      <c r="EM105" s="111">
        <f>+EL105-ROC_BolxEst2[[#This Row],[TOTAL]]</f>
        <v>0</v>
      </c>
      <c r="EQ105" s="126">
        <f t="shared" si="31"/>
        <v>7630663.9255808108</v>
      </c>
      <c r="ER105" s="127">
        <f>+EQ105/ROC_BolxEst2[[#This Row],[TOTAL]]</f>
        <v>0.78767249358518909</v>
      </c>
      <c r="ES105" s="126">
        <f>+ROC_BolxEst2[[#This Row],[TOTAL]]-EQ105</f>
        <v>2056946.0744191855</v>
      </c>
      <c r="ET105" s="127">
        <f>+ES105/ROC_BolxEst2[[#This Row],[TOTAL]]</f>
        <v>0.21232750641481091</v>
      </c>
    </row>
    <row r="106" spans="1:150">
      <c r="A106" s="110">
        <v>2003</v>
      </c>
      <c r="B106" s="110" t="s">
        <v>8</v>
      </c>
      <c r="C106" s="110" t="s">
        <v>102</v>
      </c>
      <c r="D106" s="111">
        <v>1779212.4837871108</v>
      </c>
      <c r="F106" s="110">
        <v>2003</v>
      </c>
      <c r="G106" s="110" t="s">
        <v>8</v>
      </c>
      <c r="H106" s="111">
        <v>1779212.4837871108</v>
      </c>
      <c r="I106" s="111">
        <v>52302.73434244097</v>
      </c>
      <c r="J106" s="111">
        <v>179408.1582639314</v>
      </c>
      <c r="K106" s="111">
        <v>44293.615463967151</v>
      </c>
      <c r="L106" s="111">
        <v>50913.721660970084</v>
      </c>
      <c r="M106" s="111">
        <v>69844.273091761846</v>
      </c>
      <c r="N106" s="111">
        <v>58592.757821042709</v>
      </c>
      <c r="O106" s="111">
        <v>77990.75558596784</v>
      </c>
      <c r="P106" s="111">
        <v>324908.00547421409</v>
      </c>
      <c r="Q106" s="111">
        <v>217642.39811153366</v>
      </c>
      <c r="R106" s="111">
        <v>283014.15287912026</v>
      </c>
      <c r="S106" s="111">
        <v>52465.725498421692</v>
      </c>
      <c r="T106" s="111">
        <v>70927.805493470136</v>
      </c>
      <c r="U106" s="111">
        <v>0</v>
      </c>
      <c r="V106" s="111">
        <v>43745.186102648397</v>
      </c>
      <c r="W106" s="111">
        <v>28542.92922721427</v>
      </c>
      <c r="X106" s="111">
        <v>18169.926036215089</v>
      </c>
      <c r="Y106" s="111">
        <v>9420.6837953634222</v>
      </c>
      <c r="Z106" s="111">
        <v>10931.68356841736</v>
      </c>
      <c r="AA106" s="111">
        <v>223301.98410002131</v>
      </c>
      <c r="AB106" s="111">
        <v>95335.47482617994</v>
      </c>
      <c r="AC106" s="111">
        <v>699985.50884058059</v>
      </c>
      <c r="AD106" s="111">
        <v>143506.02457894626</v>
      </c>
      <c r="AE106" s="111">
        <v>472533.91342351574</v>
      </c>
      <c r="AF106" s="111">
        <v>749563.52310379688</v>
      </c>
      <c r="AG106" s="111">
        <v>451248.70359468809</v>
      </c>
      <c r="AH106" s="111">
        <v>116714.99400312222</v>
      </c>
      <c r="AI106" s="111">
        <v>101839.74454125947</v>
      </c>
      <c r="AJ106" s="111">
        <v>135348.26596703092</v>
      </c>
      <c r="AK106" s="111">
        <v>416091.81878013053</v>
      </c>
      <c r="AL106" s="111">
        <v>166930.62146772209</v>
      </c>
      <c r="AM106" s="111">
        <v>362852.14156620292</v>
      </c>
      <c r="AN106" s="111">
        <v>0</v>
      </c>
      <c r="AO106" s="111">
        <v>16242.735009524857</v>
      </c>
      <c r="AP106" s="111">
        <v>8868.1540276048927</v>
      </c>
      <c r="AQ106" s="111">
        <v>0</v>
      </c>
      <c r="AR106" s="111">
        <v>0</v>
      </c>
      <c r="AS106" s="111">
        <v>0</v>
      </c>
      <c r="AT106" s="111">
        <v>0</v>
      </c>
      <c r="AU106" s="111">
        <v>0</v>
      </c>
      <c r="AV106" s="111">
        <v>0</v>
      </c>
      <c r="AW106" s="111">
        <v>60951.516625518365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358756.86063448613</v>
      </c>
      <c r="BE106" s="111">
        <v>423076.86115027266</v>
      </c>
      <c r="BF106" s="111">
        <v>380633.55409225012</v>
      </c>
      <c r="BG106" s="111">
        <v>470166.95380616054</v>
      </c>
      <c r="BH106" s="111">
        <v>86091.108507726487</v>
      </c>
      <c r="BI106" s="111">
        <v>77582.765145211088</v>
      </c>
      <c r="BJ106" s="111">
        <v>82946.096768425603</v>
      </c>
      <c r="BK106" s="111">
        <v>68562.896079334838</v>
      </c>
      <c r="BL106" s="111">
        <v>40605.299871397227</v>
      </c>
      <c r="BM106" s="111">
        <v>5595.004587061323</v>
      </c>
      <c r="BN106" s="111">
        <v>77164.523688354908</v>
      </c>
      <c r="BO106" s="111">
        <v>57820.85630875668</v>
      </c>
      <c r="BP106" s="111">
        <v>123302.29694860702</v>
      </c>
      <c r="BQ106" s="111">
        <v>98956.133712493713</v>
      </c>
      <c r="BR106" s="111">
        <v>102104.22075662442</v>
      </c>
      <c r="BS106" s="111">
        <v>49977.803891093397</v>
      </c>
      <c r="BT106" s="111">
        <v>21564.03746673177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2917.4391818938302</v>
      </c>
      <c r="CC106" s="111">
        <v>0</v>
      </c>
      <c r="CD106" s="111">
        <v>6969.6658459930259</v>
      </c>
      <c r="CE106" s="111">
        <v>7575.5008974685188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  <c r="CN106" s="111">
        <f t="shared" si="26"/>
        <v>10136012</v>
      </c>
      <c r="CO106" s="111"/>
      <c r="CQ106" s="113"/>
      <c r="CR106" s="114"/>
      <c r="CT106" s="115">
        <f>+ROC_BolxEst2[[#This Row],[Plaza Constitución]]+ROC_BolxEst2[[#This Row],[Dario y Maxi (Avellaneda)]]</f>
        <v>1958620.6420510421</v>
      </c>
      <c r="CU1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2664475.8827101486</v>
      </c>
      <c r="CV1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1584705.6039103493</v>
      </c>
      <c r="CW106" s="115">
        <f>+ROC_BolxEst2[[#This Row],[Adrogué]]+ROC_BolxEst2[[#This Row],[Burzaco]]+ROC_BolxEst2[[#This Row],[Longchamps]]+ROC_BolxEst2[[#This Row],[Glew]]+ROC_BolxEst2[[#This Row],[Guernica]]+ROC_BolxEst2[[#This Row],[Alejandro Korn]]</f>
        <v>1796308.103336107</v>
      </c>
      <c r="CX106" s="115">
        <f>+ROC_BolxEst2[[#This Row],[Turdera]]+ROC_BolxEst2[[#This Row],[Llavallol]]+ROC_BolxEst2[[#This Row],[Luis Guillón]]+ROC_BolxEst2[[#This Row],[Monte Grande]]+ROC_BolxEst2[[#This Row],[El Jagüel]]+ROC_BolxEst2[[#This Row],[Ezeiza]]</f>
        <v>1299777.5863254683</v>
      </c>
      <c r="CY1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530889.87277266185</v>
      </c>
      <c r="CZ106" s="115">
        <f>+ROC_BolxEst2[[#This Row],[Villa España]]+ROC_BolxEst2[[#This Row],[Ranelagh]]+ROC_BolxEst2[[#This Row],[Sourigues]]</f>
        <v>192114.29271915767</v>
      </c>
      <c r="DA1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86062.405662648118</v>
      </c>
      <c r="DB106" s="115">
        <f>+ROC_BolxEst2[[#This Row],[Santa Sofía]]+ROC_BolxEst2[[#This Row],[Gutiérrez]]</f>
        <v>13170.505484529842</v>
      </c>
      <c r="DC1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9887.105027886857</v>
      </c>
      <c r="DD10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6" s="115">
        <f>+ROC_BolxEst2[[#This Row],[La Noria]]+ROC_BolxEst2[[#This Row],[Abbott]]+ROC_BolxEst2[[#This Row],[Monte]]</f>
        <v>0</v>
      </c>
      <c r="DF106" s="115">
        <f>+ROC_BolxEst2[[#This Row],[Uribelarrea]]+ROC_BolxEst2[[#This Row],[Empalme Lobos]]+ROC_BolxEst2[[#This Row],[Lobos]]</f>
        <v>0</v>
      </c>
      <c r="DG106" s="116">
        <f t="shared" si="27"/>
        <v>10136012</v>
      </c>
      <c r="DH106" s="111">
        <f>+DG106-ROC_BolxEst2[[#This Row],[TOTAL]]</f>
        <v>0</v>
      </c>
      <c r="DI106" s="117">
        <f t="shared" si="32"/>
        <v>5211681.1663445868</v>
      </c>
      <c r="DJ106" s="118">
        <f t="shared" si="33"/>
        <v>0.30406802590762544</v>
      </c>
      <c r="DK106" s="118">
        <f t="shared" si="34"/>
        <v>0.34466960775269695</v>
      </c>
      <c r="DL106" s="118">
        <f t="shared" si="35"/>
        <v>0.24939698819625172</v>
      </c>
      <c r="DM106" s="118">
        <f t="shared" si="36"/>
        <v>0.10186537814342582</v>
      </c>
      <c r="DN106" s="119"/>
      <c r="DO106" s="120">
        <f t="shared" si="37"/>
        <v>3626975.5624342375</v>
      </c>
      <c r="DP106" s="121">
        <f t="shared" si="38"/>
        <v>0.49526335990268389</v>
      </c>
      <c r="DQ106" s="121">
        <f t="shared" si="39"/>
        <v>0.35836403194653044</v>
      </c>
      <c r="DR106" s="121">
        <f t="shared" si="40"/>
        <v>0.14637260815078559</v>
      </c>
      <c r="DS106" s="119"/>
      <c r="DT106" s="122">
        <f t="shared" si="41"/>
        <v>2180259.5160407354</v>
      </c>
      <c r="DU106" s="123">
        <f t="shared" si="42"/>
        <v>3791002.3898188723</v>
      </c>
      <c r="DV106" s="124">
        <f t="shared" si="43"/>
        <v>3627328.5161659345</v>
      </c>
      <c r="DW106" s="124">
        <f>+ROC_BolxEst2[[#This Row],[Guernica]]+ROC_BolxEst2[[#This Row],[Alejandro Korn]]</f>
        <v>163673.87365293759</v>
      </c>
      <c r="DX106" s="122">
        <f t="shared" si="44"/>
        <v>2743103.9958243063</v>
      </c>
      <c r="DY106" s="122">
        <f t="shared" si="45"/>
        <v>1120411.7894218618</v>
      </c>
      <c r="DZ106" s="122">
        <f t="shared" si="46"/>
        <v>192114.29271915767</v>
      </c>
      <c r="EA106" s="122">
        <f t="shared" si="28"/>
        <v>86062.405662648118</v>
      </c>
      <c r="EB106" s="122">
        <f t="shared" si="29"/>
        <v>0</v>
      </c>
      <c r="EC106" s="122">
        <f t="shared" si="30"/>
        <v>0</v>
      </c>
      <c r="ED106" s="122">
        <f t="shared" si="47"/>
        <v>13170.505484529842</v>
      </c>
      <c r="EE106" s="122">
        <f t="shared" si="48"/>
        <v>9887.105027886857</v>
      </c>
      <c r="EF106" s="122">
        <f t="shared" si="49"/>
        <v>0</v>
      </c>
      <c r="EG106" s="122">
        <f t="shared" si="50"/>
        <v>10136011.999999998</v>
      </c>
      <c r="EH106" s="122">
        <f t="shared" si="51"/>
        <v>0</v>
      </c>
      <c r="EL106" s="111">
        <f>+EG106+ROC_BolxEst2[[#This Row],[Chascomús]]</f>
        <v>10136011.999999998</v>
      </c>
      <c r="EM106" s="111">
        <f>+EL106-ROC_BolxEst2[[#This Row],[TOTAL]]</f>
        <v>0</v>
      </c>
      <c r="EQ106" s="126">
        <f t="shared" si="31"/>
        <v>7959327.6430757381</v>
      </c>
      <c r="ER106" s="127">
        <f>+EQ106/ROC_BolxEst2[[#This Row],[TOTAL]]</f>
        <v>0.78525238950740572</v>
      </c>
      <c r="ES106" s="126">
        <f>+ROC_BolxEst2[[#This Row],[TOTAL]]-EQ106</f>
        <v>2176684.3569242619</v>
      </c>
      <c r="ET106" s="127">
        <f>+ES106/ROC_BolxEst2[[#This Row],[TOTAL]]</f>
        <v>0.2147476104925943</v>
      </c>
    </row>
    <row r="107" spans="1:150">
      <c r="A107" s="110">
        <v>2003</v>
      </c>
      <c r="B107" s="110" t="s">
        <v>9</v>
      </c>
      <c r="C107" s="110" t="s">
        <v>102</v>
      </c>
      <c r="D107" s="111">
        <v>1711549.9355757544</v>
      </c>
      <c r="F107" s="110">
        <v>2003</v>
      </c>
      <c r="G107" s="110" t="s">
        <v>9</v>
      </c>
      <c r="H107" s="111">
        <v>1711549.9355757544</v>
      </c>
      <c r="I107" s="111">
        <v>56828.613930211468</v>
      </c>
      <c r="J107" s="111">
        <v>177219.90128427264</v>
      </c>
      <c r="K107" s="111">
        <v>45143.101138631529</v>
      </c>
      <c r="L107" s="111">
        <v>54512.678523462542</v>
      </c>
      <c r="M107" s="111">
        <v>74930.678941923732</v>
      </c>
      <c r="N107" s="111">
        <v>62607.038786925077</v>
      </c>
      <c r="O107" s="111">
        <v>81685.490544941436</v>
      </c>
      <c r="P107" s="111">
        <v>349734.26176675031</v>
      </c>
      <c r="Q107" s="111">
        <v>229574.36043227022</v>
      </c>
      <c r="R107" s="111">
        <v>305098.54970244679</v>
      </c>
      <c r="S107" s="111">
        <v>56217.464308986055</v>
      </c>
      <c r="T107" s="111">
        <v>73628.484078361944</v>
      </c>
      <c r="U107" s="111">
        <v>0</v>
      </c>
      <c r="V107" s="111">
        <v>47729.851572782551</v>
      </c>
      <c r="W107" s="111">
        <v>32205.198546000538</v>
      </c>
      <c r="X107" s="111">
        <v>19938.626691795424</v>
      </c>
      <c r="Y107" s="111">
        <v>10204.849787354704</v>
      </c>
      <c r="Z107" s="111">
        <v>12837.254862140559</v>
      </c>
      <c r="AA107" s="111">
        <v>249083.41845991061</v>
      </c>
      <c r="AB107" s="111">
        <v>123340.16209688394</v>
      </c>
      <c r="AC107" s="111">
        <v>715707.04912293633</v>
      </c>
      <c r="AD107" s="111">
        <v>156183.4880063032</v>
      </c>
      <c r="AE107" s="111">
        <v>493424.97992661217</v>
      </c>
      <c r="AF107" s="111">
        <v>775145.24080761627</v>
      </c>
      <c r="AG107" s="111">
        <v>450653.84489005414</v>
      </c>
      <c r="AH107" s="111">
        <v>115362.01364594644</v>
      </c>
      <c r="AI107" s="111">
        <v>108271.01787098132</v>
      </c>
      <c r="AJ107" s="111">
        <v>156068.31379924715</v>
      </c>
      <c r="AK107" s="111">
        <v>421874.8196026042</v>
      </c>
      <c r="AL107" s="111">
        <v>180503.92259357387</v>
      </c>
      <c r="AM107" s="111">
        <v>368491.05582938483</v>
      </c>
      <c r="AN107" s="111">
        <v>415.04218758941346</v>
      </c>
      <c r="AO107" s="111">
        <v>17347.72583576851</v>
      </c>
      <c r="AP107" s="111">
        <v>8735.60044328818</v>
      </c>
      <c r="AQ107" s="111">
        <v>0</v>
      </c>
      <c r="AR107" s="111">
        <v>0</v>
      </c>
      <c r="AS107" s="111">
        <v>0</v>
      </c>
      <c r="AT107" s="111">
        <v>0</v>
      </c>
      <c r="AU107" s="111">
        <v>0</v>
      </c>
      <c r="AV107" s="111">
        <v>0</v>
      </c>
      <c r="AW107" s="111">
        <v>58141.184848462988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376590.60412019223</v>
      </c>
      <c r="BE107" s="111">
        <v>454115.2967345498</v>
      </c>
      <c r="BF107" s="111">
        <v>415145.94813631085</v>
      </c>
      <c r="BG107" s="111">
        <v>481841.1524709916</v>
      </c>
      <c r="BH107" s="111">
        <v>90165.840042862124</v>
      </c>
      <c r="BI107" s="111">
        <v>89620.059566182055</v>
      </c>
      <c r="BJ107" s="111">
        <v>90534.189984347729</v>
      </c>
      <c r="BK107" s="111">
        <v>73141.847113413358</v>
      </c>
      <c r="BL107" s="111">
        <v>43155.049060078236</v>
      </c>
      <c r="BM107" s="111">
        <v>6344.9574427731586</v>
      </c>
      <c r="BN107" s="111">
        <v>79098.740110790415</v>
      </c>
      <c r="BO107" s="111">
        <v>61866.188482077974</v>
      </c>
      <c r="BP107" s="111">
        <v>131035.04425479168</v>
      </c>
      <c r="BQ107" s="111">
        <v>103288.4364089704</v>
      </c>
      <c r="BR107" s="111">
        <v>106028.75245252952</v>
      </c>
      <c r="BS107" s="111">
        <v>53609.961765455562</v>
      </c>
      <c r="BT107" s="111">
        <v>24518.617231844601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2339.8003325353184</v>
      </c>
      <c r="CC107" s="111">
        <v>0</v>
      </c>
      <c r="CD107" s="111">
        <v>7763.3641188599786</v>
      </c>
      <c r="CE107" s="111">
        <v>7916.9297282680618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  <c r="CN107" s="111">
        <f t="shared" si="26"/>
        <v>10498515.999999996</v>
      </c>
      <c r="CO107" s="111"/>
      <c r="CQ107" s="128"/>
      <c r="CR107" s="129"/>
      <c r="CT107" s="115">
        <f>+ROC_BolxEst2[[#This Row],[Plaza Constitución]]+ROC_BolxEst2[[#This Row],[Dario y Maxi (Avellaneda)]]</f>
        <v>1888769.8368600269</v>
      </c>
      <c r="CU1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2771283.3787806178</v>
      </c>
      <c r="CV1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1705131.3081446839</v>
      </c>
      <c r="CW107" s="115">
        <f>+ROC_BolxEst2[[#This Row],[Adrogué]]+ROC_BolxEst2[[#This Row],[Burzaco]]+ROC_BolxEst2[[#This Row],[Longchamps]]+ROC_BolxEst2[[#This Row],[Glew]]+ROC_BolxEst2[[#This Row],[Guernica]]+ROC_BolxEst2[[#This Row],[Alejandro Korn]]</f>
        <v>1907478.9010710889</v>
      </c>
      <c r="CX107" s="115">
        <f>+ROC_BolxEst2[[#This Row],[Turdera]]+ROC_BolxEst2[[#This Row],[Llavallol]]+ROC_BolxEst2[[#This Row],[Luis Guillón]]+ROC_BolxEst2[[#This Row],[Monte Grande]]+ROC_BolxEst2[[#This Row],[El Jagüel]]+ROC_BolxEst2[[#This Row],[Ezeiza]]</f>
        <v>1350571.1433417378</v>
      </c>
      <c r="CY1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559445.74070646008</v>
      </c>
      <c r="CZ107" s="115">
        <f>+ROC_BolxEst2[[#This Row],[Villa España]]+ROC_BolxEst2[[#This Row],[Ranelagh]]+ROC_BolxEst2[[#This Row],[Sourigues]]</f>
        <v>206831.08615783934</v>
      </c>
      <c r="DA1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84639.553315109093</v>
      </c>
      <c r="DB107" s="115">
        <f>+ROC_BolxEst2[[#This Row],[Santa Sofía]]+ROC_BolxEst2[[#This Row],[Gutiérrez]]</f>
        <v>14261.88717104122</v>
      </c>
      <c r="DC1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10103.164451395296</v>
      </c>
      <c r="DD10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7" s="115">
        <f>+ROC_BolxEst2[[#This Row],[La Noria]]+ROC_BolxEst2[[#This Row],[Abbott]]+ROC_BolxEst2[[#This Row],[Monte]]</f>
        <v>0</v>
      </c>
      <c r="DF107" s="115">
        <f>+ROC_BolxEst2[[#This Row],[Uribelarrea]]+ROC_BolxEst2[[#This Row],[Empalme Lobos]]+ROC_BolxEst2[[#This Row],[Lobos]]</f>
        <v>0</v>
      </c>
      <c r="DG107" s="116">
        <f t="shared" si="27"/>
        <v>10498516.000000002</v>
      </c>
      <c r="DH107" s="111">
        <f>+DG107-ROC_BolxEst2[[#This Row],[TOTAL]]</f>
        <v>0</v>
      </c>
      <c r="DI107" s="117">
        <f t="shared" si="32"/>
        <v>5522627.0932639707</v>
      </c>
      <c r="DJ107" s="118">
        <f t="shared" si="33"/>
        <v>0.30875365643000913</v>
      </c>
      <c r="DK107" s="118">
        <f t="shared" si="34"/>
        <v>0.34539339138028508</v>
      </c>
      <c r="DL107" s="118">
        <f t="shared" si="35"/>
        <v>0.24455229740009954</v>
      </c>
      <c r="DM107" s="118">
        <f t="shared" si="36"/>
        <v>0.10130065478960625</v>
      </c>
      <c r="DN107" s="119"/>
      <c r="DO107" s="120">
        <f t="shared" si="37"/>
        <v>3817495.7851192867</v>
      </c>
      <c r="DP107" s="121">
        <f t="shared" si="38"/>
        <v>0.49966758535962214</v>
      </c>
      <c r="DQ107" s="121">
        <f t="shared" si="39"/>
        <v>0.35378458009208674</v>
      </c>
      <c r="DR107" s="121">
        <f t="shared" si="40"/>
        <v>0.14654783454829115</v>
      </c>
      <c r="DS107" s="119"/>
      <c r="DT107" s="122">
        <f t="shared" si="41"/>
        <v>2288295.9014299288</v>
      </c>
      <c r="DU107" s="123">
        <f t="shared" si="42"/>
        <v>3944567.9947835277</v>
      </c>
      <c r="DV107" s="124">
        <f t="shared" si="43"/>
        <v>3764782.0951744835</v>
      </c>
      <c r="DW107" s="124">
        <f>+ROC_BolxEst2[[#This Row],[Guernica]]+ROC_BolxEst2[[#This Row],[Alejandro Korn]]</f>
        <v>179785.89960904419</v>
      </c>
      <c r="DX107" s="122">
        <f t="shared" si="44"/>
        <v>2792911.4726839489</v>
      </c>
      <c r="DY107" s="122">
        <f t="shared" si="45"/>
        <v>1156904.9400072098</v>
      </c>
      <c r="DZ107" s="122">
        <f t="shared" si="46"/>
        <v>206831.08615783934</v>
      </c>
      <c r="EA107" s="122">
        <f t="shared" si="28"/>
        <v>84639.553315109093</v>
      </c>
      <c r="EB107" s="122">
        <f t="shared" si="29"/>
        <v>0</v>
      </c>
      <c r="EC107" s="122">
        <f t="shared" si="30"/>
        <v>0</v>
      </c>
      <c r="ED107" s="122">
        <f t="shared" si="47"/>
        <v>14261.88717104122</v>
      </c>
      <c r="EE107" s="122">
        <f t="shared" si="48"/>
        <v>10103.164451395296</v>
      </c>
      <c r="EF107" s="122">
        <f t="shared" si="49"/>
        <v>0</v>
      </c>
      <c r="EG107" s="122">
        <f t="shared" si="50"/>
        <v>10498516.000000002</v>
      </c>
      <c r="EH107" s="122">
        <f t="shared" si="51"/>
        <v>0</v>
      </c>
      <c r="EL107" s="111">
        <f>+EG107+ROC_BolxEst2[[#This Row],[Chascomús]]</f>
        <v>10498516.000000002</v>
      </c>
      <c r="EM107" s="111">
        <f>+EL107-ROC_BolxEst2[[#This Row],[TOTAL]]</f>
        <v>0</v>
      </c>
      <c r="EQ107" s="126">
        <f t="shared" si="31"/>
        <v>8155754.3414562317</v>
      </c>
      <c r="ER107" s="127">
        <f>+EQ107/ROC_BolxEst2[[#This Row],[TOTAL]]</f>
        <v>0.77684830327031307</v>
      </c>
      <c r="ES107" s="126">
        <f>+ROC_BolxEst2[[#This Row],[TOTAL]]-EQ107</f>
        <v>2342761.6585437646</v>
      </c>
      <c r="ET107" s="127">
        <f>+ES107/ROC_BolxEst2[[#This Row],[TOTAL]]</f>
        <v>0.22315169672968688</v>
      </c>
    </row>
    <row r="108" spans="1:150">
      <c r="A108" s="110">
        <v>2003</v>
      </c>
      <c r="B108" s="110" t="s">
        <v>10</v>
      </c>
      <c r="C108" s="110" t="s">
        <v>102</v>
      </c>
      <c r="D108" s="111">
        <v>1753817.968208438</v>
      </c>
      <c r="F108" s="110">
        <v>2003</v>
      </c>
      <c r="G108" s="110" t="s">
        <v>10</v>
      </c>
      <c r="H108" s="111">
        <v>1753817.968208438</v>
      </c>
      <c r="I108" s="111">
        <v>52697.828171311136</v>
      </c>
      <c r="J108" s="111">
        <v>164593.17383736838</v>
      </c>
      <c r="K108" s="111">
        <v>40216.250929762922</v>
      </c>
      <c r="L108" s="111">
        <v>50543.569255309092</v>
      </c>
      <c r="M108" s="111">
        <v>67842.237590325924</v>
      </c>
      <c r="N108" s="111">
        <v>57216.542613396319</v>
      </c>
      <c r="O108" s="111">
        <v>72580.376786349443</v>
      </c>
      <c r="P108" s="111">
        <v>317539.40477760817</v>
      </c>
      <c r="Q108" s="111">
        <v>206499.20044231997</v>
      </c>
      <c r="R108" s="111">
        <v>283739.78987656528</v>
      </c>
      <c r="S108" s="111">
        <v>52346.133355419319</v>
      </c>
      <c r="T108" s="111">
        <v>67660.750761133939</v>
      </c>
      <c r="U108" s="111">
        <v>0</v>
      </c>
      <c r="V108" s="111">
        <v>40954.502438340482</v>
      </c>
      <c r="W108" s="111">
        <v>30481.584509713732</v>
      </c>
      <c r="X108" s="111">
        <v>18336.3218442953</v>
      </c>
      <c r="Y108" s="111">
        <v>9550.1035429047934</v>
      </c>
      <c r="Z108" s="111">
        <v>12042.727733671549</v>
      </c>
      <c r="AA108" s="111">
        <v>236378.90490267947</v>
      </c>
      <c r="AB108" s="111">
        <v>92604.423607198463</v>
      </c>
      <c r="AC108" s="111">
        <v>670453.36100789148</v>
      </c>
      <c r="AD108" s="111">
        <v>136517.05882643655</v>
      </c>
      <c r="AE108" s="111">
        <v>446242.27645561472</v>
      </c>
      <c r="AF108" s="111">
        <v>718536.09190127533</v>
      </c>
      <c r="AG108" s="111">
        <v>423023.24116153276</v>
      </c>
      <c r="AH108" s="111">
        <v>109500.12966045004</v>
      </c>
      <c r="AI108" s="111">
        <v>98944.158437108315</v>
      </c>
      <c r="AJ108" s="111">
        <v>132248.52961781377</v>
      </c>
      <c r="AK108" s="111">
        <v>357415.23973397148</v>
      </c>
      <c r="AL108" s="111">
        <v>160385.14023847625</v>
      </c>
      <c r="AM108" s="111">
        <v>356462.69021804293</v>
      </c>
      <c r="AN108" s="111">
        <v>0</v>
      </c>
      <c r="AO108" s="111">
        <v>14244.152718277152</v>
      </c>
      <c r="AP108" s="111">
        <v>7585.5342506344923</v>
      </c>
      <c r="AQ108" s="111">
        <v>0</v>
      </c>
      <c r="AR108" s="111">
        <v>0</v>
      </c>
      <c r="AS108" s="111">
        <v>0</v>
      </c>
      <c r="AT108" s="111">
        <v>0</v>
      </c>
      <c r="AU108" s="111">
        <v>0</v>
      </c>
      <c r="AV108" s="111">
        <v>0</v>
      </c>
      <c r="AW108" s="111">
        <v>35689.333693137982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339421.38456171076</v>
      </c>
      <c r="BE108" s="111">
        <v>414528.22206630342</v>
      </c>
      <c r="BF108" s="111">
        <v>393904.34589473513</v>
      </c>
      <c r="BG108" s="111">
        <v>474326.59426108631</v>
      </c>
      <c r="BH108" s="111">
        <v>82884.112077593833</v>
      </c>
      <c r="BI108" s="111">
        <v>74844.348079320655</v>
      </c>
      <c r="BJ108" s="111">
        <v>80971.835600514445</v>
      </c>
      <c r="BK108" s="111">
        <v>63388.120155241275</v>
      </c>
      <c r="BL108" s="111">
        <v>39320.095626295151</v>
      </c>
      <c r="BM108" s="111">
        <v>5247.7378068055332</v>
      </c>
      <c r="BN108" s="111">
        <v>71469.923475530697</v>
      </c>
      <c r="BO108" s="111">
        <v>54878.746169567356</v>
      </c>
      <c r="BP108" s="111">
        <v>116373.04613544368</v>
      </c>
      <c r="BQ108" s="111">
        <v>96152.132245640649</v>
      </c>
      <c r="BR108" s="111">
        <v>102457.00519875657</v>
      </c>
      <c r="BS108" s="111">
        <v>49037.331107947364</v>
      </c>
      <c r="BT108" s="111">
        <v>23941.90656289746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2099.9154021761883</v>
      </c>
      <c r="CC108" s="111">
        <v>0</v>
      </c>
      <c r="CD108" s="111">
        <v>6498.6639741175204</v>
      </c>
      <c r="CE108" s="111">
        <v>6018.8004935421022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  <c r="CN108" s="111">
        <f t="shared" si="26"/>
        <v>9792653</v>
      </c>
      <c r="CO108" s="111"/>
      <c r="CQ108" s="113"/>
      <c r="CR108" s="114"/>
      <c r="CT108" s="115">
        <f>+ROC_BolxEst2[[#This Row],[Plaza Constitución]]+ROC_BolxEst2[[#This Row],[Dario y Maxi (Avellaneda)]]</f>
        <v>1918411.1420458064</v>
      </c>
      <c r="CU1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2540074.2811312601</v>
      </c>
      <c r="CV1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1563928.4013597961</v>
      </c>
      <c r="CW108" s="115">
        <f>+ROC_BolxEst2[[#This Row],[Adrogué]]+ROC_BolxEst2[[#This Row],[Burzaco]]+ROC_BolxEst2[[#This Row],[Longchamps]]+ROC_BolxEst2[[#This Row],[Glew]]+ROC_BolxEst2[[#This Row],[Guernica]]+ROC_BolxEst2[[#This Row],[Alejandro Korn]]</f>
        <v>1779909.0069407502</v>
      </c>
      <c r="CX108" s="115">
        <f>+ROC_BolxEst2[[#This Row],[Turdera]]+ROC_BolxEst2[[#This Row],[Llavallol]]+ROC_BolxEst2[[#This Row],[Luis Guillón]]+ROC_BolxEst2[[#This Row],[Monte Grande]]+ROC_BolxEst2[[#This Row],[El Jagüel]]+ROC_BolxEst2[[#This Row],[Ezeiza]]</f>
        <v>1214955.8879058626</v>
      </c>
      <c r="CY1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514310.0908957838</v>
      </c>
      <c r="CZ108" s="115">
        <f>+ROC_BolxEst2[[#This Row],[Villa España]]+ROC_BolxEst2[[#This Row],[Ranelagh]]+ROC_BolxEst2[[#This Row],[Sourigues]]</f>
        <v>183680.05138205085</v>
      </c>
      <c r="DA1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57519.020662049625</v>
      </c>
      <c r="DB108" s="115">
        <f>+ROC_BolxEst2[[#This Row],[Santa Sofía]]+ROC_BolxEst2[[#This Row],[Gutiérrez]]</f>
        <v>11266.538300347635</v>
      </c>
      <c r="DC1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8598.5793762937083</v>
      </c>
      <c r="DD10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8" s="115">
        <f>+ROC_BolxEst2[[#This Row],[La Noria]]+ROC_BolxEst2[[#This Row],[Abbott]]+ROC_BolxEst2[[#This Row],[Monte]]</f>
        <v>0</v>
      </c>
      <c r="DF108" s="115">
        <f>+ROC_BolxEst2[[#This Row],[Uribelarrea]]+ROC_BolxEst2[[#This Row],[Empalme Lobos]]+ROC_BolxEst2[[#This Row],[Lobos]]</f>
        <v>0</v>
      </c>
      <c r="DG108" s="116">
        <f t="shared" si="27"/>
        <v>9792652.9999999981</v>
      </c>
      <c r="DH108" s="111">
        <f>+DG108-ROC_BolxEst2[[#This Row],[TOTAL]]</f>
        <v>0</v>
      </c>
      <c r="DI108" s="117">
        <f t="shared" si="32"/>
        <v>5073103.3871021932</v>
      </c>
      <c r="DJ108" s="118">
        <f t="shared" si="33"/>
        <v>0.30827844063574811</v>
      </c>
      <c r="DK108" s="118">
        <f t="shared" si="34"/>
        <v>0.35085210592513705</v>
      </c>
      <c r="DL108" s="118">
        <f t="shared" si="35"/>
        <v>0.23948967627877529</v>
      </c>
      <c r="DM108" s="118">
        <f t="shared" si="36"/>
        <v>0.10137977716033948</v>
      </c>
      <c r="DN108" s="119"/>
      <c r="DO108" s="120">
        <f t="shared" si="37"/>
        <v>3509174.9857423962</v>
      </c>
      <c r="DP108" s="121">
        <f t="shared" si="38"/>
        <v>0.50721580262381671</v>
      </c>
      <c r="DQ108" s="121">
        <f t="shared" si="39"/>
        <v>0.34622265713227984</v>
      </c>
      <c r="DR108" s="121">
        <f t="shared" si="40"/>
        <v>0.14656154024390353</v>
      </c>
      <c r="DS108" s="119"/>
      <c r="DT108" s="122">
        <f t="shared" si="41"/>
        <v>2155333.1967279222</v>
      </c>
      <c r="DU108" s="123">
        <f t="shared" si="42"/>
        <v>3741353.4113858752</v>
      </c>
      <c r="DV108" s="124">
        <f t="shared" si="43"/>
        <v>3583624.9512289609</v>
      </c>
      <c r="DW108" s="124">
        <f>+ROC_BolxEst2[[#This Row],[Guernica]]+ROC_BolxEst2[[#This Row],[Alejandro Korn]]</f>
        <v>157728.46015691449</v>
      </c>
      <c r="DX108" s="122">
        <f t="shared" si="44"/>
        <v>2553826.8182106391</v>
      </c>
      <c r="DY108" s="122">
        <f t="shared" si="45"/>
        <v>1081075.3839548235</v>
      </c>
      <c r="DZ108" s="122">
        <f t="shared" si="46"/>
        <v>183680.05138205085</v>
      </c>
      <c r="EA108" s="122">
        <f t="shared" si="28"/>
        <v>57519.020662049625</v>
      </c>
      <c r="EB108" s="122">
        <f t="shared" si="29"/>
        <v>0</v>
      </c>
      <c r="EC108" s="122">
        <f t="shared" si="30"/>
        <v>0</v>
      </c>
      <c r="ED108" s="122">
        <f t="shared" si="47"/>
        <v>11266.538300347635</v>
      </c>
      <c r="EE108" s="122">
        <f t="shared" si="48"/>
        <v>8598.5793762937083</v>
      </c>
      <c r="EF108" s="122">
        <f t="shared" si="49"/>
        <v>0</v>
      </c>
      <c r="EG108" s="122">
        <f t="shared" si="50"/>
        <v>9792653.0000000019</v>
      </c>
      <c r="EH108" s="122">
        <f t="shared" si="51"/>
        <v>0</v>
      </c>
      <c r="EL108" s="111">
        <f>+EG108+ROC_BolxEst2[[#This Row],[Chascomús]]</f>
        <v>9792653.0000000019</v>
      </c>
      <c r="EM108" s="111">
        <f>+EL108-ROC_BolxEst2[[#This Row],[TOTAL]]</f>
        <v>0</v>
      </c>
      <c r="EQ108" s="126">
        <f t="shared" si="31"/>
        <v>7717267.029545621</v>
      </c>
      <c r="ER108" s="127">
        <f>+EQ108/ROC_BolxEst2[[#This Row],[TOTAL]]</f>
        <v>0.78806703653704679</v>
      </c>
      <c r="ES108" s="126">
        <f>+ROC_BolxEst2[[#This Row],[TOTAL]]-EQ108</f>
        <v>2075385.970454379</v>
      </c>
      <c r="ET108" s="127">
        <f>+ES108/ROC_BolxEst2[[#This Row],[TOTAL]]</f>
        <v>0.21193296346295321</v>
      </c>
    </row>
    <row r="109" spans="1:150">
      <c r="A109" s="110">
        <v>2003</v>
      </c>
      <c r="B109" s="110" t="s">
        <v>11</v>
      </c>
      <c r="C109" s="110" t="s">
        <v>102</v>
      </c>
      <c r="D109" s="111">
        <v>1611396.693006462</v>
      </c>
      <c r="F109" s="110">
        <v>2003</v>
      </c>
      <c r="G109" s="110" t="s">
        <v>11</v>
      </c>
      <c r="H109" s="111">
        <v>1611396.693006462</v>
      </c>
      <c r="I109" s="111">
        <v>51970.557556860957</v>
      </c>
      <c r="J109" s="111">
        <v>154400.01884071581</v>
      </c>
      <c r="K109" s="111">
        <v>35811.534242409136</v>
      </c>
      <c r="L109" s="111">
        <v>51524.644955542317</v>
      </c>
      <c r="M109" s="111">
        <v>67750.403489239106</v>
      </c>
      <c r="N109" s="111">
        <v>58303.32540733413</v>
      </c>
      <c r="O109" s="111">
        <v>68386.410351437356</v>
      </c>
      <c r="P109" s="111">
        <v>319128.82956911862</v>
      </c>
      <c r="Q109" s="111">
        <v>209688.12570580008</v>
      </c>
      <c r="R109" s="111">
        <v>288076.72982649825</v>
      </c>
      <c r="S109" s="111">
        <v>50991.774341268108</v>
      </c>
      <c r="T109" s="111">
        <v>67020.360636286583</v>
      </c>
      <c r="U109" s="111">
        <v>0</v>
      </c>
      <c r="V109" s="111">
        <v>41684.233535966247</v>
      </c>
      <c r="W109" s="111">
        <v>30352.391080233712</v>
      </c>
      <c r="X109" s="111">
        <v>18566.546905698295</v>
      </c>
      <c r="Y109" s="111">
        <v>9601.7824537910365</v>
      </c>
      <c r="Z109" s="111">
        <v>13258.063556666813</v>
      </c>
      <c r="AA109" s="111">
        <v>220300.03670543537</v>
      </c>
      <c r="AB109" s="111">
        <v>88569.769614297809</v>
      </c>
      <c r="AC109" s="111">
        <v>656977.89927613607</v>
      </c>
      <c r="AD109" s="111">
        <v>126835.33987348778</v>
      </c>
      <c r="AE109" s="111">
        <v>429322.83249815681</v>
      </c>
      <c r="AF109" s="111">
        <v>719978.97966244165</v>
      </c>
      <c r="AG109" s="111">
        <v>409450.90425843955</v>
      </c>
      <c r="AH109" s="111">
        <v>100632.66606266839</v>
      </c>
      <c r="AI109" s="111">
        <v>93893.420058612232</v>
      </c>
      <c r="AJ109" s="111">
        <v>125540.0699363241</v>
      </c>
      <c r="AK109" s="111">
        <v>388000.58696961025</v>
      </c>
      <c r="AL109" s="111">
        <v>163018.97352017189</v>
      </c>
      <c r="AM109" s="111">
        <v>368796.01092234266</v>
      </c>
      <c r="AN109" s="111">
        <v>0</v>
      </c>
      <c r="AO109" s="111">
        <v>14692.870770433608</v>
      </c>
      <c r="AP109" s="111">
        <v>8324.7130309668919</v>
      </c>
      <c r="AQ109" s="111">
        <v>0</v>
      </c>
      <c r="AR109" s="111">
        <v>0</v>
      </c>
      <c r="AS109" s="111">
        <v>0</v>
      </c>
      <c r="AT109" s="111">
        <v>0</v>
      </c>
      <c r="AU109" s="111">
        <v>0</v>
      </c>
      <c r="AV109" s="111">
        <v>0</v>
      </c>
      <c r="AW109" s="111">
        <v>39901.594270377194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313610.02916549693</v>
      </c>
      <c r="BE109" s="111">
        <v>415717.94802935328</v>
      </c>
      <c r="BF109" s="111">
        <v>405131.31552185625</v>
      </c>
      <c r="BG109" s="111">
        <v>494536.28651640168</v>
      </c>
      <c r="BH109" s="111">
        <v>79039.778078179384</v>
      </c>
      <c r="BI109" s="111">
        <v>76186.341885614282</v>
      </c>
      <c r="BJ109" s="111">
        <v>90984.371183342984</v>
      </c>
      <c r="BK109" s="111">
        <v>65467.250079312806</v>
      </c>
      <c r="BL109" s="111">
        <v>43029.049317720885</v>
      </c>
      <c r="BM109" s="111">
        <v>4965.7069956368759</v>
      </c>
      <c r="BN109" s="111">
        <v>76660.566398127761</v>
      </c>
      <c r="BO109" s="111">
        <v>56924.130876271476</v>
      </c>
      <c r="BP109" s="111">
        <v>127455.16850071755</v>
      </c>
      <c r="BQ109" s="111">
        <v>97233.214439917181</v>
      </c>
      <c r="BR109" s="111">
        <v>104707.55899535351</v>
      </c>
      <c r="BS109" s="111">
        <v>48043.291018263197</v>
      </c>
      <c r="BT109" s="111">
        <v>19545.330121291146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2055.6469806820951</v>
      </c>
      <c r="CC109" s="111">
        <v>0</v>
      </c>
      <c r="CD109" s="111">
        <v>7279.1945961290721</v>
      </c>
      <c r="CE109" s="111">
        <v>4150.7284090998528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  <c r="CN109" s="111">
        <f t="shared" si="26"/>
        <v>9634871.9999999981</v>
      </c>
      <c r="CO109" s="111"/>
      <c r="CQ109" s="128"/>
      <c r="CR109" s="129"/>
      <c r="CT109" s="115">
        <f>+ROC_BolxEst2[[#This Row],[Plaza Constitución]]+ROC_BolxEst2[[#This Row],[Dario y Maxi (Avellaneda)]]</f>
        <v>1765796.7118471777</v>
      </c>
      <c r="CU1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2483106.2827398209</v>
      </c>
      <c r="CV1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1550445.1927627251</v>
      </c>
      <c r="CW109" s="115">
        <f>+ROC_BolxEst2[[#This Row],[Adrogué]]+ROC_BolxEst2[[#This Row],[Burzaco]]+ROC_BolxEst2[[#This Row],[Longchamps]]+ROC_BolxEst2[[#This Row],[Glew]]+ROC_BolxEst2[[#This Row],[Guernica]]+ROC_BolxEst2[[#This Row],[Alejandro Korn]]</f>
        <v>1784221.6991969016</v>
      </c>
      <c r="CX109" s="115">
        <f>+ROC_BolxEst2[[#This Row],[Turdera]]+ROC_BolxEst2[[#This Row],[Llavallol]]+ROC_BolxEst2[[#This Row],[Luis Guillón]]+ROC_BolxEst2[[#This Row],[Monte Grande]]+ROC_BolxEst2[[#This Row],[El Jagüel]]+ROC_BolxEst2[[#This Row],[Ezeiza]]</f>
        <v>1239881.7274697293</v>
      </c>
      <c r="CY1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530569.26034994179</v>
      </c>
      <c r="CZ109" s="115">
        <f>+ROC_BolxEst2[[#This Row],[Villa España]]+ROC_BolxEst2[[#This Row],[Ranelagh]]+ROC_BolxEst2[[#This Row],[Sourigues]]</f>
        <v>199480.6705803767</v>
      </c>
      <c r="DA1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62919.178071777693</v>
      </c>
      <c r="DB109" s="115">
        <f>+ROC_BolxEst2[[#This Row],[Santa Sofía]]+ROC_BolxEst2[[#This Row],[Gutiérrez]]</f>
        <v>9116.4354047367287</v>
      </c>
      <c r="DC1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9334.8415768111663</v>
      </c>
      <c r="DD10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9" s="115">
        <f>+ROC_BolxEst2[[#This Row],[La Noria]]+ROC_BolxEst2[[#This Row],[Abbott]]+ROC_BolxEst2[[#This Row],[Monte]]</f>
        <v>0</v>
      </c>
      <c r="DF109" s="115">
        <f>+ROC_BolxEst2[[#This Row],[Uribelarrea]]+ROC_BolxEst2[[#This Row],[Empalme Lobos]]+ROC_BolxEst2[[#This Row],[Lobos]]</f>
        <v>0</v>
      </c>
      <c r="DG109" s="116">
        <f t="shared" si="27"/>
        <v>9634871.9999999981</v>
      </c>
      <c r="DH109" s="111">
        <f>+DG109-ROC_BolxEst2[[#This Row],[TOTAL]]</f>
        <v>0</v>
      </c>
      <c r="DI109" s="117">
        <f t="shared" si="32"/>
        <v>5105117.8797792969</v>
      </c>
      <c r="DJ109" s="118">
        <f t="shared" si="33"/>
        <v>0.30370409249585312</v>
      </c>
      <c r="DK109" s="118">
        <f t="shared" si="34"/>
        <v>0.34949667005025881</v>
      </c>
      <c r="DL109" s="118">
        <f t="shared" si="35"/>
        <v>0.24287034240301059</v>
      </c>
      <c r="DM109" s="118">
        <f t="shared" si="36"/>
        <v>0.1039288950508777</v>
      </c>
      <c r="DN109" s="119"/>
      <c r="DO109" s="120">
        <f t="shared" si="37"/>
        <v>3554672.6870165728</v>
      </c>
      <c r="DP109" s="121">
        <f t="shared" si="38"/>
        <v>0.50193698725448443</v>
      </c>
      <c r="DQ109" s="121">
        <f t="shared" si="39"/>
        <v>0.34880334608539126</v>
      </c>
      <c r="DR109" s="121">
        <f t="shared" si="40"/>
        <v>0.14925966666012425</v>
      </c>
      <c r="DS109" s="119"/>
      <c r="DT109" s="122">
        <f t="shared" si="41"/>
        <v>2086724.8806664336</v>
      </c>
      <c r="DU109" s="123">
        <f t="shared" si="42"/>
        <v>3647724.6565642944</v>
      </c>
      <c r="DV109" s="124">
        <f t="shared" si="43"/>
        <v>3492498.5366005008</v>
      </c>
      <c r="DW109" s="124">
        <f>+ROC_BolxEst2[[#This Row],[Guernica]]+ROC_BolxEst2[[#This Row],[Alejandro Korn]]</f>
        <v>155226.11996379367</v>
      </c>
      <c r="DX109" s="122">
        <f t="shared" si="44"/>
        <v>2534857.1595954709</v>
      </c>
      <c r="DY109" s="122">
        <f t="shared" si="45"/>
        <v>1084714.1775400979</v>
      </c>
      <c r="DZ109" s="122">
        <f t="shared" si="46"/>
        <v>199480.6705803767</v>
      </c>
      <c r="EA109" s="122">
        <f t="shared" si="28"/>
        <v>62919.178071777693</v>
      </c>
      <c r="EB109" s="122">
        <f t="shared" si="29"/>
        <v>0</v>
      </c>
      <c r="EC109" s="122">
        <f t="shared" si="30"/>
        <v>0</v>
      </c>
      <c r="ED109" s="122">
        <f t="shared" si="47"/>
        <v>9116.4354047367287</v>
      </c>
      <c r="EE109" s="122">
        <f t="shared" si="48"/>
        <v>9334.8415768111663</v>
      </c>
      <c r="EF109" s="122">
        <f t="shared" si="49"/>
        <v>0</v>
      </c>
      <c r="EG109" s="122">
        <f t="shared" si="50"/>
        <v>9634871.9999999981</v>
      </c>
      <c r="EH109" s="122">
        <f t="shared" si="51"/>
        <v>0</v>
      </c>
      <c r="EL109" s="111">
        <f>+EG109+ROC_BolxEst2[[#This Row],[Chascomús]]</f>
        <v>9634871.9999999981</v>
      </c>
      <c r="EM109" s="111">
        <f>+EL109-ROC_BolxEst2[[#This Row],[TOTAL]]</f>
        <v>0</v>
      </c>
      <c r="EQ109" s="126">
        <f t="shared" si="31"/>
        <v>7567532.1999944365</v>
      </c>
      <c r="ER109" s="127">
        <f>+EQ109/ROC_BolxEst2[[#This Row],[TOTAL]]</f>
        <v>0.78543152415459572</v>
      </c>
      <c r="ES109" s="126">
        <f>+ROC_BolxEst2[[#This Row],[TOTAL]]-EQ109</f>
        <v>2067339.8000055617</v>
      </c>
      <c r="ET109" s="127">
        <f>+ES109/ROC_BolxEst2[[#This Row],[TOTAL]]</f>
        <v>0.21456847584540428</v>
      </c>
    </row>
    <row r="110" spans="1:150">
      <c r="A110" s="110">
        <v>2004</v>
      </c>
      <c r="B110" s="110" t="s">
        <v>12</v>
      </c>
      <c r="C110" s="110" t="s">
        <v>102</v>
      </c>
      <c r="D110" s="111">
        <v>1455571.4449803836</v>
      </c>
      <c r="F110" s="110">
        <v>2004</v>
      </c>
      <c r="G110" s="110" t="s">
        <v>12</v>
      </c>
      <c r="H110" s="111">
        <v>1455571.4449803836</v>
      </c>
      <c r="I110" s="111">
        <v>46908.865329639397</v>
      </c>
      <c r="J110" s="111">
        <v>131182.35487269296</v>
      </c>
      <c r="K110" s="111">
        <v>28843.629078564762</v>
      </c>
      <c r="L110" s="111">
        <v>43984.440424287241</v>
      </c>
      <c r="M110" s="111">
        <v>56979.866211424946</v>
      </c>
      <c r="N110" s="111">
        <v>50756.633502209363</v>
      </c>
      <c r="O110" s="111">
        <v>51243.02853477656</v>
      </c>
      <c r="P110" s="111">
        <v>255974.9725125737</v>
      </c>
      <c r="Q110" s="111">
        <v>186328.65308790506</v>
      </c>
      <c r="R110" s="111">
        <v>234593.77344611357</v>
      </c>
      <c r="S110" s="111">
        <v>43853.255042059573</v>
      </c>
      <c r="T110" s="111">
        <v>54912.182763851939</v>
      </c>
      <c r="U110" s="111">
        <v>0</v>
      </c>
      <c r="V110" s="111">
        <v>34267.640074516392</v>
      </c>
      <c r="W110" s="111">
        <v>24134.073856591498</v>
      </c>
      <c r="X110" s="111">
        <v>15595.923710220004</v>
      </c>
      <c r="Y110" s="111">
        <v>5585.4699279241486</v>
      </c>
      <c r="Z110" s="111">
        <v>10120.447679702131</v>
      </c>
      <c r="AA110" s="111">
        <v>168418.82105885397</v>
      </c>
      <c r="AB110" s="111">
        <v>74940.154156717443</v>
      </c>
      <c r="AC110" s="111">
        <v>561372.52410193393</v>
      </c>
      <c r="AD110" s="111">
        <v>107236.98614284434</v>
      </c>
      <c r="AE110" s="111">
        <v>347432.37541007932</v>
      </c>
      <c r="AF110" s="111">
        <v>596578.64421854052</v>
      </c>
      <c r="AG110" s="111">
        <v>348410.21106683783</v>
      </c>
      <c r="AH110" s="111">
        <v>84111.021492756234</v>
      </c>
      <c r="AI110" s="111">
        <v>76926.09901997936</v>
      </c>
      <c r="AJ110" s="111">
        <v>108723.4174353163</v>
      </c>
      <c r="AK110" s="111">
        <v>336831.58740775893</v>
      </c>
      <c r="AL110" s="111">
        <v>152119.5418762287</v>
      </c>
      <c r="AM110" s="111">
        <v>337108.08582876186</v>
      </c>
      <c r="AN110" s="111">
        <v>0</v>
      </c>
      <c r="AO110" s="111">
        <v>9549.2867078493618</v>
      </c>
      <c r="AP110" s="111">
        <v>7190.9771827258328</v>
      </c>
      <c r="AQ110" s="111">
        <v>0</v>
      </c>
      <c r="AR110" s="111">
        <v>0</v>
      </c>
      <c r="AS110" s="111">
        <v>0</v>
      </c>
      <c r="AT110" s="111">
        <v>0</v>
      </c>
      <c r="AU110" s="111">
        <v>0</v>
      </c>
      <c r="AV110" s="111">
        <v>0</v>
      </c>
      <c r="AW110" s="111">
        <v>42135.735653201955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242249.95417658519</v>
      </c>
      <c r="BE110" s="111">
        <v>357265.2243672054</v>
      </c>
      <c r="BF110" s="111">
        <v>352894.73290237441</v>
      </c>
      <c r="BG110" s="111">
        <v>426065.902635668</v>
      </c>
      <c r="BH110" s="111">
        <v>70046.939399625451</v>
      </c>
      <c r="BI110" s="111">
        <v>67946.964165657948</v>
      </c>
      <c r="BJ110" s="111">
        <v>72503.133402257314</v>
      </c>
      <c r="BK110" s="111">
        <v>55863.781344164941</v>
      </c>
      <c r="BL110" s="111">
        <v>36163.773406868604</v>
      </c>
      <c r="BM110" s="111">
        <v>4662.1266607063353</v>
      </c>
      <c r="BN110" s="111">
        <v>67131.596559196754</v>
      </c>
      <c r="BO110" s="111">
        <v>48520.427294390051</v>
      </c>
      <c r="BP110" s="111">
        <v>99237.705181931116</v>
      </c>
      <c r="BQ110" s="111">
        <v>84093.866481234145</v>
      </c>
      <c r="BR110" s="111">
        <v>88815.531123105349</v>
      </c>
      <c r="BS110" s="111">
        <v>40618.021692660332</v>
      </c>
      <c r="BT110" s="111">
        <v>16064.154612940294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2207.9508947241261</v>
      </c>
      <c r="CC110" s="111">
        <v>0</v>
      </c>
      <c r="CD110" s="111">
        <v>4003.1723945935137</v>
      </c>
      <c r="CE110" s="111">
        <v>1982.9175082874349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  <c r="CN110" s="111">
        <f t="shared" si="26"/>
        <v>8228259.9999999991</v>
      </c>
      <c r="CO110" s="111"/>
      <c r="CQ110" s="113"/>
      <c r="CR110" s="114"/>
      <c r="CT110" s="115">
        <f>+ROC_BolxEst2[[#This Row],[Plaza Constitución]]+ROC_BolxEst2[[#This Row],[Dario y Maxi (Avellaneda)]]</f>
        <v>1586753.7998530767</v>
      </c>
      <c r="CU1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2082879.7604265928</v>
      </c>
      <c r="CV1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1265592.8109115751</v>
      </c>
      <c r="CW110" s="115">
        <f>+ROC_BolxEst2[[#This Row],[Adrogué]]+ROC_BolxEst2[[#This Row],[Burzaco]]+ROC_BolxEst2[[#This Row],[Longchamps]]+ROC_BolxEst2[[#This Row],[Glew]]+ROC_BolxEst2[[#This Row],[Guernica]]+ROC_BolxEst2[[#This Row],[Alejandro Korn]]</f>
        <v>1516469.7176471164</v>
      </c>
      <c r="CX110" s="115">
        <f>+ROC_BolxEst2[[#This Row],[Turdera]]+ROC_BolxEst2[[#This Row],[Llavallol]]+ROC_BolxEst2[[#This Row],[Luis Guillón]]+ROC_BolxEst2[[#This Row],[Monte Grande]]+ROC_BolxEst2[[#This Row],[El Jagüel]]+ROC_BolxEst2[[#This Row],[Ezeiza]]</f>
        <v>1095819.7530608014</v>
      </c>
      <c r="CY1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444481.30294545804</v>
      </c>
      <c r="CZ110" s="115">
        <f>+ROC_BolxEst2[[#This Row],[Villa España]]+ROC_BolxEst2[[#This Row],[Ranelagh]]+ROC_BolxEst2[[#This Row],[Sourigues]]</f>
        <v>164530.68815329086</v>
      </c>
      <c r="DA1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58875.99954377715</v>
      </c>
      <c r="DB110" s="115">
        <f>+ROC_BolxEst2[[#This Row],[Santa Sofía]]+ROC_BolxEst2[[#This Row],[Gutiérrez]]</f>
        <v>6645.0441689937707</v>
      </c>
      <c r="DC1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6211.1232893176402</v>
      </c>
      <c r="DD1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0" s="115">
        <f>+ROC_BolxEst2[[#This Row],[La Noria]]+ROC_BolxEst2[[#This Row],[Abbott]]+ROC_BolxEst2[[#This Row],[Monte]]</f>
        <v>0</v>
      </c>
      <c r="DF110" s="115">
        <f>+ROC_BolxEst2[[#This Row],[Uribelarrea]]+ROC_BolxEst2[[#This Row],[Empalme Lobos]]+ROC_BolxEst2[[#This Row],[Lobos]]</f>
        <v>0</v>
      </c>
      <c r="DG110" s="116">
        <f t="shared" si="27"/>
        <v>8228260</v>
      </c>
      <c r="DH110" s="111">
        <f>+DG110-ROC_BolxEst2[[#This Row],[TOTAL]]</f>
        <v>0</v>
      </c>
      <c r="DI110" s="117">
        <f t="shared" si="32"/>
        <v>4322363.5845649512</v>
      </c>
      <c r="DJ110" s="118">
        <f t="shared" si="33"/>
        <v>0.29280109971104107</v>
      </c>
      <c r="DK110" s="118">
        <f t="shared" si="34"/>
        <v>0.35084270167886633</v>
      </c>
      <c r="DL110" s="118">
        <f t="shared" si="35"/>
        <v>0.253523270687812</v>
      </c>
      <c r="DM110" s="118">
        <f t="shared" si="36"/>
        <v>0.1028329279222806</v>
      </c>
      <c r="DN110" s="119"/>
      <c r="DO110" s="120">
        <f t="shared" si="37"/>
        <v>3056770.7736533755</v>
      </c>
      <c r="DP110" s="121">
        <f t="shared" si="38"/>
        <v>0.49610187676410883</v>
      </c>
      <c r="DQ110" s="121">
        <f t="shared" si="39"/>
        <v>0.35848934519584708</v>
      </c>
      <c r="DR110" s="121">
        <f t="shared" si="40"/>
        <v>0.14540877804004426</v>
      </c>
      <c r="DS110" s="119"/>
      <c r="DT110" s="122">
        <f t="shared" si="41"/>
        <v>1730196.0684792292</v>
      </c>
      <c r="DU110" s="123">
        <f t="shared" si="42"/>
        <v>3106491.265908387</v>
      </c>
      <c r="DV110" s="124">
        <f t="shared" si="43"/>
        <v>2968497.3623431036</v>
      </c>
      <c r="DW110" s="124">
        <f>+ROC_BolxEst2[[#This Row],[Guernica]]+ROC_BolxEst2[[#This Row],[Alejandro Korn]]</f>
        <v>137993.9035652834</v>
      </c>
      <c r="DX110" s="122">
        <f t="shared" si="44"/>
        <v>2244788.9676128794</v>
      </c>
      <c r="DY110" s="122">
        <f t="shared" si="45"/>
        <v>910520.84284412535</v>
      </c>
      <c r="DZ110" s="122">
        <f t="shared" si="46"/>
        <v>164530.68815329086</v>
      </c>
      <c r="EA110" s="122">
        <f t="shared" si="28"/>
        <v>58875.99954377715</v>
      </c>
      <c r="EB110" s="122">
        <f t="shared" si="29"/>
        <v>0</v>
      </c>
      <c r="EC110" s="122">
        <f t="shared" si="30"/>
        <v>0</v>
      </c>
      <c r="ED110" s="122">
        <f t="shared" si="47"/>
        <v>6645.0441689937707</v>
      </c>
      <c r="EE110" s="122">
        <f t="shared" si="48"/>
        <v>6211.1232893176402</v>
      </c>
      <c r="EF110" s="122">
        <f t="shared" si="49"/>
        <v>0</v>
      </c>
      <c r="EG110" s="122">
        <f t="shared" si="50"/>
        <v>8228260</v>
      </c>
      <c r="EH110" s="122">
        <f t="shared" si="51"/>
        <v>0</v>
      </c>
      <c r="EL110" s="111">
        <f>+EG110+ROC_BolxEst2[[#This Row],[Chascomús]]</f>
        <v>8228260</v>
      </c>
      <c r="EM110" s="111">
        <f>+EL110-ROC_BolxEst2[[#This Row],[TOTAL]]</f>
        <v>0</v>
      </c>
      <c r="EQ110" s="126">
        <f t="shared" si="31"/>
        <v>6490398.8039504969</v>
      </c>
      <c r="ER110" s="127">
        <f>+EQ110/ROC_BolxEst2[[#This Row],[TOTAL]]</f>
        <v>0.78879359718221076</v>
      </c>
      <c r="ES110" s="126">
        <f>+ROC_BolxEst2[[#This Row],[TOTAL]]-EQ110</f>
        <v>1737861.1960495021</v>
      </c>
      <c r="ET110" s="127">
        <f>+ES110/ROC_BolxEst2[[#This Row],[TOTAL]]</f>
        <v>0.21120640281778921</v>
      </c>
    </row>
    <row r="111" spans="1:150">
      <c r="A111" s="110">
        <v>2004</v>
      </c>
      <c r="B111" s="110" t="s">
        <v>13</v>
      </c>
      <c r="C111" s="110" t="s">
        <v>102</v>
      </c>
      <c r="D111" s="111">
        <v>1453905.8629658835</v>
      </c>
      <c r="F111" s="110">
        <v>2004</v>
      </c>
      <c r="G111" s="110" t="s">
        <v>13</v>
      </c>
      <c r="H111" s="111">
        <v>1453905.8629658835</v>
      </c>
      <c r="I111" s="111">
        <v>45971.72174944391</v>
      </c>
      <c r="J111" s="111">
        <v>136253.3540705115</v>
      </c>
      <c r="K111" s="111">
        <v>30671.737572140471</v>
      </c>
      <c r="L111" s="111">
        <v>43842.905240630418</v>
      </c>
      <c r="M111" s="111">
        <v>59865.63576351868</v>
      </c>
      <c r="N111" s="111">
        <v>51967.989332673562</v>
      </c>
      <c r="O111" s="111">
        <v>49072.960614135169</v>
      </c>
      <c r="P111" s="111">
        <v>275488.66858784156</v>
      </c>
      <c r="Q111" s="111">
        <v>188201.12672218969</v>
      </c>
      <c r="R111" s="111">
        <v>248700.55543491352</v>
      </c>
      <c r="S111" s="111">
        <v>46010.133443335129</v>
      </c>
      <c r="T111" s="111">
        <v>59744.335677546398</v>
      </c>
      <c r="U111" s="111">
        <v>0</v>
      </c>
      <c r="V111" s="111">
        <v>37959.851070974895</v>
      </c>
      <c r="W111" s="111">
        <v>28176.999137310602</v>
      </c>
      <c r="X111" s="111">
        <v>17907.936025707433</v>
      </c>
      <c r="Y111" s="111">
        <v>6041.7551154692546</v>
      </c>
      <c r="Z111" s="111">
        <v>11372.89389395091</v>
      </c>
      <c r="AA111" s="111">
        <v>207724.37555942795</v>
      </c>
      <c r="AB111" s="111">
        <v>73527.057946146582</v>
      </c>
      <c r="AC111" s="111">
        <v>569293.65015749715</v>
      </c>
      <c r="AD111" s="111">
        <v>111813.40841519686</v>
      </c>
      <c r="AE111" s="111">
        <v>367330.01784770266</v>
      </c>
      <c r="AF111" s="111">
        <v>622561.57207817363</v>
      </c>
      <c r="AG111" s="111">
        <v>358717.71174367086</v>
      </c>
      <c r="AH111" s="111">
        <v>90150.223894597628</v>
      </c>
      <c r="AI111" s="111">
        <v>83390.776603792387</v>
      </c>
      <c r="AJ111" s="111">
        <v>111670.88081417943</v>
      </c>
      <c r="AK111" s="111">
        <v>351809.67184754962</v>
      </c>
      <c r="AL111" s="111">
        <v>155476.3851949684</v>
      </c>
      <c r="AM111" s="111">
        <v>349943.67219167604</v>
      </c>
      <c r="AN111" s="111">
        <v>0</v>
      </c>
      <c r="AO111" s="111">
        <v>10248.846430607793</v>
      </c>
      <c r="AP111" s="111">
        <v>6723.0572650135546</v>
      </c>
      <c r="AQ111" s="111">
        <v>0</v>
      </c>
      <c r="AR111" s="111">
        <v>0</v>
      </c>
      <c r="AS111" s="111">
        <v>0</v>
      </c>
      <c r="AT111" s="111">
        <v>0</v>
      </c>
      <c r="AU111" s="111">
        <v>0</v>
      </c>
      <c r="AV111" s="111">
        <v>0</v>
      </c>
      <c r="AW111" s="111">
        <v>38843.320030472991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272409.6680722452</v>
      </c>
      <c r="BE111" s="111">
        <v>370215.94905979314</v>
      </c>
      <c r="BF111" s="111">
        <v>362124.2224913924</v>
      </c>
      <c r="BG111" s="111">
        <v>436839.01044601755</v>
      </c>
      <c r="BH111" s="111">
        <v>76129.955624301729</v>
      </c>
      <c r="BI111" s="111">
        <v>73344.096983138399</v>
      </c>
      <c r="BJ111" s="111">
        <v>72410.086321151844</v>
      </c>
      <c r="BK111" s="111">
        <v>57459.850725068485</v>
      </c>
      <c r="BL111" s="111">
        <v>35818.904553564171</v>
      </c>
      <c r="BM111" s="111">
        <v>4122.1812549579427</v>
      </c>
      <c r="BN111" s="111">
        <v>66441.111257265962</v>
      </c>
      <c r="BO111" s="111">
        <v>49393.395007911939</v>
      </c>
      <c r="BP111" s="111">
        <v>103386.08494227279</v>
      </c>
      <c r="BQ111" s="111">
        <v>82007.955623708418</v>
      </c>
      <c r="BR111" s="111">
        <v>90570.730859301533</v>
      </c>
      <c r="BS111" s="111">
        <v>40437.405326958688</v>
      </c>
      <c r="BT111" s="111">
        <v>16505.909198677844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1704.2662079105176</v>
      </c>
      <c r="CC111" s="111">
        <v>0</v>
      </c>
      <c r="CD111" s="111">
        <v>6002.3325875282644</v>
      </c>
      <c r="CE111" s="111">
        <v>730.83301798297998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  <c r="CN111" s="111">
        <f t="shared" si="26"/>
        <v>8518435.0000000019</v>
      </c>
      <c r="CO111" s="111"/>
      <c r="CQ111" s="128"/>
      <c r="CR111" s="129"/>
      <c r="CT111" s="115">
        <f>+ROC_BolxEst2[[#This Row],[Plaza Constitución]]+ROC_BolxEst2[[#This Row],[Dario y Maxi (Avellaneda)]]</f>
        <v>1590159.2170363949</v>
      </c>
      <c r="CU1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2149215.1399378316</v>
      </c>
      <c r="CV1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1362749.8591917658</v>
      </c>
      <c r="CW111" s="115">
        <f>+ROC_BolxEst2[[#This Row],[Adrogué]]+ROC_BolxEst2[[#This Row],[Burzaco]]+ROC_BolxEst2[[#This Row],[Longchamps]]+ROC_BolxEst2[[#This Row],[Glew]]+ROC_BolxEst2[[#This Row],[Guernica]]+ROC_BolxEst2[[#This Row],[Alejandro Korn]]</f>
        <v>1591062.9026768885</v>
      </c>
      <c r="CX111" s="115">
        <f>+ROC_BolxEst2[[#This Row],[Turdera]]+ROC_BolxEst2[[#This Row],[Llavallol]]+ROC_BolxEst2[[#This Row],[Luis Guillón]]+ROC_BolxEst2[[#This Row],[Monte Grande]]+ROC_BolxEst2[[#This Row],[El Jagüel]]+ROC_BolxEst2[[#This Row],[Ezeiza]]</f>
        <v>1142441.6105467635</v>
      </c>
      <c r="CY1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448742.59221609723</v>
      </c>
      <c r="CZ111" s="115">
        <f>+ROC_BolxEst2[[#This Row],[Villa España]]+ROC_BolxEst2[[#This Row],[Ranelagh]]+ROC_BolxEst2[[#This Row],[Sourigues]]</f>
        <v>165688.8415997845</v>
      </c>
      <c r="DA1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55815.223726094337</v>
      </c>
      <c r="DB111" s="115">
        <f>+ROC_BolxEst2[[#This Row],[Santa Sofía]]+ROC_BolxEst2[[#This Row],[Gutiérrez]]</f>
        <v>4853.0142729409226</v>
      </c>
      <c r="DC1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7706.598795438782</v>
      </c>
      <c r="DD1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1" s="115">
        <f>+ROC_BolxEst2[[#This Row],[La Noria]]+ROC_BolxEst2[[#This Row],[Abbott]]+ROC_BolxEst2[[#This Row],[Monte]]</f>
        <v>0</v>
      </c>
      <c r="DF111" s="115">
        <f>+ROC_BolxEst2[[#This Row],[Uribelarrea]]+ROC_BolxEst2[[#This Row],[Empalme Lobos]]+ROC_BolxEst2[[#This Row],[Lobos]]</f>
        <v>0</v>
      </c>
      <c r="DG111" s="116">
        <f t="shared" si="27"/>
        <v>8518435</v>
      </c>
      <c r="DH111" s="111">
        <f>+DG111-ROC_BolxEst2[[#This Row],[TOTAL]]</f>
        <v>0</v>
      </c>
      <c r="DI111" s="117">
        <f t="shared" si="32"/>
        <v>4544996.9646315146</v>
      </c>
      <c r="DJ111" s="118">
        <f t="shared" si="33"/>
        <v>0.29983515276170281</v>
      </c>
      <c r="DK111" s="118">
        <f t="shared" si="34"/>
        <v>0.35006907926634528</v>
      </c>
      <c r="DL111" s="118">
        <f t="shared" si="35"/>
        <v>0.25136245842122074</v>
      </c>
      <c r="DM111" s="118">
        <f t="shared" si="36"/>
        <v>9.8733309550731244E-2</v>
      </c>
      <c r="DN111" s="119"/>
      <c r="DO111" s="120">
        <f t="shared" si="37"/>
        <v>3182247.1054397491</v>
      </c>
      <c r="DP111" s="121">
        <f t="shared" si="38"/>
        <v>0.49998094112714175</v>
      </c>
      <c r="DQ111" s="121">
        <f t="shared" si="39"/>
        <v>0.3590046821297655</v>
      </c>
      <c r="DR111" s="121">
        <f t="shared" si="40"/>
        <v>0.14101437674309278</v>
      </c>
      <c r="DS111" s="119"/>
      <c r="DT111" s="122">
        <f t="shared" si="41"/>
        <v>1839535.4909473029</v>
      </c>
      <c r="DU111" s="123">
        <f t="shared" si="42"/>
        <v>3222295.0840225304</v>
      </c>
      <c r="DV111" s="124">
        <f t="shared" si="43"/>
        <v>3072821.0314150904</v>
      </c>
      <c r="DW111" s="124">
        <f>+ROC_BolxEst2[[#This Row],[Guernica]]+ROC_BolxEst2[[#This Row],[Alejandro Korn]]</f>
        <v>149474.05260744013</v>
      </c>
      <c r="DX111" s="122">
        <f t="shared" si="44"/>
        <v>2313726.238764056</v>
      </c>
      <c r="DY111" s="122">
        <f t="shared" si="45"/>
        <v>908814.50787185226</v>
      </c>
      <c r="DZ111" s="122">
        <f t="shared" si="46"/>
        <v>165688.8415997845</v>
      </c>
      <c r="EA111" s="122">
        <f t="shared" si="28"/>
        <v>55815.223726094337</v>
      </c>
      <c r="EB111" s="122">
        <f t="shared" si="29"/>
        <v>0</v>
      </c>
      <c r="EC111" s="122">
        <f t="shared" si="30"/>
        <v>0</v>
      </c>
      <c r="ED111" s="122">
        <f t="shared" si="47"/>
        <v>4853.0142729409226</v>
      </c>
      <c r="EE111" s="122">
        <f t="shared" si="48"/>
        <v>7706.598795438782</v>
      </c>
      <c r="EF111" s="122">
        <f t="shared" si="49"/>
        <v>0</v>
      </c>
      <c r="EG111" s="122">
        <f t="shared" si="50"/>
        <v>8518435</v>
      </c>
      <c r="EH111" s="122">
        <f t="shared" si="51"/>
        <v>0</v>
      </c>
      <c r="EL111" s="111">
        <f>+EG111+ROC_BolxEst2[[#This Row],[Chascomús]]</f>
        <v>8518435</v>
      </c>
      <c r="EM111" s="111">
        <f>+EL111-ROC_BolxEst2[[#This Row],[TOTAL]]</f>
        <v>0</v>
      </c>
      <c r="EQ111" s="126">
        <f t="shared" si="31"/>
        <v>6726995.4744714536</v>
      </c>
      <c r="ER111" s="127">
        <f>+EQ111/ROC_BolxEst2[[#This Row],[TOTAL]]</f>
        <v>0.78969851556905135</v>
      </c>
      <c r="ES111" s="126">
        <f>+ROC_BolxEst2[[#This Row],[TOTAL]]-EQ111</f>
        <v>1791439.5255285483</v>
      </c>
      <c r="ET111" s="127">
        <f>+ES111/ROC_BolxEst2[[#This Row],[TOTAL]]</f>
        <v>0.21030148443094862</v>
      </c>
    </row>
    <row r="112" spans="1:150">
      <c r="A112" s="110">
        <v>2004</v>
      </c>
      <c r="B112" s="110" t="s">
        <v>14</v>
      </c>
      <c r="C112" s="110" t="s">
        <v>102</v>
      </c>
      <c r="D112" s="111">
        <v>1757548.0675426214</v>
      </c>
      <c r="F112" s="110">
        <v>2004</v>
      </c>
      <c r="G112" s="110" t="s">
        <v>14</v>
      </c>
      <c r="H112" s="111">
        <v>1757548.0675426214</v>
      </c>
      <c r="I112" s="111">
        <v>56366.269066714594</v>
      </c>
      <c r="J112" s="111">
        <v>164728.17699731101</v>
      </c>
      <c r="K112" s="111">
        <v>34903.970869944322</v>
      </c>
      <c r="L112" s="111">
        <v>50072.927999151725</v>
      </c>
      <c r="M112" s="111">
        <v>68765.667560172587</v>
      </c>
      <c r="N112" s="111">
        <v>58186.177497703175</v>
      </c>
      <c r="O112" s="111">
        <v>78579.737521913034</v>
      </c>
      <c r="P112" s="111">
        <v>329684.35147143493</v>
      </c>
      <c r="Q112" s="111">
        <v>224105.23417301007</v>
      </c>
      <c r="R112" s="111">
        <v>293010.34661855485</v>
      </c>
      <c r="S112" s="111">
        <v>51859.247516145551</v>
      </c>
      <c r="T112" s="111">
        <v>69560.605191381808</v>
      </c>
      <c r="U112" s="111">
        <v>0</v>
      </c>
      <c r="V112" s="111">
        <v>44111.404688021903</v>
      </c>
      <c r="W112" s="111">
        <v>33616.395833478688</v>
      </c>
      <c r="X112" s="111">
        <v>19560.96209549137</v>
      </c>
      <c r="Y112" s="111">
        <v>7310.1691003131964</v>
      </c>
      <c r="Z112" s="111">
        <v>13676.795071137347</v>
      </c>
      <c r="AA112" s="111">
        <v>243621.41104984176</v>
      </c>
      <c r="AB112" s="111">
        <v>89286.458319211073</v>
      </c>
      <c r="AC112" s="111">
        <v>697874.83037728211</v>
      </c>
      <c r="AD112" s="111">
        <v>140905.49420800019</v>
      </c>
      <c r="AE112" s="111">
        <v>476141.17710147746</v>
      </c>
      <c r="AF112" s="111">
        <v>783418.66940077441</v>
      </c>
      <c r="AG112" s="111">
        <v>431399.72581458424</v>
      </c>
      <c r="AH112" s="111">
        <v>115164.17193747377</v>
      </c>
      <c r="AI112" s="111">
        <v>105573.01022315308</v>
      </c>
      <c r="AJ112" s="111">
        <v>138744.6074076709</v>
      </c>
      <c r="AK112" s="111">
        <v>435952.55042969156</v>
      </c>
      <c r="AL112" s="111">
        <v>178329.65147342981</v>
      </c>
      <c r="AM112" s="111">
        <v>415903.02231245831</v>
      </c>
      <c r="AN112" s="111">
        <v>0</v>
      </c>
      <c r="AO112" s="111">
        <v>11091.466539419785</v>
      </c>
      <c r="AP112" s="111">
        <v>7480.1493620442334</v>
      </c>
      <c r="AQ112" s="111">
        <v>0</v>
      </c>
      <c r="AR112" s="111">
        <v>0</v>
      </c>
      <c r="AS112" s="111">
        <v>0</v>
      </c>
      <c r="AT112" s="111">
        <v>0</v>
      </c>
      <c r="AU112" s="111">
        <v>0</v>
      </c>
      <c r="AV112" s="111">
        <v>0</v>
      </c>
      <c r="AW112" s="111">
        <v>44293.599100296487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357248.6357105858</v>
      </c>
      <c r="BE112" s="111">
        <v>459630.69910423708</v>
      </c>
      <c r="BF112" s="111">
        <v>439666.67004080868</v>
      </c>
      <c r="BG112" s="111">
        <v>524221.16287027369</v>
      </c>
      <c r="BH112" s="111">
        <v>89189.762960741326</v>
      </c>
      <c r="BI112" s="111">
        <v>85376.912299397227</v>
      </c>
      <c r="BJ112" s="111">
        <v>84349.905807860618</v>
      </c>
      <c r="BK112" s="111">
        <v>66034.787067811092</v>
      </c>
      <c r="BL112" s="111">
        <v>37677.600889208239</v>
      </c>
      <c r="BM112" s="111">
        <v>4707.5371886589437</v>
      </c>
      <c r="BN112" s="111">
        <v>72452.305332566684</v>
      </c>
      <c r="BO112" s="111">
        <v>57749.521615771351</v>
      </c>
      <c r="BP112" s="111">
        <v>125909.57087815971</v>
      </c>
      <c r="BQ112" s="111">
        <v>97639.919445118954</v>
      </c>
      <c r="BR112" s="111">
        <v>104063.54478514633</v>
      </c>
      <c r="BS112" s="111">
        <v>48143.092213271215</v>
      </c>
      <c r="BT112" s="111">
        <v>20716.217167735238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2023.4776067143741</v>
      </c>
      <c r="CC112" s="111">
        <v>0</v>
      </c>
      <c r="CD112" s="111">
        <v>6242.4487736314168</v>
      </c>
      <c r="CE112" s="111">
        <v>3748.7263709904628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  <c r="CN112" s="111">
        <f t="shared" si="26"/>
        <v>10357618.999999998</v>
      </c>
      <c r="CO112" s="111"/>
      <c r="CQ112" s="113"/>
      <c r="CR112" s="114"/>
      <c r="CT112" s="115">
        <f>+ROC_BolxEst2[[#This Row],[Plaza Constitución]]+ROC_BolxEst2[[#This Row],[Dario y Maxi (Avellaneda)]]</f>
        <v>1922276.2445399323</v>
      </c>
      <c r="CU1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2675392.6242880439</v>
      </c>
      <c r="CV1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1620625.4042576964</v>
      </c>
      <c r="CW112" s="115">
        <f>+ROC_BolxEst2[[#This Row],[Adrogué]]+ROC_BolxEst2[[#This Row],[Burzaco]]+ROC_BolxEst2[[#This Row],[Longchamps]]+ROC_BolxEst2[[#This Row],[Glew]]+ROC_BolxEst2[[#This Row],[Guernica]]+ROC_BolxEst2[[#This Row],[Alejandro Korn]]</f>
        <v>1955333.8429860438</v>
      </c>
      <c r="CX112" s="115">
        <f>+ROC_BolxEst2[[#This Row],[Turdera]]+ROC_BolxEst2[[#This Row],[Llavallol]]+ROC_BolxEst2[[#This Row],[Luis Guillón]]+ROC_BolxEst2[[#This Row],[Monte Grande]]+ROC_BolxEst2[[#This Row],[El Jagüel]]+ROC_BolxEst2[[#This Row],[Ezeiza]]</f>
        <v>1389667.0137838775</v>
      </c>
      <c r="CY1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526674.17143776955</v>
      </c>
      <c r="CZ112" s="115">
        <f>+ROC_BolxEst2[[#This Row],[Villa España]]+ROC_BolxEst2[[#This Row],[Ranelagh]]+ROC_BolxEst2[[#This Row],[Sourigues]]</f>
        <v>188062.29376487996</v>
      </c>
      <c r="DA1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62865.215001760502</v>
      </c>
      <c r="DB112" s="115">
        <f>+ROC_BolxEst2[[#This Row],[Santa Sofía]]+ROC_BolxEst2[[#This Row],[Gutiérrez]]</f>
        <v>8456.2635596494074</v>
      </c>
      <c r="DC1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8265.9263803457907</v>
      </c>
      <c r="DD1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2" s="115">
        <f>+ROC_BolxEst2[[#This Row],[La Noria]]+ROC_BolxEst2[[#This Row],[Abbott]]+ROC_BolxEst2[[#This Row],[Monte]]</f>
        <v>0</v>
      </c>
      <c r="DF112" s="115">
        <f>+ROC_BolxEst2[[#This Row],[Uribelarrea]]+ROC_BolxEst2[[#This Row],[Empalme Lobos]]+ROC_BolxEst2[[#This Row],[Lobos]]</f>
        <v>0</v>
      </c>
      <c r="DG112" s="116">
        <f t="shared" si="27"/>
        <v>10357618.999999998</v>
      </c>
      <c r="DH112" s="111">
        <f>+DG112-ROC_BolxEst2[[#This Row],[TOTAL]]</f>
        <v>0</v>
      </c>
      <c r="DI112" s="117">
        <f t="shared" si="32"/>
        <v>5492300.4324653866</v>
      </c>
      <c r="DJ112" s="118">
        <f t="shared" si="33"/>
        <v>0.2950722423482266</v>
      </c>
      <c r="DK112" s="118">
        <f t="shared" si="34"/>
        <v>0.35601363527528895</v>
      </c>
      <c r="DL112" s="118">
        <f t="shared" si="35"/>
        <v>0.25302093919871077</v>
      </c>
      <c r="DM112" s="118">
        <f t="shared" si="36"/>
        <v>9.5893183177773789E-2</v>
      </c>
      <c r="DN112" s="119"/>
      <c r="DO112" s="120">
        <f t="shared" si="37"/>
        <v>3871675.0282076909</v>
      </c>
      <c r="DP112" s="121">
        <f t="shared" si="38"/>
        <v>0.50503563153936082</v>
      </c>
      <c r="DQ112" s="121">
        <f t="shared" si="39"/>
        <v>0.35893172946056739</v>
      </c>
      <c r="DR112" s="121">
        <f t="shared" si="40"/>
        <v>0.13603263900007179</v>
      </c>
      <c r="DS112" s="119"/>
      <c r="DT112" s="122">
        <f t="shared" si="41"/>
        <v>2187835.7661468219</v>
      </c>
      <c r="DU112" s="123">
        <f t="shared" si="42"/>
        <v>3990859.0004310957</v>
      </c>
      <c r="DV112" s="124">
        <f t="shared" si="43"/>
        <v>3816292.325170957</v>
      </c>
      <c r="DW112" s="124">
        <f>+ROC_BolxEst2[[#This Row],[Guernica]]+ROC_BolxEst2[[#This Row],[Alejandro Korn]]</f>
        <v>174566.67526013855</v>
      </c>
      <c r="DX112" s="122">
        <f t="shared" si="44"/>
        <v>2836326.4561984953</v>
      </c>
      <c r="DY112" s="122">
        <f t="shared" si="45"/>
        <v>1074948.0785169506</v>
      </c>
      <c r="DZ112" s="122">
        <f t="shared" si="46"/>
        <v>188062.29376487996</v>
      </c>
      <c r="EA112" s="122">
        <f t="shared" si="28"/>
        <v>62865.215001760502</v>
      </c>
      <c r="EB112" s="122">
        <f t="shared" si="29"/>
        <v>0</v>
      </c>
      <c r="EC112" s="122">
        <f t="shared" si="30"/>
        <v>0</v>
      </c>
      <c r="ED112" s="122">
        <f t="shared" si="47"/>
        <v>8456.2635596494074</v>
      </c>
      <c r="EE112" s="122">
        <f t="shared" si="48"/>
        <v>8265.9263803457907</v>
      </c>
      <c r="EF112" s="122">
        <f t="shared" si="49"/>
        <v>0</v>
      </c>
      <c r="EG112" s="122">
        <f t="shared" si="50"/>
        <v>10357618.999999998</v>
      </c>
      <c r="EH112" s="122">
        <f t="shared" si="51"/>
        <v>0</v>
      </c>
      <c r="EL112" s="111">
        <f>+EG112+ROC_BolxEst2[[#This Row],[Chascomús]]</f>
        <v>10357618.999999998</v>
      </c>
      <c r="EM112" s="111">
        <f>+EL112-ROC_BolxEst2[[#This Row],[TOTAL]]</f>
        <v>0</v>
      </c>
      <c r="EQ112" s="126">
        <f t="shared" si="31"/>
        <v>8212484.3824883793</v>
      </c>
      <c r="ER112" s="127">
        <f>+EQ112/ROC_BolxEst2[[#This Row],[TOTAL]]</f>
        <v>0.79289307537653009</v>
      </c>
      <c r="ES112" s="126">
        <f>+ROC_BolxEst2[[#This Row],[TOTAL]]-EQ112</f>
        <v>2145134.6175116189</v>
      </c>
      <c r="ET112" s="127">
        <f>+ES112/ROC_BolxEst2[[#This Row],[TOTAL]]</f>
        <v>0.20710692462346986</v>
      </c>
    </row>
    <row r="113" spans="1:150">
      <c r="A113" s="110">
        <v>2004</v>
      </c>
      <c r="B113" s="110" t="s">
        <v>15</v>
      </c>
      <c r="C113" s="110" t="s">
        <v>102</v>
      </c>
      <c r="D113" s="111">
        <v>1637321.4562746191</v>
      </c>
      <c r="F113" s="110">
        <v>2004</v>
      </c>
      <c r="G113" s="110" t="s">
        <v>15</v>
      </c>
      <c r="H113" s="111">
        <v>1637321.4562746191</v>
      </c>
      <c r="I113" s="111">
        <v>48753.335829168267</v>
      </c>
      <c r="J113" s="111">
        <v>162145.70901135242</v>
      </c>
      <c r="K113" s="111">
        <v>30371.396863257887</v>
      </c>
      <c r="L113" s="111">
        <v>43765.940793317161</v>
      </c>
      <c r="M113" s="111">
        <v>62045.266824083737</v>
      </c>
      <c r="N113" s="111">
        <v>51055.523067147209</v>
      </c>
      <c r="O113" s="111">
        <v>68796.385180822501</v>
      </c>
      <c r="P113" s="111">
        <v>307289.16584813397</v>
      </c>
      <c r="Q113" s="111">
        <v>200583.90493443058</v>
      </c>
      <c r="R113" s="111">
        <v>271831.82489250076</v>
      </c>
      <c r="S113" s="111">
        <v>45759.273256209781</v>
      </c>
      <c r="T113" s="111">
        <v>59277.765484165539</v>
      </c>
      <c r="U113" s="111">
        <v>0</v>
      </c>
      <c r="V113" s="111">
        <v>37867.22097703044</v>
      </c>
      <c r="W113" s="111">
        <v>28699.110811310256</v>
      </c>
      <c r="X113" s="111">
        <v>16898.623269772143</v>
      </c>
      <c r="Y113" s="111">
        <v>7371.8758158760702</v>
      </c>
      <c r="Z113" s="111">
        <v>11799.471571883225</v>
      </c>
      <c r="AA113" s="111">
        <v>223122.1757584927</v>
      </c>
      <c r="AB113" s="111">
        <v>78480.607931226405</v>
      </c>
      <c r="AC113" s="111">
        <v>629854.45142718207</v>
      </c>
      <c r="AD113" s="111">
        <v>126026.9718103863</v>
      </c>
      <c r="AE113" s="111">
        <v>433412.65477573476</v>
      </c>
      <c r="AF113" s="111">
        <v>707047.82580566383</v>
      </c>
      <c r="AG113" s="111">
        <v>385445.67945945071</v>
      </c>
      <c r="AH113" s="111">
        <v>104417.29725089291</v>
      </c>
      <c r="AI113" s="111">
        <v>93955.857714498765</v>
      </c>
      <c r="AJ113" s="111">
        <v>123596.77239589131</v>
      </c>
      <c r="AK113" s="111">
        <v>396534.98824256641</v>
      </c>
      <c r="AL113" s="111">
        <v>158208.82659865674</v>
      </c>
      <c r="AM113" s="111">
        <v>375877.27724970417</v>
      </c>
      <c r="AN113" s="111">
        <v>0</v>
      </c>
      <c r="AO113" s="111">
        <v>10238.942181973405</v>
      </c>
      <c r="AP113" s="111">
        <v>6628.1860284971717</v>
      </c>
      <c r="AQ113" s="111">
        <v>0</v>
      </c>
      <c r="AR113" s="111">
        <v>0</v>
      </c>
      <c r="AS113" s="111">
        <v>0</v>
      </c>
      <c r="AT113" s="111">
        <v>0</v>
      </c>
      <c r="AU113" s="111">
        <v>0</v>
      </c>
      <c r="AV113" s="111">
        <v>0</v>
      </c>
      <c r="AW113" s="111">
        <v>34982.883126799985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323821.0240724911</v>
      </c>
      <c r="BE113" s="111">
        <v>413780.05716465577</v>
      </c>
      <c r="BF113" s="111">
        <v>400827.46003447328</v>
      </c>
      <c r="BG113" s="111">
        <v>472220.66365319258</v>
      </c>
      <c r="BH113" s="111">
        <v>79958.843779090195</v>
      </c>
      <c r="BI113" s="111">
        <v>77585.538665269007</v>
      </c>
      <c r="BJ113" s="111">
        <v>74938.937714282627</v>
      </c>
      <c r="BK113" s="111">
        <v>59024.789040098127</v>
      </c>
      <c r="BL113" s="111">
        <v>33776.927146446498</v>
      </c>
      <c r="BM113" s="111">
        <v>4214.2421284804213</v>
      </c>
      <c r="BN113" s="111">
        <v>63908.55517115054</v>
      </c>
      <c r="BO113" s="111">
        <v>49105.877299414824</v>
      </c>
      <c r="BP113" s="111">
        <v>111326.90687379439</v>
      </c>
      <c r="BQ113" s="111">
        <v>87116.349997784637</v>
      </c>
      <c r="BR113" s="111">
        <v>94024.943651031237</v>
      </c>
      <c r="BS113" s="111">
        <v>48200.64833690854</v>
      </c>
      <c r="BT113" s="111">
        <v>18078.164039098509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1363.4312768613129</v>
      </c>
      <c r="CC113" s="111">
        <v>0</v>
      </c>
      <c r="CD113" s="111">
        <v>4656.1889283572254</v>
      </c>
      <c r="CE113" s="111">
        <v>3931.8025644212225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  <c r="CN113" s="111">
        <f t="shared" si="26"/>
        <v>9401326</v>
      </c>
      <c r="CO113" s="111"/>
      <c r="CQ113" s="128"/>
      <c r="CR113" s="129"/>
      <c r="CT113" s="115">
        <f>+ROC_BolxEst2[[#This Row],[Plaza Constitución]]+ROC_BolxEst2[[#This Row],[Dario y Maxi (Avellaneda)]]</f>
        <v>1799467.1652859715</v>
      </c>
      <c r="CU1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2409021.5270388122</v>
      </c>
      <c r="CV1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1466534.9253484341</v>
      </c>
      <c r="CW113" s="115">
        <f>+ROC_BolxEst2[[#This Row],[Adrogué]]+ROC_BolxEst2[[#This Row],[Burzaco]]+ROC_BolxEst2[[#This Row],[Longchamps]]+ROC_BolxEst2[[#This Row],[Glew]]+ROC_BolxEst2[[#This Row],[Guernica]]+ROC_BolxEst2[[#This Row],[Alejandro Korn]]</f>
        <v>1768193.5873691719</v>
      </c>
      <c r="CX113" s="115">
        <f>+ROC_BolxEst2[[#This Row],[Turdera]]+ROC_BolxEst2[[#This Row],[Llavallol]]+ROC_BolxEst2[[#This Row],[Luis Guillón]]+ROC_BolxEst2[[#This Row],[Monte Grande]]+ROC_BolxEst2[[#This Row],[El Jagüel]]+ROC_BolxEst2[[#This Row],[Ezeiza]]</f>
        <v>1252591.0194522103</v>
      </c>
      <c r="CY1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471761.44536918268</v>
      </c>
      <c r="CZ113" s="115">
        <f>+ROC_BolxEst2[[#This Row],[Villa España]]+ROC_BolxEst2[[#This Row],[Ranelagh]]+ROC_BolxEst2[[#This Row],[Sourigues]]</f>
        <v>167740.65390082722</v>
      </c>
      <c r="DA1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51850.01133727056</v>
      </c>
      <c r="DB113" s="115">
        <f>+ROC_BolxEst2[[#This Row],[Santa Sofía]]+ROC_BolxEst2[[#This Row],[Gutiérrez]]</f>
        <v>8146.0446929016434</v>
      </c>
      <c r="DC1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6019.6202052185381</v>
      </c>
      <c r="DD1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3" s="115">
        <f>+ROC_BolxEst2[[#This Row],[La Noria]]+ROC_BolxEst2[[#This Row],[Abbott]]+ROC_BolxEst2[[#This Row],[Monte]]</f>
        <v>0</v>
      </c>
      <c r="DF113" s="115">
        <f>+ROC_BolxEst2[[#This Row],[Uribelarrea]]+ROC_BolxEst2[[#This Row],[Empalme Lobos]]+ROC_BolxEst2[[#This Row],[Lobos]]</f>
        <v>0</v>
      </c>
      <c r="DG113" s="116">
        <f t="shared" si="27"/>
        <v>9401326</v>
      </c>
      <c r="DH113" s="111">
        <f>+DG113-ROC_BolxEst2[[#This Row],[TOTAL]]</f>
        <v>0</v>
      </c>
      <c r="DI113" s="117">
        <f t="shared" si="32"/>
        <v>4959080.9775389992</v>
      </c>
      <c r="DJ113" s="118">
        <f t="shared" si="33"/>
        <v>0.29572715831638202</v>
      </c>
      <c r="DK113" s="118">
        <f t="shared" si="34"/>
        <v>0.35655670786135424</v>
      </c>
      <c r="DL113" s="118">
        <f t="shared" si="35"/>
        <v>0.25258531270723933</v>
      </c>
      <c r="DM113" s="118">
        <f t="shared" si="36"/>
        <v>9.5130821115024369E-2</v>
      </c>
      <c r="DN113" s="119"/>
      <c r="DO113" s="120">
        <f t="shared" si="37"/>
        <v>3492546.052190565</v>
      </c>
      <c r="DP113" s="121">
        <f t="shared" si="38"/>
        <v>0.50627638431858057</v>
      </c>
      <c r="DQ113" s="121">
        <f t="shared" si="39"/>
        <v>0.35864695861821799</v>
      </c>
      <c r="DR113" s="121">
        <f t="shared" si="40"/>
        <v>0.13507665706320135</v>
      </c>
      <c r="DS113" s="119"/>
      <c r="DT113" s="122">
        <f t="shared" si="41"/>
        <v>1998686.2366220898</v>
      </c>
      <c r="DU113" s="123">
        <f t="shared" si="42"/>
        <v>3629436.3841829766</v>
      </c>
      <c r="DV113" s="124">
        <f t="shared" si="43"/>
        <v>3471892.0017386172</v>
      </c>
      <c r="DW113" s="124">
        <f>+ROC_BolxEst2[[#This Row],[Guernica]]+ROC_BolxEst2[[#This Row],[Alejandro Korn]]</f>
        <v>157544.38244435919</v>
      </c>
      <c r="DX113" s="122">
        <f t="shared" si="44"/>
        <v>2571098.2400206621</v>
      </c>
      <c r="DY113" s="122">
        <f t="shared" si="45"/>
        <v>968348.80903805373</v>
      </c>
      <c r="DZ113" s="122">
        <f t="shared" si="46"/>
        <v>167740.65390082722</v>
      </c>
      <c r="EA113" s="122">
        <f t="shared" si="28"/>
        <v>51850.01133727056</v>
      </c>
      <c r="EB113" s="122">
        <f t="shared" si="29"/>
        <v>0</v>
      </c>
      <c r="EC113" s="122">
        <f t="shared" si="30"/>
        <v>0</v>
      </c>
      <c r="ED113" s="122">
        <f t="shared" si="47"/>
        <v>8146.0446929016434</v>
      </c>
      <c r="EE113" s="122">
        <f t="shared" si="48"/>
        <v>6019.6202052185381</v>
      </c>
      <c r="EF113" s="122">
        <f t="shared" si="49"/>
        <v>0</v>
      </c>
      <c r="EG113" s="122">
        <f t="shared" si="50"/>
        <v>9401326</v>
      </c>
      <c r="EH113" s="122">
        <f t="shared" si="51"/>
        <v>0</v>
      </c>
      <c r="EL113" s="111">
        <f>+EG113+ROC_BolxEst2[[#This Row],[Chascomús]]</f>
        <v>9401326</v>
      </c>
      <c r="EM113" s="111">
        <f>+EL113-ROC_BolxEst2[[#This Row],[TOTAL]]</f>
        <v>0</v>
      </c>
      <c r="EQ113" s="126">
        <f t="shared" si="31"/>
        <v>7499325.1452033017</v>
      </c>
      <c r="ER113" s="127">
        <f>+EQ113/ROC_BolxEst2[[#This Row],[TOTAL]]</f>
        <v>0.79768802243463333</v>
      </c>
      <c r="ES113" s="126">
        <f>+ROC_BolxEst2[[#This Row],[TOTAL]]-EQ113</f>
        <v>1902000.8547966983</v>
      </c>
      <c r="ET113" s="127">
        <f>+ES113/ROC_BolxEst2[[#This Row],[TOTAL]]</f>
        <v>0.20231197756536667</v>
      </c>
    </row>
    <row r="114" spans="1:150">
      <c r="A114" s="110">
        <v>2004</v>
      </c>
      <c r="B114" s="110" t="s">
        <v>4</v>
      </c>
      <c r="C114" s="110" t="s">
        <v>102</v>
      </c>
      <c r="D114" s="111">
        <v>1650764.650582904</v>
      </c>
      <c r="F114" s="110">
        <v>2004</v>
      </c>
      <c r="G114" s="110" t="s">
        <v>4</v>
      </c>
      <c r="H114" s="111">
        <v>1650764.650582904</v>
      </c>
      <c r="I114" s="111">
        <v>53410.451471769535</v>
      </c>
      <c r="J114" s="111">
        <v>169241.4777871207</v>
      </c>
      <c r="K114" s="111">
        <v>29303.828618611678</v>
      </c>
      <c r="L114" s="111">
        <v>42950.704806509289</v>
      </c>
      <c r="M114" s="111">
        <v>60576.899021069446</v>
      </c>
      <c r="N114" s="111">
        <v>51325.852341332153</v>
      </c>
      <c r="O114" s="111">
        <v>67750.492600689176</v>
      </c>
      <c r="P114" s="111">
        <v>300747.83203972265</v>
      </c>
      <c r="Q114" s="111">
        <v>203236.16487995363</v>
      </c>
      <c r="R114" s="111">
        <v>274555.58919465315</v>
      </c>
      <c r="S114" s="111">
        <v>45595.756886315001</v>
      </c>
      <c r="T114" s="111">
        <v>60369.664141794819</v>
      </c>
      <c r="U114" s="111">
        <v>0</v>
      </c>
      <c r="V114" s="111">
        <v>37047.062900868063</v>
      </c>
      <c r="W114" s="111">
        <v>29307.912064508717</v>
      </c>
      <c r="X114" s="111">
        <v>17326.060941127937</v>
      </c>
      <c r="Y114" s="111">
        <v>7387.9744892141689</v>
      </c>
      <c r="Z114" s="111">
        <v>12174.793942015776</v>
      </c>
      <c r="AA114" s="111">
        <v>226695.56155843113</v>
      </c>
      <c r="AB114" s="111">
        <v>85369.540784929515</v>
      </c>
      <c r="AC114" s="111">
        <v>669202.25963674125</v>
      </c>
      <c r="AD114" s="111">
        <v>128391.70589463695</v>
      </c>
      <c r="AE114" s="111">
        <v>445931.68832444993</v>
      </c>
      <c r="AF114" s="111">
        <v>724958.65077635855</v>
      </c>
      <c r="AG114" s="111">
        <v>389313.69010055781</v>
      </c>
      <c r="AH114" s="111">
        <v>108774.83180527126</v>
      </c>
      <c r="AI114" s="111">
        <v>96758.271391765666</v>
      </c>
      <c r="AJ114" s="111">
        <v>125013.67527631311</v>
      </c>
      <c r="AK114" s="111">
        <v>404288.70706646674</v>
      </c>
      <c r="AL114" s="111">
        <v>159452.43711044878</v>
      </c>
      <c r="AM114" s="111">
        <v>388111.11528388044</v>
      </c>
      <c r="AN114" s="111">
        <v>0</v>
      </c>
      <c r="AO114" s="111">
        <v>17524.108067134232</v>
      </c>
      <c r="AP114" s="111">
        <v>11800.137780962634</v>
      </c>
      <c r="AQ114" s="111">
        <v>0</v>
      </c>
      <c r="AR114" s="111">
        <v>0</v>
      </c>
      <c r="AS114" s="111">
        <v>0</v>
      </c>
      <c r="AT114" s="111">
        <v>0</v>
      </c>
      <c r="AU114" s="111">
        <v>0</v>
      </c>
      <c r="AV114" s="111">
        <v>0</v>
      </c>
      <c r="AW114" s="111">
        <v>35621.940282802156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324837.10024781805</v>
      </c>
      <c r="BE114" s="111">
        <v>414405.44427637587</v>
      </c>
      <c r="BF114" s="111">
        <v>395071.34881538001</v>
      </c>
      <c r="BG114" s="111">
        <v>479763.03758140135</v>
      </c>
      <c r="BH114" s="111">
        <v>79057.554289584587</v>
      </c>
      <c r="BI114" s="111">
        <v>76449.253222852218</v>
      </c>
      <c r="BJ114" s="111">
        <v>73218.226656821702</v>
      </c>
      <c r="BK114" s="111">
        <v>58246.272275335585</v>
      </c>
      <c r="BL114" s="111">
        <v>32891.135839158669</v>
      </c>
      <c r="BM114" s="111">
        <v>4052.8200528092098</v>
      </c>
      <c r="BN114" s="111">
        <v>64140.726427708476</v>
      </c>
      <c r="BO114" s="111">
        <v>47861.048497696269</v>
      </c>
      <c r="BP114" s="111">
        <v>112910.34163749547</v>
      </c>
      <c r="BQ114" s="111">
        <v>87122.359936232635</v>
      </c>
      <c r="BR114" s="111">
        <v>103524.54124315595</v>
      </c>
      <c r="BS114" s="111">
        <v>47214.843184490164</v>
      </c>
      <c r="BT114" s="111">
        <v>19686.292669615315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1792.6327487992373</v>
      </c>
      <c r="CC114" s="111">
        <v>0</v>
      </c>
      <c r="CD114" s="111">
        <v>5575.9453724040059</v>
      </c>
      <c r="CE114" s="111">
        <v>3845.5851735345827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  <c r="CN114" s="111">
        <f t="shared" si="26"/>
        <v>9561948</v>
      </c>
      <c r="CO114" s="111"/>
      <c r="CQ114" s="113"/>
      <c r="CR114" s="114"/>
      <c r="CT114" s="115">
        <f>+ROC_BolxEst2[[#This Row],[Plaza Constitución]]+ROC_BolxEst2[[#This Row],[Dario y Maxi (Avellaneda)]]</f>
        <v>1820006.1283700247</v>
      </c>
      <c r="CU1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2496577.9869894437</v>
      </c>
      <c r="CV1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1466352.1504268167</v>
      </c>
      <c r="CW114" s="115">
        <f>+ROC_BolxEst2[[#This Row],[Adrogué]]+ROC_BolxEst2[[#This Row],[Burzaco]]+ROC_BolxEst2[[#This Row],[Longchamps]]+ROC_BolxEst2[[#This Row],[Glew]]+ROC_BolxEst2[[#This Row],[Guernica]]+ROC_BolxEst2[[#This Row],[Alejandro Korn]]</f>
        <v>1769583.738433412</v>
      </c>
      <c r="CX114" s="115">
        <f>+ROC_BolxEst2[[#This Row],[Turdera]]+ROC_BolxEst2[[#This Row],[Llavallol]]+ROC_BolxEst2[[#This Row],[Luis Guillón]]+ROC_BolxEst2[[#This Row],[Monte Grande]]+ROC_BolxEst2[[#This Row],[El Jagüel]]+ROC_BolxEst2[[#This Row],[Ezeiza]]</f>
        <v>1282399.0379341459</v>
      </c>
      <c r="CY1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482460.15359639429</v>
      </c>
      <c r="CZ114" s="115">
        <f>+ROC_BolxEst2[[#This Row],[Villa España]]+ROC_BolxEst2[[#This Row],[Ranelagh]]+ROC_BolxEst2[[#This Row],[Sourigues]]</f>
        <v>164355.63477131596</v>
      </c>
      <c r="DA1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64946.186130899019</v>
      </c>
      <c r="DB114" s="115">
        <f>+ROC_BolxEst2[[#This Row],[Santa Sofía]]+ROC_BolxEst2[[#This Row],[Gutiérrez]]</f>
        <v>7898.4052263437925</v>
      </c>
      <c r="DC1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7368.5781212032434</v>
      </c>
      <c r="DD1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4" s="115">
        <f>+ROC_BolxEst2[[#This Row],[La Noria]]+ROC_BolxEst2[[#This Row],[Abbott]]+ROC_BolxEst2[[#This Row],[Monte]]</f>
        <v>0</v>
      </c>
      <c r="DF114" s="115">
        <f>+ROC_BolxEst2[[#This Row],[Uribelarrea]]+ROC_BolxEst2[[#This Row],[Empalme Lobos]]+ROC_BolxEst2[[#This Row],[Lobos]]</f>
        <v>0</v>
      </c>
      <c r="DG114" s="116">
        <f t="shared" si="27"/>
        <v>9561948</v>
      </c>
      <c r="DH114" s="111">
        <f>+DG114-ROC_BolxEst2[[#This Row],[TOTAL]]</f>
        <v>0</v>
      </c>
      <c r="DI114" s="117">
        <f t="shared" si="32"/>
        <v>5000795.0803907691</v>
      </c>
      <c r="DJ114" s="118">
        <f t="shared" si="33"/>
        <v>0.2932238027862229</v>
      </c>
      <c r="DK114" s="118">
        <f t="shared" si="34"/>
        <v>0.3538604781812284</v>
      </c>
      <c r="DL114" s="118">
        <f t="shared" si="35"/>
        <v>0.25643902965804738</v>
      </c>
      <c r="DM114" s="118">
        <f t="shared" si="36"/>
        <v>9.6476689374501268E-2</v>
      </c>
      <c r="DN114" s="119"/>
      <c r="DO114" s="120">
        <f t="shared" si="37"/>
        <v>3534442.9299639524</v>
      </c>
      <c r="DP114" s="121">
        <f t="shared" si="38"/>
        <v>0.50066835806893617</v>
      </c>
      <c r="DQ114" s="121">
        <f t="shared" si="39"/>
        <v>0.36282918223473054</v>
      </c>
      <c r="DR114" s="121">
        <f t="shared" si="40"/>
        <v>0.13650245969633321</v>
      </c>
      <c r="DS114" s="119"/>
      <c r="DT114" s="122">
        <f t="shared" si="41"/>
        <v>2000021.2684817058</v>
      </c>
      <c r="DU114" s="123">
        <f t="shared" si="42"/>
        <v>3663569.5788482493</v>
      </c>
      <c r="DV114" s="124">
        <f t="shared" si="43"/>
        <v>3508062.7713358123</v>
      </c>
      <c r="DW114" s="124">
        <f>+ROC_BolxEst2[[#This Row],[Guernica]]+ROC_BolxEst2[[#This Row],[Alejandro Korn]]</f>
        <v>155506.80751243682</v>
      </c>
      <c r="DX114" s="122">
        <f t="shared" si="44"/>
        <v>2654950.992869664</v>
      </c>
      <c r="DY114" s="122">
        <f t="shared" si="45"/>
        <v>998837.35555061698</v>
      </c>
      <c r="DZ114" s="122">
        <f t="shared" si="46"/>
        <v>164355.63477131596</v>
      </c>
      <c r="EA114" s="122">
        <f t="shared" si="28"/>
        <v>64946.186130899019</v>
      </c>
      <c r="EB114" s="122">
        <f t="shared" si="29"/>
        <v>0</v>
      </c>
      <c r="EC114" s="122">
        <f t="shared" si="30"/>
        <v>0</v>
      </c>
      <c r="ED114" s="122">
        <f t="shared" si="47"/>
        <v>7898.4052263437925</v>
      </c>
      <c r="EE114" s="122">
        <f t="shared" si="48"/>
        <v>7368.5781212032434</v>
      </c>
      <c r="EF114" s="122">
        <f t="shared" si="49"/>
        <v>0</v>
      </c>
      <c r="EG114" s="122">
        <f t="shared" si="50"/>
        <v>9561948</v>
      </c>
      <c r="EH114" s="122">
        <f t="shared" si="51"/>
        <v>0</v>
      </c>
      <c r="EL114" s="111">
        <f>+EG114+ROC_BolxEst2[[#This Row],[Chascomús]]</f>
        <v>9561948</v>
      </c>
      <c r="EM114" s="111">
        <f>+EL114-ROC_BolxEst2[[#This Row],[TOTAL]]</f>
        <v>0</v>
      </c>
      <c r="EQ114" s="126">
        <f t="shared" si="31"/>
        <v>7620576.7552626636</v>
      </c>
      <c r="ER114" s="127">
        <f>+EQ114/ROC_BolxEst2[[#This Row],[TOTAL]]</f>
        <v>0.79696906480381025</v>
      </c>
      <c r="ES114" s="126">
        <f>+ROC_BolxEst2[[#This Row],[TOTAL]]-EQ114</f>
        <v>1941371.2447373364</v>
      </c>
      <c r="ET114" s="127">
        <f>+ES114/ROC_BolxEst2[[#This Row],[TOTAL]]</f>
        <v>0.20303093519618978</v>
      </c>
    </row>
    <row r="115" spans="1:150">
      <c r="A115" s="110">
        <v>2004</v>
      </c>
      <c r="B115" s="110" t="s">
        <v>5</v>
      </c>
      <c r="C115" s="110" t="s">
        <v>102</v>
      </c>
      <c r="D115" s="111">
        <v>1341448.4822155854</v>
      </c>
      <c r="F115" s="110">
        <v>2004</v>
      </c>
      <c r="G115" s="110" t="s">
        <v>5</v>
      </c>
      <c r="H115" s="111">
        <v>1341448.4822155854</v>
      </c>
      <c r="I115" s="111">
        <v>36002.979667980864</v>
      </c>
      <c r="J115" s="111">
        <v>139064.11684162886</v>
      </c>
      <c r="K115" s="111">
        <v>21555.357415692324</v>
      </c>
      <c r="L115" s="111">
        <v>31105.289927327514</v>
      </c>
      <c r="M115" s="111">
        <v>45399.507823571366</v>
      </c>
      <c r="N115" s="111">
        <v>39639.685601946891</v>
      </c>
      <c r="O115" s="111">
        <v>53867.428277238039</v>
      </c>
      <c r="P115" s="111">
        <v>259992.77071165486</v>
      </c>
      <c r="Q115" s="111">
        <v>172039.91721699457</v>
      </c>
      <c r="R115" s="111">
        <v>242697.96361117697</v>
      </c>
      <c r="S115" s="111">
        <v>41925.410507012704</v>
      </c>
      <c r="T115" s="111">
        <v>49782.781623621529</v>
      </c>
      <c r="U115" s="111">
        <v>0</v>
      </c>
      <c r="V115" s="111">
        <v>32692.513664536535</v>
      </c>
      <c r="W115" s="111">
        <v>25282.060571871232</v>
      </c>
      <c r="X115" s="111">
        <v>14920.10766890617</v>
      </c>
      <c r="Y115" s="111">
        <v>6588.2057442657861</v>
      </c>
      <c r="Z115" s="111">
        <v>10528.652303200288</v>
      </c>
      <c r="AA115" s="111">
        <v>203027.59713802117</v>
      </c>
      <c r="AB115" s="111">
        <v>45545.7533096673</v>
      </c>
      <c r="AC115" s="111">
        <v>491786.75269517553</v>
      </c>
      <c r="AD115" s="111">
        <v>87750.359744681336</v>
      </c>
      <c r="AE115" s="111">
        <v>338820.1104130703</v>
      </c>
      <c r="AF115" s="111">
        <v>573195.37636096962</v>
      </c>
      <c r="AG115" s="111">
        <v>309829.75520774553</v>
      </c>
      <c r="AH115" s="111">
        <v>80064.801506842559</v>
      </c>
      <c r="AI115" s="111">
        <v>71983.460030408503</v>
      </c>
      <c r="AJ115" s="111">
        <v>93584.838752914235</v>
      </c>
      <c r="AK115" s="111">
        <v>313691.45419724373</v>
      </c>
      <c r="AL115" s="111">
        <v>134801.52113500048</v>
      </c>
      <c r="AM115" s="111">
        <v>346519.98639080656</v>
      </c>
      <c r="AN115" s="111">
        <v>0</v>
      </c>
      <c r="AO115" s="111">
        <v>11940.995074518365</v>
      </c>
      <c r="AP115" s="111">
        <v>7432.9523982185237</v>
      </c>
      <c r="AQ115" s="111">
        <v>0</v>
      </c>
      <c r="AR115" s="111">
        <v>0</v>
      </c>
      <c r="AS115" s="111">
        <v>0</v>
      </c>
      <c r="AT115" s="111">
        <v>0</v>
      </c>
      <c r="AU115" s="111">
        <v>0</v>
      </c>
      <c r="AV115" s="111">
        <v>0</v>
      </c>
      <c r="AW115" s="111">
        <v>37017.493809289714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239603.28640190218</v>
      </c>
      <c r="BE115" s="111">
        <v>318829.47742903378</v>
      </c>
      <c r="BF115" s="111">
        <v>331786.00934056792</v>
      </c>
      <c r="BG115" s="111">
        <v>403311.30169425631</v>
      </c>
      <c r="BH115" s="111">
        <v>65957.736924973229</v>
      </c>
      <c r="BI115" s="111">
        <v>60487.337588419723</v>
      </c>
      <c r="BJ115" s="111">
        <v>47549.214199610899</v>
      </c>
      <c r="BK115" s="111">
        <v>39035.272439130822</v>
      </c>
      <c r="BL115" s="111">
        <v>23903.466758882987</v>
      </c>
      <c r="BM115" s="111">
        <v>2821.6174555152593</v>
      </c>
      <c r="BN115" s="111">
        <v>46864.008075944635</v>
      </c>
      <c r="BO115" s="111">
        <v>30990.748008147482</v>
      </c>
      <c r="BP115" s="111">
        <v>99095.123222039358</v>
      </c>
      <c r="BQ115" s="111">
        <v>57859.009621520767</v>
      </c>
      <c r="BR115" s="111">
        <v>70867.699014110156</v>
      </c>
      <c r="BS115" s="111">
        <v>32221.050943625865</v>
      </c>
      <c r="BT115" s="111">
        <v>12995.394348398841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1536.0889518607901</v>
      </c>
      <c r="CC115" s="111">
        <v>0</v>
      </c>
      <c r="CD115" s="111">
        <v>4640.9931182052369</v>
      </c>
      <c r="CE115" s="111">
        <v>2285.7249050658224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  <c r="CN115" s="111">
        <f t="shared" si="26"/>
        <v>7604166.9999999972</v>
      </c>
      <c r="CO115" s="111"/>
      <c r="CQ115" s="128"/>
      <c r="CR115" s="129"/>
      <c r="CT115" s="115">
        <f>+ROC_BolxEst2[[#This Row],[Plaza Constitución]]+ROC_BolxEst2[[#This Row],[Dario y Maxi (Avellaneda)]]</f>
        <v>1480512.5990572143</v>
      </c>
      <c r="CU1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1882931.0873992906</v>
      </c>
      <c r="CV1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1251045.2498070381</v>
      </c>
      <c r="CW115" s="115">
        <f>+ROC_BolxEst2[[#This Row],[Adrogué]]+ROC_BolxEst2[[#This Row],[Burzaco]]+ROC_BolxEst2[[#This Row],[Longchamps]]+ROC_BolxEst2[[#This Row],[Glew]]+ROC_BolxEst2[[#This Row],[Guernica]]+ROC_BolxEst2[[#This Row],[Alejandro Korn]]</f>
        <v>1419975.149379153</v>
      </c>
      <c r="CX115" s="115">
        <f>+ROC_BolxEst2[[#This Row],[Turdera]]+ROC_BolxEst2[[#This Row],[Llavallol]]+ROC_BolxEst2[[#This Row],[Luis Guillón]]+ROC_BolxEst2[[#This Row],[Monte Grande]]+ROC_BolxEst2[[#This Row],[El Jagüel]]+ROC_BolxEst2[[#This Row],[Ezeiza]]</f>
        <v>1040646.0620132161</v>
      </c>
      <c r="CY1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350893.03323378705</v>
      </c>
      <c r="CZ115" s="115">
        <f>+ROC_BolxEst2[[#This Row],[Villa España]]+ROC_BolxEst2[[#This Row],[Ranelagh]]+ROC_BolxEst2[[#This Row],[Sourigues]]</f>
        <v>110487.9533976247</v>
      </c>
      <c r="DA1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56391.441282026601</v>
      </c>
      <c r="DB115" s="115">
        <f>+ROC_BolxEst2[[#This Row],[Santa Sofía]]+ROC_BolxEst2[[#This Row],[Gutiérrez]]</f>
        <v>5107.3423605810822</v>
      </c>
      <c r="DC1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6177.082070066027</v>
      </c>
      <c r="DD1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5" s="115">
        <f>+ROC_BolxEst2[[#This Row],[La Noria]]+ROC_BolxEst2[[#This Row],[Abbott]]+ROC_BolxEst2[[#This Row],[Monte]]</f>
        <v>0</v>
      </c>
      <c r="DF115" s="115">
        <f>+ROC_BolxEst2[[#This Row],[Uribelarrea]]+ROC_BolxEst2[[#This Row],[Empalme Lobos]]+ROC_BolxEst2[[#This Row],[Lobos]]</f>
        <v>0</v>
      </c>
      <c r="DG115" s="116">
        <f t="shared" si="27"/>
        <v>7604166.9999999981</v>
      </c>
      <c r="DH115" s="111">
        <f>+DG115-ROC_BolxEst2[[#This Row],[TOTAL]]</f>
        <v>0</v>
      </c>
      <c r="DI115" s="117">
        <f t="shared" si="32"/>
        <v>4062559.4944331944</v>
      </c>
      <c r="DJ115" s="118">
        <f t="shared" si="33"/>
        <v>0.30794509016330923</v>
      </c>
      <c r="DK115" s="118">
        <f t="shared" si="34"/>
        <v>0.34952722571199341</v>
      </c>
      <c r="DL115" s="118">
        <f t="shared" si="35"/>
        <v>0.25615527931078491</v>
      </c>
      <c r="DM115" s="118">
        <f t="shared" si="36"/>
        <v>8.6372404813912368E-2</v>
      </c>
      <c r="DN115" s="119"/>
      <c r="DO115" s="120">
        <f t="shared" si="37"/>
        <v>2811514.2446261561</v>
      </c>
      <c r="DP115" s="121">
        <f t="shared" si="38"/>
        <v>0.5050570709692298</v>
      </c>
      <c r="DQ115" s="121">
        <f t="shared" si="39"/>
        <v>0.37013721840544672</v>
      </c>
      <c r="DR115" s="121">
        <f t="shared" si="40"/>
        <v>0.12480571062532352</v>
      </c>
      <c r="DS115" s="119"/>
      <c r="DT115" s="122">
        <f t="shared" si="41"/>
        <v>1706961.8356116272</v>
      </c>
      <c r="DU115" s="123">
        <f t="shared" si="42"/>
        <v>2888442.270598067</v>
      </c>
      <c r="DV115" s="124">
        <f t="shared" si="43"/>
        <v>2761997.196084674</v>
      </c>
      <c r="DW115" s="124">
        <f>+ROC_BolxEst2[[#This Row],[Guernica]]+ROC_BolxEst2[[#This Row],[Alejandro Korn]]</f>
        <v>126445.07451339296</v>
      </c>
      <c r="DX115" s="122">
        <f t="shared" si="44"/>
        <v>2116830.0554869696</v>
      </c>
      <c r="DY115" s="122">
        <f t="shared" si="45"/>
        <v>713769.0191930359</v>
      </c>
      <c r="DZ115" s="122">
        <f t="shared" si="46"/>
        <v>110487.9533976247</v>
      </c>
      <c r="EA115" s="122">
        <f t="shared" si="28"/>
        <v>56391.441282026601</v>
      </c>
      <c r="EB115" s="122">
        <f t="shared" si="29"/>
        <v>0</v>
      </c>
      <c r="EC115" s="122">
        <f t="shared" si="30"/>
        <v>0</v>
      </c>
      <c r="ED115" s="122">
        <f t="shared" si="47"/>
        <v>5107.3423605810822</v>
      </c>
      <c r="EE115" s="122">
        <f t="shared" si="48"/>
        <v>6177.082070066027</v>
      </c>
      <c r="EF115" s="122">
        <f t="shared" si="49"/>
        <v>0</v>
      </c>
      <c r="EG115" s="122">
        <f t="shared" si="50"/>
        <v>7604166.9999999963</v>
      </c>
      <c r="EH115" s="122">
        <f t="shared" si="51"/>
        <v>0</v>
      </c>
      <c r="EL115" s="111">
        <f>+EG115+ROC_BolxEst2[[#This Row],[Chascomús]]</f>
        <v>7604166.9999999963</v>
      </c>
      <c r="EM115" s="111">
        <f>+EL115-ROC_BolxEst2[[#This Row],[TOTAL]]</f>
        <v>0</v>
      </c>
      <c r="EQ115" s="126">
        <f t="shared" si="31"/>
        <v>6160445.8790008333</v>
      </c>
      <c r="ER115" s="127">
        <f>+EQ115/ROC_BolxEst2[[#This Row],[TOTAL]]</f>
        <v>0.81014079241037651</v>
      </c>
      <c r="ES115" s="126">
        <f>+ROC_BolxEst2[[#This Row],[TOTAL]]-EQ115</f>
        <v>1443721.1209991639</v>
      </c>
      <c r="ET115" s="127">
        <f>+ES115/ROC_BolxEst2[[#This Row],[TOTAL]]</f>
        <v>0.18985920758962349</v>
      </c>
    </row>
    <row r="116" spans="1:150">
      <c r="A116" s="110">
        <v>2004</v>
      </c>
      <c r="B116" s="110" t="s">
        <v>6</v>
      </c>
      <c r="C116" s="110" t="s">
        <v>102</v>
      </c>
      <c r="D116" s="111">
        <v>1641999.6038125206</v>
      </c>
      <c r="F116" s="110">
        <v>2004</v>
      </c>
      <c r="G116" s="110" t="s">
        <v>6</v>
      </c>
      <c r="H116" s="111">
        <v>1641999.6038125206</v>
      </c>
      <c r="I116" s="111">
        <v>45993.174414210982</v>
      </c>
      <c r="J116" s="111">
        <v>150758.43847472189</v>
      </c>
      <c r="K116" s="111">
        <v>25548.730113086858</v>
      </c>
      <c r="L116" s="111">
        <v>39502.601786043626</v>
      </c>
      <c r="M116" s="111">
        <v>54421.11067465262</v>
      </c>
      <c r="N116" s="111">
        <v>45968.906811301487</v>
      </c>
      <c r="O116" s="111">
        <v>56835.737164146878</v>
      </c>
      <c r="P116" s="111">
        <v>290245.58654810692</v>
      </c>
      <c r="Q116" s="111">
        <v>180180.8847022361</v>
      </c>
      <c r="R116" s="111">
        <v>256170.83861281921</v>
      </c>
      <c r="S116" s="111">
        <v>43679.662936839595</v>
      </c>
      <c r="T116" s="111">
        <v>52189.50235710077</v>
      </c>
      <c r="U116" s="111">
        <v>0</v>
      </c>
      <c r="V116" s="111">
        <v>34022.168128983794</v>
      </c>
      <c r="W116" s="111">
        <v>25761.071638544894</v>
      </c>
      <c r="X116" s="111">
        <v>16505.003428816908</v>
      </c>
      <c r="Y116" s="111">
        <v>6897.0549769013123</v>
      </c>
      <c r="Z116" s="111">
        <v>10892.109105876109</v>
      </c>
      <c r="AA116" s="111">
        <v>198174.30110950174</v>
      </c>
      <c r="AB116" s="111">
        <v>72931.224793866146</v>
      </c>
      <c r="AC116" s="111">
        <v>619020.03731551417</v>
      </c>
      <c r="AD116" s="111">
        <v>107682.43216025586</v>
      </c>
      <c r="AE116" s="111">
        <v>400385.11350294866</v>
      </c>
      <c r="AF116" s="111">
        <v>704164.94442370243</v>
      </c>
      <c r="AG116" s="111">
        <v>354708.42907668225</v>
      </c>
      <c r="AH116" s="111">
        <v>91165.294929984215</v>
      </c>
      <c r="AI116" s="111">
        <v>83624.137325860182</v>
      </c>
      <c r="AJ116" s="111">
        <v>111210.33493322298</v>
      </c>
      <c r="AK116" s="111">
        <v>371145.68544737686</v>
      </c>
      <c r="AL116" s="111">
        <v>167061.21187929306</v>
      </c>
      <c r="AM116" s="111">
        <v>383830.56371819152</v>
      </c>
      <c r="AN116" s="111">
        <v>0</v>
      </c>
      <c r="AO116" s="111">
        <v>17810.398235323224</v>
      </c>
      <c r="AP116" s="111">
        <v>7519.9234515782227</v>
      </c>
      <c r="AQ116" s="111">
        <v>0</v>
      </c>
      <c r="AR116" s="111">
        <v>0</v>
      </c>
      <c r="AS116" s="111">
        <v>0</v>
      </c>
      <c r="AT116" s="111">
        <v>0</v>
      </c>
      <c r="AU116" s="111">
        <v>0</v>
      </c>
      <c r="AV116" s="111">
        <v>0</v>
      </c>
      <c r="AW116" s="111">
        <v>40552.175611879065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289511.49156009482</v>
      </c>
      <c r="BE116" s="111">
        <v>393110.89953082899</v>
      </c>
      <c r="BF116" s="111">
        <v>398266.7539989744</v>
      </c>
      <c r="BG116" s="111">
        <v>468492.14106843242</v>
      </c>
      <c r="BH116" s="111">
        <v>78415.703051410892</v>
      </c>
      <c r="BI116" s="111">
        <v>73568.249370240257</v>
      </c>
      <c r="BJ116" s="111">
        <v>61780.261256955469</v>
      </c>
      <c r="BK116" s="111">
        <v>46477.515322279549</v>
      </c>
      <c r="BL116" s="111">
        <v>27732.814374940961</v>
      </c>
      <c r="BM116" s="111">
        <v>2873.6886445321111</v>
      </c>
      <c r="BN116" s="111">
        <v>52806.303931050308</v>
      </c>
      <c r="BO116" s="111">
        <v>36616.779340056768</v>
      </c>
      <c r="BP116" s="111">
        <v>103793.54879401009</v>
      </c>
      <c r="BQ116" s="111">
        <v>65562.973860472237</v>
      </c>
      <c r="BR116" s="111">
        <v>108510.56410954222</v>
      </c>
      <c r="BS116" s="111">
        <v>47818.300383028873</v>
      </c>
      <c r="BT116" s="111">
        <v>18571.794276608474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1547.0596854799894</v>
      </c>
      <c r="CC116" s="111">
        <v>0</v>
      </c>
      <c r="CD116" s="111">
        <v>5307.5269863297153</v>
      </c>
      <c r="CE116" s="111">
        <v>2107.2368526407176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  <c r="CN116" s="111">
        <f t="shared" si="26"/>
        <v>8991429.9999999981</v>
      </c>
      <c r="CO116" s="111"/>
      <c r="CQ116" s="113"/>
      <c r="CR116" s="114"/>
      <c r="CT116" s="115">
        <f>+ROC_BolxEst2[[#This Row],[Plaza Constitución]]+ROC_BolxEst2[[#This Row],[Dario y Maxi (Avellaneda)]]</f>
        <v>1792758.0422872426</v>
      </c>
      <c r="CU1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2304885.3556871805</v>
      </c>
      <c r="CV1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1336995.2700949586</v>
      </c>
      <c r="CW116" s="115">
        <f>+ROC_BolxEst2[[#This Row],[Adrogué]]+ROC_BolxEst2[[#This Row],[Burzaco]]+ROC_BolxEst2[[#This Row],[Longchamps]]+ROC_BolxEst2[[#This Row],[Glew]]+ROC_BolxEst2[[#This Row],[Guernica]]+ROC_BolxEst2[[#This Row],[Alejandro Korn]]</f>
        <v>1701365.238579982</v>
      </c>
      <c r="CX116" s="115">
        <f>+ROC_BolxEst2[[#This Row],[Turdera]]+ROC_BolxEst2[[#This Row],[Llavallol]]+ROC_BolxEst2[[#This Row],[Luis Guillón]]+ROC_BolxEst2[[#This Row],[Monte Grande]]+ROC_BolxEst2[[#This Row],[El Jagüel]]+ROC_BolxEst2[[#This Row],[Ezeiza]]</f>
        <v>1208037.2282339288</v>
      </c>
      <c r="CY1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433680.26469476894</v>
      </c>
      <c r="CZ116" s="115">
        <f>+ROC_BolxEst2[[#This Row],[Villa España]]+ROC_BolxEst2[[#This Row],[Ranelagh]]+ROC_BolxEst2[[#This Row],[Sourigues]]</f>
        <v>135990.59095417598</v>
      </c>
      <c r="DA1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65882.497298780509</v>
      </c>
      <c r="DB116" s="115">
        <f>+ROC_BolxEst2[[#This Row],[Santa Sofía]]+ROC_BolxEst2[[#This Row],[Gutiérrez]]</f>
        <v>4980.9254971728287</v>
      </c>
      <c r="DC1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6854.586671809705</v>
      </c>
      <c r="DD1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6" s="115">
        <f>+ROC_BolxEst2[[#This Row],[La Noria]]+ROC_BolxEst2[[#This Row],[Abbott]]+ROC_BolxEst2[[#This Row],[Monte]]</f>
        <v>0</v>
      </c>
      <c r="DF116" s="115">
        <f>+ROC_BolxEst2[[#This Row],[Uribelarrea]]+ROC_BolxEst2[[#This Row],[Empalme Lobos]]+ROC_BolxEst2[[#This Row],[Lobos]]</f>
        <v>0</v>
      </c>
      <c r="DG116" s="116">
        <f t="shared" si="27"/>
        <v>8991430</v>
      </c>
      <c r="DH116" s="111">
        <f>+DG116-ROC_BolxEst2[[#This Row],[TOTAL]]</f>
        <v>0</v>
      </c>
      <c r="DI116" s="117">
        <f t="shared" si="32"/>
        <v>4680078.0016036388</v>
      </c>
      <c r="DJ116" s="118">
        <f t="shared" si="33"/>
        <v>0.28567798862259014</v>
      </c>
      <c r="DK116" s="118">
        <f t="shared" si="34"/>
        <v>0.36353352187655963</v>
      </c>
      <c r="DL116" s="118">
        <f t="shared" si="35"/>
        <v>0.25812331072687084</v>
      </c>
      <c r="DM116" s="118">
        <f t="shared" si="36"/>
        <v>9.2665178773979298E-2</v>
      </c>
      <c r="DN116" s="119"/>
      <c r="DO116" s="120">
        <f t="shared" si="37"/>
        <v>3343082.7315086797</v>
      </c>
      <c r="DP116" s="121">
        <f t="shared" si="38"/>
        <v>0.50892106933057657</v>
      </c>
      <c r="DQ116" s="121">
        <f t="shared" si="39"/>
        <v>0.36135427246479207</v>
      </c>
      <c r="DR116" s="121">
        <f t="shared" si="40"/>
        <v>0.12972465820463139</v>
      </c>
      <c r="DS116" s="119"/>
      <c r="DT116" s="122">
        <f t="shared" si="41"/>
        <v>1849146.7817025506</v>
      </c>
      <c r="DU116" s="123">
        <f t="shared" si="42"/>
        <v>3526097.6034658956</v>
      </c>
      <c r="DV116" s="124">
        <f t="shared" si="43"/>
        <v>3374113.6510442444</v>
      </c>
      <c r="DW116" s="124">
        <f>+ROC_BolxEst2[[#This Row],[Guernica]]+ROC_BolxEst2[[#This Row],[Alejandro Korn]]</f>
        <v>151983.95242165116</v>
      </c>
      <c r="DX116" s="122">
        <f t="shared" si="44"/>
        <v>2503670.04026043</v>
      </c>
      <c r="DY116" s="122">
        <f t="shared" si="45"/>
        <v>898806.97414918523</v>
      </c>
      <c r="DZ116" s="122">
        <f t="shared" si="46"/>
        <v>135990.59095417598</v>
      </c>
      <c r="EA116" s="122">
        <f t="shared" si="28"/>
        <v>65882.497298780509</v>
      </c>
      <c r="EB116" s="122">
        <f t="shared" si="29"/>
        <v>0</v>
      </c>
      <c r="EC116" s="122">
        <f t="shared" si="30"/>
        <v>0</v>
      </c>
      <c r="ED116" s="122">
        <f t="shared" si="47"/>
        <v>4980.9254971728287</v>
      </c>
      <c r="EE116" s="122">
        <f t="shared" si="48"/>
        <v>6854.586671809705</v>
      </c>
      <c r="EF116" s="122">
        <f t="shared" si="49"/>
        <v>0</v>
      </c>
      <c r="EG116" s="122">
        <f t="shared" si="50"/>
        <v>8991430.0000000019</v>
      </c>
      <c r="EH116" s="122">
        <f t="shared" si="51"/>
        <v>0</v>
      </c>
      <c r="EL116" s="111">
        <f>+EG116+ROC_BolxEst2[[#This Row],[Chascomús]]</f>
        <v>8991430.0000000019</v>
      </c>
      <c r="EM116" s="111">
        <f>+EL116-ROC_BolxEst2[[#This Row],[TOTAL]]</f>
        <v>0</v>
      </c>
      <c r="EQ116" s="126">
        <f t="shared" si="31"/>
        <v>7267226.9247819465</v>
      </c>
      <c r="ER116" s="127">
        <f>+EQ116/ROC_BolxEst2[[#This Row],[TOTAL]]</f>
        <v>0.80823928171402637</v>
      </c>
      <c r="ES116" s="126">
        <f>+ROC_BolxEst2[[#This Row],[TOTAL]]-EQ116</f>
        <v>1724203.0752180517</v>
      </c>
      <c r="ET116" s="127">
        <f>+ES116/ROC_BolxEst2[[#This Row],[TOTAL]]</f>
        <v>0.19176071828597366</v>
      </c>
    </row>
    <row r="117" spans="1:150">
      <c r="A117" s="110">
        <v>2004</v>
      </c>
      <c r="B117" s="110" t="s">
        <v>7</v>
      </c>
      <c r="C117" s="110" t="s">
        <v>102</v>
      </c>
      <c r="D117" s="111">
        <v>1558317.3122826212</v>
      </c>
      <c r="F117" s="110">
        <v>2004</v>
      </c>
      <c r="G117" s="110" t="s">
        <v>7</v>
      </c>
      <c r="H117" s="111">
        <v>1558317.3122826212</v>
      </c>
      <c r="I117" s="111">
        <v>49693.559301256915</v>
      </c>
      <c r="J117" s="111">
        <v>162367.67148151773</v>
      </c>
      <c r="K117" s="111">
        <v>26683.780216427142</v>
      </c>
      <c r="L117" s="111">
        <v>40031.769939137004</v>
      </c>
      <c r="M117" s="111">
        <v>57929.05547366153</v>
      </c>
      <c r="N117" s="111">
        <v>47076.824682349441</v>
      </c>
      <c r="O117" s="111">
        <v>64179.127127524458</v>
      </c>
      <c r="P117" s="111">
        <v>291521.92542833218</v>
      </c>
      <c r="Q117" s="111">
        <v>179027.75187571187</v>
      </c>
      <c r="R117" s="111">
        <v>260820.53246368348</v>
      </c>
      <c r="S117" s="111">
        <v>43885.709698374856</v>
      </c>
      <c r="T117" s="111">
        <v>52725.06770591197</v>
      </c>
      <c r="U117" s="111">
        <v>0</v>
      </c>
      <c r="V117" s="111">
        <v>33839.64462298881</v>
      </c>
      <c r="W117" s="111">
        <v>25998.59018801081</v>
      </c>
      <c r="X117" s="111">
        <v>16060.284968725846</v>
      </c>
      <c r="Y117" s="111">
        <v>6652.6462106179224</v>
      </c>
      <c r="Z117" s="111">
        <v>10864.430020304666</v>
      </c>
      <c r="AA117" s="111">
        <v>207101.2275948766</v>
      </c>
      <c r="AB117" s="111">
        <v>78859.882617673211</v>
      </c>
      <c r="AC117" s="111">
        <v>653865.45817064634</v>
      </c>
      <c r="AD117" s="111">
        <v>117568.03621111574</v>
      </c>
      <c r="AE117" s="111">
        <v>435270.52365993132</v>
      </c>
      <c r="AF117" s="111">
        <v>723991.7094320514</v>
      </c>
      <c r="AG117" s="111">
        <v>355831.17766511079</v>
      </c>
      <c r="AH117" s="111">
        <v>101161.08981851755</v>
      </c>
      <c r="AI117" s="111">
        <v>90969.650597636632</v>
      </c>
      <c r="AJ117" s="111">
        <v>115165.80470199439</v>
      </c>
      <c r="AK117" s="111">
        <v>385415.32457452279</v>
      </c>
      <c r="AL117" s="111">
        <v>163157.57155878699</v>
      </c>
      <c r="AM117" s="111">
        <v>374551.91115663416</v>
      </c>
      <c r="AN117" s="111">
        <v>0</v>
      </c>
      <c r="AO117" s="111">
        <v>17383.901314420302</v>
      </c>
      <c r="AP117" s="111">
        <v>9665.8557717841086</v>
      </c>
      <c r="AQ117" s="111">
        <v>0</v>
      </c>
      <c r="AR117" s="111">
        <v>0</v>
      </c>
      <c r="AS117" s="111">
        <v>0</v>
      </c>
      <c r="AT117" s="111">
        <v>0</v>
      </c>
      <c r="AU117" s="111">
        <v>0</v>
      </c>
      <c r="AV117" s="111">
        <v>0</v>
      </c>
      <c r="AW117" s="111">
        <v>37974.166649055907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306331.78942531906</v>
      </c>
      <c r="BE117" s="111">
        <v>407119.78615714697</v>
      </c>
      <c r="BF117" s="111">
        <v>414286.83319028519</v>
      </c>
      <c r="BG117" s="111">
        <v>467461.23916409037</v>
      </c>
      <c r="BH117" s="111">
        <v>79623.351032125225</v>
      </c>
      <c r="BI117" s="111">
        <v>77218.06971575573</v>
      </c>
      <c r="BJ117" s="111">
        <v>60211.327897689225</v>
      </c>
      <c r="BK117" s="111">
        <v>46783.026584111576</v>
      </c>
      <c r="BL117" s="111">
        <v>26002.656597675003</v>
      </c>
      <c r="BM117" s="111">
        <v>2674.6809566222114</v>
      </c>
      <c r="BN117" s="111">
        <v>50696.945885896261</v>
      </c>
      <c r="BO117" s="111">
        <v>40564.469605146136</v>
      </c>
      <c r="BP117" s="111">
        <v>115292.88000400038</v>
      </c>
      <c r="BQ117" s="111">
        <v>67258.415845733762</v>
      </c>
      <c r="BR117" s="111">
        <v>120246.78357740215</v>
      </c>
      <c r="BS117" s="111">
        <v>57805.02997890368</v>
      </c>
      <c r="BT117" s="111">
        <v>25307.300545098191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1426.2931897153032</v>
      </c>
      <c r="CC117" s="111">
        <v>0</v>
      </c>
      <c r="CD117" s="111">
        <v>4741.4336684477366</v>
      </c>
      <c r="CE117" s="111">
        <v>2186.7117969191854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  <c r="CN117" s="111">
        <f t="shared" si="26"/>
        <v>9168847.9999999963</v>
      </c>
      <c r="CO117" s="111"/>
      <c r="CQ117" s="128"/>
      <c r="CR117" s="129"/>
      <c r="CT117" s="115">
        <f>+ROC_BolxEst2[[#This Row],[Plaza Constitución]]+ROC_BolxEst2[[#This Row],[Dario y Maxi (Avellaneda)]]</f>
        <v>1720684.983764139</v>
      </c>
      <c r="CU1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2415080.3470577858</v>
      </c>
      <c r="CV1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1364398.3682166387</v>
      </c>
      <c r="CW117" s="115">
        <f>+ROC_BolxEst2[[#This Row],[Adrogué]]+ROC_BolxEst2[[#This Row],[Burzaco]]+ROC_BolxEst2[[#This Row],[Longchamps]]+ROC_BolxEst2[[#This Row],[Glew]]+ROC_BolxEst2[[#This Row],[Guernica]]+ROC_BolxEst2[[#This Row],[Alejandro Korn]]</f>
        <v>1752041.0686847225</v>
      </c>
      <c r="CX117" s="115">
        <f>+ROC_BolxEst2[[#This Row],[Turdera]]+ROC_BolxEst2[[#This Row],[Llavallol]]+ROC_BolxEst2[[#This Row],[Luis Guillón]]+ROC_BolxEst2[[#This Row],[Monte Grande]]+ROC_BolxEst2[[#This Row],[El Jagüel]]+ROC_BolxEst2[[#This Row],[Ezeiza]]</f>
        <v>1230421.3524080925</v>
      </c>
      <c r="CY1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477171.82544218062</v>
      </c>
      <c r="CZ117" s="115">
        <f>+ROC_BolxEst2[[#This Row],[Villa España]]+ROC_BolxEst2[[#This Row],[Ranelagh]]+ROC_BolxEst2[[#This Row],[Sourigues]]</f>
        <v>132997.01107947581</v>
      </c>
      <c r="DA1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65023.923735260316</v>
      </c>
      <c r="DB117" s="115">
        <f>+ROC_BolxEst2[[#This Row],[Santa Sofía]]+ROC_BolxEst2[[#This Row],[Gutiérrez]]</f>
        <v>4861.3927535413968</v>
      </c>
      <c r="DC1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6167.7268581630397</v>
      </c>
      <c r="DD1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7" s="115">
        <f>+ROC_BolxEst2[[#This Row],[La Noria]]+ROC_BolxEst2[[#This Row],[Abbott]]+ROC_BolxEst2[[#This Row],[Monte]]</f>
        <v>0</v>
      </c>
      <c r="DF117" s="115">
        <f>+ROC_BolxEst2[[#This Row],[Uribelarrea]]+ROC_BolxEst2[[#This Row],[Empalme Lobos]]+ROC_BolxEst2[[#This Row],[Lobos]]</f>
        <v>0</v>
      </c>
      <c r="DG117" s="116">
        <f t="shared" si="27"/>
        <v>9168847.9999999981</v>
      </c>
      <c r="DH117" s="111">
        <f>+DG117-ROC_BolxEst2[[#This Row],[TOTAL]]</f>
        <v>0</v>
      </c>
      <c r="DI117" s="117">
        <f t="shared" si="32"/>
        <v>4824032.6147516342</v>
      </c>
      <c r="DJ117" s="118">
        <f t="shared" si="33"/>
        <v>0.28283357041251778</v>
      </c>
      <c r="DK117" s="118">
        <f t="shared" si="34"/>
        <v>0.36319013750592699</v>
      </c>
      <c r="DL117" s="118">
        <f t="shared" si="35"/>
        <v>0.25506074495548176</v>
      </c>
      <c r="DM117" s="118">
        <f t="shared" si="36"/>
        <v>9.891554712607345E-2</v>
      </c>
      <c r="DN117" s="119"/>
      <c r="DO117" s="120">
        <f t="shared" si="37"/>
        <v>3459634.2465349953</v>
      </c>
      <c r="DP117" s="121">
        <f t="shared" si="38"/>
        <v>0.50642378466437121</v>
      </c>
      <c r="DQ117" s="121">
        <f t="shared" si="39"/>
        <v>0.35565070314598252</v>
      </c>
      <c r="DR117" s="121">
        <f t="shared" si="40"/>
        <v>0.13792551218964641</v>
      </c>
      <c r="DS117" s="119"/>
      <c r="DT117" s="122">
        <f t="shared" si="41"/>
        <v>1851065.8457298554</v>
      </c>
      <c r="DU117" s="123">
        <f t="shared" si="42"/>
        <v>3600031.0141679505</v>
      </c>
      <c r="DV117" s="124">
        <f t="shared" si="43"/>
        <v>3443189.5934200697</v>
      </c>
      <c r="DW117" s="124">
        <f>+ROC_BolxEst2[[#This Row],[Guernica]]+ROC_BolxEst2[[#This Row],[Alejandro Korn]]</f>
        <v>156841.42074788094</v>
      </c>
      <c r="DX117" s="122">
        <f t="shared" si="44"/>
        <v>2528225.5697858296</v>
      </c>
      <c r="DY117" s="122">
        <f t="shared" si="45"/>
        <v>980475.51588992332</v>
      </c>
      <c r="DZ117" s="122">
        <f t="shared" si="46"/>
        <v>132997.01107947581</v>
      </c>
      <c r="EA117" s="122">
        <f t="shared" si="28"/>
        <v>65023.923735260316</v>
      </c>
      <c r="EB117" s="122">
        <f t="shared" si="29"/>
        <v>0</v>
      </c>
      <c r="EC117" s="122">
        <f t="shared" si="30"/>
        <v>0</v>
      </c>
      <c r="ED117" s="122">
        <f t="shared" si="47"/>
        <v>4861.3927535413968</v>
      </c>
      <c r="EE117" s="122">
        <f t="shared" si="48"/>
        <v>6167.7268581630397</v>
      </c>
      <c r="EF117" s="122">
        <f t="shared" si="49"/>
        <v>0</v>
      </c>
      <c r="EG117" s="122">
        <f t="shared" si="50"/>
        <v>9168848</v>
      </c>
      <c r="EH117" s="122">
        <f t="shared" si="51"/>
        <v>0</v>
      </c>
      <c r="EL117" s="111">
        <f>+EG117+ROC_BolxEst2[[#This Row],[Chascomús]]</f>
        <v>9168848</v>
      </c>
      <c r="EM117" s="111">
        <f>+EL117-ROC_BolxEst2[[#This Row],[TOTAL]]</f>
        <v>0</v>
      </c>
      <c r="EQ117" s="126">
        <f t="shared" si="31"/>
        <v>7346439.7452812688</v>
      </c>
      <c r="ER117" s="127">
        <f>+EQ117/ROC_BolxEst2[[#This Row],[TOTAL]]</f>
        <v>0.80123912461862945</v>
      </c>
      <c r="ES117" s="126">
        <f>+ROC_BolxEst2[[#This Row],[TOTAL]]-EQ117</f>
        <v>1822408.2547187274</v>
      </c>
      <c r="ET117" s="127">
        <f>+ES117/ROC_BolxEst2[[#This Row],[TOTAL]]</f>
        <v>0.19876087538137049</v>
      </c>
    </row>
    <row r="118" spans="1:150">
      <c r="A118" s="110">
        <v>2004</v>
      </c>
      <c r="B118" s="110" t="s">
        <v>8</v>
      </c>
      <c r="C118" s="110" t="s">
        <v>102</v>
      </c>
      <c r="D118" s="111">
        <v>1729650.3534712307</v>
      </c>
      <c r="F118" s="110">
        <v>2004</v>
      </c>
      <c r="G118" s="110" t="s">
        <v>8</v>
      </c>
      <c r="H118" s="111">
        <v>1729650.3534712307</v>
      </c>
      <c r="I118" s="111">
        <v>54278.139197071854</v>
      </c>
      <c r="J118" s="111">
        <v>171698.25054763802</v>
      </c>
      <c r="K118" s="111">
        <v>30407.716040938132</v>
      </c>
      <c r="L118" s="111">
        <v>43076.580880225461</v>
      </c>
      <c r="M118" s="111">
        <v>63950.363480826651</v>
      </c>
      <c r="N118" s="111">
        <v>51908.891659104163</v>
      </c>
      <c r="O118" s="111">
        <v>69363.02641842408</v>
      </c>
      <c r="P118" s="111">
        <v>312893.20167726971</v>
      </c>
      <c r="Q118" s="111">
        <v>226174.6744099046</v>
      </c>
      <c r="R118" s="111">
        <v>276769.80305653915</v>
      </c>
      <c r="S118" s="111">
        <v>46122.029968728995</v>
      </c>
      <c r="T118" s="111">
        <v>56357.586070524179</v>
      </c>
      <c r="U118" s="111">
        <v>270.48062021433731</v>
      </c>
      <c r="V118" s="111">
        <v>37516.475499278102</v>
      </c>
      <c r="W118" s="111">
        <v>28116.765524611434</v>
      </c>
      <c r="X118" s="111">
        <v>16309.167923375024</v>
      </c>
      <c r="Y118" s="111">
        <v>6906.4074153976662</v>
      </c>
      <c r="Z118" s="111">
        <v>12264.160753402717</v>
      </c>
      <c r="AA118" s="111">
        <v>220551.52467386969</v>
      </c>
      <c r="AB118" s="111">
        <v>84783.472303952003</v>
      </c>
      <c r="AC118" s="111">
        <v>676791.32030924305</v>
      </c>
      <c r="AD118" s="111">
        <v>122948.69455396976</v>
      </c>
      <c r="AE118" s="111">
        <v>456605.85963265586</v>
      </c>
      <c r="AF118" s="111">
        <v>761837.13847791415</v>
      </c>
      <c r="AG118" s="111">
        <v>373338.50238411583</v>
      </c>
      <c r="AH118" s="111">
        <v>105547.43570536842</v>
      </c>
      <c r="AI118" s="111">
        <v>95117.662316126094</v>
      </c>
      <c r="AJ118" s="111">
        <v>118572.19609756935</v>
      </c>
      <c r="AK118" s="111">
        <v>404277.01122111367</v>
      </c>
      <c r="AL118" s="111">
        <v>176157.11340342701</v>
      </c>
      <c r="AM118" s="111">
        <v>389392.44235382997</v>
      </c>
      <c r="AN118" s="111">
        <v>0</v>
      </c>
      <c r="AO118" s="111">
        <v>17279.237516173813</v>
      </c>
      <c r="AP118" s="111">
        <v>9327.5140196470547</v>
      </c>
      <c r="AQ118" s="111">
        <v>0</v>
      </c>
      <c r="AR118" s="111">
        <v>0</v>
      </c>
      <c r="AS118" s="111">
        <v>0</v>
      </c>
      <c r="AT118" s="111">
        <v>0</v>
      </c>
      <c r="AU118" s="111">
        <v>0</v>
      </c>
      <c r="AV118" s="111">
        <v>0</v>
      </c>
      <c r="AW118" s="111">
        <v>43905.309096295707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317078.53337953368</v>
      </c>
      <c r="BE118" s="111">
        <v>421107.82034061634</v>
      </c>
      <c r="BF118" s="111">
        <v>440393.29193078598</v>
      </c>
      <c r="BG118" s="111">
        <v>487418.27975947864</v>
      </c>
      <c r="BH118" s="111">
        <v>83328.367914753821</v>
      </c>
      <c r="BI118" s="111">
        <v>80048.027761327307</v>
      </c>
      <c r="BJ118" s="111">
        <v>68784.441933830254</v>
      </c>
      <c r="BK118" s="111">
        <v>51848.897837327298</v>
      </c>
      <c r="BL118" s="111">
        <v>31396.08883360105</v>
      </c>
      <c r="BM118" s="111">
        <v>4128.3884137977802</v>
      </c>
      <c r="BN118" s="111">
        <v>59626.740935144837</v>
      </c>
      <c r="BO118" s="111">
        <v>47950.316266268012</v>
      </c>
      <c r="BP118" s="111">
        <v>135980.57285722895</v>
      </c>
      <c r="BQ118" s="111">
        <v>75629.838683014168</v>
      </c>
      <c r="BR118" s="111">
        <v>135673.48583728637</v>
      </c>
      <c r="BS118" s="111">
        <v>66969.374613970896</v>
      </c>
      <c r="BT118" s="111">
        <v>29996.910888432147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1449.0033225768072</v>
      </c>
      <c r="CC118" s="111">
        <v>0</v>
      </c>
      <c r="CD118" s="111">
        <v>5006.9420072759285</v>
      </c>
      <c r="CE118" s="111">
        <v>2485.1678037738361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  <c r="CN118" s="111">
        <f t="shared" si="26"/>
        <v>9836766.9999999963</v>
      </c>
      <c r="CO118" s="111"/>
      <c r="CQ118" s="113"/>
      <c r="CR118" s="114"/>
      <c r="CT118" s="115">
        <f>+ROC_BolxEst2[[#This Row],[Plaza Constitución]]+ROC_BolxEst2[[#This Row],[Dario y Maxi (Avellaneda)]]</f>
        <v>1901348.6040188686</v>
      </c>
      <c r="CU1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2530583.1268589227</v>
      </c>
      <c r="CV1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1498958.856072634</v>
      </c>
      <c r="CW118" s="115">
        <f>+ROC_BolxEst2[[#This Row],[Adrogué]]+ROC_BolxEst2[[#This Row],[Burzaco]]+ROC_BolxEst2[[#This Row],[Longchamps]]+ROC_BolxEst2[[#This Row],[Glew]]+ROC_BolxEst2[[#This Row],[Guernica]]+ROC_BolxEst2[[#This Row],[Alejandro Korn]]</f>
        <v>1829374.3210864956</v>
      </c>
      <c r="CX118" s="115">
        <f>+ROC_BolxEst2[[#This Row],[Turdera]]+ROC_BolxEst2[[#This Row],[Llavallol]]+ROC_BolxEst2[[#This Row],[Luis Guillón]]+ROC_BolxEst2[[#This Row],[Monte Grande]]+ROC_BolxEst2[[#This Row],[El Jagüel]]+ROC_BolxEst2[[#This Row],[Ezeiza]]</f>
        <v>1289063.8610974345</v>
      </c>
      <c r="CY1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551827.24008134543</v>
      </c>
      <c r="CZ118" s="115">
        <f>+ROC_BolxEst2[[#This Row],[Villa España]]+ROC_BolxEst2[[#This Row],[Ranelagh]]+ROC_BolxEst2[[#This Row],[Sourigues]]</f>
        <v>152029.42860475861</v>
      </c>
      <c r="DA1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70512.060632116569</v>
      </c>
      <c r="DB118" s="115">
        <f>+ROC_BolxEst2[[#This Row],[Santa Sofía]]+ROC_BolxEst2[[#This Row],[Gutiérrez]]</f>
        <v>6613.5562175716168</v>
      </c>
      <c r="DC1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6455.945329852736</v>
      </c>
      <c r="DD1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8" s="115">
        <f>+ROC_BolxEst2[[#This Row],[La Noria]]+ROC_BolxEst2[[#This Row],[Abbott]]+ROC_BolxEst2[[#This Row],[Monte]]</f>
        <v>0</v>
      </c>
      <c r="DF118" s="115">
        <f>+ROC_BolxEst2[[#This Row],[Uribelarrea]]+ROC_BolxEst2[[#This Row],[Empalme Lobos]]+ROC_BolxEst2[[#This Row],[Lobos]]</f>
        <v>0</v>
      </c>
      <c r="DG118" s="116">
        <f t="shared" si="27"/>
        <v>9836767.0000000019</v>
      </c>
      <c r="DH118" s="111">
        <f>+DG118-ROC_BolxEst2[[#This Row],[TOTAL]]</f>
        <v>0</v>
      </c>
      <c r="DI118" s="117">
        <f t="shared" si="32"/>
        <v>5169224.2783379098</v>
      </c>
      <c r="DJ118" s="118">
        <f t="shared" si="33"/>
        <v>0.28997752377550212</v>
      </c>
      <c r="DK118" s="118">
        <f t="shared" si="34"/>
        <v>0.35389726244857472</v>
      </c>
      <c r="DL118" s="118">
        <f t="shared" si="35"/>
        <v>0.2493727862610586</v>
      </c>
      <c r="DM118" s="118">
        <f t="shared" si="36"/>
        <v>0.1067524275148645</v>
      </c>
      <c r="DN118" s="119"/>
      <c r="DO118" s="120">
        <f t="shared" si="37"/>
        <v>3670265.4222652754</v>
      </c>
      <c r="DP118" s="121">
        <f t="shared" si="38"/>
        <v>0.49843106985908719</v>
      </c>
      <c r="DQ118" s="121">
        <f t="shared" si="39"/>
        <v>0.35121815803224082</v>
      </c>
      <c r="DR118" s="121">
        <f t="shared" si="40"/>
        <v>0.15035077210867206</v>
      </c>
      <c r="DS118" s="119"/>
      <c r="DT118" s="122">
        <f t="shared" si="41"/>
        <v>2050307.2161000334</v>
      </c>
      <c r="DU118" s="123">
        <f t="shared" si="42"/>
        <v>3763577.6422968395</v>
      </c>
      <c r="DV118" s="124">
        <f t="shared" si="43"/>
        <v>3600201.2466207584</v>
      </c>
      <c r="DW118" s="124">
        <f>+ROC_BolxEst2[[#This Row],[Guernica]]+ROC_BolxEst2[[#This Row],[Alejandro Korn]]</f>
        <v>163376.39567608113</v>
      </c>
      <c r="DX118" s="122">
        <f t="shared" si="44"/>
        <v>2651995.2046980532</v>
      </c>
      <c r="DY118" s="122">
        <f t="shared" si="45"/>
        <v>1135275.9461207751</v>
      </c>
      <c r="DZ118" s="122">
        <f t="shared" si="46"/>
        <v>152029.42860475861</v>
      </c>
      <c r="EA118" s="122">
        <f t="shared" si="28"/>
        <v>70512.060632116569</v>
      </c>
      <c r="EB118" s="122">
        <f t="shared" si="29"/>
        <v>0</v>
      </c>
      <c r="EC118" s="122">
        <f t="shared" si="30"/>
        <v>0</v>
      </c>
      <c r="ED118" s="122">
        <f t="shared" si="47"/>
        <v>6613.5562175716168</v>
      </c>
      <c r="EE118" s="122">
        <f t="shared" si="48"/>
        <v>6455.945329852736</v>
      </c>
      <c r="EF118" s="122">
        <f t="shared" si="49"/>
        <v>0</v>
      </c>
      <c r="EG118" s="122">
        <f t="shared" si="50"/>
        <v>9836767.0000000019</v>
      </c>
      <c r="EH118" s="122">
        <f t="shared" si="51"/>
        <v>0</v>
      </c>
      <c r="EL118" s="111">
        <f>+EG118+ROC_BolxEst2[[#This Row],[Chascomús]]</f>
        <v>9836767.0000000019</v>
      </c>
      <c r="EM118" s="111">
        <f>+EL118-ROC_BolxEst2[[#This Row],[TOTAL]]</f>
        <v>0</v>
      </c>
      <c r="EQ118" s="126">
        <f t="shared" si="31"/>
        <v>7842135.1210291665</v>
      </c>
      <c r="ER118" s="127">
        <f>+EQ118/ROC_BolxEst2[[#This Row],[TOTAL]]</f>
        <v>0.79722688572669953</v>
      </c>
      <c r="ES118" s="126">
        <f>+ROC_BolxEst2[[#This Row],[TOTAL]]-EQ118</f>
        <v>1994631.8789708298</v>
      </c>
      <c r="ET118" s="127">
        <f>+ES118/ROC_BolxEst2[[#This Row],[TOTAL]]</f>
        <v>0.20277311427330041</v>
      </c>
    </row>
    <row r="119" spans="1:150">
      <c r="A119" s="110">
        <v>2004</v>
      </c>
      <c r="B119" s="110" t="s">
        <v>9</v>
      </c>
      <c r="C119" s="110" t="s">
        <v>102</v>
      </c>
      <c r="D119" s="111">
        <v>1781847.647472197</v>
      </c>
      <c r="F119" s="110">
        <v>2004</v>
      </c>
      <c r="G119" s="110" t="s">
        <v>9</v>
      </c>
      <c r="H119" s="111">
        <v>1781847.647472197</v>
      </c>
      <c r="I119" s="111">
        <v>53452.669336227329</v>
      </c>
      <c r="J119" s="111">
        <v>179887.43922048688</v>
      </c>
      <c r="K119" s="111">
        <v>32085.246980309119</v>
      </c>
      <c r="L119" s="111">
        <v>47455.93894983732</v>
      </c>
      <c r="M119" s="111">
        <v>66451.959908344972</v>
      </c>
      <c r="N119" s="111">
        <v>53872.368101418564</v>
      </c>
      <c r="O119" s="111">
        <v>69891.215553150963</v>
      </c>
      <c r="P119" s="111">
        <v>320940.3377711731</v>
      </c>
      <c r="Q119" s="111">
        <v>219445.59845096208</v>
      </c>
      <c r="R119" s="111">
        <v>281896.9814595778</v>
      </c>
      <c r="S119" s="111">
        <v>47022.801554233556</v>
      </c>
      <c r="T119" s="111">
        <v>55470.531379708336</v>
      </c>
      <c r="U119" s="111">
        <v>0</v>
      </c>
      <c r="V119" s="111">
        <v>39092.975870041562</v>
      </c>
      <c r="W119" s="111">
        <v>28862.043162904523</v>
      </c>
      <c r="X119" s="111">
        <v>16886.155983740882</v>
      </c>
      <c r="Y119" s="111">
        <v>6903.3210688351146</v>
      </c>
      <c r="Z119" s="111">
        <v>13129.541913039053</v>
      </c>
      <c r="AA119" s="111">
        <v>234558.88896105034</v>
      </c>
      <c r="AB119" s="111">
        <v>77136.704827105044</v>
      </c>
      <c r="AC119" s="111">
        <v>681783.07045954233</v>
      </c>
      <c r="AD119" s="111">
        <v>121655.78616140469</v>
      </c>
      <c r="AE119" s="111">
        <v>449568.70563507749</v>
      </c>
      <c r="AF119" s="111">
        <v>751043.7041241054</v>
      </c>
      <c r="AG119" s="111">
        <v>382494.43376455241</v>
      </c>
      <c r="AH119" s="111">
        <v>103986.05465053338</v>
      </c>
      <c r="AI119" s="111">
        <v>92079.428105034298</v>
      </c>
      <c r="AJ119" s="111">
        <v>120106.20870076021</v>
      </c>
      <c r="AK119" s="111">
        <v>401045.94617864571</v>
      </c>
      <c r="AL119" s="111">
        <v>173180.52890383484</v>
      </c>
      <c r="AM119" s="111">
        <v>401840.89285458671</v>
      </c>
      <c r="AN119" s="111">
        <v>0</v>
      </c>
      <c r="AO119" s="111">
        <v>14542.665587956333</v>
      </c>
      <c r="AP119" s="111">
        <v>8607.9596496241393</v>
      </c>
      <c r="AQ119" s="111">
        <v>0</v>
      </c>
      <c r="AR119" s="111">
        <v>0</v>
      </c>
      <c r="AS119" s="111">
        <v>0</v>
      </c>
      <c r="AT119" s="111">
        <v>0</v>
      </c>
      <c r="AU119" s="111">
        <v>0</v>
      </c>
      <c r="AV119" s="111">
        <v>0</v>
      </c>
      <c r="AW119" s="111">
        <v>44114.888681122873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307932.77727264777</v>
      </c>
      <c r="BE119" s="111">
        <v>425912.5811458258</v>
      </c>
      <c r="BF119" s="111">
        <v>261568.46860862803</v>
      </c>
      <c r="BG119" s="111">
        <v>481548.5110536883</v>
      </c>
      <c r="BH119" s="111">
        <v>76227.012922257039</v>
      </c>
      <c r="BI119" s="111">
        <v>79526.713558932955</v>
      </c>
      <c r="BJ119" s="111">
        <v>72999.674141648589</v>
      </c>
      <c r="BK119" s="111">
        <v>53960.236069500475</v>
      </c>
      <c r="BL119" s="111">
        <v>33314.364792654873</v>
      </c>
      <c r="BM119" s="111">
        <v>3669.779843420883</v>
      </c>
      <c r="BN119" s="111">
        <v>62963.084705092719</v>
      </c>
      <c r="BO119" s="111">
        <v>46692.004497925198</v>
      </c>
      <c r="BP119" s="111">
        <v>145113.43241687136</v>
      </c>
      <c r="BQ119" s="111">
        <v>88806.60472918344</v>
      </c>
      <c r="BR119" s="111">
        <v>134495.88065017393</v>
      </c>
      <c r="BS119" s="111">
        <v>64143.616699793187</v>
      </c>
      <c r="BT119" s="111">
        <v>28286.249536767784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1481.3505677808805</v>
      </c>
      <c r="CC119" s="111">
        <v>0</v>
      </c>
      <c r="CD119" s="111">
        <v>5493.2986163207252</v>
      </c>
      <c r="CE119" s="111">
        <v>2748.7167897622899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  <c r="CN119" s="111">
        <f t="shared" si="26"/>
        <v>9749224.9999999963</v>
      </c>
      <c r="CO119" s="111"/>
      <c r="CQ119" s="128"/>
      <c r="CR119" s="129"/>
      <c r="CT119" s="115">
        <f>+ROC_BolxEst2[[#This Row],[Plaza Constitución]]+ROC_BolxEst2[[#This Row],[Dario y Maxi (Avellaneda)]]</f>
        <v>1961735.0866926839</v>
      </c>
      <c r="CU1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2517135.0743080145</v>
      </c>
      <c r="CV1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1533965.9070683275</v>
      </c>
      <c r="CW119" s="115">
        <f>+ROC_BolxEst2[[#This Row],[Adrogué]]+ROC_BolxEst2[[#This Row],[Burzaco]]+ROC_BolxEst2[[#This Row],[Longchamps]]+ROC_BolxEst2[[#This Row],[Glew]]+ROC_BolxEst2[[#This Row],[Guernica]]+ROC_BolxEst2[[#This Row],[Alejandro Korn]]</f>
        <v>1632716.0645619798</v>
      </c>
      <c r="CX119" s="115">
        <f>+ROC_BolxEst2[[#This Row],[Turdera]]+ROC_BolxEst2[[#This Row],[Llavallol]]+ROC_BolxEst2[[#This Row],[Luis Guillón]]+ROC_BolxEst2[[#This Row],[Monte Grande]]+ROC_BolxEst2[[#This Row],[El Jagüel]]+ROC_BolxEst2[[#This Row],[Ezeiza]]</f>
        <v>1292239.0593933952</v>
      </c>
      <c r="CY1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570500.87323580764</v>
      </c>
      <c r="CZ119" s="115">
        <f>+ROC_BolxEst2[[#This Row],[Villa España]]+ROC_BolxEst2[[#This Row],[Ranelagh]]+ROC_BolxEst2[[#This Row],[Sourigues]]</f>
        <v>160274.27500380395</v>
      </c>
      <c r="DA1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67265.513918703349</v>
      </c>
      <c r="DB119" s="115">
        <f>+ROC_BolxEst2[[#This Row],[Santa Sofía]]+ROC_BolxEst2[[#This Row],[Gutiérrez]]</f>
        <v>6418.4966331831729</v>
      </c>
      <c r="DC1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6974.6491841016059</v>
      </c>
      <c r="DD1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9" s="115">
        <f>+ROC_BolxEst2[[#This Row],[La Noria]]+ROC_BolxEst2[[#This Row],[Abbott]]+ROC_BolxEst2[[#This Row],[Monte]]</f>
        <v>0</v>
      </c>
      <c r="DF119" s="115">
        <f>+ROC_BolxEst2[[#This Row],[Uribelarrea]]+ROC_BolxEst2[[#This Row],[Empalme Lobos]]+ROC_BolxEst2[[#This Row],[Lobos]]</f>
        <v>0</v>
      </c>
      <c r="DG119" s="116">
        <f t="shared" si="27"/>
        <v>9749225</v>
      </c>
      <c r="DH119" s="111">
        <f>+DG119-ROC_BolxEst2[[#This Row],[TOTAL]]</f>
        <v>0</v>
      </c>
      <c r="DI119" s="117">
        <f t="shared" si="32"/>
        <v>5029421.9042595103</v>
      </c>
      <c r="DJ119" s="118">
        <f t="shared" si="33"/>
        <v>0.30499845434903433</v>
      </c>
      <c r="DK119" s="118">
        <f t="shared" si="34"/>
        <v>0.32463294900338396</v>
      </c>
      <c r="DL119" s="118">
        <f t="shared" si="35"/>
        <v>0.25693590316989989</v>
      </c>
      <c r="DM119" s="118">
        <f t="shared" si="36"/>
        <v>0.11343269347768178</v>
      </c>
      <c r="DN119" s="119"/>
      <c r="DO119" s="120">
        <f t="shared" si="37"/>
        <v>3495455.9971911828</v>
      </c>
      <c r="DP119" s="121">
        <f t="shared" si="38"/>
        <v>0.46709672954657966</v>
      </c>
      <c r="DQ119" s="121">
        <f t="shared" si="39"/>
        <v>0.36969112482943284</v>
      </c>
      <c r="DR119" s="121">
        <f t="shared" si="40"/>
        <v>0.16321214562398748</v>
      </c>
      <c r="DS119" s="119"/>
      <c r="DT119" s="122">
        <f t="shared" si="41"/>
        <v>2132292.0763518652</v>
      </c>
      <c r="DU119" s="123">
        <f t="shared" si="42"/>
        <v>3445305.4719546954</v>
      </c>
      <c r="DV119" s="124">
        <f t="shared" si="43"/>
        <v>3289551.7454735055</v>
      </c>
      <c r="DW119" s="124">
        <f>+ROC_BolxEst2[[#This Row],[Guernica]]+ROC_BolxEst2[[#This Row],[Alejandro Korn]]</f>
        <v>155753.72648119001</v>
      </c>
      <c r="DX119" s="122">
        <f t="shared" si="44"/>
        <v>2726841.7326414096</v>
      </c>
      <c r="DY119" s="122">
        <f t="shared" si="45"/>
        <v>1203852.7843122385</v>
      </c>
      <c r="DZ119" s="122">
        <f t="shared" si="46"/>
        <v>160274.27500380395</v>
      </c>
      <c r="EA119" s="122">
        <f t="shared" si="28"/>
        <v>67265.513918703349</v>
      </c>
      <c r="EB119" s="122">
        <f t="shared" si="29"/>
        <v>0</v>
      </c>
      <c r="EC119" s="122">
        <f t="shared" si="30"/>
        <v>0</v>
      </c>
      <c r="ED119" s="122">
        <f t="shared" si="47"/>
        <v>6418.4966331831729</v>
      </c>
      <c r="EE119" s="122">
        <f t="shared" si="48"/>
        <v>6974.6491841016059</v>
      </c>
      <c r="EF119" s="122">
        <f t="shared" si="49"/>
        <v>0</v>
      </c>
      <c r="EG119" s="122">
        <f t="shared" si="50"/>
        <v>9749225.0000000019</v>
      </c>
      <c r="EH119" s="122">
        <f t="shared" si="51"/>
        <v>0</v>
      </c>
      <c r="EL119" s="111">
        <f>+EG119+ROC_BolxEst2[[#This Row],[Chascomús]]</f>
        <v>9749225.0000000019</v>
      </c>
      <c r="EM119" s="111">
        <f>+EL119-ROC_BolxEst2[[#This Row],[TOTAL]]</f>
        <v>0</v>
      </c>
      <c r="EQ119" s="126">
        <f t="shared" si="31"/>
        <v>7736496.5133365821</v>
      </c>
      <c r="ER119" s="127">
        <f>+EQ119/ROC_BolxEst2[[#This Row],[TOTAL]]</f>
        <v>0.79354989892392314</v>
      </c>
      <c r="ES119" s="126">
        <f>+ROC_BolxEst2[[#This Row],[TOTAL]]-EQ119</f>
        <v>2012728.4866634142</v>
      </c>
      <c r="ET119" s="127">
        <f>+ES119/ROC_BolxEst2[[#This Row],[TOTAL]]</f>
        <v>0.20645010107607681</v>
      </c>
    </row>
    <row r="120" spans="1:150">
      <c r="A120" s="110">
        <v>2004</v>
      </c>
      <c r="B120" s="110" t="s">
        <v>10</v>
      </c>
      <c r="C120" s="110" t="s">
        <v>102</v>
      </c>
      <c r="D120" s="111">
        <v>1778605.2490210282</v>
      </c>
      <c r="F120" s="110">
        <v>2004</v>
      </c>
      <c r="G120" s="110" t="s">
        <v>10</v>
      </c>
      <c r="H120" s="111">
        <v>1778605.2490210282</v>
      </c>
      <c r="I120" s="111">
        <v>61370.360678618141</v>
      </c>
      <c r="J120" s="111">
        <v>182434.13545930543</v>
      </c>
      <c r="K120" s="111">
        <v>30799.817340609759</v>
      </c>
      <c r="L120" s="111">
        <v>47437.399830267204</v>
      </c>
      <c r="M120" s="111">
        <v>66544.24303820674</v>
      </c>
      <c r="N120" s="111">
        <v>55965.175342953822</v>
      </c>
      <c r="O120" s="111">
        <v>70730.015315787634</v>
      </c>
      <c r="P120" s="111">
        <v>319939.69678937551</v>
      </c>
      <c r="Q120" s="111">
        <v>213136.56207314646</v>
      </c>
      <c r="R120" s="111">
        <v>283688.02772319142</v>
      </c>
      <c r="S120" s="111">
        <v>45642.772792205986</v>
      </c>
      <c r="T120" s="111">
        <v>54523.589689429238</v>
      </c>
      <c r="U120" s="111">
        <v>0</v>
      </c>
      <c r="V120" s="111">
        <v>37141.3739346859</v>
      </c>
      <c r="W120" s="111">
        <v>26677.957727470846</v>
      </c>
      <c r="X120" s="111">
        <v>15745.848647681294</v>
      </c>
      <c r="Y120" s="111">
        <v>6686.4820847153796</v>
      </c>
      <c r="Z120" s="111">
        <v>12541.085044947888</v>
      </c>
      <c r="AA120" s="111">
        <v>228511.10857502199</v>
      </c>
      <c r="AB120" s="111">
        <v>81359.807347899259</v>
      </c>
      <c r="AC120" s="111">
        <v>690595.61454356543</v>
      </c>
      <c r="AD120" s="111">
        <v>120452.03927817121</v>
      </c>
      <c r="AE120" s="111">
        <v>459764.3748006259</v>
      </c>
      <c r="AF120" s="111">
        <v>760833.60379182349</v>
      </c>
      <c r="AG120" s="111">
        <v>368504.19138464332</v>
      </c>
      <c r="AH120" s="111">
        <v>103044.46135499852</v>
      </c>
      <c r="AI120" s="111">
        <v>94998.567042469673</v>
      </c>
      <c r="AJ120" s="111">
        <v>118723.35387802632</v>
      </c>
      <c r="AK120" s="111">
        <v>399737.19456202647</v>
      </c>
      <c r="AL120" s="111">
        <v>172049.84921758994</v>
      </c>
      <c r="AM120" s="111">
        <v>408116.85501108563</v>
      </c>
      <c r="AN120" s="111">
        <v>0</v>
      </c>
      <c r="AO120" s="111">
        <v>14022.23568122227</v>
      </c>
      <c r="AP120" s="111">
        <v>9385.0168055988433</v>
      </c>
      <c r="AQ120" s="111">
        <v>0</v>
      </c>
      <c r="AR120" s="111">
        <v>0</v>
      </c>
      <c r="AS120" s="111">
        <v>0</v>
      </c>
      <c r="AT120" s="111">
        <v>0</v>
      </c>
      <c r="AU120" s="111">
        <v>0</v>
      </c>
      <c r="AV120" s="111">
        <v>0</v>
      </c>
      <c r="AW120" s="111">
        <v>44516.692513942588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306682.38410798262</v>
      </c>
      <c r="BE120" s="111">
        <v>433040.76516998222</v>
      </c>
      <c r="BF120" s="111">
        <v>447448.50581133069</v>
      </c>
      <c r="BG120" s="111">
        <v>481688.44767769828</v>
      </c>
      <c r="BH120" s="111">
        <v>76911.283005390243</v>
      </c>
      <c r="BI120" s="111">
        <v>82185.599551959094</v>
      </c>
      <c r="BJ120" s="111">
        <v>73883.040094925149</v>
      </c>
      <c r="BK120" s="111">
        <v>54776.196886985621</v>
      </c>
      <c r="BL120" s="111">
        <v>33598.786248473472</v>
      </c>
      <c r="BM120" s="111">
        <v>3532.4428188406846</v>
      </c>
      <c r="BN120" s="111">
        <v>71005.955708299021</v>
      </c>
      <c r="BO120" s="111">
        <v>50761.872867987171</v>
      </c>
      <c r="BP120" s="111">
        <v>144554.21517995669</v>
      </c>
      <c r="BQ120" s="111">
        <v>88143.680159383366</v>
      </c>
      <c r="BR120" s="111">
        <v>141724.81166997773</v>
      </c>
      <c r="BS120" s="111">
        <v>68771.041426304189</v>
      </c>
      <c r="BT120" s="111">
        <v>30769.382738494533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1323.9051920123761</v>
      </c>
      <c r="CC120" s="111">
        <v>0</v>
      </c>
      <c r="CD120" s="111">
        <v>5410.2577693501926</v>
      </c>
      <c r="CE120" s="111">
        <v>2287.667592327899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  <c r="CN120" s="111">
        <f t="shared" si="26"/>
        <v>9982724.9999999981</v>
      </c>
      <c r="CO120" s="111"/>
      <c r="CQ120" s="113"/>
      <c r="CR120" s="114"/>
      <c r="CT120" s="115">
        <f>+ROC_BolxEst2[[#This Row],[Plaza Constitución]]+ROC_BolxEst2[[#This Row],[Dario y Maxi (Avellaneda)]]</f>
        <v>1961039.3844803337</v>
      </c>
      <c r="CU1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2542879.9918253468</v>
      </c>
      <c r="CV1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1515711.1559496971</v>
      </c>
      <c r="CW120" s="115">
        <f>+ROC_BolxEst2[[#This Row],[Adrogué]]+ROC_BolxEst2[[#This Row],[Burzaco]]+ROC_BolxEst2[[#This Row],[Longchamps]]+ROC_BolxEst2[[#This Row],[Glew]]+ROC_BolxEst2[[#This Row],[Guernica]]+ROC_BolxEst2[[#This Row],[Alejandro Korn]]</f>
        <v>1827956.9853243432</v>
      </c>
      <c r="CX120" s="115">
        <f>+ROC_BolxEst2[[#This Row],[Turdera]]+ROC_BolxEst2[[#This Row],[Llavallol]]+ROC_BolxEst2[[#This Row],[Luis Guillón]]+ROC_BolxEst2[[#This Row],[Monte Grande]]+ROC_BolxEst2[[#This Row],[El Jagüel]]+ROC_BolxEst2[[#This Row],[Ezeiza]]</f>
        <v>1296670.2810661965</v>
      </c>
      <c r="CY1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595730.95975040272</v>
      </c>
      <c r="CZ120" s="115">
        <f>+ROC_BolxEst2[[#This Row],[Villa España]]+ROC_BolxEst2[[#This Row],[Ranelagh]]+ROC_BolxEst2[[#This Row],[Sourigues]]</f>
        <v>162258.02323038425</v>
      </c>
      <c r="DA1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67923.945000763691</v>
      </c>
      <c r="DB120" s="115">
        <f>+ROC_BolxEst2[[#This Row],[Santa Sofía]]+ROC_BolxEst2[[#This Row],[Gutiérrez]]</f>
        <v>5820.1104111685836</v>
      </c>
      <c r="DC1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6734.1629613625682</v>
      </c>
      <c r="DD1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0" s="115">
        <f>+ROC_BolxEst2[[#This Row],[La Noria]]+ROC_BolxEst2[[#This Row],[Abbott]]+ROC_BolxEst2[[#This Row],[Monte]]</f>
        <v>0</v>
      </c>
      <c r="DF120" s="115">
        <f>+ROC_BolxEst2[[#This Row],[Uribelarrea]]+ROC_BolxEst2[[#This Row],[Empalme Lobos]]+ROC_BolxEst2[[#This Row],[Lobos]]</f>
        <v>0</v>
      </c>
      <c r="DG120" s="116">
        <f t="shared" si="27"/>
        <v>9982725</v>
      </c>
      <c r="DH120" s="111">
        <f>+DG120-ROC_BolxEst2[[#This Row],[TOTAL]]</f>
        <v>0</v>
      </c>
      <c r="DI120" s="117">
        <f t="shared" si="32"/>
        <v>5236069.3820906393</v>
      </c>
      <c r="DJ120" s="118">
        <f t="shared" si="33"/>
        <v>0.2894749945701654</v>
      </c>
      <c r="DK120" s="118">
        <f t="shared" si="34"/>
        <v>0.34910862556112326</v>
      </c>
      <c r="DL120" s="118">
        <f t="shared" si="35"/>
        <v>0.24764192115202005</v>
      </c>
      <c r="DM120" s="118">
        <f t="shared" si="36"/>
        <v>0.11377445871669128</v>
      </c>
      <c r="DN120" s="119"/>
      <c r="DO120" s="120">
        <f t="shared" si="37"/>
        <v>3720358.2261409424</v>
      </c>
      <c r="DP120" s="121">
        <f t="shared" si="38"/>
        <v>0.49133897173672131</v>
      </c>
      <c r="DQ120" s="121">
        <f t="shared" si="39"/>
        <v>0.3485337169832724</v>
      </c>
      <c r="DR120" s="121">
        <f t="shared" si="40"/>
        <v>0.16012731128000629</v>
      </c>
      <c r="DS120" s="119"/>
      <c r="DT120" s="122">
        <f t="shared" si="41"/>
        <v>2083383.0211240221</v>
      </c>
      <c r="DU120" s="123">
        <f t="shared" si="42"/>
        <v>3761988.7899448518</v>
      </c>
      <c r="DV120" s="124">
        <f t="shared" si="43"/>
        <v>3602891.9073875025</v>
      </c>
      <c r="DW120" s="124">
        <f>+ROC_BolxEst2[[#This Row],[Guernica]]+ROC_BolxEst2[[#This Row],[Alejandro Korn]]</f>
        <v>159096.88255734934</v>
      </c>
      <c r="DX120" s="122">
        <f t="shared" si="44"/>
        <v>2668585.2570869625</v>
      </c>
      <c r="DY120" s="122">
        <f t="shared" si="45"/>
        <v>1226031.6902404833</v>
      </c>
      <c r="DZ120" s="122">
        <f t="shared" si="46"/>
        <v>162258.02323038425</v>
      </c>
      <c r="EA120" s="122">
        <f t="shared" si="28"/>
        <v>67923.945000763691</v>
      </c>
      <c r="EB120" s="122">
        <f t="shared" si="29"/>
        <v>0</v>
      </c>
      <c r="EC120" s="122">
        <f t="shared" si="30"/>
        <v>0</v>
      </c>
      <c r="ED120" s="122">
        <f t="shared" si="47"/>
        <v>5820.1104111685836</v>
      </c>
      <c r="EE120" s="122">
        <f t="shared" si="48"/>
        <v>6734.1629613625682</v>
      </c>
      <c r="EF120" s="122">
        <f t="shared" si="49"/>
        <v>0</v>
      </c>
      <c r="EG120" s="122">
        <f t="shared" si="50"/>
        <v>9982725</v>
      </c>
      <c r="EH120" s="122">
        <f t="shared" si="51"/>
        <v>0</v>
      </c>
      <c r="EL120" s="111">
        <f>+EG120+ROC_BolxEst2[[#This Row],[Chascomús]]</f>
        <v>9982725</v>
      </c>
      <c r="EM120" s="111">
        <f>+EL120-ROC_BolxEst2[[#This Row],[TOTAL]]</f>
        <v>0</v>
      </c>
      <c r="EQ120" s="126">
        <f t="shared" si="31"/>
        <v>7934776.5657194229</v>
      </c>
      <c r="ER120" s="127">
        <f>+EQ120/ROC_BolxEst2[[#This Row],[TOTAL]]</f>
        <v>0.79485076126202259</v>
      </c>
      <c r="ES120" s="126">
        <f>+ROC_BolxEst2[[#This Row],[TOTAL]]-EQ120</f>
        <v>2047948.4342805753</v>
      </c>
      <c r="ET120" s="127">
        <f>+ES120/ROC_BolxEst2[[#This Row],[TOTAL]]</f>
        <v>0.20514923873797741</v>
      </c>
    </row>
    <row r="121" spans="1:150">
      <c r="A121" s="110">
        <v>2004</v>
      </c>
      <c r="B121" s="110" t="s">
        <v>11</v>
      </c>
      <c r="C121" s="110" t="s">
        <v>102</v>
      </c>
      <c r="D121" s="111">
        <v>1735700.827025038</v>
      </c>
      <c r="F121" s="110">
        <v>2004</v>
      </c>
      <c r="G121" s="110" t="s">
        <v>11</v>
      </c>
      <c r="H121" s="111">
        <v>1735700.827025038</v>
      </c>
      <c r="I121" s="111">
        <v>57671.974844926299</v>
      </c>
      <c r="J121" s="111">
        <v>171325.56155031751</v>
      </c>
      <c r="K121" s="111">
        <v>28191.44248625161</v>
      </c>
      <c r="L121" s="111">
        <v>47811.691299364873</v>
      </c>
      <c r="M121" s="111">
        <v>64997.215505185683</v>
      </c>
      <c r="N121" s="111">
        <v>55377.695826847244</v>
      </c>
      <c r="O121" s="111">
        <v>61373.719303479724</v>
      </c>
      <c r="P121" s="111">
        <v>313055.22472224932</v>
      </c>
      <c r="Q121" s="111">
        <v>197588.88673322502</v>
      </c>
      <c r="R121" s="111">
        <v>267731.42671752197</v>
      </c>
      <c r="S121" s="111">
        <v>43423.769819225934</v>
      </c>
      <c r="T121" s="111">
        <v>52388.211142161825</v>
      </c>
      <c r="U121" s="111">
        <v>0</v>
      </c>
      <c r="V121" s="111">
        <v>36842.890781797614</v>
      </c>
      <c r="W121" s="111">
        <v>26927.432183330926</v>
      </c>
      <c r="X121" s="111">
        <v>14873.187897700034</v>
      </c>
      <c r="Y121" s="111">
        <v>5094.162157326371</v>
      </c>
      <c r="Z121" s="111">
        <v>12245.852196629186</v>
      </c>
      <c r="AA121" s="111">
        <v>210065.47096927624</v>
      </c>
      <c r="AB121" s="111">
        <v>81180.560113690808</v>
      </c>
      <c r="AC121" s="111">
        <v>674323.4138559018</v>
      </c>
      <c r="AD121" s="111">
        <v>115010.89300686079</v>
      </c>
      <c r="AE121" s="111">
        <v>442521.98159029026</v>
      </c>
      <c r="AF121" s="111">
        <v>753257.84772495809</v>
      </c>
      <c r="AG121" s="111">
        <v>352741.13550283836</v>
      </c>
      <c r="AH121" s="111">
        <v>95747.777263461627</v>
      </c>
      <c r="AI121" s="111">
        <v>88880.991133706018</v>
      </c>
      <c r="AJ121" s="111">
        <v>117315.2038527408</v>
      </c>
      <c r="AK121" s="111">
        <v>396150.86076314293</v>
      </c>
      <c r="AL121" s="111">
        <v>178977.83979688812</v>
      </c>
      <c r="AM121" s="111">
        <v>425668.51088468119</v>
      </c>
      <c r="AN121" s="111">
        <v>0</v>
      </c>
      <c r="AO121" s="111">
        <v>13795.769591877166</v>
      </c>
      <c r="AP121" s="111">
        <v>6966.1012249850965</v>
      </c>
      <c r="AQ121" s="111">
        <v>0</v>
      </c>
      <c r="AR121" s="111">
        <v>0</v>
      </c>
      <c r="AS121" s="111">
        <v>0</v>
      </c>
      <c r="AT121" s="111">
        <v>0</v>
      </c>
      <c r="AU121" s="111">
        <v>0</v>
      </c>
      <c r="AV121" s="111">
        <v>0</v>
      </c>
      <c r="AW121" s="111">
        <v>41960.126143066191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289938.88392050221</v>
      </c>
      <c r="BE121" s="111">
        <v>432867.35051464848</v>
      </c>
      <c r="BF121" s="111">
        <v>439535.50645394513</v>
      </c>
      <c r="BG121" s="111">
        <v>491537.49222577008</v>
      </c>
      <c r="BH121" s="111">
        <v>77635.312168832315</v>
      </c>
      <c r="BI121" s="111">
        <v>85560.456131588973</v>
      </c>
      <c r="BJ121" s="111">
        <v>72733.761105284342</v>
      </c>
      <c r="BK121" s="111">
        <v>55007.521380991908</v>
      </c>
      <c r="BL121" s="111">
        <v>36005.233160417636</v>
      </c>
      <c r="BM121" s="111">
        <v>3971.6006263991931</v>
      </c>
      <c r="BN121" s="111">
        <v>72537.137280385563</v>
      </c>
      <c r="BO121" s="111">
        <v>50254.4413688981</v>
      </c>
      <c r="BP121" s="111">
        <v>148582.40474276608</v>
      </c>
      <c r="BQ121" s="111">
        <v>89448.792587240227</v>
      </c>
      <c r="BR121" s="111">
        <v>139687.18303165678</v>
      </c>
      <c r="BS121" s="111">
        <v>69108.258538018184</v>
      </c>
      <c r="BT121" s="111">
        <v>27283.562070264928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1292.0994207633646</v>
      </c>
      <c r="CC121" s="111">
        <v>0</v>
      </c>
      <c r="CD121" s="111">
        <v>5758.2691577497772</v>
      </c>
      <c r="CE121" s="111">
        <v>2231.0785029330145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  <c r="CN121" s="111">
        <f t="shared" si="26"/>
        <v>9778162.0000000037</v>
      </c>
      <c r="CO121" s="111"/>
      <c r="CQ121" s="128"/>
      <c r="CR121" s="129"/>
      <c r="CT121" s="115">
        <f>+ROC_BolxEst2[[#This Row],[Plaza Constitución]]+ROC_BolxEst2[[#This Row],[Dario y Maxi (Avellaneda)]]</f>
        <v>1907026.3885753555</v>
      </c>
      <c r="CU1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2476707.8066394664</v>
      </c>
      <c r="CV1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1437988.2797415738</v>
      </c>
      <c r="CW121" s="115">
        <f>+ROC_BolxEst2[[#This Row],[Adrogué]]+ROC_BolxEst2[[#This Row],[Burzaco]]+ROC_BolxEst2[[#This Row],[Longchamps]]+ROC_BolxEst2[[#This Row],[Glew]]+ROC_BolxEst2[[#This Row],[Guernica]]+ROC_BolxEst2[[#This Row],[Alejandro Korn]]</f>
        <v>1817075.0014152871</v>
      </c>
      <c r="CX121" s="115">
        <f>+ROC_BolxEst2[[#This Row],[Turdera]]+ROC_BolxEst2[[#This Row],[Llavallol]]+ROC_BolxEst2[[#This Row],[Luis Guillón]]+ROC_BolxEst2[[#This Row],[Monte Grande]]+ROC_BolxEst2[[#This Row],[El Jagüel]]+ROC_BolxEst2[[#This Row],[Ezeiza]]</f>
        <v>1302741.1836946208</v>
      </c>
      <c r="CY1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596901.77961922996</v>
      </c>
      <c r="CZ121" s="115">
        <f>+ROC_BolxEst2[[#This Row],[Villa España]]+ROC_BolxEst2[[#This Row],[Ranelagh]]+ROC_BolxEst2[[#This Row],[Sourigues]]</f>
        <v>163746.51564669388</v>
      </c>
      <c r="DA1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62721.996959928452</v>
      </c>
      <c r="DB121" s="115">
        <f>+ROC_BolxEst2[[#This Row],[Santa Sofía]]+ROC_BolxEst2[[#This Row],[Gutiérrez]]</f>
        <v>6202.6791293322076</v>
      </c>
      <c r="DC1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7050.368578513142</v>
      </c>
      <c r="DD1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1" s="115">
        <f>+ROC_BolxEst2[[#This Row],[La Noria]]+ROC_BolxEst2[[#This Row],[Abbott]]+ROC_BolxEst2[[#This Row],[Monte]]</f>
        <v>0</v>
      </c>
      <c r="DF121" s="115">
        <f>+ROC_BolxEst2[[#This Row],[Uribelarrea]]+ROC_BolxEst2[[#This Row],[Empalme Lobos]]+ROC_BolxEst2[[#This Row],[Lobos]]</f>
        <v>0</v>
      </c>
      <c r="DG121" s="116">
        <f t="shared" si="27"/>
        <v>9778162.0000000019</v>
      </c>
      <c r="DH121" s="111">
        <f>+DG121-ROC_BolxEst2[[#This Row],[TOTAL]]</f>
        <v>0</v>
      </c>
      <c r="DI121" s="117">
        <f t="shared" si="32"/>
        <v>5154706.2444707118</v>
      </c>
      <c r="DJ121" s="118">
        <f t="shared" si="33"/>
        <v>0.27896609652277621</v>
      </c>
      <c r="DK121" s="118">
        <f t="shared" si="34"/>
        <v>0.35250796364281772</v>
      </c>
      <c r="DL121" s="118">
        <f t="shared" si="35"/>
        <v>0.25272850127823088</v>
      </c>
      <c r="DM121" s="118">
        <f t="shared" si="36"/>
        <v>0.11579743855617522</v>
      </c>
      <c r="DN121" s="119"/>
      <c r="DO121" s="120">
        <f t="shared" si="37"/>
        <v>3716717.9647291377</v>
      </c>
      <c r="DP121" s="121">
        <f t="shared" si="38"/>
        <v>0.48889235574475709</v>
      </c>
      <c r="DQ121" s="121">
        <f t="shared" si="39"/>
        <v>0.35050848518971772</v>
      </c>
      <c r="DR121" s="121">
        <f t="shared" si="40"/>
        <v>0.16059915906552522</v>
      </c>
      <c r="DS121" s="119"/>
      <c r="DT121" s="122">
        <f t="shared" si="41"/>
        <v>1969983.9873283678</v>
      </c>
      <c r="DU121" s="123">
        <f t="shared" si="42"/>
        <v>3700160.5043445015</v>
      </c>
      <c r="DV121" s="124">
        <f t="shared" si="43"/>
        <v>3536964.73604408</v>
      </c>
      <c r="DW121" s="124">
        <f>+ROC_BolxEst2[[#This Row],[Guernica]]+ROC_BolxEst2[[#This Row],[Alejandro Korn]]</f>
        <v>163195.7683004213</v>
      </c>
      <c r="DX121" s="122">
        <f t="shared" si="44"/>
        <v>2652808.2063400554</v>
      </c>
      <c r="DY121" s="122">
        <f t="shared" si="45"/>
        <v>1215487.7416726092</v>
      </c>
      <c r="DZ121" s="122">
        <f t="shared" si="46"/>
        <v>163746.51564669388</v>
      </c>
      <c r="EA121" s="122">
        <f t="shared" si="28"/>
        <v>62721.996959928452</v>
      </c>
      <c r="EB121" s="122">
        <f t="shared" si="29"/>
        <v>0</v>
      </c>
      <c r="EC121" s="122">
        <f t="shared" si="30"/>
        <v>0</v>
      </c>
      <c r="ED121" s="122">
        <f t="shared" si="47"/>
        <v>6202.6791293322076</v>
      </c>
      <c r="EE121" s="122">
        <f t="shared" si="48"/>
        <v>7050.368578513142</v>
      </c>
      <c r="EF121" s="122">
        <f t="shared" si="49"/>
        <v>0</v>
      </c>
      <c r="EG121" s="122">
        <f t="shared" si="50"/>
        <v>9778162</v>
      </c>
      <c r="EH121" s="122">
        <f t="shared" si="51"/>
        <v>0</v>
      </c>
      <c r="EL121" s="111">
        <f>+EG121+ROC_BolxEst2[[#This Row],[Chascomús]]</f>
        <v>9778162</v>
      </c>
      <c r="EM121" s="111">
        <f>+EL121-ROC_BolxEst2[[#This Row],[TOTAL]]</f>
        <v>0</v>
      </c>
      <c r="EQ121" s="126">
        <f t="shared" si="31"/>
        <v>7772988.2209511939</v>
      </c>
      <c r="ER121" s="127">
        <f>+EQ121/ROC_BolxEst2[[#This Row],[TOTAL]]</f>
        <v>0.79493346714353796</v>
      </c>
      <c r="ES121" s="126">
        <f>+ROC_BolxEst2[[#This Row],[TOTAL]]-EQ121</f>
        <v>2005173.7790488098</v>
      </c>
      <c r="ET121" s="127">
        <f>+ES121/ROC_BolxEst2[[#This Row],[TOTAL]]</f>
        <v>0.20506653285646209</v>
      </c>
    </row>
    <row r="122" spans="1:150">
      <c r="A122" s="110">
        <v>2005</v>
      </c>
      <c r="B122" s="110" t="s">
        <v>12</v>
      </c>
      <c r="C122" s="110" t="s">
        <v>102</v>
      </c>
      <c r="D122" s="111">
        <v>1510560.5745439986</v>
      </c>
      <c r="F122" s="110">
        <v>2005</v>
      </c>
      <c r="G122" s="110" t="s">
        <v>12</v>
      </c>
      <c r="H122" s="111">
        <v>1510560.5745439986</v>
      </c>
      <c r="I122" s="111">
        <v>53099.773027812465</v>
      </c>
      <c r="J122" s="111">
        <v>149664.77871828878</v>
      </c>
      <c r="K122" s="111">
        <v>24637.3523925195</v>
      </c>
      <c r="L122" s="111">
        <v>39703.050458328464</v>
      </c>
      <c r="M122" s="111">
        <v>54089.978585440673</v>
      </c>
      <c r="N122" s="111">
        <v>46782.22164250107</v>
      </c>
      <c r="O122" s="111">
        <v>44792.826807467791</v>
      </c>
      <c r="P122" s="111">
        <v>249610.65761812672</v>
      </c>
      <c r="Q122" s="111">
        <v>161443.43353685009</v>
      </c>
      <c r="R122" s="111">
        <v>210675.21610517739</v>
      </c>
      <c r="S122" s="111">
        <v>37429.171163694336</v>
      </c>
      <c r="T122" s="111">
        <v>42676.661704472033</v>
      </c>
      <c r="U122" s="111">
        <v>0</v>
      </c>
      <c r="V122" s="111">
        <v>30724.321636891265</v>
      </c>
      <c r="W122" s="111">
        <v>20876.168379270432</v>
      </c>
      <c r="X122" s="111">
        <v>9757.3178687658256</v>
      </c>
      <c r="Y122" s="111">
        <v>3638.4065096318604</v>
      </c>
      <c r="Z122" s="111">
        <v>8903.8644899632909</v>
      </c>
      <c r="AA122" s="111">
        <v>162588.35871285771</v>
      </c>
      <c r="AB122" s="111">
        <v>63726.515332761926</v>
      </c>
      <c r="AC122" s="111">
        <v>548863.35434105771</v>
      </c>
      <c r="AD122" s="111">
        <v>93913.810165213697</v>
      </c>
      <c r="AE122" s="111">
        <v>350524.78187169385</v>
      </c>
      <c r="AF122" s="111">
        <v>593088.21042041015</v>
      </c>
      <c r="AG122" s="111">
        <v>308137.59558225423</v>
      </c>
      <c r="AH122" s="111">
        <v>74867.326047165552</v>
      </c>
      <c r="AI122" s="111">
        <v>72396.803108526627</v>
      </c>
      <c r="AJ122" s="111">
        <v>96226.618912214253</v>
      </c>
      <c r="AK122" s="111">
        <v>330058.87002890039</v>
      </c>
      <c r="AL122" s="111">
        <v>148633.64732612151</v>
      </c>
      <c r="AM122" s="111">
        <v>362886.38028466527</v>
      </c>
      <c r="AN122" s="111">
        <v>0</v>
      </c>
      <c r="AO122" s="111">
        <v>9292.1608225412856</v>
      </c>
      <c r="AP122" s="111">
        <v>2688.1285954564059</v>
      </c>
      <c r="AQ122" s="111">
        <v>0</v>
      </c>
      <c r="AR122" s="111">
        <v>0</v>
      </c>
      <c r="AS122" s="111">
        <v>0</v>
      </c>
      <c r="AT122" s="111">
        <v>0</v>
      </c>
      <c r="AU122" s="111">
        <v>0</v>
      </c>
      <c r="AV122" s="111">
        <v>0</v>
      </c>
      <c r="AW122" s="111">
        <v>41403.96806941562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220149.04770542867</v>
      </c>
      <c r="BE122" s="111">
        <v>353980.51941252936</v>
      </c>
      <c r="BF122" s="111">
        <v>353896.67136127857</v>
      </c>
      <c r="BG122" s="111">
        <v>415531.97636820271</v>
      </c>
      <c r="BH122" s="111">
        <v>61300.910993007354</v>
      </c>
      <c r="BI122" s="111">
        <v>68666.563018953442</v>
      </c>
      <c r="BJ122" s="111">
        <v>59671.863140135145</v>
      </c>
      <c r="BK122" s="111">
        <v>45606.352542817578</v>
      </c>
      <c r="BL122" s="111">
        <v>28932.568636949101</v>
      </c>
      <c r="BM122" s="111">
        <v>2620.2516015867304</v>
      </c>
      <c r="BN122" s="111">
        <v>58500.984995883249</v>
      </c>
      <c r="BO122" s="111">
        <v>39257.857233830298</v>
      </c>
      <c r="BP122" s="111">
        <v>110176.33934351885</v>
      </c>
      <c r="BQ122" s="111">
        <v>71087.176403276419</v>
      </c>
      <c r="BR122" s="111">
        <v>114961.66741133096</v>
      </c>
      <c r="BS122" s="111">
        <v>52410.022987166209</v>
      </c>
      <c r="BT122" s="111">
        <v>23091.154399811749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803.54382448659737</v>
      </c>
      <c r="CC122" s="111">
        <v>0</v>
      </c>
      <c r="CD122" s="111">
        <v>3739.2238093500546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  <c r="CN122" s="111">
        <f t="shared" si="26"/>
        <v>8042747</v>
      </c>
      <c r="CO122" s="111"/>
      <c r="CQ122" s="113"/>
      <c r="CR122" s="114"/>
      <c r="CT122" s="115">
        <f>+ROC_BolxEst2[[#This Row],[Plaza Constitución]]+ROC_BolxEst2[[#This Row],[Dario y Maxi (Avellaneda)]]</f>
        <v>1660225.3532622873</v>
      </c>
      <c r="CU1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2011354.0407412041</v>
      </c>
      <c r="CV1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1148329.0076119583</v>
      </c>
      <c r="CW122" s="115">
        <f>+ROC_BolxEst2[[#This Row],[Adrogué]]+ROC_BolxEst2[[#This Row],[Burzaco]]+ROC_BolxEst2[[#This Row],[Longchamps]]+ROC_BolxEst2[[#This Row],[Glew]]+ROC_BolxEst2[[#This Row],[Guernica]]+ROC_BolxEst2[[#This Row],[Alejandro Korn]]</f>
        <v>1473525.6888594001</v>
      </c>
      <c r="CX122" s="115">
        <f>+ROC_BolxEst2[[#This Row],[Turdera]]+ROC_BolxEst2[[#This Row],[Llavallol]]+ROC_BolxEst2[[#This Row],[Luis Guillón]]+ROC_BolxEst2[[#This Row],[Monte Grande]]+ROC_BolxEst2[[#This Row],[El Jagüel]]+ROC_BolxEst2[[#This Row],[Ezeiza]]</f>
        <v>1085069.6457075938</v>
      </c>
      <c r="CY1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469485.20277481776</v>
      </c>
      <c r="CZ122" s="115">
        <f>+ROC_BolxEst2[[#This Row],[Villa España]]+ROC_BolxEst2[[#This Row],[Ranelagh]]+ROC_BolxEst2[[#This Row],[Sourigues]]</f>
        <v>134210.78431990184</v>
      </c>
      <c r="DA1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53384.257487413313</v>
      </c>
      <c r="DB122" s="115">
        <f>+ROC_BolxEst2[[#This Row],[Santa Sofía]]+ROC_BolxEst2[[#This Row],[Gutiérrez]]</f>
        <v>2620.2516015867304</v>
      </c>
      <c r="DC1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4542.7676338366518</v>
      </c>
      <c r="DD1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2" s="115">
        <f>+ROC_BolxEst2[[#This Row],[La Noria]]+ROC_BolxEst2[[#This Row],[Abbott]]+ROC_BolxEst2[[#This Row],[Monte]]</f>
        <v>0</v>
      </c>
      <c r="DF122" s="115">
        <f>+ROC_BolxEst2[[#This Row],[Uribelarrea]]+ROC_BolxEst2[[#This Row],[Empalme Lobos]]+ROC_BolxEst2[[#This Row],[Lobos]]</f>
        <v>0</v>
      </c>
      <c r="DG122" s="116">
        <f t="shared" si="27"/>
        <v>8042747.0000000009</v>
      </c>
      <c r="DH122" s="111">
        <f>+DG122-ROC_BolxEst2[[#This Row],[TOTAL]]</f>
        <v>0</v>
      </c>
      <c r="DI122" s="117">
        <f t="shared" si="32"/>
        <v>4176409.54495377</v>
      </c>
      <c r="DJ122" s="118">
        <f t="shared" si="33"/>
        <v>0.27495603466366214</v>
      </c>
      <c r="DK122" s="118">
        <f t="shared" si="34"/>
        <v>0.35282116684169945</v>
      </c>
      <c r="DL122" s="118">
        <f t="shared" si="35"/>
        <v>0.25980920549773445</v>
      </c>
      <c r="DM122" s="118">
        <f t="shared" si="36"/>
        <v>0.11241359299690391</v>
      </c>
      <c r="DN122" s="119"/>
      <c r="DO122" s="120">
        <f t="shared" si="37"/>
        <v>3028080.5373418112</v>
      </c>
      <c r="DP122" s="121">
        <f t="shared" si="38"/>
        <v>0.48662037574236017</v>
      </c>
      <c r="DQ122" s="121">
        <f t="shared" si="39"/>
        <v>0.35833579468137855</v>
      </c>
      <c r="DR122" s="121">
        <f t="shared" si="40"/>
        <v>0.15504382957626139</v>
      </c>
      <c r="DS122" s="119"/>
      <c r="DT122" s="122">
        <f t="shared" si="41"/>
        <v>1604817.9873930346</v>
      </c>
      <c r="DU122" s="123">
        <f t="shared" si="42"/>
        <v>3038054.194273972</v>
      </c>
      <c r="DV122" s="124">
        <f t="shared" si="43"/>
        <v>2908086.720262011</v>
      </c>
      <c r="DW122" s="124">
        <f>+ROC_BolxEst2[[#This Row],[Guernica]]+ROC_BolxEst2[[#This Row],[Alejandro Korn]]</f>
        <v>129967.47401196079</v>
      </c>
      <c r="DX122" s="122">
        <f t="shared" si="44"/>
        <v>2237151.6242604656</v>
      </c>
      <c r="DY122" s="122">
        <f t="shared" si="45"/>
        <v>967965.13302978943</v>
      </c>
      <c r="DZ122" s="122">
        <f t="shared" si="46"/>
        <v>134210.78431990184</v>
      </c>
      <c r="EA122" s="122">
        <f t="shared" si="28"/>
        <v>53384.257487413313</v>
      </c>
      <c r="EB122" s="122">
        <f t="shared" si="29"/>
        <v>0</v>
      </c>
      <c r="EC122" s="122">
        <f t="shared" si="30"/>
        <v>0</v>
      </c>
      <c r="ED122" s="122">
        <f t="shared" si="47"/>
        <v>2620.2516015867304</v>
      </c>
      <c r="EE122" s="122">
        <f t="shared" si="48"/>
        <v>4542.7676338366518</v>
      </c>
      <c r="EF122" s="122">
        <f t="shared" si="49"/>
        <v>0</v>
      </c>
      <c r="EG122" s="122">
        <f t="shared" si="50"/>
        <v>8042746.9999999972</v>
      </c>
      <c r="EH122" s="122">
        <f t="shared" si="51"/>
        <v>0</v>
      </c>
      <c r="EL122" s="111">
        <f>+EG122+ROC_BolxEst2[[#This Row],[Chascomús]]</f>
        <v>8042746.9999999972</v>
      </c>
      <c r="EM122" s="111">
        <f>+EL122-ROC_BolxEst2[[#This Row],[TOTAL]]</f>
        <v>0</v>
      </c>
      <c r="EQ122" s="126">
        <f t="shared" si="31"/>
        <v>6430294.0739378408</v>
      </c>
      <c r="ER122" s="127">
        <f>+EQ122/ROC_BolxEst2[[#This Row],[TOTAL]]</f>
        <v>0.79951465263520549</v>
      </c>
      <c r="ES122" s="126">
        <f>+ROC_BolxEst2[[#This Row],[TOTAL]]-EQ122</f>
        <v>1612452.9260621592</v>
      </c>
      <c r="ET122" s="127">
        <f>+ES122/ROC_BolxEst2[[#This Row],[TOTAL]]</f>
        <v>0.20048534736479454</v>
      </c>
    </row>
    <row r="123" spans="1:150">
      <c r="A123" s="110">
        <v>2005</v>
      </c>
      <c r="B123" s="110" t="s">
        <v>13</v>
      </c>
      <c r="C123" s="110" t="s">
        <v>102</v>
      </c>
      <c r="D123" s="111">
        <v>1546924.2950812075</v>
      </c>
      <c r="F123" s="110">
        <v>2005</v>
      </c>
      <c r="G123" s="110" t="s">
        <v>13</v>
      </c>
      <c r="H123" s="111">
        <v>1546924.2950812075</v>
      </c>
      <c r="I123" s="111">
        <v>51346.151019295561</v>
      </c>
      <c r="J123" s="111">
        <v>152121.52208678774</v>
      </c>
      <c r="K123" s="111">
        <v>26945.029706433321</v>
      </c>
      <c r="L123" s="111">
        <v>40898.527239409297</v>
      </c>
      <c r="M123" s="111">
        <v>56354.970651134223</v>
      </c>
      <c r="N123" s="111">
        <v>49465.218751879205</v>
      </c>
      <c r="O123" s="111">
        <v>52176.121131977954</v>
      </c>
      <c r="P123" s="111">
        <v>266172.4151012334</v>
      </c>
      <c r="Q123" s="111">
        <v>154781.42630333611</v>
      </c>
      <c r="R123" s="111">
        <v>226935.82801517122</v>
      </c>
      <c r="S123" s="111">
        <v>39883.56378835794</v>
      </c>
      <c r="T123" s="111">
        <v>46816.314139233851</v>
      </c>
      <c r="U123" s="111">
        <v>849.96939250606113</v>
      </c>
      <c r="V123" s="111">
        <v>33724.785566658138</v>
      </c>
      <c r="W123" s="111">
        <v>23138.166791997352</v>
      </c>
      <c r="X123" s="111">
        <v>9737.6493461459104</v>
      </c>
      <c r="Y123" s="111">
        <v>3287.8816030116814</v>
      </c>
      <c r="Z123" s="111">
        <v>10152.634402487105</v>
      </c>
      <c r="AA123" s="111">
        <v>193229.0418003544</v>
      </c>
      <c r="AB123" s="111">
        <v>73457.354792347352</v>
      </c>
      <c r="AC123" s="111">
        <v>547920.26932914252</v>
      </c>
      <c r="AD123" s="111">
        <v>96207.535555765469</v>
      </c>
      <c r="AE123" s="111">
        <v>365783.82808298781</v>
      </c>
      <c r="AF123" s="111">
        <v>621245.6288746536</v>
      </c>
      <c r="AG123" s="111">
        <v>333780.98050914786</v>
      </c>
      <c r="AH123" s="111">
        <v>79909.122463463951</v>
      </c>
      <c r="AI123" s="111">
        <v>77835.19714574916</v>
      </c>
      <c r="AJ123" s="111">
        <v>101666.33898363674</v>
      </c>
      <c r="AK123" s="111">
        <v>339883.76074734138</v>
      </c>
      <c r="AL123" s="111">
        <v>154927.4210460489</v>
      </c>
      <c r="AM123" s="111">
        <v>375071.49363310111</v>
      </c>
      <c r="AN123" s="111">
        <v>0</v>
      </c>
      <c r="AO123" s="111">
        <v>8921.6787293400921</v>
      </c>
      <c r="AP123" s="111">
        <v>0</v>
      </c>
      <c r="AQ123" s="111">
        <v>0</v>
      </c>
      <c r="AR123" s="111">
        <v>0</v>
      </c>
      <c r="AS123" s="111">
        <v>0</v>
      </c>
      <c r="AT123" s="111">
        <v>0</v>
      </c>
      <c r="AU123" s="111">
        <v>0</v>
      </c>
      <c r="AV123" s="111">
        <v>0</v>
      </c>
      <c r="AW123" s="111">
        <v>38096.628136112842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243476.23239333919</v>
      </c>
      <c r="BE123" s="111">
        <v>353739.26180918136</v>
      </c>
      <c r="BF123" s="111">
        <v>357050.14258399024</v>
      </c>
      <c r="BG123" s="111">
        <v>423273.75786411541</v>
      </c>
      <c r="BH123" s="111">
        <v>63196.72427881242</v>
      </c>
      <c r="BI123" s="111">
        <v>70774.451404001753</v>
      </c>
      <c r="BJ123" s="111">
        <v>62063.765076801399</v>
      </c>
      <c r="BK123" s="111">
        <v>47282.297359125405</v>
      </c>
      <c r="BL123" s="111">
        <v>31407.868999085735</v>
      </c>
      <c r="BM123" s="111">
        <v>3307.8808828353531</v>
      </c>
      <c r="BN123" s="111">
        <v>59917.842351721396</v>
      </c>
      <c r="BO123" s="111">
        <v>40043.558026947314</v>
      </c>
      <c r="BP123" s="111">
        <v>110713.01321187479</v>
      </c>
      <c r="BQ123" s="111">
        <v>69375.501780335893</v>
      </c>
      <c r="BR123" s="111">
        <v>113454.91447570022</v>
      </c>
      <c r="BS123" s="111">
        <v>53457.075004684142</v>
      </c>
      <c r="BT123" s="111">
        <v>23376.158221899048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1195.9569334555872</v>
      </c>
      <c r="CC123" s="111">
        <v>0</v>
      </c>
      <c r="CD123" s="111">
        <v>4237.8473946361028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  <c r="CN123" s="111">
        <f t="shared" si="26"/>
        <v>8330992.9999999991</v>
      </c>
      <c r="CO123" s="111"/>
      <c r="CQ123" s="128"/>
      <c r="CR123" s="129"/>
      <c r="CT123" s="115">
        <f>+ROC_BolxEst2[[#This Row],[Plaza Constitución]]+ROC_BolxEst2[[#This Row],[Dario y Maxi (Avellaneda)]]</f>
        <v>1699045.8171679953</v>
      </c>
      <c r="CU1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2089741.7481633401</v>
      </c>
      <c r="CV1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1234549.5437313272</v>
      </c>
      <c r="CW123" s="115">
        <f>+ROC_BolxEst2[[#This Row],[Adrogué]]+ROC_BolxEst2[[#This Row],[Burzaco]]+ROC_BolxEst2[[#This Row],[Longchamps]]+ROC_BolxEst2[[#This Row],[Glew]]+ROC_BolxEst2[[#This Row],[Guernica]]+ROC_BolxEst2[[#This Row],[Alejandro Korn]]</f>
        <v>1511510.5703334406</v>
      </c>
      <c r="CX123" s="115">
        <f>+ROC_BolxEst2[[#This Row],[Turdera]]+ROC_BolxEst2[[#This Row],[Llavallol]]+ROC_BolxEst2[[#This Row],[Luis Guillón]]+ROC_BolxEst2[[#This Row],[Monte Grande]]+ROC_BolxEst2[[#This Row],[El Jagüel]]+ROC_BolxEst2[[#This Row],[Ezeiza]]</f>
        <v>1129293.334019341</v>
      </c>
      <c r="CY1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470338.0630731628</v>
      </c>
      <c r="CZ123" s="115">
        <f>+ROC_BolxEst2[[#This Row],[Villa España]]+ROC_BolxEst2[[#This Row],[Ranelagh]]+ROC_BolxEst2[[#This Row],[Sourigues]]</f>
        <v>140753.93143501255</v>
      </c>
      <c r="DA1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47018.306865452934</v>
      </c>
      <c r="DB123" s="115">
        <f>+ROC_BolxEst2[[#This Row],[Santa Sofía]]+ROC_BolxEst2[[#This Row],[Gutiérrez]]</f>
        <v>3307.8808828353531</v>
      </c>
      <c r="DC1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5433.80432809169</v>
      </c>
      <c r="DD1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3" s="115">
        <f>+ROC_BolxEst2[[#This Row],[La Noria]]+ROC_BolxEst2[[#This Row],[Abbott]]+ROC_BolxEst2[[#This Row],[Monte]]</f>
        <v>0</v>
      </c>
      <c r="DF123" s="115">
        <f>+ROC_BolxEst2[[#This Row],[Uribelarrea]]+ROC_BolxEst2[[#This Row],[Empalme Lobos]]+ROC_BolxEst2[[#This Row],[Lobos]]</f>
        <v>0</v>
      </c>
      <c r="DG123" s="116">
        <f t="shared" si="27"/>
        <v>8330992.9999999991</v>
      </c>
      <c r="DH123" s="111">
        <f>+DG123-ROC_BolxEst2[[#This Row],[TOTAL]]</f>
        <v>0</v>
      </c>
      <c r="DI123" s="117">
        <f t="shared" si="32"/>
        <v>4345691.5111572715</v>
      </c>
      <c r="DJ123" s="118">
        <f t="shared" si="33"/>
        <v>0.28408586770637173</v>
      </c>
      <c r="DK123" s="118">
        <f t="shared" si="34"/>
        <v>0.34781819336525349</v>
      </c>
      <c r="DL123" s="118">
        <f t="shared" si="35"/>
        <v>0.25986504820233008</v>
      </c>
      <c r="DM123" s="118">
        <f t="shared" si="36"/>
        <v>0.10823089072604472</v>
      </c>
      <c r="DN123" s="119"/>
      <c r="DO123" s="120">
        <f t="shared" si="37"/>
        <v>3111141.9674259443</v>
      </c>
      <c r="DP123" s="121">
        <f t="shared" si="38"/>
        <v>0.48583786473235557</v>
      </c>
      <c r="DQ123" s="121">
        <f t="shared" si="39"/>
        <v>0.36298354297013352</v>
      </c>
      <c r="DR123" s="121">
        <f t="shared" si="40"/>
        <v>0.15117859229751091</v>
      </c>
      <c r="DS123" s="119"/>
      <c r="DT123" s="122">
        <f t="shared" si="41"/>
        <v>1717224.4489743784</v>
      </c>
      <c r="DU123" s="123">
        <f t="shared" si="42"/>
        <v>3117745.2856753408</v>
      </c>
      <c r="DV123" s="124">
        <f t="shared" si="43"/>
        <v>2983774.1099925265</v>
      </c>
      <c r="DW123" s="124">
        <f>+ROC_BolxEst2[[#This Row],[Guernica]]+ROC_BolxEst2[[#This Row],[Alejandro Korn]]</f>
        <v>133971.17568281418</v>
      </c>
      <c r="DX123" s="122">
        <f t="shared" si="44"/>
        <v>2329357.820836599</v>
      </c>
      <c r="DY123" s="122">
        <f t="shared" si="45"/>
        <v>970151.52100228879</v>
      </c>
      <c r="DZ123" s="122">
        <f t="shared" si="46"/>
        <v>140753.93143501255</v>
      </c>
      <c r="EA123" s="122">
        <f t="shared" si="28"/>
        <v>47018.306865452934</v>
      </c>
      <c r="EB123" s="122">
        <f t="shared" si="29"/>
        <v>0</v>
      </c>
      <c r="EC123" s="122">
        <f t="shared" si="30"/>
        <v>0</v>
      </c>
      <c r="ED123" s="122">
        <f t="shared" si="47"/>
        <v>3307.8808828353531</v>
      </c>
      <c r="EE123" s="122">
        <f t="shared" si="48"/>
        <v>5433.80432809169</v>
      </c>
      <c r="EF123" s="122">
        <f t="shared" si="49"/>
        <v>0</v>
      </c>
      <c r="EG123" s="122">
        <f t="shared" si="50"/>
        <v>8330993.0000000009</v>
      </c>
      <c r="EH123" s="122">
        <f t="shared" si="51"/>
        <v>0</v>
      </c>
      <c r="EL123" s="111">
        <f>+EG123+ROC_BolxEst2[[#This Row],[Chascomús]]</f>
        <v>8330993.0000000009</v>
      </c>
      <c r="EM123" s="111">
        <f>+EL123-ROC_BolxEst2[[#This Row],[TOTAL]]</f>
        <v>0</v>
      </c>
      <c r="EQ123" s="126">
        <f t="shared" si="31"/>
        <v>6656317.3052611407</v>
      </c>
      <c r="ER123" s="127">
        <f>+EQ123/ROC_BolxEst2[[#This Row],[TOTAL]]</f>
        <v>0.79898246286620833</v>
      </c>
      <c r="ES123" s="126">
        <f>+ROC_BolxEst2[[#This Row],[TOTAL]]-EQ123</f>
        <v>1674675.6947388584</v>
      </c>
      <c r="ET123" s="127">
        <f>+ES123/ROC_BolxEst2[[#This Row],[TOTAL]]</f>
        <v>0.20101753713379167</v>
      </c>
    </row>
    <row r="124" spans="1:150">
      <c r="A124" s="110">
        <v>2005</v>
      </c>
      <c r="B124" s="110" t="s">
        <v>14</v>
      </c>
      <c r="C124" s="110" t="s">
        <v>102</v>
      </c>
      <c r="D124" s="111">
        <v>1745988.9978663044</v>
      </c>
      <c r="F124" s="110">
        <v>2005</v>
      </c>
      <c r="G124" s="110" t="s">
        <v>14</v>
      </c>
      <c r="H124" s="111">
        <v>1745988.9978663044</v>
      </c>
      <c r="I124" s="111">
        <v>60554.120395457787</v>
      </c>
      <c r="J124" s="111">
        <v>176951.85015741471</v>
      </c>
      <c r="K124" s="111">
        <v>28830.331970005107</v>
      </c>
      <c r="L124" s="111">
        <v>46823.48186423794</v>
      </c>
      <c r="M124" s="111">
        <v>64081.992485231058</v>
      </c>
      <c r="N124" s="111">
        <v>54394.37554780252</v>
      </c>
      <c r="O124" s="111">
        <v>70098.41752923929</v>
      </c>
      <c r="P124" s="111">
        <v>309204.95959556859</v>
      </c>
      <c r="Q124" s="111">
        <v>200317.98933382781</v>
      </c>
      <c r="R124" s="111">
        <v>273031.24160233373</v>
      </c>
      <c r="S124" s="111">
        <v>44492.280023097992</v>
      </c>
      <c r="T124" s="111">
        <v>54220.988652481275</v>
      </c>
      <c r="U124" s="111">
        <v>0</v>
      </c>
      <c r="V124" s="111">
        <v>38808.597460284283</v>
      </c>
      <c r="W124" s="111">
        <v>27770.968106683988</v>
      </c>
      <c r="X124" s="111">
        <v>15323.192153563516</v>
      </c>
      <c r="Y124" s="111">
        <v>5803.950929510519</v>
      </c>
      <c r="Z124" s="111">
        <v>10739.965146025681</v>
      </c>
      <c r="AA124" s="111">
        <v>227104.7613063762</v>
      </c>
      <c r="AB124" s="111">
        <v>88505.49105218699</v>
      </c>
      <c r="AC124" s="111">
        <v>686212.21315285645</v>
      </c>
      <c r="AD124" s="111">
        <v>118633.71914612857</v>
      </c>
      <c r="AE124" s="111">
        <v>480235.59716594341</v>
      </c>
      <c r="AF124" s="111">
        <v>762367.1451816695</v>
      </c>
      <c r="AG124" s="111">
        <v>387354.34203877056</v>
      </c>
      <c r="AH124" s="111">
        <v>97449.448588873551</v>
      </c>
      <c r="AI124" s="111">
        <v>96786.970335651931</v>
      </c>
      <c r="AJ124" s="111">
        <v>119654.99802666238</v>
      </c>
      <c r="AK124" s="111">
        <v>407698.73850192619</v>
      </c>
      <c r="AL124" s="111">
        <v>186873.99040990206</v>
      </c>
      <c r="AM124" s="111">
        <v>431288.37639311748</v>
      </c>
      <c r="AN124" s="111">
        <v>0</v>
      </c>
      <c r="AO124" s="111">
        <v>10052.430983075548</v>
      </c>
      <c r="AP124" s="111">
        <v>3743.3529134384021</v>
      </c>
      <c r="AQ124" s="111">
        <v>0</v>
      </c>
      <c r="AR124" s="111">
        <v>0</v>
      </c>
      <c r="AS124" s="111">
        <v>0</v>
      </c>
      <c r="AT124" s="111">
        <v>0</v>
      </c>
      <c r="AU124" s="111">
        <v>0</v>
      </c>
      <c r="AV124" s="111">
        <v>0</v>
      </c>
      <c r="AW124" s="111">
        <v>41606.841458763542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300199.8656391445</v>
      </c>
      <c r="BE124" s="111">
        <v>434416.35616362386</v>
      </c>
      <c r="BF124" s="111">
        <v>437641.5528638768</v>
      </c>
      <c r="BG124" s="111">
        <v>515590.48802925076</v>
      </c>
      <c r="BH124" s="111">
        <v>74284.758926677619</v>
      </c>
      <c r="BI124" s="111">
        <v>85073.833655771174</v>
      </c>
      <c r="BJ124" s="111">
        <v>70428.153301266386</v>
      </c>
      <c r="BK124" s="111">
        <v>54338.25031001067</v>
      </c>
      <c r="BL124" s="111">
        <v>37182.970037098989</v>
      </c>
      <c r="BM124" s="111">
        <v>3825.5362973478932</v>
      </c>
      <c r="BN124" s="111">
        <v>76390.457580261049</v>
      </c>
      <c r="BO124" s="111">
        <v>52495.137590381964</v>
      </c>
      <c r="BP124" s="111">
        <v>131067.46378980108</v>
      </c>
      <c r="BQ124" s="111">
        <v>96773.9412625931</v>
      </c>
      <c r="BR124" s="111">
        <v>142554.09504573618</v>
      </c>
      <c r="BS124" s="111">
        <v>69187.384651510903</v>
      </c>
      <c r="BT124" s="111">
        <v>31821.005355199268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1512.3747112124629</v>
      </c>
      <c r="CC124" s="111">
        <v>0</v>
      </c>
      <c r="CD124" s="111">
        <v>5941.2573148227175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  <c r="CN124" s="111">
        <f t="shared" si="26"/>
        <v>9993731.0000000019</v>
      </c>
      <c r="CO124" s="111"/>
      <c r="CQ124" s="113"/>
      <c r="CR124" s="114"/>
      <c r="CT124" s="115">
        <f>+ROC_BolxEst2[[#This Row],[Plaza Constitución]]+ROC_BolxEst2[[#This Row],[Dario y Maxi (Avellaneda)]]</f>
        <v>1922940.8480237192</v>
      </c>
      <c r="CU1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2583862.6281330134</v>
      </c>
      <c r="CV1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1471047.4937062694</v>
      </c>
      <c r="CW124" s="115">
        <f>+ROC_BolxEst2[[#This Row],[Adrogué]]+ROC_BolxEst2[[#This Row],[Burzaco]]+ROC_BolxEst2[[#This Row],[Longchamps]]+ROC_BolxEst2[[#This Row],[Glew]]+ROC_BolxEst2[[#This Row],[Guernica]]+ROC_BolxEst2[[#This Row],[Alejandro Korn]]</f>
        <v>1847206.8552783446</v>
      </c>
      <c r="CX124" s="115">
        <f>+ROC_BolxEst2[[#This Row],[Turdera]]+ROC_BolxEst2[[#This Row],[Llavallol]]+ROC_BolxEst2[[#This Row],[Luis Guillón]]+ROC_BolxEst2[[#This Row],[Monte Grande]]+ROC_BolxEst2[[#This Row],[El Jagüel]]+ROC_BolxEst2[[#This Row],[Ezeiza]]</f>
        <v>1339752.5222561336</v>
      </c>
      <c r="CY1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600289.48527548346</v>
      </c>
      <c r="CZ124" s="115">
        <f>+ROC_BolxEst2[[#This Row],[Villa España]]+ROC_BolxEst2[[#This Row],[Ranelagh]]+ROC_BolxEst2[[#This Row],[Sourigues]]</f>
        <v>161949.37364837603</v>
      </c>
      <c r="DA1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55402.625355277494</v>
      </c>
      <c r="DB124" s="115">
        <f>+ROC_BolxEst2[[#This Row],[Santa Sofía]]+ROC_BolxEst2[[#This Row],[Gutiérrez]]</f>
        <v>3825.5362973478932</v>
      </c>
      <c r="DC1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7453.6320260351804</v>
      </c>
      <c r="DD1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4" s="115">
        <f>+ROC_BolxEst2[[#This Row],[La Noria]]+ROC_BolxEst2[[#This Row],[Abbott]]+ROC_BolxEst2[[#This Row],[Monte]]</f>
        <v>0</v>
      </c>
      <c r="DF124" s="115">
        <f>+ROC_BolxEst2[[#This Row],[Uribelarrea]]+ROC_BolxEst2[[#This Row],[Empalme Lobos]]+ROC_BolxEst2[[#This Row],[Lobos]]</f>
        <v>0</v>
      </c>
      <c r="DG124" s="116">
        <f t="shared" si="27"/>
        <v>9993730.9999999981</v>
      </c>
      <c r="DH124" s="111">
        <f>+DG124-ROC_BolxEst2[[#This Row],[TOTAL]]</f>
        <v>0</v>
      </c>
      <c r="DI124" s="117">
        <f t="shared" si="32"/>
        <v>5258296.3565162318</v>
      </c>
      <c r="DJ124" s="118">
        <f t="shared" si="33"/>
        <v>0.27975743358080324</v>
      </c>
      <c r="DK124" s="118">
        <f t="shared" si="34"/>
        <v>0.35129378985823667</v>
      </c>
      <c r="DL124" s="118">
        <f t="shared" si="35"/>
        <v>0.25478832523310974</v>
      </c>
      <c r="DM124" s="118">
        <f t="shared" si="36"/>
        <v>0.11416045132785023</v>
      </c>
      <c r="DN124" s="119"/>
      <c r="DO124" s="120">
        <f t="shared" si="37"/>
        <v>3787248.8628099617</v>
      </c>
      <c r="DP124" s="121">
        <f t="shared" si="38"/>
        <v>0.48774372168080959</v>
      </c>
      <c r="DQ124" s="121">
        <f t="shared" si="39"/>
        <v>0.35375349515904264</v>
      </c>
      <c r="DR124" s="121">
        <f t="shared" si="40"/>
        <v>0.15850278316014774</v>
      </c>
      <c r="DS124" s="119"/>
      <c r="DT124" s="122">
        <f t="shared" si="41"/>
        <v>2009004.4902770785</v>
      </c>
      <c r="DU124" s="123">
        <f t="shared" si="42"/>
        <v>3782986.8080113619</v>
      </c>
      <c r="DV124" s="124">
        <f t="shared" si="43"/>
        <v>3623628.215428913</v>
      </c>
      <c r="DW124" s="124">
        <f>+ROC_BolxEst2[[#This Row],[Guernica]]+ROC_BolxEst2[[#This Row],[Alejandro Korn]]</f>
        <v>159358.59258244879</v>
      </c>
      <c r="DX124" s="122">
        <f t="shared" si="44"/>
        <v>2743745.8361593159</v>
      </c>
      <c r="DY124" s="122">
        <f t="shared" si="45"/>
        <v>1229362.6982252067</v>
      </c>
      <c r="DZ124" s="122">
        <f t="shared" si="46"/>
        <v>161949.37364837603</v>
      </c>
      <c r="EA124" s="122">
        <f t="shared" si="28"/>
        <v>55402.625355277494</v>
      </c>
      <c r="EB124" s="122">
        <f t="shared" si="29"/>
        <v>0</v>
      </c>
      <c r="EC124" s="122">
        <f t="shared" si="30"/>
        <v>0</v>
      </c>
      <c r="ED124" s="122">
        <f t="shared" si="47"/>
        <v>3825.5362973478932</v>
      </c>
      <c r="EE124" s="122">
        <f t="shared" si="48"/>
        <v>7453.6320260351804</v>
      </c>
      <c r="EF124" s="122">
        <f t="shared" si="49"/>
        <v>0</v>
      </c>
      <c r="EG124" s="122">
        <f t="shared" si="50"/>
        <v>9993730.9999999981</v>
      </c>
      <c r="EH124" s="122">
        <f t="shared" si="51"/>
        <v>0</v>
      </c>
      <c r="EL124" s="111">
        <f>+EG124+ROC_BolxEst2[[#This Row],[Chascomús]]</f>
        <v>9993730.9999999981</v>
      </c>
      <c r="EM124" s="111">
        <f>+EL124-ROC_BolxEst2[[#This Row],[TOTAL]]</f>
        <v>0</v>
      </c>
      <c r="EQ124" s="126">
        <f t="shared" si="31"/>
        <v>7962478.4654019065</v>
      </c>
      <c r="ER124" s="127">
        <f>+EQ124/ROC_BolxEst2[[#This Row],[TOTAL]]</f>
        <v>0.79674732743976251</v>
      </c>
      <c r="ES124" s="126">
        <f>+ROC_BolxEst2[[#This Row],[TOTAL]]-EQ124</f>
        <v>2031252.5345980953</v>
      </c>
      <c r="ET124" s="127">
        <f>+ES124/ROC_BolxEst2[[#This Row],[TOTAL]]</f>
        <v>0.20325267256023752</v>
      </c>
    </row>
    <row r="125" spans="1:150">
      <c r="A125" s="110">
        <v>2005</v>
      </c>
      <c r="B125" s="110" t="s">
        <v>15</v>
      </c>
      <c r="C125" s="110" t="s">
        <v>102</v>
      </c>
      <c r="D125" s="111">
        <v>1812542.550119116</v>
      </c>
      <c r="F125" s="110">
        <v>2005</v>
      </c>
      <c r="G125" s="110" t="s">
        <v>15</v>
      </c>
      <c r="H125" s="111">
        <v>1812542.550119116</v>
      </c>
      <c r="I125" s="111">
        <v>60938.68122057087</v>
      </c>
      <c r="J125" s="111">
        <v>190950.00261670011</v>
      </c>
      <c r="K125" s="111">
        <v>28520.758075349459</v>
      </c>
      <c r="L125" s="111">
        <v>43880.647609851265</v>
      </c>
      <c r="M125" s="111">
        <v>64412.570022186759</v>
      </c>
      <c r="N125" s="111">
        <v>53004.266792046976</v>
      </c>
      <c r="O125" s="111">
        <v>72463.889324800431</v>
      </c>
      <c r="P125" s="111">
        <v>293819.23721122817</v>
      </c>
      <c r="Q125" s="111">
        <v>196470.73451552569</v>
      </c>
      <c r="R125" s="111">
        <v>269422.39934945927</v>
      </c>
      <c r="S125" s="111">
        <v>41094.07884383214</v>
      </c>
      <c r="T125" s="111">
        <v>50133.042772376633</v>
      </c>
      <c r="U125" s="111">
        <v>0</v>
      </c>
      <c r="V125" s="111">
        <v>33572.862677177262</v>
      </c>
      <c r="W125" s="111">
        <v>24967.253023275884</v>
      </c>
      <c r="X125" s="111">
        <v>15217.78964444441</v>
      </c>
      <c r="Y125" s="111">
        <v>5455.224857309775</v>
      </c>
      <c r="Z125" s="111">
        <v>9620.4648970772414</v>
      </c>
      <c r="AA125" s="111">
        <v>225017.69540748149</v>
      </c>
      <c r="AB125" s="111">
        <v>86108.50217222645</v>
      </c>
      <c r="AC125" s="111">
        <v>709876.62949225446</v>
      </c>
      <c r="AD125" s="111">
        <v>123518.06188095336</v>
      </c>
      <c r="AE125" s="111">
        <v>512655.08350089361</v>
      </c>
      <c r="AF125" s="111">
        <v>796567.64043365244</v>
      </c>
      <c r="AG125" s="111">
        <v>372408.53881807718</v>
      </c>
      <c r="AH125" s="111">
        <v>107866.91796186584</v>
      </c>
      <c r="AI125" s="111">
        <v>100249.96073453399</v>
      </c>
      <c r="AJ125" s="111">
        <v>128923.9045069666</v>
      </c>
      <c r="AK125" s="111">
        <v>427811.3711302419</v>
      </c>
      <c r="AL125" s="111">
        <v>200948.39275329167</v>
      </c>
      <c r="AM125" s="111">
        <v>448059.09376246261</v>
      </c>
      <c r="AN125" s="111">
        <v>0</v>
      </c>
      <c r="AO125" s="111">
        <v>10717.959792626907</v>
      </c>
      <c r="AP125" s="111">
        <v>7708.6670854539934</v>
      </c>
      <c r="AQ125" s="111">
        <v>0</v>
      </c>
      <c r="AR125" s="111">
        <v>0</v>
      </c>
      <c r="AS125" s="111">
        <v>0</v>
      </c>
      <c r="AT125" s="111">
        <v>0</v>
      </c>
      <c r="AU125" s="111">
        <v>0</v>
      </c>
      <c r="AV125" s="111">
        <v>0</v>
      </c>
      <c r="AW125" s="111">
        <v>57415.410187658446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312983.57415684109</v>
      </c>
      <c r="BE125" s="111">
        <v>454512.04125209025</v>
      </c>
      <c r="BF125" s="111">
        <v>447889.78325516015</v>
      </c>
      <c r="BG125" s="111">
        <v>536309.17229193705</v>
      </c>
      <c r="BH125" s="111">
        <v>81446.416417577449</v>
      </c>
      <c r="BI125" s="111">
        <v>93114.732212503106</v>
      </c>
      <c r="BJ125" s="111">
        <v>71078.163446581151</v>
      </c>
      <c r="BK125" s="111">
        <v>55975.2630749491</v>
      </c>
      <c r="BL125" s="111">
        <v>36297.955604235387</v>
      </c>
      <c r="BM125" s="111">
        <v>3344.8903198616554</v>
      </c>
      <c r="BN125" s="111">
        <v>78458.287523817344</v>
      </c>
      <c r="BO125" s="111">
        <v>58129.94084050024</v>
      </c>
      <c r="BP125" s="111">
        <v>132240.57640894453</v>
      </c>
      <c r="BQ125" s="111">
        <v>110694.80655407187</v>
      </c>
      <c r="BR125" s="111">
        <v>170262.87890600404</v>
      </c>
      <c r="BS125" s="111">
        <v>81325.48034093286</v>
      </c>
      <c r="BT125" s="111">
        <v>56392.492539372943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1570.1533951022775</v>
      </c>
      <c r="CC125" s="111">
        <v>0</v>
      </c>
      <c r="CD125" s="111">
        <v>5234.5165174333952</v>
      </c>
      <c r="CE125" s="111">
        <v>1497.5917491155228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  <c r="CN125" s="111">
        <f t="shared" si="26"/>
        <v>10371099</v>
      </c>
      <c r="CO125" s="111"/>
      <c r="CQ125" s="128"/>
      <c r="CR125" s="129"/>
      <c r="CT125" s="115">
        <f>+ROC_BolxEst2[[#This Row],[Plaza Constitución]]+ROC_BolxEst2[[#This Row],[Dario y Maxi (Avellaneda)]]</f>
        <v>2003492.552735816</v>
      </c>
      <c r="CU1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2662073.1375186285</v>
      </c>
      <c r="CV1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1427072.9150234228</v>
      </c>
      <c r="CW125" s="115">
        <f>+ROC_BolxEst2[[#This Row],[Adrogué]]+ROC_BolxEst2[[#This Row],[Burzaco]]+ROC_BolxEst2[[#This Row],[Longchamps]]+ROC_BolxEst2[[#This Row],[Glew]]+ROC_BolxEst2[[#This Row],[Guernica]]+ROC_BolxEst2[[#This Row],[Alejandro Korn]]</f>
        <v>1926255.7195861093</v>
      </c>
      <c r="CX125" s="115">
        <f>+ROC_BolxEst2[[#This Row],[Turdera]]+ROC_BolxEst2[[#This Row],[Llavallol]]+ROC_BolxEst2[[#This Row],[Luis Guillón]]+ROC_BolxEst2[[#This Row],[Monte Grande]]+ROC_BolxEst2[[#This Row],[El Jagüel]]+ROC_BolxEst2[[#This Row],[Ezeiza]]</f>
        <v>1413859.6408493626</v>
      </c>
      <c r="CY1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687504.46311364393</v>
      </c>
      <c r="CZ125" s="115">
        <f>+ROC_BolxEst2[[#This Row],[Villa España]]+ROC_BolxEst2[[#This Row],[Ranelagh]]+ROC_BolxEst2[[#This Row],[Sourigues]]</f>
        <v>163351.38212576564</v>
      </c>
      <c r="DA1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75842.037065739351</v>
      </c>
      <c r="DB125" s="115">
        <f>+ROC_BolxEst2[[#This Row],[Santa Sofía]]+ROC_BolxEst2[[#This Row],[Gutiérrez]]</f>
        <v>4842.4820689771786</v>
      </c>
      <c r="DC1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6804.6699125356727</v>
      </c>
      <c r="DD1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5" s="115">
        <f>+ROC_BolxEst2[[#This Row],[La Noria]]+ROC_BolxEst2[[#This Row],[Abbott]]+ROC_BolxEst2[[#This Row],[Monte]]</f>
        <v>0</v>
      </c>
      <c r="DF125" s="115">
        <f>+ROC_BolxEst2[[#This Row],[Uribelarrea]]+ROC_BolxEst2[[#This Row],[Empalme Lobos]]+ROC_BolxEst2[[#This Row],[Lobos]]</f>
        <v>0</v>
      </c>
      <c r="DG125" s="116">
        <f t="shared" si="27"/>
        <v>10371098.999999998</v>
      </c>
      <c r="DH125" s="111">
        <f>+DG125-ROC_BolxEst2[[#This Row],[TOTAL]]</f>
        <v>0</v>
      </c>
      <c r="DI125" s="117">
        <f t="shared" si="32"/>
        <v>5454692.7385725388</v>
      </c>
      <c r="DJ125" s="118">
        <f t="shared" si="33"/>
        <v>0.26162297005878271</v>
      </c>
      <c r="DK125" s="118">
        <f t="shared" si="34"/>
        <v>0.35313734648419431</v>
      </c>
      <c r="DL125" s="118">
        <f t="shared" si="35"/>
        <v>0.25920060186916438</v>
      </c>
      <c r="DM125" s="118">
        <f t="shared" si="36"/>
        <v>0.12603908158785856</v>
      </c>
      <c r="DN125" s="119"/>
      <c r="DO125" s="120">
        <f t="shared" si="37"/>
        <v>4027619.823549116</v>
      </c>
      <c r="DP125" s="121">
        <f t="shared" si="38"/>
        <v>0.47826155495696798</v>
      </c>
      <c r="DQ125" s="121">
        <f t="shared" si="39"/>
        <v>0.35104098767779862</v>
      </c>
      <c r="DR125" s="121">
        <f t="shared" si="40"/>
        <v>0.17069745736523337</v>
      </c>
      <c r="DS125" s="119"/>
      <c r="DT125" s="122">
        <f t="shared" si="41"/>
        <v>1951232.5871608192</v>
      </c>
      <c r="DU125" s="123">
        <f t="shared" si="42"/>
        <v>3906931.001518914</v>
      </c>
      <c r="DV125" s="124">
        <f t="shared" si="43"/>
        <v>3732369.8528888333</v>
      </c>
      <c r="DW125" s="124">
        <f>+ROC_BolxEst2[[#This Row],[Guernica]]+ROC_BolxEst2[[#This Row],[Alejandro Korn]]</f>
        <v>174561.14863008057</v>
      </c>
      <c r="DX125" s="122">
        <f t="shared" si="44"/>
        <v>2867662.8998239501</v>
      </c>
      <c r="DY125" s="122">
        <f t="shared" si="45"/>
        <v>1394431.9403232995</v>
      </c>
      <c r="DZ125" s="122">
        <f t="shared" si="46"/>
        <v>163351.38212576564</v>
      </c>
      <c r="EA125" s="122">
        <f t="shared" si="28"/>
        <v>75842.037065739351</v>
      </c>
      <c r="EB125" s="122">
        <f t="shared" si="29"/>
        <v>0</v>
      </c>
      <c r="EC125" s="122">
        <f t="shared" si="30"/>
        <v>0</v>
      </c>
      <c r="ED125" s="122">
        <f t="shared" si="47"/>
        <v>4842.4820689771786</v>
      </c>
      <c r="EE125" s="122">
        <f t="shared" si="48"/>
        <v>6804.6699125356727</v>
      </c>
      <c r="EF125" s="122">
        <f t="shared" si="49"/>
        <v>0</v>
      </c>
      <c r="EG125" s="122">
        <f t="shared" si="50"/>
        <v>10371098.999999998</v>
      </c>
      <c r="EH125" s="122">
        <f t="shared" si="51"/>
        <v>0</v>
      </c>
      <c r="EL125" s="111">
        <f>+EG125+ROC_BolxEst2[[#This Row],[Chascomús]]</f>
        <v>10371098.999999998</v>
      </c>
      <c r="EM125" s="111">
        <f>+EL125-ROC_BolxEst2[[#This Row],[TOTAL]]</f>
        <v>0</v>
      </c>
      <c r="EQ125" s="126">
        <f t="shared" si="31"/>
        <v>8208243.940066414</v>
      </c>
      <c r="ER125" s="127">
        <f>+EQ125/ROC_BolxEst2[[#This Row],[TOTAL]]</f>
        <v>0.79145362898053662</v>
      </c>
      <c r="ES125" s="126">
        <f>+ROC_BolxEst2[[#This Row],[TOTAL]]-EQ125</f>
        <v>2162855.059933586</v>
      </c>
      <c r="ET125" s="127">
        <f>+ES125/ROC_BolxEst2[[#This Row],[TOTAL]]</f>
        <v>0.20854637101946341</v>
      </c>
    </row>
    <row r="126" spans="1:150">
      <c r="A126" s="110">
        <v>2005</v>
      </c>
      <c r="B126" s="110" t="s">
        <v>4</v>
      </c>
      <c r="C126" s="110" t="s">
        <v>102</v>
      </c>
      <c r="D126" s="111">
        <v>1814381.8343777666</v>
      </c>
      <c r="F126" s="110">
        <v>2005</v>
      </c>
      <c r="G126" s="110" t="s">
        <v>4</v>
      </c>
      <c r="H126" s="111">
        <v>1814381.8343777666</v>
      </c>
      <c r="I126" s="111">
        <v>61843.538242892428</v>
      </c>
      <c r="J126" s="111">
        <v>186514.37225052839</v>
      </c>
      <c r="K126" s="111">
        <v>30085.827473391193</v>
      </c>
      <c r="L126" s="111">
        <v>44673.690294851047</v>
      </c>
      <c r="M126" s="111">
        <v>64258.032345240848</v>
      </c>
      <c r="N126" s="111">
        <v>52844.427127620576</v>
      </c>
      <c r="O126" s="111">
        <v>71609.475734171298</v>
      </c>
      <c r="P126" s="111">
        <v>291222.4959301395</v>
      </c>
      <c r="Q126" s="111">
        <v>207057.24727092698</v>
      </c>
      <c r="R126" s="111">
        <v>266646.71956118825</v>
      </c>
      <c r="S126" s="111">
        <v>39999.076347429305</v>
      </c>
      <c r="T126" s="111">
        <v>48393.807200558782</v>
      </c>
      <c r="U126" s="111">
        <v>0</v>
      </c>
      <c r="V126" s="111">
        <v>30427.872396373274</v>
      </c>
      <c r="W126" s="111">
        <v>23897.740415429285</v>
      </c>
      <c r="X126" s="111">
        <v>15323.410753182376</v>
      </c>
      <c r="Y126" s="111">
        <v>5871.2666868221668</v>
      </c>
      <c r="Z126" s="111">
        <v>9477.3686182025449</v>
      </c>
      <c r="AA126" s="111">
        <v>217567.81353259162</v>
      </c>
      <c r="AB126" s="111">
        <v>90946.617176506203</v>
      </c>
      <c r="AC126" s="111">
        <v>711974.07455274893</v>
      </c>
      <c r="AD126" s="111">
        <v>122526.7471010374</v>
      </c>
      <c r="AE126" s="111">
        <v>501210.83612514596</v>
      </c>
      <c r="AF126" s="111">
        <v>785470.34676472703</v>
      </c>
      <c r="AG126" s="111">
        <v>364695.5615544226</v>
      </c>
      <c r="AH126" s="111">
        <v>103441.85117712585</v>
      </c>
      <c r="AI126" s="111">
        <v>96471.803012051518</v>
      </c>
      <c r="AJ126" s="111">
        <v>124862.54060163772</v>
      </c>
      <c r="AK126" s="111">
        <v>418511.63841900998</v>
      </c>
      <c r="AL126" s="111">
        <v>196206.65405042766</v>
      </c>
      <c r="AM126" s="111">
        <v>434336.51326281799</v>
      </c>
      <c r="AN126" s="111">
        <v>0</v>
      </c>
      <c r="AO126" s="111">
        <v>10111.00936048203</v>
      </c>
      <c r="AP126" s="111">
        <v>7827.6829277137595</v>
      </c>
      <c r="AQ126" s="111">
        <v>0</v>
      </c>
      <c r="AR126" s="111">
        <v>0</v>
      </c>
      <c r="AS126" s="111">
        <v>0</v>
      </c>
      <c r="AT126" s="111">
        <v>0</v>
      </c>
      <c r="AU126" s="111">
        <v>0</v>
      </c>
      <c r="AV126" s="111">
        <v>0</v>
      </c>
      <c r="AW126" s="111">
        <v>62014.056213346623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308844.36784719559</v>
      </c>
      <c r="BE126" s="111">
        <v>445683.52566357452</v>
      </c>
      <c r="BF126" s="111">
        <v>435419.15102789109</v>
      </c>
      <c r="BG126" s="111">
        <v>519269.59728011128</v>
      </c>
      <c r="BH126" s="111">
        <v>78228.398137600307</v>
      </c>
      <c r="BI126" s="111">
        <v>88231.446416197141</v>
      </c>
      <c r="BJ126" s="111">
        <v>70668.095459415315</v>
      </c>
      <c r="BK126" s="111">
        <v>57842.924320697915</v>
      </c>
      <c r="BL126" s="111">
        <v>36326.381599185159</v>
      </c>
      <c r="BM126" s="111">
        <v>4801.745688707113</v>
      </c>
      <c r="BN126" s="111">
        <v>78719.772407489014</v>
      </c>
      <c r="BO126" s="111">
        <v>55329.549975127535</v>
      </c>
      <c r="BP126" s="111">
        <v>128608.89104126149</v>
      </c>
      <c r="BQ126" s="111">
        <v>105094.56381383572</v>
      </c>
      <c r="BR126" s="111">
        <v>165704.11698060107</v>
      </c>
      <c r="BS126" s="111">
        <v>78493.760422981693</v>
      </c>
      <c r="BT126" s="111">
        <v>57516.01412882124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1777.826413847853</v>
      </c>
      <c r="CC126" s="111">
        <v>0</v>
      </c>
      <c r="CD126" s="111">
        <v>5147.8265399839656</v>
      </c>
      <c r="CE126" s="111">
        <v>4504.0959769675464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  <c r="CN126" s="111">
        <f t="shared" si="26"/>
        <v>10238916.000000002</v>
      </c>
      <c r="CO126" s="111"/>
      <c r="CQ126" s="113"/>
      <c r="CR126" s="114"/>
      <c r="CT126" s="115">
        <f>+ROC_BolxEst2[[#This Row],[Plaza Constitución]]+ROC_BolxEst2[[#This Row],[Dario y Maxi (Avellaneda)]]</f>
        <v>2000896.2066282949</v>
      </c>
      <c r="CU1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2638667.7215174809</v>
      </c>
      <c r="CV1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1419356.2716881188</v>
      </c>
      <c r="CW126" s="115">
        <f>+ROC_BolxEst2[[#This Row],[Adrogué]]+ROC_BolxEst2[[#This Row],[Burzaco]]+ROC_BolxEst2[[#This Row],[Longchamps]]+ROC_BolxEst2[[#This Row],[Glew]]+ROC_BolxEst2[[#This Row],[Guernica]]+ROC_BolxEst2[[#This Row],[Alejandro Korn]]</f>
        <v>1875676.48637257</v>
      </c>
      <c r="CX126" s="115">
        <f>+ROC_BolxEst2[[#This Row],[Turdera]]+ROC_BolxEst2[[#This Row],[Llavallol]]+ROC_BolxEst2[[#This Row],[Luis Guillón]]+ROC_BolxEst2[[#This Row],[Monte Grande]]+ROC_BolxEst2[[#This Row],[El Jagüel]]+ROC_BolxEst2[[#This Row],[Ezeiza]]</f>
        <v>1373831.0005230708</v>
      </c>
      <c r="CY1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669466.6687701178</v>
      </c>
      <c r="CZ126" s="115">
        <f>+ROC_BolxEst2[[#This Row],[Villa España]]+ROC_BolxEst2[[#This Row],[Ranelagh]]+ROC_BolxEst2[[#This Row],[Sourigues]]</f>
        <v>164837.40137929839</v>
      </c>
      <c r="DA1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79952.748501542417</v>
      </c>
      <c r="DB126" s="115">
        <f>+ROC_BolxEst2[[#This Row],[Santa Sofía]]+ROC_BolxEst2[[#This Row],[Gutiérrez]]</f>
        <v>9305.8416656746595</v>
      </c>
      <c r="DC1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6925.6529538318191</v>
      </c>
      <c r="DD1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6" s="115">
        <f>+ROC_BolxEst2[[#This Row],[La Noria]]+ROC_BolxEst2[[#This Row],[Abbott]]+ROC_BolxEst2[[#This Row],[Monte]]</f>
        <v>0</v>
      </c>
      <c r="DF126" s="115">
        <f>+ROC_BolxEst2[[#This Row],[Uribelarrea]]+ROC_BolxEst2[[#This Row],[Empalme Lobos]]+ROC_BolxEst2[[#This Row],[Lobos]]</f>
        <v>0</v>
      </c>
      <c r="DG126" s="116">
        <f t="shared" si="27"/>
        <v>10238916</v>
      </c>
      <c r="DH126" s="111">
        <f>+DG126-ROC_BolxEst2[[#This Row],[TOTAL]]</f>
        <v>0</v>
      </c>
      <c r="DI126" s="117">
        <f t="shared" si="32"/>
        <v>5338330.4273538776</v>
      </c>
      <c r="DJ126" s="118">
        <f t="shared" si="33"/>
        <v>0.2658801831402689</v>
      </c>
      <c r="DK126" s="118">
        <f t="shared" si="34"/>
        <v>0.35136013251662129</v>
      </c>
      <c r="DL126" s="118">
        <f t="shared" si="35"/>
        <v>0.25735218514827979</v>
      </c>
      <c r="DM126" s="118">
        <f t="shared" si="36"/>
        <v>0.12540749919482999</v>
      </c>
      <c r="DN126" s="119"/>
      <c r="DO126" s="120">
        <f t="shared" si="37"/>
        <v>3918974.1556657585</v>
      </c>
      <c r="DP126" s="121">
        <f t="shared" si="38"/>
        <v>0.4786141505069274</v>
      </c>
      <c r="DQ126" s="121">
        <f t="shared" si="39"/>
        <v>0.35055883145768879</v>
      </c>
      <c r="DR126" s="121">
        <f t="shared" si="40"/>
        <v>0.17082701803538386</v>
      </c>
      <c r="DS126" s="119"/>
      <c r="DT126" s="122">
        <f t="shared" si="41"/>
        <v>1951354.9215511191</v>
      </c>
      <c r="DU126" s="123">
        <f t="shared" si="42"/>
        <v>3841615.3526896313</v>
      </c>
      <c r="DV126" s="124">
        <f t="shared" si="43"/>
        <v>3675155.5081358338</v>
      </c>
      <c r="DW126" s="124">
        <f>+ROC_BolxEst2[[#This Row],[Guernica]]+ROC_BolxEst2[[#This Row],[Alejandro Korn]]</f>
        <v>166459.84455379745</v>
      </c>
      <c r="DX126" s="122">
        <f t="shared" si="44"/>
        <v>2813774.2846140568</v>
      </c>
      <c r="DY126" s="122">
        <f t="shared" si="45"/>
        <v>1371149.796644846</v>
      </c>
      <c r="DZ126" s="122">
        <f t="shared" si="46"/>
        <v>164837.40137929839</v>
      </c>
      <c r="EA126" s="122">
        <f t="shared" si="28"/>
        <v>79952.748501542417</v>
      </c>
      <c r="EB126" s="122">
        <f t="shared" si="29"/>
        <v>0</v>
      </c>
      <c r="EC126" s="122">
        <f t="shared" si="30"/>
        <v>0</v>
      </c>
      <c r="ED126" s="122">
        <f t="shared" si="47"/>
        <v>9305.8416656746595</v>
      </c>
      <c r="EE126" s="122">
        <f t="shared" si="48"/>
        <v>6925.6529538318191</v>
      </c>
      <c r="EF126" s="122">
        <f t="shared" si="49"/>
        <v>0</v>
      </c>
      <c r="EG126" s="122">
        <f t="shared" si="50"/>
        <v>10238915.999999998</v>
      </c>
      <c r="EH126" s="122">
        <f t="shared" si="51"/>
        <v>0</v>
      </c>
      <c r="EL126" s="111">
        <f>+EG126+ROC_BolxEst2[[#This Row],[Chascomús]]</f>
        <v>10238915.999999998</v>
      </c>
      <c r="EM126" s="111">
        <f>+EL126-ROC_BolxEst2[[#This Row],[TOTAL]]</f>
        <v>0</v>
      </c>
      <c r="EQ126" s="126">
        <f t="shared" si="31"/>
        <v>8105012.7494712137</v>
      </c>
      <c r="ER126" s="127">
        <f>+EQ126/ROC_BolxEst2[[#This Row],[TOTAL]]</f>
        <v>0.79158894842688543</v>
      </c>
      <c r="ES126" s="126">
        <f>+ROC_BolxEst2[[#This Row],[TOTAL]]-EQ126</f>
        <v>2133903.2505287882</v>
      </c>
      <c r="ET126" s="127">
        <f>+ES126/ROC_BolxEst2[[#This Row],[TOTAL]]</f>
        <v>0.20841105157311457</v>
      </c>
    </row>
    <row r="127" spans="1:150">
      <c r="A127" s="110">
        <v>2005</v>
      </c>
      <c r="B127" s="110" t="s">
        <v>5</v>
      </c>
      <c r="C127" s="110" t="s">
        <v>102</v>
      </c>
      <c r="D127" s="111">
        <v>1753923.6145786864</v>
      </c>
      <c r="F127" s="110">
        <v>2005</v>
      </c>
      <c r="G127" s="110" t="s">
        <v>5</v>
      </c>
      <c r="H127" s="111">
        <v>1753923.6145786864</v>
      </c>
      <c r="I127" s="111">
        <v>57978.192630834477</v>
      </c>
      <c r="J127" s="111">
        <v>178408.88312913687</v>
      </c>
      <c r="K127" s="111">
        <v>28591.335425698471</v>
      </c>
      <c r="L127" s="111">
        <v>40888.608008602787</v>
      </c>
      <c r="M127" s="111">
        <v>62409.08741503668</v>
      </c>
      <c r="N127" s="111">
        <v>52545.828804497709</v>
      </c>
      <c r="O127" s="111">
        <v>68300.794400820247</v>
      </c>
      <c r="P127" s="111">
        <v>285268.25474294845</v>
      </c>
      <c r="Q127" s="111">
        <v>192135.67200605583</v>
      </c>
      <c r="R127" s="111">
        <v>251280.89912550678</v>
      </c>
      <c r="S127" s="111">
        <v>37434.953176806077</v>
      </c>
      <c r="T127" s="111">
        <v>47328.498149506377</v>
      </c>
      <c r="U127" s="111">
        <v>0</v>
      </c>
      <c r="V127" s="111">
        <v>28087.572268415057</v>
      </c>
      <c r="W127" s="111">
        <v>21939.440749665591</v>
      </c>
      <c r="X127" s="111">
        <v>13061.498454775143</v>
      </c>
      <c r="Y127" s="111">
        <v>5845.2678971361938</v>
      </c>
      <c r="Z127" s="111">
        <v>8956.6868365098981</v>
      </c>
      <c r="AA127" s="111">
        <v>204683.3118494938</v>
      </c>
      <c r="AB127" s="111">
        <v>87046.033487871158</v>
      </c>
      <c r="AC127" s="111">
        <v>703392.68483358657</v>
      </c>
      <c r="AD127" s="111">
        <v>117481.80836919448</v>
      </c>
      <c r="AE127" s="111">
        <v>493284.07597559359</v>
      </c>
      <c r="AF127" s="111">
        <v>776756.34944237536</v>
      </c>
      <c r="AG127" s="111">
        <v>353220.7559789134</v>
      </c>
      <c r="AH127" s="111">
        <v>100386.16647453052</v>
      </c>
      <c r="AI127" s="111">
        <v>91815.125982874859</v>
      </c>
      <c r="AJ127" s="111">
        <v>119647.28326372939</v>
      </c>
      <c r="AK127" s="111">
        <v>411034.39270867134</v>
      </c>
      <c r="AL127" s="111">
        <v>190335.65254826759</v>
      </c>
      <c r="AM127" s="111">
        <v>424387.6497856006</v>
      </c>
      <c r="AN127" s="111">
        <v>0</v>
      </c>
      <c r="AO127" s="111">
        <v>9312.0468192028075</v>
      </c>
      <c r="AP127" s="111">
        <v>6635.7419495468394</v>
      </c>
      <c r="AQ127" s="111">
        <v>0</v>
      </c>
      <c r="AR127" s="111">
        <v>0</v>
      </c>
      <c r="AS127" s="111">
        <v>0</v>
      </c>
      <c r="AT127" s="111">
        <v>0</v>
      </c>
      <c r="AU127" s="111">
        <v>0</v>
      </c>
      <c r="AV127" s="111">
        <v>0</v>
      </c>
      <c r="AW127" s="111">
        <v>40525.171662666857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300600.22081441776</v>
      </c>
      <c r="BE127" s="111">
        <v>431443.36262378452</v>
      </c>
      <c r="BF127" s="111">
        <v>421954.64535864064</v>
      </c>
      <c r="BG127" s="111">
        <v>501802.62010616966</v>
      </c>
      <c r="BH127" s="111">
        <v>70638.901559674719</v>
      </c>
      <c r="BI127" s="111">
        <v>79088.796602685077</v>
      </c>
      <c r="BJ127" s="111">
        <v>66654.225844649409</v>
      </c>
      <c r="BK127" s="111">
        <v>53362.551037448175</v>
      </c>
      <c r="BL127" s="111">
        <v>33875.296077444727</v>
      </c>
      <c r="BM127" s="111">
        <v>4351.140697177374</v>
      </c>
      <c r="BN127" s="111">
        <v>70402.66793481636</v>
      </c>
      <c r="BO127" s="111">
        <v>52827.491972598058</v>
      </c>
      <c r="BP127" s="111">
        <v>121817.80588529119</v>
      </c>
      <c r="BQ127" s="111">
        <v>98082.383859458874</v>
      </c>
      <c r="BR127" s="111">
        <v>154579.57338060444</v>
      </c>
      <c r="BS127" s="111">
        <v>72057.312854230215</v>
      </c>
      <c r="BT127" s="111">
        <v>57352.274479500375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1348.7526615844481</v>
      </c>
      <c r="CC127" s="111">
        <v>0</v>
      </c>
      <c r="CD127" s="111">
        <v>4827.646128515592</v>
      </c>
      <c r="CE127" s="111">
        <v>3594.9911885495658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  <c r="CN127" s="111">
        <f t="shared" si="26"/>
        <v>9864991.9999999981</v>
      </c>
      <c r="CO127" s="111"/>
      <c r="CQ127" s="128"/>
      <c r="CR127" s="129"/>
      <c r="CT127" s="115">
        <f>+ROC_BolxEst2[[#This Row],[Plaza Constitución]]+ROC_BolxEst2[[#This Row],[Dario y Maxi (Avellaneda)]]</f>
        <v>1932332.4977078233</v>
      </c>
      <c r="CU1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2589159.9007183691</v>
      </c>
      <c r="CV1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1348757.709311475</v>
      </c>
      <c r="CW127" s="115">
        <f>+ROC_BolxEst2[[#This Row],[Adrogué]]+ROC_BolxEst2[[#This Row],[Burzaco]]+ROC_BolxEst2[[#This Row],[Longchamps]]+ROC_BolxEst2[[#This Row],[Glew]]+ROC_BolxEst2[[#This Row],[Guernica]]+ROC_BolxEst2[[#This Row],[Alejandro Korn]]</f>
        <v>1805528.5470653723</v>
      </c>
      <c r="CX127" s="115">
        <f>+ROC_BolxEst2[[#This Row],[Turdera]]+ROC_BolxEst2[[#This Row],[Llavallol]]+ROC_BolxEst2[[#This Row],[Luis Guillón]]+ROC_BolxEst2[[#This Row],[Monte Grande]]+ROC_BolxEst2[[#This Row],[El Jagüel]]+ROC_BolxEst2[[#This Row],[Ezeiza]]</f>
        <v>1337606.2707636743</v>
      </c>
      <c r="CY1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627119.51036649942</v>
      </c>
      <c r="CZ127" s="115">
        <f>+ROC_BolxEst2[[#This Row],[Villa España]]+ROC_BolxEst2[[#This Row],[Ranelagh]]+ROC_BolxEst2[[#This Row],[Sourigues]]</f>
        <v>153892.07295954233</v>
      </c>
      <c r="DA1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56472.960431416504</v>
      </c>
      <c r="DB127" s="115">
        <f>+ROC_BolxEst2[[#This Row],[Santa Sofía]]+ROC_BolxEst2[[#This Row],[Gutiérrez]]</f>
        <v>7946.1318857269398</v>
      </c>
      <c r="DC1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6176.3987901000401</v>
      </c>
      <c r="DD1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7" s="115">
        <f>+ROC_BolxEst2[[#This Row],[La Noria]]+ROC_BolxEst2[[#This Row],[Abbott]]+ROC_BolxEst2[[#This Row],[Monte]]</f>
        <v>0</v>
      </c>
      <c r="DF127" s="115">
        <f>+ROC_BolxEst2[[#This Row],[Uribelarrea]]+ROC_BolxEst2[[#This Row],[Empalme Lobos]]+ROC_BolxEst2[[#This Row],[Lobos]]</f>
        <v>0</v>
      </c>
      <c r="DG127" s="116">
        <f t="shared" si="27"/>
        <v>9864992</v>
      </c>
      <c r="DH127" s="111">
        <f>+DG127-ROC_BolxEst2[[#This Row],[TOTAL]]</f>
        <v>0</v>
      </c>
      <c r="DI127" s="117">
        <f t="shared" si="32"/>
        <v>5119012.0375070218</v>
      </c>
      <c r="DJ127" s="118">
        <f t="shared" si="33"/>
        <v>0.26348008159174502</v>
      </c>
      <c r="DK127" s="118">
        <f t="shared" si="34"/>
        <v>0.35271035384098676</v>
      </c>
      <c r="DL127" s="118">
        <f t="shared" si="35"/>
        <v>0.26130164589632293</v>
      </c>
      <c r="DM127" s="118">
        <f t="shared" si="36"/>
        <v>0.12250791867094514</v>
      </c>
      <c r="DN127" s="119"/>
      <c r="DO127" s="120">
        <f t="shared" si="37"/>
        <v>3770254.3281955458</v>
      </c>
      <c r="DP127" s="121">
        <f t="shared" si="38"/>
        <v>0.47888773273539437</v>
      </c>
      <c r="DQ127" s="121">
        <f t="shared" si="39"/>
        <v>0.35477879058728018</v>
      </c>
      <c r="DR127" s="121">
        <f t="shared" si="40"/>
        <v>0.16633347667732551</v>
      </c>
      <c r="DS127" s="119"/>
      <c r="DT127" s="122">
        <f t="shared" si="41"/>
        <v>1857888.8334699129</v>
      </c>
      <c r="DU127" s="123">
        <f t="shared" si="42"/>
        <v>3726999.140614755</v>
      </c>
      <c r="DV127" s="124">
        <f t="shared" si="43"/>
        <v>3577271.4424523953</v>
      </c>
      <c r="DW127" s="124">
        <f>+ROC_BolxEst2[[#This Row],[Guernica]]+ROC_BolxEst2[[#This Row],[Alejandro Korn]]</f>
        <v>149727.6981623598</v>
      </c>
      <c r="DX127" s="122">
        <f t="shared" si="44"/>
        <v>2761106.9510476263</v>
      </c>
      <c r="DY127" s="122">
        <f t="shared" si="45"/>
        <v>1294509.510800919</v>
      </c>
      <c r="DZ127" s="122">
        <f t="shared" si="46"/>
        <v>153892.07295954233</v>
      </c>
      <c r="EA127" s="122">
        <f t="shared" si="28"/>
        <v>56472.960431416504</v>
      </c>
      <c r="EB127" s="122">
        <f t="shared" si="29"/>
        <v>0</v>
      </c>
      <c r="EC127" s="122">
        <f t="shared" si="30"/>
        <v>0</v>
      </c>
      <c r="ED127" s="122">
        <f t="shared" si="47"/>
        <v>7946.1318857269398</v>
      </c>
      <c r="EE127" s="122">
        <f t="shared" si="48"/>
        <v>6176.3987901000401</v>
      </c>
      <c r="EF127" s="122">
        <f t="shared" si="49"/>
        <v>0</v>
      </c>
      <c r="EG127" s="122">
        <f t="shared" si="50"/>
        <v>9864991.9999999981</v>
      </c>
      <c r="EH127" s="122">
        <f t="shared" si="51"/>
        <v>0</v>
      </c>
      <c r="EL127" s="111">
        <f>+EG127+ROC_BolxEst2[[#This Row],[Chascomús]]</f>
        <v>9864991.9999999981</v>
      </c>
      <c r="EM127" s="111">
        <f>+EL127-ROC_BolxEst2[[#This Row],[TOTAL]]</f>
        <v>0</v>
      </c>
      <c r="EQ127" s="126">
        <f t="shared" si="31"/>
        <v>7873913.045607849</v>
      </c>
      <c r="ER127" s="127">
        <f>+EQ127/ROC_BolxEst2[[#This Row],[TOTAL]]</f>
        <v>0.79816720029857602</v>
      </c>
      <c r="ES127" s="126">
        <f>+ROC_BolxEst2[[#This Row],[TOTAL]]-EQ127</f>
        <v>1991078.9543921491</v>
      </c>
      <c r="ET127" s="127">
        <f>+ES127/ROC_BolxEst2[[#This Row],[TOTAL]]</f>
        <v>0.20183279970142393</v>
      </c>
    </row>
    <row r="128" spans="1:150">
      <c r="A128" s="110">
        <v>2005</v>
      </c>
      <c r="B128" s="110" t="s">
        <v>6</v>
      </c>
      <c r="C128" s="110" t="s">
        <v>102</v>
      </c>
      <c r="D128" s="111">
        <v>1835247.4424849865</v>
      </c>
      <c r="F128" s="110">
        <v>2005</v>
      </c>
      <c r="G128" s="110" t="s">
        <v>6</v>
      </c>
      <c r="H128" s="111">
        <v>1835247.4424849865</v>
      </c>
      <c r="I128" s="111">
        <v>57043.045076180948</v>
      </c>
      <c r="J128" s="111">
        <v>176926.99566467901</v>
      </c>
      <c r="K128" s="111">
        <v>27883.276573441446</v>
      </c>
      <c r="L128" s="111">
        <v>41024.224518021954</v>
      </c>
      <c r="M128" s="111">
        <v>60000.134392363165</v>
      </c>
      <c r="N128" s="111">
        <v>52692.14289140149</v>
      </c>
      <c r="O128" s="111">
        <v>59516.812232173324</v>
      </c>
      <c r="P128" s="111">
        <v>276083.24423391547</v>
      </c>
      <c r="Q128" s="111">
        <v>208855.33778626527</v>
      </c>
      <c r="R128" s="111">
        <v>239834.08221967772</v>
      </c>
      <c r="S128" s="111">
        <v>38345.897775559191</v>
      </c>
      <c r="T128" s="111">
        <v>46303.666786485621</v>
      </c>
      <c r="U128" s="111">
        <v>0</v>
      </c>
      <c r="V128" s="111">
        <v>28254.291509686758</v>
      </c>
      <c r="W128" s="111">
        <v>21909.936099891955</v>
      </c>
      <c r="X128" s="111">
        <v>13774.681565410334</v>
      </c>
      <c r="Y128" s="111">
        <v>5868.0524511014983</v>
      </c>
      <c r="Z128" s="111">
        <v>8800.0731905103803</v>
      </c>
      <c r="AA128" s="111">
        <v>192725.2127472327</v>
      </c>
      <c r="AB128" s="111">
        <v>83525.489579528614</v>
      </c>
      <c r="AC128" s="111">
        <v>683182.89262983017</v>
      </c>
      <c r="AD128" s="111">
        <v>108691.33243074091</v>
      </c>
      <c r="AE128" s="111">
        <v>455154.10458424978</v>
      </c>
      <c r="AF128" s="111">
        <v>743304.35893377627</v>
      </c>
      <c r="AG128" s="111">
        <v>342576.14001057151</v>
      </c>
      <c r="AH128" s="111">
        <v>91547.434146994783</v>
      </c>
      <c r="AI128" s="111">
        <v>85566.071728877825</v>
      </c>
      <c r="AJ128" s="111">
        <v>115131.9511753453</v>
      </c>
      <c r="AK128" s="111">
        <v>402017.74651242484</v>
      </c>
      <c r="AL128" s="111">
        <v>196207.73943258394</v>
      </c>
      <c r="AM128" s="111">
        <v>428140.20625330746</v>
      </c>
      <c r="AN128" s="111">
        <v>0</v>
      </c>
      <c r="AO128" s="111">
        <v>7351.1094530118044</v>
      </c>
      <c r="AP128" s="111">
        <v>6333.3252360145352</v>
      </c>
      <c r="AQ128" s="111">
        <v>0</v>
      </c>
      <c r="AR128" s="111">
        <v>0</v>
      </c>
      <c r="AS128" s="111">
        <v>0</v>
      </c>
      <c r="AT128" s="111">
        <v>0</v>
      </c>
      <c r="AU128" s="111">
        <v>0</v>
      </c>
      <c r="AV128" s="111">
        <v>0</v>
      </c>
      <c r="AW128" s="111">
        <v>40578.003851456648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273133.17411922978</v>
      </c>
      <c r="BE128" s="111">
        <v>419335.11934744247</v>
      </c>
      <c r="BF128" s="111">
        <v>409143.23877447669</v>
      </c>
      <c r="BG128" s="111">
        <v>498003.32149137033</v>
      </c>
      <c r="BH128" s="111">
        <v>68777.144492242078</v>
      </c>
      <c r="BI128" s="111">
        <v>79434.297850120871</v>
      </c>
      <c r="BJ128" s="111">
        <v>68485.34625860049</v>
      </c>
      <c r="BK128" s="111">
        <v>51027.589393652263</v>
      </c>
      <c r="BL128" s="111">
        <v>31199.347909017772</v>
      </c>
      <c r="BM128" s="111">
        <v>3284.9863003773935</v>
      </c>
      <c r="BN128" s="111">
        <v>69034.849461471924</v>
      </c>
      <c r="BO128" s="111">
        <v>50801.972202692275</v>
      </c>
      <c r="BP128" s="111">
        <v>116965.96825208225</v>
      </c>
      <c r="BQ128" s="111">
        <v>92090.920891440619</v>
      </c>
      <c r="BR128" s="111">
        <v>146877.79405802171</v>
      </c>
      <c r="BS128" s="111">
        <v>68119.345037709849</v>
      </c>
      <c r="BT128" s="111">
        <v>52926.784769999875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1891.1734317801479</v>
      </c>
      <c r="CC128" s="111">
        <v>0</v>
      </c>
      <c r="CD128" s="111">
        <v>5576.2542174599166</v>
      </c>
      <c r="CE128" s="111">
        <v>1796.9155831124203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  <c r="CN128" s="111">
        <f t="shared" si="26"/>
        <v>9688302.0000000037</v>
      </c>
      <c r="CO128" s="111"/>
      <c r="CQ128" s="113"/>
      <c r="CR128" s="114"/>
      <c r="CT128" s="115">
        <f>+ROC_BolxEst2[[#This Row],[Plaza Constitución]]+ROC_BolxEst2[[#This Row],[Dario y Maxi (Avellaneda)]]</f>
        <v>2012174.4381496655</v>
      </c>
      <c r="CU1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2473477.3632448781</v>
      </c>
      <c r="CV1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1321871.0669731384</v>
      </c>
      <c r="CW128" s="115">
        <f>+ROC_BolxEst2[[#This Row],[Adrogué]]+ROC_BolxEst2[[#This Row],[Burzaco]]+ROC_BolxEst2[[#This Row],[Longchamps]]+ROC_BolxEst2[[#This Row],[Glew]]+ROC_BolxEst2[[#This Row],[Guernica]]+ROC_BolxEst2[[#This Row],[Alejandro Korn]]</f>
        <v>1747826.2960748821</v>
      </c>
      <c r="CX128" s="115">
        <f>+ROC_BolxEst2[[#This Row],[Turdera]]+ROC_BolxEst2[[#This Row],[Llavallol]]+ROC_BolxEst2[[#This Row],[Luis Guillón]]+ROC_BolxEst2[[#This Row],[Monte Grande]]+ROC_BolxEst2[[#This Row],[El Jagüel]]+ROC_BolxEst2[[#This Row],[Ezeiza]]</f>
        <v>1318611.1492495341</v>
      </c>
      <c r="CY1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596817.63467341848</v>
      </c>
      <c r="CZ128" s="115">
        <f>+ROC_BolxEst2[[#This Row],[Villa España]]+ROC_BolxEst2[[#This Row],[Ranelagh]]+ROC_BolxEst2[[#This Row],[Sourigues]]</f>
        <v>150712.28356127051</v>
      </c>
      <c r="DA1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54262.438540482988</v>
      </c>
      <c r="DB128" s="115">
        <f>+ROC_BolxEst2[[#This Row],[Santa Sofía]]+ROC_BolxEst2[[#This Row],[Gutiérrez]]</f>
        <v>5081.9018834898143</v>
      </c>
      <c r="DC1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7467.4276492400641</v>
      </c>
      <c r="DD1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8" s="115">
        <f>+ROC_BolxEst2[[#This Row],[La Noria]]+ROC_BolxEst2[[#This Row],[Abbott]]+ROC_BolxEst2[[#This Row],[Monte]]</f>
        <v>0</v>
      </c>
      <c r="DF128" s="115">
        <f>+ROC_BolxEst2[[#This Row],[Uribelarrea]]+ROC_BolxEst2[[#This Row],[Empalme Lobos]]+ROC_BolxEst2[[#This Row],[Lobos]]</f>
        <v>0</v>
      </c>
      <c r="DG128" s="116">
        <f t="shared" si="27"/>
        <v>9688302.0000000019</v>
      </c>
      <c r="DH128" s="111">
        <f>+DG128-ROC_BolxEst2[[#This Row],[TOTAL]]</f>
        <v>0</v>
      </c>
      <c r="DI128" s="117">
        <f t="shared" si="32"/>
        <v>4985126.1469709734</v>
      </c>
      <c r="DJ128" s="118">
        <f t="shared" si="33"/>
        <v>0.26516301253004887</v>
      </c>
      <c r="DK128" s="118">
        <f t="shared" si="34"/>
        <v>0.3506082382964138</v>
      </c>
      <c r="DL128" s="118">
        <f t="shared" si="35"/>
        <v>0.26450908369705733</v>
      </c>
      <c r="DM128" s="118">
        <f t="shared" si="36"/>
        <v>0.11971966547647997</v>
      </c>
      <c r="DN128" s="119"/>
      <c r="DO128" s="120">
        <f t="shared" si="37"/>
        <v>3663255.0799978347</v>
      </c>
      <c r="DP128" s="121">
        <f t="shared" si="38"/>
        <v>0.47712383055670676</v>
      </c>
      <c r="DQ128" s="121">
        <f t="shared" si="39"/>
        <v>0.35995613749351946</v>
      </c>
      <c r="DR128" s="121">
        <f t="shared" si="40"/>
        <v>0.16292003194977381</v>
      </c>
      <c r="DS128" s="119"/>
      <c r="DT128" s="122">
        <f t="shared" si="41"/>
        <v>1855425.302728862</v>
      </c>
      <c r="DU128" s="123">
        <f t="shared" si="42"/>
        <v>3633466.2253263118</v>
      </c>
      <c r="DV128" s="124">
        <f t="shared" si="43"/>
        <v>3485254.7829839489</v>
      </c>
      <c r="DW128" s="124">
        <f>+ROC_BolxEst2[[#This Row],[Guernica]]+ROC_BolxEst2[[#This Row],[Alejandro Korn]]</f>
        <v>148211.44234236295</v>
      </c>
      <c r="DX128" s="122">
        <f t="shared" si="44"/>
        <v>2741192.9239744246</v>
      </c>
      <c r="DY128" s="122">
        <f t="shared" si="45"/>
        <v>1240693.4963359183</v>
      </c>
      <c r="DZ128" s="122">
        <f t="shared" si="46"/>
        <v>150712.28356127051</v>
      </c>
      <c r="EA128" s="122">
        <f t="shared" si="28"/>
        <v>54262.438540482988</v>
      </c>
      <c r="EB128" s="122">
        <f t="shared" si="29"/>
        <v>0</v>
      </c>
      <c r="EC128" s="122">
        <f t="shared" si="30"/>
        <v>0</v>
      </c>
      <c r="ED128" s="122">
        <f t="shared" si="47"/>
        <v>5081.9018834898143</v>
      </c>
      <c r="EE128" s="122">
        <f t="shared" si="48"/>
        <v>7467.4276492400641</v>
      </c>
      <c r="EF128" s="122">
        <f t="shared" si="49"/>
        <v>0</v>
      </c>
      <c r="EG128" s="122">
        <f t="shared" si="50"/>
        <v>9688302.0000000019</v>
      </c>
      <c r="EH128" s="122">
        <f t="shared" si="51"/>
        <v>0</v>
      </c>
      <c r="EL128" s="111">
        <f>+EG128+ROC_BolxEst2[[#This Row],[Chascomús]]</f>
        <v>9688302.0000000019</v>
      </c>
      <c r="EM128" s="111">
        <f>+EL128-ROC_BolxEst2[[#This Row],[TOTAL]]</f>
        <v>0</v>
      </c>
      <c r="EQ128" s="126">
        <f t="shared" si="31"/>
        <v>7779870.3572260188</v>
      </c>
      <c r="ER128" s="127">
        <f>+EQ128/ROC_BolxEst2[[#This Row],[TOTAL]]</f>
        <v>0.80301691227482541</v>
      </c>
      <c r="ES128" s="126">
        <f>+ROC_BolxEst2[[#This Row],[TOTAL]]-EQ128</f>
        <v>1908431.6427739849</v>
      </c>
      <c r="ET128" s="127">
        <f>+ES128/ROC_BolxEst2[[#This Row],[TOTAL]]</f>
        <v>0.19698308772517456</v>
      </c>
    </row>
    <row r="129" spans="1:150">
      <c r="A129" s="110">
        <v>2005</v>
      </c>
      <c r="B129" s="110" t="s">
        <v>7</v>
      </c>
      <c r="C129" s="110" t="s">
        <v>102</v>
      </c>
      <c r="D129" s="111">
        <v>1779597.4031268673</v>
      </c>
      <c r="F129" s="110">
        <v>2005</v>
      </c>
      <c r="G129" s="110" t="s">
        <v>7</v>
      </c>
      <c r="H129" s="111">
        <v>1779597.4031268673</v>
      </c>
      <c r="I129" s="111">
        <v>61753.482828799279</v>
      </c>
      <c r="J129" s="111">
        <v>173556.26308144437</v>
      </c>
      <c r="K129" s="111">
        <v>27363.071936681594</v>
      </c>
      <c r="L129" s="111">
        <v>42271.651489626944</v>
      </c>
      <c r="M129" s="111">
        <v>61485.947096418284</v>
      </c>
      <c r="N129" s="111">
        <v>52715.602786785719</v>
      </c>
      <c r="O129" s="111">
        <v>68028.50325859258</v>
      </c>
      <c r="P129" s="111">
        <v>285627.58483990049</v>
      </c>
      <c r="Q129" s="111">
        <v>206414.88103966636</v>
      </c>
      <c r="R129" s="111">
        <v>246425.55385864491</v>
      </c>
      <c r="S129" s="111">
        <v>38194.246004391804</v>
      </c>
      <c r="T129" s="111">
        <v>45770.737252609935</v>
      </c>
      <c r="U129" s="111">
        <v>0</v>
      </c>
      <c r="V129" s="111">
        <v>27086.484243430565</v>
      </c>
      <c r="W129" s="111">
        <v>21366.65074699933</v>
      </c>
      <c r="X129" s="111">
        <v>13549.779649010306</v>
      </c>
      <c r="Y129" s="111">
        <v>6249.8760940432039</v>
      </c>
      <c r="Z129" s="111">
        <v>8999.6606516734137</v>
      </c>
      <c r="AA129" s="111">
        <v>199328.20145186005</v>
      </c>
      <c r="AB129" s="111">
        <v>93463.507529957002</v>
      </c>
      <c r="AC129" s="111">
        <v>702693.66460640891</v>
      </c>
      <c r="AD129" s="111">
        <v>114625.98627066558</v>
      </c>
      <c r="AE129" s="111">
        <v>479476.33264510019</v>
      </c>
      <c r="AF129" s="111">
        <v>769384.4892030966</v>
      </c>
      <c r="AG129" s="111">
        <v>346550.29881551664</v>
      </c>
      <c r="AH129" s="111">
        <v>98725.71411573654</v>
      </c>
      <c r="AI129" s="111">
        <v>88567.402472698828</v>
      </c>
      <c r="AJ129" s="111">
        <v>130455.85428549435</v>
      </c>
      <c r="AK129" s="111">
        <v>425058.96121474815</v>
      </c>
      <c r="AL129" s="111">
        <v>191020.51292002923</v>
      </c>
      <c r="AM129" s="111">
        <v>421309.43786769424</v>
      </c>
      <c r="AN129" s="111">
        <v>0</v>
      </c>
      <c r="AO129" s="111">
        <v>8179.9553062203704</v>
      </c>
      <c r="AP129" s="111">
        <v>6463.1000612039961</v>
      </c>
      <c r="AQ129" s="111">
        <v>0</v>
      </c>
      <c r="AR129" s="111">
        <v>0</v>
      </c>
      <c r="AS129" s="111">
        <v>0</v>
      </c>
      <c r="AT129" s="111">
        <v>0</v>
      </c>
      <c r="AU129" s="111">
        <v>0</v>
      </c>
      <c r="AV129" s="111">
        <v>0</v>
      </c>
      <c r="AW129" s="111">
        <v>41664.164337904687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292029.33272187423</v>
      </c>
      <c r="BE129" s="111">
        <v>426973.95382547524</v>
      </c>
      <c r="BF129" s="111">
        <v>422132.16053343727</v>
      </c>
      <c r="BG129" s="111">
        <v>491532.53875055496</v>
      </c>
      <c r="BH129" s="111">
        <v>69337.014491027439</v>
      </c>
      <c r="BI129" s="111">
        <v>80530.266993538986</v>
      </c>
      <c r="BJ129" s="111">
        <v>66732.061307317766</v>
      </c>
      <c r="BK129" s="111">
        <v>49105.881946502319</v>
      </c>
      <c r="BL129" s="111">
        <v>28786.241340136876</v>
      </c>
      <c r="BM129" s="111">
        <v>2722.6286750201084</v>
      </c>
      <c r="BN129" s="111">
        <v>63857.560844367086</v>
      </c>
      <c r="BO129" s="111">
        <v>48712.624535370858</v>
      </c>
      <c r="BP129" s="111">
        <v>109872.70104046793</v>
      </c>
      <c r="BQ129" s="111">
        <v>90406.962076175667</v>
      </c>
      <c r="BR129" s="111">
        <v>147347.81904240706</v>
      </c>
      <c r="BS129" s="111">
        <v>73387.264093652469</v>
      </c>
      <c r="BT129" s="111">
        <v>56300.179291319029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1389.9788802651606</v>
      </c>
      <c r="CC129" s="111">
        <v>0</v>
      </c>
      <c r="CD129" s="111">
        <v>5164.6465630691755</v>
      </c>
      <c r="CE129" s="111">
        <v>2477.2199580991974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  <c r="CN129" s="111">
        <f t="shared" si="26"/>
        <v>9812224.0000000019</v>
      </c>
      <c r="CO129" s="111"/>
      <c r="CQ129" s="128"/>
      <c r="CR129" s="129"/>
      <c r="CT129" s="115">
        <f>+ROC_BolxEst2[[#This Row],[Plaza Constitución]]+ROC_BolxEst2[[#This Row],[Dario y Maxi (Avellaneda)]]</f>
        <v>1953153.6662083117</v>
      </c>
      <c r="CU1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2567947.7618995439</v>
      </c>
      <c r="CV1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1350878.4324003358</v>
      </c>
      <c r="CW129" s="115">
        <f>+ROC_BolxEst2[[#This Row],[Adrogué]]+ROC_BolxEst2[[#This Row],[Burzaco]]+ROC_BolxEst2[[#This Row],[Longchamps]]+ROC_BolxEst2[[#This Row],[Glew]]+ROC_BolxEst2[[#This Row],[Guernica]]+ROC_BolxEst2[[#This Row],[Alejandro Korn]]</f>
        <v>1782535.2673159081</v>
      </c>
      <c r="CX129" s="115">
        <f>+ROC_BolxEst2[[#This Row],[Turdera]]+ROC_BolxEst2[[#This Row],[Llavallol]]+ROC_BolxEst2[[#This Row],[Luis Guillón]]+ROC_BolxEst2[[#This Row],[Monte Grande]]+ROC_BolxEst2[[#This Row],[El Jagüel]]+ROC_BolxEst2[[#This Row],[Ezeiza]]</f>
        <v>1355137.8828764013</v>
      </c>
      <c r="CY1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589885.11092376022</v>
      </c>
      <c r="CZ129" s="115">
        <f>+ROC_BolxEst2[[#This Row],[Villa España]]+ROC_BolxEst2[[#This Row],[Ranelagh]]+ROC_BolxEst2[[#This Row],[Sourigues]]</f>
        <v>144624.18459395698</v>
      </c>
      <c r="DA1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56307.219705329058</v>
      </c>
      <c r="DB129" s="115">
        <f>+ROC_BolxEst2[[#This Row],[Santa Sofía]]+ROC_BolxEst2[[#This Row],[Gutiérrez]]</f>
        <v>5199.8486331193053</v>
      </c>
      <c r="DC1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6554.6254433343365</v>
      </c>
      <c r="DD1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9" s="115">
        <f>+ROC_BolxEst2[[#This Row],[La Noria]]+ROC_BolxEst2[[#This Row],[Abbott]]+ROC_BolxEst2[[#This Row],[Monte]]</f>
        <v>0</v>
      </c>
      <c r="DF129" s="115">
        <f>+ROC_BolxEst2[[#This Row],[Uribelarrea]]+ROC_BolxEst2[[#This Row],[Empalme Lobos]]+ROC_BolxEst2[[#This Row],[Lobos]]</f>
        <v>0</v>
      </c>
      <c r="DG129" s="116">
        <f t="shared" si="27"/>
        <v>9812224</v>
      </c>
      <c r="DH129" s="111">
        <f>+DG129-ROC_BolxEst2[[#This Row],[TOTAL]]</f>
        <v>0</v>
      </c>
      <c r="DI129" s="117">
        <f t="shared" si="32"/>
        <v>5078436.6935164062</v>
      </c>
      <c r="DJ129" s="118">
        <f t="shared" si="33"/>
        <v>0.2660028102988839</v>
      </c>
      <c r="DK129" s="118">
        <f t="shared" si="34"/>
        <v>0.35100078525969508</v>
      </c>
      <c r="DL129" s="118">
        <f t="shared" si="35"/>
        <v>0.26684154291152107</v>
      </c>
      <c r="DM129" s="118">
        <f t="shared" si="36"/>
        <v>0.11615486152989977</v>
      </c>
      <c r="DN129" s="119"/>
      <c r="DO129" s="120">
        <f t="shared" si="37"/>
        <v>3727558.2611160693</v>
      </c>
      <c r="DP129" s="121">
        <f t="shared" si="38"/>
        <v>0.47820453563674109</v>
      </c>
      <c r="DQ129" s="121">
        <f t="shared" si="39"/>
        <v>0.36354572831563448</v>
      </c>
      <c r="DR129" s="121">
        <f t="shared" si="40"/>
        <v>0.15824973604762452</v>
      </c>
      <c r="DS129" s="119"/>
      <c r="DT129" s="122">
        <f t="shared" si="41"/>
        <v>1870422.7965573149</v>
      </c>
      <c r="DU129" s="123">
        <f t="shared" si="42"/>
        <v>3696098.0049064578</v>
      </c>
      <c r="DV129" s="124">
        <f t="shared" si="43"/>
        <v>3546230.7234218912</v>
      </c>
      <c r="DW129" s="124">
        <f>+ROC_BolxEst2[[#This Row],[Guernica]]+ROC_BolxEst2[[#This Row],[Alejandro Korn]]</f>
        <v>149867.28148456643</v>
      </c>
      <c r="DX129" s="122">
        <f t="shared" si="44"/>
        <v>2809886.8600869942</v>
      </c>
      <c r="DY129" s="122">
        <f t="shared" si="45"/>
        <v>1223130.4600734939</v>
      </c>
      <c r="DZ129" s="122">
        <f t="shared" si="46"/>
        <v>144624.18459395698</v>
      </c>
      <c r="EA129" s="122">
        <f t="shared" si="28"/>
        <v>56307.219705329058</v>
      </c>
      <c r="EB129" s="122">
        <f t="shared" si="29"/>
        <v>0</v>
      </c>
      <c r="EC129" s="122">
        <f t="shared" si="30"/>
        <v>0</v>
      </c>
      <c r="ED129" s="122">
        <f t="shared" si="47"/>
        <v>5199.8486331193053</v>
      </c>
      <c r="EE129" s="122">
        <f t="shared" si="48"/>
        <v>6554.6254433343365</v>
      </c>
      <c r="EF129" s="122">
        <f t="shared" si="49"/>
        <v>0</v>
      </c>
      <c r="EG129" s="122">
        <f t="shared" si="50"/>
        <v>9812224</v>
      </c>
      <c r="EH129" s="122">
        <f t="shared" si="51"/>
        <v>0</v>
      </c>
      <c r="EL129" s="111">
        <f>+EG129+ROC_BolxEst2[[#This Row],[Chascomús]]</f>
        <v>9812224</v>
      </c>
      <c r="EM129" s="111">
        <f>+EL129-ROC_BolxEst2[[#This Row],[TOTAL]]</f>
        <v>0</v>
      </c>
      <c r="EQ129" s="126">
        <f t="shared" si="31"/>
        <v>7859111.5705023203</v>
      </c>
      <c r="ER129" s="127">
        <f>+EQ129/ROC_BolxEst2[[#This Row],[TOTAL]]</f>
        <v>0.80095109635718864</v>
      </c>
      <c r="ES129" s="126">
        <f>+ROC_BolxEst2[[#This Row],[TOTAL]]-EQ129</f>
        <v>1953112.4294976816</v>
      </c>
      <c r="ET129" s="127">
        <f>+ES129/ROC_BolxEst2[[#This Row],[TOTAL]]</f>
        <v>0.19904890364281139</v>
      </c>
    </row>
    <row r="130" spans="1:150">
      <c r="A130" s="110">
        <v>2005</v>
      </c>
      <c r="B130" s="110" t="s">
        <v>8</v>
      </c>
      <c r="C130" s="110" t="s">
        <v>102</v>
      </c>
      <c r="D130" s="111">
        <v>1775220</v>
      </c>
      <c r="F130" s="110">
        <v>2005</v>
      </c>
      <c r="G130" s="110" t="s">
        <v>8</v>
      </c>
      <c r="H130" s="111">
        <v>1775220</v>
      </c>
      <c r="I130" s="111">
        <v>61401</v>
      </c>
      <c r="J130" s="111">
        <v>181679</v>
      </c>
      <c r="K130" s="111">
        <v>30413</v>
      </c>
      <c r="L130" s="111">
        <v>44628</v>
      </c>
      <c r="M130" s="111">
        <v>66220</v>
      </c>
      <c r="N130" s="111">
        <v>56448</v>
      </c>
      <c r="O130" s="111">
        <v>72895</v>
      </c>
      <c r="P130" s="111">
        <v>326329</v>
      </c>
      <c r="Q130" s="111">
        <v>215177</v>
      </c>
      <c r="R130" s="111">
        <v>273355</v>
      </c>
      <c r="S130" s="111">
        <v>43840</v>
      </c>
      <c r="T130" s="111">
        <v>52922</v>
      </c>
      <c r="U130" s="111">
        <v>0</v>
      </c>
      <c r="V130" s="111">
        <v>34784</v>
      </c>
      <c r="W130" s="111">
        <v>24160</v>
      </c>
      <c r="X130" s="111">
        <v>15159</v>
      </c>
      <c r="Y130" s="111">
        <v>6962</v>
      </c>
      <c r="Z130" s="111">
        <v>10965</v>
      </c>
      <c r="AA130" s="111">
        <v>215066</v>
      </c>
      <c r="AB130" s="111">
        <v>103319</v>
      </c>
      <c r="AC130" s="111">
        <v>720411</v>
      </c>
      <c r="AD130" s="111">
        <v>118397</v>
      </c>
      <c r="AE130" s="111">
        <v>494620</v>
      </c>
      <c r="AF130" s="111">
        <v>805121</v>
      </c>
      <c r="AG130" s="111">
        <v>355774</v>
      </c>
      <c r="AH130" s="111">
        <v>103247</v>
      </c>
      <c r="AI130" s="111">
        <v>93242</v>
      </c>
      <c r="AJ130" s="111">
        <v>122409</v>
      </c>
      <c r="AK130" s="111">
        <v>460415</v>
      </c>
      <c r="AL130" s="111">
        <v>202295</v>
      </c>
      <c r="AM130" s="111">
        <v>442165</v>
      </c>
      <c r="AN130" s="111">
        <v>0</v>
      </c>
      <c r="AO130" s="111">
        <v>12199</v>
      </c>
      <c r="AP130" s="111">
        <v>7434</v>
      </c>
      <c r="AQ130" s="111">
        <v>0</v>
      </c>
      <c r="AR130" s="111">
        <v>0</v>
      </c>
      <c r="AS130" s="111">
        <v>0</v>
      </c>
      <c r="AT130" s="111">
        <v>0</v>
      </c>
      <c r="AU130" s="111">
        <v>0</v>
      </c>
      <c r="AV130" s="111">
        <v>0</v>
      </c>
      <c r="AW130" s="111">
        <v>35038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300749</v>
      </c>
      <c r="BE130" s="111">
        <v>449300</v>
      </c>
      <c r="BF130" s="111">
        <v>447273</v>
      </c>
      <c r="BG130" s="111">
        <v>519437</v>
      </c>
      <c r="BH130" s="111">
        <v>75341</v>
      </c>
      <c r="BI130" s="111">
        <v>85785</v>
      </c>
      <c r="BJ130" s="111">
        <v>72434</v>
      </c>
      <c r="BK130" s="111">
        <v>55149</v>
      </c>
      <c r="BL130" s="111">
        <v>32950</v>
      </c>
      <c r="BM130" s="111">
        <v>3070</v>
      </c>
      <c r="BN130" s="111">
        <v>72653</v>
      </c>
      <c r="BO130" s="111">
        <v>52520</v>
      </c>
      <c r="BP130" s="111">
        <v>123802</v>
      </c>
      <c r="BQ130" s="111">
        <v>100381</v>
      </c>
      <c r="BR130" s="111">
        <v>169389</v>
      </c>
      <c r="BS130" s="111">
        <v>77835</v>
      </c>
      <c r="BT130" s="111">
        <v>59038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1649</v>
      </c>
      <c r="CC130" s="111">
        <v>0</v>
      </c>
      <c r="CD130" s="111">
        <v>5355</v>
      </c>
      <c r="CE130" s="111">
        <v>4352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  <c r="CN130" s="111">
        <f t="shared" ref="CN130:CN193" si="52">SUM(H130:CM130)</f>
        <v>10292171</v>
      </c>
      <c r="CO130" s="111"/>
      <c r="CQ130" s="113"/>
      <c r="CR130" s="114"/>
      <c r="CT130" s="115">
        <f>+ROC_BolxEst2[[#This Row],[Plaza Constitución]]+ROC_BolxEst2[[#This Row],[Dario y Maxi (Avellaneda)]]</f>
        <v>1956899</v>
      </c>
      <c r="CU1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2659043</v>
      </c>
      <c r="CV1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1489323</v>
      </c>
      <c r="CW130" s="115">
        <f>+ROC_BolxEst2[[#This Row],[Adrogué]]+ROC_BolxEst2[[#This Row],[Burzaco]]+ROC_BolxEst2[[#This Row],[Longchamps]]+ROC_BolxEst2[[#This Row],[Glew]]+ROC_BolxEst2[[#This Row],[Guernica]]+ROC_BolxEst2[[#This Row],[Alejandro Korn]]</f>
        <v>1877885</v>
      </c>
      <c r="CX130" s="115">
        <f>+ROC_BolxEst2[[#This Row],[Turdera]]+ROC_BolxEst2[[#This Row],[Llavallol]]+ROC_BolxEst2[[#This Row],[Luis Guillón]]+ROC_BolxEst2[[#This Row],[Monte Grande]]+ROC_BolxEst2[[#This Row],[El Jagüel]]+ROC_BolxEst2[[#This Row],[Ezeiza]]</f>
        <v>1423773</v>
      </c>
      <c r="CY1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655618</v>
      </c>
      <c r="CZ130" s="115">
        <f>+ROC_BolxEst2[[#This Row],[Villa España]]+ROC_BolxEst2[[#This Row],[Ranelagh]]+ROC_BolxEst2[[#This Row],[Sourigues]]</f>
        <v>160533</v>
      </c>
      <c r="DA1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54671</v>
      </c>
      <c r="DB130" s="115">
        <f>+ROC_BolxEst2[[#This Row],[Santa Sofía]]+ROC_BolxEst2[[#This Row],[Gutiérrez]]</f>
        <v>7422</v>
      </c>
      <c r="DC1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7004</v>
      </c>
      <c r="DD1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0" s="115">
        <f>+ROC_BolxEst2[[#This Row],[La Noria]]+ROC_BolxEst2[[#This Row],[Abbott]]+ROC_BolxEst2[[#This Row],[Monte]]</f>
        <v>0</v>
      </c>
      <c r="DF130" s="115">
        <f>+ROC_BolxEst2[[#This Row],[Uribelarrea]]+ROC_BolxEst2[[#This Row],[Empalme Lobos]]+ROC_BolxEst2[[#This Row],[Lobos]]</f>
        <v>0</v>
      </c>
      <c r="DG130" s="116">
        <f t="shared" ref="DG130:DG193" si="53">SUM(CT130:DF130)</f>
        <v>10292171</v>
      </c>
      <c r="DH130" s="111">
        <f>+DG130-ROC_BolxEst2[[#This Row],[TOTAL]]</f>
        <v>0</v>
      </c>
      <c r="DI130" s="117">
        <f t="shared" si="32"/>
        <v>5446599</v>
      </c>
      <c r="DJ130" s="118">
        <f t="shared" si="33"/>
        <v>0.27344091239322005</v>
      </c>
      <c r="DK130" s="118">
        <f t="shared" si="34"/>
        <v>0.34478121117416577</v>
      </c>
      <c r="DL130" s="118">
        <f t="shared" si="35"/>
        <v>0.26140587915504704</v>
      </c>
      <c r="DM130" s="118">
        <f t="shared" si="36"/>
        <v>0.12037199727756716</v>
      </c>
      <c r="DN130" s="119"/>
      <c r="DO130" s="120">
        <f t="shared" si="37"/>
        <v>3957276</v>
      </c>
      <c r="DP130" s="121">
        <f t="shared" si="38"/>
        <v>0.47453980970748566</v>
      </c>
      <c r="DQ130" s="121">
        <f t="shared" si="39"/>
        <v>0.35978612560761492</v>
      </c>
      <c r="DR130" s="121">
        <f t="shared" si="40"/>
        <v>0.1656740646848994</v>
      </c>
      <c r="DS130" s="119"/>
      <c r="DT130" s="122">
        <f t="shared" si="41"/>
        <v>2024419.24802138</v>
      </c>
      <c r="DU130" s="123">
        <f t="shared" si="42"/>
        <v>3814408.7665895354</v>
      </c>
      <c r="DV130" s="124">
        <f t="shared" si="43"/>
        <v>3653282.7665895354</v>
      </c>
      <c r="DW130" s="124">
        <f>+ROC_BolxEst2[[#This Row],[Guernica]]+ROC_BolxEst2[[#This Row],[Alejandro Korn]]</f>
        <v>161126</v>
      </c>
      <c r="DX130" s="122">
        <f t="shared" si="44"/>
        <v>2892004.6823066818</v>
      </c>
      <c r="DY130" s="122">
        <f t="shared" si="45"/>
        <v>1331708.3030824028</v>
      </c>
      <c r="DZ130" s="122">
        <f t="shared" si="46"/>
        <v>160533</v>
      </c>
      <c r="EA130" s="122">
        <f t="shared" ref="EA130:EA193" si="54">+DA130</f>
        <v>54671</v>
      </c>
      <c r="EB130" s="122">
        <f t="shared" ref="EB130:EB193" si="55">+DE130</f>
        <v>0</v>
      </c>
      <c r="EC130" s="122">
        <f t="shared" ref="EC130:EC193" si="56">+DF130</f>
        <v>0</v>
      </c>
      <c r="ED130" s="122">
        <f t="shared" si="47"/>
        <v>7422</v>
      </c>
      <c r="EE130" s="122">
        <f t="shared" si="48"/>
        <v>7004</v>
      </c>
      <c r="EF130" s="122">
        <f t="shared" si="49"/>
        <v>0</v>
      </c>
      <c r="EG130" s="122">
        <f t="shared" si="50"/>
        <v>10292170.999999998</v>
      </c>
      <c r="EH130" s="122">
        <f t="shared" si="51"/>
        <v>0</v>
      </c>
      <c r="EL130" s="111">
        <f>+EG130+ROC_BolxEst2[[#This Row],[Chascomús]]</f>
        <v>10292170.999999998</v>
      </c>
      <c r="EM130" s="111">
        <f>+EL130-ROC_BolxEst2[[#This Row],[TOTAL]]</f>
        <v>0</v>
      </c>
      <c r="EQ130" s="126">
        <f t="shared" ref="EQ130:EQ193" si="57">SUMIFS(H130:CM130,H130:CM130,"&gt;="&amp;LARGE(H130:CM130,17))</f>
        <v>8184386</v>
      </c>
      <c r="ER130" s="127">
        <f>+EQ130/ROC_BolxEst2[[#This Row],[TOTAL]]</f>
        <v>0.79520501554045298</v>
      </c>
      <c r="ES130" s="126">
        <f>+ROC_BolxEst2[[#This Row],[TOTAL]]-EQ130</f>
        <v>2107785</v>
      </c>
      <c r="ET130" s="127">
        <f>+ES130/ROC_BolxEst2[[#This Row],[TOTAL]]</f>
        <v>0.20479498445954697</v>
      </c>
    </row>
    <row r="131" spans="1:150">
      <c r="A131" s="110">
        <v>2005</v>
      </c>
      <c r="B131" s="110" t="s">
        <v>9</v>
      </c>
      <c r="C131" s="110" t="s">
        <v>102</v>
      </c>
      <c r="D131" s="111">
        <v>1795827</v>
      </c>
      <c r="F131" s="110">
        <v>2005</v>
      </c>
      <c r="G131" s="110" t="s">
        <v>9</v>
      </c>
      <c r="H131" s="111">
        <v>1795827</v>
      </c>
      <c r="I131" s="111">
        <v>57835</v>
      </c>
      <c r="J131" s="111">
        <v>175669</v>
      </c>
      <c r="K131" s="111">
        <v>28675</v>
      </c>
      <c r="L131" s="111">
        <v>44025</v>
      </c>
      <c r="M131" s="111">
        <v>67380</v>
      </c>
      <c r="N131" s="111">
        <v>56768</v>
      </c>
      <c r="O131" s="111">
        <v>70160</v>
      </c>
      <c r="P131" s="111">
        <v>315975</v>
      </c>
      <c r="Q131" s="111">
        <v>206694</v>
      </c>
      <c r="R131" s="111">
        <v>270991</v>
      </c>
      <c r="S131" s="111">
        <v>43157</v>
      </c>
      <c r="T131" s="111">
        <v>52920</v>
      </c>
      <c r="U131" s="111">
        <v>0</v>
      </c>
      <c r="V131" s="111">
        <v>37192</v>
      </c>
      <c r="W131" s="111">
        <v>24610</v>
      </c>
      <c r="X131" s="111">
        <v>16048</v>
      </c>
      <c r="Y131" s="111">
        <v>3605</v>
      </c>
      <c r="Z131" s="111">
        <v>10967</v>
      </c>
      <c r="AA131" s="111">
        <v>221218</v>
      </c>
      <c r="AB131" s="111">
        <v>99215</v>
      </c>
      <c r="AC131" s="111">
        <v>692261</v>
      </c>
      <c r="AD131" s="111">
        <v>113916</v>
      </c>
      <c r="AE131" s="111">
        <v>476072</v>
      </c>
      <c r="AF131" s="111">
        <v>777061</v>
      </c>
      <c r="AG131" s="111">
        <v>351763</v>
      </c>
      <c r="AH131" s="111">
        <v>99096</v>
      </c>
      <c r="AI131" s="111">
        <v>91580</v>
      </c>
      <c r="AJ131" s="111">
        <v>119078</v>
      </c>
      <c r="AK131" s="111">
        <v>447324</v>
      </c>
      <c r="AL131" s="111">
        <v>198361</v>
      </c>
      <c r="AM131" s="111">
        <v>439251</v>
      </c>
      <c r="AN131" s="111">
        <v>0</v>
      </c>
      <c r="AO131" s="111">
        <v>19251</v>
      </c>
      <c r="AP131" s="111">
        <v>6849</v>
      </c>
      <c r="AQ131" s="111">
        <v>0</v>
      </c>
      <c r="AR131" s="111">
        <v>0</v>
      </c>
      <c r="AS131" s="111">
        <v>0</v>
      </c>
      <c r="AT131" s="111">
        <v>0</v>
      </c>
      <c r="AU131" s="111">
        <v>0</v>
      </c>
      <c r="AV131" s="111">
        <v>0</v>
      </c>
      <c r="AW131" s="111">
        <v>38114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289182</v>
      </c>
      <c r="BE131" s="111">
        <v>440863</v>
      </c>
      <c r="BF131" s="111">
        <v>447779</v>
      </c>
      <c r="BG131" s="111">
        <v>510692</v>
      </c>
      <c r="BH131" s="111">
        <v>73878</v>
      </c>
      <c r="BI131" s="111">
        <v>85918</v>
      </c>
      <c r="BJ131" s="111">
        <v>72524</v>
      </c>
      <c r="BK131" s="111">
        <v>56618</v>
      </c>
      <c r="BL131" s="111">
        <v>34243</v>
      </c>
      <c r="BM131" s="111">
        <v>2807</v>
      </c>
      <c r="BN131" s="111">
        <v>75692</v>
      </c>
      <c r="BO131" s="111">
        <v>52465</v>
      </c>
      <c r="BP131" s="111">
        <v>122041</v>
      </c>
      <c r="BQ131" s="111">
        <v>101798</v>
      </c>
      <c r="BR131" s="111">
        <v>160796</v>
      </c>
      <c r="BS131" s="111">
        <v>72546</v>
      </c>
      <c r="BT131" s="111">
        <v>58361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1897</v>
      </c>
      <c r="CC131" s="111">
        <v>0</v>
      </c>
      <c r="CD131" s="111">
        <v>6270</v>
      </c>
      <c r="CE131" s="111">
        <v>3976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  <c r="CN131" s="111">
        <f t="shared" si="52"/>
        <v>10139254</v>
      </c>
      <c r="CO131" s="111"/>
      <c r="CQ131" s="128"/>
      <c r="CR131" s="129"/>
      <c r="CT131" s="115">
        <f>+ROC_BolxEst2[[#This Row],[Plaza Constitución]]+ROC_BolxEst2[[#This Row],[Dario y Maxi (Avellaneda)]]</f>
        <v>1971496</v>
      </c>
      <c r="CU1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2568123</v>
      </c>
      <c r="CV1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1470385</v>
      </c>
      <c r="CW131" s="115">
        <f>+ROC_BolxEst2[[#This Row],[Adrogué]]+ROC_BolxEst2[[#This Row],[Burzaco]]+ROC_BolxEst2[[#This Row],[Longchamps]]+ROC_BolxEst2[[#This Row],[Glew]]+ROC_BolxEst2[[#This Row],[Guernica]]+ROC_BolxEst2[[#This Row],[Alejandro Korn]]</f>
        <v>1848312</v>
      </c>
      <c r="CX131" s="115">
        <f>+ROC_BolxEst2[[#This Row],[Turdera]]+ROC_BolxEst2[[#This Row],[Llavallol]]+ROC_BolxEst2[[#This Row],[Luis Guillón]]+ROC_BolxEst2[[#This Row],[Monte Grande]]+ROC_BolxEst2[[#This Row],[El Jagüel]]+ROC_BolxEst2[[#This Row],[Ezeiza]]</f>
        <v>1394690</v>
      </c>
      <c r="CY1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643699</v>
      </c>
      <c r="CZ131" s="115">
        <f>+ROC_BolxEst2[[#This Row],[Villa España]]+ROC_BolxEst2[[#This Row],[Ranelagh]]+ROC_BolxEst2[[#This Row],[Sourigues]]</f>
        <v>163385</v>
      </c>
      <c r="DA1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64214</v>
      </c>
      <c r="DB131" s="115">
        <f>+ROC_BolxEst2[[#This Row],[Santa Sofía]]+ROC_BolxEst2[[#This Row],[Gutiérrez]]</f>
        <v>6783</v>
      </c>
      <c r="DC1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8167</v>
      </c>
      <c r="DD1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1" s="115">
        <f>+ROC_BolxEst2[[#This Row],[La Noria]]+ROC_BolxEst2[[#This Row],[Abbott]]+ROC_BolxEst2[[#This Row],[Monte]]</f>
        <v>0</v>
      </c>
      <c r="DF131" s="115">
        <f>+ROC_BolxEst2[[#This Row],[Uribelarrea]]+ROC_BolxEst2[[#This Row],[Empalme Lobos]]+ROC_BolxEst2[[#This Row],[Lobos]]</f>
        <v>0</v>
      </c>
      <c r="DG131" s="116">
        <f t="shared" si="53"/>
        <v>10139254</v>
      </c>
      <c r="DH131" s="111">
        <f>+DG131-ROC_BolxEst2[[#This Row],[TOTAL]]</f>
        <v>0</v>
      </c>
      <c r="DI131" s="117">
        <f t="shared" ref="DI131:DI194" si="58">+CV131+CW131+CX131+CY131</f>
        <v>5357086</v>
      </c>
      <c r="DJ131" s="118">
        <f t="shared" ref="DJ131:DJ194" si="59">+CV131/DI131</f>
        <v>0.27447477975899587</v>
      </c>
      <c r="DK131" s="118">
        <f t="shared" ref="DK131:DK194" si="60">+CW131/DI131</f>
        <v>0.34502190183245146</v>
      </c>
      <c r="DL131" s="118">
        <f t="shared" ref="DL131:DL194" si="61">+CX131/DI131</f>
        <v>0.26034489646050107</v>
      </c>
      <c r="DM131" s="118">
        <f t="shared" ref="DM131:DM194" si="62">+CY131/DI131</f>
        <v>0.12015842194805161</v>
      </c>
      <c r="DN131" s="119"/>
      <c r="DO131" s="120">
        <f t="shared" ref="DO131:DO194" si="63">+CW131+CX131+CY131</f>
        <v>3886701</v>
      </c>
      <c r="DP131" s="121">
        <f t="shared" ref="DP131:DP194" si="64">+CW131/DO131</f>
        <v>0.47554777174781387</v>
      </c>
      <c r="DQ131" s="121">
        <f t="shared" ref="DQ131:DQ194" si="65">+CX131/DO131</f>
        <v>0.35883645281692622</v>
      </c>
      <c r="DR131" s="121">
        <f t="shared" ref="DR131:DR194" si="66">+CY131/DO131</f>
        <v>0.16561577543525988</v>
      </c>
      <c r="DS131" s="119"/>
      <c r="DT131" s="122">
        <f t="shared" ref="DT131:DT194" si="67">+CV131+(CT131*DJ131)</f>
        <v>2011510.9303957415</v>
      </c>
      <c r="DU131" s="123">
        <f t="shared" ref="DU131:DU194" si="68">+CW131+(CT131*DK131)+(CU131*DP131)</f>
        <v>3749786.469599382</v>
      </c>
      <c r="DV131" s="124">
        <f t="shared" ref="DV131:DV143" si="69">+DU131-DW131</f>
        <v>3589990.469599382</v>
      </c>
      <c r="DW131" s="124">
        <f>+ROC_BolxEst2[[#This Row],[Guernica]]+ROC_BolxEst2[[#This Row],[Alejandro Korn]]</f>
        <v>159796</v>
      </c>
      <c r="DX131" s="122">
        <f t="shared" ref="DX131:DX194" si="70">+CX131+(CT131*DL131)+(CU131*DQ131)</f>
        <v>2829495.0697098551</v>
      </c>
      <c r="DY131" s="122">
        <f t="shared" ref="DY131:DY194" si="71">+CY131+(CT131*DM131)+(CU131*DR131)</f>
        <v>1305912.5302950218</v>
      </c>
      <c r="DZ131" s="122">
        <f t="shared" ref="DZ131:DZ194" si="72">+CZ131</f>
        <v>163385</v>
      </c>
      <c r="EA131" s="122">
        <f t="shared" si="54"/>
        <v>64214</v>
      </c>
      <c r="EB131" s="122">
        <f t="shared" si="55"/>
        <v>0</v>
      </c>
      <c r="EC131" s="122">
        <f t="shared" si="56"/>
        <v>0</v>
      </c>
      <c r="ED131" s="122">
        <f t="shared" ref="ED131:ED194" si="73">+DB131</f>
        <v>6783</v>
      </c>
      <c r="EE131" s="122">
        <f t="shared" ref="EE131:EE194" si="74">+DC131</f>
        <v>8167</v>
      </c>
      <c r="EF131" s="122">
        <f t="shared" ref="EF131:EF194" si="75">+DD131</f>
        <v>0</v>
      </c>
      <c r="EG131" s="122">
        <f t="shared" ref="EG131:EG194" si="76">SUM(DT131:EF131)-DV131-DW131</f>
        <v>10139254.000000004</v>
      </c>
      <c r="EH131" s="122">
        <f t="shared" ref="EH131:EH194" si="77">+DG131-EG131</f>
        <v>0</v>
      </c>
      <c r="EL131" s="111">
        <f>+EG131+ROC_BolxEst2[[#This Row],[Chascomús]]</f>
        <v>10139254.000000004</v>
      </c>
      <c r="EM131" s="111">
        <f>+EL131-ROC_BolxEst2[[#This Row],[TOTAL]]</f>
        <v>0</v>
      </c>
      <c r="EQ131" s="126">
        <f t="shared" si="57"/>
        <v>8056983</v>
      </c>
      <c r="ER131" s="127">
        <f>+EQ131/ROC_BolxEst2[[#This Row],[TOTAL]]</f>
        <v>0.79463272150002362</v>
      </c>
      <c r="ES131" s="126">
        <f>+ROC_BolxEst2[[#This Row],[TOTAL]]-EQ131</f>
        <v>2082271</v>
      </c>
      <c r="ET131" s="127">
        <f>+ES131/ROC_BolxEst2[[#This Row],[TOTAL]]</f>
        <v>0.20536727849997644</v>
      </c>
    </row>
    <row r="132" spans="1:150">
      <c r="A132" s="110">
        <v>2005</v>
      </c>
      <c r="B132" s="110" t="s">
        <v>10</v>
      </c>
      <c r="C132" s="110" t="s">
        <v>102</v>
      </c>
      <c r="D132" s="111">
        <v>1831959</v>
      </c>
      <c r="F132" s="110">
        <v>2005</v>
      </c>
      <c r="G132" s="110" t="s">
        <v>10</v>
      </c>
      <c r="H132" s="111">
        <v>1831959</v>
      </c>
      <c r="I132" s="111">
        <v>60291</v>
      </c>
      <c r="J132" s="111">
        <v>171909</v>
      </c>
      <c r="K132" s="111">
        <v>28560</v>
      </c>
      <c r="L132" s="111">
        <v>44981</v>
      </c>
      <c r="M132" s="111">
        <v>68927</v>
      </c>
      <c r="N132" s="111">
        <v>56734</v>
      </c>
      <c r="O132" s="111">
        <v>74636</v>
      </c>
      <c r="P132" s="111">
        <v>323309</v>
      </c>
      <c r="Q132" s="111">
        <v>222190</v>
      </c>
      <c r="R132" s="111">
        <v>277504</v>
      </c>
      <c r="S132" s="111">
        <v>43438</v>
      </c>
      <c r="T132" s="111">
        <v>52707</v>
      </c>
      <c r="U132" s="111">
        <v>0</v>
      </c>
      <c r="V132" s="111">
        <v>35438</v>
      </c>
      <c r="W132" s="111">
        <v>23814</v>
      </c>
      <c r="X132" s="111">
        <v>15824</v>
      </c>
      <c r="Y132" s="111">
        <v>611</v>
      </c>
      <c r="Z132" s="111">
        <v>10682</v>
      </c>
      <c r="AA132" s="111">
        <v>215319</v>
      </c>
      <c r="AB132" s="111">
        <v>99471</v>
      </c>
      <c r="AC132" s="111">
        <v>697952</v>
      </c>
      <c r="AD132" s="111">
        <v>113145</v>
      </c>
      <c r="AE132" s="111">
        <v>490901</v>
      </c>
      <c r="AF132" s="111">
        <v>784196</v>
      </c>
      <c r="AG132" s="111">
        <v>378597</v>
      </c>
      <c r="AH132" s="111">
        <v>99223</v>
      </c>
      <c r="AI132" s="111">
        <v>92355</v>
      </c>
      <c r="AJ132" s="111">
        <v>118845</v>
      </c>
      <c r="AK132" s="111">
        <v>451287</v>
      </c>
      <c r="AL132" s="111">
        <v>201422</v>
      </c>
      <c r="AM132" s="111">
        <v>448691</v>
      </c>
      <c r="AN132" s="111">
        <v>0</v>
      </c>
      <c r="AO132" s="111">
        <v>14501</v>
      </c>
      <c r="AP132" s="111">
        <v>7421</v>
      </c>
      <c r="AQ132" s="111">
        <v>0</v>
      </c>
      <c r="AR132" s="111">
        <v>0</v>
      </c>
      <c r="AS132" s="111">
        <v>0</v>
      </c>
      <c r="AT132" s="111">
        <v>0</v>
      </c>
      <c r="AU132" s="111">
        <v>0</v>
      </c>
      <c r="AV132" s="111">
        <v>0</v>
      </c>
      <c r="AW132" s="111">
        <v>39631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294010</v>
      </c>
      <c r="BE132" s="111">
        <v>450727</v>
      </c>
      <c r="BF132" s="111">
        <v>460987</v>
      </c>
      <c r="BG132" s="111">
        <v>516110</v>
      </c>
      <c r="BH132" s="111">
        <v>73591</v>
      </c>
      <c r="BI132" s="111">
        <v>84969</v>
      </c>
      <c r="BJ132" s="111">
        <v>75078</v>
      </c>
      <c r="BK132" s="111">
        <v>59336</v>
      </c>
      <c r="BL132" s="111">
        <v>36423</v>
      </c>
      <c r="BM132" s="111">
        <v>3098</v>
      </c>
      <c r="BN132" s="111">
        <v>77108</v>
      </c>
      <c r="BO132" s="111">
        <v>58130</v>
      </c>
      <c r="BP132" s="111">
        <v>120163</v>
      </c>
      <c r="BQ132" s="111">
        <v>111095</v>
      </c>
      <c r="BR132" s="111">
        <v>165227</v>
      </c>
      <c r="BS132" s="111">
        <v>74671</v>
      </c>
      <c r="BT132" s="111">
        <v>61500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1656</v>
      </c>
      <c r="CC132" s="111">
        <v>0</v>
      </c>
      <c r="CD132" s="111">
        <v>5821</v>
      </c>
      <c r="CE132" s="111">
        <v>4580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  <c r="CN132" s="111">
        <f t="shared" si="52"/>
        <v>10330751</v>
      </c>
      <c r="CO132" s="111"/>
      <c r="CQ132" s="113"/>
      <c r="CR132" s="114"/>
      <c r="CT132" s="115">
        <f>+ROC_BolxEst2[[#This Row],[Plaza Constitución]]+ROC_BolxEst2[[#This Row],[Dario y Maxi (Avellaneda)]]</f>
        <v>2003868</v>
      </c>
      <c r="CU1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2624553</v>
      </c>
      <c r="CV1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1494674</v>
      </c>
      <c r="CW132" s="115">
        <f>+ROC_BolxEst2[[#This Row],[Adrogué]]+ROC_BolxEst2[[#This Row],[Burzaco]]+ROC_BolxEst2[[#This Row],[Longchamps]]+ROC_BolxEst2[[#This Row],[Glew]]+ROC_BolxEst2[[#This Row],[Guernica]]+ROC_BolxEst2[[#This Row],[Alejandro Korn]]</f>
        <v>1880394</v>
      </c>
      <c r="CX132" s="115">
        <f>+ROC_BolxEst2[[#This Row],[Turdera]]+ROC_BolxEst2[[#This Row],[Llavallol]]+ROC_BolxEst2[[#This Row],[Luis Guillón]]+ROC_BolxEst2[[#This Row],[Monte Grande]]+ROC_BolxEst2[[#This Row],[El Jagüel]]+ROC_BolxEst2[[#This Row],[Ezeiza]]</f>
        <v>1411823</v>
      </c>
      <c r="CY1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667894</v>
      </c>
      <c r="CZ132" s="115">
        <f>+ROC_BolxEst2[[#This Row],[Villa España]]+ROC_BolxEst2[[#This Row],[Ranelagh]]+ROC_BolxEst2[[#This Row],[Sourigues]]</f>
        <v>170837</v>
      </c>
      <c r="DA1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61553</v>
      </c>
      <c r="DB132" s="115">
        <f>+ROC_BolxEst2[[#This Row],[Santa Sofía]]+ROC_BolxEst2[[#This Row],[Gutiérrez]]</f>
        <v>7678</v>
      </c>
      <c r="DC1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7477</v>
      </c>
      <c r="DD1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2" s="115">
        <f>+ROC_BolxEst2[[#This Row],[La Noria]]+ROC_BolxEst2[[#This Row],[Abbott]]+ROC_BolxEst2[[#This Row],[Monte]]</f>
        <v>0</v>
      </c>
      <c r="DF132" s="115">
        <f>+ROC_BolxEst2[[#This Row],[Uribelarrea]]+ROC_BolxEst2[[#This Row],[Empalme Lobos]]+ROC_BolxEst2[[#This Row],[Lobos]]</f>
        <v>0</v>
      </c>
      <c r="DG132" s="116">
        <f t="shared" si="53"/>
        <v>10330751</v>
      </c>
      <c r="DH132" s="111">
        <f>+DG132-ROC_BolxEst2[[#This Row],[TOTAL]]</f>
        <v>0</v>
      </c>
      <c r="DI132" s="117">
        <f t="shared" si="58"/>
        <v>5454785</v>
      </c>
      <c r="DJ132" s="118">
        <f t="shared" si="59"/>
        <v>0.27401153299350939</v>
      </c>
      <c r="DK132" s="118">
        <f t="shared" si="60"/>
        <v>0.34472376088150131</v>
      </c>
      <c r="DL132" s="118">
        <f t="shared" si="61"/>
        <v>0.25882285002983618</v>
      </c>
      <c r="DM132" s="118">
        <f t="shared" si="62"/>
        <v>0.12244185609515315</v>
      </c>
      <c r="DN132" s="119"/>
      <c r="DO132" s="120">
        <f t="shared" si="63"/>
        <v>3960111</v>
      </c>
      <c r="DP132" s="121">
        <f t="shared" si="64"/>
        <v>0.47483365996559185</v>
      </c>
      <c r="DQ132" s="121">
        <f t="shared" si="65"/>
        <v>0.35651096648553537</v>
      </c>
      <c r="DR132" s="121">
        <f t="shared" si="66"/>
        <v>0.16865537354887275</v>
      </c>
      <c r="DS132" s="119"/>
      <c r="DT132" s="122">
        <f t="shared" si="67"/>
        <v>2043756.9425966376</v>
      </c>
      <c r="DU132" s="123">
        <f t="shared" si="68"/>
        <v>3817401.020033766</v>
      </c>
      <c r="DV132" s="124">
        <f t="shared" si="69"/>
        <v>3658841.020033766</v>
      </c>
      <c r="DW132" s="124">
        <f>+ROC_BolxEst2[[#This Row],[Guernica]]+ROC_BolxEst2[[#This Row],[Alejandro Korn]]</f>
        <v>158560</v>
      </c>
      <c r="DX132" s="122">
        <f t="shared" si="70"/>
        <v>2866151.753466099</v>
      </c>
      <c r="DY132" s="122">
        <f t="shared" si="71"/>
        <v>1355896.283903497</v>
      </c>
      <c r="DZ132" s="122">
        <f t="shared" si="72"/>
        <v>170837</v>
      </c>
      <c r="EA132" s="122">
        <f t="shared" si="54"/>
        <v>61553</v>
      </c>
      <c r="EB132" s="122">
        <f t="shared" si="55"/>
        <v>0</v>
      </c>
      <c r="EC132" s="122">
        <f t="shared" si="56"/>
        <v>0</v>
      </c>
      <c r="ED132" s="122">
        <f t="shared" si="73"/>
        <v>7678</v>
      </c>
      <c r="EE132" s="122">
        <f t="shared" si="74"/>
        <v>7477</v>
      </c>
      <c r="EF132" s="122">
        <f t="shared" si="75"/>
        <v>0</v>
      </c>
      <c r="EG132" s="122">
        <f t="shared" si="76"/>
        <v>10330751</v>
      </c>
      <c r="EH132" s="122">
        <f t="shared" si="77"/>
        <v>0</v>
      </c>
      <c r="EL132" s="111">
        <f>+EG132+ROC_BolxEst2[[#This Row],[Chascomús]]</f>
        <v>10330751</v>
      </c>
      <c r="EM132" s="111">
        <f>+EL132-ROC_BolxEst2[[#This Row],[TOTAL]]</f>
        <v>0</v>
      </c>
      <c r="EQ132" s="126">
        <f t="shared" si="57"/>
        <v>8217070</v>
      </c>
      <c r="ER132" s="127">
        <f>+EQ132/ROC_BolxEst2[[#This Row],[TOTAL]]</f>
        <v>0.79539909538038422</v>
      </c>
      <c r="ES132" s="126">
        <f>+ROC_BolxEst2[[#This Row],[TOTAL]]-EQ132</f>
        <v>2113681</v>
      </c>
      <c r="ET132" s="127">
        <f>+ES132/ROC_BolxEst2[[#This Row],[TOTAL]]</f>
        <v>0.20460090461961575</v>
      </c>
    </row>
    <row r="133" spans="1:150">
      <c r="A133" s="110">
        <v>2005</v>
      </c>
      <c r="B133" s="110" t="s">
        <v>11</v>
      </c>
      <c r="C133" s="110" t="s">
        <v>102</v>
      </c>
      <c r="D133" s="111">
        <v>1766829</v>
      </c>
      <c r="F133" s="110">
        <v>2005</v>
      </c>
      <c r="G133" s="110" t="s">
        <v>11</v>
      </c>
      <c r="H133" s="111">
        <v>1766829</v>
      </c>
      <c r="I133" s="111">
        <v>57437</v>
      </c>
      <c r="J133" s="111">
        <v>165391</v>
      </c>
      <c r="K133" s="111">
        <v>28039</v>
      </c>
      <c r="L133" s="111">
        <v>44372</v>
      </c>
      <c r="M133" s="111">
        <v>66502</v>
      </c>
      <c r="N133" s="111">
        <v>55646</v>
      </c>
      <c r="O133" s="111">
        <v>62744</v>
      </c>
      <c r="P133" s="111">
        <v>318839</v>
      </c>
      <c r="Q133" s="111">
        <v>203018</v>
      </c>
      <c r="R133" s="111">
        <v>262004</v>
      </c>
      <c r="S133" s="111">
        <v>40634</v>
      </c>
      <c r="T133" s="111">
        <v>47354</v>
      </c>
      <c r="U133" s="111">
        <v>0</v>
      </c>
      <c r="V133" s="111">
        <v>32644</v>
      </c>
      <c r="W133" s="111">
        <v>22303</v>
      </c>
      <c r="X133" s="111">
        <v>14570</v>
      </c>
      <c r="Y133" s="111">
        <v>6303</v>
      </c>
      <c r="Z133" s="111">
        <v>10363</v>
      </c>
      <c r="AA133" s="111">
        <v>201884</v>
      </c>
      <c r="AB133" s="111">
        <v>104147</v>
      </c>
      <c r="AC133" s="111">
        <v>707116</v>
      </c>
      <c r="AD133" s="111">
        <v>106798</v>
      </c>
      <c r="AE133" s="111">
        <v>475618</v>
      </c>
      <c r="AF133" s="111">
        <v>791919</v>
      </c>
      <c r="AG133" s="111">
        <v>368407</v>
      </c>
      <c r="AH133" s="111">
        <v>90285</v>
      </c>
      <c r="AI133" s="111">
        <v>87599</v>
      </c>
      <c r="AJ133" s="111">
        <v>115697</v>
      </c>
      <c r="AK133" s="111">
        <v>445659</v>
      </c>
      <c r="AL133" s="111">
        <v>195702</v>
      </c>
      <c r="AM133" s="111">
        <v>449718</v>
      </c>
      <c r="AN133" s="111">
        <v>0</v>
      </c>
      <c r="AO133" s="111">
        <v>10726</v>
      </c>
      <c r="AP133" s="111">
        <v>6776</v>
      </c>
      <c r="AQ133" s="111">
        <v>0</v>
      </c>
      <c r="AR133" s="111">
        <v>0</v>
      </c>
      <c r="AS133" s="111">
        <v>0</v>
      </c>
      <c r="AT133" s="111">
        <v>0</v>
      </c>
      <c r="AU133" s="111">
        <v>0</v>
      </c>
      <c r="AV133" s="111">
        <v>0</v>
      </c>
      <c r="AW133" s="111">
        <v>35193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282646</v>
      </c>
      <c r="BE133" s="111">
        <v>442709</v>
      </c>
      <c r="BF133" s="111">
        <v>454263</v>
      </c>
      <c r="BG133" s="111">
        <v>521817</v>
      </c>
      <c r="BH133" s="111">
        <v>65304</v>
      </c>
      <c r="BI133" s="111">
        <v>82113</v>
      </c>
      <c r="BJ133" s="111">
        <v>71194</v>
      </c>
      <c r="BK133" s="111">
        <v>56123</v>
      </c>
      <c r="BL133" s="111">
        <v>34895</v>
      </c>
      <c r="BM133" s="111">
        <v>3315</v>
      </c>
      <c r="BN133" s="111">
        <v>71300</v>
      </c>
      <c r="BO133" s="111">
        <v>54178</v>
      </c>
      <c r="BP133" s="111">
        <v>119403</v>
      </c>
      <c r="BQ133" s="111">
        <v>115980</v>
      </c>
      <c r="BR133" s="111">
        <v>154837</v>
      </c>
      <c r="BS133" s="111">
        <v>70644</v>
      </c>
      <c r="BT133" s="111">
        <v>53637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1615</v>
      </c>
      <c r="CC133" s="111">
        <v>0</v>
      </c>
      <c r="CD133" s="111">
        <v>6575</v>
      </c>
      <c r="CE133" s="111">
        <v>4246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  <c r="CN133" s="111">
        <f t="shared" si="52"/>
        <v>10065030</v>
      </c>
      <c r="CO133" s="111"/>
      <c r="CQ133" s="128"/>
      <c r="CR133" s="129"/>
      <c r="CT133" s="115">
        <f>+ROC_BolxEst2[[#This Row],[Plaza Constitución]]+ROC_BolxEst2[[#This Row],[Dario y Maxi (Avellaneda)]]</f>
        <v>1932220</v>
      </c>
      <c r="CU1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2611442</v>
      </c>
      <c r="CV1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1417219</v>
      </c>
      <c r="CW133" s="115">
        <f>+ROC_BolxEst2[[#This Row],[Adrogué]]+ROC_BolxEst2[[#This Row],[Burzaco]]+ROC_BolxEst2[[#This Row],[Longchamps]]+ROC_BolxEst2[[#This Row],[Glew]]+ROC_BolxEst2[[#This Row],[Guernica]]+ROC_BolxEst2[[#This Row],[Alejandro Korn]]</f>
        <v>1848852</v>
      </c>
      <c r="CX133" s="115">
        <f>+ROC_BolxEst2[[#This Row],[Turdera]]+ROC_BolxEst2[[#This Row],[Llavallol]]+ROC_BolxEst2[[#This Row],[Luis Guillón]]+ROC_BolxEst2[[#This Row],[Monte Grande]]+ROC_BolxEst2[[#This Row],[El Jagüel]]+ROC_BolxEst2[[#This Row],[Ezeiza]]</f>
        <v>1384660</v>
      </c>
      <c r="CY1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639979</v>
      </c>
      <c r="CZ133" s="115">
        <f>+ROC_BolxEst2[[#This Row],[Villa España]]+ROC_BolxEst2[[#This Row],[Ranelagh]]+ROC_BolxEst2[[#This Row],[Sourigues]]</f>
        <v>162212</v>
      </c>
      <c r="DA1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52695</v>
      </c>
      <c r="DB133" s="115">
        <f>+ROC_BolxEst2[[#This Row],[Santa Sofía]]+ROC_BolxEst2[[#This Row],[Gutiérrez]]</f>
        <v>7561</v>
      </c>
      <c r="DC1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8190</v>
      </c>
      <c r="DD1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3" s="115">
        <f>+ROC_BolxEst2[[#This Row],[La Noria]]+ROC_BolxEst2[[#This Row],[Abbott]]+ROC_BolxEst2[[#This Row],[Monte]]</f>
        <v>0</v>
      </c>
      <c r="DF133" s="115">
        <f>+ROC_BolxEst2[[#This Row],[Uribelarrea]]+ROC_BolxEst2[[#This Row],[Empalme Lobos]]+ROC_BolxEst2[[#This Row],[Lobos]]</f>
        <v>0</v>
      </c>
      <c r="DG133" s="116">
        <f t="shared" si="53"/>
        <v>10065030</v>
      </c>
      <c r="DH133" s="111">
        <f>+DG133-ROC_BolxEst2[[#This Row],[TOTAL]]</f>
        <v>0</v>
      </c>
      <c r="DI133" s="117">
        <f t="shared" si="58"/>
        <v>5290710</v>
      </c>
      <c r="DJ133" s="118">
        <f t="shared" si="59"/>
        <v>0.26786934078790936</v>
      </c>
      <c r="DK133" s="118">
        <f t="shared" si="60"/>
        <v>0.34945253094575207</v>
      </c>
      <c r="DL133" s="118">
        <f t="shared" si="61"/>
        <v>0.26171534633347887</v>
      </c>
      <c r="DM133" s="118">
        <f t="shared" si="62"/>
        <v>0.12096278193285967</v>
      </c>
      <c r="DN133" s="119"/>
      <c r="DO133" s="120">
        <f t="shared" si="63"/>
        <v>3873491</v>
      </c>
      <c r="DP133" s="121">
        <f t="shared" si="64"/>
        <v>0.47730897012539852</v>
      </c>
      <c r="DQ133" s="121">
        <f t="shared" si="65"/>
        <v>0.35747081895891847</v>
      </c>
      <c r="DR133" s="121">
        <f t="shared" si="66"/>
        <v>0.16522021091568304</v>
      </c>
      <c r="DS133" s="119"/>
      <c r="DT133" s="122">
        <f t="shared" si="67"/>
        <v>1934801.4976572143</v>
      </c>
      <c r="DU133" s="123">
        <f t="shared" si="68"/>
        <v>3770535.8609062117</v>
      </c>
      <c r="DV133" s="124">
        <f t="shared" si="69"/>
        <v>3623118.8609062117</v>
      </c>
      <c r="DW133" s="124">
        <f>+ROC_BolxEst2[[#This Row],[Guernica]]+ROC_BolxEst2[[#This Row],[Alejandro Korn]]</f>
        <v>147417</v>
      </c>
      <c r="DX133" s="122">
        <f t="shared" si="70"/>
        <v>2823865.9368961905</v>
      </c>
      <c r="DY133" s="122">
        <f t="shared" si="71"/>
        <v>1305168.7045403833</v>
      </c>
      <c r="DZ133" s="122">
        <f t="shared" si="72"/>
        <v>162212</v>
      </c>
      <c r="EA133" s="122">
        <f t="shared" si="54"/>
        <v>52695</v>
      </c>
      <c r="EB133" s="122">
        <f t="shared" si="55"/>
        <v>0</v>
      </c>
      <c r="EC133" s="122">
        <f t="shared" si="56"/>
        <v>0</v>
      </c>
      <c r="ED133" s="122">
        <f t="shared" si="73"/>
        <v>7561</v>
      </c>
      <c r="EE133" s="122">
        <f t="shared" si="74"/>
        <v>8190</v>
      </c>
      <c r="EF133" s="122">
        <f t="shared" si="75"/>
        <v>0</v>
      </c>
      <c r="EG133" s="122">
        <f t="shared" si="76"/>
        <v>10065029.999999998</v>
      </c>
      <c r="EH133" s="122">
        <f t="shared" si="77"/>
        <v>0</v>
      </c>
      <c r="EL133" s="111">
        <f>+EG133+ROC_BolxEst2[[#This Row],[Chascomús]]</f>
        <v>10065029.999999998</v>
      </c>
      <c r="EM133" s="111">
        <f>+EL133-ROC_BolxEst2[[#This Row],[TOTAL]]</f>
        <v>0</v>
      </c>
      <c r="EQ133" s="126">
        <f t="shared" si="57"/>
        <v>8053539</v>
      </c>
      <c r="ER133" s="127">
        <f>+EQ133/ROC_BolxEst2[[#This Row],[TOTAL]]</f>
        <v>0.80015052116089069</v>
      </c>
      <c r="ES133" s="126">
        <f>+ROC_BolxEst2[[#This Row],[TOTAL]]-EQ133</f>
        <v>2011491</v>
      </c>
      <c r="ET133" s="127">
        <f>+ES133/ROC_BolxEst2[[#This Row],[TOTAL]]</f>
        <v>0.19984947883910928</v>
      </c>
    </row>
    <row r="134" spans="1:150">
      <c r="A134" s="110">
        <v>2006</v>
      </c>
      <c r="B134" s="110" t="s">
        <v>12</v>
      </c>
      <c r="C134" s="110" t="s">
        <v>102</v>
      </c>
      <c r="D134" s="111">
        <v>1596761.321391491</v>
      </c>
      <c r="F134" s="110">
        <v>2006</v>
      </c>
      <c r="G134" s="110" t="s">
        <v>12</v>
      </c>
      <c r="H134" s="111">
        <v>1596761.321391491</v>
      </c>
      <c r="I134" s="111">
        <v>48383.11543382056</v>
      </c>
      <c r="J134" s="111">
        <v>155622.22562940375</v>
      </c>
      <c r="K134" s="111">
        <v>25347.956112147629</v>
      </c>
      <c r="L134" s="111">
        <v>34187.887396632308</v>
      </c>
      <c r="M134" s="111">
        <v>52864.838460339008</v>
      </c>
      <c r="N134" s="111">
        <v>43883.969234643191</v>
      </c>
      <c r="O134" s="111">
        <v>59526.355642480528</v>
      </c>
      <c r="P134" s="111">
        <v>273184.47937205847</v>
      </c>
      <c r="Q134" s="111">
        <v>171338.44488771647</v>
      </c>
      <c r="R134" s="111">
        <v>221649.49475357588</v>
      </c>
      <c r="S134" s="111">
        <v>30883.694831199875</v>
      </c>
      <c r="T134" s="111">
        <v>37667.691741933704</v>
      </c>
      <c r="U134" s="111">
        <v>0</v>
      </c>
      <c r="V134" s="111">
        <v>25658.468100128128</v>
      </c>
      <c r="W134" s="111">
        <v>16820.606895563324</v>
      </c>
      <c r="X134" s="111">
        <v>11043.70386584623</v>
      </c>
      <c r="Y134" s="111">
        <v>4522.2620916159094</v>
      </c>
      <c r="Z134" s="111">
        <v>6643.5764895026487</v>
      </c>
      <c r="AA134" s="111">
        <v>172686.58443553178</v>
      </c>
      <c r="AB134" s="111">
        <v>78958.713370279787</v>
      </c>
      <c r="AC134" s="111">
        <v>607372.66142274463</v>
      </c>
      <c r="AD134" s="111">
        <v>95640.452404551834</v>
      </c>
      <c r="AE134" s="111">
        <v>419345.05971437658</v>
      </c>
      <c r="AF134" s="111">
        <v>679095.92795309902</v>
      </c>
      <c r="AG134" s="111">
        <v>337245.69009233406</v>
      </c>
      <c r="AH134" s="111">
        <v>79015.985581396191</v>
      </c>
      <c r="AI134" s="111">
        <v>80522.486243081541</v>
      </c>
      <c r="AJ134" s="111">
        <v>101910.89698849792</v>
      </c>
      <c r="AK134" s="111">
        <v>379274.69521211385</v>
      </c>
      <c r="AL134" s="111">
        <v>167106.33899820232</v>
      </c>
      <c r="AM134" s="111">
        <v>389122.41040425521</v>
      </c>
      <c r="AN134" s="111">
        <v>0</v>
      </c>
      <c r="AO134" s="111">
        <v>8142.1418448285076</v>
      </c>
      <c r="AP134" s="111">
        <v>5530.9085325725464</v>
      </c>
      <c r="AQ134" s="111">
        <v>0</v>
      </c>
      <c r="AR134" s="111">
        <v>0</v>
      </c>
      <c r="AS134" s="111">
        <v>0</v>
      </c>
      <c r="AT134" s="111">
        <v>0</v>
      </c>
      <c r="AU134" s="111">
        <v>0</v>
      </c>
      <c r="AV134" s="111">
        <v>0</v>
      </c>
      <c r="AW134" s="111">
        <v>33371.585881563587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245612.9124126505</v>
      </c>
      <c r="BE134" s="111">
        <v>381034.0906373433</v>
      </c>
      <c r="BF134" s="111">
        <v>377568.08682484098</v>
      </c>
      <c r="BG134" s="111">
        <v>434039.34951891348</v>
      </c>
      <c r="BH134" s="111">
        <v>55692.222617561398</v>
      </c>
      <c r="BI134" s="111">
        <v>67843.24673387807</v>
      </c>
      <c r="BJ134" s="111">
        <v>53101.172584524167</v>
      </c>
      <c r="BK134" s="111">
        <v>42197.716633249125</v>
      </c>
      <c r="BL134" s="111">
        <v>24552.010382957633</v>
      </c>
      <c r="BM134" s="111">
        <v>1697.2930276333755</v>
      </c>
      <c r="BN134" s="111">
        <v>55165.732291274464</v>
      </c>
      <c r="BO134" s="111">
        <v>40014.299837766288</v>
      </c>
      <c r="BP134" s="111">
        <v>81306.183999412315</v>
      </c>
      <c r="BQ134" s="111">
        <v>78077.549351055131</v>
      </c>
      <c r="BR134" s="111">
        <v>119108.77594945754</v>
      </c>
      <c r="BS134" s="111">
        <v>55808.147093074105</v>
      </c>
      <c r="BT134" s="111">
        <v>46468.981534580802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1195.4711537249</v>
      </c>
      <c r="CC134" s="111">
        <v>0</v>
      </c>
      <c r="CD134" s="111">
        <v>4557.1084369337204</v>
      </c>
      <c r="CE134" s="111">
        <v>2851.0175696408978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  <c r="CN134" s="111">
        <f t="shared" si="52"/>
        <v>8618224.0000000019</v>
      </c>
      <c r="CO134" s="111"/>
      <c r="CQ134" s="113"/>
      <c r="CR134" s="114"/>
      <c r="CT134" s="115">
        <f>+ROC_BolxEst2[[#This Row],[Plaza Constitución]]+ROC_BolxEst2[[#This Row],[Dario y Maxi (Avellaneda)]]</f>
        <v>1752383.5470208947</v>
      </c>
      <c r="CU1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2266041.6203912064</v>
      </c>
      <c r="CV1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1187910.014310915</v>
      </c>
      <c r="CW134" s="115">
        <f>+ROC_BolxEst2[[#This Row],[Adrogué]]+ROC_BolxEst2[[#This Row],[Burzaco]]+ROC_BolxEst2[[#This Row],[Longchamps]]+ROC_BolxEst2[[#This Row],[Glew]]+ROC_BolxEst2[[#This Row],[Guernica]]+ROC_BolxEst2[[#This Row],[Alejandro Korn]]</f>
        <v>1561789.9087451878</v>
      </c>
      <c r="CX134" s="115">
        <f>+ROC_BolxEst2[[#This Row],[Turdera]]+ROC_BolxEst2[[#This Row],[Llavallol]]+ROC_BolxEst2[[#This Row],[Luis Guillón]]+ROC_BolxEst2[[#This Row],[Monte Grande]]+ROC_BolxEst2[[#This Row],[El Jagüel]]+ROC_BolxEst2[[#This Row],[Ezeiza]]</f>
        <v>1196952.813427547</v>
      </c>
      <c r="CY1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475949.67005662067</v>
      </c>
      <c r="CZ134" s="115">
        <f>+ROC_BolxEst2[[#This Row],[Villa España]]+ROC_BolxEst2[[#This Row],[Ranelagh]]+ROC_BolxEst2[[#This Row],[Sourigues]]</f>
        <v>119850.89960073092</v>
      </c>
      <c r="DA1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47044.636258964645</v>
      </c>
      <c r="DB134" s="115">
        <f>+ROC_BolxEst2[[#This Row],[Santa Sofía]]+ROC_BolxEst2[[#This Row],[Gutiérrez]]</f>
        <v>4548.3105972742733</v>
      </c>
      <c r="DC1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5752.5795906586209</v>
      </c>
      <c r="DD1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4" s="115">
        <f>+ROC_BolxEst2[[#This Row],[La Noria]]+ROC_BolxEst2[[#This Row],[Abbott]]+ROC_BolxEst2[[#This Row],[Monte]]</f>
        <v>0</v>
      </c>
      <c r="DF134" s="115">
        <f>+ROC_BolxEst2[[#This Row],[Uribelarrea]]+ROC_BolxEst2[[#This Row],[Empalme Lobos]]+ROC_BolxEst2[[#This Row],[Lobos]]</f>
        <v>0</v>
      </c>
      <c r="DG134" s="116">
        <f t="shared" si="53"/>
        <v>8618224</v>
      </c>
      <c r="DH134" s="111">
        <f>+DG134-ROC_BolxEst2[[#This Row],[TOTAL]]</f>
        <v>0</v>
      </c>
      <c r="DI134" s="117">
        <f t="shared" si="58"/>
        <v>4422602.4065402709</v>
      </c>
      <c r="DJ134" s="118">
        <f t="shared" si="59"/>
        <v>0.26859977567827481</v>
      </c>
      <c r="DK134" s="118">
        <f t="shared" si="60"/>
        <v>0.35313821256814049</v>
      </c>
      <c r="DL134" s="118">
        <f t="shared" si="61"/>
        <v>0.27064445396616682</v>
      </c>
      <c r="DM134" s="118">
        <f t="shared" si="62"/>
        <v>0.10761755778741781</v>
      </c>
      <c r="DN134" s="119"/>
      <c r="DO134" s="120">
        <f t="shared" si="63"/>
        <v>3234692.3922293554</v>
      </c>
      <c r="DP134" s="121">
        <f t="shared" si="64"/>
        <v>0.48282486226419802</v>
      </c>
      <c r="DQ134" s="121">
        <f t="shared" si="65"/>
        <v>0.37003605545397938</v>
      </c>
      <c r="DR134" s="121">
        <f t="shared" si="66"/>
        <v>0.1471390822818226</v>
      </c>
      <c r="DS134" s="119"/>
      <c r="DT134" s="122">
        <f t="shared" si="67"/>
        <v>1658599.841943027</v>
      </c>
      <c r="DU134" s="123">
        <f t="shared" si="68"/>
        <v>3274724.7355242893</v>
      </c>
      <c r="DV134" s="124">
        <f t="shared" si="69"/>
        <v>3151189.26617285</v>
      </c>
      <c r="DW134" s="124">
        <f>+ROC_BolxEst2[[#This Row],[Guernica]]+ROC_BolxEst2[[#This Row],[Alejandro Korn]]</f>
        <v>123535.46935143947</v>
      </c>
      <c r="DX134" s="122">
        <f t="shared" si="70"/>
        <v>2509742.8043544176</v>
      </c>
      <c r="DY134" s="122">
        <f t="shared" si="71"/>
        <v>997960.19213063829</v>
      </c>
      <c r="DZ134" s="122">
        <f t="shared" si="72"/>
        <v>119850.89960073092</v>
      </c>
      <c r="EA134" s="122">
        <f t="shared" si="54"/>
        <v>47044.636258964645</v>
      </c>
      <c r="EB134" s="122">
        <f t="shared" si="55"/>
        <v>0</v>
      </c>
      <c r="EC134" s="122">
        <f t="shared" si="56"/>
        <v>0</v>
      </c>
      <c r="ED134" s="122">
        <f t="shared" si="73"/>
        <v>4548.3105972742733</v>
      </c>
      <c r="EE134" s="122">
        <f t="shared" si="74"/>
        <v>5752.5795906586209</v>
      </c>
      <c r="EF134" s="122">
        <f t="shared" si="75"/>
        <v>0</v>
      </c>
      <c r="EG134" s="122">
        <f t="shared" si="76"/>
        <v>8618224.0000000019</v>
      </c>
      <c r="EH134" s="122">
        <f t="shared" si="77"/>
        <v>0</v>
      </c>
      <c r="EL134" s="111">
        <f>+EG134+ROC_BolxEst2[[#This Row],[Chascomús]]</f>
        <v>8618224.0000000019</v>
      </c>
      <c r="EM134" s="111">
        <f>+EL134-ROC_BolxEst2[[#This Row],[TOTAL]]</f>
        <v>0</v>
      </c>
      <c r="EQ134" s="126">
        <f t="shared" si="57"/>
        <v>7008059.7736606523</v>
      </c>
      <c r="ER134" s="127">
        <f>+EQ134/ROC_BolxEst2[[#This Row],[TOTAL]]</f>
        <v>0.81316751266393761</v>
      </c>
      <c r="ES134" s="126">
        <f>+ROC_BolxEst2[[#This Row],[TOTAL]]-EQ134</f>
        <v>1610164.2263393495</v>
      </c>
      <c r="ET134" s="127">
        <f>+ES134/ROC_BolxEst2[[#This Row],[TOTAL]]</f>
        <v>0.18683248733606242</v>
      </c>
    </row>
    <row r="135" spans="1:150">
      <c r="A135" s="110">
        <v>2006</v>
      </c>
      <c r="B135" s="110" t="s">
        <v>13</v>
      </c>
      <c r="C135" s="110" t="s">
        <v>102</v>
      </c>
      <c r="D135" s="111">
        <v>1584667.1599940672</v>
      </c>
      <c r="F135" s="110">
        <v>2006</v>
      </c>
      <c r="G135" s="110" t="s">
        <v>13</v>
      </c>
      <c r="H135" s="111">
        <v>1584667.1599940672</v>
      </c>
      <c r="I135" s="111">
        <v>48016.652895476458</v>
      </c>
      <c r="J135" s="111">
        <v>154443.5145167447</v>
      </c>
      <c r="K135" s="111">
        <v>25155.966070675448</v>
      </c>
      <c r="L135" s="111">
        <v>33928.942103761918</v>
      </c>
      <c r="M135" s="111">
        <v>52464.430534606625</v>
      </c>
      <c r="N135" s="111">
        <v>43551.584049973986</v>
      </c>
      <c r="O135" s="111">
        <v>59075.492170967307</v>
      </c>
      <c r="P135" s="111">
        <v>271115.33031356445</v>
      </c>
      <c r="Q135" s="111">
        <v>170040.69626474142</v>
      </c>
      <c r="R135" s="111">
        <v>219970.68106533404</v>
      </c>
      <c r="S135" s="111">
        <v>30649.776095297744</v>
      </c>
      <c r="T135" s="111">
        <v>37382.389776453754</v>
      </c>
      <c r="U135" s="111">
        <v>0</v>
      </c>
      <c r="V135" s="111">
        <v>25464.126184241053</v>
      </c>
      <c r="W135" s="111">
        <v>16693.204551911687</v>
      </c>
      <c r="X135" s="111">
        <v>10960.056839086776</v>
      </c>
      <c r="Y135" s="111">
        <v>4488.0096539567912</v>
      </c>
      <c r="Z135" s="111">
        <v>6593.2568297991211</v>
      </c>
      <c r="AA135" s="111">
        <v>171378.6247578054</v>
      </c>
      <c r="AB135" s="111">
        <v>78360.665678091886</v>
      </c>
      <c r="AC135" s="111">
        <v>602772.31013841613</v>
      </c>
      <c r="AD135" s="111">
        <v>94916.054179214509</v>
      </c>
      <c r="AE135" s="111">
        <v>416168.86376983911</v>
      </c>
      <c r="AF135" s="111">
        <v>673952.3315702402</v>
      </c>
      <c r="AG135" s="111">
        <v>334691.32974309422</v>
      </c>
      <c r="AH135" s="111">
        <v>78417.50409903843</v>
      </c>
      <c r="AI135" s="111">
        <v>79912.594250020862</v>
      </c>
      <c r="AJ135" s="111">
        <v>101139.00527254563</v>
      </c>
      <c r="AK135" s="111">
        <v>376401.99951463996</v>
      </c>
      <c r="AL135" s="111">
        <v>165840.64511690533</v>
      </c>
      <c r="AM135" s="111">
        <v>386175.12631630991</v>
      </c>
      <c r="AN135" s="111">
        <v>0</v>
      </c>
      <c r="AO135" s="111">
        <v>8080.4717778793283</v>
      </c>
      <c r="AP135" s="111">
        <v>5489.0164228557178</v>
      </c>
      <c r="AQ135" s="111">
        <v>0</v>
      </c>
      <c r="AR135" s="111">
        <v>0</v>
      </c>
      <c r="AS135" s="111">
        <v>0</v>
      </c>
      <c r="AT135" s="111">
        <v>0</v>
      </c>
      <c r="AU135" s="111">
        <v>0</v>
      </c>
      <c r="AV135" s="111">
        <v>0</v>
      </c>
      <c r="AW135" s="111">
        <v>33118.823405210576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243752.5954296331</v>
      </c>
      <c r="BE135" s="111">
        <v>378148.06895811524</v>
      </c>
      <c r="BF135" s="111">
        <v>374708.31729047076</v>
      </c>
      <c r="BG135" s="111">
        <v>430751.85634407878</v>
      </c>
      <c r="BH135" s="111">
        <v>55270.399568684508</v>
      </c>
      <c r="BI135" s="111">
        <v>67329.389612758838</v>
      </c>
      <c r="BJ135" s="111">
        <v>52698.974621042667</v>
      </c>
      <c r="BK135" s="111">
        <v>41878.103433249686</v>
      </c>
      <c r="BL135" s="111">
        <v>24366.048979568957</v>
      </c>
      <c r="BM135" s="111">
        <v>1684.4374207621922</v>
      </c>
      <c r="BN135" s="111">
        <v>54747.896976127719</v>
      </c>
      <c r="BO135" s="111">
        <v>39711.224234694237</v>
      </c>
      <c r="BP135" s="111">
        <v>80690.356136647824</v>
      </c>
      <c r="BQ135" s="111">
        <v>77486.175755817938</v>
      </c>
      <c r="BR135" s="111">
        <v>118206.62436243951</v>
      </c>
      <c r="BS135" s="111">
        <v>55385.446011082327</v>
      </c>
      <c r="BT135" s="111">
        <v>46117.016995407612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1186.4164372275629</v>
      </c>
      <c r="CC135" s="111">
        <v>0</v>
      </c>
      <c r="CD135" s="111">
        <v>4522.5920667013752</v>
      </c>
      <c r="CE135" s="111">
        <v>2829.423442721491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  <c r="CN135" s="111">
        <f t="shared" si="52"/>
        <v>8552948</v>
      </c>
      <c r="CO135" s="111"/>
      <c r="CQ135" s="128"/>
      <c r="CR135" s="129"/>
      <c r="CT135" s="115">
        <f>+ROC_BolxEst2[[#This Row],[Plaza Constitución]]+ROC_BolxEst2[[#This Row],[Dario y Maxi (Avellaneda)]]</f>
        <v>1739110.6745108119</v>
      </c>
      <c r="CU1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2248878.2079743724</v>
      </c>
      <c r="CV1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1178912.5672621774</v>
      </c>
      <c r="CW135" s="115">
        <f>+ROC_BolxEst2[[#This Row],[Adrogué]]+ROC_BolxEst2[[#This Row],[Burzaco]]+ROC_BolxEst2[[#This Row],[Longchamps]]+ROC_BolxEst2[[#This Row],[Glew]]+ROC_BolxEst2[[#This Row],[Guernica]]+ROC_BolxEst2[[#This Row],[Alejandro Korn]]</f>
        <v>1549960.6272037409</v>
      </c>
      <c r="CX135" s="115">
        <f>+ROC_BolxEst2[[#This Row],[Turdera]]+ROC_BolxEst2[[#This Row],[Llavallol]]+ROC_BolxEst2[[#This Row],[Luis Guillón]]+ROC_BolxEst2[[#This Row],[Monte Grande]]+ROC_BolxEst2[[#This Row],[El Jagüel]]+ROC_BolxEst2[[#This Row],[Ezeiza]]</f>
        <v>1187886.8745694603</v>
      </c>
      <c r="CY1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472344.74047221715</v>
      </c>
      <c r="CZ135" s="115">
        <f>+ROC_BolxEst2[[#This Row],[Villa España]]+ROC_BolxEst2[[#This Row],[Ranelagh]]+ROC_BolxEst2[[#This Row],[Sourigues]]</f>
        <v>118943.12703386132</v>
      </c>
      <c r="DA1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46688.311605945622</v>
      </c>
      <c r="DB135" s="115">
        <f>+ROC_BolxEst2[[#This Row],[Santa Sofía]]+ROC_BolxEst2[[#This Row],[Gutiérrez]]</f>
        <v>4513.8608634836837</v>
      </c>
      <c r="DC1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5709.0085039289379</v>
      </c>
      <c r="DD1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5" s="115">
        <f>+ROC_BolxEst2[[#This Row],[La Noria]]+ROC_BolxEst2[[#This Row],[Abbott]]+ROC_BolxEst2[[#This Row],[Monte]]</f>
        <v>0</v>
      </c>
      <c r="DF135" s="115">
        <f>+ROC_BolxEst2[[#This Row],[Uribelarrea]]+ROC_BolxEst2[[#This Row],[Empalme Lobos]]+ROC_BolxEst2[[#This Row],[Lobos]]</f>
        <v>0</v>
      </c>
      <c r="DG135" s="116">
        <f t="shared" si="53"/>
        <v>8552947.9999999981</v>
      </c>
      <c r="DH135" s="111">
        <f>+DG135-ROC_BolxEst2[[#This Row],[TOTAL]]</f>
        <v>0</v>
      </c>
      <c r="DI135" s="117">
        <f t="shared" si="58"/>
        <v>4389104.8095075963</v>
      </c>
      <c r="DJ135" s="118">
        <f t="shared" si="59"/>
        <v>0.26859977567827481</v>
      </c>
      <c r="DK135" s="118">
        <f t="shared" si="60"/>
        <v>0.35313821256814037</v>
      </c>
      <c r="DL135" s="118">
        <f t="shared" si="61"/>
        <v>0.27064445396616688</v>
      </c>
      <c r="DM135" s="118">
        <f t="shared" si="62"/>
        <v>0.1076175577874178</v>
      </c>
      <c r="DN135" s="119"/>
      <c r="DO135" s="120">
        <f t="shared" si="63"/>
        <v>3210192.242245418</v>
      </c>
      <c r="DP135" s="121">
        <f t="shared" si="64"/>
        <v>0.48282486226419802</v>
      </c>
      <c r="DQ135" s="121">
        <f t="shared" si="65"/>
        <v>0.3700360554539795</v>
      </c>
      <c r="DR135" s="121">
        <f t="shared" si="66"/>
        <v>0.1471390822818226</v>
      </c>
      <c r="DS135" s="119"/>
      <c r="DT135" s="122">
        <f t="shared" si="67"/>
        <v>1646037.3043154746</v>
      </c>
      <c r="DU135" s="123">
        <f t="shared" si="68"/>
        <v>3249921.3732728446</v>
      </c>
      <c r="DV135" s="124">
        <f t="shared" si="69"/>
        <v>3127321.5840914012</v>
      </c>
      <c r="DW135" s="124">
        <f>+ROC_BolxEst2[[#This Row],[Guernica]]+ROC_BolxEst2[[#This Row],[Alejandro Korn]]</f>
        <v>122599.78918144334</v>
      </c>
      <c r="DX135" s="122">
        <f t="shared" si="70"/>
        <v>2490733.5547344219</v>
      </c>
      <c r="DY135" s="122">
        <f t="shared" si="71"/>
        <v>990401.45967003843</v>
      </c>
      <c r="DZ135" s="122">
        <f t="shared" si="72"/>
        <v>118943.12703386132</v>
      </c>
      <c r="EA135" s="122">
        <f t="shared" si="54"/>
        <v>46688.311605945622</v>
      </c>
      <c r="EB135" s="122">
        <f t="shared" si="55"/>
        <v>0</v>
      </c>
      <c r="EC135" s="122">
        <f t="shared" si="56"/>
        <v>0</v>
      </c>
      <c r="ED135" s="122">
        <f t="shared" si="73"/>
        <v>4513.8608634836837</v>
      </c>
      <c r="EE135" s="122">
        <f t="shared" si="74"/>
        <v>5709.0085039289379</v>
      </c>
      <c r="EF135" s="122">
        <f t="shared" si="75"/>
        <v>0</v>
      </c>
      <c r="EG135" s="122">
        <f t="shared" si="76"/>
        <v>8552948</v>
      </c>
      <c r="EH135" s="122">
        <f t="shared" si="77"/>
        <v>0</v>
      </c>
      <c r="EL135" s="111">
        <f>+EG135+ROC_BolxEst2[[#This Row],[Chascomús]]</f>
        <v>8552948</v>
      </c>
      <c r="EM135" s="111">
        <f>+EL135-ROC_BolxEst2[[#This Row],[TOTAL]]</f>
        <v>0</v>
      </c>
      <c r="EQ135" s="126">
        <f t="shared" si="57"/>
        <v>6954979.4511039993</v>
      </c>
      <c r="ER135" s="127">
        <f>+EQ135/ROC_BolxEst2[[#This Row],[TOTAL]]</f>
        <v>0.8131675126639375</v>
      </c>
      <c r="ES135" s="126">
        <f>+ROC_BolxEst2[[#This Row],[TOTAL]]-EQ135</f>
        <v>1597968.5488960007</v>
      </c>
      <c r="ET135" s="127">
        <f>+ES135/ROC_BolxEst2[[#This Row],[TOTAL]]</f>
        <v>0.18683248733606245</v>
      </c>
    </row>
    <row r="136" spans="1:150">
      <c r="A136" s="110">
        <v>2006</v>
      </c>
      <c r="B136" s="110" t="s">
        <v>14</v>
      </c>
      <c r="C136" s="110" t="s">
        <v>102</v>
      </c>
      <c r="D136" s="111">
        <v>1860971</v>
      </c>
      <c r="F136" s="110">
        <v>2006</v>
      </c>
      <c r="G136" s="110" t="s">
        <v>14</v>
      </c>
      <c r="H136" s="111">
        <v>1860971</v>
      </c>
      <c r="I136" s="111">
        <v>59471</v>
      </c>
      <c r="J136" s="111">
        <v>190853</v>
      </c>
      <c r="K136" s="111">
        <v>33658</v>
      </c>
      <c r="L136" s="111">
        <v>42837</v>
      </c>
      <c r="M136" s="111">
        <v>65773</v>
      </c>
      <c r="N136" s="111">
        <v>53980</v>
      </c>
      <c r="O136" s="111">
        <v>75762</v>
      </c>
      <c r="P136" s="111">
        <v>333878</v>
      </c>
      <c r="Q136" s="111">
        <v>223897</v>
      </c>
      <c r="R136" s="111">
        <v>278415</v>
      </c>
      <c r="S136" s="111">
        <v>38730</v>
      </c>
      <c r="T136" s="111">
        <v>47932</v>
      </c>
      <c r="U136" s="111">
        <v>0</v>
      </c>
      <c r="V136" s="111">
        <v>34559</v>
      </c>
      <c r="W136" s="111">
        <v>22361</v>
      </c>
      <c r="X136" s="111">
        <v>14341</v>
      </c>
      <c r="Y136" s="111">
        <v>5866</v>
      </c>
      <c r="Z136" s="111">
        <v>9045</v>
      </c>
      <c r="AA136" s="111">
        <v>214313</v>
      </c>
      <c r="AB136" s="111">
        <v>91690</v>
      </c>
      <c r="AC136" s="111">
        <v>726077</v>
      </c>
      <c r="AD136" s="111">
        <v>113510</v>
      </c>
      <c r="AE136" s="111">
        <v>502992</v>
      </c>
      <c r="AF136" s="111">
        <v>813429</v>
      </c>
      <c r="AG136" s="111">
        <v>387324</v>
      </c>
      <c r="AH136" s="111">
        <v>97890</v>
      </c>
      <c r="AI136" s="111">
        <v>92780</v>
      </c>
      <c r="AJ136" s="111">
        <v>118660</v>
      </c>
      <c r="AK136" s="111">
        <v>456268</v>
      </c>
      <c r="AL136" s="111">
        <v>197411</v>
      </c>
      <c r="AM136" s="111">
        <v>461390</v>
      </c>
      <c r="AN136" s="111">
        <v>0</v>
      </c>
      <c r="AO136" s="111">
        <v>9515</v>
      </c>
      <c r="AP136" s="111">
        <v>6978</v>
      </c>
      <c r="AQ136" s="111">
        <v>0</v>
      </c>
      <c r="AR136" s="111">
        <v>0</v>
      </c>
      <c r="AS136" s="111">
        <v>0</v>
      </c>
      <c r="AT136" s="111">
        <v>0</v>
      </c>
      <c r="AU136" s="111">
        <v>0</v>
      </c>
      <c r="AV136" s="111">
        <v>0</v>
      </c>
      <c r="AW136" s="111">
        <v>46593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291998</v>
      </c>
      <c r="BE136" s="111">
        <v>447143</v>
      </c>
      <c r="BF136" s="111">
        <v>450708</v>
      </c>
      <c r="BG136" s="111">
        <v>509821</v>
      </c>
      <c r="BH136" s="111">
        <v>66671</v>
      </c>
      <c r="BI136" s="111">
        <v>82512</v>
      </c>
      <c r="BJ136" s="111">
        <v>66817</v>
      </c>
      <c r="BK136" s="111">
        <v>53496</v>
      </c>
      <c r="BL136" s="111">
        <v>31088</v>
      </c>
      <c r="BM136" s="111">
        <v>2216</v>
      </c>
      <c r="BN136" s="111">
        <v>70644</v>
      </c>
      <c r="BO136" s="111">
        <v>51476</v>
      </c>
      <c r="BP136" s="111">
        <v>100842</v>
      </c>
      <c r="BQ136" s="111">
        <v>104347</v>
      </c>
      <c r="BR136" s="111">
        <v>152040</v>
      </c>
      <c r="BS136" s="111">
        <v>68823</v>
      </c>
      <c r="BT136" s="111">
        <v>54426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1673</v>
      </c>
      <c r="CC136" s="111">
        <v>0</v>
      </c>
      <c r="CD136" s="111">
        <v>5797</v>
      </c>
      <c r="CE136" s="111">
        <v>3891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  <c r="CN136" s="111">
        <f t="shared" si="52"/>
        <v>10345578</v>
      </c>
      <c r="CO136" s="111"/>
      <c r="CQ136" s="113"/>
      <c r="CR136" s="114"/>
      <c r="CT136" s="115">
        <f>+ROC_BolxEst2[[#This Row],[Plaza Constitución]]+ROC_BolxEst2[[#This Row],[Dario y Maxi (Avellaneda)]]</f>
        <v>2051824</v>
      </c>
      <c r="CU1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2694493</v>
      </c>
      <c r="CV1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1495347</v>
      </c>
      <c r="CW136" s="115">
        <f>+ROC_BolxEst2[[#This Row],[Adrogué]]+ROC_BolxEst2[[#This Row],[Burzaco]]+ROC_BolxEst2[[#This Row],[Longchamps]]+ROC_BolxEst2[[#This Row],[Glew]]+ROC_BolxEst2[[#This Row],[Guernica]]+ROC_BolxEst2[[#This Row],[Alejandro Korn]]</f>
        <v>1848853</v>
      </c>
      <c r="CX136" s="115">
        <f>+ROC_BolxEst2[[#This Row],[Turdera]]+ROC_BolxEst2[[#This Row],[Llavallol]]+ROC_BolxEst2[[#This Row],[Luis Guillón]]+ROC_BolxEst2[[#This Row],[Monte Grande]]+ROC_BolxEst2[[#This Row],[El Jagüel]]+ROC_BolxEst2[[#This Row],[Ezeiza]]</f>
        <v>1424399</v>
      </c>
      <c r="CY1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602598</v>
      </c>
      <c r="CZ136" s="115">
        <f>+ROC_BolxEst2[[#This Row],[Villa España]]+ROC_BolxEst2[[#This Row],[Ranelagh]]+ROC_BolxEst2[[#This Row],[Sourigues]]</f>
        <v>151401</v>
      </c>
      <c r="DA1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63086</v>
      </c>
      <c r="DB136" s="115">
        <f>+ROC_BolxEst2[[#This Row],[Santa Sofía]]+ROC_BolxEst2[[#This Row],[Gutiérrez]]</f>
        <v>6107</v>
      </c>
      <c r="DC1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7470</v>
      </c>
      <c r="DD1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6" s="115">
        <f>+ROC_BolxEst2[[#This Row],[La Noria]]+ROC_BolxEst2[[#This Row],[Abbott]]+ROC_BolxEst2[[#This Row],[Monte]]</f>
        <v>0</v>
      </c>
      <c r="DF136" s="115">
        <f>+ROC_BolxEst2[[#This Row],[Uribelarrea]]+ROC_BolxEst2[[#This Row],[Empalme Lobos]]+ROC_BolxEst2[[#This Row],[Lobos]]</f>
        <v>0</v>
      </c>
      <c r="DG136" s="116">
        <f t="shared" si="53"/>
        <v>10345578</v>
      </c>
      <c r="DH136" s="111">
        <f>+DG136-ROC_BolxEst2[[#This Row],[TOTAL]]</f>
        <v>0</v>
      </c>
      <c r="DI136" s="117">
        <f t="shared" si="58"/>
        <v>5371197</v>
      </c>
      <c r="DJ136" s="118">
        <f t="shared" si="59"/>
        <v>0.27840107149300242</v>
      </c>
      <c r="DK136" s="118">
        <f t="shared" si="60"/>
        <v>0.34421619612909377</v>
      </c>
      <c r="DL136" s="118">
        <f t="shared" si="61"/>
        <v>0.26519209777634295</v>
      </c>
      <c r="DM136" s="118">
        <f t="shared" si="62"/>
        <v>0.11219063460156088</v>
      </c>
      <c r="DN136" s="119"/>
      <c r="DO136" s="120">
        <f t="shared" si="63"/>
        <v>3875850</v>
      </c>
      <c r="DP136" s="121">
        <f t="shared" si="64"/>
        <v>0.47701871847465716</v>
      </c>
      <c r="DQ136" s="121">
        <f t="shared" si="65"/>
        <v>0.36750622444109032</v>
      </c>
      <c r="DR136" s="121">
        <f t="shared" si="66"/>
        <v>0.15547505708425249</v>
      </c>
      <c r="DS136" s="119"/>
      <c r="DT136" s="122">
        <f t="shared" si="67"/>
        <v>2066577.0001150582</v>
      </c>
      <c r="DU136" s="123">
        <f t="shared" si="68"/>
        <v>3840447.650205316</v>
      </c>
      <c r="DV136" s="124">
        <f t="shared" si="69"/>
        <v>3691264.650205316</v>
      </c>
      <c r="DW136" s="124">
        <f>+ROC_BolxEst2[[#This Row],[Guernica]]+ROC_BolxEst2[[#This Row],[Alejandro Korn]]</f>
        <v>149183</v>
      </c>
      <c r="DX136" s="122">
        <f t="shared" si="70"/>
        <v>2958769.4600407938</v>
      </c>
      <c r="DY136" s="122">
        <f t="shared" si="71"/>
        <v>1251719.8896388318</v>
      </c>
      <c r="DZ136" s="122">
        <f t="shared" si="72"/>
        <v>151401</v>
      </c>
      <c r="EA136" s="122">
        <f t="shared" si="54"/>
        <v>63086</v>
      </c>
      <c r="EB136" s="122">
        <f t="shared" si="55"/>
        <v>0</v>
      </c>
      <c r="EC136" s="122">
        <f t="shared" si="56"/>
        <v>0</v>
      </c>
      <c r="ED136" s="122">
        <f t="shared" si="73"/>
        <v>6107</v>
      </c>
      <c r="EE136" s="122">
        <f t="shared" si="74"/>
        <v>7470</v>
      </c>
      <c r="EF136" s="122">
        <f t="shared" si="75"/>
        <v>0</v>
      </c>
      <c r="EG136" s="122">
        <f t="shared" si="76"/>
        <v>10345578</v>
      </c>
      <c r="EH136" s="122">
        <f t="shared" si="77"/>
        <v>0</v>
      </c>
      <c r="EL136" s="111">
        <f>+EG136+ROC_BolxEst2[[#This Row],[Chascomús]]</f>
        <v>10345578</v>
      </c>
      <c r="EM136" s="111">
        <f>+EL136-ROC_BolxEst2[[#This Row],[TOTAL]]</f>
        <v>0</v>
      </c>
      <c r="EQ136" s="126">
        <f t="shared" si="57"/>
        <v>8346888</v>
      </c>
      <c r="ER136" s="127">
        <f>+EQ136/ROC_BolxEst2[[#This Row],[TOTAL]]</f>
        <v>0.80680731419742813</v>
      </c>
      <c r="ES136" s="126">
        <f>+ROC_BolxEst2[[#This Row],[TOTAL]]-EQ136</f>
        <v>1998690</v>
      </c>
      <c r="ET136" s="127">
        <f>+ES136/ROC_BolxEst2[[#This Row],[TOTAL]]</f>
        <v>0.19319268580257187</v>
      </c>
    </row>
    <row r="137" spans="1:150">
      <c r="A137" s="110">
        <v>2006</v>
      </c>
      <c r="B137" s="110" t="s">
        <v>15</v>
      </c>
      <c r="C137" s="110" t="s">
        <v>102</v>
      </c>
      <c r="D137" s="111">
        <v>1764490</v>
      </c>
      <c r="F137" s="110">
        <v>2006</v>
      </c>
      <c r="G137" s="110" t="s">
        <v>15</v>
      </c>
      <c r="H137" s="111">
        <v>1764490</v>
      </c>
      <c r="I137" s="111">
        <v>54434</v>
      </c>
      <c r="J137" s="111">
        <v>179604</v>
      </c>
      <c r="K137" s="111">
        <v>30063</v>
      </c>
      <c r="L137" s="111">
        <v>40087</v>
      </c>
      <c r="M137" s="111">
        <v>61332</v>
      </c>
      <c r="N137" s="111">
        <v>50245</v>
      </c>
      <c r="O137" s="111">
        <v>67890</v>
      </c>
      <c r="P137" s="111">
        <v>316739</v>
      </c>
      <c r="Q137" s="111">
        <v>208146</v>
      </c>
      <c r="R137" s="111">
        <v>258668</v>
      </c>
      <c r="S137" s="111">
        <v>35780</v>
      </c>
      <c r="T137" s="111">
        <v>44156</v>
      </c>
      <c r="U137" s="111">
        <v>0</v>
      </c>
      <c r="V137" s="111">
        <v>30272</v>
      </c>
      <c r="W137" s="111">
        <v>20812</v>
      </c>
      <c r="X137" s="111">
        <v>13194</v>
      </c>
      <c r="Y137" s="111">
        <v>5350</v>
      </c>
      <c r="Z137" s="111">
        <v>8080</v>
      </c>
      <c r="AA137" s="111">
        <v>206930</v>
      </c>
      <c r="AB137" s="111">
        <v>88426</v>
      </c>
      <c r="AC137" s="111">
        <v>669884</v>
      </c>
      <c r="AD137" s="111">
        <v>106205</v>
      </c>
      <c r="AE137" s="111">
        <v>469890</v>
      </c>
      <c r="AF137" s="111">
        <v>757691</v>
      </c>
      <c r="AG137" s="111">
        <v>385058</v>
      </c>
      <c r="AH137" s="111">
        <v>92775</v>
      </c>
      <c r="AI137" s="111">
        <v>85737</v>
      </c>
      <c r="AJ137" s="111">
        <v>113821</v>
      </c>
      <c r="AK137" s="111">
        <v>429149</v>
      </c>
      <c r="AL137" s="111">
        <v>190862</v>
      </c>
      <c r="AM137" s="111">
        <v>444760</v>
      </c>
      <c r="AN137" s="111">
        <v>0</v>
      </c>
      <c r="AO137" s="111">
        <v>9307</v>
      </c>
      <c r="AP137" s="111">
        <v>6989</v>
      </c>
      <c r="AQ137" s="111">
        <v>0</v>
      </c>
      <c r="AR137" s="111">
        <v>0</v>
      </c>
      <c r="AS137" s="111">
        <v>0</v>
      </c>
      <c r="AT137" s="111">
        <v>0</v>
      </c>
      <c r="AU137" s="111">
        <v>0</v>
      </c>
      <c r="AV137" s="111">
        <v>0</v>
      </c>
      <c r="AW137" s="111">
        <v>36283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281577</v>
      </c>
      <c r="BE137" s="111">
        <v>430529</v>
      </c>
      <c r="BF137" s="111">
        <v>432573</v>
      </c>
      <c r="BG137" s="111">
        <v>502280</v>
      </c>
      <c r="BH137" s="111">
        <v>64005</v>
      </c>
      <c r="BI137" s="111">
        <v>77435</v>
      </c>
      <c r="BJ137" s="111">
        <v>61248</v>
      </c>
      <c r="BK137" s="111">
        <v>49863</v>
      </c>
      <c r="BL137" s="111">
        <v>29224</v>
      </c>
      <c r="BM137" s="111">
        <v>2319</v>
      </c>
      <c r="BN137" s="111">
        <v>62689</v>
      </c>
      <c r="BO137" s="111">
        <v>45223</v>
      </c>
      <c r="BP137" s="111">
        <v>93890</v>
      </c>
      <c r="BQ137" s="111">
        <v>90384</v>
      </c>
      <c r="BR137" s="111">
        <v>135411</v>
      </c>
      <c r="BS137" s="111">
        <v>62616</v>
      </c>
      <c r="BT137" s="111">
        <v>52274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1477</v>
      </c>
      <c r="CC137" s="111">
        <v>0</v>
      </c>
      <c r="CD137" s="111">
        <v>6007</v>
      </c>
      <c r="CE137" s="111">
        <v>2875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  <c r="CN137" s="111">
        <f t="shared" si="52"/>
        <v>9767008</v>
      </c>
      <c r="CO137" s="111"/>
      <c r="CQ137" s="128"/>
      <c r="CR137" s="129"/>
      <c r="CT137" s="115">
        <f>+ROC_BolxEst2[[#This Row],[Plaza Constitución]]+ROC_BolxEst2[[#This Row],[Dario y Maxi (Avellaneda)]]</f>
        <v>1944094</v>
      </c>
      <c r="CU1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2531588</v>
      </c>
      <c r="CV1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1397744</v>
      </c>
      <c r="CW137" s="115">
        <f>+ROC_BolxEst2[[#This Row],[Adrogué]]+ROC_BolxEst2[[#This Row],[Burzaco]]+ROC_BolxEst2[[#This Row],[Longchamps]]+ROC_BolxEst2[[#This Row],[Glew]]+ROC_BolxEst2[[#This Row],[Guernica]]+ROC_BolxEst2[[#This Row],[Alejandro Korn]]</f>
        <v>1788399</v>
      </c>
      <c r="CX137" s="115">
        <f>+ROC_BolxEst2[[#This Row],[Turdera]]+ROC_BolxEst2[[#This Row],[Llavallol]]+ROC_BolxEst2[[#This Row],[Luis Guillón]]+ROC_BolxEst2[[#This Row],[Monte Grande]]+ROC_BolxEst2[[#This Row],[El Jagüel]]+ROC_BolxEst2[[#This Row],[Ezeiza]]</f>
        <v>1357104</v>
      </c>
      <c r="CY1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542487</v>
      </c>
      <c r="CZ137" s="115">
        <f>+ROC_BolxEst2[[#This Row],[Villa España]]+ROC_BolxEst2[[#This Row],[Ranelagh]]+ROC_BolxEst2[[#This Row],[Sourigues]]</f>
        <v>140335</v>
      </c>
      <c r="DA1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52579</v>
      </c>
      <c r="DB137" s="115">
        <f>+ROC_BolxEst2[[#This Row],[Santa Sofía]]+ROC_BolxEst2[[#This Row],[Gutiérrez]]</f>
        <v>5194</v>
      </c>
      <c r="DC1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7484</v>
      </c>
      <c r="DD1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7" s="115">
        <f>+ROC_BolxEst2[[#This Row],[La Noria]]+ROC_BolxEst2[[#This Row],[Abbott]]+ROC_BolxEst2[[#This Row],[Monte]]</f>
        <v>0</v>
      </c>
      <c r="DF137" s="115">
        <f>+ROC_BolxEst2[[#This Row],[Uribelarrea]]+ROC_BolxEst2[[#This Row],[Empalme Lobos]]+ROC_BolxEst2[[#This Row],[Lobos]]</f>
        <v>0</v>
      </c>
      <c r="DG137" s="116">
        <f t="shared" si="53"/>
        <v>9767008</v>
      </c>
      <c r="DH137" s="111">
        <f>+DG137-ROC_BolxEst2[[#This Row],[TOTAL]]</f>
        <v>0</v>
      </c>
      <c r="DI137" s="117">
        <f t="shared" si="58"/>
        <v>5085734</v>
      </c>
      <c r="DJ137" s="118">
        <f t="shared" si="59"/>
        <v>0.27483623799435836</v>
      </c>
      <c r="DK137" s="118">
        <f t="shared" si="60"/>
        <v>0.35165012562591752</v>
      </c>
      <c r="DL137" s="118">
        <f t="shared" si="61"/>
        <v>0.2668452577346751</v>
      </c>
      <c r="DM137" s="118">
        <f t="shared" si="62"/>
        <v>0.10666837864504908</v>
      </c>
      <c r="DN137" s="119"/>
      <c r="DO137" s="120">
        <f t="shared" si="63"/>
        <v>3687990</v>
      </c>
      <c r="DP137" s="121">
        <f t="shared" si="64"/>
        <v>0.48492512181432162</v>
      </c>
      <c r="DQ137" s="121">
        <f t="shared" si="65"/>
        <v>0.36797930580072069</v>
      </c>
      <c r="DR137" s="121">
        <f t="shared" si="66"/>
        <v>0.14709557238495766</v>
      </c>
      <c r="DS137" s="119"/>
      <c r="DT137" s="122">
        <f t="shared" si="67"/>
        <v>1932051.4812674043</v>
      </c>
      <c r="DU137" s="123">
        <f t="shared" si="68"/>
        <v>3699670.518612267</v>
      </c>
      <c r="DV137" s="124">
        <f t="shared" si="69"/>
        <v>3558230.518612267</v>
      </c>
      <c r="DW137" s="124">
        <f>+ROC_BolxEst2[[#This Row],[Guernica]]+ROC_BolxEst2[[#This Row],[Alejandro Korn]]</f>
        <v>141440</v>
      </c>
      <c r="DX137" s="122">
        <f t="shared" si="70"/>
        <v>2807448.2593038701</v>
      </c>
      <c r="DY137" s="122">
        <f t="shared" si="71"/>
        <v>1122245.7408164581</v>
      </c>
      <c r="DZ137" s="122">
        <f t="shared" si="72"/>
        <v>140335</v>
      </c>
      <c r="EA137" s="122">
        <f t="shared" si="54"/>
        <v>52579</v>
      </c>
      <c r="EB137" s="122">
        <f t="shared" si="55"/>
        <v>0</v>
      </c>
      <c r="EC137" s="122">
        <f t="shared" si="56"/>
        <v>0</v>
      </c>
      <c r="ED137" s="122">
        <f t="shared" si="73"/>
        <v>5194</v>
      </c>
      <c r="EE137" s="122">
        <f t="shared" si="74"/>
        <v>7484</v>
      </c>
      <c r="EF137" s="122">
        <f t="shared" si="75"/>
        <v>0</v>
      </c>
      <c r="EG137" s="122">
        <f t="shared" si="76"/>
        <v>9767007.9999999981</v>
      </c>
      <c r="EH137" s="122">
        <f t="shared" si="77"/>
        <v>0</v>
      </c>
      <c r="EL137" s="111">
        <f>+EG137+ROC_BolxEst2[[#This Row],[Chascomús]]</f>
        <v>9767007.9999999981</v>
      </c>
      <c r="EM137" s="111">
        <f>+EL137-ROC_BolxEst2[[#This Row],[TOTAL]]</f>
        <v>0</v>
      </c>
      <c r="EQ137" s="126">
        <f t="shared" si="57"/>
        <v>7928830</v>
      </c>
      <c r="ER137" s="127">
        <f>+EQ137/ROC_BolxEst2[[#This Row],[TOTAL]]</f>
        <v>0.8117972259263021</v>
      </c>
      <c r="ES137" s="126">
        <f>+ROC_BolxEst2[[#This Row],[TOTAL]]-EQ137</f>
        <v>1838178</v>
      </c>
      <c r="ET137" s="127">
        <f>+ES137/ROC_BolxEst2[[#This Row],[TOTAL]]</f>
        <v>0.1882027740736979</v>
      </c>
    </row>
    <row r="138" spans="1:150">
      <c r="A138" s="110">
        <v>2006</v>
      </c>
      <c r="B138" s="110" t="s">
        <v>4</v>
      </c>
      <c r="C138" s="110" t="s">
        <v>102</v>
      </c>
      <c r="D138" s="111">
        <v>1894184</v>
      </c>
      <c r="F138" s="110">
        <v>2006</v>
      </c>
      <c r="G138" s="110" t="s">
        <v>4</v>
      </c>
      <c r="H138" s="111">
        <v>1894184</v>
      </c>
      <c r="I138" s="111">
        <v>55766</v>
      </c>
      <c r="J138" s="111">
        <v>184585</v>
      </c>
      <c r="K138" s="111">
        <v>29646</v>
      </c>
      <c r="L138" s="111">
        <v>39938</v>
      </c>
      <c r="M138" s="111">
        <v>61618</v>
      </c>
      <c r="N138" s="111">
        <v>52247</v>
      </c>
      <c r="O138" s="111">
        <v>70416</v>
      </c>
      <c r="P138" s="111">
        <v>319126</v>
      </c>
      <c r="Q138" s="111">
        <v>211915</v>
      </c>
      <c r="R138" s="111">
        <v>267896</v>
      </c>
      <c r="S138" s="111">
        <v>37350</v>
      </c>
      <c r="T138" s="111">
        <v>45443</v>
      </c>
      <c r="U138" s="111">
        <v>0</v>
      </c>
      <c r="V138" s="111">
        <v>30407</v>
      </c>
      <c r="W138" s="111">
        <v>19827</v>
      </c>
      <c r="X138" s="111">
        <v>13112</v>
      </c>
      <c r="Y138" s="111">
        <v>5356</v>
      </c>
      <c r="Z138" s="111">
        <v>7855</v>
      </c>
      <c r="AA138" s="111">
        <v>209833</v>
      </c>
      <c r="AB138" s="111">
        <v>90624</v>
      </c>
      <c r="AC138" s="111">
        <v>707392</v>
      </c>
      <c r="AD138" s="111">
        <v>108018</v>
      </c>
      <c r="AE138" s="111">
        <v>500186</v>
      </c>
      <c r="AF138" s="111">
        <v>798312</v>
      </c>
      <c r="AG138" s="111">
        <v>392184</v>
      </c>
      <c r="AH138" s="111">
        <v>93346</v>
      </c>
      <c r="AI138" s="111">
        <v>88380</v>
      </c>
      <c r="AJ138" s="111">
        <v>119767</v>
      </c>
      <c r="AK138" s="111">
        <v>442654</v>
      </c>
      <c r="AL138" s="111">
        <v>199219</v>
      </c>
      <c r="AM138" s="111">
        <v>458373</v>
      </c>
      <c r="AN138" s="111">
        <v>0</v>
      </c>
      <c r="AO138" s="111">
        <v>10353</v>
      </c>
      <c r="AP138" s="111">
        <v>6985</v>
      </c>
      <c r="AQ138" s="111">
        <v>0</v>
      </c>
      <c r="AR138" s="111">
        <v>0</v>
      </c>
      <c r="AS138" s="111">
        <v>0</v>
      </c>
      <c r="AT138" s="111">
        <v>0</v>
      </c>
      <c r="AU138" s="111">
        <v>0</v>
      </c>
      <c r="AV138" s="111">
        <v>0</v>
      </c>
      <c r="AW138" s="111">
        <v>37997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294043</v>
      </c>
      <c r="BE138" s="111">
        <v>452093</v>
      </c>
      <c r="BF138" s="111">
        <v>444488</v>
      </c>
      <c r="BG138" s="111">
        <v>507254</v>
      </c>
      <c r="BH138" s="111">
        <v>66443</v>
      </c>
      <c r="BI138" s="111">
        <v>74682</v>
      </c>
      <c r="BJ138" s="111">
        <v>63052</v>
      </c>
      <c r="BK138" s="111">
        <v>49383</v>
      </c>
      <c r="BL138" s="111">
        <v>28847</v>
      </c>
      <c r="BM138" s="111">
        <v>2019</v>
      </c>
      <c r="BN138" s="111">
        <v>61376</v>
      </c>
      <c r="BO138" s="111">
        <v>44698</v>
      </c>
      <c r="BP138" s="111">
        <v>94724</v>
      </c>
      <c r="BQ138" s="111">
        <v>88178</v>
      </c>
      <c r="BR138" s="111">
        <v>133607</v>
      </c>
      <c r="BS138" s="111">
        <v>63564</v>
      </c>
      <c r="BT138" s="111">
        <v>53713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1319</v>
      </c>
      <c r="CC138" s="111">
        <v>0</v>
      </c>
      <c r="CD138" s="111">
        <v>3664</v>
      </c>
      <c r="CE138" s="111">
        <v>3353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  <c r="CN138" s="111">
        <f t="shared" si="52"/>
        <v>10140810</v>
      </c>
      <c r="CO138" s="111"/>
      <c r="CQ138" s="113"/>
      <c r="CR138" s="114"/>
      <c r="CT138" s="115">
        <f>+ROC_BolxEst2[[#This Row],[Plaza Constitución]]+ROC_BolxEst2[[#This Row],[Dario y Maxi (Avellaneda)]]</f>
        <v>2078769</v>
      </c>
      <c r="CU1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2652482</v>
      </c>
      <c r="CV1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1421985</v>
      </c>
      <c r="CW138" s="115">
        <f>+ROC_BolxEst2[[#This Row],[Adrogué]]+ROC_BolxEst2[[#This Row],[Burzaco]]+ROC_BolxEst2[[#This Row],[Longchamps]]+ROC_BolxEst2[[#This Row],[Glew]]+ROC_BolxEst2[[#This Row],[Guernica]]+ROC_BolxEst2[[#This Row],[Alejandro Korn]]</f>
        <v>1839003</v>
      </c>
      <c r="CX138" s="115">
        <f>+ROC_BolxEst2[[#This Row],[Turdera]]+ROC_BolxEst2[[#This Row],[Llavallol]]+ROC_BolxEst2[[#This Row],[Luis Guillón]]+ROC_BolxEst2[[#This Row],[Monte Grande]]+ROC_BolxEst2[[#This Row],[El Jagüel]]+ROC_BolxEst2[[#This Row],[Ezeiza]]</f>
        <v>1401739</v>
      </c>
      <c r="CY1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539860</v>
      </c>
      <c r="CZ138" s="115">
        <f>+ROC_BolxEst2[[#This Row],[Villa España]]+ROC_BolxEst2[[#This Row],[Ranelagh]]+ROC_BolxEst2[[#This Row],[Sourigues]]</f>
        <v>141282</v>
      </c>
      <c r="DA1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55335</v>
      </c>
      <c r="DB138" s="115">
        <f>+ROC_BolxEst2[[#This Row],[Santa Sofía]]+ROC_BolxEst2[[#This Row],[Gutiérrez]]</f>
        <v>5372</v>
      </c>
      <c r="DC1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4983</v>
      </c>
      <c r="DD1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8" s="115">
        <f>+ROC_BolxEst2[[#This Row],[La Noria]]+ROC_BolxEst2[[#This Row],[Abbott]]+ROC_BolxEst2[[#This Row],[Monte]]</f>
        <v>0</v>
      </c>
      <c r="DF138" s="115">
        <f>+ROC_BolxEst2[[#This Row],[Uribelarrea]]+ROC_BolxEst2[[#This Row],[Empalme Lobos]]+ROC_BolxEst2[[#This Row],[Lobos]]</f>
        <v>0</v>
      </c>
      <c r="DG138" s="116">
        <f t="shared" si="53"/>
        <v>10140810</v>
      </c>
      <c r="DH138" s="111">
        <f>+DG138-ROC_BolxEst2[[#This Row],[TOTAL]]</f>
        <v>0</v>
      </c>
      <c r="DI138" s="117">
        <f t="shared" si="58"/>
        <v>5202587</v>
      </c>
      <c r="DJ138" s="118">
        <f t="shared" si="59"/>
        <v>0.27332267581493591</v>
      </c>
      <c r="DK138" s="118">
        <f t="shared" si="60"/>
        <v>0.353478567489597</v>
      </c>
      <c r="DL138" s="118">
        <f t="shared" si="61"/>
        <v>0.26943115031041287</v>
      </c>
      <c r="DM138" s="118">
        <f t="shared" si="62"/>
        <v>0.10376760638505421</v>
      </c>
      <c r="DN138" s="119"/>
      <c r="DO138" s="120">
        <f t="shared" si="63"/>
        <v>3780602</v>
      </c>
      <c r="DP138" s="121">
        <f t="shared" si="64"/>
        <v>0.48643126147634691</v>
      </c>
      <c r="DQ138" s="121">
        <f t="shared" si="65"/>
        <v>0.37077137450596492</v>
      </c>
      <c r="DR138" s="121">
        <f t="shared" si="66"/>
        <v>0.14279736401768819</v>
      </c>
      <c r="DS138" s="119"/>
      <c r="DT138" s="122">
        <f t="shared" si="67"/>
        <v>1990159.7054811385</v>
      </c>
      <c r="DU138" s="123">
        <f t="shared" si="68"/>
        <v>3864053.4535650853</v>
      </c>
      <c r="DV138" s="124">
        <f t="shared" si="69"/>
        <v>3722928.4535650853</v>
      </c>
      <c r="DW138" s="124">
        <f>+ROC_BolxEst2[[#This Row],[Guernica]]+ROC_BolxEst2[[#This Row],[Alejandro Korn]]</f>
        <v>141125</v>
      </c>
      <c r="DX138" s="122">
        <f t="shared" si="70"/>
        <v>2945288.5198919578</v>
      </c>
      <c r="DY138" s="122">
        <f t="shared" si="71"/>
        <v>1134336.3210618184</v>
      </c>
      <c r="DZ138" s="122">
        <f t="shared" si="72"/>
        <v>141282</v>
      </c>
      <c r="EA138" s="122">
        <f t="shared" si="54"/>
        <v>55335</v>
      </c>
      <c r="EB138" s="122">
        <f t="shared" si="55"/>
        <v>0</v>
      </c>
      <c r="EC138" s="122">
        <f t="shared" si="56"/>
        <v>0</v>
      </c>
      <c r="ED138" s="122">
        <f t="shared" si="73"/>
        <v>5372</v>
      </c>
      <c r="EE138" s="122">
        <f t="shared" si="74"/>
        <v>4983</v>
      </c>
      <c r="EF138" s="122">
        <f t="shared" si="75"/>
        <v>0</v>
      </c>
      <c r="EG138" s="122">
        <f t="shared" si="76"/>
        <v>10140810</v>
      </c>
      <c r="EH138" s="122">
        <f t="shared" si="77"/>
        <v>0</v>
      </c>
      <c r="EL138" s="111">
        <f>+EG138+ROC_BolxEst2[[#This Row],[Chascomús]]</f>
        <v>10140810</v>
      </c>
      <c r="EM138" s="111">
        <f>+EL138-ROC_BolxEst2[[#This Row],[TOTAL]]</f>
        <v>0</v>
      </c>
      <c r="EQ138" s="126">
        <f t="shared" si="57"/>
        <v>8283737</v>
      </c>
      <c r="ER138" s="127">
        <f>+EQ138/ROC_BolxEst2[[#This Row],[TOTAL]]</f>
        <v>0.81687133473558815</v>
      </c>
      <c r="ES138" s="126">
        <f>+ROC_BolxEst2[[#This Row],[TOTAL]]-EQ138</f>
        <v>1857073</v>
      </c>
      <c r="ET138" s="127">
        <f>+ES138/ROC_BolxEst2[[#This Row],[TOTAL]]</f>
        <v>0.18312866526441182</v>
      </c>
    </row>
    <row r="139" spans="1:150">
      <c r="A139" s="110">
        <v>2006</v>
      </c>
      <c r="B139" s="110" t="s">
        <v>5</v>
      </c>
      <c r="C139" s="110" t="s">
        <v>102</v>
      </c>
      <c r="D139" s="111">
        <v>1804168</v>
      </c>
      <c r="F139" s="110">
        <v>2006</v>
      </c>
      <c r="G139" s="110" t="s">
        <v>5</v>
      </c>
      <c r="H139" s="111">
        <v>1804168</v>
      </c>
      <c r="I139" s="111">
        <v>54994</v>
      </c>
      <c r="J139" s="111">
        <v>171237</v>
      </c>
      <c r="K139" s="111">
        <v>27089</v>
      </c>
      <c r="L139" s="111">
        <v>36062</v>
      </c>
      <c r="M139" s="111">
        <v>57816</v>
      </c>
      <c r="N139" s="111">
        <v>47422</v>
      </c>
      <c r="O139" s="111">
        <v>67160</v>
      </c>
      <c r="P139" s="111">
        <v>300694</v>
      </c>
      <c r="Q139" s="111">
        <v>181604</v>
      </c>
      <c r="R139" s="111">
        <v>241198</v>
      </c>
      <c r="S139" s="111">
        <v>32978</v>
      </c>
      <c r="T139" s="111">
        <v>39390</v>
      </c>
      <c r="U139" s="111">
        <v>0</v>
      </c>
      <c r="V139" s="111">
        <v>25572</v>
      </c>
      <c r="W139" s="111">
        <v>16505</v>
      </c>
      <c r="X139" s="111">
        <v>11279</v>
      </c>
      <c r="Y139" s="111">
        <v>4679</v>
      </c>
      <c r="Z139" s="111">
        <v>6405</v>
      </c>
      <c r="AA139" s="111">
        <v>182303</v>
      </c>
      <c r="AB139" s="111">
        <v>92756</v>
      </c>
      <c r="AC139" s="111">
        <v>699196</v>
      </c>
      <c r="AD139" s="111">
        <v>114769</v>
      </c>
      <c r="AE139" s="111">
        <v>480971</v>
      </c>
      <c r="AF139" s="111">
        <v>772020</v>
      </c>
      <c r="AG139" s="111">
        <v>385658</v>
      </c>
      <c r="AH139" s="111">
        <v>89031</v>
      </c>
      <c r="AI139" s="111">
        <v>94104</v>
      </c>
      <c r="AJ139" s="111">
        <v>115621</v>
      </c>
      <c r="AK139" s="111">
        <v>428084</v>
      </c>
      <c r="AL139" s="111">
        <v>187753</v>
      </c>
      <c r="AM139" s="111">
        <v>437486</v>
      </c>
      <c r="AN139" s="111">
        <v>0</v>
      </c>
      <c r="AO139" s="111">
        <v>9371</v>
      </c>
      <c r="AP139" s="111">
        <v>5497</v>
      </c>
      <c r="AQ139" s="111">
        <v>0</v>
      </c>
      <c r="AR139" s="111">
        <v>0</v>
      </c>
      <c r="AS139" s="111">
        <v>0</v>
      </c>
      <c r="AT139" s="111">
        <v>0</v>
      </c>
      <c r="AU139" s="111">
        <v>0</v>
      </c>
      <c r="AV139" s="111">
        <v>0</v>
      </c>
      <c r="AW139" s="111">
        <v>35907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278060</v>
      </c>
      <c r="BE139" s="111">
        <v>433914</v>
      </c>
      <c r="BF139" s="111">
        <v>427457</v>
      </c>
      <c r="BG139" s="111">
        <v>484237</v>
      </c>
      <c r="BH139" s="111">
        <v>61633</v>
      </c>
      <c r="BI139" s="111">
        <v>73319</v>
      </c>
      <c r="BJ139" s="111">
        <v>57566</v>
      </c>
      <c r="BK139" s="111">
        <v>45079</v>
      </c>
      <c r="BL139" s="111">
        <v>24999</v>
      </c>
      <c r="BM139" s="111">
        <v>1566</v>
      </c>
      <c r="BN139" s="111">
        <v>55620</v>
      </c>
      <c r="BO139" s="111">
        <v>40561</v>
      </c>
      <c r="BP139" s="111">
        <v>83856</v>
      </c>
      <c r="BQ139" s="111">
        <v>80084</v>
      </c>
      <c r="BR139" s="111">
        <v>129514</v>
      </c>
      <c r="BS139" s="111">
        <v>62506</v>
      </c>
      <c r="BT139" s="111">
        <v>54012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1066</v>
      </c>
      <c r="CC139" s="111">
        <v>0</v>
      </c>
      <c r="CD139" s="111">
        <v>5352</v>
      </c>
      <c r="CE139" s="111">
        <v>2771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  <c r="CN139" s="111">
        <f t="shared" si="52"/>
        <v>9659951</v>
      </c>
      <c r="CO139" s="111"/>
      <c r="CQ139" s="128"/>
      <c r="CR139" s="129"/>
      <c r="CT139" s="115">
        <f>+ROC_BolxEst2[[#This Row],[Plaza Constitución]]+ROC_BolxEst2[[#This Row],[Dario y Maxi (Avellaneda)]]</f>
        <v>1975405</v>
      </c>
      <c r="CU1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2600364</v>
      </c>
      <c r="CV1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1278156</v>
      </c>
      <c r="CW139" s="115">
        <f>+ROC_BolxEst2[[#This Row],[Adrogué]]+ROC_BolxEst2[[#This Row],[Burzaco]]+ROC_BolxEst2[[#This Row],[Longchamps]]+ROC_BolxEst2[[#This Row],[Glew]]+ROC_BolxEst2[[#This Row],[Guernica]]+ROC_BolxEst2[[#This Row],[Alejandro Korn]]</f>
        <v>1758620</v>
      </c>
      <c r="CX139" s="115">
        <f>+ROC_BolxEst2[[#This Row],[Turdera]]+ROC_BolxEst2[[#This Row],[Llavallol]]+ROC_BolxEst2[[#This Row],[Luis Guillón]]+ROC_BolxEst2[[#This Row],[Monte Grande]]+ROC_BolxEst2[[#This Row],[El Jagüel]]+ROC_BolxEst2[[#This Row],[Ezeiza]]</f>
        <v>1352079</v>
      </c>
      <c r="CY1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506153</v>
      </c>
      <c r="CZ139" s="115">
        <f>+ROC_BolxEst2[[#This Row],[Villa España]]+ROC_BolxEst2[[#This Row],[Ranelagh]]+ROC_BolxEst2[[#This Row],[Sourigues]]</f>
        <v>127644</v>
      </c>
      <c r="DA1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50775</v>
      </c>
      <c r="DB139" s="115">
        <f>+ROC_BolxEst2[[#This Row],[Santa Sofía]]+ROC_BolxEst2[[#This Row],[Gutiérrez]]</f>
        <v>4337</v>
      </c>
      <c r="DC1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6418</v>
      </c>
      <c r="DD1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9" s="115">
        <f>+ROC_BolxEst2[[#This Row],[La Noria]]+ROC_BolxEst2[[#This Row],[Abbott]]+ROC_BolxEst2[[#This Row],[Monte]]</f>
        <v>0</v>
      </c>
      <c r="DF139" s="115">
        <f>+ROC_BolxEst2[[#This Row],[Uribelarrea]]+ROC_BolxEst2[[#This Row],[Empalme Lobos]]+ROC_BolxEst2[[#This Row],[Lobos]]</f>
        <v>0</v>
      </c>
      <c r="DG139" s="116">
        <f t="shared" si="53"/>
        <v>9659951</v>
      </c>
      <c r="DH139" s="111">
        <f>+DG139-ROC_BolxEst2[[#This Row],[TOTAL]]</f>
        <v>0</v>
      </c>
      <c r="DI139" s="117">
        <f t="shared" si="58"/>
        <v>4895008</v>
      </c>
      <c r="DJ139" s="118">
        <f t="shared" si="59"/>
        <v>0.26111417999725434</v>
      </c>
      <c r="DK139" s="118">
        <f t="shared" si="60"/>
        <v>0.35926805431165793</v>
      </c>
      <c r="DL139" s="118">
        <f t="shared" si="61"/>
        <v>0.27621589178199507</v>
      </c>
      <c r="DM139" s="118">
        <f t="shared" si="62"/>
        <v>0.1034018739090927</v>
      </c>
      <c r="DN139" s="119"/>
      <c r="DO139" s="120">
        <f t="shared" si="63"/>
        <v>3616852</v>
      </c>
      <c r="DP139" s="121">
        <f t="shared" si="64"/>
        <v>0.48622946142114742</v>
      </c>
      <c r="DQ139" s="121">
        <f t="shared" si="65"/>
        <v>0.37382757160093916</v>
      </c>
      <c r="DR139" s="121">
        <f t="shared" si="66"/>
        <v>0.13994296697791339</v>
      </c>
      <c r="DS139" s="119"/>
      <c r="DT139" s="122">
        <f t="shared" si="67"/>
        <v>1793962.2567374762</v>
      </c>
      <c r="DU139" s="123">
        <f t="shared" si="68"/>
        <v>3732693.4980464615</v>
      </c>
      <c r="DV139" s="124">
        <f t="shared" si="69"/>
        <v>3597741.4980464615</v>
      </c>
      <c r="DW139" s="124">
        <f>+ROC_BolxEst2[[#This Row],[Guernica]]+ROC_BolxEst2[[#This Row],[Alejandro Korn]]</f>
        <v>134952</v>
      </c>
      <c r="DX139" s="122">
        <f t="shared" si="70"/>
        <v>2869805.0131041165</v>
      </c>
      <c r="DY139" s="122">
        <f t="shared" si="71"/>
        <v>1074316.232111946</v>
      </c>
      <c r="DZ139" s="122">
        <f t="shared" si="72"/>
        <v>127644</v>
      </c>
      <c r="EA139" s="122">
        <f t="shared" si="54"/>
        <v>50775</v>
      </c>
      <c r="EB139" s="122">
        <f t="shared" si="55"/>
        <v>0</v>
      </c>
      <c r="EC139" s="122">
        <f t="shared" si="56"/>
        <v>0</v>
      </c>
      <c r="ED139" s="122">
        <f t="shared" si="73"/>
        <v>4337</v>
      </c>
      <c r="EE139" s="122">
        <f t="shared" si="74"/>
        <v>6418</v>
      </c>
      <c r="EF139" s="122">
        <f t="shared" si="75"/>
        <v>0</v>
      </c>
      <c r="EG139" s="122">
        <f t="shared" si="76"/>
        <v>9659951</v>
      </c>
      <c r="EH139" s="122">
        <f t="shared" si="77"/>
        <v>0</v>
      </c>
      <c r="EL139" s="111">
        <f>+EG139+ROC_BolxEst2[[#This Row],[Chascomús]]</f>
        <v>9659951</v>
      </c>
      <c r="EM139" s="111">
        <f>+EL139-ROC_BolxEst2[[#This Row],[TOTAL]]</f>
        <v>0</v>
      </c>
      <c r="EQ139" s="126">
        <f t="shared" si="57"/>
        <v>7896040</v>
      </c>
      <c r="ER139" s="127">
        <f>+EQ139/ROC_BolxEst2[[#This Row],[TOTAL]]</f>
        <v>0.81739959136438689</v>
      </c>
      <c r="ES139" s="126">
        <f>+ROC_BolxEst2[[#This Row],[TOTAL]]-EQ139</f>
        <v>1763911</v>
      </c>
      <c r="ET139" s="127">
        <f>+ES139/ROC_BolxEst2[[#This Row],[TOTAL]]</f>
        <v>0.18260040863561317</v>
      </c>
    </row>
    <row r="140" spans="1:150">
      <c r="A140" s="110">
        <v>2006</v>
      </c>
      <c r="B140" s="110" t="s">
        <v>6</v>
      </c>
      <c r="C140" s="110" t="s">
        <v>102</v>
      </c>
      <c r="D140" s="111">
        <v>1932417</v>
      </c>
      <c r="F140" s="110">
        <v>2006</v>
      </c>
      <c r="G140" s="110" t="s">
        <v>6</v>
      </c>
      <c r="H140" s="111">
        <v>1932417</v>
      </c>
      <c r="I140" s="111">
        <v>55806</v>
      </c>
      <c r="J140" s="111">
        <v>175844</v>
      </c>
      <c r="K140" s="111">
        <v>26483</v>
      </c>
      <c r="L140" s="111">
        <v>39259</v>
      </c>
      <c r="M140" s="111">
        <v>59912</v>
      </c>
      <c r="N140" s="111">
        <v>50496</v>
      </c>
      <c r="O140" s="111">
        <v>63839</v>
      </c>
      <c r="P140" s="111">
        <v>313180</v>
      </c>
      <c r="Q140" s="111">
        <v>167666</v>
      </c>
      <c r="R140" s="111">
        <v>238698</v>
      </c>
      <c r="S140" s="111">
        <v>34191</v>
      </c>
      <c r="T140" s="111">
        <v>41434</v>
      </c>
      <c r="U140" s="111">
        <v>0</v>
      </c>
      <c r="V140" s="111">
        <v>27929</v>
      </c>
      <c r="W140" s="111">
        <v>18002</v>
      </c>
      <c r="X140" s="111">
        <v>12093</v>
      </c>
      <c r="Y140" s="111">
        <v>4964</v>
      </c>
      <c r="Z140" s="111">
        <v>7127</v>
      </c>
      <c r="AA140" s="111">
        <v>187664</v>
      </c>
      <c r="AB140" s="111">
        <v>94218</v>
      </c>
      <c r="AC140" s="111">
        <v>718316</v>
      </c>
      <c r="AD140" s="111">
        <v>111914</v>
      </c>
      <c r="AE140" s="111">
        <v>476853</v>
      </c>
      <c r="AF140" s="111">
        <v>795184</v>
      </c>
      <c r="AG140" s="111">
        <v>404748</v>
      </c>
      <c r="AH140" s="111">
        <v>85004</v>
      </c>
      <c r="AI140" s="111">
        <v>105778</v>
      </c>
      <c r="AJ140" s="111">
        <v>122896</v>
      </c>
      <c r="AK140" s="111">
        <v>442454</v>
      </c>
      <c r="AL140" s="111">
        <v>193450</v>
      </c>
      <c r="AM140" s="111">
        <v>453686</v>
      </c>
      <c r="AN140" s="111">
        <v>0</v>
      </c>
      <c r="AO140" s="111">
        <v>8653</v>
      </c>
      <c r="AP140" s="111">
        <v>5613</v>
      </c>
      <c r="AQ140" s="111">
        <v>0</v>
      </c>
      <c r="AR140" s="111">
        <v>0</v>
      </c>
      <c r="AS140" s="111">
        <v>0</v>
      </c>
      <c r="AT140" s="111">
        <v>0</v>
      </c>
      <c r="AU140" s="111">
        <v>0</v>
      </c>
      <c r="AV140" s="111">
        <v>0</v>
      </c>
      <c r="AW140" s="111">
        <v>36671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278110</v>
      </c>
      <c r="BE140" s="111">
        <v>445129</v>
      </c>
      <c r="BF140" s="111">
        <v>433490</v>
      </c>
      <c r="BG140" s="111">
        <v>512481</v>
      </c>
      <c r="BH140" s="111">
        <v>64089</v>
      </c>
      <c r="BI140" s="111">
        <v>85331</v>
      </c>
      <c r="BJ140" s="111">
        <v>59138</v>
      </c>
      <c r="BK140" s="111">
        <v>46794</v>
      </c>
      <c r="BL140" s="111">
        <v>28167</v>
      </c>
      <c r="BM140" s="111">
        <v>1719</v>
      </c>
      <c r="BN140" s="111">
        <v>69460</v>
      </c>
      <c r="BO140" s="111">
        <v>50000</v>
      </c>
      <c r="BP140" s="111">
        <v>98010</v>
      </c>
      <c r="BQ140" s="111">
        <v>89613</v>
      </c>
      <c r="BR140" s="111">
        <v>139887</v>
      </c>
      <c r="BS140" s="111">
        <v>66004</v>
      </c>
      <c r="BT140" s="111">
        <v>54950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1395</v>
      </c>
      <c r="CC140" s="111">
        <v>0</v>
      </c>
      <c r="CD140" s="111">
        <v>5597</v>
      </c>
      <c r="CE140" s="111">
        <v>3637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  <c r="CN140" s="111">
        <f t="shared" si="52"/>
        <v>10045443</v>
      </c>
      <c r="CO140" s="111"/>
      <c r="CQ140" s="113"/>
      <c r="CR140" s="114"/>
      <c r="CT140" s="115">
        <f>+ROC_BolxEst2[[#This Row],[Plaza Constitución]]+ROC_BolxEst2[[#This Row],[Dario y Maxi (Avellaneda)]]</f>
        <v>2108261</v>
      </c>
      <c r="CU1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2657039</v>
      </c>
      <c r="CV1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1292937</v>
      </c>
      <c r="CW140" s="115">
        <f>+ROC_BolxEst2[[#This Row],[Adrogué]]+ROC_BolxEst2[[#This Row],[Burzaco]]+ROC_BolxEst2[[#This Row],[Longchamps]]+ROC_BolxEst2[[#This Row],[Glew]]+ROC_BolxEst2[[#This Row],[Guernica]]+ROC_BolxEst2[[#This Row],[Alejandro Korn]]</f>
        <v>1818630</v>
      </c>
      <c r="CX140" s="115">
        <f>+ROC_BolxEst2[[#This Row],[Turdera]]+ROC_BolxEst2[[#This Row],[Llavallol]]+ROC_BolxEst2[[#This Row],[Luis Guillón]]+ROC_BolxEst2[[#This Row],[Monte Grande]]+ROC_BolxEst2[[#This Row],[El Jagüel]]+ROC_BolxEst2[[#This Row],[Ezeiza]]</f>
        <v>1403268</v>
      </c>
      <c r="CY1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567924</v>
      </c>
      <c r="CZ140" s="115">
        <f>+ROC_BolxEst2[[#This Row],[Villa España]]+ROC_BolxEst2[[#This Row],[Ranelagh]]+ROC_BolxEst2[[#This Row],[Sourigues]]</f>
        <v>134099</v>
      </c>
      <c r="DA1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50937</v>
      </c>
      <c r="DB140" s="115">
        <f>+ROC_BolxEst2[[#This Row],[Santa Sofía]]+ROC_BolxEst2[[#This Row],[Gutiérrez]]</f>
        <v>5356</v>
      </c>
      <c r="DC1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6992</v>
      </c>
      <c r="DD1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0" s="115">
        <f>+ROC_BolxEst2[[#This Row],[La Noria]]+ROC_BolxEst2[[#This Row],[Abbott]]+ROC_BolxEst2[[#This Row],[Monte]]</f>
        <v>0</v>
      </c>
      <c r="DF140" s="115">
        <f>+ROC_BolxEst2[[#This Row],[Uribelarrea]]+ROC_BolxEst2[[#This Row],[Empalme Lobos]]+ROC_BolxEst2[[#This Row],[Lobos]]</f>
        <v>0</v>
      </c>
      <c r="DG140" s="116">
        <f t="shared" si="53"/>
        <v>10045443</v>
      </c>
      <c r="DH140" s="111">
        <f>+DG140-ROC_BolxEst2[[#This Row],[TOTAL]]</f>
        <v>0</v>
      </c>
      <c r="DI140" s="117">
        <f t="shared" si="58"/>
        <v>5082759</v>
      </c>
      <c r="DJ140" s="118">
        <f t="shared" si="59"/>
        <v>0.25437700272627523</v>
      </c>
      <c r="DK140" s="118">
        <f t="shared" si="60"/>
        <v>0.35780370464151456</v>
      </c>
      <c r="DL140" s="118">
        <f t="shared" si="61"/>
        <v>0.27608391426782186</v>
      </c>
      <c r="DM140" s="118">
        <f t="shared" si="62"/>
        <v>0.11173537836438832</v>
      </c>
      <c r="DN140" s="119"/>
      <c r="DO140" s="120">
        <f t="shared" si="63"/>
        <v>3789822</v>
      </c>
      <c r="DP140" s="121">
        <f t="shared" si="64"/>
        <v>0.47987214175230392</v>
      </c>
      <c r="DQ140" s="121">
        <f t="shared" si="65"/>
        <v>0.37027279909188349</v>
      </c>
      <c r="DR140" s="121">
        <f t="shared" si="66"/>
        <v>0.1498550591558126</v>
      </c>
      <c r="DS140" s="119"/>
      <c r="DT140" s="122">
        <f t="shared" si="67"/>
        <v>1829230.1141446996</v>
      </c>
      <c r="DU140" s="123">
        <f t="shared" si="68"/>
        <v>3848012.5918006245</v>
      </c>
      <c r="DV140" s="124">
        <f t="shared" si="69"/>
        <v>3698592.5918006245</v>
      </c>
      <c r="DW140" s="124">
        <f>+ROC_BolxEst2[[#This Row],[Guernica]]+ROC_BolxEst2[[#This Row],[Alejandro Korn]]</f>
        <v>149420</v>
      </c>
      <c r="DX140" s="122">
        <f t="shared" si="70"/>
        <v>2969154.217004491</v>
      </c>
      <c r="DY140" s="122">
        <f t="shared" si="71"/>
        <v>1201662.0770501848</v>
      </c>
      <c r="DZ140" s="122">
        <f t="shared" si="72"/>
        <v>134099</v>
      </c>
      <c r="EA140" s="122">
        <f t="shared" si="54"/>
        <v>50937</v>
      </c>
      <c r="EB140" s="122">
        <f t="shared" si="55"/>
        <v>0</v>
      </c>
      <c r="EC140" s="122">
        <f t="shared" si="56"/>
        <v>0</v>
      </c>
      <c r="ED140" s="122">
        <f t="shared" si="73"/>
        <v>5356</v>
      </c>
      <c r="EE140" s="122">
        <f t="shared" si="74"/>
        <v>6992</v>
      </c>
      <c r="EF140" s="122">
        <f t="shared" si="75"/>
        <v>0</v>
      </c>
      <c r="EG140" s="122">
        <f t="shared" si="76"/>
        <v>10045443</v>
      </c>
      <c r="EH140" s="122">
        <f t="shared" si="77"/>
        <v>0</v>
      </c>
      <c r="EL140" s="111">
        <f>+EG140+ROC_BolxEst2[[#This Row],[Chascomús]]</f>
        <v>10045443</v>
      </c>
      <c r="EM140" s="111">
        <f>+EL140-ROC_BolxEst2[[#This Row],[TOTAL]]</f>
        <v>0</v>
      </c>
      <c r="EQ140" s="126">
        <f t="shared" si="57"/>
        <v>8169370</v>
      </c>
      <c r="ER140" s="127">
        <f>+EQ140/ROC_BolxEst2[[#This Row],[TOTAL]]</f>
        <v>0.81324138716430927</v>
      </c>
      <c r="ES140" s="126">
        <f>+ROC_BolxEst2[[#This Row],[TOTAL]]-EQ140</f>
        <v>1876073</v>
      </c>
      <c r="ET140" s="127">
        <f>+ES140/ROC_BolxEst2[[#This Row],[TOTAL]]</f>
        <v>0.18675861283569076</v>
      </c>
    </row>
    <row r="141" spans="1:150">
      <c r="A141" s="110">
        <v>2006</v>
      </c>
      <c r="B141" s="110" t="s">
        <v>7</v>
      </c>
      <c r="C141" s="110" t="s">
        <v>102</v>
      </c>
      <c r="D141" s="111">
        <v>1952681</v>
      </c>
      <c r="F141" s="110">
        <v>2006</v>
      </c>
      <c r="G141" s="110" t="s">
        <v>7</v>
      </c>
      <c r="H141" s="111">
        <v>1952681</v>
      </c>
      <c r="I141" s="111">
        <v>58826</v>
      </c>
      <c r="J141" s="111">
        <v>185925</v>
      </c>
      <c r="K141" s="111">
        <v>27578</v>
      </c>
      <c r="L141" s="111">
        <v>39129</v>
      </c>
      <c r="M141" s="111">
        <v>63399</v>
      </c>
      <c r="N141" s="111">
        <v>51476</v>
      </c>
      <c r="O141" s="111">
        <v>64303</v>
      </c>
      <c r="P141" s="111">
        <v>325120</v>
      </c>
      <c r="Q141" s="111">
        <v>186080</v>
      </c>
      <c r="R141" s="111">
        <v>255536</v>
      </c>
      <c r="S141" s="111">
        <v>35875</v>
      </c>
      <c r="T141" s="111">
        <v>43690</v>
      </c>
      <c r="U141" s="111">
        <v>0</v>
      </c>
      <c r="V141" s="111">
        <v>27187</v>
      </c>
      <c r="W141" s="111">
        <v>18793</v>
      </c>
      <c r="X141" s="111">
        <v>12266</v>
      </c>
      <c r="Y141" s="111">
        <v>5344</v>
      </c>
      <c r="Z141" s="111">
        <v>7384</v>
      </c>
      <c r="AA141" s="111">
        <v>191552</v>
      </c>
      <c r="AB141" s="111">
        <v>97516</v>
      </c>
      <c r="AC141" s="111">
        <v>740351</v>
      </c>
      <c r="AD141" s="111">
        <v>119808</v>
      </c>
      <c r="AE141" s="111">
        <v>507214</v>
      </c>
      <c r="AF141" s="111">
        <v>826139</v>
      </c>
      <c r="AG141" s="111">
        <v>394698</v>
      </c>
      <c r="AH141" s="111">
        <v>92192</v>
      </c>
      <c r="AI141" s="111">
        <v>104803</v>
      </c>
      <c r="AJ141" s="111">
        <v>126632</v>
      </c>
      <c r="AK141" s="111">
        <v>454687</v>
      </c>
      <c r="AL141" s="111">
        <v>204843</v>
      </c>
      <c r="AM141" s="111">
        <v>475901</v>
      </c>
      <c r="AN141" s="111">
        <v>0</v>
      </c>
      <c r="AO141" s="111">
        <v>9091</v>
      </c>
      <c r="AP141" s="111">
        <v>5433</v>
      </c>
      <c r="AQ141" s="111">
        <v>0</v>
      </c>
      <c r="AR141" s="111">
        <v>0</v>
      </c>
      <c r="AS141" s="111">
        <v>0</v>
      </c>
      <c r="AT141" s="111">
        <v>0</v>
      </c>
      <c r="AU141" s="111">
        <v>0</v>
      </c>
      <c r="AV141" s="111">
        <v>0</v>
      </c>
      <c r="AW141" s="111">
        <v>37220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292679</v>
      </c>
      <c r="BE141" s="111">
        <v>456517</v>
      </c>
      <c r="BF141" s="111">
        <v>449765</v>
      </c>
      <c r="BG141" s="111">
        <v>530303</v>
      </c>
      <c r="BH141" s="111">
        <v>76350</v>
      </c>
      <c r="BI141" s="111">
        <v>96204</v>
      </c>
      <c r="BJ141" s="111">
        <v>62044</v>
      </c>
      <c r="BK141" s="111">
        <v>47811</v>
      </c>
      <c r="BL141" s="111">
        <v>29254</v>
      </c>
      <c r="BM141" s="111">
        <v>1637</v>
      </c>
      <c r="BN141" s="111">
        <v>69269</v>
      </c>
      <c r="BO141" s="111">
        <v>47005</v>
      </c>
      <c r="BP141" s="111">
        <v>95475</v>
      </c>
      <c r="BQ141" s="111">
        <v>90398</v>
      </c>
      <c r="BR141" s="111">
        <v>140944</v>
      </c>
      <c r="BS141" s="111">
        <v>67977</v>
      </c>
      <c r="BT141" s="111">
        <v>56512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1215</v>
      </c>
      <c r="CC141" s="111">
        <v>0</v>
      </c>
      <c r="CD141" s="111">
        <v>5632</v>
      </c>
      <c r="CE141" s="111">
        <v>3641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  <c r="CN141" s="111">
        <f t="shared" si="52"/>
        <v>10369304</v>
      </c>
      <c r="CO141" s="111"/>
      <c r="CQ141" s="128"/>
      <c r="CR141" s="129"/>
      <c r="CT141" s="115">
        <f>+ROC_BolxEst2[[#This Row],[Plaza Constitución]]+ROC_BolxEst2[[#This Row],[Dario y Maxi (Avellaneda)]]</f>
        <v>2138606</v>
      </c>
      <c r="CU1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2744552</v>
      </c>
      <c r="CV1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1354712</v>
      </c>
      <c r="CW141" s="115">
        <f>+ROC_BolxEst2[[#This Row],[Adrogué]]+ROC_BolxEst2[[#This Row],[Burzaco]]+ROC_BolxEst2[[#This Row],[Longchamps]]+ROC_BolxEst2[[#This Row],[Glew]]+ROC_BolxEst2[[#This Row],[Guernica]]+ROC_BolxEst2[[#This Row],[Alejandro Korn]]</f>
        <v>1901818</v>
      </c>
      <c r="CX141" s="115">
        <f>+ROC_BolxEst2[[#This Row],[Turdera]]+ROC_BolxEst2[[#This Row],[Llavallol]]+ROC_BolxEst2[[#This Row],[Luis Guillón]]+ROC_BolxEst2[[#This Row],[Monte Grande]]+ROC_BolxEst2[[#This Row],[El Jagüel]]+ROC_BolxEst2[[#This Row],[Ezeiza]]</f>
        <v>1459058</v>
      </c>
      <c r="CY1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567580</v>
      </c>
      <c r="CZ141" s="115">
        <f>+ROC_BolxEst2[[#This Row],[Villa España]]+ROC_BolxEst2[[#This Row],[Ranelagh]]+ROC_BolxEst2[[#This Row],[Sourigues]]</f>
        <v>139109</v>
      </c>
      <c r="DA1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51744</v>
      </c>
      <c r="DB141" s="115">
        <f>+ROC_BolxEst2[[#This Row],[Santa Sofía]]+ROC_BolxEst2[[#This Row],[Gutiérrez]]</f>
        <v>5278</v>
      </c>
      <c r="DC1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6847</v>
      </c>
      <c r="DD1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1" s="115">
        <f>+ROC_BolxEst2[[#This Row],[La Noria]]+ROC_BolxEst2[[#This Row],[Abbott]]+ROC_BolxEst2[[#This Row],[Monte]]</f>
        <v>0</v>
      </c>
      <c r="DF141" s="115">
        <f>+ROC_BolxEst2[[#This Row],[Uribelarrea]]+ROC_BolxEst2[[#This Row],[Empalme Lobos]]+ROC_BolxEst2[[#This Row],[Lobos]]</f>
        <v>0</v>
      </c>
      <c r="DG141" s="116">
        <f t="shared" si="53"/>
        <v>10369304</v>
      </c>
      <c r="DH141" s="111">
        <f>+DG141-ROC_BolxEst2[[#This Row],[TOTAL]]</f>
        <v>0</v>
      </c>
      <c r="DI141" s="117">
        <f t="shared" si="58"/>
        <v>5283168</v>
      </c>
      <c r="DJ141" s="118">
        <f t="shared" si="59"/>
        <v>0.25642039019012836</v>
      </c>
      <c r="DK141" s="118">
        <f t="shared" si="60"/>
        <v>0.35997681694013894</v>
      </c>
      <c r="DL141" s="118">
        <f t="shared" si="61"/>
        <v>0.27617103980036223</v>
      </c>
      <c r="DM141" s="118">
        <f t="shared" si="62"/>
        <v>0.1074317530693705</v>
      </c>
      <c r="DN141" s="119"/>
      <c r="DO141" s="120">
        <f t="shared" si="63"/>
        <v>3928456</v>
      </c>
      <c r="DP141" s="121">
        <f t="shared" si="64"/>
        <v>0.48411335140319761</v>
      </c>
      <c r="DQ141" s="121">
        <f t="shared" si="65"/>
        <v>0.37140749444565496</v>
      </c>
      <c r="DR141" s="121">
        <f t="shared" si="66"/>
        <v>0.14447915415114743</v>
      </c>
      <c r="DS141" s="119"/>
      <c r="DT141" s="122">
        <f t="shared" si="67"/>
        <v>1903094.1849829496</v>
      </c>
      <c r="DU141" s="123">
        <f t="shared" si="68"/>
        <v>4000340.8473894317</v>
      </c>
      <c r="DV141" s="124">
        <f t="shared" si="69"/>
        <v>3827786.8473894317</v>
      </c>
      <c r="DW141" s="124">
        <f>+ROC_BolxEst2[[#This Row],[Guernica]]+ROC_BolxEst2[[#This Row],[Alejandro Korn]]</f>
        <v>172554</v>
      </c>
      <c r="DX141" s="122">
        <f t="shared" si="70"/>
        <v>3069026.224439105</v>
      </c>
      <c r="DY141" s="122">
        <f t="shared" si="71"/>
        <v>1193864.7431885141</v>
      </c>
      <c r="DZ141" s="122">
        <f t="shared" si="72"/>
        <v>139109</v>
      </c>
      <c r="EA141" s="122">
        <f t="shared" si="54"/>
        <v>51744</v>
      </c>
      <c r="EB141" s="122">
        <f t="shared" si="55"/>
        <v>0</v>
      </c>
      <c r="EC141" s="122">
        <f t="shared" si="56"/>
        <v>0</v>
      </c>
      <c r="ED141" s="122">
        <f t="shared" si="73"/>
        <v>5278</v>
      </c>
      <c r="EE141" s="122">
        <f t="shared" si="74"/>
        <v>6847</v>
      </c>
      <c r="EF141" s="122">
        <f t="shared" si="75"/>
        <v>0</v>
      </c>
      <c r="EG141" s="122">
        <f t="shared" si="76"/>
        <v>10369304</v>
      </c>
      <c r="EH141" s="122">
        <f t="shared" si="77"/>
        <v>0</v>
      </c>
      <c r="EL141" s="111">
        <f>+EG141+ROC_BolxEst2[[#This Row],[Chascomús]]</f>
        <v>10369304</v>
      </c>
      <c r="EM141" s="111">
        <f>+EL141-ROC_BolxEst2[[#This Row],[TOTAL]]</f>
        <v>0</v>
      </c>
      <c r="EQ141" s="126">
        <f t="shared" si="57"/>
        <v>8429991</v>
      </c>
      <c r="ER141" s="127">
        <f>+EQ141/ROC_BolxEst2[[#This Row],[TOTAL]]</f>
        <v>0.81297558640387046</v>
      </c>
      <c r="ES141" s="126">
        <f>+ROC_BolxEst2[[#This Row],[TOTAL]]-EQ141</f>
        <v>1939313</v>
      </c>
      <c r="ET141" s="127">
        <f>+ES141/ROC_BolxEst2[[#This Row],[TOTAL]]</f>
        <v>0.18702441359612951</v>
      </c>
    </row>
    <row r="142" spans="1:150">
      <c r="A142" s="110">
        <v>2006</v>
      </c>
      <c r="B142" s="110" t="s">
        <v>8</v>
      </c>
      <c r="C142" s="110" t="s">
        <v>102</v>
      </c>
      <c r="D142" s="111">
        <v>1890206</v>
      </c>
      <c r="F142" s="110">
        <v>2006</v>
      </c>
      <c r="G142" s="110" t="s">
        <v>8</v>
      </c>
      <c r="H142" s="111">
        <v>1890206</v>
      </c>
      <c r="I142" s="111">
        <v>54792</v>
      </c>
      <c r="J142" s="111">
        <v>183390</v>
      </c>
      <c r="K142" s="111">
        <v>27712</v>
      </c>
      <c r="L142" s="111">
        <v>38133</v>
      </c>
      <c r="M142" s="111">
        <v>61297</v>
      </c>
      <c r="N142" s="111">
        <v>48970</v>
      </c>
      <c r="O142" s="111">
        <v>65782</v>
      </c>
      <c r="P142" s="111">
        <v>313377</v>
      </c>
      <c r="Q142" s="111">
        <v>205334</v>
      </c>
      <c r="R142" s="111">
        <v>259195</v>
      </c>
      <c r="S142" s="111">
        <v>35419</v>
      </c>
      <c r="T142" s="111">
        <v>42825</v>
      </c>
      <c r="U142" s="111">
        <v>0</v>
      </c>
      <c r="V142" s="111">
        <v>26547</v>
      </c>
      <c r="W142" s="111">
        <v>18281</v>
      </c>
      <c r="X142" s="111">
        <v>12408</v>
      </c>
      <c r="Y142" s="111">
        <v>5214</v>
      </c>
      <c r="Z142" s="111">
        <v>7419</v>
      </c>
      <c r="AA142" s="111">
        <v>187438</v>
      </c>
      <c r="AB142" s="111">
        <v>107162</v>
      </c>
      <c r="AC142" s="111">
        <v>738746</v>
      </c>
      <c r="AD142" s="111">
        <v>119353</v>
      </c>
      <c r="AE142" s="111">
        <v>495032</v>
      </c>
      <c r="AF142" s="111">
        <v>810530</v>
      </c>
      <c r="AG142" s="111">
        <v>386931</v>
      </c>
      <c r="AH142" s="111">
        <v>91901</v>
      </c>
      <c r="AI142" s="111">
        <v>105169</v>
      </c>
      <c r="AJ142" s="111">
        <v>122997</v>
      </c>
      <c r="AK142" s="111">
        <v>455752</v>
      </c>
      <c r="AL142" s="111">
        <v>202905</v>
      </c>
      <c r="AM142" s="111">
        <v>470092</v>
      </c>
      <c r="AN142" s="111">
        <v>0</v>
      </c>
      <c r="AO142" s="111">
        <v>10830</v>
      </c>
      <c r="AP142" s="111">
        <v>6655</v>
      </c>
      <c r="AQ142" s="111">
        <v>0</v>
      </c>
      <c r="AR142" s="111">
        <v>0</v>
      </c>
      <c r="AS142" s="111">
        <v>0</v>
      </c>
      <c r="AT142" s="111">
        <v>0</v>
      </c>
      <c r="AU142" s="111">
        <v>0</v>
      </c>
      <c r="AV142" s="111">
        <v>0</v>
      </c>
      <c r="AW142" s="111">
        <v>45829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289953</v>
      </c>
      <c r="BE142" s="111">
        <v>453988</v>
      </c>
      <c r="BF142" s="111">
        <v>441755</v>
      </c>
      <c r="BG142" s="111">
        <v>518710</v>
      </c>
      <c r="BH142" s="111">
        <v>73567</v>
      </c>
      <c r="BI142" s="111">
        <v>93804</v>
      </c>
      <c r="BJ142" s="111">
        <v>61357</v>
      </c>
      <c r="BK142" s="111">
        <v>48288</v>
      </c>
      <c r="BL142" s="111">
        <v>29137</v>
      </c>
      <c r="BM142" s="111">
        <v>2073</v>
      </c>
      <c r="BN142" s="111">
        <v>70031</v>
      </c>
      <c r="BO142" s="111">
        <v>49282</v>
      </c>
      <c r="BP142" s="111">
        <v>98721</v>
      </c>
      <c r="BQ142" s="111">
        <v>94419</v>
      </c>
      <c r="BR142" s="111">
        <v>146936</v>
      </c>
      <c r="BS142" s="111">
        <v>73476</v>
      </c>
      <c r="BT142" s="111">
        <v>58373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1335</v>
      </c>
      <c r="CC142" s="111">
        <v>0</v>
      </c>
      <c r="CD142" s="111">
        <v>6041</v>
      </c>
      <c r="CE142" s="111">
        <v>4360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  <c r="CN142" s="111">
        <f t="shared" si="52"/>
        <v>10269229</v>
      </c>
      <c r="CO142" s="111"/>
      <c r="CQ142" s="113"/>
      <c r="CR142" s="114"/>
      <c r="CT142" s="115">
        <f>+ROC_BolxEst2[[#This Row],[Plaza Constitución]]+ROC_BolxEst2[[#This Row],[Dario y Maxi (Avellaneda)]]</f>
        <v>2073596</v>
      </c>
      <c r="CU1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2712546</v>
      </c>
      <c r="CV1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1355351</v>
      </c>
      <c r="CW142" s="115">
        <f>+ROC_BolxEst2[[#This Row],[Adrogué]]+ROC_BolxEst2[[#This Row],[Burzaco]]+ROC_BolxEst2[[#This Row],[Longchamps]]+ROC_BolxEst2[[#This Row],[Glew]]+ROC_BolxEst2[[#This Row],[Guernica]]+ROC_BolxEst2[[#This Row],[Alejandro Korn]]</f>
        <v>1871777</v>
      </c>
      <c r="CX142" s="115">
        <f>+ROC_BolxEst2[[#This Row],[Turdera]]+ROC_BolxEst2[[#This Row],[Llavallol]]+ROC_BolxEst2[[#This Row],[Luis Guillón]]+ROC_BolxEst2[[#This Row],[Monte Grande]]+ROC_BolxEst2[[#This Row],[El Jagüel]]+ROC_BolxEst2[[#This Row],[Ezeiza]]</f>
        <v>1448816</v>
      </c>
      <c r="CY1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591238</v>
      </c>
      <c r="CZ142" s="115">
        <f>+ROC_BolxEst2[[#This Row],[Villa España]]+ROC_BolxEst2[[#This Row],[Ranelagh]]+ROC_BolxEst2[[#This Row],[Sourigues]]</f>
        <v>138782</v>
      </c>
      <c r="DA1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63314</v>
      </c>
      <c r="DB142" s="115">
        <f>+ROC_BolxEst2[[#This Row],[Santa Sofía]]+ROC_BolxEst2[[#This Row],[Gutiérrez]]</f>
        <v>6433</v>
      </c>
      <c r="DC1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7376</v>
      </c>
      <c r="DD1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2" s="115">
        <f>+ROC_BolxEst2[[#This Row],[La Noria]]+ROC_BolxEst2[[#This Row],[Abbott]]+ROC_BolxEst2[[#This Row],[Monte]]</f>
        <v>0</v>
      </c>
      <c r="DF142" s="115">
        <f>+ROC_BolxEst2[[#This Row],[Uribelarrea]]+ROC_BolxEst2[[#This Row],[Empalme Lobos]]+ROC_BolxEst2[[#This Row],[Lobos]]</f>
        <v>0</v>
      </c>
      <c r="DG142" s="116">
        <f t="shared" si="53"/>
        <v>10269229</v>
      </c>
      <c r="DH142" s="111">
        <f>+DG142-ROC_BolxEst2[[#This Row],[TOTAL]]</f>
        <v>0</v>
      </c>
      <c r="DI142" s="117">
        <f t="shared" si="58"/>
        <v>5267182</v>
      </c>
      <c r="DJ142" s="118">
        <f t="shared" si="59"/>
        <v>0.25731994831391813</v>
      </c>
      <c r="DK142" s="118">
        <f t="shared" si="60"/>
        <v>0.35536592432158221</v>
      </c>
      <c r="DL142" s="118">
        <f t="shared" si="61"/>
        <v>0.27506473100796591</v>
      </c>
      <c r="DM142" s="118">
        <f t="shared" si="62"/>
        <v>0.11224939635653372</v>
      </c>
      <c r="DN142" s="119"/>
      <c r="DO142" s="120">
        <f t="shared" si="63"/>
        <v>3911831</v>
      </c>
      <c r="DP142" s="121">
        <f t="shared" si="64"/>
        <v>0.47849127429073496</v>
      </c>
      <c r="DQ142" s="121">
        <f t="shared" si="65"/>
        <v>0.37036773827908209</v>
      </c>
      <c r="DR142" s="121">
        <f t="shared" si="66"/>
        <v>0.15114098743018295</v>
      </c>
      <c r="DS142" s="119"/>
      <c r="DT142" s="122">
        <f t="shared" si="67"/>
        <v>1888928.6155439476</v>
      </c>
      <c r="DU142" s="123">
        <f t="shared" si="68"/>
        <v>3906591.9513217714</v>
      </c>
      <c r="DV142" s="124">
        <f t="shared" si="69"/>
        <v>3739220.9513217714</v>
      </c>
      <c r="DW142" s="124">
        <f>+ROC_BolxEst2[[#This Row],[Guernica]]+ROC_BolxEst2[[#This Row],[Alejandro Korn]]</f>
        <v>167371</v>
      </c>
      <c r="DX142" s="122">
        <f t="shared" si="70"/>
        <v>3023828.6529571651</v>
      </c>
      <c r="DY142" s="122">
        <f t="shared" si="71"/>
        <v>1233974.7801771159</v>
      </c>
      <c r="DZ142" s="122">
        <f t="shared" si="72"/>
        <v>138782</v>
      </c>
      <c r="EA142" s="122">
        <f t="shared" si="54"/>
        <v>63314</v>
      </c>
      <c r="EB142" s="122">
        <f t="shared" si="55"/>
        <v>0</v>
      </c>
      <c r="EC142" s="122">
        <f t="shared" si="56"/>
        <v>0</v>
      </c>
      <c r="ED142" s="122">
        <f t="shared" si="73"/>
        <v>6433</v>
      </c>
      <c r="EE142" s="122">
        <f t="shared" si="74"/>
        <v>7376</v>
      </c>
      <c r="EF142" s="122">
        <f t="shared" si="75"/>
        <v>0</v>
      </c>
      <c r="EG142" s="122">
        <f t="shared" si="76"/>
        <v>10269229</v>
      </c>
      <c r="EH142" s="122">
        <f t="shared" si="77"/>
        <v>0</v>
      </c>
      <c r="EL142" s="111">
        <f>+EG142+ROC_BolxEst2[[#This Row],[Chascomús]]</f>
        <v>10269229</v>
      </c>
      <c r="EM142" s="111">
        <f>+EL142-ROC_BolxEst2[[#This Row],[TOTAL]]</f>
        <v>0</v>
      </c>
      <c r="EQ142" s="126">
        <f t="shared" si="57"/>
        <v>8303334</v>
      </c>
      <c r="ER142" s="127">
        <f>+EQ142/ROC_BolxEst2[[#This Row],[TOTAL]]</f>
        <v>0.80856449885380877</v>
      </c>
      <c r="ES142" s="126">
        <f>+ROC_BolxEst2[[#This Row],[TOTAL]]-EQ142</f>
        <v>1965895</v>
      </c>
      <c r="ET142" s="127">
        <f>+ES142/ROC_BolxEst2[[#This Row],[TOTAL]]</f>
        <v>0.19143550114619121</v>
      </c>
    </row>
    <row r="143" spans="1:150">
      <c r="A143" s="110">
        <v>2006</v>
      </c>
      <c r="B143" s="110" t="s">
        <v>9</v>
      </c>
      <c r="C143" s="110" t="s">
        <v>102</v>
      </c>
      <c r="D143" s="111">
        <v>1870628</v>
      </c>
      <c r="F143" s="110">
        <v>2006</v>
      </c>
      <c r="G143" s="110" t="s">
        <v>9</v>
      </c>
      <c r="H143" s="111">
        <v>1870628</v>
      </c>
      <c r="I143" s="111">
        <v>55133</v>
      </c>
      <c r="J143" s="111">
        <v>185272</v>
      </c>
      <c r="K143" s="111">
        <v>29470</v>
      </c>
      <c r="L143" s="111">
        <v>38259</v>
      </c>
      <c r="M143" s="111">
        <v>62440</v>
      </c>
      <c r="N143" s="111">
        <v>49180</v>
      </c>
      <c r="O143" s="111">
        <v>64728</v>
      </c>
      <c r="P143" s="111">
        <v>310672</v>
      </c>
      <c r="Q143" s="111">
        <v>199474</v>
      </c>
      <c r="R143" s="111">
        <v>260483</v>
      </c>
      <c r="S143" s="111">
        <v>34734</v>
      </c>
      <c r="T143" s="111">
        <v>45316</v>
      </c>
      <c r="U143" s="111">
        <v>0</v>
      </c>
      <c r="V143" s="111">
        <v>27799</v>
      </c>
      <c r="W143" s="111">
        <v>18917</v>
      </c>
      <c r="X143" s="111">
        <v>11998</v>
      </c>
      <c r="Y143" s="111">
        <v>5247</v>
      </c>
      <c r="Z143" s="111">
        <v>7573</v>
      </c>
      <c r="AA143" s="111">
        <v>190118</v>
      </c>
      <c r="AB143" s="111">
        <v>107811</v>
      </c>
      <c r="AC143" s="111">
        <v>741188</v>
      </c>
      <c r="AD143" s="111">
        <v>116902</v>
      </c>
      <c r="AE143" s="111">
        <v>494564</v>
      </c>
      <c r="AF143" s="111">
        <v>807945</v>
      </c>
      <c r="AG143" s="111">
        <v>384964</v>
      </c>
      <c r="AH143" s="111">
        <v>90090</v>
      </c>
      <c r="AI143" s="111">
        <v>100357</v>
      </c>
      <c r="AJ143" s="111">
        <v>124365</v>
      </c>
      <c r="AK143" s="111">
        <v>451417</v>
      </c>
      <c r="AL143" s="111">
        <v>193330</v>
      </c>
      <c r="AM143" s="111">
        <v>475671</v>
      </c>
      <c r="AN143" s="111">
        <v>0</v>
      </c>
      <c r="AO143" s="111">
        <v>10729</v>
      </c>
      <c r="AP143" s="111">
        <v>6489</v>
      </c>
      <c r="AQ143" s="111">
        <v>0</v>
      </c>
      <c r="AR143" s="111">
        <v>0</v>
      </c>
      <c r="AS143" s="111">
        <v>0</v>
      </c>
      <c r="AT143" s="111">
        <v>0</v>
      </c>
      <c r="AU143" s="111">
        <v>0</v>
      </c>
      <c r="AV143" s="111">
        <v>0</v>
      </c>
      <c r="AW143" s="111">
        <v>44087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290273</v>
      </c>
      <c r="BE143" s="111">
        <v>452160</v>
      </c>
      <c r="BF143" s="111">
        <v>444594</v>
      </c>
      <c r="BG143" s="111">
        <v>527120</v>
      </c>
      <c r="BH143" s="111">
        <v>71937</v>
      </c>
      <c r="BI143" s="111">
        <v>93824</v>
      </c>
      <c r="BJ143" s="111">
        <v>63998</v>
      </c>
      <c r="BK143" s="111">
        <v>50250</v>
      </c>
      <c r="BL143" s="111">
        <v>30851</v>
      </c>
      <c r="BM143" s="111">
        <v>2245</v>
      </c>
      <c r="BN143" s="111">
        <v>76094</v>
      </c>
      <c r="BO143" s="111">
        <v>54079</v>
      </c>
      <c r="BP143" s="111">
        <v>103059</v>
      </c>
      <c r="BQ143" s="111">
        <v>106742</v>
      </c>
      <c r="BR143" s="111">
        <v>136133</v>
      </c>
      <c r="BS143" s="111">
        <v>74417</v>
      </c>
      <c r="BT143" s="111">
        <v>60346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1180</v>
      </c>
      <c r="CC143" s="111">
        <v>0</v>
      </c>
      <c r="CD143" s="111">
        <v>6459</v>
      </c>
      <c r="CE143" s="111">
        <v>4124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  <c r="CN143" s="111">
        <f t="shared" si="52"/>
        <v>10267235</v>
      </c>
      <c r="CO143" s="111"/>
      <c r="CQ143" s="128"/>
      <c r="CR143" s="129"/>
      <c r="CT143" s="115">
        <f>+ROC_BolxEst2[[#This Row],[Plaza Constitución]]+ROC_BolxEst2[[#This Row],[Dario y Maxi (Avellaneda)]]</f>
        <v>2055900</v>
      </c>
      <c r="CU1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2708507</v>
      </c>
      <c r="CV1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1356408</v>
      </c>
      <c r="CW143" s="115">
        <f>+ROC_BolxEst2[[#This Row],[Adrogué]]+ROC_BolxEst2[[#This Row],[Burzaco]]+ROC_BolxEst2[[#This Row],[Longchamps]]+ROC_BolxEst2[[#This Row],[Glew]]+ROC_BolxEst2[[#This Row],[Guernica]]+ROC_BolxEst2[[#This Row],[Alejandro Korn]]</f>
        <v>1879908</v>
      </c>
      <c r="CX143" s="115">
        <f>+ROC_BolxEst2[[#This Row],[Turdera]]+ROC_BolxEst2[[#This Row],[Llavallol]]+ROC_BolxEst2[[#This Row],[Luis Guillón]]+ROC_BolxEst2[[#This Row],[Monte Grande]]+ROC_BolxEst2[[#This Row],[El Jagüel]]+ROC_BolxEst2[[#This Row],[Ezeiza]]</f>
        <v>1435230</v>
      </c>
      <c r="CY1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610870</v>
      </c>
      <c r="CZ143" s="115">
        <f>+ROC_BolxEst2[[#This Row],[Villa España]]+ROC_BolxEst2[[#This Row],[Ranelagh]]+ROC_BolxEst2[[#This Row],[Sourigues]]</f>
        <v>145099</v>
      </c>
      <c r="DA1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61305</v>
      </c>
      <c r="DB143" s="115">
        <f>+ROC_BolxEst2[[#This Row],[Santa Sofía]]+ROC_BolxEst2[[#This Row],[Gutiérrez]]</f>
        <v>6369</v>
      </c>
      <c r="DC1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7639</v>
      </c>
      <c r="DD1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3" s="115">
        <f>+ROC_BolxEst2[[#This Row],[La Noria]]+ROC_BolxEst2[[#This Row],[Abbott]]+ROC_BolxEst2[[#This Row],[Monte]]</f>
        <v>0</v>
      </c>
      <c r="DF143" s="115">
        <f>+ROC_BolxEst2[[#This Row],[Uribelarrea]]+ROC_BolxEst2[[#This Row],[Empalme Lobos]]+ROC_BolxEst2[[#This Row],[Lobos]]</f>
        <v>0</v>
      </c>
      <c r="DG143" s="116">
        <f t="shared" si="53"/>
        <v>10267235</v>
      </c>
      <c r="DH143" s="111">
        <f>+DG143-ROC_BolxEst2[[#This Row],[TOTAL]]</f>
        <v>0</v>
      </c>
      <c r="DI143" s="117">
        <f t="shared" si="58"/>
        <v>5282416</v>
      </c>
      <c r="DJ143" s="118">
        <f t="shared" si="59"/>
        <v>0.25677795917625573</v>
      </c>
      <c r="DK143" s="118">
        <f t="shared" si="60"/>
        <v>0.35588033960218202</v>
      </c>
      <c r="DL143" s="118">
        <f t="shared" si="61"/>
        <v>0.27169954051328027</v>
      </c>
      <c r="DM143" s="118">
        <f t="shared" si="62"/>
        <v>0.11564216070828197</v>
      </c>
      <c r="DN143" s="119"/>
      <c r="DO143" s="120">
        <f t="shared" si="63"/>
        <v>3926008</v>
      </c>
      <c r="DP143" s="121">
        <f t="shared" si="64"/>
        <v>0.4788344802150174</v>
      </c>
      <c r="DQ143" s="121">
        <f t="shared" si="65"/>
        <v>0.36556981035188924</v>
      </c>
      <c r="DR143" s="121">
        <f t="shared" si="66"/>
        <v>0.15559570943309337</v>
      </c>
      <c r="DS143" s="119"/>
      <c r="DT143" s="122">
        <f t="shared" si="67"/>
        <v>1884317.8062704643</v>
      </c>
      <c r="DU143" s="123">
        <f t="shared" si="68"/>
        <v>3908488.9316918617</v>
      </c>
      <c r="DV143" s="124">
        <f t="shared" si="69"/>
        <v>3742727.9316918617</v>
      </c>
      <c r="DW143" s="124">
        <f>+ROC_BolxEst2[[#This Row],[Guernica]]+ROC_BolxEst2[[#This Row],[Alejandro Korn]]</f>
        <v>165761</v>
      </c>
      <c r="DX143" s="122">
        <f t="shared" si="70"/>
        <v>2983965.4756680173</v>
      </c>
      <c r="DY143" s="122">
        <f t="shared" si="71"/>
        <v>1270050.7863696562</v>
      </c>
      <c r="DZ143" s="122">
        <f t="shared" si="72"/>
        <v>145099</v>
      </c>
      <c r="EA143" s="122">
        <f t="shared" si="54"/>
        <v>61305</v>
      </c>
      <c r="EB143" s="122">
        <f t="shared" si="55"/>
        <v>0</v>
      </c>
      <c r="EC143" s="122">
        <f t="shared" si="56"/>
        <v>0</v>
      </c>
      <c r="ED143" s="122">
        <f t="shared" si="73"/>
        <v>6369</v>
      </c>
      <c r="EE143" s="122">
        <f t="shared" si="74"/>
        <v>7639</v>
      </c>
      <c r="EF143" s="122">
        <f t="shared" si="75"/>
        <v>0</v>
      </c>
      <c r="EG143" s="122">
        <f t="shared" si="76"/>
        <v>10267234.999999996</v>
      </c>
      <c r="EH143" s="122">
        <f t="shared" si="77"/>
        <v>0</v>
      </c>
      <c r="EL143" s="111">
        <f>+EG143+ROC_BolxEst2[[#This Row],[Chascomús]]</f>
        <v>10267234.999999996</v>
      </c>
      <c r="EM143" s="111">
        <f>+EL143-ROC_BolxEst2[[#This Row],[TOTAL]]</f>
        <v>0</v>
      </c>
      <c r="EQ143" s="126">
        <f t="shared" si="57"/>
        <v>8279873</v>
      </c>
      <c r="ER143" s="127">
        <f>+EQ143/ROC_BolxEst2[[#This Row],[TOTAL]]</f>
        <v>0.8064364943434138</v>
      </c>
      <c r="ES143" s="126">
        <f>+ROC_BolxEst2[[#This Row],[TOTAL]]-EQ143</f>
        <v>1987362</v>
      </c>
      <c r="ET143" s="127">
        <f>+ES143/ROC_BolxEst2[[#This Row],[TOTAL]]</f>
        <v>0.19356350565658623</v>
      </c>
    </row>
    <row r="144" spans="1:150">
      <c r="A144" s="110">
        <v>2006</v>
      </c>
      <c r="B144" s="110" t="s">
        <v>10</v>
      </c>
      <c r="C144" s="110" t="s">
        <v>102</v>
      </c>
      <c r="D144" s="111">
        <v>1923169</v>
      </c>
      <c r="F144" s="110">
        <v>2006</v>
      </c>
      <c r="G144" s="110" t="s">
        <v>10</v>
      </c>
      <c r="H144" s="111">
        <v>1923169</v>
      </c>
      <c r="I144" s="111">
        <v>58370</v>
      </c>
      <c r="J144" s="111">
        <v>190178</v>
      </c>
      <c r="K144" s="111">
        <v>30044</v>
      </c>
      <c r="L144" s="111">
        <v>39077</v>
      </c>
      <c r="M144" s="111">
        <v>63903</v>
      </c>
      <c r="N144" s="111">
        <v>51460</v>
      </c>
      <c r="O144" s="111">
        <v>68504</v>
      </c>
      <c r="P144" s="111">
        <v>331970</v>
      </c>
      <c r="Q144" s="111">
        <v>205998</v>
      </c>
      <c r="R144" s="111">
        <v>275884</v>
      </c>
      <c r="S144" s="111">
        <v>38131</v>
      </c>
      <c r="T144" s="111">
        <v>47479</v>
      </c>
      <c r="U144" s="111">
        <v>0</v>
      </c>
      <c r="V144" s="111">
        <v>28739</v>
      </c>
      <c r="W144" s="111">
        <v>19092</v>
      </c>
      <c r="X144" s="111">
        <v>12570</v>
      </c>
      <c r="Y144" s="111">
        <v>5102</v>
      </c>
      <c r="Z144" s="111">
        <v>8138</v>
      </c>
      <c r="AA144" s="111">
        <v>192030</v>
      </c>
      <c r="AB144" s="111">
        <v>110386</v>
      </c>
      <c r="AC144" s="111">
        <v>763576</v>
      </c>
      <c r="AD144" s="111">
        <v>121151</v>
      </c>
      <c r="AE144" s="111">
        <v>507689</v>
      </c>
      <c r="AF144" s="111">
        <v>823225</v>
      </c>
      <c r="AG144" s="111">
        <v>403490</v>
      </c>
      <c r="AH144" s="111">
        <v>94526</v>
      </c>
      <c r="AI144" s="111">
        <v>101233</v>
      </c>
      <c r="AJ144" s="111">
        <v>129425</v>
      </c>
      <c r="AK144" s="111">
        <v>469336</v>
      </c>
      <c r="AL144" s="111">
        <v>204832</v>
      </c>
      <c r="AM144" s="111">
        <v>487983</v>
      </c>
      <c r="AN144" s="111">
        <v>0</v>
      </c>
      <c r="AO144" s="111">
        <v>10730</v>
      </c>
      <c r="AP144" s="111">
        <v>7198</v>
      </c>
      <c r="AQ144" s="111">
        <v>0</v>
      </c>
      <c r="AR144" s="111">
        <v>0</v>
      </c>
      <c r="AS144" s="111">
        <v>0</v>
      </c>
      <c r="AT144" s="111">
        <v>0</v>
      </c>
      <c r="AU144" s="111">
        <v>0</v>
      </c>
      <c r="AV144" s="111">
        <v>0</v>
      </c>
      <c r="AW144" s="111">
        <v>42967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287515</v>
      </c>
      <c r="BE144" s="111">
        <v>461653</v>
      </c>
      <c r="BF144" s="111">
        <v>499057</v>
      </c>
      <c r="BG144" s="111">
        <v>564252</v>
      </c>
      <c r="BH144" s="111">
        <v>54635</v>
      </c>
      <c r="BI144" s="111">
        <v>67526</v>
      </c>
      <c r="BJ144" s="111">
        <v>67715</v>
      </c>
      <c r="BK144" s="111">
        <v>56074</v>
      </c>
      <c r="BL144" s="111">
        <v>36921</v>
      </c>
      <c r="BM144" s="111">
        <v>2872</v>
      </c>
      <c r="BN144" s="111">
        <v>87494</v>
      </c>
      <c r="BO144" s="111">
        <v>63535</v>
      </c>
      <c r="BP144" s="111">
        <v>111918</v>
      </c>
      <c r="BQ144" s="111">
        <v>121525</v>
      </c>
      <c r="BR144" s="111">
        <v>149243</v>
      </c>
      <c r="BS144" s="111">
        <v>76459</v>
      </c>
      <c r="BT144" s="111">
        <v>62402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1273</v>
      </c>
      <c r="CC144" s="111">
        <v>0</v>
      </c>
      <c r="CD144" s="111">
        <v>6273</v>
      </c>
      <c r="CE144" s="111">
        <v>2493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  <c r="CN144" s="111">
        <f t="shared" si="52"/>
        <v>10648420</v>
      </c>
      <c r="CO144" s="111"/>
      <c r="CQ144" s="113"/>
      <c r="CR144" s="114"/>
      <c r="CT144" s="115">
        <f>+ROC_BolxEst2[[#This Row],[Plaza Constitución]]+ROC_BolxEst2[[#This Row],[Dario y Maxi (Avellaneda)]]</f>
        <v>2113347</v>
      </c>
      <c r="CU1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2787887</v>
      </c>
      <c r="CV1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1418121</v>
      </c>
      <c r="CW144" s="115">
        <f>+ROC_BolxEst2[[#This Row],[Adrogué]]+ROC_BolxEst2[[#This Row],[Burzaco]]+ROC_BolxEst2[[#This Row],[Longchamps]]+ROC_BolxEst2[[#This Row],[Glew]]+ROC_BolxEst2[[#This Row],[Guernica]]+ROC_BolxEst2[[#This Row],[Alejandro Korn]]</f>
        <v>1934638</v>
      </c>
      <c r="CX144" s="115">
        <f>+ROC_BolxEst2[[#This Row],[Turdera]]+ROC_BolxEst2[[#This Row],[Llavallol]]+ROC_BolxEst2[[#This Row],[Luis Guillón]]+ROC_BolxEst2[[#This Row],[Monte Grande]]+ROC_BolxEst2[[#This Row],[El Jagüel]]+ROC_BolxEst2[[#This Row],[Ezeiza]]</f>
        <v>1487335</v>
      </c>
      <c r="CY1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672576</v>
      </c>
      <c r="CZ144" s="115">
        <f>+ROC_BolxEst2[[#This Row],[Villa España]]+ROC_BolxEst2[[#This Row],[Ranelagh]]+ROC_BolxEst2[[#This Row],[Sourigues]]</f>
        <v>160710</v>
      </c>
      <c r="DA1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60895</v>
      </c>
      <c r="DB144" s="115">
        <f>+ROC_BolxEst2[[#This Row],[Santa Sofía]]+ROC_BolxEst2[[#This Row],[Gutiérrez]]</f>
        <v>5365</v>
      </c>
      <c r="DC1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7546</v>
      </c>
      <c r="DD1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4" s="115">
        <f>+ROC_BolxEst2[[#This Row],[La Noria]]+ROC_BolxEst2[[#This Row],[Abbott]]+ROC_BolxEst2[[#This Row],[Monte]]</f>
        <v>0</v>
      </c>
      <c r="DF144" s="115">
        <f>+ROC_BolxEst2[[#This Row],[Uribelarrea]]+ROC_BolxEst2[[#This Row],[Empalme Lobos]]+ROC_BolxEst2[[#This Row],[Lobos]]</f>
        <v>0</v>
      </c>
      <c r="DG144" s="116">
        <f t="shared" si="53"/>
        <v>10648420</v>
      </c>
      <c r="DH144" s="111">
        <f>+DG144-ROC_BolxEst2[[#This Row],[TOTAL]]</f>
        <v>0</v>
      </c>
      <c r="DI144" s="117">
        <f t="shared" si="58"/>
        <v>5512670</v>
      </c>
      <c r="DJ144" s="118">
        <f t="shared" si="59"/>
        <v>0.2572475769454729</v>
      </c>
      <c r="DK144" s="118">
        <f t="shared" si="60"/>
        <v>0.3509439164687892</v>
      </c>
      <c r="DL144" s="118">
        <f t="shared" si="61"/>
        <v>0.26980301741261492</v>
      </c>
      <c r="DM144" s="118">
        <f t="shared" si="62"/>
        <v>0.12200548917312301</v>
      </c>
      <c r="DN144" s="119"/>
      <c r="DO144" s="120">
        <f t="shared" si="63"/>
        <v>4094549</v>
      </c>
      <c r="DP144" s="121">
        <f t="shared" si="64"/>
        <v>0.47249110952146378</v>
      </c>
      <c r="DQ144" s="121">
        <f t="shared" si="65"/>
        <v>0.36324757622878612</v>
      </c>
      <c r="DR144" s="121">
        <f t="shared" si="66"/>
        <v>0.1642613142497501</v>
      </c>
      <c r="DS144" s="119"/>
      <c r="DT144" s="122">
        <f t="shared" si="67"/>
        <v>1961774.3949949844</v>
      </c>
      <c r="DU144" s="122">
        <f t="shared" si="68"/>
        <v>3993556.0948880315</v>
      </c>
      <c r="DX144" s="122">
        <f t="shared" si="70"/>
        <v>3070215.5929896394</v>
      </c>
      <c r="DY144" s="122">
        <f t="shared" si="71"/>
        <v>1388357.917127345</v>
      </c>
      <c r="DZ144" s="122">
        <f t="shared" si="72"/>
        <v>160710</v>
      </c>
      <c r="EA144" s="122">
        <f t="shared" si="54"/>
        <v>60895</v>
      </c>
      <c r="EB144" s="122">
        <f t="shared" si="55"/>
        <v>0</v>
      </c>
      <c r="EC144" s="122">
        <f t="shared" si="56"/>
        <v>0</v>
      </c>
      <c r="ED144" s="122">
        <f t="shared" si="73"/>
        <v>5365</v>
      </c>
      <c r="EE144" s="122">
        <f t="shared" si="74"/>
        <v>7546</v>
      </c>
      <c r="EF144" s="122">
        <f t="shared" si="75"/>
        <v>0</v>
      </c>
      <c r="EG144" s="122">
        <f t="shared" si="76"/>
        <v>10648420</v>
      </c>
      <c r="EH144" s="122">
        <f t="shared" si="77"/>
        <v>0</v>
      </c>
      <c r="EL144" s="111">
        <f>+EG144+ROC_BolxEst2[[#This Row],[Chascomús]]</f>
        <v>10648420</v>
      </c>
      <c r="EM144" s="111">
        <f>+EL144-ROC_BolxEst2[[#This Row],[TOTAL]]</f>
        <v>0</v>
      </c>
      <c r="EQ144" s="126">
        <f t="shared" si="57"/>
        <v>8591837</v>
      </c>
      <c r="ER144" s="127">
        <f>+EQ144/ROC_BolxEst2[[#This Row],[TOTAL]]</f>
        <v>0.80686496212583647</v>
      </c>
      <c r="ES144" s="126">
        <f>+ROC_BolxEst2[[#This Row],[TOTAL]]-EQ144</f>
        <v>2056583</v>
      </c>
      <c r="ET144" s="127">
        <f>+ES144/ROC_BolxEst2[[#This Row],[TOTAL]]</f>
        <v>0.1931350378741635</v>
      </c>
    </row>
    <row r="145" spans="1:150">
      <c r="A145" s="110">
        <v>2006</v>
      </c>
      <c r="B145" s="110" t="s">
        <v>11</v>
      </c>
      <c r="C145" s="110" t="s">
        <v>102</v>
      </c>
      <c r="D145" s="111">
        <v>1729927</v>
      </c>
      <c r="F145" s="110">
        <v>2006</v>
      </c>
      <c r="G145" s="110" t="s">
        <v>11</v>
      </c>
      <c r="H145" s="111">
        <v>1729927</v>
      </c>
      <c r="I145" s="111">
        <v>52126</v>
      </c>
      <c r="J145" s="111">
        <v>171227</v>
      </c>
      <c r="K145" s="111">
        <v>29814</v>
      </c>
      <c r="L145" s="111">
        <v>36329</v>
      </c>
      <c r="M145" s="111">
        <v>58732</v>
      </c>
      <c r="N145" s="111">
        <v>48551</v>
      </c>
      <c r="O145" s="111">
        <v>57981</v>
      </c>
      <c r="P145" s="111">
        <v>289989</v>
      </c>
      <c r="Q145" s="111">
        <v>176557</v>
      </c>
      <c r="R145" s="111">
        <v>244429</v>
      </c>
      <c r="S145" s="111">
        <v>34522</v>
      </c>
      <c r="T145" s="111">
        <v>41809</v>
      </c>
      <c r="U145" s="111">
        <v>0</v>
      </c>
      <c r="V145" s="111">
        <v>26925</v>
      </c>
      <c r="W145" s="111">
        <v>16862</v>
      </c>
      <c r="X145" s="111">
        <v>10653</v>
      </c>
      <c r="Y145" s="111">
        <v>4985</v>
      </c>
      <c r="Z145" s="111">
        <v>7239</v>
      </c>
      <c r="AA145" s="111">
        <v>161781</v>
      </c>
      <c r="AB145" s="111">
        <v>98428</v>
      </c>
      <c r="AC145" s="111">
        <v>694584</v>
      </c>
      <c r="AD145" s="111">
        <v>102344</v>
      </c>
      <c r="AE145" s="111">
        <v>452968</v>
      </c>
      <c r="AF145" s="111">
        <v>776258</v>
      </c>
      <c r="AG145" s="111">
        <v>356124</v>
      </c>
      <c r="AH145" s="111">
        <v>80696</v>
      </c>
      <c r="AI145" s="111">
        <v>85049</v>
      </c>
      <c r="AJ145" s="111">
        <v>111189</v>
      </c>
      <c r="AK145" s="111">
        <v>420674</v>
      </c>
      <c r="AL145" s="111">
        <v>186385</v>
      </c>
      <c r="AM145" s="111">
        <v>464573</v>
      </c>
      <c r="AN145" s="111">
        <v>0</v>
      </c>
      <c r="AO145" s="111">
        <v>8765</v>
      </c>
      <c r="AP145" s="111">
        <v>5935</v>
      </c>
      <c r="AQ145" s="111">
        <v>0</v>
      </c>
      <c r="AR145" s="111">
        <v>0</v>
      </c>
      <c r="AS145" s="111">
        <v>0</v>
      </c>
      <c r="AT145" s="111">
        <v>0</v>
      </c>
      <c r="AU145" s="111">
        <v>0</v>
      </c>
      <c r="AV145" s="111">
        <v>0</v>
      </c>
      <c r="AW145" s="111">
        <v>45410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244929</v>
      </c>
      <c r="BE145" s="111">
        <v>413792</v>
      </c>
      <c r="BF145" s="111">
        <v>452320</v>
      </c>
      <c r="BG145" s="111">
        <v>534042</v>
      </c>
      <c r="BH145" s="111">
        <v>44354</v>
      </c>
      <c r="BI145" s="111">
        <v>57207</v>
      </c>
      <c r="BJ145" s="111">
        <v>62769</v>
      </c>
      <c r="BK145" s="111">
        <v>49718</v>
      </c>
      <c r="BL145" s="111">
        <v>19784</v>
      </c>
      <c r="BM145" s="111">
        <v>2723</v>
      </c>
      <c r="BN145" s="111">
        <v>83540</v>
      </c>
      <c r="BO145" s="111">
        <v>61313</v>
      </c>
      <c r="BP145" s="111">
        <v>110496</v>
      </c>
      <c r="BQ145" s="111">
        <v>112199</v>
      </c>
      <c r="BR145" s="111">
        <v>153468</v>
      </c>
      <c r="BS145" s="111">
        <v>70613</v>
      </c>
      <c r="BT145" s="111">
        <v>53681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1134</v>
      </c>
      <c r="CC145" s="111">
        <v>0</v>
      </c>
      <c r="CD145" s="111">
        <v>5501</v>
      </c>
      <c r="CE145" s="111">
        <v>2334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  <c r="CN145" s="111">
        <f t="shared" si="52"/>
        <v>9625737</v>
      </c>
      <c r="CO145" s="111"/>
      <c r="CQ145" s="128"/>
      <c r="CR145" s="129"/>
      <c r="CT145" s="115">
        <f>+ROC_BolxEst2[[#This Row],[Plaza Constitución]]+ROC_BolxEst2[[#This Row],[Dario y Maxi (Avellaneda)]]</f>
        <v>1901154</v>
      </c>
      <c r="CU1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2532832</v>
      </c>
      <c r="CV1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1247158</v>
      </c>
      <c r="CW145" s="115">
        <f>+ROC_BolxEst2[[#This Row],[Adrogué]]+ROC_BolxEst2[[#This Row],[Burzaco]]+ROC_BolxEst2[[#This Row],[Longchamps]]+ROC_BolxEst2[[#This Row],[Glew]]+ROC_BolxEst2[[#This Row],[Guernica]]+ROC_BolxEst2[[#This Row],[Alejandro Korn]]</f>
        <v>1746644</v>
      </c>
      <c r="CX145" s="115">
        <f>+ROC_BolxEst2[[#This Row],[Turdera]]+ROC_BolxEst2[[#This Row],[Llavallol]]+ROC_BolxEst2[[#This Row],[Luis Guillón]]+ROC_BolxEst2[[#This Row],[Monte Grande]]+ROC_BolxEst2[[#This Row],[El Jagüel]]+ROC_BolxEst2[[#This Row],[Ezeiza]]</f>
        <v>1348566</v>
      </c>
      <c r="CY1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645310</v>
      </c>
      <c r="CZ145" s="115">
        <f>+ROC_BolxEst2[[#This Row],[Villa España]]+ROC_BolxEst2[[#This Row],[Ranelagh]]+ROC_BolxEst2[[#This Row],[Sourigues]]</f>
        <v>132271</v>
      </c>
      <c r="DA1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60110</v>
      </c>
      <c r="DB145" s="115">
        <f>+ROC_BolxEst2[[#This Row],[Santa Sofía]]+ROC_BolxEst2[[#This Row],[Gutiérrez]]</f>
        <v>5057</v>
      </c>
      <c r="DC1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6635</v>
      </c>
      <c r="DD1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5" s="115">
        <f>+ROC_BolxEst2[[#This Row],[La Noria]]+ROC_BolxEst2[[#This Row],[Abbott]]+ROC_BolxEst2[[#This Row],[Monte]]</f>
        <v>0</v>
      </c>
      <c r="DF145" s="115">
        <f>+ROC_BolxEst2[[#This Row],[Uribelarrea]]+ROC_BolxEst2[[#This Row],[Empalme Lobos]]+ROC_BolxEst2[[#This Row],[Lobos]]</f>
        <v>0</v>
      </c>
      <c r="DG145" s="116">
        <f t="shared" si="53"/>
        <v>9625737</v>
      </c>
      <c r="DH145" s="111">
        <f>+DG145-ROC_BolxEst2[[#This Row],[TOTAL]]</f>
        <v>0</v>
      </c>
      <c r="DI145" s="117">
        <f t="shared" si="58"/>
        <v>4987678</v>
      </c>
      <c r="DJ145" s="118">
        <f t="shared" si="59"/>
        <v>0.25004781784229052</v>
      </c>
      <c r="DK145" s="118">
        <f t="shared" si="60"/>
        <v>0.3501918127032258</v>
      </c>
      <c r="DL145" s="118">
        <f t="shared" si="61"/>
        <v>0.27037952329721365</v>
      </c>
      <c r="DM145" s="118">
        <f t="shared" si="62"/>
        <v>0.12938084615726997</v>
      </c>
      <c r="DN145" s="119"/>
      <c r="DO145" s="120">
        <f t="shared" si="63"/>
        <v>3740520</v>
      </c>
      <c r="DP145" s="121">
        <f t="shared" si="64"/>
        <v>0.4669521884657748</v>
      </c>
      <c r="DQ145" s="121">
        <f t="shared" si="65"/>
        <v>0.36052901735587567</v>
      </c>
      <c r="DR145" s="121">
        <f t="shared" si="66"/>
        <v>0.17251879417834953</v>
      </c>
      <c r="DS145" s="119"/>
      <c r="DT145" s="122">
        <f t="shared" si="67"/>
        <v>1722537.4090821419</v>
      </c>
      <c r="DU145" s="122">
        <f t="shared" si="68"/>
        <v>3595124.0109041333</v>
      </c>
      <c r="DX145" s="122">
        <f t="shared" si="70"/>
        <v>2775758.5443221084</v>
      </c>
      <c r="DY145" s="122">
        <f t="shared" si="71"/>
        <v>1328244.0356916159</v>
      </c>
      <c r="DZ145" s="122">
        <f t="shared" si="72"/>
        <v>132271</v>
      </c>
      <c r="EA145" s="122">
        <f t="shared" si="54"/>
        <v>60110</v>
      </c>
      <c r="EB145" s="122">
        <f t="shared" si="55"/>
        <v>0</v>
      </c>
      <c r="EC145" s="122">
        <f t="shared" si="56"/>
        <v>0</v>
      </c>
      <c r="ED145" s="122">
        <f t="shared" si="73"/>
        <v>5057</v>
      </c>
      <c r="EE145" s="122">
        <f t="shared" si="74"/>
        <v>6635</v>
      </c>
      <c r="EF145" s="122">
        <f t="shared" si="75"/>
        <v>0</v>
      </c>
      <c r="EG145" s="122">
        <f t="shared" si="76"/>
        <v>9625736.9999999981</v>
      </c>
      <c r="EH145" s="122">
        <f t="shared" si="77"/>
        <v>0</v>
      </c>
      <c r="EL145" s="111">
        <f>+EG145+ROC_BolxEst2[[#This Row],[Chascomús]]</f>
        <v>9625736.9999999981</v>
      </c>
      <c r="EM145" s="111">
        <f>+EL145-ROC_BolxEst2[[#This Row],[TOTAL]]</f>
        <v>0</v>
      </c>
      <c r="EQ145" s="126">
        <f t="shared" si="57"/>
        <v>7770559</v>
      </c>
      <c r="ER145" s="127">
        <f>+EQ145/ROC_BolxEst2[[#This Row],[TOTAL]]</f>
        <v>0.80726899145488806</v>
      </c>
      <c r="ES145" s="126">
        <f>+ROC_BolxEst2[[#This Row],[TOTAL]]-EQ145</f>
        <v>1855178</v>
      </c>
      <c r="ET145" s="127">
        <f>+ES145/ROC_BolxEst2[[#This Row],[TOTAL]]</f>
        <v>0.19273100854511191</v>
      </c>
    </row>
    <row r="146" spans="1:150">
      <c r="A146" s="110">
        <v>2007</v>
      </c>
      <c r="B146" s="110" t="s">
        <v>12</v>
      </c>
      <c r="C146" s="110" t="s">
        <v>102</v>
      </c>
      <c r="D146" s="111">
        <v>1624683</v>
      </c>
      <c r="F146" s="110">
        <v>2007</v>
      </c>
      <c r="G146" s="110" t="s">
        <v>12</v>
      </c>
      <c r="H146" s="111">
        <v>1624683</v>
      </c>
      <c r="I146" s="111">
        <v>50918</v>
      </c>
      <c r="J146" s="111">
        <v>160139</v>
      </c>
      <c r="K146" s="111">
        <v>29965</v>
      </c>
      <c r="L146" s="111">
        <v>34966</v>
      </c>
      <c r="M146" s="111">
        <v>52731</v>
      </c>
      <c r="N146" s="111">
        <v>47018</v>
      </c>
      <c r="O146" s="111">
        <v>44800</v>
      </c>
      <c r="P146" s="111">
        <v>269652</v>
      </c>
      <c r="Q146" s="111">
        <v>153185</v>
      </c>
      <c r="R146" s="111">
        <v>216041</v>
      </c>
      <c r="S146" s="111">
        <v>34538</v>
      </c>
      <c r="T146" s="111">
        <v>40372</v>
      </c>
      <c r="U146" s="111">
        <v>0</v>
      </c>
      <c r="V146" s="111">
        <v>24158</v>
      </c>
      <c r="W146" s="111">
        <v>16144</v>
      </c>
      <c r="X146" s="111">
        <v>10483</v>
      </c>
      <c r="Y146" s="111">
        <v>4770</v>
      </c>
      <c r="Z146" s="111">
        <v>6410</v>
      </c>
      <c r="AA146" s="111">
        <v>146587</v>
      </c>
      <c r="AB146" s="111">
        <v>85377</v>
      </c>
      <c r="AC146" s="111">
        <v>626675</v>
      </c>
      <c r="AD146" s="111">
        <v>91266</v>
      </c>
      <c r="AE146" s="111">
        <v>396917</v>
      </c>
      <c r="AF146" s="111">
        <v>677302</v>
      </c>
      <c r="AG146" s="111">
        <v>322600</v>
      </c>
      <c r="AH146" s="111">
        <v>70963</v>
      </c>
      <c r="AI146" s="111">
        <v>75285</v>
      </c>
      <c r="AJ146" s="111">
        <v>99336</v>
      </c>
      <c r="AK146" s="111">
        <v>387012</v>
      </c>
      <c r="AL146" s="111">
        <v>173044</v>
      </c>
      <c r="AM146" s="111">
        <v>445289</v>
      </c>
      <c r="AN146" s="111">
        <v>0</v>
      </c>
      <c r="AO146" s="111">
        <v>8171</v>
      </c>
      <c r="AP146" s="111">
        <v>486</v>
      </c>
      <c r="AQ146" s="111">
        <v>0</v>
      </c>
      <c r="AR146" s="111">
        <v>0</v>
      </c>
      <c r="AS146" s="111">
        <v>0</v>
      </c>
      <c r="AT146" s="111">
        <v>0</v>
      </c>
      <c r="AU146" s="111">
        <v>0</v>
      </c>
      <c r="AV146" s="111">
        <v>0</v>
      </c>
      <c r="AW146" s="111">
        <v>44025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211303</v>
      </c>
      <c r="BE146" s="111">
        <v>384887</v>
      </c>
      <c r="BF146" s="111">
        <v>404469</v>
      </c>
      <c r="BG146" s="111">
        <v>523172</v>
      </c>
      <c r="BH146" s="111">
        <v>38105</v>
      </c>
      <c r="BI146" s="111">
        <v>51953</v>
      </c>
      <c r="BJ146" s="111">
        <v>61411</v>
      </c>
      <c r="BK146" s="111">
        <v>48789</v>
      </c>
      <c r="BL146" s="111">
        <v>0</v>
      </c>
      <c r="BM146" s="111">
        <v>2911</v>
      </c>
      <c r="BN146" s="111">
        <v>83913</v>
      </c>
      <c r="BO146" s="111">
        <v>60836</v>
      </c>
      <c r="BP146" s="111">
        <v>104470</v>
      </c>
      <c r="BQ146" s="111">
        <v>110652</v>
      </c>
      <c r="BR146" s="111">
        <v>147188</v>
      </c>
      <c r="BS146" s="111">
        <v>65445</v>
      </c>
      <c r="BT146" s="111">
        <v>46528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1163</v>
      </c>
      <c r="CC146" s="111">
        <v>0</v>
      </c>
      <c r="CD146" s="111">
        <v>4960</v>
      </c>
      <c r="CE146" s="111">
        <v>2382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  <c r="CN146" s="111">
        <f t="shared" si="52"/>
        <v>8825845</v>
      </c>
      <c r="CO146" s="111"/>
      <c r="CQ146" s="113"/>
      <c r="CR146" s="114"/>
      <c r="CT146" s="115">
        <f>+ROC_BolxEst2[[#This Row],[Plaza Constitución]]+ROC_BolxEst2[[#This Row],[Dario y Maxi (Avellaneda)]]</f>
        <v>1784822</v>
      </c>
      <c r="CU1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2251055</v>
      </c>
      <c r="CV1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1131820</v>
      </c>
      <c r="CW146" s="115">
        <f>+ROC_BolxEst2[[#This Row],[Adrogué]]+ROC_BolxEst2[[#This Row],[Burzaco]]+ROC_BolxEst2[[#This Row],[Longchamps]]+ROC_BolxEst2[[#This Row],[Glew]]+ROC_BolxEst2[[#This Row],[Guernica]]+ROC_BolxEst2[[#This Row],[Alejandro Korn]]</f>
        <v>1613889</v>
      </c>
      <c r="CX146" s="115">
        <f>+ROC_BolxEst2[[#This Row],[Turdera]]+ROC_BolxEst2[[#This Row],[Llavallol]]+ROC_BolxEst2[[#This Row],[Luis Guillón]]+ROC_BolxEst2[[#This Row],[Monte Grande]]+ROC_BolxEst2[[#This Row],[El Jagüel]]+ROC_BolxEst2[[#This Row],[Ezeiza]]</f>
        <v>1250929</v>
      </c>
      <c r="CY1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619032</v>
      </c>
      <c r="CZ146" s="115">
        <f>+ROC_BolxEst2[[#This Row],[Villa España]]+ROC_BolxEst2[[#This Row],[Ranelagh]]+ROC_BolxEst2[[#This Row],[Sourigues]]</f>
        <v>110200</v>
      </c>
      <c r="DA1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52682</v>
      </c>
      <c r="DB146" s="115">
        <f>+ROC_BolxEst2[[#This Row],[Santa Sofía]]+ROC_BolxEst2[[#This Row],[Gutiérrez]]</f>
        <v>5293</v>
      </c>
      <c r="DC1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6123</v>
      </c>
      <c r="DD1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6" s="115">
        <f>+ROC_BolxEst2[[#This Row],[La Noria]]+ROC_BolxEst2[[#This Row],[Abbott]]+ROC_BolxEst2[[#This Row],[Monte]]</f>
        <v>0</v>
      </c>
      <c r="DF146" s="115">
        <f>+ROC_BolxEst2[[#This Row],[Uribelarrea]]+ROC_BolxEst2[[#This Row],[Empalme Lobos]]+ROC_BolxEst2[[#This Row],[Lobos]]</f>
        <v>0</v>
      </c>
      <c r="DG146" s="116">
        <f t="shared" si="53"/>
        <v>8825845</v>
      </c>
      <c r="DH146" s="111">
        <f>+DG146-ROC_BolxEst2[[#This Row],[TOTAL]]</f>
        <v>0</v>
      </c>
      <c r="DI146" s="117">
        <f t="shared" si="58"/>
        <v>4615670</v>
      </c>
      <c r="DJ146" s="118">
        <f t="shared" si="59"/>
        <v>0.24521250436014708</v>
      </c>
      <c r="DK146" s="118">
        <f t="shared" si="60"/>
        <v>0.34965432970727978</v>
      </c>
      <c r="DL146" s="118">
        <f t="shared" si="61"/>
        <v>0.27101785872906858</v>
      </c>
      <c r="DM146" s="118">
        <f t="shared" si="62"/>
        <v>0.13411530720350459</v>
      </c>
      <c r="DN146" s="119"/>
      <c r="DO146" s="120">
        <f t="shared" si="63"/>
        <v>3483850</v>
      </c>
      <c r="DP146" s="121">
        <f t="shared" si="64"/>
        <v>0.46324870473757479</v>
      </c>
      <c r="DQ146" s="121">
        <f t="shared" si="65"/>
        <v>0.35906511474374614</v>
      </c>
      <c r="DR146" s="121">
        <f t="shared" si="66"/>
        <v>0.17768618051867904</v>
      </c>
      <c r="DS146" s="119"/>
      <c r="DT146" s="122">
        <f t="shared" si="67"/>
        <v>1569480.6724570864</v>
      </c>
      <c r="DU146" s="122">
        <f t="shared" si="68"/>
        <v>3280758.0530998474</v>
      </c>
      <c r="DX146" s="122">
        <f t="shared" si="70"/>
        <v>2542922.9585220171</v>
      </c>
      <c r="DY146" s="122">
        <f t="shared" si="71"/>
        <v>1258385.3159210486</v>
      </c>
      <c r="DZ146" s="122">
        <f t="shared" si="72"/>
        <v>110200</v>
      </c>
      <c r="EA146" s="122">
        <f t="shared" si="54"/>
        <v>52682</v>
      </c>
      <c r="EB146" s="122">
        <f t="shared" si="55"/>
        <v>0</v>
      </c>
      <c r="EC146" s="122">
        <f t="shared" si="56"/>
        <v>0</v>
      </c>
      <c r="ED146" s="122">
        <f t="shared" si="73"/>
        <v>5293</v>
      </c>
      <c r="EE146" s="122">
        <f t="shared" si="74"/>
        <v>6123</v>
      </c>
      <c r="EF146" s="122">
        <f t="shared" si="75"/>
        <v>0</v>
      </c>
      <c r="EG146" s="122">
        <f t="shared" si="76"/>
        <v>8825845</v>
      </c>
      <c r="EH146" s="122">
        <f t="shared" si="77"/>
        <v>0</v>
      </c>
      <c r="EL146" s="111">
        <f>+EG146+ROC_BolxEst2[[#This Row],[Chascomús]]</f>
        <v>8825845</v>
      </c>
      <c r="EM146" s="111">
        <f>+EL146-ROC_BolxEst2[[#This Row],[TOTAL]]</f>
        <v>0</v>
      </c>
      <c r="EQ146" s="126">
        <f t="shared" si="57"/>
        <v>7123558</v>
      </c>
      <c r="ER146" s="127">
        <f>+EQ146/ROC_BolxEst2[[#This Row],[TOTAL]]</f>
        <v>0.80712475689296603</v>
      </c>
      <c r="ES146" s="126">
        <f>+ROC_BolxEst2[[#This Row],[TOTAL]]-EQ146</f>
        <v>1702287</v>
      </c>
      <c r="ET146" s="127">
        <f>+ES146/ROC_BolxEst2[[#This Row],[TOTAL]]</f>
        <v>0.19287524310703394</v>
      </c>
    </row>
    <row r="147" spans="1:150">
      <c r="A147" s="110">
        <v>2007</v>
      </c>
      <c r="B147" s="110" t="s">
        <v>13</v>
      </c>
      <c r="C147" s="110" t="s">
        <v>102</v>
      </c>
      <c r="D147" s="111">
        <v>1486416</v>
      </c>
      <c r="F147" s="110">
        <v>2007</v>
      </c>
      <c r="G147" s="110" t="s">
        <v>13</v>
      </c>
      <c r="H147" s="111">
        <v>1486416</v>
      </c>
      <c r="I147" s="111">
        <v>48293</v>
      </c>
      <c r="J147" s="111">
        <v>157984</v>
      </c>
      <c r="K147" s="111">
        <v>29347</v>
      </c>
      <c r="L147" s="111">
        <v>31982</v>
      </c>
      <c r="M147" s="111">
        <v>50248</v>
      </c>
      <c r="N147" s="111">
        <v>44362</v>
      </c>
      <c r="O147" s="111">
        <v>48924</v>
      </c>
      <c r="P147" s="111">
        <v>238742</v>
      </c>
      <c r="Q147" s="111">
        <v>124960</v>
      </c>
      <c r="R147" s="111">
        <v>210411</v>
      </c>
      <c r="S147" s="111">
        <v>30935</v>
      </c>
      <c r="T147" s="111">
        <v>36543</v>
      </c>
      <c r="U147" s="111">
        <v>0</v>
      </c>
      <c r="V147" s="111">
        <v>21725</v>
      </c>
      <c r="W147" s="111">
        <v>15320</v>
      </c>
      <c r="X147" s="111">
        <v>9685</v>
      </c>
      <c r="Y147" s="111">
        <v>4625</v>
      </c>
      <c r="Z147" s="111">
        <v>5775</v>
      </c>
      <c r="AA147" s="111">
        <v>151490</v>
      </c>
      <c r="AB147" s="111">
        <v>81175</v>
      </c>
      <c r="AC147" s="111">
        <v>603835</v>
      </c>
      <c r="AD147" s="111">
        <v>89361</v>
      </c>
      <c r="AE147" s="111">
        <v>395307</v>
      </c>
      <c r="AF147" s="111">
        <v>660056</v>
      </c>
      <c r="AG147" s="111">
        <v>308002</v>
      </c>
      <c r="AH147" s="111">
        <v>69863</v>
      </c>
      <c r="AI147" s="111">
        <v>73417</v>
      </c>
      <c r="AJ147" s="111">
        <v>98277</v>
      </c>
      <c r="AK147" s="111">
        <v>379936</v>
      </c>
      <c r="AL147" s="111">
        <v>165426</v>
      </c>
      <c r="AM147" s="111">
        <v>418743</v>
      </c>
      <c r="AN147" s="111">
        <v>0</v>
      </c>
      <c r="AO147" s="111">
        <v>7666</v>
      </c>
      <c r="AP147" s="111">
        <v>4860</v>
      </c>
      <c r="AQ147" s="111">
        <v>0</v>
      </c>
      <c r="AR147" s="111">
        <v>0</v>
      </c>
      <c r="AS147" s="111">
        <v>0</v>
      </c>
      <c r="AT147" s="111">
        <v>0</v>
      </c>
      <c r="AU147" s="111">
        <v>0</v>
      </c>
      <c r="AV147" s="111">
        <v>0</v>
      </c>
      <c r="AW147" s="111">
        <v>40069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219254</v>
      </c>
      <c r="BE147" s="111">
        <v>365775</v>
      </c>
      <c r="BF147" s="111">
        <v>394491</v>
      </c>
      <c r="BG147" s="111">
        <v>501579</v>
      </c>
      <c r="BH147" s="111">
        <v>36771</v>
      </c>
      <c r="BI147" s="111">
        <v>48199</v>
      </c>
      <c r="BJ147" s="111">
        <v>56170</v>
      </c>
      <c r="BK147" s="111">
        <v>44491</v>
      </c>
      <c r="BL147" s="111">
        <v>2048</v>
      </c>
      <c r="BM147" s="111">
        <v>2259</v>
      </c>
      <c r="BN147" s="111">
        <v>74992</v>
      </c>
      <c r="BO147" s="111">
        <v>57516</v>
      </c>
      <c r="BP147" s="111">
        <v>103238</v>
      </c>
      <c r="BQ147" s="111">
        <v>104014</v>
      </c>
      <c r="BR147" s="111">
        <v>138021</v>
      </c>
      <c r="BS147" s="111">
        <v>64307</v>
      </c>
      <c r="BT147" s="111">
        <v>47110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1183</v>
      </c>
      <c r="CC147" s="111">
        <v>0</v>
      </c>
      <c r="CD147" s="111">
        <v>4522</v>
      </c>
      <c r="CE147" s="111">
        <v>4575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  <c r="CN147" s="111">
        <f t="shared" si="52"/>
        <v>8414275</v>
      </c>
      <c r="CO147" s="111"/>
      <c r="CQ147" s="128"/>
      <c r="CR147" s="129"/>
      <c r="CT147" s="115">
        <f>+ROC_BolxEst2[[#This Row],[Plaza Constitución]]+ROC_BolxEst2[[#This Row],[Dario y Maxi (Avellaneda)]]</f>
        <v>1644400</v>
      </c>
      <c r="CU1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2186029</v>
      </c>
      <c r="CV1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1055074</v>
      </c>
      <c r="CW147" s="115">
        <f>+ROC_BolxEst2[[#This Row],[Adrogué]]+ROC_BolxEst2[[#This Row],[Burzaco]]+ROC_BolxEst2[[#This Row],[Longchamps]]+ROC_BolxEst2[[#This Row],[Glew]]+ROC_BolxEst2[[#This Row],[Guernica]]+ROC_BolxEst2[[#This Row],[Alejandro Korn]]</f>
        <v>1566069</v>
      </c>
      <c r="CX147" s="115">
        <f>+ROC_BolxEst2[[#This Row],[Turdera]]+ROC_BolxEst2[[#This Row],[Llavallol]]+ROC_BolxEst2[[#This Row],[Luis Guillón]]+ROC_BolxEst2[[#This Row],[Monte Grande]]+ROC_BolxEst2[[#This Row],[El Jagüel]]+ROC_BolxEst2[[#This Row],[Ezeiza]]</f>
        <v>1205662</v>
      </c>
      <c r="CY1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589198</v>
      </c>
      <c r="CZ147" s="115">
        <f>+ROC_BolxEst2[[#This Row],[Villa España]]+ROC_BolxEst2[[#This Row],[Ranelagh]]+ROC_BolxEst2[[#This Row],[Sourigues]]</f>
        <v>102709</v>
      </c>
      <c r="DA1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52595</v>
      </c>
      <c r="DB147" s="115">
        <f>+ROC_BolxEst2[[#This Row],[Santa Sofía]]+ROC_BolxEst2[[#This Row],[Gutiérrez]]</f>
        <v>6834</v>
      </c>
      <c r="DC1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5705</v>
      </c>
      <c r="DD1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7" s="115">
        <f>+ROC_BolxEst2[[#This Row],[La Noria]]+ROC_BolxEst2[[#This Row],[Abbott]]+ROC_BolxEst2[[#This Row],[Monte]]</f>
        <v>0</v>
      </c>
      <c r="DF147" s="115">
        <f>+ROC_BolxEst2[[#This Row],[Uribelarrea]]+ROC_BolxEst2[[#This Row],[Empalme Lobos]]+ROC_BolxEst2[[#This Row],[Lobos]]</f>
        <v>0</v>
      </c>
      <c r="DG147" s="116">
        <f t="shared" si="53"/>
        <v>8414275</v>
      </c>
      <c r="DH147" s="111">
        <f>+DG147-ROC_BolxEst2[[#This Row],[TOTAL]]</f>
        <v>0</v>
      </c>
      <c r="DI147" s="117">
        <f t="shared" si="58"/>
        <v>4416003</v>
      </c>
      <c r="DJ147" s="118">
        <f t="shared" si="59"/>
        <v>0.23892058044344625</v>
      </c>
      <c r="DK147" s="118">
        <f t="shared" si="60"/>
        <v>0.35463494929690942</v>
      </c>
      <c r="DL147" s="118">
        <f t="shared" si="61"/>
        <v>0.27302110075559277</v>
      </c>
      <c r="DM147" s="118">
        <f t="shared" si="62"/>
        <v>0.13342336950405151</v>
      </c>
      <c r="DN147" s="119"/>
      <c r="DO147" s="120">
        <f t="shared" si="63"/>
        <v>3360929</v>
      </c>
      <c r="DP147" s="121">
        <f t="shared" si="64"/>
        <v>0.46596313102716541</v>
      </c>
      <c r="DQ147" s="121">
        <f t="shared" si="65"/>
        <v>0.35872879195008284</v>
      </c>
      <c r="DR147" s="121">
        <f t="shared" si="66"/>
        <v>0.17530807702275175</v>
      </c>
      <c r="DS147" s="119"/>
      <c r="DT147" s="122">
        <f t="shared" si="67"/>
        <v>1447955.0024812031</v>
      </c>
      <c r="DU147" s="122">
        <f t="shared" si="68"/>
        <v>3167839.6279800213</v>
      </c>
      <c r="DX147" s="122">
        <f t="shared" si="70"/>
        <v>2438809.4404203445</v>
      </c>
      <c r="DY147" s="122">
        <f t="shared" si="71"/>
        <v>1191827.9291184314</v>
      </c>
      <c r="DZ147" s="122">
        <f t="shared" si="72"/>
        <v>102709</v>
      </c>
      <c r="EA147" s="122">
        <f t="shared" si="54"/>
        <v>52595</v>
      </c>
      <c r="EB147" s="122">
        <f t="shared" si="55"/>
        <v>0</v>
      </c>
      <c r="EC147" s="122">
        <f t="shared" si="56"/>
        <v>0</v>
      </c>
      <c r="ED147" s="122">
        <f t="shared" si="73"/>
        <v>6834</v>
      </c>
      <c r="EE147" s="122">
        <f t="shared" si="74"/>
        <v>5705</v>
      </c>
      <c r="EF147" s="122">
        <f t="shared" si="75"/>
        <v>0</v>
      </c>
      <c r="EG147" s="122">
        <f t="shared" si="76"/>
        <v>8414275</v>
      </c>
      <c r="EH147" s="122">
        <f t="shared" si="77"/>
        <v>0</v>
      </c>
      <c r="EL147" s="111">
        <f>+EG147+ROC_BolxEst2[[#This Row],[Chascomús]]</f>
        <v>8414275</v>
      </c>
      <c r="EM147" s="111">
        <f>+EL147-ROC_BolxEst2[[#This Row],[TOTAL]]</f>
        <v>0</v>
      </c>
      <c r="EQ147" s="126">
        <f t="shared" si="57"/>
        <v>6795468</v>
      </c>
      <c r="ER147" s="127">
        <f>+EQ147/ROC_BolxEst2[[#This Row],[TOTAL]]</f>
        <v>0.80761182633084849</v>
      </c>
      <c r="ES147" s="126">
        <f>+ROC_BolxEst2[[#This Row],[TOTAL]]-EQ147</f>
        <v>1618807</v>
      </c>
      <c r="ET147" s="127">
        <f>+ES147/ROC_BolxEst2[[#This Row],[TOTAL]]</f>
        <v>0.19238817366915154</v>
      </c>
    </row>
    <row r="148" spans="1:150">
      <c r="A148" s="110">
        <v>2007</v>
      </c>
      <c r="B148" s="110" t="s">
        <v>14</v>
      </c>
      <c r="C148" s="110" t="s">
        <v>102</v>
      </c>
      <c r="D148" s="111">
        <v>1690877</v>
      </c>
      <c r="F148" s="110">
        <v>2007</v>
      </c>
      <c r="G148" s="110" t="s">
        <v>14</v>
      </c>
      <c r="H148" s="111">
        <v>1690877</v>
      </c>
      <c r="I148" s="111">
        <v>58003</v>
      </c>
      <c r="J148" s="111">
        <v>177686</v>
      </c>
      <c r="K148" s="111">
        <v>24425</v>
      </c>
      <c r="L148" s="111">
        <v>32502</v>
      </c>
      <c r="M148" s="111">
        <v>54669</v>
      </c>
      <c r="N148" s="111">
        <v>44279</v>
      </c>
      <c r="O148" s="111">
        <v>63351</v>
      </c>
      <c r="P148" s="111">
        <v>293084</v>
      </c>
      <c r="Q148" s="111">
        <v>160059</v>
      </c>
      <c r="R148" s="111">
        <v>243279</v>
      </c>
      <c r="S148" s="111">
        <v>31079</v>
      </c>
      <c r="T148" s="111">
        <v>38448</v>
      </c>
      <c r="U148" s="111">
        <v>0</v>
      </c>
      <c r="V148" s="111">
        <v>22698</v>
      </c>
      <c r="W148" s="111">
        <v>16695</v>
      </c>
      <c r="X148" s="111">
        <v>10409</v>
      </c>
      <c r="Y148" s="111">
        <v>4649</v>
      </c>
      <c r="Z148" s="111">
        <v>6774</v>
      </c>
      <c r="AA148" s="111">
        <v>169523</v>
      </c>
      <c r="AB148" s="111">
        <v>91437</v>
      </c>
      <c r="AC148" s="111">
        <v>734543</v>
      </c>
      <c r="AD148" s="111">
        <v>103426</v>
      </c>
      <c r="AE148" s="111">
        <v>484974</v>
      </c>
      <c r="AF148" s="111">
        <v>796615</v>
      </c>
      <c r="AG148" s="111">
        <v>372539</v>
      </c>
      <c r="AH148" s="111">
        <v>84541</v>
      </c>
      <c r="AI148" s="111">
        <v>86990</v>
      </c>
      <c r="AJ148" s="111">
        <v>113426</v>
      </c>
      <c r="AK148" s="111">
        <v>437368</v>
      </c>
      <c r="AL148" s="111">
        <v>203942</v>
      </c>
      <c r="AM148" s="111">
        <v>481562</v>
      </c>
      <c r="AN148" s="111">
        <v>0</v>
      </c>
      <c r="AO148" s="111">
        <v>8648</v>
      </c>
      <c r="AP148" s="111">
        <v>4064</v>
      </c>
      <c r="AQ148" s="111">
        <v>0</v>
      </c>
      <c r="AR148" s="111">
        <v>0</v>
      </c>
      <c r="AS148" s="111">
        <v>0</v>
      </c>
      <c r="AT148" s="111">
        <v>0</v>
      </c>
      <c r="AU148" s="111">
        <v>0</v>
      </c>
      <c r="AV148" s="111">
        <v>0</v>
      </c>
      <c r="AW148" s="111">
        <v>36407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269902</v>
      </c>
      <c r="BE148" s="111">
        <v>428169</v>
      </c>
      <c r="BF148" s="111">
        <v>470302</v>
      </c>
      <c r="BG148" s="111">
        <v>563594</v>
      </c>
      <c r="BH148" s="111">
        <v>46254</v>
      </c>
      <c r="BI148" s="111">
        <v>63212</v>
      </c>
      <c r="BJ148" s="111">
        <v>59867</v>
      </c>
      <c r="BK148" s="111">
        <v>47439</v>
      </c>
      <c r="BL148" s="111">
        <v>26286</v>
      </c>
      <c r="BM148" s="111">
        <v>1929</v>
      </c>
      <c r="BN148" s="111">
        <v>75529</v>
      </c>
      <c r="BO148" s="111">
        <v>57196</v>
      </c>
      <c r="BP148" s="111">
        <v>102284</v>
      </c>
      <c r="BQ148" s="111">
        <v>105750</v>
      </c>
      <c r="BR148" s="111">
        <v>146534</v>
      </c>
      <c r="BS148" s="111">
        <v>67345</v>
      </c>
      <c r="BT148" s="111">
        <v>56055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1128</v>
      </c>
      <c r="CC148" s="111">
        <v>0</v>
      </c>
      <c r="CD148" s="111">
        <v>5036</v>
      </c>
      <c r="CE148" s="111">
        <v>2204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  <c r="CN148" s="111">
        <f t="shared" si="52"/>
        <v>9778986</v>
      </c>
      <c r="CO148" s="111"/>
      <c r="CQ148" s="113"/>
      <c r="CR148" s="114"/>
      <c r="CT148" s="115">
        <f>+ROC_BolxEst2[[#This Row],[Plaza Constitución]]+ROC_BolxEst2[[#This Row],[Dario y Maxi (Avellaneda)]]</f>
        <v>1868563</v>
      </c>
      <c r="CU1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2641537</v>
      </c>
      <c r="CV1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1215923</v>
      </c>
      <c r="CW148" s="115">
        <f>+ROC_BolxEst2[[#This Row],[Adrogué]]+ROC_BolxEst2[[#This Row],[Burzaco]]+ROC_BolxEst2[[#This Row],[Longchamps]]+ROC_BolxEst2[[#This Row],[Glew]]+ROC_BolxEst2[[#This Row],[Guernica]]+ROC_BolxEst2[[#This Row],[Alejandro Korn]]</f>
        <v>1841433</v>
      </c>
      <c r="CX148" s="115">
        <f>+ROC_BolxEst2[[#This Row],[Turdera]]+ROC_BolxEst2[[#This Row],[Llavallol]]+ROC_BolxEst2[[#This Row],[Luis Guillón]]+ROC_BolxEst2[[#This Row],[Monte Grande]]+ROC_BolxEst2[[#This Row],[El Jagüel]]+ROC_BolxEst2[[#This Row],[Ezeiza]]</f>
        <v>1407829</v>
      </c>
      <c r="CY1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610693</v>
      </c>
      <c r="CZ148" s="115">
        <f>+ROC_BolxEst2[[#This Row],[Villa España]]+ROC_BolxEst2[[#This Row],[Ranelagh]]+ROC_BolxEst2[[#This Row],[Sourigues]]</f>
        <v>133592</v>
      </c>
      <c r="DA1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49119</v>
      </c>
      <c r="DB148" s="115">
        <f>+ROC_BolxEst2[[#This Row],[Santa Sofía]]+ROC_BolxEst2[[#This Row],[Gutiérrez]]</f>
        <v>4133</v>
      </c>
      <c r="DC1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6164</v>
      </c>
      <c r="DD1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8" s="115">
        <f>+ROC_BolxEst2[[#This Row],[La Noria]]+ROC_BolxEst2[[#This Row],[Abbott]]+ROC_BolxEst2[[#This Row],[Monte]]</f>
        <v>0</v>
      </c>
      <c r="DF148" s="115">
        <f>+ROC_BolxEst2[[#This Row],[Uribelarrea]]+ROC_BolxEst2[[#This Row],[Empalme Lobos]]+ROC_BolxEst2[[#This Row],[Lobos]]</f>
        <v>0</v>
      </c>
      <c r="DG148" s="116">
        <f t="shared" si="53"/>
        <v>9778986</v>
      </c>
      <c r="DH148" s="111">
        <f>+DG148-ROC_BolxEst2[[#This Row],[TOTAL]]</f>
        <v>0</v>
      </c>
      <c r="DI148" s="117">
        <f t="shared" si="58"/>
        <v>5075878</v>
      </c>
      <c r="DJ148" s="118">
        <f t="shared" si="59"/>
        <v>0.23954929570805286</v>
      </c>
      <c r="DK148" s="118">
        <f t="shared" si="60"/>
        <v>0.36278117795581377</v>
      </c>
      <c r="DL148" s="118">
        <f t="shared" si="61"/>
        <v>0.27735674498086832</v>
      </c>
      <c r="DM148" s="118">
        <f t="shared" si="62"/>
        <v>0.12031278135526503</v>
      </c>
      <c r="DN148" s="119"/>
      <c r="DO148" s="120">
        <f t="shared" si="63"/>
        <v>3859955</v>
      </c>
      <c r="DP148" s="121">
        <f t="shared" si="64"/>
        <v>0.47706074293612233</v>
      </c>
      <c r="DQ148" s="121">
        <f t="shared" si="65"/>
        <v>0.36472679085637011</v>
      </c>
      <c r="DR148" s="121">
        <f t="shared" si="66"/>
        <v>0.15821246620750759</v>
      </c>
      <c r="DS148" s="119"/>
      <c r="DT148" s="122">
        <f t="shared" si="67"/>
        <v>1663535.9506361263</v>
      </c>
      <c r="DU148" s="122">
        <f t="shared" si="68"/>
        <v>3779486.0899379053</v>
      </c>
      <c r="DX148" s="122">
        <f t="shared" si="70"/>
        <v>2889526.8644100493</v>
      </c>
      <c r="DY148" s="122">
        <f t="shared" si="71"/>
        <v>1253429.0950159191</v>
      </c>
      <c r="DZ148" s="122">
        <f t="shared" si="72"/>
        <v>133592</v>
      </c>
      <c r="EA148" s="122">
        <f t="shared" si="54"/>
        <v>49119</v>
      </c>
      <c r="EB148" s="122">
        <f t="shared" si="55"/>
        <v>0</v>
      </c>
      <c r="EC148" s="122">
        <f t="shared" si="56"/>
        <v>0</v>
      </c>
      <c r="ED148" s="122">
        <f t="shared" si="73"/>
        <v>4133</v>
      </c>
      <c r="EE148" s="122">
        <f t="shared" si="74"/>
        <v>6164</v>
      </c>
      <c r="EF148" s="122">
        <f t="shared" si="75"/>
        <v>0</v>
      </c>
      <c r="EG148" s="122">
        <f t="shared" si="76"/>
        <v>9778986</v>
      </c>
      <c r="EH148" s="122">
        <f t="shared" si="77"/>
        <v>0</v>
      </c>
      <c r="EL148" s="111">
        <f>+EG148+ROC_BolxEst2[[#This Row],[Chascomús]]</f>
        <v>9778986</v>
      </c>
      <c r="EM148" s="111">
        <f>+EL148-ROC_BolxEst2[[#This Row],[TOTAL]]</f>
        <v>0</v>
      </c>
      <c r="EQ148" s="126">
        <f t="shared" si="57"/>
        <v>7978018</v>
      </c>
      <c r="ER148" s="127">
        <f>+EQ148/ROC_BolxEst2[[#This Row],[TOTAL]]</f>
        <v>0.81583284810920065</v>
      </c>
      <c r="ES148" s="126">
        <f>+ROC_BolxEst2[[#This Row],[TOTAL]]-EQ148</f>
        <v>1800968</v>
      </c>
      <c r="ET148" s="127">
        <f>+ES148/ROC_BolxEst2[[#This Row],[TOTAL]]</f>
        <v>0.18416715189079932</v>
      </c>
    </row>
    <row r="149" spans="1:150">
      <c r="A149" s="110">
        <v>2007</v>
      </c>
      <c r="B149" s="110" t="s">
        <v>15</v>
      </c>
      <c r="C149" s="110" t="s">
        <v>102</v>
      </c>
      <c r="D149" s="111">
        <v>1508769</v>
      </c>
      <c r="F149" s="110">
        <v>2007</v>
      </c>
      <c r="G149" s="110" t="s">
        <v>15</v>
      </c>
      <c r="H149" s="111">
        <v>1508769</v>
      </c>
      <c r="I149" s="111">
        <v>52271</v>
      </c>
      <c r="J149" s="111">
        <v>169864</v>
      </c>
      <c r="K149" s="111">
        <v>21910</v>
      </c>
      <c r="L149" s="111">
        <v>28423</v>
      </c>
      <c r="M149" s="111">
        <v>47433</v>
      </c>
      <c r="N149" s="111">
        <v>37326</v>
      </c>
      <c r="O149" s="111">
        <v>52450</v>
      </c>
      <c r="P149" s="111">
        <v>266539</v>
      </c>
      <c r="Q149" s="111">
        <v>139384</v>
      </c>
      <c r="R149" s="111">
        <v>209223</v>
      </c>
      <c r="S149" s="111">
        <v>25193</v>
      </c>
      <c r="T149" s="111">
        <v>31789</v>
      </c>
      <c r="U149" s="111">
        <v>0</v>
      </c>
      <c r="V149" s="111">
        <v>18155</v>
      </c>
      <c r="W149" s="111">
        <v>14231</v>
      </c>
      <c r="X149" s="111">
        <v>8894</v>
      </c>
      <c r="Y149" s="111">
        <v>3887</v>
      </c>
      <c r="Z149" s="111">
        <v>5533</v>
      </c>
      <c r="AA149" s="111">
        <v>148271</v>
      </c>
      <c r="AB149" s="111">
        <v>74715</v>
      </c>
      <c r="AC149" s="111">
        <v>665683</v>
      </c>
      <c r="AD149" s="111">
        <v>91651</v>
      </c>
      <c r="AE149" s="111">
        <v>447302</v>
      </c>
      <c r="AF149" s="111">
        <v>736461</v>
      </c>
      <c r="AG149" s="111">
        <v>284250</v>
      </c>
      <c r="AH149" s="111">
        <v>77082</v>
      </c>
      <c r="AI149" s="111">
        <v>77408</v>
      </c>
      <c r="AJ149" s="111">
        <v>100614</v>
      </c>
      <c r="AK149" s="111">
        <v>403358</v>
      </c>
      <c r="AL149" s="111">
        <v>175683</v>
      </c>
      <c r="AM149" s="111">
        <v>347565</v>
      </c>
      <c r="AN149" s="111">
        <v>0</v>
      </c>
      <c r="AO149" s="111">
        <v>9023</v>
      </c>
      <c r="AP149" s="111">
        <v>4828</v>
      </c>
      <c r="AQ149" s="111">
        <v>0</v>
      </c>
      <c r="AR149" s="111">
        <v>0</v>
      </c>
      <c r="AS149" s="111">
        <v>0</v>
      </c>
      <c r="AT149" s="111">
        <v>0</v>
      </c>
      <c r="AU149" s="111">
        <v>0</v>
      </c>
      <c r="AV149" s="111">
        <v>0</v>
      </c>
      <c r="AW149" s="111">
        <v>35563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237659</v>
      </c>
      <c r="BE149" s="111">
        <v>388295</v>
      </c>
      <c r="BF149" s="111">
        <v>426570</v>
      </c>
      <c r="BG149" s="111">
        <v>508810</v>
      </c>
      <c r="BH149" s="111">
        <v>51571</v>
      </c>
      <c r="BI149" s="111">
        <v>75483</v>
      </c>
      <c r="BJ149" s="111">
        <v>50916</v>
      </c>
      <c r="BK149" s="111">
        <v>39479</v>
      </c>
      <c r="BL149" s="111">
        <v>22137</v>
      </c>
      <c r="BM149" s="111">
        <v>1187</v>
      </c>
      <c r="BN149" s="111">
        <v>59859</v>
      </c>
      <c r="BO149" s="111">
        <v>46009</v>
      </c>
      <c r="BP149" s="111">
        <v>81731</v>
      </c>
      <c r="BQ149" s="111">
        <v>86666</v>
      </c>
      <c r="BR149" s="111">
        <v>125202</v>
      </c>
      <c r="BS149" s="111">
        <v>55101</v>
      </c>
      <c r="BT149" s="111">
        <v>50539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995</v>
      </c>
      <c r="CC149" s="111">
        <v>0</v>
      </c>
      <c r="CD149" s="111">
        <v>5059</v>
      </c>
      <c r="CE149" s="111">
        <v>3087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  <c r="CN149" s="111">
        <f t="shared" si="52"/>
        <v>8637086</v>
      </c>
      <c r="CO149" s="111"/>
      <c r="CQ149" s="128"/>
      <c r="CR149" s="129"/>
      <c r="CT149" s="115">
        <f>+ROC_BolxEst2[[#This Row],[Plaza Constitución]]+ROC_BolxEst2[[#This Row],[Dario y Maxi (Avellaneda)]]</f>
        <v>1678633</v>
      </c>
      <c r="CU1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2352333</v>
      </c>
      <c r="CV1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1058641</v>
      </c>
      <c r="CW149" s="115">
        <f>+ROC_BolxEst2[[#This Row],[Adrogué]]+ROC_BolxEst2[[#This Row],[Burzaco]]+ROC_BolxEst2[[#This Row],[Longchamps]]+ROC_BolxEst2[[#This Row],[Glew]]+ROC_BolxEst2[[#This Row],[Guernica]]+ROC_BolxEst2[[#This Row],[Alejandro Korn]]</f>
        <v>1688388</v>
      </c>
      <c r="CX149" s="115">
        <f>+ROC_BolxEst2[[#This Row],[Turdera]]+ROC_BolxEst2[[#This Row],[Llavallol]]+ROC_BolxEst2[[#This Row],[Luis Guillón]]+ROC_BolxEst2[[#This Row],[Monte Grande]]+ROC_BolxEst2[[#This Row],[El Jagüel]]+ROC_BolxEst2[[#This Row],[Ezeiza]]</f>
        <v>1181710</v>
      </c>
      <c r="CY1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505107</v>
      </c>
      <c r="CZ149" s="115">
        <f>+ROC_BolxEst2[[#This Row],[Villa España]]+ROC_BolxEst2[[#This Row],[Ranelagh]]+ROC_BolxEst2[[#This Row],[Sourigues]]</f>
        <v>112532</v>
      </c>
      <c r="DA1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49414</v>
      </c>
      <c r="DB149" s="115">
        <f>+ROC_BolxEst2[[#This Row],[Santa Sofía]]+ROC_BolxEst2[[#This Row],[Gutiérrez]]</f>
        <v>4274</v>
      </c>
      <c r="DC1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6054</v>
      </c>
      <c r="DD1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9" s="115">
        <f>+ROC_BolxEst2[[#This Row],[La Noria]]+ROC_BolxEst2[[#This Row],[Abbott]]+ROC_BolxEst2[[#This Row],[Monte]]</f>
        <v>0</v>
      </c>
      <c r="DF149" s="115">
        <f>+ROC_BolxEst2[[#This Row],[Uribelarrea]]+ROC_BolxEst2[[#This Row],[Empalme Lobos]]+ROC_BolxEst2[[#This Row],[Lobos]]</f>
        <v>0</v>
      </c>
      <c r="DG149" s="116">
        <f t="shared" si="53"/>
        <v>8637086</v>
      </c>
      <c r="DH149" s="111">
        <f>+DG149-ROC_BolxEst2[[#This Row],[TOTAL]]</f>
        <v>0</v>
      </c>
      <c r="DI149" s="117">
        <f t="shared" si="58"/>
        <v>4433846</v>
      </c>
      <c r="DJ149" s="118">
        <f t="shared" si="59"/>
        <v>0.2387635926010962</v>
      </c>
      <c r="DK149" s="118">
        <f t="shared" si="60"/>
        <v>0.38079536366396127</v>
      </c>
      <c r="DL149" s="118">
        <f t="shared" si="61"/>
        <v>0.26652030765164147</v>
      </c>
      <c r="DM149" s="118">
        <f t="shared" si="62"/>
        <v>0.11392073608330104</v>
      </c>
      <c r="DN149" s="119"/>
      <c r="DO149" s="120">
        <f t="shared" si="63"/>
        <v>3375205</v>
      </c>
      <c r="DP149" s="121">
        <f t="shared" si="64"/>
        <v>0.50023272660475437</v>
      </c>
      <c r="DQ149" s="121">
        <f t="shared" si="65"/>
        <v>0.35011503005002659</v>
      </c>
      <c r="DR149" s="121">
        <f t="shared" si="66"/>
        <v>0.14965224334521904</v>
      </c>
      <c r="DS149" s="119"/>
      <c r="DT149" s="122">
        <f t="shared" si="67"/>
        <v>1459437.4457387559</v>
      </c>
      <c r="DU149" s="122">
        <f t="shared" si="68"/>
        <v>3504317.6141656684</v>
      </c>
      <c r="DX149" s="122">
        <f t="shared" si="70"/>
        <v>2452686.922576867</v>
      </c>
      <c r="DY149" s="122">
        <f t="shared" si="71"/>
        <v>1048370.0175187089</v>
      </c>
      <c r="DZ149" s="122">
        <f t="shared" si="72"/>
        <v>112532</v>
      </c>
      <c r="EA149" s="122">
        <f t="shared" si="54"/>
        <v>49414</v>
      </c>
      <c r="EB149" s="122">
        <f t="shared" si="55"/>
        <v>0</v>
      </c>
      <c r="EC149" s="122">
        <f t="shared" si="56"/>
        <v>0</v>
      </c>
      <c r="ED149" s="122">
        <f t="shared" si="73"/>
        <v>4274</v>
      </c>
      <c r="EE149" s="122">
        <f t="shared" si="74"/>
        <v>6054</v>
      </c>
      <c r="EF149" s="122">
        <f t="shared" si="75"/>
        <v>0</v>
      </c>
      <c r="EG149" s="122">
        <f t="shared" si="76"/>
        <v>8637086</v>
      </c>
      <c r="EH149" s="122">
        <f t="shared" si="77"/>
        <v>0</v>
      </c>
      <c r="EL149" s="111">
        <f>+EG149+ROC_BolxEst2[[#This Row],[Chascomús]]</f>
        <v>8637086</v>
      </c>
      <c r="EM149" s="111">
        <f>+EL149-ROC_BolxEst2[[#This Row],[TOTAL]]</f>
        <v>0</v>
      </c>
      <c r="EQ149" s="126">
        <f t="shared" si="57"/>
        <v>7063686</v>
      </c>
      <c r="ER149" s="127">
        <f>+EQ149/ROC_BolxEst2[[#This Row],[TOTAL]]</f>
        <v>0.81783207901368582</v>
      </c>
      <c r="ES149" s="126">
        <f>+ROC_BolxEst2[[#This Row],[TOTAL]]-EQ149</f>
        <v>1573400</v>
      </c>
      <c r="ET149" s="127">
        <f>+ES149/ROC_BolxEst2[[#This Row],[TOTAL]]</f>
        <v>0.18216792098631412</v>
      </c>
    </row>
    <row r="150" spans="1:150">
      <c r="A150" s="110">
        <v>2007</v>
      </c>
      <c r="B150" s="110" t="s">
        <v>4</v>
      </c>
      <c r="C150" s="110" t="s">
        <v>102</v>
      </c>
      <c r="D150" s="111">
        <v>1153836</v>
      </c>
      <c r="F150" s="110">
        <v>2007</v>
      </c>
      <c r="G150" s="110" t="s">
        <v>4</v>
      </c>
      <c r="H150" s="111">
        <v>1153836</v>
      </c>
      <c r="I150" s="111">
        <v>52510</v>
      </c>
      <c r="J150" s="111">
        <v>172815</v>
      </c>
      <c r="K150" s="111">
        <v>23206</v>
      </c>
      <c r="L150" s="111">
        <v>26270</v>
      </c>
      <c r="M150" s="111">
        <v>45449</v>
      </c>
      <c r="N150" s="111">
        <v>34471</v>
      </c>
      <c r="O150" s="111">
        <v>51467</v>
      </c>
      <c r="P150" s="111">
        <v>269571</v>
      </c>
      <c r="Q150" s="111">
        <v>136534</v>
      </c>
      <c r="R150" s="111">
        <v>212061</v>
      </c>
      <c r="S150" s="111">
        <v>23346</v>
      </c>
      <c r="T150" s="111">
        <v>30544</v>
      </c>
      <c r="U150" s="111">
        <v>0</v>
      </c>
      <c r="V150" s="111">
        <v>17261</v>
      </c>
      <c r="W150" s="111">
        <v>13299</v>
      </c>
      <c r="X150" s="111">
        <v>8171</v>
      </c>
      <c r="Y150" s="111">
        <v>3625</v>
      </c>
      <c r="Z150" s="111">
        <v>5326</v>
      </c>
      <c r="AA150" s="111">
        <v>148287</v>
      </c>
      <c r="AB150" s="111">
        <v>82035</v>
      </c>
      <c r="AC150" s="111">
        <v>678048</v>
      </c>
      <c r="AD150" s="111">
        <v>90696</v>
      </c>
      <c r="AE150" s="111">
        <v>460313</v>
      </c>
      <c r="AF150" s="111">
        <v>754116</v>
      </c>
      <c r="AG150" s="111">
        <v>327378</v>
      </c>
      <c r="AH150" s="111">
        <v>74218</v>
      </c>
      <c r="AI150" s="111">
        <v>73557</v>
      </c>
      <c r="AJ150" s="111">
        <v>99458</v>
      </c>
      <c r="AK150" s="111">
        <v>388520</v>
      </c>
      <c r="AL150" s="111">
        <v>171187</v>
      </c>
      <c r="AM150" s="111">
        <v>467782</v>
      </c>
      <c r="AN150" s="111">
        <v>0</v>
      </c>
      <c r="AO150" s="111">
        <v>9129</v>
      </c>
      <c r="AP150" s="111">
        <v>3864</v>
      </c>
      <c r="AQ150" s="111">
        <v>0</v>
      </c>
      <c r="AR150" s="111">
        <v>0</v>
      </c>
      <c r="AS150" s="111">
        <v>0</v>
      </c>
      <c r="AT150" s="111">
        <v>0</v>
      </c>
      <c r="AU150" s="111">
        <v>0</v>
      </c>
      <c r="AV150" s="111">
        <v>0</v>
      </c>
      <c r="AW150" s="111">
        <v>32250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239855</v>
      </c>
      <c r="BE150" s="111">
        <v>342216</v>
      </c>
      <c r="BF150" s="111">
        <v>426237</v>
      </c>
      <c r="BG150" s="111">
        <v>491708</v>
      </c>
      <c r="BH150" s="111">
        <v>51753</v>
      </c>
      <c r="BI150" s="111">
        <v>69069</v>
      </c>
      <c r="BJ150" s="111">
        <v>46538</v>
      </c>
      <c r="BK150" s="111">
        <v>35928</v>
      </c>
      <c r="BL150" s="111">
        <v>19264</v>
      </c>
      <c r="BM150" s="111">
        <v>643</v>
      </c>
      <c r="BN150" s="111">
        <v>60658</v>
      </c>
      <c r="BO150" s="111">
        <v>42734</v>
      </c>
      <c r="BP150" s="111">
        <v>77136</v>
      </c>
      <c r="BQ150" s="111">
        <v>87632</v>
      </c>
      <c r="BR150" s="111">
        <v>122026</v>
      </c>
      <c r="BS150" s="111">
        <v>51278</v>
      </c>
      <c r="BT150" s="111">
        <v>50463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515</v>
      </c>
      <c r="CC150" s="111">
        <v>0</v>
      </c>
      <c r="CD150" s="111">
        <v>5121</v>
      </c>
      <c r="CE150" s="111">
        <v>1329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  <c r="CN150" s="111">
        <f t="shared" si="52"/>
        <v>8362703</v>
      </c>
      <c r="CO150" s="111"/>
      <c r="CQ150" s="113"/>
      <c r="CR150" s="114"/>
      <c r="CT150" s="115">
        <f>+ROC_BolxEst2[[#This Row],[Plaza Constitución]]+ROC_BolxEst2[[#This Row],[Dario y Maxi (Avellaneda)]]</f>
        <v>1326651</v>
      </c>
      <c r="CU1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2445096</v>
      </c>
      <c r="CV1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1048888</v>
      </c>
      <c r="CW150" s="115">
        <f>+ROC_BolxEst2[[#This Row],[Adrogué]]+ROC_BolxEst2[[#This Row],[Burzaco]]+ROC_BolxEst2[[#This Row],[Longchamps]]+ROC_BolxEst2[[#This Row],[Glew]]+ROC_BolxEst2[[#This Row],[Guernica]]+ROC_BolxEst2[[#This Row],[Alejandro Korn]]</f>
        <v>1620838</v>
      </c>
      <c r="CX150" s="115">
        <f>+ROC_BolxEst2[[#This Row],[Turdera]]+ROC_BolxEst2[[#This Row],[Llavallol]]+ROC_BolxEst2[[#This Row],[Luis Guillón]]+ROC_BolxEst2[[#This Row],[Monte Grande]]+ROC_BolxEst2[[#This Row],[El Jagüel]]+ROC_BolxEst2[[#This Row],[Ezeiza]]</f>
        <v>1274722</v>
      </c>
      <c r="CY1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491927</v>
      </c>
      <c r="CZ150" s="115">
        <f>+ROC_BolxEst2[[#This Row],[Villa España]]+ROC_BolxEst2[[#This Row],[Ranelagh]]+ROC_BolxEst2[[#This Row],[Sourigues]]</f>
        <v>101730</v>
      </c>
      <c r="DA1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45243</v>
      </c>
      <c r="DB150" s="115">
        <f>+ROC_BolxEst2[[#This Row],[Santa Sofía]]+ROC_BolxEst2[[#This Row],[Gutiérrez]]</f>
        <v>1972</v>
      </c>
      <c r="DC1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5636</v>
      </c>
      <c r="DD1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0" s="115">
        <f>+ROC_BolxEst2[[#This Row],[La Noria]]+ROC_BolxEst2[[#This Row],[Abbott]]+ROC_BolxEst2[[#This Row],[Monte]]</f>
        <v>0</v>
      </c>
      <c r="DF150" s="115">
        <f>+ROC_BolxEst2[[#This Row],[Uribelarrea]]+ROC_BolxEst2[[#This Row],[Empalme Lobos]]+ROC_BolxEst2[[#This Row],[Lobos]]</f>
        <v>0</v>
      </c>
      <c r="DG150" s="116">
        <f t="shared" si="53"/>
        <v>8362703</v>
      </c>
      <c r="DH150" s="111">
        <f>+DG150-ROC_BolxEst2[[#This Row],[TOTAL]]</f>
        <v>0</v>
      </c>
      <c r="DI150" s="117">
        <f t="shared" si="58"/>
        <v>4436375</v>
      </c>
      <c r="DJ150" s="118">
        <f t="shared" si="59"/>
        <v>0.23642906652390747</v>
      </c>
      <c r="DK150" s="118">
        <f t="shared" si="60"/>
        <v>0.36535189202896506</v>
      </c>
      <c r="DL150" s="118">
        <f t="shared" si="61"/>
        <v>0.28733414104984362</v>
      </c>
      <c r="DM150" s="118">
        <f t="shared" si="62"/>
        <v>0.11088490039728381</v>
      </c>
      <c r="DN150" s="119"/>
      <c r="DO150" s="120">
        <f t="shared" si="63"/>
        <v>3387487</v>
      </c>
      <c r="DP150" s="121">
        <f t="shared" si="64"/>
        <v>0.47847799858715323</v>
      </c>
      <c r="DQ150" s="121">
        <f t="shared" si="65"/>
        <v>0.37630314153235128</v>
      </c>
      <c r="DR150" s="121">
        <f t="shared" si="66"/>
        <v>0.14521885988049549</v>
      </c>
      <c r="DS150" s="119"/>
      <c r="DT150" s="122">
        <f t="shared" si="67"/>
        <v>1362546.8575330083</v>
      </c>
      <c r="DU150" s="122">
        <f t="shared" si="68"/>
        <v>3275457.0933455722</v>
      </c>
      <c r="DX150" s="122">
        <f t="shared" si="70"/>
        <v>2576011.4317061021</v>
      </c>
      <c r="DY150" s="122">
        <f t="shared" si="71"/>
        <v>994106.61741531687</v>
      </c>
      <c r="DZ150" s="122">
        <f t="shared" si="72"/>
        <v>101730</v>
      </c>
      <c r="EA150" s="122">
        <f t="shared" si="54"/>
        <v>45243</v>
      </c>
      <c r="EB150" s="122">
        <f t="shared" si="55"/>
        <v>0</v>
      </c>
      <c r="EC150" s="122">
        <f t="shared" si="56"/>
        <v>0</v>
      </c>
      <c r="ED150" s="122">
        <f t="shared" si="73"/>
        <v>1972</v>
      </c>
      <c r="EE150" s="122">
        <f t="shared" si="74"/>
        <v>5636</v>
      </c>
      <c r="EF150" s="122">
        <f t="shared" si="75"/>
        <v>0</v>
      </c>
      <c r="EG150" s="122">
        <f t="shared" si="76"/>
        <v>8362703</v>
      </c>
      <c r="EH150" s="122">
        <f t="shared" si="77"/>
        <v>0</v>
      </c>
      <c r="EL150" s="111">
        <f>+EG150+ROC_BolxEst2[[#This Row],[Chascomús]]</f>
        <v>8362703</v>
      </c>
      <c r="EM150" s="111">
        <f>+EL150-ROC_BolxEst2[[#This Row],[TOTAL]]</f>
        <v>0</v>
      </c>
      <c r="EQ150" s="126">
        <f t="shared" si="57"/>
        <v>6840464</v>
      </c>
      <c r="ER150" s="127">
        <f>+EQ150/ROC_BolxEst2[[#This Row],[TOTAL]]</f>
        <v>0.81797284920916125</v>
      </c>
      <c r="ES150" s="126">
        <f>+ROC_BolxEst2[[#This Row],[TOTAL]]-EQ150</f>
        <v>1522239</v>
      </c>
      <c r="ET150" s="127">
        <f>+ES150/ROC_BolxEst2[[#This Row],[TOTAL]]</f>
        <v>0.18202715079083881</v>
      </c>
    </row>
    <row r="151" spans="1:150">
      <c r="A151" s="110">
        <v>2007</v>
      </c>
      <c r="B151" s="110" t="s">
        <v>5</v>
      </c>
      <c r="C151" s="110" t="s">
        <v>102</v>
      </c>
      <c r="D151" s="111">
        <v>1424644</v>
      </c>
      <c r="F151" s="110">
        <v>2007</v>
      </c>
      <c r="G151" s="110" t="s">
        <v>5</v>
      </c>
      <c r="H151" s="111">
        <v>1424644</v>
      </c>
      <c r="I151" s="111">
        <v>45172.018266997024</v>
      </c>
      <c r="J151" s="111">
        <v>143204.21741074746</v>
      </c>
      <c r="K151" s="111">
        <v>20397.368366258936</v>
      </c>
      <c r="L151" s="111">
        <v>24869.972190171789</v>
      </c>
      <c r="M151" s="111">
        <v>40558.984785628847</v>
      </c>
      <c r="N151" s="111">
        <v>32792.337877186241</v>
      </c>
      <c r="O151" s="111">
        <v>43960.202343406498</v>
      </c>
      <c r="P151" s="111">
        <v>244055.57047657107</v>
      </c>
      <c r="Q151" s="111">
        <v>127019.5970204499</v>
      </c>
      <c r="R151" s="111">
        <v>183799.6379887269</v>
      </c>
      <c r="S151" s="111">
        <v>22213.342254468822</v>
      </c>
      <c r="T151" s="111">
        <v>27368.500391855661</v>
      </c>
      <c r="U151" s="111">
        <v>0</v>
      </c>
      <c r="V151" s="111">
        <v>16322.308165669412</v>
      </c>
      <c r="W151" s="111">
        <v>10350.877630217048</v>
      </c>
      <c r="X151" s="111">
        <v>7588.1679739239498</v>
      </c>
      <c r="Y151" s="111">
        <v>3026.3030491893828</v>
      </c>
      <c r="Z151" s="111">
        <v>4201.4456562983196</v>
      </c>
      <c r="AA151" s="111">
        <v>133952.66334778655</v>
      </c>
      <c r="AB151" s="111">
        <v>65917.590626674209</v>
      </c>
      <c r="AC151" s="111">
        <v>624268.04632175702</v>
      </c>
      <c r="AD151" s="111">
        <v>79144.146479126837</v>
      </c>
      <c r="AE151" s="111">
        <v>404881.60416482866</v>
      </c>
      <c r="AF151" s="111">
        <v>671476.63753511175</v>
      </c>
      <c r="AG151" s="111">
        <v>275501.10447052156</v>
      </c>
      <c r="AH151" s="111">
        <v>63267.738109644401</v>
      </c>
      <c r="AI151" s="111">
        <v>66764.988808268972</v>
      </c>
      <c r="AJ151" s="111">
        <v>87880.289550245623</v>
      </c>
      <c r="AK151" s="111">
        <v>344753.80004259135</v>
      </c>
      <c r="AL151" s="111">
        <v>156018.5892536912</v>
      </c>
      <c r="AM151" s="111">
        <v>407820.665528182</v>
      </c>
      <c r="AN151" s="111">
        <v>0</v>
      </c>
      <c r="AO151" s="111">
        <v>7797.697729077523</v>
      </c>
      <c r="AP151" s="111">
        <v>2550.6716994442427</v>
      </c>
      <c r="AQ151" s="111">
        <v>0</v>
      </c>
      <c r="AR151" s="111">
        <v>0</v>
      </c>
      <c r="AS151" s="111">
        <v>0</v>
      </c>
      <c r="AT151" s="111">
        <v>0</v>
      </c>
      <c r="AU151" s="111">
        <v>0</v>
      </c>
      <c r="AV151" s="111">
        <v>0</v>
      </c>
      <c r="AW151" s="111">
        <v>27762.867499239568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210690.23300311735</v>
      </c>
      <c r="BE151" s="111">
        <v>341435.67188707949</v>
      </c>
      <c r="BF151" s="111">
        <v>378751.69541204331</v>
      </c>
      <c r="BG151" s="111">
        <v>429346.77610472933</v>
      </c>
      <c r="BH151" s="111">
        <v>42974.17788597085</v>
      </c>
      <c r="BI151" s="111">
        <v>59658.151341388657</v>
      </c>
      <c r="BJ151" s="111">
        <v>43373.32072097787</v>
      </c>
      <c r="BK151" s="111">
        <v>34047.180898017577</v>
      </c>
      <c r="BL151" s="111">
        <v>15606.588688011119</v>
      </c>
      <c r="BM151" s="111">
        <v>752.04555555202876</v>
      </c>
      <c r="BN151" s="111">
        <v>54484.906222882797</v>
      </c>
      <c r="BO151" s="111">
        <v>40038.718950441536</v>
      </c>
      <c r="BP151" s="111">
        <v>74678.53209758579</v>
      </c>
      <c r="BQ151" s="111">
        <v>75795.659198933208</v>
      </c>
      <c r="BR151" s="111">
        <v>114690.24352383152</v>
      </c>
      <c r="BS151" s="111">
        <v>50539.515445815028</v>
      </c>
      <c r="BT151" s="111">
        <v>40815.602752316496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638.34172533641231</v>
      </c>
      <c r="CC151" s="111">
        <v>0</v>
      </c>
      <c r="CD151" s="111">
        <v>3336.6599539421181</v>
      </c>
      <c r="CE151" s="111">
        <v>1143.523631731425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  <c r="CN151" s="111">
        <f t="shared" si="52"/>
        <v>7854101.4980136622</v>
      </c>
      <c r="CO151" s="111"/>
      <c r="CQ151" s="128"/>
      <c r="CR151" s="129"/>
      <c r="CT151" s="115">
        <f>+ROC_BolxEst2[[#This Row],[Plaza Constitución]]+ROC_BolxEst2[[#This Row],[Dario y Maxi (Avellaneda)]]</f>
        <v>1567848.2174107474</v>
      </c>
      <c r="CU1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2166361.1478650169</v>
      </c>
      <c r="CV1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942477.27951780939</v>
      </c>
      <c r="CW151" s="115">
        <f>+ROC_BolxEst2[[#This Row],[Adrogué]]+ROC_BolxEst2[[#This Row],[Burzaco]]+ROC_BolxEst2[[#This Row],[Longchamps]]+ROC_BolxEst2[[#This Row],[Glew]]+ROC_BolxEst2[[#This Row],[Guernica]]+ROC_BolxEst2[[#This Row],[Alejandro Korn]]</f>
        <v>1462856.705634329</v>
      </c>
      <c r="CX151" s="115">
        <f>+ROC_BolxEst2[[#This Row],[Turdera]]+ROC_BolxEst2[[#This Row],[Llavallol]]+ROC_BolxEst2[[#This Row],[Luis Guillón]]+ROC_BolxEst2[[#This Row],[Monte Grande]]+ROC_BolxEst2[[#This Row],[El Jagüel]]+ROC_BolxEst2[[#This Row],[Ezeiza]]</f>
        <v>1126506.0712926234</v>
      </c>
      <c r="CY1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451043.17819180636</v>
      </c>
      <c r="CZ151" s="115">
        <f>+ROC_BolxEst2[[#This Row],[Villa España]]+ROC_BolxEst2[[#This Row],[Ranelagh]]+ROC_BolxEst2[[#This Row],[Sourigues]]</f>
        <v>93027.090307006569</v>
      </c>
      <c r="DA1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38111.236927761332</v>
      </c>
      <c r="DB151" s="115">
        <f>+ROC_BolxEst2[[#This Row],[Santa Sofía]]+ROC_BolxEst2[[#This Row],[Gutiérrez]]</f>
        <v>1895.5691872834536</v>
      </c>
      <c r="DC1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3975.0016792785304</v>
      </c>
      <c r="DD1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1" s="115">
        <f>+ROC_BolxEst2[[#This Row],[La Noria]]+ROC_BolxEst2[[#This Row],[Abbott]]+ROC_BolxEst2[[#This Row],[Monte]]</f>
        <v>0</v>
      </c>
      <c r="DF151" s="115">
        <f>+ROC_BolxEst2[[#This Row],[Uribelarrea]]+ROC_BolxEst2[[#This Row],[Empalme Lobos]]+ROC_BolxEst2[[#This Row],[Lobos]]</f>
        <v>0</v>
      </c>
      <c r="DG151" s="116">
        <f t="shared" si="53"/>
        <v>7854101.498013664</v>
      </c>
      <c r="DH151" s="111">
        <f>+DG151-ROC_BolxEst2[[#This Row],[TOTAL]]</f>
        <v>0</v>
      </c>
      <c r="DI151" s="117">
        <f t="shared" si="58"/>
        <v>3982883.234636568</v>
      </c>
      <c r="DJ151" s="118">
        <f t="shared" si="59"/>
        <v>0.23663191311301623</v>
      </c>
      <c r="DK151" s="118">
        <f t="shared" si="60"/>
        <v>0.36728586289269222</v>
      </c>
      <c r="DL151" s="118">
        <f t="shared" si="61"/>
        <v>0.28283683074013477</v>
      </c>
      <c r="DM151" s="118">
        <f t="shared" si="62"/>
        <v>0.11324539325415683</v>
      </c>
      <c r="DN151" s="119"/>
      <c r="DO151" s="120">
        <f t="shared" si="63"/>
        <v>3040405.9551187586</v>
      </c>
      <c r="DP151" s="121">
        <f t="shared" si="64"/>
        <v>0.48113861347084147</v>
      </c>
      <c r="DQ151" s="121">
        <f t="shared" si="65"/>
        <v>0.37051173031550716</v>
      </c>
      <c r="DR151" s="121">
        <f t="shared" si="66"/>
        <v>0.14834965621365143</v>
      </c>
      <c r="DS151" s="119"/>
      <c r="DT151" s="122">
        <f t="shared" si="67"/>
        <v>1313480.2026745467</v>
      </c>
      <c r="DU151" s="122">
        <f t="shared" si="68"/>
        <v>3081025.1900116797</v>
      </c>
      <c r="DX151" s="122">
        <f t="shared" si="70"/>
        <v>2372613.5095704049</v>
      </c>
      <c r="DY151" s="122">
        <f t="shared" si="71"/>
        <v>949973.69765570178</v>
      </c>
      <c r="DZ151" s="122">
        <f t="shared" si="72"/>
        <v>93027.090307006569</v>
      </c>
      <c r="EA151" s="122">
        <f t="shared" si="54"/>
        <v>38111.236927761332</v>
      </c>
      <c r="EB151" s="122">
        <f t="shared" si="55"/>
        <v>0</v>
      </c>
      <c r="EC151" s="122">
        <f t="shared" si="56"/>
        <v>0</v>
      </c>
      <c r="ED151" s="122">
        <f t="shared" si="73"/>
        <v>1895.5691872834536</v>
      </c>
      <c r="EE151" s="122">
        <f t="shared" si="74"/>
        <v>3975.0016792785304</v>
      </c>
      <c r="EF151" s="122">
        <f t="shared" si="75"/>
        <v>0</v>
      </c>
      <c r="EG151" s="122">
        <f t="shared" si="76"/>
        <v>7854101.498013664</v>
      </c>
      <c r="EH151" s="122">
        <f t="shared" si="77"/>
        <v>0</v>
      </c>
      <c r="EL151" s="111">
        <f>+EG151+ROC_BolxEst2[[#This Row],[Chascomús]]</f>
        <v>7854101.498013664</v>
      </c>
      <c r="EM151" s="111">
        <f>+EL151-ROC_BolxEst2[[#This Row],[TOTAL]]</f>
        <v>0</v>
      </c>
      <c r="EQ151" s="126">
        <f t="shared" si="57"/>
        <v>6501620.5099679343</v>
      </c>
      <c r="ER151" s="127">
        <f>+EQ151/ROC_BolxEst2[[#This Row],[TOTAL]]</f>
        <v>0.82779940030215082</v>
      </c>
      <c r="ES151" s="126">
        <f>+ROC_BolxEst2[[#This Row],[TOTAL]]-EQ151</f>
        <v>1352480.9880457278</v>
      </c>
      <c r="ET151" s="127">
        <f>+ES151/ROC_BolxEst2[[#This Row],[TOTAL]]</f>
        <v>0.17220059969784912</v>
      </c>
    </row>
    <row r="152" spans="1:150">
      <c r="A152" s="110">
        <v>2007</v>
      </c>
      <c r="B152" s="110" t="s">
        <v>6</v>
      </c>
      <c r="C152" s="110" t="s">
        <v>102</v>
      </c>
      <c r="D152" s="111">
        <v>1386976.4331358536</v>
      </c>
      <c r="F152" s="110">
        <v>2007</v>
      </c>
      <c r="G152" s="110" t="s">
        <v>6</v>
      </c>
      <c r="H152" s="111">
        <v>1386976.4331358536</v>
      </c>
      <c r="I152" s="111">
        <v>40730.157602918807</v>
      </c>
      <c r="J152" s="111">
        <v>159905.65043917904</v>
      </c>
      <c r="K152" s="111">
        <v>17724.954305164883</v>
      </c>
      <c r="L152" s="111">
        <v>24279.96016549932</v>
      </c>
      <c r="M152" s="111">
        <v>38932.837306428693</v>
      </c>
      <c r="N152" s="111">
        <v>29969.819446653091</v>
      </c>
      <c r="O152" s="111">
        <v>36985.326570798185</v>
      </c>
      <c r="P152" s="111">
        <v>240181.81953807495</v>
      </c>
      <c r="Q152" s="111">
        <v>108586.4462552125</v>
      </c>
      <c r="R152" s="111">
        <v>161261.08812133869</v>
      </c>
      <c r="S152" s="111">
        <v>17693.92322269786</v>
      </c>
      <c r="T152" s="111">
        <v>24222.862973759995</v>
      </c>
      <c r="U152" s="111">
        <v>0</v>
      </c>
      <c r="V152" s="111">
        <v>13541.964388609867</v>
      </c>
      <c r="W152" s="111">
        <v>10884.462486133814</v>
      </c>
      <c r="X152" s="111">
        <v>7413.9462230216986</v>
      </c>
      <c r="Y152" s="111">
        <v>2743.1476900850416</v>
      </c>
      <c r="Z152" s="111">
        <v>4031.5582341159343</v>
      </c>
      <c r="AA152" s="111">
        <v>122200.40275514586</v>
      </c>
      <c r="AB152" s="111">
        <v>69765.32084566509</v>
      </c>
      <c r="AC152" s="111">
        <v>662082.89924634912</v>
      </c>
      <c r="AD152" s="111">
        <v>75045.56983825413</v>
      </c>
      <c r="AE152" s="111">
        <v>421532.43044856586</v>
      </c>
      <c r="AF152" s="111">
        <v>724907.18756578991</v>
      </c>
      <c r="AG152" s="111">
        <v>267180.1025276857</v>
      </c>
      <c r="AH152" s="111">
        <v>59852.751862398509</v>
      </c>
      <c r="AI152" s="111">
        <v>64291.437898481818</v>
      </c>
      <c r="AJ152" s="111">
        <v>90418.368092418488</v>
      </c>
      <c r="AK152" s="111">
        <v>310326.96083313646</v>
      </c>
      <c r="AL152" s="111">
        <v>152087.05890078732</v>
      </c>
      <c r="AM152" s="111">
        <v>449976.76188114</v>
      </c>
      <c r="AN152" s="111">
        <v>0</v>
      </c>
      <c r="AO152" s="111">
        <v>6671.6827304104518</v>
      </c>
      <c r="AP152" s="111">
        <v>0</v>
      </c>
      <c r="AQ152" s="111">
        <v>0</v>
      </c>
      <c r="AR152" s="111">
        <v>0</v>
      </c>
      <c r="AS152" s="111">
        <v>0</v>
      </c>
      <c r="AT152" s="111">
        <v>0</v>
      </c>
      <c r="AU152" s="111">
        <v>0</v>
      </c>
      <c r="AV152" s="111">
        <v>0</v>
      </c>
      <c r="AW152" s="111">
        <v>15179.164299570124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213889.80398541372</v>
      </c>
      <c r="BE152" s="111">
        <v>355079.98796708038</v>
      </c>
      <c r="BF152" s="111">
        <v>356275.30526371021</v>
      </c>
      <c r="BG152" s="111">
        <v>410577.21709440724</v>
      </c>
      <c r="BH152" s="111">
        <v>40000.306543294369</v>
      </c>
      <c r="BI152" s="111">
        <v>56691.305180657968</v>
      </c>
      <c r="BJ152" s="111">
        <v>37767.309848967227</v>
      </c>
      <c r="BK152" s="111">
        <v>29340.509094221816</v>
      </c>
      <c r="BL152" s="111">
        <v>17433.262129974846</v>
      </c>
      <c r="BM152" s="111">
        <v>0</v>
      </c>
      <c r="BN152" s="111">
        <v>44066.619589773371</v>
      </c>
      <c r="BO152" s="111">
        <v>31893.746559608662</v>
      </c>
      <c r="BP152" s="111">
        <v>62645.549284430796</v>
      </c>
      <c r="BQ152" s="111">
        <v>60045.144573694066</v>
      </c>
      <c r="BR152" s="111">
        <v>103385.63683373904</v>
      </c>
      <c r="BS152" s="111">
        <v>43596.188379573265</v>
      </c>
      <c r="BT152" s="111">
        <v>31517.649840108315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  <c r="CN152" s="111">
        <f t="shared" si="52"/>
        <v>7711789.9999999991</v>
      </c>
      <c r="CO152" s="111"/>
      <c r="CQ152" s="113"/>
      <c r="CR152" s="114"/>
      <c r="CT152" s="115">
        <f>+ROC_BolxEst2[[#This Row],[Plaza Constitución]]+ROC_BolxEst2[[#This Row],[Dario y Maxi (Avellaneda)]]</f>
        <v>1546882.0835750327</v>
      </c>
      <c r="CU1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2261243.668075229</v>
      </c>
      <c r="CV1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860654.51968274033</v>
      </c>
      <c r="CW152" s="115">
        <f>+ROC_BolxEst2[[#This Row],[Adrogué]]+ROC_BolxEst2[[#This Row],[Burzaco]]+ROC_BolxEst2[[#This Row],[Longchamps]]+ROC_BolxEst2[[#This Row],[Glew]]+ROC_BolxEst2[[#This Row],[Guernica]]+ROC_BolxEst2[[#This Row],[Alejandro Korn]]</f>
        <v>1432513.9260345637</v>
      </c>
      <c r="CX152" s="115">
        <f>+ROC_BolxEst2[[#This Row],[Turdera]]+ROC_BolxEst2[[#This Row],[Llavallol]]+ROC_BolxEst2[[#This Row],[Luis Guillón]]+ROC_BolxEst2[[#This Row],[Monte Grande]]+ROC_BolxEst2[[#This Row],[El Jagüel]]+ROC_BolxEst2[[#This Row],[Ezeiza]]</f>
        <v>1126953.3394683627</v>
      </c>
      <c r="CY1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377150.5350609275</v>
      </c>
      <c r="CZ152" s="115">
        <f>+ROC_BolxEst2[[#This Row],[Villa España]]+ROC_BolxEst2[[#This Row],[Ranelagh]]+ROC_BolxEst2[[#This Row],[Sourigues]]</f>
        <v>84541.081073163892</v>
      </c>
      <c r="DA1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21850.847029980578</v>
      </c>
      <c r="DB152" s="115">
        <f>+ROC_BolxEst2[[#This Row],[Santa Sofía]]+ROC_BolxEst2[[#This Row],[Gutiérrez]]</f>
        <v>0</v>
      </c>
      <c r="DC1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2" s="115">
        <f>+ROC_BolxEst2[[#This Row],[La Noria]]+ROC_BolxEst2[[#This Row],[Abbott]]+ROC_BolxEst2[[#This Row],[Monte]]</f>
        <v>0</v>
      </c>
      <c r="DF152" s="115">
        <f>+ROC_BolxEst2[[#This Row],[Uribelarrea]]+ROC_BolxEst2[[#This Row],[Empalme Lobos]]+ROC_BolxEst2[[#This Row],[Lobos]]</f>
        <v>0</v>
      </c>
      <c r="DG152" s="116">
        <f t="shared" si="53"/>
        <v>7711790</v>
      </c>
      <c r="DH152" s="111">
        <f>+DG152-ROC_BolxEst2[[#This Row],[TOTAL]]</f>
        <v>0</v>
      </c>
      <c r="DI152" s="117">
        <f t="shared" si="58"/>
        <v>3797272.320246594</v>
      </c>
      <c r="DJ152" s="118">
        <f t="shared" si="59"/>
        <v>0.2266507237560591</v>
      </c>
      <c r="DK152" s="118">
        <f t="shared" si="60"/>
        <v>0.37724814161907055</v>
      </c>
      <c r="DL152" s="118">
        <f t="shared" si="61"/>
        <v>0.29677969985444147</v>
      </c>
      <c r="DM152" s="118">
        <f t="shared" si="62"/>
        <v>9.9321434770428957E-2</v>
      </c>
      <c r="DN152" s="119"/>
      <c r="DO152" s="120">
        <f t="shared" si="63"/>
        <v>2936617.8005638542</v>
      </c>
      <c r="DP152" s="121">
        <f t="shared" si="64"/>
        <v>0.4878108161571143</v>
      </c>
      <c r="DQ152" s="121">
        <f t="shared" si="65"/>
        <v>0.38375894174992015</v>
      </c>
      <c r="DR152" s="121">
        <f t="shared" si="66"/>
        <v>0.12843024209296544</v>
      </c>
      <c r="DS152" s="119"/>
      <c r="DT152" s="122">
        <f t="shared" si="67"/>
        <v>1211256.4634903022</v>
      </c>
      <c r="DU152" s="122">
        <f t="shared" si="68"/>
        <v>3119131.4366209647</v>
      </c>
      <c r="DX152" s="122">
        <f t="shared" si="70"/>
        <v>2453809.0170412315</v>
      </c>
      <c r="DY152" s="122">
        <f t="shared" si="71"/>
        <v>821201.15474435722</v>
      </c>
      <c r="DZ152" s="122">
        <f t="shared" si="72"/>
        <v>84541.081073163892</v>
      </c>
      <c r="EA152" s="122">
        <f t="shared" si="54"/>
        <v>21850.847029980578</v>
      </c>
      <c r="EB152" s="122">
        <f t="shared" si="55"/>
        <v>0</v>
      </c>
      <c r="EC152" s="122">
        <f t="shared" si="56"/>
        <v>0</v>
      </c>
      <c r="ED152" s="122">
        <f t="shared" si="73"/>
        <v>0</v>
      </c>
      <c r="EE152" s="122">
        <f t="shared" si="74"/>
        <v>0</v>
      </c>
      <c r="EF152" s="122">
        <f t="shared" si="75"/>
        <v>0</v>
      </c>
      <c r="EG152" s="122">
        <f t="shared" si="76"/>
        <v>7711790</v>
      </c>
      <c r="EH152" s="122">
        <f t="shared" si="77"/>
        <v>0</v>
      </c>
      <c r="EL152" s="111">
        <f>+EG152+ROC_BolxEst2[[#This Row],[Chascomús]]</f>
        <v>7711790</v>
      </c>
      <c r="EM152" s="111">
        <f>+EL152-ROC_BolxEst2[[#This Row],[TOTAL]]</f>
        <v>0</v>
      </c>
      <c r="EQ152" s="126">
        <f t="shared" si="57"/>
        <v>6503027.5559588708</v>
      </c>
      <c r="ER152" s="127">
        <f>+EQ152/ROC_BolxEst2[[#This Row],[TOTAL]]</f>
        <v>0.84325786308481843</v>
      </c>
      <c r="ES152" s="126">
        <f>+ROC_BolxEst2[[#This Row],[TOTAL]]-EQ152</f>
        <v>1208762.4440411283</v>
      </c>
      <c r="ET152" s="127">
        <f>+ES152/ROC_BolxEst2[[#This Row],[TOTAL]]</f>
        <v>0.1567421369151816</v>
      </c>
    </row>
    <row r="153" spans="1:150">
      <c r="A153" s="110">
        <v>2007</v>
      </c>
      <c r="B153" s="110" t="s">
        <v>7</v>
      </c>
      <c r="C153" s="110" t="s">
        <v>102</v>
      </c>
      <c r="D153" s="111">
        <v>1353900</v>
      </c>
      <c r="F153" s="110">
        <v>2007</v>
      </c>
      <c r="G153" s="110" t="s">
        <v>7</v>
      </c>
      <c r="H153" s="111">
        <v>1353900</v>
      </c>
      <c r="I153" s="111">
        <v>48367</v>
      </c>
      <c r="J153" s="111">
        <v>156409</v>
      </c>
      <c r="K153" s="111">
        <v>16677</v>
      </c>
      <c r="L153" s="111">
        <v>22052</v>
      </c>
      <c r="M153" s="111">
        <v>37387</v>
      </c>
      <c r="N153" s="111">
        <v>28397</v>
      </c>
      <c r="O153" s="111">
        <v>35315</v>
      </c>
      <c r="P153" s="111">
        <v>237443</v>
      </c>
      <c r="Q153" s="111">
        <v>93267</v>
      </c>
      <c r="R153" s="111">
        <v>147126</v>
      </c>
      <c r="S153" s="111">
        <v>17621</v>
      </c>
      <c r="T153" s="111">
        <v>22867</v>
      </c>
      <c r="U153" s="111">
        <v>0</v>
      </c>
      <c r="V153" s="111">
        <v>14090</v>
      </c>
      <c r="W153" s="111">
        <v>6782</v>
      </c>
      <c r="X153" s="111">
        <v>7229</v>
      </c>
      <c r="Y153" s="111">
        <v>1543</v>
      </c>
      <c r="Z153" s="111">
        <v>3697</v>
      </c>
      <c r="AA153" s="111">
        <v>128247</v>
      </c>
      <c r="AB153" s="111">
        <v>65701</v>
      </c>
      <c r="AC153" s="111">
        <v>674153</v>
      </c>
      <c r="AD153" s="111">
        <v>78856</v>
      </c>
      <c r="AE153" s="111">
        <v>429569</v>
      </c>
      <c r="AF153" s="111">
        <v>719192</v>
      </c>
      <c r="AG153" s="111">
        <v>270535</v>
      </c>
      <c r="AH153" s="111">
        <v>64345</v>
      </c>
      <c r="AI153" s="111">
        <v>60656</v>
      </c>
      <c r="AJ153" s="111">
        <v>87564</v>
      </c>
      <c r="AK153" s="111">
        <v>305512</v>
      </c>
      <c r="AL153" s="111">
        <v>154750</v>
      </c>
      <c r="AM153" s="111">
        <v>442553</v>
      </c>
      <c r="AN153" s="111">
        <v>0</v>
      </c>
      <c r="AO153" s="111">
        <v>7091</v>
      </c>
      <c r="AP153" s="111">
        <v>0</v>
      </c>
      <c r="AQ153" s="111">
        <v>0</v>
      </c>
      <c r="AR153" s="111">
        <v>0</v>
      </c>
      <c r="AS153" s="111">
        <v>0</v>
      </c>
      <c r="AT153" s="111">
        <v>0</v>
      </c>
      <c r="AU153" s="111">
        <v>0</v>
      </c>
      <c r="AV153" s="111">
        <v>0</v>
      </c>
      <c r="AW153" s="111">
        <v>19412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211230</v>
      </c>
      <c r="BE153" s="111">
        <v>351678</v>
      </c>
      <c r="BF153" s="111">
        <v>397508</v>
      </c>
      <c r="BG153" s="111">
        <v>396233</v>
      </c>
      <c r="BH153" s="111">
        <v>39355</v>
      </c>
      <c r="BI153" s="111">
        <v>60017</v>
      </c>
      <c r="BJ153" s="111">
        <v>38064</v>
      </c>
      <c r="BK153" s="111">
        <v>29444</v>
      </c>
      <c r="BL153" s="111">
        <v>15793</v>
      </c>
      <c r="BM153" s="111">
        <v>0</v>
      </c>
      <c r="BN153" s="111">
        <v>40414</v>
      </c>
      <c r="BO153" s="111">
        <v>30712</v>
      </c>
      <c r="BP153" s="111">
        <v>57331</v>
      </c>
      <c r="BQ153" s="111">
        <v>56373</v>
      </c>
      <c r="BR153" s="111">
        <v>103401</v>
      </c>
      <c r="BS153" s="111">
        <v>45157</v>
      </c>
      <c r="BT153" s="111">
        <v>41321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  <c r="CN153" s="111">
        <f t="shared" si="52"/>
        <v>7672336</v>
      </c>
      <c r="CO153" s="111"/>
      <c r="CQ153" s="128"/>
      <c r="CR153" s="129"/>
      <c r="CT153" s="115">
        <f>+ROC_BolxEst2[[#This Row],[Plaza Constitución]]+ROC_BolxEst2[[#This Row],[Dario y Maxi (Avellaneda)]]</f>
        <v>1510309</v>
      </c>
      <c r="CU1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2286373</v>
      </c>
      <c r="CV1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819740</v>
      </c>
      <c r="CW153" s="115">
        <f>+ROC_BolxEst2[[#This Row],[Adrogué]]+ROC_BolxEst2[[#This Row],[Burzaco]]+ROC_BolxEst2[[#This Row],[Longchamps]]+ROC_BolxEst2[[#This Row],[Glew]]+ROC_BolxEst2[[#This Row],[Guernica]]+ROC_BolxEst2[[#This Row],[Alejandro Korn]]</f>
        <v>1456021</v>
      </c>
      <c r="CX153" s="115">
        <f>+ROC_BolxEst2[[#This Row],[Turdera]]+ROC_BolxEst2[[#This Row],[Llavallol]]+ROC_BolxEst2[[#This Row],[Luis Guillón]]+ROC_BolxEst2[[#This Row],[Monte Grande]]+ROC_BolxEst2[[#This Row],[El Jagüel]]+ROC_BolxEst2[[#This Row],[Ezeiza]]</f>
        <v>1115380</v>
      </c>
      <c r="CY1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374709</v>
      </c>
      <c r="CZ153" s="115">
        <f>+ROC_BolxEst2[[#This Row],[Villa España]]+ROC_BolxEst2[[#This Row],[Ranelagh]]+ROC_BolxEst2[[#This Row],[Sourigues]]</f>
        <v>83301</v>
      </c>
      <c r="DA1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26503</v>
      </c>
      <c r="DB153" s="115">
        <f>+ROC_BolxEst2[[#This Row],[Santa Sofía]]+ROC_BolxEst2[[#This Row],[Gutiérrez]]</f>
        <v>0</v>
      </c>
      <c r="DC1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3" s="115">
        <f>+ROC_BolxEst2[[#This Row],[La Noria]]+ROC_BolxEst2[[#This Row],[Abbott]]+ROC_BolxEst2[[#This Row],[Monte]]</f>
        <v>0</v>
      </c>
      <c r="DF153" s="115">
        <f>+ROC_BolxEst2[[#This Row],[Uribelarrea]]+ROC_BolxEst2[[#This Row],[Empalme Lobos]]+ROC_BolxEst2[[#This Row],[Lobos]]</f>
        <v>0</v>
      </c>
      <c r="DG153" s="116">
        <f t="shared" si="53"/>
        <v>7672336</v>
      </c>
      <c r="DH153" s="111">
        <f>+DG153-ROC_BolxEst2[[#This Row],[TOTAL]]</f>
        <v>0</v>
      </c>
      <c r="DI153" s="117">
        <f t="shared" si="58"/>
        <v>3765850</v>
      </c>
      <c r="DJ153" s="118">
        <f t="shared" si="59"/>
        <v>0.21767728401290545</v>
      </c>
      <c r="DK153" s="118">
        <f t="shared" si="60"/>
        <v>0.38663807639709497</v>
      </c>
      <c r="DL153" s="118">
        <f t="shared" si="61"/>
        <v>0.29618280069572606</v>
      </c>
      <c r="DM153" s="118">
        <f t="shared" si="62"/>
        <v>9.9501838894273539E-2</v>
      </c>
      <c r="DN153" s="119"/>
      <c r="DO153" s="120">
        <f t="shared" si="63"/>
        <v>2946110</v>
      </c>
      <c r="DP153" s="121">
        <f t="shared" si="64"/>
        <v>0.49421813849448937</v>
      </c>
      <c r="DQ153" s="121">
        <f t="shared" si="65"/>
        <v>0.37859414617919901</v>
      </c>
      <c r="DR153" s="121">
        <f t="shared" si="66"/>
        <v>0.12718771532631165</v>
      </c>
      <c r="DS153" s="119"/>
      <c r="DT153" s="122">
        <f t="shared" si="67"/>
        <v>1148499.9611402473</v>
      </c>
      <c r="DU153" s="122">
        <f t="shared" si="68"/>
        <v>3169930.974489281</v>
      </c>
      <c r="DX153" s="122">
        <f t="shared" si="70"/>
        <v>2428314.9833181351</v>
      </c>
      <c r="DY153" s="122">
        <f t="shared" si="71"/>
        <v>815786.08105233661</v>
      </c>
      <c r="DZ153" s="122">
        <f t="shared" si="72"/>
        <v>83301</v>
      </c>
      <c r="EA153" s="122">
        <f t="shared" si="54"/>
        <v>26503</v>
      </c>
      <c r="EB153" s="122">
        <f t="shared" si="55"/>
        <v>0</v>
      </c>
      <c r="EC153" s="122">
        <f t="shared" si="56"/>
        <v>0</v>
      </c>
      <c r="ED153" s="122">
        <f t="shared" si="73"/>
        <v>0</v>
      </c>
      <c r="EE153" s="122">
        <f t="shared" si="74"/>
        <v>0</v>
      </c>
      <c r="EF153" s="122">
        <f t="shared" si="75"/>
        <v>0</v>
      </c>
      <c r="EG153" s="122">
        <f t="shared" si="76"/>
        <v>7672336</v>
      </c>
      <c r="EH153" s="122">
        <f t="shared" si="77"/>
        <v>0</v>
      </c>
      <c r="EL153" s="111">
        <f>+EG153+ROC_BolxEst2[[#This Row],[Chascomús]]</f>
        <v>7672336</v>
      </c>
      <c r="EM153" s="111">
        <f>+EL153-ROC_BolxEst2[[#This Row],[TOTAL]]</f>
        <v>0</v>
      </c>
      <c r="EQ153" s="126">
        <f t="shared" si="57"/>
        <v>6479439</v>
      </c>
      <c r="ER153" s="127">
        <f>+EQ153/ROC_BolxEst2[[#This Row],[TOTAL]]</f>
        <v>0.84451971342235277</v>
      </c>
      <c r="ES153" s="126">
        <f>+ROC_BolxEst2[[#This Row],[TOTAL]]-EQ153</f>
        <v>1192897</v>
      </c>
      <c r="ET153" s="127">
        <f>+ES153/ROC_BolxEst2[[#This Row],[TOTAL]]</f>
        <v>0.15548028657764729</v>
      </c>
    </row>
    <row r="154" spans="1:150">
      <c r="A154" s="110">
        <v>2007</v>
      </c>
      <c r="B154" s="110" t="s">
        <v>8</v>
      </c>
      <c r="C154" s="110" t="s">
        <v>102</v>
      </c>
      <c r="D154" s="111">
        <v>1169820</v>
      </c>
      <c r="F154" s="110">
        <v>2007</v>
      </c>
      <c r="G154" s="110" t="s">
        <v>8</v>
      </c>
      <c r="H154" s="111">
        <v>1169820</v>
      </c>
      <c r="I154" s="111">
        <v>43999</v>
      </c>
      <c r="J154" s="111">
        <v>134696</v>
      </c>
      <c r="K154" s="111">
        <v>15767</v>
      </c>
      <c r="L154" s="111">
        <v>19646</v>
      </c>
      <c r="M154" s="111">
        <v>33771</v>
      </c>
      <c r="N154" s="111">
        <v>22029</v>
      </c>
      <c r="O154" s="111">
        <v>32495</v>
      </c>
      <c r="P154" s="111">
        <v>231026</v>
      </c>
      <c r="Q154" s="111">
        <v>87212</v>
      </c>
      <c r="R154" s="111">
        <v>146973</v>
      </c>
      <c r="S154" s="111">
        <v>15478</v>
      </c>
      <c r="T154" s="111">
        <v>19216</v>
      </c>
      <c r="U154" s="111">
        <v>0</v>
      </c>
      <c r="V154" s="111">
        <v>13088</v>
      </c>
      <c r="W154" s="111">
        <v>0</v>
      </c>
      <c r="X154" s="111">
        <v>5973</v>
      </c>
      <c r="Y154" s="111">
        <v>1781</v>
      </c>
      <c r="Z154" s="111">
        <v>42</v>
      </c>
      <c r="AA154" s="111">
        <v>135575</v>
      </c>
      <c r="AB154" s="111">
        <v>60005</v>
      </c>
      <c r="AC154" s="111">
        <v>611330</v>
      </c>
      <c r="AD154" s="111">
        <v>54732</v>
      </c>
      <c r="AE154" s="111">
        <v>385599</v>
      </c>
      <c r="AF154" s="111">
        <v>650287</v>
      </c>
      <c r="AG154" s="111">
        <v>240219</v>
      </c>
      <c r="AH154" s="111">
        <v>47303</v>
      </c>
      <c r="AI154" s="111">
        <v>51108</v>
      </c>
      <c r="AJ154" s="111">
        <v>74641</v>
      </c>
      <c r="AK154" s="111">
        <v>312012</v>
      </c>
      <c r="AL154" s="111">
        <v>138532</v>
      </c>
      <c r="AM154" s="111">
        <v>389625</v>
      </c>
      <c r="AN154" s="111">
        <v>0</v>
      </c>
      <c r="AO154" s="111">
        <v>7243</v>
      </c>
      <c r="AP154" s="111">
        <v>689</v>
      </c>
      <c r="AQ154" s="111">
        <v>0</v>
      </c>
      <c r="AR154" s="111">
        <v>0</v>
      </c>
      <c r="AS154" s="111">
        <v>0</v>
      </c>
      <c r="AT154" s="111">
        <v>0</v>
      </c>
      <c r="AU154" s="111">
        <v>0</v>
      </c>
      <c r="AV154" s="111">
        <v>0</v>
      </c>
      <c r="AW154" s="111">
        <v>21500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198576</v>
      </c>
      <c r="BE154" s="111">
        <v>318568</v>
      </c>
      <c r="BF154" s="111">
        <v>376112</v>
      </c>
      <c r="BG154" s="111">
        <v>345043</v>
      </c>
      <c r="BH154" s="111">
        <v>39962</v>
      </c>
      <c r="BI154" s="111">
        <v>54571</v>
      </c>
      <c r="BJ154" s="111">
        <v>33475</v>
      </c>
      <c r="BK154" s="111">
        <v>26284</v>
      </c>
      <c r="BL154" s="111">
        <v>13207</v>
      </c>
      <c r="BM154" s="111">
        <v>0</v>
      </c>
      <c r="BN154" s="111">
        <v>34877</v>
      </c>
      <c r="BO154" s="111">
        <v>24260</v>
      </c>
      <c r="BP154" s="111">
        <v>56746</v>
      </c>
      <c r="BQ154" s="111">
        <v>46323</v>
      </c>
      <c r="BR154" s="111">
        <v>87941</v>
      </c>
      <c r="BS154" s="111">
        <v>33665</v>
      </c>
      <c r="BT154" s="111">
        <v>33943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106</v>
      </c>
      <c r="CC154" s="111">
        <v>0</v>
      </c>
      <c r="CD154" s="111">
        <v>870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  <c r="CN154" s="111">
        <f t="shared" si="52"/>
        <v>6897941</v>
      </c>
      <c r="CO154" s="111"/>
      <c r="CQ154" s="113"/>
      <c r="CR154" s="114"/>
      <c r="CT154" s="115">
        <f>+ROC_BolxEst2[[#This Row],[Plaza Constitución]]+ROC_BolxEst2[[#This Row],[Dario y Maxi (Avellaneda)]]</f>
        <v>1304516</v>
      </c>
      <c r="CU1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2046171</v>
      </c>
      <c r="CV1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780072</v>
      </c>
      <c r="CW154" s="115">
        <f>+ROC_BolxEst2[[#This Row],[Adrogué]]+ROC_BolxEst2[[#This Row],[Burzaco]]+ROC_BolxEst2[[#This Row],[Longchamps]]+ROC_BolxEst2[[#This Row],[Glew]]+ROC_BolxEst2[[#This Row],[Guernica]]+ROC_BolxEst2[[#This Row],[Alejandro Korn]]</f>
        <v>1332832</v>
      </c>
      <c r="CX154" s="115">
        <f>+ROC_BolxEst2[[#This Row],[Turdera]]+ROC_BolxEst2[[#This Row],[Llavallol]]+ROC_BolxEst2[[#This Row],[Luis Guillón]]+ROC_BolxEst2[[#This Row],[Monte Grande]]+ROC_BolxEst2[[#This Row],[El Jagüel]]+ROC_BolxEst2[[#This Row],[Ezeiza]]</f>
        <v>1013221</v>
      </c>
      <c r="CY1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317755</v>
      </c>
      <c r="CZ154" s="115">
        <f>+ROC_BolxEst2[[#This Row],[Villa España]]+ROC_BolxEst2[[#This Row],[Ranelagh]]+ROC_BolxEst2[[#This Row],[Sourigues]]</f>
        <v>72966</v>
      </c>
      <c r="DA1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29432</v>
      </c>
      <c r="DB154" s="115">
        <f>+ROC_BolxEst2[[#This Row],[Santa Sofía]]+ROC_BolxEst2[[#This Row],[Gutiérrez]]</f>
        <v>0</v>
      </c>
      <c r="DC1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</v>
      </c>
      <c r="DD1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4" s="115">
        <f>+ROC_BolxEst2[[#This Row],[La Noria]]+ROC_BolxEst2[[#This Row],[Abbott]]+ROC_BolxEst2[[#This Row],[Monte]]</f>
        <v>0</v>
      </c>
      <c r="DF154" s="115">
        <f>+ROC_BolxEst2[[#This Row],[Uribelarrea]]+ROC_BolxEst2[[#This Row],[Empalme Lobos]]+ROC_BolxEst2[[#This Row],[Lobos]]</f>
        <v>0</v>
      </c>
      <c r="DG154" s="116">
        <f t="shared" si="53"/>
        <v>6897941</v>
      </c>
      <c r="DH154" s="111">
        <f>+DG154-ROC_BolxEst2[[#This Row],[TOTAL]]</f>
        <v>0</v>
      </c>
      <c r="DI154" s="117">
        <f t="shared" si="58"/>
        <v>3443880</v>
      </c>
      <c r="DJ154" s="118">
        <f t="shared" si="59"/>
        <v>0.2265096344820377</v>
      </c>
      <c r="DK154" s="118">
        <f t="shared" si="60"/>
        <v>0.38701464627106635</v>
      </c>
      <c r="DL154" s="118">
        <f t="shared" si="61"/>
        <v>0.29420914782164304</v>
      </c>
      <c r="DM154" s="118">
        <f t="shared" si="62"/>
        <v>9.2266571425252908E-2</v>
      </c>
      <c r="DN154" s="119"/>
      <c r="DO154" s="120">
        <f t="shared" si="63"/>
        <v>2663808</v>
      </c>
      <c r="DP154" s="121">
        <f t="shared" si="64"/>
        <v>0.5003483734563452</v>
      </c>
      <c r="DQ154" s="121">
        <f t="shared" si="65"/>
        <v>0.38036562695209264</v>
      </c>
      <c r="DR154" s="121">
        <f t="shared" si="66"/>
        <v>0.11928599959156215</v>
      </c>
      <c r="DS154" s="119"/>
      <c r="DT154" s="122">
        <f t="shared" si="67"/>
        <v>1075557.4423359698</v>
      </c>
      <c r="DU154" s="122">
        <f t="shared" si="68"/>
        <v>2861497.1299584899</v>
      </c>
      <c r="DX154" s="122">
        <f t="shared" si="70"/>
        <v>2175314.6559458887</v>
      </c>
      <c r="DY154" s="122">
        <f t="shared" si="71"/>
        <v>682197.7717596516</v>
      </c>
      <c r="DZ154" s="122">
        <f t="shared" si="72"/>
        <v>72966</v>
      </c>
      <c r="EA154" s="122">
        <f t="shared" si="54"/>
        <v>29432</v>
      </c>
      <c r="EB154" s="122">
        <f t="shared" si="55"/>
        <v>0</v>
      </c>
      <c r="EC154" s="122">
        <f t="shared" si="56"/>
        <v>0</v>
      </c>
      <c r="ED154" s="122">
        <f t="shared" si="73"/>
        <v>0</v>
      </c>
      <c r="EE154" s="122">
        <f t="shared" si="74"/>
        <v>976</v>
      </c>
      <c r="EF154" s="122">
        <f t="shared" si="75"/>
        <v>0</v>
      </c>
      <c r="EG154" s="122">
        <f t="shared" si="76"/>
        <v>6897941</v>
      </c>
      <c r="EH154" s="122">
        <f t="shared" si="77"/>
        <v>0</v>
      </c>
      <c r="EL154" s="111">
        <f>+EG154+ROC_BolxEst2[[#This Row],[Chascomús]]</f>
        <v>6897941</v>
      </c>
      <c r="EM154" s="111">
        <f>+EL154-ROC_BolxEst2[[#This Row],[TOTAL]]</f>
        <v>0</v>
      </c>
      <c r="EQ154" s="126">
        <f t="shared" si="57"/>
        <v>5871934</v>
      </c>
      <c r="ER154" s="127">
        <f>+EQ154/ROC_BolxEst2[[#This Row],[TOTAL]]</f>
        <v>0.85125894814119174</v>
      </c>
      <c r="ES154" s="126">
        <f>+ROC_BolxEst2[[#This Row],[TOTAL]]-EQ154</f>
        <v>1026007</v>
      </c>
      <c r="ET154" s="127">
        <f>+ES154/ROC_BolxEst2[[#This Row],[TOTAL]]</f>
        <v>0.14874105185880832</v>
      </c>
    </row>
    <row r="155" spans="1:150">
      <c r="A155" s="110">
        <v>2007</v>
      </c>
      <c r="B155" s="110" t="s">
        <v>9</v>
      </c>
      <c r="C155" s="110" t="s">
        <v>102</v>
      </c>
      <c r="D155" s="111">
        <v>1692913</v>
      </c>
      <c r="F155" s="110">
        <v>2007</v>
      </c>
      <c r="G155" s="110" t="s">
        <v>9</v>
      </c>
      <c r="H155" s="111">
        <v>1692913</v>
      </c>
      <c r="I155" s="111">
        <v>26760</v>
      </c>
      <c r="J155" s="111">
        <v>111471</v>
      </c>
      <c r="K155" s="111">
        <v>16804</v>
      </c>
      <c r="L155" s="111">
        <v>22067</v>
      </c>
      <c r="M155" s="111">
        <v>37180</v>
      </c>
      <c r="N155" s="111">
        <v>30081</v>
      </c>
      <c r="O155" s="111">
        <v>33896</v>
      </c>
      <c r="P155" s="111">
        <v>258657</v>
      </c>
      <c r="Q155" s="111">
        <v>119768</v>
      </c>
      <c r="R155" s="111">
        <v>184487</v>
      </c>
      <c r="S155" s="111">
        <v>19132</v>
      </c>
      <c r="T155" s="111">
        <v>22584</v>
      </c>
      <c r="U155" s="111">
        <v>0</v>
      </c>
      <c r="V155" s="111">
        <v>14058</v>
      </c>
      <c r="W155" s="111">
        <v>5217</v>
      </c>
      <c r="X155" s="111">
        <v>6866</v>
      </c>
      <c r="Y155" s="111">
        <v>1951</v>
      </c>
      <c r="Z155" s="111">
        <v>3256</v>
      </c>
      <c r="AA155" s="111">
        <v>150327</v>
      </c>
      <c r="AB155" s="111">
        <v>44597</v>
      </c>
      <c r="AC155" s="111">
        <v>703970</v>
      </c>
      <c r="AD155" s="111">
        <v>75523</v>
      </c>
      <c r="AE155" s="111">
        <v>454309</v>
      </c>
      <c r="AF155" s="111">
        <v>729373</v>
      </c>
      <c r="AG155" s="111">
        <v>285033</v>
      </c>
      <c r="AH155" s="111">
        <v>67061</v>
      </c>
      <c r="AI155" s="111">
        <v>77723</v>
      </c>
      <c r="AJ155" s="111">
        <v>88193</v>
      </c>
      <c r="AK155" s="111">
        <v>338508</v>
      </c>
      <c r="AL155" s="111">
        <v>144903</v>
      </c>
      <c r="AM155" s="111">
        <v>433573</v>
      </c>
      <c r="AN155" s="111">
        <v>0</v>
      </c>
      <c r="AO155" s="111">
        <v>8462</v>
      </c>
      <c r="AP155" s="111">
        <v>3049</v>
      </c>
      <c r="AQ155" s="111">
        <v>0</v>
      </c>
      <c r="AR155" s="111">
        <v>0</v>
      </c>
      <c r="AS155" s="111">
        <v>0</v>
      </c>
      <c r="AT155" s="111">
        <v>0</v>
      </c>
      <c r="AU155" s="111">
        <v>0</v>
      </c>
      <c r="AV155" s="111">
        <v>0</v>
      </c>
      <c r="AW155" s="111">
        <v>16536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227853</v>
      </c>
      <c r="BE155" s="111">
        <v>357740</v>
      </c>
      <c r="BF155" s="111">
        <v>388890</v>
      </c>
      <c r="BG155" s="111">
        <v>393699</v>
      </c>
      <c r="BH155" s="111">
        <v>52879</v>
      </c>
      <c r="BI155" s="111">
        <v>75481</v>
      </c>
      <c r="BJ155" s="111">
        <v>37618</v>
      </c>
      <c r="BK155" s="111">
        <v>29804</v>
      </c>
      <c r="BL155" s="111">
        <v>15937</v>
      </c>
      <c r="BM155" s="111">
        <v>0</v>
      </c>
      <c r="BN155" s="111">
        <v>44037</v>
      </c>
      <c r="BO155" s="111">
        <v>31011</v>
      </c>
      <c r="BP155" s="111">
        <v>71893</v>
      </c>
      <c r="BQ155" s="111">
        <v>58088</v>
      </c>
      <c r="BR155" s="111">
        <v>113130</v>
      </c>
      <c r="BS155" s="111">
        <v>49944</v>
      </c>
      <c r="BT155" s="111">
        <v>42079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785</v>
      </c>
      <c r="CC155" s="111">
        <v>0</v>
      </c>
      <c r="CD155" s="111">
        <v>3838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  <c r="CN155" s="111">
        <f t="shared" si="52"/>
        <v>8222994</v>
      </c>
      <c r="CO155" s="111"/>
      <c r="CQ155" s="128"/>
      <c r="CR155" s="129"/>
      <c r="CT155" s="115">
        <f>+ROC_BolxEst2[[#This Row],[Plaza Constitución]]+ROC_BolxEst2[[#This Row],[Dario y Maxi (Avellaneda)]]</f>
        <v>1804384</v>
      </c>
      <c r="CU1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2319565</v>
      </c>
      <c r="CV1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926331</v>
      </c>
      <c r="CW155" s="115">
        <f>+ROC_BolxEst2[[#This Row],[Adrogué]]+ROC_BolxEst2[[#This Row],[Burzaco]]+ROC_BolxEst2[[#This Row],[Longchamps]]+ROC_BolxEst2[[#This Row],[Glew]]+ROC_BolxEst2[[#This Row],[Guernica]]+ROC_BolxEst2[[#This Row],[Alejandro Korn]]</f>
        <v>1496542</v>
      </c>
      <c r="CX155" s="115">
        <f>+ROC_BolxEst2[[#This Row],[Turdera]]+ROC_BolxEst2[[#This Row],[Llavallol]]+ROC_BolxEst2[[#This Row],[Luis Guillón]]+ROC_BolxEst2[[#This Row],[Monte Grande]]+ROC_BolxEst2[[#This Row],[El Jagüel]]+ROC_BolxEst2[[#This Row],[Ezeiza]]</f>
        <v>1149961</v>
      </c>
      <c r="CY1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410182</v>
      </c>
      <c r="CZ155" s="115">
        <f>+ROC_BolxEst2[[#This Row],[Villa España]]+ROC_BolxEst2[[#This Row],[Ranelagh]]+ROC_BolxEst2[[#This Row],[Sourigues]]</f>
        <v>83359</v>
      </c>
      <c r="DA1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28047</v>
      </c>
      <c r="DB155" s="115">
        <f>+ROC_BolxEst2[[#This Row],[Santa Sofía]]+ROC_BolxEst2[[#This Row],[Gutiérrez]]</f>
        <v>0</v>
      </c>
      <c r="DC1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4623</v>
      </c>
      <c r="DD1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5" s="115">
        <f>+ROC_BolxEst2[[#This Row],[La Noria]]+ROC_BolxEst2[[#This Row],[Abbott]]+ROC_BolxEst2[[#This Row],[Monte]]</f>
        <v>0</v>
      </c>
      <c r="DF155" s="115">
        <f>+ROC_BolxEst2[[#This Row],[Uribelarrea]]+ROC_BolxEst2[[#This Row],[Empalme Lobos]]+ROC_BolxEst2[[#This Row],[Lobos]]</f>
        <v>0</v>
      </c>
      <c r="DG155" s="116">
        <f t="shared" si="53"/>
        <v>8222994</v>
      </c>
      <c r="DH155" s="111">
        <f>+DG155-ROC_BolxEst2[[#This Row],[TOTAL]]</f>
        <v>0</v>
      </c>
      <c r="DI155" s="117">
        <f t="shared" si="58"/>
        <v>3983016</v>
      </c>
      <c r="DJ155" s="118">
        <f t="shared" si="59"/>
        <v>0.23257024325285161</v>
      </c>
      <c r="DK155" s="118">
        <f t="shared" si="60"/>
        <v>0.37573085320269867</v>
      </c>
      <c r="DL155" s="118">
        <f t="shared" si="61"/>
        <v>0.28871613872502644</v>
      </c>
      <c r="DM155" s="118">
        <f t="shared" si="62"/>
        <v>0.10298276481942327</v>
      </c>
      <c r="DN155" s="119"/>
      <c r="DO155" s="120">
        <f t="shared" si="63"/>
        <v>3056685</v>
      </c>
      <c r="DP155" s="121">
        <f t="shared" si="64"/>
        <v>0.48959640918184244</v>
      </c>
      <c r="DQ155" s="121">
        <f t="shared" si="65"/>
        <v>0.37621181116143798</v>
      </c>
      <c r="DR155" s="121">
        <f t="shared" si="66"/>
        <v>0.13419177965671961</v>
      </c>
      <c r="DS155" s="119"/>
      <c r="DT155" s="122">
        <f t="shared" si="67"/>
        <v>1345977.0258015534</v>
      </c>
      <c r="DU155" s="122">
        <f t="shared" si="68"/>
        <v>3310155.4346891781</v>
      </c>
      <c r="DX155" s="122">
        <f t="shared" si="70"/>
        <v>2543563.531013899</v>
      </c>
      <c r="DY155" s="122">
        <f t="shared" si="71"/>
        <v>907269.00849536899</v>
      </c>
      <c r="DZ155" s="122">
        <f t="shared" si="72"/>
        <v>83359</v>
      </c>
      <c r="EA155" s="122">
        <f t="shared" si="54"/>
        <v>28047</v>
      </c>
      <c r="EB155" s="122">
        <f t="shared" si="55"/>
        <v>0</v>
      </c>
      <c r="EC155" s="122">
        <f t="shared" si="56"/>
        <v>0</v>
      </c>
      <c r="ED155" s="122">
        <f t="shared" si="73"/>
        <v>0</v>
      </c>
      <c r="EE155" s="122">
        <f t="shared" si="74"/>
        <v>4623</v>
      </c>
      <c r="EF155" s="122">
        <f t="shared" si="75"/>
        <v>0</v>
      </c>
      <c r="EG155" s="122">
        <f t="shared" si="76"/>
        <v>8222993.9999999991</v>
      </c>
      <c r="EH155" s="122">
        <f t="shared" si="77"/>
        <v>0</v>
      </c>
      <c r="EL155" s="111">
        <f>+EG155+ROC_BolxEst2[[#This Row],[Chascomús]]</f>
        <v>8222993.9999999991</v>
      </c>
      <c r="EM155" s="111">
        <f>+EL155-ROC_BolxEst2[[#This Row],[TOTAL]]</f>
        <v>0</v>
      </c>
      <c r="EQ155" s="126">
        <f t="shared" si="57"/>
        <v>6977133</v>
      </c>
      <c r="ER155" s="127">
        <f>+EQ155/ROC_BolxEst2[[#This Row],[TOTAL]]</f>
        <v>0.84849058627550988</v>
      </c>
      <c r="ES155" s="126">
        <f>+ROC_BolxEst2[[#This Row],[TOTAL]]-EQ155</f>
        <v>1245861</v>
      </c>
      <c r="ET155" s="127">
        <f>+ES155/ROC_BolxEst2[[#This Row],[TOTAL]]</f>
        <v>0.15150941372449014</v>
      </c>
    </row>
    <row r="156" spans="1:150">
      <c r="A156" s="110">
        <v>2007</v>
      </c>
      <c r="B156" s="110" t="s">
        <v>10</v>
      </c>
      <c r="C156" s="110" t="s">
        <v>102</v>
      </c>
      <c r="D156" s="111">
        <v>1975833</v>
      </c>
      <c r="F156" s="110">
        <v>2007</v>
      </c>
      <c r="G156" s="110" t="s">
        <v>10</v>
      </c>
      <c r="H156" s="111">
        <v>1975833</v>
      </c>
      <c r="I156" s="111">
        <v>54321</v>
      </c>
      <c r="J156" s="111">
        <v>138800</v>
      </c>
      <c r="K156" s="111">
        <v>19533</v>
      </c>
      <c r="L156" s="111">
        <v>26150</v>
      </c>
      <c r="M156" s="111">
        <v>40700</v>
      </c>
      <c r="N156" s="111">
        <v>33777</v>
      </c>
      <c r="O156" s="111">
        <v>54995</v>
      </c>
      <c r="P156" s="111">
        <v>289479</v>
      </c>
      <c r="Q156" s="111">
        <v>184995</v>
      </c>
      <c r="R156" s="111">
        <v>223194</v>
      </c>
      <c r="S156" s="111">
        <v>22729</v>
      </c>
      <c r="T156" s="111">
        <v>27417</v>
      </c>
      <c r="U156" s="111">
        <v>0</v>
      </c>
      <c r="V156" s="111">
        <v>16316</v>
      </c>
      <c r="W156" s="111">
        <v>11267</v>
      </c>
      <c r="X156" s="111">
        <v>7254</v>
      </c>
      <c r="Y156" s="111">
        <v>2790</v>
      </c>
      <c r="Z156" s="111">
        <v>4306</v>
      </c>
      <c r="AA156" s="111">
        <v>149624</v>
      </c>
      <c r="AB156" s="111">
        <v>62749</v>
      </c>
      <c r="AC156" s="111">
        <v>739823</v>
      </c>
      <c r="AD156" s="111">
        <v>89464</v>
      </c>
      <c r="AE156" s="111">
        <v>482254</v>
      </c>
      <c r="AF156" s="111">
        <v>771019</v>
      </c>
      <c r="AG156" s="111">
        <v>288924</v>
      </c>
      <c r="AH156" s="111">
        <v>71138</v>
      </c>
      <c r="AI156" s="111">
        <v>78736</v>
      </c>
      <c r="AJ156" s="111">
        <v>96586</v>
      </c>
      <c r="AK156" s="111">
        <v>403613</v>
      </c>
      <c r="AL156" s="111">
        <v>180951</v>
      </c>
      <c r="AM156" s="111">
        <v>473284</v>
      </c>
      <c r="AN156" s="111">
        <v>0</v>
      </c>
      <c r="AO156" s="111">
        <v>10364</v>
      </c>
      <c r="AP156" s="111">
        <v>4050</v>
      </c>
      <c r="AQ156" s="111">
        <v>0</v>
      </c>
      <c r="AR156" s="111">
        <v>0</v>
      </c>
      <c r="AS156" s="111">
        <v>0</v>
      </c>
      <c r="AT156" s="111">
        <v>0</v>
      </c>
      <c r="AU156" s="111">
        <v>0</v>
      </c>
      <c r="AV156" s="111">
        <v>0</v>
      </c>
      <c r="AW156" s="111">
        <v>40490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237363</v>
      </c>
      <c r="BE156" s="111">
        <v>381154</v>
      </c>
      <c r="BF156" s="111">
        <v>427964</v>
      </c>
      <c r="BG156" s="111">
        <v>456608</v>
      </c>
      <c r="BH156" s="111">
        <v>56057</v>
      </c>
      <c r="BI156" s="111">
        <v>75769</v>
      </c>
      <c r="BJ156" s="111">
        <v>43931</v>
      </c>
      <c r="BK156" s="111">
        <v>34575</v>
      </c>
      <c r="BL156" s="111">
        <v>22010</v>
      </c>
      <c r="BM156" s="111">
        <v>0</v>
      </c>
      <c r="BN156" s="111">
        <v>56468</v>
      </c>
      <c r="BO156" s="111">
        <v>40935</v>
      </c>
      <c r="BP156" s="111">
        <v>77790</v>
      </c>
      <c r="BQ156" s="111">
        <v>84720</v>
      </c>
      <c r="BR156" s="111">
        <v>137741</v>
      </c>
      <c r="BS156" s="111">
        <v>57880</v>
      </c>
      <c r="BT156" s="111">
        <v>45052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844</v>
      </c>
      <c r="CC156" s="111">
        <v>0</v>
      </c>
      <c r="CD156" s="111">
        <v>4750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  <c r="CN156" s="111">
        <f t="shared" si="52"/>
        <v>9318536</v>
      </c>
      <c r="CO156" s="111"/>
      <c r="CQ156" s="113"/>
      <c r="CR156" s="114"/>
      <c r="CT156" s="115">
        <f>+ROC_BolxEst2[[#This Row],[Plaza Constitución]]+ROC_BolxEst2[[#This Row],[Dario y Maxi (Avellaneda)]]</f>
        <v>2114633</v>
      </c>
      <c r="CU1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2488554</v>
      </c>
      <c r="CV1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1114526</v>
      </c>
      <c r="CW156" s="115">
        <f>+ROC_BolxEst2[[#This Row],[Adrogué]]+ROC_BolxEst2[[#This Row],[Burzaco]]+ROC_BolxEst2[[#This Row],[Longchamps]]+ROC_BolxEst2[[#This Row],[Glew]]+ROC_BolxEst2[[#This Row],[Guernica]]+ROC_BolxEst2[[#This Row],[Alejandro Korn]]</f>
        <v>1634915</v>
      </c>
      <c r="CX156" s="115">
        <f>+ROC_BolxEst2[[#This Row],[Turdera]]+ROC_BolxEst2[[#This Row],[Llavallol]]+ROC_BolxEst2[[#This Row],[Luis Guillón]]+ROC_BolxEst2[[#This Row],[Monte Grande]]+ROC_BolxEst2[[#This Row],[El Jagüel]]+ROC_BolxEst2[[#This Row],[Ezeiza]]</f>
        <v>1304308</v>
      </c>
      <c r="CY1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500586</v>
      </c>
      <c r="CZ156" s="115">
        <f>+ROC_BolxEst2[[#This Row],[Villa España]]+ROC_BolxEst2[[#This Row],[Ranelagh]]+ROC_BolxEst2[[#This Row],[Sourigues]]</f>
        <v>100516</v>
      </c>
      <c r="DA1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54904</v>
      </c>
      <c r="DB156" s="115">
        <f>+ROC_BolxEst2[[#This Row],[Santa Sofía]]+ROC_BolxEst2[[#This Row],[Gutiérrez]]</f>
        <v>0</v>
      </c>
      <c r="DC1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5594</v>
      </c>
      <c r="DD1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6" s="115">
        <f>+ROC_BolxEst2[[#This Row],[La Noria]]+ROC_BolxEst2[[#This Row],[Abbott]]+ROC_BolxEst2[[#This Row],[Monte]]</f>
        <v>0</v>
      </c>
      <c r="DF156" s="115">
        <f>+ROC_BolxEst2[[#This Row],[Uribelarrea]]+ROC_BolxEst2[[#This Row],[Empalme Lobos]]+ROC_BolxEst2[[#This Row],[Lobos]]</f>
        <v>0</v>
      </c>
      <c r="DG156" s="116">
        <f t="shared" si="53"/>
        <v>9318536</v>
      </c>
      <c r="DH156" s="111">
        <f>+DG156-ROC_BolxEst2[[#This Row],[TOTAL]]</f>
        <v>0</v>
      </c>
      <c r="DI156" s="117">
        <f t="shared" si="58"/>
        <v>4554335</v>
      </c>
      <c r="DJ156" s="118">
        <f t="shared" si="59"/>
        <v>0.24471761519519314</v>
      </c>
      <c r="DK156" s="118">
        <f t="shared" si="60"/>
        <v>0.35897996085048639</v>
      </c>
      <c r="DL156" s="118">
        <f t="shared" si="61"/>
        <v>0.28638824328908613</v>
      </c>
      <c r="DM156" s="118">
        <f t="shared" si="62"/>
        <v>0.10991418066523433</v>
      </c>
      <c r="DN156" s="119"/>
      <c r="DO156" s="120">
        <f t="shared" si="63"/>
        <v>3439809</v>
      </c>
      <c r="DP156" s="121">
        <f t="shared" si="64"/>
        <v>0.47529237815239161</v>
      </c>
      <c r="DQ156" s="121">
        <f t="shared" si="65"/>
        <v>0.37918035565346797</v>
      </c>
      <c r="DR156" s="121">
        <f t="shared" si="66"/>
        <v>0.14552726619414044</v>
      </c>
      <c r="DS156" s="119"/>
      <c r="DT156" s="122">
        <f t="shared" si="67"/>
        <v>1632013.9447730568</v>
      </c>
      <c r="DU156" s="122">
        <f t="shared" si="68"/>
        <v>3576816.6203737934</v>
      </c>
      <c r="DX156" s="122">
        <f t="shared" si="70"/>
        <v>2853524.8208539905</v>
      </c>
      <c r="DY156" s="122">
        <f t="shared" si="71"/>
        <v>1095166.6139991595</v>
      </c>
      <c r="DZ156" s="122">
        <f t="shared" si="72"/>
        <v>100516</v>
      </c>
      <c r="EA156" s="122">
        <f t="shared" si="54"/>
        <v>54904</v>
      </c>
      <c r="EB156" s="122">
        <f t="shared" si="55"/>
        <v>0</v>
      </c>
      <c r="EC156" s="122">
        <f t="shared" si="56"/>
        <v>0</v>
      </c>
      <c r="ED156" s="122">
        <f t="shared" si="73"/>
        <v>0</v>
      </c>
      <c r="EE156" s="122">
        <f t="shared" si="74"/>
        <v>5594</v>
      </c>
      <c r="EF156" s="122">
        <f t="shared" si="75"/>
        <v>0</v>
      </c>
      <c r="EG156" s="122">
        <f t="shared" si="76"/>
        <v>9318536</v>
      </c>
      <c r="EH156" s="122">
        <f t="shared" si="77"/>
        <v>0</v>
      </c>
      <c r="EL156" s="111">
        <f>+EG156+ROC_BolxEst2[[#This Row],[Chascomús]]</f>
        <v>9318536</v>
      </c>
      <c r="EM156" s="111">
        <f>+EL156-ROC_BolxEst2[[#This Row],[TOTAL]]</f>
        <v>0</v>
      </c>
      <c r="EQ156" s="126">
        <f t="shared" si="57"/>
        <v>7804882</v>
      </c>
      <c r="ER156" s="127">
        <f>+EQ156/ROC_BolxEst2[[#This Row],[TOTAL]]</f>
        <v>0.8375652570317913</v>
      </c>
      <c r="ES156" s="126">
        <f>+ROC_BolxEst2[[#This Row],[TOTAL]]-EQ156</f>
        <v>1513654</v>
      </c>
      <c r="ET156" s="127">
        <f>+ES156/ROC_BolxEst2[[#This Row],[TOTAL]]</f>
        <v>0.16243474296820873</v>
      </c>
    </row>
    <row r="157" spans="1:150">
      <c r="A157" s="110">
        <v>2007</v>
      </c>
      <c r="B157" s="110" t="s">
        <v>11</v>
      </c>
      <c r="C157" s="110" t="s">
        <v>102</v>
      </c>
      <c r="D157" s="111">
        <v>1939366</v>
      </c>
      <c r="F157" s="110">
        <v>2007</v>
      </c>
      <c r="G157" s="110" t="s">
        <v>11</v>
      </c>
      <c r="H157" s="111">
        <v>1939366</v>
      </c>
      <c r="I157" s="111">
        <v>60153</v>
      </c>
      <c r="J157" s="111">
        <v>160487</v>
      </c>
      <c r="K157" s="111">
        <v>26818</v>
      </c>
      <c r="L157" s="111">
        <v>26942</v>
      </c>
      <c r="M157" s="111">
        <v>43054</v>
      </c>
      <c r="N157" s="111">
        <v>37632</v>
      </c>
      <c r="O157" s="111">
        <v>67259</v>
      </c>
      <c r="P157" s="111">
        <v>303285</v>
      </c>
      <c r="Q157" s="111">
        <v>200147</v>
      </c>
      <c r="R157" s="111">
        <v>228188</v>
      </c>
      <c r="S157" s="111">
        <v>25993</v>
      </c>
      <c r="T157" s="111">
        <v>30942</v>
      </c>
      <c r="U157" s="111">
        <v>0</v>
      </c>
      <c r="V157" s="111">
        <v>18703</v>
      </c>
      <c r="W157" s="111">
        <v>13056</v>
      </c>
      <c r="X157" s="111">
        <v>7716</v>
      </c>
      <c r="Y157" s="111">
        <v>3567</v>
      </c>
      <c r="Z157" s="111">
        <v>4733</v>
      </c>
      <c r="AA157" s="111">
        <v>140282</v>
      </c>
      <c r="AB157" s="111">
        <v>65080</v>
      </c>
      <c r="AC157" s="111">
        <v>711761</v>
      </c>
      <c r="AD157" s="111">
        <v>99654</v>
      </c>
      <c r="AE157" s="111">
        <v>449063</v>
      </c>
      <c r="AF157" s="111">
        <v>753081</v>
      </c>
      <c r="AG157" s="111">
        <v>304351</v>
      </c>
      <c r="AH157" s="111">
        <v>64808</v>
      </c>
      <c r="AI157" s="111">
        <v>73526</v>
      </c>
      <c r="AJ157" s="111">
        <v>94885</v>
      </c>
      <c r="AK157" s="111">
        <v>427079</v>
      </c>
      <c r="AL157" s="111">
        <v>191896</v>
      </c>
      <c r="AM157" s="111">
        <v>492082</v>
      </c>
      <c r="AN157" s="111">
        <v>0</v>
      </c>
      <c r="AO157" s="111">
        <v>10113</v>
      </c>
      <c r="AP157" s="111">
        <v>4394</v>
      </c>
      <c r="AQ157" s="111">
        <v>0</v>
      </c>
      <c r="AR157" s="111">
        <v>0</v>
      </c>
      <c r="AS157" s="111">
        <v>0</v>
      </c>
      <c r="AT157" s="111">
        <v>0</v>
      </c>
      <c r="AU157" s="111">
        <v>0</v>
      </c>
      <c r="AV157" s="111">
        <v>0</v>
      </c>
      <c r="AW157" s="111">
        <v>28196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234630</v>
      </c>
      <c r="BE157" s="111">
        <v>380287</v>
      </c>
      <c r="BF157" s="111">
        <v>428082</v>
      </c>
      <c r="BG157" s="111">
        <v>506590</v>
      </c>
      <c r="BH157" s="111">
        <v>57523</v>
      </c>
      <c r="BI157" s="111">
        <v>77873</v>
      </c>
      <c r="BJ157" s="111">
        <v>49212</v>
      </c>
      <c r="BK157" s="111">
        <v>38667</v>
      </c>
      <c r="BL157" s="111">
        <v>31181</v>
      </c>
      <c r="BM157" s="111">
        <v>0</v>
      </c>
      <c r="BN157" s="111">
        <v>72083</v>
      </c>
      <c r="BO157" s="111">
        <v>52275</v>
      </c>
      <c r="BP157" s="111">
        <v>91390</v>
      </c>
      <c r="BQ157" s="111">
        <v>99655</v>
      </c>
      <c r="BR157" s="111">
        <v>137142</v>
      </c>
      <c r="BS157" s="111">
        <v>66335</v>
      </c>
      <c r="BT157" s="111">
        <v>39994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860</v>
      </c>
      <c r="CC157" s="111">
        <v>0</v>
      </c>
      <c r="CD157" s="111">
        <v>5460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  <c r="CN157" s="111">
        <f t="shared" si="52"/>
        <v>9477531</v>
      </c>
      <c r="CO157" s="111"/>
      <c r="CQ157" s="128"/>
      <c r="CR157" s="129"/>
      <c r="CT157" s="115">
        <f>+ROC_BolxEst2[[#This Row],[Plaza Constitución]]+ROC_BolxEst2[[#This Row],[Dario y Maxi (Avellaneda)]]</f>
        <v>2099853</v>
      </c>
      <c r="CU1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2443143</v>
      </c>
      <c r="CV1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1178317</v>
      </c>
      <c r="CW157" s="115">
        <f>+ROC_BolxEst2[[#This Row],[Adrogué]]+ROC_BolxEst2[[#This Row],[Burzaco]]+ROC_BolxEst2[[#This Row],[Longchamps]]+ROC_BolxEst2[[#This Row],[Glew]]+ROC_BolxEst2[[#This Row],[Guernica]]+ROC_BolxEst2[[#This Row],[Alejandro Korn]]</f>
        <v>1684985</v>
      </c>
      <c r="CX157" s="115">
        <f>+ROC_BolxEst2[[#This Row],[Turdera]]+ROC_BolxEst2[[#This Row],[Llavallol]]+ROC_BolxEst2[[#This Row],[Luis Guillón]]+ROC_BolxEst2[[#This Row],[Monte Grande]]+ROC_BolxEst2[[#This Row],[El Jagüel]]+ROC_BolxEst2[[#This Row],[Ezeiza]]</f>
        <v>1344276</v>
      </c>
      <c r="CY1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558874</v>
      </c>
      <c r="CZ157" s="115">
        <f>+ROC_BolxEst2[[#This Row],[Villa España]]+ROC_BolxEst2[[#This Row],[Ranelagh]]+ROC_BolxEst2[[#This Row],[Sourigues]]</f>
        <v>119060</v>
      </c>
      <c r="DA1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42703</v>
      </c>
      <c r="DB157" s="115">
        <f>+ROC_BolxEst2[[#This Row],[Santa Sofía]]+ROC_BolxEst2[[#This Row],[Gutiérrez]]</f>
        <v>0</v>
      </c>
      <c r="DC1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6320</v>
      </c>
      <c r="DD1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7" s="115">
        <f>+ROC_BolxEst2[[#This Row],[La Noria]]+ROC_BolxEst2[[#This Row],[Abbott]]+ROC_BolxEst2[[#This Row],[Monte]]</f>
        <v>0</v>
      </c>
      <c r="DF157" s="115">
        <f>+ROC_BolxEst2[[#This Row],[Uribelarrea]]+ROC_BolxEst2[[#This Row],[Empalme Lobos]]+ROC_BolxEst2[[#This Row],[Lobos]]</f>
        <v>0</v>
      </c>
      <c r="DG157" s="116">
        <f t="shared" si="53"/>
        <v>9477531</v>
      </c>
      <c r="DH157" s="111">
        <f>+DG157-ROC_BolxEst2[[#This Row],[TOTAL]]</f>
        <v>0</v>
      </c>
      <c r="DI157" s="117">
        <f t="shared" si="58"/>
        <v>4766452</v>
      </c>
      <c r="DJ157" s="118">
        <f t="shared" si="59"/>
        <v>0.24721050374576309</v>
      </c>
      <c r="DK157" s="118">
        <f t="shared" si="60"/>
        <v>0.35350927692128231</v>
      </c>
      <c r="DL157" s="118">
        <f t="shared" si="61"/>
        <v>0.28202864520611975</v>
      </c>
      <c r="DM157" s="118">
        <f t="shared" si="62"/>
        <v>0.1172515741268348</v>
      </c>
      <c r="DN157" s="119"/>
      <c r="DO157" s="120">
        <f t="shared" si="63"/>
        <v>3588135</v>
      </c>
      <c r="DP157" s="121">
        <f t="shared" si="64"/>
        <v>0.46959910928657922</v>
      </c>
      <c r="DQ157" s="121">
        <f t="shared" si="65"/>
        <v>0.37464476671028263</v>
      </c>
      <c r="DR157" s="121">
        <f t="shared" si="66"/>
        <v>0.15575612400313812</v>
      </c>
      <c r="DS157" s="119"/>
      <c r="DT157" s="122">
        <f t="shared" si="67"/>
        <v>1697422.7179220519</v>
      </c>
      <c r="DU157" s="122">
        <f t="shared" si="68"/>
        <v>3574600.2923307265</v>
      </c>
      <c r="DX157" s="122">
        <f t="shared" si="70"/>
        <v>2851805.4359968663</v>
      </c>
      <c r="DY157" s="122">
        <f t="shared" si="71"/>
        <v>1185619.5537503553</v>
      </c>
      <c r="DZ157" s="122">
        <f t="shared" si="72"/>
        <v>119060</v>
      </c>
      <c r="EA157" s="122">
        <f t="shared" si="54"/>
        <v>42703</v>
      </c>
      <c r="EB157" s="122">
        <f t="shared" si="55"/>
        <v>0</v>
      </c>
      <c r="EC157" s="122">
        <f t="shared" si="56"/>
        <v>0</v>
      </c>
      <c r="ED157" s="122">
        <f t="shared" si="73"/>
        <v>0</v>
      </c>
      <c r="EE157" s="122">
        <f t="shared" si="74"/>
        <v>6320</v>
      </c>
      <c r="EF157" s="122">
        <f t="shared" si="75"/>
        <v>0</v>
      </c>
      <c r="EG157" s="122">
        <f t="shared" si="76"/>
        <v>9477531</v>
      </c>
      <c r="EH157" s="122">
        <f t="shared" si="77"/>
        <v>0</v>
      </c>
      <c r="EL157" s="111">
        <f>+EG157+ROC_BolxEst2[[#This Row],[Chascomús]]</f>
        <v>9477531</v>
      </c>
      <c r="EM157" s="111">
        <f>+EL157-ROC_BolxEst2[[#This Row],[TOTAL]]</f>
        <v>0</v>
      </c>
      <c r="EQ157" s="126">
        <f t="shared" si="57"/>
        <v>7850657</v>
      </c>
      <c r="ER157" s="127">
        <f>+EQ157/ROC_BolxEst2[[#This Row],[TOTAL]]</f>
        <v>0.8283441119844398</v>
      </c>
      <c r="ES157" s="126">
        <f>+ROC_BolxEst2[[#This Row],[TOTAL]]-EQ157</f>
        <v>1626874</v>
      </c>
      <c r="ET157" s="127">
        <f>+ES157/ROC_BolxEst2[[#This Row],[TOTAL]]</f>
        <v>0.17165588801556017</v>
      </c>
    </row>
    <row r="158" spans="1:150">
      <c r="A158" s="110">
        <v>2008</v>
      </c>
      <c r="B158" s="110" t="s">
        <v>12</v>
      </c>
      <c r="C158" s="110" t="s">
        <v>102</v>
      </c>
      <c r="D158" s="111">
        <v>1956428</v>
      </c>
      <c r="F158" s="110">
        <v>2008</v>
      </c>
      <c r="G158" s="110" t="s">
        <v>12</v>
      </c>
      <c r="H158" s="111">
        <v>1956428</v>
      </c>
      <c r="I158" s="111">
        <v>58150</v>
      </c>
      <c r="J158" s="111">
        <v>157466</v>
      </c>
      <c r="K158" s="111">
        <v>37125</v>
      </c>
      <c r="L158" s="111">
        <v>28857</v>
      </c>
      <c r="M158" s="111">
        <v>45244</v>
      </c>
      <c r="N158" s="111">
        <v>42472</v>
      </c>
      <c r="O158" s="111">
        <v>51890</v>
      </c>
      <c r="P158" s="111">
        <v>293128</v>
      </c>
      <c r="Q158" s="111">
        <v>184103</v>
      </c>
      <c r="R158" s="111">
        <v>215416</v>
      </c>
      <c r="S158" s="111">
        <v>29349</v>
      </c>
      <c r="T158" s="111">
        <v>32602</v>
      </c>
      <c r="U158" s="111">
        <v>0</v>
      </c>
      <c r="V158" s="111">
        <v>19578</v>
      </c>
      <c r="W158" s="111">
        <v>12247</v>
      </c>
      <c r="X158" s="111">
        <v>7724</v>
      </c>
      <c r="Y158" s="111">
        <v>3708</v>
      </c>
      <c r="Z158" s="111">
        <v>4898</v>
      </c>
      <c r="AA158" s="111">
        <v>129996</v>
      </c>
      <c r="AB158" s="111">
        <v>78753</v>
      </c>
      <c r="AC158" s="111">
        <v>672526</v>
      </c>
      <c r="AD158" s="111">
        <v>87486</v>
      </c>
      <c r="AE158" s="111">
        <v>397080</v>
      </c>
      <c r="AF158" s="111">
        <v>677024</v>
      </c>
      <c r="AG158" s="111">
        <v>324987</v>
      </c>
      <c r="AH158" s="111">
        <v>61909</v>
      </c>
      <c r="AI158" s="111">
        <v>73582</v>
      </c>
      <c r="AJ158" s="111">
        <v>95846</v>
      </c>
      <c r="AK158" s="111">
        <v>400763</v>
      </c>
      <c r="AL158" s="111">
        <v>191357</v>
      </c>
      <c r="AM158" s="111">
        <v>495025</v>
      </c>
      <c r="AN158" s="111">
        <v>0</v>
      </c>
      <c r="AO158" s="111">
        <v>10961</v>
      </c>
      <c r="AP158" s="111">
        <v>5977</v>
      </c>
      <c r="AQ158" s="111">
        <v>0</v>
      </c>
      <c r="AR158" s="111">
        <v>0</v>
      </c>
      <c r="AS158" s="111">
        <v>0</v>
      </c>
      <c r="AT158" s="111">
        <v>0</v>
      </c>
      <c r="AU158" s="111">
        <v>0</v>
      </c>
      <c r="AV158" s="111">
        <v>0</v>
      </c>
      <c r="AW158" s="111">
        <v>49849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217162</v>
      </c>
      <c r="BE158" s="111">
        <v>348068</v>
      </c>
      <c r="BF158" s="111">
        <v>380004</v>
      </c>
      <c r="BG158" s="111">
        <v>493497</v>
      </c>
      <c r="BH158" s="111">
        <v>57879</v>
      </c>
      <c r="BI158" s="111">
        <v>78298</v>
      </c>
      <c r="BJ158" s="111">
        <v>55199</v>
      </c>
      <c r="BK158" s="111">
        <v>41320</v>
      </c>
      <c r="BL158" s="111">
        <v>33497</v>
      </c>
      <c r="BM158" s="111">
        <v>0</v>
      </c>
      <c r="BN158" s="111">
        <v>82484</v>
      </c>
      <c r="BO158" s="111">
        <v>58956</v>
      </c>
      <c r="BP158" s="111">
        <v>96576</v>
      </c>
      <c r="BQ158" s="111">
        <v>109881</v>
      </c>
      <c r="BR158" s="111">
        <v>141581</v>
      </c>
      <c r="BS158" s="111">
        <v>69028</v>
      </c>
      <c r="BT158" s="111">
        <v>40527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1044</v>
      </c>
      <c r="CC158" s="111">
        <v>0</v>
      </c>
      <c r="CD158" s="111">
        <v>6587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  <c r="CN158" s="111">
        <f t="shared" si="52"/>
        <v>9245094</v>
      </c>
      <c r="CO158" s="111"/>
      <c r="CQ158" s="113"/>
      <c r="CR158" s="114"/>
      <c r="CT158" s="115">
        <f>+ROC_BolxEst2[[#This Row],[Plaza Constitución]]+ROC_BolxEst2[[#This Row],[Dario y Maxi (Avellaneda)]]</f>
        <v>2113894</v>
      </c>
      <c r="CU1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2296006</v>
      </c>
      <c r="CV1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1138337</v>
      </c>
      <c r="CW158" s="115">
        <f>+ROC_BolxEst2[[#This Row],[Adrogué]]+ROC_BolxEst2[[#This Row],[Burzaco]]+ROC_BolxEst2[[#This Row],[Longchamps]]+ROC_BolxEst2[[#This Row],[Glew]]+ROC_BolxEst2[[#This Row],[Guernica]]+ROC_BolxEst2[[#This Row],[Alejandro Korn]]</f>
        <v>1574908</v>
      </c>
      <c r="CX158" s="115">
        <f>+ROC_BolxEst2[[#This Row],[Turdera]]+ROC_BolxEst2[[#This Row],[Llavallol]]+ROC_BolxEst2[[#This Row],[Luis Guillón]]+ROC_BolxEst2[[#This Row],[Monte Grande]]+ROC_BolxEst2[[#This Row],[El Jagüel]]+ROC_BolxEst2[[#This Row],[Ezeiza]]</f>
        <v>1318482</v>
      </c>
      <c r="CY1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599033</v>
      </c>
      <c r="CZ158" s="115">
        <f>+ROC_BolxEst2[[#This Row],[Villa España]]+ROC_BolxEst2[[#This Row],[Ranelagh]]+ROC_BolxEst2[[#This Row],[Sourigues]]</f>
        <v>130016</v>
      </c>
      <c r="DA1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66787</v>
      </c>
      <c r="DB158" s="115">
        <f>+ROC_BolxEst2[[#This Row],[Santa Sofía]]+ROC_BolxEst2[[#This Row],[Gutiérrez]]</f>
        <v>0</v>
      </c>
      <c r="DC1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7631</v>
      </c>
      <c r="DD1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8" s="115">
        <f>+ROC_BolxEst2[[#This Row],[La Noria]]+ROC_BolxEst2[[#This Row],[Abbott]]+ROC_BolxEst2[[#This Row],[Monte]]</f>
        <v>0</v>
      </c>
      <c r="DF158" s="115">
        <f>+ROC_BolxEst2[[#This Row],[Uribelarrea]]+ROC_BolxEst2[[#This Row],[Empalme Lobos]]+ROC_BolxEst2[[#This Row],[Lobos]]</f>
        <v>0</v>
      </c>
      <c r="DG158" s="116">
        <f t="shared" si="53"/>
        <v>9245094</v>
      </c>
      <c r="DH158" s="111">
        <f>+DG158-ROC_BolxEst2[[#This Row],[TOTAL]]</f>
        <v>0</v>
      </c>
      <c r="DI158" s="117">
        <f t="shared" si="58"/>
        <v>4630760</v>
      </c>
      <c r="DJ158" s="118">
        <f t="shared" si="59"/>
        <v>0.24582077240021077</v>
      </c>
      <c r="DK158" s="118">
        <f t="shared" si="60"/>
        <v>0.34009708989453136</v>
      </c>
      <c r="DL158" s="118">
        <f t="shared" si="61"/>
        <v>0.28472259413141687</v>
      </c>
      <c r="DM158" s="118">
        <f t="shared" si="62"/>
        <v>0.12935954357384102</v>
      </c>
      <c r="DN158" s="119"/>
      <c r="DO158" s="120">
        <f t="shared" si="63"/>
        <v>3492423</v>
      </c>
      <c r="DP158" s="121">
        <f t="shared" si="64"/>
        <v>0.45094995652015807</v>
      </c>
      <c r="DQ158" s="121">
        <f t="shared" si="65"/>
        <v>0.37752643365365535</v>
      </c>
      <c r="DR158" s="121">
        <f t="shared" si="66"/>
        <v>0.17152360982618658</v>
      </c>
      <c r="DS158" s="119"/>
      <c r="DT158" s="122">
        <f t="shared" si="67"/>
        <v>1657976.055852171</v>
      </c>
      <c r="DU158" s="122">
        <f t="shared" si="68"/>
        <v>3329221.0036155325</v>
      </c>
      <c r="DX158" s="122">
        <f t="shared" si="70"/>
        <v>2787158.3402262321</v>
      </c>
      <c r="DY158" s="122">
        <f t="shared" si="71"/>
        <v>1266304.6003060646</v>
      </c>
      <c r="DZ158" s="122">
        <f t="shared" si="72"/>
        <v>130016</v>
      </c>
      <c r="EA158" s="122">
        <f t="shared" si="54"/>
        <v>66787</v>
      </c>
      <c r="EB158" s="122">
        <f t="shared" si="55"/>
        <v>0</v>
      </c>
      <c r="EC158" s="122">
        <f t="shared" si="56"/>
        <v>0</v>
      </c>
      <c r="ED158" s="122">
        <f t="shared" si="73"/>
        <v>0</v>
      </c>
      <c r="EE158" s="122">
        <f t="shared" si="74"/>
        <v>7631</v>
      </c>
      <c r="EF158" s="122">
        <f t="shared" si="75"/>
        <v>0</v>
      </c>
      <c r="EG158" s="122">
        <f t="shared" si="76"/>
        <v>9245094</v>
      </c>
      <c r="EH158" s="122">
        <f t="shared" si="77"/>
        <v>0</v>
      </c>
      <c r="EL158" s="111">
        <f>+EG158+ROC_BolxEst2[[#This Row],[Chascomús]]</f>
        <v>9245094</v>
      </c>
      <c r="EM158" s="111">
        <f>+EL158-ROC_BolxEst2[[#This Row],[TOTAL]]</f>
        <v>0</v>
      </c>
      <c r="EQ158" s="126">
        <f t="shared" si="57"/>
        <v>7545615</v>
      </c>
      <c r="ER158" s="127">
        <f>+EQ158/ROC_BolxEst2[[#This Row],[TOTAL]]</f>
        <v>0.8161750437583436</v>
      </c>
      <c r="ES158" s="126">
        <f>+ROC_BolxEst2[[#This Row],[TOTAL]]-EQ158</f>
        <v>1699479</v>
      </c>
      <c r="ET158" s="127">
        <f>+ES158/ROC_BolxEst2[[#This Row],[TOTAL]]</f>
        <v>0.18382495624165637</v>
      </c>
    </row>
    <row r="159" spans="1:150">
      <c r="A159" s="110">
        <v>2008</v>
      </c>
      <c r="B159" s="110" t="s">
        <v>13</v>
      </c>
      <c r="C159" s="110" t="s">
        <v>102</v>
      </c>
      <c r="D159" s="111">
        <v>1956234</v>
      </c>
      <c r="F159" s="110">
        <v>2008</v>
      </c>
      <c r="G159" s="110" t="s">
        <v>13</v>
      </c>
      <c r="H159" s="111">
        <v>1956234</v>
      </c>
      <c r="I159" s="111">
        <v>54810</v>
      </c>
      <c r="J159" s="111">
        <v>154862</v>
      </c>
      <c r="K159" s="111">
        <v>36523</v>
      </c>
      <c r="L159" s="111">
        <v>29395</v>
      </c>
      <c r="M159" s="111">
        <v>47266</v>
      </c>
      <c r="N159" s="111">
        <v>45750</v>
      </c>
      <c r="O159" s="111">
        <v>65753</v>
      </c>
      <c r="P159" s="111">
        <v>311484</v>
      </c>
      <c r="Q159" s="111">
        <v>147290</v>
      </c>
      <c r="R159" s="111">
        <v>245247</v>
      </c>
      <c r="S159" s="111">
        <v>32521</v>
      </c>
      <c r="T159" s="111">
        <v>36983</v>
      </c>
      <c r="U159" s="111">
        <v>0</v>
      </c>
      <c r="V159" s="111">
        <v>20405</v>
      </c>
      <c r="W159" s="111">
        <v>13344</v>
      </c>
      <c r="X159" s="111">
        <v>7745</v>
      </c>
      <c r="Y159" s="111">
        <v>3848</v>
      </c>
      <c r="Z159" s="111">
        <v>5051</v>
      </c>
      <c r="AA159" s="111">
        <v>154450</v>
      </c>
      <c r="AB159" s="111">
        <v>75392</v>
      </c>
      <c r="AC159" s="111">
        <v>683883</v>
      </c>
      <c r="AD159" s="111">
        <v>90895</v>
      </c>
      <c r="AE159" s="111">
        <v>415629</v>
      </c>
      <c r="AF159" s="111">
        <v>700224</v>
      </c>
      <c r="AG159" s="111">
        <v>329889</v>
      </c>
      <c r="AH159" s="111">
        <v>69151</v>
      </c>
      <c r="AI159" s="111">
        <v>74670</v>
      </c>
      <c r="AJ159" s="111">
        <v>100196</v>
      </c>
      <c r="AK159" s="111">
        <v>415416</v>
      </c>
      <c r="AL159" s="111">
        <v>185625</v>
      </c>
      <c r="AM159" s="111">
        <v>489173</v>
      </c>
      <c r="AN159" s="111">
        <v>0</v>
      </c>
      <c r="AO159" s="111">
        <v>11574</v>
      </c>
      <c r="AP159" s="111">
        <v>5475</v>
      </c>
      <c r="AQ159" s="111">
        <v>0</v>
      </c>
      <c r="AR159" s="111">
        <v>0</v>
      </c>
      <c r="AS159" s="111">
        <v>0</v>
      </c>
      <c r="AT159" s="111">
        <v>0</v>
      </c>
      <c r="AU159" s="111">
        <v>0</v>
      </c>
      <c r="AV159" s="111">
        <v>0</v>
      </c>
      <c r="AW159" s="111">
        <v>54166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224038</v>
      </c>
      <c r="BE159" s="111">
        <v>363583</v>
      </c>
      <c r="BF159" s="111">
        <v>396322</v>
      </c>
      <c r="BG159" s="111">
        <v>500389</v>
      </c>
      <c r="BH159" s="111">
        <v>59127</v>
      </c>
      <c r="BI159" s="111">
        <v>78062</v>
      </c>
      <c r="BJ159" s="111">
        <v>59187</v>
      </c>
      <c r="BK159" s="111">
        <v>43704</v>
      </c>
      <c r="BL159" s="111">
        <v>37063</v>
      </c>
      <c r="BM159" s="111">
        <v>0</v>
      </c>
      <c r="BN159" s="111">
        <v>86568</v>
      </c>
      <c r="BO159" s="111">
        <v>63510</v>
      </c>
      <c r="BP159" s="111">
        <v>101853</v>
      </c>
      <c r="BQ159" s="111">
        <v>118446</v>
      </c>
      <c r="BR159" s="111">
        <v>146584</v>
      </c>
      <c r="BS159" s="111">
        <v>66508</v>
      </c>
      <c r="BT159" s="111">
        <v>40602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1119</v>
      </c>
      <c r="CC159" s="111">
        <v>0</v>
      </c>
      <c r="CD159" s="111">
        <v>5783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  <c r="CN159" s="111">
        <f t="shared" si="52"/>
        <v>9462767</v>
      </c>
      <c r="CO159" s="111"/>
      <c r="CQ159" s="128"/>
      <c r="CR159" s="129"/>
      <c r="CT159" s="115">
        <f>+ROC_BolxEst2[[#This Row],[Plaza Constitución]]+ROC_BolxEst2[[#This Row],[Dario y Maxi (Avellaneda)]]</f>
        <v>2111096</v>
      </c>
      <c r="CU1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2350722</v>
      </c>
      <c r="CV1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1203055</v>
      </c>
      <c r="CW159" s="115">
        <f>+ROC_BolxEst2[[#This Row],[Adrogué]]+ROC_BolxEst2[[#This Row],[Burzaco]]+ROC_BolxEst2[[#This Row],[Longchamps]]+ROC_BolxEst2[[#This Row],[Glew]]+ROC_BolxEst2[[#This Row],[Guernica]]+ROC_BolxEst2[[#This Row],[Alejandro Korn]]</f>
        <v>1621521</v>
      </c>
      <c r="CX159" s="115">
        <f>+ROC_BolxEst2[[#This Row],[Turdera]]+ROC_BolxEst2[[#This Row],[Llavallol]]+ROC_BolxEst2[[#This Row],[Luis Guillón]]+ROC_BolxEst2[[#This Row],[Monte Grande]]+ROC_BolxEst2[[#This Row],[El Jagüel]]+ROC_BolxEst2[[#This Row],[Ezeiza]]</f>
        <v>1334231</v>
      </c>
      <c r="CY1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624071</v>
      </c>
      <c r="CZ159" s="115">
        <f>+ROC_BolxEst2[[#This Row],[Villa España]]+ROC_BolxEst2[[#This Row],[Ranelagh]]+ROC_BolxEst2[[#This Row],[Sourigues]]</f>
        <v>139954</v>
      </c>
      <c r="DA1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71215</v>
      </c>
      <c r="DB159" s="115">
        <f>+ROC_BolxEst2[[#This Row],[Santa Sofía]]+ROC_BolxEst2[[#This Row],[Gutiérrez]]</f>
        <v>0</v>
      </c>
      <c r="DC1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6902</v>
      </c>
      <c r="DD1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9" s="115">
        <f>+ROC_BolxEst2[[#This Row],[La Noria]]+ROC_BolxEst2[[#This Row],[Abbott]]+ROC_BolxEst2[[#This Row],[Monte]]</f>
        <v>0</v>
      </c>
      <c r="DF159" s="115">
        <f>+ROC_BolxEst2[[#This Row],[Uribelarrea]]+ROC_BolxEst2[[#This Row],[Empalme Lobos]]+ROC_BolxEst2[[#This Row],[Lobos]]</f>
        <v>0</v>
      </c>
      <c r="DG159" s="116">
        <f t="shared" si="53"/>
        <v>9462767</v>
      </c>
      <c r="DH159" s="111">
        <f>+DG159-ROC_BolxEst2[[#This Row],[TOTAL]]</f>
        <v>0</v>
      </c>
      <c r="DI159" s="117">
        <f t="shared" si="58"/>
        <v>4782878</v>
      </c>
      <c r="DJ159" s="118">
        <f t="shared" si="59"/>
        <v>0.25153370000238351</v>
      </c>
      <c r="DK159" s="118">
        <f t="shared" si="60"/>
        <v>0.33902620974233505</v>
      </c>
      <c r="DL159" s="118">
        <f t="shared" si="61"/>
        <v>0.27895986475088846</v>
      </c>
      <c r="DM159" s="118">
        <f t="shared" si="62"/>
        <v>0.13048022550439295</v>
      </c>
      <c r="DN159" s="119"/>
      <c r="DO159" s="120">
        <f t="shared" si="63"/>
        <v>3579823</v>
      </c>
      <c r="DP159" s="121">
        <f t="shared" si="64"/>
        <v>0.45296122182577181</v>
      </c>
      <c r="DQ159" s="121">
        <f t="shared" si="65"/>
        <v>0.37270865067909781</v>
      </c>
      <c r="DR159" s="121">
        <f t="shared" si="66"/>
        <v>0.17433012749513035</v>
      </c>
      <c r="DS159" s="119"/>
      <c r="DT159" s="122">
        <f t="shared" si="67"/>
        <v>1734066.7879402319</v>
      </c>
      <c r="DU159" s="122">
        <f t="shared" si="68"/>
        <v>3402023.7845749268</v>
      </c>
      <c r="DX159" s="122">
        <f t="shared" si="70"/>
        <v>2799276.4793778118</v>
      </c>
      <c r="DY159" s="122">
        <f t="shared" si="71"/>
        <v>1309328.9481070298</v>
      </c>
      <c r="DZ159" s="122">
        <f t="shared" si="72"/>
        <v>139954</v>
      </c>
      <c r="EA159" s="122">
        <f t="shared" si="54"/>
        <v>71215</v>
      </c>
      <c r="EB159" s="122">
        <f t="shared" si="55"/>
        <v>0</v>
      </c>
      <c r="EC159" s="122">
        <f t="shared" si="56"/>
        <v>0</v>
      </c>
      <c r="ED159" s="122">
        <f t="shared" si="73"/>
        <v>0</v>
      </c>
      <c r="EE159" s="122">
        <f t="shared" si="74"/>
        <v>6902</v>
      </c>
      <c r="EF159" s="122">
        <f t="shared" si="75"/>
        <v>0</v>
      </c>
      <c r="EG159" s="122">
        <f t="shared" si="76"/>
        <v>9462767</v>
      </c>
      <c r="EH159" s="122">
        <f t="shared" si="77"/>
        <v>0</v>
      </c>
      <c r="EL159" s="111">
        <f>+EG159+ROC_BolxEst2[[#This Row],[Chascomús]]</f>
        <v>9462767</v>
      </c>
      <c r="EM159" s="111">
        <f>+EL159-ROC_BolxEst2[[#This Row],[TOTAL]]</f>
        <v>0</v>
      </c>
      <c r="EQ159" s="126">
        <f t="shared" si="57"/>
        <v>7673738</v>
      </c>
      <c r="ER159" s="127">
        <f>+EQ159/ROC_BolxEst2[[#This Row],[TOTAL]]</f>
        <v>0.8109401827182261</v>
      </c>
      <c r="ES159" s="126">
        <f>+ROC_BolxEst2[[#This Row],[TOTAL]]-EQ159</f>
        <v>1789029</v>
      </c>
      <c r="ET159" s="127">
        <f>+ES159/ROC_BolxEst2[[#This Row],[TOTAL]]</f>
        <v>0.18905981728177393</v>
      </c>
    </row>
    <row r="160" spans="1:150">
      <c r="A160" s="110">
        <v>2008</v>
      </c>
      <c r="B160" s="110" t="s">
        <v>14</v>
      </c>
      <c r="C160" s="110" t="s">
        <v>102</v>
      </c>
      <c r="D160" s="111">
        <v>2014568</v>
      </c>
      <c r="F160" s="110">
        <v>2008</v>
      </c>
      <c r="G160" s="110" t="s">
        <v>14</v>
      </c>
      <c r="H160" s="111">
        <v>2014568</v>
      </c>
      <c r="I160" s="111">
        <v>54102</v>
      </c>
      <c r="J160" s="111">
        <v>147228</v>
      </c>
      <c r="K160" s="111">
        <v>32049</v>
      </c>
      <c r="L160" s="111">
        <v>27962</v>
      </c>
      <c r="M160" s="111">
        <v>46290</v>
      </c>
      <c r="N160" s="111">
        <v>42031</v>
      </c>
      <c r="O160" s="111">
        <v>73943</v>
      </c>
      <c r="P160" s="111">
        <v>307207</v>
      </c>
      <c r="Q160" s="111">
        <v>203183</v>
      </c>
      <c r="R160" s="111">
        <v>245701</v>
      </c>
      <c r="S160" s="111">
        <v>33711</v>
      </c>
      <c r="T160" s="111">
        <v>39603</v>
      </c>
      <c r="U160" s="111">
        <v>0</v>
      </c>
      <c r="V160" s="111">
        <v>21024</v>
      </c>
      <c r="W160" s="111">
        <v>14095</v>
      </c>
      <c r="X160" s="111">
        <v>7921</v>
      </c>
      <c r="Y160" s="111">
        <v>3527</v>
      </c>
      <c r="Z160" s="111">
        <v>5256</v>
      </c>
      <c r="AA160" s="111">
        <v>151608</v>
      </c>
      <c r="AB160" s="111">
        <v>69591</v>
      </c>
      <c r="AC160" s="111">
        <v>680476</v>
      </c>
      <c r="AD160" s="111">
        <v>95750</v>
      </c>
      <c r="AE160" s="111">
        <v>430825</v>
      </c>
      <c r="AF160" s="111">
        <v>720956</v>
      </c>
      <c r="AG160" s="111">
        <v>323506</v>
      </c>
      <c r="AH160" s="111">
        <v>71273</v>
      </c>
      <c r="AI160" s="111">
        <v>79277</v>
      </c>
      <c r="AJ160" s="111">
        <v>104282</v>
      </c>
      <c r="AK160" s="111">
        <v>403313</v>
      </c>
      <c r="AL160" s="111">
        <v>180894</v>
      </c>
      <c r="AM160" s="111">
        <v>490400</v>
      </c>
      <c r="AN160" s="111">
        <v>0</v>
      </c>
      <c r="AO160" s="111">
        <v>11755</v>
      </c>
      <c r="AP160" s="111">
        <v>5805</v>
      </c>
      <c r="AQ160" s="111">
        <v>0</v>
      </c>
      <c r="AR160" s="111">
        <v>0</v>
      </c>
      <c r="AS160" s="111">
        <v>0</v>
      </c>
      <c r="AT160" s="111">
        <v>0</v>
      </c>
      <c r="AU160" s="111">
        <v>0</v>
      </c>
      <c r="AV160" s="111">
        <v>0</v>
      </c>
      <c r="AW160" s="111">
        <v>42420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230379</v>
      </c>
      <c r="BE160" s="111">
        <v>363969</v>
      </c>
      <c r="BF160" s="111">
        <v>401846</v>
      </c>
      <c r="BG160" s="111">
        <v>489064</v>
      </c>
      <c r="BH160" s="111">
        <v>62059</v>
      </c>
      <c r="BI160" s="111">
        <v>82269</v>
      </c>
      <c r="BJ160" s="111">
        <v>59828</v>
      </c>
      <c r="BK160" s="111">
        <v>45256</v>
      </c>
      <c r="BL160" s="111">
        <v>36898</v>
      </c>
      <c r="BM160" s="111">
        <v>0</v>
      </c>
      <c r="BN160" s="111">
        <v>83947</v>
      </c>
      <c r="BO160" s="111">
        <v>64197</v>
      </c>
      <c r="BP160" s="111">
        <v>99230</v>
      </c>
      <c r="BQ160" s="111">
        <v>114865</v>
      </c>
      <c r="BR160" s="111">
        <v>141607</v>
      </c>
      <c r="BS160" s="111">
        <v>71923</v>
      </c>
      <c r="BT160" s="111">
        <v>43312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978</v>
      </c>
      <c r="CC160" s="111">
        <v>0</v>
      </c>
      <c r="CD160" s="111">
        <v>4938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  <c r="CN160" s="111">
        <f t="shared" si="52"/>
        <v>9578097</v>
      </c>
      <c r="CO160" s="111"/>
      <c r="CQ160" s="113"/>
      <c r="CR160" s="114"/>
      <c r="CT160" s="115">
        <f>+ROC_BolxEst2[[#This Row],[Plaza Constitución]]+ROC_BolxEst2[[#This Row],[Dario y Maxi (Avellaneda)]]</f>
        <v>2161796</v>
      </c>
      <c r="CU1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2375206</v>
      </c>
      <c r="CV1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1255111</v>
      </c>
      <c r="CW160" s="115">
        <f>+ROC_BolxEst2[[#This Row],[Adrogué]]+ROC_BolxEst2[[#This Row],[Burzaco]]+ROC_BolxEst2[[#This Row],[Longchamps]]+ROC_BolxEst2[[#This Row],[Glew]]+ROC_BolxEst2[[#This Row],[Guernica]]+ROC_BolxEst2[[#This Row],[Alejandro Korn]]</f>
        <v>1629586</v>
      </c>
      <c r="CX160" s="115">
        <f>+ROC_BolxEst2[[#This Row],[Turdera]]+ROC_BolxEst2[[#This Row],[Llavallol]]+ROC_BolxEst2[[#This Row],[Luis Guillón]]+ROC_BolxEst2[[#This Row],[Monte Grande]]+ROC_BolxEst2[[#This Row],[El Jagüel]]+ROC_BolxEst2[[#This Row],[Ezeiza]]</f>
        <v>1329439</v>
      </c>
      <c r="CY1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619081</v>
      </c>
      <c r="CZ160" s="115">
        <f>+ROC_BolxEst2[[#This Row],[Villa España]]+ROC_BolxEst2[[#This Row],[Ranelagh]]+ROC_BolxEst2[[#This Row],[Sourigues]]</f>
        <v>141982</v>
      </c>
      <c r="DA1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59980</v>
      </c>
      <c r="DB160" s="115">
        <f>+ROC_BolxEst2[[#This Row],[Santa Sofía]]+ROC_BolxEst2[[#This Row],[Gutiérrez]]</f>
        <v>0</v>
      </c>
      <c r="DC1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5916</v>
      </c>
      <c r="DD1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0" s="115">
        <f>+ROC_BolxEst2[[#This Row],[La Noria]]+ROC_BolxEst2[[#This Row],[Abbott]]+ROC_BolxEst2[[#This Row],[Monte]]</f>
        <v>0</v>
      </c>
      <c r="DF160" s="115">
        <f>+ROC_BolxEst2[[#This Row],[Uribelarrea]]+ROC_BolxEst2[[#This Row],[Empalme Lobos]]+ROC_BolxEst2[[#This Row],[Lobos]]</f>
        <v>0</v>
      </c>
      <c r="DG160" s="116">
        <f t="shared" si="53"/>
        <v>9578097</v>
      </c>
      <c r="DH160" s="111">
        <f>+DG160-ROC_BolxEst2[[#This Row],[TOTAL]]</f>
        <v>0</v>
      </c>
      <c r="DI160" s="117">
        <f t="shared" si="58"/>
        <v>4833217</v>
      </c>
      <c r="DJ160" s="118">
        <f t="shared" si="59"/>
        <v>0.25968438826562101</v>
      </c>
      <c r="DK160" s="118">
        <f t="shared" si="60"/>
        <v>0.33716383932275334</v>
      </c>
      <c r="DL160" s="118">
        <f t="shared" si="61"/>
        <v>0.27506296530861329</v>
      </c>
      <c r="DM160" s="118">
        <f t="shared" si="62"/>
        <v>0.12808880710301235</v>
      </c>
      <c r="DN160" s="119"/>
      <c r="DO160" s="120">
        <f t="shared" si="63"/>
        <v>3578106</v>
      </c>
      <c r="DP160" s="121">
        <f t="shared" si="64"/>
        <v>0.45543256683843353</v>
      </c>
      <c r="DQ160" s="121">
        <f t="shared" si="65"/>
        <v>0.37154824367975681</v>
      </c>
      <c r="DR160" s="121">
        <f t="shared" si="66"/>
        <v>0.17301918948180964</v>
      </c>
      <c r="DS160" s="119"/>
      <c r="DT160" s="122">
        <f t="shared" si="67"/>
        <v>1816495.6718150666</v>
      </c>
      <c r="DU160" s="122">
        <f t="shared" si="68"/>
        <v>3440211.6045426191</v>
      </c>
      <c r="DX160" s="122">
        <f t="shared" si="70"/>
        <v>2806572.6358299195</v>
      </c>
      <c r="DY160" s="122">
        <f t="shared" si="71"/>
        <v>1306939.0878123948</v>
      </c>
      <c r="DZ160" s="122">
        <f t="shared" si="72"/>
        <v>141982</v>
      </c>
      <c r="EA160" s="122">
        <f t="shared" si="54"/>
        <v>59980</v>
      </c>
      <c r="EB160" s="122">
        <f t="shared" si="55"/>
        <v>0</v>
      </c>
      <c r="EC160" s="122">
        <f t="shared" si="56"/>
        <v>0</v>
      </c>
      <c r="ED160" s="122">
        <f t="shared" si="73"/>
        <v>0</v>
      </c>
      <c r="EE160" s="122">
        <f t="shared" si="74"/>
        <v>5916</v>
      </c>
      <c r="EF160" s="122">
        <f t="shared" si="75"/>
        <v>0</v>
      </c>
      <c r="EG160" s="122">
        <f t="shared" si="76"/>
        <v>9578097</v>
      </c>
      <c r="EH160" s="122">
        <f t="shared" si="77"/>
        <v>0</v>
      </c>
      <c r="EL160" s="111">
        <f>+EG160+ROC_BolxEst2[[#This Row],[Chascomús]]</f>
        <v>9578097</v>
      </c>
      <c r="EM160" s="111">
        <f>+EL160-ROC_BolxEst2[[#This Row],[TOTAL]]</f>
        <v>0</v>
      </c>
      <c r="EQ160" s="126">
        <f t="shared" si="57"/>
        <v>7785123</v>
      </c>
      <c r="ER160" s="127">
        <f>+EQ160/ROC_BolxEst2[[#This Row],[TOTAL]]</f>
        <v>0.81280477739993651</v>
      </c>
      <c r="ES160" s="126">
        <f>+ROC_BolxEst2[[#This Row],[TOTAL]]-EQ160</f>
        <v>1792974</v>
      </c>
      <c r="ET160" s="127">
        <f>+ES160/ROC_BolxEst2[[#This Row],[TOTAL]]</f>
        <v>0.18719522260006347</v>
      </c>
    </row>
    <row r="161" spans="1:150">
      <c r="A161" s="110">
        <v>2008</v>
      </c>
      <c r="B161" s="110" t="s">
        <v>15</v>
      </c>
      <c r="C161" s="110" t="s">
        <v>102</v>
      </c>
      <c r="D161" s="111">
        <v>2105471</v>
      </c>
      <c r="F161" s="110">
        <v>2008</v>
      </c>
      <c r="G161" s="110" t="s">
        <v>15</v>
      </c>
      <c r="H161" s="111">
        <v>2105471</v>
      </c>
      <c r="I161" s="111">
        <v>54455</v>
      </c>
      <c r="J161" s="111">
        <v>150686</v>
      </c>
      <c r="K161" s="111">
        <v>39146</v>
      </c>
      <c r="L161" s="111">
        <v>29506</v>
      </c>
      <c r="M161" s="111">
        <v>49458</v>
      </c>
      <c r="N161" s="111">
        <v>39738</v>
      </c>
      <c r="O161" s="111">
        <v>87254</v>
      </c>
      <c r="P161" s="111">
        <v>338493</v>
      </c>
      <c r="Q161" s="111">
        <v>246732</v>
      </c>
      <c r="R161" s="111">
        <v>290327</v>
      </c>
      <c r="S161" s="111">
        <v>37331</v>
      </c>
      <c r="T161" s="111">
        <v>44725</v>
      </c>
      <c r="U161" s="111">
        <v>0</v>
      </c>
      <c r="V161" s="111">
        <v>21332</v>
      </c>
      <c r="W161" s="111">
        <v>15402</v>
      </c>
      <c r="X161" s="111">
        <v>8226</v>
      </c>
      <c r="Y161" s="111">
        <v>4174</v>
      </c>
      <c r="Z161" s="111">
        <v>6311</v>
      </c>
      <c r="AA161" s="111">
        <v>170036</v>
      </c>
      <c r="AB161" s="111">
        <v>70919</v>
      </c>
      <c r="AC161" s="111">
        <v>737352</v>
      </c>
      <c r="AD161" s="111">
        <v>112292</v>
      </c>
      <c r="AE161" s="111">
        <v>493454</v>
      </c>
      <c r="AF161" s="111">
        <v>778408</v>
      </c>
      <c r="AG161" s="111">
        <v>385740</v>
      </c>
      <c r="AH161" s="111">
        <v>82104</v>
      </c>
      <c r="AI161" s="111">
        <v>88502</v>
      </c>
      <c r="AJ161" s="111">
        <v>120643</v>
      </c>
      <c r="AK161" s="111">
        <v>452001</v>
      </c>
      <c r="AL161" s="111">
        <v>203125</v>
      </c>
      <c r="AM161" s="111">
        <v>545156</v>
      </c>
      <c r="AN161" s="111">
        <v>0</v>
      </c>
      <c r="AO161" s="111">
        <v>13821</v>
      </c>
      <c r="AP161" s="111">
        <v>6733</v>
      </c>
      <c r="AQ161" s="111">
        <v>0</v>
      </c>
      <c r="AR161" s="111">
        <v>0</v>
      </c>
      <c r="AS161" s="111">
        <v>0</v>
      </c>
      <c r="AT161" s="111">
        <v>0</v>
      </c>
      <c r="AU161" s="111">
        <v>0</v>
      </c>
      <c r="AV161" s="111">
        <v>0</v>
      </c>
      <c r="AW161" s="111">
        <v>47159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250683</v>
      </c>
      <c r="BE161" s="111">
        <v>405957</v>
      </c>
      <c r="BF161" s="111">
        <v>443046</v>
      </c>
      <c r="BG161" s="111">
        <v>529343</v>
      </c>
      <c r="BH161" s="111">
        <v>72648</v>
      </c>
      <c r="BI161" s="111">
        <v>93052</v>
      </c>
      <c r="BJ161" s="111">
        <v>65392</v>
      </c>
      <c r="BK161" s="111">
        <v>53453</v>
      </c>
      <c r="BL161" s="111">
        <v>41740</v>
      </c>
      <c r="BM161" s="111">
        <v>0</v>
      </c>
      <c r="BN161" s="111">
        <v>96293</v>
      </c>
      <c r="BO161" s="111">
        <v>71145</v>
      </c>
      <c r="BP161" s="111">
        <v>108827</v>
      </c>
      <c r="BQ161" s="111">
        <v>124053</v>
      </c>
      <c r="BR161" s="111">
        <v>161884</v>
      </c>
      <c r="BS161" s="111">
        <v>86475</v>
      </c>
      <c r="BT161" s="111">
        <v>48665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1001</v>
      </c>
      <c r="CC161" s="111">
        <v>0</v>
      </c>
      <c r="CD161" s="111">
        <v>9835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  <c r="CN161" s="111">
        <f t="shared" si="52"/>
        <v>10539704</v>
      </c>
      <c r="CO161" s="111"/>
      <c r="CQ161" s="128"/>
      <c r="CR161" s="129"/>
      <c r="CT161" s="115">
        <f>+ROC_BolxEst2[[#This Row],[Plaza Constitución]]+ROC_BolxEst2[[#This Row],[Dario y Maxi (Avellaneda)]]</f>
        <v>2256157</v>
      </c>
      <c r="CU1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2632620</v>
      </c>
      <c r="CV1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1428191</v>
      </c>
      <c r="CW161" s="115">
        <f>+ROC_BolxEst2[[#This Row],[Adrogué]]+ROC_BolxEst2[[#This Row],[Burzaco]]+ROC_BolxEst2[[#This Row],[Longchamps]]+ROC_BolxEst2[[#This Row],[Glew]]+ROC_BolxEst2[[#This Row],[Guernica]]+ROC_BolxEst2[[#This Row],[Alejandro Korn]]</f>
        <v>1794729</v>
      </c>
      <c r="CX161" s="115">
        <f>+ROC_BolxEst2[[#This Row],[Turdera]]+ROC_BolxEst2[[#This Row],[Llavallol]]+ROC_BolxEst2[[#This Row],[Luis Guillón]]+ROC_BolxEst2[[#This Row],[Monte Grande]]+ROC_BolxEst2[[#This Row],[El Jagüel]]+ROC_BolxEst2[[#This Row],[Ezeiza]]</f>
        <v>1491531</v>
      </c>
      <c r="CY1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697342</v>
      </c>
      <c r="CZ161" s="115">
        <f>+ROC_BolxEst2[[#This Row],[Villa España]]+ROC_BolxEst2[[#This Row],[Ranelagh]]+ROC_BolxEst2[[#This Row],[Sourigues]]</f>
        <v>160585</v>
      </c>
      <c r="DA1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67713</v>
      </c>
      <c r="DB161" s="115">
        <f>+ROC_BolxEst2[[#This Row],[Santa Sofía]]+ROC_BolxEst2[[#This Row],[Gutiérrez]]</f>
        <v>0</v>
      </c>
      <c r="DC1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10836</v>
      </c>
      <c r="DD1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1" s="115">
        <f>+ROC_BolxEst2[[#This Row],[La Noria]]+ROC_BolxEst2[[#This Row],[Abbott]]+ROC_BolxEst2[[#This Row],[Monte]]</f>
        <v>0</v>
      </c>
      <c r="DF161" s="115">
        <f>+ROC_BolxEst2[[#This Row],[Uribelarrea]]+ROC_BolxEst2[[#This Row],[Empalme Lobos]]+ROC_BolxEst2[[#This Row],[Lobos]]</f>
        <v>0</v>
      </c>
      <c r="DG161" s="116">
        <f t="shared" si="53"/>
        <v>10539704</v>
      </c>
      <c r="DH161" s="111">
        <f>+DG161-ROC_BolxEst2[[#This Row],[TOTAL]]</f>
        <v>0</v>
      </c>
      <c r="DI161" s="117">
        <f t="shared" si="58"/>
        <v>5411793</v>
      </c>
      <c r="DJ161" s="118">
        <f t="shared" si="59"/>
        <v>0.2639034789394199</v>
      </c>
      <c r="DK161" s="118">
        <f t="shared" si="60"/>
        <v>0.33163297265804514</v>
      </c>
      <c r="DL161" s="118">
        <f t="shared" si="61"/>
        <v>0.27560754818227529</v>
      </c>
      <c r="DM161" s="118">
        <f t="shared" si="62"/>
        <v>0.12885600022025973</v>
      </c>
      <c r="DN161" s="119"/>
      <c r="DO161" s="120">
        <f t="shared" si="63"/>
        <v>3983602</v>
      </c>
      <c r="DP161" s="121">
        <f t="shared" si="64"/>
        <v>0.45052919443257633</v>
      </c>
      <c r="DQ161" s="121">
        <f t="shared" si="65"/>
        <v>0.37441767525972725</v>
      </c>
      <c r="DR161" s="121">
        <f t="shared" si="66"/>
        <v>0.1750531303076964</v>
      </c>
      <c r="DS161" s="119"/>
      <c r="DT161" s="122">
        <f t="shared" si="67"/>
        <v>2023598.6813335246</v>
      </c>
      <c r="DU161" s="122">
        <f t="shared" si="68"/>
        <v>3729017.2205403461</v>
      </c>
      <c r="DX161" s="122">
        <f t="shared" si="70"/>
        <v>3099044.3593265405</v>
      </c>
      <c r="DY161" s="122">
        <f t="shared" si="71"/>
        <v>1448909.7387995883</v>
      </c>
      <c r="DZ161" s="122">
        <f t="shared" si="72"/>
        <v>160585</v>
      </c>
      <c r="EA161" s="122">
        <f t="shared" si="54"/>
        <v>67713</v>
      </c>
      <c r="EB161" s="122">
        <f t="shared" si="55"/>
        <v>0</v>
      </c>
      <c r="EC161" s="122">
        <f t="shared" si="56"/>
        <v>0</v>
      </c>
      <c r="ED161" s="122">
        <f t="shared" si="73"/>
        <v>0</v>
      </c>
      <c r="EE161" s="122">
        <f t="shared" si="74"/>
        <v>10836</v>
      </c>
      <c r="EF161" s="122">
        <f t="shared" si="75"/>
        <v>0</v>
      </c>
      <c r="EG161" s="122">
        <f t="shared" si="76"/>
        <v>10539704</v>
      </c>
      <c r="EH161" s="122">
        <f t="shared" si="77"/>
        <v>0</v>
      </c>
      <c r="EL161" s="111">
        <f>+EG161+ROC_BolxEst2[[#This Row],[Chascomús]]</f>
        <v>10539704</v>
      </c>
      <c r="EM161" s="111">
        <f>+EL161-ROC_BolxEst2[[#This Row],[TOTAL]]</f>
        <v>0</v>
      </c>
      <c r="EQ161" s="126">
        <f t="shared" si="57"/>
        <v>8537208</v>
      </c>
      <c r="ER161" s="127">
        <f>+EQ161/ROC_BolxEst2[[#This Row],[TOTAL]]</f>
        <v>0.81000453143655649</v>
      </c>
      <c r="ES161" s="126">
        <f>+ROC_BolxEst2[[#This Row],[TOTAL]]-EQ161</f>
        <v>2002496</v>
      </c>
      <c r="ET161" s="127">
        <f>+ES161/ROC_BolxEst2[[#This Row],[TOTAL]]</f>
        <v>0.18999546856344351</v>
      </c>
    </row>
    <row r="162" spans="1:150">
      <c r="A162" s="110">
        <v>2008</v>
      </c>
      <c r="B162" s="110" t="s">
        <v>4</v>
      </c>
      <c r="C162" s="110" t="s">
        <v>102</v>
      </c>
      <c r="D162" s="111">
        <v>2136343</v>
      </c>
      <c r="F162" s="110">
        <v>2008</v>
      </c>
      <c r="G162" s="110" t="s">
        <v>4</v>
      </c>
      <c r="H162" s="111">
        <v>2136343</v>
      </c>
      <c r="I162" s="111">
        <v>57691</v>
      </c>
      <c r="J162" s="111">
        <v>161592</v>
      </c>
      <c r="K162" s="111">
        <v>36486</v>
      </c>
      <c r="L162" s="111">
        <v>30468</v>
      </c>
      <c r="M162" s="111">
        <v>50965</v>
      </c>
      <c r="N162" s="111">
        <v>42593</v>
      </c>
      <c r="O162" s="111">
        <v>84446</v>
      </c>
      <c r="P162" s="111">
        <v>342393</v>
      </c>
      <c r="Q162" s="111">
        <v>253325</v>
      </c>
      <c r="R162" s="111">
        <v>289337</v>
      </c>
      <c r="S162" s="111">
        <v>37720</v>
      </c>
      <c r="T162" s="111">
        <v>42912</v>
      </c>
      <c r="U162" s="111">
        <v>0</v>
      </c>
      <c r="V162" s="111">
        <v>19812</v>
      </c>
      <c r="W162" s="111">
        <v>14741</v>
      </c>
      <c r="X162" s="111">
        <v>7749</v>
      </c>
      <c r="Y162" s="111">
        <v>4186</v>
      </c>
      <c r="Z162" s="111">
        <v>5642</v>
      </c>
      <c r="AA162" s="111">
        <v>163035</v>
      </c>
      <c r="AB162" s="111">
        <v>73941</v>
      </c>
      <c r="AC162" s="111">
        <v>763992</v>
      </c>
      <c r="AD162" s="111">
        <v>112798</v>
      </c>
      <c r="AE162" s="111">
        <v>509254</v>
      </c>
      <c r="AF162" s="111">
        <v>791180</v>
      </c>
      <c r="AG162" s="111">
        <v>397936</v>
      </c>
      <c r="AH162" s="111">
        <v>87960</v>
      </c>
      <c r="AI162" s="111">
        <v>86700</v>
      </c>
      <c r="AJ162" s="111">
        <v>125407</v>
      </c>
      <c r="AK162" s="111">
        <v>460006</v>
      </c>
      <c r="AL162" s="111">
        <v>200475</v>
      </c>
      <c r="AM162" s="111">
        <v>554620</v>
      </c>
      <c r="AN162" s="111">
        <v>0</v>
      </c>
      <c r="AO162" s="111">
        <v>13018</v>
      </c>
      <c r="AP162" s="111">
        <v>4987</v>
      </c>
      <c r="AQ162" s="111">
        <v>0</v>
      </c>
      <c r="AR162" s="111">
        <v>0</v>
      </c>
      <c r="AS162" s="111">
        <v>0</v>
      </c>
      <c r="AT162" s="111">
        <v>0</v>
      </c>
      <c r="AU162" s="111">
        <v>0</v>
      </c>
      <c r="AV162" s="111">
        <v>0</v>
      </c>
      <c r="AW162" s="111">
        <v>38272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263228</v>
      </c>
      <c r="BE162" s="111">
        <v>410151</v>
      </c>
      <c r="BF162" s="111">
        <v>456340</v>
      </c>
      <c r="BG162" s="111">
        <v>551999</v>
      </c>
      <c r="BH162" s="111">
        <v>72510</v>
      </c>
      <c r="BI162" s="111">
        <v>95412</v>
      </c>
      <c r="BJ162" s="111">
        <v>64726</v>
      </c>
      <c r="BK162" s="111">
        <v>49829</v>
      </c>
      <c r="BL162" s="111">
        <v>39878</v>
      </c>
      <c r="BM162" s="111">
        <v>0</v>
      </c>
      <c r="BN162" s="111">
        <v>97848</v>
      </c>
      <c r="BO162" s="111">
        <v>70651</v>
      </c>
      <c r="BP162" s="111">
        <v>106794</v>
      </c>
      <c r="BQ162" s="111">
        <v>123535</v>
      </c>
      <c r="BR162" s="111">
        <v>159783</v>
      </c>
      <c r="BS162" s="111">
        <v>86831</v>
      </c>
      <c r="BT162" s="111">
        <v>47185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1189</v>
      </c>
      <c r="CC162" s="111">
        <v>0</v>
      </c>
      <c r="CD162" s="111">
        <v>14532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  <c r="CN162" s="111">
        <f t="shared" si="52"/>
        <v>10714403</v>
      </c>
      <c r="CO162" s="111"/>
      <c r="CQ162" s="113"/>
      <c r="CR162" s="114"/>
      <c r="CT162" s="115">
        <f>+ROC_BolxEst2[[#This Row],[Plaza Constitución]]+ROC_BolxEst2[[#This Row],[Dario y Maxi (Avellaneda)]]</f>
        <v>2297935</v>
      </c>
      <c r="CU1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2706792</v>
      </c>
      <c r="CV1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1425810</v>
      </c>
      <c r="CW162" s="115">
        <f>+ROC_BolxEst2[[#This Row],[Adrogué]]+ROC_BolxEst2[[#This Row],[Burzaco]]+ROC_BolxEst2[[#This Row],[Longchamps]]+ROC_BolxEst2[[#This Row],[Glew]]+ROC_BolxEst2[[#This Row],[Guernica]]+ROC_BolxEst2[[#This Row],[Alejandro Korn]]</f>
        <v>1849640</v>
      </c>
      <c r="CX162" s="115">
        <f>+ROC_BolxEst2[[#This Row],[Turdera]]+ROC_BolxEst2[[#This Row],[Llavallol]]+ROC_BolxEst2[[#This Row],[Luis Guillón]]+ROC_BolxEst2[[#This Row],[Monte Grande]]+ROC_BolxEst2[[#This Row],[El Jagüel]]+ROC_BolxEst2[[#This Row],[Ezeiza]]</f>
        <v>1515168</v>
      </c>
      <c r="CY1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692627</v>
      </c>
      <c r="CZ162" s="115">
        <f>+ROC_BolxEst2[[#This Row],[Villa España]]+ROC_BolxEst2[[#This Row],[Ranelagh]]+ROC_BolxEst2[[#This Row],[Sourigues]]</f>
        <v>154433</v>
      </c>
      <c r="DA1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56277</v>
      </c>
      <c r="DB162" s="115">
        <f>+ROC_BolxEst2[[#This Row],[Santa Sofía]]+ROC_BolxEst2[[#This Row],[Gutiérrez]]</f>
        <v>0</v>
      </c>
      <c r="DC1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15721</v>
      </c>
      <c r="DD1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2" s="115">
        <f>+ROC_BolxEst2[[#This Row],[La Noria]]+ROC_BolxEst2[[#This Row],[Abbott]]+ROC_BolxEst2[[#This Row],[Monte]]</f>
        <v>0</v>
      </c>
      <c r="DF162" s="115">
        <f>+ROC_BolxEst2[[#This Row],[Uribelarrea]]+ROC_BolxEst2[[#This Row],[Empalme Lobos]]+ROC_BolxEst2[[#This Row],[Lobos]]</f>
        <v>0</v>
      </c>
      <c r="DG162" s="116">
        <f t="shared" si="53"/>
        <v>10714403</v>
      </c>
      <c r="DH162" s="111">
        <f>+DG162-ROC_BolxEst2[[#This Row],[TOTAL]]</f>
        <v>0</v>
      </c>
      <c r="DI162" s="117">
        <f t="shared" si="58"/>
        <v>5483245</v>
      </c>
      <c r="DJ162" s="118">
        <f t="shared" si="59"/>
        <v>0.26003032875605597</v>
      </c>
      <c r="DK162" s="118">
        <f t="shared" si="60"/>
        <v>0.33732579886545283</v>
      </c>
      <c r="DL162" s="118">
        <f t="shared" si="61"/>
        <v>0.27632688307744774</v>
      </c>
      <c r="DM162" s="118">
        <f t="shared" si="62"/>
        <v>0.12631698930104346</v>
      </c>
      <c r="DN162" s="119"/>
      <c r="DO162" s="120">
        <f t="shared" si="63"/>
        <v>4057435</v>
      </c>
      <c r="DP162" s="121">
        <f t="shared" si="64"/>
        <v>0.45586435765452804</v>
      </c>
      <c r="DQ162" s="121">
        <f t="shared" si="65"/>
        <v>0.37343001181781099</v>
      </c>
      <c r="DR162" s="121">
        <f t="shared" si="66"/>
        <v>0.17070563052766094</v>
      </c>
      <c r="DS162" s="119"/>
      <c r="DT162" s="122">
        <f t="shared" si="67"/>
        <v>2023342.7935100475</v>
      </c>
      <c r="DU162" s="122">
        <f t="shared" si="68"/>
        <v>3858722.7560002995</v>
      </c>
      <c r="DX162" s="122">
        <f t="shared" si="70"/>
        <v>3160946.5846129311</v>
      </c>
      <c r="DY162" s="122">
        <f t="shared" si="71"/>
        <v>1444959.8658767217</v>
      </c>
      <c r="DZ162" s="122">
        <f t="shared" si="72"/>
        <v>154433</v>
      </c>
      <c r="EA162" s="122">
        <f t="shared" si="54"/>
        <v>56277</v>
      </c>
      <c r="EB162" s="122">
        <f t="shared" si="55"/>
        <v>0</v>
      </c>
      <c r="EC162" s="122">
        <f t="shared" si="56"/>
        <v>0</v>
      </c>
      <c r="ED162" s="122">
        <f t="shared" si="73"/>
        <v>0</v>
      </c>
      <c r="EE162" s="122">
        <f t="shared" si="74"/>
        <v>15721</v>
      </c>
      <c r="EF162" s="122">
        <f t="shared" si="75"/>
        <v>0</v>
      </c>
      <c r="EG162" s="122">
        <f t="shared" si="76"/>
        <v>10714402.999999998</v>
      </c>
      <c r="EH162" s="122">
        <f t="shared" si="77"/>
        <v>0</v>
      </c>
      <c r="EL162" s="111">
        <f>+EG162+ROC_BolxEst2[[#This Row],[Chascomús]]</f>
        <v>10714402.999999998</v>
      </c>
      <c r="EM162" s="111">
        <f>+EL162-ROC_BolxEst2[[#This Row],[TOTAL]]</f>
        <v>0</v>
      </c>
      <c r="EQ162" s="126">
        <f t="shared" si="57"/>
        <v>8705206</v>
      </c>
      <c r="ER162" s="127">
        <f>+EQ162/ROC_BolxEst2[[#This Row],[TOTAL]]</f>
        <v>0.81247699941844631</v>
      </c>
      <c r="ES162" s="126">
        <f>+ROC_BolxEst2[[#This Row],[TOTAL]]-EQ162</f>
        <v>2009197</v>
      </c>
      <c r="ET162" s="127">
        <f>+ES162/ROC_BolxEst2[[#This Row],[TOTAL]]</f>
        <v>0.18752300058155363</v>
      </c>
    </row>
    <row r="163" spans="1:150">
      <c r="A163" s="110">
        <v>2008</v>
      </c>
      <c r="B163" s="110" t="s">
        <v>5</v>
      </c>
      <c r="C163" s="110" t="s">
        <v>102</v>
      </c>
      <c r="D163" s="111">
        <v>1996799</v>
      </c>
      <c r="F163" s="110">
        <v>2008</v>
      </c>
      <c r="G163" s="110" t="s">
        <v>5</v>
      </c>
      <c r="H163" s="111">
        <v>1996799</v>
      </c>
      <c r="I163" s="111">
        <v>50913</v>
      </c>
      <c r="J163" s="111">
        <v>157201</v>
      </c>
      <c r="K163" s="111">
        <v>32801</v>
      </c>
      <c r="L163" s="111">
        <v>28851</v>
      </c>
      <c r="M163" s="111">
        <v>48115</v>
      </c>
      <c r="N163" s="111">
        <v>41909</v>
      </c>
      <c r="O163" s="111">
        <v>76301</v>
      </c>
      <c r="P163" s="111">
        <v>325651</v>
      </c>
      <c r="Q163" s="111">
        <v>234601</v>
      </c>
      <c r="R163" s="111">
        <v>270135</v>
      </c>
      <c r="S163" s="111">
        <v>36459</v>
      </c>
      <c r="T163" s="111">
        <v>42417</v>
      </c>
      <c r="U163" s="111">
        <v>0</v>
      </c>
      <c r="V163" s="111">
        <v>19443</v>
      </c>
      <c r="W163" s="111">
        <v>15002</v>
      </c>
      <c r="X163" s="111">
        <v>7484</v>
      </c>
      <c r="Y163" s="111">
        <v>4173</v>
      </c>
      <c r="Z163" s="111">
        <v>5206</v>
      </c>
      <c r="AA163" s="111">
        <v>142624</v>
      </c>
      <c r="AB163" s="111">
        <v>71718</v>
      </c>
      <c r="AC163" s="111">
        <v>723495</v>
      </c>
      <c r="AD163" s="111">
        <v>106959</v>
      </c>
      <c r="AE163" s="111">
        <v>472805</v>
      </c>
      <c r="AF163" s="111">
        <v>743287</v>
      </c>
      <c r="AG163" s="111">
        <v>364323</v>
      </c>
      <c r="AH163" s="111">
        <v>76267</v>
      </c>
      <c r="AI163" s="111">
        <v>78014</v>
      </c>
      <c r="AJ163" s="111">
        <v>109878</v>
      </c>
      <c r="AK163" s="111">
        <v>407781</v>
      </c>
      <c r="AL163" s="111">
        <v>180681</v>
      </c>
      <c r="AM163" s="111">
        <v>520398</v>
      </c>
      <c r="AN163" s="111">
        <v>0</v>
      </c>
      <c r="AO163" s="111">
        <v>11517</v>
      </c>
      <c r="AP163" s="111">
        <v>3970</v>
      </c>
      <c r="AQ163" s="111">
        <v>0</v>
      </c>
      <c r="AR163" s="111">
        <v>0</v>
      </c>
      <c r="AS163" s="111">
        <v>0</v>
      </c>
      <c r="AT163" s="111">
        <v>0</v>
      </c>
      <c r="AU163" s="111">
        <v>0</v>
      </c>
      <c r="AV163" s="111">
        <v>0</v>
      </c>
      <c r="AW163" s="111">
        <v>25607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239747</v>
      </c>
      <c r="BE163" s="111">
        <v>391759</v>
      </c>
      <c r="BF163" s="111">
        <v>422132</v>
      </c>
      <c r="BG163" s="111">
        <v>526816</v>
      </c>
      <c r="BH163" s="111">
        <v>66820</v>
      </c>
      <c r="BI163" s="111">
        <v>90328</v>
      </c>
      <c r="BJ163" s="111">
        <v>61032</v>
      </c>
      <c r="BK163" s="111">
        <v>44985</v>
      </c>
      <c r="BL163" s="111">
        <v>36214</v>
      </c>
      <c r="BM163" s="111">
        <v>0</v>
      </c>
      <c r="BN163" s="111">
        <v>86648</v>
      </c>
      <c r="BO163" s="111">
        <v>62263</v>
      </c>
      <c r="BP163" s="111">
        <v>94679</v>
      </c>
      <c r="BQ163" s="111">
        <v>103904</v>
      </c>
      <c r="BR163" s="111">
        <v>146190</v>
      </c>
      <c r="BS163" s="111">
        <v>81409</v>
      </c>
      <c r="BT163" s="111">
        <v>45427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1035</v>
      </c>
      <c r="CC163" s="111">
        <v>0</v>
      </c>
      <c r="CD163" s="111">
        <v>12225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  <c r="CN163" s="111">
        <f t="shared" si="52"/>
        <v>9946398</v>
      </c>
      <c r="CO163" s="111"/>
      <c r="CQ163" s="128"/>
      <c r="CR163" s="129"/>
      <c r="CT163" s="115">
        <f>+ROC_BolxEst2[[#This Row],[Plaza Constitución]]+ROC_BolxEst2[[#This Row],[Dario y Maxi (Avellaneda)]]</f>
        <v>2154000</v>
      </c>
      <c r="CU1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2533500</v>
      </c>
      <c r="CV1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1331172</v>
      </c>
      <c r="CW163" s="115">
        <f>+ROC_BolxEst2[[#This Row],[Adrogué]]+ROC_BolxEst2[[#This Row],[Burzaco]]+ROC_BolxEst2[[#This Row],[Longchamps]]+ROC_BolxEst2[[#This Row],[Glew]]+ROC_BolxEst2[[#This Row],[Guernica]]+ROC_BolxEst2[[#This Row],[Alejandro Korn]]</f>
        <v>1737602</v>
      </c>
      <c r="CX163" s="115">
        <f>+ROC_BolxEst2[[#This Row],[Turdera]]+ROC_BolxEst2[[#This Row],[Llavallol]]+ROC_BolxEst2[[#This Row],[Luis Guillón]]+ROC_BolxEst2[[#This Row],[Monte Grande]]+ROC_BolxEst2[[#This Row],[El Jagüel]]+ROC_BolxEst2[[#This Row],[Ezeiza]]</f>
        <v>1373019</v>
      </c>
      <c r="CY1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620520</v>
      </c>
      <c r="CZ163" s="115">
        <f>+ROC_BolxEst2[[#This Row],[Villa España]]+ROC_BolxEst2[[#This Row],[Ranelagh]]+ROC_BolxEst2[[#This Row],[Sourigues]]</f>
        <v>142231</v>
      </c>
      <c r="DA1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41094</v>
      </c>
      <c r="DB163" s="115">
        <f>+ROC_BolxEst2[[#This Row],[Santa Sofía]]+ROC_BolxEst2[[#This Row],[Gutiérrez]]</f>
        <v>0</v>
      </c>
      <c r="DC1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13260</v>
      </c>
      <c r="DD1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3" s="115">
        <f>+ROC_BolxEst2[[#This Row],[La Noria]]+ROC_BolxEst2[[#This Row],[Abbott]]+ROC_BolxEst2[[#This Row],[Monte]]</f>
        <v>0</v>
      </c>
      <c r="DF163" s="115">
        <f>+ROC_BolxEst2[[#This Row],[Uribelarrea]]+ROC_BolxEst2[[#This Row],[Empalme Lobos]]+ROC_BolxEst2[[#This Row],[Lobos]]</f>
        <v>0</v>
      </c>
      <c r="DG163" s="116">
        <f t="shared" si="53"/>
        <v>9946398</v>
      </c>
      <c r="DH163" s="111">
        <f>+DG163-ROC_BolxEst2[[#This Row],[TOTAL]]</f>
        <v>0</v>
      </c>
      <c r="DI163" s="117">
        <f t="shared" si="58"/>
        <v>5062313</v>
      </c>
      <c r="DJ163" s="118">
        <f t="shared" si="59"/>
        <v>0.26295726874256886</v>
      </c>
      <c r="DK163" s="118">
        <f t="shared" si="60"/>
        <v>0.34324270348356573</v>
      </c>
      <c r="DL163" s="118">
        <f t="shared" si="61"/>
        <v>0.27122364816241112</v>
      </c>
      <c r="DM163" s="118">
        <f t="shared" si="62"/>
        <v>0.12257637961145429</v>
      </c>
      <c r="DN163" s="119"/>
      <c r="DO163" s="120">
        <f t="shared" si="63"/>
        <v>3731141</v>
      </c>
      <c r="DP163" s="121">
        <f t="shared" si="64"/>
        <v>0.46570258266841164</v>
      </c>
      <c r="DQ163" s="121">
        <f t="shared" si="65"/>
        <v>0.36798904142191358</v>
      </c>
      <c r="DR163" s="121">
        <f t="shared" si="66"/>
        <v>0.16630837590967482</v>
      </c>
      <c r="DS163" s="119"/>
      <c r="DT163" s="122">
        <f t="shared" si="67"/>
        <v>1897581.9568714933</v>
      </c>
      <c r="DU163" s="122">
        <f t="shared" si="68"/>
        <v>3656804.2764940215</v>
      </c>
      <c r="DX163" s="122">
        <f t="shared" si="70"/>
        <v>2889534.9745842516</v>
      </c>
      <c r="DY163" s="122">
        <f t="shared" si="71"/>
        <v>1305891.7920502336</v>
      </c>
      <c r="DZ163" s="122">
        <f t="shared" si="72"/>
        <v>142231</v>
      </c>
      <c r="EA163" s="122">
        <f t="shared" si="54"/>
        <v>41094</v>
      </c>
      <c r="EB163" s="122">
        <f t="shared" si="55"/>
        <v>0</v>
      </c>
      <c r="EC163" s="122">
        <f t="shared" si="56"/>
        <v>0</v>
      </c>
      <c r="ED163" s="122">
        <f t="shared" si="73"/>
        <v>0</v>
      </c>
      <c r="EE163" s="122">
        <f t="shared" si="74"/>
        <v>13260</v>
      </c>
      <c r="EF163" s="122">
        <f t="shared" si="75"/>
        <v>0</v>
      </c>
      <c r="EG163" s="122">
        <f t="shared" si="76"/>
        <v>9946398</v>
      </c>
      <c r="EH163" s="122">
        <f t="shared" si="77"/>
        <v>0</v>
      </c>
      <c r="EL163" s="111">
        <f>+EG163+ROC_BolxEst2[[#This Row],[Chascomús]]</f>
        <v>9946398</v>
      </c>
      <c r="EM163" s="111">
        <f>+EL163-ROC_BolxEst2[[#This Row],[TOTAL]]</f>
        <v>0</v>
      </c>
      <c r="EQ163" s="126">
        <f t="shared" si="57"/>
        <v>8123801</v>
      </c>
      <c r="ER163" s="127">
        <f>+EQ163/ROC_BolxEst2[[#This Row],[TOTAL]]</f>
        <v>0.81675808669630956</v>
      </c>
      <c r="ES163" s="126">
        <f>+ROC_BolxEst2[[#This Row],[TOTAL]]-EQ163</f>
        <v>1822597</v>
      </c>
      <c r="ET163" s="127">
        <f>+ES163/ROC_BolxEst2[[#This Row],[TOTAL]]</f>
        <v>0.18324191330369044</v>
      </c>
    </row>
    <row r="164" spans="1:150">
      <c r="A164" s="110">
        <v>2008</v>
      </c>
      <c r="B164" s="110" t="s">
        <v>6</v>
      </c>
      <c r="C164" s="110" t="s">
        <v>102</v>
      </c>
      <c r="D164" s="111">
        <v>2042352</v>
      </c>
      <c r="F164" s="110">
        <v>2008</v>
      </c>
      <c r="G164" s="110" t="s">
        <v>6</v>
      </c>
      <c r="H164" s="111">
        <v>2042352</v>
      </c>
      <c r="I164" s="111">
        <v>33405</v>
      </c>
      <c r="J164" s="111">
        <v>170283</v>
      </c>
      <c r="K164" s="111">
        <v>29687</v>
      </c>
      <c r="L164" s="111">
        <v>32598</v>
      </c>
      <c r="M164" s="111">
        <v>55272</v>
      </c>
      <c r="N164" s="111">
        <v>48806</v>
      </c>
      <c r="O164" s="111">
        <v>75716</v>
      </c>
      <c r="P164" s="111">
        <v>355336</v>
      </c>
      <c r="Q164" s="111">
        <v>237970</v>
      </c>
      <c r="R164" s="111">
        <v>284631</v>
      </c>
      <c r="S164" s="111">
        <v>44281</v>
      </c>
      <c r="T164" s="111">
        <v>48949</v>
      </c>
      <c r="U164" s="111">
        <v>0</v>
      </c>
      <c r="V164" s="111">
        <v>23843</v>
      </c>
      <c r="W164" s="111">
        <v>16614</v>
      </c>
      <c r="X164" s="111">
        <v>8591</v>
      </c>
      <c r="Y164" s="111">
        <v>4677</v>
      </c>
      <c r="Z164" s="111">
        <v>5993</v>
      </c>
      <c r="AA164" s="111">
        <v>148380</v>
      </c>
      <c r="AB164" s="111">
        <v>70215</v>
      </c>
      <c r="AC164" s="111">
        <v>747707</v>
      </c>
      <c r="AD164" s="111">
        <v>108044</v>
      </c>
      <c r="AE164" s="111">
        <v>488691</v>
      </c>
      <c r="AF164" s="111">
        <v>767398</v>
      </c>
      <c r="AG164" s="111">
        <v>393269</v>
      </c>
      <c r="AH164" s="111">
        <v>80472</v>
      </c>
      <c r="AI164" s="111">
        <v>83438</v>
      </c>
      <c r="AJ164" s="111">
        <v>116172</v>
      </c>
      <c r="AK164" s="111">
        <v>451939</v>
      </c>
      <c r="AL164" s="111">
        <v>200730</v>
      </c>
      <c r="AM164" s="111">
        <v>553902</v>
      </c>
      <c r="AN164" s="111">
        <v>0</v>
      </c>
      <c r="AO164" s="111">
        <v>12335</v>
      </c>
      <c r="AP164" s="111">
        <v>4736</v>
      </c>
      <c r="AQ164" s="111">
        <v>0</v>
      </c>
      <c r="AR164" s="111">
        <v>0</v>
      </c>
      <c r="AS164" s="111">
        <v>0</v>
      </c>
      <c r="AT164" s="111">
        <v>0</v>
      </c>
      <c r="AU164" s="111">
        <v>0</v>
      </c>
      <c r="AV164" s="111">
        <v>0</v>
      </c>
      <c r="AW164" s="111">
        <v>25582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250575</v>
      </c>
      <c r="BE164" s="111">
        <v>419645</v>
      </c>
      <c r="BF164" s="111">
        <v>451020</v>
      </c>
      <c r="BG164" s="111">
        <v>575826</v>
      </c>
      <c r="BH164" s="111">
        <v>76729</v>
      </c>
      <c r="BI164" s="111">
        <v>98410</v>
      </c>
      <c r="BJ164" s="111">
        <v>67623</v>
      </c>
      <c r="BK164" s="111">
        <v>53172</v>
      </c>
      <c r="BL164" s="111">
        <v>46758</v>
      </c>
      <c r="BM164" s="111">
        <v>0</v>
      </c>
      <c r="BN164" s="111">
        <v>114217</v>
      </c>
      <c r="BO164" s="111">
        <v>76110</v>
      </c>
      <c r="BP164" s="111">
        <v>113614</v>
      </c>
      <c r="BQ164" s="111">
        <v>136779</v>
      </c>
      <c r="BR164" s="111">
        <v>169754</v>
      </c>
      <c r="BS164" s="111">
        <v>94474</v>
      </c>
      <c r="BT164" s="111">
        <v>47251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1404</v>
      </c>
      <c r="CC164" s="111">
        <v>0</v>
      </c>
      <c r="CD164" s="111">
        <v>9534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  <c r="CN164" s="111">
        <f t="shared" si="52"/>
        <v>10574909</v>
      </c>
      <c r="CO164" s="111"/>
      <c r="CQ164" s="113"/>
      <c r="CR164" s="114"/>
      <c r="CT164" s="115">
        <f>+ROC_BolxEst2[[#This Row],[Plaza Constitución]]+ROC_BolxEst2[[#This Row],[Dario y Maxi (Avellaneda)]]</f>
        <v>2212635</v>
      </c>
      <c r="CU1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2608729</v>
      </c>
      <c r="CV1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1421344</v>
      </c>
      <c r="CW164" s="115">
        <f>+ROC_BolxEst2[[#This Row],[Adrogué]]+ROC_BolxEst2[[#This Row],[Burzaco]]+ROC_BolxEst2[[#This Row],[Longchamps]]+ROC_BolxEst2[[#This Row],[Glew]]+ROC_BolxEst2[[#This Row],[Guernica]]+ROC_BolxEst2[[#This Row],[Alejandro Korn]]</f>
        <v>1872205</v>
      </c>
      <c r="CX164" s="115">
        <f>+ROC_BolxEst2[[#This Row],[Turdera]]+ROC_BolxEst2[[#This Row],[Llavallol]]+ROC_BolxEst2[[#This Row],[Luis Guillón]]+ROC_BolxEst2[[#This Row],[Monte Grande]]+ROC_BolxEst2[[#This Row],[El Jagüel]]+ROC_BolxEst2[[#This Row],[Ezeiza]]</f>
        <v>1486653</v>
      </c>
      <c r="CY1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752199</v>
      </c>
      <c r="CZ164" s="115">
        <f>+ROC_BolxEst2[[#This Row],[Villa España]]+ROC_BolxEst2[[#This Row],[Ranelagh]]+ROC_BolxEst2[[#This Row],[Sourigues]]</f>
        <v>167553</v>
      </c>
      <c r="DA1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42653</v>
      </c>
      <c r="DB164" s="115">
        <f>+ROC_BolxEst2[[#This Row],[Santa Sofía]]+ROC_BolxEst2[[#This Row],[Gutiérrez]]</f>
        <v>0</v>
      </c>
      <c r="DC1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10938</v>
      </c>
      <c r="DD1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4" s="115">
        <f>+ROC_BolxEst2[[#This Row],[La Noria]]+ROC_BolxEst2[[#This Row],[Abbott]]+ROC_BolxEst2[[#This Row],[Monte]]</f>
        <v>0</v>
      </c>
      <c r="DF164" s="115">
        <f>+ROC_BolxEst2[[#This Row],[Uribelarrea]]+ROC_BolxEst2[[#This Row],[Empalme Lobos]]+ROC_BolxEst2[[#This Row],[Lobos]]</f>
        <v>0</v>
      </c>
      <c r="DG164" s="116">
        <f t="shared" si="53"/>
        <v>10574909</v>
      </c>
      <c r="DH164" s="111">
        <f>+DG164-ROC_BolxEst2[[#This Row],[TOTAL]]</f>
        <v>0</v>
      </c>
      <c r="DI164" s="117">
        <f t="shared" si="58"/>
        <v>5532401</v>
      </c>
      <c r="DJ164" s="118">
        <f t="shared" si="59"/>
        <v>0.25691268583025706</v>
      </c>
      <c r="DK164" s="118">
        <f t="shared" si="60"/>
        <v>0.3384073207997757</v>
      </c>
      <c r="DL164" s="118">
        <f t="shared" si="61"/>
        <v>0.26871750619667661</v>
      </c>
      <c r="DM164" s="118">
        <f t="shared" si="62"/>
        <v>0.1359624871732906</v>
      </c>
      <c r="DN164" s="119"/>
      <c r="DO164" s="120">
        <f t="shared" si="63"/>
        <v>4111057</v>
      </c>
      <c r="DP164" s="121">
        <f t="shared" si="64"/>
        <v>0.45540721035976878</v>
      </c>
      <c r="DQ164" s="121">
        <f t="shared" si="65"/>
        <v>0.36162305703861564</v>
      </c>
      <c r="DR164" s="121">
        <f t="shared" si="66"/>
        <v>0.18296973260161559</v>
      </c>
      <c r="DS164" s="119"/>
      <c r="DT164" s="122">
        <f t="shared" si="67"/>
        <v>1989798.0006120307</v>
      </c>
      <c r="DU164" s="122">
        <f t="shared" si="68"/>
        <v>3809010.878732441</v>
      </c>
      <c r="DX164" s="122">
        <f t="shared" si="70"/>
        <v>3024603.3152887742</v>
      </c>
      <c r="DY164" s="122">
        <f t="shared" si="71"/>
        <v>1530352.8053667538</v>
      </c>
      <c r="DZ164" s="122">
        <f t="shared" si="72"/>
        <v>167553</v>
      </c>
      <c r="EA164" s="122">
        <f t="shared" si="54"/>
        <v>42653</v>
      </c>
      <c r="EB164" s="122">
        <f t="shared" si="55"/>
        <v>0</v>
      </c>
      <c r="EC164" s="122">
        <f t="shared" si="56"/>
        <v>0</v>
      </c>
      <c r="ED164" s="122">
        <f t="shared" si="73"/>
        <v>0</v>
      </c>
      <c r="EE164" s="122">
        <f t="shared" si="74"/>
        <v>10938</v>
      </c>
      <c r="EF164" s="122">
        <f t="shared" si="75"/>
        <v>0</v>
      </c>
      <c r="EG164" s="122">
        <f t="shared" si="76"/>
        <v>10574909</v>
      </c>
      <c r="EH164" s="122">
        <f t="shared" si="77"/>
        <v>0</v>
      </c>
      <c r="EL164" s="111">
        <f>+EG164+ROC_BolxEst2[[#This Row],[Chascomús]]</f>
        <v>10574909</v>
      </c>
      <c r="EM164" s="111">
        <f>+EL164-ROC_BolxEst2[[#This Row],[TOTAL]]</f>
        <v>0</v>
      </c>
      <c r="EQ164" s="126">
        <f t="shared" si="57"/>
        <v>8561028</v>
      </c>
      <c r="ER164" s="127">
        <f>+EQ164/ROC_BolxEst2[[#This Row],[TOTAL]]</f>
        <v>0.80956044160758267</v>
      </c>
      <c r="ES164" s="126">
        <f>+ROC_BolxEst2[[#This Row],[TOTAL]]-EQ164</f>
        <v>2013881</v>
      </c>
      <c r="ET164" s="127">
        <f>+ES164/ROC_BolxEst2[[#This Row],[TOTAL]]</f>
        <v>0.19043955839241739</v>
      </c>
    </row>
    <row r="165" spans="1:150">
      <c r="A165" s="110">
        <v>2008</v>
      </c>
      <c r="B165" s="110" t="s">
        <v>7</v>
      </c>
      <c r="C165" s="110" t="s">
        <v>102</v>
      </c>
      <c r="D165" s="111">
        <v>2087220</v>
      </c>
      <c r="F165" s="110">
        <v>2008</v>
      </c>
      <c r="G165" s="110" t="s">
        <v>7</v>
      </c>
      <c r="H165" s="111">
        <v>2087220</v>
      </c>
      <c r="I165" s="111">
        <v>39093</v>
      </c>
      <c r="J165" s="111">
        <v>181719</v>
      </c>
      <c r="K165" s="111">
        <v>32118</v>
      </c>
      <c r="L165" s="111">
        <v>35724</v>
      </c>
      <c r="M165" s="111">
        <v>59542</v>
      </c>
      <c r="N165" s="111">
        <v>55653</v>
      </c>
      <c r="O165" s="111">
        <v>78602</v>
      </c>
      <c r="P165" s="111">
        <v>357287</v>
      </c>
      <c r="Q165" s="111">
        <v>244096</v>
      </c>
      <c r="R165" s="111">
        <v>294519</v>
      </c>
      <c r="S165" s="111">
        <v>44703</v>
      </c>
      <c r="T165" s="111">
        <v>55430</v>
      </c>
      <c r="U165" s="111">
        <v>0</v>
      </c>
      <c r="V165" s="111">
        <v>26523</v>
      </c>
      <c r="W165" s="111">
        <v>17830</v>
      </c>
      <c r="X165" s="111">
        <v>11735</v>
      </c>
      <c r="Y165" s="111">
        <v>5238</v>
      </c>
      <c r="Z165" s="111">
        <v>5529</v>
      </c>
      <c r="AA165" s="111">
        <v>155662</v>
      </c>
      <c r="AB165" s="111">
        <v>71295</v>
      </c>
      <c r="AC165" s="111">
        <v>744513</v>
      </c>
      <c r="AD165" s="111">
        <v>108964</v>
      </c>
      <c r="AE165" s="111">
        <v>485773</v>
      </c>
      <c r="AF165" s="111">
        <v>783690</v>
      </c>
      <c r="AG165" s="111">
        <v>409798</v>
      </c>
      <c r="AH165" s="111">
        <v>87514</v>
      </c>
      <c r="AI165" s="111">
        <v>86715</v>
      </c>
      <c r="AJ165" s="111">
        <v>119819</v>
      </c>
      <c r="AK165" s="111">
        <v>475399</v>
      </c>
      <c r="AL165" s="111">
        <v>210684</v>
      </c>
      <c r="AM165" s="111">
        <v>567296</v>
      </c>
      <c r="AN165" s="111">
        <v>0</v>
      </c>
      <c r="AO165" s="111">
        <v>11362</v>
      </c>
      <c r="AP165" s="111">
        <v>4595</v>
      </c>
      <c r="AQ165" s="111">
        <v>0</v>
      </c>
      <c r="AR165" s="111">
        <v>0</v>
      </c>
      <c r="AS165" s="111">
        <v>0</v>
      </c>
      <c r="AT165" s="111">
        <v>0</v>
      </c>
      <c r="AU165" s="111">
        <v>0</v>
      </c>
      <c r="AV165" s="111">
        <v>0</v>
      </c>
      <c r="AW165" s="111">
        <v>23294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255005</v>
      </c>
      <c r="BE165" s="111">
        <v>438147</v>
      </c>
      <c r="BF165" s="111">
        <v>474634</v>
      </c>
      <c r="BG165" s="111">
        <v>623286</v>
      </c>
      <c r="BH165" s="111">
        <v>84116</v>
      </c>
      <c r="BI165" s="111">
        <v>107127</v>
      </c>
      <c r="BJ165" s="111">
        <v>73506</v>
      </c>
      <c r="BK165" s="111">
        <v>58439</v>
      </c>
      <c r="BL165" s="111">
        <v>53404</v>
      </c>
      <c r="BM165" s="111">
        <v>0</v>
      </c>
      <c r="BN165" s="111">
        <v>117213</v>
      </c>
      <c r="BO165" s="111">
        <v>81635</v>
      </c>
      <c r="BP165" s="111">
        <v>119524</v>
      </c>
      <c r="BQ165" s="111">
        <v>137325</v>
      </c>
      <c r="BR165" s="111">
        <v>175411</v>
      </c>
      <c r="BS165" s="111">
        <v>100140</v>
      </c>
      <c r="BT165" s="111">
        <v>48471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1568</v>
      </c>
      <c r="CC165" s="111">
        <v>0</v>
      </c>
      <c r="CD165" s="111">
        <v>9302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  <c r="CN165" s="111">
        <f t="shared" si="52"/>
        <v>10937187</v>
      </c>
      <c r="CO165" s="111"/>
      <c r="CQ165" s="128"/>
      <c r="CR165" s="129"/>
      <c r="CT165" s="115">
        <f>+ROC_BolxEst2[[#This Row],[Plaza Constitución]]+ROC_BolxEst2[[#This Row],[Dario y Maxi (Avellaneda)]]</f>
        <v>2268939</v>
      </c>
      <c r="CU1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2643126</v>
      </c>
      <c r="CV1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1480191</v>
      </c>
      <c r="CW165" s="115">
        <f>+ROC_BolxEst2[[#This Row],[Adrogué]]+ROC_BolxEst2[[#This Row],[Burzaco]]+ROC_BolxEst2[[#This Row],[Longchamps]]+ROC_BolxEst2[[#This Row],[Glew]]+ROC_BolxEst2[[#This Row],[Guernica]]+ROC_BolxEst2[[#This Row],[Alejandro Korn]]</f>
        <v>1982315</v>
      </c>
      <c r="CX165" s="115">
        <f>+ROC_BolxEst2[[#This Row],[Turdera]]+ROC_BolxEst2[[#This Row],[Llavallol]]+ROC_BolxEst2[[#This Row],[Luis Guillón]]+ROC_BolxEst2[[#This Row],[Monte Grande]]+ROC_BolxEst2[[#This Row],[El Jagüel]]+ROC_BolxEst2[[#This Row],[Ezeiza]]</f>
        <v>1547427</v>
      </c>
      <c r="CY1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779719</v>
      </c>
      <c r="CZ165" s="115">
        <f>+ROC_BolxEst2[[#This Row],[Villa España]]+ROC_BolxEst2[[#This Row],[Ranelagh]]+ROC_BolxEst2[[#This Row],[Sourigues]]</f>
        <v>185349</v>
      </c>
      <c r="DA1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39251</v>
      </c>
      <c r="DB165" s="115">
        <f>+ROC_BolxEst2[[#This Row],[Santa Sofía]]+ROC_BolxEst2[[#This Row],[Gutiérrez]]</f>
        <v>0</v>
      </c>
      <c r="DC1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10870</v>
      </c>
      <c r="DD1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5" s="115">
        <f>+ROC_BolxEst2[[#This Row],[La Noria]]+ROC_BolxEst2[[#This Row],[Abbott]]+ROC_BolxEst2[[#This Row],[Monte]]</f>
        <v>0</v>
      </c>
      <c r="DF165" s="115">
        <f>+ROC_BolxEst2[[#This Row],[Uribelarrea]]+ROC_BolxEst2[[#This Row],[Empalme Lobos]]+ROC_BolxEst2[[#This Row],[Lobos]]</f>
        <v>0</v>
      </c>
      <c r="DG165" s="116">
        <f t="shared" si="53"/>
        <v>10937187</v>
      </c>
      <c r="DH165" s="111">
        <f>+DG165-ROC_BolxEst2[[#This Row],[TOTAL]]</f>
        <v>0</v>
      </c>
      <c r="DI165" s="117">
        <f t="shared" si="58"/>
        <v>5789652</v>
      </c>
      <c r="DJ165" s="118">
        <f t="shared" si="59"/>
        <v>0.25566148017186524</v>
      </c>
      <c r="DK165" s="118">
        <f t="shared" si="60"/>
        <v>0.34238931804536782</v>
      </c>
      <c r="DL165" s="118">
        <f t="shared" si="61"/>
        <v>0.26727461339645286</v>
      </c>
      <c r="DM165" s="118">
        <f t="shared" si="62"/>
        <v>0.13467458838631408</v>
      </c>
      <c r="DN165" s="119"/>
      <c r="DO165" s="120">
        <f t="shared" si="63"/>
        <v>4309461</v>
      </c>
      <c r="DP165" s="121">
        <f t="shared" si="64"/>
        <v>0.45999140031665214</v>
      </c>
      <c r="DQ165" s="121">
        <f t="shared" si="65"/>
        <v>0.3590766919575325</v>
      </c>
      <c r="DR165" s="121">
        <f t="shared" si="66"/>
        <v>0.18093190772581536</v>
      </c>
      <c r="DS165" s="119"/>
      <c r="DT165" s="122">
        <f t="shared" si="67"/>
        <v>2060271.3031596718</v>
      </c>
      <c r="DU165" s="122">
        <f t="shared" si="68"/>
        <v>3974990.7068498903</v>
      </c>
      <c r="DX165" s="122">
        <f t="shared" si="70"/>
        <v>3102941.7345520793</v>
      </c>
      <c r="DY165" s="122">
        <f t="shared" si="71"/>
        <v>1563513.2554383585</v>
      </c>
      <c r="DZ165" s="122">
        <f t="shared" si="72"/>
        <v>185349</v>
      </c>
      <c r="EA165" s="122">
        <f t="shared" si="54"/>
        <v>39251</v>
      </c>
      <c r="EB165" s="122">
        <f t="shared" si="55"/>
        <v>0</v>
      </c>
      <c r="EC165" s="122">
        <f t="shared" si="56"/>
        <v>0</v>
      </c>
      <c r="ED165" s="122">
        <f t="shared" si="73"/>
        <v>0</v>
      </c>
      <c r="EE165" s="122">
        <f t="shared" si="74"/>
        <v>10870</v>
      </c>
      <c r="EF165" s="122">
        <f t="shared" si="75"/>
        <v>0</v>
      </c>
      <c r="EG165" s="122">
        <f t="shared" si="76"/>
        <v>10937187</v>
      </c>
      <c r="EH165" s="122">
        <f t="shared" si="77"/>
        <v>0</v>
      </c>
      <c r="EL165" s="111">
        <f>+EG165+ROC_BolxEst2[[#This Row],[Chascomús]]</f>
        <v>10937187</v>
      </c>
      <c r="EM165" s="111">
        <f>+EL165-ROC_BolxEst2[[#This Row],[TOTAL]]</f>
        <v>0</v>
      </c>
      <c r="EQ165" s="126">
        <f t="shared" si="57"/>
        <v>8808477</v>
      </c>
      <c r="ER165" s="127">
        <f>+EQ165/ROC_BolxEst2[[#This Row],[TOTAL]]</f>
        <v>0.80536951594591921</v>
      </c>
      <c r="ES165" s="126">
        <f>+ROC_BolxEst2[[#This Row],[TOTAL]]-EQ165</f>
        <v>2128710</v>
      </c>
      <c r="ET165" s="127">
        <f>+ES165/ROC_BolxEst2[[#This Row],[TOTAL]]</f>
        <v>0.19463048405408082</v>
      </c>
    </row>
    <row r="166" spans="1:150">
      <c r="A166" s="110">
        <v>2008</v>
      </c>
      <c r="B166" s="110" t="s">
        <v>8</v>
      </c>
      <c r="C166" s="110" t="s">
        <v>102</v>
      </c>
      <c r="D166" s="111">
        <v>2102936</v>
      </c>
      <c r="F166" s="110">
        <v>2008</v>
      </c>
      <c r="G166" s="110" t="s">
        <v>8</v>
      </c>
      <c r="H166" s="111">
        <v>2102936</v>
      </c>
      <c r="I166" s="111">
        <v>53389</v>
      </c>
      <c r="J166" s="111">
        <v>183938</v>
      </c>
      <c r="K166" s="111">
        <v>38720</v>
      </c>
      <c r="L166" s="111">
        <v>35950</v>
      </c>
      <c r="M166" s="111">
        <v>61688</v>
      </c>
      <c r="N166" s="111">
        <v>58418</v>
      </c>
      <c r="O166" s="111">
        <v>84779</v>
      </c>
      <c r="P166" s="111">
        <v>351480</v>
      </c>
      <c r="Q166" s="111">
        <v>249838</v>
      </c>
      <c r="R166" s="111">
        <v>293598</v>
      </c>
      <c r="S166" s="111">
        <v>51113</v>
      </c>
      <c r="T166" s="111">
        <v>57021</v>
      </c>
      <c r="U166" s="111">
        <v>0</v>
      </c>
      <c r="V166" s="111">
        <v>26357</v>
      </c>
      <c r="W166" s="111">
        <v>17928</v>
      </c>
      <c r="X166" s="111">
        <v>10409</v>
      </c>
      <c r="Y166" s="111">
        <v>5629</v>
      </c>
      <c r="Z166" s="111">
        <v>7203</v>
      </c>
      <c r="AA166" s="111">
        <v>147001</v>
      </c>
      <c r="AB166" s="111">
        <v>72246</v>
      </c>
      <c r="AC166" s="111">
        <v>757694</v>
      </c>
      <c r="AD166" s="111">
        <v>113845</v>
      </c>
      <c r="AE166" s="111">
        <v>515452</v>
      </c>
      <c r="AF166" s="111">
        <v>799204</v>
      </c>
      <c r="AG166" s="111">
        <v>412742</v>
      </c>
      <c r="AH166" s="111">
        <v>91624</v>
      </c>
      <c r="AI166" s="111">
        <v>95598</v>
      </c>
      <c r="AJ166" s="111">
        <v>126132</v>
      </c>
      <c r="AK166" s="111">
        <v>496061</v>
      </c>
      <c r="AL166" s="111">
        <v>220916</v>
      </c>
      <c r="AM166" s="111">
        <v>582568</v>
      </c>
      <c r="AN166" s="111">
        <v>0</v>
      </c>
      <c r="AO166" s="111">
        <v>12766</v>
      </c>
      <c r="AP166" s="111">
        <v>4921</v>
      </c>
      <c r="AQ166" s="111">
        <v>0</v>
      </c>
      <c r="AR166" s="111">
        <v>0</v>
      </c>
      <c r="AS166" s="111">
        <v>0</v>
      </c>
      <c r="AT166" s="111">
        <v>0</v>
      </c>
      <c r="AU166" s="111">
        <v>0</v>
      </c>
      <c r="AV166" s="111">
        <v>0</v>
      </c>
      <c r="AW166" s="111">
        <v>25382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254162</v>
      </c>
      <c r="BE166" s="111">
        <v>435729</v>
      </c>
      <c r="BF166" s="111">
        <v>474397</v>
      </c>
      <c r="BG166" s="111">
        <v>629546</v>
      </c>
      <c r="BH166" s="111">
        <v>89786</v>
      </c>
      <c r="BI166" s="111">
        <v>111021</v>
      </c>
      <c r="BJ166" s="111">
        <v>76871</v>
      </c>
      <c r="BK166" s="111">
        <v>61869</v>
      </c>
      <c r="BL166" s="111">
        <v>54475</v>
      </c>
      <c r="BM166" s="111">
        <v>3560</v>
      </c>
      <c r="BN166" s="111">
        <v>120119</v>
      </c>
      <c r="BO166" s="111">
        <v>73288</v>
      </c>
      <c r="BP166" s="111">
        <v>130854</v>
      </c>
      <c r="BQ166" s="111">
        <v>154685</v>
      </c>
      <c r="BR166" s="111">
        <v>190856</v>
      </c>
      <c r="BS166" s="111">
        <v>107011</v>
      </c>
      <c r="BT166" s="111">
        <v>53240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1602</v>
      </c>
      <c r="CC166" s="111">
        <v>0</v>
      </c>
      <c r="CD166" s="111">
        <v>9214</v>
      </c>
      <c r="CE166" s="111">
        <v>8007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  <c r="CN166" s="111">
        <f t="shared" si="52"/>
        <v>11204838</v>
      </c>
      <c r="CO166" s="111"/>
      <c r="CQ166" s="113"/>
      <c r="CR166" s="114"/>
      <c r="CT166" s="115">
        <f>+ROC_BolxEst2[[#This Row],[Plaza Constitución]]+ROC_BolxEst2[[#This Row],[Dario y Maxi (Avellaneda)]]</f>
        <v>2286874</v>
      </c>
      <c r="CU1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2724572</v>
      </c>
      <c r="CV1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1497132</v>
      </c>
      <c r="CW166" s="115">
        <f>+ROC_BolxEst2[[#This Row],[Adrogué]]+ROC_BolxEst2[[#This Row],[Burzaco]]+ROC_BolxEst2[[#This Row],[Longchamps]]+ROC_BolxEst2[[#This Row],[Glew]]+ROC_BolxEst2[[#This Row],[Guernica]]+ROC_BolxEst2[[#This Row],[Alejandro Korn]]</f>
        <v>1994641</v>
      </c>
      <c r="CX166" s="115">
        <f>+ROC_BolxEst2[[#This Row],[Turdera]]+ROC_BolxEst2[[#This Row],[Llavallol]]+ROC_BolxEst2[[#This Row],[Luis Guillón]]+ROC_BolxEst2[[#This Row],[Monte Grande]]+ROC_BolxEst2[[#This Row],[El Jagüel]]+ROC_BolxEst2[[#This Row],[Ezeiza]]</f>
        <v>1612899</v>
      </c>
      <c r="CY1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830053</v>
      </c>
      <c r="CZ166" s="115">
        <f>+ROC_BolxEst2[[#This Row],[Villa España]]+ROC_BolxEst2[[#This Row],[Ranelagh]]+ROC_BolxEst2[[#This Row],[Sourigues]]</f>
        <v>193215</v>
      </c>
      <c r="DA1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43069</v>
      </c>
      <c r="DB166" s="115">
        <f>+ROC_BolxEst2[[#This Row],[Santa Sofía]]+ROC_BolxEst2[[#This Row],[Gutiérrez]]</f>
        <v>11567</v>
      </c>
      <c r="DC1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10816</v>
      </c>
      <c r="DD1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6" s="115">
        <f>+ROC_BolxEst2[[#This Row],[La Noria]]+ROC_BolxEst2[[#This Row],[Abbott]]+ROC_BolxEst2[[#This Row],[Monte]]</f>
        <v>0</v>
      </c>
      <c r="DF166" s="115">
        <f>+ROC_BolxEst2[[#This Row],[Uribelarrea]]+ROC_BolxEst2[[#This Row],[Empalme Lobos]]+ROC_BolxEst2[[#This Row],[Lobos]]</f>
        <v>0</v>
      </c>
      <c r="DG166" s="116">
        <f t="shared" si="53"/>
        <v>11204838</v>
      </c>
      <c r="DH166" s="111">
        <f>+DG166-ROC_BolxEst2[[#This Row],[TOTAL]]</f>
        <v>0</v>
      </c>
      <c r="DI166" s="117">
        <f t="shared" si="58"/>
        <v>5934725</v>
      </c>
      <c r="DJ166" s="118">
        <f t="shared" si="59"/>
        <v>0.25226644874025334</v>
      </c>
      <c r="DK166" s="118">
        <f t="shared" si="60"/>
        <v>0.3360966177876818</v>
      </c>
      <c r="DL166" s="118">
        <f t="shared" si="61"/>
        <v>0.27177316556369502</v>
      </c>
      <c r="DM166" s="118">
        <f t="shared" si="62"/>
        <v>0.1398637679083698</v>
      </c>
      <c r="DN166" s="119"/>
      <c r="DO166" s="120">
        <f t="shared" si="63"/>
        <v>4437593</v>
      </c>
      <c r="DP166" s="121">
        <f t="shared" si="64"/>
        <v>0.44948714314269017</v>
      </c>
      <c r="DQ166" s="121">
        <f t="shared" si="65"/>
        <v>0.36346257982649605</v>
      </c>
      <c r="DR166" s="121">
        <f t="shared" si="66"/>
        <v>0.18705027703081378</v>
      </c>
      <c r="DS166" s="119"/>
      <c r="DT166" s="122">
        <f t="shared" si="67"/>
        <v>2074033.5826964183</v>
      </c>
      <c r="DU166" s="122">
        <f t="shared" si="68"/>
        <v>3987911.7012731526</v>
      </c>
      <c r="DX166" s="122">
        <f t="shared" si="70"/>
        <v>3224689.9542683451</v>
      </c>
      <c r="DY166" s="122">
        <f t="shared" si="71"/>
        <v>1659535.7617620835</v>
      </c>
      <c r="DZ166" s="122">
        <f t="shared" si="72"/>
        <v>193215</v>
      </c>
      <c r="EA166" s="122">
        <f t="shared" si="54"/>
        <v>43069</v>
      </c>
      <c r="EB166" s="122">
        <f t="shared" si="55"/>
        <v>0</v>
      </c>
      <c r="EC166" s="122">
        <f t="shared" si="56"/>
        <v>0</v>
      </c>
      <c r="ED166" s="122">
        <f t="shared" si="73"/>
        <v>11567</v>
      </c>
      <c r="EE166" s="122">
        <f t="shared" si="74"/>
        <v>10816</v>
      </c>
      <c r="EF166" s="122">
        <f t="shared" si="75"/>
        <v>0</v>
      </c>
      <c r="EG166" s="122">
        <f t="shared" si="76"/>
        <v>11204838</v>
      </c>
      <c r="EH166" s="122">
        <f t="shared" si="77"/>
        <v>0</v>
      </c>
      <c r="EL166" s="111">
        <f>+EG166+ROC_BolxEst2[[#This Row],[Chascomús]]</f>
        <v>11204838</v>
      </c>
      <c r="EM166" s="111">
        <f>+EL166-ROC_BolxEst2[[#This Row],[TOTAL]]</f>
        <v>0</v>
      </c>
      <c r="EQ166" s="126">
        <f t="shared" si="57"/>
        <v>8951117</v>
      </c>
      <c r="ER166" s="127">
        <f>+EQ166/ROC_BolxEst2[[#This Row],[TOTAL]]</f>
        <v>0.79886179523523682</v>
      </c>
      <c r="ES166" s="126">
        <f>+ROC_BolxEst2[[#This Row],[TOTAL]]-EQ166</f>
        <v>2253721</v>
      </c>
      <c r="ET166" s="127">
        <f>+ES166/ROC_BolxEst2[[#This Row],[TOTAL]]</f>
        <v>0.20113820476476321</v>
      </c>
    </row>
    <row r="167" spans="1:150">
      <c r="A167" s="110">
        <v>2008</v>
      </c>
      <c r="B167" s="110" t="s">
        <v>9</v>
      </c>
      <c r="C167" s="110" t="s">
        <v>102</v>
      </c>
      <c r="D167" s="111">
        <v>2201002</v>
      </c>
      <c r="F167" s="110">
        <v>2008</v>
      </c>
      <c r="G167" s="110" t="s">
        <v>9</v>
      </c>
      <c r="H167" s="111">
        <v>2201002</v>
      </c>
      <c r="I167" s="111">
        <v>54385</v>
      </c>
      <c r="J167" s="111">
        <v>185184</v>
      </c>
      <c r="K167" s="111">
        <v>39732</v>
      </c>
      <c r="L167" s="111">
        <v>37740</v>
      </c>
      <c r="M167" s="111">
        <v>63993</v>
      </c>
      <c r="N167" s="111">
        <v>62849</v>
      </c>
      <c r="O167" s="111">
        <v>85166</v>
      </c>
      <c r="P167" s="111">
        <v>360111</v>
      </c>
      <c r="Q167" s="111">
        <v>254028</v>
      </c>
      <c r="R167" s="111">
        <v>309057</v>
      </c>
      <c r="S167" s="111">
        <v>54588</v>
      </c>
      <c r="T167" s="111">
        <v>62363</v>
      </c>
      <c r="U167" s="111">
        <v>0</v>
      </c>
      <c r="V167" s="111">
        <v>30971</v>
      </c>
      <c r="W167" s="111">
        <v>21653</v>
      </c>
      <c r="X167" s="111">
        <v>12710</v>
      </c>
      <c r="Y167" s="111">
        <v>7509</v>
      </c>
      <c r="Z167" s="111">
        <v>8746</v>
      </c>
      <c r="AA167" s="111">
        <v>158338</v>
      </c>
      <c r="AB167" s="111">
        <v>76189</v>
      </c>
      <c r="AC167" s="111">
        <v>758303</v>
      </c>
      <c r="AD167" s="111">
        <v>112422</v>
      </c>
      <c r="AE167" s="111">
        <v>526078</v>
      </c>
      <c r="AF167" s="111">
        <v>815840</v>
      </c>
      <c r="AG167" s="111">
        <v>412857</v>
      </c>
      <c r="AH167" s="111">
        <v>92034</v>
      </c>
      <c r="AI167" s="111">
        <v>102973</v>
      </c>
      <c r="AJ167" s="111">
        <v>130967</v>
      </c>
      <c r="AK167" s="111">
        <v>496855</v>
      </c>
      <c r="AL167" s="111">
        <v>223654</v>
      </c>
      <c r="AM167" s="111">
        <v>583039</v>
      </c>
      <c r="AN167" s="111">
        <v>0</v>
      </c>
      <c r="AO167" s="111">
        <v>13883</v>
      </c>
      <c r="AP167" s="111">
        <v>5711</v>
      </c>
      <c r="AQ167" s="111">
        <v>0</v>
      </c>
      <c r="AR167" s="111">
        <v>0</v>
      </c>
      <c r="AS167" s="111">
        <v>0</v>
      </c>
      <c r="AT167" s="111">
        <v>0</v>
      </c>
      <c r="AU167" s="111">
        <v>0</v>
      </c>
      <c r="AV167" s="111">
        <v>0</v>
      </c>
      <c r="AW167" s="111">
        <v>27933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261872</v>
      </c>
      <c r="BE167" s="111">
        <v>446459</v>
      </c>
      <c r="BF167" s="111">
        <v>496530</v>
      </c>
      <c r="BG167" s="111">
        <v>665898</v>
      </c>
      <c r="BH167" s="111">
        <v>94576</v>
      </c>
      <c r="BI167" s="111">
        <v>117789</v>
      </c>
      <c r="BJ167" s="111">
        <v>80585</v>
      </c>
      <c r="BK167" s="111">
        <v>66348</v>
      </c>
      <c r="BL167" s="111">
        <v>60358</v>
      </c>
      <c r="BM167" s="111">
        <v>4193</v>
      </c>
      <c r="BN167" s="111">
        <v>119544</v>
      </c>
      <c r="BO167" s="111">
        <v>84423</v>
      </c>
      <c r="BP167" s="111">
        <v>134049</v>
      </c>
      <c r="BQ167" s="111">
        <v>153919</v>
      </c>
      <c r="BR167" s="111">
        <v>199415</v>
      </c>
      <c r="BS167" s="111">
        <v>107582</v>
      </c>
      <c r="BT167" s="111">
        <v>54196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1813</v>
      </c>
      <c r="CC167" s="111">
        <v>0</v>
      </c>
      <c r="CD167" s="111">
        <v>9532</v>
      </c>
      <c r="CE167" s="111">
        <v>10678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  <c r="CN167" s="111">
        <f t="shared" si="52"/>
        <v>11558622</v>
      </c>
      <c r="CO167" s="111"/>
      <c r="CQ167" s="128"/>
      <c r="CR167" s="129"/>
      <c r="CT167" s="115">
        <f>+ROC_BolxEst2[[#This Row],[Plaza Constitución]]+ROC_BolxEst2[[#This Row],[Dario y Maxi (Avellaneda)]]</f>
        <v>2386186</v>
      </c>
      <c r="CU1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2756074</v>
      </c>
      <c r="CV1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1569554</v>
      </c>
      <c r="CW167" s="115">
        <f>+ROC_BolxEst2[[#This Row],[Adrogué]]+ROC_BolxEst2[[#This Row],[Burzaco]]+ROC_BolxEst2[[#This Row],[Longchamps]]+ROC_BolxEst2[[#This Row],[Glew]]+ROC_BolxEst2[[#This Row],[Guernica]]+ROC_BolxEst2[[#This Row],[Alejandro Korn]]</f>
        <v>2083124</v>
      </c>
      <c r="CX167" s="115">
        <f>+ROC_BolxEst2[[#This Row],[Turdera]]+ROC_BolxEst2[[#This Row],[Llavallol]]+ROC_BolxEst2[[#This Row],[Luis Guillón]]+ROC_BolxEst2[[#This Row],[Monte Grande]]+ROC_BolxEst2[[#This Row],[El Jagüel]]+ROC_BolxEst2[[#This Row],[Ezeiza]]</f>
        <v>1629522</v>
      </c>
      <c r="CY1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853128</v>
      </c>
      <c r="CZ167" s="115">
        <f>+ROC_BolxEst2[[#This Row],[Villa España]]+ROC_BolxEst2[[#This Row],[Ranelagh]]+ROC_BolxEst2[[#This Row],[Sourigues]]</f>
        <v>207291</v>
      </c>
      <c r="DA1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47527</v>
      </c>
      <c r="DB167" s="115">
        <f>+ROC_BolxEst2[[#This Row],[Santa Sofía]]+ROC_BolxEst2[[#This Row],[Gutiérrez]]</f>
        <v>14871</v>
      </c>
      <c r="DC1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11345</v>
      </c>
      <c r="DD1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7" s="115">
        <f>+ROC_BolxEst2[[#This Row],[La Noria]]+ROC_BolxEst2[[#This Row],[Abbott]]+ROC_BolxEst2[[#This Row],[Monte]]</f>
        <v>0</v>
      </c>
      <c r="DF167" s="115">
        <f>+ROC_BolxEst2[[#This Row],[Uribelarrea]]+ROC_BolxEst2[[#This Row],[Empalme Lobos]]+ROC_BolxEst2[[#This Row],[Lobos]]</f>
        <v>0</v>
      </c>
      <c r="DG167" s="116">
        <f t="shared" si="53"/>
        <v>11558622</v>
      </c>
      <c r="DH167" s="111">
        <f>+DG167-ROC_BolxEst2[[#This Row],[TOTAL]]</f>
        <v>0</v>
      </c>
      <c r="DI167" s="117">
        <f t="shared" si="58"/>
        <v>6135328</v>
      </c>
      <c r="DJ167" s="118">
        <f t="shared" si="59"/>
        <v>0.2558223456023867</v>
      </c>
      <c r="DK167" s="118">
        <f t="shared" si="60"/>
        <v>0.33952936175539433</v>
      </c>
      <c r="DL167" s="118">
        <f t="shared" si="61"/>
        <v>0.26559655816282357</v>
      </c>
      <c r="DM167" s="118">
        <f t="shared" si="62"/>
        <v>0.13905173447939539</v>
      </c>
      <c r="DN167" s="119"/>
      <c r="DO167" s="120">
        <f t="shared" si="63"/>
        <v>4565774</v>
      </c>
      <c r="DP167" s="121">
        <f t="shared" si="64"/>
        <v>0.45624772492024351</v>
      </c>
      <c r="DQ167" s="121">
        <f t="shared" si="65"/>
        <v>0.35689939975127982</v>
      </c>
      <c r="DR167" s="121">
        <f t="shared" si="66"/>
        <v>0.18685287532847661</v>
      </c>
      <c r="DS167" s="119"/>
      <c r="DT167" s="122">
        <f t="shared" si="67"/>
        <v>2179993.6995635768</v>
      </c>
      <c r="DU167" s="122">
        <f t="shared" si="68"/>
        <v>4150756.701821493</v>
      </c>
      <c r="DX167" s="122">
        <f t="shared" si="70"/>
        <v>3246925.9450064241</v>
      </c>
      <c r="DY167" s="122">
        <f t="shared" si="71"/>
        <v>1699911.6536085065</v>
      </c>
      <c r="DZ167" s="122">
        <f t="shared" si="72"/>
        <v>207291</v>
      </c>
      <c r="EA167" s="122">
        <f t="shared" si="54"/>
        <v>47527</v>
      </c>
      <c r="EB167" s="122">
        <f t="shared" si="55"/>
        <v>0</v>
      </c>
      <c r="EC167" s="122">
        <f t="shared" si="56"/>
        <v>0</v>
      </c>
      <c r="ED167" s="122">
        <f t="shared" si="73"/>
        <v>14871</v>
      </c>
      <c r="EE167" s="122">
        <f t="shared" si="74"/>
        <v>11345</v>
      </c>
      <c r="EF167" s="122">
        <f t="shared" si="75"/>
        <v>0</v>
      </c>
      <c r="EG167" s="122">
        <f t="shared" si="76"/>
        <v>11558622</v>
      </c>
      <c r="EH167" s="122">
        <f t="shared" si="77"/>
        <v>0</v>
      </c>
      <c r="EL167" s="111">
        <f>+EG167+ROC_BolxEst2[[#This Row],[Chascomús]]</f>
        <v>11558622</v>
      </c>
      <c r="EM167" s="111">
        <f>+EL167-ROC_BolxEst2[[#This Row],[TOTAL]]</f>
        <v>0</v>
      </c>
      <c r="EQ167" s="126">
        <f t="shared" si="57"/>
        <v>9196182</v>
      </c>
      <c r="ER167" s="127">
        <f>+EQ167/ROC_BolxEst2[[#This Row],[TOTAL]]</f>
        <v>0.79561231433989277</v>
      </c>
      <c r="ES167" s="126">
        <f>+ROC_BolxEst2[[#This Row],[TOTAL]]-EQ167</f>
        <v>2362440</v>
      </c>
      <c r="ET167" s="127">
        <f>+ES167/ROC_BolxEst2[[#This Row],[TOTAL]]</f>
        <v>0.20438768566010723</v>
      </c>
    </row>
    <row r="168" spans="1:150">
      <c r="A168" s="110">
        <v>2008</v>
      </c>
      <c r="B168" s="110" t="s">
        <v>10</v>
      </c>
      <c r="C168" s="110" t="s">
        <v>102</v>
      </c>
      <c r="D168" s="111">
        <v>2069961</v>
      </c>
      <c r="F168" s="110">
        <v>2008</v>
      </c>
      <c r="G168" s="110" t="s">
        <v>10</v>
      </c>
      <c r="H168" s="111">
        <v>2069961</v>
      </c>
      <c r="I168" s="111">
        <v>51171</v>
      </c>
      <c r="J168" s="111">
        <v>174584</v>
      </c>
      <c r="K168" s="111">
        <v>40650</v>
      </c>
      <c r="L168" s="111">
        <v>40612</v>
      </c>
      <c r="M168" s="111">
        <v>68786</v>
      </c>
      <c r="N168" s="111">
        <v>63091</v>
      </c>
      <c r="O168" s="111">
        <v>83454</v>
      </c>
      <c r="P168" s="111">
        <v>339221</v>
      </c>
      <c r="Q168" s="111">
        <v>246612</v>
      </c>
      <c r="R168" s="111">
        <v>290634</v>
      </c>
      <c r="S168" s="111">
        <v>51261</v>
      </c>
      <c r="T168" s="111">
        <v>56778</v>
      </c>
      <c r="U168" s="111">
        <v>0</v>
      </c>
      <c r="V168" s="111">
        <v>29338</v>
      </c>
      <c r="W168" s="111">
        <v>21659</v>
      </c>
      <c r="X168" s="111">
        <v>12165</v>
      </c>
      <c r="Y168" s="111">
        <v>7023</v>
      </c>
      <c r="Z168" s="111">
        <v>7752</v>
      </c>
      <c r="AA168" s="111">
        <v>156440</v>
      </c>
      <c r="AB168" s="111">
        <v>72833</v>
      </c>
      <c r="AC168" s="111">
        <v>738540</v>
      </c>
      <c r="AD168" s="111">
        <v>103540</v>
      </c>
      <c r="AE168" s="111">
        <v>507735</v>
      </c>
      <c r="AF168" s="111">
        <v>776454</v>
      </c>
      <c r="AG168" s="111">
        <v>399524</v>
      </c>
      <c r="AH168" s="111">
        <v>83394</v>
      </c>
      <c r="AI168" s="111">
        <v>98074</v>
      </c>
      <c r="AJ168" s="111">
        <v>117674</v>
      </c>
      <c r="AK168" s="111">
        <v>452511</v>
      </c>
      <c r="AL168" s="111">
        <v>206719</v>
      </c>
      <c r="AM168" s="111">
        <v>551317</v>
      </c>
      <c r="AN168" s="111">
        <v>0</v>
      </c>
      <c r="AO168" s="111">
        <v>14313</v>
      </c>
      <c r="AP168" s="111">
        <v>5611</v>
      </c>
      <c r="AQ168" s="111">
        <v>0</v>
      </c>
      <c r="AR168" s="111">
        <v>0</v>
      </c>
      <c r="AS168" s="111">
        <v>0</v>
      </c>
      <c r="AT168" s="111">
        <v>0</v>
      </c>
      <c r="AU168" s="111">
        <v>0</v>
      </c>
      <c r="AV168" s="111">
        <v>0</v>
      </c>
      <c r="AW168" s="111">
        <v>30891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254436</v>
      </c>
      <c r="BE168" s="111">
        <v>440423</v>
      </c>
      <c r="BF168" s="111">
        <v>492959</v>
      </c>
      <c r="BG168" s="111">
        <v>668111</v>
      </c>
      <c r="BH168" s="111">
        <v>92449</v>
      </c>
      <c r="BI168" s="111">
        <v>114872</v>
      </c>
      <c r="BJ168" s="111">
        <v>79533</v>
      </c>
      <c r="BK168" s="111">
        <v>64993</v>
      </c>
      <c r="BL168" s="111">
        <v>60996</v>
      </c>
      <c r="BM168" s="111">
        <v>3078</v>
      </c>
      <c r="BN168" s="111">
        <v>117559</v>
      </c>
      <c r="BO168" s="111">
        <v>79270</v>
      </c>
      <c r="BP168" s="111">
        <v>134285</v>
      </c>
      <c r="BQ168" s="111">
        <v>149074</v>
      </c>
      <c r="BR168" s="111">
        <v>198284</v>
      </c>
      <c r="BS168" s="111">
        <v>106878</v>
      </c>
      <c r="BT168" s="111">
        <v>52931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1835</v>
      </c>
      <c r="CC168" s="111">
        <v>0</v>
      </c>
      <c r="CD168" s="111">
        <v>8298</v>
      </c>
      <c r="CE168" s="111">
        <v>10188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  <c r="CN168" s="111">
        <f t="shared" si="52"/>
        <v>11100774</v>
      </c>
      <c r="CO168" s="111"/>
      <c r="CQ168" s="113"/>
      <c r="CR168" s="114"/>
      <c r="CT168" s="115">
        <f>+ROC_BolxEst2[[#This Row],[Plaza Constitución]]+ROC_BolxEst2[[#This Row],[Dario y Maxi (Avellaneda)]]</f>
        <v>2244545</v>
      </c>
      <c r="CU1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2649797</v>
      </c>
      <c r="CV1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1515476</v>
      </c>
      <c r="CW168" s="115">
        <f>+ROC_BolxEst2[[#This Row],[Adrogué]]+ROC_BolxEst2[[#This Row],[Burzaco]]+ROC_BolxEst2[[#This Row],[Longchamps]]+ROC_BolxEst2[[#This Row],[Glew]]+ROC_BolxEst2[[#This Row],[Guernica]]+ROC_BolxEst2[[#This Row],[Alejandro Korn]]</f>
        <v>2063250</v>
      </c>
      <c r="CX168" s="115">
        <f>+ROC_BolxEst2[[#This Row],[Turdera]]+ROC_BolxEst2[[#This Row],[Llavallol]]+ROC_BolxEst2[[#This Row],[Luis Guillón]]+ROC_BolxEst2[[#This Row],[Monte Grande]]+ROC_BolxEst2[[#This Row],[El Jagüel]]+ROC_BolxEst2[[#This Row],[Ezeiza]]</f>
        <v>1509689</v>
      </c>
      <c r="CY1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838281</v>
      </c>
      <c r="CZ168" s="115">
        <f>+ROC_BolxEst2[[#This Row],[Villa España]]+ROC_BolxEst2[[#This Row],[Ranelagh]]+ROC_BolxEst2[[#This Row],[Sourigues]]</f>
        <v>205522</v>
      </c>
      <c r="DA1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50815</v>
      </c>
      <c r="DB168" s="115">
        <f>+ROC_BolxEst2[[#This Row],[Santa Sofía]]+ROC_BolxEst2[[#This Row],[Gutiérrez]]</f>
        <v>13266</v>
      </c>
      <c r="DC1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10133</v>
      </c>
      <c r="DD1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8" s="115">
        <f>+ROC_BolxEst2[[#This Row],[La Noria]]+ROC_BolxEst2[[#This Row],[Abbott]]+ROC_BolxEst2[[#This Row],[Monte]]</f>
        <v>0</v>
      </c>
      <c r="DF168" s="115">
        <f>+ROC_BolxEst2[[#This Row],[Uribelarrea]]+ROC_BolxEst2[[#This Row],[Empalme Lobos]]+ROC_BolxEst2[[#This Row],[Lobos]]</f>
        <v>0</v>
      </c>
      <c r="DG168" s="116">
        <f t="shared" si="53"/>
        <v>11100774</v>
      </c>
      <c r="DH168" s="111">
        <f>+DG168-ROC_BolxEst2[[#This Row],[TOTAL]]</f>
        <v>0</v>
      </c>
      <c r="DI168" s="117">
        <f t="shared" si="58"/>
        <v>5926696</v>
      </c>
      <c r="DJ168" s="118">
        <f t="shared" si="59"/>
        <v>0.2557033463501418</v>
      </c>
      <c r="DK168" s="118">
        <f t="shared" si="60"/>
        <v>0.34812819824063862</v>
      </c>
      <c r="DL168" s="118">
        <f t="shared" si="61"/>
        <v>0.25472691698713751</v>
      </c>
      <c r="DM168" s="118">
        <f t="shared" si="62"/>
        <v>0.14144153842208204</v>
      </c>
      <c r="DN168" s="119"/>
      <c r="DO168" s="120">
        <f t="shared" si="63"/>
        <v>4411220</v>
      </c>
      <c r="DP168" s="121">
        <f t="shared" si="64"/>
        <v>0.46772774878605011</v>
      </c>
      <c r="DQ168" s="121">
        <f t="shared" si="65"/>
        <v>0.34223842837128959</v>
      </c>
      <c r="DR168" s="121">
        <f t="shared" si="66"/>
        <v>0.19003382284266029</v>
      </c>
      <c r="DS168" s="119"/>
      <c r="DT168" s="122">
        <f t="shared" si="67"/>
        <v>2089413.6675334792</v>
      </c>
      <c r="DU168" s="122">
        <f t="shared" si="68"/>
        <v>4084022.9922700636</v>
      </c>
      <c r="DX168" s="122">
        <f t="shared" si="70"/>
        <v>2988297.3886718526</v>
      </c>
      <c r="DY168" s="122">
        <f t="shared" si="71"/>
        <v>1659303.951524605</v>
      </c>
      <c r="DZ168" s="122">
        <f t="shared" si="72"/>
        <v>205522</v>
      </c>
      <c r="EA168" s="122">
        <f t="shared" si="54"/>
        <v>50815</v>
      </c>
      <c r="EB168" s="122">
        <f t="shared" si="55"/>
        <v>0</v>
      </c>
      <c r="EC168" s="122">
        <f t="shared" si="56"/>
        <v>0</v>
      </c>
      <c r="ED168" s="122">
        <f t="shared" si="73"/>
        <v>13266</v>
      </c>
      <c r="EE168" s="122">
        <f t="shared" si="74"/>
        <v>10133</v>
      </c>
      <c r="EF168" s="122">
        <f t="shared" si="75"/>
        <v>0</v>
      </c>
      <c r="EG168" s="122">
        <f t="shared" si="76"/>
        <v>11100774</v>
      </c>
      <c r="EH168" s="122">
        <f t="shared" si="77"/>
        <v>0</v>
      </c>
      <c r="EL168" s="111">
        <f>+EG168+ROC_BolxEst2[[#This Row],[Chascomús]]</f>
        <v>11100774</v>
      </c>
      <c r="EM168" s="111">
        <f>+EL168-ROC_BolxEst2[[#This Row],[TOTAL]]</f>
        <v>0</v>
      </c>
      <c r="EQ168" s="126">
        <f t="shared" si="57"/>
        <v>8808025</v>
      </c>
      <c r="ER168" s="127">
        <f>+EQ168/ROC_BolxEst2[[#This Row],[TOTAL]]</f>
        <v>0.79346043798387389</v>
      </c>
      <c r="ES168" s="126">
        <f>+ROC_BolxEst2[[#This Row],[TOTAL]]-EQ168</f>
        <v>2292749</v>
      </c>
      <c r="ET168" s="127">
        <f>+ES168/ROC_BolxEst2[[#This Row],[TOTAL]]</f>
        <v>0.20653956201612608</v>
      </c>
    </row>
    <row r="169" spans="1:150">
      <c r="A169" s="110">
        <v>2008</v>
      </c>
      <c r="B169" s="110" t="s">
        <v>11</v>
      </c>
      <c r="C169" s="110" t="s">
        <v>102</v>
      </c>
      <c r="D169" s="111">
        <v>1963424</v>
      </c>
      <c r="F169" s="110">
        <v>2008</v>
      </c>
      <c r="G169" s="110" t="s">
        <v>11</v>
      </c>
      <c r="H169" s="111">
        <v>1963424</v>
      </c>
      <c r="I169" s="111">
        <v>45791</v>
      </c>
      <c r="J169" s="111">
        <v>169093</v>
      </c>
      <c r="K169" s="111">
        <v>36931</v>
      </c>
      <c r="L169" s="111">
        <v>36122</v>
      </c>
      <c r="M169" s="111">
        <v>66545</v>
      </c>
      <c r="N169" s="111">
        <v>66376</v>
      </c>
      <c r="O169" s="111">
        <v>71892</v>
      </c>
      <c r="P169" s="111">
        <v>334013</v>
      </c>
      <c r="Q169" s="111">
        <v>234417</v>
      </c>
      <c r="R169" s="111">
        <v>278528</v>
      </c>
      <c r="S169" s="111">
        <v>49043</v>
      </c>
      <c r="T169" s="111">
        <v>53239</v>
      </c>
      <c r="U169" s="111">
        <v>0</v>
      </c>
      <c r="V169" s="111">
        <v>27899</v>
      </c>
      <c r="W169" s="111">
        <v>20916</v>
      </c>
      <c r="X169" s="111">
        <v>11301</v>
      </c>
      <c r="Y169" s="111">
        <v>6325</v>
      </c>
      <c r="Z169" s="111">
        <v>8082</v>
      </c>
      <c r="AA169" s="111">
        <v>149484</v>
      </c>
      <c r="AB169" s="111">
        <v>69087</v>
      </c>
      <c r="AC169" s="111">
        <v>712686</v>
      </c>
      <c r="AD169" s="111">
        <v>94764</v>
      </c>
      <c r="AE169" s="111">
        <v>481115</v>
      </c>
      <c r="AF169" s="111">
        <v>762054</v>
      </c>
      <c r="AG169" s="111">
        <v>386653</v>
      </c>
      <c r="AH169" s="111">
        <v>79394</v>
      </c>
      <c r="AI169" s="111">
        <v>94736</v>
      </c>
      <c r="AJ169" s="111">
        <v>113407</v>
      </c>
      <c r="AK169" s="111">
        <v>464731</v>
      </c>
      <c r="AL169" s="111">
        <v>219194</v>
      </c>
      <c r="AM169" s="111">
        <v>559253</v>
      </c>
      <c r="AN169" s="111">
        <v>0</v>
      </c>
      <c r="AO169" s="111">
        <v>14428</v>
      </c>
      <c r="AP169" s="111">
        <v>6478</v>
      </c>
      <c r="AQ169" s="111">
        <v>0</v>
      </c>
      <c r="AR169" s="111">
        <v>0</v>
      </c>
      <c r="AS169" s="111">
        <v>0</v>
      </c>
      <c r="AT169" s="111">
        <v>0</v>
      </c>
      <c r="AU169" s="111">
        <v>0</v>
      </c>
      <c r="AV169" s="111">
        <v>0</v>
      </c>
      <c r="AW169" s="111">
        <v>31329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241145</v>
      </c>
      <c r="BE169" s="111">
        <v>438162</v>
      </c>
      <c r="BF169" s="111">
        <v>477105</v>
      </c>
      <c r="BG169" s="111">
        <v>685039</v>
      </c>
      <c r="BH169" s="111">
        <v>89369</v>
      </c>
      <c r="BI169" s="111">
        <v>116116</v>
      </c>
      <c r="BJ169" s="111">
        <v>78081</v>
      </c>
      <c r="BK169" s="111">
        <v>61640</v>
      </c>
      <c r="BL169" s="111">
        <v>57871</v>
      </c>
      <c r="BM169" s="111">
        <v>6687</v>
      </c>
      <c r="BN169" s="111">
        <v>125514</v>
      </c>
      <c r="BO169" s="111">
        <v>65693</v>
      </c>
      <c r="BP169" s="111">
        <v>160915</v>
      </c>
      <c r="BQ169" s="111">
        <v>144276</v>
      </c>
      <c r="BR169" s="111">
        <v>215173</v>
      </c>
      <c r="BS169" s="111">
        <v>99353</v>
      </c>
      <c r="BT169" s="111">
        <v>45197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1851</v>
      </c>
      <c r="CC169" s="111">
        <v>0</v>
      </c>
      <c r="CD169" s="111">
        <v>9070</v>
      </c>
      <c r="CE169" s="111">
        <v>15405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  <c r="CN169" s="111">
        <f t="shared" si="52"/>
        <v>10852392</v>
      </c>
      <c r="CO169" s="111"/>
      <c r="CQ169" s="128"/>
      <c r="CR169" s="129"/>
      <c r="CT169" s="115">
        <f>+ROC_BolxEst2[[#This Row],[Plaza Constitución]]+ROC_BolxEst2[[#This Row],[Dario y Maxi (Avellaneda)]]</f>
        <v>2132517</v>
      </c>
      <c r="CU1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2552150</v>
      </c>
      <c r="CV1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1451113</v>
      </c>
      <c r="CW169" s="115">
        <f>+ROC_BolxEst2[[#This Row],[Adrogué]]+ROC_BolxEst2[[#This Row],[Burzaco]]+ROC_BolxEst2[[#This Row],[Longchamps]]+ROC_BolxEst2[[#This Row],[Glew]]+ROC_BolxEst2[[#This Row],[Guernica]]+ROC_BolxEst2[[#This Row],[Alejandro Korn]]</f>
        <v>2046936</v>
      </c>
      <c r="CX169" s="115">
        <f>+ROC_BolxEst2[[#This Row],[Turdera]]+ROC_BolxEst2[[#This Row],[Llavallol]]+ROC_BolxEst2[[#This Row],[Luis Guillón]]+ROC_BolxEst2[[#This Row],[Monte Grande]]+ROC_BolxEst2[[#This Row],[El Jagüel]]+ROC_BolxEst2[[#This Row],[Ezeiza]]</f>
        <v>1530715</v>
      </c>
      <c r="CY1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856121</v>
      </c>
      <c r="CZ169" s="115">
        <f>+ROC_BolxEst2[[#This Row],[Villa España]]+ROC_BolxEst2[[#This Row],[Ranelagh]]+ROC_BolxEst2[[#This Row],[Sourigues]]</f>
        <v>197592</v>
      </c>
      <c r="DA1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52235</v>
      </c>
      <c r="DB169" s="115">
        <f>+ROC_BolxEst2[[#This Row],[Santa Sofía]]+ROC_BolxEst2[[#This Row],[Gutiérrez]]</f>
        <v>22092</v>
      </c>
      <c r="DC1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10921</v>
      </c>
      <c r="DD1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9" s="115">
        <f>+ROC_BolxEst2[[#This Row],[La Noria]]+ROC_BolxEst2[[#This Row],[Abbott]]+ROC_BolxEst2[[#This Row],[Monte]]</f>
        <v>0</v>
      </c>
      <c r="DF169" s="115">
        <f>+ROC_BolxEst2[[#This Row],[Uribelarrea]]+ROC_BolxEst2[[#This Row],[Empalme Lobos]]+ROC_BolxEst2[[#This Row],[Lobos]]</f>
        <v>0</v>
      </c>
      <c r="DG169" s="116">
        <f t="shared" si="53"/>
        <v>10852392</v>
      </c>
      <c r="DH169" s="111">
        <f>+DG169-ROC_BolxEst2[[#This Row],[TOTAL]]</f>
        <v>0</v>
      </c>
      <c r="DI169" s="117">
        <f t="shared" si="58"/>
        <v>5884885</v>
      </c>
      <c r="DJ169" s="118">
        <f t="shared" si="59"/>
        <v>0.24658306831824242</v>
      </c>
      <c r="DK169" s="118">
        <f t="shared" si="60"/>
        <v>0.3478293968361319</v>
      </c>
      <c r="DL169" s="118">
        <f t="shared" si="61"/>
        <v>0.26010958582878002</v>
      </c>
      <c r="DM169" s="118">
        <f t="shared" si="62"/>
        <v>0.14547794901684569</v>
      </c>
      <c r="DN169" s="119"/>
      <c r="DO169" s="120">
        <f t="shared" si="63"/>
        <v>4433772</v>
      </c>
      <c r="DP169" s="121">
        <f t="shared" si="64"/>
        <v>0.46166920626500413</v>
      </c>
      <c r="DQ169" s="121">
        <f t="shared" si="65"/>
        <v>0.34523989957083945</v>
      </c>
      <c r="DR169" s="121">
        <f t="shared" si="66"/>
        <v>0.1930908941641564</v>
      </c>
      <c r="DS169" s="119"/>
      <c r="DT169" s="122">
        <f t="shared" si="67"/>
        <v>1976955.5851008133</v>
      </c>
      <c r="DU169" s="122">
        <f t="shared" si="68"/>
        <v>3966937.1666220278</v>
      </c>
      <c r="DX169" s="122">
        <f t="shared" si="70"/>
        <v>2966507.1233325503</v>
      </c>
      <c r="DY169" s="122">
        <f t="shared" si="71"/>
        <v>1659152.1249446084</v>
      </c>
      <c r="DZ169" s="122">
        <f t="shared" si="72"/>
        <v>197592</v>
      </c>
      <c r="EA169" s="122">
        <f t="shared" si="54"/>
        <v>52235</v>
      </c>
      <c r="EB169" s="122">
        <f t="shared" si="55"/>
        <v>0</v>
      </c>
      <c r="EC169" s="122">
        <f t="shared" si="56"/>
        <v>0</v>
      </c>
      <c r="ED169" s="122">
        <f t="shared" si="73"/>
        <v>22092</v>
      </c>
      <c r="EE169" s="122">
        <f t="shared" si="74"/>
        <v>10921</v>
      </c>
      <c r="EF169" s="122">
        <f t="shared" si="75"/>
        <v>0</v>
      </c>
      <c r="EG169" s="122">
        <f t="shared" si="76"/>
        <v>10852392</v>
      </c>
      <c r="EH169" s="122">
        <f t="shared" si="77"/>
        <v>0</v>
      </c>
      <c r="EL169" s="111">
        <f>+EG169+ROC_BolxEst2[[#This Row],[Chascomús]]</f>
        <v>10852392</v>
      </c>
      <c r="EM169" s="111">
        <f>+EL169-ROC_BolxEst2[[#This Row],[TOTAL]]</f>
        <v>0</v>
      </c>
      <c r="EQ169" s="126">
        <f t="shared" si="57"/>
        <v>8621785</v>
      </c>
      <c r="ER169" s="127">
        <f>+EQ169/ROC_BolxEst2[[#This Row],[TOTAL]]</f>
        <v>0.79445941503034534</v>
      </c>
      <c r="ES169" s="126">
        <f>+ROC_BolxEst2[[#This Row],[TOTAL]]-EQ169</f>
        <v>2230607</v>
      </c>
      <c r="ET169" s="127">
        <f>+ES169/ROC_BolxEst2[[#This Row],[TOTAL]]</f>
        <v>0.20554058496965461</v>
      </c>
    </row>
    <row r="170" spans="1:150">
      <c r="A170" s="110">
        <v>2009</v>
      </c>
      <c r="B170" s="110" t="s">
        <v>12</v>
      </c>
      <c r="C170" s="110" t="s">
        <v>102</v>
      </c>
      <c r="D170" s="111">
        <v>1832521</v>
      </c>
      <c r="F170" s="110">
        <v>2009</v>
      </c>
      <c r="G170" s="110" t="s">
        <v>12</v>
      </c>
      <c r="H170" s="111">
        <v>1832521</v>
      </c>
      <c r="I170" s="111">
        <v>41095</v>
      </c>
      <c r="J170" s="111">
        <v>149127</v>
      </c>
      <c r="K170" s="111">
        <v>34211</v>
      </c>
      <c r="L170" s="111">
        <v>40839</v>
      </c>
      <c r="M170" s="111">
        <v>59992</v>
      </c>
      <c r="N170" s="111">
        <v>59690</v>
      </c>
      <c r="O170" s="111">
        <v>60279</v>
      </c>
      <c r="P170" s="111">
        <v>298488</v>
      </c>
      <c r="Q170" s="111">
        <v>204557</v>
      </c>
      <c r="R170" s="111">
        <v>242277</v>
      </c>
      <c r="S170" s="111">
        <v>43944</v>
      </c>
      <c r="T170" s="111">
        <v>48527</v>
      </c>
      <c r="U170" s="111">
        <v>0</v>
      </c>
      <c r="V170" s="111">
        <v>25264</v>
      </c>
      <c r="W170" s="111">
        <v>18085</v>
      </c>
      <c r="X170" s="111">
        <v>11254</v>
      </c>
      <c r="Y170" s="111">
        <v>5716</v>
      </c>
      <c r="Z170" s="111">
        <v>6935</v>
      </c>
      <c r="AA170" s="111">
        <v>136683</v>
      </c>
      <c r="AB170" s="111">
        <v>63479</v>
      </c>
      <c r="AC170" s="111">
        <v>646942</v>
      </c>
      <c r="AD170" s="111">
        <v>86968</v>
      </c>
      <c r="AE170" s="111">
        <v>417393</v>
      </c>
      <c r="AF170" s="111">
        <v>686592</v>
      </c>
      <c r="AG170" s="111">
        <v>354326</v>
      </c>
      <c r="AH170" s="111">
        <v>69324</v>
      </c>
      <c r="AI170" s="111">
        <v>84133</v>
      </c>
      <c r="AJ170" s="111">
        <v>96143</v>
      </c>
      <c r="AK170" s="111">
        <v>450111</v>
      </c>
      <c r="AL170" s="111">
        <v>210031</v>
      </c>
      <c r="AM170" s="111">
        <v>533474</v>
      </c>
      <c r="AN170" s="111">
        <v>0</v>
      </c>
      <c r="AO170" s="111">
        <v>15643</v>
      </c>
      <c r="AP170" s="111">
        <v>8346</v>
      </c>
      <c r="AQ170" s="111">
        <v>0</v>
      </c>
      <c r="AR170" s="111">
        <v>0</v>
      </c>
      <c r="AS170" s="111">
        <v>0</v>
      </c>
      <c r="AT170" s="111">
        <v>0</v>
      </c>
      <c r="AU170" s="111">
        <v>0</v>
      </c>
      <c r="AV170" s="111">
        <v>0</v>
      </c>
      <c r="AW170" s="111">
        <v>41506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199809</v>
      </c>
      <c r="BE170" s="111">
        <v>392085</v>
      </c>
      <c r="BF170" s="111">
        <v>424636</v>
      </c>
      <c r="BG170" s="111">
        <v>615044</v>
      </c>
      <c r="BH170" s="111">
        <v>80782</v>
      </c>
      <c r="BI170" s="111">
        <v>111657</v>
      </c>
      <c r="BJ170" s="111">
        <v>71299</v>
      </c>
      <c r="BK170" s="111">
        <v>51884</v>
      </c>
      <c r="BL170" s="111">
        <v>43560</v>
      </c>
      <c r="BM170" s="111">
        <v>10093</v>
      </c>
      <c r="BN170" s="111">
        <v>112988</v>
      </c>
      <c r="BO170" s="111">
        <v>51434</v>
      </c>
      <c r="BP170" s="111">
        <v>134818</v>
      </c>
      <c r="BQ170" s="111">
        <v>161546</v>
      </c>
      <c r="BR170" s="111">
        <v>201469</v>
      </c>
      <c r="BS170" s="111">
        <v>94455</v>
      </c>
      <c r="BT170" s="111">
        <v>41807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1876</v>
      </c>
      <c r="CC170" s="111">
        <v>0</v>
      </c>
      <c r="CD170" s="111">
        <v>8740</v>
      </c>
      <c r="CE170" s="111">
        <v>18612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  <c r="CN170" s="111">
        <f t="shared" si="52"/>
        <v>9912489</v>
      </c>
      <c r="CO170" s="111"/>
      <c r="CQ170" s="113"/>
      <c r="CR170" s="114"/>
      <c r="CT170" s="115">
        <f>+ROC_BolxEst2[[#This Row],[Plaza Constitución]]+ROC_BolxEst2[[#This Row],[Dario y Maxi (Avellaneda)]]</f>
        <v>1981648</v>
      </c>
      <c r="CU1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2296795</v>
      </c>
      <c r="CV1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1296741</v>
      </c>
      <c r="CW170" s="115">
        <f>+ROC_BolxEst2[[#This Row],[Adrogué]]+ROC_BolxEst2[[#This Row],[Burzaco]]+ROC_BolxEst2[[#This Row],[Longchamps]]+ROC_BolxEst2[[#This Row],[Glew]]+ROC_BolxEst2[[#This Row],[Guernica]]+ROC_BolxEst2[[#This Row],[Alejandro Korn]]</f>
        <v>1824013</v>
      </c>
      <c r="CX170" s="115">
        <f>+ROC_BolxEst2[[#This Row],[Turdera]]+ROC_BolxEst2[[#This Row],[Llavallol]]+ROC_BolxEst2[[#This Row],[Luis Guillón]]+ROC_BolxEst2[[#This Row],[Monte Grande]]+ROC_BolxEst2[[#This Row],[El Jagüel]]+ROC_BolxEst2[[#This Row],[Ezeiza]]</f>
        <v>1443216</v>
      </c>
      <c r="CY1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798517</v>
      </c>
      <c r="CZ170" s="115">
        <f>+ROC_BolxEst2[[#This Row],[Villa España]]+ROC_BolxEst2[[#This Row],[Ranelagh]]+ROC_BolxEst2[[#This Row],[Sourigues]]</f>
        <v>166743</v>
      </c>
      <c r="DA1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65495</v>
      </c>
      <c r="DB170" s="115">
        <f>+ROC_BolxEst2[[#This Row],[Santa Sofía]]+ROC_BolxEst2[[#This Row],[Gutiérrez]]</f>
        <v>28705</v>
      </c>
      <c r="DC1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10616</v>
      </c>
      <c r="DD1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0" s="115">
        <f>+ROC_BolxEst2[[#This Row],[La Noria]]+ROC_BolxEst2[[#This Row],[Abbott]]+ROC_BolxEst2[[#This Row],[Monte]]</f>
        <v>0</v>
      </c>
      <c r="DF170" s="115">
        <f>+ROC_BolxEst2[[#This Row],[Uribelarrea]]+ROC_BolxEst2[[#This Row],[Empalme Lobos]]+ROC_BolxEst2[[#This Row],[Lobos]]</f>
        <v>0</v>
      </c>
      <c r="DG170" s="116">
        <f t="shared" si="53"/>
        <v>9912489</v>
      </c>
      <c r="DH170" s="111">
        <f>+DG170-ROC_BolxEst2[[#This Row],[TOTAL]]</f>
        <v>0</v>
      </c>
      <c r="DI170" s="117">
        <f t="shared" si="58"/>
        <v>5362487</v>
      </c>
      <c r="DJ170" s="118">
        <f t="shared" si="59"/>
        <v>0.2418170897197513</v>
      </c>
      <c r="DK170" s="118">
        <f t="shared" si="60"/>
        <v>0.34014310897163946</v>
      </c>
      <c r="DL170" s="118">
        <f t="shared" si="61"/>
        <v>0.26913184125201611</v>
      </c>
      <c r="DM170" s="118">
        <f t="shared" si="62"/>
        <v>0.14890796005659315</v>
      </c>
      <c r="DN170" s="119"/>
      <c r="DO170" s="120">
        <f t="shared" si="63"/>
        <v>4065746</v>
      </c>
      <c r="DP170" s="121">
        <f t="shared" si="64"/>
        <v>0.44862935362907569</v>
      </c>
      <c r="DQ170" s="121">
        <f t="shared" si="65"/>
        <v>0.35496954310475864</v>
      </c>
      <c r="DR170" s="121">
        <f t="shared" si="66"/>
        <v>0.19640110326616567</v>
      </c>
      <c r="DS170" s="119"/>
      <c r="DT170" s="122">
        <f t="shared" si="67"/>
        <v>1775937.3522089657</v>
      </c>
      <c r="DU170" s="122">
        <f t="shared" si="68"/>
        <v>3528466.5678759241</v>
      </c>
      <c r="DX170" s="122">
        <f t="shared" si="70"/>
        <v>2791832.8467086693</v>
      </c>
      <c r="DY170" s="122">
        <f t="shared" si="71"/>
        <v>1544693.2332064407</v>
      </c>
      <c r="DZ170" s="122">
        <f t="shared" si="72"/>
        <v>166743</v>
      </c>
      <c r="EA170" s="122">
        <f t="shared" si="54"/>
        <v>65495</v>
      </c>
      <c r="EB170" s="122">
        <f t="shared" si="55"/>
        <v>0</v>
      </c>
      <c r="EC170" s="122">
        <f t="shared" si="56"/>
        <v>0</v>
      </c>
      <c r="ED170" s="122">
        <f t="shared" si="73"/>
        <v>28705</v>
      </c>
      <c r="EE170" s="122">
        <f t="shared" si="74"/>
        <v>10616</v>
      </c>
      <c r="EF170" s="122">
        <f t="shared" si="75"/>
        <v>0</v>
      </c>
      <c r="EG170" s="122">
        <f t="shared" si="76"/>
        <v>9912489</v>
      </c>
      <c r="EH170" s="122">
        <f t="shared" si="77"/>
        <v>0</v>
      </c>
      <c r="EL170" s="111">
        <f>+EG170+ROC_BolxEst2[[#This Row],[Chascomús]]</f>
        <v>9912489</v>
      </c>
      <c r="EM170" s="111">
        <f>+EL170-ROC_BolxEst2[[#This Row],[TOTAL]]</f>
        <v>0</v>
      </c>
      <c r="EQ170" s="126">
        <f t="shared" si="57"/>
        <v>7871301</v>
      </c>
      <c r="ER170" s="127">
        <f>+EQ170/ROC_BolxEst2[[#This Row],[TOTAL]]</f>
        <v>0.79407916619125629</v>
      </c>
      <c r="ES170" s="126">
        <f>+ROC_BolxEst2[[#This Row],[TOTAL]]-EQ170</f>
        <v>2041188</v>
      </c>
      <c r="ET170" s="127">
        <f>+ES170/ROC_BolxEst2[[#This Row],[TOTAL]]</f>
        <v>0.20592083380874371</v>
      </c>
    </row>
    <row r="171" spans="1:150">
      <c r="A171" s="110">
        <v>2009</v>
      </c>
      <c r="B171" s="110" t="s">
        <v>13</v>
      </c>
      <c r="C171" s="110" t="s">
        <v>102</v>
      </c>
      <c r="D171" s="111">
        <v>1808387</v>
      </c>
      <c r="F171" s="110">
        <v>2009</v>
      </c>
      <c r="G171" s="110" t="s">
        <v>13</v>
      </c>
      <c r="H171" s="111">
        <v>1808387</v>
      </c>
      <c r="I171" s="111">
        <v>41080</v>
      </c>
      <c r="J171" s="111">
        <v>160800</v>
      </c>
      <c r="K171" s="111">
        <v>33399</v>
      </c>
      <c r="L171" s="111">
        <v>37654</v>
      </c>
      <c r="M171" s="111">
        <v>58929</v>
      </c>
      <c r="N171" s="111">
        <v>58201</v>
      </c>
      <c r="O171" s="111">
        <v>64279</v>
      </c>
      <c r="P171" s="111">
        <v>307533</v>
      </c>
      <c r="Q171" s="111">
        <v>205431</v>
      </c>
      <c r="R171" s="111">
        <v>256909</v>
      </c>
      <c r="S171" s="111">
        <v>44096</v>
      </c>
      <c r="T171" s="111">
        <v>50773</v>
      </c>
      <c r="U171" s="111">
        <v>0</v>
      </c>
      <c r="V171" s="111">
        <v>26646</v>
      </c>
      <c r="W171" s="111">
        <v>18621</v>
      </c>
      <c r="X171" s="111">
        <v>11883</v>
      </c>
      <c r="Y171" s="111">
        <v>5925</v>
      </c>
      <c r="Z171" s="111">
        <v>7337</v>
      </c>
      <c r="AA171" s="111">
        <v>157166</v>
      </c>
      <c r="AB171" s="111">
        <v>65789</v>
      </c>
      <c r="AC171" s="111">
        <v>632942</v>
      </c>
      <c r="AD171" s="111">
        <v>85996</v>
      </c>
      <c r="AE171" s="111">
        <v>424503</v>
      </c>
      <c r="AF171" s="111">
        <v>684759</v>
      </c>
      <c r="AG171" s="111">
        <v>344878</v>
      </c>
      <c r="AH171" s="111">
        <v>69625</v>
      </c>
      <c r="AI171" s="111">
        <v>88369</v>
      </c>
      <c r="AJ171" s="111">
        <v>103028</v>
      </c>
      <c r="AK171" s="111">
        <v>446056</v>
      </c>
      <c r="AL171" s="111">
        <v>201778</v>
      </c>
      <c r="AM171" s="111">
        <v>518882</v>
      </c>
      <c r="AN171" s="111">
        <v>0</v>
      </c>
      <c r="AO171" s="111">
        <v>16001</v>
      </c>
      <c r="AP171" s="111">
        <v>8971</v>
      </c>
      <c r="AQ171" s="111">
        <v>0</v>
      </c>
      <c r="AR171" s="111">
        <v>0</v>
      </c>
      <c r="AS171" s="111">
        <v>0</v>
      </c>
      <c r="AT171" s="111">
        <v>0</v>
      </c>
      <c r="AU171" s="111">
        <v>0</v>
      </c>
      <c r="AV171" s="111">
        <v>0</v>
      </c>
      <c r="AW171" s="111">
        <v>37830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203295</v>
      </c>
      <c r="BE171" s="111">
        <v>390501</v>
      </c>
      <c r="BF171" s="111">
        <v>418000</v>
      </c>
      <c r="BG171" s="111">
        <v>592820</v>
      </c>
      <c r="BH171" s="111">
        <v>77242</v>
      </c>
      <c r="BI171" s="111">
        <v>108193</v>
      </c>
      <c r="BJ171" s="111">
        <v>67045</v>
      </c>
      <c r="BK171" s="111">
        <v>51662</v>
      </c>
      <c r="BL171" s="111">
        <v>42128</v>
      </c>
      <c r="BM171" s="111">
        <v>9233</v>
      </c>
      <c r="BN171" s="111">
        <v>106354</v>
      </c>
      <c r="BO171" s="111">
        <v>46686</v>
      </c>
      <c r="BP171" s="111">
        <v>127478</v>
      </c>
      <c r="BQ171" s="111">
        <v>147626</v>
      </c>
      <c r="BR171" s="111">
        <v>196365</v>
      </c>
      <c r="BS171" s="111">
        <v>92300</v>
      </c>
      <c r="BT171" s="111">
        <v>43546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1853</v>
      </c>
      <c r="CC171" s="111">
        <v>0</v>
      </c>
      <c r="CD171" s="111">
        <v>7907</v>
      </c>
      <c r="CE171" s="111">
        <v>18052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  <c r="CN171" s="111">
        <f t="shared" si="52"/>
        <v>9832742</v>
      </c>
      <c r="CO171" s="111"/>
      <c r="CQ171" s="128"/>
      <c r="CR171" s="129"/>
      <c r="CT171" s="115">
        <f>+ROC_BolxEst2[[#This Row],[Plaza Constitución]]+ROC_BolxEst2[[#This Row],[Dario y Maxi (Avellaneda)]]</f>
        <v>1969187</v>
      </c>
      <c r="CU1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2279947</v>
      </c>
      <c r="CV1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1344782</v>
      </c>
      <c r="CW171" s="115">
        <f>+ROC_BolxEst2[[#This Row],[Adrogué]]+ROC_BolxEst2[[#This Row],[Burzaco]]+ROC_BolxEst2[[#This Row],[Longchamps]]+ROC_BolxEst2[[#This Row],[Glew]]+ROC_BolxEst2[[#This Row],[Guernica]]+ROC_BolxEst2[[#This Row],[Alejandro Korn]]</f>
        <v>1790051</v>
      </c>
      <c r="CX171" s="115">
        <f>+ROC_BolxEst2[[#This Row],[Turdera]]+ROC_BolxEst2[[#This Row],[Llavallol]]+ROC_BolxEst2[[#This Row],[Luis Guillón]]+ROC_BolxEst2[[#This Row],[Monte Grande]]+ROC_BolxEst2[[#This Row],[El Jagüel]]+ROC_BolxEst2[[#This Row],[Ezeiza]]</f>
        <v>1427738</v>
      </c>
      <c r="CY1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760355</v>
      </c>
      <c r="CZ171" s="115">
        <f>+ROC_BolxEst2[[#This Row],[Villa España]]+ROC_BolxEst2[[#This Row],[Ranelagh]]+ROC_BolxEst2[[#This Row],[Sourigues]]</f>
        <v>160835</v>
      </c>
      <c r="DA1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62802</v>
      </c>
      <c r="DB171" s="115">
        <f>+ROC_BolxEst2[[#This Row],[Santa Sofía]]+ROC_BolxEst2[[#This Row],[Gutiérrez]]</f>
        <v>27285</v>
      </c>
      <c r="DC1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9760</v>
      </c>
      <c r="DD1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1" s="115">
        <f>+ROC_BolxEst2[[#This Row],[La Noria]]+ROC_BolxEst2[[#This Row],[Abbott]]+ROC_BolxEst2[[#This Row],[Monte]]</f>
        <v>0</v>
      </c>
      <c r="DF171" s="115">
        <f>+ROC_BolxEst2[[#This Row],[Uribelarrea]]+ROC_BolxEst2[[#This Row],[Empalme Lobos]]+ROC_BolxEst2[[#This Row],[Lobos]]</f>
        <v>0</v>
      </c>
      <c r="DG171" s="116">
        <f t="shared" si="53"/>
        <v>9832742</v>
      </c>
      <c r="DH171" s="111">
        <f>+DG171-ROC_BolxEst2[[#This Row],[TOTAL]]</f>
        <v>0</v>
      </c>
      <c r="DI171" s="117">
        <f t="shared" si="58"/>
        <v>5322926</v>
      </c>
      <c r="DJ171" s="118">
        <f t="shared" si="59"/>
        <v>0.25263961963777065</v>
      </c>
      <c r="DK171" s="118">
        <f t="shared" si="60"/>
        <v>0.33629079194412997</v>
      </c>
      <c r="DL171" s="118">
        <f t="shared" si="61"/>
        <v>0.26822428115664204</v>
      </c>
      <c r="DM171" s="118">
        <f t="shared" si="62"/>
        <v>0.14284530726145733</v>
      </c>
      <c r="DN171" s="119"/>
      <c r="DO171" s="120">
        <f t="shared" si="63"/>
        <v>3978144</v>
      </c>
      <c r="DP171" s="121">
        <f t="shared" si="64"/>
        <v>0.44997139369515032</v>
      </c>
      <c r="DQ171" s="121">
        <f t="shared" si="65"/>
        <v>0.35889550503953604</v>
      </c>
      <c r="DR171" s="121">
        <f t="shared" si="66"/>
        <v>0.19113310126531369</v>
      </c>
      <c r="DS171" s="119"/>
      <c r="DT171" s="122">
        <f t="shared" si="67"/>
        <v>1842276.6546756427</v>
      </c>
      <c r="DU171" s="122">
        <f t="shared" si="68"/>
        <v>3478181.3848571624</v>
      </c>
      <c r="DX171" s="122">
        <f t="shared" si="70"/>
        <v>2774184.4975663796</v>
      </c>
      <c r="DY171" s="122">
        <f t="shared" si="71"/>
        <v>1477417.4629008155</v>
      </c>
      <c r="DZ171" s="122">
        <f t="shared" si="72"/>
        <v>160835</v>
      </c>
      <c r="EA171" s="122">
        <f t="shared" si="54"/>
        <v>62802</v>
      </c>
      <c r="EB171" s="122">
        <f t="shared" si="55"/>
        <v>0</v>
      </c>
      <c r="EC171" s="122">
        <f t="shared" si="56"/>
        <v>0</v>
      </c>
      <c r="ED171" s="122">
        <f t="shared" si="73"/>
        <v>27285</v>
      </c>
      <c r="EE171" s="122">
        <f t="shared" si="74"/>
        <v>9760</v>
      </c>
      <c r="EF171" s="122">
        <f t="shared" si="75"/>
        <v>0</v>
      </c>
      <c r="EG171" s="122">
        <f t="shared" si="76"/>
        <v>9832742</v>
      </c>
      <c r="EH171" s="122">
        <f t="shared" si="77"/>
        <v>0</v>
      </c>
      <c r="EL171" s="111">
        <f>+EG171+ROC_BolxEst2[[#This Row],[Chascomús]]</f>
        <v>9832742</v>
      </c>
      <c r="EM171" s="111">
        <f>+EL171-ROC_BolxEst2[[#This Row],[TOTAL]]</f>
        <v>0</v>
      </c>
      <c r="EQ171" s="126">
        <f t="shared" si="57"/>
        <v>7793839</v>
      </c>
      <c r="ER171" s="127">
        <f>+EQ171/ROC_BolxEst2[[#This Row],[TOTAL]]</f>
        <v>0.79264146257473245</v>
      </c>
      <c r="ES171" s="126">
        <f>+ROC_BolxEst2[[#This Row],[TOTAL]]-EQ171</f>
        <v>2038903</v>
      </c>
      <c r="ET171" s="127">
        <f>+ES171/ROC_BolxEst2[[#This Row],[TOTAL]]</f>
        <v>0.20735853742526755</v>
      </c>
    </row>
    <row r="172" spans="1:150">
      <c r="A172" s="110">
        <v>2009</v>
      </c>
      <c r="B172" s="110" t="s">
        <v>14</v>
      </c>
      <c r="C172" s="110" t="s">
        <v>102</v>
      </c>
      <c r="D172" s="111">
        <v>2059723</v>
      </c>
      <c r="F172" s="110">
        <v>2009</v>
      </c>
      <c r="G172" s="110" t="s">
        <v>14</v>
      </c>
      <c r="H172" s="111">
        <v>2059723</v>
      </c>
      <c r="I172" s="111">
        <v>50430</v>
      </c>
      <c r="J172" s="111">
        <v>175203</v>
      </c>
      <c r="K172" s="111">
        <v>43763</v>
      </c>
      <c r="L172" s="111">
        <v>43945</v>
      </c>
      <c r="M172" s="111">
        <v>67068</v>
      </c>
      <c r="N172" s="111">
        <v>64536</v>
      </c>
      <c r="O172" s="111">
        <v>78007</v>
      </c>
      <c r="P172" s="111">
        <v>339975</v>
      </c>
      <c r="Q172" s="111">
        <v>235365</v>
      </c>
      <c r="R172" s="111">
        <v>291089</v>
      </c>
      <c r="S172" s="111">
        <v>48903</v>
      </c>
      <c r="T172" s="111">
        <v>56230</v>
      </c>
      <c r="U172" s="111">
        <v>0</v>
      </c>
      <c r="V172" s="111">
        <v>30575</v>
      </c>
      <c r="W172" s="111">
        <v>22395</v>
      </c>
      <c r="X172" s="111">
        <v>12914</v>
      </c>
      <c r="Y172" s="111">
        <v>6824</v>
      </c>
      <c r="Z172" s="111">
        <v>7672</v>
      </c>
      <c r="AA172" s="111">
        <v>174997</v>
      </c>
      <c r="AB172" s="111">
        <v>68979</v>
      </c>
      <c r="AC172" s="111">
        <v>723772</v>
      </c>
      <c r="AD172" s="111">
        <v>102177</v>
      </c>
      <c r="AE172" s="111">
        <v>505207</v>
      </c>
      <c r="AF172" s="111">
        <v>773633</v>
      </c>
      <c r="AG172" s="111">
        <v>396831</v>
      </c>
      <c r="AH172" s="111">
        <v>84648</v>
      </c>
      <c r="AI172" s="111">
        <v>99770</v>
      </c>
      <c r="AJ172" s="111">
        <v>115915</v>
      </c>
      <c r="AK172" s="111">
        <v>509581</v>
      </c>
      <c r="AL172" s="111">
        <v>224797</v>
      </c>
      <c r="AM172" s="111">
        <v>563545</v>
      </c>
      <c r="AN172" s="111">
        <v>0</v>
      </c>
      <c r="AO172" s="111">
        <v>17592</v>
      </c>
      <c r="AP172" s="111">
        <v>9746</v>
      </c>
      <c r="AQ172" s="111">
        <v>0</v>
      </c>
      <c r="AR172" s="111">
        <v>0</v>
      </c>
      <c r="AS172" s="111">
        <v>0</v>
      </c>
      <c r="AT172" s="111">
        <v>0</v>
      </c>
      <c r="AU172" s="111">
        <v>0</v>
      </c>
      <c r="AV172" s="111">
        <v>0</v>
      </c>
      <c r="AW172" s="111">
        <v>42768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245810</v>
      </c>
      <c r="BE172" s="111">
        <v>416400</v>
      </c>
      <c r="BF172" s="111">
        <v>463381</v>
      </c>
      <c r="BG172" s="111">
        <v>675484</v>
      </c>
      <c r="BH172" s="111">
        <v>93497</v>
      </c>
      <c r="BI172" s="111">
        <v>122128</v>
      </c>
      <c r="BJ172" s="111">
        <v>71583</v>
      </c>
      <c r="BK172" s="111">
        <v>56190</v>
      </c>
      <c r="BL172" s="111">
        <v>43197</v>
      </c>
      <c r="BM172" s="111">
        <v>8801</v>
      </c>
      <c r="BN172" s="111">
        <v>114960</v>
      </c>
      <c r="BO172" s="111">
        <v>54345</v>
      </c>
      <c r="BP172" s="111">
        <v>132059</v>
      </c>
      <c r="BQ172" s="111">
        <v>153933</v>
      </c>
      <c r="BR172" s="111">
        <v>218002</v>
      </c>
      <c r="BS172" s="111">
        <v>109044</v>
      </c>
      <c r="BT172" s="111">
        <v>51119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1830</v>
      </c>
      <c r="CC172" s="111">
        <v>0</v>
      </c>
      <c r="CD172" s="111">
        <v>8071</v>
      </c>
      <c r="CE172" s="111">
        <v>19475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  <c r="CN172" s="111">
        <f t="shared" si="52"/>
        <v>11107884</v>
      </c>
      <c r="CO172" s="111"/>
      <c r="CQ172" s="113"/>
      <c r="CR172" s="114"/>
      <c r="CT172" s="115">
        <f>+ROC_BolxEst2[[#This Row],[Plaza Constitución]]+ROC_BolxEst2[[#This Row],[Dario y Maxi (Avellaneda)]]</f>
        <v>2234926</v>
      </c>
      <c r="CU1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2621029</v>
      </c>
      <c r="CV1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1524258</v>
      </c>
      <c r="CW172" s="115">
        <f>+ROC_BolxEst2[[#This Row],[Adrogué]]+ROC_BolxEst2[[#This Row],[Burzaco]]+ROC_BolxEst2[[#This Row],[Longchamps]]+ROC_BolxEst2[[#This Row],[Glew]]+ROC_BolxEst2[[#This Row],[Guernica]]+ROC_BolxEst2[[#This Row],[Alejandro Korn]]</f>
        <v>2016700</v>
      </c>
      <c r="CX172" s="115">
        <f>+ROC_BolxEst2[[#This Row],[Turdera]]+ROC_BolxEst2[[#This Row],[Llavallol]]+ROC_BolxEst2[[#This Row],[Luis Guillón]]+ROC_BolxEst2[[#This Row],[Monte Grande]]+ROC_BolxEst2[[#This Row],[El Jagüel]]+ROC_BolxEst2[[#This Row],[Ezeiza]]</f>
        <v>1598256</v>
      </c>
      <c r="CY1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833462</v>
      </c>
      <c r="CZ172" s="115">
        <f>+ROC_BolxEst2[[#This Row],[Villa España]]+ROC_BolxEst2[[#This Row],[Ranelagh]]+ROC_BolxEst2[[#This Row],[Sourigues]]</f>
        <v>170970</v>
      </c>
      <c r="DA1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70106</v>
      </c>
      <c r="DB172" s="115">
        <f>+ROC_BolxEst2[[#This Row],[Santa Sofía]]+ROC_BolxEst2[[#This Row],[Gutiérrez]]</f>
        <v>28276</v>
      </c>
      <c r="DC1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9901</v>
      </c>
      <c r="DD1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2" s="115">
        <f>+ROC_BolxEst2[[#This Row],[La Noria]]+ROC_BolxEst2[[#This Row],[Abbott]]+ROC_BolxEst2[[#This Row],[Monte]]</f>
        <v>0</v>
      </c>
      <c r="DF172" s="115">
        <f>+ROC_BolxEst2[[#This Row],[Uribelarrea]]+ROC_BolxEst2[[#This Row],[Empalme Lobos]]+ROC_BolxEst2[[#This Row],[Lobos]]</f>
        <v>0</v>
      </c>
      <c r="DG172" s="116">
        <f t="shared" si="53"/>
        <v>11107884</v>
      </c>
      <c r="DH172" s="111">
        <f>+DG172-ROC_BolxEst2[[#This Row],[TOTAL]]</f>
        <v>0</v>
      </c>
      <c r="DI172" s="117">
        <f t="shared" si="58"/>
        <v>5972676</v>
      </c>
      <c r="DJ172" s="118">
        <f t="shared" si="59"/>
        <v>0.25520520450129891</v>
      </c>
      <c r="DK172" s="118">
        <f t="shared" si="60"/>
        <v>0.33765434455175536</v>
      </c>
      <c r="DL172" s="118">
        <f t="shared" si="61"/>
        <v>0.26759462592646915</v>
      </c>
      <c r="DM172" s="118">
        <f t="shared" si="62"/>
        <v>0.13954582502047658</v>
      </c>
      <c r="DN172" s="119"/>
      <c r="DO172" s="120">
        <f t="shared" si="63"/>
        <v>4448418</v>
      </c>
      <c r="DP172" s="121">
        <f t="shared" si="64"/>
        <v>0.45335218048303916</v>
      </c>
      <c r="DQ172" s="121">
        <f t="shared" si="65"/>
        <v>0.35928638001195029</v>
      </c>
      <c r="DR172" s="121">
        <f t="shared" si="66"/>
        <v>0.18736143950501055</v>
      </c>
      <c r="DS172" s="119"/>
      <c r="DT172" s="122">
        <f t="shared" si="67"/>
        <v>2094622.7468752698</v>
      </c>
      <c r="DU172" s="122">
        <f t="shared" si="68"/>
        <v>3959581.685910956</v>
      </c>
      <c r="DX172" s="122">
        <f t="shared" si="70"/>
        <v>3138010.2082596822</v>
      </c>
      <c r="DY172" s="122">
        <f t="shared" si="71"/>
        <v>1636416.358954092</v>
      </c>
      <c r="DZ172" s="122">
        <f t="shared" si="72"/>
        <v>170970</v>
      </c>
      <c r="EA172" s="122">
        <f t="shared" si="54"/>
        <v>70106</v>
      </c>
      <c r="EB172" s="122">
        <f t="shared" si="55"/>
        <v>0</v>
      </c>
      <c r="EC172" s="122">
        <f t="shared" si="56"/>
        <v>0</v>
      </c>
      <c r="ED172" s="122">
        <f t="shared" si="73"/>
        <v>28276</v>
      </c>
      <c r="EE172" s="122">
        <f t="shared" si="74"/>
        <v>9901</v>
      </c>
      <c r="EF172" s="122">
        <f t="shared" si="75"/>
        <v>0</v>
      </c>
      <c r="EG172" s="122">
        <f t="shared" si="76"/>
        <v>11107884.000000002</v>
      </c>
      <c r="EH172" s="122">
        <f t="shared" si="77"/>
        <v>0</v>
      </c>
      <c r="EL172" s="111">
        <f>+EG172+ROC_BolxEst2[[#This Row],[Chascomús]]</f>
        <v>11107884.000000002</v>
      </c>
      <c r="EM172" s="111">
        <f>+EL172-ROC_BolxEst2[[#This Row],[TOTAL]]</f>
        <v>0</v>
      </c>
      <c r="EQ172" s="126">
        <f t="shared" si="57"/>
        <v>8817798</v>
      </c>
      <c r="ER172" s="127">
        <f>+EQ172/ROC_BolxEst2[[#This Row],[TOTAL]]</f>
        <v>0.79383238067664375</v>
      </c>
      <c r="ES172" s="126">
        <f>+ROC_BolxEst2[[#This Row],[TOTAL]]-EQ172</f>
        <v>2290086</v>
      </c>
      <c r="ET172" s="127">
        <f>+ES172/ROC_BolxEst2[[#This Row],[TOTAL]]</f>
        <v>0.20616761932335628</v>
      </c>
    </row>
    <row r="173" spans="1:150">
      <c r="A173" s="110">
        <v>2009</v>
      </c>
      <c r="B173" s="110" t="s">
        <v>15</v>
      </c>
      <c r="C173" s="110" t="s">
        <v>102</v>
      </c>
      <c r="D173" s="111">
        <v>1958872</v>
      </c>
      <c r="F173" s="110">
        <v>2009</v>
      </c>
      <c r="G173" s="110" t="s">
        <v>15</v>
      </c>
      <c r="H173" s="111">
        <v>1958872</v>
      </c>
      <c r="I173" s="111">
        <v>45118</v>
      </c>
      <c r="J173" s="111">
        <v>143017</v>
      </c>
      <c r="K173" s="111">
        <v>44632</v>
      </c>
      <c r="L173" s="111">
        <v>43172</v>
      </c>
      <c r="M173" s="111">
        <v>66790</v>
      </c>
      <c r="N173" s="111">
        <v>63373</v>
      </c>
      <c r="O173" s="111">
        <v>78573</v>
      </c>
      <c r="P173" s="111">
        <v>334020</v>
      </c>
      <c r="Q173" s="111">
        <v>231401</v>
      </c>
      <c r="R173" s="111">
        <v>287875</v>
      </c>
      <c r="S173" s="111">
        <v>49660</v>
      </c>
      <c r="T173" s="111">
        <v>57764</v>
      </c>
      <c r="U173" s="111">
        <v>0</v>
      </c>
      <c r="V173" s="111">
        <v>29891</v>
      </c>
      <c r="W173" s="111">
        <v>21468</v>
      </c>
      <c r="X173" s="111">
        <v>12385</v>
      </c>
      <c r="Y173" s="111">
        <v>6746</v>
      </c>
      <c r="Z173" s="111">
        <v>7759</v>
      </c>
      <c r="AA173" s="111">
        <v>169197</v>
      </c>
      <c r="AB173" s="111">
        <v>57038</v>
      </c>
      <c r="AC173" s="111">
        <v>693520</v>
      </c>
      <c r="AD173" s="111">
        <v>94204</v>
      </c>
      <c r="AE173" s="111">
        <v>483656</v>
      </c>
      <c r="AF173" s="111">
        <v>735083</v>
      </c>
      <c r="AG173" s="111">
        <v>383873</v>
      </c>
      <c r="AH173" s="111">
        <v>80506</v>
      </c>
      <c r="AI173" s="111">
        <v>91270</v>
      </c>
      <c r="AJ173" s="111">
        <v>113269</v>
      </c>
      <c r="AK173" s="111">
        <v>495420</v>
      </c>
      <c r="AL173" s="111">
        <v>218515</v>
      </c>
      <c r="AM173" s="111">
        <v>547479</v>
      </c>
      <c r="AN173" s="111">
        <v>0</v>
      </c>
      <c r="AO173" s="111">
        <v>17090</v>
      </c>
      <c r="AP173" s="111">
        <v>9844</v>
      </c>
      <c r="AQ173" s="111">
        <v>0</v>
      </c>
      <c r="AR173" s="111">
        <v>0</v>
      </c>
      <c r="AS173" s="111">
        <v>0</v>
      </c>
      <c r="AT173" s="111">
        <v>0</v>
      </c>
      <c r="AU173" s="111">
        <v>0</v>
      </c>
      <c r="AV173" s="111">
        <v>0</v>
      </c>
      <c r="AW173" s="111">
        <v>42669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212138</v>
      </c>
      <c r="BE173" s="111">
        <v>421864</v>
      </c>
      <c r="BF173" s="111">
        <v>476506</v>
      </c>
      <c r="BG173" s="111">
        <v>655813</v>
      </c>
      <c r="BH173" s="111">
        <v>94874</v>
      </c>
      <c r="BI173" s="111">
        <v>118234</v>
      </c>
      <c r="BJ173" s="111">
        <v>73977</v>
      </c>
      <c r="BK173" s="111">
        <v>57800</v>
      </c>
      <c r="BL173" s="111">
        <v>44294</v>
      </c>
      <c r="BM173" s="111">
        <v>9540</v>
      </c>
      <c r="BN173" s="111">
        <v>115279</v>
      </c>
      <c r="BO173" s="111">
        <v>63778</v>
      </c>
      <c r="BP173" s="111">
        <v>130735</v>
      </c>
      <c r="BQ173" s="111">
        <v>151084</v>
      </c>
      <c r="BR173" s="111">
        <v>217391</v>
      </c>
      <c r="BS173" s="111">
        <v>103985</v>
      </c>
      <c r="BT173" s="111">
        <v>50087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1774</v>
      </c>
      <c r="CC173" s="111">
        <v>0</v>
      </c>
      <c r="CD173" s="111">
        <v>8222</v>
      </c>
      <c r="CE173" s="111">
        <v>19341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  <c r="CN173" s="111">
        <f t="shared" si="52"/>
        <v>10741865</v>
      </c>
      <c r="CO173" s="111"/>
      <c r="CQ173" s="128"/>
      <c r="CR173" s="129"/>
      <c r="CT173" s="115">
        <f>+ROC_BolxEst2[[#This Row],[Plaza Constitución]]+ROC_BolxEst2[[#This Row],[Dario y Maxi (Avellaneda)]]</f>
        <v>2101889</v>
      </c>
      <c r="CU1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2492492</v>
      </c>
      <c r="CV1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1504706</v>
      </c>
      <c r="CW173" s="115">
        <f>+ROC_BolxEst2[[#This Row],[Adrogué]]+ROC_BolxEst2[[#This Row],[Burzaco]]+ROC_BolxEst2[[#This Row],[Longchamps]]+ROC_BolxEst2[[#This Row],[Glew]]+ROC_BolxEst2[[#This Row],[Guernica]]+ROC_BolxEst2[[#This Row],[Alejandro Korn]]</f>
        <v>1979429</v>
      </c>
      <c r="CX173" s="115">
        <f>+ROC_BolxEst2[[#This Row],[Turdera]]+ROC_BolxEst2[[#This Row],[Llavallol]]+ROC_BolxEst2[[#This Row],[Luis Guillón]]+ROC_BolxEst2[[#This Row],[Monte Grande]]+ROC_BolxEst2[[#This Row],[El Jagüel]]+ROC_BolxEst2[[#This Row],[Ezeiza]]</f>
        <v>1546459</v>
      </c>
      <c r="CY1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832339</v>
      </c>
      <c r="CZ173" s="115">
        <f>+ROC_BolxEst2[[#This Row],[Villa España]]+ROC_BolxEst2[[#This Row],[Ranelagh]]+ROC_BolxEst2[[#This Row],[Sourigues]]</f>
        <v>176071</v>
      </c>
      <c r="DA1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69603</v>
      </c>
      <c r="DB173" s="115">
        <f>+ROC_BolxEst2[[#This Row],[Santa Sofía]]+ROC_BolxEst2[[#This Row],[Gutiérrez]]</f>
        <v>28881</v>
      </c>
      <c r="DC1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9996</v>
      </c>
      <c r="DD1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3" s="115">
        <f>+ROC_BolxEst2[[#This Row],[La Noria]]+ROC_BolxEst2[[#This Row],[Abbott]]+ROC_BolxEst2[[#This Row],[Monte]]</f>
        <v>0</v>
      </c>
      <c r="DF173" s="115">
        <f>+ROC_BolxEst2[[#This Row],[Uribelarrea]]+ROC_BolxEst2[[#This Row],[Empalme Lobos]]+ROC_BolxEst2[[#This Row],[Lobos]]</f>
        <v>0</v>
      </c>
      <c r="DG173" s="116">
        <f t="shared" si="53"/>
        <v>10741865</v>
      </c>
      <c r="DH173" s="111">
        <f>+DG173-ROC_BolxEst2[[#This Row],[TOTAL]]</f>
        <v>0</v>
      </c>
      <c r="DI173" s="117">
        <f t="shared" si="58"/>
        <v>5862933</v>
      </c>
      <c r="DJ173" s="118">
        <f t="shared" si="59"/>
        <v>0.25664731287224329</v>
      </c>
      <c r="DK173" s="118">
        <f t="shared" si="60"/>
        <v>0.33761753716100801</v>
      </c>
      <c r="DL173" s="118">
        <f t="shared" si="61"/>
        <v>0.26376883379018656</v>
      </c>
      <c r="DM173" s="118">
        <f t="shared" si="62"/>
        <v>0.14196631617656214</v>
      </c>
      <c r="DN173" s="119"/>
      <c r="DO173" s="120">
        <f t="shared" si="63"/>
        <v>4358227</v>
      </c>
      <c r="DP173" s="121">
        <f t="shared" si="64"/>
        <v>0.4541821708690254</v>
      </c>
      <c r="DQ173" s="121">
        <f t="shared" si="65"/>
        <v>0.35483672603561034</v>
      </c>
      <c r="DR173" s="121">
        <f t="shared" si="66"/>
        <v>0.19098110309536423</v>
      </c>
      <c r="DS173" s="119"/>
      <c r="DT173" s="122">
        <f t="shared" si="67"/>
        <v>2044150.1638057264</v>
      </c>
      <c r="DU173" s="122">
        <f t="shared" si="68"/>
        <v>3821109.014999493</v>
      </c>
      <c r="DX173" s="122">
        <f t="shared" si="70"/>
        <v>2985299.5112363719</v>
      </c>
      <c r="DY173" s="122">
        <f t="shared" si="71"/>
        <v>1606755.3099584086</v>
      </c>
      <c r="DZ173" s="122">
        <f t="shared" si="72"/>
        <v>176071</v>
      </c>
      <c r="EA173" s="122">
        <f t="shared" si="54"/>
        <v>69603</v>
      </c>
      <c r="EB173" s="122">
        <f t="shared" si="55"/>
        <v>0</v>
      </c>
      <c r="EC173" s="122">
        <f t="shared" si="56"/>
        <v>0</v>
      </c>
      <c r="ED173" s="122">
        <f t="shared" si="73"/>
        <v>28881</v>
      </c>
      <c r="EE173" s="122">
        <f t="shared" si="74"/>
        <v>9996</v>
      </c>
      <c r="EF173" s="122">
        <f t="shared" si="75"/>
        <v>0</v>
      </c>
      <c r="EG173" s="122">
        <f t="shared" si="76"/>
        <v>10741865</v>
      </c>
      <c r="EH173" s="122">
        <f t="shared" si="77"/>
        <v>0</v>
      </c>
      <c r="EL173" s="111">
        <f>+EG173+ROC_BolxEst2[[#This Row],[Chascomús]]</f>
        <v>10741865</v>
      </c>
      <c r="EM173" s="111">
        <f>+EL173-ROC_BolxEst2[[#This Row],[TOTAL]]</f>
        <v>0</v>
      </c>
      <c r="EQ173" s="126">
        <f t="shared" si="57"/>
        <v>8522623</v>
      </c>
      <c r="ER173" s="127">
        <f>+EQ173/ROC_BolxEst2[[#This Row],[TOTAL]]</f>
        <v>0.79340254229596074</v>
      </c>
      <c r="ES173" s="126">
        <f>+ROC_BolxEst2[[#This Row],[TOTAL]]-EQ173</f>
        <v>2219242</v>
      </c>
      <c r="ET173" s="127">
        <f>+ES173/ROC_BolxEst2[[#This Row],[TOTAL]]</f>
        <v>0.20659745770403928</v>
      </c>
    </row>
    <row r="174" spans="1:150">
      <c r="A174" s="110">
        <v>2009</v>
      </c>
      <c r="B174" s="110" t="s">
        <v>4</v>
      </c>
      <c r="C174" s="110" t="s">
        <v>102</v>
      </c>
      <c r="D174" s="111">
        <v>2033776</v>
      </c>
      <c r="F174" s="110">
        <v>2009</v>
      </c>
      <c r="G174" s="110" t="s">
        <v>4</v>
      </c>
      <c r="H174" s="111">
        <v>2033776</v>
      </c>
      <c r="I174" s="111">
        <v>43111</v>
      </c>
      <c r="J174" s="111">
        <v>155217</v>
      </c>
      <c r="K174" s="111">
        <v>42986</v>
      </c>
      <c r="L174" s="111">
        <v>43834</v>
      </c>
      <c r="M174" s="111">
        <v>67696</v>
      </c>
      <c r="N174" s="111">
        <v>65308</v>
      </c>
      <c r="O174" s="111">
        <v>84579</v>
      </c>
      <c r="P174" s="111">
        <v>333993</v>
      </c>
      <c r="Q174" s="111">
        <v>218438</v>
      </c>
      <c r="R174" s="111">
        <v>287085</v>
      </c>
      <c r="S174" s="111">
        <v>48107</v>
      </c>
      <c r="T174" s="111">
        <v>56446</v>
      </c>
      <c r="U174" s="111">
        <v>0</v>
      </c>
      <c r="V174" s="111">
        <v>31679</v>
      </c>
      <c r="W174" s="111">
        <v>21899</v>
      </c>
      <c r="X174" s="111">
        <v>12719</v>
      </c>
      <c r="Y174" s="111">
        <v>6881</v>
      </c>
      <c r="Z174" s="111">
        <v>7756</v>
      </c>
      <c r="AA174" s="111">
        <v>172805</v>
      </c>
      <c r="AB174" s="111">
        <v>65315</v>
      </c>
      <c r="AC174" s="111">
        <v>722948</v>
      </c>
      <c r="AD174" s="111">
        <v>97854</v>
      </c>
      <c r="AE174" s="111">
        <v>503239</v>
      </c>
      <c r="AF174" s="111">
        <v>774122</v>
      </c>
      <c r="AG174" s="111">
        <v>391435</v>
      </c>
      <c r="AH174" s="111">
        <v>86042</v>
      </c>
      <c r="AI174" s="111">
        <v>98148</v>
      </c>
      <c r="AJ174" s="111">
        <v>122188</v>
      </c>
      <c r="AK174" s="111">
        <v>511609</v>
      </c>
      <c r="AL174" s="111">
        <v>220515</v>
      </c>
      <c r="AM174" s="111">
        <v>550423</v>
      </c>
      <c r="AN174" s="111">
        <v>0</v>
      </c>
      <c r="AO174" s="111">
        <v>15954</v>
      </c>
      <c r="AP174" s="111">
        <v>9020</v>
      </c>
      <c r="AQ174" s="111">
        <v>0</v>
      </c>
      <c r="AR174" s="111">
        <v>0</v>
      </c>
      <c r="AS174" s="111">
        <v>0</v>
      </c>
      <c r="AT174" s="111">
        <v>0</v>
      </c>
      <c r="AU174" s="111">
        <v>0</v>
      </c>
      <c r="AV174" s="111">
        <v>0</v>
      </c>
      <c r="AW174" s="111">
        <v>47342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238701</v>
      </c>
      <c r="BE174" s="111">
        <v>447088</v>
      </c>
      <c r="BF174" s="111">
        <v>487971</v>
      </c>
      <c r="BG174" s="111">
        <v>671522</v>
      </c>
      <c r="BH174" s="111">
        <v>97564</v>
      </c>
      <c r="BI174" s="111">
        <v>119618</v>
      </c>
      <c r="BJ174" s="111">
        <v>72195</v>
      </c>
      <c r="BK174" s="111">
        <v>56802</v>
      </c>
      <c r="BL174" s="111">
        <v>42496</v>
      </c>
      <c r="BM174" s="111">
        <v>9057</v>
      </c>
      <c r="BN174" s="111">
        <v>108227</v>
      </c>
      <c r="BO174" s="111">
        <v>62831</v>
      </c>
      <c r="BP174" s="111">
        <v>129315</v>
      </c>
      <c r="BQ174" s="111">
        <v>159050</v>
      </c>
      <c r="BR174" s="111">
        <v>220353</v>
      </c>
      <c r="BS174" s="111">
        <v>100763</v>
      </c>
      <c r="BT174" s="111">
        <v>51134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1427</v>
      </c>
      <c r="CC174" s="111">
        <v>0</v>
      </c>
      <c r="CD174" s="111">
        <v>5932</v>
      </c>
      <c r="CE174" s="111">
        <v>18908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  <c r="CN174" s="111">
        <f t="shared" si="52"/>
        <v>11051423</v>
      </c>
      <c r="CO174" s="111"/>
      <c r="CQ174" s="113"/>
      <c r="CR174" s="114"/>
      <c r="CT174" s="115">
        <f>+ROC_BolxEst2[[#This Row],[Plaza Constitución]]+ROC_BolxEst2[[#This Row],[Dario y Maxi (Avellaneda)]]</f>
        <v>2188993</v>
      </c>
      <c r="CU1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2598024</v>
      </c>
      <c r="CV1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1502211</v>
      </c>
      <c r="CW174" s="115">
        <f>+ROC_BolxEst2[[#This Row],[Adrogué]]+ROC_BolxEst2[[#This Row],[Burzaco]]+ROC_BolxEst2[[#This Row],[Longchamps]]+ROC_BolxEst2[[#This Row],[Glew]]+ROC_BolxEst2[[#This Row],[Guernica]]+ROC_BolxEst2[[#This Row],[Alejandro Korn]]</f>
        <v>2062464</v>
      </c>
      <c r="CX174" s="115">
        <f>+ROC_BolxEst2[[#This Row],[Turdera]]+ROC_BolxEst2[[#This Row],[Llavallol]]+ROC_BolxEst2[[#This Row],[Luis Guillón]]+ROC_BolxEst2[[#This Row],[Monte Grande]]+ROC_BolxEst2[[#This Row],[El Jagüel]]+ROC_BolxEst2[[#This Row],[Ezeiza]]</f>
        <v>1588925</v>
      </c>
      <c r="CY1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831673</v>
      </c>
      <c r="CZ174" s="115">
        <f>+ROC_BolxEst2[[#This Row],[Villa España]]+ROC_BolxEst2[[#This Row],[Ranelagh]]+ROC_BolxEst2[[#This Row],[Sourigues]]</f>
        <v>171493</v>
      </c>
      <c r="DA1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72316</v>
      </c>
      <c r="DB174" s="115">
        <f>+ROC_BolxEst2[[#This Row],[Santa Sofía]]+ROC_BolxEst2[[#This Row],[Gutiérrez]]</f>
        <v>27965</v>
      </c>
      <c r="DC1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7359</v>
      </c>
      <c r="DD1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4" s="115">
        <f>+ROC_BolxEst2[[#This Row],[La Noria]]+ROC_BolxEst2[[#This Row],[Abbott]]+ROC_BolxEst2[[#This Row],[Monte]]</f>
        <v>0</v>
      </c>
      <c r="DF174" s="115">
        <f>+ROC_BolxEst2[[#This Row],[Uribelarrea]]+ROC_BolxEst2[[#This Row],[Empalme Lobos]]+ROC_BolxEst2[[#This Row],[Lobos]]</f>
        <v>0</v>
      </c>
      <c r="DG174" s="116">
        <f t="shared" si="53"/>
        <v>11051423</v>
      </c>
      <c r="DH174" s="111">
        <f>+DG174-ROC_BolxEst2[[#This Row],[TOTAL]]</f>
        <v>0</v>
      </c>
      <c r="DI174" s="117">
        <f t="shared" si="58"/>
        <v>5985273</v>
      </c>
      <c r="DJ174" s="118">
        <f t="shared" si="59"/>
        <v>0.25098454155725225</v>
      </c>
      <c r="DK174" s="118">
        <f t="shared" si="60"/>
        <v>0.34458979565343134</v>
      </c>
      <c r="DL174" s="118">
        <f t="shared" si="61"/>
        <v>0.26547243542608667</v>
      </c>
      <c r="DM174" s="118">
        <f t="shared" si="62"/>
        <v>0.13895322736322971</v>
      </c>
      <c r="DN174" s="119"/>
      <c r="DO174" s="120">
        <f t="shared" si="63"/>
        <v>4483062</v>
      </c>
      <c r="DP174" s="121">
        <f t="shared" si="64"/>
        <v>0.46005698783554633</v>
      </c>
      <c r="DQ174" s="121">
        <f t="shared" si="65"/>
        <v>0.35442851336876446</v>
      </c>
      <c r="DR174" s="121">
        <f t="shared" si="66"/>
        <v>0.18551449879568921</v>
      </c>
      <c r="DS174" s="119"/>
      <c r="DT174" s="122">
        <f t="shared" si="67"/>
        <v>2051614.4045770343</v>
      </c>
      <c r="DU174" s="122">
        <f t="shared" si="68"/>
        <v>4012007.7463212488</v>
      </c>
      <c r="DX174" s="122">
        <f t="shared" si="70"/>
        <v>3090856.0868570264</v>
      </c>
      <c r="DY174" s="122">
        <f t="shared" si="71"/>
        <v>1617811.76224469</v>
      </c>
      <c r="DZ174" s="122">
        <f t="shared" si="72"/>
        <v>171493</v>
      </c>
      <c r="EA174" s="122">
        <f t="shared" si="54"/>
        <v>72316</v>
      </c>
      <c r="EB174" s="122">
        <f t="shared" si="55"/>
        <v>0</v>
      </c>
      <c r="EC174" s="122">
        <f t="shared" si="56"/>
        <v>0</v>
      </c>
      <c r="ED174" s="122">
        <f t="shared" si="73"/>
        <v>27965</v>
      </c>
      <c r="EE174" s="122">
        <f t="shared" si="74"/>
        <v>7359</v>
      </c>
      <c r="EF174" s="122">
        <f t="shared" si="75"/>
        <v>0</v>
      </c>
      <c r="EG174" s="122">
        <f t="shared" si="76"/>
        <v>11051423</v>
      </c>
      <c r="EH174" s="122">
        <f t="shared" si="77"/>
        <v>0</v>
      </c>
      <c r="EL174" s="111">
        <f>+EG174+ROC_BolxEst2[[#This Row],[Chascomús]]</f>
        <v>11051423</v>
      </c>
      <c r="EM174" s="111">
        <f>+EL174-ROC_BolxEst2[[#This Row],[TOTAL]]</f>
        <v>0</v>
      </c>
      <c r="EQ174" s="126">
        <f t="shared" si="57"/>
        <v>8786023</v>
      </c>
      <c r="ER174" s="127">
        <f>+EQ174/ROC_BolxEst2[[#This Row],[TOTAL]]</f>
        <v>0.79501282323552358</v>
      </c>
      <c r="ES174" s="126">
        <f>+ROC_BolxEst2[[#This Row],[TOTAL]]-EQ174</f>
        <v>2265400</v>
      </c>
      <c r="ET174" s="127">
        <f>+ES174/ROC_BolxEst2[[#This Row],[TOTAL]]</f>
        <v>0.20498717676447639</v>
      </c>
    </row>
    <row r="175" spans="1:150">
      <c r="A175" s="110">
        <v>2009</v>
      </c>
      <c r="B175" s="110" t="s">
        <v>5</v>
      </c>
      <c r="C175" s="110" t="s">
        <v>102</v>
      </c>
      <c r="D175" s="111">
        <v>2046787</v>
      </c>
      <c r="F175" s="110">
        <v>2009</v>
      </c>
      <c r="G175" s="110" t="s">
        <v>5</v>
      </c>
      <c r="H175" s="111">
        <v>2046787</v>
      </c>
      <c r="I175" s="111">
        <v>40770</v>
      </c>
      <c r="J175" s="111">
        <v>159125</v>
      </c>
      <c r="K175" s="111">
        <v>49832</v>
      </c>
      <c r="L175" s="111">
        <v>41518</v>
      </c>
      <c r="M175" s="111">
        <v>66503</v>
      </c>
      <c r="N175" s="111">
        <v>65626</v>
      </c>
      <c r="O175" s="111">
        <v>88518</v>
      </c>
      <c r="P175" s="111">
        <v>326387</v>
      </c>
      <c r="Q175" s="111">
        <v>209038</v>
      </c>
      <c r="R175" s="111">
        <v>284296</v>
      </c>
      <c r="S175" s="111">
        <v>47483</v>
      </c>
      <c r="T175" s="111">
        <v>54807</v>
      </c>
      <c r="U175" s="111">
        <v>0</v>
      </c>
      <c r="V175" s="111">
        <v>36103</v>
      </c>
      <c r="W175" s="111">
        <v>20127</v>
      </c>
      <c r="X175" s="111">
        <v>11706</v>
      </c>
      <c r="Y175" s="111">
        <v>6624</v>
      </c>
      <c r="Z175" s="111">
        <v>7472</v>
      </c>
      <c r="AA175" s="111">
        <v>165592</v>
      </c>
      <c r="AB175" s="111">
        <v>73160</v>
      </c>
      <c r="AC175" s="111">
        <v>729374</v>
      </c>
      <c r="AD175" s="111">
        <v>105918</v>
      </c>
      <c r="AE175" s="111">
        <v>510791</v>
      </c>
      <c r="AF175" s="111">
        <v>773464</v>
      </c>
      <c r="AG175" s="111">
        <v>392997</v>
      </c>
      <c r="AH175" s="111">
        <v>94912</v>
      </c>
      <c r="AI175" s="111">
        <v>107247</v>
      </c>
      <c r="AJ175" s="111">
        <v>128893</v>
      </c>
      <c r="AK175" s="111">
        <v>517895</v>
      </c>
      <c r="AL175" s="111">
        <v>220693</v>
      </c>
      <c r="AM175" s="111">
        <v>548002</v>
      </c>
      <c r="AN175" s="111">
        <v>0</v>
      </c>
      <c r="AO175" s="111">
        <v>15391</v>
      </c>
      <c r="AP175" s="111">
        <v>9360</v>
      </c>
      <c r="AQ175" s="111">
        <v>0</v>
      </c>
      <c r="AR175" s="111">
        <v>0</v>
      </c>
      <c r="AS175" s="111">
        <v>0</v>
      </c>
      <c r="AT175" s="111">
        <v>0</v>
      </c>
      <c r="AU175" s="111">
        <v>0</v>
      </c>
      <c r="AV175" s="111">
        <v>0</v>
      </c>
      <c r="AW175" s="111">
        <v>44700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270847</v>
      </c>
      <c r="BE175" s="111">
        <v>449193</v>
      </c>
      <c r="BF175" s="111">
        <v>486650</v>
      </c>
      <c r="BG175" s="111">
        <v>681938</v>
      </c>
      <c r="BH175" s="111">
        <v>103315</v>
      </c>
      <c r="BI175" s="111">
        <v>122577</v>
      </c>
      <c r="BJ175" s="111">
        <v>68090</v>
      </c>
      <c r="BK175" s="111">
        <v>54574</v>
      </c>
      <c r="BL175" s="111">
        <v>41497</v>
      </c>
      <c r="BM175" s="111">
        <v>8382</v>
      </c>
      <c r="BN175" s="111">
        <v>111237</v>
      </c>
      <c r="BO175" s="111">
        <v>63227</v>
      </c>
      <c r="BP175" s="111">
        <v>122242</v>
      </c>
      <c r="BQ175" s="111">
        <v>120421</v>
      </c>
      <c r="BR175" s="111">
        <v>224055</v>
      </c>
      <c r="BS175" s="111">
        <v>103196</v>
      </c>
      <c r="BT175" s="111">
        <v>52380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1405</v>
      </c>
      <c r="CC175" s="111">
        <v>0</v>
      </c>
      <c r="CD175" s="111">
        <v>6254</v>
      </c>
      <c r="CE175" s="111">
        <v>19816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  <c r="CN175" s="111">
        <f t="shared" si="52"/>
        <v>11112407</v>
      </c>
      <c r="CO175" s="111"/>
      <c r="CQ175" s="128"/>
      <c r="CR175" s="129"/>
      <c r="CT175" s="115">
        <f>+ROC_BolxEst2[[#This Row],[Plaza Constitución]]+ROC_BolxEst2[[#This Row],[Dario y Maxi (Avellaneda)]]</f>
        <v>2205912</v>
      </c>
      <c r="CU1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2626474</v>
      </c>
      <c r="CV1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1481632</v>
      </c>
      <c r="CW175" s="115">
        <f>+ROC_BolxEst2[[#This Row],[Adrogué]]+ROC_BolxEst2[[#This Row],[Burzaco]]+ROC_BolxEst2[[#This Row],[Longchamps]]+ROC_BolxEst2[[#This Row],[Glew]]+ROC_BolxEst2[[#This Row],[Guernica]]+ROC_BolxEst2[[#This Row],[Alejandro Korn]]</f>
        <v>2114520</v>
      </c>
      <c r="CX175" s="115">
        <f>+ROC_BolxEst2[[#This Row],[Turdera]]+ROC_BolxEst2[[#This Row],[Llavallol]]+ROC_BolxEst2[[#This Row],[Luis Guillón]]+ROC_BolxEst2[[#This Row],[Monte Grande]]+ROC_BolxEst2[[#This Row],[El Jagüel]]+ROC_BolxEst2[[#This Row],[Ezeiza]]</f>
        <v>1617642</v>
      </c>
      <c r="CY1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796758</v>
      </c>
      <c r="CZ175" s="115">
        <f>+ROC_BolxEst2[[#This Row],[Villa España]]+ROC_BolxEst2[[#This Row],[Ranelagh]]+ROC_BolxEst2[[#This Row],[Sourigues]]</f>
        <v>164161</v>
      </c>
      <c r="DA1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69451</v>
      </c>
      <c r="DB175" s="115">
        <f>+ROC_BolxEst2[[#This Row],[Santa Sofía]]+ROC_BolxEst2[[#This Row],[Gutiérrez]]</f>
        <v>28198</v>
      </c>
      <c r="DC1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7659</v>
      </c>
      <c r="DD1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5" s="115">
        <f>+ROC_BolxEst2[[#This Row],[La Noria]]+ROC_BolxEst2[[#This Row],[Abbott]]+ROC_BolxEst2[[#This Row],[Monte]]</f>
        <v>0</v>
      </c>
      <c r="DF175" s="115">
        <f>+ROC_BolxEst2[[#This Row],[Uribelarrea]]+ROC_BolxEst2[[#This Row],[Empalme Lobos]]+ROC_BolxEst2[[#This Row],[Lobos]]</f>
        <v>0</v>
      </c>
      <c r="DG175" s="116">
        <f t="shared" si="53"/>
        <v>11112407</v>
      </c>
      <c r="DH175" s="111">
        <f>+DG175-ROC_BolxEst2[[#This Row],[TOTAL]]</f>
        <v>0</v>
      </c>
      <c r="DI175" s="117">
        <f t="shared" si="58"/>
        <v>6010552</v>
      </c>
      <c r="DJ175" s="118">
        <f t="shared" si="59"/>
        <v>0.24650514628273743</v>
      </c>
      <c r="DK175" s="118">
        <f t="shared" si="60"/>
        <v>0.35180129878254113</v>
      </c>
      <c r="DL175" s="118">
        <f t="shared" si="61"/>
        <v>0.26913368356184258</v>
      </c>
      <c r="DM175" s="118">
        <f t="shared" si="62"/>
        <v>0.13255987137287889</v>
      </c>
      <c r="DN175" s="119"/>
      <c r="DO175" s="120">
        <f t="shared" si="63"/>
        <v>4528920</v>
      </c>
      <c r="DP175" s="121">
        <f t="shared" si="64"/>
        <v>0.46689276913701278</v>
      </c>
      <c r="DQ175" s="121">
        <f t="shared" si="65"/>
        <v>0.35718051985903926</v>
      </c>
      <c r="DR175" s="121">
        <f t="shared" si="66"/>
        <v>0.17592671100394797</v>
      </c>
      <c r="DS175" s="119"/>
      <c r="DT175" s="122">
        <f t="shared" si="67"/>
        <v>2025400.6602468458</v>
      </c>
      <c r="DU175" s="122">
        <f t="shared" si="68"/>
        <v>4116844.4255263591</v>
      </c>
      <c r="DX175" s="122">
        <f t="shared" si="70"/>
        <v>3149452.5708895214</v>
      </c>
      <c r="DY175" s="122">
        <f t="shared" si="71"/>
        <v>1551240.3433372732</v>
      </c>
      <c r="DZ175" s="122">
        <f t="shared" si="72"/>
        <v>164161</v>
      </c>
      <c r="EA175" s="122">
        <f t="shared" si="54"/>
        <v>69451</v>
      </c>
      <c r="EB175" s="122">
        <f t="shared" si="55"/>
        <v>0</v>
      </c>
      <c r="EC175" s="122">
        <f t="shared" si="56"/>
        <v>0</v>
      </c>
      <c r="ED175" s="122">
        <f t="shared" si="73"/>
        <v>28198</v>
      </c>
      <c r="EE175" s="122">
        <f t="shared" si="74"/>
        <v>7659</v>
      </c>
      <c r="EF175" s="122">
        <f t="shared" si="75"/>
        <v>0</v>
      </c>
      <c r="EG175" s="122">
        <f t="shared" si="76"/>
        <v>11112407</v>
      </c>
      <c r="EH175" s="122">
        <f t="shared" si="77"/>
        <v>0</v>
      </c>
      <c r="EL175" s="111">
        <f>+EG175+ROC_BolxEst2[[#This Row],[Chascomús]]</f>
        <v>11112407</v>
      </c>
      <c r="EM175" s="111">
        <f>+EL175-ROC_BolxEst2[[#This Row],[TOTAL]]</f>
        <v>0</v>
      </c>
      <c r="EQ175" s="126">
        <f t="shared" si="57"/>
        <v>8837999</v>
      </c>
      <c r="ER175" s="127">
        <f>+EQ175/ROC_BolxEst2[[#This Row],[TOTAL]]</f>
        <v>0.79532715099437956</v>
      </c>
      <c r="ES175" s="126">
        <f>+ROC_BolxEst2[[#This Row],[TOTAL]]-EQ175</f>
        <v>2274408</v>
      </c>
      <c r="ET175" s="127">
        <f>+ES175/ROC_BolxEst2[[#This Row],[TOTAL]]</f>
        <v>0.20467284900562047</v>
      </c>
    </row>
    <row r="176" spans="1:150">
      <c r="A176" s="110">
        <v>2009</v>
      </c>
      <c r="B176" s="110" t="s">
        <v>6</v>
      </c>
      <c r="C176" s="110" t="s">
        <v>102</v>
      </c>
      <c r="D176" s="111">
        <v>1906215</v>
      </c>
      <c r="F176" s="110">
        <v>2009</v>
      </c>
      <c r="G176" s="110" t="s">
        <v>6</v>
      </c>
      <c r="H176" s="111">
        <v>1906215</v>
      </c>
      <c r="I176" s="111">
        <v>40303</v>
      </c>
      <c r="J176" s="111">
        <v>161944</v>
      </c>
      <c r="K176" s="111">
        <v>36545</v>
      </c>
      <c r="L176" s="111">
        <v>37065</v>
      </c>
      <c r="M176" s="111">
        <v>58534</v>
      </c>
      <c r="N176" s="111">
        <v>64601</v>
      </c>
      <c r="O176" s="111">
        <v>62462</v>
      </c>
      <c r="P176" s="111">
        <v>289275</v>
      </c>
      <c r="Q176" s="111">
        <v>220131</v>
      </c>
      <c r="R176" s="111">
        <v>249112</v>
      </c>
      <c r="S176" s="111">
        <v>42325</v>
      </c>
      <c r="T176" s="111">
        <v>46060</v>
      </c>
      <c r="U176" s="111">
        <v>0</v>
      </c>
      <c r="V176" s="111">
        <v>29353</v>
      </c>
      <c r="W176" s="111">
        <v>17273</v>
      </c>
      <c r="X176" s="111">
        <v>9696</v>
      </c>
      <c r="Y176" s="111">
        <v>5856</v>
      </c>
      <c r="Z176" s="111">
        <v>6277</v>
      </c>
      <c r="AA176" s="111">
        <v>129959</v>
      </c>
      <c r="AB176" s="111">
        <v>70413</v>
      </c>
      <c r="AC176" s="111">
        <v>694026</v>
      </c>
      <c r="AD176" s="111">
        <v>91180</v>
      </c>
      <c r="AE176" s="111">
        <v>442148</v>
      </c>
      <c r="AF176" s="111">
        <v>717776</v>
      </c>
      <c r="AG176" s="111">
        <v>364575</v>
      </c>
      <c r="AH176" s="111">
        <v>80688</v>
      </c>
      <c r="AI176" s="111">
        <v>94733</v>
      </c>
      <c r="AJ176" s="111">
        <v>109717</v>
      </c>
      <c r="AK176" s="111">
        <v>470791</v>
      </c>
      <c r="AL176" s="111">
        <v>206774</v>
      </c>
      <c r="AM176" s="111">
        <v>526439</v>
      </c>
      <c r="AN176" s="111">
        <v>0</v>
      </c>
      <c r="AO176" s="111">
        <v>14429</v>
      </c>
      <c r="AP176" s="111">
        <v>8776</v>
      </c>
      <c r="AQ176" s="111">
        <v>0</v>
      </c>
      <c r="AR176" s="111">
        <v>0</v>
      </c>
      <c r="AS176" s="111">
        <v>0</v>
      </c>
      <c r="AT176" s="111">
        <v>0</v>
      </c>
      <c r="AU176" s="111">
        <v>0</v>
      </c>
      <c r="AV176" s="111">
        <v>0</v>
      </c>
      <c r="AW176" s="111">
        <v>40905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228402</v>
      </c>
      <c r="BE176" s="111">
        <v>408579</v>
      </c>
      <c r="BF176" s="111">
        <v>438548</v>
      </c>
      <c r="BG176" s="111">
        <v>656559</v>
      </c>
      <c r="BH176" s="111">
        <v>87691</v>
      </c>
      <c r="BI176" s="111">
        <v>108525</v>
      </c>
      <c r="BJ176" s="111">
        <v>63760</v>
      </c>
      <c r="BK176" s="111">
        <v>44879</v>
      </c>
      <c r="BL176" s="111">
        <v>35757</v>
      </c>
      <c r="BM176" s="111">
        <v>6767</v>
      </c>
      <c r="BN176" s="111">
        <v>98283</v>
      </c>
      <c r="BO176" s="111">
        <v>57327</v>
      </c>
      <c r="BP176" s="111">
        <v>115761</v>
      </c>
      <c r="BQ176" s="111">
        <v>163042</v>
      </c>
      <c r="BR176" s="111">
        <v>213277</v>
      </c>
      <c r="BS176" s="111">
        <v>96619</v>
      </c>
      <c r="BT176" s="111">
        <v>45541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644</v>
      </c>
      <c r="CC176" s="111">
        <v>0</v>
      </c>
      <c r="CD176" s="111">
        <v>6228</v>
      </c>
      <c r="CE176" s="111">
        <v>18817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  <c r="CN176" s="111">
        <f t="shared" si="52"/>
        <v>10241362</v>
      </c>
      <c r="CO176" s="111"/>
      <c r="CQ176" s="113"/>
      <c r="CR176" s="114"/>
      <c r="CT176" s="115">
        <f>+ROC_BolxEst2[[#This Row],[Plaza Constitución]]+ROC_BolxEst2[[#This Row],[Dario y Maxi (Avellaneda)]]</f>
        <v>2068159</v>
      </c>
      <c r="CU1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2420421</v>
      </c>
      <c r="CV1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1304524</v>
      </c>
      <c r="CW176" s="115">
        <f>+ROC_BolxEst2[[#This Row],[Adrogué]]+ROC_BolxEst2[[#This Row],[Burzaco]]+ROC_BolxEst2[[#This Row],[Longchamps]]+ROC_BolxEst2[[#This Row],[Glew]]+ROC_BolxEst2[[#This Row],[Guernica]]+ROC_BolxEst2[[#This Row],[Alejandro Korn]]</f>
        <v>1928304</v>
      </c>
      <c r="CX176" s="115">
        <f>+ROC_BolxEst2[[#This Row],[Turdera]]+ROC_BolxEst2[[#This Row],[Llavallol]]+ROC_BolxEst2[[#This Row],[Luis Guillón]]+ROC_BolxEst2[[#This Row],[Monte Grande]]+ROC_BolxEst2[[#This Row],[El Jagüel]]+ROC_BolxEst2[[#This Row],[Ezeiza]]</f>
        <v>1489142</v>
      </c>
      <c r="CY1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789850</v>
      </c>
      <c r="CZ176" s="115">
        <f>+ROC_BolxEst2[[#This Row],[Villa España]]+ROC_BolxEst2[[#This Row],[Ranelagh]]+ROC_BolxEst2[[#This Row],[Sourigues]]</f>
        <v>144396</v>
      </c>
      <c r="DA1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64110</v>
      </c>
      <c r="DB176" s="115">
        <f>+ROC_BolxEst2[[#This Row],[Santa Sofía]]+ROC_BolxEst2[[#This Row],[Gutiérrez]]</f>
        <v>25584</v>
      </c>
      <c r="DC1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6872</v>
      </c>
      <c r="DD1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6" s="115">
        <f>+ROC_BolxEst2[[#This Row],[La Noria]]+ROC_BolxEst2[[#This Row],[Abbott]]+ROC_BolxEst2[[#This Row],[Monte]]</f>
        <v>0</v>
      </c>
      <c r="DF176" s="115">
        <f>+ROC_BolxEst2[[#This Row],[Uribelarrea]]+ROC_BolxEst2[[#This Row],[Empalme Lobos]]+ROC_BolxEst2[[#This Row],[Lobos]]</f>
        <v>0</v>
      </c>
      <c r="DG176" s="116">
        <f t="shared" si="53"/>
        <v>10241362</v>
      </c>
      <c r="DH176" s="111">
        <f>+DG176-ROC_BolxEst2[[#This Row],[TOTAL]]</f>
        <v>0</v>
      </c>
      <c r="DI176" s="117">
        <f t="shared" si="58"/>
        <v>5511820</v>
      </c>
      <c r="DJ176" s="118">
        <f t="shared" si="59"/>
        <v>0.23667754026800586</v>
      </c>
      <c r="DK176" s="118">
        <f t="shared" si="60"/>
        <v>0.3498488702461256</v>
      </c>
      <c r="DL176" s="118">
        <f t="shared" si="61"/>
        <v>0.27017246571912723</v>
      </c>
      <c r="DM176" s="118">
        <f t="shared" si="62"/>
        <v>0.14330112376674128</v>
      </c>
      <c r="DN176" s="119"/>
      <c r="DO176" s="120">
        <f t="shared" si="63"/>
        <v>4207296</v>
      </c>
      <c r="DP176" s="121">
        <f t="shared" si="64"/>
        <v>0.45832382603933736</v>
      </c>
      <c r="DQ176" s="121">
        <f t="shared" si="65"/>
        <v>0.35394276989306195</v>
      </c>
      <c r="DR176" s="121">
        <f t="shared" si="66"/>
        <v>0.18773340406760067</v>
      </c>
      <c r="DS176" s="119"/>
      <c r="DT176" s="122">
        <f t="shared" si="67"/>
        <v>1794010.7850031387</v>
      </c>
      <c r="DU176" s="122">
        <f t="shared" si="68"/>
        <v>3761183.7029853156</v>
      </c>
      <c r="DX176" s="122">
        <f t="shared" si="70"/>
        <v>2904592.1295765392</v>
      </c>
      <c r="DY176" s="122">
        <f t="shared" si="71"/>
        <v>1540613.3824350059</v>
      </c>
      <c r="DZ176" s="122">
        <f t="shared" si="72"/>
        <v>144396</v>
      </c>
      <c r="EA176" s="122">
        <f t="shared" si="54"/>
        <v>64110</v>
      </c>
      <c r="EB176" s="122">
        <f t="shared" si="55"/>
        <v>0</v>
      </c>
      <c r="EC176" s="122">
        <f t="shared" si="56"/>
        <v>0</v>
      </c>
      <c r="ED176" s="122">
        <f t="shared" si="73"/>
        <v>25584</v>
      </c>
      <c r="EE176" s="122">
        <f t="shared" si="74"/>
        <v>6872</v>
      </c>
      <c r="EF176" s="122">
        <f t="shared" si="75"/>
        <v>0</v>
      </c>
      <c r="EG176" s="122">
        <f t="shared" si="76"/>
        <v>10241361.999999998</v>
      </c>
      <c r="EH176" s="122">
        <f t="shared" si="77"/>
        <v>0</v>
      </c>
      <c r="EL176" s="111">
        <f>+EG176+ROC_BolxEst2[[#This Row],[Chascomús]]</f>
        <v>10241361.999999998</v>
      </c>
      <c r="EM176" s="111">
        <f>+EL176-ROC_BolxEst2[[#This Row],[TOTAL]]</f>
        <v>0</v>
      </c>
      <c r="EQ176" s="126">
        <f t="shared" si="57"/>
        <v>8195669</v>
      </c>
      <c r="ER176" s="127">
        <f>+EQ176/ROC_BolxEst2[[#This Row],[TOTAL]]</f>
        <v>0.80025186103176515</v>
      </c>
      <c r="ES176" s="126">
        <f>+ROC_BolxEst2[[#This Row],[TOTAL]]-EQ176</f>
        <v>2045693</v>
      </c>
      <c r="ET176" s="127">
        <f>+ES176/ROC_BolxEst2[[#This Row],[TOTAL]]</f>
        <v>0.1997481389682349</v>
      </c>
    </row>
    <row r="177" spans="1:150">
      <c r="A177" s="110">
        <v>2009</v>
      </c>
      <c r="B177" s="110" t="s">
        <v>7</v>
      </c>
      <c r="C177" s="110" t="s">
        <v>102</v>
      </c>
      <c r="D177" s="111">
        <v>2056671</v>
      </c>
      <c r="F177" s="110">
        <v>2009</v>
      </c>
      <c r="G177" s="110" t="s">
        <v>7</v>
      </c>
      <c r="H177" s="111">
        <v>2056671</v>
      </c>
      <c r="I177" s="111">
        <v>44687</v>
      </c>
      <c r="J177" s="111">
        <v>178952</v>
      </c>
      <c r="K177" s="111">
        <v>39356</v>
      </c>
      <c r="L177" s="111">
        <v>43498</v>
      </c>
      <c r="M177" s="111">
        <v>66472</v>
      </c>
      <c r="N177" s="111">
        <v>67975</v>
      </c>
      <c r="O177" s="111">
        <v>76291</v>
      </c>
      <c r="P177" s="111">
        <v>343869</v>
      </c>
      <c r="Q177" s="111">
        <v>239962</v>
      </c>
      <c r="R177" s="111">
        <v>282371</v>
      </c>
      <c r="S177" s="111">
        <v>47745</v>
      </c>
      <c r="T177" s="111">
        <v>55223</v>
      </c>
      <c r="U177" s="111">
        <v>0</v>
      </c>
      <c r="V177" s="111">
        <v>34484</v>
      </c>
      <c r="W177" s="111">
        <v>20165</v>
      </c>
      <c r="X177" s="111">
        <v>12764</v>
      </c>
      <c r="Y177" s="111">
        <v>6659</v>
      </c>
      <c r="Z177" s="111">
        <v>7362</v>
      </c>
      <c r="AA177" s="111">
        <v>160444</v>
      </c>
      <c r="AB177" s="111">
        <v>73238</v>
      </c>
      <c r="AC177" s="111">
        <v>758069</v>
      </c>
      <c r="AD177" s="111">
        <v>108005</v>
      </c>
      <c r="AE177" s="111">
        <v>510419</v>
      </c>
      <c r="AF177" s="111">
        <v>780621</v>
      </c>
      <c r="AG177" s="111">
        <v>396234</v>
      </c>
      <c r="AH177" s="111">
        <v>94212</v>
      </c>
      <c r="AI177" s="111">
        <v>109255</v>
      </c>
      <c r="AJ177" s="111">
        <v>123177</v>
      </c>
      <c r="AK177" s="111">
        <v>523989</v>
      </c>
      <c r="AL177" s="111">
        <v>224259</v>
      </c>
      <c r="AM177" s="111">
        <v>568740</v>
      </c>
      <c r="AN177" s="111">
        <v>0</v>
      </c>
      <c r="AO177" s="111">
        <v>17984</v>
      </c>
      <c r="AP177" s="111">
        <v>10973</v>
      </c>
      <c r="AQ177" s="111">
        <v>0</v>
      </c>
      <c r="AR177" s="111">
        <v>0</v>
      </c>
      <c r="AS177" s="111">
        <v>0</v>
      </c>
      <c r="AT177" s="111">
        <v>0</v>
      </c>
      <c r="AU177" s="111">
        <v>0</v>
      </c>
      <c r="AV177" s="111">
        <v>0</v>
      </c>
      <c r="AW177" s="111">
        <v>41767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262427</v>
      </c>
      <c r="BE177" s="111">
        <v>449038</v>
      </c>
      <c r="BF177" s="111">
        <v>484611</v>
      </c>
      <c r="BG177" s="111">
        <v>719914</v>
      </c>
      <c r="BH177" s="111">
        <v>99069</v>
      </c>
      <c r="BI177" s="111">
        <v>122510</v>
      </c>
      <c r="BJ177" s="111">
        <v>64338</v>
      </c>
      <c r="BK177" s="111">
        <v>51583</v>
      </c>
      <c r="BL177" s="111">
        <v>40978</v>
      </c>
      <c r="BM177" s="111">
        <v>8174</v>
      </c>
      <c r="BN177" s="111">
        <v>109018</v>
      </c>
      <c r="BO177" s="111">
        <v>64544</v>
      </c>
      <c r="BP177" s="111">
        <v>127146</v>
      </c>
      <c r="BQ177" s="111">
        <v>168367</v>
      </c>
      <c r="BR177" s="111">
        <v>227400</v>
      </c>
      <c r="BS177" s="111">
        <v>104247</v>
      </c>
      <c r="BT177" s="111">
        <v>51364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561</v>
      </c>
      <c r="CC177" s="111">
        <v>0</v>
      </c>
      <c r="CD177" s="111">
        <v>6475</v>
      </c>
      <c r="CE177" s="111">
        <v>19659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  <c r="CN177" s="111">
        <f t="shared" si="52"/>
        <v>11307315</v>
      </c>
      <c r="CO177" s="111"/>
      <c r="CQ177" s="128"/>
      <c r="CR177" s="129"/>
      <c r="CT177" s="115">
        <f>+ROC_BolxEst2[[#This Row],[Plaza Constitución]]+ROC_BolxEst2[[#This Row],[Dario y Maxi (Avellaneda)]]</f>
        <v>2235623</v>
      </c>
      <c r="CU1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2671273</v>
      </c>
      <c r="CV1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1504640</v>
      </c>
      <c r="CW177" s="115">
        <f>+ROC_BolxEst2[[#This Row],[Adrogué]]+ROC_BolxEst2[[#This Row],[Burzaco]]+ROC_BolxEst2[[#This Row],[Longchamps]]+ROC_BolxEst2[[#This Row],[Glew]]+ROC_BolxEst2[[#This Row],[Guernica]]+ROC_BolxEst2[[#This Row],[Alejandro Korn]]</f>
        <v>2137569</v>
      </c>
      <c r="CX177" s="115">
        <f>+ROC_BolxEst2[[#This Row],[Turdera]]+ROC_BolxEst2[[#This Row],[Llavallol]]+ROC_BolxEst2[[#This Row],[Luis Guillón]]+ROC_BolxEst2[[#This Row],[Monte Grande]]+ROC_BolxEst2[[#This Row],[El Jagüel]]+ROC_BolxEst2[[#This Row],[Ezeiza]]</f>
        <v>1643632</v>
      </c>
      <c r="CY1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852086</v>
      </c>
      <c r="CZ177" s="115">
        <f>+ROC_BolxEst2[[#This Row],[Villa España]]+ROC_BolxEst2[[#This Row],[Ranelagh]]+ROC_BolxEst2[[#This Row],[Sourigues]]</f>
        <v>156899</v>
      </c>
      <c r="DA1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70724</v>
      </c>
      <c r="DB177" s="115">
        <f>+ROC_BolxEst2[[#This Row],[Santa Sofía]]+ROC_BolxEst2[[#This Row],[Gutiérrez]]</f>
        <v>27833</v>
      </c>
      <c r="DC1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7036</v>
      </c>
      <c r="DD17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7" s="115">
        <f>+ROC_BolxEst2[[#This Row],[La Noria]]+ROC_BolxEst2[[#This Row],[Abbott]]+ROC_BolxEst2[[#This Row],[Monte]]</f>
        <v>0</v>
      </c>
      <c r="DF177" s="115">
        <f>+ROC_BolxEst2[[#This Row],[Uribelarrea]]+ROC_BolxEst2[[#This Row],[Empalme Lobos]]+ROC_BolxEst2[[#This Row],[Lobos]]</f>
        <v>0</v>
      </c>
      <c r="DG177" s="116">
        <f t="shared" si="53"/>
        <v>11307315</v>
      </c>
      <c r="DH177" s="111">
        <f>+DG177-ROC_BolxEst2[[#This Row],[TOTAL]]</f>
        <v>0</v>
      </c>
      <c r="DI177" s="117">
        <f t="shared" si="58"/>
        <v>6137927</v>
      </c>
      <c r="DJ177" s="118">
        <f t="shared" si="59"/>
        <v>0.24513813865821474</v>
      </c>
      <c r="DK177" s="118">
        <f t="shared" si="60"/>
        <v>0.34825585250525137</v>
      </c>
      <c r="DL177" s="118">
        <f t="shared" si="61"/>
        <v>0.26778291758764805</v>
      </c>
      <c r="DM177" s="118">
        <f t="shared" si="62"/>
        <v>0.13882309124888581</v>
      </c>
      <c r="DN177" s="119"/>
      <c r="DO177" s="120">
        <f t="shared" si="63"/>
        <v>4633287</v>
      </c>
      <c r="DP177" s="121">
        <f t="shared" si="64"/>
        <v>0.4613504408425379</v>
      </c>
      <c r="DQ177" s="121">
        <f t="shared" si="65"/>
        <v>0.35474426686712912</v>
      </c>
      <c r="DR177" s="121">
        <f t="shared" si="66"/>
        <v>0.18390529229033298</v>
      </c>
      <c r="DS177" s="119"/>
      <c r="DT177" s="122">
        <f t="shared" si="67"/>
        <v>2052676.4609614941</v>
      </c>
      <c r="DU177" s="122">
        <f t="shared" si="68"/>
        <v>4148530.7699061166</v>
      </c>
      <c r="DX177" s="122">
        <f t="shared" si="70"/>
        <v>3189912.4315530071</v>
      </c>
      <c r="DY177" s="122">
        <f t="shared" si="71"/>
        <v>1653703.3375793826</v>
      </c>
      <c r="DZ177" s="122">
        <f t="shared" si="72"/>
        <v>156899</v>
      </c>
      <c r="EA177" s="122">
        <f t="shared" si="54"/>
        <v>70724</v>
      </c>
      <c r="EB177" s="122">
        <f t="shared" si="55"/>
        <v>0</v>
      </c>
      <c r="EC177" s="122">
        <f t="shared" si="56"/>
        <v>0</v>
      </c>
      <c r="ED177" s="122">
        <f t="shared" si="73"/>
        <v>27833</v>
      </c>
      <c r="EE177" s="122">
        <f t="shared" si="74"/>
        <v>7036</v>
      </c>
      <c r="EF177" s="122">
        <f t="shared" si="75"/>
        <v>0</v>
      </c>
      <c r="EG177" s="122">
        <f t="shared" si="76"/>
        <v>11307315.000000002</v>
      </c>
      <c r="EH177" s="122">
        <f t="shared" si="77"/>
        <v>0</v>
      </c>
      <c r="EL177" s="111">
        <f>+EG177+ROC_BolxEst2[[#This Row],[Chascomús]]</f>
        <v>11307315.000000002</v>
      </c>
      <c r="EM177" s="111">
        <f>+EL177-ROC_BolxEst2[[#This Row],[TOTAL]]</f>
        <v>0</v>
      </c>
      <c r="EQ177" s="126">
        <f t="shared" si="57"/>
        <v>9007546</v>
      </c>
      <c r="ER177" s="127">
        <f>+EQ177/ROC_BolxEst2[[#This Row],[TOTAL]]</f>
        <v>0.79661228151864527</v>
      </c>
      <c r="ES177" s="126">
        <f>+ROC_BolxEst2[[#This Row],[TOTAL]]-EQ177</f>
        <v>2299769</v>
      </c>
      <c r="ET177" s="127">
        <f>+ES177/ROC_BolxEst2[[#This Row],[TOTAL]]</f>
        <v>0.20338771848135476</v>
      </c>
    </row>
    <row r="178" spans="1:150">
      <c r="A178" s="110">
        <v>2009</v>
      </c>
      <c r="B178" s="110" t="s">
        <v>8</v>
      </c>
      <c r="C178" s="110" t="s">
        <v>102</v>
      </c>
      <c r="D178" s="111">
        <v>2111576</v>
      </c>
      <c r="F178" s="110">
        <v>2009</v>
      </c>
      <c r="G178" s="110" t="s">
        <v>8</v>
      </c>
      <c r="H178" s="111">
        <v>2111576</v>
      </c>
      <c r="I178" s="111">
        <v>47836</v>
      </c>
      <c r="J178" s="111">
        <v>201077</v>
      </c>
      <c r="K178" s="111">
        <v>47943</v>
      </c>
      <c r="L178" s="111">
        <v>43607</v>
      </c>
      <c r="M178" s="111">
        <v>66090</v>
      </c>
      <c r="N178" s="111">
        <v>64224</v>
      </c>
      <c r="O178" s="111">
        <v>85662</v>
      </c>
      <c r="P178" s="111">
        <v>356177</v>
      </c>
      <c r="Q178" s="111">
        <v>245233</v>
      </c>
      <c r="R178" s="111">
        <v>298631</v>
      </c>
      <c r="S178" s="111">
        <v>51522</v>
      </c>
      <c r="T178" s="111">
        <v>61025</v>
      </c>
      <c r="U178" s="111">
        <v>0</v>
      </c>
      <c r="V178" s="111">
        <v>34531</v>
      </c>
      <c r="W178" s="111">
        <v>23061</v>
      </c>
      <c r="X178" s="111">
        <v>14895</v>
      </c>
      <c r="Y178" s="111">
        <v>8172</v>
      </c>
      <c r="Z178" s="111">
        <v>9069</v>
      </c>
      <c r="AA178" s="111">
        <v>166730</v>
      </c>
      <c r="AB178" s="111">
        <v>75728</v>
      </c>
      <c r="AC178" s="111">
        <v>774344</v>
      </c>
      <c r="AD178" s="111">
        <v>109593</v>
      </c>
      <c r="AE178" s="111">
        <v>529872</v>
      </c>
      <c r="AF178" s="111">
        <v>810735</v>
      </c>
      <c r="AG178" s="111">
        <v>417817</v>
      </c>
      <c r="AH178" s="111">
        <v>99340</v>
      </c>
      <c r="AI178" s="111">
        <v>111784</v>
      </c>
      <c r="AJ178" s="111">
        <v>128057</v>
      </c>
      <c r="AK178" s="111">
        <v>541745</v>
      </c>
      <c r="AL178" s="111">
        <v>232865</v>
      </c>
      <c r="AM178" s="111">
        <v>588354</v>
      </c>
      <c r="AN178" s="111">
        <v>0</v>
      </c>
      <c r="AO178" s="111">
        <v>17806</v>
      </c>
      <c r="AP178" s="111">
        <v>10889</v>
      </c>
      <c r="AQ178" s="111">
        <v>0</v>
      </c>
      <c r="AR178" s="111">
        <v>0</v>
      </c>
      <c r="AS178" s="111">
        <v>0</v>
      </c>
      <c r="AT178" s="111">
        <v>0</v>
      </c>
      <c r="AU178" s="111">
        <v>0</v>
      </c>
      <c r="AV178" s="111">
        <v>0</v>
      </c>
      <c r="AW178" s="111">
        <v>43421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278912</v>
      </c>
      <c r="BE178" s="111">
        <v>469189</v>
      </c>
      <c r="BF178" s="111">
        <v>511879</v>
      </c>
      <c r="BG178" s="111">
        <v>740942</v>
      </c>
      <c r="BH178" s="111">
        <v>107141</v>
      </c>
      <c r="BI178" s="111">
        <v>126057</v>
      </c>
      <c r="BJ178" s="111">
        <v>64046</v>
      </c>
      <c r="BK178" s="111">
        <v>53051</v>
      </c>
      <c r="BL178" s="111">
        <v>37324</v>
      </c>
      <c r="BM178" s="111">
        <v>8182</v>
      </c>
      <c r="BN178" s="111">
        <v>106233</v>
      </c>
      <c r="BO178" s="111">
        <v>66144</v>
      </c>
      <c r="BP178" s="111">
        <v>129992</v>
      </c>
      <c r="BQ178" s="111">
        <v>159131</v>
      </c>
      <c r="BR178" s="111">
        <v>234657</v>
      </c>
      <c r="BS178" s="111">
        <v>107852</v>
      </c>
      <c r="BT178" s="111">
        <v>54425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596</v>
      </c>
      <c r="CC178" s="111">
        <v>0</v>
      </c>
      <c r="CD178" s="111">
        <v>6596</v>
      </c>
      <c r="CE178" s="111">
        <v>19889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  <c r="CN178" s="111">
        <f t="shared" si="52"/>
        <v>11711649</v>
      </c>
      <c r="CO178" s="111"/>
      <c r="CQ178" s="113"/>
      <c r="CR178" s="114"/>
      <c r="CT178" s="115">
        <f>+ROC_BolxEst2[[#This Row],[Plaza Constitución]]+ROC_BolxEst2[[#This Row],[Dario y Maxi (Avellaneda)]]</f>
        <v>2312653</v>
      </c>
      <c r="CU1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2765925</v>
      </c>
      <c r="CV1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1576572</v>
      </c>
      <c r="CW178" s="115">
        <f>+ROC_BolxEst2[[#This Row],[Adrogué]]+ROC_BolxEst2[[#This Row],[Burzaco]]+ROC_BolxEst2[[#This Row],[Longchamps]]+ROC_BolxEst2[[#This Row],[Glew]]+ROC_BolxEst2[[#This Row],[Guernica]]+ROC_BolxEst2[[#This Row],[Alejandro Korn]]</f>
        <v>2234120</v>
      </c>
      <c r="CX178" s="115">
        <f>+ROC_BolxEst2[[#This Row],[Turdera]]+ROC_BolxEst2[[#This Row],[Llavallol]]+ROC_BolxEst2[[#This Row],[Luis Guillón]]+ROC_BolxEst2[[#This Row],[Monte Grande]]+ROC_BolxEst2[[#This Row],[El Jagüel]]+ROC_BolxEst2[[#This Row],[Ezeiza]]</f>
        <v>1702145</v>
      </c>
      <c r="CY1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858434</v>
      </c>
      <c r="CZ178" s="115">
        <f>+ROC_BolxEst2[[#This Row],[Villa España]]+ROC_BolxEst2[[#This Row],[Ranelagh]]+ROC_BolxEst2[[#This Row],[Sourigues]]</f>
        <v>154421</v>
      </c>
      <c r="DA1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72116</v>
      </c>
      <c r="DB178" s="115">
        <f>+ROC_BolxEst2[[#This Row],[Santa Sofía]]+ROC_BolxEst2[[#This Row],[Gutiérrez]]</f>
        <v>28071</v>
      </c>
      <c r="DC1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7192</v>
      </c>
      <c r="DD17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8" s="115">
        <f>+ROC_BolxEst2[[#This Row],[La Noria]]+ROC_BolxEst2[[#This Row],[Abbott]]+ROC_BolxEst2[[#This Row],[Monte]]</f>
        <v>0</v>
      </c>
      <c r="DF178" s="115">
        <f>+ROC_BolxEst2[[#This Row],[Uribelarrea]]+ROC_BolxEst2[[#This Row],[Empalme Lobos]]+ROC_BolxEst2[[#This Row],[Lobos]]</f>
        <v>0</v>
      </c>
      <c r="DG178" s="116">
        <f t="shared" si="53"/>
        <v>11711649</v>
      </c>
      <c r="DH178" s="111">
        <f>+DG178-ROC_BolxEst2[[#This Row],[TOTAL]]</f>
        <v>0</v>
      </c>
      <c r="DI178" s="117">
        <f t="shared" si="58"/>
        <v>6371271</v>
      </c>
      <c r="DJ178" s="118">
        <f t="shared" si="59"/>
        <v>0.24745015554981101</v>
      </c>
      <c r="DK178" s="118">
        <f t="shared" si="60"/>
        <v>0.35065530880730078</v>
      </c>
      <c r="DL178" s="118">
        <f t="shared" si="61"/>
        <v>0.26715940979437225</v>
      </c>
      <c r="DM178" s="118">
        <f t="shared" si="62"/>
        <v>0.13473512584851594</v>
      </c>
      <c r="DN178" s="119"/>
      <c r="DO178" s="120">
        <f t="shared" si="63"/>
        <v>4794699</v>
      </c>
      <c r="DP178" s="121">
        <f t="shared" si="64"/>
        <v>0.46595625710811045</v>
      </c>
      <c r="DQ178" s="121">
        <f t="shared" si="65"/>
        <v>0.35500560097724593</v>
      </c>
      <c r="DR178" s="121">
        <f t="shared" si="66"/>
        <v>0.17903814191464365</v>
      </c>
      <c r="DS178" s="119"/>
      <c r="DT178" s="122">
        <f t="shared" si="67"/>
        <v>2148838.344582737</v>
      </c>
      <c r="DU178" s="122">
        <f t="shared" si="68"/>
        <v>4333864.1123208804</v>
      </c>
      <c r="DX178" s="122">
        <f t="shared" si="70"/>
        <v>3301910.8774221735</v>
      </c>
      <c r="DY178" s="122">
        <f t="shared" si="71"/>
        <v>1665235.6656742087</v>
      </c>
      <c r="DZ178" s="122">
        <f t="shared" si="72"/>
        <v>154421</v>
      </c>
      <c r="EA178" s="122">
        <f t="shared" si="54"/>
        <v>72116</v>
      </c>
      <c r="EB178" s="122">
        <f t="shared" si="55"/>
        <v>0</v>
      </c>
      <c r="EC178" s="122">
        <f t="shared" si="56"/>
        <v>0</v>
      </c>
      <c r="ED178" s="122">
        <f t="shared" si="73"/>
        <v>28071</v>
      </c>
      <c r="EE178" s="122">
        <f t="shared" si="74"/>
        <v>7192</v>
      </c>
      <c r="EF178" s="122">
        <f t="shared" si="75"/>
        <v>0</v>
      </c>
      <c r="EG178" s="122">
        <f t="shared" si="76"/>
        <v>11711649</v>
      </c>
      <c r="EH178" s="122">
        <f t="shared" si="77"/>
        <v>0</v>
      </c>
      <c r="EL178" s="111">
        <f>+EG178+ROC_BolxEst2[[#This Row],[Chascomús]]</f>
        <v>11711649</v>
      </c>
      <c r="EM178" s="111">
        <f>+EL178-ROC_BolxEst2[[#This Row],[TOTAL]]</f>
        <v>0</v>
      </c>
      <c r="EQ178" s="126">
        <f t="shared" si="57"/>
        <v>9344005</v>
      </c>
      <c r="ER178" s="127">
        <f>+EQ178/ROC_BolxEst2[[#This Row],[TOTAL]]</f>
        <v>0.79783854519547159</v>
      </c>
      <c r="ES178" s="126">
        <f>+ROC_BolxEst2[[#This Row],[TOTAL]]-EQ178</f>
        <v>2367644</v>
      </c>
      <c r="ET178" s="127">
        <f>+ES178/ROC_BolxEst2[[#This Row],[TOTAL]]</f>
        <v>0.20216145480452838</v>
      </c>
    </row>
    <row r="179" spans="1:150">
      <c r="A179" s="110">
        <v>2009</v>
      </c>
      <c r="B179" s="110" t="s">
        <v>9</v>
      </c>
      <c r="C179" s="110" t="s">
        <v>102</v>
      </c>
      <c r="D179" s="111">
        <v>2169973</v>
      </c>
      <c r="F179" s="110">
        <v>2009</v>
      </c>
      <c r="G179" s="110" t="s">
        <v>9</v>
      </c>
      <c r="H179" s="111">
        <v>2169973</v>
      </c>
      <c r="I179" s="111">
        <v>46927</v>
      </c>
      <c r="J179" s="111">
        <v>204459</v>
      </c>
      <c r="K179" s="111">
        <v>49918</v>
      </c>
      <c r="L179" s="111">
        <v>45495</v>
      </c>
      <c r="M179" s="111">
        <v>70925</v>
      </c>
      <c r="N179" s="111">
        <v>69644</v>
      </c>
      <c r="O179" s="111">
        <v>90179</v>
      </c>
      <c r="P179" s="111">
        <v>369734</v>
      </c>
      <c r="Q179" s="111">
        <v>262937</v>
      </c>
      <c r="R179" s="111">
        <v>305253</v>
      </c>
      <c r="S179" s="111">
        <v>54578</v>
      </c>
      <c r="T179" s="111">
        <v>63585</v>
      </c>
      <c r="U179" s="111">
        <v>0</v>
      </c>
      <c r="V179" s="111">
        <v>37475</v>
      </c>
      <c r="W179" s="111">
        <v>25067</v>
      </c>
      <c r="X179" s="111">
        <v>16019</v>
      </c>
      <c r="Y179" s="111">
        <v>8705</v>
      </c>
      <c r="Z179" s="111">
        <v>9805</v>
      </c>
      <c r="AA179" s="111">
        <v>176520</v>
      </c>
      <c r="AB179" s="111">
        <v>81060</v>
      </c>
      <c r="AC179" s="111">
        <v>795345</v>
      </c>
      <c r="AD179" s="111">
        <v>114340</v>
      </c>
      <c r="AE179" s="111">
        <v>548955</v>
      </c>
      <c r="AF179" s="111">
        <v>819481</v>
      </c>
      <c r="AG179" s="111">
        <v>420728</v>
      </c>
      <c r="AH179" s="111">
        <v>100809</v>
      </c>
      <c r="AI179" s="111">
        <v>114566</v>
      </c>
      <c r="AJ179" s="111">
        <v>133806</v>
      </c>
      <c r="AK179" s="111">
        <v>554368</v>
      </c>
      <c r="AL179" s="111">
        <v>240473</v>
      </c>
      <c r="AM179" s="111">
        <v>605175</v>
      </c>
      <c r="AN179" s="111">
        <v>0</v>
      </c>
      <c r="AO179" s="111">
        <v>18900</v>
      </c>
      <c r="AP179" s="111">
        <v>11700</v>
      </c>
      <c r="AQ179" s="111">
        <v>0</v>
      </c>
      <c r="AR179" s="111">
        <v>0</v>
      </c>
      <c r="AS179" s="111">
        <v>0</v>
      </c>
      <c r="AT179" s="111">
        <v>0</v>
      </c>
      <c r="AU179" s="111">
        <v>0</v>
      </c>
      <c r="AV179" s="111">
        <v>0</v>
      </c>
      <c r="AW179" s="111">
        <v>41790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281935</v>
      </c>
      <c r="BE179" s="111">
        <v>488645</v>
      </c>
      <c r="BF179" s="111">
        <v>545029</v>
      </c>
      <c r="BG179" s="111">
        <v>763781</v>
      </c>
      <c r="BH179" s="111">
        <v>107237</v>
      </c>
      <c r="BI179" s="111">
        <v>127009</v>
      </c>
      <c r="BJ179" s="111">
        <v>77844</v>
      </c>
      <c r="BK179" s="111">
        <v>54937</v>
      </c>
      <c r="BL179" s="111">
        <v>41355</v>
      </c>
      <c r="BM179" s="111">
        <v>8530</v>
      </c>
      <c r="BN179" s="111">
        <v>109820</v>
      </c>
      <c r="BO179" s="111">
        <v>65907</v>
      </c>
      <c r="BP179" s="111">
        <v>131860</v>
      </c>
      <c r="BQ179" s="111">
        <v>155481</v>
      </c>
      <c r="BR179" s="111">
        <v>240973</v>
      </c>
      <c r="BS179" s="111">
        <v>104239</v>
      </c>
      <c r="BT179" s="111">
        <v>54404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56</v>
      </c>
      <c r="CC179" s="111">
        <v>0</v>
      </c>
      <c r="CD179" s="111">
        <v>7295</v>
      </c>
      <c r="CE179" s="111">
        <v>20492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  <c r="CN179" s="111">
        <f t="shared" si="52"/>
        <v>12065523</v>
      </c>
      <c r="CO179" s="111"/>
      <c r="CQ179" s="128"/>
      <c r="CR179" s="129"/>
      <c r="CT179" s="115">
        <f>+ROC_BolxEst2[[#This Row],[Plaza Constitución]]+ROC_BolxEst2[[#This Row],[Dario y Maxi (Avellaneda)]]</f>
        <v>2374432</v>
      </c>
      <c r="CU1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2826836</v>
      </c>
      <c r="CV1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1655839</v>
      </c>
      <c r="CW179" s="115">
        <f>+ROC_BolxEst2[[#This Row],[Adrogué]]+ROC_BolxEst2[[#This Row],[Burzaco]]+ROC_BolxEst2[[#This Row],[Longchamps]]+ROC_BolxEst2[[#This Row],[Glew]]+ROC_BolxEst2[[#This Row],[Guernica]]+ROC_BolxEst2[[#This Row],[Alejandro Korn]]</f>
        <v>2313636</v>
      </c>
      <c r="CX179" s="115">
        <f>+ROC_BolxEst2[[#This Row],[Turdera]]+ROC_BolxEst2[[#This Row],[Llavallol]]+ROC_BolxEst2[[#This Row],[Luis Guillón]]+ROC_BolxEst2[[#This Row],[Monte Grande]]+ROC_BolxEst2[[#This Row],[El Jagüel]]+ROC_BolxEst2[[#This Row],[Ezeiza]]</f>
        <v>1749197</v>
      </c>
      <c r="CY1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862684</v>
      </c>
      <c r="CZ179" s="115">
        <f>+ROC_BolxEst2[[#This Row],[Villa España]]+ROC_BolxEst2[[#This Row],[Ranelagh]]+ROC_BolxEst2[[#This Row],[Sourigues]]</f>
        <v>174136</v>
      </c>
      <c r="DA1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72390</v>
      </c>
      <c r="DB179" s="115">
        <f>+ROC_BolxEst2[[#This Row],[Santa Sofía]]+ROC_BolxEst2[[#This Row],[Gutiérrez]]</f>
        <v>29022</v>
      </c>
      <c r="DC1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7351</v>
      </c>
      <c r="DD17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9" s="115">
        <f>+ROC_BolxEst2[[#This Row],[La Noria]]+ROC_BolxEst2[[#This Row],[Abbott]]+ROC_BolxEst2[[#This Row],[Monte]]</f>
        <v>0</v>
      </c>
      <c r="DF179" s="115">
        <f>+ROC_BolxEst2[[#This Row],[Uribelarrea]]+ROC_BolxEst2[[#This Row],[Empalme Lobos]]+ROC_BolxEst2[[#This Row],[Lobos]]</f>
        <v>0</v>
      </c>
      <c r="DG179" s="116">
        <f t="shared" si="53"/>
        <v>12065523</v>
      </c>
      <c r="DH179" s="111">
        <f>+DG179-ROC_BolxEst2[[#This Row],[TOTAL]]</f>
        <v>0</v>
      </c>
      <c r="DI179" s="117">
        <f t="shared" si="58"/>
        <v>6581356</v>
      </c>
      <c r="DJ179" s="118">
        <f t="shared" si="59"/>
        <v>0.25159541589909434</v>
      </c>
      <c r="DK179" s="118">
        <f t="shared" si="60"/>
        <v>0.35154396753495787</v>
      </c>
      <c r="DL179" s="118">
        <f t="shared" si="61"/>
        <v>0.26578063851887057</v>
      </c>
      <c r="DM179" s="118">
        <f t="shared" si="62"/>
        <v>0.13107997804707722</v>
      </c>
      <c r="DN179" s="119"/>
      <c r="DO179" s="120">
        <f t="shared" si="63"/>
        <v>4925517</v>
      </c>
      <c r="DP179" s="121">
        <f t="shared" si="64"/>
        <v>0.46972449795625515</v>
      </c>
      <c r="DQ179" s="121">
        <f t="shared" si="65"/>
        <v>0.35512962395622633</v>
      </c>
      <c r="DR179" s="121">
        <f t="shared" si="66"/>
        <v>0.17514587808751853</v>
      </c>
      <c r="DS179" s="119"/>
      <c r="DT179" s="122">
        <f t="shared" si="67"/>
        <v>2253235.2065641182</v>
      </c>
      <c r="DU179" s="122">
        <f t="shared" si="68"/>
        <v>4476187.3668266339</v>
      </c>
      <c r="DX179" s="122">
        <f t="shared" si="70"/>
        <v>3384168.2587455614</v>
      </c>
      <c r="DY179" s="122">
        <f t="shared" si="71"/>
        <v>1669033.1678636861</v>
      </c>
      <c r="DZ179" s="122">
        <f t="shared" si="72"/>
        <v>174136</v>
      </c>
      <c r="EA179" s="122">
        <f t="shared" si="54"/>
        <v>72390</v>
      </c>
      <c r="EB179" s="122">
        <f t="shared" si="55"/>
        <v>0</v>
      </c>
      <c r="EC179" s="122">
        <f t="shared" si="56"/>
        <v>0</v>
      </c>
      <c r="ED179" s="122">
        <f t="shared" si="73"/>
        <v>29022</v>
      </c>
      <c r="EE179" s="122">
        <f t="shared" si="74"/>
        <v>7351</v>
      </c>
      <c r="EF179" s="122">
        <f t="shared" si="75"/>
        <v>0</v>
      </c>
      <c r="EG179" s="122">
        <f t="shared" si="76"/>
        <v>12065523</v>
      </c>
      <c r="EH179" s="122">
        <f t="shared" si="77"/>
        <v>0</v>
      </c>
      <c r="EL179" s="111">
        <f>+EG179+ROC_BolxEst2[[#This Row],[Chascomús]]</f>
        <v>12065523</v>
      </c>
      <c r="EM179" s="111">
        <f>+EL179-ROC_BolxEst2[[#This Row],[TOTAL]]</f>
        <v>0</v>
      </c>
      <c r="EQ179" s="126">
        <f t="shared" si="57"/>
        <v>9617244</v>
      </c>
      <c r="ER179" s="127">
        <f>+EQ179/ROC_BolxEst2[[#This Row],[TOTAL]]</f>
        <v>0.79708471816762527</v>
      </c>
      <c r="ES179" s="126">
        <f>+ROC_BolxEst2[[#This Row],[TOTAL]]-EQ179</f>
        <v>2448279</v>
      </c>
      <c r="ET179" s="127">
        <f>+ES179/ROC_BolxEst2[[#This Row],[TOTAL]]</f>
        <v>0.20291528183237478</v>
      </c>
    </row>
    <row r="180" spans="1:150">
      <c r="A180" s="110">
        <v>2009</v>
      </c>
      <c r="B180" s="110" t="s">
        <v>10</v>
      </c>
      <c r="C180" s="110" t="s">
        <v>102</v>
      </c>
      <c r="D180" s="111">
        <v>2050499</v>
      </c>
      <c r="F180" s="110">
        <v>2009</v>
      </c>
      <c r="G180" s="110" t="s">
        <v>10</v>
      </c>
      <c r="H180" s="111">
        <v>2050499</v>
      </c>
      <c r="I180" s="111">
        <v>43678</v>
      </c>
      <c r="J180" s="111">
        <v>193186</v>
      </c>
      <c r="K180" s="111">
        <v>46642</v>
      </c>
      <c r="L180" s="111">
        <v>42512</v>
      </c>
      <c r="M180" s="111">
        <v>65473</v>
      </c>
      <c r="N180" s="111">
        <v>67191</v>
      </c>
      <c r="O180" s="111">
        <v>84882</v>
      </c>
      <c r="P180" s="111">
        <v>347557</v>
      </c>
      <c r="Q180" s="111">
        <v>241384</v>
      </c>
      <c r="R180" s="111">
        <v>291028</v>
      </c>
      <c r="S180" s="111">
        <v>49946</v>
      </c>
      <c r="T180" s="111">
        <v>59503</v>
      </c>
      <c r="U180" s="111">
        <v>0</v>
      </c>
      <c r="V180" s="111">
        <v>36300</v>
      </c>
      <c r="W180" s="111">
        <v>23388</v>
      </c>
      <c r="X180" s="111">
        <v>14229</v>
      </c>
      <c r="Y180" s="111">
        <v>7450</v>
      </c>
      <c r="Z180" s="111">
        <v>7923</v>
      </c>
      <c r="AA180" s="111">
        <v>171360</v>
      </c>
      <c r="AB180" s="111">
        <v>77839</v>
      </c>
      <c r="AC180" s="111">
        <v>761774</v>
      </c>
      <c r="AD180" s="111">
        <v>109999</v>
      </c>
      <c r="AE180" s="111">
        <v>531177</v>
      </c>
      <c r="AF180" s="111">
        <v>779226</v>
      </c>
      <c r="AG180" s="111">
        <v>406950</v>
      </c>
      <c r="AH180" s="111">
        <v>101297</v>
      </c>
      <c r="AI180" s="111">
        <v>109522</v>
      </c>
      <c r="AJ180" s="111">
        <v>129721</v>
      </c>
      <c r="AK180" s="111">
        <v>523550</v>
      </c>
      <c r="AL180" s="111">
        <v>232697</v>
      </c>
      <c r="AM180" s="111">
        <v>578186</v>
      </c>
      <c r="AN180" s="111">
        <v>0</v>
      </c>
      <c r="AO180" s="111">
        <v>18822</v>
      </c>
      <c r="AP180" s="111">
        <v>11614</v>
      </c>
      <c r="AQ180" s="111">
        <v>0</v>
      </c>
      <c r="AR180" s="111">
        <v>0</v>
      </c>
      <c r="AS180" s="111">
        <v>0</v>
      </c>
      <c r="AT180" s="111">
        <v>0</v>
      </c>
      <c r="AU180" s="111">
        <v>0</v>
      </c>
      <c r="AV180" s="111">
        <v>0</v>
      </c>
      <c r="AW180" s="111">
        <v>40958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274531</v>
      </c>
      <c r="BE180" s="111">
        <v>467132</v>
      </c>
      <c r="BF180" s="111">
        <v>523107</v>
      </c>
      <c r="BG180" s="111">
        <v>741795</v>
      </c>
      <c r="BH180" s="111">
        <v>104193</v>
      </c>
      <c r="BI180" s="111">
        <v>125295</v>
      </c>
      <c r="BJ180" s="111">
        <v>68437</v>
      </c>
      <c r="BK180" s="111">
        <v>51866</v>
      </c>
      <c r="BL180" s="111">
        <v>39744</v>
      </c>
      <c r="BM180" s="111">
        <v>8446</v>
      </c>
      <c r="BN180" s="111">
        <v>103669</v>
      </c>
      <c r="BO180" s="111">
        <v>62297</v>
      </c>
      <c r="BP180" s="111">
        <v>125744</v>
      </c>
      <c r="BQ180" s="111">
        <v>153918</v>
      </c>
      <c r="BR180" s="111">
        <v>240309</v>
      </c>
      <c r="BS180" s="111">
        <v>106137</v>
      </c>
      <c r="BT180" s="111">
        <v>51814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359</v>
      </c>
      <c r="CC180" s="111">
        <v>0</v>
      </c>
      <c r="CD180" s="111">
        <v>6193</v>
      </c>
      <c r="CE180" s="111">
        <v>20039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  <c r="CN180" s="111">
        <f t="shared" si="52"/>
        <v>11532488</v>
      </c>
      <c r="CO180" s="111"/>
      <c r="CQ180" s="113"/>
      <c r="CR180" s="114"/>
      <c r="CT180" s="115">
        <f>+ROC_BolxEst2[[#This Row],[Plaza Constitución]]+ROC_BolxEst2[[#This Row],[Dario y Maxi (Avellaneda)]]</f>
        <v>2243685</v>
      </c>
      <c r="CU1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2710643</v>
      </c>
      <c r="CV1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1556768</v>
      </c>
      <c r="CW180" s="115">
        <f>+ROC_BolxEst2[[#This Row],[Adrogué]]+ROC_BolxEst2[[#This Row],[Burzaco]]+ROC_BolxEst2[[#This Row],[Longchamps]]+ROC_BolxEst2[[#This Row],[Glew]]+ROC_BolxEst2[[#This Row],[Guernica]]+ROC_BolxEst2[[#This Row],[Alejandro Korn]]</f>
        <v>2236053</v>
      </c>
      <c r="CX180" s="115">
        <f>+ROC_BolxEst2[[#This Row],[Turdera]]+ROC_BolxEst2[[#This Row],[Llavallol]]+ROC_BolxEst2[[#This Row],[Luis Guillón]]+ROC_BolxEst2[[#This Row],[Monte Grande]]+ROC_BolxEst2[[#This Row],[El Jagüel]]+ROC_BolxEst2[[#This Row],[Ezeiza]]</f>
        <v>1674973</v>
      </c>
      <c r="CY1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843888</v>
      </c>
      <c r="CZ180" s="115">
        <f>+ROC_BolxEst2[[#This Row],[Villa España]]+ROC_BolxEst2[[#This Row],[Ranelagh]]+ROC_BolxEst2[[#This Row],[Sourigues]]</f>
        <v>160047</v>
      </c>
      <c r="DA1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71394</v>
      </c>
      <c r="DB180" s="115">
        <f>+ROC_BolxEst2[[#This Row],[Santa Sofía]]+ROC_BolxEst2[[#This Row],[Gutiérrez]]</f>
        <v>28485</v>
      </c>
      <c r="DC1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6552</v>
      </c>
      <c r="DD18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0" s="115">
        <f>+ROC_BolxEst2[[#This Row],[La Noria]]+ROC_BolxEst2[[#This Row],[Abbott]]+ROC_BolxEst2[[#This Row],[Monte]]</f>
        <v>0</v>
      </c>
      <c r="DF180" s="115">
        <f>+ROC_BolxEst2[[#This Row],[Uribelarrea]]+ROC_BolxEst2[[#This Row],[Empalme Lobos]]+ROC_BolxEst2[[#This Row],[Lobos]]</f>
        <v>0</v>
      </c>
      <c r="DG180" s="116">
        <f t="shared" si="53"/>
        <v>11532488</v>
      </c>
      <c r="DH180" s="111">
        <f>+DG180-ROC_BolxEst2[[#This Row],[TOTAL]]</f>
        <v>0</v>
      </c>
      <c r="DI180" s="117">
        <f t="shared" si="58"/>
        <v>6311682</v>
      </c>
      <c r="DJ180" s="118">
        <f t="shared" si="59"/>
        <v>0.24664867463221374</v>
      </c>
      <c r="DK180" s="118">
        <f t="shared" si="60"/>
        <v>0.35427212587706414</v>
      </c>
      <c r="DL180" s="118">
        <f t="shared" si="61"/>
        <v>0.26537664603508226</v>
      </c>
      <c r="DM180" s="118">
        <f t="shared" si="62"/>
        <v>0.13370255345563989</v>
      </c>
      <c r="DN180" s="119"/>
      <c r="DO180" s="120">
        <f t="shared" si="63"/>
        <v>4754914</v>
      </c>
      <c r="DP180" s="121">
        <f t="shared" si="64"/>
        <v>0.47026150210077405</v>
      </c>
      <c r="DQ180" s="121">
        <f t="shared" si="65"/>
        <v>0.35226147097507965</v>
      </c>
      <c r="DR180" s="121">
        <f t="shared" si="66"/>
        <v>0.17747702692414627</v>
      </c>
      <c r="DS180" s="119"/>
      <c r="DT180" s="122">
        <f t="shared" si="67"/>
        <v>2110169.9315421786</v>
      </c>
      <c r="DU180" s="122">
        <f t="shared" si="68"/>
        <v>4305639.103587429</v>
      </c>
      <c r="DX180" s="122">
        <f t="shared" si="70"/>
        <v>3225249.6905275262</v>
      </c>
      <c r="DY180" s="122">
        <f t="shared" si="71"/>
        <v>1624951.2743428659</v>
      </c>
      <c r="DZ180" s="122">
        <f t="shared" si="72"/>
        <v>160047</v>
      </c>
      <c r="EA180" s="122">
        <f t="shared" si="54"/>
        <v>71394</v>
      </c>
      <c r="EB180" s="122">
        <f t="shared" si="55"/>
        <v>0</v>
      </c>
      <c r="EC180" s="122">
        <f t="shared" si="56"/>
        <v>0</v>
      </c>
      <c r="ED180" s="122">
        <f t="shared" si="73"/>
        <v>28485</v>
      </c>
      <c r="EE180" s="122">
        <f t="shared" si="74"/>
        <v>6552</v>
      </c>
      <c r="EF180" s="122">
        <f t="shared" si="75"/>
        <v>0</v>
      </c>
      <c r="EG180" s="122">
        <f t="shared" si="76"/>
        <v>11532488</v>
      </c>
      <c r="EH180" s="122">
        <f t="shared" si="77"/>
        <v>0</v>
      </c>
      <c r="EL180" s="111">
        <f>+EG180+ROC_BolxEst2[[#This Row],[Chascomús]]</f>
        <v>11532488</v>
      </c>
      <c r="EM180" s="111">
        <f>+EL180-ROC_BolxEst2[[#This Row],[TOTAL]]</f>
        <v>0</v>
      </c>
      <c r="EQ180" s="126">
        <f t="shared" si="57"/>
        <v>9184088</v>
      </c>
      <c r="ER180" s="127">
        <f>+EQ180/ROC_BolxEst2[[#This Row],[TOTAL]]</f>
        <v>0.79636657761967755</v>
      </c>
      <c r="ES180" s="126">
        <f>+ROC_BolxEst2[[#This Row],[TOTAL]]-EQ180</f>
        <v>2348400</v>
      </c>
      <c r="ET180" s="127">
        <f>+ES180/ROC_BolxEst2[[#This Row],[TOTAL]]</f>
        <v>0.20363342238032245</v>
      </c>
    </row>
    <row r="181" spans="1:150">
      <c r="A181" s="110">
        <v>2009</v>
      </c>
      <c r="B181" s="110" t="s">
        <v>11</v>
      </c>
      <c r="C181" s="110" t="s">
        <v>102</v>
      </c>
      <c r="D181" s="111">
        <v>2029321</v>
      </c>
      <c r="F181" s="110">
        <v>2009</v>
      </c>
      <c r="G181" s="110" t="s">
        <v>11</v>
      </c>
      <c r="H181" s="111">
        <v>2029321</v>
      </c>
      <c r="I181" s="111">
        <v>42562</v>
      </c>
      <c r="J181" s="111">
        <v>181468</v>
      </c>
      <c r="K181" s="111">
        <v>46437</v>
      </c>
      <c r="L181" s="111">
        <v>44954</v>
      </c>
      <c r="M181" s="111">
        <v>65966</v>
      </c>
      <c r="N181" s="111">
        <v>68422</v>
      </c>
      <c r="O181" s="111">
        <v>79040</v>
      </c>
      <c r="P181" s="111">
        <v>350980</v>
      </c>
      <c r="Q181" s="111">
        <v>238356</v>
      </c>
      <c r="R181" s="111">
        <v>294669</v>
      </c>
      <c r="S181" s="111">
        <v>50345</v>
      </c>
      <c r="T181" s="111">
        <v>58649</v>
      </c>
      <c r="U181" s="111">
        <v>0</v>
      </c>
      <c r="V181" s="111">
        <v>34843</v>
      </c>
      <c r="W181" s="111">
        <v>23415</v>
      </c>
      <c r="X181" s="111">
        <v>14377</v>
      </c>
      <c r="Y181" s="111">
        <v>7727</v>
      </c>
      <c r="Z181" s="111">
        <v>8682</v>
      </c>
      <c r="AA181" s="111">
        <v>163940</v>
      </c>
      <c r="AB181" s="111">
        <v>72663</v>
      </c>
      <c r="AC181" s="111">
        <v>742237</v>
      </c>
      <c r="AD181" s="111">
        <v>108859</v>
      </c>
      <c r="AE181" s="111">
        <v>511497</v>
      </c>
      <c r="AF181" s="111">
        <v>773416</v>
      </c>
      <c r="AG181" s="111">
        <v>388776</v>
      </c>
      <c r="AH181" s="111">
        <v>92980</v>
      </c>
      <c r="AI181" s="111">
        <v>104316</v>
      </c>
      <c r="AJ181" s="111">
        <v>122441</v>
      </c>
      <c r="AK181" s="111">
        <v>509738</v>
      </c>
      <c r="AL181" s="111">
        <v>223041</v>
      </c>
      <c r="AM181" s="111">
        <v>574483</v>
      </c>
      <c r="AN181" s="111">
        <v>0</v>
      </c>
      <c r="AO181" s="111">
        <v>17582</v>
      </c>
      <c r="AP181" s="111">
        <v>10666</v>
      </c>
      <c r="AQ181" s="111">
        <v>0</v>
      </c>
      <c r="AR181" s="111">
        <v>0</v>
      </c>
      <c r="AS181" s="111">
        <v>0</v>
      </c>
      <c r="AT181" s="111">
        <v>0</v>
      </c>
      <c r="AU181" s="111">
        <v>0</v>
      </c>
      <c r="AV181" s="111">
        <v>0</v>
      </c>
      <c r="AW181" s="111">
        <v>41915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260817</v>
      </c>
      <c r="BE181" s="111">
        <v>455278</v>
      </c>
      <c r="BF181" s="111">
        <v>506631</v>
      </c>
      <c r="BG181" s="111">
        <v>735002</v>
      </c>
      <c r="BH181" s="111">
        <v>100980</v>
      </c>
      <c r="BI181" s="111">
        <v>129375</v>
      </c>
      <c r="BJ181" s="111">
        <v>71258</v>
      </c>
      <c r="BK181" s="111">
        <v>54447</v>
      </c>
      <c r="BL181" s="111">
        <v>41503</v>
      </c>
      <c r="BM181" s="111">
        <v>8483</v>
      </c>
      <c r="BN181" s="111">
        <v>106252</v>
      </c>
      <c r="BO181" s="111">
        <v>65462</v>
      </c>
      <c r="BP181" s="111">
        <v>127952</v>
      </c>
      <c r="BQ181" s="111">
        <v>154709</v>
      </c>
      <c r="BR181" s="111">
        <v>229931</v>
      </c>
      <c r="BS181" s="111">
        <v>102791</v>
      </c>
      <c r="BT181" s="111">
        <v>48343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273</v>
      </c>
      <c r="CC181" s="111">
        <v>0</v>
      </c>
      <c r="CD181" s="111">
        <v>6943</v>
      </c>
      <c r="CE181" s="111">
        <v>20665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  <c r="CN181" s="111">
        <f t="shared" si="52"/>
        <v>11325858</v>
      </c>
      <c r="CO181" s="111"/>
      <c r="CQ181" s="128"/>
      <c r="CR181" s="129"/>
      <c r="CT181" s="115">
        <f>+ROC_BolxEst2[[#This Row],[Plaza Constitución]]+ROC_BolxEst2[[#This Row],[Dario y Maxi (Avellaneda)]]</f>
        <v>2210789</v>
      </c>
      <c r="CU1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2640010</v>
      </c>
      <c r="CV1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1550802</v>
      </c>
      <c r="CW181" s="115">
        <f>+ROC_BolxEst2[[#This Row],[Adrogué]]+ROC_BolxEst2[[#This Row],[Burzaco]]+ROC_BolxEst2[[#This Row],[Longchamps]]+ROC_BolxEst2[[#This Row],[Glew]]+ROC_BolxEst2[[#This Row],[Guernica]]+ROC_BolxEst2[[#This Row],[Alejandro Korn]]</f>
        <v>2188083</v>
      </c>
      <c r="CX181" s="115">
        <f>+ROC_BolxEst2[[#This Row],[Turdera]]+ROC_BolxEst2[[#This Row],[Llavallol]]+ROC_BolxEst2[[#This Row],[Luis Guillón]]+ROC_BolxEst2[[#This Row],[Monte Grande]]+ROC_BolxEst2[[#This Row],[El Jagüel]]+ROC_BolxEst2[[#This Row],[Ezeiza]]</f>
        <v>1626999</v>
      </c>
      <c r="CY1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835440</v>
      </c>
      <c r="CZ181" s="115">
        <f>+ROC_BolxEst2[[#This Row],[Villa España]]+ROC_BolxEst2[[#This Row],[Ranelagh]]+ROC_BolxEst2[[#This Row],[Sourigues]]</f>
        <v>167208</v>
      </c>
      <c r="DA1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70163</v>
      </c>
      <c r="DB181" s="115">
        <f>+ROC_BolxEst2[[#This Row],[Santa Sofía]]+ROC_BolxEst2[[#This Row],[Gutiérrez]]</f>
        <v>29148</v>
      </c>
      <c r="DC1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7216</v>
      </c>
      <c r="DD18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1" s="115">
        <f>+ROC_BolxEst2[[#This Row],[La Noria]]+ROC_BolxEst2[[#This Row],[Abbott]]+ROC_BolxEst2[[#This Row],[Monte]]</f>
        <v>0</v>
      </c>
      <c r="DF181" s="115">
        <f>+ROC_BolxEst2[[#This Row],[Uribelarrea]]+ROC_BolxEst2[[#This Row],[Empalme Lobos]]+ROC_BolxEst2[[#This Row],[Lobos]]</f>
        <v>0</v>
      </c>
      <c r="DG181" s="116">
        <f t="shared" si="53"/>
        <v>11325858</v>
      </c>
      <c r="DH181" s="111">
        <f>+DG181-ROC_BolxEst2[[#This Row],[TOTAL]]</f>
        <v>0</v>
      </c>
      <c r="DI181" s="117">
        <f t="shared" si="58"/>
        <v>6201324</v>
      </c>
      <c r="DJ181" s="118">
        <f t="shared" si="59"/>
        <v>0.25007595152261031</v>
      </c>
      <c r="DK181" s="118">
        <f t="shared" si="60"/>
        <v>0.35284126422035034</v>
      </c>
      <c r="DL181" s="118">
        <f t="shared" si="61"/>
        <v>0.26236316631738643</v>
      </c>
      <c r="DM181" s="118">
        <f t="shared" si="62"/>
        <v>0.1347196179396529</v>
      </c>
      <c r="DN181" s="119"/>
      <c r="DO181" s="120">
        <f t="shared" si="63"/>
        <v>4650522</v>
      </c>
      <c r="DP181" s="121">
        <f t="shared" si="64"/>
        <v>0.47050266615231578</v>
      </c>
      <c r="DQ181" s="121">
        <f t="shared" si="65"/>
        <v>0.34985298424563954</v>
      </c>
      <c r="DR181" s="121">
        <f t="shared" si="66"/>
        <v>0.17964434960204467</v>
      </c>
      <c r="DS181" s="119"/>
      <c r="DT181" s="122">
        <f t="shared" si="67"/>
        <v>2103667.1627907204</v>
      </c>
      <c r="DU181" s="122">
        <f t="shared" si="68"/>
        <v>4210272.3293532189</v>
      </c>
      <c r="DX181" s="122">
        <f t="shared" si="70"/>
        <v>3130643.9790379796</v>
      </c>
      <c r="DY181" s="122">
        <f t="shared" si="71"/>
        <v>1607539.5288180811</v>
      </c>
      <c r="DZ181" s="122">
        <f t="shared" si="72"/>
        <v>167208</v>
      </c>
      <c r="EA181" s="122">
        <f t="shared" si="54"/>
        <v>70163</v>
      </c>
      <c r="EB181" s="122">
        <f t="shared" si="55"/>
        <v>0</v>
      </c>
      <c r="EC181" s="122">
        <f t="shared" si="56"/>
        <v>0</v>
      </c>
      <c r="ED181" s="122">
        <f t="shared" si="73"/>
        <v>29148</v>
      </c>
      <c r="EE181" s="122">
        <f t="shared" si="74"/>
        <v>7216</v>
      </c>
      <c r="EF181" s="122">
        <f t="shared" si="75"/>
        <v>0</v>
      </c>
      <c r="EG181" s="122">
        <f t="shared" si="76"/>
        <v>11325858</v>
      </c>
      <c r="EH181" s="122">
        <f t="shared" si="77"/>
        <v>0</v>
      </c>
      <c r="EL181" s="111">
        <f>+EG181+ROC_BolxEst2[[#This Row],[Chascomús]]</f>
        <v>11325858</v>
      </c>
      <c r="EM181" s="111">
        <f>+EL181-ROC_BolxEst2[[#This Row],[TOTAL]]</f>
        <v>0</v>
      </c>
      <c r="EQ181" s="126">
        <f t="shared" si="57"/>
        <v>9005641</v>
      </c>
      <c r="ER181" s="127">
        <f>+EQ181/ROC_BolxEst2[[#This Row],[TOTAL]]</f>
        <v>0.79513984724159525</v>
      </c>
      <c r="ES181" s="126">
        <f>+ROC_BolxEst2[[#This Row],[TOTAL]]-EQ181</f>
        <v>2320217</v>
      </c>
      <c r="ET181" s="127">
        <f>+ES181/ROC_BolxEst2[[#This Row],[TOTAL]]</f>
        <v>0.20486015275840472</v>
      </c>
    </row>
    <row r="182" spans="1:150">
      <c r="A182" s="110">
        <v>2010</v>
      </c>
      <c r="B182" s="110" t="s">
        <v>12</v>
      </c>
      <c r="C182" s="110" t="s">
        <v>102</v>
      </c>
      <c r="D182" s="111">
        <v>1753870</v>
      </c>
      <c r="F182" s="110">
        <v>2010</v>
      </c>
      <c r="G182" s="110" t="s">
        <v>12</v>
      </c>
      <c r="H182" s="111">
        <v>1753870</v>
      </c>
      <c r="I182" s="111">
        <v>35690</v>
      </c>
      <c r="J182" s="111">
        <v>140934</v>
      </c>
      <c r="K182" s="111">
        <v>40203</v>
      </c>
      <c r="L182" s="111">
        <v>37751</v>
      </c>
      <c r="M182" s="111">
        <v>54194</v>
      </c>
      <c r="N182" s="111">
        <v>59720</v>
      </c>
      <c r="O182" s="111">
        <v>51679</v>
      </c>
      <c r="P182" s="111">
        <v>292343</v>
      </c>
      <c r="Q182" s="111">
        <v>193887</v>
      </c>
      <c r="R182" s="111">
        <v>243032</v>
      </c>
      <c r="S182" s="111">
        <v>42419</v>
      </c>
      <c r="T182" s="111">
        <v>47917</v>
      </c>
      <c r="U182" s="111">
        <v>0</v>
      </c>
      <c r="V182" s="111">
        <v>27026</v>
      </c>
      <c r="W182" s="111">
        <v>19037</v>
      </c>
      <c r="X182" s="111">
        <v>11432</v>
      </c>
      <c r="Y182" s="111">
        <v>5822</v>
      </c>
      <c r="Z182" s="111">
        <v>6934</v>
      </c>
      <c r="AA182" s="111">
        <v>140239</v>
      </c>
      <c r="AB182" s="111">
        <v>58501</v>
      </c>
      <c r="AC182" s="111">
        <v>616490</v>
      </c>
      <c r="AD182" s="111">
        <v>83477</v>
      </c>
      <c r="AE182" s="111">
        <v>408645</v>
      </c>
      <c r="AF182" s="111">
        <v>645016</v>
      </c>
      <c r="AG182" s="111">
        <v>333699</v>
      </c>
      <c r="AH182" s="111">
        <v>61897</v>
      </c>
      <c r="AI182" s="111">
        <v>83730</v>
      </c>
      <c r="AJ182" s="111">
        <v>95662</v>
      </c>
      <c r="AK182" s="111">
        <v>436551</v>
      </c>
      <c r="AL182" s="111">
        <v>194809</v>
      </c>
      <c r="AM182" s="111">
        <v>504981</v>
      </c>
      <c r="AN182" s="111">
        <v>0</v>
      </c>
      <c r="AO182" s="111">
        <v>15809</v>
      </c>
      <c r="AP182" s="111">
        <v>9586</v>
      </c>
      <c r="AQ182" s="111">
        <v>0</v>
      </c>
      <c r="AR182" s="111">
        <v>0</v>
      </c>
      <c r="AS182" s="111">
        <v>0</v>
      </c>
      <c r="AT182" s="111">
        <v>0</v>
      </c>
      <c r="AU182" s="111">
        <v>0</v>
      </c>
      <c r="AV182" s="111">
        <v>0</v>
      </c>
      <c r="AW182" s="111">
        <v>38970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183616</v>
      </c>
      <c r="BE182" s="111">
        <v>374972</v>
      </c>
      <c r="BF182" s="111">
        <v>412362</v>
      </c>
      <c r="BG182" s="111">
        <v>622640</v>
      </c>
      <c r="BH182" s="111">
        <v>77798</v>
      </c>
      <c r="BI182" s="111">
        <v>105600</v>
      </c>
      <c r="BJ182" s="111">
        <v>33576</v>
      </c>
      <c r="BK182" s="111">
        <v>44112</v>
      </c>
      <c r="BL182" s="111">
        <v>35834</v>
      </c>
      <c r="BM182" s="111">
        <v>7212</v>
      </c>
      <c r="BN182" s="111">
        <v>91461</v>
      </c>
      <c r="BO182" s="111">
        <v>57543</v>
      </c>
      <c r="BP182" s="111">
        <v>108179</v>
      </c>
      <c r="BQ182" s="111">
        <v>130154</v>
      </c>
      <c r="BR182" s="111">
        <v>200884</v>
      </c>
      <c r="BS182" s="111">
        <v>84816</v>
      </c>
      <c r="BT182" s="111">
        <v>38415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425</v>
      </c>
      <c r="CC182" s="111">
        <v>0</v>
      </c>
      <c r="CD182" s="111">
        <v>6971</v>
      </c>
      <c r="CE182" s="111">
        <v>15617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  <c r="CN182" s="111">
        <f t="shared" si="52"/>
        <v>9424139</v>
      </c>
      <c r="CO182" s="111"/>
      <c r="CQ182" s="113"/>
      <c r="CR182" s="114"/>
      <c r="CT182" s="115">
        <f>+ROC_BolxEst2[[#This Row],[Plaza Constitución]]+ROC_BolxEst2[[#This Row],[Dario y Maxi (Avellaneda)]]</f>
        <v>1894804</v>
      </c>
      <c r="CU1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2181518</v>
      </c>
      <c r="CV1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1273635</v>
      </c>
      <c r="CW182" s="115">
        <f>+ROC_BolxEst2[[#This Row],[Adrogué]]+ROC_BolxEst2[[#This Row],[Burzaco]]+ROC_BolxEst2[[#This Row],[Longchamps]]+ROC_BolxEst2[[#This Row],[Glew]]+ROC_BolxEst2[[#This Row],[Guernica]]+ROC_BolxEst2[[#This Row],[Alejandro Korn]]</f>
        <v>1776988</v>
      </c>
      <c r="CX182" s="115">
        <f>+ROC_BolxEst2[[#This Row],[Turdera]]+ROC_BolxEst2[[#This Row],[Llavallol]]+ROC_BolxEst2[[#This Row],[Luis Guillón]]+ROC_BolxEst2[[#This Row],[Monte Grande]]+ROC_BolxEst2[[#This Row],[El Jagüel]]+ROC_BolxEst2[[#This Row],[Ezeiza]]</f>
        <v>1377630</v>
      </c>
      <c r="CY1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711452</v>
      </c>
      <c r="CZ182" s="115">
        <f>+ROC_BolxEst2[[#This Row],[Villa España]]+ROC_BolxEst2[[#This Row],[Ranelagh]]+ROC_BolxEst2[[#This Row],[Sourigues]]</f>
        <v>113522</v>
      </c>
      <c r="DA1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64365</v>
      </c>
      <c r="DB182" s="115">
        <f>+ROC_BolxEst2[[#This Row],[Santa Sofía]]+ROC_BolxEst2[[#This Row],[Gutiérrez]]</f>
        <v>22829</v>
      </c>
      <c r="DC1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7396</v>
      </c>
      <c r="DD1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2" s="115">
        <f>+ROC_BolxEst2[[#This Row],[La Noria]]+ROC_BolxEst2[[#This Row],[Abbott]]+ROC_BolxEst2[[#This Row],[Monte]]</f>
        <v>0</v>
      </c>
      <c r="DF182" s="115">
        <f>+ROC_BolxEst2[[#This Row],[Uribelarrea]]+ROC_BolxEst2[[#This Row],[Empalme Lobos]]+ROC_BolxEst2[[#This Row],[Lobos]]</f>
        <v>0</v>
      </c>
      <c r="DG182" s="116">
        <f t="shared" si="53"/>
        <v>9424139</v>
      </c>
      <c r="DH182" s="111">
        <f>+DG182-ROC_BolxEst2[[#This Row],[TOTAL]]</f>
        <v>0</v>
      </c>
      <c r="DI182" s="117">
        <f t="shared" si="58"/>
        <v>5139705</v>
      </c>
      <c r="DJ182" s="118">
        <f t="shared" si="59"/>
        <v>0.24780313267006571</v>
      </c>
      <c r="DK182" s="118">
        <f t="shared" si="60"/>
        <v>0.3457373526301607</v>
      </c>
      <c r="DL182" s="118">
        <f t="shared" si="61"/>
        <v>0.26803678421232346</v>
      </c>
      <c r="DM182" s="118">
        <f t="shared" si="62"/>
        <v>0.13842273048745016</v>
      </c>
      <c r="DN182" s="119"/>
      <c r="DO182" s="120">
        <f t="shared" si="63"/>
        <v>3866070</v>
      </c>
      <c r="DP182" s="121">
        <f t="shared" si="64"/>
        <v>0.45963678878033765</v>
      </c>
      <c r="DQ182" s="121">
        <f t="shared" si="65"/>
        <v>0.35633860742304202</v>
      </c>
      <c r="DR182" s="121">
        <f t="shared" si="66"/>
        <v>0.18402460379662033</v>
      </c>
      <c r="DS182" s="119"/>
      <c r="DT182" s="122">
        <f t="shared" si="67"/>
        <v>1743173.3669957712</v>
      </c>
      <c r="DU182" s="122">
        <f t="shared" si="68"/>
        <v>3434798.4468995435</v>
      </c>
      <c r="DX182" s="122">
        <f t="shared" si="70"/>
        <v>2662866.2570609469</v>
      </c>
      <c r="DY182" s="122">
        <f t="shared" si="71"/>
        <v>1375188.9290437382</v>
      </c>
      <c r="DZ182" s="122">
        <f t="shared" si="72"/>
        <v>113522</v>
      </c>
      <c r="EA182" s="122">
        <f t="shared" si="54"/>
        <v>64365</v>
      </c>
      <c r="EB182" s="122">
        <f t="shared" si="55"/>
        <v>0</v>
      </c>
      <c r="EC182" s="122">
        <f t="shared" si="56"/>
        <v>0</v>
      </c>
      <c r="ED182" s="122">
        <f t="shared" si="73"/>
        <v>22829</v>
      </c>
      <c r="EE182" s="122">
        <f t="shared" si="74"/>
        <v>7396</v>
      </c>
      <c r="EF182" s="122">
        <f t="shared" si="75"/>
        <v>0</v>
      </c>
      <c r="EG182" s="122">
        <f t="shared" si="76"/>
        <v>9424139</v>
      </c>
      <c r="EH182" s="122">
        <f t="shared" si="77"/>
        <v>0</v>
      </c>
      <c r="EL182" s="111">
        <f>+EG182+ROC_BolxEst2[[#This Row],[Chascomús]]</f>
        <v>9424139</v>
      </c>
      <c r="EM182" s="111">
        <f>+EL182-ROC_BolxEst2[[#This Row],[TOTAL]]</f>
        <v>0</v>
      </c>
      <c r="EQ182" s="126">
        <f t="shared" si="57"/>
        <v>7558731</v>
      </c>
      <c r="ER182" s="127">
        <f>+EQ182/ROC_BolxEst2[[#This Row],[TOTAL]]</f>
        <v>0.80206064447903413</v>
      </c>
      <c r="ES182" s="126">
        <f>+ROC_BolxEst2[[#This Row],[TOTAL]]-EQ182</f>
        <v>1865408</v>
      </c>
      <c r="ET182" s="127">
        <f>+ES182/ROC_BolxEst2[[#This Row],[TOTAL]]</f>
        <v>0.19793935552096589</v>
      </c>
    </row>
    <row r="183" spans="1:150">
      <c r="A183" s="110">
        <v>2010</v>
      </c>
      <c r="B183" s="110" t="s">
        <v>13</v>
      </c>
      <c r="C183" s="110" t="s">
        <v>102</v>
      </c>
      <c r="D183" s="111">
        <v>1732582</v>
      </c>
      <c r="F183" s="110">
        <v>2010</v>
      </c>
      <c r="G183" s="110" t="s">
        <v>13</v>
      </c>
      <c r="H183" s="111">
        <v>1732582</v>
      </c>
      <c r="I183" s="111">
        <v>29758</v>
      </c>
      <c r="J183" s="111">
        <v>158047</v>
      </c>
      <c r="K183" s="111">
        <v>34304</v>
      </c>
      <c r="L183" s="111">
        <v>35227</v>
      </c>
      <c r="M183" s="111">
        <v>54615</v>
      </c>
      <c r="N183" s="111">
        <v>59343</v>
      </c>
      <c r="O183" s="111">
        <v>59165</v>
      </c>
      <c r="P183" s="111">
        <v>299504</v>
      </c>
      <c r="Q183" s="111">
        <v>195121</v>
      </c>
      <c r="R183" s="111">
        <v>257029</v>
      </c>
      <c r="S183" s="111">
        <v>41210</v>
      </c>
      <c r="T183" s="111">
        <v>51158</v>
      </c>
      <c r="U183" s="111">
        <v>0</v>
      </c>
      <c r="V183" s="111">
        <v>29524</v>
      </c>
      <c r="W183" s="111">
        <v>19727</v>
      </c>
      <c r="X183" s="111">
        <v>11002</v>
      </c>
      <c r="Y183" s="111">
        <v>5040</v>
      </c>
      <c r="Z183" s="111">
        <v>7450</v>
      </c>
      <c r="AA183" s="111">
        <v>152227</v>
      </c>
      <c r="AB183" s="111">
        <v>62029</v>
      </c>
      <c r="AC183" s="111">
        <v>625785</v>
      </c>
      <c r="AD183" s="111">
        <v>80784</v>
      </c>
      <c r="AE183" s="111">
        <v>432848</v>
      </c>
      <c r="AF183" s="111">
        <v>658799</v>
      </c>
      <c r="AG183" s="111">
        <v>328611</v>
      </c>
      <c r="AH183" s="111">
        <v>71532</v>
      </c>
      <c r="AI183" s="111">
        <v>85494</v>
      </c>
      <c r="AJ183" s="111">
        <v>99515</v>
      </c>
      <c r="AK183" s="111">
        <v>458883</v>
      </c>
      <c r="AL183" s="111">
        <v>198448</v>
      </c>
      <c r="AM183" s="111">
        <v>504192</v>
      </c>
      <c r="AN183" s="111">
        <v>0</v>
      </c>
      <c r="AO183" s="111">
        <v>17311</v>
      </c>
      <c r="AP183" s="111">
        <v>10234</v>
      </c>
      <c r="AQ183" s="111">
        <v>0</v>
      </c>
      <c r="AR183" s="111">
        <v>0</v>
      </c>
      <c r="AS183" s="111">
        <v>0</v>
      </c>
      <c r="AT183" s="111">
        <v>0</v>
      </c>
      <c r="AU183" s="111">
        <v>0</v>
      </c>
      <c r="AV183" s="111">
        <v>0</v>
      </c>
      <c r="AW183" s="111">
        <v>36634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208234</v>
      </c>
      <c r="BE183" s="111">
        <v>391931</v>
      </c>
      <c r="BF183" s="111">
        <v>434398</v>
      </c>
      <c r="BG183" s="111">
        <v>642064</v>
      </c>
      <c r="BH183" s="111">
        <v>84645</v>
      </c>
      <c r="BI183" s="111">
        <v>103138</v>
      </c>
      <c r="BJ183" s="111">
        <v>21771</v>
      </c>
      <c r="BK183" s="111">
        <v>42436</v>
      </c>
      <c r="BL183" s="111">
        <v>35034</v>
      </c>
      <c r="BM183" s="111">
        <v>5559</v>
      </c>
      <c r="BN183" s="111">
        <v>91095</v>
      </c>
      <c r="BO183" s="111">
        <v>58360</v>
      </c>
      <c r="BP183" s="111">
        <v>111363</v>
      </c>
      <c r="BQ183" s="111">
        <v>129964</v>
      </c>
      <c r="BR183" s="111">
        <v>192569</v>
      </c>
      <c r="BS183" s="111">
        <v>85233</v>
      </c>
      <c r="BT183" s="111">
        <v>39674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461</v>
      </c>
      <c r="CC183" s="111">
        <v>0</v>
      </c>
      <c r="CD183" s="111">
        <v>6239</v>
      </c>
      <c r="CE183" s="111">
        <v>18178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  <c r="CN183" s="111">
        <f t="shared" si="52"/>
        <v>9605478</v>
      </c>
      <c r="CO183" s="111"/>
      <c r="CQ183" s="128"/>
      <c r="CR183" s="129"/>
      <c r="CT183" s="115">
        <f>+ROC_BolxEst2[[#This Row],[Plaza Constitución]]+ROC_BolxEst2[[#This Row],[Dario y Maxi (Avellaneda)]]</f>
        <v>1890629</v>
      </c>
      <c r="CU1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2218614</v>
      </c>
      <c r="CV1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1311646</v>
      </c>
      <c r="CW183" s="115">
        <f>+ROC_BolxEst2[[#This Row],[Adrogué]]+ROC_BolxEst2[[#This Row],[Burzaco]]+ROC_BolxEst2[[#This Row],[Longchamps]]+ROC_BolxEst2[[#This Row],[Glew]]+ROC_BolxEst2[[#This Row],[Guernica]]+ROC_BolxEst2[[#This Row],[Alejandro Korn]]</f>
        <v>1864410</v>
      </c>
      <c r="CX183" s="115">
        <f>+ROC_BolxEst2[[#This Row],[Turdera]]+ROC_BolxEst2[[#This Row],[Llavallol]]+ROC_BolxEst2[[#This Row],[Luis Guillón]]+ROC_BolxEst2[[#This Row],[Monte Grande]]+ROC_BolxEst2[[#This Row],[El Jagüel]]+ROC_BolxEst2[[#This Row],[Ezeiza]]</f>
        <v>1418064</v>
      </c>
      <c r="CY1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708258</v>
      </c>
      <c r="CZ183" s="115">
        <f>+ROC_BolxEst2[[#This Row],[Villa España]]+ROC_BolxEst2[[#This Row],[Ranelagh]]+ROC_BolxEst2[[#This Row],[Sourigues]]</f>
        <v>99241</v>
      </c>
      <c r="DA1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64179</v>
      </c>
      <c r="DB183" s="115">
        <f>+ROC_BolxEst2[[#This Row],[Santa Sofía]]+ROC_BolxEst2[[#This Row],[Gutiérrez]]</f>
        <v>23737</v>
      </c>
      <c r="DC1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6700</v>
      </c>
      <c r="DD18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3" s="115">
        <f>+ROC_BolxEst2[[#This Row],[La Noria]]+ROC_BolxEst2[[#This Row],[Abbott]]+ROC_BolxEst2[[#This Row],[Monte]]</f>
        <v>0</v>
      </c>
      <c r="DF183" s="115">
        <f>+ROC_BolxEst2[[#This Row],[Uribelarrea]]+ROC_BolxEst2[[#This Row],[Empalme Lobos]]+ROC_BolxEst2[[#This Row],[Lobos]]</f>
        <v>0</v>
      </c>
      <c r="DG183" s="116">
        <f t="shared" si="53"/>
        <v>9605478</v>
      </c>
      <c r="DH183" s="111">
        <f>+DG183-ROC_BolxEst2[[#This Row],[TOTAL]]</f>
        <v>0</v>
      </c>
      <c r="DI183" s="117">
        <f t="shared" si="58"/>
        <v>5302378</v>
      </c>
      <c r="DJ183" s="118">
        <f t="shared" si="59"/>
        <v>0.24736938784824469</v>
      </c>
      <c r="DK183" s="118">
        <f t="shared" si="60"/>
        <v>0.35161770813020121</v>
      </c>
      <c r="DL183" s="118">
        <f t="shared" si="61"/>
        <v>0.2674392508417921</v>
      </c>
      <c r="DM183" s="118">
        <f t="shared" si="62"/>
        <v>0.133573653179762</v>
      </c>
      <c r="DN183" s="119"/>
      <c r="DO183" s="120">
        <f t="shared" si="63"/>
        <v>3990732</v>
      </c>
      <c r="DP183" s="121">
        <f t="shared" si="64"/>
        <v>0.46718496756985939</v>
      </c>
      <c r="DQ183" s="121">
        <f t="shared" si="65"/>
        <v>0.35533932120723716</v>
      </c>
      <c r="DR183" s="121">
        <f t="shared" si="66"/>
        <v>0.17747571122290345</v>
      </c>
      <c r="DS183" s="119"/>
      <c r="DT183" s="122">
        <f t="shared" si="67"/>
        <v>1779329.738378139</v>
      </c>
      <c r="DU183" s="122">
        <f t="shared" si="68"/>
        <v>3565691.7455445305</v>
      </c>
      <c r="DX183" s="122">
        <f t="shared" si="70"/>
        <v>2712053.1961606396</v>
      </c>
      <c r="DY183" s="122">
        <f t="shared" si="71"/>
        <v>1354546.3199166912</v>
      </c>
      <c r="DZ183" s="122">
        <f t="shared" si="72"/>
        <v>99241</v>
      </c>
      <c r="EA183" s="122">
        <f t="shared" si="54"/>
        <v>64179</v>
      </c>
      <c r="EB183" s="122">
        <f t="shared" si="55"/>
        <v>0</v>
      </c>
      <c r="EC183" s="122">
        <f t="shared" si="56"/>
        <v>0</v>
      </c>
      <c r="ED183" s="122">
        <f t="shared" si="73"/>
        <v>23737</v>
      </c>
      <c r="EE183" s="122">
        <f t="shared" si="74"/>
        <v>6700</v>
      </c>
      <c r="EF183" s="122">
        <f t="shared" si="75"/>
        <v>0</v>
      </c>
      <c r="EG183" s="122">
        <f t="shared" si="76"/>
        <v>9605478</v>
      </c>
      <c r="EH183" s="122">
        <f t="shared" si="77"/>
        <v>0</v>
      </c>
      <c r="EL183" s="111">
        <f>+EG183+ROC_BolxEst2[[#This Row],[Chascomús]]</f>
        <v>9605478</v>
      </c>
      <c r="EM183" s="111">
        <f>+EL183-ROC_BolxEst2[[#This Row],[TOTAL]]</f>
        <v>0</v>
      </c>
      <c r="EQ183" s="126">
        <f t="shared" si="57"/>
        <v>7719045</v>
      </c>
      <c r="ER183" s="127">
        <f>+EQ183/ROC_BolxEst2[[#This Row],[TOTAL]]</f>
        <v>0.80360862832646118</v>
      </c>
      <c r="ES183" s="126">
        <f>+ROC_BolxEst2[[#This Row],[TOTAL]]-EQ183</f>
        <v>1886433</v>
      </c>
      <c r="ET183" s="127">
        <f>+ES183/ROC_BolxEst2[[#This Row],[TOTAL]]</f>
        <v>0.19639137167353879</v>
      </c>
    </row>
    <row r="184" spans="1:150">
      <c r="A184" s="110">
        <v>2010</v>
      </c>
      <c r="B184" s="110" t="s">
        <v>14</v>
      </c>
      <c r="C184" s="110" t="s">
        <v>102</v>
      </c>
      <c r="D184" s="111">
        <v>2152314</v>
      </c>
      <c r="F184" s="110">
        <v>2010</v>
      </c>
      <c r="G184" s="110" t="s">
        <v>14</v>
      </c>
      <c r="H184" s="111">
        <v>2152314</v>
      </c>
      <c r="I184" s="111">
        <v>47445</v>
      </c>
      <c r="J184" s="111">
        <v>192434</v>
      </c>
      <c r="K184" s="111">
        <v>47315</v>
      </c>
      <c r="L184" s="111">
        <v>42740</v>
      </c>
      <c r="M184" s="111">
        <v>61998</v>
      </c>
      <c r="N184" s="111">
        <v>65442</v>
      </c>
      <c r="O184" s="111">
        <v>92046</v>
      </c>
      <c r="P184" s="111">
        <v>363814</v>
      </c>
      <c r="Q184" s="111">
        <v>233164</v>
      </c>
      <c r="R184" s="111">
        <v>307133</v>
      </c>
      <c r="S184" s="111">
        <v>46761</v>
      </c>
      <c r="T184" s="111">
        <v>58510</v>
      </c>
      <c r="U184" s="111">
        <v>0</v>
      </c>
      <c r="V184" s="111">
        <v>36157</v>
      </c>
      <c r="W184" s="111">
        <v>23094</v>
      </c>
      <c r="X184" s="111">
        <v>12823</v>
      </c>
      <c r="Y184" s="111">
        <v>6272</v>
      </c>
      <c r="Z184" s="111">
        <v>8085</v>
      </c>
      <c r="AA184" s="111">
        <v>171929</v>
      </c>
      <c r="AB184" s="111">
        <v>87407</v>
      </c>
      <c r="AC184" s="111">
        <v>776596</v>
      </c>
      <c r="AD184" s="111">
        <v>110872</v>
      </c>
      <c r="AE184" s="111">
        <v>555266</v>
      </c>
      <c r="AF184" s="111">
        <v>804799</v>
      </c>
      <c r="AG184" s="111">
        <v>408033</v>
      </c>
      <c r="AH184" s="111">
        <v>93669</v>
      </c>
      <c r="AI184" s="111">
        <v>110494</v>
      </c>
      <c r="AJ184" s="111">
        <v>131352</v>
      </c>
      <c r="AK184" s="111">
        <v>569396</v>
      </c>
      <c r="AL184" s="111">
        <v>244795</v>
      </c>
      <c r="AM184" s="111">
        <v>611231</v>
      </c>
      <c r="AN184" s="111">
        <v>0</v>
      </c>
      <c r="AO184" s="111">
        <v>20314</v>
      </c>
      <c r="AP184" s="111">
        <v>12284</v>
      </c>
      <c r="AQ184" s="111">
        <v>0</v>
      </c>
      <c r="AR184" s="111">
        <v>0</v>
      </c>
      <c r="AS184" s="111">
        <v>0</v>
      </c>
      <c r="AT184" s="111">
        <v>0</v>
      </c>
      <c r="AU184" s="111">
        <v>0</v>
      </c>
      <c r="AV184" s="111">
        <v>0</v>
      </c>
      <c r="AW184" s="111">
        <v>46224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263534</v>
      </c>
      <c r="BE184" s="111">
        <v>482194</v>
      </c>
      <c r="BF184" s="111">
        <v>552606</v>
      </c>
      <c r="BG184" s="111">
        <v>766842</v>
      </c>
      <c r="BH184" s="111">
        <v>106014</v>
      </c>
      <c r="BI184" s="111">
        <v>134049</v>
      </c>
      <c r="BJ184" s="111">
        <v>46783</v>
      </c>
      <c r="BK184" s="111">
        <v>54673</v>
      </c>
      <c r="BL184" s="111">
        <v>41607</v>
      </c>
      <c r="BM184" s="111">
        <v>8961</v>
      </c>
      <c r="BN184" s="111">
        <v>101234</v>
      </c>
      <c r="BO184" s="111">
        <v>69714</v>
      </c>
      <c r="BP184" s="111">
        <v>133554</v>
      </c>
      <c r="BQ184" s="111">
        <v>162379</v>
      </c>
      <c r="BR184" s="111">
        <v>223271</v>
      </c>
      <c r="BS184" s="111">
        <v>111853</v>
      </c>
      <c r="BT184" s="111">
        <v>51260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436</v>
      </c>
      <c r="CC184" s="111">
        <v>0</v>
      </c>
      <c r="CD184" s="111">
        <v>6554</v>
      </c>
      <c r="CE184" s="111">
        <v>21258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  <c r="CN184" s="111">
        <f t="shared" si="52"/>
        <v>11890984</v>
      </c>
      <c r="CO184" s="111"/>
      <c r="CQ184" s="113"/>
      <c r="CR184" s="114"/>
      <c r="CT184" s="115">
        <f>+ROC_BolxEst2[[#This Row],[Plaza Constitución]]+ROC_BolxEst2[[#This Row],[Dario y Maxi (Avellaneda)]]</f>
        <v>2344748</v>
      </c>
      <c r="CU1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2790418</v>
      </c>
      <c r="CV1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1577283</v>
      </c>
      <c r="CW184" s="115">
        <f>+ROC_BolxEst2[[#This Row],[Adrogué]]+ROC_BolxEst2[[#This Row],[Burzaco]]+ROC_BolxEst2[[#This Row],[Longchamps]]+ROC_BolxEst2[[#This Row],[Glew]]+ROC_BolxEst2[[#This Row],[Guernica]]+ROC_BolxEst2[[#This Row],[Alejandro Korn]]</f>
        <v>2305239</v>
      </c>
      <c r="CX184" s="115">
        <f>+ROC_BolxEst2[[#This Row],[Turdera]]+ROC_BolxEst2[[#This Row],[Llavallol]]+ROC_BolxEst2[[#This Row],[Luis Guillón]]+ROC_BolxEst2[[#This Row],[Monte Grande]]+ROC_BolxEst2[[#This Row],[El Jagüel]]+ROC_BolxEst2[[#This Row],[Ezeiza]]</f>
        <v>1760937</v>
      </c>
      <c r="CY1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853265</v>
      </c>
      <c r="CZ184" s="115">
        <f>+ROC_BolxEst2[[#This Row],[Villa España]]+ROC_BolxEst2[[#This Row],[Ranelagh]]+ROC_BolxEst2[[#This Row],[Sourigues]]</f>
        <v>143063</v>
      </c>
      <c r="DA1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78822</v>
      </c>
      <c r="DB184" s="115">
        <f>+ROC_BolxEst2[[#This Row],[Santa Sofía]]+ROC_BolxEst2[[#This Row],[Gutiérrez]]</f>
        <v>30219</v>
      </c>
      <c r="DC1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6990</v>
      </c>
      <c r="DD18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4" s="115">
        <f>+ROC_BolxEst2[[#This Row],[La Noria]]+ROC_BolxEst2[[#This Row],[Abbott]]+ROC_BolxEst2[[#This Row],[Monte]]</f>
        <v>0</v>
      </c>
      <c r="DF184" s="115">
        <f>+ROC_BolxEst2[[#This Row],[Uribelarrea]]+ROC_BolxEst2[[#This Row],[Empalme Lobos]]+ROC_BolxEst2[[#This Row],[Lobos]]</f>
        <v>0</v>
      </c>
      <c r="DG184" s="116">
        <f t="shared" si="53"/>
        <v>11890984</v>
      </c>
      <c r="DH184" s="111">
        <f>+DG184-ROC_BolxEst2[[#This Row],[TOTAL]]</f>
        <v>0</v>
      </c>
      <c r="DI184" s="117">
        <f t="shared" si="58"/>
        <v>6496724</v>
      </c>
      <c r="DJ184" s="118">
        <f t="shared" si="59"/>
        <v>0.24278128484448469</v>
      </c>
      <c r="DK184" s="118">
        <f t="shared" si="60"/>
        <v>0.35483098866444074</v>
      </c>
      <c r="DL184" s="118">
        <f t="shared" si="61"/>
        <v>0.27104999381226602</v>
      </c>
      <c r="DM184" s="118">
        <f t="shared" si="62"/>
        <v>0.13133773267880858</v>
      </c>
      <c r="DN184" s="119"/>
      <c r="DO184" s="120">
        <f t="shared" si="63"/>
        <v>4919441</v>
      </c>
      <c r="DP184" s="121">
        <f t="shared" si="64"/>
        <v>0.46859775328131792</v>
      </c>
      <c r="DQ184" s="121">
        <f t="shared" si="65"/>
        <v>0.35795469444597466</v>
      </c>
      <c r="DR184" s="121">
        <f t="shared" si="66"/>
        <v>0.17344755227270742</v>
      </c>
      <c r="DS184" s="119"/>
      <c r="DT184" s="122">
        <f t="shared" si="67"/>
        <v>2146543.9320765357</v>
      </c>
      <c r="DU184" s="122">
        <f t="shared" si="68"/>
        <v>4444811.8565247189</v>
      </c>
      <c r="DX184" s="122">
        <f t="shared" si="70"/>
        <v>3395324.1534578707</v>
      </c>
      <c r="DY184" s="122">
        <f t="shared" si="71"/>
        <v>1645210.0579408747</v>
      </c>
      <c r="DZ184" s="122">
        <f t="shared" si="72"/>
        <v>143063</v>
      </c>
      <c r="EA184" s="122">
        <f t="shared" si="54"/>
        <v>78822</v>
      </c>
      <c r="EB184" s="122">
        <f t="shared" si="55"/>
        <v>0</v>
      </c>
      <c r="EC184" s="122">
        <f t="shared" si="56"/>
        <v>0</v>
      </c>
      <c r="ED184" s="122">
        <f t="shared" si="73"/>
        <v>30219</v>
      </c>
      <c r="EE184" s="122">
        <f t="shared" si="74"/>
        <v>6990</v>
      </c>
      <c r="EF184" s="122">
        <f t="shared" si="75"/>
        <v>0</v>
      </c>
      <c r="EG184" s="122">
        <f t="shared" si="76"/>
        <v>11890984</v>
      </c>
      <c r="EH184" s="122">
        <f t="shared" si="77"/>
        <v>0</v>
      </c>
      <c r="EL184" s="111">
        <f>+EG184+ROC_BolxEst2[[#This Row],[Chascomús]]</f>
        <v>11890984</v>
      </c>
      <c r="EM184" s="111">
        <f>+EL184-ROC_BolxEst2[[#This Row],[TOTAL]]</f>
        <v>0</v>
      </c>
      <c r="EQ184" s="126">
        <f t="shared" si="57"/>
        <v>9507422</v>
      </c>
      <c r="ER184" s="127">
        <f>+EQ184/ROC_BolxEst2[[#This Row],[TOTAL]]</f>
        <v>0.79954880100755332</v>
      </c>
      <c r="ES184" s="126">
        <f>+ROC_BolxEst2[[#This Row],[TOTAL]]-EQ184</f>
        <v>2383562</v>
      </c>
      <c r="ET184" s="127">
        <f>+ES184/ROC_BolxEst2[[#This Row],[TOTAL]]</f>
        <v>0.20045119899244671</v>
      </c>
    </row>
    <row r="185" spans="1:150">
      <c r="A185" s="110">
        <v>2010</v>
      </c>
      <c r="B185" s="110" t="s">
        <v>15</v>
      </c>
      <c r="C185" s="110" t="s">
        <v>102</v>
      </c>
      <c r="D185" s="111">
        <v>2067841</v>
      </c>
      <c r="F185" s="110">
        <v>2010</v>
      </c>
      <c r="G185" s="110" t="s">
        <v>15</v>
      </c>
      <c r="H185" s="111">
        <v>2067841</v>
      </c>
      <c r="I185" s="111">
        <v>44095</v>
      </c>
      <c r="J185" s="111">
        <v>196756</v>
      </c>
      <c r="K185" s="111">
        <v>49627</v>
      </c>
      <c r="L185" s="111">
        <v>41911</v>
      </c>
      <c r="M185" s="111">
        <v>64754</v>
      </c>
      <c r="N185" s="111">
        <v>68944</v>
      </c>
      <c r="O185" s="111">
        <v>94900</v>
      </c>
      <c r="P185" s="111">
        <v>355904</v>
      </c>
      <c r="Q185" s="111">
        <v>233078</v>
      </c>
      <c r="R185" s="111">
        <v>300126</v>
      </c>
      <c r="S185" s="111">
        <v>44658</v>
      </c>
      <c r="T185" s="111">
        <v>60392</v>
      </c>
      <c r="U185" s="111">
        <v>0</v>
      </c>
      <c r="V185" s="111">
        <v>35268</v>
      </c>
      <c r="W185" s="111">
        <v>21132</v>
      </c>
      <c r="X185" s="111">
        <v>13119</v>
      </c>
      <c r="Y185" s="111">
        <v>6126</v>
      </c>
      <c r="Z185" s="111">
        <v>7588</v>
      </c>
      <c r="AA185" s="111">
        <v>174383</v>
      </c>
      <c r="AB185" s="111">
        <v>92675</v>
      </c>
      <c r="AC185" s="111">
        <v>756583</v>
      </c>
      <c r="AD185" s="111">
        <v>111682</v>
      </c>
      <c r="AE185" s="111">
        <v>539281</v>
      </c>
      <c r="AF185" s="111">
        <v>775357</v>
      </c>
      <c r="AG185" s="111">
        <v>402069</v>
      </c>
      <c r="AH185" s="111">
        <v>99686</v>
      </c>
      <c r="AI185" s="111">
        <v>118216</v>
      </c>
      <c r="AJ185" s="111">
        <v>134350</v>
      </c>
      <c r="AK185" s="111">
        <v>566546</v>
      </c>
      <c r="AL185" s="111">
        <v>242199</v>
      </c>
      <c r="AM185" s="111">
        <v>599384</v>
      </c>
      <c r="AN185" s="111">
        <v>0</v>
      </c>
      <c r="AO185" s="111">
        <v>19749</v>
      </c>
      <c r="AP185" s="111">
        <v>11909</v>
      </c>
      <c r="AQ185" s="111">
        <v>0</v>
      </c>
      <c r="AR185" s="111">
        <v>0</v>
      </c>
      <c r="AS185" s="111">
        <v>0</v>
      </c>
      <c r="AT185" s="111">
        <v>0</v>
      </c>
      <c r="AU185" s="111">
        <v>0</v>
      </c>
      <c r="AV185" s="111">
        <v>0</v>
      </c>
      <c r="AW185" s="111">
        <v>44317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280151</v>
      </c>
      <c r="BE185" s="111">
        <v>490541</v>
      </c>
      <c r="BF185" s="111">
        <v>551002</v>
      </c>
      <c r="BG185" s="111">
        <v>752398</v>
      </c>
      <c r="BH185" s="111">
        <v>105432</v>
      </c>
      <c r="BI185" s="111">
        <v>131744</v>
      </c>
      <c r="BJ185" s="111">
        <v>58572</v>
      </c>
      <c r="BK185" s="111">
        <v>53731</v>
      </c>
      <c r="BL185" s="111">
        <v>39717</v>
      </c>
      <c r="BM185" s="111">
        <v>7936</v>
      </c>
      <c r="BN185" s="111">
        <v>99784</v>
      </c>
      <c r="BO185" s="111">
        <v>66510</v>
      </c>
      <c r="BP185" s="111">
        <v>125104</v>
      </c>
      <c r="BQ185" s="111">
        <v>153531</v>
      </c>
      <c r="BR185" s="111">
        <v>239473</v>
      </c>
      <c r="BS185" s="111">
        <v>110582</v>
      </c>
      <c r="BT185" s="111">
        <v>53293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430</v>
      </c>
      <c r="CC185" s="111">
        <v>0</v>
      </c>
      <c r="CD185" s="111">
        <v>6531</v>
      </c>
      <c r="CE185" s="111">
        <v>20100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  <c r="CN185" s="111">
        <f t="shared" si="52"/>
        <v>11741167</v>
      </c>
      <c r="CO185" s="111"/>
      <c r="CQ185" s="128"/>
      <c r="CR185" s="129"/>
      <c r="CT185" s="115">
        <f>+ROC_BolxEst2[[#This Row],[Plaza Constitución]]+ROC_BolxEst2[[#This Row],[Dario y Maxi (Avellaneda)]]</f>
        <v>2264597</v>
      </c>
      <c r="CU1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2721742</v>
      </c>
      <c r="CV1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1571910</v>
      </c>
      <c r="CW185" s="115">
        <f>+ROC_BolxEst2[[#This Row],[Adrogué]]+ROC_BolxEst2[[#This Row],[Burzaco]]+ROC_BolxEst2[[#This Row],[Longchamps]]+ROC_BolxEst2[[#This Row],[Glew]]+ROC_BolxEst2[[#This Row],[Guernica]]+ROC_BolxEst2[[#This Row],[Alejandro Korn]]</f>
        <v>2311268</v>
      </c>
      <c r="CX185" s="115">
        <f>+ROC_BolxEst2[[#This Row],[Turdera]]+ROC_BolxEst2[[#This Row],[Llavallol]]+ROC_BolxEst2[[#This Row],[Luis Guillón]]+ROC_BolxEst2[[#This Row],[Monte Grande]]+ROC_BolxEst2[[#This Row],[El Jagüel]]+ROC_BolxEst2[[#This Row],[Ezeiza]]</f>
        <v>1760381</v>
      </c>
      <c r="CY1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848277</v>
      </c>
      <c r="CZ185" s="115">
        <f>+ROC_BolxEst2[[#This Row],[Villa España]]+ROC_BolxEst2[[#This Row],[Ranelagh]]+ROC_BolxEst2[[#This Row],[Sourigues]]</f>
        <v>152020</v>
      </c>
      <c r="DA1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75975</v>
      </c>
      <c r="DB185" s="115">
        <f>+ROC_BolxEst2[[#This Row],[Santa Sofía]]+ROC_BolxEst2[[#This Row],[Gutiérrez]]</f>
        <v>28036</v>
      </c>
      <c r="DC1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6961</v>
      </c>
      <c r="DD18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5" s="115">
        <f>+ROC_BolxEst2[[#This Row],[La Noria]]+ROC_BolxEst2[[#This Row],[Abbott]]+ROC_BolxEst2[[#This Row],[Monte]]</f>
        <v>0</v>
      </c>
      <c r="DF185" s="115">
        <f>+ROC_BolxEst2[[#This Row],[Uribelarrea]]+ROC_BolxEst2[[#This Row],[Empalme Lobos]]+ROC_BolxEst2[[#This Row],[Lobos]]</f>
        <v>0</v>
      </c>
      <c r="DG185" s="116">
        <f t="shared" si="53"/>
        <v>11741167</v>
      </c>
      <c r="DH185" s="111">
        <f>+DG185-ROC_BolxEst2[[#This Row],[TOTAL]]</f>
        <v>0</v>
      </c>
      <c r="DI185" s="117">
        <f t="shared" si="58"/>
        <v>6491836</v>
      </c>
      <c r="DJ185" s="118">
        <f t="shared" si="59"/>
        <v>0.24213643104970611</v>
      </c>
      <c r="DK185" s="118">
        <f t="shared" si="60"/>
        <v>0.35602686204642259</v>
      </c>
      <c r="DL185" s="118">
        <f t="shared" si="61"/>
        <v>0.27116843370658161</v>
      </c>
      <c r="DM185" s="118">
        <f t="shared" si="62"/>
        <v>0.13066827319728963</v>
      </c>
      <c r="DN185" s="119"/>
      <c r="DO185" s="120">
        <f t="shared" si="63"/>
        <v>4919926</v>
      </c>
      <c r="DP185" s="121">
        <f t="shared" si="64"/>
        <v>0.46977698445057914</v>
      </c>
      <c r="DQ185" s="121">
        <f t="shared" si="65"/>
        <v>0.35780639790110663</v>
      </c>
      <c r="DR185" s="121">
        <f t="shared" si="66"/>
        <v>0.17241661764831423</v>
      </c>
      <c r="DS185" s="119"/>
      <c r="DT185" s="122">
        <f t="shared" si="67"/>
        <v>2120251.4353458714</v>
      </c>
      <c r="DU185" s="122">
        <f t="shared" si="68"/>
        <v>4396137.1129222307</v>
      </c>
      <c r="DX185" s="122">
        <f t="shared" si="70"/>
        <v>3348324.9225027775</v>
      </c>
      <c r="DY185" s="122">
        <f t="shared" si="71"/>
        <v>1613461.5292291206</v>
      </c>
      <c r="DZ185" s="122">
        <f t="shared" si="72"/>
        <v>152020</v>
      </c>
      <c r="EA185" s="122">
        <f t="shared" si="54"/>
        <v>75975</v>
      </c>
      <c r="EB185" s="122">
        <f t="shared" si="55"/>
        <v>0</v>
      </c>
      <c r="EC185" s="122">
        <f t="shared" si="56"/>
        <v>0</v>
      </c>
      <c r="ED185" s="122">
        <f t="shared" si="73"/>
        <v>28036</v>
      </c>
      <c r="EE185" s="122">
        <f t="shared" si="74"/>
        <v>6961</v>
      </c>
      <c r="EF185" s="122">
        <f t="shared" si="75"/>
        <v>0</v>
      </c>
      <c r="EG185" s="122">
        <f t="shared" si="76"/>
        <v>11741167.000000002</v>
      </c>
      <c r="EH185" s="122">
        <f t="shared" si="77"/>
        <v>0</v>
      </c>
      <c r="EL185" s="111">
        <f>+EG185+ROC_BolxEst2[[#This Row],[Chascomús]]</f>
        <v>11741167.000000002</v>
      </c>
      <c r="EM185" s="111">
        <f>+EL185-ROC_BolxEst2[[#This Row],[TOTAL]]</f>
        <v>0</v>
      </c>
      <c r="EQ185" s="126">
        <f t="shared" si="57"/>
        <v>9348689</v>
      </c>
      <c r="ER185" s="127">
        <f>+EQ185/ROC_BolxEst2[[#This Row],[TOTAL]]</f>
        <v>0.79623166930510403</v>
      </c>
      <c r="ES185" s="126">
        <f>+ROC_BolxEst2[[#This Row],[TOTAL]]-EQ185</f>
        <v>2392478</v>
      </c>
      <c r="ET185" s="127">
        <f>+ES185/ROC_BolxEst2[[#This Row],[TOTAL]]</f>
        <v>0.203768330694896</v>
      </c>
    </row>
    <row r="186" spans="1:150">
      <c r="A186" s="110">
        <v>2010</v>
      </c>
      <c r="B186" s="110" t="s">
        <v>4</v>
      </c>
      <c r="C186" s="110" t="s">
        <v>102</v>
      </c>
      <c r="D186" s="111">
        <v>2049810</v>
      </c>
      <c r="F186" s="110">
        <v>2010</v>
      </c>
      <c r="G186" s="110" t="s">
        <v>4</v>
      </c>
      <c r="H186" s="111">
        <v>2049810</v>
      </c>
      <c r="I186" s="111">
        <v>41468</v>
      </c>
      <c r="J186" s="111">
        <v>187390</v>
      </c>
      <c r="K186" s="111">
        <v>48209</v>
      </c>
      <c r="L186" s="111">
        <v>40682</v>
      </c>
      <c r="M186" s="111">
        <v>63137</v>
      </c>
      <c r="N186" s="111">
        <v>74576</v>
      </c>
      <c r="O186" s="111">
        <v>87689</v>
      </c>
      <c r="P186" s="111">
        <v>347297</v>
      </c>
      <c r="Q186" s="111">
        <v>227530</v>
      </c>
      <c r="R186" s="111">
        <v>287767</v>
      </c>
      <c r="S186" s="111">
        <v>42052</v>
      </c>
      <c r="T186" s="111">
        <v>58554</v>
      </c>
      <c r="U186" s="111">
        <v>0</v>
      </c>
      <c r="V186" s="111">
        <v>33803</v>
      </c>
      <c r="W186" s="111">
        <v>20583</v>
      </c>
      <c r="X186" s="111">
        <v>11698</v>
      </c>
      <c r="Y186" s="111">
        <v>6013</v>
      </c>
      <c r="Z186" s="111">
        <v>6965</v>
      </c>
      <c r="AA186" s="111">
        <v>169925</v>
      </c>
      <c r="AB186" s="111">
        <v>93259</v>
      </c>
      <c r="AC186" s="111">
        <v>724757</v>
      </c>
      <c r="AD186" s="111">
        <v>107402</v>
      </c>
      <c r="AE186" s="111">
        <v>528475</v>
      </c>
      <c r="AF186" s="111">
        <v>751395</v>
      </c>
      <c r="AG186" s="111">
        <v>386593</v>
      </c>
      <c r="AH186" s="111">
        <v>103406</v>
      </c>
      <c r="AI186" s="111">
        <v>111968</v>
      </c>
      <c r="AJ186" s="111">
        <v>138861</v>
      </c>
      <c r="AK186" s="111">
        <v>556114</v>
      </c>
      <c r="AL186" s="111">
        <v>230760</v>
      </c>
      <c r="AM186" s="111">
        <v>584416</v>
      </c>
      <c r="AN186" s="111">
        <v>0</v>
      </c>
      <c r="AO186" s="111">
        <v>18416</v>
      </c>
      <c r="AP186" s="111">
        <v>12003</v>
      </c>
      <c r="AQ186" s="111">
        <v>0</v>
      </c>
      <c r="AR186" s="111">
        <v>0</v>
      </c>
      <c r="AS186" s="111">
        <v>0</v>
      </c>
      <c r="AT186" s="111">
        <v>0</v>
      </c>
      <c r="AU186" s="111">
        <v>0</v>
      </c>
      <c r="AV186" s="111">
        <v>0</v>
      </c>
      <c r="AW186" s="111">
        <v>41446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269100</v>
      </c>
      <c r="BE186" s="111">
        <v>481297</v>
      </c>
      <c r="BF186" s="111">
        <v>529504</v>
      </c>
      <c r="BG186" s="111">
        <v>739792</v>
      </c>
      <c r="BH186" s="111">
        <v>101231</v>
      </c>
      <c r="BI186" s="111">
        <v>125308</v>
      </c>
      <c r="BJ186" s="111">
        <v>58462</v>
      </c>
      <c r="BK186" s="111">
        <v>51895</v>
      </c>
      <c r="BL186" s="111">
        <v>37981</v>
      </c>
      <c r="BM186" s="111">
        <v>7936</v>
      </c>
      <c r="BN186" s="111">
        <v>95647</v>
      </c>
      <c r="BO186" s="111">
        <v>64281</v>
      </c>
      <c r="BP186" s="111">
        <v>117558</v>
      </c>
      <c r="BQ186" s="111">
        <v>145233</v>
      </c>
      <c r="BR186" s="111">
        <v>233627</v>
      </c>
      <c r="BS186" s="111">
        <v>106386</v>
      </c>
      <c r="BT186" s="111">
        <v>53196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152</v>
      </c>
      <c r="CC186" s="111">
        <v>0</v>
      </c>
      <c r="CD186" s="111">
        <v>5682</v>
      </c>
      <c r="CE186" s="111">
        <v>19544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  <c r="CN186" s="111">
        <f t="shared" si="52"/>
        <v>11438231</v>
      </c>
      <c r="CO186" s="111"/>
      <c r="CQ186" s="113"/>
      <c r="CR186" s="114"/>
      <c r="CT186" s="115">
        <f>+ROC_BolxEst2[[#This Row],[Plaza Constitución]]+ROC_BolxEst2[[#This Row],[Dario y Maxi (Avellaneda)]]</f>
        <v>2237200</v>
      </c>
      <c r="CU1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2633349</v>
      </c>
      <c r="CV1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1526480</v>
      </c>
      <c r="CW186" s="115">
        <f>+ROC_BolxEst2[[#This Row],[Adrogué]]+ROC_BolxEst2[[#This Row],[Burzaco]]+ROC_BolxEst2[[#This Row],[Longchamps]]+ROC_BolxEst2[[#This Row],[Glew]]+ROC_BolxEst2[[#This Row],[Guernica]]+ROC_BolxEst2[[#This Row],[Alejandro Korn]]</f>
        <v>2246232</v>
      </c>
      <c r="CX186" s="115">
        <f>+ROC_BolxEst2[[#This Row],[Turdera]]+ROC_BolxEst2[[#This Row],[Llavallol]]+ROC_BolxEst2[[#This Row],[Luis Guillón]]+ROC_BolxEst2[[#This Row],[Monte Grande]]+ROC_BolxEst2[[#This Row],[El Jagüel]]+ROC_BolxEst2[[#This Row],[Ezeiza]]</f>
        <v>1725525</v>
      </c>
      <c r="CY1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815928</v>
      </c>
      <c r="CZ186" s="115">
        <f>+ROC_BolxEst2[[#This Row],[Villa España]]+ROC_BolxEst2[[#This Row],[Ranelagh]]+ROC_BolxEst2[[#This Row],[Sourigues]]</f>
        <v>148338</v>
      </c>
      <c r="DA1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71865</v>
      </c>
      <c r="DB186" s="115">
        <f>+ROC_BolxEst2[[#This Row],[Santa Sofía]]+ROC_BolxEst2[[#This Row],[Gutiérrez]]</f>
        <v>27480</v>
      </c>
      <c r="DC1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5834</v>
      </c>
      <c r="DD18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6" s="115">
        <f>+ROC_BolxEst2[[#This Row],[La Noria]]+ROC_BolxEst2[[#This Row],[Abbott]]+ROC_BolxEst2[[#This Row],[Monte]]</f>
        <v>0</v>
      </c>
      <c r="DF186" s="115">
        <f>+ROC_BolxEst2[[#This Row],[Uribelarrea]]+ROC_BolxEst2[[#This Row],[Empalme Lobos]]+ROC_BolxEst2[[#This Row],[Lobos]]</f>
        <v>0</v>
      </c>
      <c r="DG186" s="116">
        <f t="shared" si="53"/>
        <v>11438231</v>
      </c>
      <c r="DH186" s="111">
        <f>+DG186-ROC_BolxEst2[[#This Row],[TOTAL]]</f>
        <v>0</v>
      </c>
      <c r="DI186" s="117">
        <f t="shared" si="58"/>
        <v>6314165</v>
      </c>
      <c r="DJ186" s="118">
        <f t="shared" si="59"/>
        <v>0.24175484802820327</v>
      </c>
      <c r="DK186" s="118">
        <f t="shared" si="60"/>
        <v>0.35574490055296304</v>
      </c>
      <c r="DL186" s="118">
        <f t="shared" si="61"/>
        <v>0.27327841448552581</v>
      </c>
      <c r="DM186" s="118">
        <f t="shared" si="62"/>
        <v>0.12922183693330788</v>
      </c>
      <c r="DN186" s="119"/>
      <c r="DO186" s="120">
        <f t="shared" si="63"/>
        <v>4787685</v>
      </c>
      <c r="DP186" s="121">
        <f t="shared" si="64"/>
        <v>0.46916871097409291</v>
      </c>
      <c r="DQ186" s="121">
        <f t="shared" si="65"/>
        <v>0.36040904946754015</v>
      </c>
      <c r="DR186" s="121">
        <f t="shared" si="66"/>
        <v>0.17042223955836694</v>
      </c>
      <c r="DS186" s="119"/>
      <c r="DT186" s="122">
        <f t="shared" si="67"/>
        <v>2067333.9460086962</v>
      </c>
      <c r="DU186" s="122">
        <f t="shared" si="68"/>
        <v>4277589.4473920055</v>
      </c>
      <c r="DX186" s="122">
        <f t="shared" si="70"/>
        <v>3285986.2788933162</v>
      </c>
      <c r="DY186" s="122">
        <f t="shared" si="71"/>
        <v>1553804.3277059824</v>
      </c>
      <c r="DZ186" s="122">
        <f t="shared" si="72"/>
        <v>148338</v>
      </c>
      <c r="EA186" s="122">
        <f t="shared" si="54"/>
        <v>71865</v>
      </c>
      <c r="EB186" s="122">
        <f t="shared" si="55"/>
        <v>0</v>
      </c>
      <c r="EC186" s="122">
        <f t="shared" si="56"/>
        <v>0</v>
      </c>
      <c r="ED186" s="122">
        <f t="shared" si="73"/>
        <v>27480</v>
      </c>
      <c r="EE186" s="122">
        <f t="shared" si="74"/>
        <v>5834</v>
      </c>
      <c r="EF186" s="122">
        <f t="shared" si="75"/>
        <v>0</v>
      </c>
      <c r="EG186" s="122">
        <f t="shared" si="76"/>
        <v>11438231</v>
      </c>
      <c r="EH186" s="122">
        <f t="shared" si="77"/>
        <v>0</v>
      </c>
      <c r="EL186" s="111">
        <f>+EG186+ROC_BolxEst2[[#This Row],[Chascomús]]</f>
        <v>11438231</v>
      </c>
      <c r="EM186" s="111">
        <f>+EL186-ROC_BolxEst2[[#This Row],[TOTAL]]</f>
        <v>0</v>
      </c>
      <c r="EQ186" s="126">
        <f t="shared" si="57"/>
        <v>9115624</v>
      </c>
      <c r="ER186" s="127">
        <f>+EQ186/ROC_BolxEst2[[#This Row],[TOTAL]]</f>
        <v>0.79694351338069669</v>
      </c>
      <c r="ES186" s="126">
        <f>+ROC_BolxEst2[[#This Row],[TOTAL]]-EQ186</f>
        <v>2322607</v>
      </c>
      <c r="ET186" s="127">
        <f>+ES186/ROC_BolxEst2[[#This Row],[TOTAL]]</f>
        <v>0.20305648661930328</v>
      </c>
    </row>
    <row r="187" spans="1:150">
      <c r="A187" s="110">
        <v>2010</v>
      </c>
      <c r="B187" s="110" t="s">
        <v>5</v>
      </c>
      <c r="C187" s="110" t="s">
        <v>102</v>
      </c>
      <c r="D187" s="111">
        <v>2092455</v>
      </c>
      <c r="F187" s="110">
        <v>2010</v>
      </c>
      <c r="G187" s="110" t="s">
        <v>5</v>
      </c>
      <c r="H187" s="111">
        <v>2092455</v>
      </c>
      <c r="I187" s="111">
        <v>41368</v>
      </c>
      <c r="J187" s="111">
        <v>166501</v>
      </c>
      <c r="K187" s="111">
        <v>49281</v>
      </c>
      <c r="L187" s="111">
        <v>40506</v>
      </c>
      <c r="M187" s="111">
        <v>65164</v>
      </c>
      <c r="N187" s="111">
        <v>76337</v>
      </c>
      <c r="O187" s="111">
        <v>90719</v>
      </c>
      <c r="P187" s="111">
        <v>365279</v>
      </c>
      <c r="Q187" s="111">
        <v>238901</v>
      </c>
      <c r="R187" s="111">
        <v>300150</v>
      </c>
      <c r="S187" s="111">
        <v>43075</v>
      </c>
      <c r="T187" s="111">
        <v>59920</v>
      </c>
      <c r="U187" s="111">
        <v>0</v>
      </c>
      <c r="V187" s="111">
        <v>34836</v>
      </c>
      <c r="W187" s="111">
        <v>20715</v>
      </c>
      <c r="X187" s="111">
        <v>11612</v>
      </c>
      <c r="Y187" s="111">
        <v>6339</v>
      </c>
      <c r="Z187" s="111">
        <v>6838</v>
      </c>
      <c r="AA187" s="111">
        <v>160554</v>
      </c>
      <c r="AB187" s="111">
        <v>86251</v>
      </c>
      <c r="AC187" s="111">
        <v>739213</v>
      </c>
      <c r="AD187" s="111">
        <v>104640</v>
      </c>
      <c r="AE187" s="111">
        <v>507086</v>
      </c>
      <c r="AF187" s="111">
        <v>683340</v>
      </c>
      <c r="AG187" s="111">
        <v>376522</v>
      </c>
      <c r="AH187" s="111">
        <v>106948</v>
      </c>
      <c r="AI187" s="111">
        <v>89102</v>
      </c>
      <c r="AJ187" s="111">
        <v>123044</v>
      </c>
      <c r="AK187" s="111">
        <v>477309</v>
      </c>
      <c r="AL187" s="111">
        <v>233004</v>
      </c>
      <c r="AM187" s="111">
        <v>598026</v>
      </c>
      <c r="AN187" s="111">
        <v>0</v>
      </c>
      <c r="AO187" s="111">
        <v>20299</v>
      </c>
      <c r="AP187" s="111">
        <v>12983</v>
      </c>
      <c r="AQ187" s="111">
        <v>0</v>
      </c>
      <c r="AR187" s="111">
        <v>0</v>
      </c>
      <c r="AS187" s="111">
        <v>0</v>
      </c>
      <c r="AT187" s="111">
        <v>0</v>
      </c>
      <c r="AU187" s="111">
        <v>0</v>
      </c>
      <c r="AV187" s="111">
        <v>0</v>
      </c>
      <c r="AW187" s="111">
        <v>42185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275306</v>
      </c>
      <c r="BE187" s="111">
        <v>485258</v>
      </c>
      <c r="BF187" s="111">
        <v>482550</v>
      </c>
      <c r="BG187" s="111">
        <v>745594</v>
      </c>
      <c r="BH187" s="111">
        <v>104303</v>
      </c>
      <c r="BI187" s="111">
        <v>124343</v>
      </c>
      <c r="BJ187" s="111">
        <v>33710</v>
      </c>
      <c r="BK187" s="111">
        <v>48473</v>
      </c>
      <c r="BL187" s="111">
        <v>38750</v>
      </c>
      <c r="BM187" s="111">
        <v>8329</v>
      </c>
      <c r="BN187" s="111">
        <v>101725</v>
      </c>
      <c r="BO187" s="111">
        <v>67339</v>
      </c>
      <c r="BP187" s="111">
        <v>120348</v>
      </c>
      <c r="BQ187" s="111">
        <v>146035</v>
      </c>
      <c r="BR187" s="111">
        <v>256914</v>
      </c>
      <c r="BS187" s="111">
        <v>102059</v>
      </c>
      <c r="BT187" s="111">
        <v>54712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5754</v>
      </c>
      <c r="CE187" s="111">
        <v>20711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  <c r="CN187" s="111">
        <f t="shared" si="52"/>
        <v>11292715</v>
      </c>
      <c r="CO187" s="111"/>
      <c r="CQ187" s="128"/>
      <c r="CR187" s="129"/>
      <c r="CT187" s="115">
        <f>+ROC_BolxEst2[[#This Row],[Plaza Constitución]]+ROC_BolxEst2[[#This Row],[Dario y Maxi (Avellaneda)]]</f>
        <v>2258956</v>
      </c>
      <c r="CU1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2538420</v>
      </c>
      <c r="CV1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1570226</v>
      </c>
      <c r="CW187" s="115">
        <f>+ROC_BolxEst2[[#This Row],[Adrogué]]+ROC_BolxEst2[[#This Row],[Burzaco]]+ROC_BolxEst2[[#This Row],[Longchamps]]+ROC_BolxEst2[[#This Row],[Glew]]+ROC_BolxEst2[[#This Row],[Guernica]]+ROC_BolxEst2[[#This Row],[Alejandro Korn]]</f>
        <v>2217354</v>
      </c>
      <c r="CX187" s="115">
        <f>+ROC_BolxEst2[[#This Row],[Turdera]]+ROC_BolxEst2[[#This Row],[Llavallol]]+ROC_BolxEst2[[#This Row],[Luis Guillón]]+ROC_BolxEst2[[#This Row],[Monte Grande]]+ROC_BolxEst2[[#This Row],[El Jagüel]]+ROC_BolxEst2[[#This Row],[Ezeiza]]</f>
        <v>1627433</v>
      </c>
      <c r="CY1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849132</v>
      </c>
      <c r="CZ187" s="115">
        <f>+ROC_BolxEst2[[#This Row],[Villa España]]+ROC_BolxEst2[[#This Row],[Ranelagh]]+ROC_BolxEst2[[#This Row],[Sourigues]]</f>
        <v>120933</v>
      </c>
      <c r="DA1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75467</v>
      </c>
      <c r="DB187" s="115">
        <f>+ROC_BolxEst2[[#This Row],[Santa Sofía]]+ROC_BolxEst2[[#This Row],[Gutiérrez]]</f>
        <v>29040</v>
      </c>
      <c r="DC1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5754</v>
      </c>
      <c r="DD18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7" s="115">
        <f>+ROC_BolxEst2[[#This Row],[La Noria]]+ROC_BolxEst2[[#This Row],[Abbott]]+ROC_BolxEst2[[#This Row],[Monte]]</f>
        <v>0</v>
      </c>
      <c r="DF187" s="115">
        <f>+ROC_BolxEst2[[#This Row],[Uribelarrea]]+ROC_BolxEst2[[#This Row],[Empalme Lobos]]+ROC_BolxEst2[[#This Row],[Lobos]]</f>
        <v>0</v>
      </c>
      <c r="DG187" s="116">
        <f t="shared" si="53"/>
        <v>11292715</v>
      </c>
      <c r="DH187" s="111">
        <f>+DG187-ROC_BolxEst2[[#This Row],[TOTAL]]</f>
        <v>0</v>
      </c>
      <c r="DI187" s="117">
        <f t="shared" si="58"/>
        <v>6264145</v>
      </c>
      <c r="DJ187" s="118">
        <f t="shared" si="59"/>
        <v>0.25066884626712821</v>
      </c>
      <c r="DK187" s="118">
        <f t="shared" si="60"/>
        <v>0.3539755225972579</v>
      </c>
      <c r="DL187" s="118">
        <f t="shared" si="61"/>
        <v>0.2598012977030385</v>
      </c>
      <c r="DM187" s="118">
        <f t="shared" si="62"/>
        <v>0.13555433343257539</v>
      </c>
      <c r="DN187" s="119"/>
      <c r="DO187" s="120">
        <f t="shared" si="63"/>
        <v>4693919</v>
      </c>
      <c r="DP187" s="121">
        <f t="shared" si="64"/>
        <v>0.47238863729859848</v>
      </c>
      <c r="DQ187" s="121">
        <f t="shared" si="65"/>
        <v>0.34671092534830705</v>
      </c>
      <c r="DR187" s="121">
        <f t="shared" si="66"/>
        <v>0.1809004373530945</v>
      </c>
      <c r="DS187" s="119"/>
      <c r="DT187" s="122">
        <f t="shared" si="67"/>
        <v>2136475.8942882069</v>
      </c>
      <c r="DU187" s="122">
        <f t="shared" si="68"/>
        <v>4216089.8953157198</v>
      </c>
      <c r="DX187" s="122">
        <f t="shared" si="70"/>
        <v>3094410.6473767147</v>
      </c>
      <c r="DY187" s="122">
        <f t="shared" si="71"/>
        <v>1614544.5630193588</v>
      </c>
      <c r="DZ187" s="122">
        <f t="shared" si="72"/>
        <v>120933</v>
      </c>
      <c r="EA187" s="122">
        <f t="shared" si="54"/>
        <v>75467</v>
      </c>
      <c r="EB187" s="122">
        <f t="shared" si="55"/>
        <v>0</v>
      </c>
      <c r="EC187" s="122">
        <f t="shared" si="56"/>
        <v>0</v>
      </c>
      <c r="ED187" s="122">
        <f t="shared" si="73"/>
        <v>29040</v>
      </c>
      <c r="EE187" s="122">
        <f t="shared" si="74"/>
        <v>5754</v>
      </c>
      <c r="EF187" s="122">
        <f t="shared" si="75"/>
        <v>0</v>
      </c>
      <c r="EG187" s="122">
        <f t="shared" si="76"/>
        <v>11292715</v>
      </c>
      <c r="EH187" s="122">
        <f t="shared" si="77"/>
        <v>0</v>
      </c>
      <c r="EL187" s="111">
        <f>+EG187+ROC_BolxEst2[[#This Row],[Chascomús]]</f>
        <v>11292715</v>
      </c>
      <c r="EM187" s="111">
        <f>+EL187-ROC_BolxEst2[[#This Row],[TOTAL]]</f>
        <v>0</v>
      </c>
      <c r="EQ187" s="126">
        <f t="shared" si="57"/>
        <v>9023408</v>
      </c>
      <c r="ER187" s="127">
        <f>+EQ187/ROC_BolxEst2[[#This Row],[TOTAL]]</f>
        <v>0.79904681912188524</v>
      </c>
      <c r="ES187" s="126">
        <f>+ROC_BolxEst2[[#This Row],[TOTAL]]-EQ187</f>
        <v>2269307</v>
      </c>
      <c r="ET187" s="127">
        <f>+ES187/ROC_BolxEst2[[#This Row],[TOTAL]]</f>
        <v>0.20095318087811478</v>
      </c>
    </row>
    <row r="188" spans="1:150">
      <c r="A188" s="110">
        <v>2010</v>
      </c>
      <c r="B188" s="110" t="s">
        <v>6</v>
      </c>
      <c r="C188" s="110" t="s">
        <v>102</v>
      </c>
      <c r="D188" s="111">
        <v>2000516</v>
      </c>
      <c r="F188" s="110">
        <v>2010</v>
      </c>
      <c r="G188" s="110" t="s">
        <v>6</v>
      </c>
      <c r="H188" s="111">
        <v>2000516</v>
      </c>
      <c r="I188" s="111">
        <v>37209</v>
      </c>
      <c r="J188" s="111">
        <v>174328</v>
      </c>
      <c r="K188" s="111">
        <v>45464</v>
      </c>
      <c r="L188" s="111">
        <v>39573</v>
      </c>
      <c r="M188" s="111">
        <v>62125</v>
      </c>
      <c r="N188" s="111">
        <v>75485</v>
      </c>
      <c r="O188" s="111">
        <v>75792</v>
      </c>
      <c r="P188" s="111">
        <v>353772</v>
      </c>
      <c r="Q188" s="111">
        <v>218623</v>
      </c>
      <c r="R188" s="111">
        <v>284526</v>
      </c>
      <c r="S188" s="111">
        <v>40788</v>
      </c>
      <c r="T188" s="111">
        <v>57857</v>
      </c>
      <c r="U188" s="111">
        <v>0</v>
      </c>
      <c r="V188" s="111">
        <v>32566</v>
      </c>
      <c r="W188" s="111">
        <v>20435</v>
      </c>
      <c r="X188" s="111">
        <v>12245</v>
      </c>
      <c r="Y188" s="111">
        <v>6899</v>
      </c>
      <c r="Z188" s="111">
        <v>6624</v>
      </c>
      <c r="AA188" s="111">
        <v>155587</v>
      </c>
      <c r="AB188" s="111">
        <v>89331</v>
      </c>
      <c r="AC188" s="111">
        <v>735927</v>
      </c>
      <c r="AD188" s="111">
        <v>107737</v>
      </c>
      <c r="AE188" s="111">
        <v>503823</v>
      </c>
      <c r="AF188" s="111">
        <v>699104</v>
      </c>
      <c r="AG188" s="111">
        <v>395622</v>
      </c>
      <c r="AH188" s="111">
        <v>98598</v>
      </c>
      <c r="AI188" s="111">
        <v>97868</v>
      </c>
      <c r="AJ188" s="111">
        <v>128362</v>
      </c>
      <c r="AK188" s="111">
        <v>524756</v>
      </c>
      <c r="AL188" s="111">
        <v>223607</v>
      </c>
      <c r="AM188" s="111">
        <v>584086</v>
      </c>
      <c r="AN188" s="111">
        <v>0</v>
      </c>
      <c r="AO188" s="111">
        <v>19000</v>
      </c>
      <c r="AP188" s="111">
        <v>12795</v>
      </c>
      <c r="AQ188" s="111">
        <v>0</v>
      </c>
      <c r="AR188" s="111">
        <v>2231</v>
      </c>
      <c r="AS188" s="111">
        <v>6764</v>
      </c>
      <c r="AT188" s="111">
        <v>0</v>
      </c>
      <c r="AU188" s="111">
        <v>0</v>
      </c>
      <c r="AV188" s="111">
        <v>0</v>
      </c>
      <c r="AW188" s="111">
        <v>41947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258121</v>
      </c>
      <c r="BE188" s="111">
        <v>472744</v>
      </c>
      <c r="BF188" s="111">
        <v>492082</v>
      </c>
      <c r="BG188" s="111">
        <v>696475</v>
      </c>
      <c r="BH188" s="111">
        <v>97852</v>
      </c>
      <c r="BI188" s="111">
        <v>121279</v>
      </c>
      <c r="BJ188" s="111">
        <v>58519</v>
      </c>
      <c r="BK188" s="111">
        <v>46846</v>
      </c>
      <c r="BL188" s="111">
        <v>38273</v>
      </c>
      <c r="BM188" s="111">
        <v>9053</v>
      </c>
      <c r="BN188" s="111">
        <v>97103</v>
      </c>
      <c r="BO188" s="111">
        <v>71250</v>
      </c>
      <c r="BP188" s="111">
        <v>119294</v>
      </c>
      <c r="BQ188" s="111">
        <v>111005</v>
      </c>
      <c r="BR188" s="111">
        <v>249568</v>
      </c>
      <c r="BS188" s="111">
        <v>96410</v>
      </c>
      <c r="BT188" s="111">
        <v>51474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139</v>
      </c>
      <c r="CC188" s="111">
        <v>0</v>
      </c>
      <c r="CD188" s="111">
        <v>5505</v>
      </c>
      <c r="CE188" s="111">
        <v>19555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  <c r="CN188" s="111">
        <f t="shared" si="52"/>
        <v>11084519</v>
      </c>
      <c r="CO188" s="111"/>
      <c r="CQ188" s="113"/>
      <c r="CR188" s="114"/>
      <c r="CT188" s="115">
        <f>+ROC_BolxEst2[[#This Row],[Plaza Constitución]]+ROC_BolxEst2[[#This Row],[Dario y Maxi (Avellaneda)]]</f>
        <v>2174844</v>
      </c>
      <c r="CU1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2568753</v>
      </c>
      <c r="CV1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1488361</v>
      </c>
      <c r="CW188" s="115">
        <f>+ROC_BolxEst2[[#This Row],[Adrogué]]+ROC_BolxEst2[[#This Row],[Burzaco]]+ROC_BolxEst2[[#This Row],[Longchamps]]+ROC_BolxEst2[[#This Row],[Glew]]+ROC_BolxEst2[[#This Row],[Guernica]]+ROC_BolxEst2[[#This Row],[Alejandro Korn]]</f>
        <v>2138553</v>
      </c>
      <c r="CX188" s="115">
        <f>+ROC_BolxEst2[[#This Row],[Turdera]]+ROC_BolxEst2[[#This Row],[Llavallol]]+ROC_BolxEst2[[#This Row],[Luis Guillón]]+ROC_BolxEst2[[#This Row],[Monte Grande]]+ROC_BolxEst2[[#This Row],[El Jagüel]]+ROC_BolxEst2[[#This Row],[Ezeiza]]</f>
        <v>1657277</v>
      </c>
      <c r="CY1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796104</v>
      </c>
      <c r="CZ188" s="115">
        <f>+ROC_BolxEst2[[#This Row],[Villa España]]+ROC_BolxEst2[[#This Row],[Ranelagh]]+ROC_BolxEst2[[#This Row],[Sourigues]]</f>
        <v>143638</v>
      </c>
      <c r="DA1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82737</v>
      </c>
      <c r="DB188" s="115">
        <f>+ROC_BolxEst2[[#This Row],[Santa Sofía]]+ROC_BolxEst2[[#This Row],[Gutiérrez]]</f>
        <v>28608</v>
      </c>
      <c r="DC1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5644</v>
      </c>
      <c r="DD18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8" s="115">
        <f>+ROC_BolxEst2[[#This Row],[La Noria]]+ROC_BolxEst2[[#This Row],[Abbott]]+ROC_BolxEst2[[#This Row],[Monte]]</f>
        <v>0</v>
      </c>
      <c r="DF188" s="115">
        <f>+ROC_BolxEst2[[#This Row],[Uribelarrea]]+ROC_BolxEst2[[#This Row],[Empalme Lobos]]+ROC_BolxEst2[[#This Row],[Lobos]]</f>
        <v>0</v>
      </c>
      <c r="DG188" s="116">
        <f t="shared" si="53"/>
        <v>11084519</v>
      </c>
      <c r="DH188" s="111">
        <f>+DG188-ROC_BolxEst2[[#This Row],[TOTAL]]</f>
        <v>0</v>
      </c>
      <c r="DI188" s="117">
        <f t="shared" si="58"/>
        <v>6080295</v>
      </c>
      <c r="DJ188" s="118">
        <f t="shared" si="59"/>
        <v>0.24478434023349196</v>
      </c>
      <c r="DK188" s="118">
        <f t="shared" si="60"/>
        <v>0.35171862549432226</v>
      </c>
      <c r="DL188" s="118">
        <f t="shared" si="61"/>
        <v>0.27256522915417758</v>
      </c>
      <c r="DM188" s="118">
        <f t="shared" si="62"/>
        <v>0.13093180511800825</v>
      </c>
      <c r="DN188" s="119"/>
      <c r="DO188" s="120">
        <f t="shared" si="63"/>
        <v>4591934</v>
      </c>
      <c r="DP188" s="121">
        <f t="shared" si="64"/>
        <v>0.4657194550270104</v>
      </c>
      <c r="DQ188" s="121">
        <f t="shared" si="65"/>
        <v>0.36091045733671256</v>
      </c>
      <c r="DR188" s="121">
        <f t="shared" si="66"/>
        <v>0.17337008763627701</v>
      </c>
      <c r="DS188" s="119"/>
      <c r="DT188" s="122">
        <f t="shared" si="67"/>
        <v>2020728.7536507687</v>
      </c>
      <c r="DU188" s="122">
        <f t="shared" si="68"/>
        <v>4099804.3896035715</v>
      </c>
      <c r="DX188" s="122">
        <f t="shared" si="70"/>
        <v>3177153.6732496405</v>
      </c>
      <c r="DY188" s="122">
        <f t="shared" si="71"/>
        <v>1526205.1834960191</v>
      </c>
      <c r="DZ188" s="122">
        <f t="shared" si="72"/>
        <v>143638</v>
      </c>
      <c r="EA188" s="122">
        <f t="shared" si="54"/>
        <v>82737</v>
      </c>
      <c r="EB188" s="122">
        <f t="shared" si="55"/>
        <v>0</v>
      </c>
      <c r="EC188" s="122">
        <f t="shared" si="56"/>
        <v>0</v>
      </c>
      <c r="ED188" s="122">
        <f t="shared" si="73"/>
        <v>28608</v>
      </c>
      <c r="EE188" s="122">
        <f t="shared" si="74"/>
        <v>5644</v>
      </c>
      <c r="EF188" s="122">
        <f t="shared" si="75"/>
        <v>0</v>
      </c>
      <c r="EG188" s="122">
        <f t="shared" si="76"/>
        <v>11084518.999999998</v>
      </c>
      <c r="EH188" s="122">
        <f t="shared" si="77"/>
        <v>0</v>
      </c>
      <c r="EL188" s="111">
        <f>+EG188+ROC_BolxEst2[[#This Row],[Chascomús]]</f>
        <v>11084518.999999998</v>
      </c>
      <c r="EM188" s="111">
        <f>+EL188-ROC_BolxEst2[[#This Row],[TOTAL]]</f>
        <v>0</v>
      </c>
      <c r="EQ188" s="126">
        <f t="shared" si="57"/>
        <v>8867680</v>
      </c>
      <c r="ER188" s="127">
        <f>+EQ188/ROC_BolxEst2[[#This Row],[TOTAL]]</f>
        <v>0.80000584599115221</v>
      </c>
      <c r="ES188" s="126">
        <f>+ROC_BolxEst2[[#This Row],[TOTAL]]-EQ188</f>
        <v>2216839</v>
      </c>
      <c r="ET188" s="127">
        <f>+ES188/ROC_BolxEst2[[#This Row],[TOTAL]]</f>
        <v>0.19999415400884785</v>
      </c>
    </row>
    <row r="189" spans="1:150">
      <c r="A189" s="110">
        <v>2010</v>
      </c>
      <c r="B189" s="110" t="s">
        <v>7</v>
      </c>
      <c r="C189" s="110" t="s">
        <v>102</v>
      </c>
      <c r="D189" s="111">
        <v>2157052</v>
      </c>
      <c r="F189" s="110">
        <v>2010</v>
      </c>
      <c r="G189" s="110" t="s">
        <v>7</v>
      </c>
      <c r="H189" s="111">
        <v>2157052</v>
      </c>
      <c r="I189" s="111">
        <v>41897</v>
      </c>
      <c r="J189" s="111">
        <v>186555</v>
      </c>
      <c r="K189" s="111">
        <v>51604</v>
      </c>
      <c r="L189" s="111">
        <v>42791</v>
      </c>
      <c r="M189" s="111">
        <v>66279</v>
      </c>
      <c r="N189" s="111">
        <v>82911</v>
      </c>
      <c r="O189" s="111">
        <v>86827</v>
      </c>
      <c r="P189" s="111">
        <v>378373</v>
      </c>
      <c r="Q189" s="111">
        <v>241444</v>
      </c>
      <c r="R189" s="111">
        <v>296169</v>
      </c>
      <c r="S189" s="111">
        <v>42122</v>
      </c>
      <c r="T189" s="111">
        <v>58758</v>
      </c>
      <c r="U189" s="111">
        <v>0</v>
      </c>
      <c r="V189" s="111">
        <v>33704</v>
      </c>
      <c r="W189" s="111">
        <v>22316</v>
      </c>
      <c r="X189" s="111">
        <v>12269</v>
      </c>
      <c r="Y189" s="111">
        <v>7153</v>
      </c>
      <c r="Z189" s="111">
        <v>6524</v>
      </c>
      <c r="AA189" s="111">
        <v>164697</v>
      </c>
      <c r="AB189" s="111">
        <v>92983</v>
      </c>
      <c r="AC189" s="111">
        <v>768546</v>
      </c>
      <c r="AD189" s="111">
        <v>114628</v>
      </c>
      <c r="AE189" s="111">
        <v>543063</v>
      </c>
      <c r="AF189" s="111">
        <v>771974</v>
      </c>
      <c r="AG189" s="111">
        <v>417711</v>
      </c>
      <c r="AH189" s="111">
        <v>107102</v>
      </c>
      <c r="AI189" s="111">
        <v>105379</v>
      </c>
      <c r="AJ189" s="111">
        <v>138995</v>
      </c>
      <c r="AK189" s="111">
        <v>568902</v>
      </c>
      <c r="AL189" s="111">
        <v>235513</v>
      </c>
      <c r="AM189" s="111">
        <v>600640</v>
      </c>
      <c r="AN189" s="111">
        <v>0</v>
      </c>
      <c r="AO189" s="111">
        <v>19769</v>
      </c>
      <c r="AP189" s="111">
        <v>13677</v>
      </c>
      <c r="AQ189" s="111">
        <v>0</v>
      </c>
      <c r="AR189" s="111">
        <v>2340</v>
      </c>
      <c r="AS189" s="111">
        <v>6718</v>
      </c>
      <c r="AT189" s="111">
        <v>0</v>
      </c>
      <c r="AU189" s="111">
        <v>0</v>
      </c>
      <c r="AV189" s="111">
        <v>0</v>
      </c>
      <c r="AW189" s="111">
        <v>41522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266526</v>
      </c>
      <c r="BE189" s="111">
        <v>475855</v>
      </c>
      <c r="BF189" s="111">
        <v>536417</v>
      </c>
      <c r="BG189" s="111">
        <v>745337</v>
      </c>
      <c r="BH189" s="111">
        <v>99790</v>
      </c>
      <c r="BI189" s="111">
        <v>126028</v>
      </c>
      <c r="BJ189" s="111">
        <v>68382</v>
      </c>
      <c r="BK189" s="111">
        <v>50770</v>
      </c>
      <c r="BL189" s="111">
        <v>40046</v>
      </c>
      <c r="BM189" s="111">
        <v>9986</v>
      </c>
      <c r="BN189" s="111">
        <v>100798</v>
      </c>
      <c r="BO189" s="111">
        <v>71250</v>
      </c>
      <c r="BP189" s="111">
        <v>125477</v>
      </c>
      <c r="BQ189" s="111">
        <v>143141</v>
      </c>
      <c r="BR189" s="111">
        <v>258238</v>
      </c>
      <c r="BS189" s="111">
        <v>109259</v>
      </c>
      <c r="BT189" s="111">
        <v>56274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426</v>
      </c>
      <c r="CC189" s="111">
        <v>0</v>
      </c>
      <c r="CD189" s="111">
        <v>6257</v>
      </c>
      <c r="CE189" s="111">
        <v>20986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  <c r="CN189" s="111">
        <f t="shared" si="52"/>
        <v>11840150</v>
      </c>
      <c r="CO189" s="111"/>
      <c r="CQ189" s="128"/>
      <c r="CR189" s="129"/>
      <c r="CT189" s="115">
        <f>+ROC_BolxEst2[[#This Row],[Plaza Constitución]]+ROC_BolxEst2[[#This Row],[Dario y Maxi (Avellaneda)]]</f>
        <v>2343607</v>
      </c>
      <c r="CU1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2750802</v>
      </c>
      <c r="CV1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1593941</v>
      </c>
      <c r="CW189" s="115">
        <f>+ROC_BolxEst2[[#This Row],[Adrogué]]+ROC_BolxEst2[[#This Row],[Burzaco]]+ROC_BolxEst2[[#This Row],[Longchamps]]+ROC_BolxEst2[[#This Row],[Glew]]+ROC_BolxEst2[[#This Row],[Guernica]]+ROC_BolxEst2[[#This Row],[Alejandro Korn]]</f>
        <v>2249953</v>
      </c>
      <c r="CX189" s="115">
        <f>+ROC_BolxEst2[[#This Row],[Turdera]]+ROC_BolxEst2[[#This Row],[Llavallol]]+ROC_BolxEst2[[#This Row],[Luis Guillón]]+ROC_BolxEst2[[#This Row],[Monte Grande]]+ROC_BolxEst2[[#This Row],[El Jagüel]]+ROC_BolxEst2[[#This Row],[Ezeiza]]</f>
        <v>1756531</v>
      </c>
      <c r="CY1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864437</v>
      </c>
      <c r="CZ189" s="115">
        <f>+ROC_BolxEst2[[#This Row],[Villa España]]+ROC_BolxEst2[[#This Row],[Ranelagh]]+ROC_BolxEst2[[#This Row],[Sourigues]]</f>
        <v>159198</v>
      </c>
      <c r="DA1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84026</v>
      </c>
      <c r="DB189" s="115">
        <f>+ROC_BolxEst2[[#This Row],[Santa Sofía]]+ROC_BolxEst2[[#This Row],[Gutiérrez]]</f>
        <v>30972</v>
      </c>
      <c r="DC1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6683</v>
      </c>
      <c r="DD18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9" s="115">
        <f>+ROC_BolxEst2[[#This Row],[La Noria]]+ROC_BolxEst2[[#This Row],[Abbott]]+ROC_BolxEst2[[#This Row],[Monte]]</f>
        <v>0</v>
      </c>
      <c r="DF189" s="115">
        <f>+ROC_BolxEst2[[#This Row],[Uribelarrea]]+ROC_BolxEst2[[#This Row],[Empalme Lobos]]+ROC_BolxEst2[[#This Row],[Lobos]]</f>
        <v>0</v>
      </c>
      <c r="DG189" s="116">
        <f t="shared" si="53"/>
        <v>11840150</v>
      </c>
      <c r="DH189" s="111">
        <f>+DG189-ROC_BolxEst2[[#This Row],[TOTAL]]</f>
        <v>0</v>
      </c>
      <c r="DI189" s="117">
        <f t="shared" si="58"/>
        <v>6464862</v>
      </c>
      <c r="DJ189" s="118">
        <f t="shared" si="59"/>
        <v>0.24655452815543472</v>
      </c>
      <c r="DK189" s="118">
        <f t="shared" si="60"/>
        <v>0.34802800121642197</v>
      </c>
      <c r="DL189" s="118">
        <f t="shared" si="61"/>
        <v>0.2717043302703136</v>
      </c>
      <c r="DM189" s="118">
        <f t="shared" si="62"/>
        <v>0.13371314035782975</v>
      </c>
      <c r="DN189" s="119"/>
      <c r="DO189" s="120">
        <f t="shared" si="63"/>
        <v>4870921</v>
      </c>
      <c r="DP189" s="121">
        <f t="shared" si="64"/>
        <v>0.46191531334628505</v>
      </c>
      <c r="DQ189" s="121">
        <f t="shared" si="65"/>
        <v>0.36061578498193669</v>
      </c>
      <c r="DR189" s="121">
        <f t="shared" si="66"/>
        <v>0.17746890167177828</v>
      </c>
      <c r="DS189" s="119"/>
      <c r="DT189" s="122">
        <f t="shared" si="67"/>
        <v>2171767.918066774</v>
      </c>
      <c r="DU189" s="122">
        <f t="shared" si="68"/>
        <v>4336231.4276304021</v>
      </c>
      <c r="DX189" s="122">
        <f t="shared" si="70"/>
        <v>3385281.7929117</v>
      </c>
      <c r="DY189" s="122">
        <f t="shared" si="71"/>
        <v>1665989.8613911234</v>
      </c>
      <c r="DZ189" s="122">
        <f t="shared" si="72"/>
        <v>159198</v>
      </c>
      <c r="EA189" s="122">
        <f t="shared" si="54"/>
        <v>84026</v>
      </c>
      <c r="EB189" s="122">
        <f t="shared" si="55"/>
        <v>0</v>
      </c>
      <c r="EC189" s="122">
        <f t="shared" si="56"/>
        <v>0</v>
      </c>
      <c r="ED189" s="122">
        <f t="shared" si="73"/>
        <v>30972</v>
      </c>
      <c r="EE189" s="122">
        <f t="shared" si="74"/>
        <v>6683</v>
      </c>
      <c r="EF189" s="122">
        <f t="shared" si="75"/>
        <v>0</v>
      </c>
      <c r="EG189" s="122">
        <f t="shared" si="76"/>
        <v>11840150</v>
      </c>
      <c r="EH189" s="122">
        <f t="shared" si="77"/>
        <v>0</v>
      </c>
      <c r="EL189" s="111">
        <f>+EG189+ROC_BolxEst2[[#This Row],[Chascomús]]</f>
        <v>11840150</v>
      </c>
      <c r="EM189" s="111">
        <f>+EL189-ROC_BolxEst2[[#This Row],[TOTAL]]</f>
        <v>0</v>
      </c>
      <c r="EQ189" s="126">
        <f t="shared" si="57"/>
        <v>9448315</v>
      </c>
      <c r="ER189" s="127">
        <f>+EQ189/ROC_BolxEst2[[#This Row],[TOTAL]]</f>
        <v>0.79798946803883397</v>
      </c>
      <c r="ES189" s="126">
        <f>+ROC_BolxEst2[[#This Row],[TOTAL]]-EQ189</f>
        <v>2391835</v>
      </c>
      <c r="ET189" s="127">
        <f>+ES189/ROC_BolxEst2[[#This Row],[TOTAL]]</f>
        <v>0.20201053196116603</v>
      </c>
    </row>
    <row r="190" spans="1:150">
      <c r="A190" s="110">
        <v>2010</v>
      </c>
      <c r="B190" s="110" t="s">
        <v>8</v>
      </c>
      <c r="C190" s="110" t="s">
        <v>102</v>
      </c>
      <c r="D190" s="111">
        <v>2181286</v>
      </c>
      <c r="F190" s="110">
        <v>2010</v>
      </c>
      <c r="G190" s="110" t="s">
        <v>8</v>
      </c>
      <c r="H190" s="111">
        <v>2181286</v>
      </c>
      <c r="I190" s="111">
        <v>37651</v>
      </c>
      <c r="J190" s="111">
        <v>199617</v>
      </c>
      <c r="K190" s="111">
        <v>50682</v>
      </c>
      <c r="L190" s="111">
        <v>43338</v>
      </c>
      <c r="M190" s="111">
        <v>65822</v>
      </c>
      <c r="N190" s="111">
        <v>84301</v>
      </c>
      <c r="O190" s="111">
        <v>93572</v>
      </c>
      <c r="P190" s="111">
        <v>378324</v>
      </c>
      <c r="Q190" s="111">
        <v>241811</v>
      </c>
      <c r="R190" s="111">
        <v>305366</v>
      </c>
      <c r="S190" s="111">
        <v>42354</v>
      </c>
      <c r="T190" s="111">
        <v>60599</v>
      </c>
      <c r="U190" s="111">
        <v>0</v>
      </c>
      <c r="V190" s="111">
        <v>36191</v>
      </c>
      <c r="W190" s="111">
        <v>22678</v>
      </c>
      <c r="X190" s="111">
        <v>11949</v>
      </c>
      <c r="Y190" s="111">
        <v>6995</v>
      </c>
      <c r="Z190" s="111">
        <v>7053</v>
      </c>
      <c r="AA190" s="111">
        <v>167350</v>
      </c>
      <c r="AB190" s="111">
        <v>101010</v>
      </c>
      <c r="AC190" s="111">
        <v>805693</v>
      </c>
      <c r="AD190" s="111">
        <v>125441</v>
      </c>
      <c r="AE190" s="111">
        <v>575888</v>
      </c>
      <c r="AF190" s="111">
        <v>803584</v>
      </c>
      <c r="AG190" s="111">
        <v>430021</v>
      </c>
      <c r="AH190" s="111">
        <v>108644</v>
      </c>
      <c r="AI190" s="111">
        <v>111078</v>
      </c>
      <c r="AJ190" s="111">
        <v>149282</v>
      </c>
      <c r="AK190" s="111">
        <v>594501</v>
      </c>
      <c r="AL190" s="111">
        <v>236936</v>
      </c>
      <c r="AM190" s="111">
        <v>624471</v>
      </c>
      <c r="AN190" s="111">
        <v>0</v>
      </c>
      <c r="AO190" s="111">
        <v>19652</v>
      </c>
      <c r="AP190" s="111">
        <v>13160</v>
      </c>
      <c r="AQ190" s="111">
        <v>0</v>
      </c>
      <c r="AR190" s="111">
        <v>2439</v>
      </c>
      <c r="AS190" s="111">
        <v>6729</v>
      </c>
      <c r="AT190" s="111">
        <v>0</v>
      </c>
      <c r="AU190" s="111">
        <v>0</v>
      </c>
      <c r="AV190" s="111">
        <v>0</v>
      </c>
      <c r="AW190" s="111">
        <v>40242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291534</v>
      </c>
      <c r="BE190" s="111">
        <v>509301</v>
      </c>
      <c r="BF190" s="111">
        <v>557801</v>
      </c>
      <c r="BG190" s="111">
        <v>760678</v>
      </c>
      <c r="BH190" s="111">
        <v>100666</v>
      </c>
      <c r="BI190" s="111">
        <v>125081</v>
      </c>
      <c r="BJ190" s="111">
        <v>71297</v>
      </c>
      <c r="BK190" s="111">
        <v>52232</v>
      </c>
      <c r="BL190" s="111">
        <v>41395</v>
      </c>
      <c r="BM190" s="111">
        <v>10371</v>
      </c>
      <c r="BN190" s="111">
        <v>103243</v>
      </c>
      <c r="BO190" s="111">
        <v>73381</v>
      </c>
      <c r="BP190" s="111">
        <v>133954</v>
      </c>
      <c r="BQ190" s="111">
        <v>148595</v>
      </c>
      <c r="BR190" s="111">
        <v>265954</v>
      </c>
      <c r="BS190" s="111">
        <v>114731</v>
      </c>
      <c r="BT190" s="111">
        <v>59295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493</v>
      </c>
      <c r="CC190" s="111">
        <v>0</v>
      </c>
      <c r="CD190" s="111">
        <v>7117</v>
      </c>
      <c r="CE190" s="111">
        <v>20895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  <c r="CN190" s="111">
        <f t="shared" si="52"/>
        <v>12233724</v>
      </c>
      <c r="CO190" s="111"/>
      <c r="CQ190" s="113"/>
      <c r="CR190" s="114"/>
      <c r="CT190" s="115">
        <f>+ROC_BolxEst2[[#This Row],[Plaza Constitución]]+ROC_BolxEst2[[#This Row],[Dario y Maxi (Avellaneda)]]</f>
        <v>2380903</v>
      </c>
      <c r="CU1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2879288</v>
      </c>
      <c r="CV1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1618385</v>
      </c>
      <c r="CW190" s="115">
        <f>+ROC_BolxEst2[[#This Row],[Adrogué]]+ROC_BolxEst2[[#This Row],[Burzaco]]+ROC_BolxEst2[[#This Row],[Longchamps]]+ROC_BolxEst2[[#This Row],[Glew]]+ROC_BolxEst2[[#This Row],[Guernica]]+ROC_BolxEst2[[#This Row],[Alejandro Korn]]</f>
        <v>2345061</v>
      </c>
      <c r="CX190" s="115">
        <f>+ROC_BolxEst2[[#This Row],[Turdera]]+ROC_BolxEst2[[#This Row],[Llavallol]]+ROC_BolxEst2[[#This Row],[Luis Guillón]]+ROC_BolxEst2[[#This Row],[Monte Grande]]+ROC_BolxEst2[[#This Row],[El Jagüel]]+ROC_BolxEst2[[#This Row],[Ezeiza]]</f>
        <v>1824912</v>
      </c>
      <c r="CY1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899153</v>
      </c>
      <c r="CZ190" s="115">
        <f>+ROC_BolxEst2[[#This Row],[Villa España]]+ROC_BolxEst2[[#This Row],[Ranelagh]]+ROC_BolxEst2[[#This Row],[Sourigues]]</f>
        <v>164924</v>
      </c>
      <c r="DA1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82222</v>
      </c>
      <c r="DB190" s="115">
        <f>+ROC_BolxEst2[[#This Row],[Santa Sofía]]+ROC_BolxEst2[[#This Row],[Gutiérrez]]</f>
        <v>31266</v>
      </c>
      <c r="DC1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7610</v>
      </c>
      <c r="DD19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0" s="115">
        <f>+ROC_BolxEst2[[#This Row],[La Noria]]+ROC_BolxEst2[[#This Row],[Abbott]]+ROC_BolxEst2[[#This Row],[Monte]]</f>
        <v>0</v>
      </c>
      <c r="DF190" s="115">
        <f>+ROC_BolxEst2[[#This Row],[Uribelarrea]]+ROC_BolxEst2[[#This Row],[Empalme Lobos]]+ROC_BolxEst2[[#This Row],[Lobos]]</f>
        <v>0</v>
      </c>
      <c r="DG190" s="116">
        <f t="shared" si="53"/>
        <v>12233724</v>
      </c>
      <c r="DH190" s="111">
        <f>+DG190-ROC_BolxEst2[[#This Row],[TOTAL]]</f>
        <v>0</v>
      </c>
      <c r="DI190" s="117">
        <f t="shared" si="58"/>
        <v>6687511</v>
      </c>
      <c r="DJ190" s="118">
        <f t="shared" si="59"/>
        <v>0.24200109726922317</v>
      </c>
      <c r="DK190" s="118">
        <f t="shared" si="60"/>
        <v>0.35066275031173783</v>
      </c>
      <c r="DL190" s="118">
        <f t="shared" si="61"/>
        <v>0.27288358852792916</v>
      </c>
      <c r="DM190" s="118">
        <f t="shared" si="62"/>
        <v>0.13445256389110985</v>
      </c>
      <c r="DN190" s="119"/>
      <c r="DO190" s="120">
        <f t="shared" si="63"/>
        <v>5069126</v>
      </c>
      <c r="DP190" s="121">
        <f t="shared" si="64"/>
        <v>0.46261643525925378</v>
      </c>
      <c r="DQ190" s="121">
        <f t="shared" si="65"/>
        <v>0.36000525534382061</v>
      </c>
      <c r="DR190" s="121">
        <f t="shared" si="66"/>
        <v>0.17737830939692562</v>
      </c>
      <c r="DS190" s="119"/>
      <c r="DT190" s="122">
        <f t="shared" si="67"/>
        <v>2194566.1384915854</v>
      </c>
      <c r="DU190" s="122">
        <f t="shared" si="68"/>
        <v>4511960.9448502138</v>
      </c>
      <c r="DX190" s="122">
        <f t="shared" si="70"/>
        <v>3511180.1662253109</v>
      </c>
      <c r="DY190" s="122">
        <f t="shared" si="71"/>
        <v>1729994.7504328901</v>
      </c>
      <c r="DZ190" s="122">
        <f t="shared" si="72"/>
        <v>164924</v>
      </c>
      <c r="EA190" s="122">
        <f t="shared" si="54"/>
        <v>82222</v>
      </c>
      <c r="EB190" s="122">
        <f t="shared" si="55"/>
        <v>0</v>
      </c>
      <c r="EC190" s="122">
        <f t="shared" si="56"/>
        <v>0</v>
      </c>
      <c r="ED190" s="122">
        <f t="shared" si="73"/>
        <v>31266</v>
      </c>
      <c r="EE190" s="122">
        <f t="shared" si="74"/>
        <v>7610</v>
      </c>
      <c r="EF190" s="122">
        <f t="shared" si="75"/>
        <v>0</v>
      </c>
      <c r="EG190" s="122">
        <f t="shared" si="76"/>
        <v>12233724</v>
      </c>
      <c r="EH190" s="122">
        <f t="shared" si="77"/>
        <v>0</v>
      </c>
      <c r="EL190" s="111">
        <f>+EG190+ROC_BolxEst2[[#This Row],[Chascomús]]</f>
        <v>12233724</v>
      </c>
      <c r="EM190" s="111">
        <f>+EL190-ROC_BolxEst2[[#This Row],[TOTAL]]</f>
        <v>0</v>
      </c>
      <c r="EQ190" s="126">
        <f t="shared" si="57"/>
        <v>9762766</v>
      </c>
      <c r="ER190" s="127">
        <f>+EQ190/ROC_BolxEst2[[#This Row],[TOTAL]]</f>
        <v>0.79802078255157627</v>
      </c>
      <c r="ES190" s="126">
        <f>+ROC_BolxEst2[[#This Row],[TOTAL]]-EQ190</f>
        <v>2470958</v>
      </c>
      <c r="ET190" s="127">
        <f>+ES190/ROC_BolxEst2[[#This Row],[TOTAL]]</f>
        <v>0.20197921744842373</v>
      </c>
    </row>
    <row r="191" spans="1:150">
      <c r="A191" s="110">
        <v>2010</v>
      </c>
      <c r="B191" s="110" t="s">
        <v>9</v>
      </c>
      <c r="C191" s="110" t="s">
        <v>102</v>
      </c>
      <c r="D191" s="111">
        <v>2046557</v>
      </c>
      <c r="F191" s="110">
        <v>2010</v>
      </c>
      <c r="G191" s="110" t="s">
        <v>9</v>
      </c>
      <c r="H191" s="111">
        <v>2046557</v>
      </c>
      <c r="I191" s="111">
        <v>30539</v>
      </c>
      <c r="J191" s="111">
        <v>175047</v>
      </c>
      <c r="K191" s="111">
        <v>46648</v>
      </c>
      <c r="L191" s="111">
        <v>44153</v>
      </c>
      <c r="M191" s="111">
        <v>66578</v>
      </c>
      <c r="N191" s="111">
        <v>81681</v>
      </c>
      <c r="O191" s="111">
        <v>86504</v>
      </c>
      <c r="P191" s="111">
        <v>363895</v>
      </c>
      <c r="Q191" s="111">
        <v>233225</v>
      </c>
      <c r="R191" s="111">
        <v>291315</v>
      </c>
      <c r="S191" s="111">
        <v>40508</v>
      </c>
      <c r="T191" s="111">
        <v>59581</v>
      </c>
      <c r="U191" s="111">
        <v>0</v>
      </c>
      <c r="V191" s="111">
        <v>34309</v>
      </c>
      <c r="W191" s="111">
        <v>22318</v>
      </c>
      <c r="X191" s="111">
        <v>13216</v>
      </c>
      <c r="Y191" s="111">
        <v>6857</v>
      </c>
      <c r="Z191" s="111">
        <v>6949</v>
      </c>
      <c r="AA191" s="111">
        <v>167151</v>
      </c>
      <c r="AB191" s="111">
        <v>86465</v>
      </c>
      <c r="AC191" s="111">
        <v>748590</v>
      </c>
      <c r="AD191" s="111">
        <v>111337</v>
      </c>
      <c r="AE191" s="111">
        <v>523670</v>
      </c>
      <c r="AF191" s="111">
        <v>731481</v>
      </c>
      <c r="AG191" s="111">
        <v>404720</v>
      </c>
      <c r="AH191" s="111">
        <v>98523</v>
      </c>
      <c r="AI191" s="111">
        <v>103832</v>
      </c>
      <c r="AJ191" s="111">
        <v>136721</v>
      </c>
      <c r="AK191" s="111">
        <v>564320</v>
      </c>
      <c r="AL191" s="111">
        <v>228628</v>
      </c>
      <c r="AM191" s="111">
        <v>597236</v>
      </c>
      <c r="AN191" s="111">
        <v>0</v>
      </c>
      <c r="AO191" s="111">
        <v>19367</v>
      </c>
      <c r="AP191" s="111">
        <v>13312</v>
      </c>
      <c r="AQ191" s="111">
        <v>0</v>
      </c>
      <c r="AR191" s="111">
        <v>2131</v>
      </c>
      <c r="AS191" s="111">
        <v>7126</v>
      </c>
      <c r="AT191" s="111">
        <v>0</v>
      </c>
      <c r="AU191" s="111">
        <v>0</v>
      </c>
      <c r="AV191" s="111">
        <v>0</v>
      </c>
      <c r="AW191" s="111">
        <v>38800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267873</v>
      </c>
      <c r="BE191" s="111">
        <v>465686</v>
      </c>
      <c r="BF191" s="111">
        <v>510555</v>
      </c>
      <c r="BG191" s="111">
        <v>729915</v>
      </c>
      <c r="BH191" s="111">
        <v>82880</v>
      </c>
      <c r="BI191" s="111">
        <v>106410</v>
      </c>
      <c r="BJ191" s="111">
        <v>73233</v>
      </c>
      <c r="BK191" s="111">
        <v>49862</v>
      </c>
      <c r="BL191" s="111">
        <v>40027</v>
      </c>
      <c r="BM191" s="111">
        <v>10773</v>
      </c>
      <c r="BN191" s="111">
        <v>101838</v>
      </c>
      <c r="BO191" s="111">
        <v>71310</v>
      </c>
      <c r="BP191" s="111">
        <v>129886</v>
      </c>
      <c r="BQ191" s="111">
        <v>143939</v>
      </c>
      <c r="BR191" s="111">
        <v>240958</v>
      </c>
      <c r="BS191" s="111">
        <v>105984</v>
      </c>
      <c r="BT191" s="111">
        <v>52737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674</v>
      </c>
      <c r="CC191" s="111">
        <v>0</v>
      </c>
      <c r="CD191" s="111">
        <v>6979</v>
      </c>
      <c r="CE191" s="111">
        <v>20862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  <c r="CN191" s="111">
        <f t="shared" si="52"/>
        <v>11445671</v>
      </c>
      <c r="CO191" s="111"/>
      <c r="CQ191" s="128"/>
      <c r="CR191" s="129"/>
      <c r="CT191" s="115">
        <f>+ROC_BolxEst2[[#This Row],[Plaza Constitución]]+ROC_BolxEst2[[#This Row],[Dario y Maxi (Avellaneda)]]</f>
        <v>2221604</v>
      </c>
      <c r="CU1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2636802</v>
      </c>
      <c r="CV1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1564888</v>
      </c>
      <c r="CW191" s="115">
        <f>+ROC_BolxEst2[[#This Row],[Adrogué]]+ROC_BolxEst2[[#This Row],[Burzaco]]+ROC_BolxEst2[[#This Row],[Longchamps]]+ROC_BolxEst2[[#This Row],[Glew]]+ROC_BolxEst2[[#This Row],[Guernica]]+ROC_BolxEst2[[#This Row],[Alejandro Korn]]</f>
        <v>2163319</v>
      </c>
      <c r="CX191" s="115">
        <f>+ROC_BolxEst2[[#This Row],[Turdera]]+ROC_BolxEst2[[#This Row],[Llavallol]]+ROC_BolxEst2[[#This Row],[Luis Guillón]]+ROC_BolxEst2[[#This Row],[Monte Grande]]+ROC_BolxEst2[[#This Row],[El Jagüel]]+ROC_BolxEst2[[#This Row],[Ezeiza]]</f>
        <v>1729260</v>
      </c>
      <c r="CY1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846652</v>
      </c>
      <c r="CZ191" s="115">
        <f>+ROC_BolxEst2[[#This Row],[Villa España]]+ROC_BolxEst2[[#This Row],[Ranelagh]]+ROC_BolxEst2[[#This Row],[Sourigues]]</f>
        <v>163122</v>
      </c>
      <c r="DA1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80736</v>
      </c>
      <c r="DB191" s="115">
        <f>+ROC_BolxEst2[[#This Row],[Santa Sofía]]+ROC_BolxEst2[[#This Row],[Gutiérrez]]</f>
        <v>31635</v>
      </c>
      <c r="DC1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7653</v>
      </c>
      <c r="DD19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1" s="115">
        <f>+ROC_BolxEst2[[#This Row],[La Noria]]+ROC_BolxEst2[[#This Row],[Abbott]]+ROC_BolxEst2[[#This Row],[Monte]]</f>
        <v>0</v>
      </c>
      <c r="DF191" s="115">
        <f>+ROC_BolxEst2[[#This Row],[Uribelarrea]]+ROC_BolxEst2[[#This Row],[Empalme Lobos]]+ROC_BolxEst2[[#This Row],[Lobos]]</f>
        <v>0</v>
      </c>
      <c r="DG191" s="116">
        <f t="shared" si="53"/>
        <v>11445671</v>
      </c>
      <c r="DH191" s="111">
        <f>+DG191-ROC_BolxEst2[[#This Row],[TOTAL]]</f>
        <v>0</v>
      </c>
      <c r="DI191" s="117">
        <f t="shared" si="58"/>
        <v>6304119</v>
      </c>
      <c r="DJ191" s="118">
        <f t="shared" si="59"/>
        <v>0.24823262378137215</v>
      </c>
      <c r="DK191" s="118">
        <f t="shared" si="60"/>
        <v>0.34315960723457156</v>
      </c>
      <c r="DL191" s="118">
        <f t="shared" si="61"/>
        <v>0.27430637016845655</v>
      </c>
      <c r="DM191" s="118">
        <f t="shared" si="62"/>
        <v>0.13430139881559977</v>
      </c>
      <c r="DN191" s="119"/>
      <c r="DO191" s="120">
        <f t="shared" si="63"/>
        <v>4739231</v>
      </c>
      <c r="DP191" s="121">
        <f t="shared" si="64"/>
        <v>0.45647046957618231</v>
      </c>
      <c r="DQ191" s="121">
        <f t="shared" si="65"/>
        <v>0.36488198190803528</v>
      </c>
      <c r="DR191" s="121">
        <f t="shared" si="66"/>
        <v>0.17864754851578241</v>
      </c>
      <c r="DS191" s="119"/>
      <c r="DT191" s="122">
        <f t="shared" si="67"/>
        <v>2116362.5899231913</v>
      </c>
      <c r="DU191" s="122">
        <f t="shared" si="68"/>
        <v>4129306.00319017</v>
      </c>
      <c r="DX191" s="122">
        <f t="shared" si="70"/>
        <v>3300781.6688507949</v>
      </c>
      <c r="DY191" s="122">
        <f t="shared" si="71"/>
        <v>1616074.7380358437</v>
      </c>
      <c r="DZ191" s="122">
        <f t="shared" si="72"/>
        <v>163122</v>
      </c>
      <c r="EA191" s="122">
        <f t="shared" si="54"/>
        <v>80736</v>
      </c>
      <c r="EB191" s="122">
        <f t="shared" si="55"/>
        <v>0</v>
      </c>
      <c r="EC191" s="122">
        <f t="shared" si="56"/>
        <v>0</v>
      </c>
      <c r="ED191" s="122">
        <f t="shared" si="73"/>
        <v>31635</v>
      </c>
      <c r="EE191" s="122">
        <f t="shared" si="74"/>
        <v>7653</v>
      </c>
      <c r="EF191" s="122">
        <f t="shared" si="75"/>
        <v>0</v>
      </c>
      <c r="EG191" s="122">
        <f t="shared" si="76"/>
        <v>11445671</v>
      </c>
      <c r="EH191" s="122">
        <f t="shared" si="77"/>
        <v>0</v>
      </c>
      <c r="EL191" s="111">
        <f>+EG191+ROC_BolxEst2[[#This Row],[Chascomús]]</f>
        <v>11445671</v>
      </c>
      <c r="EM191" s="111">
        <f>+EL191-ROC_BolxEst2[[#This Row],[TOTAL]]</f>
        <v>0</v>
      </c>
      <c r="EQ191" s="126">
        <f t="shared" si="57"/>
        <v>9123671</v>
      </c>
      <c r="ER191" s="127">
        <f>+EQ191/ROC_BolxEst2[[#This Row],[TOTAL]]</f>
        <v>0.79712853881611656</v>
      </c>
      <c r="ES191" s="126">
        <f>+ROC_BolxEst2[[#This Row],[TOTAL]]-EQ191</f>
        <v>2322000</v>
      </c>
      <c r="ET191" s="127">
        <f>+ES191/ROC_BolxEst2[[#This Row],[TOTAL]]</f>
        <v>0.20287146118388341</v>
      </c>
    </row>
    <row r="192" spans="1:150">
      <c r="A192" s="110">
        <v>2010</v>
      </c>
      <c r="B192" s="110" t="s">
        <v>10</v>
      </c>
      <c r="C192" s="110" t="s">
        <v>102</v>
      </c>
      <c r="D192" s="111">
        <v>2282977</v>
      </c>
      <c r="F192" s="110">
        <v>2010</v>
      </c>
      <c r="G192" s="110" t="s">
        <v>10</v>
      </c>
      <c r="H192" s="111">
        <v>2282977</v>
      </c>
      <c r="I192" s="111">
        <v>28220</v>
      </c>
      <c r="J192" s="111">
        <v>107889</v>
      </c>
      <c r="K192" s="111">
        <v>50144</v>
      </c>
      <c r="L192" s="111">
        <v>43756</v>
      </c>
      <c r="M192" s="111">
        <v>61883</v>
      </c>
      <c r="N192" s="111">
        <v>72472</v>
      </c>
      <c r="O192" s="111">
        <v>82322</v>
      </c>
      <c r="P192" s="111">
        <v>308338</v>
      </c>
      <c r="Q192" s="111">
        <v>244592</v>
      </c>
      <c r="R192" s="111">
        <v>309059</v>
      </c>
      <c r="S192" s="111">
        <v>42562</v>
      </c>
      <c r="T192" s="111">
        <v>58383</v>
      </c>
      <c r="U192" s="111">
        <v>0</v>
      </c>
      <c r="V192" s="111">
        <v>33589</v>
      </c>
      <c r="W192" s="111">
        <v>23487</v>
      </c>
      <c r="X192" s="111">
        <v>12928</v>
      </c>
      <c r="Y192" s="111">
        <v>5648</v>
      </c>
      <c r="Z192" s="111">
        <v>7156</v>
      </c>
      <c r="AA192" s="111">
        <v>172816</v>
      </c>
      <c r="AB192" s="111">
        <v>52000</v>
      </c>
      <c r="AC192" s="111">
        <v>627445</v>
      </c>
      <c r="AD192" s="111">
        <v>78652</v>
      </c>
      <c r="AE192" s="111">
        <v>439512</v>
      </c>
      <c r="AF192" s="111">
        <v>555166</v>
      </c>
      <c r="AG192" s="111">
        <v>295641</v>
      </c>
      <c r="AH192" s="111">
        <v>81971</v>
      </c>
      <c r="AI192" s="111">
        <v>71168</v>
      </c>
      <c r="AJ192" s="111">
        <v>86832</v>
      </c>
      <c r="AK192" s="111">
        <v>374843</v>
      </c>
      <c r="AL192" s="111">
        <v>178854</v>
      </c>
      <c r="AM192" s="111">
        <v>562688</v>
      </c>
      <c r="AN192" s="111">
        <v>0</v>
      </c>
      <c r="AO192" s="111">
        <v>19113</v>
      </c>
      <c r="AP192" s="111">
        <v>13381</v>
      </c>
      <c r="AQ192" s="111">
        <v>0</v>
      </c>
      <c r="AR192" s="111">
        <v>1724</v>
      </c>
      <c r="AS192" s="111">
        <v>5782</v>
      </c>
      <c r="AT192" s="111">
        <v>0</v>
      </c>
      <c r="AU192" s="111">
        <v>0</v>
      </c>
      <c r="AV192" s="111">
        <v>0</v>
      </c>
      <c r="AW192" s="111">
        <v>34341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190633</v>
      </c>
      <c r="BE192" s="111">
        <v>311857</v>
      </c>
      <c r="BF192" s="111">
        <v>357014</v>
      </c>
      <c r="BG192" s="111">
        <v>672655</v>
      </c>
      <c r="BH192" s="111">
        <v>86350</v>
      </c>
      <c r="BI192" s="111">
        <v>70515</v>
      </c>
      <c r="BJ192" s="111">
        <v>75406</v>
      </c>
      <c r="BK192" s="111">
        <v>53261</v>
      </c>
      <c r="BL192" s="111">
        <v>42060</v>
      </c>
      <c r="BM192" s="111">
        <v>11543</v>
      </c>
      <c r="BN192" s="111">
        <v>105691</v>
      </c>
      <c r="BO192" s="111">
        <v>75934</v>
      </c>
      <c r="BP192" s="111">
        <v>120343</v>
      </c>
      <c r="BQ192" s="111">
        <v>119078</v>
      </c>
      <c r="BR192" s="111">
        <v>220427</v>
      </c>
      <c r="BS192" s="111">
        <v>94381</v>
      </c>
      <c r="BT192" s="111">
        <v>56688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450</v>
      </c>
      <c r="CC192" s="111">
        <v>0</v>
      </c>
      <c r="CD192" s="111">
        <v>7417</v>
      </c>
      <c r="CE192" s="111">
        <v>22672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  <c r="CN192" s="111">
        <f t="shared" si="52"/>
        <v>10121709</v>
      </c>
      <c r="CO192" s="111"/>
      <c r="CQ192" s="113"/>
      <c r="CR192" s="114"/>
      <c r="CT192" s="115">
        <f>+ROC_BolxEst2[[#This Row],[Plaza Constitución]]+ROC_BolxEst2[[#This Row],[Dario y Maxi (Avellaneda)]]</f>
        <v>2390866</v>
      </c>
      <c r="CU1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2076636</v>
      </c>
      <c r="CV1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1529135</v>
      </c>
      <c r="CW192" s="115">
        <f>+ROC_BolxEst2[[#This Row],[Adrogué]]+ROC_BolxEst2[[#This Row],[Burzaco]]+ROC_BolxEst2[[#This Row],[Longchamps]]+ROC_BolxEst2[[#This Row],[Glew]]+ROC_BolxEst2[[#This Row],[Guernica]]+ROC_BolxEst2[[#This Row],[Alejandro Korn]]</f>
        <v>1689024</v>
      </c>
      <c r="CX192" s="115">
        <f>+ROC_BolxEst2[[#This Row],[Turdera]]+ROC_BolxEst2[[#This Row],[Llavallol]]+ROC_BolxEst2[[#This Row],[Luis Guillón]]+ROC_BolxEst2[[#This Row],[Monte Grande]]+ROC_BolxEst2[[#This Row],[El Jagüel]]+ROC_BolxEst2[[#This Row],[Ezeiza]]</f>
        <v>1356356</v>
      </c>
      <c r="CY1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792542</v>
      </c>
      <c r="CZ192" s="115">
        <f>+ROC_BolxEst2[[#This Row],[Villa España]]+ROC_BolxEst2[[#This Row],[Ranelagh]]+ROC_BolxEst2[[#This Row],[Sourigues]]</f>
        <v>170727</v>
      </c>
      <c r="DA1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74341</v>
      </c>
      <c r="DB192" s="115">
        <f>+ROC_BolxEst2[[#This Row],[Santa Sofía]]+ROC_BolxEst2[[#This Row],[Gutiérrez]]</f>
        <v>34215</v>
      </c>
      <c r="DC1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7867</v>
      </c>
      <c r="DD19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2" s="115">
        <f>+ROC_BolxEst2[[#This Row],[La Noria]]+ROC_BolxEst2[[#This Row],[Abbott]]+ROC_BolxEst2[[#This Row],[Monte]]</f>
        <v>0</v>
      </c>
      <c r="DF192" s="115">
        <f>+ROC_BolxEst2[[#This Row],[Uribelarrea]]+ROC_BolxEst2[[#This Row],[Empalme Lobos]]+ROC_BolxEst2[[#This Row],[Lobos]]</f>
        <v>0</v>
      </c>
      <c r="DG192" s="116">
        <f t="shared" si="53"/>
        <v>10121709</v>
      </c>
      <c r="DH192" s="111">
        <f>+DG192-ROC_BolxEst2[[#This Row],[TOTAL]]</f>
        <v>0</v>
      </c>
      <c r="DI192" s="117">
        <f t="shared" si="58"/>
        <v>5367057</v>
      </c>
      <c r="DJ192" s="118">
        <f t="shared" si="59"/>
        <v>0.28491126514959686</v>
      </c>
      <c r="DK192" s="118">
        <f t="shared" si="60"/>
        <v>0.31470207974314413</v>
      </c>
      <c r="DL192" s="118">
        <f t="shared" si="61"/>
        <v>0.25271876188384063</v>
      </c>
      <c r="DM192" s="118">
        <f t="shared" si="62"/>
        <v>0.14766789322341833</v>
      </c>
      <c r="DN192" s="119"/>
      <c r="DO192" s="120">
        <f t="shared" si="63"/>
        <v>3837922</v>
      </c>
      <c r="DP192" s="121">
        <f t="shared" si="64"/>
        <v>0.44008815186968364</v>
      </c>
      <c r="DQ192" s="121">
        <f t="shared" si="65"/>
        <v>0.35340895411631607</v>
      </c>
      <c r="DR192" s="121">
        <f t="shared" si="66"/>
        <v>0.20650289401400029</v>
      </c>
      <c r="DS192" s="119"/>
      <c r="DT192" s="122">
        <f t="shared" si="67"/>
        <v>2210319.6568631558</v>
      </c>
      <c r="DU192" s="122">
        <f t="shared" si="68"/>
        <v>3355337.4019332244</v>
      </c>
      <c r="DX192" s="122">
        <f t="shared" si="70"/>
        <v>2694474.4521904606</v>
      </c>
      <c r="DY192" s="122">
        <f t="shared" si="71"/>
        <v>1574427.4890131589</v>
      </c>
      <c r="DZ192" s="122">
        <f t="shared" si="72"/>
        <v>170727</v>
      </c>
      <c r="EA192" s="122">
        <f t="shared" si="54"/>
        <v>74341</v>
      </c>
      <c r="EB192" s="122">
        <f t="shared" si="55"/>
        <v>0</v>
      </c>
      <c r="EC192" s="122">
        <f t="shared" si="56"/>
        <v>0</v>
      </c>
      <c r="ED192" s="122">
        <f t="shared" si="73"/>
        <v>34215</v>
      </c>
      <c r="EE192" s="122">
        <f t="shared" si="74"/>
        <v>7867</v>
      </c>
      <c r="EF192" s="122">
        <f t="shared" si="75"/>
        <v>0</v>
      </c>
      <c r="EG192" s="122">
        <f t="shared" si="76"/>
        <v>10121709</v>
      </c>
      <c r="EH192" s="122">
        <f t="shared" si="77"/>
        <v>0</v>
      </c>
      <c r="EL192" s="111">
        <f>+EG192+ROC_BolxEst2[[#This Row],[Chascomús]]</f>
        <v>10121709</v>
      </c>
      <c r="EM192" s="111">
        <f>+EL192-ROC_BolxEst2[[#This Row],[TOTAL]]</f>
        <v>0</v>
      </c>
      <c r="EQ192" s="126">
        <f t="shared" si="57"/>
        <v>8104517</v>
      </c>
      <c r="ER192" s="127">
        <f>+EQ192/ROC_BolxEst2[[#This Row],[TOTAL]]</f>
        <v>0.80070638268695538</v>
      </c>
      <c r="ES192" s="126">
        <f>+ROC_BolxEst2[[#This Row],[TOTAL]]-EQ192</f>
        <v>2017192</v>
      </c>
      <c r="ET192" s="127">
        <f>+ES192/ROC_BolxEst2[[#This Row],[TOTAL]]</f>
        <v>0.19929361731304465</v>
      </c>
    </row>
    <row r="193" spans="1:150">
      <c r="A193" s="110">
        <v>2010</v>
      </c>
      <c r="B193" s="110" t="s">
        <v>11</v>
      </c>
      <c r="C193" s="110" t="s">
        <v>102</v>
      </c>
      <c r="D193" s="111">
        <v>2157276</v>
      </c>
      <c r="F193" s="110">
        <v>2010</v>
      </c>
      <c r="G193" s="110" t="s">
        <v>11</v>
      </c>
      <c r="H193" s="111">
        <v>2157276</v>
      </c>
      <c r="I193" s="111">
        <v>21645</v>
      </c>
      <c r="J193" s="111">
        <v>86988</v>
      </c>
      <c r="K193" s="111">
        <v>44960</v>
      </c>
      <c r="L193" s="111">
        <v>39884</v>
      </c>
      <c r="M193" s="111">
        <v>58433</v>
      </c>
      <c r="N193" s="111">
        <v>75066</v>
      </c>
      <c r="O193" s="111">
        <v>78304</v>
      </c>
      <c r="P193" s="111">
        <v>311611</v>
      </c>
      <c r="Q193" s="111">
        <v>230515</v>
      </c>
      <c r="R193" s="111">
        <v>281979</v>
      </c>
      <c r="S193" s="111">
        <v>27517</v>
      </c>
      <c r="T193" s="111">
        <v>54268</v>
      </c>
      <c r="U193" s="111">
        <v>0</v>
      </c>
      <c r="V193" s="111">
        <v>29715</v>
      </c>
      <c r="W193" s="111">
        <v>21572</v>
      </c>
      <c r="X193" s="111">
        <v>10947</v>
      </c>
      <c r="Y193" s="111">
        <v>5822</v>
      </c>
      <c r="Z193" s="111">
        <v>6935</v>
      </c>
      <c r="AA193" s="111">
        <v>154463</v>
      </c>
      <c r="AB193" s="111">
        <v>34034</v>
      </c>
      <c r="AC193" s="111">
        <v>601923</v>
      </c>
      <c r="AD193" s="111">
        <v>59289</v>
      </c>
      <c r="AE193" s="111">
        <v>355097</v>
      </c>
      <c r="AF193" s="111">
        <v>446742</v>
      </c>
      <c r="AG193" s="111">
        <v>258180</v>
      </c>
      <c r="AH193" s="111">
        <v>68227</v>
      </c>
      <c r="AI193" s="111">
        <v>55823</v>
      </c>
      <c r="AJ193" s="111">
        <v>69434</v>
      </c>
      <c r="AK193" s="111">
        <v>246913</v>
      </c>
      <c r="AL193" s="111">
        <v>121544</v>
      </c>
      <c r="AM193" s="111">
        <v>527615</v>
      </c>
      <c r="AN193" s="111">
        <v>0</v>
      </c>
      <c r="AO193" s="111">
        <v>14559</v>
      </c>
      <c r="AP193" s="111">
        <v>9989</v>
      </c>
      <c r="AQ193" s="111">
        <v>0</v>
      </c>
      <c r="AR193" s="111">
        <v>1308</v>
      </c>
      <c r="AS193" s="111">
        <v>4662</v>
      </c>
      <c r="AT193" s="111">
        <v>0</v>
      </c>
      <c r="AU193" s="111">
        <v>0</v>
      </c>
      <c r="AV193" s="111">
        <v>0</v>
      </c>
      <c r="AW193" s="111">
        <v>28753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124776</v>
      </c>
      <c r="BE193" s="111">
        <v>208274</v>
      </c>
      <c r="BF193" s="111">
        <v>223123</v>
      </c>
      <c r="BG193" s="111">
        <v>636918</v>
      </c>
      <c r="BH193" s="111">
        <v>71625</v>
      </c>
      <c r="BI193" s="111">
        <v>62451</v>
      </c>
      <c r="BJ193" s="111">
        <v>67151</v>
      </c>
      <c r="BK193" s="111">
        <v>48555</v>
      </c>
      <c r="BL193" s="111">
        <v>36304</v>
      </c>
      <c r="BM193" s="111">
        <v>10978</v>
      </c>
      <c r="BN193" s="111">
        <v>101403</v>
      </c>
      <c r="BO193" s="111">
        <v>72384</v>
      </c>
      <c r="BP193" s="111">
        <v>127492</v>
      </c>
      <c r="BQ193" s="111">
        <v>77649</v>
      </c>
      <c r="BR193" s="111">
        <v>186115</v>
      </c>
      <c r="BS193" s="111">
        <v>81686</v>
      </c>
      <c r="BT193" s="111">
        <v>39174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412</v>
      </c>
      <c r="CC193" s="111">
        <v>0</v>
      </c>
      <c r="CD193" s="111">
        <v>7696</v>
      </c>
      <c r="CE193" s="111">
        <v>21229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  <c r="CN193" s="111">
        <f t="shared" si="52"/>
        <v>8807387</v>
      </c>
      <c r="CO193" s="111"/>
      <c r="CQ193" s="128"/>
      <c r="CR193" s="129"/>
      <c r="CT193" s="115">
        <f>+ROC_BolxEst2[[#This Row],[Plaza Constitución]]+ROC_BolxEst2[[#This Row],[Dario y Maxi (Avellaneda)]]</f>
        <v>2244264</v>
      </c>
      <c r="CU1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1776910</v>
      </c>
      <c r="CV1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1431991</v>
      </c>
      <c r="CW193" s="115">
        <f>+ROC_BolxEst2[[#This Row],[Adrogué]]+ROC_BolxEst2[[#This Row],[Burzaco]]+ROC_BolxEst2[[#This Row],[Longchamps]]+ROC_BolxEst2[[#This Row],[Glew]]+ROC_BolxEst2[[#This Row],[Guernica]]+ROC_BolxEst2[[#This Row],[Alejandro Korn]]</f>
        <v>1327167</v>
      </c>
      <c r="CX193" s="115">
        <f>+ROC_BolxEst2[[#This Row],[Turdera]]+ROC_BolxEst2[[#This Row],[Llavallol]]+ROC_BolxEst2[[#This Row],[Luis Guillón]]+ROC_BolxEst2[[#This Row],[Monte Grande]]+ROC_BolxEst2[[#This Row],[El Jagüel]]+ROC_BolxEst2[[#This Row],[Ezeiza]]</f>
        <v>1089556</v>
      </c>
      <c r="CY1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685903</v>
      </c>
      <c r="CZ193" s="115">
        <f>+ROC_BolxEst2[[#This Row],[Villa España]]+ROC_BolxEst2[[#This Row],[Ranelagh]]+ROC_BolxEst2[[#This Row],[Sourigues]]</f>
        <v>152010</v>
      </c>
      <c r="DA1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59271</v>
      </c>
      <c r="DB193" s="115">
        <f>+ROC_BolxEst2[[#This Row],[Santa Sofía]]+ROC_BolxEst2[[#This Row],[Gutiérrez]]</f>
        <v>32207</v>
      </c>
      <c r="DC1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8108</v>
      </c>
      <c r="DD19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3" s="115">
        <f>+ROC_BolxEst2[[#This Row],[La Noria]]+ROC_BolxEst2[[#This Row],[Abbott]]+ROC_BolxEst2[[#This Row],[Monte]]</f>
        <v>0</v>
      </c>
      <c r="DF193" s="115">
        <f>+ROC_BolxEst2[[#This Row],[Uribelarrea]]+ROC_BolxEst2[[#This Row],[Empalme Lobos]]+ROC_BolxEst2[[#This Row],[Lobos]]</f>
        <v>0</v>
      </c>
      <c r="DG193" s="116">
        <f t="shared" si="53"/>
        <v>8807387</v>
      </c>
      <c r="DH193" s="111">
        <f>+DG193-ROC_BolxEst2[[#This Row],[TOTAL]]</f>
        <v>0</v>
      </c>
      <c r="DI193" s="117">
        <f t="shared" si="58"/>
        <v>4534617</v>
      </c>
      <c r="DJ193" s="118">
        <f t="shared" si="59"/>
        <v>0.31579094772502286</v>
      </c>
      <c r="DK193" s="118">
        <f t="shared" si="60"/>
        <v>0.2926745522278949</v>
      </c>
      <c r="DL193" s="118">
        <f t="shared" si="61"/>
        <v>0.24027519854488263</v>
      </c>
      <c r="DM193" s="118">
        <f t="shared" si="62"/>
        <v>0.15125930150219963</v>
      </c>
      <c r="DN193" s="119"/>
      <c r="DO193" s="120">
        <f t="shared" si="63"/>
        <v>3102626</v>
      </c>
      <c r="DP193" s="121">
        <f t="shared" si="64"/>
        <v>0.42775603633825027</v>
      </c>
      <c r="DQ193" s="121">
        <f t="shared" si="65"/>
        <v>0.35117220058105619</v>
      </c>
      <c r="DR193" s="121">
        <f t="shared" si="66"/>
        <v>0.22107176308069357</v>
      </c>
      <c r="DS193" s="119"/>
      <c r="DT193" s="122">
        <f t="shared" si="67"/>
        <v>2140709.2555051506</v>
      </c>
      <c r="DU193" s="122">
        <f t="shared" si="68"/>
        <v>2744089.9398109848</v>
      </c>
      <c r="DX193" s="122">
        <f t="shared" si="70"/>
        <v>2252798.3731216174</v>
      </c>
      <c r="DY193" s="122">
        <f t="shared" si="71"/>
        <v>1418193.4315622477</v>
      </c>
      <c r="DZ193" s="122">
        <f t="shared" si="72"/>
        <v>152010</v>
      </c>
      <c r="EA193" s="122">
        <f t="shared" si="54"/>
        <v>59271</v>
      </c>
      <c r="EB193" s="122">
        <f t="shared" si="55"/>
        <v>0</v>
      </c>
      <c r="EC193" s="122">
        <f t="shared" si="56"/>
        <v>0</v>
      </c>
      <c r="ED193" s="122">
        <f t="shared" si="73"/>
        <v>32207</v>
      </c>
      <c r="EE193" s="122">
        <f t="shared" si="74"/>
        <v>8108</v>
      </c>
      <c r="EF193" s="122">
        <f t="shared" si="75"/>
        <v>0</v>
      </c>
      <c r="EG193" s="122">
        <f t="shared" si="76"/>
        <v>8807387</v>
      </c>
      <c r="EH193" s="122">
        <f t="shared" si="77"/>
        <v>0</v>
      </c>
      <c r="EL193" s="111">
        <f>+EG193+ROC_BolxEst2[[#This Row],[Chascomús]]</f>
        <v>8807387</v>
      </c>
      <c r="EM193" s="111">
        <f>+EL193-ROC_BolxEst2[[#This Row],[TOTAL]]</f>
        <v>0</v>
      </c>
      <c r="EQ193" s="126">
        <f t="shared" si="57"/>
        <v>7079012</v>
      </c>
      <c r="ER193" s="127">
        <f>+EQ193/ROC_BolxEst2[[#This Row],[TOTAL]]</f>
        <v>0.80375848137478234</v>
      </c>
      <c r="ES193" s="126">
        <f>+ROC_BolxEst2[[#This Row],[TOTAL]]-EQ193</f>
        <v>1728375</v>
      </c>
      <c r="ET193" s="127">
        <f>+ES193/ROC_BolxEst2[[#This Row],[TOTAL]]</f>
        <v>0.19624151862521766</v>
      </c>
    </row>
    <row r="194" spans="1:150">
      <c r="A194" s="110">
        <v>2011</v>
      </c>
      <c r="B194" s="110" t="s">
        <v>12</v>
      </c>
      <c r="C194" s="110" t="s">
        <v>102</v>
      </c>
      <c r="D194" s="111">
        <v>1958164</v>
      </c>
      <c r="F194" s="110">
        <v>2011</v>
      </c>
      <c r="G194" s="110" t="s">
        <v>12</v>
      </c>
      <c r="H194" s="111">
        <v>1958164</v>
      </c>
      <c r="I194" s="111">
        <v>15066</v>
      </c>
      <c r="J194" s="111">
        <v>75752</v>
      </c>
      <c r="K194" s="111">
        <v>32314</v>
      </c>
      <c r="L194" s="111">
        <v>34997</v>
      </c>
      <c r="M194" s="111">
        <v>48487</v>
      </c>
      <c r="N194" s="111">
        <v>55427</v>
      </c>
      <c r="O194" s="111">
        <v>57933</v>
      </c>
      <c r="P194" s="111">
        <v>245202</v>
      </c>
      <c r="Q194" s="111">
        <v>178761</v>
      </c>
      <c r="R194" s="111">
        <v>242672</v>
      </c>
      <c r="S194" s="111">
        <v>22182</v>
      </c>
      <c r="T194" s="111">
        <v>45006</v>
      </c>
      <c r="U194" s="111">
        <v>0</v>
      </c>
      <c r="V194" s="111">
        <v>26729</v>
      </c>
      <c r="W194" s="111">
        <v>18114</v>
      </c>
      <c r="X194" s="111">
        <v>10861</v>
      </c>
      <c r="Y194" s="111">
        <v>4758</v>
      </c>
      <c r="Z194" s="111">
        <v>5743</v>
      </c>
      <c r="AA194" s="111">
        <v>134986</v>
      </c>
      <c r="AB194" s="111">
        <v>17155</v>
      </c>
      <c r="AC194" s="111">
        <v>420282</v>
      </c>
      <c r="AD194" s="111">
        <v>38584</v>
      </c>
      <c r="AE194" s="111">
        <v>181946</v>
      </c>
      <c r="AF194" s="111">
        <v>246075</v>
      </c>
      <c r="AG194" s="111">
        <v>186162</v>
      </c>
      <c r="AH194" s="111">
        <v>53660</v>
      </c>
      <c r="AI194" s="111">
        <v>37318</v>
      </c>
      <c r="AJ194" s="111">
        <v>43433</v>
      </c>
      <c r="AK194" s="111">
        <v>129627</v>
      </c>
      <c r="AL194" s="111">
        <v>84898</v>
      </c>
      <c r="AM194" s="111">
        <v>413538</v>
      </c>
      <c r="AN194" s="111">
        <v>0</v>
      </c>
      <c r="AO194" s="111">
        <v>10890</v>
      </c>
      <c r="AP194" s="111">
        <v>8920</v>
      </c>
      <c r="AQ194" s="111">
        <v>0</v>
      </c>
      <c r="AR194" s="111">
        <v>1094</v>
      </c>
      <c r="AS194" s="111">
        <v>2805</v>
      </c>
      <c r="AT194" s="111">
        <v>0</v>
      </c>
      <c r="AU194" s="111">
        <v>0</v>
      </c>
      <c r="AV194" s="111">
        <v>0</v>
      </c>
      <c r="AW194" s="111">
        <v>23114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76133</v>
      </c>
      <c r="BE194" s="111">
        <v>131523</v>
      </c>
      <c r="BF194" s="111">
        <v>112243</v>
      </c>
      <c r="BG194" s="111">
        <v>509477</v>
      </c>
      <c r="BH194" s="111">
        <v>55564</v>
      </c>
      <c r="BI194" s="111">
        <v>51025</v>
      </c>
      <c r="BJ194" s="111">
        <v>57460</v>
      </c>
      <c r="BK194" s="111">
        <v>41908</v>
      </c>
      <c r="BL194" s="111">
        <v>31638</v>
      </c>
      <c r="BM194" s="111">
        <v>9353</v>
      </c>
      <c r="BN194" s="111">
        <v>82703</v>
      </c>
      <c r="BO194" s="111">
        <v>60550</v>
      </c>
      <c r="BP194" s="111">
        <v>110919</v>
      </c>
      <c r="BQ194" s="111">
        <v>92043</v>
      </c>
      <c r="BR194" s="111">
        <v>127439</v>
      </c>
      <c r="BS194" s="111">
        <v>66885</v>
      </c>
      <c r="BT194" s="111">
        <v>35268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273</v>
      </c>
      <c r="CC194" s="111">
        <v>0</v>
      </c>
      <c r="CD194" s="111">
        <v>6686</v>
      </c>
      <c r="CE194" s="111">
        <v>15368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  <c r="CN194" s="111">
        <f t="shared" ref="CN194:CN257" si="78">SUM(H194:CM194)</f>
        <v>6787113</v>
      </c>
      <c r="CO194" s="111"/>
      <c r="CQ194" s="113"/>
      <c r="CR194" s="114"/>
      <c r="CT194" s="115">
        <f>+ROC_BolxEst2[[#This Row],[Plaza Constitución]]+ROC_BolxEst2[[#This Row],[Dario y Maxi (Avellaneda)]]</f>
        <v>2033916</v>
      </c>
      <c r="CU1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1105270</v>
      </c>
      <c r="CV1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1164172</v>
      </c>
      <c r="CW194" s="115">
        <f>+ROC_BolxEst2[[#This Row],[Adrogué]]+ROC_BolxEst2[[#This Row],[Burzaco]]+ROC_BolxEst2[[#This Row],[Longchamps]]+ROC_BolxEst2[[#This Row],[Glew]]+ROC_BolxEst2[[#This Row],[Guernica]]+ROC_BolxEst2[[#This Row],[Alejandro Korn]]</f>
        <v>935965</v>
      </c>
      <c r="CX194" s="115">
        <f>+ROC_BolxEst2[[#This Row],[Turdera]]+ROC_BolxEst2[[#This Row],[Llavallol]]+ROC_BolxEst2[[#This Row],[Luis Guillón]]+ROC_BolxEst2[[#This Row],[Monte Grande]]+ROC_BolxEst2[[#This Row],[El Jagüel]]+ROC_BolxEst2[[#This Row],[Ezeiza]]</f>
        <v>762474</v>
      </c>
      <c r="CY1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575807</v>
      </c>
      <c r="CZ194" s="115">
        <f>+ROC_BolxEst2[[#This Row],[Villa España]]+ROC_BolxEst2[[#This Row],[Ranelagh]]+ROC_BolxEst2[[#This Row],[Sourigues]]</f>
        <v>131006</v>
      </c>
      <c r="DA1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46823</v>
      </c>
      <c r="DB194" s="115">
        <f>+ROC_BolxEst2[[#This Row],[Santa Sofía]]+ROC_BolxEst2[[#This Row],[Gutiérrez]]</f>
        <v>24721</v>
      </c>
      <c r="DC1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6959</v>
      </c>
      <c r="DD19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4" s="115">
        <f>+ROC_BolxEst2[[#This Row],[La Noria]]+ROC_BolxEst2[[#This Row],[Abbott]]+ROC_BolxEst2[[#This Row],[Monte]]</f>
        <v>0</v>
      </c>
      <c r="DF194" s="115">
        <f>+ROC_BolxEst2[[#This Row],[Uribelarrea]]+ROC_BolxEst2[[#This Row],[Empalme Lobos]]+ROC_BolxEst2[[#This Row],[Lobos]]</f>
        <v>0</v>
      </c>
      <c r="DG194" s="116">
        <f t="shared" ref="DG194:DG257" si="79">SUM(CT194:DF194)</f>
        <v>6787113</v>
      </c>
      <c r="DH194" s="111">
        <f>+DG194-ROC_BolxEst2[[#This Row],[TOTAL]]</f>
        <v>0</v>
      </c>
      <c r="DI194" s="117">
        <f t="shared" si="58"/>
        <v>3438418</v>
      </c>
      <c r="DJ194" s="118">
        <f t="shared" si="59"/>
        <v>0.33857779944148736</v>
      </c>
      <c r="DK194" s="118">
        <f t="shared" si="60"/>
        <v>0.27220803288023737</v>
      </c>
      <c r="DL194" s="118">
        <f t="shared" si="61"/>
        <v>0.22175139846289776</v>
      </c>
      <c r="DM194" s="118">
        <f t="shared" si="62"/>
        <v>0.16746276921537753</v>
      </c>
      <c r="DN194" s="119"/>
      <c r="DO194" s="120">
        <f t="shared" si="63"/>
        <v>2274246</v>
      </c>
      <c r="DP194" s="121">
        <f t="shared" si="64"/>
        <v>0.41154958610458148</v>
      </c>
      <c r="DQ194" s="121">
        <f t="shared" si="65"/>
        <v>0.33526452283526059</v>
      </c>
      <c r="DR194" s="121">
        <f t="shared" si="66"/>
        <v>0.25318589106015799</v>
      </c>
      <c r="DS194" s="119"/>
      <c r="DT194" s="122">
        <f t="shared" si="67"/>
        <v>1852810.8035288323</v>
      </c>
      <c r="DU194" s="122">
        <f t="shared" si="68"/>
        <v>1944486.6844374517</v>
      </c>
      <c r="DX194" s="122">
        <f t="shared" si="70"/>
        <v>1584055.5365101916</v>
      </c>
      <c r="DY194" s="122">
        <f t="shared" si="71"/>
        <v>1196250.9755235247</v>
      </c>
      <c r="DZ194" s="122">
        <f t="shared" si="72"/>
        <v>131006</v>
      </c>
      <c r="EA194" s="122">
        <f t="shared" ref="EA194:EA257" si="80">+DA194</f>
        <v>46823</v>
      </c>
      <c r="EB194" s="122">
        <f t="shared" ref="EB194:EB257" si="81">+DE194</f>
        <v>0</v>
      </c>
      <c r="EC194" s="122">
        <f t="shared" ref="EC194:EC257" si="82">+DF194</f>
        <v>0</v>
      </c>
      <c r="ED194" s="122">
        <f t="shared" si="73"/>
        <v>24721</v>
      </c>
      <c r="EE194" s="122">
        <f t="shared" si="74"/>
        <v>6959</v>
      </c>
      <c r="EF194" s="122">
        <f t="shared" si="75"/>
        <v>0</v>
      </c>
      <c r="EG194" s="122">
        <f t="shared" si="76"/>
        <v>6787113.0000000009</v>
      </c>
      <c r="EH194" s="122">
        <f t="shared" si="77"/>
        <v>0</v>
      </c>
      <c r="EL194" s="111">
        <f>+EG194+ROC_BolxEst2[[#This Row],[Chascomús]]</f>
        <v>6787113.0000000009</v>
      </c>
      <c r="EM194" s="111">
        <f>+EL194-ROC_BolxEst2[[#This Row],[TOTAL]]</f>
        <v>0</v>
      </c>
      <c r="EQ194" s="126">
        <f t="shared" ref="EQ194:EQ257" si="83">SUMIFS(H194:CM194,H194:CM194,"&gt;="&amp;LARGE(H194:CM194,17))</f>
        <v>5421059</v>
      </c>
      <c r="ER194" s="127">
        <f>+EQ194/ROC_BolxEst2[[#This Row],[TOTAL]]</f>
        <v>0.79872826634829863</v>
      </c>
      <c r="ES194" s="126">
        <f>+ROC_BolxEst2[[#This Row],[TOTAL]]-EQ194</f>
        <v>1366054</v>
      </c>
      <c r="ET194" s="127">
        <f>+ES194/ROC_BolxEst2[[#This Row],[TOTAL]]</f>
        <v>0.2012717336517014</v>
      </c>
    </row>
    <row r="195" spans="1:150">
      <c r="A195" s="110">
        <v>2011</v>
      </c>
      <c r="B195" s="110" t="s">
        <v>13</v>
      </c>
      <c r="C195" s="110" t="s">
        <v>102</v>
      </c>
      <c r="D195" s="111">
        <v>1918298</v>
      </c>
      <c r="F195" s="110">
        <v>2011</v>
      </c>
      <c r="G195" s="110" t="s">
        <v>13</v>
      </c>
      <c r="H195" s="111">
        <v>1918298</v>
      </c>
      <c r="I195" s="111">
        <v>16437</v>
      </c>
      <c r="J195" s="111">
        <v>79489</v>
      </c>
      <c r="K195" s="111">
        <v>29321</v>
      </c>
      <c r="L195" s="111">
        <v>33488</v>
      </c>
      <c r="M195" s="111">
        <v>49352</v>
      </c>
      <c r="N195" s="111">
        <v>56125</v>
      </c>
      <c r="O195" s="111">
        <v>57207</v>
      </c>
      <c r="P195" s="111">
        <v>238293</v>
      </c>
      <c r="Q195" s="111">
        <v>161647</v>
      </c>
      <c r="R195" s="111">
        <v>243966</v>
      </c>
      <c r="S195" s="111">
        <v>29234</v>
      </c>
      <c r="T195" s="111">
        <v>46713</v>
      </c>
      <c r="U195" s="111">
        <v>0</v>
      </c>
      <c r="V195" s="111">
        <v>25456</v>
      </c>
      <c r="W195" s="111">
        <v>17753</v>
      </c>
      <c r="X195" s="111">
        <v>10637</v>
      </c>
      <c r="Y195" s="111">
        <v>5084</v>
      </c>
      <c r="Z195" s="111">
        <v>5402</v>
      </c>
      <c r="AA195" s="111">
        <v>148908</v>
      </c>
      <c r="AB195" s="111">
        <v>16585</v>
      </c>
      <c r="AC195" s="111">
        <v>400026</v>
      </c>
      <c r="AD195" s="111">
        <v>30618</v>
      </c>
      <c r="AE195" s="111">
        <v>199419</v>
      </c>
      <c r="AF195" s="111">
        <v>233797</v>
      </c>
      <c r="AG195" s="111">
        <v>169757</v>
      </c>
      <c r="AH195" s="111">
        <v>53763</v>
      </c>
      <c r="AI195" s="111">
        <v>33103</v>
      </c>
      <c r="AJ195" s="111">
        <v>40438</v>
      </c>
      <c r="AK195" s="111">
        <v>113847</v>
      </c>
      <c r="AL195" s="111">
        <v>102188</v>
      </c>
      <c r="AM195" s="111">
        <v>359715</v>
      </c>
      <c r="AN195" s="111">
        <v>0</v>
      </c>
      <c r="AO195" s="111">
        <v>11002</v>
      </c>
      <c r="AP195" s="111">
        <v>7152</v>
      </c>
      <c r="AQ195" s="111">
        <v>0</v>
      </c>
      <c r="AR195" s="111">
        <v>1329</v>
      </c>
      <c r="AS195" s="111">
        <v>2730</v>
      </c>
      <c r="AT195" s="111">
        <v>0</v>
      </c>
      <c r="AU195" s="111">
        <v>0</v>
      </c>
      <c r="AV195" s="111">
        <v>0</v>
      </c>
      <c r="AW195" s="111">
        <v>19813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69496</v>
      </c>
      <c r="BE195" s="111">
        <v>116189</v>
      </c>
      <c r="BF195" s="111">
        <v>112608</v>
      </c>
      <c r="BG195" s="111">
        <v>452480</v>
      </c>
      <c r="BH195" s="111">
        <v>53464</v>
      </c>
      <c r="BI195" s="111">
        <v>53566</v>
      </c>
      <c r="BJ195" s="111">
        <v>57417</v>
      </c>
      <c r="BK195" s="111">
        <v>40682</v>
      </c>
      <c r="BL195" s="111">
        <v>30696</v>
      </c>
      <c r="BM195" s="111">
        <v>9728</v>
      </c>
      <c r="BN195" s="111">
        <v>80484</v>
      </c>
      <c r="BO195" s="111">
        <v>59195</v>
      </c>
      <c r="BP195" s="111">
        <v>106731</v>
      </c>
      <c r="BQ195" s="111">
        <v>84395</v>
      </c>
      <c r="BR195" s="111">
        <v>112661</v>
      </c>
      <c r="BS195" s="111">
        <v>66355</v>
      </c>
      <c r="BT195" s="111">
        <v>42243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136</v>
      </c>
      <c r="CC195" s="111">
        <v>0</v>
      </c>
      <c r="CD195" s="111">
        <v>5755</v>
      </c>
      <c r="CE195" s="111">
        <v>17770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  <c r="CN195" s="111">
        <f t="shared" si="78"/>
        <v>6540143</v>
      </c>
      <c r="CO195" s="111"/>
      <c r="CQ195" s="128"/>
      <c r="CR195" s="129"/>
      <c r="CT195" s="115">
        <f>+ROC_BolxEst2[[#This Row],[Plaza Constitución]]+ROC_BolxEst2[[#This Row],[Dario y Maxi (Avellaneda)]]</f>
        <v>1997787</v>
      </c>
      <c r="CU1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1066639</v>
      </c>
      <c r="CV1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1158586</v>
      </c>
      <c r="CW195" s="115">
        <f>+ROC_BolxEst2[[#This Row],[Adrogué]]+ROC_BolxEst2[[#This Row],[Burzaco]]+ROC_BolxEst2[[#This Row],[Longchamps]]+ROC_BolxEst2[[#This Row],[Glew]]+ROC_BolxEst2[[#This Row],[Guernica]]+ROC_BolxEst2[[#This Row],[Alejandro Korn]]</f>
        <v>857803</v>
      </c>
      <c r="CX195" s="115">
        <f>+ROC_BolxEst2[[#This Row],[Turdera]]+ROC_BolxEst2[[#This Row],[Llavallol]]+ROC_BolxEst2[[#This Row],[Luis Guillón]]+ROC_BolxEst2[[#This Row],[Monte Grande]]+ROC_BolxEst2[[#This Row],[El Jagüel]]+ROC_BolxEst2[[#This Row],[Ezeiza]]</f>
        <v>703054</v>
      </c>
      <c r="CY1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552064</v>
      </c>
      <c r="CZ195" s="115">
        <f>+ROC_BolxEst2[[#This Row],[Villa España]]+ROC_BolxEst2[[#This Row],[Ranelagh]]+ROC_BolxEst2[[#This Row],[Sourigues]]</f>
        <v>128795</v>
      </c>
      <c r="DA1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42026</v>
      </c>
      <c r="DB195" s="115">
        <f>+ROC_BolxEst2[[#This Row],[Santa Sofía]]+ROC_BolxEst2[[#This Row],[Gutiérrez]]</f>
        <v>27498</v>
      </c>
      <c r="DC1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5891</v>
      </c>
      <c r="DD19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5" s="115">
        <f>+ROC_BolxEst2[[#This Row],[La Noria]]+ROC_BolxEst2[[#This Row],[Abbott]]+ROC_BolxEst2[[#This Row],[Monte]]</f>
        <v>0</v>
      </c>
      <c r="DF195" s="115">
        <f>+ROC_BolxEst2[[#This Row],[Uribelarrea]]+ROC_BolxEst2[[#This Row],[Empalme Lobos]]+ROC_BolxEst2[[#This Row],[Lobos]]</f>
        <v>0</v>
      </c>
      <c r="DG195" s="116">
        <f t="shared" si="79"/>
        <v>6540143</v>
      </c>
      <c r="DH195" s="111">
        <f>+DG195-ROC_BolxEst2[[#This Row],[TOTAL]]</f>
        <v>0</v>
      </c>
      <c r="DI195" s="117">
        <f t="shared" ref="DI195:DI258" si="84">+CV195+CW195+CX195+CY195</f>
        <v>3271507</v>
      </c>
      <c r="DJ195" s="118">
        <f t="shared" ref="DJ195:DJ258" si="85">+CV195/DI195</f>
        <v>0.35414443557663183</v>
      </c>
      <c r="DK195" s="118">
        <f t="shared" ref="DK195:DK258" si="86">+CW195/DI195</f>
        <v>0.26220423798573561</v>
      </c>
      <c r="DL195" s="118">
        <f t="shared" ref="DL195:DL258" si="87">+CX195/DI195</f>
        <v>0.21490218422274504</v>
      </c>
      <c r="DM195" s="118">
        <f t="shared" ref="DM195:DM258" si="88">+CY195/DI195</f>
        <v>0.16874914221488752</v>
      </c>
      <c r="DN195" s="119"/>
      <c r="DO195" s="120">
        <f t="shared" ref="DO195:DO258" si="89">+CW195+CX195+CY195</f>
        <v>2112921</v>
      </c>
      <c r="DP195" s="121">
        <f t="shared" ref="DP195:DP258" si="90">+CW195/DO195</f>
        <v>0.40597968404876472</v>
      </c>
      <c r="DQ195" s="121">
        <f t="shared" ref="DQ195:DQ258" si="91">+CX195/DO195</f>
        <v>0.33274031542116339</v>
      </c>
      <c r="DR195" s="121">
        <f t="shared" ref="DR195:DR258" si="92">+CY195/DO195</f>
        <v>0.26128000053007189</v>
      </c>
      <c r="DS195" s="119"/>
      <c r="DT195" s="122">
        <f t="shared" ref="DT195:DT258" si="93">+CV195+(CT195*DJ195)</f>
        <v>1866091.1495173327</v>
      </c>
      <c r="DU195" s="122">
        <f t="shared" ref="DU195:DU258" si="94">+CW195+(CT195*DK195)+(CU195*DP195)</f>
        <v>1814664.982206899</v>
      </c>
      <c r="DX195" s="122">
        <f t="shared" ref="DX195:DX258" si="95">+CX195+(CT195*DL195)+(CU195*DQ195)</f>
        <v>1487296.5872123195</v>
      </c>
      <c r="DY195" s="122">
        <f t="shared" ref="DY195:DY258" si="96">+CY195+(CT195*DM195)+(CU195*DR195)</f>
        <v>1167880.2810634489</v>
      </c>
      <c r="DZ195" s="122">
        <f t="shared" ref="DZ195:DZ258" si="97">+CZ195</f>
        <v>128795</v>
      </c>
      <c r="EA195" s="122">
        <f t="shared" si="80"/>
        <v>42026</v>
      </c>
      <c r="EB195" s="122">
        <f t="shared" si="81"/>
        <v>0</v>
      </c>
      <c r="EC195" s="122">
        <f t="shared" si="82"/>
        <v>0</v>
      </c>
      <c r="ED195" s="122">
        <f t="shared" ref="ED195:ED258" si="98">+DB195</f>
        <v>27498</v>
      </c>
      <c r="EE195" s="122">
        <f t="shared" ref="EE195:EE258" si="99">+DC195</f>
        <v>5891</v>
      </c>
      <c r="EF195" s="122">
        <f t="shared" ref="EF195:EF258" si="100">+DD195</f>
        <v>0</v>
      </c>
      <c r="EG195" s="122">
        <f t="shared" ref="EG195:EG258" si="101">SUM(DT195:EF195)-DV195-DW195</f>
        <v>6540143</v>
      </c>
      <c r="EH195" s="122">
        <f t="shared" ref="EH195:EH258" si="102">+DG195-EG195</f>
        <v>0</v>
      </c>
      <c r="EL195" s="111">
        <f>+EG195+ROC_BolxEst2[[#This Row],[Chascomús]]</f>
        <v>6540143</v>
      </c>
      <c r="EM195" s="111">
        <f>+EL195-ROC_BolxEst2[[#This Row],[TOTAL]]</f>
        <v>0</v>
      </c>
      <c r="EQ195" s="126">
        <f t="shared" si="83"/>
        <v>5190530</v>
      </c>
      <c r="ER195" s="127">
        <f>+EQ195/ROC_BolxEst2[[#This Row],[TOTAL]]</f>
        <v>0.79364166807973469</v>
      </c>
      <c r="ES195" s="126">
        <f>+ROC_BolxEst2[[#This Row],[TOTAL]]-EQ195</f>
        <v>1349613</v>
      </c>
      <c r="ET195" s="127">
        <f>+ES195/ROC_BolxEst2[[#This Row],[TOTAL]]</f>
        <v>0.20635833192026534</v>
      </c>
    </row>
    <row r="196" spans="1:150">
      <c r="A196" s="110">
        <v>2011</v>
      </c>
      <c r="B196" s="110" t="s">
        <v>14</v>
      </c>
      <c r="C196" s="110" t="s">
        <v>102</v>
      </c>
      <c r="D196" s="111">
        <v>2246797</v>
      </c>
      <c r="F196" s="110">
        <v>2011</v>
      </c>
      <c r="G196" s="110" t="s">
        <v>14</v>
      </c>
      <c r="H196" s="111">
        <v>2246797</v>
      </c>
      <c r="I196" s="111">
        <v>14726</v>
      </c>
      <c r="J196" s="111">
        <v>67763</v>
      </c>
      <c r="K196" s="111">
        <v>47004</v>
      </c>
      <c r="L196" s="111">
        <v>36495</v>
      </c>
      <c r="M196" s="111">
        <v>55370</v>
      </c>
      <c r="N196" s="111">
        <v>56207</v>
      </c>
      <c r="O196" s="111">
        <v>58437</v>
      </c>
      <c r="P196" s="111">
        <v>193872</v>
      </c>
      <c r="Q196" s="111">
        <v>171481</v>
      </c>
      <c r="R196" s="111">
        <v>247311</v>
      </c>
      <c r="S196" s="111">
        <v>21314</v>
      </c>
      <c r="T196" s="111">
        <v>50677</v>
      </c>
      <c r="U196" s="111">
        <v>0</v>
      </c>
      <c r="V196" s="111">
        <v>31534</v>
      </c>
      <c r="W196" s="111">
        <v>20696</v>
      </c>
      <c r="X196" s="111">
        <v>12035</v>
      </c>
      <c r="Y196" s="111">
        <v>5720</v>
      </c>
      <c r="Z196" s="111">
        <v>5767</v>
      </c>
      <c r="AA196" s="111">
        <v>169227</v>
      </c>
      <c r="AB196" s="111">
        <v>18591</v>
      </c>
      <c r="AC196" s="111">
        <v>420161</v>
      </c>
      <c r="AD196" s="111">
        <v>13059</v>
      </c>
      <c r="AE196" s="111">
        <v>231471</v>
      </c>
      <c r="AF196" s="111">
        <v>306177</v>
      </c>
      <c r="AG196" s="111">
        <v>150730</v>
      </c>
      <c r="AH196" s="111">
        <v>42799</v>
      </c>
      <c r="AI196" s="111">
        <v>24492</v>
      </c>
      <c r="AJ196" s="111">
        <v>33959</v>
      </c>
      <c r="AK196" s="111">
        <v>100872</v>
      </c>
      <c r="AL196" s="111">
        <v>113976</v>
      </c>
      <c r="AM196" s="111">
        <v>337921</v>
      </c>
      <c r="AN196" s="111">
        <v>0</v>
      </c>
      <c r="AO196" s="111">
        <v>10436</v>
      </c>
      <c r="AP196" s="111">
        <v>6891</v>
      </c>
      <c r="AQ196" s="111">
        <v>0</v>
      </c>
      <c r="AR196" s="111">
        <v>1323</v>
      </c>
      <c r="AS196" s="111">
        <v>2450</v>
      </c>
      <c r="AT196" s="111">
        <v>0</v>
      </c>
      <c r="AU196" s="111">
        <v>0</v>
      </c>
      <c r="AV196" s="111">
        <v>0</v>
      </c>
      <c r="AW196" s="111">
        <v>20629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67483</v>
      </c>
      <c r="BE196" s="111">
        <v>83302</v>
      </c>
      <c r="BF196" s="111">
        <v>100302</v>
      </c>
      <c r="BG196" s="111">
        <v>464166</v>
      </c>
      <c r="BH196" s="111">
        <v>55649</v>
      </c>
      <c r="BI196" s="111">
        <v>59477</v>
      </c>
      <c r="BJ196" s="111">
        <v>65436</v>
      </c>
      <c r="BK196" s="111">
        <v>47089</v>
      </c>
      <c r="BL196" s="111">
        <v>29840</v>
      </c>
      <c r="BM196" s="111">
        <v>10579</v>
      </c>
      <c r="BN196" s="111">
        <v>90935</v>
      </c>
      <c r="BO196" s="111">
        <v>62077</v>
      </c>
      <c r="BP196" s="111">
        <v>114885</v>
      </c>
      <c r="BQ196" s="111">
        <v>82356</v>
      </c>
      <c r="BR196" s="111">
        <v>154411</v>
      </c>
      <c r="BS196" s="111">
        <v>62272</v>
      </c>
      <c r="BT196" s="111">
        <v>44861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327</v>
      </c>
      <c r="CC196" s="111">
        <v>0</v>
      </c>
      <c r="CD196" s="111">
        <v>5351</v>
      </c>
      <c r="CE196" s="111">
        <v>19641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  <c r="CN196" s="111">
        <f t="shared" si="78"/>
        <v>6968809</v>
      </c>
      <c r="CO196" s="111"/>
      <c r="CQ196" s="113"/>
      <c r="CR196" s="114"/>
      <c r="CT196" s="115">
        <f>+ROC_BolxEst2[[#This Row],[Plaza Constitución]]+ROC_BolxEst2[[#This Row],[Dario y Maxi (Avellaneda)]]</f>
        <v>2314560</v>
      </c>
      <c r="CU1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1154915</v>
      </c>
      <c r="CV1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1183147</v>
      </c>
      <c r="CW196" s="115">
        <f>+ROC_BolxEst2[[#This Row],[Adrogué]]+ROC_BolxEst2[[#This Row],[Burzaco]]+ROC_BolxEst2[[#This Row],[Longchamps]]+ROC_BolxEst2[[#This Row],[Glew]]+ROC_BolxEst2[[#This Row],[Guernica]]+ROC_BolxEst2[[#This Row],[Alejandro Korn]]</f>
        <v>830379</v>
      </c>
      <c r="CX196" s="115">
        <f>+ROC_BolxEst2[[#This Row],[Turdera]]+ROC_BolxEst2[[#This Row],[Llavallol]]+ROC_BolxEst2[[#This Row],[Luis Guillón]]+ROC_BolxEst2[[#This Row],[Monte Grande]]+ROC_BolxEst2[[#This Row],[El Jagüel]]+ROC_BolxEst2[[#This Row],[Ezeiza]]</f>
        <v>654019</v>
      </c>
      <c r="CY1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611797</v>
      </c>
      <c r="CZ196" s="115">
        <f>+ROC_BolxEst2[[#This Row],[Villa España]]+ROC_BolxEst2[[#This Row],[Ranelagh]]+ROC_BolxEst2[[#This Row],[Sourigues]]</f>
        <v>142365</v>
      </c>
      <c r="DA1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41729</v>
      </c>
      <c r="DB196" s="115">
        <f>+ROC_BolxEst2[[#This Row],[Santa Sofía]]+ROC_BolxEst2[[#This Row],[Gutiérrez]]</f>
        <v>30220</v>
      </c>
      <c r="DC1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5678</v>
      </c>
      <c r="DD19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6" s="115">
        <f>+ROC_BolxEst2[[#This Row],[La Noria]]+ROC_BolxEst2[[#This Row],[Abbott]]+ROC_BolxEst2[[#This Row],[Monte]]</f>
        <v>0</v>
      </c>
      <c r="DF196" s="115">
        <f>+ROC_BolxEst2[[#This Row],[Uribelarrea]]+ROC_BolxEst2[[#This Row],[Empalme Lobos]]+ROC_BolxEst2[[#This Row],[Lobos]]</f>
        <v>0</v>
      </c>
      <c r="DG196" s="116">
        <f t="shared" si="79"/>
        <v>6968809</v>
      </c>
      <c r="DH196" s="111">
        <f>+DG196-ROC_BolxEst2[[#This Row],[TOTAL]]</f>
        <v>0</v>
      </c>
      <c r="DI196" s="117">
        <f t="shared" si="84"/>
        <v>3279342</v>
      </c>
      <c r="DJ196" s="118">
        <f t="shared" si="85"/>
        <v>0.36078792635839751</v>
      </c>
      <c r="DK196" s="118">
        <f t="shared" si="86"/>
        <v>0.25321512669309881</v>
      </c>
      <c r="DL196" s="118">
        <f t="shared" si="87"/>
        <v>0.19943604540179097</v>
      </c>
      <c r="DM196" s="118">
        <f t="shared" si="88"/>
        <v>0.18656090154671273</v>
      </c>
      <c r="DN196" s="119"/>
      <c r="DO196" s="120">
        <f t="shared" si="89"/>
        <v>2096195</v>
      </c>
      <c r="DP196" s="121">
        <f t="shared" si="90"/>
        <v>0.39613633273621968</v>
      </c>
      <c r="DQ196" s="121">
        <f t="shared" si="91"/>
        <v>0.31200293865790157</v>
      </c>
      <c r="DR196" s="121">
        <f t="shared" si="92"/>
        <v>0.29186072860587875</v>
      </c>
      <c r="DS196" s="119"/>
      <c r="DT196" s="122">
        <f t="shared" si="93"/>
        <v>2018212.3028320926</v>
      </c>
      <c r="DU196" s="122">
        <f t="shared" si="94"/>
        <v>1873964.3963608299</v>
      </c>
      <c r="DX196" s="122">
        <f t="shared" si="95"/>
        <v>1475962.5671452596</v>
      </c>
      <c r="DY196" s="122">
        <f t="shared" si="96"/>
        <v>1380677.7336618179</v>
      </c>
      <c r="DZ196" s="122">
        <f t="shared" si="97"/>
        <v>142365</v>
      </c>
      <c r="EA196" s="122">
        <f t="shared" si="80"/>
        <v>41729</v>
      </c>
      <c r="EB196" s="122">
        <f t="shared" si="81"/>
        <v>0</v>
      </c>
      <c r="EC196" s="122">
        <f t="shared" si="82"/>
        <v>0</v>
      </c>
      <c r="ED196" s="122">
        <f t="shared" si="98"/>
        <v>30220</v>
      </c>
      <c r="EE196" s="122">
        <f t="shared" si="99"/>
        <v>5678</v>
      </c>
      <c r="EF196" s="122">
        <f t="shared" si="100"/>
        <v>0</v>
      </c>
      <c r="EG196" s="122">
        <f t="shared" si="101"/>
        <v>6968809</v>
      </c>
      <c r="EH196" s="122">
        <f t="shared" si="102"/>
        <v>0</v>
      </c>
      <c r="EL196" s="111">
        <f>+EG196+ROC_BolxEst2[[#This Row],[Chascomús]]</f>
        <v>6968809</v>
      </c>
      <c r="EM196" s="111">
        <f>+EL196-ROC_BolxEst2[[#This Row],[TOTAL]]</f>
        <v>0</v>
      </c>
      <c r="EQ196" s="126">
        <f t="shared" si="83"/>
        <v>5614695</v>
      </c>
      <c r="ER196" s="127">
        <f>+EQ196/ROC_BolxEst2[[#This Row],[TOTAL]]</f>
        <v>0.80568932223569334</v>
      </c>
      <c r="ES196" s="126">
        <f>+ROC_BolxEst2[[#This Row],[TOTAL]]-EQ196</f>
        <v>1354114</v>
      </c>
      <c r="ET196" s="127">
        <f>+ES196/ROC_BolxEst2[[#This Row],[TOTAL]]</f>
        <v>0.19431067776430663</v>
      </c>
    </row>
    <row r="197" spans="1:150">
      <c r="A197" s="110">
        <v>2011</v>
      </c>
      <c r="B197" s="110" t="s">
        <v>15</v>
      </c>
      <c r="C197" s="110" t="s">
        <v>102</v>
      </c>
      <c r="D197" s="111">
        <v>2194312</v>
      </c>
      <c r="F197" s="110">
        <v>2011</v>
      </c>
      <c r="G197" s="110" t="s">
        <v>15</v>
      </c>
      <c r="H197" s="111">
        <v>2194312</v>
      </c>
      <c r="I197" s="111">
        <v>16370</v>
      </c>
      <c r="J197" s="111">
        <v>73386</v>
      </c>
      <c r="K197" s="111">
        <v>39756</v>
      </c>
      <c r="L197" s="111">
        <v>33048</v>
      </c>
      <c r="M197" s="111">
        <v>51675</v>
      </c>
      <c r="N197" s="111">
        <v>62002</v>
      </c>
      <c r="O197" s="111">
        <v>75527</v>
      </c>
      <c r="P197" s="111">
        <v>283640</v>
      </c>
      <c r="Q197" s="111">
        <v>175342</v>
      </c>
      <c r="R197" s="111">
        <v>267753</v>
      </c>
      <c r="S197" s="111">
        <v>34375</v>
      </c>
      <c r="T197" s="111">
        <v>55813</v>
      </c>
      <c r="U197" s="111">
        <v>0</v>
      </c>
      <c r="V197" s="111">
        <v>31672</v>
      </c>
      <c r="W197" s="111">
        <v>20268</v>
      </c>
      <c r="X197" s="111">
        <v>12266</v>
      </c>
      <c r="Y197" s="111">
        <v>5704</v>
      </c>
      <c r="Z197" s="111">
        <v>6249</v>
      </c>
      <c r="AA197" s="111">
        <v>172560</v>
      </c>
      <c r="AB197" s="111">
        <v>13276</v>
      </c>
      <c r="AC197" s="111">
        <v>389367</v>
      </c>
      <c r="AD197" s="111">
        <v>31930</v>
      </c>
      <c r="AE197" s="111">
        <v>322239</v>
      </c>
      <c r="AF197" s="111">
        <v>431179</v>
      </c>
      <c r="AG197" s="111">
        <v>185785</v>
      </c>
      <c r="AH197" s="111">
        <v>53974</v>
      </c>
      <c r="AI197" s="111">
        <v>26683</v>
      </c>
      <c r="AJ197" s="111">
        <v>38481</v>
      </c>
      <c r="AK197" s="111">
        <v>128975</v>
      </c>
      <c r="AL197" s="111">
        <v>137641</v>
      </c>
      <c r="AM197" s="111">
        <v>371328</v>
      </c>
      <c r="AN197" s="111">
        <v>0</v>
      </c>
      <c r="AO197" s="111">
        <v>10295</v>
      </c>
      <c r="AP197" s="111">
        <v>8048</v>
      </c>
      <c r="AQ197" s="111">
        <v>0</v>
      </c>
      <c r="AR197" s="111">
        <v>1411</v>
      </c>
      <c r="AS197" s="111">
        <v>1796</v>
      </c>
      <c r="AT197" s="111">
        <v>0</v>
      </c>
      <c r="AU197" s="111">
        <v>0</v>
      </c>
      <c r="AV197" s="111">
        <v>0</v>
      </c>
      <c r="AW197" s="111">
        <v>21818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89183</v>
      </c>
      <c r="BE197" s="111">
        <v>95557</v>
      </c>
      <c r="BF197" s="111">
        <v>99647</v>
      </c>
      <c r="BG197" s="111">
        <v>456687</v>
      </c>
      <c r="BH197" s="111">
        <v>57640</v>
      </c>
      <c r="BI197" s="111">
        <v>54227</v>
      </c>
      <c r="BJ197" s="111">
        <v>66621</v>
      </c>
      <c r="BK197" s="111">
        <v>47109</v>
      </c>
      <c r="BL197" s="111">
        <v>20927</v>
      </c>
      <c r="BM197" s="111">
        <v>10206</v>
      </c>
      <c r="BN197" s="111">
        <v>91259</v>
      </c>
      <c r="BO197" s="111">
        <v>64085</v>
      </c>
      <c r="BP197" s="111">
        <v>114130</v>
      </c>
      <c r="BQ197" s="111">
        <v>86156</v>
      </c>
      <c r="BR197" s="111">
        <v>152405</v>
      </c>
      <c r="BS197" s="111">
        <v>58909</v>
      </c>
      <c r="BT197" s="111">
        <v>46964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122</v>
      </c>
      <c r="CC197" s="111">
        <v>0</v>
      </c>
      <c r="CD197" s="111">
        <v>4848</v>
      </c>
      <c r="CE197" s="111">
        <v>19368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  <c r="CN197" s="111">
        <f t="shared" si="78"/>
        <v>7421994</v>
      </c>
      <c r="CO197" s="111"/>
      <c r="CQ197" s="128"/>
      <c r="CR197" s="129"/>
      <c r="CT197" s="115">
        <f>+ROC_BolxEst2[[#This Row],[Plaza Constitución]]+ROC_BolxEst2[[#This Row],[Dario y Maxi (Avellaneda)]]</f>
        <v>2267698</v>
      </c>
      <c r="CU1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1390146</v>
      </c>
      <c r="CV1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1327650</v>
      </c>
      <c r="CW197" s="115">
        <f>+ROC_BolxEst2[[#This Row],[Adrogué]]+ROC_BolxEst2[[#This Row],[Burzaco]]+ROC_BolxEst2[[#This Row],[Longchamps]]+ROC_BolxEst2[[#This Row],[Glew]]+ROC_BolxEst2[[#This Row],[Guernica]]+ROC_BolxEst2[[#This Row],[Alejandro Korn]]</f>
        <v>852941</v>
      </c>
      <c r="CX197" s="115">
        <f>+ROC_BolxEst2[[#This Row],[Turdera]]+ROC_BolxEst2[[#This Row],[Llavallol]]+ROC_BolxEst2[[#This Row],[Luis Guillón]]+ROC_BolxEst2[[#This Row],[Monte Grande]]+ROC_BolxEst2[[#This Row],[El Jagüel]]+ROC_BolxEst2[[#This Row],[Ezeiza]]</f>
        <v>757082</v>
      </c>
      <c r="CY1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613908</v>
      </c>
      <c r="CZ197" s="115">
        <f>+ROC_BolxEst2[[#This Row],[Villa España]]+ROC_BolxEst2[[#This Row],[Ranelagh]]+ROC_BolxEst2[[#This Row],[Sourigues]]</f>
        <v>134657</v>
      </c>
      <c r="DA1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43368</v>
      </c>
      <c r="DB197" s="115">
        <f>+ROC_BolxEst2[[#This Row],[Santa Sofía]]+ROC_BolxEst2[[#This Row],[Gutiérrez]]</f>
        <v>29574</v>
      </c>
      <c r="DC1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4970</v>
      </c>
      <c r="DD19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7" s="115">
        <f>+ROC_BolxEst2[[#This Row],[La Noria]]+ROC_BolxEst2[[#This Row],[Abbott]]+ROC_BolxEst2[[#This Row],[Monte]]</f>
        <v>0</v>
      </c>
      <c r="DF197" s="115">
        <f>+ROC_BolxEst2[[#This Row],[Uribelarrea]]+ROC_BolxEst2[[#This Row],[Empalme Lobos]]+ROC_BolxEst2[[#This Row],[Lobos]]</f>
        <v>0</v>
      </c>
      <c r="DG197" s="116">
        <f t="shared" si="79"/>
        <v>7421994</v>
      </c>
      <c r="DH197" s="111">
        <f>+DG197-ROC_BolxEst2[[#This Row],[TOTAL]]</f>
        <v>0</v>
      </c>
      <c r="DI197" s="117">
        <f t="shared" si="84"/>
        <v>3551581</v>
      </c>
      <c r="DJ197" s="118">
        <f t="shared" si="85"/>
        <v>0.37381943421816932</v>
      </c>
      <c r="DK197" s="118">
        <f t="shared" si="86"/>
        <v>0.2401581154984217</v>
      </c>
      <c r="DL197" s="118">
        <f t="shared" si="87"/>
        <v>0.21316760056999967</v>
      </c>
      <c r="DM197" s="118">
        <f t="shared" si="88"/>
        <v>0.17285484971340934</v>
      </c>
      <c r="DN197" s="119"/>
      <c r="DO197" s="120">
        <f t="shared" si="89"/>
        <v>2223931</v>
      </c>
      <c r="DP197" s="121">
        <f t="shared" si="90"/>
        <v>0.38352853573244855</v>
      </c>
      <c r="DQ197" s="121">
        <f t="shared" si="91"/>
        <v>0.3404251300962125</v>
      </c>
      <c r="DR197" s="121">
        <f t="shared" si="92"/>
        <v>0.27604633417133895</v>
      </c>
      <c r="DS197" s="119"/>
      <c r="DT197" s="122">
        <f t="shared" si="93"/>
        <v>2175359.5833376739</v>
      </c>
      <c r="DU197" s="122">
        <f t="shared" si="94"/>
        <v>1930707.7380338602</v>
      </c>
      <c r="DX197" s="122">
        <f t="shared" si="95"/>
        <v>1713722.3743801164</v>
      </c>
      <c r="DY197" s="122">
        <f t="shared" si="96"/>
        <v>1389635.304248349</v>
      </c>
      <c r="DZ197" s="122">
        <f t="shared" si="97"/>
        <v>134657</v>
      </c>
      <c r="EA197" s="122">
        <f t="shared" si="80"/>
        <v>43368</v>
      </c>
      <c r="EB197" s="122">
        <f t="shared" si="81"/>
        <v>0</v>
      </c>
      <c r="EC197" s="122">
        <f t="shared" si="82"/>
        <v>0</v>
      </c>
      <c r="ED197" s="122">
        <f t="shared" si="98"/>
        <v>29574</v>
      </c>
      <c r="EE197" s="122">
        <f t="shared" si="99"/>
        <v>4970</v>
      </c>
      <c r="EF197" s="122">
        <f t="shared" si="100"/>
        <v>0</v>
      </c>
      <c r="EG197" s="122">
        <f t="shared" si="101"/>
        <v>7421993.9999999991</v>
      </c>
      <c r="EH197" s="122">
        <f t="shared" si="102"/>
        <v>0</v>
      </c>
      <c r="EL197" s="111">
        <f>+EG197+ROC_BolxEst2[[#This Row],[Chascomús]]</f>
        <v>7421993.9999999991</v>
      </c>
      <c r="EM197" s="111">
        <f>+EL197-ROC_BolxEst2[[#This Row],[TOTAL]]</f>
        <v>0</v>
      </c>
      <c r="EQ197" s="126">
        <f t="shared" si="83"/>
        <v>5978547</v>
      </c>
      <c r="ER197" s="127">
        <f>+EQ197/ROC_BolxEst2[[#This Row],[TOTAL]]</f>
        <v>0.80551762774262547</v>
      </c>
      <c r="ES197" s="126">
        <f>+ROC_BolxEst2[[#This Row],[TOTAL]]-EQ197</f>
        <v>1443447</v>
      </c>
      <c r="ET197" s="127">
        <f>+ES197/ROC_BolxEst2[[#This Row],[TOTAL]]</f>
        <v>0.1944823722573745</v>
      </c>
    </row>
    <row r="198" spans="1:150">
      <c r="A198" s="110">
        <v>2011</v>
      </c>
      <c r="B198" s="110" t="s">
        <v>4</v>
      </c>
      <c r="C198" s="110" t="s">
        <v>102</v>
      </c>
      <c r="D198" s="111">
        <v>2365110</v>
      </c>
      <c r="F198" s="110">
        <v>2011</v>
      </c>
      <c r="G198" s="110" t="s">
        <v>4</v>
      </c>
      <c r="H198" s="111">
        <v>2365110</v>
      </c>
      <c r="I198" s="111">
        <v>16715</v>
      </c>
      <c r="J198" s="111">
        <v>78671</v>
      </c>
      <c r="K198" s="111">
        <v>37801</v>
      </c>
      <c r="L198" s="111">
        <v>33967</v>
      </c>
      <c r="M198" s="111">
        <v>53884</v>
      </c>
      <c r="N198" s="111">
        <v>66007</v>
      </c>
      <c r="O198" s="111">
        <v>82976</v>
      </c>
      <c r="P198" s="111">
        <v>325873</v>
      </c>
      <c r="Q198" s="111">
        <v>177981</v>
      </c>
      <c r="R198" s="111">
        <v>288434</v>
      </c>
      <c r="S198" s="111">
        <v>35170</v>
      </c>
      <c r="T198" s="111">
        <v>55563</v>
      </c>
      <c r="U198" s="111">
        <v>0</v>
      </c>
      <c r="V198" s="111">
        <v>31959</v>
      </c>
      <c r="W198" s="111">
        <v>21358</v>
      </c>
      <c r="X198" s="111">
        <v>12117</v>
      </c>
      <c r="Y198" s="111">
        <v>5697</v>
      </c>
      <c r="Z198" s="111">
        <v>6268</v>
      </c>
      <c r="AA198" s="111">
        <v>170821</v>
      </c>
      <c r="AB198" s="111">
        <v>11435</v>
      </c>
      <c r="AC198" s="111">
        <v>346780</v>
      </c>
      <c r="AD198" s="111">
        <v>30492</v>
      </c>
      <c r="AE198" s="111">
        <v>339804</v>
      </c>
      <c r="AF198" s="111">
        <v>502064</v>
      </c>
      <c r="AG198" s="111">
        <v>185584</v>
      </c>
      <c r="AH198" s="111">
        <v>61776</v>
      </c>
      <c r="AI198" s="111">
        <v>26422</v>
      </c>
      <c r="AJ198" s="111">
        <v>31502</v>
      </c>
      <c r="AK198" s="111">
        <v>107271</v>
      </c>
      <c r="AL198" s="111">
        <v>149592</v>
      </c>
      <c r="AM198" s="111">
        <v>395124</v>
      </c>
      <c r="AN198" s="111">
        <v>0</v>
      </c>
      <c r="AO198" s="111">
        <v>10234</v>
      </c>
      <c r="AP198" s="111">
        <v>8145</v>
      </c>
      <c r="AQ198" s="111">
        <v>0</v>
      </c>
      <c r="AR198" s="111">
        <v>1785</v>
      </c>
      <c r="AS198" s="111">
        <v>1845</v>
      </c>
      <c r="AT198" s="111">
        <v>0</v>
      </c>
      <c r="AU198" s="111">
        <v>0</v>
      </c>
      <c r="AV198" s="111">
        <v>0</v>
      </c>
      <c r="AW198" s="111">
        <v>24377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71515</v>
      </c>
      <c r="BE198" s="111">
        <v>76516</v>
      </c>
      <c r="BF198" s="111">
        <v>69495</v>
      </c>
      <c r="BG198" s="111">
        <v>413563</v>
      </c>
      <c r="BH198" s="111">
        <v>60077</v>
      </c>
      <c r="BI198" s="111">
        <v>49387</v>
      </c>
      <c r="BJ198" s="111">
        <v>67092</v>
      </c>
      <c r="BK198" s="111">
        <v>48939</v>
      </c>
      <c r="BL198" s="111">
        <v>21332</v>
      </c>
      <c r="BM198" s="111">
        <v>9452</v>
      </c>
      <c r="BN198" s="111">
        <v>90362</v>
      </c>
      <c r="BO198" s="111">
        <v>74784</v>
      </c>
      <c r="BP198" s="111">
        <v>114743</v>
      </c>
      <c r="BQ198" s="111">
        <v>81418</v>
      </c>
      <c r="BR198" s="111">
        <v>125312</v>
      </c>
      <c r="BS198" s="111">
        <v>54507</v>
      </c>
      <c r="BT198" s="111">
        <v>50357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325</v>
      </c>
      <c r="CC198" s="111">
        <v>0</v>
      </c>
      <c r="CD198" s="111">
        <v>4593</v>
      </c>
      <c r="CE198" s="111">
        <v>15063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  <c r="CN198" s="111">
        <f t="shared" si="78"/>
        <v>7599436</v>
      </c>
      <c r="CO198" s="111"/>
      <c r="CQ198" s="113"/>
      <c r="CR198" s="114"/>
      <c r="CT198" s="115">
        <f>+ROC_BolxEst2[[#This Row],[Plaza Constitución]]+ROC_BolxEst2[[#This Row],[Dario y Maxi (Avellaneda)]]</f>
        <v>2443781</v>
      </c>
      <c r="CU1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1432874</v>
      </c>
      <c r="CV1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1405876</v>
      </c>
      <c r="CW198" s="115">
        <f>+ROC_BolxEst2[[#This Row],[Adrogué]]+ROC_BolxEst2[[#This Row],[Burzaco]]+ROC_BolxEst2[[#This Row],[Longchamps]]+ROC_BolxEst2[[#This Row],[Glew]]+ROC_BolxEst2[[#This Row],[Guernica]]+ROC_BolxEst2[[#This Row],[Alejandro Korn]]</f>
        <v>740553</v>
      </c>
      <c r="CX198" s="115">
        <f>+ROC_BolxEst2[[#This Row],[Turdera]]+ROC_BolxEst2[[#This Row],[Llavallol]]+ROC_BolxEst2[[#This Row],[Luis Guillón]]+ROC_BolxEst2[[#This Row],[Monte Grande]]+ROC_BolxEst2[[#This Row],[El Jagüel]]+ROC_BolxEst2[[#This Row],[Ezeiza]]</f>
        <v>771687</v>
      </c>
      <c r="CY1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591483</v>
      </c>
      <c r="CZ198" s="115">
        <f>+ROC_BolxEst2[[#This Row],[Villa España]]+ROC_BolxEst2[[#This Row],[Ranelagh]]+ROC_BolxEst2[[#This Row],[Sourigues]]</f>
        <v>137363</v>
      </c>
      <c r="DA1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46386</v>
      </c>
      <c r="DB198" s="115">
        <f>+ROC_BolxEst2[[#This Row],[Santa Sofía]]+ROC_BolxEst2[[#This Row],[Gutiérrez]]</f>
        <v>24515</v>
      </c>
      <c r="DC1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4918</v>
      </c>
      <c r="DD19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8" s="115">
        <f>+ROC_BolxEst2[[#This Row],[La Noria]]+ROC_BolxEst2[[#This Row],[Abbott]]+ROC_BolxEst2[[#This Row],[Monte]]</f>
        <v>0</v>
      </c>
      <c r="DF198" s="115">
        <f>+ROC_BolxEst2[[#This Row],[Uribelarrea]]+ROC_BolxEst2[[#This Row],[Empalme Lobos]]+ROC_BolxEst2[[#This Row],[Lobos]]</f>
        <v>0</v>
      </c>
      <c r="DG198" s="116">
        <f t="shared" si="79"/>
        <v>7599436</v>
      </c>
      <c r="DH198" s="111">
        <f>+DG198-ROC_BolxEst2[[#This Row],[TOTAL]]</f>
        <v>0</v>
      </c>
      <c r="DI198" s="117">
        <f t="shared" si="84"/>
        <v>3509599</v>
      </c>
      <c r="DJ198" s="118">
        <f t="shared" si="85"/>
        <v>0.40058023722938146</v>
      </c>
      <c r="DK198" s="118">
        <f t="shared" si="86"/>
        <v>0.21100786728056395</v>
      </c>
      <c r="DL198" s="118">
        <f t="shared" si="87"/>
        <v>0.21987896622947523</v>
      </c>
      <c r="DM198" s="118">
        <f t="shared" si="88"/>
        <v>0.16853292926057933</v>
      </c>
      <c r="DN198" s="119"/>
      <c r="DO198" s="120">
        <f t="shared" si="89"/>
        <v>2103723</v>
      </c>
      <c r="DP198" s="121">
        <f t="shared" si="90"/>
        <v>0.3520202041808736</v>
      </c>
      <c r="DQ198" s="121">
        <f t="shared" si="91"/>
        <v>0.36681968110820673</v>
      </c>
      <c r="DR198" s="121">
        <f t="shared" si="92"/>
        <v>0.28116011471091962</v>
      </c>
      <c r="DS198" s="119"/>
      <c r="DT198" s="122">
        <f t="shared" si="93"/>
        <v>2384806.372716655</v>
      </c>
      <c r="DU198" s="122">
        <f t="shared" si="94"/>
        <v>1760610.614956229</v>
      </c>
      <c r="DX198" s="122">
        <f t="shared" si="95"/>
        <v>1834629.4237194741</v>
      </c>
      <c r="DY198" s="122">
        <f t="shared" si="96"/>
        <v>1406207.5886076421</v>
      </c>
      <c r="DZ198" s="122">
        <f t="shared" si="97"/>
        <v>137363</v>
      </c>
      <c r="EA198" s="122">
        <f t="shared" si="80"/>
        <v>46386</v>
      </c>
      <c r="EB198" s="122">
        <f t="shared" si="81"/>
        <v>0</v>
      </c>
      <c r="EC198" s="122">
        <f t="shared" si="82"/>
        <v>0</v>
      </c>
      <c r="ED198" s="122">
        <f t="shared" si="98"/>
        <v>24515</v>
      </c>
      <c r="EE198" s="122">
        <f t="shared" si="99"/>
        <v>4918</v>
      </c>
      <c r="EF198" s="122">
        <f t="shared" si="100"/>
        <v>0</v>
      </c>
      <c r="EG198" s="122">
        <f t="shared" si="101"/>
        <v>7599436</v>
      </c>
      <c r="EH198" s="122">
        <f t="shared" si="102"/>
        <v>0</v>
      </c>
      <c r="EL198" s="111">
        <f>+EG198+ROC_BolxEst2[[#This Row],[Chascomús]]</f>
        <v>7599436</v>
      </c>
      <c r="EM198" s="111">
        <f>+EL198-ROC_BolxEst2[[#This Row],[TOTAL]]</f>
        <v>0</v>
      </c>
      <c r="EQ198" s="126">
        <f t="shared" si="83"/>
        <v>6181394</v>
      </c>
      <c r="ER198" s="127">
        <f>+EQ198/ROC_BolxEst2[[#This Row],[TOTAL]]</f>
        <v>0.81340167875616032</v>
      </c>
      <c r="ES198" s="126">
        <f>+ROC_BolxEst2[[#This Row],[TOTAL]]-EQ198</f>
        <v>1418042</v>
      </c>
      <c r="ET198" s="127">
        <f>+ES198/ROC_BolxEst2[[#This Row],[TOTAL]]</f>
        <v>0.18659832124383968</v>
      </c>
    </row>
    <row r="199" spans="1:150">
      <c r="A199" s="110">
        <v>2011</v>
      </c>
      <c r="B199" s="110" t="s">
        <v>5</v>
      </c>
      <c r="C199" s="110" t="s">
        <v>102</v>
      </c>
      <c r="D199" s="111">
        <v>2418550</v>
      </c>
      <c r="F199" s="110">
        <v>2011</v>
      </c>
      <c r="G199" s="110" t="s">
        <v>5</v>
      </c>
      <c r="H199" s="111">
        <v>2418550</v>
      </c>
      <c r="I199" s="111">
        <v>14484</v>
      </c>
      <c r="J199" s="111">
        <v>116119</v>
      </c>
      <c r="K199" s="111">
        <v>35846</v>
      </c>
      <c r="L199" s="111">
        <v>30883</v>
      </c>
      <c r="M199" s="111">
        <v>54395</v>
      </c>
      <c r="N199" s="111">
        <v>60668</v>
      </c>
      <c r="O199" s="111">
        <v>78470</v>
      </c>
      <c r="P199" s="111">
        <v>314542</v>
      </c>
      <c r="Q199" s="111">
        <v>168946</v>
      </c>
      <c r="R199" s="111">
        <v>274694</v>
      </c>
      <c r="S199" s="111">
        <v>33953</v>
      </c>
      <c r="T199" s="111">
        <v>51783</v>
      </c>
      <c r="U199" s="111">
        <v>0</v>
      </c>
      <c r="V199" s="111">
        <v>30147</v>
      </c>
      <c r="W199" s="111">
        <v>19129</v>
      </c>
      <c r="X199" s="111">
        <v>10686</v>
      </c>
      <c r="Y199" s="111">
        <v>5197</v>
      </c>
      <c r="Z199" s="111">
        <v>5804</v>
      </c>
      <c r="AA199" s="111">
        <v>160209</v>
      </c>
      <c r="AB199" s="111">
        <v>13337</v>
      </c>
      <c r="AC199" s="111">
        <v>399578</v>
      </c>
      <c r="AD199" s="111">
        <v>29608</v>
      </c>
      <c r="AE199" s="111">
        <v>347208</v>
      </c>
      <c r="AF199" s="111">
        <v>407720</v>
      </c>
      <c r="AG199" s="111">
        <v>174798</v>
      </c>
      <c r="AH199" s="111">
        <v>62056</v>
      </c>
      <c r="AI199" s="111">
        <v>30552</v>
      </c>
      <c r="AJ199" s="111">
        <v>32849</v>
      </c>
      <c r="AK199" s="111">
        <v>93855</v>
      </c>
      <c r="AL199" s="111">
        <v>141951</v>
      </c>
      <c r="AM199" s="111">
        <v>332739</v>
      </c>
      <c r="AN199" s="111">
        <v>0</v>
      </c>
      <c r="AO199" s="111">
        <v>7995</v>
      </c>
      <c r="AP199" s="111">
        <v>5593</v>
      </c>
      <c r="AQ199" s="111">
        <v>0</v>
      </c>
      <c r="AR199" s="111">
        <v>1228</v>
      </c>
      <c r="AS199" s="111">
        <v>1486</v>
      </c>
      <c r="AT199" s="111">
        <v>0</v>
      </c>
      <c r="AU199" s="111">
        <v>0</v>
      </c>
      <c r="AV199" s="111">
        <v>0</v>
      </c>
      <c r="AW199" s="111">
        <v>19047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65786</v>
      </c>
      <c r="BE199" s="111">
        <v>65634</v>
      </c>
      <c r="BF199" s="111">
        <v>71277</v>
      </c>
      <c r="BG199" s="111">
        <v>433014</v>
      </c>
      <c r="BH199" s="111">
        <v>65202</v>
      </c>
      <c r="BI199" s="111">
        <v>59937</v>
      </c>
      <c r="BJ199" s="111">
        <v>61035</v>
      </c>
      <c r="BK199" s="111">
        <v>45271</v>
      </c>
      <c r="BL199" s="111">
        <v>22151</v>
      </c>
      <c r="BM199" s="111">
        <v>7965</v>
      </c>
      <c r="BN199" s="111">
        <v>77538</v>
      </c>
      <c r="BO199" s="111">
        <v>67812</v>
      </c>
      <c r="BP199" s="111">
        <v>100632</v>
      </c>
      <c r="BQ199" s="111">
        <v>72911</v>
      </c>
      <c r="BR199" s="111">
        <v>106197</v>
      </c>
      <c r="BS199" s="111">
        <v>43889</v>
      </c>
      <c r="BT199" s="111">
        <v>46925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185</v>
      </c>
      <c r="CC199" s="111">
        <v>0</v>
      </c>
      <c r="CD199" s="111">
        <v>4533</v>
      </c>
      <c r="CE199" s="111">
        <v>14911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  <c r="CN199" s="111">
        <f t="shared" si="78"/>
        <v>7418910</v>
      </c>
      <c r="CO199" s="111"/>
      <c r="CQ199" s="128"/>
      <c r="CR199" s="129"/>
      <c r="CT199" s="115">
        <f>+ROC_BolxEst2[[#This Row],[Plaza Constitución]]+ROC_BolxEst2[[#This Row],[Dario y Maxi (Avellaneda)]]</f>
        <v>2534669</v>
      </c>
      <c r="CU1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1386733</v>
      </c>
      <c r="CV1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1335352</v>
      </c>
      <c r="CW199" s="115">
        <f>+ROC_BolxEst2[[#This Row],[Adrogué]]+ROC_BolxEst2[[#This Row],[Burzaco]]+ROC_BolxEst2[[#This Row],[Longchamps]]+ROC_BolxEst2[[#This Row],[Glew]]+ROC_BolxEst2[[#This Row],[Guernica]]+ROC_BolxEst2[[#This Row],[Alejandro Korn]]</f>
        <v>760850</v>
      </c>
      <c r="CX199" s="115">
        <f>+ROC_BolxEst2[[#This Row],[Turdera]]+ROC_BolxEst2[[#This Row],[Llavallol]]+ROC_BolxEst2[[#This Row],[Luis Guillón]]+ROC_BolxEst2[[#This Row],[Monte Grande]]+ROC_BolxEst2[[#This Row],[El Jagüel]]+ROC_BolxEst2[[#This Row],[Ezeiza]]</f>
        <v>694002</v>
      </c>
      <c r="CY1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515904</v>
      </c>
      <c r="CZ199" s="115">
        <f>+ROC_BolxEst2[[#This Row],[Villa España]]+ROC_BolxEst2[[#This Row],[Ranelagh]]+ROC_BolxEst2[[#This Row],[Sourigues]]</f>
        <v>128457</v>
      </c>
      <c r="DA1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35349</v>
      </c>
      <c r="DB199" s="115">
        <f>+ROC_BolxEst2[[#This Row],[Santa Sofía]]+ROC_BolxEst2[[#This Row],[Gutiérrez]]</f>
        <v>22876</v>
      </c>
      <c r="DC1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4718</v>
      </c>
      <c r="DD19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9" s="115">
        <f>+ROC_BolxEst2[[#This Row],[La Noria]]+ROC_BolxEst2[[#This Row],[Abbott]]+ROC_BolxEst2[[#This Row],[Monte]]</f>
        <v>0</v>
      </c>
      <c r="DF199" s="115">
        <f>+ROC_BolxEst2[[#This Row],[Uribelarrea]]+ROC_BolxEst2[[#This Row],[Empalme Lobos]]+ROC_BolxEst2[[#This Row],[Lobos]]</f>
        <v>0</v>
      </c>
      <c r="DG199" s="116">
        <f t="shared" si="79"/>
        <v>7418910</v>
      </c>
      <c r="DH199" s="111">
        <f>+DG199-ROC_BolxEst2[[#This Row],[TOTAL]]</f>
        <v>0</v>
      </c>
      <c r="DI199" s="117">
        <f t="shared" si="84"/>
        <v>3306108</v>
      </c>
      <c r="DJ199" s="118">
        <f t="shared" si="85"/>
        <v>0.40390453064449194</v>
      </c>
      <c r="DK199" s="118">
        <f t="shared" si="86"/>
        <v>0.23013464774895437</v>
      </c>
      <c r="DL199" s="118">
        <f t="shared" si="87"/>
        <v>0.20991510259192986</v>
      </c>
      <c r="DM199" s="118">
        <f t="shared" si="88"/>
        <v>0.15604571901462383</v>
      </c>
      <c r="DN199" s="119"/>
      <c r="DO199" s="120">
        <f t="shared" si="89"/>
        <v>1970756</v>
      </c>
      <c r="DP199" s="121">
        <f t="shared" si="90"/>
        <v>0.38607011725449525</v>
      </c>
      <c r="DQ199" s="121">
        <f t="shared" si="91"/>
        <v>0.35215013933739131</v>
      </c>
      <c r="DR199" s="121">
        <f t="shared" si="92"/>
        <v>0.26177974340811344</v>
      </c>
      <c r="DS199" s="119"/>
      <c r="DT199" s="122">
        <f t="shared" si="93"/>
        <v>2359116.2927841437</v>
      </c>
      <c r="DU199" s="122">
        <f t="shared" si="94"/>
        <v>1879541.3293858725</v>
      </c>
      <c r="DX199" s="122">
        <f t="shared" si="95"/>
        <v>1714405.5223453431</v>
      </c>
      <c r="DY199" s="122">
        <f t="shared" si="96"/>
        <v>1274446.8554846409</v>
      </c>
      <c r="DZ199" s="122">
        <f t="shared" si="97"/>
        <v>128457</v>
      </c>
      <c r="EA199" s="122">
        <f t="shared" si="80"/>
        <v>35349</v>
      </c>
      <c r="EB199" s="122">
        <f t="shared" si="81"/>
        <v>0</v>
      </c>
      <c r="EC199" s="122">
        <f t="shared" si="82"/>
        <v>0</v>
      </c>
      <c r="ED199" s="122">
        <f t="shared" si="98"/>
        <v>22876</v>
      </c>
      <c r="EE199" s="122">
        <f t="shared" si="99"/>
        <v>4718</v>
      </c>
      <c r="EF199" s="122">
        <f t="shared" si="100"/>
        <v>0</v>
      </c>
      <c r="EG199" s="122">
        <f t="shared" si="101"/>
        <v>7418910.0000000009</v>
      </c>
      <c r="EH199" s="122">
        <f t="shared" si="102"/>
        <v>0</v>
      </c>
      <c r="EL199" s="111">
        <f>+EG199+ROC_BolxEst2[[#This Row],[Chascomús]]</f>
        <v>7418910.0000000009</v>
      </c>
      <c r="EM199" s="111">
        <f>+EL199-ROC_BolxEst2[[#This Row],[TOTAL]]</f>
        <v>0</v>
      </c>
      <c r="EQ199" s="126">
        <f t="shared" si="83"/>
        <v>6069222</v>
      </c>
      <c r="ER199" s="127">
        <f>+EQ199/ROC_BolxEst2[[#This Row],[TOTAL]]</f>
        <v>0.81807462282195098</v>
      </c>
      <c r="ES199" s="126">
        <f>+ROC_BolxEst2[[#This Row],[TOTAL]]-EQ199</f>
        <v>1349688</v>
      </c>
      <c r="ET199" s="127">
        <f>+ES199/ROC_BolxEst2[[#This Row],[TOTAL]]</f>
        <v>0.18192537717804907</v>
      </c>
    </row>
    <row r="200" spans="1:150">
      <c r="A200" s="110">
        <v>2011</v>
      </c>
      <c r="B200" s="110" t="s">
        <v>6</v>
      </c>
      <c r="C200" s="110" t="s">
        <v>102</v>
      </c>
      <c r="D200" s="111">
        <v>2353269</v>
      </c>
      <c r="F200" s="110">
        <v>2011</v>
      </c>
      <c r="G200" s="110" t="s">
        <v>6</v>
      </c>
      <c r="H200" s="111">
        <v>2353269</v>
      </c>
      <c r="I200" s="111">
        <v>9625</v>
      </c>
      <c r="J200" s="111">
        <v>127769</v>
      </c>
      <c r="K200" s="111">
        <v>32761</v>
      </c>
      <c r="L200" s="111">
        <v>31438</v>
      </c>
      <c r="M200" s="111">
        <v>51348</v>
      </c>
      <c r="N200" s="111">
        <v>57990</v>
      </c>
      <c r="O200" s="111">
        <v>68650</v>
      </c>
      <c r="P200" s="111">
        <v>311895</v>
      </c>
      <c r="Q200" s="111">
        <v>162266</v>
      </c>
      <c r="R200" s="111">
        <v>259703</v>
      </c>
      <c r="S200" s="111">
        <v>36259</v>
      </c>
      <c r="T200" s="111">
        <v>48661</v>
      </c>
      <c r="U200" s="111">
        <v>0</v>
      </c>
      <c r="V200" s="111">
        <v>29358</v>
      </c>
      <c r="W200" s="111">
        <v>19267</v>
      </c>
      <c r="X200" s="111">
        <v>12348</v>
      </c>
      <c r="Y200" s="111">
        <v>5375</v>
      </c>
      <c r="Z200" s="111">
        <v>5411</v>
      </c>
      <c r="AA200" s="111">
        <v>162653</v>
      </c>
      <c r="AB200" s="111">
        <v>10532</v>
      </c>
      <c r="AC200" s="111">
        <v>358720</v>
      </c>
      <c r="AD200" s="111">
        <v>28121</v>
      </c>
      <c r="AE200" s="111">
        <v>300596</v>
      </c>
      <c r="AF200" s="111">
        <v>306112</v>
      </c>
      <c r="AG200" s="111">
        <v>148160</v>
      </c>
      <c r="AH200" s="111">
        <v>54305</v>
      </c>
      <c r="AI200" s="111">
        <v>33615</v>
      </c>
      <c r="AJ200" s="111">
        <v>28250</v>
      </c>
      <c r="AK200" s="111">
        <v>75059</v>
      </c>
      <c r="AL200" s="111">
        <v>117066</v>
      </c>
      <c r="AM200" s="111">
        <v>238196</v>
      </c>
      <c r="AN200" s="111">
        <v>0</v>
      </c>
      <c r="AO200" s="111">
        <v>5764</v>
      </c>
      <c r="AP200" s="111">
        <v>5567</v>
      </c>
      <c r="AQ200" s="111">
        <v>0</v>
      </c>
      <c r="AR200" s="111">
        <v>1303</v>
      </c>
      <c r="AS200" s="111">
        <v>1256</v>
      </c>
      <c r="AT200" s="111">
        <v>0</v>
      </c>
      <c r="AU200" s="111">
        <v>0</v>
      </c>
      <c r="AV200" s="111">
        <v>0</v>
      </c>
      <c r="AW200" s="111">
        <v>17572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59585</v>
      </c>
      <c r="BE200" s="111">
        <v>60726</v>
      </c>
      <c r="BF200" s="111">
        <v>50783</v>
      </c>
      <c r="BG200" s="111">
        <v>334242</v>
      </c>
      <c r="BH200" s="111">
        <v>58740</v>
      </c>
      <c r="BI200" s="111">
        <v>54019</v>
      </c>
      <c r="BJ200" s="111">
        <v>59145</v>
      </c>
      <c r="BK200" s="111">
        <v>41143</v>
      </c>
      <c r="BL200" s="111">
        <v>29424</v>
      </c>
      <c r="BM200" s="111">
        <v>7439</v>
      </c>
      <c r="BN200" s="111">
        <v>74776</v>
      </c>
      <c r="BO200" s="111">
        <v>65099</v>
      </c>
      <c r="BP200" s="111">
        <v>95643</v>
      </c>
      <c r="BQ200" s="111">
        <v>67629</v>
      </c>
      <c r="BR200" s="111">
        <v>91670</v>
      </c>
      <c r="BS200" s="111">
        <v>44225</v>
      </c>
      <c r="BT200" s="111">
        <v>45397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323</v>
      </c>
      <c r="CC200" s="111">
        <v>0</v>
      </c>
      <c r="CD200" s="111">
        <v>4833</v>
      </c>
      <c r="CE200" s="111">
        <v>15041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  <c r="CN200" s="111">
        <f t="shared" si="78"/>
        <v>6776122</v>
      </c>
      <c r="CO200" s="111"/>
      <c r="CQ200" s="113"/>
      <c r="CR200" s="114"/>
      <c r="CT200" s="115">
        <f>+ROC_BolxEst2[[#This Row],[Plaza Constitución]]+ROC_BolxEst2[[#This Row],[Dario y Maxi (Avellaneda)]]</f>
        <v>2481038</v>
      </c>
      <c r="CU2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1161866</v>
      </c>
      <c r="CV2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1295383</v>
      </c>
      <c r="CW200" s="115">
        <f>+ROC_BolxEst2[[#This Row],[Adrogué]]+ROC_BolxEst2[[#This Row],[Burzaco]]+ROC_BolxEst2[[#This Row],[Longchamps]]+ROC_BolxEst2[[#This Row],[Glew]]+ROC_BolxEst2[[#This Row],[Guernica]]+ROC_BolxEst2[[#This Row],[Alejandro Korn]]</f>
        <v>618095</v>
      </c>
      <c r="CX200" s="115">
        <f>+ROC_BolxEst2[[#This Row],[Turdera]]+ROC_BolxEst2[[#This Row],[Llavallol]]+ROC_BolxEst2[[#This Row],[Luis Guillón]]+ROC_BolxEst2[[#This Row],[Monte Grande]]+ROC_BolxEst2[[#This Row],[El Jagüel]]+ROC_BolxEst2[[#This Row],[Ezeiza]]</f>
        <v>546491</v>
      </c>
      <c r="CY2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484439</v>
      </c>
      <c r="CZ200" s="115">
        <f>+ROC_BolxEst2[[#This Row],[Villa España]]+ROC_BolxEst2[[#This Row],[Ranelagh]]+ROC_BolxEst2[[#This Row],[Sourigues]]</f>
        <v>129712</v>
      </c>
      <c r="DA2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31462</v>
      </c>
      <c r="DB200" s="115">
        <f>+ROC_BolxEst2[[#This Row],[Santa Sofía]]+ROC_BolxEst2[[#This Row],[Gutiérrez]]</f>
        <v>22480</v>
      </c>
      <c r="DC2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5156</v>
      </c>
      <c r="DD20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0" s="115">
        <f>+ROC_BolxEst2[[#This Row],[La Noria]]+ROC_BolxEst2[[#This Row],[Abbott]]+ROC_BolxEst2[[#This Row],[Monte]]</f>
        <v>0</v>
      </c>
      <c r="DF200" s="115">
        <f>+ROC_BolxEst2[[#This Row],[Uribelarrea]]+ROC_BolxEst2[[#This Row],[Empalme Lobos]]+ROC_BolxEst2[[#This Row],[Lobos]]</f>
        <v>0</v>
      </c>
      <c r="DG200" s="116">
        <f t="shared" si="79"/>
        <v>6776122</v>
      </c>
      <c r="DH200" s="111">
        <f>+DG200-ROC_BolxEst2[[#This Row],[TOTAL]]</f>
        <v>0</v>
      </c>
      <c r="DI200" s="117">
        <f t="shared" si="84"/>
        <v>2944408</v>
      </c>
      <c r="DJ200" s="118">
        <f t="shared" si="85"/>
        <v>0.43994684160619046</v>
      </c>
      <c r="DK200" s="118">
        <f t="shared" si="86"/>
        <v>0.20992165487935097</v>
      </c>
      <c r="DL200" s="118">
        <f t="shared" si="87"/>
        <v>0.18560301425617645</v>
      </c>
      <c r="DM200" s="118">
        <f t="shared" si="88"/>
        <v>0.16452848925828215</v>
      </c>
      <c r="DN200" s="119"/>
      <c r="DO200" s="120">
        <f t="shared" si="89"/>
        <v>1649025</v>
      </c>
      <c r="DP200" s="121">
        <f t="shared" si="90"/>
        <v>0.37482451751792728</v>
      </c>
      <c r="DQ200" s="121">
        <f t="shared" si="91"/>
        <v>0.33140249541395672</v>
      </c>
      <c r="DR200" s="121">
        <f t="shared" si="92"/>
        <v>0.293772987068116</v>
      </c>
      <c r="DS200" s="119"/>
      <c r="DT200" s="122">
        <f t="shared" si="93"/>
        <v>2386907.8320049397</v>
      </c>
      <c r="DU200" s="122">
        <f t="shared" si="94"/>
        <v>1574414.4656490393</v>
      </c>
      <c r="DX200" s="122">
        <f t="shared" si="95"/>
        <v>1392024.4230207477</v>
      </c>
      <c r="DY200" s="122">
        <f t="shared" si="96"/>
        <v>1233965.2793252734</v>
      </c>
      <c r="DZ200" s="122">
        <f t="shared" si="97"/>
        <v>129712</v>
      </c>
      <c r="EA200" s="122">
        <f t="shared" si="80"/>
        <v>31462</v>
      </c>
      <c r="EB200" s="122">
        <f t="shared" si="81"/>
        <v>0</v>
      </c>
      <c r="EC200" s="122">
        <f t="shared" si="82"/>
        <v>0</v>
      </c>
      <c r="ED200" s="122">
        <f t="shared" si="98"/>
        <v>22480</v>
      </c>
      <c r="EE200" s="122">
        <f t="shared" si="99"/>
        <v>5156</v>
      </c>
      <c r="EF200" s="122">
        <f t="shared" si="100"/>
        <v>0</v>
      </c>
      <c r="EG200" s="122">
        <f t="shared" si="101"/>
        <v>6776122</v>
      </c>
      <c r="EH200" s="122">
        <f t="shared" si="102"/>
        <v>0</v>
      </c>
      <c r="EL200" s="111">
        <f>+EG200+ROC_BolxEst2[[#This Row],[Chascomús]]</f>
        <v>6776122</v>
      </c>
      <c r="EM200" s="111">
        <f>+EL200-ROC_BolxEst2[[#This Row],[TOTAL]]</f>
        <v>0</v>
      </c>
      <c r="EQ200" s="126">
        <f t="shared" si="83"/>
        <v>5517795</v>
      </c>
      <c r="ER200" s="127">
        <f>+EQ200/ROC_BolxEst2[[#This Row],[TOTAL]]</f>
        <v>0.8142998310833246</v>
      </c>
      <c r="ES200" s="126">
        <f>+ROC_BolxEst2[[#This Row],[TOTAL]]-EQ200</f>
        <v>1258327</v>
      </c>
      <c r="ET200" s="127">
        <f>+ES200/ROC_BolxEst2[[#This Row],[TOTAL]]</f>
        <v>0.18570016891667535</v>
      </c>
    </row>
    <row r="201" spans="1:150">
      <c r="A201" s="110">
        <v>2011</v>
      </c>
      <c r="B201" s="110" t="s">
        <v>7</v>
      </c>
      <c r="C201" s="110" t="s">
        <v>102</v>
      </c>
      <c r="D201" s="111">
        <v>2313983</v>
      </c>
      <c r="F201" s="110">
        <v>2011</v>
      </c>
      <c r="G201" s="110" t="s">
        <v>7</v>
      </c>
      <c r="H201" s="111">
        <v>2313983</v>
      </c>
      <c r="I201" s="111">
        <v>10149</v>
      </c>
      <c r="J201" s="111">
        <v>129574</v>
      </c>
      <c r="K201" s="111">
        <v>38444</v>
      </c>
      <c r="L201" s="111">
        <v>30049</v>
      </c>
      <c r="M201" s="111">
        <v>49541</v>
      </c>
      <c r="N201" s="111">
        <v>56196</v>
      </c>
      <c r="O201" s="111">
        <v>71591</v>
      </c>
      <c r="P201" s="111">
        <v>313556</v>
      </c>
      <c r="Q201" s="111">
        <v>191604</v>
      </c>
      <c r="R201" s="111">
        <v>256811</v>
      </c>
      <c r="S201" s="111">
        <v>36212</v>
      </c>
      <c r="T201" s="111">
        <v>47374</v>
      </c>
      <c r="U201" s="111">
        <v>0</v>
      </c>
      <c r="V201" s="111">
        <v>27422</v>
      </c>
      <c r="W201" s="111">
        <v>18318</v>
      </c>
      <c r="X201" s="111">
        <v>10119</v>
      </c>
      <c r="Y201" s="111">
        <v>5782</v>
      </c>
      <c r="Z201" s="111">
        <v>5178</v>
      </c>
      <c r="AA201" s="111">
        <v>159176</v>
      </c>
      <c r="AB201" s="111">
        <v>12010</v>
      </c>
      <c r="AC201" s="111">
        <v>492397</v>
      </c>
      <c r="AD201" s="111">
        <v>35201</v>
      </c>
      <c r="AE201" s="111">
        <v>380230</v>
      </c>
      <c r="AF201" s="111">
        <v>448288</v>
      </c>
      <c r="AG201" s="111">
        <v>203178</v>
      </c>
      <c r="AH201" s="111">
        <v>59108</v>
      </c>
      <c r="AI201" s="111">
        <v>30490</v>
      </c>
      <c r="AJ201" s="111">
        <v>29481</v>
      </c>
      <c r="AK201" s="111">
        <v>194531</v>
      </c>
      <c r="AL201" s="111">
        <v>126003</v>
      </c>
      <c r="AM201" s="111">
        <v>358070</v>
      </c>
      <c r="AN201" s="111">
        <v>0</v>
      </c>
      <c r="AO201" s="111">
        <v>6305</v>
      </c>
      <c r="AP201" s="111">
        <v>5260</v>
      </c>
      <c r="AQ201" s="111">
        <v>0</v>
      </c>
      <c r="AR201" s="111">
        <v>1110</v>
      </c>
      <c r="AS201" s="111">
        <v>913</v>
      </c>
      <c r="AT201" s="111">
        <v>0</v>
      </c>
      <c r="AU201" s="111">
        <v>0</v>
      </c>
      <c r="AV201" s="111">
        <v>0</v>
      </c>
      <c r="AW201" s="111">
        <v>15775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83651</v>
      </c>
      <c r="BE201" s="111">
        <v>94891</v>
      </c>
      <c r="BF201" s="111">
        <v>168953</v>
      </c>
      <c r="BG201" s="111">
        <v>380546</v>
      </c>
      <c r="BH201" s="111">
        <v>67813</v>
      </c>
      <c r="BI201" s="111">
        <v>65358</v>
      </c>
      <c r="BJ201" s="111">
        <v>58724</v>
      </c>
      <c r="BK201" s="111">
        <v>40979</v>
      </c>
      <c r="BL201" s="111">
        <v>26738</v>
      </c>
      <c r="BM201" s="111">
        <v>6634</v>
      </c>
      <c r="BN201" s="111">
        <v>71376</v>
      </c>
      <c r="BO201" s="111">
        <v>62818</v>
      </c>
      <c r="BP201" s="111">
        <v>94156</v>
      </c>
      <c r="BQ201" s="111">
        <v>69353</v>
      </c>
      <c r="BR201" s="111">
        <v>116681</v>
      </c>
      <c r="BS201" s="111">
        <v>47830</v>
      </c>
      <c r="BT201" s="111">
        <v>48649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362</v>
      </c>
      <c r="CC201" s="111">
        <v>0</v>
      </c>
      <c r="CD201" s="111">
        <v>4635</v>
      </c>
      <c r="CE201" s="111">
        <v>15142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  <c r="CN201" s="111">
        <f t="shared" si="78"/>
        <v>7694718</v>
      </c>
      <c r="CO201" s="111"/>
      <c r="CQ201" s="128"/>
      <c r="CR201" s="129"/>
      <c r="CT201" s="115">
        <f>+ROC_BolxEst2[[#This Row],[Plaza Constitución]]+ROC_BolxEst2[[#This Row],[Dario y Maxi (Avellaneda)]]</f>
        <v>2443557</v>
      </c>
      <c r="CU2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1581453</v>
      </c>
      <c r="CV2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1317373</v>
      </c>
      <c r="CW201" s="115">
        <f>+ROC_BolxEst2[[#This Row],[Adrogué]]+ROC_BolxEst2[[#This Row],[Burzaco]]+ROC_BolxEst2[[#This Row],[Longchamps]]+ROC_BolxEst2[[#This Row],[Glew]]+ROC_BolxEst2[[#This Row],[Guernica]]+ROC_BolxEst2[[#This Row],[Alejandro Korn]]</f>
        <v>861212</v>
      </c>
      <c r="CX201" s="115">
        <f>+ROC_BolxEst2[[#This Row],[Turdera]]+ROC_BolxEst2[[#This Row],[Llavallol]]+ROC_BolxEst2[[#This Row],[Luis Guillón]]+ROC_BolxEst2[[#This Row],[Monte Grande]]+ROC_BolxEst2[[#This Row],[El Jagüel]]+ROC_BolxEst2[[#This Row],[Ezeiza]]</f>
        <v>797683</v>
      </c>
      <c r="CY2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510863</v>
      </c>
      <c r="CZ201" s="115">
        <f>+ROC_BolxEst2[[#This Row],[Villa España]]+ROC_BolxEst2[[#This Row],[Ranelagh]]+ROC_BolxEst2[[#This Row],[Sourigues]]</f>
        <v>126441</v>
      </c>
      <c r="DA2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29363</v>
      </c>
      <c r="DB201" s="115">
        <f>+ROC_BolxEst2[[#This Row],[Santa Sofía]]+ROC_BolxEst2[[#This Row],[Gutiérrez]]</f>
        <v>21776</v>
      </c>
      <c r="DC2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4997</v>
      </c>
      <c r="DD20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1" s="115">
        <f>+ROC_BolxEst2[[#This Row],[La Noria]]+ROC_BolxEst2[[#This Row],[Abbott]]+ROC_BolxEst2[[#This Row],[Monte]]</f>
        <v>0</v>
      </c>
      <c r="DF201" s="115">
        <f>+ROC_BolxEst2[[#This Row],[Uribelarrea]]+ROC_BolxEst2[[#This Row],[Empalme Lobos]]+ROC_BolxEst2[[#This Row],[Lobos]]</f>
        <v>0</v>
      </c>
      <c r="DG201" s="116">
        <f t="shared" si="79"/>
        <v>7694718</v>
      </c>
      <c r="DH201" s="111">
        <f>+DG201-ROC_BolxEst2[[#This Row],[TOTAL]]</f>
        <v>0</v>
      </c>
      <c r="DI201" s="117">
        <f t="shared" si="84"/>
        <v>3487131</v>
      </c>
      <c r="DJ201" s="118">
        <f t="shared" si="85"/>
        <v>0.37778133370957384</v>
      </c>
      <c r="DK201" s="118">
        <f t="shared" si="86"/>
        <v>0.24696863983601419</v>
      </c>
      <c r="DL201" s="118">
        <f t="shared" si="87"/>
        <v>0.22875051152365655</v>
      </c>
      <c r="DM201" s="118">
        <f t="shared" si="88"/>
        <v>0.14649951493075539</v>
      </c>
      <c r="DN201" s="119"/>
      <c r="DO201" s="120">
        <f t="shared" si="89"/>
        <v>2169758</v>
      </c>
      <c r="DP201" s="121">
        <f t="shared" si="90"/>
        <v>0.39691615378304862</v>
      </c>
      <c r="DQ201" s="121">
        <f t="shared" si="91"/>
        <v>0.36763685166732879</v>
      </c>
      <c r="DR201" s="121">
        <f t="shared" si="92"/>
        <v>0.23544699454962259</v>
      </c>
      <c r="DS201" s="119"/>
      <c r="DT201" s="122">
        <f t="shared" si="93"/>
        <v>2240503.2224553651</v>
      </c>
      <c r="DU201" s="122">
        <f t="shared" si="94"/>
        <v>2092398.1908004349</v>
      </c>
      <c r="DX201" s="122">
        <f t="shared" si="95"/>
        <v>1938048.3156670635</v>
      </c>
      <c r="DY201" s="122">
        <f t="shared" si="96"/>
        <v>1241191.271077136</v>
      </c>
      <c r="DZ201" s="122">
        <f t="shared" si="97"/>
        <v>126441</v>
      </c>
      <c r="EA201" s="122">
        <f t="shared" si="80"/>
        <v>29363</v>
      </c>
      <c r="EB201" s="122">
        <f t="shared" si="81"/>
        <v>0</v>
      </c>
      <c r="EC201" s="122">
        <f t="shared" si="82"/>
        <v>0</v>
      </c>
      <c r="ED201" s="122">
        <f t="shared" si="98"/>
        <v>21776</v>
      </c>
      <c r="EE201" s="122">
        <f t="shared" si="99"/>
        <v>4997</v>
      </c>
      <c r="EF201" s="122">
        <f t="shared" si="100"/>
        <v>0</v>
      </c>
      <c r="EG201" s="122">
        <f t="shared" si="101"/>
        <v>7694717.9999999981</v>
      </c>
      <c r="EH201" s="122">
        <f t="shared" si="102"/>
        <v>0</v>
      </c>
      <c r="EL201" s="111">
        <f>+EG201+ROC_BolxEst2[[#This Row],[Chascomús]]</f>
        <v>7694717.9999999981</v>
      </c>
      <c r="EM201" s="111">
        <f>+EL201-ROC_BolxEst2[[#This Row],[TOTAL]]</f>
        <v>0</v>
      </c>
      <c r="EQ201" s="126">
        <f t="shared" si="83"/>
        <v>6328472</v>
      </c>
      <c r="ER201" s="127">
        <f>+EQ201/ROC_BolxEst2[[#This Row],[TOTAL]]</f>
        <v>0.82244365550498411</v>
      </c>
      <c r="ES201" s="126">
        <f>+ROC_BolxEst2[[#This Row],[TOTAL]]-EQ201</f>
        <v>1366246</v>
      </c>
      <c r="ET201" s="127">
        <f>+ES201/ROC_BolxEst2[[#This Row],[TOTAL]]</f>
        <v>0.17755634449501592</v>
      </c>
    </row>
    <row r="202" spans="1:150">
      <c r="A202" s="110">
        <v>2011</v>
      </c>
      <c r="B202" s="110" t="s">
        <v>8</v>
      </c>
      <c r="C202" s="110" t="s">
        <v>102</v>
      </c>
      <c r="D202" s="111">
        <v>2273032</v>
      </c>
      <c r="F202" s="110">
        <v>2011</v>
      </c>
      <c r="G202" s="110" t="s">
        <v>8</v>
      </c>
      <c r="H202" s="111">
        <v>2273032</v>
      </c>
      <c r="I202" s="111">
        <v>26682</v>
      </c>
      <c r="J202" s="111">
        <v>153408</v>
      </c>
      <c r="K202" s="111">
        <v>42356</v>
      </c>
      <c r="L202" s="111">
        <v>32579</v>
      </c>
      <c r="M202" s="111">
        <v>56308</v>
      </c>
      <c r="N202" s="111">
        <v>57786</v>
      </c>
      <c r="O202" s="111">
        <v>81272</v>
      </c>
      <c r="P202" s="111">
        <v>342624</v>
      </c>
      <c r="Q202" s="111">
        <v>184626</v>
      </c>
      <c r="R202" s="111">
        <v>273449</v>
      </c>
      <c r="S202" s="111">
        <v>37576</v>
      </c>
      <c r="T202" s="111">
        <v>50348</v>
      </c>
      <c r="U202" s="111">
        <v>0</v>
      </c>
      <c r="V202" s="111">
        <v>31128</v>
      </c>
      <c r="W202" s="111">
        <v>19956</v>
      </c>
      <c r="X202" s="111">
        <v>11450</v>
      </c>
      <c r="Y202" s="111">
        <v>5983</v>
      </c>
      <c r="Z202" s="111">
        <v>5870</v>
      </c>
      <c r="AA202" s="111">
        <v>172135</v>
      </c>
      <c r="AB202" s="111">
        <v>50194</v>
      </c>
      <c r="AC202" s="111">
        <v>661195</v>
      </c>
      <c r="AD202" s="111">
        <v>70889</v>
      </c>
      <c r="AE202" s="111">
        <v>495931</v>
      </c>
      <c r="AF202" s="111">
        <v>736859</v>
      </c>
      <c r="AG202" s="111">
        <v>324489</v>
      </c>
      <c r="AH202" s="111">
        <v>78444</v>
      </c>
      <c r="AI202" s="111">
        <v>47017</v>
      </c>
      <c r="AJ202" s="111">
        <v>61376</v>
      </c>
      <c r="AK202" s="111">
        <v>437460</v>
      </c>
      <c r="AL202" s="111">
        <v>182597</v>
      </c>
      <c r="AM202" s="111">
        <v>565828</v>
      </c>
      <c r="AN202" s="111">
        <v>0</v>
      </c>
      <c r="AO202" s="111">
        <v>10782</v>
      </c>
      <c r="AP202" s="111">
        <v>7716</v>
      </c>
      <c r="AQ202" s="111">
        <v>0</v>
      </c>
      <c r="AR202" s="111">
        <v>1367</v>
      </c>
      <c r="AS202" s="111">
        <v>1290</v>
      </c>
      <c r="AT202" s="111">
        <v>0</v>
      </c>
      <c r="AU202" s="111">
        <v>0</v>
      </c>
      <c r="AV202" s="111">
        <v>0</v>
      </c>
      <c r="AW202" s="111">
        <v>22406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204136</v>
      </c>
      <c r="BE202" s="111">
        <v>250700</v>
      </c>
      <c r="BF202" s="111">
        <v>377480</v>
      </c>
      <c r="BG202" s="111">
        <v>544977</v>
      </c>
      <c r="BH202" s="111">
        <v>72308</v>
      </c>
      <c r="BI202" s="111">
        <v>104107</v>
      </c>
      <c r="BJ202" s="111">
        <v>56986</v>
      </c>
      <c r="BK202" s="111">
        <v>42070</v>
      </c>
      <c r="BL202" s="111">
        <v>30106</v>
      </c>
      <c r="BM202" s="111">
        <v>8030</v>
      </c>
      <c r="BN202" s="111">
        <v>72207</v>
      </c>
      <c r="BO202" s="111">
        <v>71080</v>
      </c>
      <c r="BP202" s="111">
        <v>102411</v>
      </c>
      <c r="BQ202" s="111">
        <v>85382</v>
      </c>
      <c r="BR202" s="111">
        <v>162535</v>
      </c>
      <c r="BS202" s="111">
        <v>82507</v>
      </c>
      <c r="BT202" s="111">
        <v>52737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585</v>
      </c>
      <c r="CC202" s="111">
        <v>0</v>
      </c>
      <c r="CD202" s="111">
        <v>5715</v>
      </c>
      <c r="CE202" s="111">
        <v>16219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  <c r="CN202" s="111">
        <f t="shared" si="78"/>
        <v>9956686</v>
      </c>
      <c r="CO202" s="111"/>
      <c r="CQ202" s="113"/>
      <c r="CR202" s="114"/>
      <c r="CT202" s="115">
        <f>+ROC_BolxEst2[[#This Row],[Plaza Constitución]]+ROC_BolxEst2[[#This Row],[Dario y Maxi (Avellaneda)]]</f>
        <v>2426440</v>
      </c>
      <c r="CU2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2366239</v>
      </c>
      <c r="CV2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1405446</v>
      </c>
      <c r="CW202" s="115">
        <f>+ROC_BolxEst2[[#This Row],[Adrogué]]+ROC_BolxEst2[[#This Row],[Burzaco]]+ROC_BolxEst2[[#This Row],[Longchamps]]+ROC_BolxEst2[[#This Row],[Glew]]+ROC_BolxEst2[[#This Row],[Guernica]]+ROC_BolxEst2[[#This Row],[Alejandro Korn]]</f>
        <v>1553708</v>
      </c>
      <c r="CX202" s="115">
        <f>+ROC_BolxEst2[[#This Row],[Turdera]]+ROC_BolxEst2[[#This Row],[Llavallol]]+ROC_BolxEst2[[#This Row],[Luis Guillón]]+ROC_BolxEst2[[#This Row],[Monte Grande]]+ROC_BolxEst2[[#This Row],[El Jagüel]]+ROC_BolxEst2[[#This Row],[Ezeiza]]</f>
        <v>1372722</v>
      </c>
      <c r="CY2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628859</v>
      </c>
      <c r="CZ202" s="115">
        <f>+ROC_BolxEst2[[#This Row],[Villa España]]+ROC_BolxEst2[[#This Row],[Ranelagh]]+ROC_BolxEst2[[#This Row],[Sourigues]]</f>
        <v>129162</v>
      </c>
      <c r="DA2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43561</v>
      </c>
      <c r="DB202" s="115">
        <f>+ROC_BolxEst2[[#This Row],[Santa Sofía]]+ROC_BolxEst2[[#This Row],[Gutiérrez]]</f>
        <v>24249</v>
      </c>
      <c r="DC2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6300</v>
      </c>
      <c r="DD20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2" s="115">
        <f>+ROC_BolxEst2[[#This Row],[La Noria]]+ROC_BolxEst2[[#This Row],[Abbott]]+ROC_BolxEst2[[#This Row],[Monte]]</f>
        <v>0</v>
      </c>
      <c r="DF202" s="115">
        <f>+ROC_BolxEst2[[#This Row],[Uribelarrea]]+ROC_BolxEst2[[#This Row],[Empalme Lobos]]+ROC_BolxEst2[[#This Row],[Lobos]]</f>
        <v>0</v>
      </c>
      <c r="DG202" s="116">
        <f t="shared" si="79"/>
        <v>9956686</v>
      </c>
      <c r="DH202" s="111">
        <f>+DG202-ROC_BolxEst2[[#This Row],[TOTAL]]</f>
        <v>0</v>
      </c>
      <c r="DI202" s="117">
        <f t="shared" si="84"/>
        <v>4960735</v>
      </c>
      <c r="DJ202" s="118">
        <f t="shared" si="85"/>
        <v>0.28331406535523468</v>
      </c>
      <c r="DK202" s="118">
        <f t="shared" si="86"/>
        <v>0.31320116877841692</v>
      </c>
      <c r="DL202" s="118">
        <f t="shared" si="87"/>
        <v>0.27671746223089927</v>
      </c>
      <c r="DM202" s="118">
        <f t="shared" si="88"/>
        <v>0.12676730363544919</v>
      </c>
      <c r="DN202" s="119"/>
      <c r="DO202" s="120">
        <f t="shared" si="89"/>
        <v>3555289</v>
      </c>
      <c r="DP202" s="121">
        <f t="shared" si="90"/>
        <v>0.43701313732863911</v>
      </c>
      <c r="DQ202" s="121">
        <f t="shared" si="91"/>
        <v>0.38610700845979046</v>
      </c>
      <c r="DR202" s="121">
        <f t="shared" si="92"/>
        <v>0.17687985421157043</v>
      </c>
      <c r="DS202" s="119"/>
      <c r="DT202" s="122">
        <f t="shared" si="93"/>
        <v>2092890.5807405557</v>
      </c>
      <c r="DU202" s="122">
        <f t="shared" si="94"/>
        <v>3347749.3730300837</v>
      </c>
      <c r="DX202" s="122">
        <f t="shared" si="95"/>
        <v>2957781.7806464294</v>
      </c>
      <c r="DY202" s="122">
        <f t="shared" si="96"/>
        <v>1354992.2655829315</v>
      </c>
      <c r="DZ202" s="122">
        <f t="shared" si="97"/>
        <v>129162</v>
      </c>
      <c r="EA202" s="122">
        <f t="shared" si="80"/>
        <v>43561</v>
      </c>
      <c r="EB202" s="122">
        <f t="shared" si="81"/>
        <v>0</v>
      </c>
      <c r="EC202" s="122">
        <f t="shared" si="82"/>
        <v>0</v>
      </c>
      <c r="ED202" s="122">
        <f t="shared" si="98"/>
        <v>24249</v>
      </c>
      <c r="EE202" s="122">
        <f t="shared" si="99"/>
        <v>6300</v>
      </c>
      <c r="EF202" s="122">
        <f t="shared" si="100"/>
        <v>0</v>
      </c>
      <c r="EG202" s="122">
        <f t="shared" si="101"/>
        <v>9956686.0000000019</v>
      </c>
      <c r="EH202" s="122">
        <f t="shared" si="102"/>
        <v>0</v>
      </c>
      <c r="EL202" s="111">
        <f>+EG202+ROC_BolxEst2[[#This Row],[Chascomús]]</f>
        <v>9956686.0000000019</v>
      </c>
      <c r="EM202" s="111">
        <f>+EL202-ROC_BolxEst2[[#This Row],[TOTAL]]</f>
        <v>0</v>
      </c>
      <c r="EQ202" s="126">
        <f t="shared" si="83"/>
        <v>8190053</v>
      </c>
      <c r="ER202" s="127">
        <f>+EQ202/ROC_BolxEst2[[#This Row],[TOTAL]]</f>
        <v>0.82256817177924457</v>
      </c>
      <c r="ES202" s="126">
        <f>+ROC_BolxEst2[[#This Row],[TOTAL]]-EQ202</f>
        <v>1766633</v>
      </c>
      <c r="ET202" s="127">
        <f>+ES202/ROC_BolxEst2[[#This Row],[TOTAL]]</f>
        <v>0.17743182822075537</v>
      </c>
    </row>
    <row r="203" spans="1:150">
      <c r="A203" s="110">
        <v>2011</v>
      </c>
      <c r="B203" s="110" t="s">
        <v>9</v>
      </c>
      <c r="C203" s="110" t="s">
        <v>102</v>
      </c>
      <c r="D203" s="111">
        <v>2238413</v>
      </c>
      <c r="F203" s="110">
        <v>2011</v>
      </c>
      <c r="G203" s="110" t="s">
        <v>9</v>
      </c>
      <c r="H203" s="111">
        <v>2238413</v>
      </c>
      <c r="I203" s="111">
        <v>18944</v>
      </c>
      <c r="J203" s="111">
        <v>120913</v>
      </c>
      <c r="K203" s="111">
        <v>38569</v>
      </c>
      <c r="L203" s="111">
        <v>32745</v>
      </c>
      <c r="M203" s="111">
        <v>55217</v>
      </c>
      <c r="N203" s="111">
        <v>57536</v>
      </c>
      <c r="O203" s="111">
        <v>77603</v>
      </c>
      <c r="P203" s="111">
        <v>354639</v>
      </c>
      <c r="Q203" s="111">
        <v>175899</v>
      </c>
      <c r="R203" s="111">
        <v>288899</v>
      </c>
      <c r="S203" s="111">
        <v>40337</v>
      </c>
      <c r="T203" s="111">
        <v>49544</v>
      </c>
      <c r="U203" s="111">
        <v>0</v>
      </c>
      <c r="V203" s="111">
        <v>31854</v>
      </c>
      <c r="W203" s="111">
        <v>20699</v>
      </c>
      <c r="X203" s="111">
        <v>11954</v>
      </c>
      <c r="Y203" s="111">
        <v>6339</v>
      </c>
      <c r="Z203" s="111">
        <v>5865</v>
      </c>
      <c r="AA203" s="111">
        <v>175602</v>
      </c>
      <c r="AB203" s="111">
        <v>28483</v>
      </c>
      <c r="AC203" s="111">
        <v>604154</v>
      </c>
      <c r="AD203" s="111">
        <v>51960</v>
      </c>
      <c r="AE203" s="111">
        <v>438852</v>
      </c>
      <c r="AF203" s="111">
        <v>643614</v>
      </c>
      <c r="AG203" s="111">
        <v>263025</v>
      </c>
      <c r="AH203" s="111">
        <v>68599</v>
      </c>
      <c r="AI203" s="111">
        <v>51786</v>
      </c>
      <c r="AJ203" s="111">
        <v>49520</v>
      </c>
      <c r="AK203" s="111">
        <v>309416</v>
      </c>
      <c r="AL203" s="111">
        <v>156047</v>
      </c>
      <c r="AM203" s="111">
        <v>477133</v>
      </c>
      <c r="AN203" s="111">
        <v>0</v>
      </c>
      <c r="AO203" s="111">
        <v>10845</v>
      </c>
      <c r="AP203" s="111">
        <v>8319</v>
      </c>
      <c r="AQ203" s="111">
        <v>0</v>
      </c>
      <c r="AR203" s="111">
        <v>1245</v>
      </c>
      <c r="AS203" s="111">
        <v>1887</v>
      </c>
      <c r="AT203" s="111">
        <v>0</v>
      </c>
      <c r="AU203" s="111">
        <v>0</v>
      </c>
      <c r="AV203" s="111">
        <v>0</v>
      </c>
      <c r="AW203" s="111">
        <v>21924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145954</v>
      </c>
      <c r="BE203" s="111">
        <v>182442</v>
      </c>
      <c r="BF203" s="111">
        <v>258523</v>
      </c>
      <c r="BG203" s="111">
        <v>495132</v>
      </c>
      <c r="BH203" s="111">
        <v>70083</v>
      </c>
      <c r="BI203" s="111">
        <v>93800</v>
      </c>
      <c r="BJ203" s="111">
        <v>58088</v>
      </c>
      <c r="BK203" s="111">
        <v>42000</v>
      </c>
      <c r="BL203" s="111">
        <v>31093</v>
      </c>
      <c r="BM203" s="111">
        <v>8324</v>
      </c>
      <c r="BN203" s="111">
        <v>73639</v>
      </c>
      <c r="BO203" s="111">
        <v>64119</v>
      </c>
      <c r="BP203" s="111">
        <v>107512</v>
      </c>
      <c r="BQ203" s="111">
        <v>92808</v>
      </c>
      <c r="BR203" s="111">
        <v>156995</v>
      </c>
      <c r="BS203" s="111">
        <v>76377</v>
      </c>
      <c r="BT203" s="111">
        <v>50965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378</v>
      </c>
      <c r="CC203" s="111">
        <v>0</v>
      </c>
      <c r="CD203" s="111">
        <v>6339</v>
      </c>
      <c r="CE203" s="111">
        <v>16222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  <c r="CN203" s="111">
        <f t="shared" si="78"/>
        <v>9019173</v>
      </c>
      <c r="CO203" s="111"/>
      <c r="CQ203" s="128"/>
      <c r="CR203" s="129"/>
      <c r="CT203" s="115">
        <f>+ROC_BolxEst2[[#This Row],[Plaza Constitución]]+ROC_BolxEst2[[#This Row],[Dario y Maxi (Avellaneda)]]</f>
        <v>2359326</v>
      </c>
      <c r="CU2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2049032</v>
      </c>
      <c r="CV2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1423301</v>
      </c>
      <c r="CW203" s="115">
        <f>+ROC_BolxEst2[[#This Row],[Adrogué]]+ROC_BolxEst2[[#This Row],[Burzaco]]+ROC_BolxEst2[[#This Row],[Longchamps]]+ROC_BolxEst2[[#This Row],[Glew]]+ROC_BolxEst2[[#This Row],[Guernica]]+ROC_BolxEst2[[#This Row],[Alejandro Korn]]</f>
        <v>1245934</v>
      </c>
      <c r="CX203" s="115">
        <f>+ROC_BolxEst2[[#This Row],[Turdera]]+ROC_BolxEst2[[#This Row],[Llavallol]]+ROC_BolxEst2[[#This Row],[Luis Guillón]]+ROC_BolxEst2[[#This Row],[Monte Grande]]+ROC_BolxEst2[[#This Row],[El Jagüel]]+ROC_BolxEst2[[#This Row],[Ezeiza]]</f>
        <v>1112501</v>
      </c>
      <c r="CY2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622415</v>
      </c>
      <c r="CZ203" s="115">
        <f>+ROC_BolxEst2[[#This Row],[Villa España]]+ROC_BolxEst2[[#This Row],[Ranelagh]]+ROC_BolxEst2[[#This Row],[Sourigues]]</f>
        <v>131181</v>
      </c>
      <c r="DA2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44220</v>
      </c>
      <c r="DB203" s="115">
        <f>+ROC_BolxEst2[[#This Row],[Santa Sofía]]+ROC_BolxEst2[[#This Row],[Gutiérrez]]</f>
        <v>24546</v>
      </c>
      <c r="DC2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6717</v>
      </c>
      <c r="DD20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3" s="115">
        <f>+ROC_BolxEst2[[#This Row],[La Noria]]+ROC_BolxEst2[[#This Row],[Abbott]]+ROC_BolxEst2[[#This Row],[Monte]]</f>
        <v>0</v>
      </c>
      <c r="DF203" s="115">
        <f>+ROC_BolxEst2[[#This Row],[Uribelarrea]]+ROC_BolxEst2[[#This Row],[Empalme Lobos]]+ROC_BolxEst2[[#This Row],[Lobos]]</f>
        <v>0</v>
      </c>
      <c r="DG203" s="116">
        <f t="shared" si="79"/>
        <v>9019173</v>
      </c>
      <c r="DH203" s="111">
        <f>+DG203-ROC_BolxEst2[[#This Row],[TOTAL]]</f>
        <v>0</v>
      </c>
      <c r="DI203" s="117">
        <f t="shared" si="84"/>
        <v>4404151</v>
      </c>
      <c r="DJ203" s="118">
        <f t="shared" si="85"/>
        <v>0.32317261601611752</v>
      </c>
      <c r="DK203" s="118">
        <f t="shared" si="86"/>
        <v>0.28289992781809709</v>
      </c>
      <c r="DL203" s="118">
        <f t="shared" si="87"/>
        <v>0.25260282855878463</v>
      </c>
      <c r="DM203" s="118">
        <f t="shared" si="88"/>
        <v>0.14132462760700076</v>
      </c>
      <c r="DN203" s="119"/>
      <c r="DO203" s="120">
        <f t="shared" si="89"/>
        <v>2980850</v>
      </c>
      <c r="DP203" s="121">
        <f t="shared" si="90"/>
        <v>0.41797943539594412</v>
      </c>
      <c r="DQ203" s="121">
        <f t="shared" si="91"/>
        <v>0.37321602898502104</v>
      </c>
      <c r="DR203" s="121">
        <f t="shared" si="92"/>
        <v>0.20880453561903484</v>
      </c>
      <c r="DS203" s="119"/>
      <c r="DT203" s="122">
        <f t="shared" si="93"/>
        <v>2185770.5554548427</v>
      </c>
      <c r="DU203" s="122">
        <f t="shared" si="94"/>
        <v>2769840.3935675821</v>
      </c>
      <c r="DX203" s="122">
        <f t="shared" si="95"/>
        <v>2473205.0073955185</v>
      </c>
      <c r="DY203" s="122">
        <f t="shared" si="96"/>
        <v>1383693.0435820569</v>
      </c>
      <c r="DZ203" s="122">
        <f t="shared" si="97"/>
        <v>131181</v>
      </c>
      <c r="EA203" s="122">
        <f t="shared" si="80"/>
        <v>44220</v>
      </c>
      <c r="EB203" s="122">
        <f t="shared" si="81"/>
        <v>0</v>
      </c>
      <c r="EC203" s="122">
        <f t="shared" si="82"/>
        <v>0</v>
      </c>
      <c r="ED203" s="122">
        <f t="shared" si="98"/>
        <v>24546</v>
      </c>
      <c r="EE203" s="122">
        <f t="shared" si="99"/>
        <v>6717</v>
      </c>
      <c r="EF203" s="122">
        <f t="shared" si="100"/>
        <v>0</v>
      </c>
      <c r="EG203" s="122">
        <f t="shared" si="101"/>
        <v>9019173.0000000019</v>
      </c>
      <c r="EH203" s="122">
        <f t="shared" si="102"/>
        <v>0</v>
      </c>
      <c r="EL203" s="111">
        <f>+EG203+ROC_BolxEst2[[#This Row],[Chascomús]]</f>
        <v>9019173.0000000019</v>
      </c>
      <c r="EM203" s="111">
        <f>+EL203-ROC_BolxEst2[[#This Row],[TOTAL]]</f>
        <v>0</v>
      </c>
      <c r="EQ203" s="126">
        <f t="shared" si="83"/>
        <v>7364739</v>
      </c>
      <c r="ER203" s="127">
        <f>+EQ203/ROC_BolxEst2[[#This Row],[TOTAL]]</f>
        <v>0.816564778167577</v>
      </c>
      <c r="ES203" s="126">
        <f>+ROC_BolxEst2[[#This Row],[TOTAL]]-EQ203</f>
        <v>1654434</v>
      </c>
      <c r="ET203" s="127">
        <f>+ES203/ROC_BolxEst2[[#This Row],[TOTAL]]</f>
        <v>0.183435221832423</v>
      </c>
    </row>
    <row r="204" spans="1:150">
      <c r="A204" s="110">
        <v>2011</v>
      </c>
      <c r="B204" s="110" t="s">
        <v>10</v>
      </c>
      <c r="C204" s="110" t="s">
        <v>102</v>
      </c>
      <c r="D204" s="111">
        <v>2273138</v>
      </c>
      <c r="F204" s="110">
        <v>2011</v>
      </c>
      <c r="G204" s="110" t="s">
        <v>10</v>
      </c>
      <c r="H204" s="111">
        <v>2273138</v>
      </c>
      <c r="I204" s="111">
        <v>12582</v>
      </c>
      <c r="J204" s="111">
        <v>97255</v>
      </c>
      <c r="K204" s="111">
        <v>33853</v>
      </c>
      <c r="L204" s="111">
        <v>32302</v>
      </c>
      <c r="M204" s="111">
        <v>53385</v>
      </c>
      <c r="N204" s="111">
        <v>59253</v>
      </c>
      <c r="O204" s="111">
        <v>76555</v>
      </c>
      <c r="P204" s="111">
        <v>332627</v>
      </c>
      <c r="Q204" s="111">
        <v>178023</v>
      </c>
      <c r="R204" s="111">
        <v>285237</v>
      </c>
      <c r="S204" s="111">
        <v>40159</v>
      </c>
      <c r="T204" s="111">
        <v>51654</v>
      </c>
      <c r="U204" s="111">
        <v>0</v>
      </c>
      <c r="V204" s="111">
        <v>29908</v>
      </c>
      <c r="W204" s="111">
        <v>20502</v>
      </c>
      <c r="X204" s="111">
        <v>12528</v>
      </c>
      <c r="Y204" s="111">
        <v>6098</v>
      </c>
      <c r="Z204" s="111">
        <v>6167</v>
      </c>
      <c r="AA204" s="111">
        <v>173710</v>
      </c>
      <c r="AB204" s="111">
        <v>19199</v>
      </c>
      <c r="AC204" s="111">
        <v>550354</v>
      </c>
      <c r="AD204" s="111">
        <v>35261</v>
      </c>
      <c r="AE204" s="111">
        <v>363093</v>
      </c>
      <c r="AF204" s="111">
        <v>552624</v>
      </c>
      <c r="AG204" s="111">
        <v>177842</v>
      </c>
      <c r="AH204" s="111">
        <v>64933</v>
      </c>
      <c r="AI204" s="111">
        <v>39122</v>
      </c>
      <c r="AJ204" s="111">
        <v>37542</v>
      </c>
      <c r="AK204" s="111">
        <v>152411</v>
      </c>
      <c r="AL204" s="111">
        <v>142729</v>
      </c>
      <c r="AM204" s="111">
        <v>406799</v>
      </c>
      <c r="AN204" s="111">
        <v>0</v>
      </c>
      <c r="AO204" s="111">
        <v>8983</v>
      </c>
      <c r="AP204" s="111">
        <v>8198</v>
      </c>
      <c r="AQ204" s="111">
        <v>0</v>
      </c>
      <c r="AR204" s="111">
        <v>1115</v>
      </c>
      <c r="AS204" s="111">
        <v>1824</v>
      </c>
      <c r="AT204" s="111">
        <v>0</v>
      </c>
      <c r="AU204" s="111">
        <v>0</v>
      </c>
      <c r="AV204" s="111">
        <v>0</v>
      </c>
      <c r="AW204" s="111">
        <v>18955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83316</v>
      </c>
      <c r="BE204" s="111">
        <v>106859</v>
      </c>
      <c r="BF204" s="111">
        <v>138476</v>
      </c>
      <c r="BG204" s="111">
        <v>411175</v>
      </c>
      <c r="BH204" s="111">
        <v>71155</v>
      </c>
      <c r="BI204" s="111">
        <v>65453</v>
      </c>
      <c r="BJ204" s="111">
        <v>58840</v>
      </c>
      <c r="BK204" s="111">
        <v>43270</v>
      </c>
      <c r="BL204" s="111">
        <v>30247</v>
      </c>
      <c r="BM204" s="111">
        <v>8609</v>
      </c>
      <c r="BN204" s="111">
        <v>73764</v>
      </c>
      <c r="BO204" s="111">
        <v>65083</v>
      </c>
      <c r="BP204" s="111">
        <v>107597</v>
      </c>
      <c r="BQ204" s="111">
        <v>88905</v>
      </c>
      <c r="BR204" s="111">
        <v>134244</v>
      </c>
      <c r="BS204" s="111">
        <v>59578</v>
      </c>
      <c r="BT204" s="111">
        <v>51683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463</v>
      </c>
      <c r="CC204" s="111">
        <v>0</v>
      </c>
      <c r="CD204" s="111">
        <v>5633</v>
      </c>
      <c r="CE204" s="111">
        <v>17383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  <c r="CN204" s="111">
        <f t="shared" si="78"/>
        <v>7977653</v>
      </c>
      <c r="CO204" s="111"/>
      <c r="CQ204" s="113"/>
      <c r="CR204" s="114"/>
      <c r="CT204" s="115">
        <f>+ROC_BolxEst2[[#This Row],[Plaza Constitución]]+ROC_BolxEst2[[#This Row],[Dario y Maxi (Avellaneda)]]</f>
        <v>2370393</v>
      </c>
      <c r="CU2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1710955</v>
      </c>
      <c r="CV2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1391961</v>
      </c>
      <c r="CW204" s="115">
        <f>+ROC_BolxEst2[[#This Row],[Adrogué]]+ROC_BolxEst2[[#This Row],[Burzaco]]+ROC_BolxEst2[[#This Row],[Longchamps]]+ROC_BolxEst2[[#This Row],[Glew]]+ROC_BolxEst2[[#This Row],[Guernica]]+ROC_BolxEst2[[#This Row],[Alejandro Korn]]</f>
        <v>876434</v>
      </c>
      <c r="CX204" s="115">
        <f>+ROC_BolxEst2[[#This Row],[Turdera]]+ROC_BolxEst2[[#This Row],[Llavallol]]+ROC_BolxEst2[[#This Row],[Luis Guillón]]+ROC_BolxEst2[[#This Row],[Monte Grande]]+ROC_BolxEst2[[#This Row],[El Jagüel]]+ROC_BolxEst2[[#This Row],[Ezeiza]]</f>
        <v>843536</v>
      </c>
      <c r="CY2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580854</v>
      </c>
      <c r="CZ204" s="115">
        <f>+ROC_BolxEst2[[#This Row],[Villa España]]+ROC_BolxEst2[[#This Row],[Ranelagh]]+ROC_BolxEst2[[#This Row],[Sourigues]]</f>
        <v>132357</v>
      </c>
      <c r="DA2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39075</v>
      </c>
      <c r="DB204" s="115">
        <f>+ROC_BolxEst2[[#This Row],[Santa Sofía]]+ROC_BolxEst2[[#This Row],[Gutiérrez]]</f>
        <v>25992</v>
      </c>
      <c r="DC2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6096</v>
      </c>
      <c r="DD20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4" s="115">
        <f>+ROC_BolxEst2[[#This Row],[La Noria]]+ROC_BolxEst2[[#This Row],[Abbott]]+ROC_BolxEst2[[#This Row],[Monte]]</f>
        <v>0</v>
      </c>
      <c r="DF204" s="115">
        <f>+ROC_BolxEst2[[#This Row],[Uribelarrea]]+ROC_BolxEst2[[#This Row],[Empalme Lobos]]+ROC_BolxEst2[[#This Row],[Lobos]]</f>
        <v>0</v>
      </c>
      <c r="DG204" s="116">
        <f t="shared" si="79"/>
        <v>7977653</v>
      </c>
      <c r="DH204" s="111">
        <f>+DG204-ROC_BolxEst2[[#This Row],[TOTAL]]</f>
        <v>0</v>
      </c>
      <c r="DI204" s="117">
        <f t="shared" si="84"/>
        <v>3692785</v>
      </c>
      <c r="DJ204" s="118">
        <f t="shared" si="85"/>
        <v>0.37694071006029323</v>
      </c>
      <c r="DK204" s="118">
        <f t="shared" si="86"/>
        <v>0.23733686093287315</v>
      </c>
      <c r="DL204" s="118">
        <f t="shared" si="87"/>
        <v>0.22842813757096608</v>
      </c>
      <c r="DM204" s="118">
        <f t="shared" si="88"/>
        <v>0.15729429143586751</v>
      </c>
      <c r="DN204" s="119"/>
      <c r="DO204" s="120">
        <f t="shared" si="89"/>
        <v>2300824</v>
      </c>
      <c r="DP204" s="121">
        <f t="shared" si="90"/>
        <v>0.38092179149730704</v>
      </c>
      <c r="DQ204" s="121">
        <f t="shared" si="91"/>
        <v>0.36662343577779094</v>
      </c>
      <c r="DR204" s="121">
        <f t="shared" si="92"/>
        <v>0.25245477272490202</v>
      </c>
      <c r="DS204" s="119"/>
      <c r="DT204" s="122">
        <f t="shared" si="93"/>
        <v>2285458.6205419488</v>
      </c>
      <c r="DU204" s="122">
        <f t="shared" si="94"/>
        <v>2090755.6775685311</v>
      </c>
      <c r="DX204" s="122">
        <f t="shared" si="95"/>
        <v>2012276.6588624453</v>
      </c>
      <c r="DY204" s="122">
        <f t="shared" si="96"/>
        <v>1385642.043027075</v>
      </c>
      <c r="DZ204" s="122">
        <f t="shared" si="97"/>
        <v>132357</v>
      </c>
      <c r="EA204" s="122">
        <f t="shared" si="80"/>
        <v>39075</v>
      </c>
      <c r="EB204" s="122">
        <f t="shared" si="81"/>
        <v>0</v>
      </c>
      <c r="EC204" s="122">
        <f t="shared" si="82"/>
        <v>0</v>
      </c>
      <c r="ED204" s="122">
        <f t="shared" si="98"/>
        <v>25992</v>
      </c>
      <c r="EE204" s="122">
        <f t="shared" si="99"/>
        <v>6096</v>
      </c>
      <c r="EF204" s="122">
        <f t="shared" si="100"/>
        <v>0</v>
      </c>
      <c r="EG204" s="122">
        <f t="shared" si="101"/>
        <v>7977653</v>
      </c>
      <c r="EH204" s="122">
        <f t="shared" si="102"/>
        <v>0</v>
      </c>
      <c r="EL204" s="111">
        <f>+EG204+ROC_BolxEst2[[#This Row],[Chascomús]]</f>
        <v>7977653</v>
      </c>
      <c r="EM204" s="111">
        <f>+EL204-ROC_BolxEst2[[#This Row],[TOTAL]]</f>
        <v>0</v>
      </c>
      <c r="EQ204" s="126">
        <f t="shared" si="83"/>
        <v>6486938</v>
      </c>
      <c r="ER204" s="127">
        <f>+EQ204/ROC_BolxEst2[[#This Row],[TOTAL]]</f>
        <v>0.81313865117973916</v>
      </c>
      <c r="ES204" s="126">
        <f>+ROC_BolxEst2[[#This Row],[TOTAL]]-EQ204</f>
        <v>1490715</v>
      </c>
      <c r="ET204" s="127">
        <f>+ES204/ROC_BolxEst2[[#This Row],[TOTAL]]</f>
        <v>0.18686134882026079</v>
      </c>
    </row>
    <row r="205" spans="1:150">
      <c r="A205" s="110">
        <v>2011</v>
      </c>
      <c r="B205" s="110" t="s">
        <v>11</v>
      </c>
      <c r="C205" s="110" t="s">
        <v>102</v>
      </c>
      <c r="D205" s="111">
        <v>2040481</v>
      </c>
      <c r="F205" s="110">
        <v>2011</v>
      </c>
      <c r="G205" s="110" t="s">
        <v>11</v>
      </c>
      <c r="H205" s="111">
        <v>2040481</v>
      </c>
      <c r="I205" s="111">
        <v>13896</v>
      </c>
      <c r="J205" s="111">
        <v>98676</v>
      </c>
      <c r="K205" s="111">
        <v>28224</v>
      </c>
      <c r="L205" s="111">
        <v>30316</v>
      </c>
      <c r="M205" s="111">
        <v>49451</v>
      </c>
      <c r="N205" s="111">
        <v>56236</v>
      </c>
      <c r="O205" s="111">
        <v>63685</v>
      </c>
      <c r="P205" s="111">
        <v>316789</v>
      </c>
      <c r="Q205" s="111">
        <v>151405</v>
      </c>
      <c r="R205" s="111">
        <v>264450</v>
      </c>
      <c r="S205" s="111">
        <v>34026</v>
      </c>
      <c r="T205" s="111">
        <v>47280</v>
      </c>
      <c r="U205" s="111">
        <v>0</v>
      </c>
      <c r="V205" s="111">
        <v>28873</v>
      </c>
      <c r="W205" s="111">
        <v>18855</v>
      </c>
      <c r="X205" s="111">
        <v>11434</v>
      </c>
      <c r="Y205" s="111">
        <v>5573</v>
      </c>
      <c r="Z205" s="111">
        <v>5857</v>
      </c>
      <c r="AA205" s="111">
        <v>161986</v>
      </c>
      <c r="AB205" s="111">
        <v>23076</v>
      </c>
      <c r="AC205" s="111">
        <v>512818</v>
      </c>
      <c r="AD205" s="111">
        <v>31739</v>
      </c>
      <c r="AE205" s="111">
        <v>326332</v>
      </c>
      <c r="AF205" s="111">
        <v>529622</v>
      </c>
      <c r="AG205" s="111">
        <v>163404</v>
      </c>
      <c r="AH205" s="111">
        <v>57520</v>
      </c>
      <c r="AI205" s="111">
        <v>31724</v>
      </c>
      <c r="AJ205" s="111">
        <v>33009</v>
      </c>
      <c r="AK205" s="111">
        <v>143127</v>
      </c>
      <c r="AL205" s="111">
        <v>123914</v>
      </c>
      <c r="AM205" s="111">
        <v>407273</v>
      </c>
      <c r="AN205" s="111">
        <v>0</v>
      </c>
      <c r="AO205" s="111">
        <v>8333</v>
      </c>
      <c r="AP205" s="111">
        <v>7783</v>
      </c>
      <c r="AQ205" s="111">
        <v>0</v>
      </c>
      <c r="AR205" s="111">
        <v>995</v>
      </c>
      <c r="AS205" s="111">
        <v>1749</v>
      </c>
      <c r="AT205" s="111">
        <v>0</v>
      </c>
      <c r="AU205" s="111">
        <v>0</v>
      </c>
      <c r="AV205" s="111">
        <v>0</v>
      </c>
      <c r="AW205" s="111">
        <v>20368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71107</v>
      </c>
      <c r="BE205" s="111">
        <v>97187</v>
      </c>
      <c r="BF205" s="111">
        <v>113618</v>
      </c>
      <c r="BG205" s="111">
        <v>396180</v>
      </c>
      <c r="BH205" s="111">
        <v>63851</v>
      </c>
      <c r="BI205" s="111">
        <v>58708</v>
      </c>
      <c r="BJ205" s="111">
        <v>54203</v>
      </c>
      <c r="BK205" s="111">
        <v>40380</v>
      </c>
      <c r="BL205" s="111">
        <v>29922</v>
      </c>
      <c r="BM205" s="111">
        <v>8486</v>
      </c>
      <c r="BN205" s="111">
        <v>71523</v>
      </c>
      <c r="BO205" s="111">
        <v>65217</v>
      </c>
      <c r="BP205" s="111">
        <v>113115</v>
      </c>
      <c r="BQ205" s="111">
        <v>80545</v>
      </c>
      <c r="BR205" s="111">
        <v>122786</v>
      </c>
      <c r="BS205" s="111">
        <v>62501</v>
      </c>
      <c r="BT205" s="111">
        <v>44662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430</v>
      </c>
      <c r="CC205" s="111">
        <v>0</v>
      </c>
      <c r="CD205" s="111">
        <v>6111</v>
      </c>
      <c r="CE205" s="111">
        <v>16117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  <c r="CN205" s="111">
        <f t="shared" si="78"/>
        <v>7366928</v>
      </c>
      <c r="CO205" s="111"/>
      <c r="CQ205" s="128"/>
      <c r="CR205" s="129"/>
      <c r="CT205" s="115">
        <f>+ROC_BolxEst2[[#This Row],[Plaza Constitución]]+ROC_BolxEst2[[#This Row],[Dario y Maxi (Avellaneda)]]</f>
        <v>2139157</v>
      </c>
      <c r="CU2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1600887</v>
      </c>
      <c r="CV2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1274440</v>
      </c>
      <c r="CW205" s="115">
        <f>+ROC_BolxEst2[[#This Row],[Adrogué]]+ROC_BolxEst2[[#This Row],[Burzaco]]+ROC_BolxEst2[[#This Row],[Longchamps]]+ROC_BolxEst2[[#This Row],[Glew]]+ROC_BolxEst2[[#This Row],[Guernica]]+ROC_BolxEst2[[#This Row],[Alejandro Korn]]</f>
        <v>800651</v>
      </c>
      <c r="CX205" s="115">
        <f>+ROC_BolxEst2[[#This Row],[Turdera]]+ROC_BolxEst2[[#This Row],[Llavallol]]+ROC_BolxEst2[[#This Row],[Luis Guillón]]+ROC_BolxEst2[[#This Row],[Monte Grande]]+ROC_BolxEst2[[#This Row],[El Jagüel]]+ROC_BolxEst2[[#This Row],[Ezeiza]]</f>
        <v>796567</v>
      </c>
      <c r="CY2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560349</v>
      </c>
      <c r="CZ205" s="115">
        <f>+ROC_BolxEst2[[#This Row],[Villa España]]+ROC_BolxEst2[[#This Row],[Ranelagh]]+ROC_BolxEst2[[#This Row],[Sourigues]]</f>
        <v>124505</v>
      </c>
      <c r="DA2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39228</v>
      </c>
      <c r="DB205" s="115">
        <f>+ROC_BolxEst2[[#This Row],[Santa Sofía]]+ROC_BolxEst2[[#This Row],[Gutiérrez]]</f>
        <v>24603</v>
      </c>
      <c r="DC2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6541</v>
      </c>
      <c r="DD20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5" s="115">
        <f>+ROC_BolxEst2[[#This Row],[La Noria]]+ROC_BolxEst2[[#This Row],[Abbott]]+ROC_BolxEst2[[#This Row],[Monte]]</f>
        <v>0</v>
      </c>
      <c r="DF205" s="115">
        <f>+ROC_BolxEst2[[#This Row],[Uribelarrea]]+ROC_BolxEst2[[#This Row],[Empalme Lobos]]+ROC_BolxEst2[[#This Row],[Lobos]]</f>
        <v>0</v>
      </c>
      <c r="DG205" s="116">
        <f t="shared" si="79"/>
        <v>7366928</v>
      </c>
      <c r="DH205" s="111">
        <f>+DG205-ROC_BolxEst2[[#This Row],[TOTAL]]</f>
        <v>0</v>
      </c>
      <c r="DI205" s="117">
        <f t="shared" si="84"/>
        <v>3432007</v>
      </c>
      <c r="DJ205" s="118">
        <f t="shared" si="85"/>
        <v>0.37133956894610065</v>
      </c>
      <c r="DK205" s="118">
        <f t="shared" si="86"/>
        <v>0.23328944259146325</v>
      </c>
      <c r="DL205" s="118">
        <f t="shared" si="87"/>
        <v>0.23209946832859024</v>
      </c>
      <c r="DM205" s="118">
        <f t="shared" si="88"/>
        <v>0.16327152013384588</v>
      </c>
      <c r="DN205" s="119"/>
      <c r="DO205" s="120">
        <f t="shared" si="89"/>
        <v>2157567</v>
      </c>
      <c r="DP205" s="121">
        <f t="shared" si="90"/>
        <v>0.37108975063115074</v>
      </c>
      <c r="DQ205" s="121">
        <f t="shared" si="91"/>
        <v>0.36919687777946175</v>
      </c>
      <c r="DR205" s="121">
        <f t="shared" si="92"/>
        <v>0.25971337158938751</v>
      </c>
      <c r="DS205" s="119"/>
      <c r="DT205" s="122">
        <f t="shared" si="93"/>
        <v>2068793.6382880337</v>
      </c>
      <c r="DU205" s="122">
        <f t="shared" si="94"/>
        <v>1893766.5017642777</v>
      </c>
      <c r="DX205" s="122">
        <f t="shared" si="95"/>
        <v>1884106.6844491113</v>
      </c>
      <c r="DY205" s="122">
        <f t="shared" si="96"/>
        <v>1325384.1754985771</v>
      </c>
      <c r="DZ205" s="122">
        <f t="shared" si="97"/>
        <v>124505</v>
      </c>
      <c r="EA205" s="122">
        <f t="shared" si="80"/>
        <v>39228</v>
      </c>
      <c r="EB205" s="122">
        <f t="shared" si="81"/>
        <v>0</v>
      </c>
      <c r="EC205" s="122">
        <f t="shared" si="82"/>
        <v>0</v>
      </c>
      <c r="ED205" s="122">
        <f t="shared" si="98"/>
        <v>24603</v>
      </c>
      <c r="EE205" s="122">
        <f t="shared" si="99"/>
        <v>6541</v>
      </c>
      <c r="EF205" s="122">
        <f t="shared" si="100"/>
        <v>0</v>
      </c>
      <c r="EG205" s="122">
        <f t="shared" si="101"/>
        <v>7366927.9999999991</v>
      </c>
      <c r="EH205" s="122">
        <f t="shared" si="102"/>
        <v>0</v>
      </c>
      <c r="EL205" s="111">
        <f>+EG205+ROC_BolxEst2[[#This Row],[Chascomús]]</f>
        <v>7366927.9999999991</v>
      </c>
      <c r="EM205" s="111">
        <f>+EL205-ROC_BolxEst2[[#This Row],[TOTAL]]</f>
        <v>0</v>
      </c>
      <c r="EQ205" s="126">
        <f t="shared" si="83"/>
        <v>5985976</v>
      </c>
      <c r="ER205" s="127">
        <f>+EQ205/ROC_BolxEst2[[#This Row],[TOTAL]]</f>
        <v>0.81254710240143513</v>
      </c>
      <c r="ES205" s="126">
        <f>+ROC_BolxEst2[[#This Row],[TOTAL]]-EQ205</f>
        <v>1380952</v>
      </c>
      <c r="ET205" s="127">
        <f>+ES205/ROC_BolxEst2[[#This Row],[TOTAL]]</f>
        <v>0.18745289759856482</v>
      </c>
    </row>
    <row r="206" spans="1:150">
      <c r="A206" s="110">
        <v>2012</v>
      </c>
      <c r="B206" s="110" t="s">
        <v>12</v>
      </c>
      <c r="C206" s="110" t="s">
        <v>102</v>
      </c>
      <c r="D206" s="111">
        <v>1898369</v>
      </c>
      <c r="F206" s="110">
        <v>2012</v>
      </c>
      <c r="G206" s="110" t="s">
        <v>12</v>
      </c>
      <c r="H206" s="111">
        <v>1898369</v>
      </c>
      <c r="I206" s="111">
        <v>8893</v>
      </c>
      <c r="J206" s="111">
        <v>79338</v>
      </c>
      <c r="K206" s="111">
        <v>22229</v>
      </c>
      <c r="L206" s="111">
        <v>27090</v>
      </c>
      <c r="M206" s="111">
        <v>42810</v>
      </c>
      <c r="N206" s="111">
        <v>46863</v>
      </c>
      <c r="O206" s="111">
        <v>48161</v>
      </c>
      <c r="P206" s="111">
        <v>279339</v>
      </c>
      <c r="Q206" s="111">
        <v>135988</v>
      </c>
      <c r="R206" s="111">
        <v>227458</v>
      </c>
      <c r="S206" s="111">
        <v>31097</v>
      </c>
      <c r="T206" s="111">
        <v>41060</v>
      </c>
      <c r="U206" s="111">
        <v>0</v>
      </c>
      <c r="V206" s="111">
        <v>25310</v>
      </c>
      <c r="W206" s="111">
        <v>15930</v>
      </c>
      <c r="X206" s="111">
        <v>10042</v>
      </c>
      <c r="Y206" s="111">
        <v>4788</v>
      </c>
      <c r="Z206" s="111">
        <v>3943</v>
      </c>
      <c r="AA206" s="111">
        <v>139265</v>
      </c>
      <c r="AB206" s="111">
        <v>15935</v>
      </c>
      <c r="AC206" s="111">
        <v>490619</v>
      </c>
      <c r="AD206" s="111">
        <v>33653</v>
      </c>
      <c r="AE206" s="111">
        <v>300084</v>
      </c>
      <c r="AF206" s="111">
        <v>514134</v>
      </c>
      <c r="AG206" s="111">
        <v>152477</v>
      </c>
      <c r="AH206" s="111">
        <v>45899</v>
      </c>
      <c r="AI206" s="111">
        <v>26629</v>
      </c>
      <c r="AJ206" s="111">
        <v>33315</v>
      </c>
      <c r="AK206" s="111">
        <v>166710</v>
      </c>
      <c r="AL206" s="111">
        <v>111372</v>
      </c>
      <c r="AM206" s="111">
        <v>440464</v>
      </c>
      <c r="AN206" s="111">
        <v>0</v>
      </c>
      <c r="AO206" s="111">
        <v>4837</v>
      </c>
      <c r="AP206" s="111">
        <v>5388</v>
      </c>
      <c r="AQ206" s="111">
        <v>0</v>
      </c>
      <c r="AR206" s="111">
        <v>520</v>
      </c>
      <c r="AS206" s="111">
        <v>1341</v>
      </c>
      <c r="AT206" s="111">
        <v>0</v>
      </c>
      <c r="AU206" s="111">
        <v>0</v>
      </c>
      <c r="AV206" s="111">
        <v>0</v>
      </c>
      <c r="AW206" s="111">
        <v>16901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62619</v>
      </c>
      <c r="BE206" s="111">
        <v>112916</v>
      </c>
      <c r="BF206" s="111">
        <v>185754</v>
      </c>
      <c r="BG206" s="111">
        <v>408912</v>
      </c>
      <c r="BH206" s="111">
        <v>55530</v>
      </c>
      <c r="BI206" s="111">
        <v>51562</v>
      </c>
      <c r="BJ206" s="111">
        <v>47346</v>
      </c>
      <c r="BK206" s="111">
        <v>36440</v>
      </c>
      <c r="BL206" s="111">
        <v>29162</v>
      </c>
      <c r="BM206" s="111">
        <v>7094</v>
      </c>
      <c r="BN206" s="111">
        <v>73599</v>
      </c>
      <c r="BO206" s="111">
        <v>55115</v>
      </c>
      <c r="BP206" s="111">
        <v>107566</v>
      </c>
      <c r="BQ206" s="111">
        <v>79706</v>
      </c>
      <c r="BR206" s="111">
        <v>112252</v>
      </c>
      <c r="BS206" s="111">
        <v>54203</v>
      </c>
      <c r="BT206" s="111">
        <v>37175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6016</v>
      </c>
      <c r="CE206" s="111">
        <v>16657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  <c r="CN206" s="111">
        <f t="shared" si="78"/>
        <v>6987875</v>
      </c>
      <c r="CO206" s="111"/>
      <c r="CQ206" s="113"/>
      <c r="CR206" s="114"/>
      <c r="CT206" s="115">
        <f>+ROC_BolxEst2[[#This Row],[Plaza Constitución]]+ROC_BolxEst2[[#This Row],[Dario y Maxi (Avellaneda)]]</f>
        <v>1977707</v>
      </c>
      <c r="CU2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1515795</v>
      </c>
      <c r="CV2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1101373</v>
      </c>
      <c r="CW206" s="115">
        <f>+ROC_BolxEst2[[#This Row],[Adrogué]]+ROC_BolxEst2[[#This Row],[Burzaco]]+ROC_BolxEst2[[#This Row],[Longchamps]]+ROC_BolxEst2[[#This Row],[Glew]]+ROC_BolxEst2[[#This Row],[Guernica]]+ROC_BolxEst2[[#This Row],[Alejandro Korn]]</f>
        <v>877293</v>
      </c>
      <c r="CX206" s="115">
        <f>+ROC_BolxEst2[[#This Row],[Turdera]]+ROC_BolxEst2[[#This Row],[Llavallol]]+ROC_BolxEst2[[#This Row],[Luis Guillón]]+ROC_BolxEst2[[#This Row],[Monte Grande]]+ROC_BolxEst2[[#This Row],[El Jagüel]]+ROC_BolxEst2[[#This Row],[Ezeiza]]</f>
        <v>824389</v>
      </c>
      <c r="CY2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519616</v>
      </c>
      <c r="CZ206" s="115">
        <f>+ROC_BolxEst2[[#This Row],[Villa España]]+ROC_BolxEst2[[#This Row],[Ranelagh]]+ROC_BolxEst2[[#This Row],[Sourigues]]</f>
        <v>112948</v>
      </c>
      <c r="DA2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28987</v>
      </c>
      <c r="DB206" s="115">
        <f>+ROC_BolxEst2[[#This Row],[Santa Sofía]]+ROC_BolxEst2[[#This Row],[Gutiérrez]]</f>
        <v>23751</v>
      </c>
      <c r="DC2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6016</v>
      </c>
      <c r="DD20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6" s="115">
        <f>+ROC_BolxEst2[[#This Row],[La Noria]]+ROC_BolxEst2[[#This Row],[Abbott]]+ROC_BolxEst2[[#This Row],[Monte]]</f>
        <v>0</v>
      </c>
      <c r="DF206" s="115">
        <f>+ROC_BolxEst2[[#This Row],[Uribelarrea]]+ROC_BolxEst2[[#This Row],[Empalme Lobos]]+ROC_BolxEst2[[#This Row],[Lobos]]</f>
        <v>0</v>
      </c>
      <c r="DG206" s="116">
        <f t="shared" si="79"/>
        <v>6987875</v>
      </c>
      <c r="DH206" s="111">
        <f>+DG206-ROC_BolxEst2[[#This Row],[TOTAL]]</f>
        <v>0</v>
      </c>
      <c r="DI206" s="117">
        <f t="shared" si="84"/>
        <v>3322671</v>
      </c>
      <c r="DJ206" s="118">
        <f t="shared" si="85"/>
        <v>0.33147218006236551</v>
      </c>
      <c r="DK206" s="118">
        <f t="shared" si="86"/>
        <v>0.26403246063182301</v>
      </c>
      <c r="DL206" s="118">
        <f t="shared" si="87"/>
        <v>0.24811033051421583</v>
      </c>
      <c r="DM206" s="118">
        <f t="shared" si="88"/>
        <v>0.15638502879159569</v>
      </c>
      <c r="DN206" s="119"/>
      <c r="DO206" s="120">
        <f t="shared" si="89"/>
        <v>2221298</v>
      </c>
      <c r="DP206" s="121">
        <f t="shared" si="90"/>
        <v>0.39494610808635311</v>
      </c>
      <c r="DQ206" s="121">
        <f t="shared" si="91"/>
        <v>0.37112940271859068</v>
      </c>
      <c r="DR206" s="121">
        <f t="shared" si="92"/>
        <v>0.23392448919505623</v>
      </c>
      <c r="DS206" s="119"/>
      <c r="DT206" s="122">
        <f t="shared" si="93"/>
        <v>1756927.8508146007</v>
      </c>
      <c r="DU206" s="122">
        <f t="shared" si="94"/>
        <v>1998129.1815255345</v>
      </c>
      <c r="DX206" s="122">
        <f t="shared" si="95"/>
        <v>1877634.6304241044</v>
      </c>
      <c r="DY206" s="122">
        <f t="shared" si="96"/>
        <v>1183481.3372357606</v>
      </c>
      <c r="DZ206" s="122">
        <f t="shared" si="97"/>
        <v>112948</v>
      </c>
      <c r="EA206" s="122">
        <f t="shared" si="80"/>
        <v>28987</v>
      </c>
      <c r="EB206" s="122">
        <f t="shared" si="81"/>
        <v>0</v>
      </c>
      <c r="EC206" s="122">
        <f t="shared" si="82"/>
        <v>0</v>
      </c>
      <c r="ED206" s="122">
        <f t="shared" si="98"/>
        <v>23751</v>
      </c>
      <c r="EE206" s="122">
        <f t="shared" si="99"/>
        <v>6016</v>
      </c>
      <c r="EF206" s="122">
        <f t="shared" si="100"/>
        <v>0</v>
      </c>
      <c r="EG206" s="122">
        <f t="shared" si="101"/>
        <v>6987875.0000000009</v>
      </c>
      <c r="EH206" s="122">
        <f t="shared" si="102"/>
        <v>0</v>
      </c>
      <c r="EL206" s="111">
        <f>+EG206+ROC_BolxEst2[[#This Row],[Chascomús]]</f>
        <v>6987875.0000000009</v>
      </c>
      <c r="EM206" s="111">
        <f>+EL206-ROC_BolxEst2[[#This Row],[TOTAL]]</f>
        <v>0</v>
      </c>
      <c r="EQ206" s="126">
        <f t="shared" si="83"/>
        <v>5783679</v>
      </c>
      <c r="ER206" s="127">
        <f>+EQ206/ROC_BolxEst2[[#This Row],[TOTAL]]</f>
        <v>0.82767350589413802</v>
      </c>
      <c r="ES206" s="126">
        <f>+ROC_BolxEst2[[#This Row],[TOTAL]]-EQ206</f>
        <v>1204196</v>
      </c>
      <c r="ET206" s="127">
        <f>+ES206/ROC_BolxEst2[[#This Row],[TOTAL]]</f>
        <v>0.17232649410586193</v>
      </c>
    </row>
    <row r="207" spans="1:150">
      <c r="A207" s="110">
        <v>2012</v>
      </c>
      <c r="B207" s="110" t="s">
        <v>13</v>
      </c>
      <c r="C207" s="110" t="s">
        <v>102</v>
      </c>
      <c r="D207" s="111">
        <v>1696067</v>
      </c>
      <c r="F207" s="110">
        <v>2012</v>
      </c>
      <c r="G207" s="110" t="s">
        <v>13</v>
      </c>
      <c r="H207" s="111">
        <v>1696067</v>
      </c>
      <c r="I207" s="111">
        <v>10360</v>
      </c>
      <c r="J207" s="111">
        <v>85558</v>
      </c>
      <c r="K207" s="111">
        <v>22830</v>
      </c>
      <c r="L207" s="111">
        <v>25339</v>
      </c>
      <c r="M207" s="111">
        <v>53988</v>
      </c>
      <c r="N207" s="111">
        <v>47053</v>
      </c>
      <c r="O207" s="111">
        <v>52469</v>
      </c>
      <c r="P207" s="111">
        <v>281643</v>
      </c>
      <c r="Q207" s="111">
        <v>130583</v>
      </c>
      <c r="R207" s="111">
        <v>220128</v>
      </c>
      <c r="S207" s="111">
        <v>31760</v>
      </c>
      <c r="T207" s="111">
        <v>43064</v>
      </c>
      <c r="U207" s="111">
        <v>0</v>
      </c>
      <c r="V207" s="111">
        <v>25387</v>
      </c>
      <c r="W207" s="111">
        <v>16889</v>
      </c>
      <c r="X207" s="111">
        <v>9491</v>
      </c>
      <c r="Y207" s="111">
        <v>5002</v>
      </c>
      <c r="Z207" s="111">
        <v>4983</v>
      </c>
      <c r="AA207" s="111">
        <v>147653</v>
      </c>
      <c r="AB207" s="111">
        <v>17416</v>
      </c>
      <c r="AC207" s="111">
        <v>478572</v>
      </c>
      <c r="AD207" s="111">
        <v>39377</v>
      </c>
      <c r="AE207" s="111">
        <v>342852</v>
      </c>
      <c r="AF207" s="111">
        <v>516227</v>
      </c>
      <c r="AG207" s="111">
        <v>192644</v>
      </c>
      <c r="AH207" s="111">
        <v>45893</v>
      </c>
      <c r="AI207" s="111">
        <v>31138</v>
      </c>
      <c r="AJ207" s="111">
        <v>37736</v>
      </c>
      <c r="AK207" s="111">
        <v>206083</v>
      </c>
      <c r="AL207" s="111">
        <v>126338</v>
      </c>
      <c r="AM207" s="111">
        <v>439901</v>
      </c>
      <c r="AN207" s="111">
        <v>0</v>
      </c>
      <c r="AO207" s="111">
        <v>4210</v>
      </c>
      <c r="AP207" s="111">
        <v>5177</v>
      </c>
      <c r="AQ207" s="111">
        <v>0</v>
      </c>
      <c r="AR207" s="111">
        <v>750</v>
      </c>
      <c r="AS207" s="111">
        <v>1196</v>
      </c>
      <c r="AT207" s="111">
        <v>0</v>
      </c>
      <c r="AU207" s="111">
        <v>0</v>
      </c>
      <c r="AV207" s="111">
        <v>0</v>
      </c>
      <c r="AW207" s="111">
        <v>11778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74276</v>
      </c>
      <c r="BE207" s="111">
        <v>129229</v>
      </c>
      <c r="BF207" s="111">
        <v>197624</v>
      </c>
      <c r="BG207" s="111">
        <v>410999</v>
      </c>
      <c r="BH207" s="111">
        <v>38906</v>
      </c>
      <c r="BI207" s="111">
        <v>55224</v>
      </c>
      <c r="BJ207" s="111">
        <v>42923</v>
      </c>
      <c r="BK207" s="111">
        <v>35264</v>
      </c>
      <c r="BL207" s="111">
        <v>27034</v>
      </c>
      <c r="BM207" s="111">
        <v>5097</v>
      </c>
      <c r="BN207" s="111">
        <v>69860</v>
      </c>
      <c r="BO207" s="111">
        <v>52170</v>
      </c>
      <c r="BP207" s="111">
        <v>103269</v>
      </c>
      <c r="BQ207" s="111">
        <v>73521</v>
      </c>
      <c r="BR207" s="111">
        <v>125497</v>
      </c>
      <c r="BS207" s="111">
        <v>59775</v>
      </c>
      <c r="BT207" s="111">
        <v>35174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16</v>
      </c>
      <c r="CC207" s="111">
        <v>0</v>
      </c>
      <c r="CD207" s="111">
        <v>4776</v>
      </c>
      <c r="CE207" s="111">
        <v>15544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  <c r="CN207" s="111">
        <f t="shared" si="78"/>
        <v>6963713</v>
      </c>
      <c r="CO207" s="111"/>
      <c r="CQ207" s="128"/>
      <c r="CR207" s="129"/>
      <c r="CT207" s="115">
        <f>+ROC_BolxEst2[[#This Row],[Plaza Constitución]]+ROC_BolxEst2[[#This Row],[Dario y Maxi (Avellaneda)]]</f>
        <v>1781625</v>
      </c>
      <c r="CU2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1597448</v>
      </c>
      <c r="CV2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1118262</v>
      </c>
      <c r="CW207" s="115">
        <f>+ROC_BolxEst2[[#This Row],[Adrogué]]+ROC_BolxEst2[[#This Row],[Burzaco]]+ROC_BolxEst2[[#This Row],[Longchamps]]+ROC_BolxEst2[[#This Row],[Glew]]+ROC_BolxEst2[[#This Row],[Guernica]]+ROC_BolxEst2[[#This Row],[Alejandro Korn]]</f>
        <v>906258</v>
      </c>
      <c r="CX207" s="115">
        <f>+ROC_BolxEst2[[#This Row],[Turdera]]+ROC_BolxEst2[[#This Row],[Llavallol]]+ROC_BolxEst2[[#This Row],[Luis Guillón]]+ROC_BolxEst2[[#This Row],[Monte Grande]]+ROC_BolxEst2[[#This Row],[El Jagüel]]+ROC_BolxEst2[[#This Row],[Ezeiza]]</f>
        <v>887089</v>
      </c>
      <c r="CY2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519266</v>
      </c>
      <c r="CZ207" s="115">
        <f>+ROC_BolxEst2[[#This Row],[Villa España]]+ROC_BolxEst2[[#This Row],[Ranelagh]]+ROC_BolxEst2[[#This Row],[Sourigues]]</f>
        <v>105221</v>
      </c>
      <c r="DA2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23111</v>
      </c>
      <c r="DB207" s="115">
        <f>+ROC_BolxEst2[[#This Row],[Santa Sofía]]+ROC_BolxEst2[[#This Row],[Gutiérrez]]</f>
        <v>20641</v>
      </c>
      <c r="DC2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0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7" s="115">
        <f>+ROC_BolxEst2[[#This Row],[La Noria]]+ROC_BolxEst2[[#This Row],[Abbott]]+ROC_BolxEst2[[#This Row],[Monte]]</f>
        <v>0</v>
      </c>
      <c r="DF207" s="115">
        <f>+ROC_BolxEst2[[#This Row],[Uribelarrea]]+ROC_BolxEst2[[#This Row],[Empalme Lobos]]+ROC_BolxEst2[[#This Row],[Lobos]]</f>
        <v>0</v>
      </c>
      <c r="DG207" s="116">
        <f t="shared" si="79"/>
        <v>6963713</v>
      </c>
      <c r="DH207" s="111">
        <f>+DG207-ROC_BolxEst2[[#This Row],[TOTAL]]</f>
        <v>0</v>
      </c>
      <c r="DI207" s="117">
        <f t="shared" si="84"/>
        <v>3430875</v>
      </c>
      <c r="DJ207" s="118">
        <f t="shared" si="85"/>
        <v>0.32594075855284732</v>
      </c>
      <c r="DK207" s="118">
        <f t="shared" si="86"/>
        <v>0.2641477757131927</v>
      </c>
      <c r="DL207" s="118">
        <f t="shared" si="87"/>
        <v>0.25856057128283599</v>
      </c>
      <c r="DM207" s="118">
        <f t="shared" si="88"/>
        <v>0.15135089445112399</v>
      </c>
      <c r="DN207" s="119"/>
      <c r="DO207" s="120">
        <f t="shared" si="89"/>
        <v>2312613</v>
      </c>
      <c r="DP207" s="121">
        <f t="shared" si="90"/>
        <v>0.39187620237367859</v>
      </c>
      <c r="DQ207" s="121">
        <f t="shared" si="91"/>
        <v>0.38358731011198155</v>
      </c>
      <c r="DR207" s="121">
        <f t="shared" si="92"/>
        <v>0.22453648751433983</v>
      </c>
      <c r="DS207" s="119"/>
      <c r="DT207" s="122">
        <f t="shared" si="93"/>
        <v>1698966.2039567167</v>
      </c>
      <c r="DU207" s="122">
        <f t="shared" si="94"/>
        <v>2002872.1366344451</v>
      </c>
      <c r="DX207" s="122">
        <f t="shared" si="95"/>
        <v>1960507.7591755474</v>
      </c>
      <c r="DY207" s="122">
        <f t="shared" si="96"/>
        <v>1147601.9002332909</v>
      </c>
      <c r="DZ207" s="122">
        <f t="shared" si="97"/>
        <v>105221</v>
      </c>
      <c r="EA207" s="122">
        <f t="shared" si="80"/>
        <v>23111</v>
      </c>
      <c r="EB207" s="122">
        <f t="shared" si="81"/>
        <v>0</v>
      </c>
      <c r="EC207" s="122">
        <f t="shared" si="82"/>
        <v>0</v>
      </c>
      <c r="ED207" s="122">
        <f t="shared" si="98"/>
        <v>20641</v>
      </c>
      <c r="EE207" s="122">
        <f t="shared" si="99"/>
        <v>4792</v>
      </c>
      <c r="EF207" s="122">
        <f t="shared" si="100"/>
        <v>0</v>
      </c>
      <c r="EG207" s="122">
        <f t="shared" si="101"/>
        <v>6963713</v>
      </c>
      <c r="EH207" s="122">
        <f t="shared" si="102"/>
        <v>0</v>
      </c>
      <c r="EL207" s="111">
        <f>+EG207+ROC_BolxEst2[[#This Row],[Chascomús]]</f>
        <v>6963713</v>
      </c>
      <c r="EM207" s="111">
        <f>+EL207-ROC_BolxEst2[[#This Row],[TOTAL]]</f>
        <v>0</v>
      </c>
      <c r="EQ207" s="126">
        <f t="shared" si="83"/>
        <v>5745309</v>
      </c>
      <c r="ER207" s="127">
        <f>+EQ207/ROC_BolxEst2[[#This Row],[TOTAL]]</f>
        <v>0.82503529367163753</v>
      </c>
      <c r="ES207" s="126">
        <f>+ROC_BolxEst2[[#This Row],[TOTAL]]-EQ207</f>
        <v>1218404</v>
      </c>
      <c r="ET207" s="127">
        <f>+ES207/ROC_BolxEst2[[#This Row],[TOTAL]]</f>
        <v>0.17496470632836247</v>
      </c>
    </row>
    <row r="208" spans="1:150">
      <c r="A208" s="110">
        <v>2012</v>
      </c>
      <c r="B208" s="110" t="s">
        <v>14</v>
      </c>
      <c r="C208" s="110" t="s">
        <v>102</v>
      </c>
      <c r="D208" s="111">
        <v>2083737</v>
      </c>
      <c r="F208" s="110">
        <v>2012</v>
      </c>
      <c r="G208" s="110" t="s">
        <v>14</v>
      </c>
      <c r="H208" s="111">
        <v>2083737</v>
      </c>
      <c r="I208" s="111">
        <v>14126</v>
      </c>
      <c r="J208" s="111">
        <v>111368</v>
      </c>
      <c r="K208" s="111">
        <v>30097</v>
      </c>
      <c r="L208" s="111">
        <v>30253</v>
      </c>
      <c r="M208" s="111">
        <v>66077</v>
      </c>
      <c r="N208" s="111">
        <v>61334</v>
      </c>
      <c r="O208" s="111">
        <v>79786</v>
      </c>
      <c r="P208" s="111">
        <v>331551</v>
      </c>
      <c r="Q208" s="111">
        <v>168901</v>
      </c>
      <c r="R208" s="111">
        <v>271472</v>
      </c>
      <c r="S208" s="111">
        <v>39877</v>
      </c>
      <c r="T208" s="111">
        <v>53640</v>
      </c>
      <c r="U208" s="111">
        <v>0</v>
      </c>
      <c r="V208" s="111">
        <v>29549</v>
      </c>
      <c r="W208" s="111">
        <v>20977</v>
      </c>
      <c r="X208" s="111">
        <v>11540</v>
      </c>
      <c r="Y208" s="111">
        <v>5953</v>
      </c>
      <c r="Z208" s="111">
        <v>6278</v>
      </c>
      <c r="AA208" s="111">
        <v>171219</v>
      </c>
      <c r="AB208" s="111">
        <v>24391</v>
      </c>
      <c r="AC208" s="111">
        <v>575903</v>
      </c>
      <c r="AD208" s="111">
        <v>46437</v>
      </c>
      <c r="AE208" s="111">
        <v>443266</v>
      </c>
      <c r="AF208" s="111">
        <v>582916</v>
      </c>
      <c r="AG208" s="111">
        <v>240207</v>
      </c>
      <c r="AH208" s="111">
        <v>62774</v>
      </c>
      <c r="AI208" s="111">
        <v>43839</v>
      </c>
      <c r="AJ208" s="111">
        <v>61428</v>
      </c>
      <c r="AK208" s="111">
        <v>242468</v>
      </c>
      <c r="AL208" s="111">
        <v>164857</v>
      </c>
      <c r="AM208" s="111">
        <v>477805</v>
      </c>
      <c r="AN208" s="111">
        <v>0</v>
      </c>
      <c r="AO208" s="111">
        <v>8926</v>
      </c>
      <c r="AP208" s="111">
        <v>7570</v>
      </c>
      <c r="AQ208" s="111">
        <v>0</v>
      </c>
      <c r="AR208" s="111">
        <v>1069</v>
      </c>
      <c r="AS208" s="111">
        <v>1524</v>
      </c>
      <c r="AT208" s="111">
        <v>0</v>
      </c>
      <c r="AU208" s="111">
        <v>0</v>
      </c>
      <c r="AV208" s="111">
        <v>0</v>
      </c>
      <c r="AW208" s="111">
        <v>14132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109926</v>
      </c>
      <c r="BE208" s="111">
        <v>168594</v>
      </c>
      <c r="BF208" s="111">
        <v>216033</v>
      </c>
      <c r="BG208" s="111">
        <v>476281</v>
      </c>
      <c r="BH208" s="111">
        <v>68501</v>
      </c>
      <c r="BI208" s="111">
        <v>78553</v>
      </c>
      <c r="BJ208" s="111">
        <v>58836</v>
      </c>
      <c r="BK208" s="111">
        <v>45864</v>
      </c>
      <c r="BL208" s="111">
        <v>35029</v>
      </c>
      <c r="BM208" s="111">
        <v>8033</v>
      </c>
      <c r="BN208" s="111">
        <v>82962</v>
      </c>
      <c r="BO208" s="111">
        <v>60244</v>
      </c>
      <c r="BP208" s="111">
        <v>129255</v>
      </c>
      <c r="BQ208" s="111">
        <v>90633</v>
      </c>
      <c r="BR208" s="111">
        <v>165859</v>
      </c>
      <c r="BS208" s="111">
        <v>89122</v>
      </c>
      <c r="BT208" s="111">
        <v>44551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528</v>
      </c>
      <c r="CC208" s="111">
        <v>0</v>
      </c>
      <c r="CD208" s="111">
        <v>5319</v>
      </c>
      <c r="CE208" s="111">
        <v>18613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  <c r="CN208" s="111">
        <f t="shared" si="78"/>
        <v>8539983</v>
      </c>
      <c r="CO208" s="111"/>
      <c r="CQ208" s="113"/>
      <c r="CR208" s="114"/>
      <c r="CT208" s="115">
        <f>+ROC_BolxEst2[[#This Row],[Plaza Constitución]]+ROC_BolxEst2[[#This Row],[Dario y Maxi (Avellaneda)]]</f>
        <v>2195105</v>
      </c>
      <c r="CU2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1927246</v>
      </c>
      <c r="CV2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1378504</v>
      </c>
      <c r="CW208" s="115">
        <f>+ROC_BolxEst2[[#This Row],[Adrogué]]+ROC_BolxEst2[[#This Row],[Burzaco]]+ROC_BolxEst2[[#This Row],[Longchamps]]+ROC_BolxEst2[[#This Row],[Glew]]+ROC_BolxEst2[[#This Row],[Guernica]]+ROC_BolxEst2[[#This Row],[Alejandro Korn]]</f>
        <v>1117888</v>
      </c>
      <c r="CX208" s="115">
        <f>+ROC_BolxEst2[[#This Row],[Turdera]]+ROC_BolxEst2[[#This Row],[Llavallol]]+ROC_BolxEst2[[#This Row],[Luis Guillón]]+ROC_BolxEst2[[#This Row],[Monte Grande]]+ROC_BolxEst2[[#This Row],[El Jagüel]]+ROC_BolxEst2[[#This Row],[Ezeiza]]</f>
        <v>1053171</v>
      </c>
      <c r="CY2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662626</v>
      </c>
      <c r="CZ208" s="115">
        <f>+ROC_BolxEst2[[#This Row],[Villa España]]+ROC_BolxEst2[[#This Row],[Ranelagh]]+ROC_BolxEst2[[#This Row],[Sourigues]]</f>
        <v>139729</v>
      </c>
      <c r="DA2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33221</v>
      </c>
      <c r="DB208" s="115">
        <f>+ROC_BolxEst2[[#This Row],[Santa Sofía]]+ROC_BolxEst2[[#This Row],[Gutiérrez]]</f>
        <v>26646</v>
      </c>
      <c r="DC2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5847</v>
      </c>
      <c r="DD20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8" s="115">
        <f>+ROC_BolxEst2[[#This Row],[La Noria]]+ROC_BolxEst2[[#This Row],[Abbott]]+ROC_BolxEst2[[#This Row],[Monte]]</f>
        <v>0</v>
      </c>
      <c r="DF208" s="115">
        <f>+ROC_BolxEst2[[#This Row],[Uribelarrea]]+ROC_BolxEst2[[#This Row],[Empalme Lobos]]+ROC_BolxEst2[[#This Row],[Lobos]]</f>
        <v>0</v>
      </c>
      <c r="DG208" s="116">
        <f t="shared" si="79"/>
        <v>8539983</v>
      </c>
      <c r="DH208" s="111">
        <f>+DG208-ROC_BolxEst2[[#This Row],[TOTAL]]</f>
        <v>0</v>
      </c>
      <c r="DI208" s="117">
        <f t="shared" si="84"/>
        <v>4212189</v>
      </c>
      <c r="DJ208" s="118">
        <f t="shared" si="85"/>
        <v>0.32726546695791664</v>
      </c>
      <c r="DK208" s="118">
        <f t="shared" si="86"/>
        <v>0.26539359938502283</v>
      </c>
      <c r="DL208" s="118">
        <f t="shared" si="87"/>
        <v>0.25002937902359085</v>
      </c>
      <c r="DM208" s="118">
        <f t="shared" si="88"/>
        <v>0.15731155463346969</v>
      </c>
      <c r="DN208" s="119"/>
      <c r="DO208" s="120">
        <f t="shared" si="89"/>
        <v>2833685</v>
      </c>
      <c r="DP208" s="121">
        <f t="shared" si="90"/>
        <v>0.39449974150267231</v>
      </c>
      <c r="DQ208" s="121">
        <f t="shared" si="91"/>
        <v>0.37166128204087612</v>
      </c>
      <c r="DR208" s="121">
        <f t="shared" si="92"/>
        <v>0.23383897645645157</v>
      </c>
      <c r="DS208" s="119"/>
      <c r="DT208" s="122">
        <f t="shared" si="93"/>
        <v>2096886.0628466576</v>
      </c>
      <c r="DU208" s="122">
        <f t="shared" si="94"/>
        <v>2460752.8657901199</v>
      </c>
      <c r="DX208" s="122">
        <f t="shared" si="95"/>
        <v>2318294.4592097299</v>
      </c>
      <c r="DY208" s="122">
        <f t="shared" si="96"/>
        <v>1458606.6121534929</v>
      </c>
      <c r="DZ208" s="122">
        <f t="shared" si="97"/>
        <v>139729</v>
      </c>
      <c r="EA208" s="122">
        <f t="shared" si="80"/>
        <v>33221</v>
      </c>
      <c r="EB208" s="122">
        <f t="shared" si="81"/>
        <v>0</v>
      </c>
      <c r="EC208" s="122">
        <f t="shared" si="82"/>
        <v>0</v>
      </c>
      <c r="ED208" s="122">
        <f t="shared" si="98"/>
        <v>26646</v>
      </c>
      <c r="EE208" s="122">
        <f t="shared" si="99"/>
        <v>5847</v>
      </c>
      <c r="EF208" s="122">
        <f t="shared" si="100"/>
        <v>0</v>
      </c>
      <c r="EG208" s="122">
        <f t="shared" si="101"/>
        <v>8539983</v>
      </c>
      <c r="EH208" s="122">
        <f t="shared" si="102"/>
        <v>0</v>
      </c>
      <c r="EL208" s="111">
        <f>+EG208+ROC_BolxEst2[[#This Row],[Chascomús]]</f>
        <v>8539983</v>
      </c>
      <c r="EM208" s="111">
        <f>+EL208-ROC_BolxEst2[[#This Row],[TOTAL]]</f>
        <v>0</v>
      </c>
      <c r="EQ208" s="126">
        <f t="shared" si="83"/>
        <v>6910324</v>
      </c>
      <c r="ER208" s="127">
        <f>+EQ208/ROC_BolxEst2[[#This Row],[TOTAL]]</f>
        <v>0.8091730393374319</v>
      </c>
      <c r="ES208" s="126">
        <f>+ROC_BolxEst2[[#This Row],[TOTAL]]-EQ208</f>
        <v>1629659</v>
      </c>
      <c r="ET208" s="127">
        <f>+ES208/ROC_BolxEst2[[#This Row],[TOTAL]]</f>
        <v>0.19082696066256807</v>
      </c>
    </row>
    <row r="209" spans="1:150">
      <c r="A209" s="110">
        <v>2012</v>
      </c>
      <c r="B209" s="110" t="s">
        <v>15</v>
      </c>
      <c r="C209" s="110" t="s">
        <v>102</v>
      </c>
      <c r="D209" s="111">
        <v>1804971</v>
      </c>
      <c r="F209" s="110">
        <v>2012</v>
      </c>
      <c r="G209" s="110" t="s">
        <v>15</v>
      </c>
      <c r="H209" s="111">
        <v>1804971</v>
      </c>
      <c r="I209" s="111">
        <v>11115</v>
      </c>
      <c r="J209" s="111">
        <v>103964</v>
      </c>
      <c r="K209" s="111">
        <v>23525</v>
      </c>
      <c r="L209" s="111">
        <v>27929</v>
      </c>
      <c r="M209" s="111">
        <v>56311</v>
      </c>
      <c r="N209" s="111">
        <v>48631</v>
      </c>
      <c r="O209" s="111">
        <v>70272</v>
      </c>
      <c r="P209" s="111">
        <v>267894</v>
      </c>
      <c r="Q209" s="111">
        <v>135927</v>
      </c>
      <c r="R209" s="111">
        <v>225548</v>
      </c>
      <c r="S209" s="111">
        <v>32698</v>
      </c>
      <c r="T209" s="111">
        <v>46742</v>
      </c>
      <c r="U209" s="111">
        <v>0</v>
      </c>
      <c r="V209" s="111">
        <v>23964</v>
      </c>
      <c r="W209" s="111">
        <v>17441</v>
      </c>
      <c r="X209" s="111">
        <v>9988</v>
      </c>
      <c r="Y209" s="111">
        <v>5135</v>
      </c>
      <c r="Z209" s="111">
        <v>5152</v>
      </c>
      <c r="AA209" s="111">
        <v>153425</v>
      </c>
      <c r="AB209" s="111">
        <v>19292</v>
      </c>
      <c r="AC209" s="111">
        <v>462083</v>
      </c>
      <c r="AD209" s="111">
        <v>40494</v>
      </c>
      <c r="AE209" s="111">
        <v>388295</v>
      </c>
      <c r="AF209" s="111">
        <v>484671</v>
      </c>
      <c r="AG209" s="111">
        <v>196621</v>
      </c>
      <c r="AH209" s="111">
        <v>58644</v>
      </c>
      <c r="AI209" s="111">
        <v>39213</v>
      </c>
      <c r="AJ209" s="111">
        <v>53128</v>
      </c>
      <c r="AK209" s="111">
        <v>199746</v>
      </c>
      <c r="AL209" s="111">
        <v>138741</v>
      </c>
      <c r="AM209" s="111">
        <v>403239</v>
      </c>
      <c r="AN209" s="111">
        <v>0</v>
      </c>
      <c r="AO209" s="111">
        <v>7557</v>
      </c>
      <c r="AP209" s="111">
        <v>6056</v>
      </c>
      <c r="AQ209" s="111">
        <v>0</v>
      </c>
      <c r="AR209" s="111">
        <v>807</v>
      </c>
      <c r="AS209" s="111">
        <v>1390</v>
      </c>
      <c r="AT209" s="111">
        <v>0</v>
      </c>
      <c r="AU209" s="111">
        <v>0</v>
      </c>
      <c r="AV209" s="111">
        <v>0</v>
      </c>
      <c r="AW209" s="111">
        <v>13827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98173</v>
      </c>
      <c r="BE209" s="111">
        <v>146292</v>
      </c>
      <c r="BF209" s="111">
        <v>164893</v>
      </c>
      <c r="BG209" s="111">
        <v>394751</v>
      </c>
      <c r="BH209" s="111">
        <v>60379</v>
      </c>
      <c r="BI209" s="111">
        <v>60471</v>
      </c>
      <c r="BJ209" s="111">
        <v>50237</v>
      </c>
      <c r="BK209" s="111">
        <v>41644</v>
      </c>
      <c r="BL209" s="111">
        <v>28420</v>
      </c>
      <c r="BM209" s="111">
        <v>5527</v>
      </c>
      <c r="BN209" s="111">
        <v>73247</v>
      </c>
      <c r="BO209" s="111">
        <v>43968</v>
      </c>
      <c r="BP209" s="111">
        <v>111522</v>
      </c>
      <c r="BQ209" s="111">
        <v>75183</v>
      </c>
      <c r="BR209" s="111">
        <v>142782</v>
      </c>
      <c r="BS209" s="111">
        <v>48332</v>
      </c>
      <c r="BT209" s="111">
        <v>39052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369</v>
      </c>
      <c r="CC209" s="111">
        <v>0</v>
      </c>
      <c r="CD209" s="111">
        <v>2543</v>
      </c>
      <c r="CE209" s="111">
        <v>13960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  <c r="CN209" s="111">
        <f t="shared" si="78"/>
        <v>7186181</v>
      </c>
      <c r="CO209" s="111"/>
      <c r="CQ209" s="128"/>
      <c r="CR209" s="129"/>
      <c r="CT209" s="115">
        <f>+ROC_BolxEst2[[#This Row],[Plaza Constitución]]+ROC_BolxEst2[[#This Row],[Dario y Maxi (Avellaneda)]]</f>
        <v>1908935</v>
      </c>
      <c r="CU2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1602571</v>
      </c>
      <c r="CV2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1150582</v>
      </c>
      <c r="CW209" s="115">
        <f>+ROC_BolxEst2[[#This Row],[Adrogué]]+ROC_BolxEst2[[#This Row],[Burzaco]]+ROC_BolxEst2[[#This Row],[Longchamps]]+ROC_BolxEst2[[#This Row],[Glew]]+ROC_BolxEst2[[#This Row],[Guernica]]+ROC_BolxEst2[[#This Row],[Alejandro Korn]]</f>
        <v>924959</v>
      </c>
      <c r="CX209" s="115">
        <f>+ROC_BolxEst2[[#This Row],[Turdera]]+ROC_BolxEst2[[#This Row],[Llavallol]]+ROC_BolxEst2[[#This Row],[Luis Guillón]]+ROC_BolxEst2[[#This Row],[Monte Grande]]+ROC_BolxEst2[[#This Row],[El Jagüel]]+ROC_BolxEst2[[#This Row],[Ezeiza]]</f>
        <v>892711</v>
      </c>
      <c r="CY2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534086</v>
      </c>
      <c r="CZ209" s="115">
        <f>+ROC_BolxEst2[[#This Row],[Villa España]]+ROC_BolxEst2[[#This Row],[Ranelagh]]+ROC_BolxEst2[[#This Row],[Sourigues]]</f>
        <v>120301</v>
      </c>
      <c r="DA2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29637</v>
      </c>
      <c r="DB209" s="115">
        <f>+ROC_BolxEst2[[#This Row],[Santa Sofía]]+ROC_BolxEst2[[#This Row],[Gutiérrez]]</f>
        <v>19487</v>
      </c>
      <c r="DC2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2912</v>
      </c>
      <c r="DD20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9" s="115">
        <f>+ROC_BolxEst2[[#This Row],[La Noria]]+ROC_BolxEst2[[#This Row],[Abbott]]+ROC_BolxEst2[[#This Row],[Monte]]</f>
        <v>0</v>
      </c>
      <c r="DF209" s="115">
        <f>+ROC_BolxEst2[[#This Row],[Uribelarrea]]+ROC_BolxEst2[[#This Row],[Empalme Lobos]]+ROC_BolxEst2[[#This Row],[Lobos]]</f>
        <v>0</v>
      </c>
      <c r="DG209" s="116">
        <f t="shared" si="79"/>
        <v>7186181</v>
      </c>
      <c r="DH209" s="111">
        <f>+DG209-ROC_BolxEst2[[#This Row],[TOTAL]]</f>
        <v>0</v>
      </c>
      <c r="DI209" s="117">
        <f t="shared" si="84"/>
        <v>3502338</v>
      </c>
      <c r="DJ209" s="118">
        <f t="shared" si="85"/>
        <v>0.32851826408530532</v>
      </c>
      <c r="DK209" s="118">
        <f t="shared" si="86"/>
        <v>0.26409758281467982</v>
      </c>
      <c r="DL209" s="118">
        <f t="shared" si="87"/>
        <v>0.25489001918147247</v>
      </c>
      <c r="DM209" s="118">
        <f t="shared" si="88"/>
        <v>0.15249413391854241</v>
      </c>
      <c r="DN209" s="119"/>
      <c r="DO209" s="120">
        <f t="shared" si="89"/>
        <v>2351756</v>
      </c>
      <c r="DP209" s="121">
        <f t="shared" si="90"/>
        <v>0.39330568307256364</v>
      </c>
      <c r="DQ209" s="121">
        <f t="shared" si="91"/>
        <v>0.37959337618358369</v>
      </c>
      <c r="DR209" s="121">
        <f t="shared" si="92"/>
        <v>0.22710094074385268</v>
      </c>
      <c r="DS209" s="119"/>
      <c r="DT209" s="122">
        <f t="shared" si="93"/>
        <v>1777702.0124516822</v>
      </c>
      <c r="DU209" s="122">
        <f t="shared" si="94"/>
        <v>2059404.4010776221</v>
      </c>
      <c r="DX209" s="122">
        <f t="shared" si="95"/>
        <v>1987604.815230086</v>
      </c>
      <c r="DY209" s="122">
        <f t="shared" si="96"/>
        <v>1189132.7712406097</v>
      </c>
      <c r="DZ209" s="122">
        <f t="shared" si="97"/>
        <v>120301</v>
      </c>
      <c r="EA209" s="122">
        <f t="shared" si="80"/>
        <v>29637</v>
      </c>
      <c r="EB209" s="122">
        <f t="shared" si="81"/>
        <v>0</v>
      </c>
      <c r="EC209" s="122">
        <f t="shared" si="82"/>
        <v>0</v>
      </c>
      <c r="ED209" s="122">
        <f t="shared" si="98"/>
        <v>19487</v>
      </c>
      <c r="EE209" s="122">
        <f t="shared" si="99"/>
        <v>2912</v>
      </c>
      <c r="EF209" s="122">
        <f t="shared" si="100"/>
        <v>0</v>
      </c>
      <c r="EG209" s="122">
        <f t="shared" si="101"/>
        <v>7186181</v>
      </c>
      <c r="EH209" s="122">
        <f t="shared" si="102"/>
        <v>0</v>
      </c>
      <c r="EL209" s="111">
        <f>+EG209+ROC_BolxEst2[[#This Row],[Chascomús]]</f>
        <v>7186181</v>
      </c>
      <c r="EM209" s="111">
        <f>+EL209-ROC_BolxEst2[[#This Row],[TOTAL]]</f>
        <v>0</v>
      </c>
      <c r="EQ209" s="126">
        <f t="shared" si="83"/>
        <v>5821401</v>
      </c>
      <c r="ER209" s="127">
        <f>+EQ209/ROC_BolxEst2[[#This Row],[TOTAL]]</f>
        <v>0.8100827129180298</v>
      </c>
      <c r="ES209" s="126">
        <f>+ROC_BolxEst2[[#This Row],[TOTAL]]-EQ209</f>
        <v>1364780</v>
      </c>
      <c r="ET209" s="127">
        <f>+ES209/ROC_BolxEst2[[#This Row],[TOTAL]]</f>
        <v>0.18991728708197025</v>
      </c>
    </row>
    <row r="210" spans="1:150">
      <c r="A210" s="110">
        <v>2012</v>
      </c>
      <c r="B210" s="110" t="s">
        <v>4</v>
      </c>
      <c r="C210" s="110" t="s">
        <v>102</v>
      </c>
      <c r="D210" s="111">
        <v>2012953</v>
      </c>
      <c r="F210" s="110">
        <v>2012</v>
      </c>
      <c r="G210" s="110" t="s">
        <v>4</v>
      </c>
      <c r="H210" s="111">
        <v>2012953</v>
      </c>
      <c r="I210" s="111">
        <v>12415</v>
      </c>
      <c r="J210" s="111">
        <v>113595</v>
      </c>
      <c r="K210" s="111">
        <v>30082</v>
      </c>
      <c r="L210" s="111">
        <v>28411</v>
      </c>
      <c r="M210" s="111">
        <v>59016</v>
      </c>
      <c r="N210" s="111">
        <v>47834</v>
      </c>
      <c r="O210" s="111">
        <v>74160</v>
      </c>
      <c r="P210" s="111">
        <v>309401</v>
      </c>
      <c r="Q210" s="111">
        <v>152956</v>
      </c>
      <c r="R210" s="111">
        <v>253041</v>
      </c>
      <c r="S210" s="111">
        <v>35527</v>
      </c>
      <c r="T210" s="111">
        <v>49805</v>
      </c>
      <c r="U210" s="111">
        <v>0</v>
      </c>
      <c r="V210" s="111">
        <v>24637</v>
      </c>
      <c r="W210" s="111">
        <v>17419</v>
      </c>
      <c r="X210" s="111">
        <v>9874</v>
      </c>
      <c r="Y210" s="111">
        <v>5319</v>
      </c>
      <c r="Z210" s="111">
        <v>5044</v>
      </c>
      <c r="AA210" s="111">
        <v>160280</v>
      </c>
      <c r="AB210" s="111">
        <v>18882</v>
      </c>
      <c r="AC210" s="111">
        <v>490555</v>
      </c>
      <c r="AD210" s="111">
        <v>39671</v>
      </c>
      <c r="AE210" s="111">
        <v>427798</v>
      </c>
      <c r="AF210" s="111">
        <v>530823</v>
      </c>
      <c r="AG210" s="111">
        <v>207068</v>
      </c>
      <c r="AH210" s="111">
        <v>63281</v>
      </c>
      <c r="AI210" s="111">
        <v>43078</v>
      </c>
      <c r="AJ210" s="111">
        <v>56659</v>
      </c>
      <c r="AK210" s="111">
        <v>197993</v>
      </c>
      <c r="AL210" s="111">
        <v>151630</v>
      </c>
      <c r="AM210" s="111">
        <v>404425</v>
      </c>
      <c r="AN210" s="111">
        <v>0</v>
      </c>
      <c r="AO210" s="111">
        <v>6892</v>
      </c>
      <c r="AP210" s="111">
        <v>5134</v>
      </c>
      <c r="AQ210" s="111">
        <v>0</v>
      </c>
      <c r="AR210" s="111">
        <v>718</v>
      </c>
      <c r="AS210" s="111">
        <v>1531</v>
      </c>
      <c r="AT210" s="111">
        <v>0</v>
      </c>
      <c r="AU210" s="111">
        <v>0</v>
      </c>
      <c r="AV210" s="111">
        <v>0</v>
      </c>
      <c r="AW210" s="111">
        <v>17950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109926</v>
      </c>
      <c r="BE210" s="111">
        <v>151365</v>
      </c>
      <c r="BF210" s="111">
        <v>152696</v>
      </c>
      <c r="BG210" s="111">
        <v>423293</v>
      </c>
      <c r="BH210" s="111">
        <v>60674</v>
      </c>
      <c r="BI210" s="111">
        <v>60384</v>
      </c>
      <c r="BJ210" s="111">
        <v>52031</v>
      </c>
      <c r="BK210" s="111">
        <v>40753</v>
      </c>
      <c r="BL210" s="111">
        <v>30642</v>
      </c>
      <c r="BM210" s="111">
        <v>7629</v>
      </c>
      <c r="BN210" s="111">
        <v>75420</v>
      </c>
      <c r="BO210" s="111">
        <v>50458</v>
      </c>
      <c r="BP210" s="111">
        <v>116600</v>
      </c>
      <c r="BQ210" s="111">
        <v>82214</v>
      </c>
      <c r="BR210" s="111">
        <v>155101</v>
      </c>
      <c r="BS210" s="111">
        <v>74610</v>
      </c>
      <c r="BT210" s="111">
        <v>42075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386</v>
      </c>
      <c r="CC210" s="111">
        <v>0</v>
      </c>
      <c r="CD210" s="111">
        <v>3953</v>
      </c>
      <c r="CE210" s="111">
        <v>15731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  <c r="CN210" s="111">
        <f t="shared" si="78"/>
        <v>7771798</v>
      </c>
      <c r="CO210" s="111"/>
      <c r="CQ210" s="113"/>
      <c r="CR210" s="114"/>
      <c r="CT210" s="115">
        <f>+ROC_BolxEst2[[#This Row],[Plaza Constitución]]+ROC_BolxEst2[[#This Row],[Dario y Maxi (Avellaneda)]]</f>
        <v>2126548</v>
      </c>
      <c r="CU2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1727212</v>
      </c>
      <c r="CV2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1262806</v>
      </c>
      <c r="CW210" s="115">
        <f>+ROC_BolxEst2[[#This Row],[Adrogué]]+ROC_BolxEst2[[#This Row],[Burzaco]]+ROC_BolxEst2[[#This Row],[Longchamps]]+ROC_BolxEst2[[#This Row],[Glew]]+ROC_BolxEst2[[#This Row],[Guernica]]+ROC_BolxEst2[[#This Row],[Alejandro Korn]]</f>
        <v>958338</v>
      </c>
      <c r="CX210" s="115">
        <f>+ROC_BolxEst2[[#This Row],[Turdera]]+ROC_BolxEst2[[#This Row],[Llavallol]]+ROC_BolxEst2[[#This Row],[Luis Guillón]]+ROC_BolxEst2[[#This Row],[Monte Grande]]+ROC_BolxEst2[[#This Row],[El Jagüel]]+ROC_BolxEst2[[#This Row],[Ezeiza]]</f>
        <v>917066</v>
      </c>
      <c r="CY2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596478</v>
      </c>
      <c r="CZ210" s="115">
        <f>+ROC_BolxEst2[[#This Row],[Villa España]]+ROC_BolxEst2[[#This Row],[Ranelagh]]+ROC_BolxEst2[[#This Row],[Sourigues]]</f>
        <v>123426</v>
      </c>
      <c r="DA2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32225</v>
      </c>
      <c r="DB210" s="115">
        <f>+ROC_BolxEst2[[#This Row],[Santa Sofía]]+ROC_BolxEst2[[#This Row],[Gutiérrez]]</f>
        <v>23360</v>
      </c>
      <c r="DC2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4339</v>
      </c>
      <c r="DD2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0" s="115">
        <f>+ROC_BolxEst2[[#This Row],[La Noria]]+ROC_BolxEst2[[#This Row],[Abbott]]+ROC_BolxEst2[[#This Row],[Monte]]</f>
        <v>0</v>
      </c>
      <c r="DF210" s="115">
        <f>+ROC_BolxEst2[[#This Row],[Uribelarrea]]+ROC_BolxEst2[[#This Row],[Empalme Lobos]]+ROC_BolxEst2[[#This Row],[Lobos]]</f>
        <v>0</v>
      </c>
      <c r="DG210" s="116">
        <f t="shared" si="79"/>
        <v>7771798</v>
      </c>
      <c r="DH210" s="111">
        <f>+DG210-ROC_BolxEst2[[#This Row],[TOTAL]]</f>
        <v>0</v>
      </c>
      <c r="DI210" s="117">
        <f t="shared" si="84"/>
        <v>3734688</v>
      </c>
      <c r="DJ210" s="118">
        <f t="shared" si="85"/>
        <v>0.3381289146509695</v>
      </c>
      <c r="DK210" s="118">
        <f t="shared" si="86"/>
        <v>0.25660456777112306</v>
      </c>
      <c r="DL210" s="118">
        <f t="shared" si="87"/>
        <v>0.24555357770180533</v>
      </c>
      <c r="DM210" s="118">
        <f t="shared" si="88"/>
        <v>0.15971293987610211</v>
      </c>
      <c r="DN210" s="119"/>
      <c r="DO210" s="120">
        <f t="shared" si="89"/>
        <v>2471882</v>
      </c>
      <c r="DP210" s="121">
        <f t="shared" si="90"/>
        <v>0.38769569097554007</v>
      </c>
      <c r="DQ210" s="121">
        <f t="shared" si="91"/>
        <v>0.37099910108977696</v>
      </c>
      <c r="DR210" s="121">
        <f t="shared" si="92"/>
        <v>0.24130520793468296</v>
      </c>
      <c r="DS210" s="119"/>
      <c r="DT210" s="122">
        <f t="shared" si="93"/>
        <v>1981853.3671931899</v>
      </c>
      <c r="DU210" s="122">
        <f t="shared" si="94"/>
        <v>2173652.5801857905</v>
      </c>
      <c r="DX210" s="122">
        <f t="shared" si="95"/>
        <v>2080041.5689460947</v>
      </c>
      <c r="DY210" s="122">
        <f t="shared" si="96"/>
        <v>1352900.4836749248</v>
      </c>
      <c r="DZ210" s="122">
        <f t="shared" si="97"/>
        <v>123426</v>
      </c>
      <c r="EA210" s="122">
        <f t="shared" si="80"/>
        <v>32225</v>
      </c>
      <c r="EB210" s="122">
        <f t="shared" si="81"/>
        <v>0</v>
      </c>
      <c r="EC210" s="122">
        <f t="shared" si="82"/>
        <v>0</v>
      </c>
      <c r="ED210" s="122">
        <f t="shared" si="98"/>
        <v>23360</v>
      </c>
      <c r="EE210" s="122">
        <f t="shared" si="99"/>
        <v>4339</v>
      </c>
      <c r="EF210" s="122">
        <f t="shared" si="100"/>
        <v>0</v>
      </c>
      <c r="EG210" s="122">
        <f t="shared" si="101"/>
        <v>7771798</v>
      </c>
      <c r="EH210" s="122">
        <f t="shared" si="102"/>
        <v>0</v>
      </c>
      <c r="EL210" s="111">
        <f>+EG210+ROC_BolxEst2[[#This Row],[Chascomús]]</f>
        <v>7771798</v>
      </c>
      <c r="EM210" s="111">
        <f>+EL210-ROC_BolxEst2[[#This Row],[TOTAL]]</f>
        <v>0</v>
      </c>
      <c r="EQ210" s="126">
        <f t="shared" si="83"/>
        <v>6297978</v>
      </c>
      <c r="ER210" s="127">
        <f>+EQ210/ROC_BolxEst2[[#This Row],[TOTAL]]</f>
        <v>0.81036305884429827</v>
      </c>
      <c r="ES210" s="126">
        <f>+ROC_BolxEst2[[#This Row],[TOTAL]]-EQ210</f>
        <v>1473820</v>
      </c>
      <c r="ET210" s="127">
        <f>+ES210/ROC_BolxEst2[[#This Row],[TOTAL]]</f>
        <v>0.18963694115570168</v>
      </c>
    </row>
    <row r="211" spans="1:150">
      <c r="A211" s="110">
        <v>2012</v>
      </c>
      <c r="B211" s="110" t="s">
        <v>5</v>
      </c>
      <c r="C211" s="110" t="s">
        <v>102</v>
      </c>
      <c r="D211" s="111">
        <v>2017732</v>
      </c>
      <c r="F211" s="110">
        <v>2012</v>
      </c>
      <c r="G211" s="110" t="s">
        <v>5</v>
      </c>
      <c r="H211" s="111">
        <v>2017732</v>
      </c>
      <c r="I211" s="111">
        <v>10154</v>
      </c>
      <c r="J211" s="111">
        <v>113766</v>
      </c>
      <c r="K211" s="111">
        <v>29651</v>
      </c>
      <c r="L211" s="111">
        <v>29329</v>
      </c>
      <c r="M211" s="111">
        <v>60211</v>
      </c>
      <c r="N211" s="111">
        <v>49092</v>
      </c>
      <c r="O211" s="111">
        <v>74029</v>
      </c>
      <c r="P211" s="111">
        <v>326407</v>
      </c>
      <c r="Q211" s="111">
        <v>153717</v>
      </c>
      <c r="R211" s="111">
        <v>246355</v>
      </c>
      <c r="S211" s="111">
        <v>34241</v>
      </c>
      <c r="T211" s="111">
        <v>47215</v>
      </c>
      <c r="U211" s="111">
        <v>0</v>
      </c>
      <c r="V211" s="111">
        <v>22547</v>
      </c>
      <c r="W211" s="111">
        <v>16696</v>
      </c>
      <c r="X211" s="111">
        <v>9519</v>
      </c>
      <c r="Y211" s="111">
        <v>4861</v>
      </c>
      <c r="Z211" s="111">
        <v>4216</v>
      </c>
      <c r="AA211" s="111">
        <v>150489</v>
      </c>
      <c r="AB211" s="111">
        <v>15608</v>
      </c>
      <c r="AC211" s="111">
        <v>566086</v>
      </c>
      <c r="AD211" s="111">
        <v>50436</v>
      </c>
      <c r="AE211" s="111">
        <v>461397</v>
      </c>
      <c r="AF211" s="111">
        <v>531271</v>
      </c>
      <c r="AG211" s="111">
        <v>213339</v>
      </c>
      <c r="AH211" s="111">
        <v>66690</v>
      </c>
      <c r="AI211" s="111">
        <v>45587</v>
      </c>
      <c r="AJ211" s="111">
        <v>59355</v>
      </c>
      <c r="AK211" s="111">
        <v>273055</v>
      </c>
      <c r="AL211" s="111">
        <v>150390</v>
      </c>
      <c r="AM211" s="111">
        <v>440154</v>
      </c>
      <c r="AN211" s="111">
        <v>0</v>
      </c>
      <c r="AO211" s="111">
        <v>6819</v>
      </c>
      <c r="AP211" s="111">
        <v>6068</v>
      </c>
      <c r="AQ211" s="111">
        <v>0</v>
      </c>
      <c r="AR211" s="111">
        <v>849</v>
      </c>
      <c r="AS211" s="111">
        <v>1461</v>
      </c>
      <c r="AT211" s="111">
        <v>0</v>
      </c>
      <c r="AU211" s="111">
        <v>0</v>
      </c>
      <c r="AV211" s="111">
        <v>0</v>
      </c>
      <c r="AW211" s="111">
        <v>16498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120573</v>
      </c>
      <c r="BE211" s="111">
        <v>145882</v>
      </c>
      <c r="BF211" s="111">
        <v>184346</v>
      </c>
      <c r="BG211" s="111">
        <v>433793</v>
      </c>
      <c r="BH211" s="111">
        <v>62835</v>
      </c>
      <c r="BI211" s="111">
        <v>61556</v>
      </c>
      <c r="BJ211" s="111">
        <v>49949</v>
      </c>
      <c r="BK211" s="111">
        <v>38852</v>
      </c>
      <c r="BL211" s="111">
        <v>29713</v>
      </c>
      <c r="BM211" s="111">
        <v>7318</v>
      </c>
      <c r="BN211" s="111">
        <v>71983</v>
      </c>
      <c r="BO211" s="111">
        <v>51777</v>
      </c>
      <c r="BP211" s="111">
        <v>113111</v>
      </c>
      <c r="BQ211" s="111">
        <v>67079</v>
      </c>
      <c r="BR211" s="111">
        <v>157601</v>
      </c>
      <c r="BS211" s="111">
        <v>76672</v>
      </c>
      <c r="BT211" s="111">
        <v>40561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466</v>
      </c>
      <c r="CC211" s="111">
        <v>0</v>
      </c>
      <c r="CD211" s="111">
        <v>3536</v>
      </c>
      <c r="CE211" s="111">
        <v>16845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  <c r="CN211" s="111">
        <f t="shared" si="78"/>
        <v>8039738</v>
      </c>
      <c r="CO211" s="111"/>
      <c r="CQ211" s="128"/>
      <c r="CR211" s="129"/>
      <c r="CT211" s="115">
        <f>+ROC_BolxEst2[[#This Row],[Plaza Constitución]]+ROC_BolxEst2[[#This Row],[Dario y Maxi (Avellaneda)]]</f>
        <v>2131498</v>
      </c>
      <c r="CU2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1848291</v>
      </c>
      <c r="CV2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1258575</v>
      </c>
      <c r="CW211" s="115">
        <f>+ROC_BolxEst2[[#This Row],[Adrogué]]+ROC_BolxEst2[[#This Row],[Burzaco]]+ROC_BolxEst2[[#This Row],[Longchamps]]+ROC_BolxEst2[[#This Row],[Glew]]+ROC_BolxEst2[[#This Row],[Guernica]]+ROC_BolxEst2[[#This Row],[Alejandro Korn]]</f>
        <v>1008985</v>
      </c>
      <c r="CX211" s="115">
        <f>+ROC_BolxEst2[[#This Row],[Turdera]]+ROC_BolxEst2[[#This Row],[Llavallol]]+ROC_BolxEst2[[#This Row],[Luis Guillón]]+ROC_BolxEst2[[#This Row],[Monte Grande]]+ROC_BolxEst2[[#This Row],[El Jagüel]]+ROC_BolxEst2[[#This Row],[Ezeiza]]</f>
        <v>1035231</v>
      </c>
      <c r="CY2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578784</v>
      </c>
      <c r="CZ211" s="115">
        <f>+ROC_BolxEst2[[#This Row],[Villa España]]+ROC_BolxEst2[[#This Row],[Ranelagh]]+ROC_BolxEst2[[#This Row],[Sourigues]]</f>
        <v>118514</v>
      </c>
      <c r="DA2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31695</v>
      </c>
      <c r="DB211" s="115">
        <f>+ROC_BolxEst2[[#This Row],[Santa Sofía]]+ROC_BolxEst2[[#This Row],[Gutiérrez]]</f>
        <v>24163</v>
      </c>
      <c r="DC2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4002</v>
      </c>
      <c r="DD2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1" s="115">
        <f>+ROC_BolxEst2[[#This Row],[La Noria]]+ROC_BolxEst2[[#This Row],[Abbott]]+ROC_BolxEst2[[#This Row],[Monte]]</f>
        <v>0</v>
      </c>
      <c r="DF211" s="115">
        <f>+ROC_BolxEst2[[#This Row],[Uribelarrea]]+ROC_BolxEst2[[#This Row],[Empalme Lobos]]+ROC_BolxEst2[[#This Row],[Lobos]]</f>
        <v>0</v>
      </c>
      <c r="DG211" s="116">
        <f t="shared" si="79"/>
        <v>8039738</v>
      </c>
      <c r="DH211" s="111">
        <f>+DG211-ROC_BolxEst2[[#This Row],[TOTAL]]</f>
        <v>0</v>
      </c>
      <c r="DI211" s="117">
        <f t="shared" si="84"/>
        <v>3881575</v>
      </c>
      <c r="DJ211" s="118">
        <f t="shared" si="85"/>
        <v>0.32424338058648872</v>
      </c>
      <c r="DK211" s="118">
        <f t="shared" si="86"/>
        <v>0.25994216265304676</v>
      </c>
      <c r="DL211" s="118">
        <f t="shared" si="87"/>
        <v>0.2667038508852721</v>
      </c>
      <c r="DM211" s="118">
        <f t="shared" si="88"/>
        <v>0.14911060587519243</v>
      </c>
      <c r="DN211" s="119"/>
      <c r="DO211" s="120">
        <f t="shared" si="89"/>
        <v>2623000</v>
      </c>
      <c r="DP211" s="121">
        <f t="shared" si="90"/>
        <v>0.38466831871902402</v>
      </c>
      <c r="DQ211" s="121">
        <f t="shared" si="91"/>
        <v>0.39467441860465119</v>
      </c>
      <c r="DR211" s="121">
        <f t="shared" si="92"/>
        <v>0.22065726267632482</v>
      </c>
      <c r="DS211" s="119"/>
      <c r="DT211" s="122">
        <f t="shared" si="93"/>
        <v>1949699.1172333397</v>
      </c>
      <c r="DU211" s="122">
        <f t="shared" si="94"/>
        <v>2274030.1912841476</v>
      </c>
      <c r="DX211" s="122">
        <f t="shared" si="95"/>
        <v>2333182.9005914652</v>
      </c>
      <c r="DY211" s="122">
        <f t="shared" si="96"/>
        <v>1304451.790891048</v>
      </c>
      <c r="DZ211" s="122">
        <f t="shared" si="97"/>
        <v>118514</v>
      </c>
      <c r="EA211" s="122">
        <f t="shared" si="80"/>
        <v>31695</v>
      </c>
      <c r="EB211" s="122">
        <f t="shared" si="81"/>
        <v>0</v>
      </c>
      <c r="EC211" s="122">
        <f t="shared" si="82"/>
        <v>0</v>
      </c>
      <c r="ED211" s="122">
        <f t="shared" si="98"/>
        <v>24163</v>
      </c>
      <c r="EE211" s="122">
        <f t="shared" si="99"/>
        <v>4002</v>
      </c>
      <c r="EF211" s="122">
        <f t="shared" si="100"/>
        <v>0</v>
      </c>
      <c r="EG211" s="122">
        <f t="shared" si="101"/>
        <v>8039738</v>
      </c>
      <c r="EH211" s="122">
        <f t="shared" si="102"/>
        <v>0</v>
      </c>
      <c r="EL211" s="111">
        <f>+EG211+ROC_BolxEst2[[#This Row],[Chascomús]]</f>
        <v>8039738</v>
      </c>
      <c r="EM211" s="111">
        <f>+EL211-ROC_BolxEst2[[#This Row],[TOTAL]]</f>
        <v>0</v>
      </c>
      <c r="EQ211" s="126">
        <f t="shared" si="83"/>
        <v>6572587</v>
      </c>
      <c r="ER211" s="127">
        <f>+EQ211/ROC_BolxEst2[[#This Row],[TOTAL]]</f>
        <v>0.81751258560913298</v>
      </c>
      <c r="ES211" s="126">
        <f>+ROC_BolxEst2[[#This Row],[TOTAL]]-EQ211</f>
        <v>1467151</v>
      </c>
      <c r="ET211" s="127">
        <f>+ES211/ROC_BolxEst2[[#This Row],[TOTAL]]</f>
        <v>0.18248741439086696</v>
      </c>
    </row>
    <row r="212" spans="1:150">
      <c r="A212" s="110">
        <v>2012</v>
      </c>
      <c r="B212" s="110" t="s">
        <v>6</v>
      </c>
      <c r="C212" s="110" t="s">
        <v>102</v>
      </c>
      <c r="D212" s="111">
        <v>2032139.4014041808</v>
      </c>
      <c r="F212" s="110">
        <v>2012</v>
      </c>
      <c r="G212" s="110" t="s">
        <v>6</v>
      </c>
      <c r="H212" s="111">
        <v>2032139.4014041808</v>
      </c>
      <c r="I212" s="111">
        <v>13873.724996196366</v>
      </c>
      <c r="J212" s="111">
        <v>38102.020337511552</v>
      </c>
      <c r="K212" s="111">
        <v>27904.367709012775</v>
      </c>
      <c r="L212" s="111">
        <v>31463.501396171861</v>
      </c>
      <c r="M212" s="111">
        <v>60469.291549231064</v>
      </c>
      <c r="N212" s="111">
        <v>52168.644182801349</v>
      </c>
      <c r="O212" s="111">
        <v>64602.12440416024</v>
      </c>
      <c r="P212" s="111">
        <v>312191.29538123449</v>
      </c>
      <c r="Q212" s="111">
        <v>151606.50167661134</v>
      </c>
      <c r="R212" s="111">
        <v>242039.08129305448</v>
      </c>
      <c r="S212" s="111">
        <v>33492.437477310006</v>
      </c>
      <c r="T212" s="111">
        <v>46771.47431179347</v>
      </c>
      <c r="U212" s="111">
        <v>0</v>
      </c>
      <c r="V212" s="111">
        <v>24069.378672891067</v>
      </c>
      <c r="W212" s="111">
        <v>17163.000189805058</v>
      </c>
      <c r="X212" s="111">
        <v>12322.53839623262</v>
      </c>
      <c r="Y212" s="111">
        <v>5231.2568712694892</v>
      </c>
      <c r="Z212" s="111">
        <v>5211.267353228719</v>
      </c>
      <c r="AA212" s="111">
        <v>151898.34864000659</v>
      </c>
      <c r="AB212" s="111">
        <v>121126.48456804536</v>
      </c>
      <c r="AC212" s="111">
        <v>20806.089852735375</v>
      </c>
      <c r="AD212" s="111">
        <v>570306.94655857817</v>
      </c>
      <c r="AE212" s="111">
        <v>49164.219621273631</v>
      </c>
      <c r="AF212" s="111">
        <v>443449.46716824407</v>
      </c>
      <c r="AG212" s="111">
        <v>549189.02022440685</v>
      </c>
      <c r="AH212" s="111">
        <v>221450.87718696351</v>
      </c>
      <c r="AI212" s="111">
        <v>58854.138491536847</v>
      </c>
      <c r="AJ212" s="111">
        <v>48171.740050549401</v>
      </c>
      <c r="AK212" s="111">
        <v>61479.761686191981</v>
      </c>
      <c r="AL212" s="111">
        <v>246705.63427967223</v>
      </c>
      <c r="AM212" s="111">
        <v>148933.90311456041</v>
      </c>
      <c r="AN212" s="111">
        <v>0</v>
      </c>
      <c r="AO212" s="111">
        <v>4885.4382091641692</v>
      </c>
      <c r="AP212" s="111">
        <v>6238.7285805242936</v>
      </c>
      <c r="AQ212" s="111">
        <v>0</v>
      </c>
      <c r="AR212" s="111">
        <v>773.59434817779606</v>
      </c>
      <c r="AS212" s="111">
        <v>1209.3658414665804</v>
      </c>
      <c r="AT212" s="111">
        <v>0</v>
      </c>
      <c r="AU212" s="111">
        <v>0</v>
      </c>
      <c r="AV212" s="111">
        <v>0</v>
      </c>
      <c r="AW212" s="111">
        <v>13720.805183184477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420149.68493992265</v>
      </c>
      <c r="BE212" s="111">
        <v>113380.54632724701</v>
      </c>
      <c r="BF212" s="111">
        <v>154459.00590102922</v>
      </c>
      <c r="BG212" s="111">
        <v>179128.07011514338</v>
      </c>
      <c r="BH212" s="111">
        <v>403794.2612789647</v>
      </c>
      <c r="BI212" s="111">
        <v>62078.447751513042</v>
      </c>
      <c r="BJ212" s="111">
        <v>52938.240627370993</v>
      </c>
      <c r="BK212" s="111">
        <v>36869.66655029809</v>
      </c>
      <c r="BL212" s="111">
        <v>32081.17750363165</v>
      </c>
      <c r="BM212" s="111">
        <v>7579.0257651579168</v>
      </c>
      <c r="BN212" s="111">
        <v>73192.619782181122</v>
      </c>
      <c r="BO212" s="111">
        <v>43459.211172437892</v>
      </c>
      <c r="BP212" s="111">
        <v>117111.58986955672</v>
      </c>
      <c r="BQ212" s="111">
        <v>70574.992394742294</v>
      </c>
      <c r="BR212" s="111">
        <v>63541.680472097396</v>
      </c>
      <c r="BS212" s="111">
        <v>146191.34123936677</v>
      </c>
      <c r="BT212" s="111">
        <v>72986.727746361183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279.85325257077892</v>
      </c>
      <c r="CC212" s="111">
        <v>0</v>
      </c>
      <c r="CD212" s="111">
        <v>4106.846481476181</v>
      </c>
      <c r="CE212" s="111">
        <v>16683.251756826579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  <c r="CN212" s="111">
        <f t="shared" si="78"/>
        <v>7959772.112135875</v>
      </c>
      <c r="CO212" s="111"/>
      <c r="CQ212" s="113"/>
      <c r="CR212" s="114"/>
      <c r="CT212" s="115">
        <f>+ROC_BolxEst2[[#This Row],[Plaza Constitución]]+ROC_BolxEst2[[#This Row],[Dario y Maxi (Avellaneda)]]</f>
        <v>2070241.4217416923</v>
      </c>
      <c r="CU2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1767915.9529894798</v>
      </c>
      <c r="CV2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1238604.5095048146</v>
      </c>
      <c r="CW212" s="115">
        <f>+ROC_BolxEst2[[#This Row],[Adrogué]]+ROC_BolxEst2[[#This Row],[Burzaco]]+ROC_BolxEst2[[#This Row],[Longchamps]]+ROC_BolxEst2[[#This Row],[Glew]]+ROC_BolxEst2[[#This Row],[Guernica]]+ROC_BolxEst2[[#This Row],[Alejandro Korn]]</f>
        <v>1332990.0163138199</v>
      </c>
      <c r="CX212" s="115">
        <f>+ROC_BolxEst2[[#This Row],[Turdera]]+ROC_BolxEst2[[#This Row],[Llavallol]]+ROC_BolxEst2[[#This Row],[Luis Guillón]]+ROC_BolxEst2[[#This Row],[Monte Grande]]+ROC_BolxEst2[[#This Row],[El Jagüel]]+ROC_BolxEst2[[#This Row],[Ezeiza]]</f>
        <v>785596.05480947427</v>
      </c>
      <c r="CY2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587058.16267674335</v>
      </c>
      <c r="CZ212" s="115">
        <f>+ROC_BolxEst2[[#This Row],[Villa España]]+ROC_BolxEst2[[#This Row],[Ranelagh]]+ROC_BolxEst2[[#This Row],[Sourigues]]</f>
        <v>121889.08468130074</v>
      </c>
      <c r="DA2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26827.932162517318</v>
      </c>
      <c r="DB212" s="115">
        <f>+ROC_BolxEst2[[#This Row],[Santa Sofía]]+ROC_BolxEst2[[#This Row],[Gutiérrez]]</f>
        <v>24262.277521984495</v>
      </c>
      <c r="DC2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4386.6997340469597</v>
      </c>
      <c r="DD2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2" s="115">
        <f>+ROC_BolxEst2[[#This Row],[La Noria]]+ROC_BolxEst2[[#This Row],[Abbott]]+ROC_BolxEst2[[#This Row],[Monte]]</f>
        <v>0</v>
      </c>
      <c r="DF212" s="115">
        <f>+ROC_BolxEst2[[#This Row],[Uribelarrea]]+ROC_BolxEst2[[#This Row],[Empalme Lobos]]+ROC_BolxEst2[[#This Row],[Lobos]]</f>
        <v>0</v>
      </c>
      <c r="DG212" s="116">
        <f t="shared" si="79"/>
        <v>7959772.1121358741</v>
      </c>
      <c r="DH212" s="111">
        <f>+DG212-ROC_BolxEst2[[#This Row],[TOTAL]]</f>
        <v>0</v>
      </c>
      <c r="DI212" s="117">
        <f t="shared" si="84"/>
        <v>3944248.7433048524</v>
      </c>
      <c r="DJ212" s="118">
        <f t="shared" si="85"/>
        <v>0.31402799116239266</v>
      </c>
      <c r="DK212" s="118">
        <f t="shared" si="86"/>
        <v>0.33795789846583535</v>
      </c>
      <c r="DL212" s="118">
        <f t="shared" si="87"/>
        <v>0.19917507894069328</v>
      </c>
      <c r="DM212" s="118">
        <f t="shared" si="88"/>
        <v>0.14883903143107863</v>
      </c>
      <c r="DN212" s="119"/>
      <c r="DO212" s="120">
        <f t="shared" si="89"/>
        <v>2705644.2338000373</v>
      </c>
      <c r="DP212" s="121">
        <f t="shared" si="90"/>
        <v>0.49267010040032322</v>
      </c>
      <c r="DQ212" s="121">
        <f t="shared" si="91"/>
        <v>0.2903545281362126</v>
      </c>
      <c r="DR212" s="121">
        <f t="shared" si="92"/>
        <v>0.21697537146346429</v>
      </c>
      <c r="DS212" s="119"/>
      <c r="DT212" s="122">
        <f t="shared" si="93"/>
        <v>1888718.2643955341</v>
      </c>
      <c r="DU212" s="122">
        <f t="shared" si="94"/>
        <v>2903643.7865812257</v>
      </c>
      <c r="DX212" s="122">
        <f t="shared" si="95"/>
        <v>1711258.955725912</v>
      </c>
      <c r="DY212" s="122">
        <f t="shared" si="96"/>
        <v>1278785.111333353</v>
      </c>
      <c r="DZ212" s="122">
        <f t="shared" si="97"/>
        <v>121889.08468130074</v>
      </c>
      <c r="EA212" s="122">
        <f t="shared" si="80"/>
        <v>26827.932162517318</v>
      </c>
      <c r="EB212" s="122">
        <f t="shared" si="81"/>
        <v>0</v>
      </c>
      <c r="EC212" s="122">
        <f t="shared" si="82"/>
        <v>0</v>
      </c>
      <c r="ED212" s="122">
        <f t="shared" si="98"/>
        <v>24262.277521984495</v>
      </c>
      <c r="EE212" s="122">
        <f t="shared" si="99"/>
        <v>4386.6997340469597</v>
      </c>
      <c r="EF212" s="122">
        <f t="shared" si="100"/>
        <v>0</v>
      </c>
      <c r="EG212" s="122">
        <f t="shared" si="101"/>
        <v>7959772.1121358741</v>
      </c>
      <c r="EH212" s="122">
        <f t="shared" si="102"/>
        <v>0</v>
      </c>
      <c r="EL212" s="111">
        <f>+EG212+ROC_BolxEst2[[#This Row],[Chascomús]]</f>
        <v>7959772.1121358741</v>
      </c>
      <c r="EM212" s="111">
        <f>+EL212-ROC_BolxEst2[[#This Row],[TOTAL]]</f>
        <v>0</v>
      </c>
      <c r="EQ212" s="126">
        <f t="shared" si="83"/>
        <v>6494759.3249699846</v>
      </c>
      <c r="ER212" s="127">
        <f>+EQ212/ROC_BolxEst2[[#This Row],[TOTAL]]</f>
        <v>0.81594789819016844</v>
      </c>
      <c r="ES212" s="126">
        <f>+ROC_BolxEst2[[#This Row],[TOTAL]]-EQ212</f>
        <v>1465012.7871658904</v>
      </c>
      <c r="ET212" s="127">
        <f>+ES212/ROC_BolxEst2[[#This Row],[TOTAL]]</f>
        <v>0.18405210180983161</v>
      </c>
    </row>
    <row r="213" spans="1:150">
      <c r="A213" s="110">
        <v>2012</v>
      </c>
      <c r="B213" s="110" t="s">
        <v>7</v>
      </c>
      <c r="C213" s="110" t="s">
        <v>102</v>
      </c>
      <c r="D213" s="111">
        <v>1773559.0621453146</v>
      </c>
      <c r="F213" s="110">
        <v>2012</v>
      </c>
      <c r="G213" s="110" t="s">
        <v>7</v>
      </c>
      <c r="H213" s="111">
        <v>1773559.0621453146</v>
      </c>
      <c r="I213" s="111">
        <v>17886.66331670673</v>
      </c>
      <c r="J213" s="111">
        <v>41468.03566725125</v>
      </c>
      <c r="K213" s="111">
        <v>28867.317608524176</v>
      </c>
      <c r="L213" s="111">
        <v>30838.178650070004</v>
      </c>
      <c r="M213" s="111">
        <v>58545.166811720592</v>
      </c>
      <c r="N213" s="111">
        <v>48667.874887989659</v>
      </c>
      <c r="O213" s="111">
        <v>72471.119019073318</v>
      </c>
      <c r="P213" s="111">
        <v>296454.67916306923</v>
      </c>
      <c r="Q213" s="111">
        <v>121609.72187388249</v>
      </c>
      <c r="R213" s="111">
        <v>233469.07847326138</v>
      </c>
      <c r="S213" s="111">
        <v>26168.877034399564</v>
      </c>
      <c r="T213" s="111">
        <v>45861.496690900058</v>
      </c>
      <c r="U213" s="111">
        <v>0</v>
      </c>
      <c r="V213" s="111">
        <v>24084.081835279587</v>
      </c>
      <c r="W213" s="111">
        <v>16593.410685996638</v>
      </c>
      <c r="X213" s="111">
        <v>8970.8157753120413</v>
      </c>
      <c r="Y213" s="111">
        <v>4451.4275248707481</v>
      </c>
      <c r="Z213" s="111">
        <v>4507.3951812229616</v>
      </c>
      <c r="AA213" s="111">
        <v>136819.93191003153</v>
      </c>
      <c r="AB213" s="111">
        <v>137990.25558125373</v>
      </c>
      <c r="AC213" s="111">
        <v>26218.848156142612</v>
      </c>
      <c r="AD213" s="111">
        <v>614969.6097308246</v>
      </c>
      <c r="AE213" s="111">
        <v>70950.997495649775</v>
      </c>
      <c r="AF213" s="111">
        <v>488172.88542001368</v>
      </c>
      <c r="AG213" s="111">
        <v>659341.96699378185</v>
      </c>
      <c r="AH213" s="111">
        <v>268096.06757388928</v>
      </c>
      <c r="AI213" s="111">
        <v>62679.777424740416</v>
      </c>
      <c r="AJ213" s="111">
        <v>61579.413323958492</v>
      </c>
      <c r="AK213" s="111">
        <v>80711.356994501984</v>
      </c>
      <c r="AL213" s="111">
        <v>370990.6049325653</v>
      </c>
      <c r="AM213" s="111">
        <v>169896.81681419013</v>
      </c>
      <c r="AN213" s="111">
        <v>0</v>
      </c>
      <c r="AO213" s="111">
        <v>7068.9148817716205</v>
      </c>
      <c r="AP213" s="111">
        <v>6381.3122465872757</v>
      </c>
      <c r="AQ213" s="111">
        <v>2194.731666954684</v>
      </c>
      <c r="AR213" s="111">
        <v>447.74125081771331</v>
      </c>
      <c r="AS213" s="111">
        <v>841.51369015293437</v>
      </c>
      <c r="AT213" s="111">
        <v>0</v>
      </c>
      <c r="AU213" s="111">
        <v>0</v>
      </c>
      <c r="AV213" s="111">
        <v>0</v>
      </c>
      <c r="AW213" s="111">
        <v>18839.112897129231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512494.82979479019</v>
      </c>
      <c r="BE213" s="111">
        <v>188842.86791184946</v>
      </c>
      <c r="BF213" s="111">
        <v>405696.54840554728</v>
      </c>
      <c r="BG213" s="111">
        <v>419762.41975378053</v>
      </c>
      <c r="BH213" s="111">
        <v>537779.21797433787</v>
      </c>
      <c r="BI213" s="111">
        <v>70842.060450249934</v>
      </c>
      <c r="BJ213" s="111">
        <v>45765.552137153405</v>
      </c>
      <c r="BK213" s="111">
        <v>32824.031028138743</v>
      </c>
      <c r="BL213" s="111">
        <v>26092.92092935013</v>
      </c>
      <c r="BM213" s="111">
        <v>6725.1135641794481</v>
      </c>
      <c r="BN213" s="111">
        <v>58948.933475404425</v>
      </c>
      <c r="BO213" s="111">
        <v>25582.216065136177</v>
      </c>
      <c r="BP213" s="111">
        <v>115082.4939518055</v>
      </c>
      <c r="BQ213" s="111">
        <v>72175.289978354471</v>
      </c>
      <c r="BR213" s="111">
        <v>97650.567842960518</v>
      </c>
      <c r="BS213" s="111">
        <v>162518.08097761159</v>
      </c>
      <c r="BT213" s="111">
        <v>87027.706782823298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6.9959570440267704</v>
      </c>
      <c r="CC213" s="111">
        <v>0</v>
      </c>
      <c r="CD213" s="111">
        <v>2024.8298530283193</v>
      </c>
      <c r="CE213" s="111">
        <v>15832.850213067442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  <c r="CN213" s="111">
        <f t="shared" si="78"/>
        <v>8922341.7883764133</v>
      </c>
      <c r="CO213" s="111"/>
      <c r="CQ213" s="128"/>
      <c r="CR213" s="129"/>
      <c r="CT213" s="115">
        <f>+ROC_BolxEst2[[#This Row],[Plaza Constitución]]+ROC_BolxEst2[[#This Row],[Dario y Maxi (Avellaneda)]]</f>
        <v>1815027.097812566</v>
      </c>
      <c r="CU2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2015531.2266943729</v>
      </c>
      <c r="CV2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1158380.5731256038</v>
      </c>
      <c r="CW213" s="115">
        <f>+ROC_BolxEst2[[#This Row],[Adrogué]]+ROC_BolxEst2[[#This Row],[Burzaco]]+ROC_BolxEst2[[#This Row],[Longchamps]]+ROC_BolxEst2[[#This Row],[Glew]]+ROC_BolxEst2[[#This Row],[Guernica]]+ROC_BolxEst2[[#This Row],[Alejandro Korn]]</f>
        <v>2135417.9442905551</v>
      </c>
      <c r="CX213" s="115">
        <f>+ROC_BolxEst2[[#This Row],[Turdera]]+ROC_BolxEst2[[#This Row],[Llavallol]]+ROC_BolxEst2[[#This Row],[Luis Guillón]]+ROC_BolxEst2[[#This Row],[Monte Grande]]+ROC_BolxEst2[[#This Row],[El Jagüel]]+ROC_BolxEst2[[#This Row],[Ezeiza]]</f>
        <v>1013954.0370638455</v>
      </c>
      <c r="CY2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618985.2890740959</v>
      </c>
      <c r="CZ213" s="115">
        <f>+ROC_BolxEst2[[#This Row],[Villa España]]+ROC_BolxEst2[[#This Row],[Ranelagh]]+ROC_BolxEst2[[#This Row],[Sourigues]]</f>
        <v>104682.50409464228</v>
      </c>
      <c r="DA2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35773.326633413453</v>
      </c>
      <c r="DB213" s="115">
        <f>+ROC_BolxEst2[[#This Row],[Santa Sofía]]+ROC_BolxEst2[[#This Row],[Gutiérrez]]</f>
        <v>22557.963777246892</v>
      </c>
      <c r="DC2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2031.825810072346</v>
      </c>
      <c r="DD2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3" s="115">
        <f>+ROC_BolxEst2[[#This Row],[La Noria]]+ROC_BolxEst2[[#This Row],[Abbott]]+ROC_BolxEst2[[#This Row],[Monte]]</f>
        <v>0</v>
      </c>
      <c r="DF213" s="115">
        <f>+ROC_BolxEst2[[#This Row],[Uribelarrea]]+ROC_BolxEst2[[#This Row],[Empalme Lobos]]+ROC_BolxEst2[[#This Row],[Lobos]]</f>
        <v>0</v>
      </c>
      <c r="DG213" s="116">
        <f t="shared" si="79"/>
        <v>8922341.788376417</v>
      </c>
      <c r="DH213" s="111">
        <f>+DG213-ROC_BolxEst2[[#This Row],[TOTAL]]</f>
        <v>0</v>
      </c>
      <c r="DI213" s="117">
        <f t="shared" si="84"/>
        <v>4926737.8435541</v>
      </c>
      <c r="DJ213" s="118">
        <f t="shared" si="85"/>
        <v>0.23512121202900449</v>
      </c>
      <c r="DK213" s="118">
        <f t="shared" si="86"/>
        <v>0.43343445746447218</v>
      </c>
      <c r="DL213" s="118">
        <f t="shared" si="87"/>
        <v>0.205806371124547</v>
      </c>
      <c r="DM213" s="118">
        <f t="shared" si="88"/>
        <v>0.12563795938197639</v>
      </c>
      <c r="DN213" s="119"/>
      <c r="DO213" s="120">
        <f t="shared" si="89"/>
        <v>3768357.2704284964</v>
      </c>
      <c r="DP213" s="121">
        <f t="shared" si="90"/>
        <v>0.56667077748913619</v>
      </c>
      <c r="DQ213" s="121">
        <f t="shared" si="91"/>
        <v>0.26907056956108349</v>
      </c>
      <c r="DR213" s="121">
        <f t="shared" si="92"/>
        <v>0.16425865294978034</v>
      </c>
      <c r="DS213" s="119"/>
      <c r="DT213" s="122">
        <f t="shared" si="93"/>
        <v>1585131.9442287809</v>
      </c>
      <c r="DU213" s="122">
        <f t="shared" si="94"/>
        <v>4064255.8769987924</v>
      </c>
      <c r="DX213" s="122">
        <f t="shared" si="95"/>
        <v>1929818.3126921719</v>
      </c>
      <c r="DY213" s="122">
        <f t="shared" si="96"/>
        <v>1178090.0341412935</v>
      </c>
      <c r="DZ213" s="122">
        <f t="shared" si="97"/>
        <v>104682.50409464228</v>
      </c>
      <c r="EA213" s="122">
        <f t="shared" si="80"/>
        <v>35773.326633413453</v>
      </c>
      <c r="EB213" s="122">
        <f t="shared" si="81"/>
        <v>0</v>
      </c>
      <c r="EC213" s="122">
        <f t="shared" si="82"/>
        <v>0</v>
      </c>
      <c r="ED213" s="122">
        <f t="shared" si="98"/>
        <v>22557.963777246892</v>
      </c>
      <c r="EE213" s="122">
        <f t="shared" si="99"/>
        <v>2031.825810072346</v>
      </c>
      <c r="EF213" s="122">
        <f t="shared" si="100"/>
        <v>0</v>
      </c>
      <c r="EG213" s="122">
        <f t="shared" si="101"/>
        <v>8922341.7883764151</v>
      </c>
      <c r="EH213" s="122">
        <f t="shared" si="102"/>
        <v>0</v>
      </c>
      <c r="EL213" s="111">
        <f>+EG213+ROC_BolxEst2[[#This Row],[Chascomús]]</f>
        <v>8922341.7883764151</v>
      </c>
      <c r="EM213" s="111">
        <f>+EL213-ROC_BolxEst2[[#This Row],[TOTAL]]</f>
        <v>0</v>
      </c>
      <c r="EQ213" s="126">
        <f t="shared" si="83"/>
        <v>7376854.9235561118</v>
      </c>
      <c r="ER213" s="127">
        <f>+EQ213/ROC_BolxEst2[[#This Row],[TOTAL]]</f>
        <v>0.82678461535359637</v>
      </c>
      <c r="ES213" s="126">
        <f>+ROC_BolxEst2[[#This Row],[TOTAL]]-EQ213</f>
        <v>1545486.8648203015</v>
      </c>
      <c r="ET213" s="127">
        <f>+ES213/ROC_BolxEst2[[#This Row],[TOTAL]]</f>
        <v>0.17321538464640365</v>
      </c>
    </row>
    <row r="214" spans="1:150">
      <c r="A214" s="110">
        <v>2012</v>
      </c>
      <c r="B214" s="110" t="s">
        <v>8</v>
      </c>
      <c r="C214" s="110" t="s">
        <v>102</v>
      </c>
      <c r="D214" s="111">
        <v>1758809.7815597537</v>
      </c>
      <c r="F214" s="110">
        <v>2012</v>
      </c>
      <c r="G214" s="110" t="s">
        <v>8</v>
      </c>
      <c r="H214" s="111">
        <v>1758809.7815597537</v>
      </c>
      <c r="I214" s="111">
        <v>17462.314363742367</v>
      </c>
      <c r="J214" s="111">
        <v>39926.573005613842</v>
      </c>
      <c r="K214" s="111">
        <v>28004.089392443817</v>
      </c>
      <c r="L214" s="111">
        <v>30138.638869518702</v>
      </c>
      <c r="M214" s="111">
        <v>49404.572557215681</v>
      </c>
      <c r="N214" s="111">
        <v>47741.923479756413</v>
      </c>
      <c r="O214" s="111">
        <v>72779.638961904595</v>
      </c>
      <c r="P214" s="111">
        <v>278685.18006452551</v>
      </c>
      <c r="Q214" s="111">
        <v>132790.97283166708</v>
      </c>
      <c r="R214" s="111">
        <v>223298.87002658893</v>
      </c>
      <c r="S214" s="111">
        <v>27700.153541843927</v>
      </c>
      <c r="T214" s="111">
        <v>44355.638196921449</v>
      </c>
      <c r="U214" s="111">
        <v>0</v>
      </c>
      <c r="V214" s="111">
        <v>23532.033274900037</v>
      </c>
      <c r="W214" s="111">
        <v>16710.473049100532</v>
      </c>
      <c r="X214" s="111">
        <v>9076.0843807427682</v>
      </c>
      <c r="Y214" s="111">
        <v>4389.0736320181486</v>
      </c>
      <c r="Z214" s="111">
        <v>4324.0873481727776</v>
      </c>
      <c r="AA214" s="111">
        <v>141788.07388281319</v>
      </c>
      <c r="AB214" s="111">
        <v>127795.0272874314</v>
      </c>
      <c r="AC214" s="111">
        <v>29441.785948899873</v>
      </c>
      <c r="AD214" s="111">
        <v>611281.98141818866</v>
      </c>
      <c r="AE214" s="111">
        <v>70230.177057201567</v>
      </c>
      <c r="AF214" s="111">
        <v>455782.80143298442</v>
      </c>
      <c r="AG214" s="111">
        <v>626871.69101820211</v>
      </c>
      <c r="AH214" s="111">
        <v>245979.08308862351</v>
      </c>
      <c r="AI214" s="111">
        <v>57333.898975333206</v>
      </c>
      <c r="AJ214" s="111">
        <v>60413.249040621566</v>
      </c>
      <c r="AK214" s="111">
        <v>78926.341624694469</v>
      </c>
      <c r="AL214" s="111">
        <v>354895.09502448345</v>
      </c>
      <c r="AM214" s="111">
        <v>154329.42687598758</v>
      </c>
      <c r="AN214" s="111">
        <v>0</v>
      </c>
      <c r="AO214" s="111">
        <v>6357.6581380417783</v>
      </c>
      <c r="AP214" s="111">
        <v>5759.7843266643631</v>
      </c>
      <c r="AQ214" s="111">
        <v>4654.017712310816</v>
      </c>
      <c r="AR214" s="111">
        <v>351.92572174724108</v>
      </c>
      <c r="AS214" s="111">
        <v>1977.5826068637582</v>
      </c>
      <c r="AT214" s="111">
        <v>0</v>
      </c>
      <c r="AU214" s="111">
        <v>0</v>
      </c>
      <c r="AV214" s="111">
        <v>0</v>
      </c>
      <c r="AW214" s="111">
        <v>22985.148701616683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500456.37252625707</v>
      </c>
      <c r="BE214" s="111">
        <v>171215.86278596174</v>
      </c>
      <c r="BF214" s="111">
        <v>405724.36688138609</v>
      </c>
      <c r="BG214" s="111">
        <v>404513.62242389773</v>
      </c>
      <c r="BH214" s="111">
        <v>483377.97713169351</v>
      </c>
      <c r="BI214" s="111">
        <v>66761.90907782322</v>
      </c>
      <c r="BJ214" s="111">
        <v>35486.510135501638</v>
      </c>
      <c r="BK214" s="111">
        <v>25738.567558695951</v>
      </c>
      <c r="BL214" s="111">
        <v>20218.732587768343</v>
      </c>
      <c r="BM214" s="111">
        <v>5961.7417010761328</v>
      </c>
      <c r="BN214" s="111">
        <v>47574.958719722919</v>
      </c>
      <c r="BO214" s="111">
        <v>21242.5165055785</v>
      </c>
      <c r="BP214" s="111">
        <v>110740.62682844151</v>
      </c>
      <c r="BQ214" s="111">
        <v>67016.855268293511</v>
      </c>
      <c r="BR214" s="111">
        <v>93672.229323700318</v>
      </c>
      <c r="BS214" s="111">
        <v>145878.21060914261</v>
      </c>
      <c r="BT214" s="111">
        <v>81483.801841255394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1695.6421138730707</v>
      </c>
      <c r="CE214" s="111">
        <v>14062.032035156097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  <c r="CN214" s="111">
        <f t="shared" si="78"/>
        <v>8569107.3844743632</v>
      </c>
      <c r="CO214" s="111"/>
      <c r="CQ214" s="113"/>
      <c r="CR214" s="114"/>
      <c r="CT214" s="115">
        <f>+ROC_BolxEst2[[#This Row],[Plaza Constitución]]+ROC_BolxEst2[[#This Row],[Dario y Maxi (Avellaneda)]]</f>
        <v>1798736.3545653676</v>
      </c>
      <c r="CU2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1938865.7785266503</v>
      </c>
      <c r="CV2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1134719.5034901334</v>
      </c>
      <c r="CW214" s="115">
        <f>+ROC_BolxEst2[[#This Row],[Adrogué]]+ROC_BolxEst2[[#This Row],[Burzaco]]+ROC_BolxEst2[[#This Row],[Longchamps]]+ROC_BolxEst2[[#This Row],[Glew]]+ROC_BolxEst2[[#This Row],[Guernica]]+ROC_BolxEst2[[#This Row],[Alejandro Korn]]</f>
        <v>2032050.1108270194</v>
      </c>
      <c r="CX214" s="115">
        <f>+ROC_BolxEst2[[#This Row],[Turdera]]+ROC_BolxEst2[[#This Row],[Llavallol]]+ROC_BolxEst2[[#This Row],[Luis Guillón]]+ROC_BolxEst2[[#This Row],[Monte Grande]]+ROC_BolxEst2[[#This Row],[El Jagüel]]+ROC_BolxEst2[[#This Row],[Ezeiza]]</f>
        <v>951877.09462974383</v>
      </c>
      <c r="CY2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567609.19909613475</v>
      </c>
      <c r="CZ214" s="115">
        <f>+ROC_BolxEst2[[#This Row],[Villa España]]+ROC_BolxEst2[[#This Row],[Ranelagh]]+ROC_BolxEst2[[#This Row],[Sourigues]]</f>
        <v>81443.81028196594</v>
      </c>
      <c r="DA2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42086.117207244635</v>
      </c>
      <c r="DB214" s="115">
        <f>+ROC_BolxEst2[[#This Row],[Santa Sofía]]+ROC_BolxEst2[[#This Row],[Gutiérrez]]</f>
        <v>20023.77373623223</v>
      </c>
      <c r="DC2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1695.6421138730707</v>
      </c>
      <c r="DD2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4" s="115">
        <f>+ROC_BolxEst2[[#This Row],[La Noria]]+ROC_BolxEst2[[#This Row],[Abbott]]+ROC_BolxEst2[[#This Row],[Monte]]</f>
        <v>0</v>
      </c>
      <c r="DF214" s="115">
        <f>+ROC_BolxEst2[[#This Row],[Uribelarrea]]+ROC_BolxEst2[[#This Row],[Empalme Lobos]]+ROC_BolxEst2[[#This Row],[Lobos]]</f>
        <v>0</v>
      </c>
      <c r="DG214" s="116">
        <f t="shared" si="79"/>
        <v>8569107.384474365</v>
      </c>
      <c r="DH214" s="111">
        <f>+DG214-ROC_BolxEst2[[#This Row],[TOTAL]]</f>
        <v>0</v>
      </c>
      <c r="DI214" s="117">
        <f t="shared" si="84"/>
        <v>4686255.9080430316</v>
      </c>
      <c r="DJ214" s="118">
        <f t="shared" si="85"/>
        <v>0.2421377589607541</v>
      </c>
      <c r="DK214" s="118">
        <f t="shared" si="86"/>
        <v>0.43361910887952304</v>
      </c>
      <c r="DL214" s="118">
        <f t="shared" si="87"/>
        <v>0.2031210231169909</v>
      </c>
      <c r="DM214" s="118">
        <f t="shared" si="88"/>
        <v>0.12112210904273192</v>
      </c>
      <c r="DN214" s="119"/>
      <c r="DO214" s="120">
        <f t="shared" si="89"/>
        <v>3551536.4045528984</v>
      </c>
      <c r="DP214" s="121">
        <f t="shared" si="90"/>
        <v>0.57216085641752934</v>
      </c>
      <c r="DQ214" s="121">
        <f t="shared" si="91"/>
        <v>0.26801839716734516</v>
      </c>
      <c r="DR214" s="121">
        <f t="shared" si="92"/>
        <v>0.15982074641512534</v>
      </c>
      <c r="DS214" s="119"/>
      <c r="DT214" s="122">
        <f t="shared" si="93"/>
        <v>1570261.4933458278</v>
      </c>
      <c r="DU214" s="122">
        <f t="shared" si="94"/>
        <v>3921359.6703233039</v>
      </c>
      <c r="DX214" s="122">
        <f t="shared" si="95"/>
        <v>1836889.9615701174</v>
      </c>
      <c r="DY214" s="122">
        <f t="shared" si="96"/>
        <v>1095346.9158957996</v>
      </c>
      <c r="DZ214" s="122">
        <f t="shared" si="97"/>
        <v>81443.81028196594</v>
      </c>
      <c r="EA214" s="122">
        <f t="shared" si="80"/>
        <v>42086.117207244635</v>
      </c>
      <c r="EB214" s="122">
        <f t="shared" si="81"/>
        <v>0</v>
      </c>
      <c r="EC214" s="122">
        <f t="shared" si="82"/>
        <v>0</v>
      </c>
      <c r="ED214" s="122">
        <f t="shared" si="98"/>
        <v>20023.77373623223</v>
      </c>
      <c r="EE214" s="122">
        <f t="shared" si="99"/>
        <v>1695.6421138730707</v>
      </c>
      <c r="EF214" s="122">
        <f t="shared" si="100"/>
        <v>0</v>
      </c>
      <c r="EG214" s="122">
        <f t="shared" si="101"/>
        <v>8569107.384474365</v>
      </c>
      <c r="EH214" s="122">
        <f t="shared" si="102"/>
        <v>0</v>
      </c>
      <c r="EL214" s="111">
        <f>+EG214+ROC_BolxEst2[[#This Row],[Chascomús]]</f>
        <v>8569107.384474365</v>
      </c>
      <c r="EM214" s="111">
        <f>+EL214-ROC_BolxEst2[[#This Row],[TOTAL]]</f>
        <v>0</v>
      </c>
      <c r="EQ214" s="126">
        <f t="shared" si="83"/>
        <v>7095679.3695821567</v>
      </c>
      <c r="ER214" s="127">
        <f>+EQ214/ROC_BolxEst2[[#This Row],[TOTAL]]</f>
        <v>0.82805350093268926</v>
      </c>
      <c r="ES214" s="126">
        <f>+ROC_BolxEst2[[#This Row],[TOTAL]]-EQ214</f>
        <v>1473428.0148922065</v>
      </c>
      <c r="ET214" s="127">
        <f>+ES214/ROC_BolxEst2[[#This Row],[TOTAL]]</f>
        <v>0.17194649906731072</v>
      </c>
    </row>
    <row r="215" spans="1:150">
      <c r="A215" s="110">
        <v>2012</v>
      </c>
      <c r="B215" s="110" t="s">
        <v>9</v>
      </c>
      <c r="C215" s="110" t="s">
        <v>102</v>
      </c>
      <c r="D215" s="111">
        <v>1901174.6853513038</v>
      </c>
      <c r="F215" s="110">
        <v>2012</v>
      </c>
      <c r="G215" s="110" t="s">
        <v>9</v>
      </c>
      <c r="H215" s="111">
        <v>1901174.6853513038</v>
      </c>
      <c r="I215" s="111">
        <v>19460.840874179499</v>
      </c>
      <c r="J215" s="111">
        <v>43473.708899663354</v>
      </c>
      <c r="K215" s="111">
        <v>30173.551378512064</v>
      </c>
      <c r="L215" s="111">
        <v>30905.394970595258</v>
      </c>
      <c r="M215" s="111">
        <v>63392.451912058845</v>
      </c>
      <c r="N215" s="111">
        <v>51895.908926587996</v>
      </c>
      <c r="O215" s="111">
        <v>80830.725044729741</v>
      </c>
      <c r="P215" s="111">
        <v>310164.71231634117</v>
      </c>
      <c r="Q215" s="111">
        <v>146405.7105107744</v>
      </c>
      <c r="R215" s="111">
        <v>242145.24927837928</v>
      </c>
      <c r="S215" s="111">
        <v>30903.395397939294</v>
      </c>
      <c r="T215" s="111">
        <v>47734.7982295248</v>
      </c>
      <c r="U215" s="111">
        <v>0</v>
      </c>
      <c r="V215" s="111">
        <v>25342.583841700591</v>
      </c>
      <c r="W215" s="111">
        <v>17932.167578694247</v>
      </c>
      <c r="X215" s="111">
        <v>9439.9825088108319</v>
      </c>
      <c r="Y215" s="111">
        <v>4442.0506552262786</v>
      </c>
      <c r="Z215" s="111">
        <v>4339.0726634440807</v>
      </c>
      <c r="AA215" s="111">
        <v>149247.10325490069</v>
      </c>
      <c r="AB215" s="111">
        <v>124751.33843300128</v>
      </c>
      <c r="AC215" s="111">
        <v>32773.995617594563</v>
      </c>
      <c r="AD215" s="111">
        <v>640696.07192001399</v>
      </c>
      <c r="AE215" s="111">
        <v>75396.886352144807</v>
      </c>
      <c r="AF215" s="111">
        <v>476176.23271885252</v>
      </c>
      <c r="AG215" s="111">
        <v>652695.50742846006</v>
      </c>
      <c r="AH215" s="111">
        <v>264254.52413538442</v>
      </c>
      <c r="AI215" s="111">
        <v>67493.575429443095</v>
      </c>
      <c r="AJ215" s="111">
        <v>63709.384178029301</v>
      </c>
      <c r="AK215" s="111">
        <v>86823.444294656889</v>
      </c>
      <c r="AL215" s="111">
        <v>362243.58214094996</v>
      </c>
      <c r="AM215" s="111">
        <v>151889.53851975844</v>
      </c>
      <c r="AN215" s="111">
        <v>0</v>
      </c>
      <c r="AO215" s="111">
        <v>8581.1660530738591</v>
      </c>
      <c r="AP215" s="111">
        <v>5853.7489503375791</v>
      </c>
      <c r="AQ215" s="111">
        <v>4462.046381785929</v>
      </c>
      <c r="AR215" s="111">
        <v>1064.77243930137</v>
      </c>
      <c r="AS215" s="111">
        <v>2062.5591946279123</v>
      </c>
      <c r="AT215" s="111">
        <v>0</v>
      </c>
      <c r="AU215" s="111">
        <v>0</v>
      </c>
      <c r="AV215" s="111">
        <v>0</v>
      </c>
      <c r="AW215" s="111">
        <v>23171.047937322586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517219.46105519042</v>
      </c>
      <c r="BE215" s="111">
        <v>182325.03391620194</v>
      </c>
      <c r="BF215" s="111">
        <v>436108.79583862558</v>
      </c>
      <c r="BG215" s="111">
        <v>423997.38426144549</v>
      </c>
      <c r="BH215" s="111">
        <v>592805.30702332396</v>
      </c>
      <c r="BI215" s="111">
        <v>71316.758347648196</v>
      </c>
      <c r="BJ215" s="111">
        <v>36296.242851076939</v>
      </c>
      <c r="BK215" s="111">
        <v>24469.77037737186</v>
      </c>
      <c r="BL215" s="111">
        <v>21355.435965706351</v>
      </c>
      <c r="BM215" s="111">
        <v>6585.5925424207744</v>
      </c>
      <c r="BN215" s="111">
        <v>51114.076018105676</v>
      </c>
      <c r="BO215" s="111">
        <v>21488.407547328025</v>
      </c>
      <c r="BP215" s="111">
        <v>102885.01165369585</v>
      </c>
      <c r="BQ215" s="111">
        <v>65021.103840342352</v>
      </c>
      <c r="BR215" s="111">
        <v>96938.282574855912</v>
      </c>
      <c r="BS215" s="111">
        <v>149989.94449659169</v>
      </c>
      <c r="BT215" s="111">
        <v>86284.559463874306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1.9995726559650142</v>
      </c>
      <c r="CC215" s="111">
        <v>0</v>
      </c>
      <c r="CD215" s="111">
        <v>1940.5852626140463</v>
      </c>
      <c r="CE215" s="111">
        <v>13297.158162167345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  <c r="CN215" s="111">
        <f t="shared" si="78"/>
        <v>9154944.4264893439</v>
      </c>
      <c r="CO215" s="111"/>
      <c r="CQ215" s="128"/>
      <c r="CR215" s="129"/>
      <c r="CT215" s="115">
        <f>+ROC_BolxEst2[[#This Row],[Plaza Constitución]]+ROC_BolxEst2[[#This Row],[Dario y Maxi (Avellaneda)]]</f>
        <v>1944648.3942509671</v>
      </c>
      <c r="CU2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2021950.8733442468</v>
      </c>
      <c r="CV2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1245294.8584682196</v>
      </c>
      <c r="CW215" s="115">
        <f>+ROC_BolxEst2[[#This Row],[Adrogué]]+ROC_BolxEst2[[#This Row],[Burzaco]]+ROC_BolxEst2[[#This Row],[Longchamps]]+ROC_BolxEst2[[#This Row],[Glew]]+ROC_BolxEst2[[#This Row],[Guernica]]+ROC_BolxEst2[[#This Row],[Alejandro Korn]]</f>
        <v>2223772.7404424357</v>
      </c>
      <c r="CX215" s="115">
        <f>+ROC_BolxEst2[[#This Row],[Turdera]]+ROC_BolxEst2[[#This Row],[Llavallol]]+ROC_BolxEst2[[#This Row],[Luis Guillón]]+ROC_BolxEst2[[#This Row],[Monte Grande]]+ROC_BolxEst2[[#This Row],[El Jagüel]]+ROC_BolxEst2[[#This Row],[Ezeiza]]</f>
        <v>996414.04869822226</v>
      </c>
      <c r="CY2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573721.38559479383</v>
      </c>
      <c r="CZ215" s="115">
        <f>+ROC_BolxEst2[[#This Row],[Villa España]]+ROC_BolxEst2[[#This Row],[Ranelagh]]+ROC_BolxEst2[[#This Row],[Sourigues]]</f>
        <v>82121.449194155153</v>
      </c>
      <c r="DA2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45195.340956449239</v>
      </c>
      <c r="DB215" s="115">
        <f>+ROC_BolxEst2[[#This Row],[Santa Sofía]]+ROC_BolxEst2[[#This Row],[Gutiérrez]]</f>
        <v>19882.750704588121</v>
      </c>
      <c r="DC2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1942.5848352700114</v>
      </c>
      <c r="DD2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5" s="115">
        <f>+ROC_BolxEst2[[#This Row],[La Noria]]+ROC_BolxEst2[[#This Row],[Abbott]]+ROC_BolxEst2[[#This Row],[Monte]]</f>
        <v>0</v>
      </c>
      <c r="DF215" s="115">
        <f>+ROC_BolxEst2[[#This Row],[Uribelarrea]]+ROC_BolxEst2[[#This Row],[Empalme Lobos]]+ROC_BolxEst2[[#This Row],[Lobos]]</f>
        <v>0</v>
      </c>
      <c r="DG215" s="116">
        <f t="shared" si="79"/>
        <v>9154944.4264893495</v>
      </c>
      <c r="DH215" s="111">
        <f>+DG215-ROC_BolxEst2[[#This Row],[TOTAL]]</f>
        <v>0</v>
      </c>
      <c r="DI215" s="117">
        <f t="shared" si="84"/>
        <v>5039203.0332036717</v>
      </c>
      <c r="DJ215" s="118">
        <f t="shared" si="85"/>
        <v>0.24712139008150338</v>
      </c>
      <c r="DK215" s="118">
        <f t="shared" si="86"/>
        <v>0.44129453125620005</v>
      </c>
      <c r="DL215" s="118">
        <f t="shared" si="87"/>
        <v>0.19773246724388327</v>
      </c>
      <c r="DM215" s="118">
        <f t="shared" si="88"/>
        <v>0.11385161141841325</v>
      </c>
      <c r="DN215" s="119"/>
      <c r="DO215" s="120">
        <f t="shared" si="89"/>
        <v>3793908.174735452</v>
      </c>
      <c r="DP215" s="121">
        <f t="shared" si="90"/>
        <v>0.58614300558223154</v>
      </c>
      <c r="DQ215" s="121">
        <f t="shared" si="91"/>
        <v>0.26263525705065383</v>
      </c>
      <c r="DR215" s="121">
        <f t="shared" si="92"/>
        <v>0.15122173736711464</v>
      </c>
      <c r="DS215" s="119"/>
      <c r="DT215" s="122">
        <f t="shared" si="93"/>
        <v>1725859.072875282</v>
      </c>
      <c r="DU215" s="122">
        <f t="shared" si="94"/>
        <v>4267087.8040831527</v>
      </c>
      <c r="DX215" s="122">
        <f t="shared" si="95"/>
        <v>1911969.760979882</v>
      </c>
      <c r="DY215" s="122">
        <f t="shared" si="96"/>
        <v>1100885.6628605679</v>
      </c>
      <c r="DZ215" s="122">
        <f t="shared" si="97"/>
        <v>82121.449194155153</v>
      </c>
      <c r="EA215" s="122">
        <f t="shared" si="80"/>
        <v>45195.340956449239</v>
      </c>
      <c r="EB215" s="122">
        <f t="shared" si="81"/>
        <v>0</v>
      </c>
      <c r="EC215" s="122">
        <f t="shared" si="82"/>
        <v>0</v>
      </c>
      <c r="ED215" s="122">
        <f t="shared" si="98"/>
        <v>19882.750704588121</v>
      </c>
      <c r="EE215" s="122">
        <f t="shared" si="99"/>
        <v>1942.5848352700114</v>
      </c>
      <c r="EF215" s="122">
        <f t="shared" si="100"/>
        <v>0</v>
      </c>
      <c r="EG215" s="122">
        <f t="shared" si="101"/>
        <v>9154944.4264893495</v>
      </c>
      <c r="EH215" s="122">
        <f t="shared" si="102"/>
        <v>0</v>
      </c>
      <c r="EL215" s="111">
        <f>+EG215+ROC_BolxEst2[[#This Row],[Chascomús]]</f>
        <v>9154944.4264893495</v>
      </c>
      <c r="EM215" s="111">
        <f>+EL215-ROC_BolxEst2[[#This Row],[TOTAL]]</f>
        <v>0</v>
      </c>
      <c r="EQ215" s="126">
        <f t="shared" si="83"/>
        <v>7599538.8441664977</v>
      </c>
      <c r="ER215" s="127">
        <f>+EQ215/ROC_BolxEst2[[#This Row],[TOTAL]]</f>
        <v>0.83010212734635913</v>
      </c>
      <c r="ES215" s="126">
        <f>+ROC_BolxEst2[[#This Row],[TOTAL]]-EQ215</f>
        <v>1555405.5823228462</v>
      </c>
      <c r="ET215" s="127">
        <f>+ES215/ROC_BolxEst2[[#This Row],[TOTAL]]</f>
        <v>0.16989787265364092</v>
      </c>
    </row>
    <row r="216" spans="1:150">
      <c r="A216" s="110">
        <v>2012</v>
      </c>
      <c r="B216" s="110" t="s">
        <v>10</v>
      </c>
      <c r="C216" s="110" t="s">
        <v>102</v>
      </c>
      <c r="D216" s="111">
        <v>1759178.9570944163</v>
      </c>
      <c r="F216" s="110">
        <v>2012</v>
      </c>
      <c r="G216" s="110" t="s">
        <v>10</v>
      </c>
      <c r="H216" s="111">
        <v>1759178.9570944163</v>
      </c>
      <c r="I216" s="111">
        <v>21044.303052321626</v>
      </c>
      <c r="J216" s="111">
        <v>42241.579231163836</v>
      </c>
      <c r="K216" s="111">
        <v>26413.359845887149</v>
      </c>
      <c r="L216" s="111">
        <v>31149.527821887128</v>
      </c>
      <c r="M216" s="111">
        <v>61428.208629398912</v>
      </c>
      <c r="N216" s="111">
        <v>53288.638544405076</v>
      </c>
      <c r="O216" s="111">
        <v>74212.962673965463</v>
      </c>
      <c r="P216" s="111">
        <v>301183.08980754262</v>
      </c>
      <c r="Q216" s="111">
        <v>144929.53957379708</v>
      </c>
      <c r="R216" s="111">
        <v>237886.20945613738</v>
      </c>
      <c r="S216" s="111">
        <v>32380.31160454619</v>
      </c>
      <c r="T216" s="111">
        <v>47554.645860774108</v>
      </c>
      <c r="U216" s="111">
        <v>0</v>
      </c>
      <c r="V216" s="111">
        <v>24203.748018367631</v>
      </c>
      <c r="W216" s="111">
        <v>17715.887770053538</v>
      </c>
      <c r="X216" s="111">
        <v>8695.4724271209234</v>
      </c>
      <c r="Y216" s="111">
        <v>4614.1894045260506</v>
      </c>
      <c r="Z216" s="111">
        <v>4632.1862429402363</v>
      </c>
      <c r="AA216" s="111">
        <v>144543.60737224843</v>
      </c>
      <c r="AB216" s="111">
        <v>118119.24945844151</v>
      </c>
      <c r="AC216" s="111">
        <v>36060.665060247251</v>
      </c>
      <c r="AD216" s="111">
        <v>618833.2867640655</v>
      </c>
      <c r="AE216" s="111">
        <v>74354.937732566264</v>
      </c>
      <c r="AF216" s="111">
        <v>455170.03822545707</v>
      </c>
      <c r="AG216" s="111">
        <v>610259.79290841857</v>
      </c>
      <c r="AH216" s="111">
        <v>254739.24880666635</v>
      </c>
      <c r="AI216" s="111">
        <v>67404.158807265048</v>
      </c>
      <c r="AJ216" s="111">
        <v>62212.070924772357</v>
      </c>
      <c r="AK216" s="111">
        <v>86048.883404361855</v>
      </c>
      <c r="AL216" s="111">
        <v>369848.02712815703</v>
      </c>
      <c r="AM216" s="111">
        <v>146916.19056985198</v>
      </c>
      <c r="AN216" s="111">
        <v>0</v>
      </c>
      <c r="AO216" s="111">
        <v>10291.192099845424</v>
      </c>
      <c r="AP216" s="111">
        <v>6081.9315596385622</v>
      </c>
      <c r="AQ216" s="111">
        <v>4869.1446153936868</v>
      </c>
      <c r="AR216" s="111">
        <v>1248.7806210732474</v>
      </c>
      <c r="AS216" s="111">
        <v>2211.6114762322045</v>
      </c>
      <c r="AT216" s="111">
        <v>0</v>
      </c>
      <c r="AU216" s="111">
        <v>0</v>
      </c>
      <c r="AV216" s="111">
        <v>0</v>
      </c>
      <c r="AW216" s="111">
        <v>18986.664526966346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507885.77741367719</v>
      </c>
      <c r="BE216" s="111">
        <v>160374.82623059416</v>
      </c>
      <c r="BF216" s="111">
        <v>413709.32181659766</v>
      </c>
      <c r="BG216" s="111">
        <v>403802.06226958818</v>
      </c>
      <c r="BH216" s="111">
        <v>563036.08890959423</v>
      </c>
      <c r="BI216" s="111">
        <v>73543.080355215207</v>
      </c>
      <c r="BJ216" s="111">
        <v>38922.162368102843</v>
      </c>
      <c r="BK216" s="111">
        <v>27841.109026745915</v>
      </c>
      <c r="BL216" s="111">
        <v>23089.94368540078</v>
      </c>
      <c r="BM216" s="111">
        <v>6589.8423326611473</v>
      </c>
      <c r="BN216" s="111">
        <v>56052.153065338985</v>
      </c>
      <c r="BO216" s="111">
        <v>26350.370911437498</v>
      </c>
      <c r="BP216" s="111">
        <v>103662.78909006834</v>
      </c>
      <c r="BQ216" s="111">
        <v>68240.011969168365</v>
      </c>
      <c r="BR216" s="111">
        <v>93720.535690586854</v>
      </c>
      <c r="BS216" s="111">
        <v>166496.75076448647</v>
      </c>
      <c r="BT216" s="111">
        <v>85263.021460275733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164.97101879670601</v>
      </c>
      <c r="CC216" s="111">
        <v>0</v>
      </c>
      <c r="CD216" s="111">
        <v>2095.6318508963382</v>
      </c>
      <c r="CE216" s="111">
        <v>13766.581562496031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  <c r="CN216" s="111">
        <f t="shared" si="78"/>
        <v>8815559.3309126496</v>
      </c>
      <c r="CO216" s="111"/>
      <c r="CQ216" s="113"/>
      <c r="CR216" s="114"/>
      <c r="CT216" s="115">
        <f>+ROC_BolxEst2[[#This Row],[Plaza Constitución]]+ROC_BolxEst2[[#This Row],[Dario y Maxi (Avellaneda)]]</f>
        <v>1801420.53632558</v>
      </c>
      <c r="CU2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1933842.2732015178</v>
      </c>
      <c r="CV2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1214831.5850535976</v>
      </c>
      <c r="CW216" s="115">
        <f>+ROC_BolxEst2[[#This Row],[Adrogué]]+ROC_BolxEst2[[#This Row],[Burzaco]]+ROC_BolxEst2[[#This Row],[Longchamps]]+ROC_BolxEst2[[#This Row],[Glew]]+ROC_BolxEst2[[#This Row],[Guernica]]+ROC_BolxEst2[[#This Row],[Alejandro Korn]]</f>
        <v>2122351.1569952667</v>
      </c>
      <c r="CX216" s="115">
        <f>+ROC_BolxEst2[[#This Row],[Turdera]]+ROC_BolxEst2[[#This Row],[Llavallol]]+ROC_BolxEst2[[#This Row],[Luis Guillón]]+ROC_BolxEst2[[#This Row],[Monte Grande]]+ROC_BolxEst2[[#This Row],[El Jagüel]]+ROC_BolxEst2[[#This Row],[Ezeiza]]</f>
        <v>987168.57964107464</v>
      </c>
      <c r="CY2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599785.63295136229</v>
      </c>
      <c r="CZ216" s="115">
        <f>+ROC_BolxEst2[[#This Row],[Villa España]]+ROC_BolxEst2[[#This Row],[Ranelagh]]+ROC_BolxEst2[[#This Row],[Sourigues]]</f>
        <v>89853.215080249545</v>
      </c>
      <c r="DA2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43689.324899149469</v>
      </c>
      <c r="DB216" s="115">
        <f>+ROC_BolxEst2[[#This Row],[Santa Sofía]]+ROC_BolxEst2[[#This Row],[Gutiérrez]]</f>
        <v>20356.423895157179</v>
      </c>
      <c r="DC2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2260.6028696930443</v>
      </c>
      <c r="DD2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6" s="115">
        <f>+ROC_BolxEst2[[#This Row],[La Noria]]+ROC_BolxEst2[[#This Row],[Abbott]]+ROC_BolxEst2[[#This Row],[Monte]]</f>
        <v>0</v>
      </c>
      <c r="DF216" s="115">
        <f>+ROC_BolxEst2[[#This Row],[Uribelarrea]]+ROC_BolxEst2[[#This Row],[Empalme Lobos]]+ROC_BolxEst2[[#This Row],[Lobos]]</f>
        <v>0</v>
      </c>
      <c r="DG216" s="116">
        <f t="shared" si="79"/>
        <v>8815559.3309126515</v>
      </c>
      <c r="DH216" s="111">
        <f>+DG216-ROC_BolxEst2[[#This Row],[TOTAL]]</f>
        <v>0</v>
      </c>
      <c r="DI216" s="117">
        <f t="shared" si="84"/>
        <v>4924136.9546413012</v>
      </c>
      <c r="DJ216" s="118">
        <f t="shared" si="85"/>
        <v>0.24670954448343366</v>
      </c>
      <c r="DK216" s="118">
        <f t="shared" si="86"/>
        <v>0.43100977420922881</v>
      </c>
      <c r="DL216" s="118">
        <f t="shared" si="87"/>
        <v>0.20047545158357297</v>
      </c>
      <c r="DM216" s="118">
        <f t="shared" si="88"/>
        <v>0.12180522972376459</v>
      </c>
      <c r="DN216" s="119"/>
      <c r="DO216" s="120">
        <f t="shared" si="89"/>
        <v>3709305.3695877036</v>
      </c>
      <c r="DP216" s="121">
        <f t="shared" si="90"/>
        <v>0.57216943484789717</v>
      </c>
      <c r="DQ216" s="121">
        <f t="shared" si="91"/>
        <v>0.26613300369788651</v>
      </c>
      <c r="DR216" s="121">
        <f t="shared" si="92"/>
        <v>0.16169756145421632</v>
      </c>
      <c r="DS216" s="119"/>
      <c r="DT216" s="122">
        <f t="shared" si="93"/>
        <v>1659259.2249935842</v>
      </c>
      <c r="DU216" s="122">
        <f t="shared" si="94"/>
        <v>4005266.4561555078</v>
      </c>
      <c r="DX216" s="122">
        <f t="shared" si="95"/>
        <v>1862968.4279979363</v>
      </c>
      <c r="DY216" s="122">
        <f t="shared" si="96"/>
        <v>1131905.6550213706</v>
      </c>
      <c r="DZ216" s="122">
        <f t="shared" si="97"/>
        <v>89853.215080249545</v>
      </c>
      <c r="EA216" s="122">
        <f t="shared" si="80"/>
        <v>43689.324899149469</v>
      </c>
      <c r="EB216" s="122">
        <f t="shared" si="81"/>
        <v>0</v>
      </c>
      <c r="EC216" s="122">
        <f t="shared" si="82"/>
        <v>0</v>
      </c>
      <c r="ED216" s="122">
        <f t="shared" si="98"/>
        <v>20356.423895157179</v>
      </c>
      <c r="EE216" s="122">
        <f t="shared" si="99"/>
        <v>2260.6028696930443</v>
      </c>
      <c r="EF216" s="122">
        <f t="shared" si="100"/>
        <v>0</v>
      </c>
      <c r="EG216" s="122">
        <f t="shared" si="101"/>
        <v>8815559.3309126496</v>
      </c>
      <c r="EH216" s="122">
        <f t="shared" si="102"/>
        <v>0</v>
      </c>
      <c r="EL216" s="111">
        <f>+EG216+ROC_BolxEst2[[#This Row],[Chascomús]]</f>
        <v>8815559.3309126496</v>
      </c>
      <c r="EM216" s="111">
        <f>+EL216-ROC_BolxEst2[[#This Row],[TOTAL]]</f>
        <v>0</v>
      </c>
      <c r="EQ216" s="126">
        <f t="shared" si="83"/>
        <v>7258792.8151112972</v>
      </c>
      <c r="ER216" s="127">
        <f>+EQ216/ROC_BolxEst2[[#This Row],[TOTAL]]</f>
        <v>0.8234069493080951</v>
      </c>
      <c r="ES216" s="126">
        <f>+ROC_BolxEst2[[#This Row],[TOTAL]]-EQ216</f>
        <v>1556766.5158013524</v>
      </c>
      <c r="ET216" s="127">
        <f>+ES216/ROC_BolxEst2[[#This Row],[TOTAL]]</f>
        <v>0.17659305069190487</v>
      </c>
    </row>
    <row r="217" spans="1:150">
      <c r="A217" s="110">
        <v>2012</v>
      </c>
      <c r="B217" s="110" t="s">
        <v>11</v>
      </c>
      <c r="C217" s="110" t="s">
        <v>102</v>
      </c>
      <c r="D217" s="111">
        <v>1668387.3572174248</v>
      </c>
      <c r="F217" s="110">
        <v>2012</v>
      </c>
      <c r="G217" s="110" t="s">
        <v>11</v>
      </c>
      <c r="H217" s="111">
        <v>1668387.3572174248</v>
      </c>
      <c r="I217" s="111">
        <v>19741.579053842703</v>
      </c>
      <c r="J217" s="111">
        <v>112011.56825121366</v>
      </c>
      <c r="K217" s="111">
        <v>27255.135270608036</v>
      </c>
      <c r="L217" s="111">
        <v>30195.179021739867</v>
      </c>
      <c r="M217" s="111">
        <v>56789.52921261375</v>
      </c>
      <c r="N217" s="111">
        <v>52244.00764294478</v>
      </c>
      <c r="O217" s="111">
        <v>60574.298216960946</v>
      </c>
      <c r="P217" s="111">
        <v>286382.85401198309</v>
      </c>
      <c r="Q217" s="111">
        <v>134800.15626576694</v>
      </c>
      <c r="R217" s="111">
        <v>227121.12888078758</v>
      </c>
      <c r="S217" s="111">
        <v>31458.768039567352</v>
      </c>
      <c r="T217" s="111">
        <v>46046.023536512497</v>
      </c>
      <c r="U217" s="111">
        <v>0</v>
      </c>
      <c r="V217" s="111">
        <v>24948.885378101699</v>
      </c>
      <c r="W217" s="111">
        <v>17615.270635394081</v>
      </c>
      <c r="X217" s="111">
        <v>5556.1928489597803</v>
      </c>
      <c r="Y217" s="111">
        <v>4939.3934628841807</v>
      </c>
      <c r="Z217" s="111">
        <v>6053.03125233024</v>
      </c>
      <c r="AA217" s="111">
        <v>140361.34748900609</v>
      </c>
      <c r="AB217" s="111">
        <v>33781.012729767703</v>
      </c>
      <c r="AC217" s="111">
        <v>563541.70812879677</v>
      </c>
      <c r="AD217" s="111">
        <v>67162.155517184947</v>
      </c>
      <c r="AE217" s="111">
        <v>406405.81655818841</v>
      </c>
      <c r="AF217" s="111">
        <v>571164.22890485253</v>
      </c>
      <c r="AG217" s="111">
        <v>233715.98390500271</v>
      </c>
      <c r="AH217" s="111">
        <v>59994.486800552768</v>
      </c>
      <c r="AI217" s="111">
        <v>59047.794712038027</v>
      </c>
      <c r="AJ217" s="111">
        <v>82576.142119939686</v>
      </c>
      <c r="AK217" s="111">
        <v>346875.17889076221</v>
      </c>
      <c r="AL217" s="111">
        <v>137827.17172936001</v>
      </c>
      <c r="AM217" s="111">
        <v>477213.7862747538</v>
      </c>
      <c r="AN217" s="111">
        <v>0</v>
      </c>
      <c r="AO217" s="111">
        <v>9509.9069039500519</v>
      </c>
      <c r="AP217" s="111">
        <v>6471.895016942357</v>
      </c>
      <c r="AQ217" s="111">
        <v>4284.6064322852862</v>
      </c>
      <c r="AR217" s="111">
        <v>771.74898873640711</v>
      </c>
      <c r="AS217" s="111">
        <v>2017.3438591581212</v>
      </c>
      <c r="AT217" s="111">
        <v>0</v>
      </c>
      <c r="AU217" s="111">
        <v>0</v>
      </c>
      <c r="AV217" s="111">
        <v>0</v>
      </c>
      <c r="AW217" s="111">
        <v>15677.900764706052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147422.05099605952</v>
      </c>
      <c r="BE217" s="111">
        <v>385524.60816864687</v>
      </c>
      <c r="BF217" s="111">
        <v>369926.68139241094</v>
      </c>
      <c r="BG217" s="111">
        <v>516454.0233924613</v>
      </c>
      <c r="BH217" s="111">
        <v>65573.672171197701</v>
      </c>
      <c r="BI217" s="111">
        <v>91872.118604732241</v>
      </c>
      <c r="BJ217" s="111">
        <v>40556.808902896417</v>
      </c>
      <c r="BK217" s="111">
        <v>29778.3146068395</v>
      </c>
      <c r="BL217" s="111">
        <v>25008.865869454268</v>
      </c>
      <c r="BM217" s="111">
        <v>6669.8306384058396</v>
      </c>
      <c r="BN217" s="111">
        <v>57748.217399399</v>
      </c>
      <c r="BO217" s="111">
        <v>20692.269841780948</v>
      </c>
      <c r="BP217" s="111">
        <v>121359.52782851177</v>
      </c>
      <c r="BQ217" s="111">
        <v>66446.388320377606</v>
      </c>
      <c r="BR217" s="111">
        <v>149947.22968200274</v>
      </c>
      <c r="BS217" s="111">
        <v>82068.30729315459</v>
      </c>
      <c r="BT217" s="111">
        <v>33924.965909013874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113.96293356988394</v>
      </c>
      <c r="CC217" s="111">
        <v>0</v>
      </c>
      <c r="CD217" s="111">
        <v>2159.297688692538</v>
      </c>
      <c r="CE217" s="111">
        <v>11940.116478585034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  <c r="CN217" s="111">
        <f t="shared" si="78"/>
        <v>8255707.8320438107</v>
      </c>
      <c r="CO217" s="111"/>
      <c r="CQ217" s="128"/>
      <c r="CR217" s="129"/>
      <c r="CT217" s="115">
        <f>+ROC_BolxEst2[[#This Row],[Plaza Constitución]]+ROC_BolxEst2[[#This Row],[Dario y Maxi (Avellaneda)]]</f>
        <v>1780398.9254686385</v>
      </c>
      <c r="CU2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1895512.4847976358</v>
      </c>
      <c r="CV2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1152341.2011661611</v>
      </c>
      <c r="CW217" s="115">
        <f>+ROC_BolxEst2[[#This Row],[Adrogué]]+ROC_BolxEst2[[#This Row],[Burzaco]]+ROC_BolxEst2[[#This Row],[Longchamps]]+ROC_BolxEst2[[#This Row],[Glew]]+ROC_BolxEst2[[#This Row],[Guernica]]+ROC_BolxEst2[[#This Row],[Alejandro Korn]]</f>
        <v>1576773.1547255083</v>
      </c>
      <c r="CX217" s="115">
        <f>+ROC_BolxEst2[[#This Row],[Turdera]]+ROC_BolxEst2[[#This Row],[Llavallol]]+ROC_BolxEst2[[#This Row],[Luis Guillón]]+ROC_BolxEst2[[#This Row],[Monte Grande]]+ROC_BolxEst2[[#This Row],[El Jagüel]]+ROC_BolxEst2[[#This Row],[Ezeiza]]</f>
        <v>1163534.5605274064</v>
      </c>
      <c r="CY2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532186.90627424058</v>
      </c>
      <c r="CZ217" s="115">
        <f>+ROC_BolxEst2[[#This Row],[Villa España]]+ROC_BolxEst2[[#This Row],[Ranelagh]]+ROC_BolxEst2[[#This Row],[Sourigues]]</f>
        <v>95343.989379190185</v>
      </c>
      <c r="DA2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38733.401965778277</v>
      </c>
      <c r="DB217" s="115">
        <f>+ROC_BolxEst2[[#This Row],[Santa Sofía]]+ROC_BolxEst2[[#This Row],[Gutiérrez]]</f>
        <v>18609.947116990872</v>
      </c>
      <c r="DC2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2273.2606222624217</v>
      </c>
      <c r="DD2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7" s="115">
        <f>+ROC_BolxEst2[[#This Row],[La Noria]]+ROC_BolxEst2[[#This Row],[Abbott]]+ROC_BolxEst2[[#This Row],[Monte]]</f>
        <v>0</v>
      </c>
      <c r="DF217" s="115">
        <f>+ROC_BolxEst2[[#This Row],[Uribelarrea]]+ROC_BolxEst2[[#This Row],[Empalme Lobos]]+ROC_BolxEst2[[#This Row],[Lobos]]</f>
        <v>0</v>
      </c>
      <c r="DG217" s="116">
        <f t="shared" si="79"/>
        <v>8255707.8320438117</v>
      </c>
      <c r="DH217" s="111">
        <f>+DG217-ROC_BolxEst2[[#This Row],[TOTAL]]</f>
        <v>0</v>
      </c>
      <c r="DI217" s="117">
        <f t="shared" si="84"/>
        <v>4424835.8226933163</v>
      </c>
      <c r="DJ217" s="118">
        <f t="shared" si="85"/>
        <v>0.26042575303161242</v>
      </c>
      <c r="DK217" s="118">
        <f t="shared" si="86"/>
        <v>0.35634613755358624</v>
      </c>
      <c r="DL217" s="118">
        <f t="shared" si="87"/>
        <v>0.26295541962485386</v>
      </c>
      <c r="DM217" s="118">
        <f t="shared" si="88"/>
        <v>0.12027268978994755</v>
      </c>
      <c r="DN217" s="119"/>
      <c r="DO217" s="120">
        <f t="shared" si="89"/>
        <v>3272494.6215271549</v>
      </c>
      <c r="DP217" s="121">
        <f t="shared" si="90"/>
        <v>0.48182604926320255</v>
      </c>
      <c r="DQ217" s="121">
        <f t="shared" si="91"/>
        <v>0.3555497243214496</v>
      </c>
      <c r="DR217" s="121">
        <f t="shared" si="92"/>
        <v>0.16262422641534799</v>
      </c>
      <c r="DS217" s="119"/>
      <c r="DT217" s="122">
        <f t="shared" si="93"/>
        <v>1616002.9320280049</v>
      </c>
      <c r="DU217" s="122">
        <f t="shared" si="94"/>
        <v>3124518.7269999338</v>
      </c>
      <c r="DX217" s="122">
        <f t="shared" si="95"/>
        <v>2305649.0484913164</v>
      </c>
      <c r="DY217" s="122">
        <f t="shared" si="96"/>
        <v>1054576.5254403357</v>
      </c>
      <c r="DZ217" s="122">
        <f t="shared" si="97"/>
        <v>95343.989379190185</v>
      </c>
      <c r="EA217" s="122">
        <f t="shared" si="80"/>
        <v>38733.401965778277</v>
      </c>
      <c r="EB217" s="122">
        <f t="shared" si="81"/>
        <v>0</v>
      </c>
      <c r="EC217" s="122">
        <f t="shared" si="82"/>
        <v>0</v>
      </c>
      <c r="ED217" s="122">
        <f t="shared" si="98"/>
        <v>18609.947116990872</v>
      </c>
      <c r="EE217" s="122">
        <f t="shared" si="99"/>
        <v>2273.2606222624217</v>
      </c>
      <c r="EF217" s="122">
        <f t="shared" si="100"/>
        <v>0</v>
      </c>
      <c r="EG217" s="122">
        <f t="shared" si="101"/>
        <v>8255707.8320438117</v>
      </c>
      <c r="EH217" s="122">
        <f t="shared" si="102"/>
        <v>0</v>
      </c>
      <c r="EL217" s="111">
        <f>+EG217+ROC_BolxEst2[[#This Row],[Chascomús]]</f>
        <v>8255707.8320438117</v>
      </c>
      <c r="EM217" s="111">
        <f>+EL217-ROC_BolxEst2[[#This Row],[TOTAL]]</f>
        <v>0</v>
      </c>
      <c r="EQ217" s="126">
        <f t="shared" si="83"/>
        <v>6763071.3118882654</v>
      </c>
      <c r="ER217" s="127">
        <f>+EQ217/ROC_BolxEst2[[#This Row],[TOTAL]]</f>
        <v>0.81919944957814439</v>
      </c>
      <c r="ES217" s="126">
        <f>+ROC_BolxEst2[[#This Row],[TOTAL]]-EQ217</f>
        <v>1492636.5201555453</v>
      </c>
      <c r="ET217" s="127">
        <f>+ES217/ROC_BolxEst2[[#This Row],[TOTAL]]</f>
        <v>0.18080055042185561</v>
      </c>
    </row>
    <row r="218" spans="1:150">
      <c r="A218" s="110">
        <v>2013</v>
      </c>
      <c r="B218" s="110" t="s">
        <v>12</v>
      </c>
      <c r="C218" s="110" t="s">
        <v>102</v>
      </c>
      <c r="D218" s="111">
        <v>1581230.593279914</v>
      </c>
      <c r="F218" s="110">
        <v>2013</v>
      </c>
      <c r="G218" s="110" t="s">
        <v>12</v>
      </c>
      <c r="H218" s="111">
        <v>1581230.593279914</v>
      </c>
      <c r="I218" s="111">
        <v>15822.838503079704</v>
      </c>
      <c r="J218" s="111">
        <v>107959.84467088031</v>
      </c>
      <c r="K218" s="111">
        <v>21555.79445180828</v>
      </c>
      <c r="L218" s="111">
        <v>27301.741236746278</v>
      </c>
      <c r="M218" s="111">
        <v>52159.206675934583</v>
      </c>
      <c r="N218" s="111">
        <v>48532.764783318933</v>
      </c>
      <c r="O218" s="111">
        <v>47318.621245284208</v>
      </c>
      <c r="P218" s="111">
        <v>264771.22925975698</v>
      </c>
      <c r="Q218" s="111">
        <v>115093.81234004072</v>
      </c>
      <c r="R218" s="111">
        <v>198056.29025870815</v>
      </c>
      <c r="S218" s="111">
        <v>29410.253883045269</v>
      </c>
      <c r="T218" s="111">
        <v>43477.330907666525</v>
      </c>
      <c r="U218" s="111">
        <v>0</v>
      </c>
      <c r="V218" s="111">
        <v>22535.103642980321</v>
      </c>
      <c r="W218" s="111">
        <v>16056.673554849354</v>
      </c>
      <c r="X218" s="111">
        <v>11476.904143480509</v>
      </c>
      <c r="Y218" s="111">
        <v>4232.014718993466</v>
      </c>
      <c r="Z218" s="111">
        <v>5332.2386164224645</v>
      </c>
      <c r="AA218" s="111">
        <v>131940.92831347894</v>
      </c>
      <c r="AB218" s="111">
        <v>29929.887331422269</v>
      </c>
      <c r="AC218" s="111">
        <v>494093.46438927215</v>
      </c>
      <c r="AD218" s="111">
        <v>57245.618699471008</v>
      </c>
      <c r="AE218" s="111">
        <v>340698.66972347425</v>
      </c>
      <c r="AF218" s="111">
        <v>505246.59692261007</v>
      </c>
      <c r="AG218" s="111">
        <v>212610.02399363634</v>
      </c>
      <c r="AH218" s="111">
        <v>50482.38950982572</v>
      </c>
      <c r="AI218" s="111">
        <v>54079.851844743425</v>
      </c>
      <c r="AJ218" s="111">
        <v>70705.124307528386</v>
      </c>
      <c r="AK218" s="111">
        <v>305230.68898646475</v>
      </c>
      <c r="AL218" s="111">
        <v>119080.00046614815</v>
      </c>
      <c r="AM218" s="111">
        <v>453868.839009427</v>
      </c>
      <c r="AN218" s="111">
        <v>0</v>
      </c>
      <c r="AO218" s="111">
        <v>4908.5374969766017</v>
      </c>
      <c r="AP218" s="111">
        <v>7029.041684391982</v>
      </c>
      <c r="AQ218" s="111">
        <v>2662.1221278391013</v>
      </c>
      <c r="AR218" s="111">
        <v>741.47695903026022</v>
      </c>
      <c r="AS218" s="111">
        <v>2057.5485965543203</v>
      </c>
      <c r="AT218" s="111">
        <v>0</v>
      </c>
      <c r="AU218" s="111">
        <v>0</v>
      </c>
      <c r="AV218" s="111">
        <v>0</v>
      </c>
      <c r="AW218" s="111">
        <v>12066.4882483698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107664.05332334264</v>
      </c>
      <c r="BE218" s="111">
        <v>312500.56078827765</v>
      </c>
      <c r="BF218" s="111">
        <v>277847.00555208983</v>
      </c>
      <c r="BG218" s="111">
        <v>445507.73696602246</v>
      </c>
      <c r="BH218" s="111">
        <v>54061.864533068838</v>
      </c>
      <c r="BI218" s="111">
        <v>82974.469459783824</v>
      </c>
      <c r="BJ218" s="111">
        <v>41565.679394694977</v>
      </c>
      <c r="BK218" s="111">
        <v>28909.607041435887</v>
      </c>
      <c r="BL218" s="111">
        <v>26233.494782294329</v>
      </c>
      <c r="BM218" s="111">
        <v>3895.2522726414477</v>
      </c>
      <c r="BN218" s="111">
        <v>59688.895201935949</v>
      </c>
      <c r="BO218" s="111">
        <v>25898.730926128374</v>
      </c>
      <c r="BP218" s="111">
        <v>112528.62183622579</v>
      </c>
      <c r="BQ218" s="111">
        <v>68016.021212177395</v>
      </c>
      <c r="BR218" s="111">
        <v>143725.61534561354</v>
      </c>
      <c r="BS218" s="111">
        <v>72875.593249595404</v>
      </c>
      <c r="BT218" s="111">
        <v>34798.453024677561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2120.5041874153803</v>
      </c>
      <c r="CE218" s="111">
        <v>12655.073058166059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  <c r="CN218" s="111">
        <f t="shared" si="78"/>
        <v>7380467.7869391609</v>
      </c>
      <c r="CO218" s="111"/>
      <c r="CQ218" s="113"/>
      <c r="CR218" s="114"/>
      <c r="CT218" s="115">
        <f>+ROC_BolxEst2[[#This Row],[Plaza Constitución]]+ROC_BolxEst2[[#This Row],[Dario y Maxi (Avellaneda)]]</f>
        <v>1689190.4379507944</v>
      </c>
      <c r="CU2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1655647.0995629656</v>
      </c>
      <c r="CV2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1039250.908032515</v>
      </c>
      <c r="CW218" s="115">
        <f>+ROC_BolxEst2[[#This Row],[Adrogué]]+ROC_BolxEst2[[#This Row],[Burzaco]]+ROC_BolxEst2[[#This Row],[Longchamps]]+ROC_BolxEst2[[#This Row],[Glew]]+ROC_BolxEst2[[#This Row],[Guernica]]+ROC_BolxEst2[[#This Row],[Alejandro Korn]]</f>
        <v>1280555.6906225851</v>
      </c>
      <c r="CX218" s="115">
        <f>+ROC_BolxEst2[[#This Row],[Turdera]]+ROC_BolxEst2[[#This Row],[Llavallol]]+ROC_BolxEst2[[#This Row],[Luis Guillón]]+ROC_BolxEst2[[#This Row],[Monte Grande]]+ROC_BolxEst2[[#This Row],[El Jagüel]]+ROC_BolxEst2[[#This Row],[Ezeiza]]</f>
        <v>1053446.8941241375</v>
      </c>
      <c r="CY2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517531.93079635402</v>
      </c>
      <c r="CZ218" s="115">
        <f>+ROC_BolxEst2[[#This Row],[Villa España]]+ROC_BolxEst2[[#This Row],[Ranelagh]]+ROC_BolxEst2[[#This Row],[Sourigues]]</f>
        <v>96708.781218425196</v>
      </c>
      <c r="DA2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29465.215113162063</v>
      </c>
      <c r="DB218" s="115">
        <f>+ROC_BolxEst2[[#This Row],[Santa Sofía]]+ROC_BolxEst2[[#This Row],[Gutiérrez]]</f>
        <v>16550.325330807507</v>
      </c>
      <c r="DC2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2120.5041874153803</v>
      </c>
      <c r="DD2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8" s="115">
        <f>+ROC_BolxEst2[[#This Row],[La Noria]]+ROC_BolxEst2[[#This Row],[Abbott]]+ROC_BolxEst2[[#This Row],[Monte]]</f>
        <v>0</v>
      </c>
      <c r="DF218" s="115">
        <f>+ROC_BolxEst2[[#This Row],[Uribelarrea]]+ROC_BolxEst2[[#This Row],[Empalme Lobos]]+ROC_BolxEst2[[#This Row],[Lobos]]</f>
        <v>0</v>
      </c>
      <c r="DG218" s="116">
        <f t="shared" si="79"/>
        <v>7380467.7869391618</v>
      </c>
      <c r="DH218" s="111">
        <f>+DG218-ROC_BolxEst2[[#This Row],[TOTAL]]</f>
        <v>0</v>
      </c>
      <c r="DI218" s="117">
        <f t="shared" si="84"/>
        <v>3890785.4235755913</v>
      </c>
      <c r="DJ218" s="118">
        <f t="shared" si="85"/>
        <v>0.26710568558608772</v>
      </c>
      <c r="DK218" s="118">
        <f t="shared" si="86"/>
        <v>0.32912524110511543</v>
      </c>
      <c r="DL218" s="118">
        <f t="shared" si="87"/>
        <v>0.27075430265080791</v>
      </c>
      <c r="DM218" s="118">
        <f t="shared" si="88"/>
        <v>0.13301477065798903</v>
      </c>
      <c r="DN218" s="119"/>
      <c r="DO218" s="120">
        <f t="shared" si="89"/>
        <v>2851534.5155430767</v>
      </c>
      <c r="DP218" s="121">
        <f t="shared" si="90"/>
        <v>0.44907599176603424</v>
      </c>
      <c r="DQ218" s="121">
        <f t="shared" si="91"/>
        <v>0.36943157741280497</v>
      </c>
      <c r="DR218" s="121">
        <f t="shared" si="92"/>
        <v>0.18149243082116076</v>
      </c>
      <c r="DS218" s="119"/>
      <c r="DT218" s="122">
        <f t="shared" si="93"/>
        <v>1490443.2780468257</v>
      </c>
      <c r="DU218" s="122">
        <f t="shared" si="94"/>
        <v>2580022.2640363928</v>
      </c>
      <c r="DX218" s="122">
        <f t="shared" si="95"/>
        <v>2122450.7928263992</v>
      </c>
      <c r="DY218" s="122">
        <f t="shared" si="96"/>
        <v>1042706.626179734</v>
      </c>
      <c r="DZ218" s="122">
        <f t="shared" si="97"/>
        <v>96708.781218425196</v>
      </c>
      <c r="EA218" s="122">
        <f t="shared" si="80"/>
        <v>29465.215113162063</v>
      </c>
      <c r="EB218" s="122">
        <f t="shared" si="81"/>
        <v>0</v>
      </c>
      <c r="EC218" s="122">
        <f t="shared" si="82"/>
        <v>0</v>
      </c>
      <c r="ED218" s="122">
        <f t="shared" si="98"/>
        <v>16550.325330807507</v>
      </c>
      <c r="EE218" s="122">
        <f t="shared" si="99"/>
        <v>2120.5041874153803</v>
      </c>
      <c r="EF218" s="122">
        <f t="shared" si="100"/>
        <v>0</v>
      </c>
      <c r="EG218" s="122">
        <f t="shared" si="101"/>
        <v>7380467.7869391628</v>
      </c>
      <c r="EH218" s="122">
        <f t="shared" si="102"/>
        <v>0</v>
      </c>
      <c r="EL218" s="111">
        <f>+EG218+ROC_BolxEst2[[#This Row],[Chascomús]]</f>
        <v>7380467.7869391628</v>
      </c>
      <c r="EM218" s="111">
        <f>+EL218-ROC_BolxEst2[[#This Row],[TOTAL]]</f>
        <v>0</v>
      </c>
      <c r="EQ218" s="126">
        <f t="shared" si="83"/>
        <v>6014030.6774311587</v>
      </c>
      <c r="ER218" s="127">
        <f>+EQ218/ROC_BolxEst2[[#This Row],[TOTAL]]</f>
        <v>0.81485765550984224</v>
      </c>
      <c r="ES218" s="126">
        <f>+ROC_BolxEst2[[#This Row],[TOTAL]]-EQ218</f>
        <v>1366437.1095080022</v>
      </c>
      <c r="ET218" s="127">
        <f>+ES218/ROC_BolxEst2[[#This Row],[TOTAL]]</f>
        <v>0.18514234449015773</v>
      </c>
    </row>
    <row r="219" spans="1:150">
      <c r="A219" s="110">
        <v>2013</v>
      </c>
      <c r="B219" s="110" t="s">
        <v>13</v>
      </c>
      <c r="C219" s="110" t="s">
        <v>102</v>
      </c>
      <c r="D219" s="111">
        <v>1403327.0076699774</v>
      </c>
      <c r="F219" s="110">
        <v>2013</v>
      </c>
      <c r="G219" s="110" t="s">
        <v>13</v>
      </c>
      <c r="H219" s="111">
        <v>1403327.0076699774</v>
      </c>
      <c r="I219" s="111">
        <v>15089.580706496894</v>
      </c>
      <c r="J219" s="111">
        <v>102387.65770763256</v>
      </c>
      <c r="K219" s="111">
        <v>19498.412957696324</v>
      </c>
      <c r="L219" s="111">
        <v>24835.78865966979</v>
      </c>
      <c r="M219" s="111">
        <v>47836.479606076791</v>
      </c>
      <c r="N219" s="111">
        <v>42417.144202312724</v>
      </c>
      <c r="O219" s="111">
        <v>44483.128392570994</v>
      </c>
      <c r="P219" s="111">
        <v>238750.61033314565</v>
      </c>
      <c r="Q219" s="111">
        <v>105999.88163776966</v>
      </c>
      <c r="R219" s="111">
        <v>179339.82162054215</v>
      </c>
      <c r="S219" s="111">
        <v>28799.839602371434</v>
      </c>
      <c r="T219" s="111">
        <v>40652.012088139476</v>
      </c>
      <c r="U219" s="111">
        <v>0</v>
      </c>
      <c r="V219" s="111">
        <v>21660.349969563104</v>
      </c>
      <c r="W219" s="111">
        <v>16221.024394630595</v>
      </c>
      <c r="X219" s="111">
        <v>8408.8655020042643</v>
      </c>
      <c r="Y219" s="111">
        <v>4097.9850895301888</v>
      </c>
      <c r="Z219" s="111">
        <v>4955.5634326562631</v>
      </c>
      <c r="AA219" s="111">
        <v>137256.51327674236</v>
      </c>
      <c r="AB219" s="111">
        <v>28151.158547955554</v>
      </c>
      <c r="AC219" s="111">
        <v>438131.57805860729</v>
      </c>
      <c r="AD219" s="111">
        <v>55143.886676700015</v>
      </c>
      <c r="AE219" s="111">
        <v>325145.13159746787</v>
      </c>
      <c r="AF219" s="111">
        <v>434676.27697214246</v>
      </c>
      <c r="AG219" s="111">
        <v>182013.50701432099</v>
      </c>
      <c r="AH219" s="111">
        <v>50382.227904377622</v>
      </c>
      <c r="AI219" s="111">
        <v>48041.378860553305</v>
      </c>
      <c r="AJ219" s="111">
        <v>65163.959974880541</v>
      </c>
      <c r="AK219" s="111">
        <v>275239.66927545751</v>
      </c>
      <c r="AL219" s="111">
        <v>106453.65852329326</v>
      </c>
      <c r="AM219" s="111">
        <v>406865.95084260876</v>
      </c>
      <c r="AN219" s="111">
        <v>0</v>
      </c>
      <c r="AO219" s="111">
        <v>6439.8336419129291</v>
      </c>
      <c r="AP219" s="111">
        <v>5305.3914281039624</v>
      </c>
      <c r="AQ219" s="111">
        <v>2715.6647532325669</v>
      </c>
      <c r="AR219" s="111">
        <v>807.6029152049739</v>
      </c>
      <c r="AS219" s="111">
        <v>1195.4122358727088</v>
      </c>
      <c r="AT219" s="111">
        <v>0</v>
      </c>
      <c r="AU219" s="111">
        <v>0</v>
      </c>
      <c r="AV219" s="111">
        <v>0</v>
      </c>
      <c r="AW219" s="111">
        <v>8748.6984118677428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103553.08468675261</v>
      </c>
      <c r="BE219" s="111">
        <v>281316.68131066329</v>
      </c>
      <c r="BF219" s="111">
        <v>258148.07292644138</v>
      </c>
      <c r="BG219" s="111">
        <v>391664.42517756863</v>
      </c>
      <c r="BH219" s="111">
        <v>53728.582557974471</v>
      </c>
      <c r="BI219" s="111">
        <v>79587.867981468386</v>
      </c>
      <c r="BJ219" s="111">
        <v>37971.33013445168</v>
      </c>
      <c r="BK219" s="111">
        <v>27432.511894450141</v>
      </c>
      <c r="BL219" s="111">
        <v>24271.066324161362</v>
      </c>
      <c r="BM219" s="111">
        <v>5588.2523501373871</v>
      </c>
      <c r="BN219" s="111">
        <v>51077.885861039329</v>
      </c>
      <c r="BO219" s="111">
        <v>24463.971475936807</v>
      </c>
      <c r="BP219" s="111">
        <v>80976.185369116545</v>
      </c>
      <c r="BQ219" s="111">
        <v>69389.882159888744</v>
      </c>
      <c r="BR219" s="111">
        <v>122603.71781027589</v>
      </c>
      <c r="BS219" s="111">
        <v>61597.713438430852</v>
      </c>
      <c r="BT219" s="111">
        <v>31784.372157819518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120.94053556906168</v>
      </c>
      <c r="CC219" s="111">
        <v>0</v>
      </c>
      <c r="CD219" s="111">
        <v>2381.8288947196197</v>
      </c>
      <c r="CE219" s="111">
        <v>10233.968129682831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  <c r="CN219" s="111">
        <f t="shared" si="78"/>
        <v>6644530.9956606347</v>
      </c>
      <c r="CO219" s="111"/>
      <c r="CQ219" s="128"/>
      <c r="CR219" s="129"/>
      <c r="CT219" s="115">
        <f>+ROC_BolxEst2[[#This Row],[Plaza Constitución]]+ROC_BolxEst2[[#This Row],[Dario y Maxi (Avellaneda)]]</f>
        <v>1505714.6653776099</v>
      </c>
      <c r="CU2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1478351.1195736912</v>
      </c>
      <c r="CV2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965213.42076542159</v>
      </c>
      <c r="CW219" s="115">
        <f>+ROC_BolxEst2[[#This Row],[Adrogué]]+ROC_BolxEst2[[#This Row],[Burzaco]]+ROC_BolxEst2[[#This Row],[Longchamps]]+ROC_BolxEst2[[#This Row],[Glew]]+ROC_BolxEst2[[#This Row],[Guernica]]+ROC_BolxEst2[[#This Row],[Alejandro Korn]]</f>
        <v>1167998.7146408686</v>
      </c>
      <c r="CX219" s="115">
        <f>+ROC_BolxEst2[[#This Row],[Turdera]]+ROC_BolxEst2[[#This Row],[Llavallol]]+ROC_BolxEst2[[#This Row],[Luis Guillón]]+ROC_BolxEst2[[#This Row],[Monte Grande]]+ROC_BolxEst2[[#This Row],[El Jagüel]]+ROC_BolxEst2[[#This Row],[Ezeiza]]</f>
        <v>952146.84538117098</v>
      </c>
      <c r="CY2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441893.72827250772</v>
      </c>
      <c r="CZ219" s="115">
        <f>+ROC_BolxEst2[[#This Row],[Villa España]]+ROC_BolxEst2[[#This Row],[Ranelagh]]+ROC_BolxEst2[[#This Row],[Sourigues]]</f>
        <v>89674.908353063191</v>
      </c>
      <c r="DA2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25212.603386194882</v>
      </c>
      <c r="DB219" s="115">
        <f>+ROC_BolxEst2[[#This Row],[Santa Sofía]]+ROC_BolxEst2[[#This Row],[Gutiérrez]]</f>
        <v>15822.220479820218</v>
      </c>
      <c r="DC2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2502.7694302886812</v>
      </c>
      <c r="DD2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9" s="115">
        <f>+ROC_BolxEst2[[#This Row],[La Noria]]+ROC_BolxEst2[[#This Row],[Abbott]]+ROC_BolxEst2[[#This Row],[Monte]]</f>
        <v>0</v>
      </c>
      <c r="DF219" s="115">
        <f>+ROC_BolxEst2[[#This Row],[Uribelarrea]]+ROC_BolxEst2[[#This Row],[Empalme Lobos]]+ROC_BolxEst2[[#This Row],[Lobos]]</f>
        <v>0</v>
      </c>
      <c r="DG219" s="116">
        <f t="shared" si="79"/>
        <v>6644530.9956606375</v>
      </c>
      <c r="DH219" s="111">
        <f>+DG219-ROC_BolxEst2[[#This Row],[TOTAL]]</f>
        <v>0</v>
      </c>
      <c r="DI219" s="117">
        <f t="shared" si="84"/>
        <v>3527252.7090599691</v>
      </c>
      <c r="DJ219" s="118">
        <f t="shared" si="85"/>
        <v>0.27364453311956088</v>
      </c>
      <c r="DK219" s="118">
        <f t="shared" si="86"/>
        <v>0.33113553549503016</v>
      </c>
      <c r="DL219" s="118">
        <f t="shared" si="87"/>
        <v>0.26994007062083253</v>
      </c>
      <c r="DM219" s="118">
        <f t="shared" si="88"/>
        <v>0.12527986076457637</v>
      </c>
      <c r="DN219" s="119"/>
      <c r="DO219" s="120">
        <f t="shared" si="89"/>
        <v>2562039.2882945472</v>
      </c>
      <c r="DP219" s="121">
        <f t="shared" si="90"/>
        <v>0.45588634022016156</v>
      </c>
      <c r="DQ219" s="121">
        <f t="shared" si="91"/>
        <v>0.37163631710541767</v>
      </c>
      <c r="DR219" s="121">
        <f t="shared" si="92"/>
        <v>0.17247734267442077</v>
      </c>
      <c r="DS219" s="119"/>
      <c r="DT219" s="122">
        <f t="shared" si="93"/>
        <v>1377244.0073839535</v>
      </c>
      <c r="DU219" s="122">
        <f t="shared" si="94"/>
        <v>2340554.4281262322</v>
      </c>
      <c r="DX219" s="122">
        <f t="shared" si="95"/>
        <v>1908008.5339550637</v>
      </c>
      <c r="DY219" s="122">
        <f t="shared" si="96"/>
        <v>885511.52454602043</v>
      </c>
      <c r="DZ219" s="122">
        <f t="shared" si="97"/>
        <v>89674.908353063191</v>
      </c>
      <c r="EA219" s="122">
        <f t="shared" si="80"/>
        <v>25212.603386194882</v>
      </c>
      <c r="EB219" s="122">
        <f t="shared" si="81"/>
        <v>0</v>
      </c>
      <c r="EC219" s="122">
        <f t="shared" si="82"/>
        <v>0</v>
      </c>
      <c r="ED219" s="122">
        <f t="shared" si="98"/>
        <v>15822.220479820218</v>
      </c>
      <c r="EE219" s="122">
        <f t="shared" si="99"/>
        <v>2502.7694302886812</v>
      </c>
      <c r="EF219" s="122">
        <f t="shared" si="100"/>
        <v>0</v>
      </c>
      <c r="EG219" s="122">
        <f t="shared" si="101"/>
        <v>6644530.9956606366</v>
      </c>
      <c r="EH219" s="122">
        <f t="shared" si="102"/>
        <v>0</v>
      </c>
      <c r="EL219" s="111">
        <f>+EG219+ROC_BolxEst2[[#This Row],[Chascomús]]</f>
        <v>6644530.9956606366</v>
      </c>
      <c r="EM219" s="111">
        <f>+EL219-ROC_BolxEst2[[#This Row],[TOTAL]]</f>
        <v>0</v>
      </c>
      <c r="EQ219" s="126">
        <f t="shared" si="83"/>
        <v>5390485.5887337765</v>
      </c>
      <c r="ER219" s="127">
        <f>+EQ219/ROC_BolxEst2[[#This Row],[TOTAL]]</f>
        <v>0.81126652765321705</v>
      </c>
      <c r="ES219" s="126">
        <f>+ROC_BolxEst2[[#This Row],[TOTAL]]-EQ219</f>
        <v>1254045.4069268582</v>
      </c>
      <c r="ET219" s="127">
        <f>+ES219/ROC_BolxEst2[[#This Row],[TOTAL]]</f>
        <v>0.18873347234678289</v>
      </c>
    </row>
    <row r="220" spans="1:150">
      <c r="A220" s="110">
        <v>2013</v>
      </c>
      <c r="B220" s="110" t="s">
        <v>14</v>
      </c>
      <c r="C220" s="110" t="s">
        <v>102</v>
      </c>
      <c r="D220" s="111">
        <v>1721289.1596194012</v>
      </c>
      <c r="F220" s="110">
        <v>2013</v>
      </c>
      <c r="G220" s="110" t="s">
        <v>14</v>
      </c>
      <c r="H220" s="111">
        <v>1721289.1596194012</v>
      </c>
      <c r="I220" s="111">
        <v>18108.793486039704</v>
      </c>
      <c r="J220" s="111">
        <v>115492.17218096509</v>
      </c>
      <c r="K220" s="111">
        <v>25757.016870802236</v>
      </c>
      <c r="L220" s="111">
        <v>30805.844072508222</v>
      </c>
      <c r="M220" s="111">
        <v>59947.074820097536</v>
      </c>
      <c r="N220" s="111">
        <v>47126.053031052477</v>
      </c>
      <c r="O220" s="111">
        <v>64144.099887971148</v>
      </c>
      <c r="P220" s="111">
        <v>284173.98887384339</v>
      </c>
      <c r="Q220" s="111">
        <v>142756.83883794013</v>
      </c>
      <c r="R220" s="111">
        <v>220119.86808451652</v>
      </c>
      <c r="S220" s="111">
        <v>35508.751628315142</v>
      </c>
      <c r="T220" s="111">
        <v>51683.994261265863</v>
      </c>
      <c r="U220" s="111">
        <v>0</v>
      </c>
      <c r="V220" s="111">
        <v>27128.698241245922</v>
      </c>
      <c r="W220" s="111">
        <v>20662.200352011405</v>
      </c>
      <c r="X220" s="111">
        <v>10511.558257175589</v>
      </c>
      <c r="Y220" s="111">
        <v>5549.710850825727</v>
      </c>
      <c r="Z220" s="111">
        <v>6095.5840492676025</v>
      </c>
      <c r="AA220" s="111">
        <v>161271.53803564172</v>
      </c>
      <c r="AB220" s="111">
        <v>33538.209368005737</v>
      </c>
      <c r="AC220" s="111">
        <v>554536.18610579206</v>
      </c>
      <c r="AD220" s="111">
        <v>66381.580140925202</v>
      </c>
      <c r="AE220" s="111">
        <v>424095.48633672646</v>
      </c>
      <c r="AF220" s="111">
        <v>619904.0017353252</v>
      </c>
      <c r="AG220" s="111">
        <v>226961.27888476881</v>
      </c>
      <c r="AH220" s="111">
        <v>63297.296592952342</v>
      </c>
      <c r="AI220" s="111">
        <v>58622.382534501412</v>
      </c>
      <c r="AJ220" s="111">
        <v>84170.447942896411</v>
      </c>
      <c r="AK220" s="111">
        <v>350979.47054615937</v>
      </c>
      <c r="AL220" s="111">
        <v>134976.64610849932</v>
      </c>
      <c r="AM220" s="111">
        <v>482136.00403332827</v>
      </c>
      <c r="AN220" s="111">
        <v>0</v>
      </c>
      <c r="AO220" s="111">
        <v>8505.024357408478</v>
      </c>
      <c r="AP220" s="111">
        <v>6206.5582709288619</v>
      </c>
      <c r="AQ220" s="111">
        <v>4148.0364475006199</v>
      </c>
      <c r="AR220" s="111">
        <v>1019.7631179683376</v>
      </c>
      <c r="AS220" s="111">
        <v>2203.4881490217804</v>
      </c>
      <c r="AT220" s="111">
        <v>0</v>
      </c>
      <c r="AU220" s="111">
        <v>0</v>
      </c>
      <c r="AV220" s="111">
        <v>0</v>
      </c>
      <c r="AW220" s="111">
        <v>12395.120722128871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143345.70205017869</v>
      </c>
      <c r="BE220" s="111">
        <v>346261.56647391175</v>
      </c>
      <c r="BF220" s="111">
        <v>342626.4108886834</v>
      </c>
      <c r="BG220" s="111">
        <v>480955.27830556297</v>
      </c>
      <c r="BH220" s="111">
        <v>63301.295664003199</v>
      </c>
      <c r="BI220" s="111">
        <v>94462.057292274912</v>
      </c>
      <c r="BJ220" s="111">
        <v>42930.027730941583</v>
      </c>
      <c r="BK220" s="111">
        <v>29657.110913149769</v>
      </c>
      <c r="BL220" s="111">
        <v>25357.109765716614</v>
      </c>
      <c r="BM220" s="111">
        <v>7290.3065257108992</v>
      </c>
      <c r="BN220" s="111">
        <v>58756.351414705096</v>
      </c>
      <c r="BO220" s="111">
        <v>26637.812269753318</v>
      </c>
      <c r="BP220" s="111">
        <v>97625.322493502186</v>
      </c>
      <c r="BQ220" s="111">
        <v>72493.160474396238</v>
      </c>
      <c r="BR220" s="111">
        <v>142819.82420699109</v>
      </c>
      <c r="BS220" s="111">
        <v>74510.691819553191</v>
      </c>
      <c r="BT220" s="111">
        <v>37624.260214218084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73.982814440840173</v>
      </c>
      <c r="CC220" s="111">
        <v>0</v>
      </c>
      <c r="CD220" s="111">
        <v>3473.1932076686321</v>
      </c>
      <c r="CE220" s="111">
        <v>12317.138836637176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  <c r="CN220" s="111">
        <f t="shared" si="78"/>
        <v>8284728.5301977219</v>
      </c>
      <c r="CO220" s="111"/>
      <c r="CQ220" s="113"/>
      <c r="CR220" s="114"/>
      <c r="CT220" s="115">
        <f>+ROC_BolxEst2[[#This Row],[Plaza Constitución]]+ROC_BolxEst2[[#This Row],[Dario y Maxi (Avellaneda)]]</f>
        <v>1836781.3318003663</v>
      </c>
      <c r="CU2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1943525.5360575831</v>
      </c>
      <c r="CV2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1193242.8201544806</v>
      </c>
      <c r="CW220" s="115">
        <f>+ROC_BolxEst2[[#This Row],[Adrogué]]+ROC_BolxEst2[[#This Row],[Burzaco]]+ROC_BolxEst2[[#This Row],[Longchamps]]+ROC_BolxEst2[[#This Row],[Glew]]+ROC_BolxEst2[[#This Row],[Guernica]]+ROC_BolxEst2[[#This Row],[Alejandro Korn]]</f>
        <v>1470952.3106746147</v>
      </c>
      <c r="CX220" s="115">
        <f>+ROC_BolxEst2[[#This Row],[Turdera]]+ROC_BolxEst2[[#This Row],[Llavallol]]+ROC_BolxEst2[[#This Row],[Luis Guillón]]+ROC_BolxEst2[[#This Row],[Monte Grande]]+ROC_BolxEst2[[#This Row],[El Jagüel]]+ROC_BolxEst2[[#This Row],[Ezeiza]]</f>
        <v>1174182.2477583371</v>
      </c>
      <c r="CY2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510467.42289311922</v>
      </c>
      <c r="CZ220" s="115">
        <f>+ROC_BolxEst2[[#This Row],[Villa España]]+ROC_BolxEst2[[#This Row],[Ranelagh]]+ROC_BolxEst2[[#This Row],[Sourigues]]</f>
        <v>97944.248409807959</v>
      </c>
      <c r="DA2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34477.99106495695</v>
      </c>
      <c r="DB220" s="115">
        <f>+ROC_BolxEst2[[#This Row],[Santa Sofía]]+ROC_BolxEst2[[#This Row],[Gutiérrez]]</f>
        <v>19607.445362348073</v>
      </c>
      <c r="DC2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3547.1760221094723</v>
      </c>
      <c r="DD2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0" s="115">
        <f>+ROC_BolxEst2[[#This Row],[La Noria]]+ROC_BolxEst2[[#This Row],[Abbott]]+ROC_BolxEst2[[#This Row],[Monte]]</f>
        <v>0</v>
      </c>
      <c r="DF220" s="115">
        <f>+ROC_BolxEst2[[#This Row],[Uribelarrea]]+ROC_BolxEst2[[#This Row],[Empalme Lobos]]+ROC_BolxEst2[[#This Row],[Lobos]]</f>
        <v>0</v>
      </c>
      <c r="DG220" s="116">
        <f t="shared" si="79"/>
        <v>8284728.5301977247</v>
      </c>
      <c r="DH220" s="111">
        <f>+DG220-ROC_BolxEst2[[#This Row],[TOTAL]]</f>
        <v>0</v>
      </c>
      <c r="DI220" s="117">
        <f t="shared" si="84"/>
        <v>4348844.8014805513</v>
      </c>
      <c r="DJ220" s="118">
        <f t="shared" si="85"/>
        <v>0.27438155984509832</v>
      </c>
      <c r="DK220" s="118">
        <f t="shared" si="86"/>
        <v>0.33823978040647334</v>
      </c>
      <c r="DL220" s="118">
        <f t="shared" si="87"/>
        <v>0.26999865512758475</v>
      </c>
      <c r="DM220" s="118">
        <f t="shared" si="88"/>
        <v>0.11738000462084371</v>
      </c>
      <c r="DN220" s="119"/>
      <c r="DO220" s="120">
        <f t="shared" si="89"/>
        <v>3155601.9813260706</v>
      </c>
      <c r="DP220" s="121">
        <f t="shared" si="90"/>
        <v>0.4661400009821518</v>
      </c>
      <c r="DQ220" s="121">
        <f t="shared" si="91"/>
        <v>0.37209453369176598</v>
      </c>
      <c r="DR220" s="121">
        <f t="shared" si="92"/>
        <v>0.16176546532608235</v>
      </c>
      <c r="DS220" s="119"/>
      <c r="DT220" s="122">
        <f t="shared" si="93"/>
        <v>1697221.7470682221</v>
      </c>
      <c r="DU220" s="122">
        <f t="shared" si="94"/>
        <v>2998179.820284199</v>
      </c>
      <c r="DX220" s="122">
        <f t="shared" si="95"/>
        <v>2393285.9651652761</v>
      </c>
      <c r="DY220" s="122">
        <f t="shared" si="96"/>
        <v>1040464.1368208042</v>
      </c>
      <c r="DZ220" s="122">
        <f t="shared" si="97"/>
        <v>97944.248409807959</v>
      </c>
      <c r="EA220" s="122">
        <f t="shared" si="80"/>
        <v>34477.99106495695</v>
      </c>
      <c r="EB220" s="122">
        <f t="shared" si="81"/>
        <v>0</v>
      </c>
      <c r="EC220" s="122">
        <f t="shared" si="82"/>
        <v>0</v>
      </c>
      <c r="ED220" s="122">
        <f t="shared" si="98"/>
        <v>19607.445362348073</v>
      </c>
      <c r="EE220" s="122">
        <f t="shared" si="99"/>
        <v>3547.1760221094723</v>
      </c>
      <c r="EF220" s="122">
        <f t="shared" si="100"/>
        <v>0</v>
      </c>
      <c r="EG220" s="122">
        <f t="shared" si="101"/>
        <v>8284728.5301977247</v>
      </c>
      <c r="EH220" s="122">
        <f t="shared" si="102"/>
        <v>0</v>
      </c>
      <c r="EL220" s="111">
        <f>+EG220+ROC_BolxEst2[[#This Row],[Chascomús]]</f>
        <v>8284728.5301977247</v>
      </c>
      <c r="EM220" s="111">
        <f>+EL220-ROC_BolxEst2[[#This Row],[TOTAL]]</f>
        <v>0</v>
      </c>
      <c r="EQ220" s="126">
        <f t="shared" si="83"/>
        <v>6779209.2491272688</v>
      </c>
      <c r="ER220" s="127">
        <f>+EQ220/ROC_BolxEst2[[#This Row],[TOTAL]]</f>
        <v>0.81827777752972164</v>
      </c>
      <c r="ES220" s="126">
        <f>+ROC_BolxEst2[[#This Row],[TOTAL]]-EQ220</f>
        <v>1505519.2810704531</v>
      </c>
      <c r="ET220" s="127">
        <f>+ES220/ROC_BolxEst2[[#This Row],[TOTAL]]</f>
        <v>0.18172222247027842</v>
      </c>
    </row>
    <row r="221" spans="1:150">
      <c r="A221" s="110">
        <v>2013</v>
      </c>
      <c r="B221" s="110" t="s">
        <v>15</v>
      </c>
      <c r="C221" s="110" t="s">
        <v>102</v>
      </c>
      <c r="D221" s="111">
        <v>1950314.236303306</v>
      </c>
      <c r="F221" s="110">
        <v>2013</v>
      </c>
      <c r="G221" s="110" t="s">
        <v>15</v>
      </c>
      <c r="H221" s="111">
        <v>1950314.236303306</v>
      </c>
      <c r="I221" s="111">
        <v>18842.273080110783</v>
      </c>
      <c r="J221" s="111">
        <v>132235.84432354942</v>
      </c>
      <c r="K221" s="111">
        <v>25824.891948384884</v>
      </c>
      <c r="L221" s="111">
        <v>31984.67357029736</v>
      </c>
      <c r="M221" s="111">
        <v>58603.408499983736</v>
      </c>
      <c r="N221" s="111">
        <v>52968.523055883961</v>
      </c>
      <c r="O221" s="111">
        <v>75814.004318779611</v>
      </c>
      <c r="P221" s="111">
        <v>299135.83222984959</v>
      </c>
      <c r="Q221" s="111">
        <v>141391.03346684636</v>
      </c>
      <c r="R221" s="111">
        <v>237104.10183706632</v>
      </c>
      <c r="S221" s="111">
        <v>36741.732644645606</v>
      </c>
      <c r="T221" s="111">
        <v>49782.153306000007</v>
      </c>
      <c r="U221" s="111">
        <v>0</v>
      </c>
      <c r="V221" s="111">
        <v>27011.657211363312</v>
      </c>
      <c r="W221" s="111">
        <v>20883.869261241325</v>
      </c>
      <c r="X221" s="111">
        <v>10562.910702078447</v>
      </c>
      <c r="Y221" s="111">
        <v>4990.012997072743</v>
      </c>
      <c r="Z221" s="111">
        <v>5380.9356742627733</v>
      </c>
      <c r="AA221" s="111">
        <v>155952.15334049243</v>
      </c>
      <c r="AB221" s="111">
        <v>34352.205282793504</v>
      </c>
      <c r="AC221" s="111">
        <v>683389.82845605025</v>
      </c>
      <c r="AD221" s="111">
        <v>93182.568892041018</v>
      </c>
      <c r="AE221" s="111">
        <v>480270.00467618677</v>
      </c>
      <c r="AF221" s="111">
        <v>706654.22685895255</v>
      </c>
      <c r="AG221" s="111">
        <v>266314.32418178226</v>
      </c>
      <c r="AH221" s="111">
        <v>69934.167325033908</v>
      </c>
      <c r="AI221" s="111">
        <v>68460.458818184532</v>
      </c>
      <c r="AJ221" s="111">
        <v>95857.039893277164</v>
      </c>
      <c r="AK221" s="111">
        <v>383234.19793787884</v>
      </c>
      <c r="AL221" s="111">
        <v>148005.72510952986</v>
      </c>
      <c r="AM221" s="111">
        <v>485913.88834047766</v>
      </c>
      <c r="AN221" s="111">
        <v>0</v>
      </c>
      <c r="AO221" s="111">
        <v>10312.960141215257</v>
      </c>
      <c r="AP221" s="111">
        <v>5158.9795762162603</v>
      </c>
      <c r="AQ221" s="111">
        <v>3203.3663880226545</v>
      </c>
      <c r="AR221" s="111">
        <v>614.8783797234496</v>
      </c>
      <c r="AS221" s="111">
        <v>1595.6843805506107</v>
      </c>
      <c r="AT221" s="111">
        <v>0</v>
      </c>
      <c r="AU221" s="111">
        <v>0</v>
      </c>
      <c r="AV221" s="111">
        <v>0</v>
      </c>
      <c r="AW221" s="111">
        <v>9401.1404951863351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168246.72152823105</v>
      </c>
      <c r="BE221" s="111">
        <v>391861.49149663269</v>
      </c>
      <c r="BF221" s="111">
        <v>354820.8179811947</v>
      </c>
      <c r="BG221" s="111">
        <v>521647.82032372284</v>
      </c>
      <c r="BH221" s="111">
        <v>67702.608717647337</v>
      </c>
      <c r="BI221" s="111">
        <v>105026.22626798245</v>
      </c>
      <c r="BJ221" s="111">
        <v>38507.383406583191</v>
      </c>
      <c r="BK221" s="111">
        <v>25031.048967083389</v>
      </c>
      <c r="BL221" s="111">
        <v>20730.899517993053</v>
      </c>
      <c r="BM221" s="111">
        <v>6207.7721295982092</v>
      </c>
      <c r="BN221" s="111">
        <v>52819.552521609497</v>
      </c>
      <c r="BO221" s="111">
        <v>13833.263840412437</v>
      </c>
      <c r="BP221" s="111">
        <v>116160.02405107243</v>
      </c>
      <c r="BQ221" s="111">
        <v>73394.48288962392</v>
      </c>
      <c r="BR221" s="111">
        <v>153143.70883863361</v>
      </c>
      <c r="BS221" s="111">
        <v>82855.61151941742</v>
      </c>
      <c r="BT221" s="111">
        <v>42531.587436480564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158.96855670898941</v>
      </c>
      <c r="CC221" s="111">
        <v>0</v>
      </c>
      <c r="CD221" s="111">
        <v>2264.5520814205097</v>
      </c>
      <c r="CE221" s="111">
        <v>10392.944320691477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  <c r="CN221" s="111">
        <f t="shared" si="78"/>
        <v>9128717.379297059</v>
      </c>
      <c r="CO221" s="111"/>
      <c r="CQ221" s="128"/>
      <c r="CR221" s="129"/>
      <c r="CT221" s="115">
        <f>+ROC_BolxEst2[[#This Row],[Plaza Constitución]]+ROC_BolxEst2[[#This Row],[Dario y Maxi (Avellaneda)]]</f>
        <v>2082550.0806268554</v>
      </c>
      <c r="CU2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2283005.431427917</v>
      </c>
      <c r="CV2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1234131.8940642483</v>
      </c>
      <c r="CW221" s="115">
        <f>+ROC_BolxEst2[[#This Row],[Adrogué]]+ROC_BolxEst2[[#This Row],[Burzaco]]+ROC_BolxEst2[[#This Row],[Longchamps]]+ROC_BolxEst2[[#This Row],[Glew]]+ROC_BolxEst2[[#This Row],[Guernica]]+ROC_BolxEst2[[#This Row],[Alejandro Korn]]</f>
        <v>1609305.6863154112</v>
      </c>
      <c r="CX221" s="115">
        <f>+ROC_BolxEst2[[#This Row],[Turdera]]+ROC_BolxEst2[[#This Row],[Llavallol]]+ROC_BolxEst2[[#This Row],[Luis Guillón]]+ROC_BolxEst2[[#This Row],[Monte Grande]]+ROC_BolxEst2[[#This Row],[El Jagüel]]+ROC_BolxEst2[[#This Row],[Ezeiza]]</f>
        <v>1251405.477424382</v>
      </c>
      <c r="CY2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534738.2310972499</v>
      </c>
      <c r="CZ221" s="115">
        <f>+ROC_BolxEst2[[#This Row],[Villa España]]+ROC_BolxEst2[[#This Row],[Ranelagh]]+ROC_BolxEst2[[#This Row],[Sourigues]]</f>
        <v>84269.331891659633</v>
      </c>
      <c r="DA2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30287.00936091457</v>
      </c>
      <c r="DB221" s="115">
        <f>+ROC_BolxEst2[[#This Row],[Santa Sofía]]+ROC_BolxEst2[[#This Row],[Gutiérrez]]</f>
        <v>16600.716450289685</v>
      </c>
      <c r="DC2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2423.5206381294993</v>
      </c>
      <c r="DD2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1" s="115">
        <f>+ROC_BolxEst2[[#This Row],[La Noria]]+ROC_BolxEst2[[#This Row],[Abbott]]+ROC_BolxEst2[[#This Row],[Monte]]</f>
        <v>0</v>
      </c>
      <c r="DF221" s="115">
        <f>+ROC_BolxEst2[[#This Row],[Uribelarrea]]+ROC_BolxEst2[[#This Row],[Empalme Lobos]]+ROC_BolxEst2[[#This Row],[Lobos]]</f>
        <v>0</v>
      </c>
      <c r="DG221" s="116">
        <f t="shared" si="79"/>
        <v>9128717.3792970553</v>
      </c>
      <c r="DH221" s="111">
        <f>+DG221-ROC_BolxEst2[[#This Row],[TOTAL]]</f>
        <v>0</v>
      </c>
      <c r="DI221" s="117">
        <f t="shared" si="84"/>
        <v>4629581.2889012918</v>
      </c>
      <c r="DJ221" s="118">
        <f t="shared" si="85"/>
        <v>0.26657527258952973</v>
      </c>
      <c r="DK221" s="118">
        <f t="shared" si="86"/>
        <v>0.34761365788596776</v>
      </c>
      <c r="DL221" s="118">
        <f t="shared" si="87"/>
        <v>0.27030640555430657</v>
      </c>
      <c r="DM221" s="118">
        <f t="shared" si="88"/>
        <v>0.11550466397019585</v>
      </c>
      <c r="DN221" s="119"/>
      <c r="DO221" s="120">
        <f t="shared" si="89"/>
        <v>3395449.3948370428</v>
      </c>
      <c r="DP221" s="121">
        <f t="shared" si="90"/>
        <v>0.47395955562242931</v>
      </c>
      <c r="DQ221" s="121">
        <f t="shared" si="91"/>
        <v>0.36855371171992996</v>
      </c>
      <c r="DR221" s="121">
        <f t="shared" si="92"/>
        <v>0.15748673265764088</v>
      </c>
      <c r="DS221" s="119"/>
      <c r="DT221" s="122">
        <f t="shared" si="93"/>
        <v>1789288.2494886992</v>
      </c>
      <c r="DU221" s="122">
        <f t="shared" si="94"/>
        <v>3415280.7773359977</v>
      </c>
      <c r="DX221" s="122">
        <f t="shared" si="95"/>
        <v>2655742.2297349777</v>
      </c>
      <c r="DY221" s="122">
        <f t="shared" si="96"/>
        <v>1134825.5443963895</v>
      </c>
      <c r="DZ221" s="122">
        <f t="shared" si="97"/>
        <v>84269.331891659633</v>
      </c>
      <c r="EA221" s="122">
        <f t="shared" si="80"/>
        <v>30287.00936091457</v>
      </c>
      <c r="EB221" s="122">
        <f t="shared" si="81"/>
        <v>0</v>
      </c>
      <c r="EC221" s="122">
        <f t="shared" si="82"/>
        <v>0</v>
      </c>
      <c r="ED221" s="122">
        <f t="shared" si="98"/>
        <v>16600.716450289685</v>
      </c>
      <c r="EE221" s="122">
        <f t="shared" si="99"/>
        <v>2423.5206381294993</v>
      </c>
      <c r="EF221" s="122">
        <f t="shared" si="100"/>
        <v>0</v>
      </c>
      <c r="EG221" s="122">
        <f t="shared" si="101"/>
        <v>9128717.3792970572</v>
      </c>
      <c r="EH221" s="122">
        <f t="shared" si="102"/>
        <v>0</v>
      </c>
      <c r="EL221" s="111">
        <f>+EG221+ROC_BolxEst2[[#This Row],[Chascomús]]</f>
        <v>9128717.3792970572</v>
      </c>
      <c r="EM221" s="111">
        <f>+EL221-ROC_BolxEst2[[#This Row],[TOTAL]]</f>
        <v>0</v>
      </c>
      <c r="EQ221" s="126">
        <f t="shared" si="83"/>
        <v>7527400.1129068332</v>
      </c>
      <c r="ER221" s="127">
        <f>+EQ221/ROC_BolxEst2[[#This Row],[TOTAL]]</f>
        <v>0.82458463770366697</v>
      </c>
      <c r="ES221" s="126">
        <f>+ROC_BolxEst2[[#This Row],[TOTAL]]-EQ221</f>
        <v>1601317.2663902259</v>
      </c>
      <c r="ET221" s="127">
        <f>+ES221/ROC_BolxEst2[[#This Row],[TOTAL]]</f>
        <v>0.17541536229633309</v>
      </c>
    </row>
    <row r="222" spans="1:150">
      <c r="A222" s="110">
        <v>2013</v>
      </c>
      <c r="B222" s="110" t="s">
        <v>4</v>
      </c>
      <c r="C222" s="110" t="s">
        <v>102</v>
      </c>
      <c r="D222" s="111">
        <v>2016975.6866412421</v>
      </c>
      <c r="F222" s="110">
        <v>2013</v>
      </c>
      <c r="G222" s="110" t="s">
        <v>4</v>
      </c>
      <c r="H222" s="111">
        <v>2016975.6866412421</v>
      </c>
      <c r="I222" s="111">
        <v>19839.223130772327</v>
      </c>
      <c r="J222" s="111">
        <v>136925.83467612218</v>
      </c>
      <c r="K222" s="111">
        <v>26431.300446626676</v>
      </c>
      <c r="L222" s="111">
        <v>33939.249569143023</v>
      </c>
      <c r="M222" s="111">
        <v>61604.377318630955</v>
      </c>
      <c r="N222" s="111">
        <v>57531.947331148054</v>
      </c>
      <c r="O222" s="111">
        <v>82832.4060601604</v>
      </c>
      <c r="P222" s="111">
        <v>301131.85098211997</v>
      </c>
      <c r="Q222" s="111">
        <v>147965.28949856231</v>
      </c>
      <c r="R222" s="111">
        <v>243319.94283670845</v>
      </c>
      <c r="S222" s="111">
        <v>37292.78017999931</v>
      </c>
      <c r="T222" s="111">
        <v>54087.429455656136</v>
      </c>
      <c r="U222" s="111">
        <v>0</v>
      </c>
      <c r="V222" s="111">
        <v>28511.00935258406</v>
      </c>
      <c r="W222" s="111">
        <v>22457.856604186938</v>
      </c>
      <c r="X222" s="111">
        <v>10641.510522165603</v>
      </c>
      <c r="Y222" s="111">
        <v>5306.257290344156</v>
      </c>
      <c r="Z222" s="111">
        <v>6165.1370741025185</v>
      </c>
      <c r="AA222" s="111">
        <v>175478.43852030722</v>
      </c>
      <c r="AB222" s="111">
        <v>43555.903539094048</v>
      </c>
      <c r="AC222" s="111">
        <v>721665.98938756937</v>
      </c>
      <c r="AD222" s="111">
        <v>95304.660335599066</v>
      </c>
      <c r="AE222" s="111">
        <v>532746.43220246152</v>
      </c>
      <c r="AF222" s="111">
        <v>738289.66259451525</v>
      </c>
      <c r="AG222" s="111">
        <v>282351.47964529425</v>
      </c>
      <c r="AH222" s="111">
        <v>75364.451339681691</v>
      </c>
      <c r="AI222" s="111">
        <v>73149.761326847263</v>
      </c>
      <c r="AJ222" s="111">
        <v>101513.791251943</v>
      </c>
      <c r="AK222" s="111">
        <v>432087.52129407314</v>
      </c>
      <c r="AL222" s="111">
        <v>162793.21405401811</v>
      </c>
      <c r="AM222" s="111">
        <v>549229.12514222483</v>
      </c>
      <c r="AN222" s="111">
        <v>0</v>
      </c>
      <c r="AO222" s="111">
        <v>10285.560344030588</v>
      </c>
      <c r="AP222" s="111">
        <v>6014.1582064104196</v>
      </c>
      <c r="AQ222" s="111">
        <v>2838.6026846216428</v>
      </c>
      <c r="AR222" s="111">
        <v>629.91183209286191</v>
      </c>
      <c r="AS222" s="111">
        <v>1796.7485115410682</v>
      </c>
      <c r="AT222" s="111">
        <v>0</v>
      </c>
      <c r="AU222" s="111">
        <v>0</v>
      </c>
      <c r="AV222" s="111">
        <v>0</v>
      </c>
      <c r="AW222" s="111">
        <v>7918.8916034531212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179817.83114139139</v>
      </c>
      <c r="BE222" s="111">
        <v>431934.5427062792</v>
      </c>
      <c r="BF222" s="111">
        <v>433457.32956386241</v>
      </c>
      <c r="BG222" s="111">
        <v>656075.17004583636</v>
      </c>
      <c r="BH222" s="111">
        <v>80224.771047306145</v>
      </c>
      <c r="BI222" s="111">
        <v>105440.24167198849</v>
      </c>
      <c r="BJ222" s="111">
        <v>39854.421630510282</v>
      </c>
      <c r="BK222" s="111">
        <v>26581.279454267831</v>
      </c>
      <c r="BL222" s="111">
        <v>21587.978359868226</v>
      </c>
      <c r="BM222" s="111">
        <v>5472.2340588003708</v>
      </c>
      <c r="BN222" s="111">
        <v>51773.753297778545</v>
      </c>
      <c r="BO222" s="111">
        <v>11724.35895733476</v>
      </c>
      <c r="BP222" s="111">
        <v>106604.07877128388</v>
      </c>
      <c r="BQ222" s="111">
        <v>72255.886441305964</v>
      </c>
      <c r="BR222" s="111">
        <v>159968.60941010964</v>
      </c>
      <c r="BS222" s="111">
        <v>82536.447485081851</v>
      </c>
      <c r="BT222" s="111">
        <v>44952.708030258698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103.98544529786928</v>
      </c>
      <c r="CC222" s="111">
        <v>0</v>
      </c>
      <c r="CD222" s="111">
        <v>1958.7258397935184</v>
      </c>
      <c r="CE222" s="111">
        <v>10535.525356765851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  <c r="CN222" s="111">
        <f t="shared" si="78"/>
        <v>9828833.2715011779</v>
      </c>
      <c r="CO222" s="111"/>
      <c r="CQ222" s="113"/>
      <c r="CR222" s="114"/>
      <c r="CT222" s="115">
        <f>+ROC_BolxEst2[[#This Row],[Plaza Constitución]]+ROC_BolxEst2[[#This Row],[Dario y Maxi (Avellaneda)]]</f>
        <v>2153901.5213173642</v>
      </c>
      <c r="CU2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2433753.3508353056</v>
      </c>
      <c r="CV2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1294696.7830424458</v>
      </c>
      <c r="CW222" s="115">
        <f>+ROC_BolxEst2[[#This Row],[Adrogué]]+ROC_BolxEst2[[#This Row],[Burzaco]]+ROC_BolxEst2[[#This Row],[Longchamps]]+ROC_BolxEst2[[#This Row],[Glew]]+ROC_BolxEst2[[#This Row],[Guernica]]+ROC_BolxEst2[[#This Row],[Alejandro Korn]]</f>
        <v>1886949.8861766641</v>
      </c>
      <c r="CX222" s="115">
        <f>+ROC_BolxEst2[[#This Row],[Turdera]]+ROC_BolxEst2[[#This Row],[Llavallol]]+ROC_BolxEst2[[#This Row],[Luis Guillón]]+ROC_BolxEst2[[#This Row],[Monte Grande]]+ROC_BolxEst2[[#This Row],[El Jagüel]]+ROC_BolxEst2[[#This Row],[Ezeiza]]</f>
        <v>1394137.864408788</v>
      </c>
      <c r="CY2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529815.84239315335</v>
      </c>
      <c r="CZ222" s="115">
        <f>+ROC_BolxEst2[[#This Row],[Villa España]]+ROC_BolxEst2[[#This Row],[Ranelagh]]+ROC_BolxEst2[[#This Row],[Sourigues]]</f>
        <v>88023.679444646346</v>
      </c>
      <c r="DA2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29483.873182149699</v>
      </c>
      <c r="DB222" s="115">
        <f>+ROC_BolxEst2[[#This Row],[Santa Sofía]]+ROC_BolxEst2[[#This Row],[Gutiérrez]]</f>
        <v>16007.759415566223</v>
      </c>
      <c r="DC2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2062.7112850913877</v>
      </c>
      <c r="DD2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2" s="115">
        <f>+ROC_BolxEst2[[#This Row],[La Noria]]+ROC_BolxEst2[[#This Row],[Abbott]]+ROC_BolxEst2[[#This Row],[Monte]]</f>
        <v>0</v>
      </c>
      <c r="DF222" s="115">
        <f>+ROC_BolxEst2[[#This Row],[Uribelarrea]]+ROC_BolxEst2[[#This Row],[Empalme Lobos]]+ROC_BolxEst2[[#This Row],[Lobos]]</f>
        <v>0</v>
      </c>
      <c r="DG222" s="116">
        <f t="shared" si="79"/>
        <v>9828833.2715011761</v>
      </c>
      <c r="DH222" s="111">
        <f>+DG222-ROC_BolxEst2[[#This Row],[TOTAL]]</f>
        <v>0</v>
      </c>
      <c r="DI222" s="117">
        <f t="shared" si="84"/>
        <v>5105600.3760210518</v>
      </c>
      <c r="DJ222" s="118">
        <f t="shared" si="85"/>
        <v>0.25358365083235168</v>
      </c>
      <c r="DK222" s="118">
        <f t="shared" si="86"/>
        <v>0.36958432842470545</v>
      </c>
      <c r="DL222" s="118">
        <f t="shared" si="87"/>
        <v>0.27306051428476308</v>
      </c>
      <c r="DM222" s="118">
        <f t="shared" si="88"/>
        <v>0.10377150645817972</v>
      </c>
      <c r="DN222" s="119"/>
      <c r="DO222" s="120">
        <f t="shared" si="89"/>
        <v>3810903.5929786055</v>
      </c>
      <c r="DP222" s="121">
        <f t="shared" si="90"/>
        <v>0.49514500698817798</v>
      </c>
      <c r="DQ222" s="121">
        <f t="shared" si="91"/>
        <v>0.3658286887596463</v>
      </c>
      <c r="DR222" s="121">
        <f t="shared" si="92"/>
        <v>0.13902630425217574</v>
      </c>
      <c r="DS222" s="119"/>
      <c r="DT222" s="122">
        <f t="shared" si="93"/>
        <v>1840890.9943514592</v>
      </c>
      <c r="DU222" s="122">
        <f t="shared" si="94"/>
        <v>3888058.9533325424</v>
      </c>
      <c r="DX222" s="122">
        <f t="shared" si="95"/>
        <v>2872620.1186389164</v>
      </c>
      <c r="DY222" s="122">
        <f t="shared" si="96"/>
        <v>1091685.1818508026</v>
      </c>
      <c r="DZ222" s="122">
        <f t="shared" si="97"/>
        <v>88023.679444646346</v>
      </c>
      <c r="EA222" s="122">
        <f t="shared" si="80"/>
        <v>29483.873182149699</v>
      </c>
      <c r="EB222" s="122">
        <f t="shared" si="81"/>
        <v>0</v>
      </c>
      <c r="EC222" s="122">
        <f t="shared" si="82"/>
        <v>0</v>
      </c>
      <c r="ED222" s="122">
        <f t="shared" si="98"/>
        <v>16007.759415566223</v>
      </c>
      <c r="EE222" s="122">
        <f t="shared" si="99"/>
        <v>2062.7112850913877</v>
      </c>
      <c r="EF222" s="122">
        <f t="shared" si="100"/>
        <v>0</v>
      </c>
      <c r="EG222" s="122">
        <f t="shared" si="101"/>
        <v>9828833.2715011742</v>
      </c>
      <c r="EH222" s="122">
        <f t="shared" si="102"/>
        <v>0</v>
      </c>
      <c r="EL222" s="111">
        <f>+EG222+ROC_BolxEst2[[#This Row],[Chascomús]]</f>
        <v>9828833.2715011742</v>
      </c>
      <c r="EM222" s="111">
        <f>+EL222-ROC_BolxEst2[[#This Row],[TOTAL]]</f>
        <v>0</v>
      </c>
      <c r="EQ222" s="126">
        <f t="shared" si="83"/>
        <v>8165288.1156665767</v>
      </c>
      <c r="ER222" s="127">
        <f>+EQ222/ROC_BolxEst2[[#This Row],[TOTAL]]</f>
        <v>0.83074846119751866</v>
      </c>
      <c r="ES222" s="126">
        <f>+ROC_BolxEst2[[#This Row],[TOTAL]]-EQ222</f>
        <v>1663545.1558346013</v>
      </c>
      <c r="ET222" s="127">
        <f>+ES222/ROC_BolxEst2[[#This Row],[TOTAL]]</f>
        <v>0.16925153880248134</v>
      </c>
    </row>
    <row r="223" spans="1:150">
      <c r="A223" s="110">
        <v>2013</v>
      </c>
      <c r="B223" s="110" t="s">
        <v>5</v>
      </c>
      <c r="C223" s="110" t="s">
        <v>102</v>
      </c>
      <c r="D223" s="111">
        <v>1791284.4127136976</v>
      </c>
      <c r="F223" s="110">
        <v>2013</v>
      </c>
      <c r="G223" s="110" t="s">
        <v>5</v>
      </c>
      <c r="H223" s="111">
        <v>1791284.4127136976</v>
      </c>
      <c r="I223" s="111">
        <v>19728.019930872324</v>
      </c>
      <c r="J223" s="111">
        <v>118999.02428222753</v>
      </c>
      <c r="K223" s="111">
        <v>22999.525744759823</v>
      </c>
      <c r="L223" s="111">
        <v>32073.155103265039</v>
      </c>
      <c r="M223" s="111">
        <v>59451.019466305232</v>
      </c>
      <c r="N223" s="111">
        <v>51940.154040289672</v>
      </c>
      <c r="O223" s="111">
        <v>71954.130775187616</v>
      </c>
      <c r="P223" s="111">
        <v>266641.72171734291</v>
      </c>
      <c r="Q223" s="111">
        <v>129947.37045034126</v>
      </c>
      <c r="R223" s="111">
        <v>211288.08331011809</v>
      </c>
      <c r="S223" s="111">
        <v>34511.786729203792</v>
      </c>
      <c r="T223" s="111">
        <v>49391.539028187217</v>
      </c>
      <c r="U223" s="111">
        <v>0</v>
      </c>
      <c r="V223" s="111">
        <v>25105.207665312108</v>
      </c>
      <c r="W223" s="111">
        <v>20529.898800902207</v>
      </c>
      <c r="X223" s="111">
        <v>9084.627697121583</v>
      </c>
      <c r="Y223" s="111">
        <v>4414.3331810248501</v>
      </c>
      <c r="Z223" s="111">
        <v>5467.1741413009922</v>
      </c>
      <c r="AA223" s="111">
        <v>159041.97548650031</v>
      </c>
      <c r="AB223" s="111">
        <v>40035.952261516883</v>
      </c>
      <c r="AC223" s="111">
        <v>659320.40458242502</v>
      </c>
      <c r="AD223" s="111">
        <v>73009.97128235914</v>
      </c>
      <c r="AE223" s="111">
        <v>479969.49691631505</v>
      </c>
      <c r="AF223" s="111">
        <v>692230.43326949934</v>
      </c>
      <c r="AG223" s="111">
        <v>254453.56283247477</v>
      </c>
      <c r="AH223" s="111">
        <v>66769.913891016869</v>
      </c>
      <c r="AI223" s="111">
        <v>65300.135912283797</v>
      </c>
      <c r="AJ223" s="111">
        <v>89914.417735719762</v>
      </c>
      <c r="AK223" s="111">
        <v>396216.14850369276</v>
      </c>
      <c r="AL223" s="111">
        <v>143978.25097793396</v>
      </c>
      <c r="AM223" s="111">
        <v>509770.99517081719</v>
      </c>
      <c r="AN223" s="111">
        <v>0</v>
      </c>
      <c r="AO223" s="111">
        <v>7889.8081837977561</v>
      </c>
      <c r="AP223" s="111">
        <v>3678.4443426931875</v>
      </c>
      <c r="AQ223" s="111">
        <v>2192.6687805181191</v>
      </c>
      <c r="AR223" s="111">
        <v>497.92478463202161</v>
      </c>
      <c r="AS223" s="111">
        <v>1554.7651407686617</v>
      </c>
      <c r="AT223" s="111">
        <v>0</v>
      </c>
      <c r="AU223" s="111">
        <v>0</v>
      </c>
      <c r="AV223" s="111">
        <v>0</v>
      </c>
      <c r="AW223" s="111">
        <v>7537.8613480739177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162707.42179264687</v>
      </c>
      <c r="BE223" s="111">
        <v>391322.88766837324</v>
      </c>
      <c r="BF223" s="111">
        <v>401783.30754150619</v>
      </c>
      <c r="BG223" s="111">
        <v>609377.94877445418</v>
      </c>
      <c r="BH223" s="111">
        <v>78485.144215381122</v>
      </c>
      <c r="BI223" s="111">
        <v>110883.25023231164</v>
      </c>
      <c r="BJ223" s="111">
        <v>33500.939425462886</v>
      </c>
      <c r="BK223" s="111">
        <v>23311.478621878683</v>
      </c>
      <c r="BL223" s="111">
        <v>18263.241196964871</v>
      </c>
      <c r="BM223" s="111">
        <v>4253.3574976397986</v>
      </c>
      <c r="BN223" s="111">
        <v>43040.498401716133</v>
      </c>
      <c r="BO223" s="111">
        <v>9286.5971880767393</v>
      </c>
      <c r="BP223" s="111">
        <v>91464.183631662789</v>
      </c>
      <c r="BQ223" s="111">
        <v>66102.014782313679</v>
      </c>
      <c r="BR223" s="111">
        <v>149116.47480970898</v>
      </c>
      <c r="BS223" s="111">
        <v>74109.805143996127</v>
      </c>
      <c r="BT223" s="111">
        <v>40094.943350459231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42.993505500355276</v>
      </c>
      <c r="CC223" s="111">
        <v>0</v>
      </c>
      <c r="CD223" s="111">
        <v>1624.7545683273797</v>
      </c>
      <c r="CE223" s="111">
        <v>8248.7539622774657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  <c r="CN223" s="111">
        <f t="shared" si="78"/>
        <v>8895194.3124911543</v>
      </c>
      <c r="CO223" s="111"/>
      <c r="CQ223" s="128"/>
      <c r="CR223" s="129"/>
      <c r="CT223" s="115">
        <f>+ROC_BolxEst2[[#This Row],[Plaza Constitución]]+ROC_BolxEst2[[#This Row],[Dario y Maxi (Avellaneda)]]</f>
        <v>1910283.4369959251</v>
      </c>
      <c r="CU2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2218747.8410754623</v>
      </c>
      <c r="CV2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1153841.7033371625</v>
      </c>
      <c r="CW223" s="115">
        <f>+ROC_BolxEst2[[#This Row],[Adrogué]]+ROC_BolxEst2[[#This Row],[Burzaco]]+ROC_BolxEst2[[#This Row],[Longchamps]]+ROC_BolxEst2[[#This Row],[Glew]]+ROC_BolxEst2[[#This Row],[Guernica]]+ROC_BolxEst2[[#This Row],[Alejandro Korn]]</f>
        <v>1754559.9602246734</v>
      </c>
      <c r="CX223" s="115">
        <f>+ROC_BolxEst2[[#This Row],[Turdera]]+ROC_BolxEst2[[#This Row],[Llavallol]]+ROC_BolxEst2[[#This Row],[Luis Guillón]]+ROC_BolxEst2[[#This Row],[Monte Grande]]+ROC_BolxEst2[[#This Row],[El Jagüel]]+ROC_BolxEst2[[#This Row],[Ezeiza]]</f>
        <v>1271949.8621914643</v>
      </c>
      <c r="CY2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473214.51730793371</v>
      </c>
      <c r="CZ223" s="115">
        <f>+ROC_BolxEst2[[#This Row],[Villa España]]+ROC_BolxEst2[[#This Row],[Ranelagh]]+ROC_BolxEst2[[#This Row],[Sourigues]]</f>
        <v>75075.659244306444</v>
      </c>
      <c r="DA2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23351.472580483663</v>
      </c>
      <c r="DB223" s="115">
        <f>+ROC_BolxEst2[[#This Row],[Santa Sofía]]+ROC_BolxEst2[[#This Row],[Gutiérrez]]</f>
        <v>12502.111459917265</v>
      </c>
      <c r="DC2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1667.748073827735</v>
      </c>
      <c r="DD2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3" s="115">
        <f>+ROC_BolxEst2[[#This Row],[La Noria]]+ROC_BolxEst2[[#This Row],[Abbott]]+ROC_BolxEst2[[#This Row],[Monte]]</f>
        <v>0</v>
      </c>
      <c r="DF223" s="115">
        <f>+ROC_BolxEst2[[#This Row],[Uribelarrea]]+ROC_BolxEst2[[#This Row],[Empalme Lobos]]+ROC_BolxEst2[[#This Row],[Lobos]]</f>
        <v>0</v>
      </c>
      <c r="DG223" s="116">
        <f t="shared" si="79"/>
        <v>8895194.3124911543</v>
      </c>
      <c r="DH223" s="111">
        <f>+DG223-ROC_BolxEst2[[#This Row],[TOTAL]]</f>
        <v>0</v>
      </c>
      <c r="DI223" s="117">
        <f t="shared" si="84"/>
        <v>4653566.0430612341</v>
      </c>
      <c r="DJ223" s="118">
        <f t="shared" si="85"/>
        <v>0.24794785174642886</v>
      </c>
      <c r="DK223" s="118">
        <f t="shared" si="86"/>
        <v>0.37703557744513694</v>
      </c>
      <c r="DL223" s="118">
        <f t="shared" si="87"/>
        <v>0.27332799200046237</v>
      </c>
      <c r="DM223" s="118">
        <f t="shared" si="88"/>
        <v>0.10168857880797179</v>
      </c>
      <c r="DN223" s="119"/>
      <c r="DO223" s="120">
        <f t="shared" si="89"/>
        <v>3499724.3397240718</v>
      </c>
      <c r="DP223" s="121">
        <f t="shared" si="90"/>
        <v>0.50134233154003438</v>
      </c>
      <c r="DQ223" s="121">
        <f t="shared" si="91"/>
        <v>0.36344287112960116</v>
      </c>
      <c r="DR223" s="121">
        <f t="shared" si="92"/>
        <v>0.1352147973303644</v>
      </c>
      <c r="DS223" s="119"/>
      <c r="DT223" s="122">
        <f t="shared" si="93"/>
        <v>1627492.3777670867</v>
      </c>
      <c r="DU223" s="122">
        <f t="shared" si="94"/>
        <v>3587156.9947205028</v>
      </c>
      <c r="DX223" s="122">
        <f t="shared" si="95"/>
        <v>2600471.8838503724</v>
      </c>
      <c r="DY223" s="122">
        <f t="shared" si="96"/>
        <v>967476.06479465927</v>
      </c>
      <c r="DZ223" s="122">
        <f t="shared" si="97"/>
        <v>75075.659244306444</v>
      </c>
      <c r="EA223" s="122">
        <f t="shared" si="80"/>
        <v>23351.472580483663</v>
      </c>
      <c r="EB223" s="122">
        <f t="shared" si="81"/>
        <v>0</v>
      </c>
      <c r="EC223" s="122">
        <f t="shared" si="82"/>
        <v>0</v>
      </c>
      <c r="ED223" s="122">
        <f t="shared" si="98"/>
        <v>12502.111459917265</v>
      </c>
      <c r="EE223" s="122">
        <f t="shared" si="99"/>
        <v>1667.748073827735</v>
      </c>
      <c r="EF223" s="122">
        <f t="shared" si="100"/>
        <v>0</v>
      </c>
      <c r="EG223" s="122">
        <f t="shared" si="101"/>
        <v>8895194.3124911543</v>
      </c>
      <c r="EH223" s="122">
        <f t="shared" si="102"/>
        <v>0</v>
      </c>
      <c r="EL223" s="111">
        <f>+EG223+ROC_BolxEst2[[#This Row],[Chascomús]]</f>
        <v>8895194.3124911543</v>
      </c>
      <c r="EM223" s="111">
        <f>+EL223-ROC_BolxEst2[[#This Row],[TOTAL]]</f>
        <v>0</v>
      </c>
      <c r="EQ223" s="126">
        <f t="shared" si="83"/>
        <v>7408450.8965178477</v>
      </c>
      <c r="ER223" s="127">
        <f>+EQ223/ROC_BolxEst2[[#This Row],[TOTAL]]</f>
        <v>0.8328599282102771</v>
      </c>
      <c r="ES223" s="126">
        <f>+ROC_BolxEst2[[#This Row],[TOTAL]]-EQ223</f>
        <v>1486743.4159733066</v>
      </c>
      <c r="ET223" s="127">
        <f>+ES223/ROC_BolxEst2[[#This Row],[TOTAL]]</f>
        <v>0.16714007178972293</v>
      </c>
    </row>
    <row r="224" spans="1:150">
      <c r="A224" s="110">
        <v>2013</v>
      </c>
      <c r="B224" s="110" t="s">
        <v>6</v>
      </c>
      <c r="C224" s="110" t="s">
        <v>102</v>
      </c>
      <c r="D224" s="111">
        <v>1779477.7663931907</v>
      </c>
      <c r="F224" s="110">
        <v>2013</v>
      </c>
      <c r="G224" s="110" t="s">
        <v>6</v>
      </c>
      <c r="H224" s="111">
        <v>1779477.7663931907</v>
      </c>
      <c r="I224" s="111">
        <v>21399.567987698389</v>
      </c>
      <c r="J224" s="111">
        <v>124603.83905667685</v>
      </c>
      <c r="K224" s="111">
        <v>24893.17094765625</v>
      </c>
      <c r="L224" s="111">
        <v>34019.133802703589</v>
      </c>
      <c r="M224" s="111">
        <v>61336.029299569302</v>
      </c>
      <c r="N224" s="111">
        <v>43182.092453262791</v>
      </c>
      <c r="O224" s="111">
        <v>70226.018972432881</v>
      </c>
      <c r="P224" s="111">
        <v>269573.36359945033</v>
      </c>
      <c r="Q224" s="111">
        <v>126942.57326484555</v>
      </c>
      <c r="R224" s="111">
        <v>215358.5249927316</v>
      </c>
      <c r="S224" s="111">
        <v>32862.265278184059</v>
      </c>
      <c r="T224" s="111">
        <v>45893.784275645659</v>
      </c>
      <c r="U224" s="111">
        <v>0</v>
      </c>
      <c r="V224" s="111">
        <v>24485.217310660599</v>
      </c>
      <c r="W224" s="111">
        <v>19501.783666576459</v>
      </c>
      <c r="X224" s="111">
        <v>8879.9908092117275</v>
      </c>
      <c r="Y224" s="111">
        <v>4215.520915621737</v>
      </c>
      <c r="Z224" s="111">
        <v>4276.5139838980476</v>
      </c>
      <c r="AA224" s="111">
        <v>145694.44215753293</v>
      </c>
      <c r="AB224" s="111">
        <v>46910.66870903923</v>
      </c>
      <c r="AC224" s="111">
        <v>675434.2384327692</v>
      </c>
      <c r="AD224" s="111">
        <v>77378.206142604206</v>
      </c>
      <c r="AE224" s="111">
        <v>500718.09452572942</v>
      </c>
      <c r="AF224" s="111">
        <v>703575.04029454768</v>
      </c>
      <c r="AG224" s="111">
        <v>265028.88006968261</v>
      </c>
      <c r="AH224" s="111">
        <v>69304.123743731921</v>
      </c>
      <c r="AI224" s="111">
        <v>66474.445330257178</v>
      </c>
      <c r="AJ224" s="111">
        <v>90164.752980595382</v>
      </c>
      <c r="AK224" s="111">
        <v>383738.38900359138</v>
      </c>
      <c r="AL224" s="111">
        <v>146199.38477195156</v>
      </c>
      <c r="AM224" s="111">
        <v>479850.46608430968</v>
      </c>
      <c r="AN224" s="111">
        <v>0</v>
      </c>
      <c r="AO224" s="111">
        <v>9865.8787652845531</v>
      </c>
      <c r="AP224" s="111">
        <v>4530.4851206551448</v>
      </c>
      <c r="AQ224" s="111">
        <v>1895.7845483915589</v>
      </c>
      <c r="AR224" s="111">
        <v>367.95818238823506</v>
      </c>
      <c r="AS224" s="111">
        <v>1422.8382976588546</v>
      </c>
      <c r="AT224" s="111">
        <v>0</v>
      </c>
      <c r="AU224" s="111">
        <v>0</v>
      </c>
      <c r="AV224" s="111">
        <v>0</v>
      </c>
      <c r="AW224" s="111">
        <v>8291.0577401175142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176090.98765916974</v>
      </c>
      <c r="BE224" s="111">
        <v>360219.0619216999</v>
      </c>
      <c r="BF224" s="111">
        <v>398112.75538949703</v>
      </c>
      <c r="BG224" s="111">
        <v>626118.84301545902</v>
      </c>
      <c r="BH224" s="111">
        <v>85285.307518490517</v>
      </c>
      <c r="BI224" s="111">
        <v>128823.35951775932</v>
      </c>
      <c r="BJ224" s="111">
        <v>42454.175179407808</v>
      </c>
      <c r="BK224" s="111">
        <v>27318.895269596083</v>
      </c>
      <c r="BL224" s="111">
        <v>24753.186856530294</v>
      </c>
      <c r="BM224" s="111">
        <v>3830.5646650253493</v>
      </c>
      <c r="BN224" s="111">
        <v>56552.572928522248</v>
      </c>
      <c r="BO224" s="111">
        <v>12340.597519118472</v>
      </c>
      <c r="BP224" s="111">
        <v>72501.760339594912</v>
      </c>
      <c r="BQ224" s="111">
        <v>61623.996572742704</v>
      </c>
      <c r="BR224" s="111">
        <v>155802.29342319237</v>
      </c>
      <c r="BS224" s="111">
        <v>77904.146370691742</v>
      </c>
      <c r="BT224" s="111">
        <v>36899.806420802794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1500.8294341433175</v>
      </c>
      <c r="CE224" s="111">
        <v>10034.859561000889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  <c r="CN224" s="111">
        <f t="shared" si="78"/>
        <v>8946140.2914732993</v>
      </c>
      <c r="CO224" s="111"/>
      <c r="CQ224" s="113"/>
      <c r="CR224" s="114"/>
      <c r="CT224" s="115">
        <f>+ROC_BolxEst2[[#This Row],[Plaza Constitución]]+ROC_BolxEst2[[#This Row],[Dario y Maxi (Avellaneda)]]</f>
        <v>1904081.6054498677</v>
      </c>
      <c r="CU2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2290444.6961620711</v>
      </c>
      <c r="CV2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1131340.4257299837</v>
      </c>
      <c r="CW224" s="115">
        <f>+ROC_BolxEst2[[#This Row],[Adrogué]]+ROC_BolxEst2[[#This Row],[Burzaco]]+ROC_BolxEst2[[#This Row],[Longchamps]]+ROC_BolxEst2[[#This Row],[Glew]]+ROC_BolxEst2[[#This Row],[Guernica]]+ROC_BolxEst2[[#This Row],[Alejandro Korn]]</f>
        <v>1774650.3150220758</v>
      </c>
      <c r="CX224" s="115">
        <f>+ROC_BolxEst2[[#This Row],[Turdera]]+ROC_BolxEst2[[#This Row],[Llavallol]]+ROC_BolxEst2[[#This Row],[Luis Guillón]]+ROC_BolxEst2[[#This Row],[Monte Grande]]+ROC_BolxEst2[[#This Row],[El Jagüel]]+ROC_BolxEst2[[#This Row],[Ezeiza]]</f>
        <v>1235731.5619144372</v>
      </c>
      <c r="CY2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473625.17357466521</v>
      </c>
      <c r="CZ224" s="115">
        <f>+ROC_BolxEst2[[#This Row],[Villa España]]+ROC_BolxEst2[[#This Row],[Ranelagh]]+ROC_BolxEst2[[#This Row],[Sourigues]]</f>
        <v>94526.257305534178</v>
      </c>
      <c r="DA2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26374.00265449586</v>
      </c>
      <c r="DB224" s="115">
        <f>+ROC_BolxEst2[[#This Row],[Santa Sofía]]+ROC_BolxEst2[[#This Row],[Gutiérrez]]</f>
        <v>13865.424226026238</v>
      </c>
      <c r="DC2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1500.8294341433175</v>
      </c>
      <c r="DD2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4" s="115">
        <f>+ROC_BolxEst2[[#This Row],[La Noria]]+ROC_BolxEst2[[#This Row],[Abbott]]+ROC_BolxEst2[[#This Row],[Monte]]</f>
        <v>0</v>
      </c>
      <c r="DF224" s="115">
        <f>+ROC_BolxEst2[[#This Row],[Uribelarrea]]+ROC_BolxEst2[[#This Row],[Empalme Lobos]]+ROC_BolxEst2[[#This Row],[Lobos]]</f>
        <v>0</v>
      </c>
      <c r="DG224" s="116">
        <f t="shared" si="79"/>
        <v>8946140.2914733011</v>
      </c>
      <c r="DH224" s="111">
        <f>+DG224-ROC_BolxEst2[[#This Row],[TOTAL]]</f>
        <v>0</v>
      </c>
      <c r="DI224" s="117">
        <f t="shared" si="84"/>
        <v>4615347.476241162</v>
      </c>
      <c r="DJ224" s="118">
        <f t="shared" si="85"/>
        <v>0.24512573138943194</v>
      </c>
      <c r="DK224" s="118">
        <f t="shared" si="86"/>
        <v>0.38451066234072351</v>
      </c>
      <c r="DL224" s="118">
        <f t="shared" si="87"/>
        <v>0.2677439929010163</v>
      </c>
      <c r="DM224" s="118">
        <f t="shared" si="88"/>
        <v>0.10261961336882823</v>
      </c>
      <c r="DN224" s="119"/>
      <c r="DO224" s="120">
        <f t="shared" si="89"/>
        <v>3484007.0505111781</v>
      </c>
      <c r="DP224" s="121">
        <f t="shared" si="90"/>
        <v>0.50937047178526718</v>
      </c>
      <c r="DQ224" s="121">
        <f t="shared" si="91"/>
        <v>0.35468687175392744</v>
      </c>
      <c r="DR224" s="121">
        <f t="shared" si="92"/>
        <v>0.13594265646080547</v>
      </c>
      <c r="DS224" s="119"/>
      <c r="DT224" s="122">
        <f t="shared" si="93"/>
        <v>1598079.8218910464</v>
      </c>
      <c r="DU224" s="122">
        <f t="shared" si="94"/>
        <v>3673474.8897665292</v>
      </c>
      <c r="DX224" s="122">
        <f t="shared" si="95"/>
        <v>2557928.637974062</v>
      </c>
      <c r="DY224" s="122">
        <f t="shared" si="96"/>
        <v>980390.42822146276</v>
      </c>
      <c r="DZ224" s="122">
        <f t="shared" si="97"/>
        <v>94526.257305534178</v>
      </c>
      <c r="EA224" s="122">
        <f t="shared" si="80"/>
        <v>26374.00265449586</v>
      </c>
      <c r="EB224" s="122">
        <f t="shared" si="81"/>
        <v>0</v>
      </c>
      <c r="EC224" s="122">
        <f t="shared" si="82"/>
        <v>0</v>
      </c>
      <c r="ED224" s="122">
        <f t="shared" si="98"/>
        <v>13865.424226026238</v>
      </c>
      <c r="EE224" s="122">
        <f t="shared" si="99"/>
        <v>1500.8294341433175</v>
      </c>
      <c r="EF224" s="122">
        <f t="shared" si="100"/>
        <v>0</v>
      </c>
      <c r="EG224" s="122">
        <f t="shared" si="101"/>
        <v>8946140.2914733011</v>
      </c>
      <c r="EH224" s="122">
        <f t="shared" si="102"/>
        <v>0</v>
      </c>
      <c r="EL224" s="111">
        <f>+EG224+ROC_BolxEst2[[#This Row],[Chascomús]]</f>
        <v>8946140.2914733011</v>
      </c>
      <c r="EM224" s="111">
        <f>+EL224-ROC_BolxEst2[[#This Row],[TOTAL]]</f>
        <v>0</v>
      </c>
      <c r="EQ224" s="126">
        <f t="shared" si="83"/>
        <v>7409815.8912522644</v>
      </c>
      <c r="ER224" s="127">
        <f>+EQ224/ROC_BolxEst2[[#This Row],[TOTAL]]</f>
        <v>0.82826958328774158</v>
      </c>
      <c r="ES224" s="126">
        <f>+ROC_BolxEst2[[#This Row],[TOTAL]]-EQ224</f>
        <v>1536324.4002210349</v>
      </c>
      <c r="ET224" s="127">
        <f>+ES224/ROC_BolxEst2[[#This Row],[TOTAL]]</f>
        <v>0.17173041671225844</v>
      </c>
    </row>
    <row r="225" spans="1:150">
      <c r="A225" s="110">
        <v>2013</v>
      </c>
      <c r="B225" s="110" t="s">
        <v>7</v>
      </c>
      <c r="C225" s="110" t="s">
        <v>102</v>
      </c>
      <c r="D225" s="111">
        <v>1888977.8421039914</v>
      </c>
      <c r="F225" s="110">
        <v>2013</v>
      </c>
      <c r="G225" s="110" t="s">
        <v>7</v>
      </c>
      <c r="H225" s="111">
        <v>1888977.8421039914</v>
      </c>
      <c r="I225" s="111">
        <v>26105.625744085719</v>
      </c>
      <c r="J225" s="111">
        <v>133843.70016963722</v>
      </c>
      <c r="K225" s="111">
        <v>24252.865220749289</v>
      </c>
      <c r="L225" s="111">
        <v>33221.705962426444</v>
      </c>
      <c r="M225" s="111">
        <v>62427.930941734114</v>
      </c>
      <c r="N225" s="111">
        <v>49509.600687278275</v>
      </c>
      <c r="O225" s="111">
        <v>75928.185980098104</v>
      </c>
      <c r="P225" s="111">
        <v>264667.79063583352</v>
      </c>
      <c r="Q225" s="111">
        <v>143015.51467614833</v>
      </c>
      <c r="R225" s="111">
        <v>211104.71387645279</v>
      </c>
      <c r="S225" s="111">
        <v>35475.41466161712</v>
      </c>
      <c r="T225" s="111">
        <v>45493.119833396762</v>
      </c>
      <c r="U225" s="111">
        <v>0</v>
      </c>
      <c r="V225" s="111">
        <v>24895.782121183896</v>
      </c>
      <c r="W225" s="111">
        <v>18543.603165567954</v>
      </c>
      <c r="X225" s="111">
        <v>8875.8527607433807</v>
      </c>
      <c r="Y225" s="111">
        <v>4401.4310975320896</v>
      </c>
      <c r="Z225" s="111">
        <v>5241.3225382242654</v>
      </c>
      <c r="AA225" s="111">
        <v>149942.61932033332</v>
      </c>
      <c r="AB225" s="111">
        <v>48689.706661840675</v>
      </c>
      <c r="AC225" s="111">
        <v>716647.37047822587</v>
      </c>
      <c r="AD225" s="111">
        <v>85566.940132803546</v>
      </c>
      <c r="AE225" s="111">
        <v>526963.88782247447</v>
      </c>
      <c r="AF225" s="111">
        <v>764783.14873751474</v>
      </c>
      <c r="AG225" s="111">
        <v>294087.98795836518</v>
      </c>
      <c r="AH225" s="111">
        <v>76988.048988590614</v>
      </c>
      <c r="AI225" s="111">
        <v>73718.471594467497</v>
      </c>
      <c r="AJ225" s="111">
        <v>98271.298044035415</v>
      </c>
      <c r="AK225" s="111">
        <v>414505.42352608033</v>
      </c>
      <c r="AL225" s="111">
        <v>167393.36374223873</v>
      </c>
      <c r="AM225" s="111">
        <v>521847.54912959127</v>
      </c>
      <c r="AN225" s="111">
        <v>0</v>
      </c>
      <c r="AO225" s="111">
        <v>10416.65360610843</v>
      </c>
      <c r="AP225" s="111">
        <v>4414.4294174475635</v>
      </c>
      <c r="AQ225" s="111">
        <v>1721.7774534189593</v>
      </c>
      <c r="AR225" s="111">
        <v>123.98397457836873</v>
      </c>
      <c r="AS225" s="111">
        <v>1421.8162246003253</v>
      </c>
      <c r="AT225" s="111">
        <v>0</v>
      </c>
      <c r="AU225" s="111">
        <v>0</v>
      </c>
      <c r="AV225" s="111">
        <v>0</v>
      </c>
      <c r="AW225" s="111">
        <v>7494.031366652207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179848.75383355113</v>
      </c>
      <c r="BE225" s="111">
        <v>370325.13400414644</v>
      </c>
      <c r="BF225" s="111">
        <v>388543.77917182754</v>
      </c>
      <c r="BG225" s="111">
        <v>630188.54562506825</v>
      </c>
      <c r="BH225" s="111">
        <v>89944.374332030144</v>
      </c>
      <c r="BI225" s="111">
        <v>130442.13983483391</v>
      </c>
      <c r="BJ225" s="111">
        <v>42441.514265548525</v>
      </c>
      <c r="BK225" s="111">
        <v>28073.371405135957</v>
      </c>
      <c r="BL225" s="111">
        <v>22358.110125378251</v>
      </c>
      <c r="BM225" s="111">
        <v>2718.6486038595531</v>
      </c>
      <c r="BN225" s="111">
        <v>56151.742164085561</v>
      </c>
      <c r="BO225" s="111">
        <v>7717.0025467407249</v>
      </c>
      <c r="BP225" s="111">
        <v>64648.643905754732</v>
      </c>
      <c r="BQ225" s="111">
        <v>57228.602975544454</v>
      </c>
      <c r="BR225" s="111">
        <v>165069.66408965702</v>
      </c>
      <c r="BS225" s="111">
        <v>78440.861206835529</v>
      </c>
      <c r="BT225" s="111">
        <v>43322.400407512585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1406.8181631593936</v>
      </c>
      <c r="CE225" s="111">
        <v>10377.658646362008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  <c r="CN225" s="111">
        <f t="shared" si="78"/>
        <v>9390228.2756630983</v>
      </c>
      <c r="CO225" s="111"/>
      <c r="CQ225" s="128"/>
      <c r="CR225" s="129"/>
      <c r="CT225" s="115">
        <f>+ROC_BolxEst2[[#This Row],[Plaza Constitución]]+ROC_BolxEst2[[#This Row],[Dario y Maxi (Avellaneda)]]</f>
        <v>2022821.5422736285</v>
      </c>
      <c r="CU2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2462844.6675353101</v>
      </c>
      <c r="CV2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1156997.4534793196</v>
      </c>
      <c r="CW225" s="115">
        <f>+ROC_BolxEst2[[#This Row],[Adrogué]]+ROC_BolxEst2[[#This Row],[Burzaco]]+ROC_BolxEst2[[#This Row],[Longchamps]]+ROC_BolxEst2[[#This Row],[Glew]]+ROC_BolxEst2[[#This Row],[Guernica]]+ROC_BolxEst2[[#This Row],[Alejandro Korn]]</f>
        <v>1789292.7268014573</v>
      </c>
      <c r="CX225" s="115">
        <f>+ROC_BolxEst2[[#This Row],[Turdera]]+ROC_BolxEst2[[#This Row],[Llavallol]]+ROC_BolxEst2[[#This Row],[Luis Guillón]]+ROC_BolxEst2[[#This Row],[Monte Grande]]+ROC_BolxEst2[[#This Row],[El Jagüel]]+ROC_BolxEst2[[#This Row],[Ezeiza]]</f>
        <v>1352724.1550250039</v>
      </c>
      <c r="CY2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472578.91729613062</v>
      </c>
      <c r="CZ225" s="115">
        <f>+ROC_BolxEst2[[#This Row],[Villa España]]+ROC_BolxEst2[[#This Row],[Ranelagh]]+ROC_BolxEst2[[#This Row],[Sourigues]]</f>
        <v>92872.995796062736</v>
      </c>
      <c r="DA2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25592.692042805851</v>
      </c>
      <c r="DB225" s="115">
        <f>+ROC_BolxEst2[[#This Row],[Santa Sofía]]+ROC_BolxEst2[[#This Row],[Gutiérrez]]</f>
        <v>13096.307250221562</v>
      </c>
      <c r="DC2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1406.8181631593936</v>
      </c>
      <c r="DD2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5" s="115">
        <f>+ROC_BolxEst2[[#This Row],[La Noria]]+ROC_BolxEst2[[#This Row],[Abbott]]+ROC_BolxEst2[[#This Row],[Monte]]</f>
        <v>0</v>
      </c>
      <c r="DF225" s="115">
        <f>+ROC_BolxEst2[[#This Row],[Uribelarrea]]+ROC_BolxEst2[[#This Row],[Empalme Lobos]]+ROC_BolxEst2[[#This Row],[Lobos]]</f>
        <v>0</v>
      </c>
      <c r="DG225" s="116">
        <f t="shared" si="79"/>
        <v>9390228.2756630983</v>
      </c>
      <c r="DH225" s="111">
        <f>+DG225-ROC_BolxEst2[[#This Row],[TOTAL]]</f>
        <v>0</v>
      </c>
      <c r="DI225" s="117">
        <f t="shared" si="84"/>
        <v>4771593.2526019104</v>
      </c>
      <c r="DJ225" s="118">
        <f t="shared" si="85"/>
        <v>0.24247612741266628</v>
      </c>
      <c r="DK225" s="118">
        <f t="shared" si="86"/>
        <v>0.37498852732800952</v>
      </c>
      <c r="DL225" s="118">
        <f t="shared" si="87"/>
        <v>0.28349527786916345</v>
      </c>
      <c r="DM225" s="118">
        <f t="shared" si="88"/>
        <v>9.9040067390160982E-2</v>
      </c>
      <c r="DN225" s="119"/>
      <c r="DO225" s="120">
        <f t="shared" si="89"/>
        <v>3614595.799122592</v>
      </c>
      <c r="DP225" s="121">
        <f t="shared" si="90"/>
        <v>0.49501875900917908</v>
      </c>
      <c r="DQ225" s="121">
        <f t="shared" si="91"/>
        <v>0.37423939776429899</v>
      </c>
      <c r="DR225" s="121">
        <f t="shared" si="92"/>
        <v>0.13074184322652191</v>
      </c>
      <c r="DS225" s="119"/>
      <c r="DT225" s="122">
        <f t="shared" si="93"/>
        <v>1647483.3874967461</v>
      </c>
      <c r="DU225" s="122">
        <f t="shared" si="94"/>
        <v>3766981.9089417215</v>
      </c>
      <c r="DX225" s="122">
        <f t="shared" si="95"/>
        <v>2847878.0153970257</v>
      </c>
      <c r="DY225" s="122">
        <f t="shared" si="96"/>
        <v>994916.15057535714</v>
      </c>
      <c r="DZ225" s="122">
        <f t="shared" si="97"/>
        <v>92872.995796062736</v>
      </c>
      <c r="EA225" s="122">
        <f t="shared" si="80"/>
        <v>25592.692042805851</v>
      </c>
      <c r="EB225" s="122">
        <f t="shared" si="81"/>
        <v>0</v>
      </c>
      <c r="EC225" s="122">
        <f t="shared" si="82"/>
        <v>0</v>
      </c>
      <c r="ED225" s="122">
        <f t="shared" si="98"/>
        <v>13096.307250221562</v>
      </c>
      <c r="EE225" s="122">
        <f t="shared" si="99"/>
        <v>1406.8181631593936</v>
      </c>
      <c r="EF225" s="122">
        <f t="shared" si="100"/>
        <v>0</v>
      </c>
      <c r="EG225" s="122">
        <f t="shared" si="101"/>
        <v>9390228.2756631002</v>
      </c>
      <c r="EH225" s="122">
        <f t="shared" si="102"/>
        <v>0</v>
      </c>
      <c r="EL225" s="111">
        <f>+EG225+ROC_BolxEst2[[#This Row],[Chascomús]]</f>
        <v>9390228.2756631002</v>
      </c>
      <c r="EM225" s="111">
        <f>+EL225-ROC_BolxEst2[[#This Row],[TOTAL]]</f>
        <v>0</v>
      </c>
      <c r="EQ225" s="126">
        <f t="shared" si="83"/>
        <v>7797913.0887315013</v>
      </c>
      <c r="ER225" s="127">
        <f>+EQ225/ROC_BolxEst2[[#This Row],[TOTAL]]</f>
        <v>0.83042849010833508</v>
      </c>
      <c r="ES225" s="126">
        <f>+ROC_BolxEst2[[#This Row],[TOTAL]]-EQ225</f>
        <v>1592315.1869315971</v>
      </c>
      <c r="ET225" s="127">
        <f>+ES225/ROC_BolxEst2[[#This Row],[TOTAL]]</f>
        <v>0.16957150989166495</v>
      </c>
    </row>
    <row r="226" spans="1:150">
      <c r="A226" s="110">
        <v>2013</v>
      </c>
      <c r="B226" s="110" t="s">
        <v>8</v>
      </c>
      <c r="C226" s="110" t="s">
        <v>102</v>
      </c>
      <c r="D226" s="111">
        <v>1909298.0749846387</v>
      </c>
      <c r="F226" s="110">
        <v>2013</v>
      </c>
      <c r="G226" s="110" t="s">
        <v>8</v>
      </c>
      <c r="H226" s="111">
        <v>1909298.0749846387</v>
      </c>
      <c r="I226" s="111">
        <v>23983.501218688241</v>
      </c>
      <c r="J226" s="111">
        <v>127883.67611800926</v>
      </c>
      <c r="K226" s="111">
        <v>23275.574975761898</v>
      </c>
      <c r="L226" s="111">
        <v>32727.590193816595</v>
      </c>
      <c r="M226" s="111">
        <v>59634.786799957699</v>
      </c>
      <c r="N226" s="111">
        <v>48770.918679343689</v>
      </c>
      <c r="O226" s="111">
        <v>77181.958603791601</v>
      </c>
      <c r="P226" s="111">
        <v>273261.52956121525</v>
      </c>
      <c r="Q226" s="111">
        <v>140672.34369855718</v>
      </c>
      <c r="R226" s="111">
        <v>215868.50919719099</v>
      </c>
      <c r="S226" s="111">
        <v>34014.456118458125</v>
      </c>
      <c r="T226" s="111">
        <v>45760.232355260043</v>
      </c>
      <c r="U226" s="111">
        <v>0</v>
      </c>
      <c r="V226" s="111">
        <v>24193.479341590122</v>
      </c>
      <c r="W226" s="111">
        <v>18272.096275757063</v>
      </c>
      <c r="X226" s="111">
        <v>8295.1357504476637</v>
      </c>
      <c r="Y226" s="111">
        <v>4348.5469357156326</v>
      </c>
      <c r="Z226" s="111">
        <v>4878.4917220870484</v>
      </c>
      <c r="AA226" s="111">
        <v>149861.38631507286</v>
      </c>
      <c r="AB226" s="111">
        <v>49088.885551166539</v>
      </c>
      <c r="AC226" s="111">
        <v>682269.91599520366</v>
      </c>
      <c r="AD226" s="111">
        <v>81254.534292264769</v>
      </c>
      <c r="AE226" s="111">
        <v>484692.50109441316</v>
      </c>
      <c r="AF226" s="111">
        <v>704354.61504536483</v>
      </c>
      <c r="AG226" s="111">
        <v>269901.87959478516</v>
      </c>
      <c r="AH226" s="111">
        <v>61947.54583934843</v>
      </c>
      <c r="AI226" s="111">
        <v>66389.083086634899</v>
      </c>
      <c r="AJ226" s="111">
        <v>86098.029660534827</v>
      </c>
      <c r="AK226" s="111">
        <v>376947.72675434104</v>
      </c>
      <c r="AL226" s="111">
        <v>155068.84376303953</v>
      </c>
      <c r="AM226" s="111">
        <v>473955.61974336364</v>
      </c>
      <c r="AN226" s="111">
        <v>0</v>
      </c>
      <c r="AO226" s="111">
        <v>9908.9676093221242</v>
      </c>
      <c r="AP226" s="111">
        <v>4117.5710005235633</v>
      </c>
      <c r="AQ226" s="111">
        <v>1857.8064397699807</v>
      </c>
      <c r="AR226" s="111">
        <v>336.96489246635275</v>
      </c>
      <c r="AS226" s="111">
        <v>1262.8684248813163</v>
      </c>
      <c r="AT226" s="111">
        <v>0</v>
      </c>
      <c r="AU226" s="111">
        <v>0</v>
      </c>
      <c r="AV226" s="111">
        <v>0</v>
      </c>
      <c r="AW226" s="111">
        <v>6937.2772223488291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177768.47874455625</v>
      </c>
      <c r="BE226" s="111">
        <v>355033.00999414799</v>
      </c>
      <c r="BF226" s="111">
        <v>352238.30116790632</v>
      </c>
      <c r="BG226" s="111">
        <v>561579.49043031887</v>
      </c>
      <c r="BH226" s="111">
        <v>83132.338648501594</v>
      </c>
      <c r="BI226" s="111">
        <v>115429.97363828099</v>
      </c>
      <c r="BJ226" s="111">
        <v>43287.489984134554</v>
      </c>
      <c r="BK226" s="111">
        <v>26618.226713195185</v>
      </c>
      <c r="BL226" s="111">
        <v>23388.563203799578</v>
      </c>
      <c r="BM226" s="111">
        <v>3126.6742395913507</v>
      </c>
      <c r="BN226" s="111">
        <v>58157.940668881136</v>
      </c>
      <c r="BO226" s="111">
        <v>4979.4812002446197</v>
      </c>
      <c r="BP226" s="111">
        <v>78463.825049316423</v>
      </c>
      <c r="BQ226" s="111">
        <v>58887.864619921012</v>
      </c>
      <c r="BR226" s="111">
        <v>148105.56924928378</v>
      </c>
      <c r="BS226" s="111">
        <v>72729.422502448375</v>
      </c>
      <c r="BT226" s="111">
        <v>39279.907524178641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0.9998958233422931</v>
      </c>
      <c r="CC226" s="111">
        <v>0</v>
      </c>
      <c r="CD226" s="111">
        <v>1520.8415473036277</v>
      </c>
      <c r="CE226" s="111">
        <v>10213.935835441524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  <c r="CN226" s="111">
        <f t="shared" si="78"/>
        <v>8952515.2597124092</v>
      </c>
      <c r="CO226" s="111"/>
      <c r="CQ226" s="113"/>
      <c r="CR226" s="114"/>
      <c r="CT226" s="115">
        <f>+ROC_BolxEst2[[#This Row],[Plaza Constitución]]+ROC_BolxEst2[[#This Row],[Dario y Maxi (Avellaneda)]]</f>
        <v>2037181.751102648</v>
      </c>
      <c r="CU2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2295545.8327918863</v>
      </c>
      <c r="CV2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1161017.0365240234</v>
      </c>
      <c r="CW226" s="115">
        <f>+ROC_BolxEst2[[#This Row],[Adrogué]]+ROC_BolxEst2[[#This Row],[Burzaco]]+ROC_BolxEst2[[#This Row],[Longchamps]]+ROC_BolxEst2[[#This Row],[Glew]]+ROC_BolxEst2[[#This Row],[Guernica]]+ROC_BolxEst2[[#This Row],[Alejandro Korn]]</f>
        <v>1645181.592623712</v>
      </c>
      <c r="CX226" s="115">
        <f>+ROC_BolxEst2[[#This Row],[Turdera]]+ROC_BolxEst2[[#This Row],[Llavallol]]+ROC_BolxEst2[[#This Row],[Luis Guillón]]+ROC_BolxEst2[[#This Row],[Monte Grande]]+ROC_BolxEst2[[#This Row],[El Jagüel]]+ROC_BolxEst2[[#This Row],[Ezeiza]]</f>
        <v>1220406.8488472623</v>
      </c>
      <c r="CY2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460604.01081427402</v>
      </c>
      <c r="CZ226" s="115">
        <f>+ROC_BolxEst2[[#This Row],[Villa España]]+ROC_BolxEst2[[#This Row],[Ranelagh]]+ROC_BolxEst2[[#This Row],[Sourigues]]</f>
        <v>93294.279901129325</v>
      </c>
      <c r="DA2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24421.455589312165</v>
      </c>
      <c r="DB226" s="115">
        <f>+ROC_BolxEst2[[#This Row],[Santa Sofía]]+ROC_BolxEst2[[#This Row],[Gutiérrez]]</f>
        <v>13340.610075032873</v>
      </c>
      <c r="DC2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1521.84144312697</v>
      </c>
      <c r="DD2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6" s="115">
        <f>+ROC_BolxEst2[[#This Row],[La Noria]]+ROC_BolxEst2[[#This Row],[Abbott]]+ROC_BolxEst2[[#This Row],[Monte]]</f>
        <v>0</v>
      </c>
      <c r="DF226" s="115">
        <f>+ROC_BolxEst2[[#This Row],[Uribelarrea]]+ROC_BolxEst2[[#This Row],[Empalme Lobos]]+ROC_BolxEst2[[#This Row],[Lobos]]</f>
        <v>0</v>
      </c>
      <c r="DG226" s="116">
        <f t="shared" si="79"/>
        <v>8952515.2597124092</v>
      </c>
      <c r="DH226" s="111">
        <f>+DG226-ROC_BolxEst2[[#This Row],[TOTAL]]</f>
        <v>0</v>
      </c>
      <c r="DI226" s="117">
        <f t="shared" si="84"/>
        <v>4487209.4888092717</v>
      </c>
      <c r="DJ226" s="118">
        <f t="shared" si="85"/>
        <v>0.25873920961780444</v>
      </c>
      <c r="DK226" s="118">
        <f t="shared" si="86"/>
        <v>0.36663801784308453</v>
      </c>
      <c r="DL226" s="118">
        <f t="shared" si="87"/>
        <v>0.27197456501437156</v>
      </c>
      <c r="DM226" s="118">
        <f t="shared" si="88"/>
        <v>0.10264820752473942</v>
      </c>
      <c r="DN226" s="119"/>
      <c r="DO226" s="120">
        <f t="shared" si="89"/>
        <v>3326192.4522852483</v>
      </c>
      <c r="DP226" s="121">
        <f t="shared" si="90"/>
        <v>0.4946140718626777</v>
      </c>
      <c r="DQ226" s="121">
        <f t="shared" si="91"/>
        <v>0.36690806871646475</v>
      </c>
      <c r="DR226" s="121">
        <f t="shared" si="92"/>
        <v>0.13847785942085755</v>
      </c>
      <c r="DS226" s="119"/>
      <c r="DT226" s="122">
        <f t="shared" si="93"/>
        <v>1688115.8326521374</v>
      </c>
      <c r="DU226" s="122">
        <f t="shared" si="94"/>
        <v>3527499.1433386873</v>
      </c>
      <c r="DX226" s="122">
        <f t="shared" si="95"/>
        <v>2616722.7576184208</v>
      </c>
      <c r="DY226" s="122">
        <f t="shared" si="96"/>
        <v>987599.33909456083</v>
      </c>
      <c r="DZ226" s="122">
        <f t="shared" si="97"/>
        <v>93294.279901129325</v>
      </c>
      <c r="EA226" s="122">
        <f t="shared" si="80"/>
        <v>24421.455589312165</v>
      </c>
      <c r="EB226" s="122">
        <f t="shared" si="81"/>
        <v>0</v>
      </c>
      <c r="EC226" s="122">
        <f t="shared" si="82"/>
        <v>0</v>
      </c>
      <c r="ED226" s="122">
        <f t="shared" si="98"/>
        <v>13340.610075032873</v>
      </c>
      <c r="EE226" s="122">
        <f t="shared" si="99"/>
        <v>1521.84144312697</v>
      </c>
      <c r="EF226" s="122">
        <f t="shared" si="100"/>
        <v>0</v>
      </c>
      <c r="EG226" s="122">
        <f t="shared" si="101"/>
        <v>8952515.2597124092</v>
      </c>
      <c r="EH226" s="122">
        <f t="shared" si="102"/>
        <v>0</v>
      </c>
      <c r="EL226" s="111">
        <f>+EG226+ROC_BolxEst2[[#This Row],[Chascomús]]</f>
        <v>8952515.2597124092</v>
      </c>
      <c r="EM226" s="111">
        <f>+EL226-ROC_BolxEst2[[#This Row],[TOTAL]]</f>
        <v>0</v>
      </c>
      <c r="EQ226" s="126">
        <f t="shared" si="83"/>
        <v>7430877.7953333994</v>
      </c>
      <c r="ER226" s="127">
        <f>+EQ226/ROC_BolxEst2[[#This Row],[TOTAL]]</f>
        <v>0.83003240762664832</v>
      </c>
      <c r="ES226" s="126">
        <f>+ROC_BolxEst2[[#This Row],[TOTAL]]-EQ226</f>
        <v>1521637.4643790098</v>
      </c>
      <c r="ET226" s="127">
        <f>+ES226/ROC_BolxEst2[[#This Row],[TOTAL]]</f>
        <v>0.16996759237335171</v>
      </c>
    </row>
    <row r="227" spans="1:150">
      <c r="A227" s="110">
        <v>2013</v>
      </c>
      <c r="B227" s="110" t="s">
        <v>9</v>
      </c>
      <c r="C227" s="110" t="s">
        <v>102</v>
      </c>
      <c r="D227" s="111">
        <v>2001059.3837726607</v>
      </c>
      <c r="F227" s="110">
        <v>2013</v>
      </c>
      <c r="G227" s="110" t="s">
        <v>9</v>
      </c>
      <c r="H227" s="111">
        <v>2001059.3837726607</v>
      </c>
      <c r="I227" s="111">
        <v>26408.243882212912</v>
      </c>
      <c r="J227" s="111">
        <v>144286.47773400342</v>
      </c>
      <c r="K227" s="111">
        <v>27162.136653952595</v>
      </c>
      <c r="L227" s="111">
        <v>34589.080299154681</v>
      </c>
      <c r="M227" s="111">
        <v>67525.395675649284</v>
      </c>
      <c r="N227" s="111">
        <v>52748.497434879006</v>
      </c>
      <c r="O227" s="111">
        <v>78072.895475492696</v>
      </c>
      <c r="P227" s="111">
        <v>297575.67498623516</v>
      </c>
      <c r="Q227" s="111">
        <v>152898.25285733753</v>
      </c>
      <c r="R227" s="111">
        <v>238493.07846784036</v>
      </c>
      <c r="S227" s="111">
        <v>38083.583266303482</v>
      </c>
      <c r="T227" s="111">
        <v>53098.447660487618</v>
      </c>
      <c r="U227" s="111">
        <v>0</v>
      </c>
      <c r="V227" s="111">
        <v>28075.006813897333</v>
      </c>
      <c r="W227" s="111">
        <v>20231.122471327279</v>
      </c>
      <c r="X227" s="111">
        <v>9818.6034727900496</v>
      </c>
      <c r="Y227" s="111">
        <v>4406.3732693060847</v>
      </c>
      <c r="Z227" s="111">
        <v>5867.1654967751538</v>
      </c>
      <c r="AA227" s="111">
        <v>165039.52597038125</v>
      </c>
      <c r="AB227" s="111">
        <v>50803.774038282609</v>
      </c>
      <c r="AC227" s="111">
        <v>714340.39738361188</v>
      </c>
      <c r="AD227" s="111">
        <v>83101.180288594638</v>
      </c>
      <c r="AE227" s="111">
        <v>532500.2610106552</v>
      </c>
      <c r="AF227" s="111">
        <v>782458.70872722089</v>
      </c>
      <c r="AG227" s="111">
        <v>299396.41601718735</v>
      </c>
      <c r="AH227" s="111">
        <v>77993.906710283889</v>
      </c>
      <c r="AI227" s="111">
        <v>77772.938139256745</v>
      </c>
      <c r="AJ227" s="111">
        <v>101730.53058442195</v>
      </c>
      <c r="AK227" s="111">
        <v>468108.41964088409</v>
      </c>
      <c r="AL227" s="111">
        <v>170354.76996848226</v>
      </c>
      <c r="AM227" s="111">
        <v>552398.43083876057</v>
      </c>
      <c r="AN227" s="111">
        <v>0</v>
      </c>
      <c r="AO227" s="111">
        <v>9024.716389552239</v>
      </c>
      <c r="AP227" s="111">
        <v>4715.3293256291117</v>
      </c>
      <c r="AQ227" s="111">
        <v>2566.6349403922668</v>
      </c>
      <c r="AR227" s="111">
        <v>398.94325719381158</v>
      </c>
      <c r="AS227" s="111">
        <v>1735.7531190186889</v>
      </c>
      <c r="AT227" s="111">
        <v>0</v>
      </c>
      <c r="AU227" s="111">
        <v>0</v>
      </c>
      <c r="AV227" s="111">
        <v>0</v>
      </c>
      <c r="AW227" s="111">
        <v>12246.258180726327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194524.33226458755</v>
      </c>
      <c r="BE227" s="111">
        <v>428113.10828497016</v>
      </c>
      <c r="BF227" s="111">
        <v>377343.32941146096</v>
      </c>
      <c r="BG227" s="111">
        <v>657281.51302702224</v>
      </c>
      <c r="BH227" s="111">
        <v>92211.884447867851</v>
      </c>
      <c r="BI227" s="111">
        <v>126366.02660948041</v>
      </c>
      <c r="BJ227" s="111">
        <v>47562.235091359456</v>
      </c>
      <c r="BK227" s="111">
        <v>31208.561119775542</v>
      </c>
      <c r="BL227" s="111">
        <v>29484.80629420629</v>
      </c>
      <c r="BM227" s="111">
        <v>3927.4413891160198</v>
      </c>
      <c r="BN227" s="111">
        <v>62117.164903315133</v>
      </c>
      <c r="BO227" s="111">
        <v>13284.11056410271</v>
      </c>
      <c r="BP227" s="111">
        <v>87581.543034172268</v>
      </c>
      <c r="BQ227" s="111">
        <v>67567.389702722328</v>
      </c>
      <c r="BR227" s="111">
        <v>167210.21722694207</v>
      </c>
      <c r="BS227" s="111">
        <v>81405.421481074081</v>
      </c>
      <c r="BT227" s="111">
        <v>42880.900930503754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108.98449883239465</v>
      </c>
      <c r="CC227" s="111">
        <v>0</v>
      </c>
      <c r="CD227" s="111">
        <v>2114.6992204634375</v>
      </c>
      <c r="CE227" s="111">
        <v>11106.420303029723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  <c r="CN227" s="111">
        <f t="shared" si="78"/>
        <v>9910486.4040258471</v>
      </c>
      <c r="CO227" s="111"/>
      <c r="CQ227" s="128"/>
      <c r="CR227" s="129"/>
      <c r="CT227" s="115">
        <f>+ROC_BolxEst2[[#This Row],[Plaza Constitución]]+ROC_BolxEst2[[#This Row],[Dario y Maxi (Avellaneda)]]</f>
        <v>2145345.8615066642</v>
      </c>
      <c r="CU2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2489008.9813477653</v>
      </c>
      <c r="CV2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1273684.8402718094</v>
      </c>
      <c r="CW227" s="115">
        <f>+ROC_BolxEst2[[#This Row],[Adrogué]]+ROC_BolxEst2[[#This Row],[Burzaco]]+ROC_BolxEst2[[#This Row],[Longchamps]]+ROC_BolxEst2[[#This Row],[Glew]]+ROC_BolxEst2[[#This Row],[Guernica]]+ROC_BolxEst2[[#This Row],[Alejandro Korn]]</f>
        <v>1875840.1940453888</v>
      </c>
      <c r="CX227" s="115">
        <f>+ROC_BolxEst2[[#This Row],[Turdera]]+ROC_BolxEst2[[#This Row],[Llavallol]]+ROC_BolxEst2[[#This Row],[Luis Guillón]]+ROC_BolxEst2[[#This Row],[Monte Grande]]+ROC_BolxEst2[[#This Row],[El Jagüel]]+ROC_BolxEst2[[#This Row],[Ezeiza]]</f>
        <v>1448358.9958820892</v>
      </c>
      <c r="CY2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522046.74784283229</v>
      </c>
      <c r="CZ227" s="115">
        <f>+ROC_BolxEst2[[#This Row],[Villa España]]+ROC_BolxEst2[[#This Row],[Ranelagh]]+ROC_BolxEst2[[#This Row],[Sourigues]]</f>
        <v>108255.60250534129</v>
      </c>
      <c r="DA2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30687.635212512443</v>
      </c>
      <c r="DB227" s="115">
        <f>+ROC_BolxEst2[[#This Row],[Santa Sofía]]+ROC_BolxEst2[[#This Row],[Gutiérrez]]</f>
        <v>15033.861692145743</v>
      </c>
      <c r="DC2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2223.6837192958324</v>
      </c>
      <c r="DD2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7" s="115">
        <f>+ROC_BolxEst2[[#This Row],[La Noria]]+ROC_BolxEst2[[#This Row],[Abbott]]+ROC_BolxEst2[[#This Row],[Monte]]</f>
        <v>0</v>
      </c>
      <c r="DF227" s="115">
        <f>+ROC_BolxEst2[[#This Row],[Uribelarrea]]+ROC_BolxEst2[[#This Row],[Empalme Lobos]]+ROC_BolxEst2[[#This Row],[Lobos]]</f>
        <v>0</v>
      </c>
      <c r="DG227" s="116">
        <f t="shared" si="79"/>
        <v>9910486.4040258434</v>
      </c>
      <c r="DH227" s="111">
        <f>+DG227-ROC_BolxEst2[[#This Row],[TOTAL]]</f>
        <v>0</v>
      </c>
      <c r="DI227" s="117">
        <f t="shared" si="84"/>
        <v>5119930.7780421199</v>
      </c>
      <c r="DJ227" s="118">
        <f t="shared" si="85"/>
        <v>0.24876993371360992</v>
      </c>
      <c r="DK227" s="118">
        <f t="shared" si="86"/>
        <v>0.36637999132533522</v>
      </c>
      <c r="DL227" s="118">
        <f t="shared" si="87"/>
        <v>0.28288644098347498</v>
      </c>
      <c r="DM227" s="118">
        <f t="shared" si="88"/>
        <v>0.10196363397757985</v>
      </c>
      <c r="DN227" s="119"/>
      <c r="DO227" s="120">
        <f t="shared" si="89"/>
        <v>3846245.9377703108</v>
      </c>
      <c r="DP227" s="121">
        <f t="shared" si="90"/>
        <v>0.4877067728884813</v>
      </c>
      <c r="DQ227" s="121">
        <f t="shared" si="91"/>
        <v>0.37656432254088013</v>
      </c>
      <c r="DR227" s="121">
        <f t="shared" si="92"/>
        <v>0.13572890457063844</v>
      </c>
      <c r="DS227" s="119"/>
      <c r="DT227" s="122">
        <f t="shared" si="93"/>
        <v>1807382.3880315896</v>
      </c>
      <c r="DU227" s="122">
        <f t="shared" si="94"/>
        <v>3875758.5301576089</v>
      </c>
      <c r="DX227" s="122">
        <f t="shared" si="95"/>
        <v>2992520.2321817242</v>
      </c>
      <c r="DY227" s="122">
        <f t="shared" si="96"/>
        <v>1078624.4705256263</v>
      </c>
      <c r="DZ227" s="122">
        <f t="shared" si="97"/>
        <v>108255.60250534129</v>
      </c>
      <c r="EA227" s="122">
        <f t="shared" si="80"/>
        <v>30687.635212512443</v>
      </c>
      <c r="EB227" s="122">
        <f t="shared" si="81"/>
        <v>0</v>
      </c>
      <c r="EC227" s="122">
        <f t="shared" si="82"/>
        <v>0</v>
      </c>
      <c r="ED227" s="122">
        <f t="shared" si="98"/>
        <v>15033.861692145743</v>
      </c>
      <c r="EE227" s="122">
        <f t="shared" si="99"/>
        <v>2223.6837192958324</v>
      </c>
      <c r="EF227" s="122">
        <f t="shared" si="100"/>
        <v>0</v>
      </c>
      <c r="EG227" s="122">
        <f t="shared" si="101"/>
        <v>9910486.4040258434</v>
      </c>
      <c r="EH227" s="122">
        <f t="shared" si="102"/>
        <v>0</v>
      </c>
      <c r="EL227" s="111">
        <f>+EG227+ROC_BolxEst2[[#This Row],[Chascomús]]</f>
        <v>9910486.4040258434</v>
      </c>
      <c r="EM227" s="111">
        <f>+EL227-ROC_BolxEst2[[#This Row],[TOTAL]]</f>
        <v>0</v>
      </c>
      <c r="EQ227" s="126">
        <f t="shared" si="83"/>
        <v>8199095.8198562413</v>
      </c>
      <c r="ER227" s="127">
        <f>+EQ227/ROC_BolxEst2[[#This Row],[TOTAL]]</f>
        <v>0.82731517764108908</v>
      </c>
      <c r="ES227" s="126">
        <f>+ROC_BolxEst2[[#This Row],[TOTAL]]-EQ227</f>
        <v>1711390.5841696057</v>
      </c>
      <c r="ET227" s="127">
        <f>+ES227/ROC_BolxEst2[[#This Row],[TOTAL]]</f>
        <v>0.17268482235891097</v>
      </c>
    </row>
    <row r="228" spans="1:150">
      <c r="A228" s="110">
        <v>2013</v>
      </c>
      <c r="B228" s="110" t="s">
        <v>10</v>
      </c>
      <c r="C228" s="110" t="s">
        <v>102</v>
      </c>
      <c r="D228" s="111">
        <v>1910750.6446604573</v>
      </c>
      <c r="F228" s="110">
        <v>2013</v>
      </c>
      <c r="G228" s="110" t="s">
        <v>10</v>
      </c>
      <c r="H228" s="111">
        <v>1910750.6446604573</v>
      </c>
      <c r="I228" s="111">
        <v>24619.302535285813</v>
      </c>
      <c r="J228" s="111">
        <v>143899.23338338308</v>
      </c>
      <c r="K228" s="111">
        <v>24186.349972627268</v>
      </c>
      <c r="L228" s="111">
        <v>31689.527871448838</v>
      </c>
      <c r="M228" s="111">
        <v>61473.264554844121</v>
      </c>
      <c r="N228" s="111">
        <v>49278.600688369188</v>
      </c>
      <c r="O228" s="111">
        <v>71798.133289283287</v>
      </c>
      <c r="P228" s="111">
        <v>283226.96765250544</v>
      </c>
      <c r="Q228" s="111">
        <v>143214.30842859991</v>
      </c>
      <c r="R228" s="111">
        <v>215760.35977069751</v>
      </c>
      <c r="S228" s="111">
        <v>33907.284878323342</v>
      </c>
      <c r="T228" s="111">
        <v>47186.829877556986</v>
      </c>
      <c r="U228" s="111">
        <v>0</v>
      </c>
      <c r="V228" s="111">
        <v>25837.169097221406</v>
      </c>
      <c r="W228" s="111">
        <v>18734.947266820334</v>
      </c>
      <c r="X228" s="111">
        <v>9410.9688677650101</v>
      </c>
      <c r="Y228" s="111">
        <v>4692.4858580982991</v>
      </c>
      <c r="Z228" s="111">
        <v>6065.3354389994211</v>
      </c>
      <c r="AA228" s="111">
        <v>152847.25297514137</v>
      </c>
      <c r="AB228" s="111">
        <v>47183.83020622217</v>
      </c>
      <c r="AC228" s="111">
        <v>666646.95744966937</v>
      </c>
      <c r="AD228" s="111">
        <v>76478.620462042323</v>
      </c>
      <c r="AE228" s="111">
        <v>503949.78370143479</v>
      </c>
      <c r="AF228" s="111">
        <v>713123.8651113197</v>
      </c>
      <c r="AG228" s="111">
        <v>275195.84759875614</v>
      </c>
      <c r="AH228" s="111">
        <v>75537.723553354808</v>
      </c>
      <c r="AI228" s="111">
        <v>73197.97991219777</v>
      </c>
      <c r="AJ228" s="111">
        <v>101452.88410528145</v>
      </c>
      <c r="AK228" s="111">
        <v>429512.9395279577</v>
      </c>
      <c r="AL228" s="111">
        <v>156085.8981262985</v>
      </c>
      <c r="AM228" s="111">
        <v>518916.14388128038</v>
      </c>
      <c r="AN228" s="111">
        <v>0</v>
      </c>
      <c r="AO228" s="111">
        <v>7371.1923600896362</v>
      </c>
      <c r="AP228" s="111">
        <v>5014.4505813686283</v>
      </c>
      <c r="AQ228" s="111">
        <v>2455.7309327699604</v>
      </c>
      <c r="AR228" s="111">
        <v>436.9521244383032</v>
      </c>
      <c r="AS228" s="111">
        <v>1586.8261361180485</v>
      </c>
      <c r="AT228" s="111">
        <v>0</v>
      </c>
      <c r="AU228" s="111">
        <v>0</v>
      </c>
      <c r="AV228" s="111">
        <v>0</v>
      </c>
      <c r="AW228" s="111">
        <v>13327.539740590717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196587.46048899394</v>
      </c>
      <c r="BE228" s="111">
        <v>412545.79856778937</v>
      </c>
      <c r="BF228" s="111">
        <v>400763.08956462925</v>
      </c>
      <c r="BG228" s="111">
        <v>611810.96566832974</v>
      </c>
      <c r="BH228" s="111">
        <v>82929.913612788165</v>
      </c>
      <c r="BI228" s="111">
        <v>109149.04085997623</v>
      </c>
      <c r="BJ228" s="111">
        <v>45017.067612039558</v>
      </c>
      <c r="BK228" s="111">
        <v>29949.718497255137</v>
      </c>
      <c r="BL228" s="111">
        <v>28005.931472293898</v>
      </c>
      <c r="BM228" s="111">
        <v>3839.57930856541</v>
      </c>
      <c r="BN228" s="111">
        <v>58816.55564264144</v>
      </c>
      <c r="BO228" s="111">
        <v>19909.818539623553</v>
      </c>
      <c r="BP228" s="111">
        <v>73286.970161797333</v>
      </c>
      <c r="BQ228" s="111">
        <v>73256.973448449164</v>
      </c>
      <c r="BR228" s="111">
        <v>155024.01447377336</v>
      </c>
      <c r="BS228" s="111">
        <v>75338.745354811967</v>
      </c>
      <c r="BT228" s="111">
        <v>37329.909871349228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118.98696294773016</v>
      </c>
      <c r="CC228" s="111">
        <v>0</v>
      </c>
      <c r="CD228" s="111">
        <v>2154.7639088433489</v>
      </c>
      <c r="CE228" s="111">
        <v>9441.9654715581164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  <c r="CN228" s="111">
        <f t="shared" si="78"/>
        <v>9351331.4020670764</v>
      </c>
      <c r="CO228" s="111"/>
      <c r="CQ228" s="113"/>
      <c r="CR228" s="114"/>
      <c r="CT228" s="115">
        <f>+ROC_BolxEst2[[#This Row],[Plaza Constitución]]+ROC_BolxEst2[[#This Row],[Dario y Maxi (Avellaneda)]]</f>
        <v>2054649.8780438404</v>
      </c>
      <c r="CU2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2307198.2070647301</v>
      </c>
      <c r="CV2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1179309.7864883018</v>
      </c>
      <c r="CW228" s="115">
        <f>+ROC_BolxEst2[[#This Row],[Adrogué]]+ROC_BolxEst2[[#This Row],[Burzaco]]+ROC_BolxEst2[[#This Row],[Longchamps]]+ROC_BolxEst2[[#This Row],[Glew]]+ROC_BolxEst2[[#This Row],[Guernica]]+ROC_BolxEst2[[#This Row],[Alejandro Korn]]</f>
        <v>1813786.2687625065</v>
      </c>
      <c r="CX228" s="115">
        <f>+ROC_BolxEst2[[#This Row],[Turdera]]+ROC_BolxEst2[[#This Row],[Llavallol]]+ROC_BolxEst2[[#This Row],[Luis Guillón]]+ROC_BolxEst2[[#This Row],[Monte Grande]]+ROC_BolxEst2[[#This Row],[El Jagüel]]+ROC_BolxEst2[[#This Row],[Ezeiza]]</f>
        <v>1354703.5691063707</v>
      </c>
      <c r="CY2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492962.98749244609</v>
      </c>
      <c r="CZ228" s="115">
        <f>+ROC_BolxEst2[[#This Row],[Villa España]]+ROC_BolxEst2[[#This Row],[Ranelagh]]+ROC_BolxEst2[[#This Row],[Sourigues]]</f>
        <v>102972.7175815886</v>
      </c>
      <c r="DA2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30192.691875375294</v>
      </c>
      <c r="DB228" s="115">
        <f>+ROC_BolxEst2[[#This Row],[Santa Sofía]]+ROC_BolxEst2[[#This Row],[Gutiérrez]]</f>
        <v>13281.544780123526</v>
      </c>
      <c r="DC2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2273.7508717910791</v>
      </c>
      <c r="DD2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8" s="115">
        <f>+ROC_BolxEst2[[#This Row],[La Noria]]+ROC_BolxEst2[[#This Row],[Abbott]]+ROC_BolxEst2[[#This Row],[Monte]]</f>
        <v>0</v>
      </c>
      <c r="DF228" s="115">
        <f>+ROC_BolxEst2[[#This Row],[Uribelarrea]]+ROC_BolxEst2[[#This Row],[Empalme Lobos]]+ROC_BolxEst2[[#This Row],[Lobos]]</f>
        <v>0</v>
      </c>
      <c r="DG228" s="116">
        <f t="shared" si="79"/>
        <v>9351331.4020670746</v>
      </c>
      <c r="DH228" s="111">
        <f>+DG228-ROC_BolxEst2[[#This Row],[TOTAL]]</f>
        <v>0</v>
      </c>
      <c r="DI228" s="117">
        <f t="shared" si="84"/>
        <v>4840762.6118496247</v>
      </c>
      <c r="DJ228" s="118">
        <f t="shared" si="85"/>
        <v>0.24362066084411749</v>
      </c>
      <c r="DK228" s="118">
        <f t="shared" si="86"/>
        <v>0.37469019123610159</v>
      </c>
      <c r="DL228" s="118">
        <f t="shared" si="87"/>
        <v>0.27985333670157958</v>
      </c>
      <c r="DM228" s="118">
        <f t="shared" si="88"/>
        <v>0.10183581121820144</v>
      </c>
      <c r="DN228" s="119"/>
      <c r="DO228" s="120">
        <f t="shared" si="89"/>
        <v>3661452.8253613235</v>
      </c>
      <c r="DP228" s="121">
        <f t="shared" si="90"/>
        <v>0.49537338189889596</v>
      </c>
      <c r="DQ228" s="121">
        <f t="shared" si="91"/>
        <v>0.3699907205475696</v>
      </c>
      <c r="DR228" s="121">
        <f t="shared" si="92"/>
        <v>0.13463589755353436</v>
      </c>
      <c r="DS228" s="119"/>
      <c r="DT228" s="122">
        <f t="shared" si="93"/>
        <v>1679864.9475806276</v>
      </c>
      <c r="DU228" s="122">
        <f t="shared" si="94"/>
        <v>3726568.0030347109</v>
      </c>
      <c r="DX228" s="122">
        <f t="shared" si="95"/>
        <v>2783346.1203083731</v>
      </c>
      <c r="DY228" s="122">
        <f t="shared" si="96"/>
        <v>1012831.6260344845</v>
      </c>
      <c r="DZ228" s="122">
        <f t="shared" si="97"/>
        <v>102972.7175815886</v>
      </c>
      <c r="EA228" s="122">
        <f t="shared" si="80"/>
        <v>30192.691875375294</v>
      </c>
      <c r="EB228" s="122">
        <f t="shared" si="81"/>
        <v>0</v>
      </c>
      <c r="EC228" s="122">
        <f t="shared" si="82"/>
        <v>0</v>
      </c>
      <c r="ED228" s="122">
        <f t="shared" si="98"/>
        <v>13281.544780123526</v>
      </c>
      <c r="EE228" s="122">
        <f t="shared" si="99"/>
        <v>2273.7508717910791</v>
      </c>
      <c r="EF228" s="122">
        <f t="shared" si="100"/>
        <v>0</v>
      </c>
      <c r="EG228" s="122">
        <f t="shared" si="101"/>
        <v>9351331.4020670764</v>
      </c>
      <c r="EH228" s="122">
        <f t="shared" si="102"/>
        <v>0</v>
      </c>
      <c r="EL228" s="111">
        <f>+EG228+ROC_BolxEst2[[#This Row],[Chascomús]]</f>
        <v>9351331.4020670764</v>
      </c>
      <c r="EM228" s="111">
        <f>+EL228-ROC_BolxEst2[[#This Row],[TOTAL]]</f>
        <v>0</v>
      </c>
      <c r="EQ228" s="126">
        <f t="shared" si="83"/>
        <v>7746647.2226024158</v>
      </c>
      <c r="ER228" s="127">
        <f>+EQ228/ROC_BolxEst2[[#This Row],[TOTAL]]</f>
        <v>0.82840045866517453</v>
      </c>
      <c r="ES228" s="126">
        <f>+ROC_BolxEst2[[#This Row],[TOTAL]]-EQ228</f>
        <v>1604684.1794646606</v>
      </c>
      <c r="ET228" s="127">
        <f>+ES228/ROC_BolxEst2[[#This Row],[TOTAL]]</f>
        <v>0.17159954133482547</v>
      </c>
    </row>
    <row r="229" spans="1:150">
      <c r="A229" s="110">
        <v>2013</v>
      </c>
      <c r="B229" s="110" t="s">
        <v>11</v>
      </c>
      <c r="C229" s="110" t="s">
        <v>102</v>
      </c>
      <c r="D229" s="111">
        <v>1734290.2369079993</v>
      </c>
      <c r="F229" s="110">
        <v>2013</v>
      </c>
      <c r="G229" s="110" t="s">
        <v>11</v>
      </c>
      <c r="H229" s="111">
        <v>1734290.2369079993</v>
      </c>
      <c r="I229" s="111">
        <v>24423.989900175315</v>
      </c>
      <c r="J229" s="111">
        <v>126043.98389949254</v>
      </c>
      <c r="K229" s="111">
        <v>21098.808139717556</v>
      </c>
      <c r="L229" s="111">
        <v>27471.240052272504</v>
      </c>
      <c r="M229" s="111">
        <v>53099.933506672598</v>
      </c>
      <c r="N229" s="111">
        <v>41327.830310824691</v>
      </c>
      <c r="O229" s="111">
        <v>57033.96544515765</v>
      </c>
      <c r="P229" s="111">
        <v>244348.87218632619</v>
      </c>
      <c r="Q229" s="111">
        <v>129269.19026125946</v>
      </c>
      <c r="R229" s="111">
        <v>179377.85983910173</v>
      </c>
      <c r="S229" s="111">
        <v>29631.708417981834</v>
      </c>
      <c r="T229" s="111">
        <v>35091.3649404893</v>
      </c>
      <c r="U229" s="111">
        <v>0</v>
      </c>
      <c r="V229" s="111">
        <v>18988.327473353653</v>
      </c>
      <c r="W229" s="111">
        <v>13617.649055681046</v>
      </c>
      <c r="X229" s="111">
        <v>6399.425270201481</v>
      </c>
      <c r="Y229" s="111">
        <v>3523.1330498656494</v>
      </c>
      <c r="Z229" s="111">
        <v>4117.9866720762229</v>
      </c>
      <c r="AA229" s="111">
        <v>110372.84015470138</v>
      </c>
      <c r="AB229" s="111">
        <v>39970.164396602908</v>
      </c>
      <c r="AC229" s="111">
        <v>598578.70556579472</v>
      </c>
      <c r="AD229" s="111">
        <v>69432.914390797203</v>
      </c>
      <c r="AE229" s="111">
        <v>449452.40161655814</v>
      </c>
      <c r="AF229" s="111">
        <v>644425.42389744602</v>
      </c>
      <c r="AG229" s="111">
        <v>249942.4957430794</v>
      </c>
      <c r="AH229" s="111">
        <v>66461.64554170506</v>
      </c>
      <c r="AI229" s="111">
        <v>67637.35623030948</v>
      </c>
      <c r="AJ229" s="111">
        <v>95946.390123611331</v>
      </c>
      <c r="AK229" s="111">
        <v>326250.71830184653</v>
      </c>
      <c r="AL229" s="111">
        <v>149716.15880151265</v>
      </c>
      <c r="AM229" s="111">
        <v>459512.92598681862</v>
      </c>
      <c r="AN229" s="111">
        <v>0</v>
      </c>
      <c r="AO229" s="111">
        <v>6916.2980814331895</v>
      </c>
      <c r="AP229" s="111">
        <v>1654.5928483336122</v>
      </c>
      <c r="AQ229" s="111">
        <v>2570.367500341823</v>
      </c>
      <c r="AR229" s="111">
        <v>465.88535789937362</v>
      </c>
      <c r="AS229" s="111">
        <v>1622.6007207525392</v>
      </c>
      <c r="AT229" s="111">
        <v>0</v>
      </c>
      <c r="AU229" s="111">
        <v>0</v>
      </c>
      <c r="AV229" s="111">
        <v>0</v>
      </c>
      <c r="AW229" s="111">
        <v>11743.110330227559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167321.82651097182</v>
      </c>
      <c r="BE229" s="111">
        <v>361354.08029017871</v>
      </c>
      <c r="BF229" s="111">
        <v>329891.8223221674</v>
      </c>
      <c r="BG229" s="111">
        <v>503812.02514673548</v>
      </c>
      <c r="BH229" s="111">
        <v>64214.198579134689</v>
      </c>
      <c r="BI229" s="111">
        <v>89538.966821514594</v>
      </c>
      <c r="BJ229" s="111">
        <v>34114.605295279667</v>
      </c>
      <c r="BK229" s="111">
        <v>23342.25608634029</v>
      </c>
      <c r="BL229" s="111">
        <v>17550.68124017919</v>
      </c>
      <c r="BM229" s="111">
        <v>2928.2794276550758</v>
      </c>
      <c r="BN229" s="111">
        <v>37444.78582567197</v>
      </c>
      <c r="BO229" s="111">
        <v>18697.399063163273</v>
      </c>
      <c r="BP229" s="111">
        <v>44790.978121475826</v>
      </c>
      <c r="BQ229" s="111">
        <v>39528.273134389339</v>
      </c>
      <c r="BR229" s="111">
        <v>114070.93015227602</v>
      </c>
      <c r="BS229" s="111">
        <v>55606.316751852275</v>
      </c>
      <c r="BT229" s="111">
        <v>32991.881567981392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177.95620966971782</v>
      </c>
      <c r="CC229" s="111">
        <v>0</v>
      </c>
      <c r="CD229" s="111">
        <v>2733.3274002079129</v>
      </c>
      <c r="CE229" s="111">
        <v>6011.5207232809726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  <c r="CN229" s="111">
        <f t="shared" si="78"/>
        <v>8047950.6115885479</v>
      </c>
      <c r="CO229" s="111"/>
      <c r="CQ229" s="128"/>
      <c r="CR229" s="129"/>
      <c r="CT229" s="115">
        <f>+ROC_BolxEst2[[#This Row],[Plaza Constitución]]+ROC_BolxEst2[[#This Row],[Dario y Maxi (Avellaneda)]]</f>
        <v>1860334.2208074918</v>
      </c>
      <c r="CU2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2076226.0955104537</v>
      </c>
      <c r="CV2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974770.13477568305</v>
      </c>
      <c r="CW229" s="115">
        <f>+ROC_BolxEst2[[#This Row],[Adrogué]]+ROC_BolxEst2[[#This Row],[Burzaco]]+ROC_BolxEst2[[#This Row],[Longchamps]]+ROC_BolxEst2[[#This Row],[Glew]]+ROC_BolxEst2[[#This Row],[Guernica]]+ROC_BolxEst2[[#This Row],[Alejandro Korn]]</f>
        <v>1516132.9196707027</v>
      </c>
      <c r="CX229" s="115">
        <f>+ROC_BolxEst2[[#This Row],[Turdera]]+ROC_BolxEst2[[#This Row],[Llavallol]]+ROC_BolxEst2[[#This Row],[Luis Guillón]]+ROC_BolxEst2[[#This Row],[Monte Grande]]+ROC_BolxEst2[[#This Row],[El Jagüel]]+ROC_BolxEst2[[#This Row],[Ezeiza]]</f>
        <v>1165525.1949858037</v>
      </c>
      <c r="CY2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343130.56461681006</v>
      </c>
      <c r="CZ229" s="115">
        <f>+ROC_BolxEst2[[#This Row],[Villa España]]+ROC_BolxEst2[[#This Row],[Ranelagh]]+ROC_BolxEst2[[#This Row],[Sourigues]]</f>
        <v>75007.542621799148</v>
      </c>
      <c r="DA2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24972.854838988096</v>
      </c>
      <c r="DB229" s="115">
        <f>+ROC_BolxEst2[[#This Row],[Santa Sofía]]+ROC_BolxEst2[[#This Row],[Gutiérrez]]</f>
        <v>8939.8001509360474</v>
      </c>
      <c r="DC2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2911.2836098776306</v>
      </c>
      <c r="DD2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9" s="115">
        <f>+ROC_BolxEst2[[#This Row],[La Noria]]+ROC_BolxEst2[[#This Row],[Abbott]]+ROC_BolxEst2[[#This Row],[Monte]]</f>
        <v>0</v>
      </c>
      <c r="DF229" s="115">
        <f>+ROC_BolxEst2[[#This Row],[Uribelarrea]]+ROC_BolxEst2[[#This Row],[Empalme Lobos]]+ROC_BolxEst2[[#This Row],[Lobos]]</f>
        <v>0</v>
      </c>
      <c r="DG229" s="116">
        <f t="shared" si="79"/>
        <v>8047950.6115885461</v>
      </c>
      <c r="DH229" s="111">
        <f>+DG229-ROC_BolxEst2[[#This Row],[TOTAL]]</f>
        <v>0</v>
      </c>
      <c r="DI229" s="117">
        <f t="shared" si="84"/>
        <v>3999558.8140489995</v>
      </c>
      <c r="DJ229" s="118">
        <f t="shared" si="85"/>
        <v>0.24371941508940165</v>
      </c>
      <c r="DK229" s="118">
        <f t="shared" si="86"/>
        <v>0.37907504056324354</v>
      </c>
      <c r="DL229" s="118">
        <f t="shared" si="87"/>
        <v>0.29141344062543512</v>
      </c>
      <c r="DM229" s="118">
        <f t="shared" si="88"/>
        <v>8.5792103721919741E-2</v>
      </c>
      <c r="DN229" s="119"/>
      <c r="DO229" s="120">
        <f t="shared" si="89"/>
        <v>3024788.6792733162</v>
      </c>
      <c r="DP229" s="121">
        <f t="shared" si="90"/>
        <v>0.50123598056937413</v>
      </c>
      <c r="DQ229" s="121">
        <f t="shared" si="91"/>
        <v>0.38532450315365924</v>
      </c>
      <c r="DR229" s="121">
        <f t="shared" si="92"/>
        <v>0.11343951627696673</v>
      </c>
      <c r="DS229" s="119"/>
      <c r="DT229" s="122">
        <f t="shared" si="93"/>
        <v>1428169.7029416827</v>
      </c>
      <c r="DU229" s="122">
        <f t="shared" si="94"/>
        <v>3262018.412751398</v>
      </c>
      <c r="DX229" s="122">
        <f t="shared" si="95"/>
        <v>2507672.3796717799</v>
      </c>
      <c r="DY229" s="122">
        <f t="shared" si="96"/>
        <v>738258.63500208431</v>
      </c>
      <c r="DZ229" s="122">
        <f t="shared" si="97"/>
        <v>75007.542621799148</v>
      </c>
      <c r="EA229" s="122">
        <f t="shared" si="80"/>
        <v>24972.854838988096</v>
      </c>
      <c r="EB229" s="122">
        <f t="shared" si="81"/>
        <v>0</v>
      </c>
      <c r="EC229" s="122">
        <f t="shared" si="82"/>
        <v>0</v>
      </c>
      <c r="ED229" s="122">
        <f t="shared" si="98"/>
        <v>8939.8001509360474</v>
      </c>
      <c r="EE229" s="122">
        <f t="shared" si="99"/>
        <v>2911.2836098776306</v>
      </c>
      <c r="EF229" s="122">
        <f t="shared" si="100"/>
        <v>0</v>
      </c>
      <c r="EG229" s="122">
        <f t="shared" si="101"/>
        <v>8047950.6115885461</v>
      </c>
      <c r="EH229" s="122">
        <f t="shared" si="102"/>
        <v>0</v>
      </c>
      <c r="EL229" s="111">
        <f>+EG229+ROC_BolxEst2[[#This Row],[Chascomús]]</f>
        <v>8047950.6115885461</v>
      </c>
      <c r="EM229" s="111">
        <f>+EL229-ROC_BolxEst2[[#This Row],[TOTAL]]</f>
        <v>0</v>
      </c>
      <c r="EQ229" s="126">
        <f t="shared" si="83"/>
        <v>6767659.6574295657</v>
      </c>
      <c r="ER229" s="127">
        <f>+EQ229/ROC_BolxEst2[[#This Row],[TOTAL]]</f>
        <v>0.84091714574944798</v>
      </c>
      <c r="ES229" s="126">
        <f>+ROC_BolxEst2[[#This Row],[TOTAL]]-EQ229</f>
        <v>1280290.9541589823</v>
      </c>
      <c r="ET229" s="127">
        <f>+ES229/ROC_BolxEst2[[#This Row],[TOTAL]]</f>
        <v>0.15908285425055205</v>
      </c>
    </row>
    <row r="230" spans="1:150">
      <c r="A230" s="110">
        <v>2014</v>
      </c>
      <c r="B230" s="110" t="s">
        <v>12</v>
      </c>
      <c r="C230" s="110" t="s">
        <v>102</v>
      </c>
      <c r="D230" s="111">
        <v>1939302</v>
      </c>
      <c r="F230" s="110">
        <v>2014</v>
      </c>
      <c r="G230" s="110" t="s">
        <v>12</v>
      </c>
      <c r="H230" s="111">
        <v>1939302</v>
      </c>
      <c r="I230" s="111">
        <v>21850</v>
      </c>
      <c r="J230" s="111">
        <v>140838</v>
      </c>
      <c r="K230" s="111">
        <v>21945</v>
      </c>
      <c r="L230" s="111">
        <v>25535</v>
      </c>
      <c r="M230" s="111">
        <v>45310</v>
      </c>
      <c r="N230" s="111">
        <v>39674</v>
      </c>
      <c r="O230" s="111">
        <v>53215</v>
      </c>
      <c r="P230" s="111">
        <v>259232</v>
      </c>
      <c r="Q230" s="111">
        <v>127610</v>
      </c>
      <c r="R230" s="111">
        <v>169017</v>
      </c>
      <c r="S230" s="111">
        <v>23433</v>
      </c>
      <c r="T230" s="111">
        <v>35039</v>
      </c>
      <c r="U230" s="111">
        <v>0</v>
      </c>
      <c r="V230" s="111">
        <v>22698</v>
      </c>
      <c r="W230" s="111">
        <v>17694</v>
      </c>
      <c r="X230" s="111">
        <v>10064</v>
      </c>
      <c r="Y230" s="111">
        <v>4751</v>
      </c>
      <c r="Z230" s="111">
        <v>5172</v>
      </c>
      <c r="AA230" s="111">
        <v>178276</v>
      </c>
      <c r="AB230" s="111">
        <v>39127</v>
      </c>
      <c r="AC230" s="111">
        <v>462447</v>
      </c>
      <c r="AD230" s="111">
        <v>45368</v>
      </c>
      <c r="AE230" s="111">
        <v>357693</v>
      </c>
      <c r="AF230" s="111">
        <v>555840</v>
      </c>
      <c r="AG230" s="111">
        <v>189378</v>
      </c>
      <c r="AH230" s="111">
        <v>46085</v>
      </c>
      <c r="AI230" s="111">
        <v>51544</v>
      </c>
      <c r="AJ230" s="111">
        <v>82797</v>
      </c>
      <c r="AK230" s="111">
        <v>271141</v>
      </c>
      <c r="AL230" s="111">
        <v>153675</v>
      </c>
      <c r="AM230" s="111">
        <v>404441</v>
      </c>
      <c r="AN230" s="111">
        <v>0</v>
      </c>
      <c r="AO230" s="111">
        <v>9349</v>
      </c>
      <c r="AP230" s="111">
        <v>4517</v>
      </c>
      <c r="AQ230" s="111">
        <v>3238</v>
      </c>
      <c r="AR230" s="111">
        <v>517</v>
      </c>
      <c r="AS230" s="111">
        <v>1910</v>
      </c>
      <c r="AT230" s="111">
        <v>0</v>
      </c>
      <c r="AU230" s="111">
        <v>0</v>
      </c>
      <c r="AV230" s="111">
        <v>0</v>
      </c>
      <c r="AW230" s="111">
        <v>20140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139986</v>
      </c>
      <c r="BE230" s="111">
        <v>303409</v>
      </c>
      <c r="BF230" s="111">
        <v>244677</v>
      </c>
      <c r="BG230" s="111">
        <v>405487</v>
      </c>
      <c r="BH230" s="111">
        <v>47487</v>
      </c>
      <c r="BI230" s="111">
        <v>88808</v>
      </c>
      <c r="BJ230" s="111">
        <v>30436</v>
      </c>
      <c r="BK230" s="111">
        <v>21574</v>
      </c>
      <c r="BL230" s="111">
        <v>25175</v>
      </c>
      <c r="BM230" s="111">
        <v>2455</v>
      </c>
      <c r="BN230" s="111">
        <v>40968</v>
      </c>
      <c r="BO230" s="111">
        <v>17901</v>
      </c>
      <c r="BP230" s="111">
        <v>64772</v>
      </c>
      <c r="BQ230" s="111">
        <v>50154</v>
      </c>
      <c r="BR230" s="111">
        <v>99640</v>
      </c>
      <c r="BS230" s="111">
        <v>54390</v>
      </c>
      <c r="BT230" s="111">
        <v>14532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3835</v>
      </c>
      <c r="CE230" s="111">
        <v>7662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  <c r="CN230" s="111">
        <f t="shared" si="78"/>
        <v>7503210</v>
      </c>
      <c r="CO230" s="111"/>
      <c r="CQ230" s="113"/>
      <c r="CR230" s="114"/>
      <c r="CT230" s="115">
        <f>+ROC_BolxEst2[[#This Row],[Plaza Constitución]]+ROC_BolxEst2[[#This Row],[Dario y Maxi (Avellaneda)]]</f>
        <v>2080140</v>
      </c>
      <c r="CU2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1671703</v>
      </c>
      <c r="CV2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1038665</v>
      </c>
      <c r="CW230" s="115">
        <f>+ROC_BolxEst2[[#This Row],[Adrogué]]+ROC_BolxEst2[[#This Row],[Burzaco]]+ROC_BolxEst2[[#This Row],[Longchamps]]+ROC_BolxEst2[[#This Row],[Glew]]+ROC_BolxEst2[[#This Row],[Guernica]]+ROC_BolxEst2[[#This Row],[Alejandro Korn]]</f>
        <v>1229854</v>
      </c>
      <c r="CX230" s="115">
        <f>+ROC_BolxEst2[[#This Row],[Turdera]]+ROC_BolxEst2[[#This Row],[Llavallol]]+ROC_BolxEst2[[#This Row],[Luis Guillón]]+ROC_BolxEst2[[#This Row],[Monte Grande]]+ROC_BolxEst2[[#This Row],[El Jagüel]]+ROC_BolxEst2[[#This Row],[Ezeiza]]</f>
        <v>1009683</v>
      </c>
      <c r="CY2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342357</v>
      </c>
      <c r="CZ230" s="115">
        <f>+ROC_BolxEst2[[#This Row],[Villa España]]+ROC_BolxEst2[[#This Row],[Ranelagh]]+ROC_BolxEst2[[#This Row],[Sourigues]]</f>
        <v>77185</v>
      </c>
      <c r="DA2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39671</v>
      </c>
      <c r="DB230" s="115">
        <f>+ROC_BolxEst2[[#This Row],[Santa Sofía]]+ROC_BolxEst2[[#This Row],[Gutiérrez]]</f>
        <v>10117</v>
      </c>
      <c r="DC2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3835</v>
      </c>
      <c r="DD2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0" s="115">
        <f>+ROC_BolxEst2[[#This Row],[La Noria]]+ROC_BolxEst2[[#This Row],[Abbott]]+ROC_BolxEst2[[#This Row],[Monte]]</f>
        <v>0</v>
      </c>
      <c r="DF230" s="115">
        <f>+ROC_BolxEst2[[#This Row],[Uribelarrea]]+ROC_BolxEst2[[#This Row],[Empalme Lobos]]+ROC_BolxEst2[[#This Row],[Lobos]]</f>
        <v>0</v>
      </c>
      <c r="DG230" s="116">
        <f t="shared" si="79"/>
        <v>7503210</v>
      </c>
      <c r="DH230" s="111">
        <f>+DG230-ROC_BolxEst2[[#This Row],[TOTAL]]</f>
        <v>0</v>
      </c>
      <c r="DI230" s="117">
        <f t="shared" si="84"/>
        <v>3620559</v>
      </c>
      <c r="DJ230" s="118">
        <f t="shared" si="85"/>
        <v>0.28687973321246801</v>
      </c>
      <c r="DK230" s="118">
        <f t="shared" si="86"/>
        <v>0.3396862197246337</v>
      </c>
      <c r="DL230" s="118">
        <f t="shared" si="87"/>
        <v>0.27887489197110171</v>
      </c>
      <c r="DM230" s="118">
        <f t="shared" si="88"/>
        <v>9.4559155091796604E-2</v>
      </c>
      <c r="DN230" s="119"/>
      <c r="DO230" s="120">
        <f t="shared" si="89"/>
        <v>2581894</v>
      </c>
      <c r="DP230" s="121">
        <f t="shared" si="90"/>
        <v>0.47633791317536661</v>
      </c>
      <c r="DQ230" s="121">
        <f t="shared" si="91"/>
        <v>0.39106291737770799</v>
      </c>
      <c r="DR230" s="121">
        <f t="shared" si="92"/>
        <v>0.1325991694469254</v>
      </c>
      <c r="DS230" s="119"/>
      <c r="DT230" s="122">
        <f t="shared" si="93"/>
        <v>1635415.0082445834</v>
      </c>
      <c r="DU230" s="122">
        <f t="shared" si="94"/>
        <v>2732744.4115669993</v>
      </c>
      <c r="DX230" s="122">
        <f t="shared" si="95"/>
        <v>2243522.8699538345</v>
      </c>
      <c r="DY230" s="122">
        <f t="shared" si="96"/>
        <v>760719.71023458324</v>
      </c>
      <c r="DZ230" s="122">
        <f t="shared" si="97"/>
        <v>77185</v>
      </c>
      <c r="EA230" s="122">
        <f t="shared" si="80"/>
        <v>39671</v>
      </c>
      <c r="EB230" s="122">
        <f t="shared" si="81"/>
        <v>0</v>
      </c>
      <c r="EC230" s="122">
        <f t="shared" si="82"/>
        <v>0</v>
      </c>
      <c r="ED230" s="122">
        <f t="shared" si="98"/>
        <v>10117</v>
      </c>
      <c r="EE230" s="122">
        <f t="shared" si="99"/>
        <v>3835</v>
      </c>
      <c r="EF230" s="122">
        <f t="shared" si="100"/>
        <v>0</v>
      </c>
      <c r="EG230" s="122">
        <f t="shared" si="101"/>
        <v>7503210</v>
      </c>
      <c r="EH230" s="122">
        <f t="shared" si="102"/>
        <v>0</v>
      </c>
      <c r="EL230" s="111">
        <f>+EG230+ROC_BolxEst2[[#This Row],[Chascomús]]</f>
        <v>7503210</v>
      </c>
      <c r="EM230" s="111">
        <f>+EL230-ROC_BolxEst2[[#This Row],[TOTAL]]</f>
        <v>0</v>
      </c>
      <c r="EQ230" s="126">
        <f t="shared" si="83"/>
        <v>6302449</v>
      </c>
      <c r="ER230" s="127">
        <f>+EQ230/ROC_BolxEst2[[#This Row],[TOTAL]]</f>
        <v>0.8399670274455866</v>
      </c>
      <c r="ES230" s="126">
        <f>+ROC_BolxEst2[[#This Row],[TOTAL]]-EQ230</f>
        <v>1200761</v>
      </c>
      <c r="ET230" s="127">
        <f>+ES230/ROC_BolxEst2[[#This Row],[TOTAL]]</f>
        <v>0.16003297255441337</v>
      </c>
    </row>
    <row r="231" spans="1:150">
      <c r="A231" s="110">
        <v>2014</v>
      </c>
      <c r="B231" s="110" t="s">
        <v>13</v>
      </c>
      <c r="C231" s="110" t="s">
        <v>102</v>
      </c>
      <c r="D231" s="111">
        <v>2024580</v>
      </c>
      <c r="F231" s="110">
        <v>2014</v>
      </c>
      <c r="G231" s="110" t="s">
        <v>13</v>
      </c>
      <c r="H231" s="111">
        <v>2024580</v>
      </c>
      <c r="I231" s="111">
        <v>23339</v>
      </c>
      <c r="J231" s="111">
        <v>124211</v>
      </c>
      <c r="K231" s="111">
        <v>22259</v>
      </c>
      <c r="L231" s="111">
        <v>27060</v>
      </c>
      <c r="M231" s="111">
        <v>54549</v>
      </c>
      <c r="N231" s="111">
        <v>35521</v>
      </c>
      <c r="O231" s="111">
        <v>61353</v>
      </c>
      <c r="P231" s="111">
        <v>283690</v>
      </c>
      <c r="Q231" s="111">
        <v>118513</v>
      </c>
      <c r="R231" s="111">
        <v>177832</v>
      </c>
      <c r="S231" s="111">
        <v>27080</v>
      </c>
      <c r="T231" s="111">
        <v>40883</v>
      </c>
      <c r="U231" s="111">
        <v>0</v>
      </c>
      <c r="V231" s="111">
        <v>27191</v>
      </c>
      <c r="W231" s="111">
        <v>20558</v>
      </c>
      <c r="X231" s="111">
        <v>11015</v>
      </c>
      <c r="Y231" s="111">
        <v>5231</v>
      </c>
      <c r="Z231" s="111">
        <v>6044</v>
      </c>
      <c r="AA231" s="111">
        <v>203466</v>
      </c>
      <c r="AB231" s="111">
        <v>37096</v>
      </c>
      <c r="AC231" s="111">
        <v>460380</v>
      </c>
      <c r="AD231" s="111">
        <v>48226</v>
      </c>
      <c r="AE231" s="111">
        <v>369755</v>
      </c>
      <c r="AF231" s="111">
        <v>563007</v>
      </c>
      <c r="AG231" s="111">
        <v>180642</v>
      </c>
      <c r="AH231" s="111">
        <v>51492</v>
      </c>
      <c r="AI231" s="111">
        <v>52552</v>
      </c>
      <c r="AJ231" s="111">
        <v>75495</v>
      </c>
      <c r="AK231" s="111">
        <v>253945</v>
      </c>
      <c r="AL231" s="111">
        <v>161046</v>
      </c>
      <c r="AM231" s="111">
        <v>395219</v>
      </c>
      <c r="AN231" s="111">
        <v>0</v>
      </c>
      <c r="AO231" s="111">
        <v>8216</v>
      </c>
      <c r="AP231" s="111">
        <v>4695</v>
      </c>
      <c r="AQ231" s="111">
        <v>2787</v>
      </c>
      <c r="AR231" s="111">
        <v>101</v>
      </c>
      <c r="AS231" s="111">
        <v>1992</v>
      </c>
      <c r="AT231" s="111">
        <v>0</v>
      </c>
      <c r="AU231" s="111">
        <v>0</v>
      </c>
      <c r="AV231" s="111">
        <v>0</v>
      </c>
      <c r="AW231" s="111">
        <v>16293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152096</v>
      </c>
      <c r="BE231" s="111">
        <v>333125</v>
      </c>
      <c r="BF231" s="111">
        <v>228680</v>
      </c>
      <c r="BG231" s="111">
        <v>370722</v>
      </c>
      <c r="BH231" s="111">
        <v>49926</v>
      </c>
      <c r="BI231" s="111">
        <v>88197</v>
      </c>
      <c r="BJ231" s="111">
        <v>31344</v>
      </c>
      <c r="BK231" s="111">
        <v>24398</v>
      </c>
      <c r="BL231" s="111">
        <v>25210</v>
      </c>
      <c r="BM231" s="111">
        <v>3451</v>
      </c>
      <c r="BN231" s="111">
        <v>41738</v>
      </c>
      <c r="BO231" s="111">
        <v>19244</v>
      </c>
      <c r="BP231" s="111">
        <v>60181</v>
      </c>
      <c r="BQ231" s="111">
        <v>41588</v>
      </c>
      <c r="BR231" s="111">
        <v>73273</v>
      </c>
      <c r="BS231" s="111">
        <v>38064</v>
      </c>
      <c r="BT231" s="111">
        <v>14705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2594</v>
      </c>
      <c r="CE231" s="111">
        <v>8568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  <c r="CN231" s="111">
        <f t="shared" si="78"/>
        <v>7584418</v>
      </c>
      <c r="CO231" s="111"/>
      <c r="CQ231" s="128"/>
      <c r="CR231" s="129"/>
      <c r="CT231" s="115">
        <f>+ROC_BolxEst2[[#This Row],[Plaza Constitución]]+ROC_BolxEst2[[#This Row],[Dario y Maxi (Avellaneda)]]</f>
        <v>2148791</v>
      </c>
      <c r="CU2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1682445</v>
      </c>
      <c r="CV2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1122245</v>
      </c>
      <c r="CW231" s="115">
        <f>+ROC_BolxEst2[[#This Row],[Adrogué]]+ROC_BolxEst2[[#This Row],[Burzaco]]+ROC_BolxEst2[[#This Row],[Longchamps]]+ROC_BolxEst2[[#This Row],[Glew]]+ROC_BolxEst2[[#This Row],[Guernica]]+ROC_BolxEst2[[#This Row],[Alejandro Korn]]</f>
        <v>1222746</v>
      </c>
      <c r="CX231" s="115">
        <f>+ROC_BolxEst2[[#This Row],[Turdera]]+ROC_BolxEst2[[#This Row],[Llavallol]]+ROC_BolxEst2[[#This Row],[Luis Guillón]]+ROC_BolxEst2[[#This Row],[Monte Grande]]+ROC_BolxEst2[[#This Row],[El Jagüel]]+ROC_BolxEst2[[#This Row],[Ezeiza]]</f>
        <v>989749</v>
      </c>
      <c r="CY2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288793</v>
      </c>
      <c r="CZ231" s="115">
        <f>+ROC_BolxEst2[[#This Row],[Villa España]]+ROC_BolxEst2[[#This Row],[Ranelagh]]+ROC_BolxEst2[[#This Row],[Sourigues]]</f>
        <v>80952</v>
      </c>
      <c r="DA2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34084</v>
      </c>
      <c r="DB231" s="115">
        <f>+ROC_BolxEst2[[#This Row],[Santa Sofía]]+ROC_BolxEst2[[#This Row],[Gutiérrez]]</f>
        <v>12019</v>
      </c>
      <c r="DC2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2594</v>
      </c>
      <c r="DD2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1" s="115">
        <f>+ROC_BolxEst2[[#This Row],[La Noria]]+ROC_BolxEst2[[#This Row],[Abbott]]+ROC_BolxEst2[[#This Row],[Monte]]</f>
        <v>0</v>
      </c>
      <c r="DF231" s="115">
        <f>+ROC_BolxEst2[[#This Row],[Uribelarrea]]+ROC_BolxEst2[[#This Row],[Empalme Lobos]]+ROC_BolxEst2[[#This Row],[Lobos]]</f>
        <v>0</v>
      </c>
      <c r="DG231" s="116">
        <f t="shared" si="79"/>
        <v>7584418</v>
      </c>
      <c r="DH231" s="111">
        <f>+DG231-ROC_BolxEst2[[#This Row],[TOTAL]]</f>
        <v>0</v>
      </c>
      <c r="DI231" s="117">
        <f t="shared" si="84"/>
        <v>3623533</v>
      </c>
      <c r="DJ231" s="118">
        <f t="shared" si="85"/>
        <v>0.30971016408571411</v>
      </c>
      <c r="DK231" s="118">
        <f t="shared" si="86"/>
        <v>0.33744580220464393</v>
      </c>
      <c r="DL231" s="118">
        <f t="shared" si="87"/>
        <v>0.27314474574952124</v>
      </c>
      <c r="DM231" s="118">
        <f t="shared" si="88"/>
        <v>7.9699287960120685E-2</v>
      </c>
      <c r="DN231" s="119"/>
      <c r="DO231" s="120">
        <f t="shared" si="89"/>
        <v>2501288</v>
      </c>
      <c r="DP231" s="121">
        <f t="shared" si="90"/>
        <v>0.48884654625936719</v>
      </c>
      <c r="DQ231" s="121">
        <f t="shared" si="91"/>
        <v>0.39569573755601112</v>
      </c>
      <c r="DR231" s="121">
        <f t="shared" si="92"/>
        <v>0.11545771618462168</v>
      </c>
      <c r="DS231" s="119"/>
      <c r="DT231" s="122">
        <f t="shared" si="93"/>
        <v>1787747.4131959057</v>
      </c>
      <c r="DU231" s="122">
        <f t="shared" si="94"/>
        <v>2770303.9302864601</v>
      </c>
      <c r="DX231" s="122">
        <f t="shared" si="95"/>
        <v>2242416.2865362829</v>
      </c>
      <c r="DY231" s="122">
        <f t="shared" si="96"/>
        <v>654301.36998135154</v>
      </c>
      <c r="DZ231" s="122">
        <f t="shared" si="97"/>
        <v>80952</v>
      </c>
      <c r="EA231" s="122">
        <f t="shared" si="80"/>
        <v>34084</v>
      </c>
      <c r="EB231" s="122">
        <f t="shared" si="81"/>
        <v>0</v>
      </c>
      <c r="EC231" s="122">
        <f t="shared" si="82"/>
        <v>0</v>
      </c>
      <c r="ED231" s="122">
        <f t="shared" si="98"/>
        <v>12019</v>
      </c>
      <c r="EE231" s="122">
        <f t="shared" si="99"/>
        <v>2594</v>
      </c>
      <c r="EF231" s="122">
        <f t="shared" si="100"/>
        <v>0</v>
      </c>
      <c r="EG231" s="122">
        <f t="shared" si="101"/>
        <v>7584418</v>
      </c>
      <c r="EH231" s="122">
        <f t="shared" si="102"/>
        <v>0</v>
      </c>
      <c r="EL231" s="111">
        <f>+EG231+ROC_BolxEst2[[#This Row],[Chascomús]]</f>
        <v>7584418</v>
      </c>
      <c r="EM231" s="111">
        <f>+EL231-ROC_BolxEst2[[#This Row],[TOTAL]]</f>
        <v>0</v>
      </c>
      <c r="EQ231" s="126">
        <f t="shared" si="83"/>
        <v>6400909</v>
      </c>
      <c r="ER231" s="127">
        <f>+EQ231/ROC_BolxEst2[[#This Row],[TOTAL]]</f>
        <v>0.84395519867180313</v>
      </c>
      <c r="ES231" s="126">
        <f>+ROC_BolxEst2[[#This Row],[TOTAL]]-EQ231</f>
        <v>1183509</v>
      </c>
      <c r="ET231" s="127">
        <f>+ES231/ROC_BolxEst2[[#This Row],[TOTAL]]</f>
        <v>0.15604480132819684</v>
      </c>
    </row>
    <row r="232" spans="1:150">
      <c r="A232" s="110">
        <v>2014</v>
      </c>
      <c r="B232" s="110" t="s">
        <v>14</v>
      </c>
      <c r="C232" s="110" t="s">
        <v>102</v>
      </c>
      <c r="D232" s="111">
        <v>2111613.3052377235</v>
      </c>
      <c r="F232" s="110">
        <v>2014</v>
      </c>
      <c r="G232" s="110" t="s">
        <v>14</v>
      </c>
      <c r="H232" s="111">
        <v>2111613.3052377235</v>
      </c>
      <c r="I232" s="111">
        <v>21376.434266065611</v>
      </c>
      <c r="J232" s="111">
        <v>125868.9603229168</v>
      </c>
      <c r="K232" s="111">
        <v>28446.795231569053</v>
      </c>
      <c r="L232" s="111">
        <v>31440.60897072871</v>
      </c>
      <c r="M232" s="111">
        <v>63138.784497880071</v>
      </c>
      <c r="N232" s="111">
        <v>41843.435999577152</v>
      </c>
      <c r="O232" s="111">
        <v>74783.336715408121</v>
      </c>
      <c r="P232" s="111">
        <v>313746.27414608089</v>
      </c>
      <c r="Q232" s="111">
        <v>154547.88343866923</v>
      </c>
      <c r="R232" s="111">
        <v>207038.99368739786</v>
      </c>
      <c r="S232" s="111">
        <v>31098.776812513453</v>
      </c>
      <c r="T232" s="111">
        <v>48482.929454027879</v>
      </c>
      <c r="U232" s="111">
        <v>0</v>
      </c>
      <c r="V232" s="111">
        <v>30900.03718564412</v>
      </c>
      <c r="W232" s="111">
        <v>24487.901864331914</v>
      </c>
      <c r="X232" s="111">
        <v>13457.057614576373</v>
      </c>
      <c r="Y232" s="111">
        <v>6440.7538275813904</v>
      </c>
      <c r="Z232" s="111">
        <v>7835.1110496966412</v>
      </c>
      <c r="AA232" s="111">
        <v>239520.99830292186</v>
      </c>
      <c r="AB232" s="111">
        <v>40391.841764923534</v>
      </c>
      <c r="AC232" s="111">
        <v>456913.53159170458</v>
      </c>
      <c r="AD232" s="111">
        <v>53437.110872626647</v>
      </c>
      <c r="AE232" s="111">
        <v>407400.33591198607</v>
      </c>
      <c r="AF232" s="111">
        <v>687497.60635356617</v>
      </c>
      <c r="AG232" s="111">
        <v>205197.86978408034</v>
      </c>
      <c r="AH232" s="111">
        <v>56963.546811796114</v>
      </c>
      <c r="AI232" s="111">
        <v>60545.629846488999</v>
      </c>
      <c r="AJ232" s="111">
        <v>88431.184371779047</v>
      </c>
      <c r="AK232" s="111">
        <v>372051.71091849875</v>
      </c>
      <c r="AL232" s="111">
        <v>143631.51321399043</v>
      </c>
      <c r="AM232" s="111">
        <v>423935.47286751471</v>
      </c>
      <c r="AN232" s="111">
        <v>0</v>
      </c>
      <c r="AO232" s="111">
        <v>11153.26785990705</v>
      </c>
      <c r="AP232" s="111">
        <v>5623.5364818946873</v>
      </c>
      <c r="AQ232" s="111">
        <v>3838.0596741005866</v>
      </c>
      <c r="AR232" s="111">
        <v>546.93145314440835</v>
      </c>
      <c r="AS232" s="111">
        <v>2372.1561863123757</v>
      </c>
      <c r="AT232" s="111">
        <v>0</v>
      </c>
      <c r="AU232" s="111">
        <v>0</v>
      </c>
      <c r="AV232" s="111">
        <v>0</v>
      </c>
      <c r="AW232" s="111">
        <v>17574.942683308982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180676.57966243438</v>
      </c>
      <c r="BE232" s="111">
        <v>373954.84158539952</v>
      </c>
      <c r="BF232" s="111">
        <v>267956.66411538626</v>
      </c>
      <c r="BG232" s="111">
        <v>399019.88332615996</v>
      </c>
      <c r="BH232" s="111">
        <v>55435.636560424675</v>
      </c>
      <c r="BI232" s="111">
        <v>103015.49314995829</v>
      </c>
      <c r="BJ232" s="111">
        <v>38100.771346373847</v>
      </c>
      <c r="BK232" s="111">
        <v>29337.148759943673</v>
      </c>
      <c r="BL232" s="111">
        <v>22966.351281020288</v>
      </c>
      <c r="BM232" s="111">
        <v>5901.771959511756</v>
      </c>
      <c r="BN232" s="111">
        <v>47584.626340578485</v>
      </c>
      <c r="BO232" s="111">
        <v>21400.283021289932</v>
      </c>
      <c r="BP232" s="111">
        <v>68631.94778454848</v>
      </c>
      <c r="BQ232" s="111">
        <v>44473.158742312182</v>
      </c>
      <c r="BR232" s="111">
        <v>80966.523986566855</v>
      </c>
      <c r="BS232" s="111">
        <v>41892.723427040743</v>
      </c>
      <c r="BT232" s="111">
        <v>14061.22608025915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268.69597552734018</v>
      </c>
      <c r="CC232" s="111">
        <v>0</v>
      </c>
      <c r="CD232" s="111">
        <v>3667.9385535004362</v>
      </c>
      <c r="CE232" s="111">
        <v>9444.1070688307718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  <c r="CN232" s="111">
        <f t="shared" si="78"/>
        <v>8422331.0000000019</v>
      </c>
      <c r="CO232" s="111"/>
      <c r="CQ232" s="113"/>
      <c r="CR232" s="114"/>
      <c r="CT232" s="115">
        <f>+ROC_BolxEst2[[#This Row],[Plaza Constitución]]+ROC_BolxEst2[[#This Row],[Dario y Maxi (Avellaneda)]]</f>
        <v>2237482.2655606405</v>
      </c>
      <c r="CU2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1872214.7305449531</v>
      </c>
      <c r="CV2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1317209.6787986048</v>
      </c>
      <c r="CW232" s="115">
        <f>+ROC_BolxEst2[[#This Row],[Adrogué]]+ROC_BolxEst2[[#This Row],[Burzaco]]+ROC_BolxEst2[[#This Row],[Longchamps]]+ROC_BolxEst2[[#This Row],[Glew]]+ROC_BolxEst2[[#This Row],[Guernica]]+ROC_BolxEst2[[#This Row],[Alejandro Korn]]</f>
        <v>1380059.0983997632</v>
      </c>
      <c r="CX232" s="115">
        <f>+ROC_BolxEst2[[#This Row],[Turdera]]+ROC_BolxEst2[[#This Row],[Llavallol]]+ROC_BolxEst2[[#This Row],[Luis Guillón]]+ROC_BolxEst2[[#This Row],[Monte Grande]]+ROC_BolxEst2[[#This Row],[El Jagüel]]+ROC_BolxEst2[[#This Row],[Ezeiza]]</f>
        <v>1145559.0580300682</v>
      </c>
      <c r="CY2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319010.48938259581</v>
      </c>
      <c r="CZ232" s="115">
        <f>+ROC_BolxEst2[[#This Row],[Villa España]]+ROC_BolxEst2[[#This Row],[Ranelagh]]+ROC_BolxEst2[[#This Row],[Sourigues]]</f>
        <v>90404.271387337823</v>
      </c>
      <c r="DA2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41108.894338668091</v>
      </c>
      <c r="DB232" s="115">
        <f>+ROC_BolxEst2[[#This Row],[Santa Sofía]]+ROC_BolxEst2[[#This Row],[Gutiérrez]]</f>
        <v>15345.879028342528</v>
      </c>
      <c r="DC2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3936.6345290277764</v>
      </c>
      <c r="DD2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2" s="115">
        <f>+ROC_BolxEst2[[#This Row],[La Noria]]+ROC_BolxEst2[[#This Row],[Abbott]]+ROC_BolxEst2[[#This Row],[Monte]]</f>
        <v>0</v>
      </c>
      <c r="DF232" s="115">
        <f>+ROC_BolxEst2[[#This Row],[Uribelarrea]]+ROC_BolxEst2[[#This Row],[Empalme Lobos]]+ROC_BolxEst2[[#This Row],[Lobos]]</f>
        <v>0</v>
      </c>
      <c r="DG232" s="116">
        <f t="shared" si="79"/>
        <v>8422331.0000000019</v>
      </c>
      <c r="DH232" s="111">
        <f>+DG232-ROC_BolxEst2[[#This Row],[TOTAL]]</f>
        <v>0</v>
      </c>
      <c r="DI232" s="117">
        <f t="shared" si="84"/>
        <v>4161838.3246110315</v>
      </c>
      <c r="DJ232" s="118">
        <f t="shared" si="85"/>
        <v>0.31649708039096214</v>
      </c>
      <c r="DK232" s="118">
        <f t="shared" si="86"/>
        <v>0.33159844058304322</v>
      </c>
      <c r="DL232" s="118">
        <f t="shared" si="87"/>
        <v>0.27525313783954664</v>
      </c>
      <c r="DM232" s="118">
        <f t="shared" si="88"/>
        <v>7.6651341186448119E-2</v>
      </c>
      <c r="DN232" s="119"/>
      <c r="DO232" s="120">
        <f t="shared" si="89"/>
        <v>2844628.6458124272</v>
      </c>
      <c r="DP232" s="121">
        <f t="shared" si="90"/>
        <v>0.48514560957942465</v>
      </c>
      <c r="DQ232" s="121">
        <f t="shared" si="91"/>
        <v>0.40270952755694267</v>
      </c>
      <c r="DR232" s="121">
        <f t="shared" si="92"/>
        <v>0.11214486286363269</v>
      </c>
      <c r="DS232" s="119"/>
      <c r="DT232" s="122">
        <f t="shared" si="93"/>
        <v>2025366.2832751027</v>
      </c>
      <c r="DU232" s="122">
        <f t="shared" si="94"/>
        <v>3030301.4852056955</v>
      </c>
      <c r="DX232" s="122">
        <f t="shared" si="95"/>
        <v>2515391.7821088787</v>
      </c>
      <c r="DY232" s="122">
        <f t="shared" si="96"/>
        <v>700475.77012694825</v>
      </c>
      <c r="DZ232" s="122">
        <f t="shared" si="97"/>
        <v>90404.271387337823</v>
      </c>
      <c r="EA232" s="122">
        <f t="shared" si="80"/>
        <v>41108.894338668091</v>
      </c>
      <c r="EB232" s="122">
        <f t="shared" si="81"/>
        <v>0</v>
      </c>
      <c r="EC232" s="122">
        <f t="shared" si="82"/>
        <v>0</v>
      </c>
      <c r="ED232" s="122">
        <f t="shared" si="98"/>
        <v>15345.879028342528</v>
      </c>
      <c r="EE232" s="122">
        <f t="shared" si="99"/>
        <v>3936.6345290277764</v>
      </c>
      <c r="EF232" s="122">
        <f t="shared" si="100"/>
        <v>0</v>
      </c>
      <c r="EG232" s="122">
        <f t="shared" si="101"/>
        <v>8422331.0000000019</v>
      </c>
      <c r="EH232" s="122">
        <f t="shared" si="102"/>
        <v>0</v>
      </c>
      <c r="EL232" s="111">
        <f>+EG232+ROC_BolxEst2[[#This Row],[Chascomús]]</f>
        <v>8422331.0000000019</v>
      </c>
      <c r="EM232" s="111">
        <f>+EL232-ROC_BolxEst2[[#This Row],[TOTAL]]</f>
        <v>0</v>
      </c>
      <c r="EQ232" s="126">
        <f t="shared" si="83"/>
        <v>7070572.4244664321</v>
      </c>
      <c r="ER232" s="127">
        <f>+EQ232/ROC_BolxEst2[[#This Row],[TOTAL]]</f>
        <v>0.8395030335979945</v>
      </c>
      <c r="ES232" s="126">
        <f>+ROC_BolxEst2[[#This Row],[TOTAL]]-EQ232</f>
        <v>1351758.5755335698</v>
      </c>
      <c r="ET232" s="127">
        <f>+ES232/ROC_BolxEst2[[#This Row],[TOTAL]]</f>
        <v>0.1604969664020055</v>
      </c>
    </row>
    <row r="233" spans="1:150">
      <c r="A233" s="110">
        <v>2014</v>
      </c>
      <c r="B233" s="110" t="s">
        <v>15</v>
      </c>
      <c r="C233" s="110" t="s">
        <v>102</v>
      </c>
      <c r="D233" s="111">
        <v>2223846.587959806</v>
      </c>
      <c r="F233" s="110">
        <v>2014</v>
      </c>
      <c r="G233" s="110" t="s">
        <v>15</v>
      </c>
      <c r="H233" s="111">
        <v>2223846.587959806</v>
      </c>
      <c r="I233" s="111">
        <v>26947.527968539791</v>
      </c>
      <c r="J233" s="111">
        <v>138954.5881574355</v>
      </c>
      <c r="K233" s="111">
        <v>27345.476877464447</v>
      </c>
      <c r="L233" s="111">
        <v>32258.426370361398</v>
      </c>
      <c r="M233" s="111">
        <v>63078.996189134959</v>
      </c>
      <c r="N233" s="111">
        <v>42431.507120320028</v>
      </c>
      <c r="O233" s="111">
        <v>90404.821268627813</v>
      </c>
      <c r="P233" s="111">
        <v>327981.9575464768</v>
      </c>
      <c r="Q233" s="111">
        <v>155054.32364565882</v>
      </c>
      <c r="R233" s="111">
        <v>219053.67903979649</v>
      </c>
      <c r="S233" s="111">
        <v>30348.926667455449</v>
      </c>
      <c r="T233" s="111">
        <v>49260.506915446793</v>
      </c>
      <c r="U233" s="111">
        <v>0</v>
      </c>
      <c r="V233" s="111">
        <v>29559.579448930006</v>
      </c>
      <c r="W233" s="111">
        <v>23891.673383957888</v>
      </c>
      <c r="X233" s="111">
        <v>12591.889550294893</v>
      </c>
      <c r="Y233" s="111">
        <v>5828.3957484067532</v>
      </c>
      <c r="Z233" s="111">
        <v>6830.6374449577315</v>
      </c>
      <c r="AA233" s="111">
        <v>220863.28210301354</v>
      </c>
      <c r="AB233" s="111">
        <v>44871.605368458848</v>
      </c>
      <c r="AC233" s="111">
        <v>502521.03888096492</v>
      </c>
      <c r="AD233" s="111">
        <v>56451.427323216965</v>
      </c>
      <c r="AE233" s="111">
        <v>433679.15293666185</v>
      </c>
      <c r="AF233" s="111">
        <v>600635.91555377899</v>
      </c>
      <c r="AG233" s="111">
        <v>227587.4723089585</v>
      </c>
      <c r="AH233" s="111">
        <v>63490.046296707333</v>
      </c>
      <c r="AI233" s="111">
        <v>64323.610060668849</v>
      </c>
      <c r="AJ233" s="111">
        <v>95299.756613384146</v>
      </c>
      <c r="AK233" s="111">
        <v>388111.54639004258</v>
      </c>
      <c r="AL233" s="111">
        <v>146780.91669962037</v>
      </c>
      <c r="AM233" s="111">
        <v>438046.76503584726</v>
      </c>
      <c r="AN233" s="111">
        <v>0</v>
      </c>
      <c r="AO233" s="111">
        <v>11520.866560843357</v>
      </c>
      <c r="AP233" s="111">
        <v>6467.0791824833568</v>
      </c>
      <c r="AQ233" s="111">
        <v>2161.6977768746597</v>
      </c>
      <c r="AR233" s="111">
        <v>602.65513779535968</v>
      </c>
      <c r="AS233" s="111">
        <v>2667.7315746430459</v>
      </c>
      <c r="AT233" s="111">
        <v>0</v>
      </c>
      <c r="AU233" s="111">
        <v>0</v>
      </c>
      <c r="AV233" s="111">
        <v>0</v>
      </c>
      <c r="AW233" s="111">
        <v>20432.956940958433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208921.53953561201</v>
      </c>
      <c r="BE233" s="111">
        <v>411046.83227271657</v>
      </c>
      <c r="BF233" s="111">
        <v>285268.77465523069</v>
      </c>
      <c r="BG233" s="111">
        <v>476768.99528903008</v>
      </c>
      <c r="BH233" s="111">
        <v>60959.877307865405</v>
      </c>
      <c r="BI233" s="111">
        <v>116780.80944616059</v>
      </c>
      <c r="BJ233" s="111">
        <v>38227.660004231198</v>
      </c>
      <c r="BK233" s="111">
        <v>30537.2563980165</v>
      </c>
      <c r="BL233" s="111">
        <v>21602.238920267908</v>
      </c>
      <c r="BM233" s="111">
        <v>5772.7156541539207</v>
      </c>
      <c r="BN233" s="111">
        <v>49037.786538435466</v>
      </c>
      <c r="BO233" s="111">
        <v>24152.059707081426</v>
      </c>
      <c r="BP233" s="111">
        <v>48110.876734108904</v>
      </c>
      <c r="BQ233" s="111">
        <v>44966.589058654856</v>
      </c>
      <c r="BR233" s="111">
        <v>87317.851337257569</v>
      </c>
      <c r="BS233" s="111">
        <v>43979.086210582565</v>
      </c>
      <c r="BT233" s="111">
        <v>17278.843366518588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152.30143427980556</v>
      </c>
      <c r="CC233" s="111">
        <v>0</v>
      </c>
      <c r="CD233" s="111">
        <v>3773.1452105448607</v>
      </c>
      <c r="CE233" s="111">
        <v>9966.7368712569532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  <c r="CN233" s="111">
        <f t="shared" si="78"/>
        <v>8816807</v>
      </c>
      <c r="CO233" s="111"/>
      <c r="CQ233" s="128"/>
      <c r="CR233" s="129"/>
      <c r="CT233" s="115">
        <f>+ROC_BolxEst2[[#This Row],[Plaza Constitución]]+ROC_BolxEst2[[#This Row],[Dario y Maxi (Avellaneda)]]</f>
        <v>2362801.1761172414</v>
      </c>
      <c r="CU2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1892694.1403405797</v>
      </c>
      <c r="CV2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1336784.0793203036</v>
      </c>
      <c r="CW233" s="115">
        <f>+ROC_BolxEst2[[#This Row],[Adrogué]]+ROC_BolxEst2[[#This Row],[Burzaco]]+ROC_BolxEst2[[#This Row],[Longchamps]]+ROC_BolxEst2[[#This Row],[Glew]]+ROC_BolxEst2[[#This Row],[Guernica]]+ROC_BolxEst2[[#This Row],[Alejandro Korn]]</f>
        <v>1559746.8285066152</v>
      </c>
      <c r="CX233" s="115">
        <f>+ROC_BolxEst2[[#This Row],[Turdera]]+ROC_BolxEst2[[#This Row],[Llavallol]]+ROC_BolxEst2[[#This Row],[Luis Guillón]]+ROC_BolxEst2[[#This Row],[Monte Grande]]+ROC_BolxEst2[[#This Row],[El Jagüel]]+ROC_BolxEst2[[#This Row],[Ezeiza]]</f>
        <v>1196052.6410962704</v>
      </c>
      <c r="CY2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314843.09295263933</v>
      </c>
      <c r="CZ233" s="115">
        <f>+ROC_BolxEst2[[#This Row],[Villa España]]+ROC_BolxEst2[[#This Row],[Ranelagh]]+ROC_BolxEst2[[#This Row],[Sourigues]]</f>
        <v>90367.155322515609</v>
      </c>
      <c r="DA2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43852.987173598209</v>
      </c>
      <c r="DB233" s="115">
        <f>+ROC_BolxEst2[[#This Row],[Santa Sofía]]+ROC_BolxEst2[[#This Row],[Gutiérrez]]</f>
        <v>15739.452525410874</v>
      </c>
      <c r="DC2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3925.4466448246662</v>
      </c>
      <c r="DD2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3" s="115">
        <f>+ROC_BolxEst2[[#This Row],[La Noria]]+ROC_BolxEst2[[#This Row],[Abbott]]+ROC_BolxEst2[[#This Row],[Monte]]</f>
        <v>0</v>
      </c>
      <c r="DF233" s="115">
        <f>+ROC_BolxEst2[[#This Row],[Uribelarrea]]+ROC_BolxEst2[[#This Row],[Empalme Lobos]]+ROC_BolxEst2[[#This Row],[Lobos]]</f>
        <v>0</v>
      </c>
      <c r="DG233" s="116">
        <f t="shared" si="79"/>
        <v>8816807</v>
      </c>
      <c r="DH233" s="111">
        <f>+DG233-ROC_BolxEst2[[#This Row],[TOTAL]]</f>
        <v>0</v>
      </c>
      <c r="DI233" s="117">
        <f t="shared" si="84"/>
        <v>4407426.6418758295</v>
      </c>
      <c r="DJ233" s="118">
        <f t="shared" si="85"/>
        <v>0.30330262712015543</v>
      </c>
      <c r="DK233" s="118">
        <f t="shared" si="86"/>
        <v>0.35389059313821652</v>
      </c>
      <c r="DL233" s="118">
        <f t="shared" si="87"/>
        <v>0.27137210401469614</v>
      </c>
      <c r="DM233" s="118">
        <f t="shared" si="88"/>
        <v>7.1434675726931685E-2</v>
      </c>
      <c r="DN233" s="119"/>
      <c r="DO233" s="120">
        <f t="shared" si="89"/>
        <v>3070642.562555525</v>
      </c>
      <c r="DP233" s="121">
        <f t="shared" si="90"/>
        <v>0.50795453939403634</v>
      </c>
      <c r="DQ233" s="121">
        <f t="shared" si="91"/>
        <v>0.38951216780531511</v>
      </c>
      <c r="DR233" s="121">
        <f t="shared" si="92"/>
        <v>0.10253329280064852</v>
      </c>
      <c r="DS233" s="119"/>
      <c r="DT233" s="122">
        <f t="shared" si="93"/>
        <v>2053427.883399256</v>
      </c>
      <c r="DU233" s="122">
        <f t="shared" si="94"/>
        <v>3357322.5184609122</v>
      </c>
      <c r="DX233" s="122">
        <f t="shared" si="95"/>
        <v>2574478.3652240816</v>
      </c>
      <c r="DY233" s="122">
        <f t="shared" si="96"/>
        <v>677693.19124939968</v>
      </c>
      <c r="DZ233" s="122">
        <f t="shared" si="97"/>
        <v>90367.155322515609</v>
      </c>
      <c r="EA233" s="122">
        <f t="shared" si="80"/>
        <v>43852.987173598209</v>
      </c>
      <c r="EB233" s="122">
        <f t="shared" si="81"/>
        <v>0</v>
      </c>
      <c r="EC233" s="122">
        <f t="shared" si="82"/>
        <v>0</v>
      </c>
      <c r="ED233" s="122">
        <f t="shared" si="98"/>
        <v>15739.452525410874</v>
      </c>
      <c r="EE233" s="122">
        <f t="shared" si="99"/>
        <v>3925.4466448246662</v>
      </c>
      <c r="EF233" s="122">
        <f t="shared" si="100"/>
        <v>0</v>
      </c>
      <c r="EG233" s="122">
        <f t="shared" si="101"/>
        <v>8816807</v>
      </c>
      <c r="EH233" s="122">
        <f t="shared" si="102"/>
        <v>0</v>
      </c>
      <c r="EL233" s="111">
        <f>+EG233+ROC_BolxEst2[[#This Row],[Chascomús]]</f>
        <v>8816807</v>
      </c>
      <c r="EM233" s="111">
        <f>+EL233-ROC_BolxEst2[[#This Row],[TOTAL]]</f>
        <v>0</v>
      </c>
      <c r="EQ233" s="126">
        <f t="shared" si="83"/>
        <v>7405123.3680106513</v>
      </c>
      <c r="ER233" s="127">
        <f>+EQ233/ROC_BolxEst2[[#This Row],[TOTAL]]</f>
        <v>0.83988720270395523</v>
      </c>
      <c r="ES233" s="126">
        <f>+ROC_BolxEst2[[#This Row],[TOTAL]]-EQ233</f>
        <v>1411683.6319893487</v>
      </c>
      <c r="ET233" s="127">
        <f>+ES233/ROC_BolxEst2[[#This Row],[TOTAL]]</f>
        <v>0.16011279729604477</v>
      </c>
    </row>
    <row r="234" spans="1:150">
      <c r="A234" s="110">
        <v>2014</v>
      </c>
      <c r="B234" s="110" t="s">
        <v>4</v>
      </c>
      <c r="C234" s="110" t="s">
        <v>102</v>
      </c>
      <c r="D234" s="111">
        <v>2416166.5950822677</v>
      </c>
      <c r="F234" s="110">
        <v>2014</v>
      </c>
      <c r="G234" s="110" t="s">
        <v>4</v>
      </c>
      <c r="H234" s="111">
        <v>2416166.5950822677</v>
      </c>
      <c r="I234" s="111">
        <v>34640.950918711867</v>
      </c>
      <c r="J234" s="111">
        <v>150832.2348567665</v>
      </c>
      <c r="K234" s="111">
        <v>25644.429067761346</v>
      </c>
      <c r="L234" s="111">
        <v>35296.315832275919</v>
      </c>
      <c r="M234" s="111">
        <v>68189.080844055672</v>
      </c>
      <c r="N234" s="111">
        <v>47024.070960504621</v>
      </c>
      <c r="O234" s="111">
        <v>98534.114754355178</v>
      </c>
      <c r="P234" s="111">
        <v>340440.77323683404</v>
      </c>
      <c r="Q234" s="111">
        <v>165050.3766565386</v>
      </c>
      <c r="R234" s="111">
        <v>246428.67638607082</v>
      </c>
      <c r="S234" s="111">
        <v>29609.386794823859</v>
      </c>
      <c r="T234" s="111">
        <v>51611.625355452983</v>
      </c>
      <c r="U234" s="111">
        <v>0</v>
      </c>
      <c r="V234" s="111">
        <v>33053.329415602951</v>
      </c>
      <c r="W234" s="111">
        <v>28429.729950408564</v>
      </c>
      <c r="X234" s="111">
        <v>15515.764328628926</v>
      </c>
      <c r="Y234" s="111">
        <v>6791.2189168074865</v>
      </c>
      <c r="Z234" s="111">
        <v>7887.3167347433628</v>
      </c>
      <c r="AA234" s="111">
        <v>242593.15322943722</v>
      </c>
      <c r="AB234" s="111">
        <v>50977.559801579766</v>
      </c>
      <c r="AC234" s="111">
        <v>570157.64432702155</v>
      </c>
      <c r="AD234" s="111">
        <v>61846.786893039563</v>
      </c>
      <c r="AE234" s="111">
        <v>473127.5920492959</v>
      </c>
      <c r="AF234" s="111">
        <v>666724.02592840069</v>
      </c>
      <c r="AG234" s="111">
        <v>254161.98236612664</v>
      </c>
      <c r="AH234" s="111">
        <v>70256.757146350254</v>
      </c>
      <c r="AI234" s="111">
        <v>67661.51208863662</v>
      </c>
      <c r="AJ234" s="111">
        <v>97215.192865807534</v>
      </c>
      <c r="AK234" s="111">
        <v>423563.98204873054</v>
      </c>
      <c r="AL234" s="111">
        <v>152793.41436060693</v>
      </c>
      <c r="AM234" s="111">
        <v>450692.8126457145</v>
      </c>
      <c r="AN234" s="111">
        <v>0</v>
      </c>
      <c r="AO234" s="111">
        <v>16554.517716627946</v>
      </c>
      <c r="AP234" s="111">
        <v>8270.7052091783335</v>
      </c>
      <c r="AQ234" s="111">
        <v>4984.0501676546137</v>
      </c>
      <c r="AR234" s="111">
        <v>645.53443986059096</v>
      </c>
      <c r="AS234" s="111">
        <v>3711.0038230564433</v>
      </c>
      <c r="AT234" s="111">
        <v>0</v>
      </c>
      <c r="AU234" s="111">
        <v>0</v>
      </c>
      <c r="AV234" s="111">
        <v>0</v>
      </c>
      <c r="AW234" s="111">
        <v>28881.931740767759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223155.02989312744</v>
      </c>
      <c r="BE234" s="111">
        <v>438568.56174477952</v>
      </c>
      <c r="BF234" s="111">
        <v>305698.24075651978</v>
      </c>
      <c r="BG234" s="111">
        <v>516886.3073279676</v>
      </c>
      <c r="BH234" s="111">
        <v>70020.825777467195</v>
      </c>
      <c r="BI234" s="111">
        <v>137608.60931332785</v>
      </c>
      <c r="BJ234" s="111">
        <v>43811.144471756859</v>
      </c>
      <c r="BK234" s="111">
        <v>32620.788572650676</v>
      </c>
      <c r="BL234" s="111">
        <v>24182.965310513511</v>
      </c>
      <c r="BM234" s="111">
        <v>7405.6235232737845</v>
      </c>
      <c r="BN234" s="111">
        <v>53228.738279672281</v>
      </c>
      <c r="BO234" s="111">
        <v>26201.489244290788</v>
      </c>
      <c r="BP234" s="111">
        <v>72987.990423628449</v>
      </c>
      <c r="BQ234" s="111">
        <v>47635.198742403103</v>
      </c>
      <c r="BR234" s="111">
        <v>94934.522966604622</v>
      </c>
      <c r="BS234" s="111">
        <v>47182.996952043904</v>
      </c>
      <c r="BT234" s="111">
        <v>18219.144597080638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226.10089517959784</v>
      </c>
      <c r="CC234" s="111">
        <v>0</v>
      </c>
      <c r="CD234" s="111">
        <v>4721.9042022289932</v>
      </c>
      <c r="CE234" s="111">
        <v>10785.668064980382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  <c r="CN234" s="111">
        <f t="shared" si="78"/>
        <v>9622048.0000000019</v>
      </c>
      <c r="CO234" s="111"/>
      <c r="CQ234" s="113"/>
      <c r="CR234" s="114"/>
      <c r="CT234" s="115">
        <f>+ROC_BolxEst2[[#This Row],[Plaza Constitución]]+ROC_BolxEst2[[#This Row],[Dario y Maxi (Avellaneda)]]</f>
        <v>2566998.8299390343</v>
      </c>
      <c r="CU2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2111636.5422841762</v>
      </c>
      <c r="CV2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1442099.3624643015</v>
      </c>
      <c r="CW234" s="115">
        <f>+ROC_BolxEst2[[#This Row],[Adrogué]]+ROC_BolxEst2[[#This Row],[Burzaco]]+ROC_BolxEst2[[#This Row],[Longchamps]]+ROC_BolxEst2[[#This Row],[Glew]]+ROC_BolxEst2[[#This Row],[Guernica]]+ROC_BolxEst2[[#This Row],[Alejandro Korn]]</f>
        <v>1691937.5748131892</v>
      </c>
      <c r="CX234" s="115">
        <f>+ROC_BolxEst2[[#This Row],[Turdera]]+ROC_BolxEst2[[#This Row],[Llavallol]]+ROC_BolxEst2[[#This Row],[Luis Guillón]]+ROC_BolxEst2[[#This Row],[Monte Grande]]+ROC_BolxEst2[[#This Row],[El Jagüel]]+ROC_BolxEst2[[#This Row],[Ezeiza]]</f>
        <v>1262183.6711558462</v>
      </c>
      <c r="CY2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360390.08120572381</v>
      </c>
      <c r="CZ234" s="115">
        <f>+ROC_BolxEst2[[#This Row],[Villa España]]+ROC_BolxEst2[[#This Row],[Ranelagh]]+ROC_BolxEst2[[#This Row],[Sourigues]]</f>
        <v>100614.89835492104</v>
      </c>
      <c r="DA2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63047.743097145685</v>
      </c>
      <c r="DB234" s="115">
        <f>+ROC_BolxEst2[[#This Row],[Santa Sofía]]+ROC_BolxEst2[[#This Row],[Gutiérrez]]</f>
        <v>18191.291588254167</v>
      </c>
      <c r="DC2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4948.0050974085907</v>
      </c>
      <c r="DD2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4" s="115">
        <f>+ROC_BolxEst2[[#This Row],[La Noria]]+ROC_BolxEst2[[#This Row],[Abbott]]+ROC_BolxEst2[[#This Row],[Monte]]</f>
        <v>0</v>
      </c>
      <c r="DF234" s="115">
        <f>+ROC_BolxEst2[[#This Row],[Uribelarrea]]+ROC_BolxEst2[[#This Row],[Empalme Lobos]]+ROC_BolxEst2[[#This Row],[Lobos]]</f>
        <v>0</v>
      </c>
      <c r="DG234" s="116">
        <f t="shared" si="79"/>
        <v>9622048</v>
      </c>
      <c r="DH234" s="111">
        <f>+DG234-ROC_BolxEst2[[#This Row],[TOTAL]]</f>
        <v>0</v>
      </c>
      <c r="DI234" s="117">
        <f t="shared" si="84"/>
        <v>4756610.6896390608</v>
      </c>
      <c r="DJ234" s="118">
        <f t="shared" si="85"/>
        <v>0.30317792574563851</v>
      </c>
      <c r="DK234" s="118">
        <f t="shared" si="86"/>
        <v>0.35570234463345918</v>
      </c>
      <c r="DL234" s="118">
        <f t="shared" si="87"/>
        <v>0.26535357915777269</v>
      </c>
      <c r="DM234" s="118">
        <f t="shared" si="88"/>
        <v>7.5766150463129622E-2</v>
      </c>
      <c r="DN234" s="119"/>
      <c r="DO234" s="120">
        <f t="shared" si="89"/>
        <v>3314511.3271747595</v>
      </c>
      <c r="DP234" s="121">
        <f t="shared" si="90"/>
        <v>0.5104636574753757</v>
      </c>
      <c r="DQ234" s="121">
        <f t="shared" si="91"/>
        <v>0.38080535758244427</v>
      </c>
      <c r="DR234" s="121">
        <f t="shared" si="92"/>
        <v>0.10873098494217999</v>
      </c>
      <c r="DS234" s="119"/>
      <c r="DT234" s="122">
        <f t="shared" si="93"/>
        <v>2220356.7431166992</v>
      </c>
      <c r="DU234" s="122">
        <f t="shared" si="94"/>
        <v>3682938.7899268866</v>
      </c>
      <c r="DX234" s="122">
        <f t="shared" si="95"/>
        <v>2747468.5069426657</v>
      </c>
      <c r="DY234" s="122">
        <f t="shared" si="96"/>
        <v>784482.02187602012</v>
      </c>
      <c r="DZ234" s="122">
        <f t="shared" si="97"/>
        <v>100614.89835492104</v>
      </c>
      <c r="EA234" s="122">
        <f t="shared" si="80"/>
        <v>63047.743097145685</v>
      </c>
      <c r="EB234" s="122">
        <f t="shared" si="81"/>
        <v>0</v>
      </c>
      <c r="EC234" s="122">
        <f t="shared" si="82"/>
        <v>0</v>
      </c>
      <c r="ED234" s="122">
        <f t="shared" si="98"/>
        <v>18191.291588254167</v>
      </c>
      <c r="EE234" s="122">
        <f t="shared" si="99"/>
        <v>4948.0050974085907</v>
      </c>
      <c r="EF234" s="122">
        <f t="shared" si="100"/>
        <v>0</v>
      </c>
      <c r="EG234" s="122">
        <f t="shared" si="101"/>
        <v>9622048</v>
      </c>
      <c r="EH234" s="122">
        <f t="shared" si="102"/>
        <v>0</v>
      </c>
      <c r="EL234" s="111">
        <f>+EG234+ROC_BolxEst2[[#This Row],[Chascomús]]</f>
        <v>9622048</v>
      </c>
      <c r="EM234" s="111">
        <f>+EL234-ROC_BolxEst2[[#This Row],[TOTAL]]</f>
        <v>0</v>
      </c>
      <c r="EQ234" s="126">
        <f t="shared" si="83"/>
        <v>8037041.4028962068</v>
      </c>
      <c r="ER234" s="127">
        <f>+EQ234/ROC_BolxEst2[[#This Row],[TOTAL]]</f>
        <v>0.83527346807002056</v>
      </c>
      <c r="ES234" s="126">
        <f>+ROC_BolxEst2[[#This Row],[TOTAL]]-EQ234</f>
        <v>1585006.597103795</v>
      </c>
      <c r="ET234" s="127">
        <f>+ES234/ROC_BolxEst2[[#This Row],[TOTAL]]</f>
        <v>0.16472653192997944</v>
      </c>
    </row>
    <row r="235" spans="1:150">
      <c r="A235" s="110">
        <v>2014</v>
      </c>
      <c r="B235" s="110" t="s">
        <v>5</v>
      </c>
      <c r="C235" s="110" t="s">
        <v>102</v>
      </c>
      <c r="D235" s="111">
        <v>2385637.3852546588</v>
      </c>
      <c r="F235" s="110">
        <v>2014</v>
      </c>
      <c r="G235" s="110" t="s">
        <v>5</v>
      </c>
      <c r="H235" s="111">
        <v>2385637.3852546588</v>
      </c>
      <c r="I235" s="111">
        <v>33898.932650155009</v>
      </c>
      <c r="J235" s="111">
        <v>144646.09345971129</v>
      </c>
      <c r="K235" s="111">
        <v>26157.877800274207</v>
      </c>
      <c r="L235" s="111">
        <v>32017.322283678503</v>
      </c>
      <c r="M235" s="111">
        <v>61329.517727488928</v>
      </c>
      <c r="N235" s="111">
        <v>46990.349072616227</v>
      </c>
      <c r="O235" s="111">
        <v>91779.663207258607</v>
      </c>
      <c r="P235" s="111">
        <v>318439.67906855472</v>
      </c>
      <c r="Q235" s="111">
        <v>154188.90253319428</v>
      </c>
      <c r="R235" s="111">
        <v>232123.50696961512</v>
      </c>
      <c r="S235" s="111">
        <v>31902.529078296648</v>
      </c>
      <c r="T235" s="111">
        <v>45221.868241878365</v>
      </c>
      <c r="U235" s="111">
        <v>0</v>
      </c>
      <c r="V235" s="111">
        <v>30807.834453060979</v>
      </c>
      <c r="W235" s="111">
        <v>25628.830853731739</v>
      </c>
      <c r="X235" s="111">
        <v>13239.483020707381</v>
      </c>
      <c r="Y235" s="111">
        <v>6072.3941977358554</v>
      </c>
      <c r="Z235" s="111">
        <v>7479.8587158960017</v>
      </c>
      <c r="AA235" s="111">
        <v>229939.10872807345</v>
      </c>
      <c r="AB235" s="111">
        <v>56238.688619250097</v>
      </c>
      <c r="AC235" s="111">
        <v>528742.49499775795</v>
      </c>
      <c r="AD235" s="111">
        <v>60309.688236197944</v>
      </c>
      <c r="AE235" s="111">
        <v>445598.94090842991</v>
      </c>
      <c r="AF235" s="111">
        <v>679386.1175212604</v>
      </c>
      <c r="AG235" s="111">
        <v>238761.5488460442</v>
      </c>
      <c r="AH235" s="111">
        <v>68072.370791440553</v>
      </c>
      <c r="AI235" s="111">
        <v>65874.663192753127</v>
      </c>
      <c r="AJ235" s="111">
        <v>95434.745413402634</v>
      </c>
      <c r="AK235" s="111">
        <v>421492.36777824018</v>
      </c>
      <c r="AL235" s="111">
        <v>153445.24220267704</v>
      </c>
      <c r="AM235" s="111">
        <v>438486.75318368449</v>
      </c>
      <c r="AN235" s="111">
        <v>0</v>
      </c>
      <c r="AO235" s="111">
        <v>14389.078744169154</v>
      </c>
      <c r="AP235" s="111">
        <v>6529.9033496200636</v>
      </c>
      <c r="AQ235" s="111">
        <v>5114.1204832438407</v>
      </c>
      <c r="AR235" s="111">
        <v>856.78986625588095</v>
      </c>
      <c r="AS235" s="111">
        <v>3488.71524182249</v>
      </c>
      <c r="AT235" s="111">
        <v>0</v>
      </c>
      <c r="AU235" s="111">
        <v>0</v>
      </c>
      <c r="AV235" s="111">
        <v>0</v>
      </c>
      <c r="AW235" s="111">
        <v>25347.670684028355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212918.10460833769</v>
      </c>
      <c r="BE235" s="111">
        <v>417070.33386657393</v>
      </c>
      <c r="BF235" s="111">
        <v>292932.29609877768</v>
      </c>
      <c r="BG235" s="111">
        <v>496881.55766054167</v>
      </c>
      <c r="BH235" s="111">
        <v>67661.444389566372</v>
      </c>
      <c r="BI235" s="111">
        <v>129398.56117964305</v>
      </c>
      <c r="BJ235" s="111">
        <v>40437.154347991149</v>
      </c>
      <c r="BK235" s="111">
        <v>28969.479497308068</v>
      </c>
      <c r="BL235" s="111">
        <v>29242.321318795377</v>
      </c>
      <c r="BM235" s="111">
        <v>7150.4521265393714</v>
      </c>
      <c r="BN235" s="111">
        <v>48900.241823027398</v>
      </c>
      <c r="BO235" s="111">
        <v>24339.486880239881</v>
      </c>
      <c r="BP235" s="111">
        <v>63988.061817346977</v>
      </c>
      <c r="BQ235" s="111">
        <v>42090.84197334716</v>
      </c>
      <c r="BR235" s="111">
        <v>87623.816438506779</v>
      </c>
      <c r="BS235" s="111">
        <v>44143.81031307485</v>
      </c>
      <c r="BT235" s="111">
        <v>17223.971816208032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3367.2673578677732</v>
      </c>
      <c r="CE235" s="111">
        <v>10680.759109442244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  <c r="CN235" s="111">
        <f t="shared" si="78"/>
        <v>9290091.0000000019</v>
      </c>
      <c r="CO235" s="111"/>
      <c r="CQ235" s="128"/>
      <c r="CR235" s="129"/>
      <c r="CT235" s="115">
        <f>+ROC_BolxEst2[[#This Row],[Plaza Constitución]]+ROC_BolxEst2[[#This Row],[Dario y Maxi (Avellaneda)]]</f>
        <v>2530283.4787143702</v>
      </c>
      <c r="CU2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2042936.4117790954</v>
      </c>
      <c r="CV2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1353318.7259520611</v>
      </c>
      <c r="CW235" s="115">
        <f>+ROC_BolxEst2[[#This Row],[Adrogué]]+ROC_BolxEst2[[#This Row],[Burzaco]]+ROC_BolxEst2[[#This Row],[Longchamps]]+ROC_BolxEst2[[#This Row],[Glew]]+ROC_BolxEst2[[#This Row],[Guernica]]+ROC_BolxEst2[[#This Row],[Alejandro Korn]]</f>
        <v>1616862.2978034404</v>
      </c>
      <c r="CX235" s="115">
        <f>+ROC_BolxEst2[[#This Row],[Turdera]]+ROC_BolxEst2[[#This Row],[Llavallol]]+ROC_BolxEst2[[#This Row],[Luis Guillón]]+ROC_BolxEst2[[#This Row],[Monte Grande]]+ROC_BolxEst2[[#This Row],[El Jagüel]]+ROC_BolxEst2[[#This Row],[Ezeiza]]</f>
        <v>1242806.142562198</v>
      </c>
      <c r="CY2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328310.23106175102</v>
      </c>
      <c r="CZ235" s="115">
        <f>+ROC_BolxEst2[[#This Row],[Villa España]]+ROC_BolxEst2[[#This Row],[Ranelagh]]+ROC_BolxEst2[[#This Row],[Sourigues]]</f>
        <v>98648.955164094601</v>
      </c>
      <c r="DA2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55726.278369139785</v>
      </c>
      <c r="DB235" s="115">
        <f>+ROC_BolxEst2[[#This Row],[Santa Sofía]]+ROC_BolxEst2[[#This Row],[Gutiérrez]]</f>
        <v>17831.211235981616</v>
      </c>
      <c r="DC2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3367.2673578677732</v>
      </c>
      <c r="DD2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5" s="115">
        <f>+ROC_BolxEst2[[#This Row],[La Noria]]+ROC_BolxEst2[[#This Row],[Abbott]]+ROC_BolxEst2[[#This Row],[Monte]]</f>
        <v>0</v>
      </c>
      <c r="DF235" s="115">
        <f>+ROC_BolxEst2[[#This Row],[Uribelarrea]]+ROC_BolxEst2[[#This Row],[Empalme Lobos]]+ROC_BolxEst2[[#This Row],[Lobos]]</f>
        <v>0</v>
      </c>
      <c r="DG235" s="116">
        <f t="shared" si="79"/>
        <v>9290091</v>
      </c>
      <c r="DH235" s="111">
        <f>+DG235-ROC_BolxEst2[[#This Row],[TOTAL]]</f>
        <v>0</v>
      </c>
      <c r="DI235" s="117">
        <f t="shared" si="84"/>
        <v>4541297.3973794505</v>
      </c>
      <c r="DJ235" s="118">
        <f t="shared" si="85"/>
        <v>0.29800266477438625</v>
      </c>
      <c r="DK235" s="118">
        <f t="shared" si="86"/>
        <v>0.3560353256618799</v>
      </c>
      <c r="DL235" s="118">
        <f t="shared" si="87"/>
        <v>0.27366764028256718</v>
      </c>
      <c r="DM235" s="118">
        <f t="shared" si="88"/>
        <v>7.2294369281166657E-2</v>
      </c>
      <c r="DN235" s="119"/>
      <c r="DO235" s="120">
        <f t="shared" si="89"/>
        <v>3187978.6714273896</v>
      </c>
      <c r="DP235" s="121">
        <f t="shared" si="90"/>
        <v>0.50717475380081645</v>
      </c>
      <c r="DQ235" s="121">
        <f t="shared" si="91"/>
        <v>0.38984142325072157</v>
      </c>
      <c r="DR235" s="121">
        <f t="shared" si="92"/>
        <v>0.10298382294846188</v>
      </c>
      <c r="DS235" s="119"/>
      <c r="DT235" s="122">
        <f t="shared" si="93"/>
        <v>2107349.9452435477</v>
      </c>
      <c r="DU235" s="122">
        <f t="shared" si="94"/>
        <v>3553858.3718391717</v>
      </c>
      <c r="DX235" s="122">
        <f t="shared" si="95"/>
        <v>2731684.0898066098</v>
      </c>
      <c r="DY235" s="122">
        <f t="shared" si="96"/>
        <v>721624.88098358701</v>
      </c>
      <c r="DZ235" s="122">
        <f t="shared" si="97"/>
        <v>98648.955164094601</v>
      </c>
      <c r="EA235" s="122">
        <f t="shared" si="80"/>
        <v>55726.278369139785</v>
      </c>
      <c r="EB235" s="122">
        <f t="shared" si="81"/>
        <v>0</v>
      </c>
      <c r="EC235" s="122">
        <f t="shared" si="82"/>
        <v>0</v>
      </c>
      <c r="ED235" s="122">
        <f t="shared" si="98"/>
        <v>17831.211235981616</v>
      </c>
      <c r="EE235" s="122">
        <f t="shared" si="99"/>
        <v>3367.2673578677732</v>
      </c>
      <c r="EF235" s="122">
        <f t="shared" si="100"/>
        <v>0</v>
      </c>
      <c r="EG235" s="122">
        <f t="shared" si="101"/>
        <v>9290091.0000000019</v>
      </c>
      <c r="EH235" s="122">
        <f t="shared" si="102"/>
        <v>0</v>
      </c>
      <c r="EL235" s="111">
        <f>+EG235+ROC_BolxEst2[[#This Row],[Chascomús]]</f>
        <v>9290091.0000000019</v>
      </c>
      <c r="EM235" s="111">
        <f>+EL235-ROC_BolxEst2[[#This Row],[TOTAL]]</f>
        <v>0</v>
      </c>
      <c r="EQ235" s="126">
        <f t="shared" si="83"/>
        <v>7790690.4336861316</v>
      </c>
      <c r="ER235" s="127">
        <f>+EQ235/ROC_BolxEst2[[#This Row],[TOTAL]]</f>
        <v>0.83860216586534297</v>
      </c>
      <c r="ES235" s="126">
        <f>+ROC_BolxEst2[[#This Row],[TOTAL]]-EQ235</f>
        <v>1499400.5663138703</v>
      </c>
      <c r="ET235" s="127">
        <f>+ES235/ROC_BolxEst2[[#This Row],[TOTAL]]</f>
        <v>0.16139783413465703</v>
      </c>
    </row>
    <row r="236" spans="1:150">
      <c r="A236" s="110">
        <v>2014</v>
      </c>
      <c r="B236" s="110" t="s">
        <v>6</v>
      </c>
      <c r="C236" s="110" t="s">
        <v>102</v>
      </c>
      <c r="D236" s="111">
        <v>2371880.8109851042</v>
      </c>
      <c r="F236" s="110">
        <v>2014</v>
      </c>
      <c r="G236" s="110" t="s">
        <v>6</v>
      </c>
      <c r="H236" s="111">
        <v>2371880.8109851042</v>
      </c>
      <c r="I236" s="111">
        <v>28451.902336411018</v>
      </c>
      <c r="J236" s="111">
        <v>146302.79865206257</v>
      </c>
      <c r="K236" s="111">
        <v>32321.480169000002</v>
      </c>
      <c r="L236" s="111">
        <v>33843.503087333418</v>
      </c>
      <c r="M236" s="111">
        <v>65920.136091210225</v>
      </c>
      <c r="N236" s="111">
        <v>46416.735890957316</v>
      </c>
      <c r="O236" s="111">
        <v>87642.05013220782</v>
      </c>
      <c r="P236" s="111">
        <v>336770.73189959134</v>
      </c>
      <c r="Q236" s="111">
        <v>160669.37150294016</v>
      </c>
      <c r="R236" s="111">
        <v>237867.36654445357</v>
      </c>
      <c r="S236" s="111">
        <v>32672.207189311615</v>
      </c>
      <c r="T236" s="111">
        <v>50446.787879066236</v>
      </c>
      <c r="U236" s="111">
        <v>0</v>
      </c>
      <c r="V236" s="111">
        <v>30352.776611590471</v>
      </c>
      <c r="W236" s="111">
        <v>24636.918804153556</v>
      </c>
      <c r="X236" s="111">
        <v>16280.682107955623</v>
      </c>
      <c r="Y236" s="111">
        <v>6650.5784040221124</v>
      </c>
      <c r="Z236" s="111">
        <v>7333.8343445348319</v>
      </c>
      <c r="AA236" s="111">
        <v>222931.68947193824</v>
      </c>
      <c r="AB236" s="111">
        <v>60493.793512804121</v>
      </c>
      <c r="AC236" s="111">
        <v>526254.31336841534</v>
      </c>
      <c r="AD236" s="111">
        <v>61251.496226496194</v>
      </c>
      <c r="AE236" s="111">
        <v>450414.55834424088</v>
      </c>
      <c r="AF236" s="111">
        <v>669569.31485688</v>
      </c>
      <c r="AG236" s="111">
        <v>251879.90362954492</v>
      </c>
      <c r="AH236" s="111">
        <v>68011.26323118135</v>
      </c>
      <c r="AI236" s="111">
        <v>68691.210426219433</v>
      </c>
      <c r="AJ236" s="111">
        <v>106228.92783598603</v>
      </c>
      <c r="AK236" s="111">
        <v>428194.67810931028</v>
      </c>
      <c r="AL236" s="111">
        <v>152627.46562683285</v>
      </c>
      <c r="AM236" s="111">
        <v>425627.0916209913</v>
      </c>
      <c r="AN236" s="111">
        <v>0</v>
      </c>
      <c r="AO236" s="111">
        <v>18158.395164812613</v>
      </c>
      <c r="AP236" s="111">
        <v>8242.0849773229256</v>
      </c>
      <c r="AQ236" s="111">
        <v>6409.0399843735477</v>
      </c>
      <c r="AR236" s="111">
        <v>676.63844956344371</v>
      </c>
      <c r="AS236" s="111">
        <v>2511.3378152501409</v>
      </c>
      <c r="AT236" s="111">
        <v>0</v>
      </c>
      <c r="AU236" s="111">
        <v>0</v>
      </c>
      <c r="AV236" s="111">
        <v>0</v>
      </c>
      <c r="AW236" s="111">
        <v>26001.776312441678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211534.71568454811</v>
      </c>
      <c r="BE236" s="111">
        <v>457321.56452254741</v>
      </c>
      <c r="BF236" s="111">
        <v>375120.74632338155</v>
      </c>
      <c r="BG236" s="111">
        <v>523294.64054135181</v>
      </c>
      <c r="BH236" s="111">
        <v>69783.096432849925</v>
      </c>
      <c r="BI236" s="111">
        <v>143167.76231484319</v>
      </c>
      <c r="BJ236" s="111">
        <v>42567.010531216154</v>
      </c>
      <c r="BK236" s="111">
        <v>31787.117774845985</v>
      </c>
      <c r="BL236" s="111">
        <v>33803.798141637766</v>
      </c>
      <c r="BM236" s="111">
        <v>6222.095865056509</v>
      </c>
      <c r="BN236" s="111">
        <v>47113.226813368587</v>
      </c>
      <c r="BO236" s="111">
        <v>26251.586595776836</v>
      </c>
      <c r="BP236" s="111">
        <v>75355.023812140105</v>
      </c>
      <c r="BQ236" s="111">
        <v>52931.655730519276</v>
      </c>
      <c r="BR236" s="111">
        <v>95576.421780389428</v>
      </c>
      <c r="BS236" s="111">
        <v>47925.523827392179</v>
      </c>
      <c r="BT236" s="111">
        <v>18944.222215039106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4690.1467102991764</v>
      </c>
      <c r="CE236" s="111">
        <v>11214.992786285049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  <c r="CN236" s="111">
        <f t="shared" si="78"/>
        <v>9545241</v>
      </c>
      <c r="CO236" s="111"/>
      <c r="CQ236" s="113"/>
      <c r="CR236" s="114"/>
      <c r="CT236" s="115">
        <f>+ROC_BolxEst2[[#This Row],[Plaza Constitución]]+ROC_BolxEst2[[#This Row],[Dario y Maxi (Avellaneda)]]</f>
        <v>2518183.6096371668</v>
      </c>
      <c r="CU2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2048315.2822747922</v>
      </c>
      <c r="CV2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1392756.8501302667</v>
      </c>
      <c r="CW236" s="115">
        <f>+ROC_BolxEst2[[#This Row],[Adrogué]]+ROC_BolxEst2[[#This Row],[Burzaco]]+ROC_BolxEst2[[#This Row],[Longchamps]]+ROC_BolxEst2[[#This Row],[Glew]]+ROC_BolxEst2[[#This Row],[Guernica]]+ROC_BolxEst2[[#This Row],[Alejandro Korn]]</f>
        <v>1780222.5258195221</v>
      </c>
      <c r="CX236" s="115">
        <f>+ROC_BolxEst2[[#This Row],[Turdera]]+ROC_BolxEst2[[#This Row],[Llavallol]]+ROC_BolxEst2[[#This Row],[Luis Guillón]]+ROC_BolxEst2[[#This Row],[Monte Grande]]+ROC_BolxEst2[[#This Row],[El Jagüel]]+ROC_BolxEst2[[#This Row],[Ezeiza]]</f>
        <v>1249380.6368505212</v>
      </c>
      <c r="CY2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364097.66077462549</v>
      </c>
      <c r="CZ236" s="115">
        <f>+ROC_BolxEst2[[#This Row],[Villa España]]+ROC_BolxEst2[[#This Row],[Ranelagh]]+ROC_BolxEst2[[#This Row],[Sourigues]]</f>
        <v>108157.92644769989</v>
      </c>
      <c r="DA2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61999.272703764349</v>
      </c>
      <c r="DB236" s="115">
        <f>+ROC_BolxEst2[[#This Row],[Santa Sofía]]+ROC_BolxEst2[[#This Row],[Gutiérrez]]</f>
        <v>17437.088651341557</v>
      </c>
      <c r="DC2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4690.1467102991764</v>
      </c>
      <c r="DD2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6" s="115">
        <f>+ROC_BolxEst2[[#This Row],[La Noria]]+ROC_BolxEst2[[#This Row],[Abbott]]+ROC_BolxEst2[[#This Row],[Monte]]</f>
        <v>0</v>
      </c>
      <c r="DF236" s="115">
        <f>+ROC_BolxEst2[[#This Row],[Uribelarrea]]+ROC_BolxEst2[[#This Row],[Empalme Lobos]]+ROC_BolxEst2[[#This Row],[Lobos]]</f>
        <v>0</v>
      </c>
      <c r="DG236" s="116">
        <f t="shared" si="79"/>
        <v>9545241.0000000019</v>
      </c>
      <c r="DH236" s="111">
        <f>+DG236-ROC_BolxEst2[[#This Row],[TOTAL]]</f>
        <v>0</v>
      </c>
      <c r="DI236" s="117">
        <f t="shared" si="84"/>
        <v>4786457.6735749356</v>
      </c>
      <c r="DJ236" s="118">
        <f t="shared" si="85"/>
        <v>0.29097862033114708</v>
      </c>
      <c r="DK236" s="118">
        <f t="shared" si="86"/>
        <v>0.37192902292811875</v>
      </c>
      <c r="DL236" s="118">
        <f t="shared" si="87"/>
        <v>0.26102406457036043</v>
      </c>
      <c r="DM236" s="118">
        <f t="shared" si="88"/>
        <v>7.6068292170373725E-2</v>
      </c>
      <c r="DN236" s="119"/>
      <c r="DO236" s="120">
        <f t="shared" si="89"/>
        <v>3393700.8234446687</v>
      </c>
      <c r="DP236" s="121">
        <f t="shared" si="90"/>
        <v>0.52456672477468524</v>
      </c>
      <c r="DQ236" s="121">
        <f t="shared" si="91"/>
        <v>0.36814695868870873</v>
      </c>
      <c r="DR236" s="121">
        <f t="shared" si="92"/>
        <v>0.1072863165366061</v>
      </c>
      <c r="DS236" s="119"/>
      <c r="DT236" s="122">
        <f t="shared" si="93"/>
        <v>2125494.4426029976</v>
      </c>
      <c r="DU236" s="122">
        <f t="shared" si="94"/>
        <v>3791286.1342342994</v>
      </c>
      <c r="DX236" s="122">
        <f t="shared" si="95"/>
        <v>2660768.1995775453</v>
      </c>
      <c r="DY236" s="122">
        <f t="shared" si="96"/>
        <v>775407.78907205281</v>
      </c>
      <c r="DZ236" s="122">
        <f t="shared" si="97"/>
        <v>108157.92644769989</v>
      </c>
      <c r="EA236" s="122">
        <f t="shared" si="80"/>
        <v>61999.272703764349</v>
      </c>
      <c r="EB236" s="122">
        <f t="shared" si="81"/>
        <v>0</v>
      </c>
      <c r="EC236" s="122">
        <f t="shared" si="82"/>
        <v>0</v>
      </c>
      <c r="ED236" s="122">
        <f t="shared" si="98"/>
        <v>17437.088651341557</v>
      </c>
      <c r="EE236" s="122">
        <f t="shared" si="99"/>
        <v>4690.1467102991764</v>
      </c>
      <c r="EF236" s="122">
        <f t="shared" si="100"/>
        <v>0</v>
      </c>
      <c r="EG236" s="122">
        <f t="shared" si="101"/>
        <v>9545241.0000000037</v>
      </c>
      <c r="EH236" s="122">
        <f t="shared" si="102"/>
        <v>0</v>
      </c>
      <c r="EL236" s="111">
        <f>+EG236+ROC_BolxEst2[[#This Row],[Chascomús]]</f>
        <v>9545241.0000000037</v>
      </c>
      <c r="EM236" s="111">
        <f>+EL236-ROC_BolxEst2[[#This Row],[TOTAL]]</f>
        <v>0</v>
      </c>
      <c r="EQ236" s="126">
        <f t="shared" si="83"/>
        <v>7948261.7616841346</v>
      </c>
      <c r="ER236" s="127">
        <f>+EQ236/ROC_BolxEst2[[#This Row],[TOTAL]]</f>
        <v>0.83269367024720853</v>
      </c>
      <c r="ES236" s="126">
        <f>+ROC_BolxEst2[[#This Row],[TOTAL]]-EQ236</f>
        <v>1596979.2383158654</v>
      </c>
      <c r="ET236" s="127">
        <f>+ES236/ROC_BolxEst2[[#This Row],[TOTAL]]</f>
        <v>0.1673063297527915</v>
      </c>
    </row>
    <row r="237" spans="1:150">
      <c r="A237" s="110">
        <v>2014</v>
      </c>
      <c r="B237" s="110" t="s">
        <v>7</v>
      </c>
      <c r="C237" s="110" t="s">
        <v>102</v>
      </c>
      <c r="D237" s="111">
        <v>2478286.2899202816</v>
      </c>
      <c r="F237" s="110">
        <v>2014</v>
      </c>
      <c r="G237" s="110" t="s">
        <v>7</v>
      </c>
      <c r="H237" s="111">
        <v>2478286.2899202816</v>
      </c>
      <c r="I237" s="111">
        <v>30709.655372389705</v>
      </c>
      <c r="J237" s="111">
        <v>182393.71375471089</v>
      </c>
      <c r="K237" s="111">
        <v>33315.497552359251</v>
      </c>
      <c r="L237" s="111">
        <v>35286.387934090613</v>
      </c>
      <c r="M237" s="111">
        <v>71221.273304781833</v>
      </c>
      <c r="N237" s="111">
        <v>45972.203397240606</v>
      </c>
      <c r="O237" s="111">
        <v>86421.172752206563</v>
      </c>
      <c r="P237" s="111">
        <v>331219.6424425625</v>
      </c>
      <c r="Q237" s="111">
        <v>157124.32538962603</v>
      </c>
      <c r="R237" s="111">
        <v>242966.42210183936</v>
      </c>
      <c r="S237" s="111">
        <v>35164.477188828881</v>
      </c>
      <c r="T237" s="111">
        <v>53556.0676753976</v>
      </c>
      <c r="U237" s="111">
        <v>0</v>
      </c>
      <c r="V237" s="111">
        <v>31100.785680104433</v>
      </c>
      <c r="W237" s="111">
        <v>27868.457725873195</v>
      </c>
      <c r="X237" s="111">
        <v>16493.507911035347</v>
      </c>
      <c r="Y237" s="111">
        <v>6992.9358045966519</v>
      </c>
      <c r="Z237" s="111">
        <v>8232.3617147576078</v>
      </c>
      <c r="AA237" s="111">
        <v>242927.47839154743</v>
      </c>
      <c r="AB237" s="111">
        <v>52331.880608394364</v>
      </c>
      <c r="AC237" s="111">
        <v>546183.84363969986</v>
      </c>
      <c r="AD237" s="111">
        <v>74931.085011288189</v>
      </c>
      <c r="AE237" s="111">
        <v>435781.81137163314</v>
      </c>
      <c r="AF237" s="111">
        <v>679806.48647053621</v>
      </c>
      <c r="AG237" s="111">
        <v>252255.34360886531</v>
      </c>
      <c r="AH237" s="111">
        <v>66451.515396416507</v>
      </c>
      <c r="AI237" s="111">
        <v>70356.045654382586</v>
      </c>
      <c r="AJ237" s="111">
        <v>102692.87083505737</v>
      </c>
      <c r="AK237" s="111">
        <v>425165.41730509052</v>
      </c>
      <c r="AL237" s="111">
        <v>151154.08528139169</v>
      </c>
      <c r="AM237" s="111">
        <v>439666.0231720556</v>
      </c>
      <c r="AN237" s="111">
        <v>0</v>
      </c>
      <c r="AO237" s="111">
        <v>20027.226318830315</v>
      </c>
      <c r="AP237" s="111">
        <v>8762.3348156870888</v>
      </c>
      <c r="AQ237" s="111">
        <v>6417.2461741940215</v>
      </c>
      <c r="AR237" s="111">
        <v>895.70533671468013</v>
      </c>
      <c r="AS237" s="111">
        <v>3047.7686315433348</v>
      </c>
      <c r="AT237" s="111">
        <v>0</v>
      </c>
      <c r="AU237" s="111">
        <v>0</v>
      </c>
      <c r="AV237" s="111">
        <v>0</v>
      </c>
      <c r="AW237" s="111">
        <v>29256.885658020714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202839.16165798076</v>
      </c>
      <c r="BE237" s="111">
        <v>445886.85758999462</v>
      </c>
      <c r="BF237" s="111">
        <v>364977.06644649559</v>
      </c>
      <c r="BG237" s="111">
        <v>547524.86183757894</v>
      </c>
      <c r="BH237" s="111">
        <v>73815.263051184273</v>
      </c>
      <c r="BI237" s="111">
        <v>154725.0541946833</v>
      </c>
      <c r="BJ237" s="111">
        <v>43268.155339143545</v>
      </c>
      <c r="BK237" s="111">
        <v>32731.341897980117</v>
      </c>
      <c r="BL237" s="111">
        <v>33742.18516077532</v>
      </c>
      <c r="BM237" s="111">
        <v>7820.9129494992576</v>
      </c>
      <c r="BN237" s="111">
        <v>58798.22972165214</v>
      </c>
      <c r="BO237" s="111">
        <v>37533.270697456173</v>
      </c>
      <c r="BP237" s="111">
        <v>89523.123937199562</v>
      </c>
      <c r="BQ237" s="111">
        <v>64622.854217490509</v>
      </c>
      <c r="BR237" s="111">
        <v>100053.16455918178</v>
      </c>
      <c r="BS237" s="111">
        <v>50057.906568303973</v>
      </c>
      <c r="BT237" s="111">
        <v>19883.303911229657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6151.4130213316312</v>
      </c>
      <c r="CE237" s="111">
        <v>12971.641936807493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  <c r="CN237" s="111">
        <f t="shared" si="78"/>
        <v>9829361.9999999981</v>
      </c>
      <c r="CO237" s="111"/>
      <c r="CQ237" s="128"/>
      <c r="CR237" s="129"/>
      <c r="CT237" s="115">
        <f>+ROC_BolxEst2[[#This Row],[Plaza Constitución]]+ROC_BolxEst2[[#This Row],[Dario y Maxi (Avellaneda)]]</f>
        <v>2660680.0036749924</v>
      </c>
      <c r="CU2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2072000.1060828066</v>
      </c>
      <c r="CV2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1425862.9969668479</v>
      </c>
      <c r="CW237" s="115">
        <f>+ROC_BolxEst2[[#This Row],[Adrogué]]+ROC_BolxEst2[[#This Row],[Burzaco]]+ROC_BolxEst2[[#This Row],[Longchamps]]+ROC_BolxEst2[[#This Row],[Glew]]+ROC_BolxEst2[[#This Row],[Guernica]]+ROC_BolxEst2[[#This Row],[Alejandro Korn]]</f>
        <v>1789768.2647779174</v>
      </c>
      <c r="CX237" s="115">
        <f>+ROC_BolxEst2[[#This Row],[Turdera]]+ROC_BolxEst2[[#This Row],[Llavallol]]+ROC_BolxEst2[[#This Row],[Luis Guillón]]+ROC_BolxEst2[[#This Row],[Monte Grande]]+ROC_BolxEst2[[#This Row],[El Jagüel]]+ROC_BolxEst2[[#This Row],[Ezeiza]]</f>
        <v>1255485.9576443944</v>
      </c>
      <c r="CY2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420471.85361251375</v>
      </c>
      <c r="CZ237" s="115">
        <f>+ROC_BolxEst2[[#This Row],[Villa España]]+ROC_BolxEst2[[#This Row],[Ranelagh]]+ROC_BolxEst2[[#This Row],[Sourigues]]</f>
        <v>109741.68239789899</v>
      </c>
      <c r="DA2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68407.166934990149</v>
      </c>
      <c r="DB237" s="115">
        <f>+ROC_BolxEst2[[#This Row],[Santa Sofía]]+ROC_BolxEst2[[#This Row],[Gutiérrez]]</f>
        <v>20792.554886306752</v>
      </c>
      <c r="DC2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6151.4130213316312</v>
      </c>
      <c r="DD2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7" s="115">
        <f>+ROC_BolxEst2[[#This Row],[La Noria]]+ROC_BolxEst2[[#This Row],[Abbott]]+ROC_BolxEst2[[#This Row],[Monte]]</f>
        <v>0</v>
      </c>
      <c r="DF237" s="115">
        <f>+ROC_BolxEst2[[#This Row],[Uribelarrea]]+ROC_BolxEst2[[#This Row],[Empalme Lobos]]+ROC_BolxEst2[[#This Row],[Lobos]]</f>
        <v>0</v>
      </c>
      <c r="DG237" s="116">
        <f t="shared" si="79"/>
        <v>9829362</v>
      </c>
      <c r="DH237" s="111">
        <f>+DG237-ROC_BolxEst2[[#This Row],[TOTAL]]</f>
        <v>0</v>
      </c>
      <c r="DI237" s="117">
        <f t="shared" si="84"/>
        <v>4891589.0730016734</v>
      </c>
      <c r="DJ237" s="118">
        <f t="shared" si="85"/>
        <v>0.29149280033285413</v>
      </c>
      <c r="DK237" s="118">
        <f t="shared" si="86"/>
        <v>0.36588688012577569</v>
      </c>
      <c r="DL237" s="118">
        <f t="shared" si="87"/>
        <v>0.25666218868912027</v>
      </c>
      <c r="DM237" s="118">
        <f t="shared" si="88"/>
        <v>8.5958130852249917E-2</v>
      </c>
      <c r="DN237" s="119"/>
      <c r="DO237" s="120">
        <f t="shared" si="89"/>
        <v>3465726.0760348258</v>
      </c>
      <c r="DP237" s="121">
        <f t="shared" si="90"/>
        <v>0.51641942424532594</v>
      </c>
      <c r="DQ237" s="121">
        <f t="shared" si="91"/>
        <v>0.36225770014715336</v>
      </c>
      <c r="DR237" s="121">
        <f t="shared" si="92"/>
        <v>0.12132287560752063</v>
      </c>
      <c r="DS237" s="119"/>
      <c r="DT237" s="122">
        <f t="shared" si="93"/>
        <v>2201432.0620277002</v>
      </c>
      <c r="DU237" s="122">
        <f t="shared" si="94"/>
        <v>3833297.2721551349</v>
      </c>
      <c r="DX237" s="122">
        <f t="shared" si="95"/>
        <v>2688979.9039232098</v>
      </c>
      <c r="DY237" s="122">
        <f t="shared" si="96"/>
        <v>900559.94465342746</v>
      </c>
      <c r="DZ237" s="122">
        <f t="shared" si="97"/>
        <v>109741.68239789899</v>
      </c>
      <c r="EA237" s="122">
        <f t="shared" si="80"/>
        <v>68407.166934990149</v>
      </c>
      <c r="EB237" s="122">
        <f t="shared" si="81"/>
        <v>0</v>
      </c>
      <c r="EC237" s="122">
        <f t="shared" si="82"/>
        <v>0</v>
      </c>
      <c r="ED237" s="122">
        <f t="shared" si="98"/>
        <v>20792.554886306752</v>
      </c>
      <c r="EE237" s="122">
        <f t="shared" si="99"/>
        <v>6151.4130213316312</v>
      </c>
      <c r="EF237" s="122">
        <f t="shared" si="100"/>
        <v>0</v>
      </c>
      <c r="EG237" s="122">
        <f t="shared" si="101"/>
        <v>9829362</v>
      </c>
      <c r="EH237" s="122">
        <f t="shared" si="102"/>
        <v>0</v>
      </c>
      <c r="EL237" s="111">
        <f>+EG237+ROC_BolxEst2[[#This Row],[Chascomús]]</f>
        <v>9829362</v>
      </c>
      <c r="EM237" s="111">
        <f>+EL237-ROC_BolxEst2[[#This Row],[TOTAL]]</f>
        <v>0</v>
      </c>
      <c r="EQ237" s="126">
        <f t="shared" si="83"/>
        <v>8129729.7992951805</v>
      </c>
      <c r="ER237" s="127">
        <f>+EQ237/ROC_BolxEst2[[#This Row],[TOTAL]]</f>
        <v>0.82708621366220736</v>
      </c>
      <c r="ES237" s="126">
        <f>+ROC_BolxEst2[[#This Row],[TOTAL]]-EQ237</f>
        <v>1699632.2007048177</v>
      </c>
      <c r="ET237" s="127">
        <f>+ES237/ROC_BolxEst2[[#This Row],[TOTAL]]</f>
        <v>0.17291378633779261</v>
      </c>
    </row>
    <row r="238" spans="1:150">
      <c r="A238" s="110">
        <v>2014</v>
      </c>
      <c r="B238" s="110" t="s">
        <v>8</v>
      </c>
      <c r="C238" s="110" t="s">
        <v>102</v>
      </c>
      <c r="D238" s="111">
        <v>2243880</v>
      </c>
      <c r="F238" s="110">
        <v>2014</v>
      </c>
      <c r="G238" s="110" t="s">
        <v>8</v>
      </c>
      <c r="H238" s="111">
        <v>2243880</v>
      </c>
      <c r="I238" s="111">
        <v>45294</v>
      </c>
      <c r="J238" s="111">
        <v>181403</v>
      </c>
      <c r="K238" s="111">
        <v>28287</v>
      </c>
      <c r="L238" s="111">
        <v>38494</v>
      </c>
      <c r="M238" s="111">
        <v>73995</v>
      </c>
      <c r="N238" s="111">
        <v>54964</v>
      </c>
      <c r="O238" s="111">
        <v>88465</v>
      </c>
      <c r="P238" s="111">
        <v>307345</v>
      </c>
      <c r="Q238" s="111">
        <v>180335</v>
      </c>
      <c r="R238" s="111">
        <v>249859</v>
      </c>
      <c r="S238" s="111">
        <v>40307</v>
      </c>
      <c r="T238" s="111">
        <v>56791</v>
      </c>
      <c r="U238" s="111">
        <v>0</v>
      </c>
      <c r="V238" s="111">
        <v>31879</v>
      </c>
      <c r="W238" s="111">
        <v>25922</v>
      </c>
      <c r="X238" s="111">
        <v>10714</v>
      </c>
      <c r="Y238" s="111">
        <v>5595</v>
      </c>
      <c r="Z238" s="111">
        <v>6897</v>
      </c>
      <c r="AA238" s="111">
        <v>176814</v>
      </c>
      <c r="AB238" s="111">
        <v>65627</v>
      </c>
      <c r="AC238" s="111">
        <v>791693</v>
      </c>
      <c r="AD238" s="111">
        <v>111748</v>
      </c>
      <c r="AE238" s="111">
        <v>571793</v>
      </c>
      <c r="AF238" s="111">
        <v>806297</v>
      </c>
      <c r="AG238" s="111">
        <v>325500</v>
      </c>
      <c r="AH238" s="111">
        <v>101025</v>
      </c>
      <c r="AI238" s="111">
        <v>91568</v>
      </c>
      <c r="AJ238" s="111">
        <v>128311</v>
      </c>
      <c r="AK238" s="111">
        <v>566636</v>
      </c>
      <c r="AL238" s="111">
        <v>185602</v>
      </c>
      <c r="AM238" s="111">
        <v>592391</v>
      </c>
      <c r="AN238" s="111">
        <v>0</v>
      </c>
      <c r="AO238" s="111">
        <v>20172</v>
      </c>
      <c r="AP238" s="111">
        <v>8948</v>
      </c>
      <c r="AQ238" s="111">
        <v>5582</v>
      </c>
      <c r="AR238" s="111">
        <v>664</v>
      </c>
      <c r="AS238" s="111">
        <v>2553</v>
      </c>
      <c r="AT238" s="111">
        <v>0</v>
      </c>
      <c r="AU238" s="111">
        <v>0</v>
      </c>
      <c r="AV238" s="111">
        <v>0</v>
      </c>
      <c r="AW238" s="111">
        <v>19666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261894</v>
      </c>
      <c r="BE238" s="111">
        <v>512178</v>
      </c>
      <c r="BF238" s="111">
        <v>553316</v>
      </c>
      <c r="BG238" s="111">
        <v>696399</v>
      </c>
      <c r="BH238" s="111">
        <v>112418</v>
      </c>
      <c r="BI238" s="111">
        <v>172291</v>
      </c>
      <c r="BJ238" s="111">
        <v>51578</v>
      </c>
      <c r="BK238" s="111">
        <v>36204</v>
      </c>
      <c r="BL238" s="111">
        <v>34686</v>
      </c>
      <c r="BM238" s="111">
        <v>7568</v>
      </c>
      <c r="BN238" s="111">
        <v>72013</v>
      </c>
      <c r="BO238" s="111">
        <v>49341</v>
      </c>
      <c r="BP238" s="111">
        <v>100696</v>
      </c>
      <c r="BQ238" s="111">
        <v>87767</v>
      </c>
      <c r="BR238" s="111">
        <v>139842</v>
      </c>
      <c r="BS238" s="111">
        <v>67723</v>
      </c>
      <c r="BT238" s="111">
        <v>37951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4617</v>
      </c>
      <c r="CE238" s="111">
        <v>15533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  <c r="CN238" s="111">
        <f t="shared" si="78"/>
        <v>11257031</v>
      </c>
      <c r="CO238" s="111"/>
      <c r="CQ238" s="113"/>
      <c r="CR238" s="114"/>
      <c r="CT238" s="115">
        <f>+ROC_BolxEst2[[#This Row],[Plaza Constitución]]+ROC_BolxEst2[[#This Row],[Dario y Maxi (Avellaneda)]]</f>
        <v>2425283</v>
      </c>
      <c r="CU2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2717952</v>
      </c>
      <c r="CV2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1376663</v>
      </c>
      <c r="CW238" s="115">
        <f>+ROC_BolxEst2[[#This Row],[Adrogué]]+ROC_BolxEst2[[#This Row],[Burzaco]]+ROC_BolxEst2[[#This Row],[Longchamps]]+ROC_BolxEst2[[#This Row],[Glew]]+ROC_BolxEst2[[#This Row],[Guernica]]+ROC_BolxEst2[[#This Row],[Alejandro Korn]]</f>
        <v>2308496</v>
      </c>
      <c r="CX238" s="115">
        <f>+ROC_BolxEst2[[#This Row],[Turdera]]+ROC_BolxEst2[[#This Row],[Llavallol]]+ROC_BolxEst2[[#This Row],[Luis Guillón]]+ROC_BolxEst2[[#This Row],[Monte Grande]]+ROC_BolxEst2[[#This Row],[El Jagüel]]+ROC_BolxEst2[[#This Row],[Ezeiza]]</f>
        <v>1665533</v>
      </c>
      <c r="CY2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555333</v>
      </c>
      <c r="CZ238" s="115">
        <f>+ROC_BolxEst2[[#This Row],[Villa España]]+ROC_BolxEst2[[#This Row],[Ranelagh]]+ROC_BolxEst2[[#This Row],[Sourigues]]</f>
        <v>122468</v>
      </c>
      <c r="DA2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57585</v>
      </c>
      <c r="DB238" s="115">
        <f>+ROC_BolxEst2[[#This Row],[Santa Sofía]]+ROC_BolxEst2[[#This Row],[Gutiérrez]]</f>
        <v>23101</v>
      </c>
      <c r="DC2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4617</v>
      </c>
      <c r="DD2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8" s="115">
        <f>+ROC_BolxEst2[[#This Row],[La Noria]]+ROC_BolxEst2[[#This Row],[Abbott]]+ROC_BolxEst2[[#This Row],[Monte]]</f>
        <v>0</v>
      </c>
      <c r="DF238" s="115">
        <f>+ROC_BolxEst2[[#This Row],[Uribelarrea]]+ROC_BolxEst2[[#This Row],[Empalme Lobos]]+ROC_BolxEst2[[#This Row],[Lobos]]</f>
        <v>0</v>
      </c>
      <c r="DG238" s="116">
        <f t="shared" si="79"/>
        <v>11257031</v>
      </c>
      <c r="DH238" s="111">
        <f>+DG238-ROC_BolxEst2[[#This Row],[TOTAL]]</f>
        <v>0</v>
      </c>
      <c r="DI238" s="117">
        <f t="shared" si="84"/>
        <v>5906025</v>
      </c>
      <c r="DJ238" s="118">
        <f t="shared" si="85"/>
        <v>0.23309467873908424</v>
      </c>
      <c r="DK238" s="118">
        <f t="shared" si="86"/>
        <v>0.390871355945835</v>
      </c>
      <c r="DL238" s="118">
        <f t="shared" si="87"/>
        <v>0.28200574836713355</v>
      </c>
      <c r="DM238" s="118">
        <f t="shared" si="88"/>
        <v>9.4028216947947219E-2</v>
      </c>
      <c r="DN238" s="119"/>
      <c r="DO238" s="120">
        <f t="shared" si="89"/>
        <v>4529362</v>
      </c>
      <c r="DP238" s="121">
        <f t="shared" si="90"/>
        <v>0.50967354784183738</v>
      </c>
      <c r="DQ238" s="121">
        <f t="shared" si="91"/>
        <v>0.36771911805680357</v>
      </c>
      <c r="DR238" s="121">
        <f t="shared" si="92"/>
        <v>0.12260733410135909</v>
      </c>
      <c r="DS238" s="119"/>
      <c r="DT238" s="122">
        <f t="shared" si="93"/>
        <v>1941983.5617363625</v>
      </c>
      <c r="DU238" s="122">
        <f t="shared" si="94"/>
        <v>4641737.8934662007</v>
      </c>
      <c r="DX238" s="122">
        <f t="shared" si="95"/>
        <v>3348919.6597778122</v>
      </c>
      <c r="DY238" s="122">
        <f t="shared" si="96"/>
        <v>1116618.8850196253</v>
      </c>
      <c r="DZ238" s="122">
        <f t="shared" si="97"/>
        <v>122468</v>
      </c>
      <c r="EA238" s="122">
        <f t="shared" si="80"/>
        <v>57585</v>
      </c>
      <c r="EB238" s="122">
        <f t="shared" si="81"/>
        <v>0</v>
      </c>
      <c r="EC238" s="122">
        <f t="shared" si="82"/>
        <v>0</v>
      </c>
      <c r="ED238" s="122">
        <f t="shared" si="98"/>
        <v>23101</v>
      </c>
      <c r="EE238" s="122">
        <f t="shared" si="99"/>
        <v>4617</v>
      </c>
      <c r="EF238" s="122">
        <f t="shared" si="100"/>
        <v>0</v>
      </c>
      <c r="EG238" s="122">
        <f t="shared" si="101"/>
        <v>11257031</v>
      </c>
      <c r="EH238" s="122">
        <f t="shared" si="102"/>
        <v>0</v>
      </c>
      <c r="EL238" s="111">
        <f>+EG238+ROC_BolxEst2[[#This Row],[Chascomús]]</f>
        <v>11257031</v>
      </c>
      <c r="EM238" s="111">
        <f>+EL238-ROC_BolxEst2[[#This Row],[TOTAL]]</f>
        <v>0</v>
      </c>
      <c r="EQ238" s="126">
        <f t="shared" si="83"/>
        <v>9203335</v>
      </c>
      <c r="ER238" s="127">
        <f>+EQ238/ROC_BolxEst2[[#This Row],[TOTAL]]</f>
        <v>0.81756326335070051</v>
      </c>
      <c r="ES238" s="126">
        <f>+ROC_BolxEst2[[#This Row],[TOTAL]]-EQ238</f>
        <v>2053696</v>
      </c>
      <c r="ET238" s="127">
        <f>+ES238/ROC_BolxEst2[[#This Row],[TOTAL]]</f>
        <v>0.18243673664929944</v>
      </c>
    </row>
    <row r="239" spans="1:150">
      <c r="A239" s="110">
        <v>2014</v>
      </c>
      <c r="B239" s="110" t="s">
        <v>9</v>
      </c>
      <c r="C239" s="110" t="s">
        <v>102</v>
      </c>
      <c r="D239" s="111">
        <v>2320623</v>
      </c>
      <c r="F239" s="110">
        <v>2014</v>
      </c>
      <c r="G239" s="110" t="s">
        <v>9</v>
      </c>
      <c r="H239" s="111">
        <v>2320623</v>
      </c>
      <c r="I239" s="111">
        <v>48947</v>
      </c>
      <c r="J239" s="111">
        <v>200108</v>
      </c>
      <c r="K239" s="111">
        <v>30294</v>
      </c>
      <c r="L239" s="111">
        <v>39433</v>
      </c>
      <c r="M239" s="111">
        <v>74180</v>
      </c>
      <c r="N239" s="111">
        <v>54614</v>
      </c>
      <c r="O239" s="111">
        <v>90661</v>
      </c>
      <c r="P239" s="111">
        <v>319147</v>
      </c>
      <c r="Q239" s="111">
        <v>183991</v>
      </c>
      <c r="R239" s="111">
        <v>280186</v>
      </c>
      <c r="S239" s="111">
        <v>37695</v>
      </c>
      <c r="T239" s="111">
        <v>55777</v>
      </c>
      <c r="U239" s="111">
        <v>0</v>
      </c>
      <c r="V239" s="111">
        <v>29673</v>
      </c>
      <c r="W239" s="111">
        <v>25372</v>
      </c>
      <c r="X239" s="111">
        <v>11091</v>
      </c>
      <c r="Y239" s="111">
        <v>4736</v>
      </c>
      <c r="Z239" s="111">
        <v>6886</v>
      </c>
      <c r="AA239" s="111">
        <v>176641</v>
      </c>
      <c r="AB239" s="111">
        <v>67321</v>
      </c>
      <c r="AC239" s="111">
        <v>784900</v>
      </c>
      <c r="AD239" s="111">
        <v>111480</v>
      </c>
      <c r="AE239" s="111">
        <v>575662</v>
      </c>
      <c r="AF239" s="111">
        <v>843019</v>
      </c>
      <c r="AG239" s="111">
        <v>377394</v>
      </c>
      <c r="AH239" s="111">
        <v>104836</v>
      </c>
      <c r="AI239" s="111">
        <v>95425</v>
      </c>
      <c r="AJ239" s="111">
        <v>130657</v>
      </c>
      <c r="AK239" s="111">
        <v>575510</v>
      </c>
      <c r="AL239" s="111">
        <v>225411</v>
      </c>
      <c r="AM239" s="111">
        <v>601415</v>
      </c>
      <c r="AN239" s="111">
        <v>0</v>
      </c>
      <c r="AO239" s="111">
        <v>20451</v>
      </c>
      <c r="AP239" s="111">
        <v>9583</v>
      </c>
      <c r="AQ239" s="111">
        <v>6644</v>
      </c>
      <c r="AR239" s="111">
        <v>601</v>
      </c>
      <c r="AS239" s="111">
        <v>2934</v>
      </c>
      <c r="AT239" s="111">
        <v>0</v>
      </c>
      <c r="AU239" s="111">
        <v>0</v>
      </c>
      <c r="AV239" s="111">
        <v>0</v>
      </c>
      <c r="AW239" s="111">
        <v>20577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289282</v>
      </c>
      <c r="BE239" s="111">
        <v>554821</v>
      </c>
      <c r="BF239" s="111">
        <v>599857</v>
      </c>
      <c r="BG239" s="111">
        <v>769793</v>
      </c>
      <c r="BH239" s="111">
        <v>118310</v>
      </c>
      <c r="BI239" s="111">
        <v>186687</v>
      </c>
      <c r="BJ239" s="111">
        <v>53450</v>
      </c>
      <c r="BK239" s="111">
        <v>38572</v>
      </c>
      <c r="BL239" s="111">
        <v>34198</v>
      </c>
      <c r="BM239" s="111">
        <v>8116</v>
      </c>
      <c r="BN239" s="111">
        <v>70738</v>
      </c>
      <c r="BO239" s="111">
        <v>55940</v>
      </c>
      <c r="BP239" s="111">
        <v>92238</v>
      </c>
      <c r="BQ239" s="111">
        <v>78175</v>
      </c>
      <c r="BR239" s="111">
        <v>136896</v>
      </c>
      <c r="BS239" s="111">
        <v>68825</v>
      </c>
      <c r="BT239" s="111">
        <v>34786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5261</v>
      </c>
      <c r="CE239" s="111">
        <v>13965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  <c r="CN239" s="111">
        <f t="shared" si="78"/>
        <v>11753785</v>
      </c>
      <c r="CO239" s="111"/>
      <c r="CQ239" s="128"/>
      <c r="CR239" s="129"/>
      <c r="CT239" s="115">
        <f>+ROC_BolxEst2[[#This Row],[Plaza Constitución]]+ROC_BolxEst2[[#This Row],[Dario y Maxi (Avellaneda)]]</f>
        <v>2520731</v>
      </c>
      <c r="CU2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2808723</v>
      </c>
      <c r="CV2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1420377</v>
      </c>
      <c r="CW239" s="115">
        <f>+ROC_BolxEst2[[#This Row],[Adrogué]]+ROC_BolxEst2[[#This Row],[Burzaco]]+ROC_BolxEst2[[#This Row],[Longchamps]]+ROC_BolxEst2[[#This Row],[Glew]]+ROC_BolxEst2[[#This Row],[Guernica]]+ROC_BolxEst2[[#This Row],[Alejandro Korn]]</f>
        <v>2518750</v>
      </c>
      <c r="CX239" s="115">
        <f>+ROC_BolxEst2[[#This Row],[Turdera]]+ROC_BolxEst2[[#This Row],[Llavallol]]+ROC_BolxEst2[[#This Row],[Luis Guillón]]+ROC_BolxEst2[[#This Row],[Monte Grande]]+ROC_BolxEst2[[#This Row],[El Jagüel]]+ROC_BolxEst2[[#This Row],[Ezeiza]]</f>
        <v>1733254</v>
      </c>
      <c r="CY2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537598</v>
      </c>
      <c r="CZ239" s="115">
        <f>+ROC_BolxEst2[[#This Row],[Villa España]]+ROC_BolxEst2[[#This Row],[Ranelagh]]+ROC_BolxEst2[[#This Row],[Sourigues]]</f>
        <v>126220</v>
      </c>
      <c r="DA2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60790</v>
      </c>
      <c r="DB239" s="115">
        <f>+ROC_BolxEst2[[#This Row],[Santa Sofía]]+ROC_BolxEst2[[#This Row],[Gutiérrez]]</f>
        <v>22081</v>
      </c>
      <c r="DC2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5261</v>
      </c>
      <c r="DD2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9" s="115">
        <f>+ROC_BolxEst2[[#This Row],[La Noria]]+ROC_BolxEst2[[#This Row],[Abbott]]+ROC_BolxEst2[[#This Row],[Monte]]</f>
        <v>0</v>
      </c>
      <c r="DF239" s="115">
        <f>+ROC_BolxEst2[[#This Row],[Uribelarrea]]+ROC_BolxEst2[[#This Row],[Empalme Lobos]]+ROC_BolxEst2[[#This Row],[Lobos]]</f>
        <v>0</v>
      </c>
      <c r="DG239" s="116">
        <f t="shared" si="79"/>
        <v>11753785</v>
      </c>
      <c r="DH239" s="111">
        <f>+DG239-ROC_BolxEst2[[#This Row],[TOTAL]]</f>
        <v>0</v>
      </c>
      <c r="DI239" s="117">
        <f t="shared" si="84"/>
        <v>6209979</v>
      </c>
      <c r="DJ239" s="118">
        <f t="shared" si="85"/>
        <v>0.22872492805531228</v>
      </c>
      <c r="DK239" s="118">
        <f t="shared" si="86"/>
        <v>0.40559718478919171</v>
      </c>
      <c r="DL239" s="118">
        <f t="shared" si="87"/>
        <v>0.27910786815865241</v>
      </c>
      <c r="DM239" s="118">
        <f t="shared" si="88"/>
        <v>8.6570018996843634E-2</v>
      </c>
      <c r="DN239" s="119"/>
      <c r="DO239" s="120">
        <f t="shared" si="89"/>
        <v>4789602</v>
      </c>
      <c r="DP239" s="121">
        <f t="shared" si="90"/>
        <v>0.52587876821497903</v>
      </c>
      <c r="DQ239" s="121">
        <f t="shared" si="91"/>
        <v>0.36187850263967652</v>
      </c>
      <c r="DR239" s="121">
        <f t="shared" si="92"/>
        <v>0.11224272914534443</v>
      </c>
      <c r="DS239" s="119"/>
      <c r="DT239" s="122">
        <f t="shared" si="93"/>
        <v>1996931.0166217955</v>
      </c>
      <c r="DU239" s="122">
        <f t="shared" si="94"/>
        <v>5018199.1887079244</v>
      </c>
      <c r="DX239" s="122">
        <f t="shared" si="95"/>
        <v>3453226.3291810481</v>
      </c>
      <c r="DY239" s="122">
        <f t="shared" si="96"/>
        <v>1071076.465489232</v>
      </c>
      <c r="DZ239" s="122">
        <f t="shared" si="97"/>
        <v>126220</v>
      </c>
      <c r="EA239" s="122">
        <f t="shared" si="80"/>
        <v>60790</v>
      </c>
      <c r="EB239" s="122">
        <f t="shared" si="81"/>
        <v>0</v>
      </c>
      <c r="EC239" s="122">
        <f t="shared" si="82"/>
        <v>0</v>
      </c>
      <c r="ED239" s="122">
        <f t="shared" si="98"/>
        <v>22081</v>
      </c>
      <c r="EE239" s="122">
        <f t="shared" si="99"/>
        <v>5261</v>
      </c>
      <c r="EF239" s="122">
        <f t="shared" si="100"/>
        <v>0</v>
      </c>
      <c r="EG239" s="122">
        <f t="shared" si="101"/>
        <v>11753785</v>
      </c>
      <c r="EH239" s="122">
        <f t="shared" si="102"/>
        <v>0</v>
      </c>
      <c r="EL239" s="111">
        <f>+EG239+ROC_BolxEst2[[#This Row],[Chascomús]]</f>
        <v>11753785</v>
      </c>
      <c r="EM239" s="111">
        <f>+EL239-ROC_BolxEst2[[#This Row],[TOTAL]]</f>
        <v>0</v>
      </c>
      <c r="EQ239" s="126">
        <f t="shared" si="83"/>
        <v>9687806</v>
      </c>
      <c r="ER239" s="127">
        <f>+EQ239/ROC_BolxEst2[[#This Row],[TOTAL]]</f>
        <v>0.82422862082299442</v>
      </c>
      <c r="ES239" s="126">
        <f>+ROC_BolxEst2[[#This Row],[TOTAL]]-EQ239</f>
        <v>2065979</v>
      </c>
      <c r="ET239" s="127">
        <f>+ES239/ROC_BolxEst2[[#This Row],[TOTAL]]</f>
        <v>0.17577137917700553</v>
      </c>
    </row>
    <row r="240" spans="1:150">
      <c r="A240" s="110">
        <v>2014</v>
      </c>
      <c r="B240" s="110" t="s">
        <v>10</v>
      </c>
      <c r="C240" s="110" t="s">
        <v>102</v>
      </c>
      <c r="D240" s="111">
        <v>2096293</v>
      </c>
      <c r="F240" s="110">
        <v>2014</v>
      </c>
      <c r="G240" s="110" t="s">
        <v>10</v>
      </c>
      <c r="H240" s="111">
        <v>2096293</v>
      </c>
      <c r="I240" s="111">
        <v>37967</v>
      </c>
      <c r="J240" s="111">
        <v>185427</v>
      </c>
      <c r="K240" s="111">
        <v>26805</v>
      </c>
      <c r="L240" s="111">
        <v>34575</v>
      </c>
      <c r="M240" s="111">
        <v>69271</v>
      </c>
      <c r="N240" s="111">
        <v>47724</v>
      </c>
      <c r="O240" s="111">
        <v>78864</v>
      </c>
      <c r="P240" s="111">
        <v>304428</v>
      </c>
      <c r="Q240" s="111">
        <v>184123</v>
      </c>
      <c r="R240" s="111">
        <v>256918</v>
      </c>
      <c r="S240" s="111">
        <v>36330</v>
      </c>
      <c r="T240" s="111">
        <v>49425</v>
      </c>
      <c r="U240" s="111">
        <v>0</v>
      </c>
      <c r="V240" s="111">
        <v>28756</v>
      </c>
      <c r="W240" s="111">
        <v>23758</v>
      </c>
      <c r="X240" s="111">
        <v>10570</v>
      </c>
      <c r="Y240" s="111">
        <v>4990</v>
      </c>
      <c r="Z240" s="111">
        <v>6446</v>
      </c>
      <c r="AA240" s="111">
        <v>165058</v>
      </c>
      <c r="AB240" s="111">
        <v>58520</v>
      </c>
      <c r="AC240" s="111">
        <v>689109</v>
      </c>
      <c r="AD240" s="111">
        <v>100127</v>
      </c>
      <c r="AE240" s="111">
        <v>537938</v>
      </c>
      <c r="AF240" s="111">
        <v>784306</v>
      </c>
      <c r="AG240" s="111">
        <v>336565</v>
      </c>
      <c r="AH240" s="111">
        <v>95480</v>
      </c>
      <c r="AI240" s="111">
        <v>85178</v>
      </c>
      <c r="AJ240" s="111">
        <v>120057</v>
      </c>
      <c r="AK240" s="111">
        <v>544051</v>
      </c>
      <c r="AL240" s="111">
        <v>207759</v>
      </c>
      <c r="AM240" s="111">
        <v>562151</v>
      </c>
      <c r="AN240" s="111">
        <v>0</v>
      </c>
      <c r="AO240" s="111">
        <v>18770</v>
      </c>
      <c r="AP240" s="111">
        <v>7176</v>
      </c>
      <c r="AQ240" s="111">
        <v>6340</v>
      </c>
      <c r="AR240" s="111">
        <v>623</v>
      </c>
      <c r="AS240" s="111">
        <v>2839</v>
      </c>
      <c r="AT240" s="111">
        <v>0</v>
      </c>
      <c r="AU240" s="111">
        <v>0</v>
      </c>
      <c r="AV240" s="111">
        <v>0</v>
      </c>
      <c r="AW240" s="111">
        <v>15589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248154</v>
      </c>
      <c r="BE240" s="111">
        <v>517630</v>
      </c>
      <c r="BF240" s="111">
        <v>548656</v>
      </c>
      <c r="BG240" s="111">
        <v>720270</v>
      </c>
      <c r="BH240" s="111">
        <v>108917</v>
      </c>
      <c r="BI240" s="111">
        <v>175814</v>
      </c>
      <c r="BJ240" s="111">
        <v>48437</v>
      </c>
      <c r="BK240" s="111">
        <v>36046</v>
      </c>
      <c r="BL240" s="111">
        <v>33186</v>
      </c>
      <c r="BM240" s="111">
        <v>7078</v>
      </c>
      <c r="BN240" s="111">
        <v>67904</v>
      </c>
      <c r="BO240" s="111">
        <v>49987</v>
      </c>
      <c r="BP240" s="111">
        <v>95484</v>
      </c>
      <c r="BQ240" s="111">
        <v>85832</v>
      </c>
      <c r="BR240" s="111">
        <v>134488</v>
      </c>
      <c r="BS240" s="111">
        <v>62300</v>
      </c>
      <c r="BT240" s="111">
        <v>32763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3333</v>
      </c>
      <c r="CE240" s="111">
        <v>13189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  <c r="CN240" s="111">
        <f t="shared" si="78"/>
        <v>10809774</v>
      </c>
      <c r="CO240" s="111"/>
      <c r="CQ240" s="113"/>
      <c r="CR240" s="114"/>
      <c r="CT240" s="115">
        <f>+ROC_BolxEst2[[#This Row],[Plaza Constitución]]+ROC_BolxEst2[[#This Row],[Dario y Maxi (Avellaneda)]]</f>
        <v>2281720</v>
      </c>
      <c r="CU2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2544532</v>
      </c>
      <c r="CV2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1328041</v>
      </c>
      <c r="CW240" s="115">
        <f>+ROC_BolxEst2[[#This Row],[Adrogué]]+ROC_BolxEst2[[#This Row],[Burzaco]]+ROC_BolxEst2[[#This Row],[Longchamps]]+ROC_BolxEst2[[#This Row],[Glew]]+ROC_BolxEst2[[#This Row],[Guernica]]+ROC_BolxEst2[[#This Row],[Alejandro Korn]]</f>
        <v>2319441</v>
      </c>
      <c r="CX240" s="115">
        <f>+ROC_BolxEst2[[#This Row],[Turdera]]+ROC_BolxEst2[[#This Row],[Llavallol]]+ROC_BolxEst2[[#This Row],[Luis Guillón]]+ROC_BolxEst2[[#This Row],[Monte Grande]]+ROC_BolxEst2[[#This Row],[El Jagüel]]+ROC_BolxEst2[[#This Row],[Ezeiza]]</f>
        <v>1614676</v>
      </c>
      <c r="CY2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528758</v>
      </c>
      <c r="CZ240" s="115">
        <f>+ROC_BolxEst2[[#This Row],[Villa España]]+ROC_BolxEst2[[#This Row],[Ranelagh]]+ROC_BolxEst2[[#This Row],[Sourigues]]</f>
        <v>117669</v>
      </c>
      <c r="DA2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51337</v>
      </c>
      <c r="DB240" s="115">
        <f>+ROC_BolxEst2[[#This Row],[Santa Sofía]]+ROC_BolxEst2[[#This Row],[Gutiérrez]]</f>
        <v>20267</v>
      </c>
      <c r="DC2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3333</v>
      </c>
      <c r="DD2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0" s="115">
        <f>+ROC_BolxEst2[[#This Row],[La Noria]]+ROC_BolxEst2[[#This Row],[Abbott]]+ROC_BolxEst2[[#This Row],[Monte]]</f>
        <v>0</v>
      </c>
      <c r="DF240" s="115">
        <f>+ROC_BolxEst2[[#This Row],[Uribelarrea]]+ROC_BolxEst2[[#This Row],[Empalme Lobos]]+ROC_BolxEst2[[#This Row],[Lobos]]</f>
        <v>0</v>
      </c>
      <c r="DG240" s="116">
        <f t="shared" si="79"/>
        <v>10809774</v>
      </c>
      <c r="DH240" s="111">
        <f>+DG240-ROC_BolxEst2[[#This Row],[TOTAL]]</f>
        <v>0</v>
      </c>
      <c r="DI240" s="117">
        <f t="shared" si="84"/>
        <v>5790916</v>
      </c>
      <c r="DJ240" s="118">
        <f t="shared" si="85"/>
        <v>0.22933176720228718</v>
      </c>
      <c r="DK240" s="118">
        <f t="shared" si="86"/>
        <v>0.40053093500233816</v>
      </c>
      <c r="DL240" s="118">
        <f t="shared" si="87"/>
        <v>0.27882911788048731</v>
      </c>
      <c r="DM240" s="118">
        <f t="shared" si="88"/>
        <v>9.1308179914887391E-2</v>
      </c>
      <c r="DN240" s="119"/>
      <c r="DO240" s="120">
        <f t="shared" si="89"/>
        <v>4462875</v>
      </c>
      <c r="DP240" s="121">
        <f t="shared" si="90"/>
        <v>0.51971901520880603</v>
      </c>
      <c r="DQ240" s="121">
        <f t="shared" si="91"/>
        <v>0.3618017533540599</v>
      </c>
      <c r="DR240" s="121">
        <f t="shared" si="92"/>
        <v>0.11847923143713414</v>
      </c>
      <c r="DS240" s="119"/>
      <c r="DT240" s="122">
        <f t="shared" si="93"/>
        <v>1851311.8798608028</v>
      </c>
      <c r="DU240" s="122">
        <f t="shared" si="94"/>
        <v>4555782.110220829</v>
      </c>
      <c r="DX240" s="122">
        <f t="shared" si="95"/>
        <v>3171502.1139157778</v>
      </c>
      <c r="DY240" s="122">
        <f t="shared" si="96"/>
        <v>1038571.8960025907</v>
      </c>
      <c r="DZ240" s="122">
        <f t="shared" si="97"/>
        <v>117669</v>
      </c>
      <c r="EA240" s="122">
        <f t="shared" si="80"/>
        <v>51337</v>
      </c>
      <c r="EB240" s="122">
        <f t="shared" si="81"/>
        <v>0</v>
      </c>
      <c r="EC240" s="122">
        <f t="shared" si="82"/>
        <v>0</v>
      </c>
      <c r="ED240" s="122">
        <f t="shared" si="98"/>
        <v>20267</v>
      </c>
      <c r="EE240" s="122">
        <f t="shared" si="99"/>
        <v>3333</v>
      </c>
      <c r="EF240" s="122">
        <f t="shared" si="100"/>
        <v>0</v>
      </c>
      <c r="EG240" s="122">
        <f t="shared" si="101"/>
        <v>10809774</v>
      </c>
      <c r="EH240" s="122">
        <f t="shared" si="102"/>
        <v>0</v>
      </c>
      <c r="EL240" s="111">
        <f>+EG240+ROC_BolxEst2[[#This Row],[Chascomús]]</f>
        <v>10809774</v>
      </c>
      <c r="EM240" s="111">
        <f>+EL240-ROC_BolxEst2[[#This Row],[TOTAL]]</f>
        <v>0</v>
      </c>
      <c r="EQ240" s="126">
        <f t="shared" si="83"/>
        <v>8899592</v>
      </c>
      <c r="ER240" s="127">
        <f>+EQ240/ROC_BolxEst2[[#This Row],[TOTAL]]</f>
        <v>0.82329121774423775</v>
      </c>
      <c r="ES240" s="126">
        <f>+ROC_BolxEst2[[#This Row],[TOTAL]]-EQ240</f>
        <v>1910182</v>
      </c>
      <c r="ET240" s="127">
        <f>+ES240/ROC_BolxEst2[[#This Row],[TOTAL]]</f>
        <v>0.17670878225576223</v>
      </c>
    </row>
    <row r="241" spans="1:150">
      <c r="A241" s="110">
        <v>2014</v>
      </c>
      <c r="B241" s="110" t="s">
        <v>11</v>
      </c>
      <c r="C241" s="110" t="s">
        <v>102</v>
      </c>
      <c r="D241" s="111">
        <v>2151117</v>
      </c>
      <c r="F241" s="110">
        <v>2014</v>
      </c>
      <c r="G241" s="110" t="s">
        <v>11</v>
      </c>
      <c r="H241" s="111">
        <v>2151117</v>
      </c>
      <c r="I241" s="111">
        <v>36040</v>
      </c>
      <c r="J241" s="111">
        <v>184893</v>
      </c>
      <c r="K241" s="111">
        <v>23631</v>
      </c>
      <c r="L241" s="111">
        <v>32516</v>
      </c>
      <c r="M241" s="111">
        <v>66123</v>
      </c>
      <c r="N241" s="111">
        <v>47061</v>
      </c>
      <c r="O241" s="111">
        <v>76149</v>
      </c>
      <c r="P241" s="111">
        <v>292771</v>
      </c>
      <c r="Q241" s="111">
        <v>169607</v>
      </c>
      <c r="R241" s="111">
        <v>245923</v>
      </c>
      <c r="S241" s="111">
        <v>34564</v>
      </c>
      <c r="T241" s="111">
        <v>45984</v>
      </c>
      <c r="U241" s="111">
        <v>0</v>
      </c>
      <c r="V241" s="111">
        <v>28292</v>
      </c>
      <c r="W241" s="111">
        <v>22399</v>
      </c>
      <c r="X241" s="111">
        <v>10038</v>
      </c>
      <c r="Y241" s="111">
        <v>4627</v>
      </c>
      <c r="Z241" s="111">
        <v>5801</v>
      </c>
      <c r="AA241" s="111">
        <v>161800</v>
      </c>
      <c r="AB241" s="111">
        <v>56757</v>
      </c>
      <c r="AC241" s="111">
        <v>697375</v>
      </c>
      <c r="AD241" s="111">
        <v>93495</v>
      </c>
      <c r="AE241" s="111">
        <v>507743</v>
      </c>
      <c r="AF241" s="111">
        <v>753118</v>
      </c>
      <c r="AG241" s="111">
        <v>319206</v>
      </c>
      <c r="AH241" s="111">
        <v>90123</v>
      </c>
      <c r="AI241" s="111">
        <v>82924</v>
      </c>
      <c r="AJ241" s="111">
        <v>123104</v>
      </c>
      <c r="AK241" s="111">
        <v>533259</v>
      </c>
      <c r="AL241" s="111">
        <v>202077</v>
      </c>
      <c r="AM241" s="111">
        <v>544940</v>
      </c>
      <c r="AN241" s="111">
        <v>0</v>
      </c>
      <c r="AO241" s="111">
        <v>16940</v>
      </c>
      <c r="AP241" s="111">
        <v>8296</v>
      </c>
      <c r="AQ241" s="111">
        <v>4273</v>
      </c>
      <c r="AR241" s="111">
        <v>505</v>
      </c>
      <c r="AS241" s="111">
        <v>2854</v>
      </c>
      <c r="AT241" s="111">
        <v>0</v>
      </c>
      <c r="AU241" s="111">
        <v>0</v>
      </c>
      <c r="AV241" s="111">
        <v>0</v>
      </c>
      <c r="AW241" s="111">
        <v>18741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231761</v>
      </c>
      <c r="BE241" s="111">
        <v>504666</v>
      </c>
      <c r="BF241" s="111">
        <v>512961</v>
      </c>
      <c r="BG241" s="111">
        <v>665297</v>
      </c>
      <c r="BH241" s="111">
        <v>107190</v>
      </c>
      <c r="BI241" s="111">
        <v>174028</v>
      </c>
      <c r="BJ241" s="111">
        <v>44784</v>
      </c>
      <c r="BK241" s="111">
        <v>31255</v>
      </c>
      <c r="BL241" s="111">
        <v>31544</v>
      </c>
      <c r="BM241" s="111">
        <v>8216</v>
      </c>
      <c r="BN241" s="111">
        <v>72076</v>
      </c>
      <c r="BO241" s="111">
        <v>47981</v>
      </c>
      <c r="BP241" s="111">
        <v>126666</v>
      </c>
      <c r="BQ241" s="111">
        <v>95362</v>
      </c>
      <c r="BR241" s="111">
        <v>141522</v>
      </c>
      <c r="BS241" s="111">
        <v>62121</v>
      </c>
      <c r="BT241" s="111">
        <v>28860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2725</v>
      </c>
      <c r="CE241" s="111">
        <v>14767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  <c r="CN241" s="111">
        <f t="shared" si="78"/>
        <v>10598848</v>
      </c>
      <c r="CO241" s="111"/>
      <c r="CQ241" s="128"/>
      <c r="CR241" s="129"/>
      <c r="CT241" s="115">
        <f>+ROC_BolxEst2[[#This Row],[Plaza Constitución]]+ROC_BolxEst2[[#This Row],[Dario y Maxi (Avellaneda)]]</f>
        <v>2336010</v>
      </c>
      <c r="CU2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2463734</v>
      </c>
      <c r="CV2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1267286</v>
      </c>
      <c r="CW241" s="115">
        <f>+ROC_BolxEst2[[#This Row],[Adrogué]]+ROC_BolxEst2[[#This Row],[Burzaco]]+ROC_BolxEst2[[#This Row],[Longchamps]]+ROC_BolxEst2[[#This Row],[Glew]]+ROC_BolxEst2[[#This Row],[Guernica]]+ROC_BolxEst2[[#This Row],[Alejandro Korn]]</f>
        <v>2195903</v>
      </c>
      <c r="CX241" s="115">
        <f>+ROC_BolxEst2[[#This Row],[Turdera]]+ROC_BolxEst2[[#This Row],[Llavallol]]+ROC_BolxEst2[[#This Row],[Luis Guillón]]+ROC_BolxEst2[[#This Row],[Monte Grande]]+ROC_BolxEst2[[#This Row],[El Jagüel]]+ROC_BolxEst2[[#This Row],[Ezeiza]]</f>
        <v>1576427</v>
      </c>
      <c r="CY2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574588</v>
      </c>
      <c r="CZ241" s="115">
        <f>+ROC_BolxEst2[[#This Row],[Villa España]]+ROC_BolxEst2[[#This Row],[Ranelagh]]+ROC_BolxEst2[[#This Row],[Sourigues]]</f>
        <v>107583</v>
      </c>
      <c r="DA2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51609</v>
      </c>
      <c r="DB241" s="115">
        <f>+ROC_BolxEst2[[#This Row],[Santa Sofía]]+ROC_BolxEst2[[#This Row],[Gutiérrez]]</f>
        <v>22983</v>
      </c>
      <c r="DC2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2725</v>
      </c>
      <c r="DD2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1" s="115">
        <f>+ROC_BolxEst2[[#This Row],[La Noria]]+ROC_BolxEst2[[#This Row],[Abbott]]+ROC_BolxEst2[[#This Row],[Monte]]</f>
        <v>0</v>
      </c>
      <c r="DF241" s="115">
        <f>+ROC_BolxEst2[[#This Row],[Uribelarrea]]+ROC_BolxEst2[[#This Row],[Empalme Lobos]]+ROC_BolxEst2[[#This Row],[Lobos]]</f>
        <v>0</v>
      </c>
      <c r="DG241" s="116">
        <f t="shared" si="79"/>
        <v>10598848</v>
      </c>
      <c r="DH241" s="111">
        <f>+DG241-ROC_BolxEst2[[#This Row],[TOTAL]]</f>
        <v>0</v>
      </c>
      <c r="DI241" s="117">
        <f t="shared" si="84"/>
        <v>5614204</v>
      </c>
      <c r="DJ241" s="118">
        <f t="shared" si="85"/>
        <v>0.22572852714293959</v>
      </c>
      <c r="DK241" s="118">
        <f t="shared" si="86"/>
        <v>0.39113345364721341</v>
      </c>
      <c r="DL241" s="118">
        <f t="shared" si="87"/>
        <v>0.28079261102731573</v>
      </c>
      <c r="DM241" s="118">
        <f t="shared" si="88"/>
        <v>0.10234540818253131</v>
      </c>
      <c r="DN241" s="119"/>
      <c r="DO241" s="120">
        <f t="shared" si="89"/>
        <v>4346918</v>
      </c>
      <c r="DP241" s="121">
        <f t="shared" si="90"/>
        <v>0.50516319838561485</v>
      </c>
      <c r="DQ241" s="121">
        <f t="shared" si="91"/>
        <v>0.36265395390481253</v>
      </c>
      <c r="DR241" s="121">
        <f t="shared" si="92"/>
        <v>0.13218284770957262</v>
      </c>
      <c r="DS241" s="119"/>
      <c r="DT241" s="122">
        <f t="shared" si="93"/>
        <v>1794590.0966911782</v>
      </c>
      <c r="DU241" s="122">
        <f t="shared" si="94"/>
        <v>4354182.4064658117</v>
      </c>
      <c r="DX241" s="122">
        <f t="shared" si="95"/>
        <v>3125844.223755639</v>
      </c>
      <c r="DY241" s="122">
        <f t="shared" si="96"/>
        <v>1139331.2730873711</v>
      </c>
      <c r="DZ241" s="122">
        <f t="shared" si="97"/>
        <v>107583</v>
      </c>
      <c r="EA241" s="122">
        <f t="shared" si="80"/>
        <v>51609</v>
      </c>
      <c r="EB241" s="122">
        <f t="shared" si="81"/>
        <v>0</v>
      </c>
      <c r="EC241" s="122">
        <f t="shared" si="82"/>
        <v>0</v>
      </c>
      <c r="ED241" s="122">
        <f t="shared" si="98"/>
        <v>22983</v>
      </c>
      <c r="EE241" s="122">
        <f t="shared" si="99"/>
        <v>2725</v>
      </c>
      <c r="EF241" s="122">
        <f t="shared" si="100"/>
        <v>0</v>
      </c>
      <c r="EG241" s="122">
        <f t="shared" si="101"/>
        <v>10598848</v>
      </c>
      <c r="EH241" s="122">
        <f t="shared" si="102"/>
        <v>0</v>
      </c>
      <c r="EL241" s="111">
        <f>+EG241+ROC_BolxEst2[[#This Row],[Chascomús]]</f>
        <v>10598848</v>
      </c>
      <c r="EM241" s="111">
        <f>+EL241-ROC_BolxEst2[[#This Row],[TOTAL]]</f>
        <v>0</v>
      </c>
      <c r="EQ241" s="126">
        <f t="shared" si="83"/>
        <v>8690742</v>
      </c>
      <c r="ER241" s="127">
        <f>+EQ241/ROC_BolxEst2[[#This Row],[TOTAL]]</f>
        <v>0.81997043452269525</v>
      </c>
      <c r="ES241" s="126">
        <f>+ROC_BolxEst2[[#This Row],[TOTAL]]-EQ241</f>
        <v>1908106</v>
      </c>
      <c r="ET241" s="127">
        <f>+ES241/ROC_BolxEst2[[#This Row],[TOTAL]]</f>
        <v>0.1800295654773047</v>
      </c>
    </row>
    <row r="242" spans="1:150">
      <c r="A242" s="110">
        <v>2015</v>
      </c>
      <c r="B242" s="110" t="s">
        <v>12</v>
      </c>
      <c r="C242" s="110" t="s">
        <v>102</v>
      </c>
      <c r="D242" s="111">
        <v>1984788</v>
      </c>
      <c r="F242" s="110">
        <v>2015</v>
      </c>
      <c r="G242" s="110" t="s">
        <v>12</v>
      </c>
      <c r="H242" s="111">
        <v>1984788</v>
      </c>
      <c r="I242" s="111">
        <v>27699</v>
      </c>
      <c r="J242" s="111">
        <v>169853</v>
      </c>
      <c r="K242" s="111">
        <v>22885</v>
      </c>
      <c r="L242" s="111">
        <v>29568</v>
      </c>
      <c r="M242" s="111">
        <v>58523</v>
      </c>
      <c r="N242" s="111">
        <v>41490</v>
      </c>
      <c r="O242" s="111">
        <v>63237</v>
      </c>
      <c r="P242" s="111">
        <v>252959</v>
      </c>
      <c r="Q242" s="111">
        <v>145009</v>
      </c>
      <c r="R242" s="111">
        <v>218720</v>
      </c>
      <c r="S242" s="111">
        <v>30631</v>
      </c>
      <c r="T242" s="111">
        <v>40444</v>
      </c>
      <c r="U242" s="111">
        <v>0</v>
      </c>
      <c r="V242" s="111">
        <v>25135</v>
      </c>
      <c r="W242" s="111">
        <v>19513</v>
      </c>
      <c r="X242" s="111">
        <v>9174</v>
      </c>
      <c r="Y242" s="111">
        <v>1773</v>
      </c>
      <c r="Z242" s="111">
        <v>5192</v>
      </c>
      <c r="AA242" s="111">
        <v>135305</v>
      </c>
      <c r="AB242" s="111">
        <v>40712</v>
      </c>
      <c r="AC242" s="111">
        <v>652022</v>
      </c>
      <c r="AD242" s="111">
        <v>76804</v>
      </c>
      <c r="AE242" s="111">
        <v>422981</v>
      </c>
      <c r="AF242" s="111">
        <v>671041</v>
      </c>
      <c r="AG242" s="111">
        <v>288305</v>
      </c>
      <c r="AH242" s="111">
        <v>73156</v>
      </c>
      <c r="AI242" s="111">
        <v>67771</v>
      </c>
      <c r="AJ242" s="111">
        <v>109013</v>
      </c>
      <c r="AK242" s="111">
        <v>487517</v>
      </c>
      <c r="AL242" s="111">
        <v>173999</v>
      </c>
      <c r="AM242" s="111">
        <v>514525</v>
      </c>
      <c r="AN242" s="111">
        <v>0</v>
      </c>
      <c r="AO242" s="111">
        <v>15020</v>
      </c>
      <c r="AP242" s="111">
        <v>6280</v>
      </c>
      <c r="AQ242" s="111">
        <v>3887</v>
      </c>
      <c r="AR242" s="111">
        <v>364</v>
      </c>
      <c r="AS242" s="111">
        <v>1517</v>
      </c>
      <c r="AT242" s="111">
        <v>0</v>
      </c>
      <c r="AU242" s="111">
        <v>0</v>
      </c>
      <c r="AV242" s="111">
        <v>0</v>
      </c>
      <c r="AW242" s="111">
        <v>14020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176090</v>
      </c>
      <c r="BE242" s="111">
        <v>411320</v>
      </c>
      <c r="BF242" s="111">
        <v>475566</v>
      </c>
      <c r="BG242" s="111">
        <v>596962</v>
      </c>
      <c r="BH242" s="111">
        <v>98158</v>
      </c>
      <c r="BI242" s="111">
        <v>161953</v>
      </c>
      <c r="BJ242" s="111">
        <v>39586</v>
      </c>
      <c r="BK242" s="111">
        <v>25750</v>
      </c>
      <c r="BL242" s="111">
        <v>29052</v>
      </c>
      <c r="BM242" s="111">
        <v>8483</v>
      </c>
      <c r="BN242" s="111">
        <v>69306</v>
      </c>
      <c r="BO242" s="111">
        <v>44199</v>
      </c>
      <c r="BP242" s="111">
        <v>108250</v>
      </c>
      <c r="BQ242" s="111">
        <v>82580</v>
      </c>
      <c r="BR242" s="111">
        <v>128345</v>
      </c>
      <c r="BS242" s="111">
        <v>57173</v>
      </c>
      <c r="BT242" s="111">
        <v>28196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2099</v>
      </c>
      <c r="CE242" s="111">
        <v>14051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  <c r="CN242" s="111">
        <f t="shared" si="78"/>
        <v>9457951</v>
      </c>
      <c r="CO242" s="111"/>
      <c r="CQ242" s="113"/>
      <c r="CR242" s="114"/>
      <c r="CT242" s="115">
        <f>+ROC_BolxEst2[[#This Row],[Plaza Constitución]]+ROC_BolxEst2[[#This Row],[Dario y Maxi (Avellaneda)]]</f>
        <v>2154641</v>
      </c>
      <c r="CU2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2179564</v>
      </c>
      <c r="CV2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1099558</v>
      </c>
      <c r="CW242" s="115">
        <f>+ROC_BolxEst2[[#This Row],[Adrogué]]+ROC_BolxEst2[[#This Row],[Burzaco]]+ROC_BolxEst2[[#This Row],[Longchamps]]+ROC_BolxEst2[[#This Row],[Glew]]+ROC_BolxEst2[[#This Row],[Guernica]]+ROC_BolxEst2[[#This Row],[Alejandro Korn]]</f>
        <v>1920049</v>
      </c>
      <c r="CX242" s="115">
        <f>+ROC_BolxEst2[[#This Row],[Turdera]]+ROC_BolxEst2[[#This Row],[Llavallol]]+ROC_BolxEst2[[#This Row],[Luis Guillón]]+ROC_BolxEst2[[#This Row],[Monte Grande]]+ROC_BolxEst2[[#This Row],[El Jagüel]]+ROC_BolxEst2[[#This Row],[Ezeiza]]</f>
        <v>1425981</v>
      </c>
      <c r="CY2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518049</v>
      </c>
      <c r="CZ242" s="115">
        <f>+ROC_BolxEst2[[#This Row],[Villa España]]+ROC_BolxEst2[[#This Row],[Ranelagh]]+ROC_BolxEst2[[#This Row],[Sourigues]]</f>
        <v>94388</v>
      </c>
      <c r="DA2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41088</v>
      </c>
      <c r="DB242" s="115">
        <f>+ROC_BolxEst2[[#This Row],[Santa Sofía]]+ROC_BolxEst2[[#This Row],[Gutiérrez]]</f>
        <v>22534</v>
      </c>
      <c r="DC2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2099</v>
      </c>
      <c r="DD2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2" s="115">
        <f>+ROC_BolxEst2[[#This Row],[La Noria]]+ROC_BolxEst2[[#This Row],[Abbott]]+ROC_BolxEst2[[#This Row],[Monte]]</f>
        <v>0</v>
      </c>
      <c r="DF242" s="115">
        <f>+ROC_BolxEst2[[#This Row],[Uribelarrea]]+ROC_BolxEst2[[#This Row],[Empalme Lobos]]+ROC_BolxEst2[[#This Row],[Lobos]]</f>
        <v>0</v>
      </c>
      <c r="DG242" s="116">
        <f t="shared" si="79"/>
        <v>9457951</v>
      </c>
      <c r="DH242" s="111">
        <f>+DG242-ROC_BolxEst2[[#This Row],[TOTAL]]</f>
        <v>0</v>
      </c>
      <c r="DI242" s="117">
        <f t="shared" si="84"/>
        <v>4963637</v>
      </c>
      <c r="DJ242" s="118">
        <f t="shared" si="85"/>
        <v>0.22152264559233481</v>
      </c>
      <c r="DK242" s="118">
        <f t="shared" si="86"/>
        <v>0.38682300901536515</v>
      </c>
      <c r="DL242" s="118">
        <f t="shared" si="87"/>
        <v>0.28728551261907348</v>
      </c>
      <c r="DM242" s="118">
        <f t="shared" si="88"/>
        <v>0.10436883277322656</v>
      </c>
      <c r="DN242" s="119"/>
      <c r="DO242" s="120">
        <f t="shared" si="89"/>
        <v>3864079</v>
      </c>
      <c r="DP242" s="121">
        <f t="shared" si="90"/>
        <v>0.4968969319726641</v>
      </c>
      <c r="DQ242" s="121">
        <f t="shared" si="91"/>
        <v>0.36903515688990829</v>
      </c>
      <c r="DR242" s="121">
        <f t="shared" si="92"/>
        <v>0.13406791113742758</v>
      </c>
      <c r="DS242" s="119"/>
      <c r="DT242" s="122">
        <f t="shared" si="93"/>
        <v>1576859.7746217139</v>
      </c>
      <c r="DU242" s="122">
        <f t="shared" si="94"/>
        <v>3836532.3796059429</v>
      </c>
      <c r="DX242" s="122">
        <f t="shared" si="95"/>
        <v>2849313.8868866693</v>
      </c>
      <c r="DY242" s="122">
        <f t="shared" si="96"/>
        <v>1035135.9588856739</v>
      </c>
      <c r="DZ242" s="122">
        <f t="shared" si="97"/>
        <v>94388</v>
      </c>
      <c r="EA242" s="122">
        <f t="shared" si="80"/>
        <v>41088</v>
      </c>
      <c r="EB242" s="122">
        <f t="shared" si="81"/>
        <v>0</v>
      </c>
      <c r="EC242" s="122">
        <f t="shared" si="82"/>
        <v>0</v>
      </c>
      <c r="ED242" s="122">
        <f t="shared" si="98"/>
        <v>22534</v>
      </c>
      <c r="EE242" s="122">
        <f t="shared" si="99"/>
        <v>2099</v>
      </c>
      <c r="EF242" s="122">
        <f t="shared" si="100"/>
        <v>0</v>
      </c>
      <c r="EG242" s="122">
        <f t="shared" si="101"/>
        <v>9457951</v>
      </c>
      <c r="EH242" s="122">
        <f t="shared" si="102"/>
        <v>0</v>
      </c>
      <c r="EL242" s="111">
        <f>+EG242+ROC_BolxEst2[[#This Row],[Chascomús]]</f>
        <v>9457951</v>
      </c>
      <c r="EM242" s="111">
        <f>+EL242-ROC_BolxEst2[[#This Row],[TOTAL]]</f>
        <v>0</v>
      </c>
      <c r="EQ242" s="126">
        <f t="shared" si="83"/>
        <v>7803610</v>
      </c>
      <c r="ER242" s="127">
        <f>+EQ242/ROC_BolxEst2[[#This Row],[TOTAL]]</f>
        <v>0.82508462985270281</v>
      </c>
      <c r="ES242" s="126">
        <f>+ROC_BolxEst2[[#This Row],[TOTAL]]-EQ242</f>
        <v>1654341</v>
      </c>
      <c r="ET242" s="127">
        <f>+ES242/ROC_BolxEst2[[#This Row],[TOTAL]]</f>
        <v>0.17491537014729724</v>
      </c>
    </row>
    <row r="243" spans="1:150">
      <c r="A243" s="110">
        <v>2015</v>
      </c>
      <c r="B243" s="110" t="s">
        <v>13</v>
      </c>
      <c r="C243" s="110" t="s">
        <v>102</v>
      </c>
      <c r="D243" s="111">
        <v>1950205</v>
      </c>
      <c r="F243" s="110">
        <v>2015</v>
      </c>
      <c r="G243" s="110" t="s">
        <v>13</v>
      </c>
      <c r="H243" s="111">
        <v>1950205</v>
      </c>
      <c r="I243" s="111">
        <v>21822</v>
      </c>
      <c r="J243" s="111">
        <v>158231</v>
      </c>
      <c r="K243" s="111">
        <v>18546</v>
      </c>
      <c r="L243" s="111">
        <v>27864</v>
      </c>
      <c r="M243" s="111">
        <v>57221</v>
      </c>
      <c r="N243" s="111">
        <v>35392</v>
      </c>
      <c r="O243" s="111">
        <v>62547</v>
      </c>
      <c r="P243" s="111">
        <v>267452</v>
      </c>
      <c r="Q243" s="111">
        <v>134520</v>
      </c>
      <c r="R243" s="111">
        <v>222592</v>
      </c>
      <c r="S243" s="111">
        <v>32482</v>
      </c>
      <c r="T243" s="111">
        <v>41794</v>
      </c>
      <c r="U243" s="111">
        <v>0</v>
      </c>
      <c r="V243" s="111">
        <v>25362</v>
      </c>
      <c r="W243" s="111">
        <v>18288</v>
      </c>
      <c r="X243" s="111">
        <v>9145</v>
      </c>
      <c r="Y243" s="111">
        <v>1638</v>
      </c>
      <c r="Z243" s="111">
        <v>4197</v>
      </c>
      <c r="AA243" s="111">
        <v>148687</v>
      </c>
      <c r="AB243" s="111">
        <v>37854</v>
      </c>
      <c r="AC243" s="111">
        <v>594535</v>
      </c>
      <c r="AD243" s="111">
        <v>84268</v>
      </c>
      <c r="AE243" s="111">
        <v>418102</v>
      </c>
      <c r="AF243" s="111">
        <v>636139</v>
      </c>
      <c r="AG243" s="111">
        <v>267290</v>
      </c>
      <c r="AH243" s="111">
        <v>79651</v>
      </c>
      <c r="AI243" s="111">
        <v>69984</v>
      </c>
      <c r="AJ243" s="111">
        <v>105758</v>
      </c>
      <c r="AK243" s="111">
        <v>458421</v>
      </c>
      <c r="AL243" s="111">
        <v>157020</v>
      </c>
      <c r="AM243" s="111">
        <v>503890</v>
      </c>
      <c r="AN243" s="111">
        <v>0</v>
      </c>
      <c r="AO243" s="111">
        <v>15469</v>
      </c>
      <c r="AP243" s="111">
        <v>5952</v>
      </c>
      <c r="AQ243" s="111">
        <v>2854</v>
      </c>
      <c r="AR243" s="111">
        <v>660</v>
      </c>
      <c r="AS243" s="111">
        <v>2469</v>
      </c>
      <c r="AT243" s="111">
        <v>0</v>
      </c>
      <c r="AU243" s="111">
        <v>0</v>
      </c>
      <c r="AV243" s="111">
        <v>0</v>
      </c>
      <c r="AW243" s="111">
        <v>18575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195030</v>
      </c>
      <c r="BE243" s="111">
        <v>383898</v>
      </c>
      <c r="BF243" s="111">
        <v>456279</v>
      </c>
      <c r="BG243" s="111">
        <v>587300</v>
      </c>
      <c r="BH243" s="111">
        <v>101332</v>
      </c>
      <c r="BI243" s="111">
        <v>162685</v>
      </c>
      <c r="BJ243" s="111">
        <v>35399</v>
      </c>
      <c r="BK243" s="111">
        <v>27021</v>
      </c>
      <c r="BL243" s="111">
        <v>25347</v>
      </c>
      <c r="BM243" s="111">
        <v>9104</v>
      </c>
      <c r="BN243" s="111">
        <v>62014</v>
      </c>
      <c r="BO243" s="111">
        <v>41313</v>
      </c>
      <c r="BP243" s="111">
        <v>118622</v>
      </c>
      <c r="BQ243" s="111">
        <v>78240</v>
      </c>
      <c r="BR243" s="111">
        <v>114345</v>
      </c>
      <c r="BS243" s="111">
        <v>54192</v>
      </c>
      <c r="BT243" s="111">
        <v>27022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3140</v>
      </c>
      <c r="CE243" s="111">
        <v>15400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  <c r="CN243" s="111">
        <f t="shared" si="78"/>
        <v>9194559</v>
      </c>
      <c r="CO243" s="111"/>
      <c r="CQ243" s="128"/>
      <c r="CR243" s="129"/>
      <c r="CT243" s="115">
        <f>+ROC_BolxEst2[[#This Row],[Plaza Constitución]]+ROC_BolxEst2[[#This Row],[Dario y Maxi (Avellaneda)]]</f>
        <v>2108436</v>
      </c>
      <c r="CU2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2060010</v>
      </c>
      <c r="CV2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1107727</v>
      </c>
      <c r="CW243" s="115">
        <f>+ROC_BolxEst2[[#This Row],[Adrogué]]+ROC_BolxEst2[[#This Row],[Burzaco]]+ROC_BolxEst2[[#This Row],[Longchamps]]+ROC_BolxEst2[[#This Row],[Glew]]+ROC_BolxEst2[[#This Row],[Guernica]]+ROC_BolxEst2[[#This Row],[Alejandro Korn]]</f>
        <v>1886524</v>
      </c>
      <c r="CX243" s="115">
        <f>+ROC_BolxEst2[[#This Row],[Turdera]]+ROC_BolxEst2[[#This Row],[Llavallol]]+ROC_BolxEst2[[#This Row],[Luis Guillón]]+ROC_BolxEst2[[#This Row],[Monte Grande]]+ROC_BolxEst2[[#This Row],[El Jagüel]]+ROC_BolxEst2[[#This Row],[Ezeiza]]</f>
        <v>1374724</v>
      </c>
      <c r="CY2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495748</v>
      </c>
      <c r="CZ243" s="115">
        <f>+ROC_BolxEst2[[#This Row],[Villa España]]+ROC_BolxEst2[[#This Row],[Ranelagh]]+ROC_BolxEst2[[#This Row],[Sourigues]]</f>
        <v>87767</v>
      </c>
      <c r="DA2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45979</v>
      </c>
      <c r="DB243" s="115">
        <f>+ROC_BolxEst2[[#This Row],[Santa Sofía]]+ROC_BolxEst2[[#This Row],[Gutiérrez]]</f>
        <v>24504</v>
      </c>
      <c r="DC2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3140</v>
      </c>
      <c r="DD2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3" s="115">
        <f>+ROC_BolxEst2[[#This Row],[La Noria]]+ROC_BolxEst2[[#This Row],[Abbott]]+ROC_BolxEst2[[#This Row],[Monte]]</f>
        <v>0</v>
      </c>
      <c r="DF243" s="115">
        <f>+ROC_BolxEst2[[#This Row],[Uribelarrea]]+ROC_BolxEst2[[#This Row],[Empalme Lobos]]+ROC_BolxEst2[[#This Row],[Lobos]]</f>
        <v>0</v>
      </c>
      <c r="DG243" s="116">
        <f t="shared" si="79"/>
        <v>9194559</v>
      </c>
      <c r="DH243" s="111">
        <f>+DG243-ROC_BolxEst2[[#This Row],[TOTAL]]</f>
        <v>0</v>
      </c>
      <c r="DI243" s="117">
        <f t="shared" si="84"/>
        <v>4864723</v>
      </c>
      <c r="DJ243" s="118">
        <f t="shared" si="85"/>
        <v>0.22770607905116078</v>
      </c>
      <c r="DK243" s="118">
        <f t="shared" si="86"/>
        <v>0.38779679747438855</v>
      </c>
      <c r="DL243" s="118">
        <f t="shared" si="87"/>
        <v>0.28259039620549825</v>
      </c>
      <c r="DM243" s="118">
        <f t="shared" si="88"/>
        <v>0.10190672726895242</v>
      </c>
      <c r="DN243" s="119"/>
      <c r="DO243" s="120">
        <f t="shared" si="89"/>
        <v>3756996</v>
      </c>
      <c r="DP243" s="121">
        <f t="shared" si="90"/>
        <v>0.50213628122042187</v>
      </c>
      <c r="DQ243" s="121">
        <f t="shared" si="91"/>
        <v>0.36591042417931774</v>
      </c>
      <c r="DR243" s="121">
        <f t="shared" si="92"/>
        <v>0.13195329460026042</v>
      </c>
      <c r="DS243" s="119"/>
      <c r="DT243" s="122">
        <f t="shared" si="93"/>
        <v>1587830.6944903133</v>
      </c>
      <c r="DU243" s="122">
        <f t="shared" si="94"/>
        <v>3738574.4891565912</v>
      </c>
      <c r="DX243" s="122">
        <f t="shared" si="95"/>
        <v>2724326.8975275722</v>
      </c>
      <c r="DY243" s="122">
        <f t="shared" si="96"/>
        <v>982436.91882552346</v>
      </c>
      <c r="DZ243" s="122">
        <f t="shared" si="97"/>
        <v>87767</v>
      </c>
      <c r="EA243" s="122">
        <f t="shared" si="80"/>
        <v>45979</v>
      </c>
      <c r="EB243" s="122">
        <f t="shared" si="81"/>
        <v>0</v>
      </c>
      <c r="EC243" s="122">
        <f t="shared" si="82"/>
        <v>0</v>
      </c>
      <c r="ED243" s="122">
        <f t="shared" si="98"/>
        <v>24504</v>
      </c>
      <c r="EE243" s="122">
        <f t="shared" si="99"/>
        <v>3140</v>
      </c>
      <c r="EF243" s="122">
        <f t="shared" si="100"/>
        <v>0</v>
      </c>
      <c r="EG243" s="122">
        <f t="shared" si="101"/>
        <v>9194559</v>
      </c>
      <c r="EH243" s="122">
        <f t="shared" si="102"/>
        <v>0</v>
      </c>
      <c r="EL243" s="111">
        <f>+EG243+ROC_BolxEst2[[#This Row],[Chascomús]]</f>
        <v>9194559</v>
      </c>
      <c r="EM243" s="111">
        <f>+EL243-ROC_BolxEst2[[#This Row],[TOTAL]]</f>
        <v>0</v>
      </c>
      <c r="EQ243" s="126">
        <f t="shared" si="83"/>
        <v>7567756</v>
      </c>
      <c r="ER243" s="127">
        <f>+EQ243/ROC_BolxEst2[[#This Row],[TOTAL]]</f>
        <v>0.82306894762435046</v>
      </c>
      <c r="ES243" s="126">
        <f>+ROC_BolxEst2[[#This Row],[TOTAL]]-EQ243</f>
        <v>1626803</v>
      </c>
      <c r="ET243" s="127">
        <f>+ES243/ROC_BolxEst2[[#This Row],[TOTAL]]</f>
        <v>0.17693105237564954</v>
      </c>
    </row>
    <row r="244" spans="1:150">
      <c r="A244" s="110">
        <v>2015</v>
      </c>
      <c r="B244" s="110" t="s">
        <v>14</v>
      </c>
      <c r="C244" s="110" t="s">
        <v>102</v>
      </c>
      <c r="D244" s="111">
        <v>2165252</v>
      </c>
      <c r="F244" s="110">
        <v>2015</v>
      </c>
      <c r="G244" s="110" t="s">
        <v>14</v>
      </c>
      <c r="H244" s="111">
        <v>2165252</v>
      </c>
      <c r="I244" s="111">
        <v>29565</v>
      </c>
      <c r="J244" s="111">
        <v>181586</v>
      </c>
      <c r="K244" s="111">
        <v>23354</v>
      </c>
      <c r="L244" s="111">
        <v>31814</v>
      </c>
      <c r="M244" s="111">
        <v>64807</v>
      </c>
      <c r="N244" s="111">
        <v>43605</v>
      </c>
      <c r="O244" s="111">
        <v>86744</v>
      </c>
      <c r="P244" s="111">
        <v>294802</v>
      </c>
      <c r="Q244" s="111">
        <v>172053</v>
      </c>
      <c r="R244" s="111">
        <v>254216</v>
      </c>
      <c r="S244" s="111">
        <v>34515</v>
      </c>
      <c r="T244" s="111">
        <v>46629</v>
      </c>
      <c r="U244" s="111">
        <v>0</v>
      </c>
      <c r="V244" s="111">
        <v>27585</v>
      </c>
      <c r="W244" s="111">
        <v>20495</v>
      </c>
      <c r="X244" s="111">
        <v>9167</v>
      </c>
      <c r="Y244" s="111">
        <v>1743</v>
      </c>
      <c r="Z244" s="111">
        <v>5318</v>
      </c>
      <c r="AA244" s="111">
        <v>160915</v>
      </c>
      <c r="AB244" s="111">
        <v>50549</v>
      </c>
      <c r="AC244" s="111">
        <v>712392</v>
      </c>
      <c r="AD244" s="111">
        <v>96944</v>
      </c>
      <c r="AE244" s="111">
        <v>496447</v>
      </c>
      <c r="AF244" s="111">
        <v>757824</v>
      </c>
      <c r="AG244" s="111">
        <v>324422</v>
      </c>
      <c r="AH244" s="111">
        <v>97505</v>
      </c>
      <c r="AI244" s="111">
        <v>83945</v>
      </c>
      <c r="AJ244" s="111">
        <v>133933</v>
      </c>
      <c r="AK244" s="111">
        <v>543169</v>
      </c>
      <c r="AL244" s="111">
        <v>188102</v>
      </c>
      <c r="AM244" s="111">
        <v>574209</v>
      </c>
      <c r="AN244" s="111">
        <v>0</v>
      </c>
      <c r="AO244" s="111">
        <v>17887</v>
      </c>
      <c r="AP244" s="111">
        <v>7059</v>
      </c>
      <c r="AQ244" s="111">
        <v>5544</v>
      </c>
      <c r="AR244" s="111">
        <v>867</v>
      </c>
      <c r="AS244" s="111">
        <v>3130</v>
      </c>
      <c r="AT244" s="111">
        <v>0</v>
      </c>
      <c r="AU244" s="111">
        <v>0</v>
      </c>
      <c r="AV244" s="111">
        <v>0</v>
      </c>
      <c r="AW244" s="111">
        <v>20119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235456</v>
      </c>
      <c r="BE244" s="111">
        <v>483548</v>
      </c>
      <c r="BF244" s="111">
        <v>532395</v>
      </c>
      <c r="BG244" s="111">
        <v>706333</v>
      </c>
      <c r="BH244" s="111">
        <v>116005</v>
      </c>
      <c r="BI244" s="111">
        <v>186416</v>
      </c>
      <c r="BJ244" s="111">
        <v>37695</v>
      </c>
      <c r="BK244" s="111">
        <v>31611</v>
      </c>
      <c r="BL244" s="111">
        <v>26681</v>
      </c>
      <c r="BM244" s="111">
        <v>10236</v>
      </c>
      <c r="BN244" s="111">
        <v>72311</v>
      </c>
      <c r="BO244" s="111">
        <v>47779</v>
      </c>
      <c r="BP244" s="111">
        <v>108625</v>
      </c>
      <c r="BQ244" s="111">
        <v>85463</v>
      </c>
      <c r="BR244" s="111">
        <v>128381</v>
      </c>
      <c r="BS244" s="111">
        <v>63192</v>
      </c>
      <c r="BT244" s="111">
        <v>31811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14</v>
      </c>
      <c r="CC244" s="111">
        <v>0</v>
      </c>
      <c r="CD244" s="111">
        <v>3850</v>
      </c>
      <c r="CE244" s="111">
        <v>15538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  <c r="CN244" s="111">
        <f t="shared" si="78"/>
        <v>10691552</v>
      </c>
      <c r="CO244" s="111"/>
      <c r="CQ244" s="113"/>
      <c r="CR244" s="114"/>
      <c r="CT244" s="115">
        <f>+ROC_BolxEst2[[#This Row],[Plaza Constitución]]+ROC_BolxEst2[[#This Row],[Dario y Maxi (Avellaneda)]]</f>
        <v>2346838</v>
      </c>
      <c r="CU2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2468143</v>
      </c>
      <c r="CV2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1277762</v>
      </c>
      <c r="CW244" s="115">
        <f>+ROC_BolxEst2[[#This Row],[Adrogué]]+ROC_BolxEst2[[#This Row],[Burzaco]]+ROC_BolxEst2[[#This Row],[Longchamps]]+ROC_BolxEst2[[#This Row],[Glew]]+ROC_BolxEst2[[#This Row],[Guernica]]+ROC_BolxEst2[[#This Row],[Alejandro Korn]]</f>
        <v>2260153</v>
      </c>
      <c r="CX244" s="115">
        <f>+ROC_BolxEst2[[#This Row],[Turdera]]+ROC_BolxEst2[[#This Row],[Llavallol]]+ROC_BolxEst2[[#This Row],[Luis Guillón]]+ROC_BolxEst2[[#This Row],[Monte Grande]]+ROC_BolxEst2[[#This Row],[El Jagüel]]+ROC_BolxEst2[[#This Row],[Ezeiza]]</f>
        <v>1620863</v>
      </c>
      <c r="CY2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537562</v>
      </c>
      <c r="CZ244" s="115">
        <f>+ROC_BolxEst2[[#This Row],[Villa España]]+ROC_BolxEst2[[#This Row],[Ranelagh]]+ROC_BolxEst2[[#This Row],[Sourigues]]</f>
        <v>95987</v>
      </c>
      <c r="DA2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54606</v>
      </c>
      <c r="DB244" s="115">
        <f>+ROC_BolxEst2[[#This Row],[Santa Sofía]]+ROC_BolxEst2[[#This Row],[Gutiérrez]]</f>
        <v>25774</v>
      </c>
      <c r="DC2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3864</v>
      </c>
      <c r="DD2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4" s="115">
        <f>+ROC_BolxEst2[[#This Row],[La Noria]]+ROC_BolxEst2[[#This Row],[Abbott]]+ROC_BolxEst2[[#This Row],[Monte]]</f>
        <v>0</v>
      </c>
      <c r="DF244" s="115">
        <f>+ROC_BolxEst2[[#This Row],[Uribelarrea]]+ROC_BolxEst2[[#This Row],[Empalme Lobos]]+ROC_BolxEst2[[#This Row],[Lobos]]</f>
        <v>0</v>
      </c>
      <c r="DG244" s="116">
        <f t="shared" si="79"/>
        <v>10691552</v>
      </c>
      <c r="DH244" s="111">
        <f>+DG244-ROC_BolxEst2[[#This Row],[TOTAL]]</f>
        <v>0</v>
      </c>
      <c r="DI244" s="117">
        <f t="shared" si="84"/>
        <v>5696340</v>
      </c>
      <c r="DJ244" s="118">
        <f t="shared" si="85"/>
        <v>0.22431280436209916</v>
      </c>
      <c r="DK244" s="118">
        <f t="shared" si="86"/>
        <v>0.39677284010434771</v>
      </c>
      <c r="DL244" s="118">
        <f t="shared" si="87"/>
        <v>0.28454463743386105</v>
      </c>
      <c r="DM244" s="118">
        <f t="shared" si="88"/>
        <v>9.4369718099692079E-2</v>
      </c>
      <c r="DN244" s="119"/>
      <c r="DO244" s="120">
        <f t="shared" si="89"/>
        <v>4418578</v>
      </c>
      <c r="DP244" s="121">
        <f t="shared" si="90"/>
        <v>0.51151139574768167</v>
      </c>
      <c r="DQ244" s="121">
        <f t="shared" si="91"/>
        <v>0.36682910203237329</v>
      </c>
      <c r="DR244" s="121">
        <f t="shared" si="92"/>
        <v>0.12165950221994497</v>
      </c>
      <c r="DS244" s="119"/>
      <c r="DT244" s="122">
        <f t="shared" si="93"/>
        <v>1804187.8131635401</v>
      </c>
      <c r="DU244" s="122">
        <f t="shared" si="94"/>
        <v>4453797.8493596781</v>
      </c>
      <c r="DX244" s="122">
        <f t="shared" si="95"/>
        <v>3194029.8482034956</v>
      </c>
      <c r="DY244" s="122">
        <f t="shared" si="96"/>
        <v>1059305.4892732869</v>
      </c>
      <c r="DZ244" s="122">
        <f t="shared" si="97"/>
        <v>95987</v>
      </c>
      <c r="EA244" s="122">
        <f t="shared" si="80"/>
        <v>54606</v>
      </c>
      <c r="EB244" s="122">
        <f t="shared" si="81"/>
        <v>0</v>
      </c>
      <c r="EC244" s="122">
        <f t="shared" si="82"/>
        <v>0</v>
      </c>
      <c r="ED244" s="122">
        <f t="shared" si="98"/>
        <v>25774</v>
      </c>
      <c r="EE244" s="122">
        <f t="shared" si="99"/>
        <v>3864</v>
      </c>
      <c r="EF244" s="122">
        <f t="shared" si="100"/>
        <v>0</v>
      </c>
      <c r="EG244" s="122">
        <f t="shared" si="101"/>
        <v>10691552.000000002</v>
      </c>
      <c r="EH244" s="122">
        <f t="shared" si="102"/>
        <v>0</v>
      </c>
      <c r="EL244" s="111">
        <f>+EG244+ROC_BolxEst2[[#This Row],[Chascomús]]</f>
        <v>10691552.000000002</v>
      </c>
      <c r="EM244" s="111">
        <f>+EL244-ROC_BolxEst2[[#This Row],[TOTAL]]</f>
        <v>0</v>
      </c>
      <c r="EQ244" s="126">
        <f t="shared" si="83"/>
        <v>8808622</v>
      </c>
      <c r="ER244" s="127">
        <f>+EQ244/ROC_BolxEst2[[#This Row],[TOTAL]]</f>
        <v>0.82388618602799668</v>
      </c>
      <c r="ES244" s="126">
        <f>+ROC_BolxEst2[[#This Row],[TOTAL]]-EQ244</f>
        <v>1882930</v>
      </c>
      <c r="ET244" s="127">
        <f>+ES244/ROC_BolxEst2[[#This Row],[TOTAL]]</f>
        <v>0.17611381397200332</v>
      </c>
    </row>
    <row r="245" spans="1:150">
      <c r="A245" s="110">
        <v>2015</v>
      </c>
      <c r="B245" s="110" t="s">
        <v>15</v>
      </c>
      <c r="C245" s="110" t="s">
        <v>102</v>
      </c>
      <c r="D245" s="111">
        <v>2347285</v>
      </c>
      <c r="F245" s="110">
        <v>2015</v>
      </c>
      <c r="G245" s="110" t="s">
        <v>15</v>
      </c>
      <c r="H245" s="111">
        <v>2347285</v>
      </c>
      <c r="I245" s="111">
        <v>29543</v>
      </c>
      <c r="J245" s="111">
        <v>188738</v>
      </c>
      <c r="K245" s="111">
        <v>25938</v>
      </c>
      <c r="L245" s="111">
        <v>32762</v>
      </c>
      <c r="M245" s="111">
        <v>67996</v>
      </c>
      <c r="N245" s="111">
        <v>45082</v>
      </c>
      <c r="O245" s="111">
        <v>102583</v>
      </c>
      <c r="P245" s="111">
        <v>319296</v>
      </c>
      <c r="Q245" s="111">
        <v>184245</v>
      </c>
      <c r="R245" s="111">
        <v>276453</v>
      </c>
      <c r="S245" s="111">
        <v>38366</v>
      </c>
      <c r="T245" s="111">
        <v>49298</v>
      </c>
      <c r="U245" s="111">
        <v>0</v>
      </c>
      <c r="V245" s="111">
        <v>27416</v>
      </c>
      <c r="W245" s="111">
        <v>19562</v>
      </c>
      <c r="X245" s="111">
        <v>8862</v>
      </c>
      <c r="Y245" s="111">
        <v>2019</v>
      </c>
      <c r="Z245" s="111">
        <v>5245</v>
      </c>
      <c r="AA245" s="111">
        <v>171164</v>
      </c>
      <c r="AB245" s="111">
        <v>54707</v>
      </c>
      <c r="AC245" s="111">
        <v>760558</v>
      </c>
      <c r="AD245" s="111">
        <v>104730</v>
      </c>
      <c r="AE245" s="111">
        <v>533764</v>
      </c>
      <c r="AF245" s="111">
        <v>831485</v>
      </c>
      <c r="AG245" s="111">
        <v>368458</v>
      </c>
      <c r="AH245" s="111">
        <v>109516</v>
      </c>
      <c r="AI245" s="111">
        <v>87304</v>
      </c>
      <c r="AJ245" s="111">
        <v>141328</v>
      </c>
      <c r="AK245" s="111">
        <v>598143</v>
      </c>
      <c r="AL245" s="111">
        <v>206529</v>
      </c>
      <c r="AM245" s="111">
        <v>609564</v>
      </c>
      <c r="AN245" s="111">
        <v>0</v>
      </c>
      <c r="AO245" s="111">
        <v>20804</v>
      </c>
      <c r="AP245" s="111">
        <v>9714</v>
      </c>
      <c r="AQ245" s="111">
        <v>4923</v>
      </c>
      <c r="AR245" s="111">
        <v>1036</v>
      </c>
      <c r="AS245" s="111">
        <v>2940</v>
      </c>
      <c r="AT245" s="111">
        <v>0</v>
      </c>
      <c r="AU245" s="111">
        <v>0</v>
      </c>
      <c r="AV245" s="111">
        <v>0</v>
      </c>
      <c r="AW245" s="111">
        <v>21357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240460</v>
      </c>
      <c r="BE245" s="111">
        <v>538324</v>
      </c>
      <c r="BF245" s="111">
        <v>558294</v>
      </c>
      <c r="BG245" s="111">
        <v>774791</v>
      </c>
      <c r="BH245" s="111">
        <v>131998</v>
      </c>
      <c r="BI245" s="111">
        <v>198131</v>
      </c>
      <c r="BJ245" s="111">
        <v>41147</v>
      </c>
      <c r="BK245" s="111">
        <v>32849</v>
      </c>
      <c r="BL245" s="111">
        <v>29780</v>
      </c>
      <c r="BM245" s="111">
        <v>11312</v>
      </c>
      <c r="BN245" s="111">
        <v>71211</v>
      </c>
      <c r="BO245" s="111">
        <v>53310</v>
      </c>
      <c r="BP245" s="111">
        <v>120138</v>
      </c>
      <c r="BQ245" s="111">
        <v>96121</v>
      </c>
      <c r="BR245" s="111">
        <v>147728</v>
      </c>
      <c r="BS245" s="111">
        <v>66390</v>
      </c>
      <c r="BT245" s="111">
        <v>34790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55</v>
      </c>
      <c r="CC245" s="111">
        <v>0</v>
      </c>
      <c r="CD245" s="111">
        <v>4419</v>
      </c>
      <c r="CE245" s="111">
        <v>16895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  <c r="CN245" s="111">
        <f t="shared" si="78"/>
        <v>11576856</v>
      </c>
      <c r="CO245" s="111"/>
      <c r="CQ245" s="128"/>
      <c r="CR245" s="129"/>
      <c r="CT245" s="115">
        <f>+ROC_BolxEst2[[#This Row],[Plaza Constitución]]+ROC_BolxEst2[[#This Row],[Dario y Maxi (Avellaneda)]]</f>
        <v>2536023</v>
      </c>
      <c r="CU2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2683245</v>
      </c>
      <c r="CV2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1376287</v>
      </c>
      <c r="CW245" s="115">
        <f>+ROC_BolxEst2[[#This Row],[Adrogué]]+ROC_BolxEst2[[#This Row],[Burzaco]]+ROC_BolxEst2[[#This Row],[Longchamps]]+ROC_BolxEst2[[#This Row],[Glew]]+ROC_BolxEst2[[#This Row],[Guernica]]+ROC_BolxEst2[[#This Row],[Alejandro Korn]]</f>
        <v>2441998</v>
      </c>
      <c r="CX245" s="115">
        <f>+ROC_BolxEst2[[#This Row],[Turdera]]+ROC_BolxEst2[[#This Row],[Llavallol]]+ROC_BolxEst2[[#This Row],[Luis Guillón]]+ROC_BolxEst2[[#This Row],[Monte Grande]]+ROC_BolxEst2[[#This Row],[El Jagüel]]+ROC_BolxEst2[[#This Row],[Ezeiza]]</f>
        <v>1752384</v>
      </c>
      <c r="CY2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589688</v>
      </c>
      <c r="CZ245" s="115">
        <f>+ROC_BolxEst2[[#This Row],[Villa España]]+ROC_BolxEst2[[#This Row],[Ranelagh]]+ROC_BolxEst2[[#This Row],[Sourigues]]</f>
        <v>103776</v>
      </c>
      <c r="DA2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60774</v>
      </c>
      <c r="DB245" s="115">
        <f>+ROC_BolxEst2[[#This Row],[Santa Sofía]]+ROC_BolxEst2[[#This Row],[Gutiérrez]]</f>
        <v>28207</v>
      </c>
      <c r="DC2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4474</v>
      </c>
      <c r="DD2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5" s="115">
        <f>+ROC_BolxEst2[[#This Row],[La Noria]]+ROC_BolxEst2[[#This Row],[Abbott]]+ROC_BolxEst2[[#This Row],[Monte]]</f>
        <v>0</v>
      </c>
      <c r="DF245" s="115">
        <f>+ROC_BolxEst2[[#This Row],[Uribelarrea]]+ROC_BolxEst2[[#This Row],[Empalme Lobos]]+ROC_BolxEst2[[#This Row],[Lobos]]</f>
        <v>0</v>
      </c>
      <c r="DG245" s="116">
        <f t="shared" si="79"/>
        <v>11576856</v>
      </c>
      <c r="DH245" s="111">
        <f>+DG245-ROC_BolxEst2[[#This Row],[TOTAL]]</f>
        <v>0</v>
      </c>
      <c r="DI245" s="117">
        <f t="shared" si="84"/>
        <v>6160357</v>
      </c>
      <c r="DJ245" s="118">
        <f t="shared" si="85"/>
        <v>0.22341026664526098</v>
      </c>
      <c r="DK245" s="118">
        <f t="shared" si="86"/>
        <v>0.39640527326581887</v>
      </c>
      <c r="DL245" s="118">
        <f t="shared" si="87"/>
        <v>0.28446143624468517</v>
      </c>
      <c r="DM245" s="118">
        <f t="shared" si="88"/>
        <v>9.5723023844235006E-2</v>
      </c>
      <c r="DN245" s="119"/>
      <c r="DO245" s="120">
        <f t="shared" si="89"/>
        <v>4784070</v>
      </c>
      <c r="DP245" s="121">
        <f t="shared" si="90"/>
        <v>0.51044361809087246</v>
      </c>
      <c r="DQ245" s="121">
        <f t="shared" si="91"/>
        <v>0.36629564366742123</v>
      </c>
      <c r="DR245" s="121">
        <f t="shared" si="92"/>
        <v>0.12326073824170633</v>
      </c>
      <c r="DS245" s="119"/>
      <c r="DT245" s="122">
        <f t="shared" si="93"/>
        <v>1942860.5746485149</v>
      </c>
      <c r="DU245" s="122">
        <f t="shared" si="94"/>
        <v>4816936.176347645</v>
      </c>
      <c r="DX245" s="122">
        <f t="shared" si="95"/>
        <v>3456645.6993219452</v>
      </c>
      <c r="DY245" s="122">
        <f t="shared" si="96"/>
        <v>1163182.5496818956</v>
      </c>
      <c r="DZ245" s="122">
        <f t="shared" si="97"/>
        <v>103776</v>
      </c>
      <c r="EA245" s="122">
        <f t="shared" si="80"/>
        <v>60774</v>
      </c>
      <c r="EB245" s="122">
        <f t="shared" si="81"/>
        <v>0</v>
      </c>
      <c r="EC245" s="122">
        <f t="shared" si="82"/>
        <v>0</v>
      </c>
      <c r="ED245" s="122">
        <f t="shared" si="98"/>
        <v>28207</v>
      </c>
      <c r="EE245" s="122">
        <f t="shared" si="99"/>
        <v>4474</v>
      </c>
      <c r="EF245" s="122">
        <f t="shared" si="100"/>
        <v>0</v>
      </c>
      <c r="EG245" s="122">
        <f t="shared" si="101"/>
        <v>11576856.000000002</v>
      </c>
      <c r="EH245" s="122">
        <f t="shared" si="102"/>
        <v>0</v>
      </c>
      <c r="EL245" s="111">
        <f>+EG245+ROC_BolxEst2[[#This Row],[Chascomús]]</f>
        <v>11576856.000000002</v>
      </c>
      <c r="EM245" s="111">
        <f>+EL245-ROC_BolxEst2[[#This Row],[TOTAL]]</f>
        <v>0</v>
      </c>
      <c r="EQ245" s="126">
        <f t="shared" si="83"/>
        <v>9534518</v>
      </c>
      <c r="ER245" s="127">
        <f>+EQ245/ROC_BolxEst2[[#This Row],[TOTAL]]</f>
        <v>0.82358439977140596</v>
      </c>
      <c r="ES245" s="126">
        <f>+ROC_BolxEst2[[#This Row],[TOTAL]]-EQ245</f>
        <v>2042338</v>
      </c>
      <c r="ET245" s="127">
        <f>+ES245/ROC_BolxEst2[[#This Row],[TOTAL]]</f>
        <v>0.17641560022859401</v>
      </c>
    </row>
    <row r="246" spans="1:150">
      <c r="A246" s="110">
        <v>2015</v>
      </c>
      <c r="B246" s="110" t="s">
        <v>4</v>
      </c>
      <c r="C246" s="110" t="s">
        <v>102</v>
      </c>
      <c r="D246" s="111">
        <v>2284862</v>
      </c>
      <c r="F246" s="110">
        <v>2015</v>
      </c>
      <c r="G246" s="110" t="s">
        <v>4</v>
      </c>
      <c r="H246" s="111">
        <v>2284862</v>
      </c>
      <c r="I246" s="111">
        <v>31438</v>
      </c>
      <c r="J246" s="111">
        <v>183033</v>
      </c>
      <c r="K246" s="111">
        <v>24623</v>
      </c>
      <c r="L246" s="111">
        <v>30316</v>
      </c>
      <c r="M246" s="111">
        <v>63880</v>
      </c>
      <c r="N246" s="111">
        <v>43912</v>
      </c>
      <c r="O246" s="111">
        <v>91280</v>
      </c>
      <c r="P246" s="111">
        <v>296334</v>
      </c>
      <c r="Q246" s="111">
        <v>174023</v>
      </c>
      <c r="R246" s="111">
        <v>255521</v>
      </c>
      <c r="S246" s="111">
        <v>36004</v>
      </c>
      <c r="T246" s="111">
        <v>47529</v>
      </c>
      <c r="U246" s="111">
        <v>0</v>
      </c>
      <c r="V246" s="111">
        <v>26672</v>
      </c>
      <c r="W246" s="111">
        <v>18904</v>
      </c>
      <c r="X246" s="111">
        <v>8330</v>
      </c>
      <c r="Y246" s="111">
        <v>1785</v>
      </c>
      <c r="Z246" s="111">
        <v>4724</v>
      </c>
      <c r="AA246" s="111">
        <v>162894</v>
      </c>
      <c r="AB246" s="111">
        <v>51559</v>
      </c>
      <c r="AC246" s="111">
        <v>746503</v>
      </c>
      <c r="AD246" s="111">
        <v>100469</v>
      </c>
      <c r="AE246" s="111">
        <v>516615</v>
      </c>
      <c r="AF246" s="111">
        <v>815906</v>
      </c>
      <c r="AG246" s="111">
        <v>373707</v>
      </c>
      <c r="AH246" s="111">
        <v>101043</v>
      </c>
      <c r="AI246" s="111">
        <v>86008</v>
      </c>
      <c r="AJ246" s="111">
        <v>137496</v>
      </c>
      <c r="AK246" s="111">
        <v>565640</v>
      </c>
      <c r="AL246" s="111">
        <v>192004</v>
      </c>
      <c r="AM246" s="111">
        <v>573603</v>
      </c>
      <c r="AN246" s="111">
        <v>0</v>
      </c>
      <c r="AO246" s="111">
        <v>18314</v>
      </c>
      <c r="AP246" s="111">
        <v>8976</v>
      </c>
      <c r="AQ246" s="111">
        <v>4149</v>
      </c>
      <c r="AR246" s="111">
        <v>729</v>
      </c>
      <c r="AS246" s="111">
        <v>2828</v>
      </c>
      <c r="AT246" s="111">
        <v>0</v>
      </c>
      <c r="AU246" s="111">
        <v>0</v>
      </c>
      <c r="AV246" s="111">
        <v>0</v>
      </c>
      <c r="AW246" s="111">
        <v>19875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218118</v>
      </c>
      <c r="BE246" s="111">
        <v>500139</v>
      </c>
      <c r="BF246" s="111">
        <v>521340</v>
      </c>
      <c r="BG246" s="111">
        <v>723045</v>
      </c>
      <c r="BH246" s="111">
        <v>127089</v>
      </c>
      <c r="BI246" s="111">
        <v>187879</v>
      </c>
      <c r="BJ246" s="111">
        <v>39603</v>
      </c>
      <c r="BK246" s="111">
        <v>31457</v>
      </c>
      <c r="BL246" s="111">
        <v>29434</v>
      </c>
      <c r="BM246" s="111">
        <v>11316</v>
      </c>
      <c r="BN246" s="111">
        <v>75868</v>
      </c>
      <c r="BO246" s="111">
        <v>51191</v>
      </c>
      <c r="BP246" s="111">
        <v>106607</v>
      </c>
      <c r="BQ246" s="111">
        <v>81419</v>
      </c>
      <c r="BR246" s="111">
        <v>145456</v>
      </c>
      <c r="BS246" s="111">
        <v>64560</v>
      </c>
      <c r="BT246" s="111">
        <v>32521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144</v>
      </c>
      <c r="CC246" s="111">
        <v>0</v>
      </c>
      <c r="CD246" s="111">
        <v>4004</v>
      </c>
      <c r="CE246" s="111">
        <v>17611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  <c r="CN246" s="111">
        <f t="shared" si="78"/>
        <v>11070289</v>
      </c>
      <c r="CO246" s="111"/>
      <c r="CQ246" s="113"/>
      <c r="CR246" s="114"/>
      <c r="CT246" s="115">
        <f>+ROC_BolxEst2[[#This Row],[Plaza Constitución]]+ROC_BolxEst2[[#This Row],[Dario y Maxi (Avellaneda)]]</f>
        <v>2467895</v>
      </c>
      <c r="CU2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2636197</v>
      </c>
      <c r="CV2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1286731</v>
      </c>
      <c r="CW246" s="115">
        <f>+ROC_BolxEst2[[#This Row],[Adrogué]]+ROC_BolxEst2[[#This Row],[Burzaco]]+ROC_BolxEst2[[#This Row],[Longchamps]]+ROC_BolxEst2[[#This Row],[Glew]]+ROC_BolxEst2[[#This Row],[Guernica]]+ROC_BolxEst2[[#This Row],[Alejandro Korn]]</f>
        <v>2277610</v>
      </c>
      <c r="CX246" s="115">
        <f>+ROC_BolxEst2[[#This Row],[Turdera]]+ROC_BolxEst2[[#This Row],[Llavallol]]+ROC_BolxEst2[[#This Row],[Luis Guillón]]+ROC_BolxEst2[[#This Row],[Monte Grande]]+ROC_BolxEst2[[#This Row],[El Jagüel]]+ROC_BolxEst2[[#This Row],[Ezeiza]]</f>
        <v>1655794</v>
      </c>
      <c r="CY2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557622</v>
      </c>
      <c r="CZ246" s="115">
        <f>+ROC_BolxEst2[[#This Row],[Villa España]]+ROC_BolxEst2[[#This Row],[Ranelagh]]+ROC_BolxEst2[[#This Row],[Sourigues]]</f>
        <v>100494</v>
      </c>
      <c r="DA2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54871</v>
      </c>
      <c r="DB246" s="115">
        <f>+ROC_BolxEst2[[#This Row],[Santa Sofía]]+ROC_BolxEst2[[#This Row],[Gutiérrez]]</f>
        <v>28927</v>
      </c>
      <c r="DC2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4148</v>
      </c>
      <c r="DD2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6" s="115">
        <f>+ROC_BolxEst2[[#This Row],[La Noria]]+ROC_BolxEst2[[#This Row],[Abbott]]+ROC_BolxEst2[[#This Row],[Monte]]</f>
        <v>0</v>
      </c>
      <c r="DF246" s="115">
        <f>+ROC_BolxEst2[[#This Row],[Uribelarrea]]+ROC_BolxEst2[[#This Row],[Empalme Lobos]]+ROC_BolxEst2[[#This Row],[Lobos]]</f>
        <v>0</v>
      </c>
      <c r="DG246" s="116">
        <f t="shared" si="79"/>
        <v>11070289</v>
      </c>
      <c r="DH246" s="111">
        <f>+DG246-ROC_BolxEst2[[#This Row],[TOTAL]]</f>
        <v>0</v>
      </c>
      <c r="DI246" s="117">
        <f t="shared" si="84"/>
        <v>5777757</v>
      </c>
      <c r="DJ246" s="118">
        <f t="shared" si="85"/>
        <v>0.22270424318641299</v>
      </c>
      <c r="DK246" s="118">
        <f t="shared" si="86"/>
        <v>0.39420314838439902</v>
      </c>
      <c r="DL246" s="118">
        <f t="shared" si="87"/>
        <v>0.28658076135773797</v>
      </c>
      <c r="DM246" s="118">
        <f t="shared" si="88"/>
        <v>9.6511847071450052E-2</v>
      </c>
      <c r="DN246" s="119"/>
      <c r="DO246" s="120">
        <f t="shared" si="89"/>
        <v>4491026</v>
      </c>
      <c r="DP246" s="121">
        <f t="shared" si="90"/>
        <v>0.50714691921177923</v>
      </c>
      <c r="DQ246" s="121">
        <f t="shared" si="91"/>
        <v>0.36868947095830662</v>
      </c>
      <c r="DR246" s="121">
        <f t="shared" si="92"/>
        <v>0.12416360982991415</v>
      </c>
      <c r="DS246" s="119"/>
      <c r="DT246" s="122">
        <f t="shared" si="93"/>
        <v>1836341.6882385327</v>
      </c>
      <c r="DU246" s="122">
        <f t="shared" si="94"/>
        <v>4587401.1658674516</v>
      </c>
      <c r="DX246" s="122">
        <f t="shared" si="95"/>
        <v>3334983.3053228296</v>
      </c>
      <c r="DY246" s="122">
        <f t="shared" si="96"/>
        <v>1123122.8405711865</v>
      </c>
      <c r="DZ246" s="122">
        <f t="shared" si="97"/>
        <v>100494</v>
      </c>
      <c r="EA246" s="122">
        <f t="shared" si="80"/>
        <v>54871</v>
      </c>
      <c r="EB246" s="122">
        <f t="shared" si="81"/>
        <v>0</v>
      </c>
      <c r="EC246" s="122">
        <f t="shared" si="82"/>
        <v>0</v>
      </c>
      <c r="ED246" s="122">
        <f t="shared" si="98"/>
        <v>28927</v>
      </c>
      <c r="EE246" s="122">
        <f t="shared" si="99"/>
        <v>4148</v>
      </c>
      <c r="EF246" s="122">
        <f t="shared" si="100"/>
        <v>0</v>
      </c>
      <c r="EG246" s="122">
        <f t="shared" si="101"/>
        <v>11070289</v>
      </c>
      <c r="EH246" s="122">
        <f t="shared" si="102"/>
        <v>0</v>
      </c>
      <c r="EL246" s="111">
        <f>+EG246+ROC_BolxEst2[[#This Row],[Chascomús]]</f>
        <v>11070289</v>
      </c>
      <c r="EM246" s="111">
        <f>+EL246-ROC_BolxEst2[[#This Row],[TOTAL]]</f>
        <v>0</v>
      </c>
      <c r="EQ246" s="126">
        <f t="shared" si="83"/>
        <v>9128272</v>
      </c>
      <c r="ER246" s="127">
        <f>+EQ246/ROC_BolxEst2[[#This Row],[TOTAL]]</f>
        <v>0.82457395647033249</v>
      </c>
      <c r="ES246" s="126">
        <f>+ROC_BolxEst2[[#This Row],[TOTAL]]-EQ246</f>
        <v>1942017</v>
      </c>
      <c r="ET246" s="127">
        <f>+ES246/ROC_BolxEst2[[#This Row],[TOTAL]]</f>
        <v>0.17542604352966756</v>
      </c>
    </row>
    <row r="247" spans="1:150">
      <c r="A247" s="110">
        <v>2015</v>
      </c>
      <c r="B247" s="110" t="s">
        <v>5</v>
      </c>
      <c r="C247" s="110" t="s">
        <v>102</v>
      </c>
      <c r="D247" s="111">
        <v>2236671</v>
      </c>
      <c r="F247" s="110">
        <v>2015</v>
      </c>
      <c r="G247" s="110" t="s">
        <v>5</v>
      </c>
      <c r="H247" s="111">
        <v>2236671</v>
      </c>
      <c r="I247" s="111">
        <v>27149</v>
      </c>
      <c r="J247" s="111">
        <v>187832</v>
      </c>
      <c r="K247" s="111">
        <v>24022</v>
      </c>
      <c r="L247" s="111">
        <v>29952</v>
      </c>
      <c r="M247" s="111">
        <v>62535</v>
      </c>
      <c r="N247" s="111">
        <v>43212</v>
      </c>
      <c r="O247" s="111">
        <v>83570</v>
      </c>
      <c r="P247" s="111">
        <v>294153</v>
      </c>
      <c r="Q247" s="111">
        <v>164928</v>
      </c>
      <c r="R247" s="111">
        <v>252192</v>
      </c>
      <c r="S247" s="111">
        <v>35149</v>
      </c>
      <c r="T247" s="111">
        <v>45948</v>
      </c>
      <c r="U247" s="111">
        <v>0</v>
      </c>
      <c r="V247" s="111">
        <v>24328</v>
      </c>
      <c r="W247" s="111">
        <v>17609</v>
      </c>
      <c r="X247" s="111">
        <v>7226</v>
      </c>
      <c r="Y247" s="111">
        <v>1510</v>
      </c>
      <c r="Z247" s="111">
        <v>4336</v>
      </c>
      <c r="AA247" s="111">
        <v>137609</v>
      </c>
      <c r="AB247" s="111">
        <v>53290</v>
      </c>
      <c r="AC247" s="111">
        <v>766556</v>
      </c>
      <c r="AD247" s="111">
        <v>101006</v>
      </c>
      <c r="AE247" s="111">
        <v>543168</v>
      </c>
      <c r="AF247" s="111">
        <v>844007</v>
      </c>
      <c r="AG247" s="111">
        <v>384338</v>
      </c>
      <c r="AH247" s="111">
        <v>101768</v>
      </c>
      <c r="AI247" s="111">
        <v>87466</v>
      </c>
      <c r="AJ247" s="111">
        <v>136173</v>
      </c>
      <c r="AK247" s="111">
        <v>552552</v>
      </c>
      <c r="AL247" s="111">
        <v>192589</v>
      </c>
      <c r="AM247" s="111">
        <v>573149</v>
      </c>
      <c r="AN247" s="111">
        <v>0</v>
      </c>
      <c r="AO247" s="111">
        <v>18343</v>
      </c>
      <c r="AP247" s="111">
        <v>9015</v>
      </c>
      <c r="AQ247" s="111">
        <v>4424</v>
      </c>
      <c r="AR247" s="111">
        <v>708</v>
      </c>
      <c r="AS247" s="111">
        <v>2649</v>
      </c>
      <c r="AT247" s="111">
        <v>0</v>
      </c>
      <c r="AU247" s="111">
        <v>0</v>
      </c>
      <c r="AV247" s="111">
        <v>0</v>
      </c>
      <c r="AW247" s="111">
        <v>18078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219878</v>
      </c>
      <c r="BE247" s="111">
        <v>501853</v>
      </c>
      <c r="BF247" s="111">
        <v>514185</v>
      </c>
      <c r="BG247" s="111">
        <v>715093</v>
      </c>
      <c r="BH247" s="111">
        <v>125832</v>
      </c>
      <c r="BI247" s="111">
        <v>182335</v>
      </c>
      <c r="BJ247" s="111">
        <v>37061</v>
      </c>
      <c r="BK247" s="111">
        <v>28605</v>
      </c>
      <c r="BL247" s="111">
        <v>28409</v>
      </c>
      <c r="BM247" s="111">
        <v>10594</v>
      </c>
      <c r="BN247" s="111">
        <v>77281</v>
      </c>
      <c r="BO247" s="111">
        <v>49856</v>
      </c>
      <c r="BP247" s="111">
        <v>106682</v>
      </c>
      <c r="BQ247" s="111">
        <v>95522</v>
      </c>
      <c r="BR247" s="111">
        <v>142433</v>
      </c>
      <c r="BS247" s="111">
        <v>70877</v>
      </c>
      <c r="BT247" s="111">
        <v>32261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141</v>
      </c>
      <c r="CC247" s="111">
        <v>0</v>
      </c>
      <c r="CD247" s="111">
        <v>3032</v>
      </c>
      <c r="CE247" s="111">
        <v>16932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  <c r="CN247" s="111">
        <f t="shared" si="78"/>
        <v>11028072</v>
      </c>
      <c r="CO247" s="111"/>
      <c r="CQ247" s="128"/>
      <c r="CR247" s="129"/>
      <c r="CT247" s="115">
        <f>+ROC_BolxEst2[[#This Row],[Plaza Constitución]]+ROC_BolxEst2[[#This Row],[Dario y Maxi (Avellaneda)]]</f>
        <v>2424503</v>
      </c>
      <c r="CU2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2719514</v>
      </c>
      <c r="CV2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1228279</v>
      </c>
      <c r="CW247" s="115">
        <f>+ROC_BolxEst2[[#This Row],[Adrogué]]+ROC_BolxEst2[[#This Row],[Burzaco]]+ROC_BolxEst2[[#This Row],[Longchamps]]+ROC_BolxEst2[[#This Row],[Glew]]+ROC_BolxEst2[[#This Row],[Guernica]]+ROC_BolxEst2[[#This Row],[Alejandro Korn]]</f>
        <v>2259176</v>
      </c>
      <c r="CX247" s="115">
        <f>+ROC_BolxEst2[[#This Row],[Turdera]]+ROC_BolxEst2[[#This Row],[Llavallol]]+ROC_BolxEst2[[#This Row],[Luis Guillón]]+ROC_BolxEst2[[#This Row],[Monte Grande]]+ROC_BolxEst2[[#This Row],[El Jagüel]]+ROC_BolxEst2[[#This Row],[Ezeiza]]</f>
        <v>1643697</v>
      </c>
      <c r="CY2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574912</v>
      </c>
      <c r="CZ247" s="115">
        <f>+ROC_BolxEst2[[#This Row],[Villa España]]+ROC_BolxEst2[[#This Row],[Ranelagh]]+ROC_BolxEst2[[#This Row],[Sourigues]]</f>
        <v>94075</v>
      </c>
      <c r="DA2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53217</v>
      </c>
      <c r="DB247" s="115">
        <f>+ROC_BolxEst2[[#This Row],[Santa Sofía]]+ROC_BolxEst2[[#This Row],[Gutiérrez]]</f>
        <v>27526</v>
      </c>
      <c r="DC2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3173</v>
      </c>
      <c r="DD2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7" s="115">
        <f>+ROC_BolxEst2[[#This Row],[La Noria]]+ROC_BolxEst2[[#This Row],[Abbott]]+ROC_BolxEst2[[#This Row],[Monte]]</f>
        <v>0</v>
      </c>
      <c r="DF247" s="115">
        <f>+ROC_BolxEst2[[#This Row],[Uribelarrea]]+ROC_BolxEst2[[#This Row],[Empalme Lobos]]+ROC_BolxEst2[[#This Row],[Lobos]]</f>
        <v>0</v>
      </c>
      <c r="DG247" s="116">
        <f t="shared" si="79"/>
        <v>11028072</v>
      </c>
      <c r="DH247" s="111">
        <f>+DG247-ROC_BolxEst2[[#This Row],[TOTAL]]</f>
        <v>0</v>
      </c>
      <c r="DI247" s="117">
        <f t="shared" si="84"/>
        <v>5706064</v>
      </c>
      <c r="DJ247" s="118">
        <f t="shared" si="85"/>
        <v>0.21525853898589289</v>
      </c>
      <c r="DK247" s="118">
        <f t="shared" si="86"/>
        <v>0.39592545754832054</v>
      </c>
      <c r="DL247" s="118">
        <f t="shared" si="87"/>
        <v>0.2880614377967019</v>
      </c>
      <c r="DM247" s="118">
        <f t="shared" si="88"/>
        <v>0.10075456566908468</v>
      </c>
      <c r="DN247" s="119"/>
      <c r="DO247" s="120">
        <f t="shared" si="89"/>
        <v>4477785</v>
      </c>
      <c r="DP247" s="121">
        <f t="shared" si="90"/>
        <v>0.50452980658964197</v>
      </c>
      <c r="DQ247" s="121">
        <f t="shared" si="91"/>
        <v>0.36707814242979508</v>
      </c>
      <c r="DR247" s="121">
        <f t="shared" si="92"/>
        <v>0.12839205098056294</v>
      </c>
      <c r="DS247" s="119"/>
      <c r="DT247" s="122">
        <f t="shared" si="93"/>
        <v>1750173.9735469143</v>
      </c>
      <c r="DU247" s="122">
        <f t="shared" si="94"/>
        <v>4591174.3320400994</v>
      </c>
      <c r="DX247" s="122">
        <f t="shared" si="95"/>
        <v>3340376.9675542386</v>
      </c>
      <c r="DY247" s="122">
        <f t="shared" si="96"/>
        <v>1168355.7268587474</v>
      </c>
      <c r="DZ247" s="122">
        <f t="shared" si="97"/>
        <v>94075</v>
      </c>
      <c r="EA247" s="122">
        <f t="shared" si="80"/>
        <v>53217</v>
      </c>
      <c r="EB247" s="122">
        <f t="shared" si="81"/>
        <v>0</v>
      </c>
      <c r="EC247" s="122">
        <f t="shared" si="82"/>
        <v>0</v>
      </c>
      <c r="ED247" s="122">
        <f t="shared" si="98"/>
        <v>27526</v>
      </c>
      <c r="EE247" s="122">
        <f t="shared" si="99"/>
        <v>3173</v>
      </c>
      <c r="EF247" s="122">
        <f t="shared" si="100"/>
        <v>0</v>
      </c>
      <c r="EG247" s="122">
        <f t="shared" si="101"/>
        <v>11028072.000000002</v>
      </c>
      <c r="EH247" s="122">
        <f t="shared" si="102"/>
        <v>0</v>
      </c>
      <c r="EL247" s="111">
        <f>+EG247+ROC_BolxEst2[[#This Row],[Chascomús]]</f>
        <v>11028072.000000002</v>
      </c>
      <c r="EM247" s="111">
        <f>+EL247-ROC_BolxEst2[[#This Row],[TOTAL]]</f>
        <v>0</v>
      </c>
      <c r="EQ247" s="126">
        <f t="shared" si="83"/>
        <v>9125479</v>
      </c>
      <c r="ER247" s="127">
        <f>+EQ247/ROC_BolxEst2[[#This Row],[TOTAL]]</f>
        <v>0.82747727798657822</v>
      </c>
      <c r="ES247" s="126">
        <f>+ROC_BolxEst2[[#This Row],[TOTAL]]-EQ247</f>
        <v>1902593</v>
      </c>
      <c r="ET247" s="127">
        <f>+ES247/ROC_BolxEst2[[#This Row],[TOTAL]]</f>
        <v>0.17252272201342175</v>
      </c>
    </row>
    <row r="248" spans="1:150">
      <c r="A248" s="110">
        <v>2015</v>
      </c>
      <c r="B248" s="110" t="s">
        <v>6</v>
      </c>
      <c r="C248" s="110" t="s">
        <v>102</v>
      </c>
      <c r="D248" s="111">
        <v>2329403</v>
      </c>
      <c r="F248" s="110">
        <v>2015</v>
      </c>
      <c r="G248" s="110" t="s">
        <v>6</v>
      </c>
      <c r="H248" s="111">
        <v>2329403</v>
      </c>
      <c r="I248" s="111">
        <v>25515</v>
      </c>
      <c r="J248" s="111">
        <v>185750</v>
      </c>
      <c r="K248" s="111">
        <v>24342</v>
      </c>
      <c r="L248" s="111">
        <v>30243</v>
      </c>
      <c r="M248" s="111">
        <v>61207</v>
      </c>
      <c r="N248" s="111">
        <v>40615</v>
      </c>
      <c r="O248" s="111">
        <v>75584</v>
      </c>
      <c r="P248" s="111">
        <v>294764</v>
      </c>
      <c r="Q248" s="111">
        <v>156422</v>
      </c>
      <c r="R248" s="111">
        <v>245672</v>
      </c>
      <c r="S248" s="111">
        <v>32088</v>
      </c>
      <c r="T248" s="111">
        <v>42752</v>
      </c>
      <c r="U248" s="111">
        <v>0</v>
      </c>
      <c r="V248" s="111">
        <v>24938</v>
      </c>
      <c r="W248" s="111">
        <v>17194</v>
      </c>
      <c r="X248" s="111">
        <v>10126</v>
      </c>
      <c r="Y248" s="111">
        <v>1598</v>
      </c>
      <c r="Z248" s="111">
        <v>4785</v>
      </c>
      <c r="AA248" s="111">
        <v>145422</v>
      </c>
      <c r="AB248" s="111">
        <v>55668</v>
      </c>
      <c r="AC248" s="111">
        <v>776390</v>
      </c>
      <c r="AD248" s="111">
        <v>95084</v>
      </c>
      <c r="AE248" s="111">
        <v>537623</v>
      </c>
      <c r="AF248" s="111">
        <v>859568</v>
      </c>
      <c r="AG248" s="111">
        <v>368519</v>
      </c>
      <c r="AH248" s="111">
        <v>96388</v>
      </c>
      <c r="AI248" s="111">
        <v>86715</v>
      </c>
      <c r="AJ248" s="111">
        <v>133115</v>
      </c>
      <c r="AK248" s="111">
        <v>548954</v>
      </c>
      <c r="AL248" s="111">
        <v>202255</v>
      </c>
      <c r="AM248" s="111">
        <v>560469</v>
      </c>
      <c r="AN248" s="111">
        <v>0</v>
      </c>
      <c r="AO248" s="111">
        <v>18118</v>
      </c>
      <c r="AP248" s="111">
        <v>8600</v>
      </c>
      <c r="AQ248" s="111">
        <v>4354</v>
      </c>
      <c r="AR248" s="111">
        <v>763</v>
      </c>
      <c r="AS248" s="111">
        <v>2248</v>
      </c>
      <c r="AT248" s="111">
        <v>0</v>
      </c>
      <c r="AU248" s="111">
        <v>0</v>
      </c>
      <c r="AV248" s="111">
        <v>0</v>
      </c>
      <c r="AW248" s="111">
        <v>19532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213113</v>
      </c>
      <c r="BE248" s="111">
        <v>489548</v>
      </c>
      <c r="BF248" s="111">
        <v>523554</v>
      </c>
      <c r="BG248" s="111">
        <v>721617</v>
      </c>
      <c r="BH248" s="111">
        <v>125114</v>
      </c>
      <c r="BI248" s="111">
        <v>184017</v>
      </c>
      <c r="BJ248" s="111">
        <v>36337</v>
      </c>
      <c r="BK248" s="111">
        <v>27144</v>
      </c>
      <c r="BL248" s="111">
        <v>28422</v>
      </c>
      <c r="BM248" s="111">
        <v>10021</v>
      </c>
      <c r="BN248" s="111">
        <v>74562</v>
      </c>
      <c r="BO248" s="111">
        <v>46827</v>
      </c>
      <c r="BP248" s="111">
        <v>98056</v>
      </c>
      <c r="BQ248" s="111">
        <v>86084</v>
      </c>
      <c r="BR248" s="111">
        <v>230028</v>
      </c>
      <c r="BS248" s="111">
        <v>91610</v>
      </c>
      <c r="BT248" s="111">
        <v>42274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31</v>
      </c>
      <c r="CC248" s="111">
        <v>0</v>
      </c>
      <c r="CD248" s="111">
        <v>1895</v>
      </c>
      <c r="CE248" s="111">
        <v>16788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  <c r="CN248" s="111">
        <f t="shared" si="78"/>
        <v>11169825</v>
      </c>
      <c r="CO248" s="111"/>
      <c r="CQ248" s="113"/>
      <c r="CR248" s="114"/>
      <c r="CT248" s="115">
        <f>+ROC_BolxEst2[[#This Row],[Plaza Constitución]]+ROC_BolxEst2[[#This Row],[Dario y Maxi (Avellaneda)]]</f>
        <v>2515153</v>
      </c>
      <c r="CU2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2718367</v>
      </c>
      <c r="CV2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1207752</v>
      </c>
      <c r="CW248" s="115">
        <f>+ROC_BolxEst2[[#This Row],[Adrogué]]+ROC_BolxEst2[[#This Row],[Burzaco]]+ROC_BolxEst2[[#This Row],[Longchamps]]+ROC_BolxEst2[[#This Row],[Glew]]+ROC_BolxEst2[[#This Row],[Guernica]]+ROC_BolxEst2[[#This Row],[Alejandro Korn]]</f>
        <v>2256963</v>
      </c>
      <c r="CX248" s="115">
        <f>+ROC_BolxEst2[[#This Row],[Turdera]]+ROC_BolxEst2[[#This Row],[Llavallol]]+ROC_BolxEst2[[#This Row],[Luis Guillón]]+ROC_BolxEst2[[#This Row],[Monte Grande]]+ROC_BolxEst2[[#This Row],[El Jagüel]]+ROC_BolxEst2[[#This Row],[Ezeiza]]</f>
        <v>1627896</v>
      </c>
      <c r="CY2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669441</v>
      </c>
      <c r="CZ248" s="115">
        <f>+ROC_BolxEst2[[#This Row],[Villa España]]+ROC_BolxEst2[[#This Row],[Ranelagh]]+ROC_BolxEst2[[#This Row],[Sourigues]]</f>
        <v>91903</v>
      </c>
      <c r="DA2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53615</v>
      </c>
      <c r="DB248" s="115">
        <f>+ROC_BolxEst2[[#This Row],[Santa Sofía]]+ROC_BolxEst2[[#This Row],[Gutiérrez]]</f>
        <v>26809</v>
      </c>
      <c r="DC2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1926</v>
      </c>
      <c r="DD2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8" s="115">
        <f>+ROC_BolxEst2[[#This Row],[La Noria]]+ROC_BolxEst2[[#This Row],[Abbott]]+ROC_BolxEst2[[#This Row],[Monte]]</f>
        <v>0</v>
      </c>
      <c r="DF248" s="115">
        <f>+ROC_BolxEst2[[#This Row],[Uribelarrea]]+ROC_BolxEst2[[#This Row],[Empalme Lobos]]+ROC_BolxEst2[[#This Row],[Lobos]]</f>
        <v>0</v>
      </c>
      <c r="DG248" s="116">
        <f t="shared" si="79"/>
        <v>11169825</v>
      </c>
      <c r="DH248" s="111">
        <f>+DG248-ROC_BolxEst2[[#This Row],[TOTAL]]</f>
        <v>0</v>
      </c>
      <c r="DI248" s="117">
        <f t="shared" si="84"/>
        <v>5762052</v>
      </c>
      <c r="DJ248" s="118">
        <f t="shared" si="85"/>
        <v>0.20960449506529966</v>
      </c>
      <c r="DK248" s="118">
        <f t="shared" si="86"/>
        <v>0.3916943130676363</v>
      </c>
      <c r="DL248" s="118">
        <f t="shared" si="87"/>
        <v>0.28252018551724284</v>
      </c>
      <c r="DM248" s="118">
        <f t="shared" si="88"/>
        <v>0.1161810063498212</v>
      </c>
      <c r="DN248" s="119"/>
      <c r="DO248" s="120">
        <f t="shared" si="89"/>
        <v>4554300</v>
      </c>
      <c r="DP248" s="121">
        <f t="shared" si="90"/>
        <v>0.49556748567288056</v>
      </c>
      <c r="DQ248" s="121">
        <f t="shared" si="91"/>
        <v>0.35744153876556223</v>
      </c>
      <c r="DR248" s="121">
        <f t="shared" si="92"/>
        <v>0.14699097556155721</v>
      </c>
      <c r="DS248" s="119"/>
      <c r="DT248" s="122">
        <f t="shared" si="93"/>
        <v>1734939.3745769737</v>
      </c>
      <c r="DU248" s="122">
        <f t="shared" si="94"/>
        <v>4589268.4259211356</v>
      </c>
      <c r="DX248" s="122">
        <f t="shared" si="95"/>
        <v>3310134.7755737752</v>
      </c>
      <c r="DY248" s="122">
        <f t="shared" si="96"/>
        <v>1361229.4239281155</v>
      </c>
      <c r="DZ248" s="122">
        <f t="shared" si="97"/>
        <v>91903</v>
      </c>
      <c r="EA248" s="122">
        <f t="shared" si="80"/>
        <v>53615</v>
      </c>
      <c r="EB248" s="122">
        <f t="shared" si="81"/>
        <v>0</v>
      </c>
      <c r="EC248" s="122">
        <f t="shared" si="82"/>
        <v>0</v>
      </c>
      <c r="ED248" s="122">
        <f t="shared" si="98"/>
        <v>26809</v>
      </c>
      <c r="EE248" s="122">
        <f t="shared" si="99"/>
        <v>1926</v>
      </c>
      <c r="EF248" s="122">
        <f t="shared" si="100"/>
        <v>0</v>
      </c>
      <c r="EG248" s="122">
        <f t="shared" si="101"/>
        <v>11169825</v>
      </c>
      <c r="EH248" s="122">
        <f t="shared" si="102"/>
        <v>0</v>
      </c>
      <c r="EL248" s="111">
        <f>+EG248+ROC_BolxEst2[[#This Row],[Chascomús]]</f>
        <v>11169825</v>
      </c>
      <c r="EM248" s="111">
        <f>+EL248-ROC_BolxEst2[[#This Row],[TOTAL]]</f>
        <v>0</v>
      </c>
      <c r="EQ248" s="126">
        <f t="shared" si="83"/>
        <v>9271244</v>
      </c>
      <c r="ER248" s="127">
        <f>+EQ248/ROC_BolxEst2[[#This Row],[TOTAL]]</f>
        <v>0.83002589566085416</v>
      </c>
      <c r="ES248" s="126">
        <f>+ROC_BolxEst2[[#This Row],[TOTAL]]-EQ248</f>
        <v>1898581</v>
      </c>
      <c r="ET248" s="127">
        <f>+ES248/ROC_BolxEst2[[#This Row],[TOTAL]]</f>
        <v>0.16997410433914587</v>
      </c>
    </row>
    <row r="249" spans="1:150">
      <c r="A249" s="110">
        <v>2015</v>
      </c>
      <c r="B249" s="110" t="s">
        <v>7</v>
      </c>
      <c r="C249" s="110" t="s">
        <v>102</v>
      </c>
      <c r="D249" s="111">
        <v>2272076</v>
      </c>
      <c r="F249" s="110">
        <v>2015</v>
      </c>
      <c r="G249" s="110" t="s">
        <v>7</v>
      </c>
      <c r="H249" s="111">
        <v>2272076</v>
      </c>
      <c r="I249" s="111">
        <v>25529</v>
      </c>
      <c r="J249" s="111">
        <v>175041</v>
      </c>
      <c r="K249" s="111">
        <v>22353</v>
      </c>
      <c r="L249" s="111">
        <v>27876</v>
      </c>
      <c r="M249" s="111">
        <v>59938</v>
      </c>
      <c r="N249" s="111">
        <v>42168</v>
      </c>
      <c r="O249" s="111">
        <v>78944</v>
      </c>
      <c r="P249" s="111">
        <v>280524</v>
      </c>
      <c r="Q249" s="111">
        <v>148891</v>
      </c>
      <c r="R249" s="111">
        <v>234396</v>
      </c>
      <c r="S249" s="111">
        <v>28851</v>
      </c>
      <c r="T249" s="111">
        <v>38305</v>
      </c>
      <c r="U249" s="111">
        <v>0</v>
      </c>
      <c r="V249" s="111">
        <v>22145</v>
      </c>
      <c r="W249" s="111">
        <v>15701</v>
      </c>
      <c r="X249" s="111">
        <v>7302</v>
      </c>
      <c r="Y249" s="111">
        <v>1396</v>
      </c>
      <c r="Z249" s="111">
        <v>3927</v>
      </c>
      <c r="AA249" s="111">
        <v>138055</v>
      </c>
      <c r="AB249" s="111">
        <v>52956</v>
      </c>
      <c r="AC249" s="111">
        <v>746720</v>
      </c>
      <c r="AD249" s="111">
        <v>97313</v>
      </c>
      <c r="AE249" s="111">
        <v>511827</v>
      </c>
      <c r="AF249" s="111">
        <v>839269</v>
      </c>
      <c r="AG249" s="111">
        <v>336400</v>
      </c>
      <c r="AH249" s="111">
        <v>95093</v>
      </c>
      <c r="AI249" s="111">
        <v>84358</v>
      </c>
      <c r="AJ249" s="111">
        <v>129662</v>
      </c>
      <c r="AK249" s="111">
        <v>532635</v>
      </c>
      <c r="AL249" s="111">
        <v>180580</v>
      </c>
      <c r="AM249" s="111">
        <v>563235</v>
      </c>
      <c r="AN249" s="111">
        <v>0</v>
      </c>
      <c r="AO249" s="111">
        <v>18001</v>
      </c>
      <c r="AP249" s="111">
        <v>6935</v>
      </c>
      <c r="AQ249" s="111">
        <v>3461</v>
      </c>
      <c r="AR249" s="111">
        <v>508</v>
      </c>
      <c r="AS249" s="111">
        <v>2369</v>
      </c>
      <c r="AT249" s="111">
        <v>0</v>
      </c>
      <c r="AU249" s="111">
        <v>0</v>
      </c>
      <c r="AV249" s="111">
        <v>0</v>
      </c>
      <c r="AW249" s="111">
        <v>18479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217552</v>
      </c>
      <c r="BE249" s="111">
        <v>490456</v>
      </c>
      <c r="BF249" s="111">
        <v>515777</v>
      </c>
      <c r="BG249" s="111">
        <v>680379</v>
      </c>
      <c r="BH249" s="111">
        <v>117701</v>
      </c>
      <c r="BI249" s="111">
        <v>182628</v>
      </c>
      <c r="BJ249" s="111">
        <v>33534</v>
      </c>
      <c r="BK249" s="111">
        <v>25978</v>
      </c>
      <c r="BL249" s="111">
        <v>24458</v>
      </c>
      <c r="BM249" s="111">
        <v>9829</v>
      </c>
      <c r="BN249" s="111">
        <v>68196</v>
      </c>
      <c r="BO249" s="111">
        <v>47122</v>
      </c>
      <c r="BP249" s="111">
        <v>100624</v>
      </c>
      <c r="BQ249" s="111">
        <v>77933</v>
      </c>
      <c r="BR249" s="111">
        <v>260807</v>
      </c>
      <c r="BS249" s="111">
        <v>107421</v>
      </c>
      <c r="BT249" s="111">
        <v>51275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30</v>
      </c>
      <c r="CC249" s="111">
        <v>0</v>
      </c>
      <c r="CD249" s="111">
        <v>975</v>
      </c>
      <c r="CE249" s="111">
        <v>15637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  <c r="CN249" s="111">
        <f t="shared" si="78"/>
        <v>10871531</v>
      </c>
      <c r="CO249" s="111"/>
      <c r="CQ249" s="128"/>
      <c r="CR249" s="129"/>
      <c r="CT249" s="115">
        <f>+ROC_BolxEst2[[#This Row],[Plaza Constitución]]+ROC_BolxEst2[[#This Row],[Dario y Maxi (Avellaneda)]]</f>
        <v>2447117</v>
      </c>
      <c r="CU2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2610014</v>
      </c>
      <c r="CV2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1150772</v>
      </c>
      <c r="CW249" s="115">
        <f>+ROC_BolxEst2[[#This Row],[Adrogué]]+ROC_BolxEst2[[#This Row],[Burzaco]]+ROC_BolxEst2[[#This Row],[Longchamps]]+ROC_BolxEst2[[#This Row],[Glew]]+ROC_BolxEst2[[#This Row],[Guernica]]+ROC_BolxEst2[[#This Row],[Alejandro Korn]]</f>
        <v>2204493</v>
      </c>
      <c r="CX249" s="115">
        <f>+ROC_BolxEst2[[#This Row],[Turdera]]+ROC_BolxEst2[[#This Row],[Llavallol]]+ROC_BolxEst2[[#This Row],[Luis Guillón]]+ROC_BolxEst2[[#This Row],[Monte Grande]]+ROC_BolxEst2[[#This Row],[El Jagüel]]+ROC_BolxEst2[[#This Row],[Ezeiza]]</f>
        <v>1585563</v>
      </c>
      <c r="CY2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713378</v>
      </c>
      <c r="CZ249" s="115">
        <f>+ROC_BolxEst2[[#This Row],[Villa España]]+ROC_BolxEst2[[#This Row],[Ranelagh]]+ROC_BolxEst2[[#This Row],[Sourigues]]</f>
        <v>83970</v>
      </c>
      <c r="DA2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49753</v>
      </c>
      <c r="DB249" s="115">
        <f>+ROC_BolxEst2[[#This Row],[Santa Sofía]]+ROC_BolxEst2[[#This Row],[Gutiérrez]]</f>
        <v>25466</v>
      </c>
      <c r="DC2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1005</v>
      </c>
      <c r="DD2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9" s="115">
        <f>+ROC_BolxEst2[[#This Row],[La Noria]]+ROC_BolxEst2[[#This Row],[Abbott]]+ROC_BolxEst2[[#This Row],[Monte]]</f>
        <v>0</v>
      </c>
      <c r="DF249" s="115">
        <f>+ROC_BolxEst2[[#This Row],[Uribelarrea]]+ROC_BolxEst2[[#This Row],[Empalme Lobos]]+ROC_BolxEst2[[#This Row],[Lobos]]</f>
        <v>0</v>
      </c>
      <c r="DG249" s="116">
        <f t="shared" si="79"/>
        <v>10871531</v>
      </c>
      <c r="DH249" s="111">
        <f>+DG249-ROC_BolxEst2[[#This Row],[TOTAL]]</f>
        <v>0</v>
      </c>
      <c r="DI249" s="117">
        <f t="shared" si="84"/>
        <v>5654206</v>
      </c>
      <c r="DJ249" s="118">
        <f t="shared" si="85"/>
        <v>0.20352495116025132</v>
      </c>
      <c r="DK249" s="118">
        <f t="shared" si="86"/>
        <v>0.38988551177654296</v>
      </c>
      <c r="DL249" s="118">
        <f t="shared" si="87"/>
        <v>0.28042186648311007</v>
      </c>
      <c r="DM249" s="118">
        <f t="shared" si="88"/>
        <v>0.12616767058009559</v>
      </c>
      <c r="DN249" s="119"/>
      <c r="DO249" s="120">
        <f t="shared" si="89"/>
        <v>4503434</v>
      </c>
      <c r="DP249" s="121">
        <f t="shared" si="90"/>
        <v>0.48951377992882766</v>
      </c>
      <c r="DQ249" s="121">
        <f t="shared" si="91"/>
        <v>0.35207865819727791</v>
      </c>
      <c r="DR249" s="121">
        <f t="shared" si="92"/>
        <v>0.15840756187389446</v>
      </c>
      <c r="DS249" s="119"/>
      <c r="DT249" s="122">
        <f t="shared" si="93"/>
        <v>1648821.3679084207</v>
      </c>
      <c r="DU249" s="122">
        <f t="shared" si="94"/>
        <v>4436226.2827292383</v>
      </c>
      <c r="DX249" s="122">
        <f t="shared" si="95"/>
        <v>3190718.3436386585</v>
      </c>
      <c r="DY249" s="122">
        <f t="shared" si="96"/>
        <v>1435571.0057236827</v>
      </c>
      <c r="DZ249" s="122">
        <f t="shared" si="97"/>
        <v>83970</v>
      </c>
      <c r="EA249" s="122">
        <f t="shared" si="80"/>
        <v>49753</v>
      </c>
      <c r="EB249" s="122">
        <f t="shared" si="81"/>
        <v>0</v>
      </c>
      <c r="EC249" s="122">
        <f t="shared" si="82"/>
        <v>0</v>
      </c>
      <c r="ED249" s="122">
        <f t="shared" si="98"/>
        <v>25466</v>
      </c>
      <c r="EE249" s="122">
        <f t="shared" si="99"/>
        <v>1005</v>
      </c>
      <c r="EF249" s="122">
        <f t="shared" si="100"/>
        <v>0</v>
      </c>
      <c r="EG249" s="122">
        <f t="shared" si="101"/>
        <v>10871531.000000002</v>
      </c>
      <c r="EH249" s="122">
        <f t="shared" si="102"/>
        <v>0</v>
      </c>
      <c r="EL249" s="111">
        <f>+EG249+ROC_BolxEst2[[#This Row],[Chascomús]]</f>
        <v>10871531.000000002</v>
      </c>
      <c r="EM249" s="111">
        <f>+EL249-ROC_BolxEst2[[#This Row],[TOTAL]]</f>
        <v>0</v>
      </c>
      <c r="EQ249" s="126">
        <f t="shared" si="83"/>
        <v>9020302</v>
      </c>
      <c r="ER249" s="127">
        <f>+EQ249/ROC_BolxEst2[[#This Row],[TOTAL]]</f>
        <v>0.82971772788947573</v>
      </c>
      <c r="ES249" s="126">
        <f>+ROC_BolxEst2[[#This Row],[TOTAL]]-EQ249</f>
        <v>1851229</v>
      </c>
      <c r="ET249" s="127">
        <f>+ES249/ROC_BolxEst2[[#This Row],[TOTAL]]</f>
        <v>0.17028227211052427</v>
      </c>
    </row>
    <row r="250" spans="1:150">
      <c r="A250" s="110">
        <v>2015</v>
      </c>
      <c r="B250" s="110" t="s">
        <v>8</v>
      </c>
      <c r="C250" s="110" t="s">
        <v>102</v>
      </c>
      <c r="D250" s="111">
        <v>2219216</v>
      </c>
      <c r="F250" s="110">
        <v>2015</v>
      </c>
      <c r="G250" s="110" t="s">
        <v>8</v>
      </c>
      <c r="H250" s="111">
        <v>2219216</v>
      </c>
      <c r="I250" s="111">
        <v>29724</v>
      </c>
      <c r="J250" s="111">
        <v>176802</v>
      </c>
      <c r="K250" s="111">
        <v>6746</v>
      </c>
      <c r="L250" s="111">
        <v>17970</v>
      </c>
      <c r="M250" s="111">
        <v>30601</v>
      </c>
      <c r="N250" s="111">
        <v>27169</v>
      </c>
      <c r="O250" s="111">
        <v>33094</v>
      </c>
      <c r="P250" s="111">
        <v>220329</v>
      </c>
      <c r="Q250" s="111">
        <v>118115</v>
      </c>
      <c r="R250" s="111">
        <v>243372</v>
      </c>
      <c r="S250" s="111">
        <v>24675</v>
      </c>
      <c r="T250" s="111">
        <v>24924</v>
      </c>
      <c r="U250" s="111">
        <v>0</v>
      </c>
      <c r="V250" s="111">
        <v>25581</v>
      </c>
      <c r="W250" s="111">
        <v>11133</v>
      </c>
      <c r="X250" s="111">
        <v>5440</v>
      </c>
      <c r="Y250" s="111">
        <v>2275</v>
      </c>
      <c r="Z250" s="111">
        <v>2556</v>
      </c>
      <c r="AA250" s="111">
        <v>161088</v>
      </c>
      <c r="AB250" s="111">
        <v>55786</v>
      </c>
      <c r="AC250" s="111">
        <v>758987</v>
      </c>
      <c r="AD250" s="111">
        <v>99452</v>
      </c>
      <c r="AE250" s="111">
        <v>623842</v>
      </c>
      <c r="AF250" s="111">
        <v>890704</v>
      </c>
      <c r="AG250" s="111">
        <v>355841</v>
      </c>
      <c r="AH250" s="111">
        <v>103024</v>
      </c>
      <c r="AI250" s="111">
        <v>89556</v>
      </c>
      <c r="AJ250" s="111">
        <v>138057</v>
      </c>
      <c r="AK250" s="111">
        <v>576175</v>
      </c>
      <c r="AL250" s="111">
        <v>199523</v>
      </c>
      <c r="AM250" s="111">
        <v>606962</v>
      </c>
      <c r="AN250" s="111">
        <v>0</v>
      </c>
      <c r="AO250" s="111">
        <v>18687</v>
      </c>
      <c r="AP250" s="111">
        <v>6254</v>
      </c>
      <c r="AQ250" s="111">
        <v>3542</v>
      </c>
      <c r="AR250" s="111">
        <v>695</v>
      </c>
      <c r="AS250" s="111">
        <v>2658</v>
      </c>
      <c r="AT250" s="111">
        <v>0</v>
      </c>
      <c r="AU250" s="111">
        <v>0</v>
      </c>
      <c r="AV250" s="111">
        <v>0</v>
      </c>
      <c r="AW250" s="111">
        <v>22081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209104</v>
      </c>
      <c r="BE250" s="111">
        <v>502858</v>
      </c>
      <c r="BF250" s="111">
        <v>566373</v>
      </c>
      <c r="BG250" s="111">
        <v>733661</v>
      </c>
      <c r="BH250" s="111">
        <v>132266</v>
      </c>
      <c r="BI250" s="111">
        <v>201474</v>
      </c>
      <c r="BJ250" s="111">
        <v>32904</v>
      </c>
      <c r="BK250" s="111">
        <v>22702</v>
      </c>
      <c r="BL250" s="111">
        <v>26936</v>
      </c>
      <c r="BM250" s="111">
        <v>11454</v>
      </c>
      <c r="BN250" s="111">
        <v>78347</v>
      </c>
      <c r="BO250" s="111">
        <v>50260</v>
      </c>
      <c r="BP250" s="111">
        <v>113138</v>
      </c>
      <c r="BQ250" s="111">
        <v>112487</v>
      </c>
      <c r="BR250" s="111">
        <v>408800</v>
      </c>
      <c r="BS250" s="111">
        <v>146849</v>
      </c>
      <c r="BT250" s="111">
        <v>71907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101</v>
      </c>
      <c r="CC250" s="111">
        <v>0</v>
      </c>
      <c r="CD250" s="111">
        <v>3813</v>
      </c>
      <c r="CE250" s="111">
        <v>18029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  <c r="CN250" s="111">
        <f t="shared" si="78"/>
        <v>11376099</v>
      </c>
      <c r="CO250" s="111"/>
      <c r="CQ250" s="113"/>
      <c r="CR250" s="114"/>
      <c r="CT250" s="115">
        <f>+ROC_BolxEst2[[#This Row],[Plaza Constitución]]+ROC_BolxEst2[[#This Row],[Dario y Maxi (Avellaneda)]]</f>
        <v>2396018</v>
      </c>
      <c r="CU2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2814336</v>
      </c>
      <c r="CV2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955068</v>
      </c>
      <c r="CW250" s="115">
        <f>+ROC_BolxEst2[[#This Row],[Adrogué]]+ROC_BolxEst2[[#This Row],[Burzaco]]+ROC_BolxEst2[[#This Row],[Longchamps]]+ROC_BolxEst2[[#This Row],[Glew]]+ROC_BolxEst2[[#This Row],[Guernica]]+ROC_BolxEst2[[#This Row],[Alejandro Korn]]</f>
        <v>2345736</v>
      </c>
      <c r="CX250" s="115">
        <f>+ROC_BolxEst2[[#This Row],[Turdera]]+ROC_BolxEst2[[#This Row],[Llavallol]]+ROC_BolxEst2[[#This Row],[Luis Guillón]]+ROC_BolxEst2[[#This Row],[Monte Grande]]+ROC_BolxEst2[[#This Row],[El Jagüel]]+ROC_BolxEst2[[#This Row],[Ezeiza]]</f>
        <v>1713297</v>
      </c>
      <c r="CY2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981788</v>
      </c>
      <c r="CZ250" s="115">
        <f>+ROC_BolxEst2[[#This Row],[Villa España]]+ROC_BolxEst2[[#This Row],[Ranelagh]]+ROC_BolxEst2[[#This Row],[Sourigues]]</f>
        <v>82542</v>
      </c>
      <c r="DA2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53917</v>
      </c>
      <c r="DB250" s="115">
        <f>+ROC_BolxEst2[[#This Row],[Santa Sofía]]+ROC_BolxEst2[[#This Row],[Gutiérrez]]</f>
        <v>29483</v>
      </c>
      <c r="DC2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3914</v>
      </c>
      <c r="DD2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0" s="115">
        <f>+ROC_BolxEst2[[#This Row],[La Noria]]+ROC_BolxEst2[[#This Row],[Abbott]]+ROC_BolxEst2[[#This Row],[Monte]]</f>
        <v>0</v>
      </c>
      <c r="DF250" s="115">
        <f>+ROC_BolxEst2[[#This Row],[Uribelarrea]]+ROC_BolxEst2[[#This Row],[Empalme Lobos]]+ROC_BolxEst2[[#This Row],[Lobos]]</f>
        <v>0</v>
      </c>
      <c r="DG250" s="116">
        <f t="shared" si="79"/>
        <v>11376099</v>
      </c>
      <c r="DH250" s="111">
        <f>+DG250-ROC_BolxEst2[[#This Row],[TOTAL]]</f>
        <v>0</v>
      </c>
      <c r="DI250" s="117">
        <f t="shared" si="84"/>
        <v>5995889</v>
      </c>
      <c r="DJ250" s="118">
        <f t="shared" si="85"/>
        <v>0.15928713823754909</v>
      </c>
      <c r="DK250" s="118">
        <f t="shared" si="86"/>
        <v>0.39122405368078028</v>
      </c>
      <c r="DL250" s="118">
        <f t="shared" si="87"/>
        <v>0.28574528314316694</v>
      </c>
      <c r="DM250" s="118">
        <f t="shared" si="88"/>
        <v>0.16374352493850369</v>
      </c>
      <c r="DN250" s="119"/>
      <c r="DO250" s="120">
        <f t="shared" si="89"/>
        <v>5040821</v>
      </c>
      <c r="DP250" s="121">
        <f t="shared" si="90"/>
        <v>0.4653480058109582</v>
      </c>
      <c r="DQ250" s="121">
        <f t="shared" si="91"/>
        <v>0.33988451484391136</v>
      </c>
      <c r="DR250" s="121">
        <f t="shared" si="92"/>
        <v>0.19476747934513047</v>
      </c>
      <c r="DS250" s="119"/>
      <c r="DT250" s="122">
        <f t="shared" si="93"/>
        <v>1336722.8503856559</v>
      </c>
      <c r="DU250" s="122">
        <f t="shared" si="94"/>
        <v>4592761.5199341048</v>
      </c>
      <c r="DX250" s="122">
        <f t="shared" si="95"/>
        <v>3354497.0677938787</v>
      </c>
      <c r="DY250" s="122">
        <f t="shared" si="96"/>
        <v>1922261.5618863609</v>
      </c>
      <c r="DZ250" s="122">
        <f t="shared" si="97"/>
        <v>82542</v>
      </c>
      <c r="EA250" s="122">
        <f t="shared" si="80"/>
        <v>53917</v>
      </c>
      <c r="EB250" s="122">
        <f t="shared" si="81"/>
        <v>0</v>
      </c>
      <c r="EC250" s="122">
        <f t="shared" si="82"/>
        <v>0</v>
      </c>
      <c r="ED250" s="122">
        <f t="shared" si="98"/>
        <v>29483</v>
      </c>
      <c r="EE250" s="122">
        <f t="shared" si="99"/>
        <v>3914</v>
      </c>
      <c r="EF250" s="122">
        <f t="shared" si="100"/>
        <v>0</v>
      </c>
      <c r="EG250" s="122">
        <f t="shared" si="101"/>
        <v>11376099</v>
      </c>
      <c r="EH250" s="122">
        <f t="shared" si="102"/>
        <v>0</v>
      </c>
      <c r="EL250" s="111">
        <f>+EG250+ROC_BolxEst2[[#This Row],[Chascomús]]</f>
        <v>11376099</v>
      </c>
      <c r="EM250" s="111">
        <f>+EL250-ROC_BolxEst2[[#This Row],[TOTAL]]</f>
        <v>0</v>
      </c>
      <c r="EQ250" s="126">
        <f t="shared" si="83"/>
        <v>9494023</v>
      </c>
      <c r="ER250" s="127">
        <f>+EQ250/ROC_BolxEst2[[#This Row],[TOTAL]]</f>
        <v>0.83455875340044072</v>
      </c>
      <c r="ES250" s="126">
        <f>+ROC_BolxEst2[[#This Row],[TOTAL]]-EQ250</f>
        <v>1882076</v>
      </c>
      <c r="ET250" s="127">
        <f>+ES250/ROC_BolxEst2[[#This Row],[TOTAL]]</f>
        <v>0.16544124659955931</v>
      </c>
    </row>
    <row r="251" spans="1:150">
      <c r="A251" s="110">
        <v>2015</v>
      </c>
      <c r="B251" s="110" t="s">
        <v>9</v>
      </c>
      <c r="C251" s="110" t="s">
        <v>102</v>
      </c>
      <c r="D251" s="111">
        <v>2125984</v>
      </c>
      <c r="F251" s="110">
        <v>2015</v>
      </c>
      <c r="G251" s="110" t="s">
        <v>9</v>
      </c>
      <c r="H251" s="111">
        <v>2125984</v>
      </c>
      <c r="I251" s="111">
        <v>31654</v>
      </c>
      <c r="J251" s="111">
        <v>180982</v>
      </c>
      <c r="K251" s="111">
        <v>3757</v>
      </c>
      <c r="L251" s="111">
        <v>13986</v>
      </c>
      <c r="M251" s="111">
        <v>21668</v>
      </c>
      <c r="N251" s="111">
        <v>24305</v>
      </c>
      <c r="O251" s="111">
        <v>14913</v>
      </c>
      <c r="P251" s="111">
        <v>235739</v>
      </c>
      <c r="Q251" s="111">
        <v>140577</v>
      </c>
      <c r="R251" s="111">
        <v>280123</v>
      </c>
      <c r="S251" s="111">
        <v>25061</v>
      </c>
      <c r="T251" s="111">
        <v>19869</v>
      </c>
      <c r="U251" s="111">
        <v>0</v>
      </c>
      <c r="V251" s="111">
        <v>25264</v>
      </c>
      <c r="W251" s="111">
        <v>10744</v>
      </c>
      <c r="X251" s="111">
        <v>4298</v>
      </c>
      <c r="Y251" s="111">
        <v>1747</v>
      </c>
      <c r="Z251" s="111">
        <v>1982</v>
      </c>
      <c r="AA251" s="111">
        <v>194969</v>
      </c>
      <c r="AB251" s="111">
        <v>58585</v>
      </c>
      <c r="AC251" s="111">
        <v>793739</v>
      </c>
      <c r="AD251" s="111">
        <v>96903</v>
      </c>
      <c r="AE251" s="111">
        <v>590377</v>
      </c>
      <c r="AF251" s="111">
        <v>861213</v>
      </c>
      <c r="AG251" s="111">
        <v>343038</v>
      </c>
      <c r="AH251" s="111">
        <v>102574</v>
      </c>
      <c r="AI251" s="111">
        <v>87395</v>
      </c>
      <c r="AJ251" s="111">
        <v>136735</v>
      </c>
      <c r="AK251" s="111">
        <v>565592</v>
      </c>
      <c r="AL251" s="111">
        <v>198351</v>
      </c>
      <c r="AM251" s="111">
        <v>574700</v>
      </c>
      <c r="AN251" s="111">
        <v>0</v>
      </c>
      <c r="AO251" s="111">
        <v>18235</v>
      </c>
      <c r="AP251" s="111">
        <v>6079</v>
      </c>
      <c r="AQ251" s="111">
        <v>4275</v>
      </c>
      <c r="AR251" s="111">
        <v>678</v>
      </c>
      <c r="AS251" s="111">
        <v>3069</v>
      </c>
      <c r="AT251" s="111">
        <v>0</v>
      </c>
      <c r="AU251" s="111">
        <v>0</v>
      </c>
      <c r="AV251" s="111">
        <v>0</v>
      </c>
      <c r="AW251" s="111">
        <v>21819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199527</v>
      </c>
      <c r="BE251" s="111">
        <v>471424</v>
      </c>
      <c r="BF251" s="111">
        <v>552737</v>
      </c>
      <c r="BG251" s="111">
        <v>711030</v>
      </c>
      <c r="BH251" s="111">
        <v>129054</v>
      </c>
      <c r="BI251" s="111">
        <v>203880</v>
      </c>
      <c r="BJ251" s="111">
        <v>44439</v>
      </c>
      <c r="BK251" s="111">
        <v>28329</v>
      </c>
      <c r="BL251" s="111">
        <v>38183</v>
      </c>
      <c r="BM251" s="111">
        <v>10387</v>
      </c>
      <c r="BN251" s="111">
        <v>94435</v>
      </c>
      <c r="BO251" s="111">
        <v>56990</v>
      </c>
      <c r="BP251" s="111">
        <v>123968</v>
      </c>
      <c r="BQ251" s="111">
        <v>123101</v>
      </c>
      <c r="BR251" s="111">
        <v>427217</v>
      </c>
      <c r="BS251" s="111">
        <v>160511</v>
      </c>
      <c r="BT251" s="111">
        <v>76552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153</v>
      </c>
      <c r="CC251" s="111">
        <v>0</v>
      </c>
      <c r="CD251" s="111">
        <v>5217</v>
      </c>
      <c r="CE251" s="111">
        <v>20700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  <c r="CN251" s="111">
        <f t="shared" si="78"/>
        <v>11298813</v>
      </c>
      <c r="CO251" s="111"/>
      <c r="CQ251" s="128"/>
      <c r="CR251" s="129"/>
      <c r="CT251" s="115">
        <f>+ROC_BolxEst2[[#This Row],[Plaza Constitución]]+ROC_BolxEst2[[#This Row],[Dario y Maxi (Avellaneda)]]</f>
        <v>2306966</v>
      </c>
      <c r="CU2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2775509</v>
      </c>
      <c r="CV2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1019002</v>
      </c>
      <c r="CW251" s="115">
        <f>+ROC_BolxEst2[[#This Row],[Adrogué]]+ROC_BolxEst2[[#This Row],[Burzaco]]+ROC_BolxEst2[[#This Row],[Longchamps]]+ROC_BolxEst2[[#This Row],[Glew]]+ROC_BolxEst2[[#This Row],[Guernica]]+ROC_BolxEst2[[#This Row],[Alejandro Korn]]</f>
        <v>2267652</v>
      </c>
      <c r="CX251" s="115">
        <f>+ROC_BolxEst2[[#This Row],[Turdera]]+ROC_BolxEst2[[#This Row],[Llavallol]]+ROC_BolxEst2[[#This Row],[Luis Guillón]]+ROC_BolxEst2[[#This Row],[Monte Grande]]+ROC_BolxEst2[[#This Row],[El Jagüel]]+ROC_BolxEst2[[#This Row],[Ezeiza]]</f>
        <v>1665347</v>
      </c>
      <c r="CY2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1062774</v>
      </c>
      <c r="CZ251" s="115">
        <f>+ROC_BolxEst2[[#This Row],[Villa España]]+ROC_BolxEst2[[#This Row],[Ranelagh]]+ROC_BolxEst2[[#This Row],[Sourigues]]</f>
        <v>110951</v>
      </c>
      <c r="DA2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54155</v>
      </c>
      <c r="DB251" s="115">
        <f>+ROC_BolxEst2[[#This Row],[Santa Sofía]]+ROC_BolxEst2[[#This Row],[Gutiérrez]]</f>
        <v>31087</v>
      </c>
      <c r="DC2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5370</v>
      </c>
      <c r="DD2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1" s="115">
        <f>+ROC_BolxEst2[[#This Row],[La Noria]]+ROC_BolxEst2[[#This Row],[Abbott]]+ROC_BolxEst2[[#This Row],[Monte]]</f>
        <v>0</v>
      </c>
      <c r="DF251" s="115">
        <f>+ROC_BolxEst2[[#This Row],[Uribelarrea]]+ROC_BolxEst2[[#This Row],[Empalme Lobos]]+ROC_BolxEst2[[#This Row],[Lobos]]</f>
        <v>0</v>
      </c>
      <c r="DG251" s="116">
        <f t="shared" si="79"/>
        <v>11298813</v>
      </c>
      <c r="DH251" s="111">
        <f>+DG251-ROC_BolxEst2[[#This Row],[TOTAL]]</f>
        <v>0</v>
      </c>
      <c r="DI251" s="117">
        <f t="shared" si="84"/>
        <v>6014775</v>
      </c>
      <c r="DJ251" s="118">
        <f t="shared" si="85"/>
        <v>0.16941647858814338</v>
      </c>
      <c r="DK251" s="118">
        <f t="shared" si="86"/>
        <v>0.3770136040001496</v>
      </c>
      <c r="DL251" s="118">
        <f t="shared" si="87"/>
        <v>0.27687602611901524</v>
      </c>
      <c r="DM251" s="118">
        <f t="shared" si="88"/>
        <v>0.17669389129269175</v>
      </c>
      <c r="DN251" s="119"/>
      <c r="DO251" s="120">
        <f t="shared" si="89"/>
        <v>4995773</v>
      </c>
      <c r="DP251" s="121">
        <f t="shared" si="90"/>
        <v>0.45391413901312172</v>
      </c>
      <c r="DQ251" s="121">
        <f t="shared" si="91"/>
        <v>0.33335121511726012</v>
      </c>
      <c r="DR251" s="121">
        <f t="shared" si="92"/>
        <v>0.21273464586961818</v>
      </c>
      <c r="DS251" s="119"/>
      <c r="DT251" s="122">
        <f t="shared" si="93"/>
        <v>1409840.0559425747</v>
      </c>
      <c r="DU251" s="122">
        <f t="shared" si="94"/>
        <v>4397252.3440239793</v>
      </c>
      <c r="DX251" s="122">
        <f t="shared" si="95"/>
        <v>3229309.8761905716</v>
      </c>
      <c r="DY251" s="122">
        <f t="shared" si="96"/>
        <v>2060847.7238428742</v>
      </c>
      <c r="DZ251" s="122">
        <f t="shared" si="97"/>
        <v>110951</v>
      </c>
      <c r="EA251" s="122">
        <f t="shared" si="80"/>
        <v>54155</v>
      </c>
      <c r="EB251" s="122">
        <f t="shared" si="81"/>
        <v>0</v>
      </c>
      <c r="EC251" s="122">
        <f t="shared" si="82"/>
        <v>0</v>
      </c>
      <c r="ED251" s="122">
        <f t="shared" si="98"/>
        <v>31087</v>
      </c>
      <c r="EE251" s="122">
        <f t="shared" si="99"/>
        <v>5370</v>
      </c>
      <c r="EF251" s="122">
        <f t="shared" si="100"/>
        <v>0</v>
      </c>
      <c r="EG251" s="122">
        <f t="shared" si="101"/>
        <v>11298813</v>
      </c>
      <c r="EH251" s="122">
        <f t="shared" si="102"/>
        <v>0</v>
      </c>
      <c r="EL251" s="111">
        <f>+EG251+ROC_BolxEst2[[#This Row],[Chascomús]]</f>
        <v>11298813</v>
      </c>
      <c r="EM251" s="111">
        <f>+EL251-ROC_BolxEst2[[#This Row],[TOTAL]]</f>
        <v>0</v>
      </c>
      <c r="EQ251" s="126">
        <f t="shared" si="83"/>
        <v>9329640</v>
      </c>
      <c r="ER251" s="127">
        <f>+EQ251/ROC_BolxEst2[[#This Row],[TOTAL]]</f>
        <v>0.82571859539581727</v>
      </c>
      <c r="ES251" s="126">
        <f>+ROC_BolxEst2[[#This Row],[TOTAL]]-EQ251</f>
        <v>1969173</v>
      </c>
      <c r="ET251" s="127">
        <f>+ES251/ROC_BolxEst2[[#This Row],[TOTAL]]</f>
        <v>0.17428140460418276</v>
      </c>
    </row>
    <row r="252" spans="1:150">
      <c r="A252" s="110">
        <v>2015</v>
      </c>
      <c r="B252" s="110" t="s">
        <v>10</v>
      </c>
      <c r="C252" s="110" t="s">
        <v>102</v>
      </c>
      <c r="D252" s="111">
        <v>1998065</v>
      </c>
      <c r="F252" s="110">
        <v>2015</v>
      </c>
      <c r="G252" s="110" t="s">
        <v>10</v>
      </c>
      <c r="H252" s="111">
        <v>1998065</v>
      </c>
      <c r="I252" s="111">
        <v>29357</v>
      </c>
      <c r="J252" s="111">
        <v>178655</v>
      </c>
      <c r="K252" s="111">
        <v>2779</v>
      </c>
      <c r="L252" s="111">
        <v>12594</v>
      </c>
      <c r="M252" s="111">
        <v>20003</v>
      </c>
      <c r="N252" s="111">
        <v>22061</v>
      </c>
      <c r="O252" s="111">
        <v>12907</v>
      </c>
      <c r="P252" s="111">
        <v>224464</v>
      </c>
      <c r="Q252" s="111">
        <v>143997</v>
      </c>
      <c r="R252" s="111">
        <v>261142</v>
      </c>
      <c r="S252" s="111">
        <v>21020</v>
      </c>
      <c r="T252" s="111">
        <v>16280</v>
      </c>
      <c r="U252" s="111">
        <v>0</v>
      </c>
      <c r="V252" s="111">
        <v>21830</v>
      </c>
      <c r="W252" s="111">
        <v>10463</v>
      </c>
      <c r="X252" s="111">
        <v>3529</v>
      </c>
      <c r="Y252" s="111">
        <v>1691</v>
      </c>
      <c r="Z252" s="111">
        <v>1567</v>
      </c>
      <c r="AA252" s="111">
        <v>195097</v>
      </c>
      <c r="AB252" s="111">
        <v>68874</v>
      </c>
      <c r="AC252" s="111">
        <v>735095</v>
      </c>
      <c r="AD252" s="111">
        <v>93711</v>
      </c>
      <c r="AE252" s="111">
        <v>551423</v>
      </c>
      <c r="AF252" s="111">
        <v>823381</v>
      </c>
      <c r="AG252" s="111">
        <v>334300</v>
      </c>
      <c r="AH252" s="111">
        <v>97226</v>
      </c>
      <c r="AI252" s="111">
        <v>83318</v>
      </c>
      <c r="AJ252" s="111">
        <v>131199</v>
      </c>
      <c r="AK252" s="111">
        <v>551241</v>
      </c>
      <c r="AL252" s="111">
        <v>183355</v>
      </c>
      <c r="AM252" s="111">
        <v>506762</v>
      </c>
      <c r="AN252" s="111">
        <v>0</v>
      </c>
      <c r="AO252" s="111">
        <v>17049</v>
      </c>
      <c r="AP252" s="111">
        <v>6099</v>
      </c>
      <c r="AQ252" s="111">
        <v>4078</v>
      </c>
      <c r="AR252" s="111">
        <v>542</v>
      </c>
      <c r="AS252" s="111">
        <v>2766</v>
      </c>
      <c r="AT252" s="111">
        <v>0</v>
      </c>
      <c r="AU252" s="111">
        <v>0</v>
      </c>
      <c r="AV252" s="111">
        <v>0</v>
      </c>
      <c r="AW252" s="111">
        <v>21251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198661</v>
      </c>
      <c r="BE252" s="111">
        <v>447841</v>
      </c>
      <c r="BF252" s="111">
        <v>533823</v>
      </c>
      <c r="BG252" s="111">
        <v>684551</v>
      </c>
      <c r="BH252" s="111">
        <v>130456</v>
      </c>
      <c r="BI252" s="111">
        <v>197070</v>
      </c>
      <c r="BJ252" s="111">
        <v>45257</v>
      </c>
      <c r="BK252" s="111">
        <v>28444</v>
      </c>
      <c r="BL252" s="111">
        <v>42802</v>
      </c>
      <c r="BM252" s="111">
        <v>10108</v>
      </c>
      <c r="BN252" s="111">
        <v>92725</v>
      </c>
      <c r="BO252" s="111">
        <v>57575</v>
      </c>
      <c r="BP252" s="111">
        <v>121283</v>
      </c>
      <c r="BQ252" s="111">
        <v>122543</v>
      </c>
      <c r="BR252" s="111">
        <v>417727</v>
      </c>
      <c r="BS252" s="111">
        <v>157408</v>
      </c>
      <c r="BT252" s="111">
        <v>76538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63</v>
      </c>
      <c r="CC252" s="111">
        <v>0</v>
      </c>
      <c r="CD252" s="111">
        <v>4126</v>
      </c>
      <c r="CE252" s="111">
        <v>15944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  <c r="CN252" s="111">
        <f t="shared" si="78"/>
        <v>10774116</v>
      </c>
      <c r="CO252" s="111"/>
      <c r="CQ252" s="113"/>
      <c r="CR252" s="114"/>
      <c r="CT252" s="115">
        <f>+ROC_BolxEst2[[#This Row],[Plaza Constitución]]+ROC_BolxEst2[[#This Row],[Dario y Maxi (Avellaneda)]]</f>
        <v>2176720</v>
      </c>
      <c r="CU2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2636141</v>
      </c>
      <c r="CV2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971424</v>
      </c>
      <c r="CW252" s="115">
        <f>+ROC_BolxEst2[[#This Row],[Adrogué]]+ROC_BolxEst2[[#This Row],[Burzaco]]+ROC_BolxEst2[[#This Row],[Longchamps]]+ROC_BolxEst2[[#This Row],[Glew]]+ROC_BolxEst2[[#This Row],[Guernica]]+ROC_BolxEst2[[#This Row],[Alejandro Korn]]</f>
        <v>2192402</v>
      </c>
      <c r="CX252" s="115">
        <f>+ROC_BolxEst2[[#This Row],[Turdera]]+ROC_BolxEst2[[#This Row],[Llavallol]]+ROC_BolxEst2[[#This Row],[Luis Guillón]]+ROC_BolxEst2[[#This Row],[Monte Grande]]+ROC_BolxEst2[[#This Row],[El Jagüel]]+ROC_BolxEst2[[#This Row],[Ezeiza]]</f>
        <v>1553101</v>
      </c>
      <c r="CY2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1045799</v>
      </c>
      <c r="CZ252" s="115">
        <f>+ROC_BolxEst2[[#This Row],[Villa España]]+ROC_BolxEst2[[#This Row],[Ranelagh]]+ROC_BolxEst2[[#This Row],[Sourigues]]</f>
        <v>116503</v>
      </c>
      <c r="DA2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51785</v>
      </c>
      <c r="DB252" s="115">
        <f>+ROC_BolxEst2[[#This Row],[Santa Sofía]]+ROC_BolxEst2[[#This Row],[Gutiérrez]]</f>
        <v>26052</v>
      </c>
      <c r="DC2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4189</v>
      </c>
      <c r="DD2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2" s="115">
        <f>+ROC_BolxEst2[[#This Row],[La Noria]]+ROC_BolxEst2[[#This Row],[Abbott]]+ROC_BolxEst2[[#This Row],[Monte]]</f>
        <v>0</v>
      </c>
      <c r="DF252" s="115">
        <f>+ROC_BolxEst2[[#This Row],[Uribelarrea]]+ROC_BolxEst2[[#This Row],[Empalme Lobos]]+ROC_BolxEst2[[#This Row],[Lobos]]</f>
        <v>0</v>
      </c>
      <c r="DG252" s="116">
        <f t="shared" si="79"/>
        <v>10774116</v>
      </c>
      <c r="DH252" s="111">
        <f>+DG252-ROC_BolxEst2[[#This Row],[TOTAL]]</f>
        <v>0</v>
      </c>
      <c r="DI252" s="117">
        <f t="shared" si="84"/>
        <v>5762726</v>
      </c>
      <c r="DJ252" s="118">
        <f t="shared" si="85"/>
        <v>0.16857022180127945</v>
      </c>
      <c r="DK252" s="118">
        <f t="shared" si="86"/>
        <v>0.38044529620183226</v>
      </c>
      <c r="DL252" s="118">
        <f t="shared" si="87"/>
        <v>0.26950804185380323</v>
      </c>
      <c r="DM252" s="118">
        <f t="shared" si="88"/>
        <v>0.18147644014308506</v>
      </c>
      <c r="DN252" s="119"/>
      <c r="DO252" s="120">
        <f t="shared" si="89"/>
        <v>4791302</v>
      </c>
      <c r="DP252" s="121">
        <f t="shared" si="90"/>
        <v>0.45757958901359169</v>
      </c>
      <c r="DQ252" s="121">
        <f t="shared" si="91"/>
        <v>0.32415009531855848</v>
      </c>
      <c r="DR252" s="121">
        <f t="shared" si="92"/>
        <v>0.2182703156678498</v>
      </c>
      <c r="DS252" s="119"/>
      <c r="DT252" s="122">
        <f t="shared" si="93"/>
        <v>1338354.1731992811</v>
      </c>
      <c r="DU252" s="122">
        <f t="shared" si="94"/>
        <v>4226769.2005103314</v>
      </c>
      <c r="DX252" s="122">
        <f t="shared" si="95"/>
        <v>2994249.9012871706</v>
      </c>
      <c r="DY252" s="122">
        <f t="shared" si="96"/>
        <v>2016213.7250032173</v>
      </c>
      <c r="DZ252" s="122">
        <f t="shared" si="97"/>
        <v>116503</v>
      </c>
      <c r="EA252" s="122">
        <f t="shared" si="80"/>
        <v>51785</v>
      </c>
      <c r="EB252" s="122">
        <f t="shared" si="81"/>
        <v>0</v>
      </c>
      <c r="EC252" s="122">
        <f t="shared" si="82"/>
        <v>0</v>
      </c>
      <c r="ED252" s="122">
        <f t="shared" si="98"/>
        <v>26052</v>
      </c>
      <c r="EE252" s="122">
        <f t="shared" si="99"/>
        <v>4189</v>
      </c>
      <c r="EF252" s="122">
        <f t="shared" si="100"/>
        <v>0</v>
      </c>
      <c r="EG252" s="122">
        <f t="shared" si="101"/>
        <v>10774116</v>
      </c>
      <c r="EH252" s="122">
        <f t="shared" si="102"/>
        <v>0</v>
      </c>
      <c r="EL252" s="111">
        <f>+EG252+ROC_BolxEst2[[#This Row],[Chascomús]]</f>
        <v>10774116</v>
      </c>
      <c r="EM252" s="111">
        <f>+EL252-ROC_BolxEst2[[#This Row],[TOTAL]]</f>
        <v>0</v>
      </c>
      <c r="EQ252" s="126">
        <f t="shared" si="83"/>
        <v>8843998</v>
      </c>
      <c r="ER252" s="127">
        <f>+EQ252/ROC_BolxEst2[[#This Row],[TOTAL]]</f>
        <v>0.8208560219696911</v>
      </c>
      <c r="ES252" s="126">
        <f>+ROC_BolxEst2[[#This Row],[TOTAL]]-EQ252</f>
        <v>1930118</v>
      </c>
      <c r="ET252" s="127">
        <f>+ES252/ROC_BolxEst2[[#This Row],[TOTAL]]</f>
        <v>0.17914397803030893</v>
      </c>
    </row>
    <row r="253" spans="1:150">
      <c r="A253" s="110">
        <v>2015</v>
      </c>
      <c r="B253" s="110" t="s">
        <v>11</v>
      </c>
      <c r="C253" s="110" t="s">
        <v>102</v>
      </c>
      <c r="D253" s="111">
        <v>1915019</v>
      </c>
      <c r="F253" s="110">
        <v>2015</v>
      </c>
      <c r="G253" s="110" t="s">
        <v>11</v>
      </c>
      <c r="H253" s="111">
        <v>1915019</v>
      </c>
      <c r="I253" s="111">
        <v>26070</v>
      </c>
      <c r="J253" s="111">
        <v>169294</v>
      </c>
      <c r="K253" s="111">
        <v>2634</v>
      </c>
      <c r="L253" s="111">
        <v>10476</v>
      </c>
      <c r="M253" s="111">
        <v>17715</v>
      </c>
      <c r="N253" s="111">
        <v>19224</v>
      </c>
      <c r="O253" s="111">
        <v>9268</v>
      </c>
      <c r="P253" s="111">
        <v>210144</v>
      </c>
      <c r="Q253" s="111">
        <v>140665</v>
      </c>
      <c r="R253" s="111">
        <v>240042</v>
      </c>
      <c r="S253" s="111">
        <v>17204</v>
      </c>
      <c r="T253" s="111">
        <v>13285</v>
      </c>
      <c r="U253" s="111">
        <v>0</v>
      </c>
      <c r="V253" s="111">
        <v>17012</v>
      </c>
      <c r="W253" s="111">
        <v>9355</v>
      </c>
      <c r="X253" s="111">
        <v>3025</v>
      </c>
      <c r="Y253" s="111">
        <v>1389</v>
      </c>
      <c r="Z253" s="111">
        <v>1300</v>
      </c>
      <c r="AA253" s="111">
        <v>192422</v>
      </c>
      <c r="AB253" s="111">
        <v>68357</v>
      </c>
      <c r="AC253" s="111">
        <v>696176</v>
      </c>
      <c r="AD253" s="111">
        <v>82661</v>
      </c>
      <c r="AE253" s="111">
        <v>523917</v>
      </c>
      <c r="AF253" s="111">
        <v>778142</v>
      </c>
      <c r="AG253" s="111">
        <v>298291</v>
      </c>
      <c r="AH253" s="111">
        <v>83713</v>
      </c>
      <c r="AI253" s="111">
        <v>72064</v>
      </c>
      <c r="AJ253" s="111">
        <v>109268</v>
      </c>
      <c r="AK253" s="111">
        <v>509686</v>
      </c>
      <c r="AL253" s="111">
        <v>185751</v>
      </c>
      <c r="AM253" s="111">
        <v>582360</v>
      </c>
      <c r="AN253" s="111">
        <v>0</v>
      </c>
      <c r="AO253" s="111">
        <v>14945</v>
      </c>
      <c r="AP253" s="111">
        <v>5725</v>
      </c>
      <c r="AQ253" s="111">
        <v>3588</v>
      </c>
      <c r="AR253" s="111">
        <v>554</v>
      </c>
      <c r="AS253" s="111">
        <v>2151</v>
      </c>
      <c r="AT253" s="111">
        <v>0</v>
      </c>
      <c r="AU253" s="111">
        <v>0</v>
      </c>
      <c r="AV253" s="111">
        <v>0</v>
      </c>
      <c r="AW253" s="111">
        <v>21455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178383</v>
      </c>
      <c r="BE253" s="111">
        <v>414540</v>
      </c>
      <c r="BF253" s="111">
        <v>508330</v>
      </c>
      <c r="BG253" s="111">
        <v>653954</v>
      </c>
      <c r="BH253" s="111">
        <v>131063</v>
      </c>
      <c r="BI253" s="111">
        <v>185495</v>
      </c>
      <c r="BJ253" s="111">
        <v>44465</v>
      </c>
      <c r="BK253" s="111">
        <v>25413</v>
      </c>
      <c r="BL253" s="111">
        <v>44052</v>
      </c>
      <c r="BM253" s="111">
        <v>11448</v>
      </c>
      <c r="BN253" s="111">
        <v>83122</v>
      </c>
      <c r="BO253" s="111">
        <v>53505</v>
      </c>
      <c r="BP253" s="111">
        <v>124794</v>
      </c>
      <c r="BQ253" s="111">
        <v>117240</v>
      </c>
      <c r="BR253" s="111">
        <v>405893</v>
      </c>
      <c r="BS253" s="111">
        <v>154250</v>
      </c>
      <c r="BT253" s="111">
        <v>69984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193</v>
      </c>
      <c r="CC253" s="111">
        <v>0</v>
      </c>
      <c r="CD253" s="111">
        <v>4140</v>
      </c>
      <c r="CE253" s="111">
        <v>20114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  <c r="CN253" s="111">
        <f t="shared" si="78"/>
        <v>10284725</v>
      </c>
      <c r="CO253" s="111"/>
      <c r="CQ253" s="128"/>
      <c r="CR253" s="129"/>
      <c r="CT253" s="115">
        <f>+ROC_BolxEst2[[#This Row],[Plaza Constitución]]+ROC_BolxEst2[[#This Row],[Dario y Maxi (Avellaneda)]]</f>
        <v>2084313</v>
      </c>
      <c r="CU2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2473614</v>
      </c>
      <c r="CV2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905160</v>
      </c>
      <c r="CW253" s="115">
        <f>+ROC_BolxEst2[[#This Row],[Adrogué]]+ROC_BolxEst2[[#This Row],[Burzaco]]+ROC_BolxEst2[[#This Row],[Longchamps]]+ROC_BolxEst2[[#This Row],[Glew]]+ROC_BolxEst2[[#This Row],[Guernica]]+ROC_BolxEst2[[#This Row],[Alejandro Korn]]</f>
        <v>2071765</v>
      </c>
      <c r="CX253" s="115">
        <f>+ROC_BolxEst2[[#This Row],[Turdera]]+ROC_BolxEst2[[#This Row],[Llavallol]]+ROC_BolxEst2[[#This Row],[Luis Guillón]]+ROC_BolxEst2[[#This Row],[Monte Grande]]+ROC_BolxEst2[[#This Row],[El Jagüel]]+ROC_BolxEst2[[#This Row],[Ezeiza]]</f>
        <v>1542842</v>
      </c>
      <c r="CY2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1008788</v>
      </c>
      <c r="CZ253" s="115">
        <f>+ROC_BolxEst2[[#This Row],[Villa España]]+ROC_BolxEst2[[#This Row],[Ranelagh]]+ROC_BolxEst2[[#This Row],[Sourigues]]</f>
        <v>113930</v>
      </c>
      <c r="DA2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48418</v>
      </c>
      <c r="DB253" s="115">
        <f>+ROC_BolxEst2[[#This Row],[Santa Sofía]]+ROC_BolxEst2[[#This Row],[Gutiérrez]]</f>
        <v>31562</v>
      </c>
      <c r="DC2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4333</v>
      </c>
      <c r="DD2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3" s="115">
        <f>+ROC_BolxEst2[[#This Row],[La Noria]]+ROC_BolxEst2[[#This Row],[Abbott]]+ROC_BolxEst2[[#This Row],[Monte]]</f>
        <v>0</v>
      </c>
      <c r="DF253" s="115">
        <f>+ROC_BolxEst2[[#This Row],[Uribelarrea]]+ROC_BolxEst2[[#This Row],[Empalme Lobos]]+ROC_BolxEst2[[#This Row],[Lobos]]</f>
        <v>0</v>
      </c>
      <c r="DG253" s="116">
        <f t="shared" si="79"/>
        <v>10284725</v>
      </c>
      <c r="DH253" s="111">
        <f>+DG253-ROC_BolxEst2[[#This Row],[TOTAL]]</f>
        <v>0</v>
      </c>
      <c r="DI253" s="117">
        <f t="shared" si="84"/>
        <v>5528555</v>
      </c>
      <c r="DJ253" s="118">
        <f t="shared" si="85"/>
        <v>0.16372451752763606</v>
      </c>
      <c r="DK253" s="118">
        <f t="shared" si="86"/>
        <v>0.37473896886256897</v>
      </c>
      <c r="DL253" s="118">
        <f t="shared" si="87"/>
        <v>0.27906785769518438</v>
      </c>
      <c r="DM253" s="118">
        <f t="shared" si="88"/>
        <v>0.18246865591461059</v>
      </c>
      <c r="DN253" s="119"/>
      <c r="DO253" s="120">
        <f t="shared" si="89"/>
        <v>4623395</v>
      </c>
      <c r="DP253" s="121">
        <f t="shared" si="90"/>
        <v>0.44810469362881605</v>
      </c>
      <c r="DQ253" s="121">
        <f t="shared" si="91"/>
        <v>0.33370326351090485</v>
      </c>
      <c r="DR253" s="121">
        <f t="shared" si="92"/>
        <v>0.21819204286027907</v>
      </c>
      <c r="DS253" s="119"/>
      <c r="DT253" s="122">
        <f t="shared" si="93"/>
        <v>1246413.1403015796</v>
      </c>
      <c r="DU253" s="122">
        <f t="shared" si="94"/>
        <v>3961276.3480327977</v>
      </c>
      <c r="DX253" s="122">
        <f t="shared" si="95"/>
        <v>2949959.8281424865</v>
      </c>
      <c r="DY253" s="122">
        <f t="shared" si="96"/>
        <v>1928832.6835231362</v>
      </c>
      <c r="DZ253" s="122">
        <f t="shared" si="97"/>
        <v>113930</v>
      </c>
      <c r="EA253" s="122">
        <f t="shared" si="80"/>
        <v>48418</v>
      </c>
      <c r="EB253" s="122">
        <f t="shared" si="81"/>
        <v>0</v>
      </c>
      <c r="EC253" s="122">
        <f t="shared" si="82"/>
        <v>0</v>
      </c>
      <c r="ED253" s="122">
        <f t="shared" si="98"/>
        <v>31562</v>
      </c>
      <c r="EE253" s="122">
        <f t="shared" si="99"/>
        <v>4333</v>
      </c>
      <c r="EF253" s="122">
        <f t="shared" si="100"/>
        <v>0</v>
      </c>
      <c r="EG253" s="122">
        <f t="shared" si="101"/>
        <v>10284725</v>
      </c>
      <c r="EH253" s="122">
        <f t="shared" si="102"/>
        <v>0</v>
      </c>
      <c r="EL253" s="111">
        <f>+EG253+ROC_BolxEst2[[#This Row],[Chascomús]]</f>
        <v>10284725</v>
      </c>
      <c r="EM253" s="111">
        <f>+EL253-ROC_BolxEst2[[#This Row],[TOTAL]]</f>
        <v>0</v>
      </c>
      <c r="EQ253" s="126">
        <f t="shared" si="83"/>
        <v>8478545</v>
      </c>
      <c r="ER253" s="127">
        <f>+EQ253/ROC_BolxEst2[[#This Row],[TOTAL]]</f>
        <v>0.8243822756563739</v>
      </c>
      <c r="ES253" s="126">
        <f>+ROC_BolxEst2[[#This Row],[TOTAL]]-EQ253</f>
        <v>1806180</v>
      </c>
      <c r="ET253" s="127">
        <f>+ES253/ROC_BolxEst2[[#This Row],[TOTAL]]</f>
        <v>0.1756177243436261</v>
      </c>
    </row>
    <row r="254" spans="1:150">
      <c r="A254" s="110">
        <v>2016</v>
      </c>
      <c r="B254" s="110" t="s">
        <v>12</v>
      </c>
      <c r="C254" s="110" t="s">
        <v>102</v>
      </c>
      <c r="D254" s="111">
        <v>1751464</v>
      </c>
      <c r="F254" s="110">
        <v>2016</v>
      </c>
      <c r="G254" s="110" t="s">
        <v>12</v>
      </c>
      <c r="H254" s="111">
        <v>1751464</v>
      </c>
      <c r="I254" s="111">
        <v>23400</v>
      </c>
      <c r="J254" s="111">
        <v>144646</v>
      </c>
      <c r="K254" s="111">
        <v>2313</v>
      </c>
      <c r="L254" s="111">
        <v>9292</v>
      </c>
      <c r="M254" s="111">
        <v>15189</v>
      </c>
      <c r="N254" s="111">
        <v>16799</v>
      </c>
      <c r="O254" s="111">
        <v>5955</v>
      </c>
      <c r="P254" s="111">
        <v>180065</v>
      </c>
      <c r="Q254" s="111">
        <v>130374</v>
      </c>
      <c r="R254" s="111">
        <v>203969</v>
      </c>
      <c r="S254" s="111">
        <v>15892</v>
      </c>
      <c r="T254" s="111">
        <v>11998</v>
      </c>
      <c r="U254" s="111">
        <v>0</v>
      </c>
      <c r="V254" s="111">
        <v>14407</v>
      </c>
      <c r="W254" s="111">
        <v>6982</v>
      </c>
      <c r="X254" s="111">
        <v>2779</v>
      </c>
      <c r="Y254" s="111">
        <v>1240</v>
      </c>
      <c r="Z254" s="111">
        <v>913</v>
      </c>
      <c r="AA254" s="111">
        <v>160824</v>
      </c>
      <c r="AB254" s="111">
        <v>50539</v>
      </c>
      <c r="AC254" s="111">
        <v>625490</v>
      </c>
      <c r="AD254" s="111">
        <v>71585</v>
      </c>
      <c r="AE254" s="111">
        <v>450326</v>
      </c>
      <c r="AF254" s="111">
        <v>700893</v>
      </c>
      <c r="AG254" s="111">
        <v>276608</v>
      </c>
      <c r="AH254" s="111">
        <v>69027</v>
      </c>
      <c r="AI254" s="111">
        <v>66416</v>
      </c>
      <c r="AJ254" s="111">
        <v>102001</v>
      </c>
      <c r="AK254" s="111">
        <v>467611</v>
      </c>
      <c r="AL254" s="111">
        <v>157887</v>
      </c>
      <c r="AM254" s="111">
        <v>497106</v>
      </c>
      <c r="AN254" s="111">
        <v>0</v>
      </c>
      <c r="AO254" s="111">
        <v>14532</v>
      </c>
      <c r="AP254" s="111">
        <v>5778</v>
      </c>
      <c r="AQ254" s="111">
        <v>3238</v>
      </c>
      <c r="AR254" s="111">
        <v>390</v>
      </c>
      <c r="AS254" s="111">
        <v>1386</v>
      </c>
      <c r="AT254" s="111">
        <v>0</v>
      </c>
      <c r="AU254" s="111">
        <v>0</v>
      </c>
      <c r="AV254" s="111">
        <v>0</v>
      </c>
      <c r="AW254" s="111">
        <v>24935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160877</v>
      </c>
      <c r="BE254" s="111">
        <v>369610</v>
      </c>
      <c r="BF254" s="111">
        <v>447349</v>
      </c>
      <c r="BG254" s="111">
        <v>579750</v>
      </c>
      <c r="BH254" s="111">
        <v>122984</v>
      </c>
      <c r="BI254" s="111">
        <v>206630</v>
      </c>
      <c r="BJ254" s="111">
        <v>42043</v>
      </c>
      <c r="BK254" s="111">
        <v>22566</v>
      </c>
      <c r="BL254" s="111">
        <v>42025</v>
      </c>
      <c r="BM254" s="111">
        <v>9705</v>
      </c>
      <c r="BN254" s="111">
        <v>83829</v>
      </c>
      <c r="BO254" s="111">
        <v>46419</v>
      </c>
      <c r="BP254" s="111">
        <v>123273</v>
      </c>
      <c r="BQ254" s="111">
        <v>106704</v>
      </c>
      <c r="BR254" s="111">
        <v>399444</v>
      </c>
      <c r="BS254" s="111">
        <v>149981</v>
      </c>
      <c r="BT254" s="111">
        <v>70055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38</v>
      </c>
      <c r="CC254" s="111">
        <v>0</v>
      </c>
      <c r="CD254" s="111">
        <v>4420</v>
      </c>
      <c r="CE254" s="111">
        <v>18850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  <c r="CN254" s="111">
        <f t="shared" si="78"/>
        <v>9290801</v>
      </c>
      <c r="CO254" s="111"/>
      <c r="CQ254" s="113"/>
      <c r="CR254" s="114"/>
      <c r="CT254" s="115">
        <f>+ROC_BolxEst2[[#This Row],[Plaza Constitución]]+ROC_BolxEst2[[#This Row],[Dario y Maxi (Avellaneda)]]</f>
        <v>1896110</v>
      </c>
      <c r="CU2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2198841</v>
      </c>
      <c r="CV2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778991</v>
      </c>
      <c r="CW254" s="115">
        <f>+ROC_BolxEst2[[#This Row],[Adrogué]]+ROC_BolxEst2[[#This Row],[Burzaco]]+ROC_BolxEst2[[#This Row],[Longchamps]]+ROC_BolxEst2[[#This Row],[Glew]]+ROC_BolxEst2[[#This Row],[Guernica]]+ROC_BolxEst2[[#This Row],[Alejandro Korn]]</f>
        <v>1887200</v>
      </c>
      <c r="CX254" s="115">
        <f>+ROC_BolxEst2[[#This Row],[Turdera]]+ROC_BolxEst2[[#This Row],[Llavallol]]+ROC_BolxEst2[[#This Row],[Luis Guillón]]+ROC_BolxEst2[[#This Row],[Monte Grande]]+ROC_BolxEst2[[#This Row],[El Jagüel]]+ROC_BolxEst2[[#This Row],[Ezeiza]]</f>
        <v>1360048</v>
      </c>
      <c r="CY2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979705</v>
      </c>
      <c r="CZ254" s="115">
        <f>+ROC_BolxEst2[[#This Row],[Villa España]]+ROC_BolxEst2[[#This Row],[Ranelagh]]+ROC_BolxEst2[[#This Row],[Sourigues]]</f>
        <v>106634</v>
      </c>
      <c r="DA2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50259</v>
      </c>
      <c r="DB254" s="115">
        <f>+ROC_BolxEst2[[#This Row],[Santa Sofía]]+ROC_BolxEst2[[#This Row],[Gutiérrez]]</f>
        <v>28555</v>
      </c>
      <c r="DC2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4458</v>
      </c>
      <c r="DD2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4" s="115">
        <f>+ROC_BolxEst2[[#This Row],[La Noria]]+ROC_BolxEst2[[#This Row],[Abbott]]+ROC_BolxEst2[[#This Row],[Monte]]</f>
        <v>0</v>
      </c>
      <c r="DF254" s="115">
        <f>+ROC_BolxEst2[[#This Row],[Uribelarrea]]+ROC_BolxEst2[[#This Row],[Empalme Lobos]]+ROC_BolxEst2[[#This Row],[Lobos]]</f>
        <v>0</v>
      </c>
      <c r="DG254" s="116">
        <f t="shared" si="79"/>
        <v>9290801</v>
      </c>
      <c r="DH254" s="111">
        <f>+DG254-ROC_BolxEst2[[#This Row],[TOTAL]]</f>
        <v>0</v>
      </c>
      <c r="DI254" s="117">
        <f t="shared" si="84"/>
        <v>5005944</v>
      </c>
      <c r="DJ254" s="118">
        <f t="shared" si="85"/>
        <v>0.15561320701949521</v>
      </c>
      <c r="DK254" s="118">
        <f t="shared" si="86"/>
        <v>0.37699183210998766</v>
      </c>
      <c r="DL254" s="118">
        <f t="shared" si="87"/>
        <v>0.27168661894739532</v>
      </c>
      <c r="DM254" s="118">
        <f t="shared" si="88"/>
        <v>0.19570834192312178</v>
      </c>
      <c r="DN254" s="119"/>
      <c r="DO254" s="120">
        <f t="shared" si="89"/>
        <v>4226953</v>
      </c>
      <c r="DP254" s="121">
        <f t="shared" si="90"/>
        <v>0.44646817695867447</v>
      </c>
      <c r="DQ254" s="121">
        <f t="shared" si="91"/>
        <v>0.32175612078014587</v>
      </c>
      <c r="DR254" s="121">
        <f t="shared" si="92"/>
        <v>0.23177570226117963</v>
      </c>
      <c r="DS254" s="119"/>
      <c r="DT254" s="122">
        <f t="shared" si="93"/>
        <v>1074050.7579617351</v>
      </c>
      <c r="DU254" s="122">
        <f t="shared" si="94"/>
        <v>3583730.5154740573</v>
      </c>
      <c r="DX254" s="122">
        <f t="shared" si="95"/>
        <v>2582686.2654246828</v>
      </c>
      <c r="DY254" s="122">
        <f t="shared" si="96"/>
        <v>1860427.4611395248</v>
      </c>
      <c r="DZ254" s="122">
        <f t="shared" si="97"/>
        <v>106634</v>
      </c>
      <c r="EA254" s="122">
        <f t="shared" si="80"/>
        <v>50259</v>
      </c>
      <c r="EB254" s="122">
        <f t="shared" si="81"/>
        <v>0</v>
      </c>
      <c r="EC254" s="122">
        <f t="shared" si="82"/>
        <v>0</v>
      </c>
      <c r="ED254" s="122">
        <f t="shared" si="98"/>
        <v>28555</v>
      </c>
      <c r="EE254" s="122">
        <f t="shared" si="99"/>
        <v>4458</v>
      </c>
      <c r="EF254" s="122">
        <f t="shared" si="100"/>
        <v>0</v>
      </c>
      <c r="EG254" s="122">
        <f t="shared" si="101"/>
        <v>9290801</v>
      </c>
      <c r="EH254" s="122">
        <f t="shared" si="102"/>
        <v>0</v>
      </c>
      <c r="EL254" s="111">
        <f>+EG254+ROC_BolxEst2[[#This Row],[Chascomús]]</f>
        <v>9290801</v>
      </c>
      <c r="EM254" s="111">
        <f>+EL254-ROC_BolxEst2[[#This Row],[TOTAL]]</f>
        <v>0</v>
      </c>
      <c r="EQ254" s="126">
        <f t="shared" si="83"/>
        <v>7635903</v>
      </c>
      <c r="ER254" s="127">
        <f>+EQ254/ROC_BolxEst2[[#This Row],[TOTAL]]</f>
        <v>0.82187779073085299</v>
      </c>
      <c r="ES254" s="126">
        <f>+ROC_BolxEst2[[#This Row],[TOTAL]]-EQ254</f>
        <v>1654898</v>
      </c>
      <c r="ET254" s="127">
        <f>+ES254/ROC_BolxEst2[[#This Row],[TOTAL]]</f>
        <v>0.17812220926914699</v>
      </c>
    </row>
    <row r="255" spans="1:150">
      <c r="A255" s="110">
        <v>2016</v>
      </c>
      <c r="B255" s="110" t="s">
        <v>13</v>
      </c>
      <c r="C255" s="110" t="s">
        <v>102</v>
      </c>
      <c r="D255" s="111">
        <v>1724550</v>
      </c>
      <c r="F255" s="110">
        <v>2016</v>
      </c>
      <c r="G255" s="110" t="s">
        <v>13</v>
      </c>
      <c r="H255" s="111">
        <v>1724550</v>
      </c>
      <c r="I255" s="111">
        <v>22380</v>
      </c>
      <c r="J255" s="111">
        <v>143592</v>
      </c>
      <c r="K255" s="111">
        <v>4482</v>
      </c>
      <c r="L255" s="111">
        <v>43203</v>
      </c>
      <c r="M255" s="111">
        <v>29050</v>
      </c>
      <c r="N255" s="111">
        <v>26833</v>
      </c>
      <c r="O255" s="111">
        <v>54470</v>
      </c>
      <c r="P255" s="111">
        <v>231730</v>
      </c>
      <c r="Q255" s="111">
        <v>118864</v>
      </c>
      <c r="R255" s="111">
        <v>180967</v>
      </c>
      <c r="S255" s="111">
        <v>38611</v>
      </c>
      <c r="T255" s="111">
        <v>36452</v>
      </c>
      <c r="U255" s="111">
        <v>0</v>
      </c>
      <c r="V255" s="111">
        <v>15367</v>
      </c>
      <c r="W255" s="111">
        <v>6068</v>
      </c>
      <c r="X255" s="111">
        <v>5075</v>
      </c>
      <c r="Y255" s="111">
        <v>1233</v>
      </c>
      <c r="Z255" s="111">
        <v>10374</v>
      </c>
      <c r="AA255" s="111">
        <v>153592</v>
      </c>
      <c r="AB255" s="111">
        <v>59246</v>
      </c>
      <c r="AC255" s="111">
        <v>588644</v>
      </c>
      <c r="AD255" s="111">
        <v>68689</v>
      </c>
      <c r="AE255" s="111">
        <v>431468</v>
      </c>
      <c r="AF255" s="111">
        <v>634697</v>
      </c>
      <c r="AG255" s="111">
        <v>258577</v>
      </c>
      <c r="AH255" s="111">
        <v>63952</v>
      </c>
      <c r="AI255" s="111">
        <v>61748</v>
      </c>
      <c r="AJ255" s="111">
        <v>89394</v>
      </c>
      <c r="AK255" s="111">
        <v>428644</v>
      </c>
      <c r="AL255" s="111">
        <v>135716</v>
      </c>
      <c r="AM255" s="111">
        <v>440801</v>
      </c>
      <c r="AN255" s="111">
        <v>0</v>
      </c>
      <c r="AO255" s="111">
        <v>18150</v>
      </c>
      <c r="AP255" s="111">
        <v>12649</v>
      </c>
      <c r="AQ255" s="111">
        <v>3926</v>
      </c>
      <c r="AR255" s="111">
        <v>5272</v>
      </c>
      <c r="AS255" s="111">
        <v>2018</v>
      </c>
      <c r="AT255" s="111">
        <v>0</v>
      </c>
      <c r="AU255" s="111">
        <v>0</v>
      </c>
      <c r="AV255" s="111">
        <v>0</v>
      </c>
      <c r="AW255" s="111">
        <v>16390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133614</v>
      </c>
      <c r="BE255" s="111">
        <v>330352</v>
      </c>
      <c r="BF255" s="111">
        <v>407059</v>
      </c>
      <c r="BG255" s="111">
        <v>491103</v>
      </c>
      <c r="BH255" s="111">
        <v>117459</v>
      </c>
      <c r="BI255" s="111">
        <v>202176</v>
      </c>
      <c r="BJ255" s="111">
        <v>35340</v>
      </c>
      <c r="BK255" s="111">
        <v>17396</v>
      </c>
      <c r="BL255" s="111">
        <v>33659</v>
      </c>
      <c r="BM255" s="111">
        <v>9100</v>
      </c>
      <c r="BN255" s="111">
        <v>79173</v>
      </c>
      <c r="BO255" s="111">
        <v>46793</v>
      </c>
      <c r="BP255" s="111">
        <v>104199</v>
      </c>
      <c r="BQ255" s="111">
        <v>105817</v>
      </c>
      <c r="BR255" s="111">
        <v>345311</v>
      </c>
      <c r="BS255" s="111">
        <v>138498</v>
      </c>
      <c r="BT255" s="111">
        <v>64000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2829</v>
      </c>
      <c r="CE255" s="111">
        <v>22235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  <c r="CN255" s="111">
        <f t="shared" si="78"/>
        <v>8852987</v>
      </c>
      <c r="CO255" s="111"/>
      <c r="CQ255" s="128"/>
      <c r="CR255" s="129"/>
      <c r="CT255" s="115">
        <f>+ROC_BolxEst2[[#This Row],[Plaza Constitución]]+ROC_BolxEst2[[#This Row],[Dario y Maxi (Avellaneda)]]</f>
        <v>1868142</v>
      </c>
      <c r="CU2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2063701</v>
      </c>
      <c r="CV2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956371</v>
      </c>
      <c r="CW255" s="115">
        <f>+ROC_BolxEst2[[#This Row],[Adrogué]]+ROC_BolxEst2[[#This Row],[Burzaco]]+ROC_BolxEst2[[#This Row],[Longchamps]]+ROC_BolxEst2[[#This Row],[Glew]]+ROC_BolxEst2[[#This Row],[Guernica]]+ROC_BolxEst2[[#This Row],[Alejandro Korn]]</f>
        <v>1681763</v>
      </c>
      <c r="CX255" s="115">
        <f>+ROC_BolxEst2[[#This Row],[Turdera]]+ROC_BolxEst2[[#This Row],[Llavallol]]+ROC_BolxEst2[[#This Row],[Luis Guillón]]+ROC_BolxEst2[[#This Row],[Monte Grande]]+ROC_BolxEst2[[#This Row],[El Jagüel]]+ROC_BolxEst2[[#This Row],[Ezeiza]]</f>
        <v>1220255</v>
      </c>
      <c r="CY2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883791</v>
      </c>
      <c r="CZ255" s="115">
        <f>+ROC_BolxEst2[[#This Row],[Villa España]]+ROC_BolxEst2[[#This Row],[Ranelagh]]+ROC_BolxEst2[[#This Row],[Sourigues]]</f>
        <v>86395</v>
      </c>
      <c r="DA2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58405</v>
      </c>
      <c r="DB255" s="115">
        <f>+ROC_BolxEst2[[#This Row],[Santa Sofía]]+ROC_BolxEst2[[#This Row],[Gutiérrez]]</f>
        <v>31335</v>
      </c>
      <c r="DC2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2829</v>
      </c>
      <c r="DD2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5" s="115">
        <f>+ROC_BolxEst2[[#This Row],[La Noria]]+ROC_BolxEst2[[#This Row],[Abbott]]+ROC_BolxEst2[[#This Row],[Monte]]</f>
        <v>0</v>
      </c>
      <c r="DF255" s="115">
        <f>+ROC_BolxEst2[[#This Row],[Uribelarrea]]+ROC_BolxEst2[[#This Row],[Empalme Lobos]]+ROC_BolxEst2[[#This Row],[Lobos]]</f>
        <v>0</v>
      </c>
      <c r="DG255" s="116">
        <f t="shared" si="79"/>
        <v>8852987</v>
      </c>
      <c r="DH255" s="111">
        <f>+DG255-ROC_BolxEst2[[#This Row],[TOTAL]]</f>
        <v>0</v>
      </c>
      <c r="DI255" s="117">
        <f t="shared" si="84"/>
        <v>4742180</v>
      </c>
      <c r="DJ255" s="118">
        <f t="shared" si="85"/>
        <v>0.20167328106482674</v>
      </c>
      <c r="DK255" s="118">
        <f t="shared" si="86"/>
        <v>0.35463921656284664</v>
      </c>
      <c r="DL255" s="118">
        <f t="shared" si="87"/>
        <v>0.25731941849529122</v>
      </c>
      <c r="DM255" s="118">
        <f t="shared" si="88"/>
        <v>0.18636808387703546</v>
      </c>
      <c r="DN255" s="119"/>
      <c r="DO255" s="120">
        <f t="shared" si="89"/>
        <v>3785809</v>
      </c>
      <c r="DP255" s="121">
        <f t="shared" si="90"/>
        <v>0.44422816893298106</v>
      </c>
      <c r="DQ255" s="121">
        <f t="shared" si="91"/>
        <v>0.32232344526625617</v>
      </c>
      <c r="DR255" s="121">
        <f t="shared" si="92"/>
        <v>0.2334483858007628</v>
      </c>
      <c r="DS255" s="119"/>
      <c r="DT255" s="122">
        <f t="shared" si="93"/>
        <v>1333125.3266350075</v>
      </c>
      <c r="DU255" s="122">
        <f t="shared" si="94"/>
        <v>3261033.5317633115</v>
      </c>
      <c r="DX255" s="122">
        <f t="shared" si="95"/>
        <v>2366143.4294260484</v>
      </c>
      <c r="DY255" s="122">
        <f t="shared" si="96"/>
        <v>1713720.7121756328</v>
      </c>
      <c r="DZ255" s="122">
        <f t="shared" si="97"/>
        <v>86395</v>
      </c>
      <c r="EA255" s="122">
        <f t="shared" si="80"/>
        <v>58405</v>
      </c>
      <c r="EB255" s="122">
        <f t="shared" si="81"/>
        <v>0</v>
      </c>
      <c r="EC255" s="122">
        <f t="shared" si="82"/>
        <v>0</v>
      </c>
      <c r="ED255" s="122">
        <f t="shared" si="98"/>
        <v>31335</v>
      </c>
      <c r="EE255" s="122">
        <f t="shared" si="99"/>
        <v>2829</v>
      </c>
      <c r="EF255" s="122">
        <f t="shared" si="100"/>
        <v>0</v>
      </c>
      <c r="EG255" s="122">
        <f t="shared" si="101"/>
        <v>8852987</v>
      </c>
      <c r="EH255" s="122">
        <f t="shared" si="102"/>
        <v>0</v>
      </c>
      <c r="EL255" s="111">
        <f>+EG255+ROC_BolxEst2[[#This Row],[Chascomús]]</f>
        <v>8852987</v>
      </c>
      <c r="EM255" s="111">
        <f>+EL255-ROC_BolxEst2[[#This Row],[TOTAL]]</f>
        <v>0</v>
      </c>
      <c r="EQ255" s="126">
        <f t="shared" si="83"/>
        <v>7131761</v>
      </c>
      <c r="ER255" s="127">
        <f>+EQ255/ROC_BolxEst2[[#This Row],[TOTAL]]</f>
        <v>0.80557680701440093</v>
      </c>
      <c r="ES255" s="126">
        <f>+ROC_BolxEst2[[#This Row],[TOTAL]]-EQ255</f>
        <v>1721226</v>
      </c>
      <c r="ET255" s="127">
        <f>+ES255/ROC_BolxEst2[[#This Row],[TOTAL]]</f>
        <v>0.1944231929855991</v>
      </c>
    </row>
    <row r="256" spans="1:150">
      <c r="A256" s="110">
        <v>2016</v>
      </c>
      <c r="B256" s="110" t="s">
        <v>14</v>
      </c>
      <c r="C256" s="110" t="s">
        <v>102</v>
      </c>
      <c r="D256" s="111">
        <v>2129035</v>
      </c>
      <c r="F256" s="110">
        <v>2016</v>
      </c>
      <c r="G256" s="110" t="s">
        <v>14</v>
      </c>
      <c r="H256" s="111">
        <v>2129035</v>
      </c>
      <c r="I256" s="111">
        <v>27887</v>
      </c>
      <c r="J256" s="111">
        <v>209966</v>
      </c>
      <c r="K256" s="111">
        <v>21638</v>
      </c>
      <c r="L256" s="111">
        <v>119312</v>
      </c>
      <c r="M256" s="111">
        <v>45424</v>
      </c>
      <c r="N256" s="111">
        <v>49240</v>
      </c>
      <c r="O256" s="111">
        <v>191326</v>
      </c>
      <c r="P256" s="111">
        <v>282094</v>
      </c>
      <c r="Q256" s="111">
        <v>146030</v>
      </c>
      <c r="R256" s="111">
        <v>212481</v>
      </c>
      <c r="S256" s="111">
        <v>126337</v>
      </c>
      <c r="T256" s="111">
        <v>139683</v>
      </c>
      <c r="U256" s="111">
        <v>0</v>
      </c>
      <c r="V256" s="111">
        <v>28010</v>
      </c>
      <c r="W256" s="111">
        <v>21274</v>
      </c>
      <c r="X256" s="111">
        <v>20202</v>
      </c>
      <c r="Y256" s="111">
        <v>2453</v>
      </c>
      <c r="Z256" s="111">
        <v>57297</v>
      </c>
      <c r="AA256" s="111">
        <v>151087</v>
      </c>
      <c r="AB256" s="111">
        <v>83275</v>
      </c>
      <c r="AC256" s="111">
        <v>685562</v>
      </c>
      <c r="AD256" s="111">
        <v>87014</v>
      </c>
      <c r="AE256" s="111">
        <v>546013</v>
      </c>
      <c r="AF256" s="111">
        <v>747674</v>
      </c>
      <c r="AG256" s="111">
        <v>303831</v>
      </c>
      <c r="AH256" s="111">
        <v>83684</v>
      </c>
      <c r="AI256" s="111">
        <v>71483</v>
      </c>
      <c r="AJ256" s="111">
        <v>121358</v>
      </c>
      <c r="AK256" s="111">
        <v>501263</v>
      </c>
      <c r="AL256" s="111">
        <v>166501</v>
      </c>
      <c r="AM256" s="111">
        <v>493093</v>
      </c>
      <c r="AN256" s="111">
        <v>0</v>
      </c>
      <c r="AO256" s="111">
        <v>34153</v>
      </c>
      <c r="AP256" s="111">
        <v>45174</v>
      </c>
      <c r="AQ256" s="111">
        <v>4695</v>
      </c>
      <c r="AR256" s="111">
        <v>14487</v>
      </c>
      <c r="AS256" s="111">
        <v>3123</v>
      </c>
      <c r="AT256" s="111">
        <v>0</v>
      </c>
      <c r="AU256" s="111">
        <v>0</v>
      </c>
      <c r="AV256" s="111">
        <v>0</v>
      </c>
      <c r="AW256" s="111">
        <v>25839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166801</v>
      </c>
      <c r="BE256" s="111">
        <v>355211</v>
      </c>
      <c r="BF256" s="111">
        <v>475045</v>
      </c>
      <c r="BG256" s="111">
        <v>649749</v>
      </c>
      <c r="BH256" s="111">
        <v>146003</v>
      </c>
      <c r="BI256" s="111">
        <v>240286</v>
      </c>
      <c r="BJ256" s="111">
        <v>37860</v>
      </c>
      <c r="BK256" s="111">
        <v>22675</v>
      </c>
      <c r="BL256" s="111">
        <v>31933</v>
      </c>
      <c r="BM256" s="111">
        <v>12586</v>
      </c>
      <c r="BN256" s="111">
        <v>88738</v>
      </c>
      <c r="BO256" s="111">
        <v>64357</v>
      </c>
      <c r="BP256" s="111">
        <v>116733</v>
      </c>
      <c r="BQ256" s="111">
        <v>180982</v>
      </c>
      <c r="BR256" s="111">
        <v>468594</v>
      </c>
      <c r="BS256" s="111">
        <v>185346</v>
      </c>
      <c r="BT256" s="111">
        <v>73535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142</v>
      </c>
      <c r="CC256" s="111">
        <v>0</v>
      </c>
      <c r="CD256" s="111">
        <v>148</v>
      </c>
      <c r="CE256" s="111">
        <v>43683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  <c r="CN256" s="111">
        <f t="shared" si="78"/>
        <v>11359405</v>
      </c>
      <c r="CO256" s="111"/>
      <c r="CQ256" s="113"/>
      <c r="CR256" s="114"/>
      <c r="CT256" s="115">
        <f>+ROC_BolxEst2[[#This Row],[Plaza Constitución]]+ROC_BolxEst2[[#This Row],[Dario y Maxi (Avellaneda)]]</f>
        <v>2339001</v>
      </c>
      <c r="CU2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2481256</v>
      </c>
      <c r="CV2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1613888</v>
      </c>
      <c r="CW256" s="115">
        <f>+ROC_BolxEst2[[#This Row],[Adrogué]]+ROC_BolxEst2[[#This Row],[Burzaco]]+ROC_BolxEst2[[#This Row],[Longchamps]]+ROC_BolxEst2[[#This Row],[Glew]]+ROC_BolxEst2[[#This Row],[Guernica]]+ROC_BolxEst2[[#This Row],[Alejandro Korn]]</f>
        <v>2033095</v>
      </c>
      <c r="CX256" s="115">
        <f>+ROC_BolxEst2[[#This Row],[Turdera]]+ROC_BolxEst2[[#This Row],[Llavallol]]+ROC_BolxEst2[[#This Row],[Luis Guillón]]+ROC_BolxEst2[[#This Row],[Monte Grande]]+ROC_BolxEst2[[#This Row],[El Jagüel]]+ROC_BolxEst2[[#This Row],[Ezeiza]]</f>
        <v>1437382</v>
      </c>
      <c r="CY2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1178285</v>
      </c>
      <c r="CZ256" s="115">
        <f>+ROC_BolxEst2[[#This Row],[Villa España]]+ROC_BolxEst2[[#This Row],[Ranelagh]]+ROC_BolxEst2[[#This Row],[Sourigues]]</f>
        <v>92468</v>
      </c>
      <c r="DA2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127471</v>
      </c>
      <c r="DB256" s="115">
        <f>+ROC_BolxEst2[[#This Row],[Santa Sofía]]+ROC_BolxEst2[[#This Row],[Gutiérrez]]</f>
        <v>56269</v>
      </c>
      <c r="DC2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</v>
      </c>
      <c r="DD2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6" s="115">
        <f>+ROC_BolxEst2[[#This Row],[La Noria]]+ROC_BolxEst2[[#This Row],[Abbott]]+ROC_BolxEst2[[#This Row],[Monte]]</f>
        <v>0</v>
      </c>
      <c r="DF256" s="115">
        <f>+ROC_BolxEst2[[#This Row],[Uribelarrea]]+ROC_BolxEst2[[#This Row],[Empalme Lobos]]+ROC_BolxEst2[[#This Row],[Lobos]]</f>
        <v>0</v>
      </c>
      <c r="DG256" s="116">
        <f t="shared" si="79"/>
        <v>11359405</v>
      </c>
      <c r="DH256" s="111">
        <f>+DG256-ROC_BolxEst2[[#This Row],[TOTAL]]</f>
        <v>0</v>
      </c>
      <c r="DI256" s="117">
        <f t="shared" si="84"/>
        <v>6262650</v>
      </c>
      <c r="DJ256" s="118">
        <f t="shared" si="85"/>
        <v>0.25770049419973973</v>
      </c>
      <c r="DK256" s="118">
        <f t="shared" si="86"/>
        <v>0.32463813241998196</v>
      </c>
      <c r="DL256" s="118">
        <f t="shared" si="87"/>
        <v>0.22951657844522685</v>
      </c>
      <c r="DM256" s="118">
        <f t="shared" si="88"/>
        <v>0.18814479493505146</v>
      </c>
      <c r="DN256" s="119"/>
      <c r="DO256" s="120">
        <f t="shared" si="89"/>
        <v>4648762</v>
      </c>
      <c r="DP256" s="121">
        <f t="shared" si="90"/>
        <v>0.43734116739037188</v>
      </c>
      <c r="DQ256" s="121">
        <f t="shared" si="91"/>
        <v>0.30919672807513054</v>
      </c>
      <c r="DR256" s="121">
        <f t="shared" si="92"/>
        <v>0.25346210453449758</v>
      </c>
      <c r="DS256" s="119"/>
      <c r="DT256" s="122">
        <f t="shared" si="93"/>
        <v>2216649.7136336854</v>
      </c>
      <c r="DU256" s="122">
        <f t="shared" si="94"/>
        <v>3877579.3120028349</v>
      </c>
      <c r="DX256" s="122">
        <f t="shared" si="95"/>
        <v>2741417.7432167502</v>
      </c>
      <c r="DY256" s="122">
        <f t="shared" si="96"/>
        <v>2247260.2311467296</v>
      </c>
      <c r="DZ256" s="122">
        <f t="shared" si="97"/>
        <v>92468</v>
      </c>
      <c r="EA256" s="122">
        <f t="shared" si="80"/>
        <v>127471</v>
      </c>
      <c r="EB256" s="122">
        <f t="shared" si="81"/>
        <v>0</v>
      </c>
      <c r="EC256" s="122">
        <f t="shared" si="82"/>
        <v>0</v>
      </c>
      <c r="ED256" s="122">
        <f t="shared" si="98"/>
        <v>56269</v>
      </c>
      <c r="EE256" s="122">
        <f t="shared" si="99"/>
        <v>290</v>
      </c>
      <c r="EF256" s="122">
        <f t="shared" si="100"/>
        <v>0</v>
      </c>
      <c r="EG256" s="122">
        <f t="shared" si="101"/>
        <v>11359405</v>
      </c>
      <c r="EH256" s="122">
        <f t="shared" si="102"/>
        <v>0</v>
      </c>
      <c r="EL256" s="111">
        <f>+EG256+ROC_BolxEst2[[#This Row],[Chascomús]]</f>
        <v>11359405</v>
      </c>
      <c r="EM256" s="111">
        <f>+EL256-ROC_BolxEst2[[#This Row],[TOTAL]]</f>
        <v>0</v>
      </c>
      <c r="EQ256" s="126">
        <f t="shared" si="83"/>
        <v>8676569</v>
      </c>
      <c r="ER256" s="127">
        <f>+EQ256/ROC_BolxEst2[[#This Row],[TOTAL]]</f>
        <v>0.76382248894198246</v>
      </c>
      <c r="ES256" s="126">
        <f>+ROC_BolxEst2[[#This Row],[TOTAL]]-EQ256</f>
        <v>2682836</v>
      </c>
      <c r="ET256" s="127">
        <f>+ES256/ROC_BolxEst2[[#This Row],[TOTAL]]</f>
        <v>0.23617751105801757</v>
      </c>
    </row>
    <row r="257" spans="1:150">
      <c r="A257" s="110">
        <v>2016</v>
      </c>
      <c r="B257" s="110" t="s">
        <v>15</v>
      </c>
      <c r="C257" s="110" t="s">
        <v>102</v>
      </c>
      <c r="D257" s="111">
        <v>2248157</v>
      </c>
      <c r="F257" s="110">
        <v>2016</v>
      </c>
      <c r="G257" s="110" t="s">
        <v>15</v>
      </c>
      <c r="H257" s="111">
        <v>2248157</v>
      </c>
      <c r="I257" s="111">
        <v>41877</v>
      </c>
      <c r="J257" s="111">
        <v>226577</v>
      </c>
      <c r="K257" s="111">
        <v>18504</v>
      </c>
      <c r="L257" s="111">
        <v>19235</v>
      </c>
      <c r="M257" s="111">
        <v>44081</v>
      </c>
      <c r="N257" s="111">
        <v>30744</v>
      </c>
      <c r="O257" s="111">
        <v>108462</v>
      </c>
      <c r="P257" s="111">
        <v>295272</v>
      </c>
      <c r="Q257" s="111">
        <v>126291</v>
      </c>
      <c r="R257" s="111">
        <v>175531</v>
      </c>
      <c r="S257" s="111">
        <v>18173</v>
      </c>
      <c r="T257" s="111">
        <v>16646</v>
      </c>
      <c r="U257" s="111">
        <v>0</v>
      </c>
      <c r="V257" s="111">
        <v>22815</v>
      </c>
      <c r="W257" s="111">
        <v>7937</v>
      </c>
      <c r="X257" s="111">
        <v>3040</v>
      </c>
      <c r="Y257" s="111">
        <v>1333</v>
      </c>
      <c r="Z257" s="111">
        <v>1136</v>
      </c>
      <c r="AA257" s="111">
        <v>144651</v>
      </c>
      <c r="AB257" s="111">
        <v>99028</v>
      </c>
      <c r="AC257" s="111">
        <v>790421</v>
      </c>
      <c r="AD257" s="111">
        <v>110269</v>
      </c>
      <c r="AE257" s="111">
        <v>567785</v>
      </c>
      <c r="AF257" s="111">
        <v>876468</v>
      </c>
      <c r="AG257" s="111">
        <v>392950</v>
      </c>
      <c r="AH257" s="111">
        <v>107444</v>
      </c>
      <c r="AI257" s="111">
        <v>98421</v>
      </c>
      <c r="AJ257" s="111">
        <v>138161</v>
      </c>
      <c r="AK257" s="111">
        <v>597992</v>
      </c>
      <c r="AL257" s="111">
        <v>221006</v>
      </c>
      <c r="AM257" s="111">
        <v>593605</v>
      </c>
      <c r="AN257" s="111">
        <v>0</v>
      </c>
      <c r="AO257" s="111">
        <v>23070</v>
      </c>
      <c r="AP257" s="111">
        <v>8961</v>
      </c>
      <c r="AQ257" s="111">
        <v>6159</v>
      </c>
      <c r="AR257" s="111">
        <v>578</v>
      </c>
      <c r="AS257" s="111">
        <v>2914</v>
      </c>
      <c r="AT257" s="111">
        <v>0</v>
      </c>
      <c r="AU257" s="111">
        <v>0</v>
      </c>
      <c r="AV257" s="111">
        <v>0</v>
      </c>
      <c r="AW257" s="111">
        <v>27231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208495</v>
      </c>
      <c r="BE257" s="111">
        <v>438246</v>
      </c>
      <c r="BF257" s="111">
        <v>577451</v>
      </c>
      <c r="BG257" s="111">
        <v>753165</v>
      </c>
      <c r="BH257" s="111">
        <v>165385</v>
      </c>
      <c r="BI257" s="111">
        <v>252606</v>
      </c>
      <c r="BJ257" s="111">
        <v>38752</v>
      </c>
      <c r="BK257" s="111">
        <v>23369</v>
      </c>
      <c r="BL257" s="111">
        <v>29599</v>
      </c>
      <c r="BM257" s="111">
        <v>14284</v>
      </c>
      <c r="BN257" s="111">
        <v>93581</v>
      </c>
      <c r="BO257" s="111">
        <v>62167</v>
      </c>
      <c r="BP257" s="111">
        <v>143647</v>
      </c>
      <c r="BQ257" s="111">
        <v>133461</v>
      </c>
      <c r="BR257" s="111">
        <v>467752</v>
      </c>
      <c r="BS257" s="111">
        <v>173782</v>
      </c>
      <c r="BT257" s="111">
        <v>93944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194</v>
      </c>
      <c r="CC257" s="111">
        <v>0</v>
      </c>
      <c r="CD257" s="111">
        <v>2662</v>
      </c>
      <c r="CE257" s="111">
        <v>23931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  <c r="CN257" s="111">
        <f t="shared" si="78"/>
        <v>11909398</v>
      </c>
      <c r="CO257" s="111"/>
      <c r="CQ257" s="128"/>
      <c r="CR257" s="129"/>
      <c r="CT257" s="115">
        <f>+ROC_BolxEst2[[#This Row],[Plaza Constitución]]+ROC_BolxEst2[[#This Row],[Dario y Maxi (Avellaneda)]]</f>
        <v>2474734</v>
      </c>
      <c r="CU2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2878798</v>
      </c>
      <c r="CV2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1033851</v>
      </c>
      <c r="CW257" s="115">
        <f>+ROC_BolxEst2[[#This Row],[Adrogué]]+ROC_BolxEst2[[#This Row],[Burzaco]]+ROC_BolxEst2[[#This Row],[Longchamps]]+ROC_BolxEst2[[#This Row],[Glew]]+ROC_BolxEst2[[#This Row],[Guernica]]+ROC_BolxEst2[[#This Row],[Alejandro Korn]]</f>
        <v>2395348</v>
      </c>
      <c r="CX257" s="115">
        <f>+ROC_BolxEst2[[#This Row],[Turdera]]+ROC_BolxEst2[[#This Row],[Llavallol]]+ROC_BolxEst2[[#This Row],[Luis Guillón]]+ROC_BolxEst2[[#This Row],[Monte Grande]]+ROC_BolxEst2[[#This Row],[El Jagüel]]+ROC_BolxEst2[[#This Row],[Ezeiza]]</f>
        <v>1756629</v>
      </c>
      <c r="CY2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1168334</v>
      </c>
      <c r="CZ257" s="115">
        <f>+ROC_BolxEst2[[#This Row],[Villa España]]+ROC_BolxEst2[[#This Row],[Ranelagh]]+ROC_BolxEst2[[#This Row],[Sourigues]]</f>
        <v>91720</v>
      </c>
      <c r="DA2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68913</v>
      </c>
      <c r="DB257" s="115">
        <f>+ROC_BolxEst2[[#This Row],[Santa Sofía]]+ROC_BolxEst2[[#This Row],[Gutiérrez]]</f>
        <v>38215</v>
      </c>
      <c r="DC2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2856</v>
      </c>
      <c r="DD2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7" s="115">
        <f>+ROC_BolxEst2[[#This Row],[La Noria]]+ROC_BolxEst2[[#This Row],[Abbott]]+ROC_BolxEst2[[#This Row],[Monte]]</f>
        <v>0</v>
      </c>
      <c r="DF257" s="115">
        <f>+ROC_BolxEst2[[#This Row],[Uribelarrea]]+ROC_BolxEst2[[#This Row],[Empalme Lobos]]+ROC_BolxEst2[[#This Row],[Lobos]]</f>
        <v>0</v>
      </c>
      <c r="DG257" s="116">
        <f t="shared" si="79"/>
        <v>11909398</v>
      </c>
      <c r="DH257" s="111">
        <f>+DG257-ROC_BolxEst2[[#This Row],[TOTAL]]</f>
        <v>0</v>
      </c>
      <c r="DI257" s="117">
        <f t="shared" si="84"/>
        <v>6354162</v>
      </c>
      <c r="DJ257" s="118">
        <f t="shared" si="85"/>
        <v>0.16270453916661237</v>
      </c>
      <c r="DK257" s="118">
        <f t="shared" si="86"/>
        <v>0.37697307685891546</v>
      </c>
      <c r="DL257" s="118">
        <f t="shared" si="87"/>
        <v>0.27645329155913873</v>
      </c>
      <c r="DM257" s="118">
        <f t="shared" si="88"/>
        <v>0.18386909241533345</v>
      </c>
      <c r="DN257" s="119"/>
      <c r="DO257" s="120">
        <f t="shared" si="89"/>
        <v>5320311</v>
      </c>
      <c r="DP257" s="121">
        <f t="shared" si="90"/>
        <v>0.4502270637938271</v>
      </c>
      <c r="DQ257" s="121">
        <f t="shared" si="91"/>
        <v>0.33017411952045661</v>
      </c>
      <c r="DR257" s="121">
        <f t="shared" si="92"/>
        <v>0.21959881668571629</v>
      </c>
      <c r="DS257" s="119"/>
      <c r="DT257" s="122">
        <f t="shared" si="93"/>
        <v>1436501.4550299472</v>
      </c>
      <c r="DU257" s="122">
        <f t="shared" si="94"/>
        <v>4624368.8611829132</v>
      </c>
      <c r="DX257" s="122">
        <f t="shared" si="95"/>
        <v>3391281.9549605651</v>
      </c>
      <c r="DY257" s="122">
        <f t="shared" si="96"/>
        <v>2255541.7288265745</v>
      </c>
      <c r="DZ257" s="122">
        <f t="shared" si="97"/>
        <v>91720</v>
      </c>
      <c r="EA257" s="122">
        <f t="shared" si="80"/>
        <v>68913</v>
      </c>
      <c r="EB257" s="122">
        <f t="shared" si="81"/>
        <v>0</v>
      </c>
      <c r="EC257" s="122">
        <f t="shared" si="82"/>
        <v>0</v>
      </c>
      <c r="ED257" s="122">
        <f t="shared" si="98"/>
        <v>38215</v>
      </c>
      <c r="EE257" s="122">
        <f t="shared" si="99"/>
        <v>2856</v>
      </c>
      <c r="EF257" s="122">
        <f t="shared" si="100"/>
        <v>0</v>
      </c>
      <c r="EG257" s="122">
        <f t="shared" si="101"/>
        <v>11909398</v>
      </c>
      <c r="EH257" s="122">
        <f t="shared" si="102"/>
        <v>0</v>
      </c>
      <c r="EL257" s="111">
        <f>+EG257+ROC_BolxEst2[[#This Row],[Chascomús]]</f>
        <v>11909398</v>
      </c>
      <c r="EM257" s="111">
        <f>+EL257-ROC_BolxEst2[[#This Row],[TOTAL]]</f>
        <v>0</v>
      </c>
      <c r="EQ257" s="126">
        <f t="shared" si="83"/>
        <v>9683479</v>
      </c>
      <c r="ER257" s="127">
        <f>+EQ257/ROC_BolxEst2[[#This Row],[TOTAL]]</f>
        <v>0.81309559055797787</v>
      </c>
      <c r="ES257" s="126">
        <f>+ROC_BolxEst2[[#This Row],[TOTAL]]-EQ257</f>
        <v>2225919</v>
      </c>
      <c r="ET257" s="127">
        <f>+ES257/ROC_BolxEst2[[#This Row],[TOTAL]]</f>
        <v>0.18690440944202216</v>
      </c>
    </row>
    <row r="258" spans="1:150">
      <c r="A258" s="110">
        <v>2016</v>
      </c>
      <c r="B258" s="110" t="s">
        <v>4</v>
      </c>
      <c r="C258" s="110" t="s">
        <v>102</v>
      </c>
      <c r="D258" s="111">
        <v>2200940</v>
      </c>
      <c r="F258" s="110">
        <v>2016</v>
      </c>
      <c r="G258" s="110" t="s">
        <v>4</v>
      </c>
      <c r="H258" s="111">
        <v>2200940</v>
      </c>
      <c r="I258" s="111">
        <v>56723</v>
      </c>
      <c r="J258" s="111">
        <v>210016</v>
      </c>
      <c r="K258" s="111">
        <v>21774</v>
      </c>
      <c r="L258" s="111">
        <v>20625</v>
      </c>
      <c r="M258" s="111">
        <v>44744</v>
      </c>
      <c r="N258" s="111">
        <v>29780</v>
      </c>
      <c r="O258" s="111">
        <v>112047</v>
      </c>
      <c r="P258" s="111">
        <v>306804</v>
      </c>
      <c r="Q258" s="111">
        <v>125990</v>
      </c>
      <c r="R258" s="111">
        <v>156894</v>
      </c>
      <c r="S258" s="111">
        <v>15484</v>
      </c>
      <c r="T258" s="111">
        <v>13899</v>
      </c>
      <c r="U258" s="111">
        <v>0</v>
      </c>
      <c r="V258" s="111">
        <v>23636</v>
      </c>
      <c r="W258" s="111">
        <v>6962</v>
      </c>
      <c r="X258" s="111">
        <v>2802</v>
      </c>
      <c r="Y258" s="111">
        <v>1353</v>
      </c>
      <c r="Z258" s="111">
        <v>1104</v>
      </c>
      <c r="AA258" s="111">
        <v>150548</v>
      </c>
      <c r="AB258" s="111">
        <v>83940</v>
      </c>
      <c r="AC258" s="111">
        <v>767297</v>
      </c>
      <c r="AD258" s="111">
        <v>110505</v>
      </c>
      <c r="AE258" s="111">
        <v>566264</v>
      </c>
      <c r="AF258" s="111">
        <v>864191</v>
      </c>
      <c r="AG258" s="111">
        <v>382661</v>
      </c>
      <c r="AH258" s="111">
        <v>109988</v>
      </c>
      <c r="AI258" s="111">
        <v>95861</v>
      </c>
      <c r="AJ258" s="111">
        <v>133124</v>
      </c>
      <c r="AK258" s="111">
        <v>595963</v>
      </c>
      <c r="AL258" s="111">
        <v>189119</v>
      </c>
      <c r="AM258" s="111">
        <v>611243</v>
      </c>
      <c r="AN258" s="111">
        <v>0</v>
      </c>
      <c r="AO258" s="111">
        <v>25354</v>
      </c>
      <c r="AP258" s="111">
        <v>9769</v>
      </c>
      <c r="AQ258" s="111">
        <v>7036</v>
      </c>
      <c r="AR258" s="111">
        <v>806</v>
      </c>
      <c r="AS258" s="111">
        <v>2883</v>
      </c>
      <c r="AT258" s="111">
        <v>0</v>
      </c>
      <c r="AU258" s="111">
        <v>0</v>
      </c>
      <c r="AV258" s="111">
        <v>0</v>
      </c>
      <c r="AW258" s="111">
        <v>28097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219407</v>
      </c>
      <c r="BE258" s="111">
        <v>508176</v>
      </c>
      <c r="BF258" s="111">
        <v>571455</v>
      </c>
      <c r="BG258" s="111">
        <v>721845</v>
      </c>
      <c r="BH258" s="111">
        <v>168561</v>
      </c>
      <c r="BI258" s="111">
        <v>271356</v>
      </c>
      <c r="BJ258" s="111">
        <v>38480</v>
      </c>
      <c r="BK258" s="111">
        <v>25525</v>
      </c>
      <c r="BL258" s="111">
        <v>28920</v>
      </c>
      <c r="BM258" s="111">
        <v>12735</v>
      </c>
      <c r="BN258" s="111">
        <v>89310</v>
      </c>
      <c r="BO258" s="111">
        <v>63069</v>
      </c>
      <c r="BP258" s="111">
        <v>143827</v>
      </c>
      <c r="BQ258" s="111">
        <v>123481</v>
      </c>
      <c r="BR258" s="111">
        <v>469886</v>
      </c>
      <c r="BS258" s="111">
        <v>182693</v>
      </c>
      <c r="BT258" s="111">
        <v>91102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4556</v>
      </c>
      <c r="CE258" s="111">
        <v>22187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  <c r="CN258" s="111">
        <f t="shared" ref="CN258:CN321" si="103">SUM(H258:CM258)</f>
        <v>11842797</v>
      </c>
      <c r="CO258" s="111"/>
      <c r="CQ258" s="113"/>
      <c r="CR258" s="114"/>
      <c r="CT258" s="115">
        <f>+ROC_BolxEst2[[#This Row],[Plaza Constitución]]+ROC_BolxEst2[[#This Row],[Dario y Maxi (Avellaneda)]]</f>
        <v>2410956</v>
      </c>
      <c r="CU2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2831581</v>
      </c>
      <c r="CV2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1034446</v>
      </c>
      <c r="CW258" s="115">
        <f>+ROC_BolxEst2[[#This Row],[Adrogué]]+ROC_BolxEst2[[#This Row],[Burzaco]]+ROC_BolxEst2[[#This Row],[Longchamps]]+ROC_BolxEst2[[#This Row],[Glew]]+ROC_BolxEst2[[#This Row],[Guernica]]+ROC_BolxEst2[[#This Row],[Alejandro Korn]]</f>
        <v>2460800</v>
      </c>
      <c r="CX258" s="115">
        <f>+ROC_BolxEst2[[#This Row],[Turdera]]+ROC_BolxEst2[[#This Row],[Llavallol]]+ROC_BolxEst2[[#This Row],[Luis Guillón]]+ROC_BolxEst2[[#This Row],[Monte Grande]]+ROC_BolxEst2[[#This Row],[El Jagüel]]+ROC_BolxEst2[[#This Row],[Ezeiza]]</f>
        <v>1735298</v>
      </c>
      <c r="CY2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1163368</v>
      </c>
      <c r="CZ258" s="115">
        <f>+ROC_BolxEst2[[#This Row],[Villa España]]+ROC_BolxEst2[[#This Row],[Ranelagh]]+ROC_BolxEst2[[#This Row],[Sourigues]]</f>
        <v>92925</v>
      </c>
      <c r="DA2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73945</v>
      </c>
      <c r="DB258" s="115">
        <f>+ROC_BolxEst2[[#This Row],[Santa Sofía]]+ROC_BolxEst2[[#This Row],[Gutiérrez]]</f>
        <v>34922</v>
      </c>
      <c r="DC2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4556</v>
      </c>
      <c r="DD2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8" s="115">
        <f>+ROC_BolxEst2[[#This Row],[La Noria]]+ROC_BolxEst2[[#This Row],[Abbott]]+ROC_BolxEst2[[#This Row],[Monte]]</f>
        <v>0</v>
      </c>
      <c r="DF258" s="115">
        <f>+ROC_BolxEst2[[#This Row],[Uribelarrea]]+ROC_BolxEst2[[#This Row],[Empalme Lobos]]+ROC_BolxEst2[[#This Row],[Lobos]]</f>
        <v>0</v>
      </c>
      <c r="DG258" s="116">
        <f t="shared" ref="DG258:DG321" si="104">SUM(CT258:DF258)</f>
        <v>11842797</v>
      </c>
      <c r="DH258" s="111">
        <f>+DG258-ROC_BolxEst2[[#This Row],[TOTAL]]</f>
        <v>0</v>
      </c>
      <c r="DI258" s="117">
        <f t="shared" si="84"/>
        <v>6393912</v>
      </c>
      <c r="DJ258" s="118">
        <f t="shared" si="85"/>
        <v>0.1617860865147972</v>
      </c>
      <c r="DK258" s="118">
        <f t="shared" si="86"/>
        <v>0.38486610388131709</v>
      </c>
      <c r="DL258" s="118">
        <f t="shared" si="87"/>
        <v>0.27139848030438957</v>
      </c>
      <c r="DM258" s="118">
        <f t="shared" si="88"/>
        <v>0.18194932929949614</v>
      </c>
      <c r="DN258" s="119"/>
      <c r="DO258" s="120">
        <f t="shared" si="89"/>
        <v>5359466</v>
      </c>
      <c r="DP258" s="121">
        <f t="shared" si="90"/>
        <v>0.45915022130936178</v>
      </c>
      <c r="DQ258" s="121">
        <f t="shared" si="91"/>
        <v>0.32378188423995974</v>
      </c>
      <c r="DR258" s="121">
        <f t="shared" si="92"/>
        <v>0.21706789445067848</v>
      </c>
      <c r="DS258" s="119"/>
      <c r="DT258" s="122">
        <f t="shared" si="93"/>
        <v>1424505.1359993694</v>
      </c>
      <c r="DU258" s="122">
        <f t="shared" si="94"/>
        <v>4688816.2851546686</v>
      </c>
      <c r="DX258" s="122">
        <f t="shared" si="95"/>
        <v>3306442.4260388194</v>
      </c>
      <c r="DY258" s="122">
        <f t="shared" si="96"/>
        <v>2216685.1528071426</v>
      </c>
      <c r="DZ258" s="122">
        <f t="shared" si="97"/>
        <v>92925</v>
      </c>
      <c r="EA258" s="122">
        <f t="shared" ref="EA258:EA321" si="105">+DA258</f>
        <v>73945</v>
      </c>
      <c r="EB258" s="122">
        <f t="shared" ref="EB258:EB321" si="106">+DE258</f>
        <v>0</v>
      </c>
      <c r="EC258" s="122">
        <f t="shared" ref="EC258:EC321" si="107">+DF258</f>
        <v>0</v>
      </c>
      <c r="ED258" s="122">
        <f t="shared" si="98"/>
        <v>34922</v>
      </c>
      <c r="EE258" s="122">
        <f t="shared" si="99"/>
        <v>4556</v>
      </c>
      <c r="EF258" s="122">
        <f t="shared" si="100"/>
        <v>0</v>
      </c>
      <c r="EG258" s="122">
        <f t="shared" si="101"/>
        <v>11842797</v>
      </c>
      <c r="EH258" s="122">
        <f t="shared" si="102"/>
        <v>0</v>
      </c>
      <c r="EL258" s="111">
        <f>+EG258+ROC_BolxEst2[[#This Row],[Chascomús]]</f>
        <v>11842797</v>
      </c>
      <c r="EM258" s="111">
        <f>+EL258-ROC_BolxEst2[[#This Row],[TOTAL]]</f>
        <v>0</v>
      </c>
      <c r="EQ258" s="126">
        <f t="shared" ref="EQ258:EQ321" si="108">SUMIFS(H258:CM258,H258:CM258,"&gt;="&amp;LARGE(H258:CM258,17))</f>
        <v>9639316</v>
      </c>
      <c r="ER258" s="127">
        <f>+EQ258/ROC_BolxEst2[[#This Row],[TOTAL]]</f>
        <v>0.81393913954617314</v>
      </c>
      <c r="ES258" s="126">
        <f>+ROC_BolxEst2[[#This Row],[TOTAL]]-EQ258</f>
        <v>2203481</v>
      </c>
      <c r="ET258" s="127">
        <f>+ES258/ROC_BolxEst2[[#This Row],[TOTAL]]</f>
        <v>0.18606086045382692</v>
      </c>
    </row>
    <row r="259" spans="1:150">
      <c r="A259" s="110">
        <v>2016</v>
      </c>
      <c r="B259" s="110" t="s">
        <v>5</v>
      </c>
      <c r="C259" s="110" t="s">
        <v>102</v>
      </c>
      <c r="D259" s="111">
        <v>2213281</v>
      </c>
      <c r="F259" s="110">
        <v>2016</v>
      </c>
      <c r="G259" s="110" t="s">
        <v>5</v>
      </c>
      <c r="H259" s="111">
        <v>2213281</v>
      </c>
      <c r="I259" s="111">
        <v>43671</v>
      </c>
      <c r="J259" s="111">
        <v>197538</v>
      </c>
      <c r="K259" s="111">
        <v>24346</v>
      </c>
      <c r="L259" s="111">
        <v>20297</v>
      </c>
      <c r="M259" s="111">
        <v>44757</v>
      </c>
      <c r="N259" s="111">
        <v>30772</v>
      </c>
      <c r="O259" s="111">
        <v>102689</v>
      </c>
      <c r="P259" s="111">
        <v>263023</v>
      </c>
      <c r="Q259" s="111">
        <v>163198</v>
      </c>
      <c r="R259" s="111">
        <v>253773</v>
      </c>
      <c r="S259" s="111">
        <v>14988</v>
      </c>
      <c r="T259" s="111">
        <v>13034</v>
      </c>
      <c r="U259" s="111">
        <v>0</v>
      </c>
      <c r="V259" s="111">
        <v>19413</v>
      </c>
      <c r="W259" s="111">
        <v>5669</v>
      </c>
      <c r="X259" s="111">
        <v>2554</v>
      </c>
      <c r="Y259" s="111">
        <v>1039</v>
      </c>
      <c r="Z259" s="111">
        <v>858</v>
      </c>
      <c r="AA259" s="111">
        <v>132908</v>
      </c>
      <c r="AB259" s="111">
        <v>109622</v>
      </c>
      <c r="AC259" s="111">
        <v>796517</v>
      </c>
      <c r="AD259" s="111">
        <v>113860</v>
      </c>
      <c r="AE259" s="111">
        <v>542398</v>
      </c>
      <c r="AF259" s="111">
        <v>840338</v>
      </c>
      <c r="AG259" s="111">
        <v>363205</v>
      </c>
      <c r="AH259" s="111">
        <v>101211</v>
      </c>
      <c r="AI259" s="111">
        <v>92137</v>
      </c>
      <c r="AJ259" s="111">
        <v>127978</v>
      </c>
      <c r="AK259" s="111">
        <v>578206</v>
      </c>
      <c r="AL259" s="111">
        <v>177648</v>
      </c>
      <c r="AM259" s="111">
        <v>581619</v>
      </c>
      <c r="AN259" s="111">
        <v>0</v>
      </c>
      <c r="AO259" s="111">
        <v>21967</v>
      </c>
      <c r="AP259" s="111">
        <v>10395</v>
      </c>
      <c r="AQ259" s="111">
        <v>7451</v>
      </c>
      <c r="AR259" s="111">
        <v>526</v>
      </c>
      <c r="AS259" s="111">
        <v>1842</v>
      </c>
      <c r="AT259" s="111">
        <v>0</v>
      </c>
      <c r="AU259" s="111">
        <v>0</v>
      </c>
      <c r="AV259" s="111">
        <v>0</v>
      </c>
      <c r="AW259" s="111">
        <v>25333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202447</v>
      </c>
      <c r="BE259" s="111">
        <v>455222</v>
      </c>
      <c r="BF259" s="111">
        <v>545457</v>
      </c>
      <c r="BG259" s="111">
        <v>738190</v>
      </c>
      <c r="BH259" s="111">
        <v>160922</v>
      </c>
      <c r="BI259" s="111">
        <v>259281</v>
      </c>
      <c r="BJ259" s="111">
        <v>40509</v>
      </c>
      <c r="BK259" s="111">
        <v>24478</v>
      </c>
      <c r="BL259" s="111">
        <v>29432</v>
      </c>
      <c r="BM259" s="111">
        <v>12429</v>
      </c>
      <c r="BN259" s="111">
        <v>84446</v>
      </c>
      <c r="BO259" s="111">
        <v>59754</v>
      </c>
      <c r="BP259" s="111">
        <v>156384</v>
      </c>
      <c r="BQ259" s="111">
        <v>134367</v>
      </c>
      <c r="BR259" s="111">
        <v>463135</v>
      </c>
      <c r="BS259" s="111">
        <v>178150</v>
      </c>
      <c r="BT259" s="111">
        <v>87262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4357</v>
      </c>
      <c r="CE259" s="111">
        <v>21392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  <c r="CN259" s="111">
        <f t="shared" si="103"/>
        <v>11697675</v>
      </c>
      <c r="CO259" s="111"/>
      <c r="CQ259" s="128"/>
      <c r="CR259" s="129"/>
      <c r="CT259" s="115">
        <f>+ROC_BolxEst2[[#This Row],[Plaza Constitución]]+ROC_BolxEst2[[#This Row],[Dario y Maxi (Avellaneda)]]</f>
        <v>2410819</v>
      </c>
      <c r="CU2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2809611</v>
      </c>
      <c r="CV2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1093318</v>
      </c>
      <c r="CW259" s="115">
        <f>+ROC_BolxEst2[[#This Row],[Adrogué]]+ROC_BolxEst2[[#This Row],[Burzaco]]+ROC_BolxEst2[[#This Row],[Longchamps]]+ROC_BolxEst2[[#This Row],[Glew]]+ROC_BolxEst2[[#This Row],[Guernica]]+ROC_BolxEst2[[#This Row],[Alejandro Korn]]</f>
        <v>2361519</v>
      </c>
      <c r="CX259" s="115">
        <f>+ROC_BolxEst2[[#This Row],[Turdera]]+ROC_BolxEst2[[#This Row],[Llavallol]]+ROC_BolxEst2[[#This Row],[Luis Guillón]]+ROC_BolxEst2[[#This Row],[Monte Grande]]+ROC_BolxEst2[[#This Row],[El Jagüel]]+ROC_BolxEst2[[#This Row],[Ezeiza]]</f>
        <v>1658799</v>
      </c>
      <c r="CY2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1163498</v>
      </c>
      <c r="CZ259" s="115">
        <f>+ROC_BolxEst2[[#This Row],[Villa España]]+ROC_BolxEst2[[#This Row],[Ranelagh]]+ROC_BolxEst2[[#This Row],[Sourigues]]</f>
        <v>94419</v>
      </c>
      <c r="DA2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67514</v>
      </c>
      <c r="DB259" s="115">
        <f>+ROC_BolxEst2[[#This Row],[Santa Sofía]]+ROC_BolxEst2[[#This Row],[Gutiérrez]]</f>
        <v>33821</v>
      </c>
      <c r="DC2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4357</v>
      </c>
      <c r="DD2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9" s="115">
        <f>+ROC_BolxEst2[[#This Row],[La Noria]]+ROC_BolxEst2[[#This Row],[Abbott]]+ROC_BolxEst2[[#This Row],[Monte]]</f>
        <v>0</v>
      </c>
      <c r="DF259" s="115">
        <f>+ROC_BolxEst2[[#This Row],[Uribelarrea]]+ROC_BolxEst2[[#This Row],[Empalme Lobos]]+ROC_BolxEst2[[#This Row],[Lobos]]</f>
        <v>0</v>
      </c>
      <c r="DG259" s="116">
        <f t="shared" si="104"/>
        <v>11697675</v>
      </c>
      <c r="DH259" s="111">
        <f>+DG259-ROC_BolxEst2[[#This Row],[TOTAL]]</f>
        <v>0</v>
      </c>
      <c r="DI259" s="117">
        <f t="shared" ref="DI259:DI313" si="109">+CV259+CW259+CX259+CY259</f>
        <v>6277134</v>
      </c>
      <c r="DJ259" s="118">
        <f t="shared" ref="DJ259:DJ313" si="110">+CV259/DI259</f>
        <v>0.17417471094292394</v>
      </c>
      <c r="DK259" s="118">
        <f t="shared" ref="DK259:DK313" si="111">+CW259/DI259</f>
        <v>0.37620974795185191</v>
      </c>
      <c r="DL259" s="118">
        <f t="shared" ref="DL259:DL313" si="112">+CX259/DI259</f>
        <v>0.26426056859706992</v>
      </c>
      <c r="DM259" s="118">
        <f t="shared" ref="DM259:DM313" si="113">+CY259/DI259</f>
        <v>0.18535497250815419</v>
      </c>
      <c r="DN259" s="119"/>
      <c r="DO259" s="120">
        <f t="shared" ref="DO259:DO313" si="114">+CW259+CX259+CY259</f>
        <v>5183816</v>
      </c>
      <c r="DP259" s="121">
        <f t="shared" ref="DP259:DP313" si="115">+CW259/DO259</f>
        <v>0.45555609998503033</v>
      </c>
      <c r="DQ259" s="121">
        <f t="shared" ref="DQ259:DQ313" si="116">+CX259/DO259</f>
        <v>0.31999573287323468</v>
      </c>
      <c r="DR259" s="121">
        <f t="shared" ref="DR259:DR313" si="117">+CY259/DO259</f>
        <v>0.22444816714173496</v>
      </c>
      <c r="DS259" s="119"/>
      <c r="DT259" s="122">
        <f t="shared" ref="DT259:DT313" si="118">+CV259+(CT259*DJ259)</f>
        <v>1513221.702460709</v>
      </c>
      <c r="DU259" s="122">
        <f t="shared" ref="DU259:DU313" si="119">+CW259+(CT259*DK259)+(CU259*DP259)</f>
        <v>4548428.0379825765</v>
      </c>
      <c r="DX259" s="122">
        <f t="shared" ref="DX259:DX313" si="120">+CX259+(CT259*DL259)+(CU259*DQ259)</f>
        <v>3194946.9307583212</v>
      </c>
      <c r="DY259" s="122">
        <f t="shared" ref="DY259:DY313" si="121">+CY259+(CT259*DM259)+(CU259*DR259)</f>
        <v>2240967.3287983928</v>
      </c>
      <c r="DZ259" s="122">
        <f t="shared" ref="DZ259:DZ313" si="122">+CZ259</f>
        <v>94419</v>
      </c>
      <c r="EA259" s="122">
        <f t="shared" si="105"/>
        <v>67514</v>
      </c>
      <c r="EB259" s="122">
        <f t="shared" si="106"/>
        <v>0</v>
      </c>
      <c r="EC259" s="122">
        <f t="shared" si="107"/>
        <v>0</v>
      </c>
      <c r="ED259" s="122">
        <f t="shared" ref="ED259:ED313" si="123">+DB259</f>
        <v>33821</v>
      </c>
      <c r="EE259" s="122">
        <f t="shared" ref="EE259:EE313" si="124">+DC259</f>
        <v>4357</v>
      </c>
      <c r="EF259" s="122">
        <f t="shared" ref="EF259:EF313" si="125">+DD259</f>
        <v>0</v>
      </c>
      <c r="EG259" s="122">
        <f t="shared" ref="EG259:EG322" si="126">SUM(DT259:EF259)-DV259-DW259</f>
        <v>11697675</v>
      </c>
      <c r="EH259" s="122">
        <f t="shared" ref="EH259:EH312" si="127">+DG259-EG259</f>
        <v>0</v>
      </c>
      <c r="EL259" s="111">
        <f>+EG259+ROC_BolxEst2[[#This Row],[Chascomús]]</f>
        <v>11697675</v>
      </c>
      <c r="EM259" s="111">
        <f>+EL259-ROC_BolxEst2[[#This Row],[TOTAL]]</f>
        <v>0</v>
      </c>
      <c r="EQ259" s="126">
        <f t="shared" si="108"/>
        <v>9471780</v>
      </c>
      <c r="ER259" s="127">
        <f>+EQ259/ROC_BolxEst2[[#This Row],[TOTAL]]</f>
        <v>0.80971475100821322</v>
      </c>
      <c r="ES259" s="126">
        <f>+ROC_BolxEst2[[#This Row],[TOTAL]]-EQ259</f>
        <v>2225895</v>
      </c>
      <c r="ET259" s="127">
        <f>+ES259/ROC_BolxEst2[[#This Row],[TOTAL]]</f>
        <v>0.19028524899178684</v>
      </c>
    </row>
    <row r="260" spans="1:150">
      <c r="A260" s="110">
        <v>2016</v>
      </c>
      <c r="B260" s="110" t="s">
        <v>6</v>
      </c>
      <c r="C260" s="110" t="s">
        <v>102</v>
      </c>
      <c r="D260" s="111">
        <v>2186359</v>
      </c>
      <c r="F260" s="110">
        <v>2016</v>
      </c>
      <c r="G260" s="110" t="s">
        <v>6</v>
      </c>
      <c r="H260" s="111">
        <v>2186359</v>
      </c>
      <c r="I260" s="111">
        <v>40448</v>
      </c>
      <c r="J260" s="111">
        <v>187022</v>
      </c>
      <c r="K260" s="111">
        <v>26475</v>
      </c>
      <c r="L260" s="111">
        <v>20786</v>
      </c>
      <c r="M260" s="111">
        <v>45798</v>
      </c>
      <c r="N260" s="111">
        <v>32708</v>
      </c>
      <c r="O260" s="111">
        <v>79775</v>
      </c>
      <c r="P260" s="111">
        <v>252747</v>
      </c>
      <c r="Q260" s="111">
        <v>181116</v>
      </c>
      <c r="R260" s="111">
        <v>345909</v>
      </c>
      <c r="S260" s="111">
        <v>15520</v>
      </c>
      <c r="T260" s="111">
        <v>13292</v>
      </c>
      <c r="U260" s="111">
        <v>0</v>
      </c>
      <c r="V260" s="111">
        <v>16053</v>
      </c>
      <c r="W260" s="111">
        <v>4527</v>
      </c>
      <c r="X260" s="111">
        <v>3774</v>
      </c>
      <c r="Y260" s="111">
        <v>1049</v>
      </c>
      <c r="Z260" s="111">
        <v>690</v>
      </c>
      <c r="AA260" s="111">
        <v>119965</v>
      </c>
      <c r="AB260" s="111">
        <v>100179</v>
      </c>
      <c r="AC260" s="111">
        <v>766111</v>
      </c>
      <c r="AD260" s="111">
        <v>106814</v>
      </c>
      <c r="AE260" s="111">
        <v>513684</v>
      </c>
      <c r="AF260" s="111">
        <v>831996</v>
      </c>
      <c r="AG260" s="111">
        <v>333464</v>
      </c>
      <c r="AH260" s="111">
        <v>94614</v>
      </c>
      <c r="AI260" s="111">
        <v>85765</v>
      </c>
      <c r="AJ260" s="111">
        <v>125434</v>
      </c>
      <c r="AK260" s="111">
        <v>700059</v>
      </c>
      <c r="AL260" s="111">
        <v>179909</v>
      </c>
      <c r="AM260" s="111">
        <v>569042</v>
      </c>
      <c r="AN260" s="111">
        <v>0</v>
      </c>
      <c r="AO260" s="111">
        <v>21325</v>
      </c>
      <c r="AP260" s="111">
        <v>10501</v>
      </c>
      <c r="AQ260" s="111">
        <v>7277</v>
      </c>
      <c r="AR260" s="111">
        <v>734</v>
      </c>
      <c r="AS260" s="111">
        <v>1562</v>
      </c>
      <c r="AT260" s="111">
        <v>0</v>
      </c>
      <c r="AU260" s="111">
        <v>0</v>
      </c>
      <c r="AV260" s="111">
        <v>0</v>
      </c>
      <c r="AW260" s="111">
        <v>26551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184587</v>
      </c>
      <c r="BE260" s="111">
        <v>419459</v>
      </c>
      <c r="BF260" s="111">
        <v>537438</v>
      </c>
      <c r="BG260" s="111">
        <v>697931</v>
      </c>
      <c r="BH260" s="111">
        <v>166293</v>
      </c>
      <c r="BI260" s="111">
        <v>250159</v>
      </c>
      <c r="BJ260" s="111">
        <v>42511</v>
      </c>
      <c r="BK260" s="111">
        <v>22742</v>
      </c>
      <c r="BL260" s="111">
        <v>28460</v>
      </c>
      <c r="BM260" s="111">
        <v>11587</v>
      </c>
      <c r="BN260" s="111">
        <v>77159</v>
      </c>
      <c r="BO260" s="111">
        <v>54603</v>
      </c>
      <c r="BP260" s="111">
        <v>134511</v>
      </c>
      <c r="BQ260" s="111">
        <v>114707</v>
      </c>
      <c r="BR260" s="111">
        <v>447637</v>
      </c>
      <c r="BS260" s="111">
        <v>173380</v>
      </c>
      <c r="BT260" s="111">
        <v>82226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3302</v>
      </c>
      <c r="CE260" s="111">
        <v>19793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  <c r="CN260" s="111">
        <f t="shared" si="103"/>
        <v>11517519</v>
      </c>
      <c r="CO260" s="111"/>
      <c r="CQ260" s="113"/>
      <c r="CR260" s="114"/>
      <c r="CT260" s="115">
        <f>+ROC_BolxEst2[[#This Row],[Plaza Constitución]]+ROC_BolxEst2[[#This Row],[Dario y Maxi (Avellaneda)]]</f>
        <v>2373381</v>
      </c>
      <c r="CU2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2692696</v>
      </c>
      <c r="CV2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1160184</v>
      </c>
      <c r="CW260" s="115">
        <f>+ROC_BolxEst2[[#This Row],[Adrogué]]+ROC_BolxEst2[[#This Row],[Burzaco]]+ROC_BolxEst2[[#This Row],[Longchamps]]+ROC_BolxEst2[[#This Row],[Glew]]+ROC_BolxEst2[[#This Row],[Guernica]]+ROC_BolxEst2[[#This Row],[Alejandro Korn]]</f>
        <v>2255867</v>
      </c>
      <c r="CX260" s="115">
        <f>+ROC_BolxEst2[[#This Row],[Turdera]]+ROC_BolxEst2[[#This Row],[Llavallol]]+ROC_BolxEst2[[#This Row],[Luis Guillón]]+ROC_BolxEst2[[#This Row],[Monte Grande]]+ROC_BolxEst2[[#This Row],[El Jagüel]]+ROC_BolxEst2[[#This Row],[Ezeiza]]</f>
        <v>1754823</v>
      </c>
      <c r="CY2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1084223</v>
      </c>
      <c r="CZ260" s="115">
        <f>+ROC_BolxEst2[[#This Row],[Villa España]]+ROC_BolxEst2[[#This Row],[Ranelagh]]+ROC_BolxEst2[[#This Row],[Sourigues]]</f>
        <v>93713</v>
      </c>
      <c r="DA2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67950</v>
      </c>
      <c r="DB260" s="115">
        <f>+ROC_BolxEst2[[#This Row],[Santa Sofía]]+ROC_BolxEst2[[#This Row],[Gutiérrez]]</f>
        <v>31380</v>
      </c>
      <c r="DC2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0" s="115">
        <f>+ROC_BolxEst2[[#This Row],[La Noria]]+ROC_BolxEst2[[#This Row],[Abbott]]+ROC_BolxEst2[[#This Row],[Monte]]</f>
        <v>0</v>
      </c>
      <c r="DF260" s="115">
        <f>+ROC_BolxEst2[[#This Row],[Uribelarrea]]+ROC_BolxEst2[[#This Row],[Empalme Lobos]]+ROC_BolxEst2[[#This Row],[Lobos]]</f>
        <v>0</v>
      </c>
      <c r="DG260" s="116">
        <f t="shared" si="104"/>
        <v>11517519</v>
      </c>
      <c r="DH260" s="111">
        <f>+DG260-ROC_BolxEst2[[#This Row],[TOTAL]]</f>
        <v>0</v>
      </c>
      <c r="DI260" s="117">
        <f t="shared" si="109"/>
        <v>6255097</v>
      </c>
      <c r="DJ260" s="118">
        <f t="shared" si="110"/>
        <v>0.185478178835596</v>
      </c>
      <c r="DK260" s="118">
        <f t="shared" si="111"/>
        <v>0.36064460711000962</v>
      </c>
      <c r="DL260" s="118">
        <f t="shared" si="112"/>
        <v>0.28054289166099261</v>
      </c>
      <c r="DM260" s="118">
        <f t="shared" si="113"/>
        <v>0.17333432239340174</v>
      </c>
      <c r="DN260" s="119"/>
      <c r="DO260" s="120">
        <f t="shared" si="114"/>
        <v>5094913</v>
      </c>
      <c r="DP260" s="121">
        <f t="shared" si="115"/>
        <v>0.44276850262212525</v>
      </c>
      <c r="DQ260" s="121">
        <f t="shared" si="116"/>
        <v>0.34442648971631118</v>
      </c>
      <c r="DR260" s="121">
        <f t="shared" si="117"/>
        <v>0.2128050076615636</v>
      </c>
      <c r="DS260" s="119"/>
      <c r="DT260" s="122">
        <f t="shared" si="118"/>
        <v>1600394.3855630057</v>
      </c>
      <c r="DU260" s="122">
        <f t="shared" si="119"/>
        <v>4304055.0342039475</v>
      </c>
      <c r="DX260" s="122">
        <f t="shared" si="120"/>
        <v>3348093.9999064105</v>
      </c>
      <c r="DY260" s="122">
        <f t="shared" si="121"/>
        <v>2068630.5803266359</v>
      </c>
      <c r="DZ260" s="122">
        <f t="shared" si="122"/>
        <v>93713</v>
      </c>
      <c r="EA260" s="122">
        <f t="shared" si="105"/>
        <v>67950</v>
      </c>
      <c r="EB260" s="122">
        <f t="shared" si="106"/>
        <v>0</v>
      </c>
      <c r="EC260" s="122">
        <f t="shared" si="107"/>
        <v>0</v>
      </c>
      <c r="ED260" s="122">
        <f t="shared" si="123"/>
        <v>31380</v>
      </c>
      <c r="EE260" s="122">
        <f t="shared" si="124"/>
        <v>3302</v>
      </c>
      <c r="EF260" s="122">
        <f t="shared" si="125"/>
        <v>0</v>
      </c>
      <c r="EG260" s="122">
        <f t="shared" si="126"/>
        <v>11517519</v>
      </c>
      <c r="EH260" s="122">
        <f t="shared" si="127"/>
        <v>0</v>
      </c>
      <c r="EL260" s="111">
        <f>+EG260+ROC_BolxEst2[[#This Row],[Chascomús]]</f>
        <v>11517519</v>
      </c>
      <c r="EM260" s="111">
        <f>+EL260-ROC_BolxEst2[[#This Row],[TOTAL]]</f>
        <v>0</v>
      </c>
      <c r="EQ260" s="126">
        <f t="shared" si="108"/>
        <v>9404720</v>
      </c>
      <c r="ER260" s="127">
        <f>+EQ260/ROC_BolxEst2[[#This Row],[TOTAL]]</f>
        <v>0.81655780207525597</v>
      </c>
      <c r="ES260" s="126">
        <f>+ROC_BolxEst2[[#This Row],[TOTAL]]-EQ260</f>
        <v>2112799</v>
      </c>
      <c r="ET260" s="127">
        <f>+ES260/ROC_BolxEst2[[#This Row],[TOTAL]]</f>
        <v>0.18344219792474403</v>
      </c>
    </row>
    <row r="261" spans="1:150">
      <c r="A261" s="110">
        <v>2016</v>
      </c>
      <c r="B261" s="110" t="s">
        <v>7</v>
      </c>
      <c r="C261" s="110" t="s">
        <v>102</v>
      </c>
      <c r="D261" s="111">
        <v>2307652</v>
      </c>
      <c r="F261" s="110">
        <v>2016</v>
      </c>
      <c r="G261" s="110" t="s">
        <v>7</v>
      </c>
      <c r="H261" s="111">
        <v>2307652</v>
      </c>
      <c r="I261" s="111">
        <v>46418</v>
      </c>
      <c r="J261" s="111">
        <v>211449</v>
      </c>
      <c r="K261" s="111">
        <v>32728</v>
      </c>
      <c r="L261" s="111">
        <v>27016</v>
      </c>
      <c r="M261" s="111">
        <v>54664</v>
      </c>
      <c r="N261" s="111">
        <v>38286</v>
      </c>
      <c r="O261" s="111">
        <v>92785</v>
      </c>
      <c r="P261" s="111">
        <v>279162</v>
      </c>
      <c r="Q261" s="111">
        <v>202319</v>
      </c>
      <c r="R261" s="111">
        <v>384191</v>
      </c>
      <c r="S261" s="111">
        <v>17933</v>
      </c>
      <c r="T261" s="111">
        <v>14799</v>
      </c>
      <c r="U261" s="111">
        <v>0</v>
      </c>
      <c r="V261" s="111">
        <v>25812</v>
      </c>
      <c r="W261" s="111">
        <v>5375</v>
      </c>
      <c r="X261" s="111">
        <v>3100</v>
      </c>
      <c r="Y261" s="111">
        <v>1172</v>
      </c>
      <c r="Z261" s="111">
        <v>1046</v>
      </c>
      <c r="AA261" s="111">
        <v>125664</v>
      </c>
      <c r="AB261" s="111">
        <v>111304</v>
      </c>
      <c r="AC261" s="111">
        <v>827942</v>
      </c>
      <c r="AD261" s="111">
        <v>122773</v>
      </c>
      <c r="AE261" s="111">
        <v>584391</v>
      </c>
      <c r="AF261" s="111">
        <v>905458</v>
      </c>
      <c r="AG261" s="111">
        <v>399538</v>
      </c>
      <c r="AH261" s="111">
        <v>112384</v>
      </c>
      <c r="AI261" s="111">
        <v>100804</v>
      </c>
      <c r="AJ261" s="111">
        <v>147212</v>
      </c>
      <c r="AK261" s="111">
        <v>642355</v>
      </c>
      <c r="AL261" s="111">
        <v>207724</v>
      </c>
      <c r="AM261" s="111">
        <v>615591</v>
      </c>
      <c r="AN261" s="111">
        <v>0</v>
      </c>
      <c r="AO261" s="111">
        <v>27389</v>
      </c>
      <c r="AP261" s="111">
        <v>13684</v>
      </c>
      <c r="AQ261" s="111">
        <v>9033</v>
      </c>
      <c r="AR261" s="111">
        <v>156</v>
      </c>
      <c r="AS261" s="111">
        <v>1784</v>
      </c>
      <c r="AT261" s="111">
        <v>0</v>
      </c>
      <c r="AU261" s="111">
        <v>0</v>
      </c>
      <c r="AV261" s="111">
        <v>0</v>
      </c>
      <c r="AW261" s="111">
        <v>29365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212940</v>
      </c>
      <c r="BE261" s="111">
        <v>497607</v>
      </c>
      <c r="BF261" s="111">
        <v>604762</v>
      </c>
      <c r="BG261" s="111">
        <v>790214</v>
      </c>
      <c r="BH261" s="111">
        <v>189762</v>
      </c>
      <c r="BI261" s="111">
        <v>255158</v>
      </c>
      <c r="BJ261" s="111">
        <v>45879</v>
      </c>
      <c r="BK261" s="111">
        <v>26951</v>
      </c>
      <c r="BL261" s="111">
        <v>34365</v>
      </c>
      <c r="BM261" s="111">
        <v>13253</v>
      </c>
      <c r="BN261" s="111">
        <v>95234</v>
      </c>
      <c r="BO261" s="111">
        <v>63407</v>
      </c>
      <c r="BP261" s="111">
        <v>146233</v>
      </c>
      <c r="BQ261" s="111">
        <v>132510</v>
      </c>
      <c r="BR261" s="111">
        <v>496115</v>
      </c>
      <c r="BS261" s="111">
        <v>193030</v>
      </c>
      <c r="BT261" s="111">
        <v>96293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3674</v>
      </c>
      <c r="CE261" s="111">
        <v>22482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  <c r="CN261" s="111">
        <f t="shared" si="103"/>
        <v>12650327</v>
      </c>
      <c r="CO261" s="111"/>
      <c r="CQ261" s="128"/>
      <c r="CR261" s="129"/>
      <c r="CT261" s="115">
        <f>+ROC_BolxEst2[[#This Row],[Plaza Constitución]]+ROC_BolxEst2[[#This Row],[Dario y Maxi (Avellaneda)]]</f>
        <v>2519101</v>
      </c>
      <c r="CU2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2997824</v>
      </c>
      <c r="CV2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1306052</v>
      </c>
      <c r="CW261" s="115">
        <f>+ROC_BolxEst2[[#This Row],[Adrogué]]+ROC_BolxEst2[[#This Row],[Burzaco]]+ROC_BolxEst2[[#This Row],[Longchamps]]+ROC_BolxEst2[[#This Row],[Glew]]+ROC_BolxEst2[[#This Row],[Guernica]]+ROC_BolxEst2[[#This Row],[Alejandro Korn]]</f>
        <v>2550443</v>
      </c>
      <c r="CX261" s="115">
        <f>+ROC_BolxEst2[[#This Row],[Turdera]]+ROC_BolxEst2[[#This Row],[Llavallol]]+ROC_BolxEst2[[#This Row],[Luis Guillón]]+ROC_BolxEst2[[#This Row],[Monte Grande]]+ROC_BolxEst2[[#This Row],[El Jagüel]]+ROC_BolxEst2[[#This Row],[Ezeiza]]</f>
        <v>1826070</v>
      </c>
      <c r="CY2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1222822</v>
      </c>
      <c r="CZ261" s="115">
        <f>+ROC_BolxEst2[[#This Row],[Villa España]]+ROC_BolxEst2[[#This Row],[Ranelagh]]+ROC_BolxEst2[[#This Row],[Sourigues]]</f>
        <v>107195</v>
      </c>
      <c r="DA2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81411</v>
      </c>
      <c r="DB261" s="115">
        <f>+ROC_BolxEst2[[#This Row],[Santa Sofía]]+ROC_BolxEst2[[#This Row],[Gutiérrez]]</f>
        <v>35735</v>
      </c>
      <c r="DC2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3674</v>
      </c>
      <c r="DD2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1" s="115">
        <f>+ROC_BolxEst2[[#This Row],[La Noria]]+ROC_BolxEst2[[#This Row],[Abbott]]+ROC_BolxEst2[[#This Row],[Monte]]</f>
        <v>0</v>
      </c>
      <c r="DF261" s="115">
        <f>+ROC_BolxEst2[[#This Row],[Uribelarrea]]+ROC_BolxEst2[[#This Row],[Empalme Lobos]]+ROC_BolxEst2[[#This Row],[Lobos]]</f>
        <v>0</v>
      </c>
      <c r="DG261" s="116">
        <f t="shared" si="104"/>
        <v>12650327</v>
      </c>
      <c r="DH261" s="111">
        <f>+DG261-ROC_BolxEst2[[#This Row],[TOTAL]]</f>
        <v>0</v>
      </c>
      <c r="DI261" s="117">
        <f t="shared" si="109"/>
        <v>6905387</v>
      </c>
      <c r="DJ261" s="118">
        <f t="shared" si="110"/>
        <v>0.18913523601211635</v>
      </c>
      <c r="DK261" s="118">
        <f t="shared" si="111"/>
        <v>0.36934106661943783</v>
      </c>
      <c r="DL261" s="118">
        <f t="shared" si="112"/>
        <v>0.26444137019402386</v>
      </c>
      <c r="DM261" s="118">
        <f t="shared" si="113"/>
        <v>0.17708232717442193</v>
      </c>
      <c r="DN261" s="119"/>
      <c r="DO261" s="120">
        <f t="shared" si="114"/>
        <v>5599335</v>
      </c>
      <c r="DP261" s="121">
        <f t="shared" si="115"/>
        <v>0.45549033947781298</v>
      </c>
      <c r="DQ261" s="121">
        <f t="shared" si="116"/>
        <v>0.32612265563678544</v>
      </c>
      <c r="DR261" s="121">
        <f t="shared" si="117"/>
        <v>0.21838700488540158</v>
      </c>
      <c r="DS261" s="119"/>
      <c r="DT261" s="122">
        <f t="shared" si="118"/>
        <v>1782502.7621733584</v>
      </c>
      <c r="DU261" s="122">
        <f t="shared" si="119"/>
        <v>4846330.3217168283</v>
      </c>
      <c r="DX261" s="122">
        <f t="shared" si="120"/>
        <v>3469882.8441088265</v>
      </c>
      <c r="DY261" s="122">
        <f t="shared" si="121"/>
        <v>2323596.0720009878</v>
      </c>
      <c r="DZ261" s="122">
        <f t="shared" si="122"/>
        <v>107195</v>
      </c>
      <c r="EA261" s="122">
        <f t="shared" si="105"/>
        <v>81411</v>
      </c>
      <c r="EB261" s="122">
        <f t="shared" si="106"/>
        <v>0</v>
      </c>
      <c r="EC261" s="122">
        <f t="shared" si="107"/>
        <v>0</v>
      </c>
      <c r="ED261" s="122">
        <f t="shared" si="123"/>
        <v>35735</v>
      </c>
      <c r="EE261" s="122">
        <f t="shared" si="124"/>
        <v>3674</v>
      </c>
      <c r="EF261" s="122">
        <f t="shared" si="125"/>
        <v>0</v>
      </c>
      <c r="EG261" s="122">
        <f t="shared" si="126"/>
        <v>12650327</v>
      </c>
      <c r="EH261" s="122">
        <f t="shared" si="127"/>
        <v>0</v>
      </c>
      <c r="EL261" s="111">
        <f>+EG261+ROC_BolxEst2[[#This Row],[Chascomús]]</f>
        <v>12650327</v>
      </c>
      <c r="EM261" s="111">
        <f>+EL261-ROC_BolxEst2[[#This Row],[TOTAL]]</f>
        <v>0</v>
      </c>
      <c r="EQ261" s="126">
        <f t="shared" si="108"/>
        <v>10222249</v>
      </c>
      <c r="ER261" s="127">
        <f>+EQ261/ROC_BolxEst2[[#This Row],[TOTAL]]</f>
        <v>0.8080620366572342</v>
      </c>
      <c r="ES261" s="126">
        <f>+ROC_BolxEst2[[#This Row],[TOTAL]]-EQ261</f>
        <v>2428078</v>
      </c>
      <c r="ET261" s="127">
        <f>+ES261/ROC_BolxEst2[[#This Row],[TOTAL]]</f>
        <v>0.19193796334276578</v>
      </c>
    </row>
    <row r="262" spans="1:150">
      <c r="A262" s="110">
        <v>2016</v>
      </c>
      <c r="B262" s="110" t="s">
        <v>8</v>
      </c>
      <c r="C262" s="110" t="s">
        <v>102</v>
      </c>
      <c r="D262" s="111">
        <v>2518397</v>
      </c>
      <c r="F262" s="110">
        <v>2016</v>
      </c>
      <c r="G262" s="110" t="s">
        <v>8</v>
      </c>
      <c r="H262" s="111">
        <v>2518397</v>
      </c>
      <c r="I262" s="111">
        <v>56489</v>
      </c>
      <c r="J262" s="111">
        <v>212930</v>
      </c>
      <c r="K262" s="111">
        <v>32372</v>
      </c>
      <c r="L262" s="111">
        <v>26813</v>
      </c>
      <c r="M262" s="111">
        <v>49894</v>
      </c>
      <c r="N262" s="111">
        <v>36401</v>
      </c>
      <c r="O262" s="111">
        <v>91915</v>
      </c>
      <c r="P262" s="111">
        <v>327911</v>
      </c>
      <c r="Q262" s="111">
        <v>189750</v>
      </c>
      <c r="R262" s="111">
        <v>375960</v>
      </c>
      <c r="S262" s="111">
        <v>17245</v>
      </c>
      <c r="T262" s="111">
        <v>15015</v>
      </c>
      <c r="U262" s="111">
        <v>0</v>
      </c>
      <c r="V262" s="111">
        <v>26439</v>
      </c>
      <c r="W262" s="111">
        <v>5106</v>
      </c>
      <c r="X262" s="111">
        <v>2973</v>
      </c>
      <c r="Y262" s="111">
        <v>1346</v>
      </c>
      <c r="Z262" s="111">
        <v>916</v>
      </c>
      <c r="AA262" s="111">
        <v>124490</v>
      </c>
      <c r="AB262" s="111">
        <v>89036</v>
      </c>
      <c r="AC262" s="111">
        <v>801631</v>
      </c>
      <c r="AD262" s="111">
        <v>121160</v>
      </c>
      <c r="AE262" s="111">
        <v>572914</v>
      </c>
      <c r="AF262" s="111">
        <v>908707</v>
      </c>
      <c r="AG262" s="111">
        <v>397315</v>
      </c>
      <c r="AH262" s="111">
        <v>106974</v>
      </c>
      <c r="AI262" s="111">
        <v>98989</v>
      </c>
      <c r="AJ262" s="111">
        <v>140530</v>
      </c>
      <c r="AK262" s="111">
        <v>619098</v>
      </c>
      <c r="AL262" s="111">
        <v>205645</v>
      </c>
      <c r="AM262" s="111">
        <v>582748</v>
      </c>
      <c r="AN262" s="111">
        <v>0</v>
      </c>
      <c r="AO262" s="111">
        <v>26670</v>
      </c>
      <c r="AP262" s="111">
        <v>12985</v>
      </c>
      <c r="AQ262" s="111">
        <v>8981</v>
      </c>
      <c r="AR262" s="111">
        <v>72</v>
      </c>
      <c r="AS262" s="111">
        <v>1588</v>
      </c>
      <c r="AT262" s="111">
        <v>0</v>
      </c>
      <c r="AU262" s="111">
        <v>0</v>
      </c>
      <c r="AV262" s="111">
        <v>0</v>
      </c>
      <c r="AW262" s="111">
        <v>28105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224410</v>
      </c>
      <c r="BE262" s="111">
        <v>494412</v>
      </c>
      <c r="BF262" s="111">
        <v>572324</v>
      </c>
      <c r="BG262" s="111">
        <v>728269</v>
      </c>
      <c r="BH262" s="111">
        <v>185657</v>
      </c>
      <c r="BI262" s="111">
        <v>245105</v>
      </c>
      <c r="BJ262" s="111">
        <v>43820</v>
      </c>
      <c r="BK262" s="111">
        <v>22117</v>
      </c>
      <c r="BL262" s="111">
        <v>31524</v>
      </c>
      <c r="BM262" s="111">
        <v>13075</v>
      </c>
      <c r="BN262" s="111">
        <v>90494</v>
      </c>
      <c r="BO262" s="111">
        <v>60086</v>
      </c>
      <c r="BP262" s="111">
        <v>129978</v>
      </c>
      <c r="BQ262" s="111">
        <v>121926</v>
      </c>
      <c r="BR262" s="111">
        <v>435255</v>
      </c>
      <c r="BS262" s="111">
        <v>181012</v>
      </c>
      <c r="BT262" s="111">
        <v>95025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5466</v>
      </c>
      <c r="CE262" s="111">
        <v>24119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  <c r="CN262" s="111">
        <f t="shared" si="103"/>
        <v>12539584</v>
      </c>
      <c r="CO262" s="111"/>
      <c r="CQ262" s="113"/>
      <c r="CR262" s="114"/>
      <c r="CT262" s="115">
        <f>+ROC_BolxEst2[[#This Row],[Plaza Constitución]]+ROC_BolxEst2[[#This Row],[Dario y Maxi (Avellaneda)]]</f>
        <v>2731327</v>
      </c>
      <c r="CU2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2947252</v>
      </c>
      <c r="CV2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1324546</v>
      </c>
      <c r="CW262" s="115">
        <f>+ROC_BolxEst2[[#This Row],[Adrogué]]+ROC_BolxEst2[[#This Row],[Burzaco]]+ROC_BolxEst2[[#This Row],[Longchamps]]+ROC_BolxEst2[[#This Row],[Glew]]+ROC_BolxEst2[[#This Row],[Guernica]]+ROC_BolxEst2[[#This Row],[Alejandro Korn]]</f>
        <v>2450177</v>
      </c>
      <c r="CX262" s="115">
        <f>+ROC_BolxEst2[[#This Row],[Turdera]]+ROC_BolxEst2[[#This Row],[Llavallol]]+ROC_BolxEst2[[#This Row],[Luis Guillón]]+ROC_BolxEst2[[#This Row],[Monte Grande]]+ROC_BolxEst2[[#This Row],[El Jagüel]]+ROC_BolxEst2[[#This Row],[Ezeiza]]</f>
        <v>1753984</v>
      </c>
      <c r="CY2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1113776</v>
      </c>
      <c r="CZ262" s="115">
        <f>+ROC_BolxEst2[[#This Row],[Villa España]]+ROC_BolxEst2[[#This Row],[Ranelagh]]+ROC_BolxEst2[[#This Row],[Sourigues]]</f>
        <v>97461</v>
      </c>
      <c r="DA2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78401</v>
      </c>
      <c r="DB262" s="115">
        <f>+ROC_BolxEst2[[#This Row],[Santa Sofía]]+ROC_BolxEst2[[#This Row],[Gutiérrez]]</f>
        <v>37194</v>
      </c>
      <c r="DC2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5466</v>
      </c>
      <c r="DD2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2" s="115">
        <f>+ROC_BolxEst2[[#This Row],[La Noria]]+ROC_BolxEst2[[#This Row],[Abbott]]+ROC_BolxEst2[[#This Row],[Monte]]</f>
        <v>0</v>
      </c>
      <c r="DF262" s="115">
        <f>+ROC_BolxEst2[[#This Row],[Uribelarrea]]+ROC_BolxEst2[[#This Row],[Empalme Lobos]]+ROC_BolxEst2[[#This Row],[Lobos]]</f>
        <v>0</v>
      </c>
      <c r="DG262" s="116">
        <f t="shared" si="104"/>
        <v>12539584</v>
      </c>
      <c r="DH262" s="111">
        <f>+DG262-ROC_BolxEst2[[#This Row],[TOTAL]]</f>
        <v>0</v>
      </c>
      <c r="DI262" s="117">
        <f t="shared" si="109"/>
        <v>6642483</v>
      </c>
      <c r="DJ262" s="118">
        <f t="shared" si="110"/>
        <v>0.19940525252379268</v>
      </c>
      <c r="DK262" s="118">
        <f t="shared" si="111"/>
        <v>0.36886462486994698</v>
      </c>
      <c r="DL262" s="118">
        <f t="shared" si="112"/>
        <v>0.26405547443629135</v>
      </c>
      <c r="DM262" s="118">
        <f t="shared" si="113"/>
        <v>0.16767464816996897</v>
      </c>
      <c r="DN262" s="119"/>
      <c r="DO262" s="120">
        <f t="shared" si="114"/>
        <v>5317937</v>
      </c>
      <c r="DP262" s="121">
        <f t="shared" si="115"/>
        <v>0.46073825244639038</v>
      </c>
      <c r="DQ262" s="121">
        <f t="shared" si="116"/>
        <v>0.32982414045145703</v>
      </c>
      <c r="DR262" s="121">
        <f t="shared" si="117"/>
        <v>0.20943760710215259</v>
      </c>
      <c r="DS262" s="119"/>
      <c r="DT262" s="122">
        <f t="shared" si="118"/>
        <v>1869186.9501600531</v>
      </c>
      <c r="DU262" s="122">
        <f t="shared" si="119"/>
        <v>4815578.6452512862</v>
      </c>
      <c r="DX262" s="122">
        <f t="shared" si="120"/>
        <v>3447280.7044194899</v>
      </c>
      <c r="DY262" s="122">
        <f t="shared" si="121"/>
        <v>2189015.7001691703</v>
      </c>
      <c r="DZ262" s="122">
        <f t="shared" si="122"/>
        <v>97461</v>
      </c>
      <c r="EA262" s="122">
        <f t="shared" si="105"/>
        <v>78401</v>
      </c>
      <c r="EB262" s="122">
        <f t="shared" si="106"/>
        <v>0</v>
      </c>
      <c r="EC262" s="122">
        <f t="shared" si="107"/>
        <v>0</v>
      </c>
      <c r="ED262" s="122">
        <f t="shared" si="123"/>
        <v>37194</v>
      </c>
      <c r="EE262" s="122">
        <f t="shared" si="124"/>
        <v>5466</v>
      </c>
      <c r="EF262" s="122">
        <f t="shared" si="125"/>
        <v>0</v>
      </c>
      <c r="EG262" s="122">
        <f t="shared" si="126"/>
        <v>12539584</v>
      </c>
      <c r="EH262" s="122">
        <f t="shared" si="127"/>
        <v>0</v>
      </c>
      <c r="EL262" s="111">
        <f>+EG262+ROC_BolxEst2[[#This Row],[Chascomús]]</f>
        <v>12539584</v>
      </c>
      <c r="EM262" s="111">
        <f>+EL262-ROC_BolxEst2[[#This Row],[TOTAL]]</f>
        <v>0</v>
      </c>
      <c r="EQ262" s="126">
        <f t="shared" si="108"/>
        <v>10223031</v>
      </c>
      <c r="ER262" s="127">
        <f>+EQ262/ROC_BolxEst2[[#This Row],[TOTAL]]</f>
        <v>0.81526077739102032</v>
      </c>
      <c r="ES262" s="126">
        <f>+ROC_BolxEst2[[#This Row],[TOTAL]]-EQ262</f>
        <v>2316553</v>
      </c>
      <c r="ET262" s="127">
        <f>+ES262/ROC_BolxEst2[[#This Row],[TOTAL]]</f>
        <v>0.18473922260897968</v>
      </c>
    </row>
    <row r="263" spans="1:150">
      <c r="A263" s="110">
        <v>2016</v>
      </c>
      <c r="B263" s="110" t="s">
        <v>9</v>
      </c>
      <c r="C263" s="110" t="s">
        <v>102</v>
      </c>
      <c r="D263" s="111">
        <v>3266170</v>
      </c>
      <c r="F263" s="110">
        <v>2016</v>
      </c>
      <c r="G263" s="110" t="s">
        <v>9</v>
      </c>
      <c r="H263" s="111">
        <v>3266170</v>
      </c>
      <c r="I263" s="111">
        <v>82045</v>
      </c>
      <c r="J263" s="111">
        <v>241568</v>
      </c>
      <c r="K263" s="111">
        <v>29964</v>
      </c>
      <c r="L263" s="111">
        <v>27883</v>
      </c>
      <c r="M263" s="111">
        <v>35216</v>
      </c>
      <c r="N263" s="111">
        <v>33774</v>
      </c>
      <c r="O263" s="111">
        <v>91753</v>
      </c>
      <c r="P263" s="111">
        <v>264721</v>
      </c>
      <c r="Q263" s="111">
        <v>166656</v>
      </c>
      <c r="R263" s="111">
        <v>336881</v>
      </c>
      <c r="S263" s="111">
        <v>16510</v>
      </c>
      <c r="T263" s="111">
        <v>14207</v>
      </c>
      <c r="U263" s="111">
        <v>0</v>
      </c>
      <c r="V263" s="111">
        <v>22496</v>
      </c>
      <c r="W263" s="111">
        <v>4588</v>
      </c>
      <c r="X263" s="111">
        <v>2840</v>
      </c>
      <c r="Y263" s="111">
        <v>1114</v>
      </c>
      <c r="Z263" s="111">
        <v>769</v>
      </c>
      <c r="AA263" s="111">
        <v>116192</v>
      </c>
      <c r="AB263" s="111">
        <v>87010</v>
      </c>
      <c r="AC263" s="111">
        <v>782311</v>
      </c>
      <c r="AD263" s="111">
        <v>121465</v>
      </c>
      <c r="AE263" s="111">
        <v>529465</v>
      </c>
      <c r="AF263" s="111">
        <v>951333</v>
      </c>
      <c r="AG263" s="111">
        <v>323620</v>
      </c>
      <c r="AH263" s="111">
        <v>108552</v>
      </c>
      <c r="AI263" s="111">
        <v>99865</v>
      </c>
      <c r="AJ263" s="111">
        <v>135595</v>
      </c>
      <c r="AK263" s="111">
        <v>577524</v>
      </c>
      <c r="AL263" s="111">
        <v>188896</v>
      </c>
      <c r="AM263" s="111">
        <v>503560</v>
      </c>
      <c r="AN263" s="111">
        <v>0</v>
      </c>
      <c r="AO263" s="111">
        <v>22015</v>
      </c>
      <c r="AP263" s="111">
        <v>11357</v>
      </c>
      <c r="AQ263" s="111">
        <v>8290</v>
      </c>
      <c r="AR263" s="111">
        <v>59</v>
      </c>
      <c r="AS263" s="111">
        <v>1689</v>
      </c>
      <c r="AT263" s="111">
        <v>0</v>
      </c>
      <c r="AU263" s="111">
        <v>0</v>
      </c>
      <c r="AV263" s="111">
        <v>0</v>
      </c>
      <c r="AW263" s="111">
        <v>28157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250600</v>
      </c>
      <c r="BE263" s="111">
        <v>467152</v>
      </c>
      <c r="BF263" s="111">
        <v>506092</v>
      </c>
      <c r="BG263" s="111">
        <v>684532</v>
      </c>
      <c r="BH263" s="111">
        <v>159902</v>
      </c>
      <c r="BI263" s="111">
        <v>224217</v>
      </c>
      <c r="BJ263" s="111">
        <v>41632</v>
      </c>
      <c r="BK263" s="111">
        <v>21698</v>
      </c>
      <c r="BL263" s="111">
        <v>29068</v>
      </c>
      <c r="BM263" s="111">
        <v>12290</v>
      </c>
      <c r="BN263" s="111">
        <v>84506</v>
      </c>
      <c r="BO263" s="111">
        <v>54610</v>
      </c>
      <c r="BP263" s="111">
        <v>90953</v>
      </c>
      <c r="BQ263" s="111">
        <v>97514</v>
      </c>
      <c r="BR263" s="111">
        <v>329879</v>
      </c>
      <c r="BS263" s="111">
        <v>152613</v>
      </c>
      <c r="BT263" s="111">
        <v>78716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5445</v>
      </c>
      <c r="CE263" s="111">
        <v>19869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  <c r="CN263" s="111">
        <f t="shared" si="103"/>
        <v>12547398</v>
      </c>
      <c r="CO263" s="111"/>
      <c r="CQ263" s="128"/>
      <c r="CR263" s="129"/>
      <c r="CT263" s="115">
        <f>+ROC_BolxEst2[[#This Row],[Plaza Constitución]]+ROC_BolxEst2[[#This Row],[Dario y Maxi (Avellaneda)]]</f>
        <v>3507738</v>
      </c>
      <c r="CU2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2877249</v>
      </c>
      <c r="CV2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1165564</v>
      </c>
      <c r="CW263" s="115">
        <f>+ROC_BolxEst2[[#This Row],[Adrogué]]+ROC_BolxEst2[[#This Row],[Burzaco]]+ROC_BolxEst2[[#This Row],[Longchamps]]+ROC_BolxEst2[[#This Row],[Glew]]+ROC_BolxEst2[[#This Row],[Guernica]]+ROC_BolxEst2[[#This Row],[Alejandro Korn]]</f>
        <v>2292495</v>
      </c>
      <c r="CX263" s="115">
        <f>+ROC_BolxEst2[[#This Row],[Turdera]]+ROC_BolxEst2[[#This Row],[Llavallol]]+ROC_BolxEst2[[#This Row],[Luis Guillón]]+ROC_BolxEst2[[#This Row],[Monte Grande]]+ROC_BolxEst2[[#This Row],[El Jagüel]]+ROC_BolxEst2[[#This Row],[Ezeiza]]</f>
        <v>1613992</v>
      </c>
      <c r="CY2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888791</v>
      </c>
      <c r="CZ263" s="115">
        <f>+ROC_BolxEst2[[#This Row],[Villa España]]+ROC_BolxEst2[[#This Row],[Ranelagh]]+ROC_BolxEst2[[#This Row],[Sourigues]]</f>
        <v>92398</v>
      </c>
      <c r="DA2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71567</v>
      </c>
      <c r="DB263" s="115">
        <f>+ROC_BolxEst2[[#This Row],[Santa Sofía]]+ROC_BolxEst2[[#This Row],[Gutiérrez]]</f>
        <v>32159</v>
      </c>
      <c r="DC2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5445</v>
      </c>
      <c r="DD2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3" s="115">
        <f>+ROC_BolxEst2[[#This Row],[La Noria]]+ROC_BolxEst2[[#This Row],[Abbott]]+ROC_BolxEst2[[#This Row],[Monte]]</f>
        <v>0</v>
      </c>
      <c r="DF263" s="115">
        <f>+ROC_BolxEst2[[#This Row],[Uribelarrea]]+ROC_BolxEst2[[#This Row],[Empalme Lobos]]+ROC_BolxEst2[[#This Row],[Lobos]]</f>
        <v>0</v>
      </c>
      <c r="DG263" s="116">
        <f t="shared" si="104"/>
        <v>12547398</v>
      </c>
      <c r="DH263" s="111">
        <f>+DG263-ROC_BolxEst2[[#This Row],[TOTAL]]</f>
        <v>0</v>
      </c>
      <c r="DI263" s="117">
        <f t="shared" si="109"/>
        <v>5960842</v>
      </c>
      <c r="DJ263" s="118">
        <f t="shared" si="110"/>
        <v>0.1955368050352618</v>
      </c>
      <c r="DK263" s="118">
        <f t="shared" si="111"/>
        <v>0.38459247871357771</v>
      </c>
      <c r="DL263" s="118">
        <f t="shared" si="112"/>
        <v>0.27076577436543359</v>
      </c>
      <c r="DM263" s="118">
        <f t="shared" si="113"/>
        <v>0.14910494188572687</v>
      </c>
      <c r="DN263" s="119"/>
      <c r="DO263" s="120">
        <f t="shared" si="114"/>
        <v>4795278</v>
      </c>
      <c r="DP263" s="121">
        <f t="shared" si="115"/>
        <v>0.4780734297365033</v>
      </c>
      <c r="DQ263" s="121">
        <f t="shared" si="116"/>
        <v>0.33657944336073947</v>
      </c>
      <c r="DR263" s="121">
        <f t="shared" si="117"/>
        <v>0.18534712690275726</v>
      </c>
      <c r="DS263" s="119"/>
      <c r="DT263" s="122">
        <f t="shared" si="118"/>
        <v>1851455.881420779</v>
      </c>
      <c r="DU263" s="122">
        <f t="shared" si="119"/>
        <v>5017080.9497337323</v>
      </c>
      <c r="DX263" s="122">
        <f t="shared" si="120"/>
        <v>3532190.2626713016</v>
      </c>
      <c r="DY263" s="122">
        <f t="shared" si="121"/>
        <v>1945101.9061741871</v>
      </c>
      <c r="DZ263" s="122">
        <f t="shared" si="122"/>
        <v>92398</v>
      </c>
      <c r="EA263" s="122">
        <f t="shared" si="105"/>
        <v>71567</v>
      </c>
      <c r="EB263" s="122">
        <f t="shared" si="106"/>
        <v>0</v>
      </c>
      <c r="EC263" s="122">
        <f t="shared" si="107"/>
        <v>0</v>
      </c>
      <c r="ED263" s="122">
        <f t="shared" si="123"/>
        <v>32159</v>
      </c>
      <c r="EE263" s="122">
        <f t="shared" si="124"/>
        <v>5445</v>
      </c>
      <c r="EF263" s="122">
        <f t="shared" si="125"/>
        <v>0</v>
      </c>
      <c r="EG263" s="122">
        <f t="shared" si="126"/>
        <v>12547398</v>
      </c>
      <c r="EH263" s="122">
        <f t="shared" si="127"/>
        <v>0</v>
      </c>
      <c r="EL263" s="111">
        <f>+EG263+ROC_BolxEst2[[#This Row],[Chascomús]]</f>
        <v>12547398</v>
      </c>
      <c r="EM263" s="111">
        <f>+EL263-ROC_BolxEst2[[#This Row],[TOTAL]]</f>
        <v>0</v>
      </c>
      <c r="EQ263" s="126">
        <f t="shared" si="108"/>
        <v>10428521</v>
      </c>
      <c r="ER263" s="127">
        <f>+EQ263/ROC_BolxEst2[[#This Row],[TOTAL]]</f>
        <v>0.83113016738609868</v>
      </c>
      <c r="ES263" s="126">
        <f>+ROC_BolxEst2[[#This Row],[TOTAL]]-EQ263</f>
        <v>2118877</v>
      </c>
      <c r="ET263" s="127">
        <f>+ES263/ROC_BolxEst2[[#This Row],[TOTAL]]</f>
        <v>0.16886983261390132</v>
      </c>
    </row>
    <row r="264" spans="1:150">
      <c r="A264" s="110">
        <v>2016</v>
      </c>
      <c r="B264" s="110" t="s">
        <v>10</v>
      </c>
      <c r="C264" s="110" t="s">
        <v>102</v>
      </c>
      <c r="D264" s="111">
        <v>3244840</v>
      </c>
      <c r="F264" s="110">
        <v>2016</v>
      </c>
      <c r="G264" s="110" t="s">
        <v>10</v>
      </c>
      <c r="H264" s="111">
        <v>3244840</v>
      </c>
      <c r="I264" s="111">
        <v>76850</v>
      </c>
      <c r="J264" s="111">
        <v>246515</v>
      </c>
      <c r="K264" s="111">
        <v>32477</v>
      </c>
      <c r="L264" s="111">
        <v>30889</v>
      </c>
      <c r="M264" s="111">
        <v>75224</v>
      </c>
      <c r="N264" s="111">
        <v>40047</v>
      </c>
      <c r="O264" s="111">
        <v>95349</v>
      </c>
      <c r="P264" s="111">
        <v>285131</v>
      </c>
      <c r="Q264" s="111">
        <v>201402</v>
      </c>
      <c r="R264" s="111">
        <v>335370</v>
      </c>
      <c r="S264" s="111">
        <v>17136</v>
      </c>
      <c r="T264" s="111">
        <v>14573</v>
      </c>
      <c r="U264" s="111">
        <v>0</v>
      </c>
      <c r="V264" s="111">
        <v>20668</v>
      </c>
      <c r="W264" s="111">
        <v>4453</v>
      </c>
      <c r="X264" s="111">
        <v>2952</v>
      </c>
      <c r="Y264" s="111">
        <v>1093</v>
      </c>
      <c r="Z264" s="111">
        <v>656</v>
      </c>
      <c r="AA264" s="111">
        <v>121592</v>
      </c>
      <c r="AB264" s="111">
        <v>101513</v>
      </c>
      <c r="AC264" s="111">
        <v>767007</v>
      </c>
      <c r="AD264" s="111">
        <v>118208</v>
      </c>
      <c r="AE264" s="111">
        <v>535149</v>
      </c>
      <c r="AF264" s="111">
        <v>937073</v>
      </c>
      <c r="AG264" s="111">
        <v>289610</v>
      </c>
      <c r="AH264" s="111">
        <v>108395</v>
      </c>
      <c r="AI264" s="111">
        <v>105264</v>
      </c>
      <c r="AJ264" s="111">
        <v>132593</v>
      </c>
      <c r="AK264" s="111">
        <v>608242</v>
      </c>
      <c r="AL264" s="111">
        <v>204349</v>
      </c>
      <c r="AM264" s="111">
        <v>513716</v>
      </c>
      <c r="AN264" s="111">
        <v>0</v>
      </c>
      <c r="AO264" s="111">
        <v>21783</v>
      </c>
      <c r="AP264" s="111">
        <v>9748</v>
      </c>
      <c r="AQ264" s="111">
        <v>4669</v>
      </c>
      <c r="AR264" s="111">
        <v>400</v>
      </c>
      <c r="AS264" s="111">
        <v>1631</v>
      </c>
      <c r="AT264" s="111">
        <v>0</v>
      </c>
      <c r="AU264" s="111">
        <v>0</v>
      </c>
      <c r="AV264" s="111">
        <v>0</v>
      </c>
      <c r="AW264" s="111">
        <v>27626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286751</v>
      </c>
      <c r="BE264" s="111">
        <v>479147</v>
      </c>
      <c r="BF264" s="111">
        <v>509941</v>
      </c>
      <c r="BG264" s="111">
        <v>680879</v>
      </c>
      <c r="BH264" s="111">
        <v>143547</v>
      </c>
      <c r="BI264" s="111">
        <v>220395</v>
      </c>
      <c r="BJ264" s="111">
        <v>43963</v>
      </c>
      <c r="BK264" s="111">
        <v>23366</v>
      </c>
      <c r="BL264" s="111">
        <v>33213</v>
      </c>
      <c r="BM264" s="111">
        <v>13261</v>
      </c>
      <c r="BN264" s="111">
        <v>89269</v>
      </c>
      <c r="BO264" s="111">
        <v>57488</v>
      </c>
      <c r="BP264" s="111">
        <v>94256</v>
      </c>
      <c r="BQ264" s="111">
        <v>99934</v>
      </c>
      <c r="BR264" s="111">
        <v>348537</v>
      </c>
      <c r="BS264" s="111">
        <v>157474</v>
      </c>
      <c r="BT264" s="111">
        <v>84629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5343</v>
      </c>
      <c r="CE264" s="111">
        <v>21083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  <c r="CN264" s="111">
        <f t="shared" si="103"/>
        <v>12726669</v>
      </c>
      <c r="CO264" s="111"/>
      <c r="CQ264" s="113"/>
      <c r="CR264" s="114"/>
      <c r="CT264" s="115">
        <f>+ROC_BolxEst2[[#This Row],[Plaza Constitución]]+ROC_BolxEst2[[#This Row],[Dario y Maxi (Avellaneda)]]</f>
        <v>3491355</v>
      </c>
      <c r="CU2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2825410</v>
      </c>
      <c r="CV2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1279012</v>
      </c>
      <c r="CW264" s="115">
        <f>+ROC_BolxEst2[[#This Row],[Adrogué]]+ROC_BolxEst2[[#This Row],[Burzaco]]+ROC_BolxEst2[[#This Row],[Longchamps]]+ROC_BolxEst2[[#This Row],[Glew]]+ROC_BolxEst2[[#This Row],[Guernica]]+ROC_BolxEst2[[#This Row],[Alejandro Korn]]</f>
        <v>2320660</v>
      </c>
      <c r="CX264" s="115">
        <f>+ROC_BolxEst2[[#This Row],[Turdera]]+ROC_BolxEst2[[#This Row],[Llavallol]]+ROC_BolxEst2[[#This Row],[Luis Guillón]]+ROC_BolxEst2[[#This Row],[Monte Grande]]+ROC_BolxEst2[[#This Row],[El Jagüel]]+ROC_BolxEst2[[#This Row],[Ezeiza]]</f>
        <v>1672559</v>
      </c>
      <c r="CY2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931587</v>
      </c>
      <c r="CZ264" s="115">
        <f>+ROC_BolxEst2[[#This Row],[Villa España]]+ROC_BolxEst2[[#This Row],[Ranelagh]]+ROC_BolxEst2[[#This Row],[Sourigues]]</f>
        <v>100542</v>
      </c>
      <c r="DA2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65857</v>
      </c>
      <c r="DB264" s="115">
        <f>+ROC_BolxEst2[[#This Row],[Santa Sofía]]+ROC_BolxEst2[[#This Row],[Gutiérrez]]</f>
        <v>34344</v>
      </c>
      <c r="DC2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5343</v>
      </c>
      <c r="DD2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4" s="115">
        <f>+ROC_BolxEst2[[#This Row],[La Noria]]+ROC_BolxEst2[[#This Row],[Abbott]]+ROC_BolxEst2[[#This Row],[Monte]]</f>
        <v>0</v>
      </c>
      <c r="DF264" s="115">
        <f>+ROC_BolxEst2[[#This Row],[Uribelarrea]]+ROC_BolxEst2[[#This Row],[Empalme Lobos]]+ROC_BolxEst2[[#This Row],[Lobos]]</f>
        <v>0</v>
      </c>
      <c r="DG264" s="116">
        <f t="shared" si="104"/>
        <v>12726669</v>
      </c>
      <c r="DH264" s="111">
        <f>+DG264-ROC_BolxEst2[[#This Row],[TOTAL]]</f>
        <v>0</v>
      </c>
      <c r="DI264" s="117">
        <f t="shared" si="109"/>
        <v>6203818</v>
      </c>
      <c r="DJ264" s="118">
        <f t="shared" si="110"/>
        <v>0.2061653001425896</v>
      </c>
      <c r="DK264" s="118">
        <f t="shared" si="111"/>
        <v>0.37406964549894922</v>
      </c>
      <c r="DL264" s="118">
        <f t="shared" si="112"/>
        <v>0.26960155826621607</v>
      </c>
      <c r="DM264" s="118">
        <f t="shared" si="113"/>
        <v>0.15016349609224514</v>
      </c>
      <c r="DN264" s="119"/>
      <c r="DO264" s="120">
        <f t="shared" si="114"/>
        <v>4924806</v>
      </c>
      <c r="DP264" s="121">
        <f t="shared" si="115"/>
        <v>0.47121856170578091</v>
      </c>
      <c r="DQ264" s="121">
        <f t="shared" si="116"/>
        <v>0.33961926622084199</v>
      </c>
      <c r="DR264" s="121">
        <f t="shared" si="117"/>
        <v>0.1891621720733771</v>
      </c>
      <c r="DS264" s="119"/>
      <c r="DT264" s="122">
        <f t="shared" si="118"/>
        <v>1998808.2514793309</v>
      </c>
      <c r="DU264" s="122">
        <f t="shared" si="119"/>
        <v>4958055.5635901149</v>
      </c>
      <c r="DX264" s="122">
        <f t="shared" si="120"/>
        <v>3573397.4194335737</v>
      </c>
      <c r="DY264" s="122">
        <f t="shared" si="121"/>
        <v>1990321.7654969809</v>
      </c>
      <c r="DZ264" s="122">
        <f t="shared" si="122"/>
        <v>100542</v>
      </c>
      <c r="EA264" s="122">
        <f t="shared" si="105"/>
        <v>65857</v>
      </c>
      <c r="EB264" s="122">
        <f t="shared" si="106"/>
        <v>0</v>
      </c>
      <c r="EC264" s="122">
        <f t="shared" si="107"/>
        <v>0</v>
      </c>
      <c r="ED264" s="122">
        <f t="shared" si="123"/>
        <v>34344</v>
      </c>
      <c r="EE264" s="122">
        <f t="shared" si="124"/>
        <v>5343</v>
      </c>
      <c r="EF264" s="122">
        <f t="shared" si="125"/>
        <v>0</v>
      </c>
      <c r="EG264" s="122">
        <f t="shared" si="126"/>
        <v>12726669</v>
      </c>
      <c r="EH264" s="122">
        <f t="shared" si="127"/>
        <v>0</v>
      </c>
      <c r="EL264" s="111">
        <f>+EG264+ROC_BolxEst2[[#This Row],[Chascomús]]</f>
        <v>12726669</v>
      </c>
      <c r="EM264" s="111">
        <f>+EL264-ROC_BolxEst2[[#This Row],[TOTAL]]</f>
        <v>0</v>
      </c>
      <c r="EQ264" s="126">
        <f t="shared" si="108"/>
        <v>10492652</v>
      </c>
      <c r="ER264" s="127">
        <f>+EQ264/ROC_BolxEst2[[#This Row],[TOTAL]]</f>
        <v>0.82446176607563215</v>
      </c>
      <c r="ES264" s="126">
        <f>+ROC_BolxEst2[[#This Row],[TOTAL]]-EQ264</f>
        <v>2234017</v>
      </c>
      <c r="ET264" s="127">
        <f>+ES264/ROC_BolxEst2[[#This Row],[TOTAL]]</f>
        <v>0.17553823392436779</v>
      </c>
    </row>
    <row r="265" spans="1:150">
      <c r="A265" s="110">
        <v>2016</v>
      </c>
      <c r="B265" s="110" t="s">
        <v>11</v>
      </c>
      <c r="C265" s="110" t="s">
        <v>102</v>
      </c>
      <c r="D265" s="111">
        <v>3155246</v>
      </c>
      <c r="F265" s="110">
        <v>2016</v>
      </c>
      <c r="G265" s="110" t="s">
        <v>11</v>
      </c>
      <c r="H265" s="111">
        <v>3155246</v>
      </c>
      <c r="I265" s="111">
        <v>62252</v>
      </c>
      <c r="J265" s="111">
        <v>205319</v>
      </c>
      <c r="K265" s="111">
        <v>29389</v>
      </c>
      <c r="L265" s="111">
        <v>27377</v>
      </c>
      <c r="M265" s="111">
        <v>50157</v>
      </c>
      <c r="N265" s="111">
        <v>36269</v>
      </c>
      <c r="O265" s="111">
        <v>78966</v>
      </c>
      <c r="P265" s="111">
        <v>253871</v>
      </c>
      <c r="Q265" s="111">
        <v>185699</v>
      </c>
      <c r="R265" s="111">
        <v>404032</v>
      </c>
      <c r="S265" s="111">
        <v>15120</v>
      </c>
      <c r="T265" s="111">
        <v>12708</v>
      </c>
      <c r="U265" s="111">
        <v>0</v>
      </c>
      <c r="V265" s="111">
        <v>14439</v>
      </c>
      <c r="W265" s="111">
        <v>3802</v>
      </c>
      <c r="X265" s="111">
        <v>2548</v>
      </c>
      <c r="Y265" s="111">
        <v>1092</v>
      </c>
      <c r="Z265" s="111">
        <v>523</v>
      </c>
      <c r="AA265" s="111">
        <v>107960</v>
      </c>
      <c r="AB265" s="111">
        <v>65277</v>
      </c>
      <c r="AC265" s="111">
        <v>680502</v>
      </c>
      <c r="AD265" s="111">
        <v>102895</v>
      </c>
      <c r="AE265" s="111">
        <v>458890</v>
      </c>
      <c r="AF265" s="111">
        <v>871880</v>
      </c>
      <c r="AG265" s="111">
        <v>235839</v>
      </c>
      <c r="AH265" s="111">
        <v>89720</v>
      </c>
      <c r="AI265" s="111">
        <v>82103</v>
      </c>
      <c r="AJ265" s="111">
        <v>107479</v>
      </c>
      <c r="AK265" s="111">
        <v>587786</v>
      </c>
      <c r="AL265" s="111">
        <v>163875</v>
      </c>
      <c r="AM265" s="111">
        <v>459315</v>
      </c>
      <c r="AN265" s="111">
        <v>0</v>
      </c>
      <c r="AO265" s="111">
        <v>17545</v>
      </c>
      <c r="AP265" s="111">
        <v>10107</v>
      </c>
      <c r="AQ265" s="111">
        <v>1736</v>
      </c>
      <c r="AR265" s="111">
        <v>579</v>
      </c>
      <c r="AS265" s="111">
        <v>1414</v>
      </c>
      <c r="AT265" s="111">
        <v>0</v>
      </c>
      <c r="AU265" s="111">
        <v>0</v>
      </c>
      <c r="AV265" s="111">
        <v>0</v>
      </c>
      <c r="AW265" s="111">
        <v>29169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262681</v>
      </c>
      <c r="BE265" s="111">
        <v>446318</v>
      </c>
      <c r="BF265" s="111">
        <v>460026</v>
      </c>
      <c r="BG265" s="111">
        <v>608438</v>
      </c>
      <c r="BH265" s="111">
        <v>122730</v>
      </c>
      <c r="BI265" s="111">
        <v>204510</v>
      </c>
      <c r="BJ265" s="111">
        <v>36129</v>
      </c>
      <c r="BK265" s="111">
        <v>19955</v>
      </c>
      <c r="BL265" s="111">
        <v>31921</v>
      </c>
      <c r="BM265" s="111">
        <v>13016</v>
      </c>
      <c r="BN265" s="111">
        <v>84153</v>
      </c>
      <c r="BO265" s="111">
        <v>54007</v>
      </c>
      <c r="BP265" s="111">
        <v>88935</v>
      </c>
      <c r="BQ265" s="111">
        <v>84707</v>
      </c>
      <c r="BR265" s="111">
        <v>316648</v>
      </c>
      <c r="BS265" s="111">
        <v>144561</v>
      </c>
      <c r="BT265" s="111">
        <v>70537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4452</v>
      </c>
      <c r="CE265" s="111">
        <v>20663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  <c r="CN265" s="111">
        <f t="shared" si="103"/>
        <v>11687267</v>
      </c>
      <c r="CO265" s="111"/>
      <c r="CQ265" s="128"/>
      <c r="CR265" s="129"/>
      <c r="CT265" s="115">
        <f>+ROC_BolxEst2[[#This Row],[Plaza Constitución]]+ROC_BolxEst2[[#This Row],[Dario y Maxi (Avellaneda)]]</f>
        <v>3360565</v>
      </c>
      <c r="CU2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2477535</v>
      </c>
      <c r="CV2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1223952</v>
      </c>
      <c r="CW265" s="115">
        <f>+ROC_BolxEst2[[#This Row],[Adrogué]]+ROC_BolxEst2[[#This Row],[Burzaco]]+ROC_BolxEst2[[#This Row],[Longchamps]]+ROC_BolxEst2[[#This Row],[Glew]]+ROC_BolxEst2[[#This Row],[Guernica]]+ROC_BolxEst2[[#This Row],[Alejandro Korn]]</f>
        <v>2104703</v>
      </c>
      <c r="CX265" s="115">
        <f>+ROC_BolxEst2[[#This Row],[Turdera]]+ROC_BolxEst2[[#This Row],[Llavallol]]+ROC_BolxEst2[[#This Row],[Luis Guillón]]+ROC_BolxEst2[[#This Row],[Monte Grande]]+ROC_BolxEst2[[#This Row],[El Jagüel]]+ROC_BolxEst2[[#This Row],[Ezeiza]]</f>
        <v>1490278</v>
      </c>
      <c r="CY2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843548</v>
      </c>
      <c r="CZ265" s="115">
        <f>+ROC_BolxEst2[[#This Row],[Villa España]]+ROC_BolxEst2[[#This Row],[Ranelagh]]+ROC_BolxEst2[[#This Row],[Sourigues]]</f>
        <v>88005</v>
      </c>
      <c r="DA2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60550</v>
      </c>
      <c r="DB265" s="115">
        <f>+ROC_BolxEst2[[#This Row],[Santa Sofía]]+ROC_BolxEst2[[#This Row],[Gutiérrez]]</f>
        <v>33679</v>
      </c>
      <c r="DC2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4452</v>
      </c>
      <c r="DD2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5" s="115">
        <f>+ROC_BolxEst2[[#This Row],[La Noria]]+ROC_BolxEst2[[#This Row],[Abbott]]+ROC_BolxEst2[[#This Row],[Monte]]</f>
        <v>0</v>
      </c>
      <c r="DF265" s="115">
        <f>+ROC_BolxEst2[[#This Row],[Uribelarrea]]+ROC_BolxEst2[[#This Row],[Empalme Lobos]]+ROC_BolxEst2[[#This Row],[Lobos]]</f>
        <v>0</v>
      </c>
      <c r="DG265" s="116">
        <f t="shared" si="104"/>
        <v>11687267</v>
      </c>
      <c r="DH265" s="111">
        <f>+DG265-ROC_BolxEst2[[#This Row],[TOTAL]]</f>
        <v>0</v>
      </c>
      <c r="DI265" s="117">
        <f t="shared" si="109"/>
        <v>5662481</v>
      </c>
      <c r="DJ265" s="118">
        <f t="shared" si="110"/>
        <v>0.2161511888516712</v>
      </c>
      <c r="DK265" s="118">
        <f t="shared" si="111"/>
        <v>0.37169272620958904</v>
      </c>
      <c r="DL265" s="118">
        <f t="shared" si="112"/>
        <v>0.26318463585131674</v>
      </c>
      <c r="DM265" s="118">
        <f t="shared" si="113"/>
        <v>0.14897144908742299</v>
      </c>
      <c r="DN265" s="119"/>
      <c r="DO265" s="120">
        <f t="shared" si="114"/>
        <v>4438529</v>
      </c>
      <c r="DP265" s="121">
        <f t="shared" si="115"/>
        <v>0.47418930911570029</v>
      </c>
      <c r="DQ265" s="121">
        <f t="shared" si="116"/>
        <v>0.33575943741721637</v>
      </c>
      <c r="DR265" s="121">
        <f t="shared" si="117"/>
        <v>0.19005125346708335</v>
      </c>
      <c r="DS265" s="119"/>
      <c r="DT265" s="122">
        <f t="shared" si="118"/>
        <v>1950342.1199633165</v>
      </c>
      <c r="DU265" s="122">
        <f t="shared" si="119"/>
        <v>4528621.1764144944</v>
      </c>
      <c r="DX265" s="122">
        <f t="shared" si="120"/>
        <v>3206582.8335611434</v>
      </c>
      <c r="DY265" s="122">
        <f t="shared" si="121"/>
        <v>1815034.870061046</v>
      </c>
      <c r="DZ265" s="122">
        <f t="shared" si="122"/>
        <v>88005</v>
      </c>
      <c r="EA265" s="122">
        <f t="shared" si="105"/>
        <v>60550</v>
      </c>
      <c r="EB265" s="122">
        <f t="shared" si="106"/>
        <v>0</v>
      </c>
      <c r="EC265" s="122">
        <f t="shared" si="107"/>
        <v>0</v>
      </c>
      <c r="ED265" s="122">
        <f t="shared" si="123"/>
        <v>33679</v>
      </c>
      <c r="EE265" s="122">
        <f t="shared" si="124"/>
        <v>4452</v>
      </c>
      <c r="EF265" s="122">
        <f t="shared" si="125"/>
        <v>0</v>
      </c>
      <c r="EG265" s="122">
        <f t="shared" si="126"/>
        <v>11687267</v>
      </c>
      <c r="EH265" s="122">
        <f t="shared" si="127"/>
        <v>0</v>
      </c>
      <c r="EL265" s="111">
        <f>+EG265+ROC_BolxEst2[[#This Row],[Chascomús]]</f>
        <v>11687267</v>
      </c>
      <c r="EM265" s="111">
        <f>+EL265-ROC_BolxEst2[[#This Row],[TOTAL]]</f>
        <v>0</v>
      </c>
      <c r="EQ265" s="126">
        <f t="shared" si="108"/>
        <v>9797000</v>
      </c>
      <c r="ER265" s="127">
        <f>+EQ265/ROC_BolxEst2[[#This Row],[TOTAL]]</f>
        <v>0.83826270076656928</v>
      </c>
      <c r="ES265" s="126">
        <f>+ROC_BolxEst2[[#This Row],[TOTAL]]-EQ265</f>
        <v>1890267</v>
      </c>
      <c r="ET265" s="127">
        <f>+ES265/ROC_BolxEst2[[#This Row],[TOTAL]]</f>
        <v>0.16173729923343072</v>
      </c>
    </row>
    <row r="266" spans="1:150">
      <c r="A266" s="110">
        <v>2017</v>
      </c>
      <c r="B266" s="110" t="s">
        <v>12</v>
      </c>
      <c r="C266" s="110" t="s">
        <v>102</v>
      </c>
      <c r="D266" s="111">
        <v>2760498</v>
      </c>
      <c r="F266" s="110">
        <v>2017</v>
      </c>
      <c r="G266" s="110" t="s">
        <v>12</v>
      </c>
      <c r="H266" s="111">
        <v>2760498</v>
      </c>
      <c r="I266" s="111">
        <v>53181</v>
      </c>
      <c r="J266" s="111">
        <v>193285</v>
      </c>
      <c r="K266" s="111">
        <v>26519</v>
      </c>
      <c r="L266" s="111">
        <v>22914</v>
      </c>
      <c r="M266" s="111">
        <v>40302</v>
      </c>
      <c r="N266" s="111">
        <v>26240</v>
      </c>
      <c r="O266" s="111">
        <v>58571</v>
      </c>
      <c r="P266" s="111">
        <v>189168</v>
      </c>
      <c r="Q266" s="111">
        <v>151858</v>
      </c>
      <c r="R266" s="111">
        <v>313686</v>
      </c>
      <c r="S266" s="111">
        <v>12969</v>
      </c>
      <c r="T266" s="111">
        <v>10574</v>
      </c>
      <c r="U266" s="111">
        <v>0</v>
      </c>
      <c r="V266" s="111">
        <v>11328</v>
      </c>
      <c r="W266" s="111">
        <v>3373</v>
      </c>
      <c r="X266" s="111">
        <v>1974</v>
      </c>
      <c r="Y266" s="111">
        <v>733</v>
      </c>
      <c r="Z266" s="111">
        <v>367</v>
      </c>
      <c r="AA266" s="111">
        <v>90960</v>
      </c>
      <c r="AB266" s="111">
        <v>65198</v>
      </c>
      <c r="AC266" s="111">
        <v>596386</v>
      </c>
      <c r="AD266" s="111">
        <v>82022</v>
      </c>
      <c r="AE266" s="111">
        <v>408772</v>
      </c>
      <c r="AF266" s="111">
        <v>791978</v>
      </c>
      <c r="AG266" s="111">
        <v>197549</v>
      </c>
      <c r="AH266" s="111">
        <v>74986</v>
      </c>
      <c r="AI266" s="111">
        <v>67362</v>
      </c>
      <c r="AJ266" s="111">
        <v>96054</v>
      </c>
      <c r="AK266" s="111">
        <v>490195</v>
      </c>
      <c r="AL266" s="111">
        <v>163737</v>
      </c>
      <c r="AM266" s="111">
        <v>434613</v>
      </c>
      <c r="AN266" s="111">
        <v>0</v>
      </c>
      <c r="AO266" s="111">
        <v>15526</v>
      </c>
      <c r="AP266" s="111">
        <v>7379</v>
      </c>
      <c r="AQ266" s="111">
        <v>3260</v>
      </c>
      <c r="AR266" s="111">
        <v>220</v>
      </c>
      <c r="AS266" s="111">
        <v>1161</v>
      </c>
      <c r="AT266" s="111">
        <v>0</v>
      </c>
      <c r="AU266" s="111">
        <v>0</v>
      </c>
      <c r="AV266" s="111">
        <v>0</v>
      </c>
      <c r="AW266" s="111">
        <v>28063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226274</v>
      </c>
      <c r="BE266" s="111">
        <v>414178</v>
      </c>
      <c r="BF266" s="111">
        <v>415910</v>
      </c>
      <c r="BG266" s="111">
        <v>557917</v>
      </c>
      <c r="BH266" s="111">
        <v>117459</v>
      </c>
      <c r="BI266" s="111">
        <v>190247</v>
      </c>
      <c r="BJ266" s="111">
        <v>38565</v>
      </c>
      <c r="BK266" s="111">
        <v>17127</v>
      </c>
      <c r="BL266" s="111">
        <v>28065</v>
      </c>
      <c r="BM266" s="111">
        <v>10308</v>
      </c>
      <c r="BN266" s="111">
        <v>79886</v>
      </c>
      <c r="BO266" s="111">
        <v>39620</v>
      </c>
      <c r="BP266" s="111">
        <v>83023</v>
      </c>
      <c r="BQ266" s="111">
        <v>76119</v>
      </c>
      <c r="BR266" s="111">
        <v>305537</v>
      </c>
      <c r="BS266" s="111">
        <v>134130</v>
      </c>
      <c r="BT266" s="111">
        <v>61607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4600</v>
      </c>
      <c r="CE266" s="111">
        <v>15091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  <c r="CN266" s="111">
        <f t="shared" si="103"/>
        <v>10308624</v>
      </c>
      <c r="CO266" s="111"/>
      <c r="CQ266" s="113"/>
      <c r="CR266" s="114"/>
      <c r="CT266" s="115">
        <f>+ROC_BolxEst2[[#This Row],[Plaza Constitución]]+ROC_BolxEst2[[#This Row],[Dario y Maxi (Avellaneda)]]</f>
        <v>2953783</v>
      </c>
      <c r="CU2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2195086</v>
      </c>
      <c r="CV2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961536</v>
      </c>
      <c r="CW266" s="115">
        <f>+ROC_BolxEst2[[#This Row],[Adrogué]]+ROC_BolxEst2[[#This Row],[Burzaco]]+ROC_BolxEst2[[#This Row],[Longchamps]]+ROC_BolxEst2[[#This Row],[Glew]]+ROC_BolxEst2[[#This Row],[Guernica]]+ROC_BolxEst2[[#This Row],[Alejandro Korn]]</f>
        <v>1921985</v>
      </c>
      <c r="CX266" s="115">
        <f>+ROC_BolxEst2[[#This Row],[Turdera]]+ROC_BolxEst2[[#This Row],[Llavallol]]+ROC_BolxEst2[[#This Row],[Luis Guillón]]+ROC_BolxEst2[[#This Row],[Monte Grande]]+ROC_BolxEst2[[#This Row],[El Jagüel]]+ROC_BolxEst2[[#This Row],[Ezeiza]]</f>
        <v>1326947</v>
      </c>
      <c r="CY2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779922</v>
      </c>
      <c r="CZ266" s="115">
        <f>+ROC_BolxEst2[[#This Row],[Villa España]]+ROC_BolxEst2[[#This Row],[Ranelagh]]+ROC_BolxEst2[[#This Row],[Sourigues]]</f>
        <v>83757</v>
      </c>
      <c r="DA2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55609</v>
      </c>
      <c r="DB266" s="115">
        <f>+ROC_BolxEst2[[#This Row],[Santa Sofía]]+ROC_BolxEst2[[#This Row],[Gutiérrez]]</f>
        <v>25399</v>
      </c>
      <c r="DC2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4600</v>
      </c>
      <c r="DD2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6" s="115">
        <f>+ROC_BolxEst2[[#This Row],[La Noria]]+ROC_BolxEst2[[#This Row],[Abbott]]+ROC_BolxEst2[[#This Row],[Monte]]</f>
        <v>0</v>
      </c>
      <c r="DF266" s="115">
        <f>+ROC_BolxEst2[[#This Row],[Uribelarrea]]+ROC_BolxEst2[[#This Row],[Empalme Lobos]]+ROC_BolxEst2[[#This Row],[Lobos]]</f>
        <v>0</v>
      </c>
      <c r="DG266" s="116">
        <f t="shared" si="104"/>
        <v>10308624</v>
      </c>
      <c r="DH266" s="111">
        <f>+DG266-ROC_BolxEst2[[#This Row],[TOTAL]]</f>
        <v>0</v>
      </c>
      <c r="DI266" s="117">
        <f t="shared" si="109"/>
        <v>4990390</v>
      </c>
      <c r="DJ266" s="118">
        <f t="shared" si="110"/>
        <v>0.19267752620536671</v>
      </c>
      <c r="DK266" s="118">
        <f t="shared" si="111"/>
        <v>0.38513723376329306</v>
      </c>
      <c r="DL266" s="118">
        <f t="shared" si="112"/>
        <v>0.26590046068543743</v>
      </c>
      <c r="DM266" s="118">
        <f t="shared" si="113"/>
        <v>0.15628477934590282</v>
      </c>
      <c r="DN266" s="119"/>
      <c r="DO266" s="120">
        <f t="shared" si="114"/>
        <v>4028854</v>
      </c>
      <c r="DP266" s="121">
        <f t="shared" si="115"/>
        <v>0.47705501365897102</v>
      </c>
      <c r="DQ266" s="121">
        <f t="shared" si="116"/>
        <v>0.32936090511098193</v>
      </c>
      <c r="DR266" s="121">
        <f t="shared" si="117"/>
        <v>0.19358408123004706</v>
      </c>
      <c r="DS266" s="119"/>
      <c r="DT266" s="122">
        <f t="shared" si="118"/>
        <v>1530663.6013874668</v>
      </c>
      <c r="DU266" s="122">
        <f t="shared" si="119"/>
        <v>4106773.5954696573</v>
      </c>
      <c r="DX266" s="122">
        <f t="shared" si="120"/>
        <v>2835334.7722212584</v>
      </c>
      <c r="DY266" s="122">
        <f t="shared" si="121"/>
        <v>1666487.030921618</v>
      </c>
      <c r="DZ266" s="122">
        <f t="shared" si="122"/>
        <v>83757</v>
      </c>
      <c r="EA266" s="122">
        <f t="shared" si="105"/>
        <v>55609</v>
      </c>
      <c r="EB266" s="122">
        <f t="shared" si="106"/>
        <v>0</v>
      </c>
      <c r="EC266" s="122">
        <f t="shared" si="107"/>
        <v>0</v>
      </c>
      <c r="ED266" s="122">
        <f t="shared" si="123"/>
        <v>25399</v>
      </c>
      <c r="EE266" s="122">
        <f t="shared" si="124"/>
        <v>4600</v>
      </c>
      <c r="EF266" s="122">
        <f t="shared" si="125"/>
        <v>0</v>
      </c>
      <c r="EG266" s="122">
        <f t="shared" si="126"/>
        <v>10308624</v>
      </c>
      <c r="EH266" s="122">
        <f t="shared" si="127"/>
        <v>0</v>
      </c>
      <c r="EL266" s="111">
        <f>+EG266+ROC_BolxEst2[[#This Row],[Chascomús]]</f>
        <v>10308624</v>
      </c>
      <c r="EM266" s="111">
        <f>+EL266-ROC_BolxEst2[[#This Row],[TOTAL]]</f>
        <v>0</v>
      </c>
      <c r="EQ266" s="126">
        <f t="shared" si="108"/>
        <v>8649930</v>
      </c>
      <c r="ER266" s="127">
        <f>+EQ266/ROC_BolxEst2[[#This Row],[TOTAL]]</f>
        <v>0.83909646913108871</v>
      </c>
      <c r="ES266" s="126">
        <f>+ROC_BolxEst2[[#This Row],[TOTAL]]-EQ266</f>
        <v>1658694</v>
      </c>
      <c r="ET266" s="127">
        <f>+ES266/ROC_BolxEst2[[#This Row],[TOTAL]]</f>
        <v>0.16090353086891132</v>
      </c>
    </row>
    <row r="267" spans="1:150">
      <c r="A267" s="110">
        <v>2017</v>
      </c>
      <c r="B267" s="110" t="s">
        <v>13</v>
      </c>
      <c r="C267" s="110" t="s">
        <v>102</v>
      </c>
      <c r="D267" s="111">
        <v>2570081</v>
      </c>
      <c r="F267" s="110">
        <v>2017</v>
      </c>
      <c r="G267" s="110" t="s">
        <v>13</v>
      </c>
      <c r="H267" s="111">
        <v>2570081</v>
      </c>
      <c r="I267" s="111">
        <v>48626</v>
      </c>
      <c r="J267" s="111">
        <v>159465</v>
      </c>
      <c r="K267" s="111">
        <v>23901</v>
      </c>
      <c r="L267" s="111">
        <v>18603</v>
      </c>
      <c r="M267" s="111">
        <v>39110</v>
      </c>
      <c r="N267" s="111">
        <v>21536</v>
      </c>
      <c r="O267" s="111">
        <v>59618</v>
      </c>
      <c r="P267" s="111">
        <v>171701</v>
      </c>
      <c r="Q267" s="111">
        <v>133195</v>
      </c>
      <c r="R267" s="111">
        <v>302422</v>
      </c>
      <c r="S267" s="111">
        <v>12174</v>
      </c>
      <c r="T267" s="111">
        <v>10247</v>
      </c>
      <c r="U267" s="111">
        <v>0</v>
      </c>
      <c r="V267" s="111">
        <v>10701</v>
      </c>
      <c r="W267" s="111">
        <v>3445</v>
      </c>
      <c r="X267" s="111">
        <v>1685</v>
      </c>
      <c r="Y267" s="111">
        <v>688</v>
      </c>
      <c r="Z267" s="111">
        <v>250</v>
      </c>
      <c r="AA267" s="111">
        <v>90137</v>
      </c>
      <c r="AB267" s="111">
        <v>49320</v>
      </c>
      <c r="AC267" s="111">
        <v>553810</v>
      </c>
      <c r="AD267" s="111">
        <v>67010</v>
      </c>
      <c r="AE267" s="111">
        <v>360593</v>
      </c>
      <c r="AF267" s="111">
        <v>606401</v>
      </c>
      <c r="AG267" s="111">
        <v>159909</v>
      </c>
      <c r="AH267" s="111">
        <v>66583</v>
      </c>
      <c r="AI267" s="111">
        <v>57126</v>
      </c>
      <c r="AJ267" s="111">
        <v>83037</v>
      </c>
      <c r="AK267" s="111">
        <v>429375</v>
      </c>
      <c r="AL267" s="111">
        <v>138692</v>
      </c>
      <c r="AM267" s="111">
        <v>373597</v>
      </c>
      <c r="AN267" s="111">
        <v>0</v>
      </c>
      <c r="AO267" s="111">
        <v>11861</v>
      </c>
      <c r="AP267" s="111">
        <v>5158</v>
      </c>
      <c r="AQ267" s="111">
        <v>4010</v>
      </c>
      <c r="AR267" s="111">
        <v>200</v>
      </c>
      <c r="AS267" s="111">
        <v>2163</v>
      </c>
      <c r="AT267" s="111">
        <v>0</v>
      </c>
      <c r="AU267" s="111">
        <v>0</v>
      </c>
      <c r="AV267" s="111">
        <v>0</v>
      </c>
      <c r="AW267" s="111">
        <v>26278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214643</v>
      </c>
      <c r="BE267" s="111">
        <v>381271</v>
      </c>
      <c r="BF267" s="111">
        <v>361903</v>
      </c>
      <c r="BG267" s="111">
        <v>486871</v>
      </c>
      <c r="BH267" s="111">
        <v>92942</v>
      </c>
      <c r="BI267" s="111">
        <v>153686</v>
      </c>
      <c r="BJ267" s="111">
        <v>30676</v>
      </c>
      <c r="BK267" s="111">
        <v>14958</v>
      </c>
      <c r="BL267" s="111">
        <v>25322</v>
      </c>
      <c r="BM267" s="111">
        <v>8903</v>
      </c>
      <c r="BN267" s="111">
        <v>67233</v>
      </c>
      <c r="BO267" s="111">
        <v>40540</v>
      </c>
      <c r="BP267" s="111">
        <v>75611</v>
      </c>
      <c r="BQ267" s="111">
        <v>63788</v>
      </c>
      <c r="BR267" s="111">
        <v>210585</v>
      </c>
      <c r="BS267" s="111">
        <v>123813</v>
      </c>
      <c r="BT267" s="111">
        <v>52327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268</v>
      </c>
      <c r="CC267" s="111">
        <v>0</v>
      </c>
      <c r="CD267" s="111">
        <v>4524</v>
      </c>
      <c r="CE267" s="111">
        <v>14743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  <c r="CN267" s="111">
        <f t="shared" si="103"/>
        <v>9097315</v>
      </c>
      <c r="CO267" s="111"/>
      <c r="CQ267" s="128"/>
      <c r="CR267" s="129"/>
      <c r="CT267" s="115">
        <f>+ROC_BolxEst2[[#This Row],[Plaza Constitución]]+ROC_BolxEst2[[#This Row],[Dario y Maxi (Avellaneda)]]</f>
        <v>2729546</v>
      </c>
      <c r="CU2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1845669</v>
      </c>
      <c r="CV2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899413</v>
      </c>
      <c r="CW267" s="115">
        <f>+ROC_BolxEst2[[#This Row],[Adrogué]]+ROC_BolxEst2[[#This Row],[Burzaco]]+ROC_BolxEst2[[#This Row],[Longchamps]]+ROC_BolxEst2[[#This Row],[Glew]]+ROC_BolxEst2[[#This Row],[Guernica]]+ROC_BolxEst2[[#This Row],[Alejandro Korn]]</f>
        <v>1691316</v>
      </c>
      <c r="CX267" s="115">
        <f>+ROC_BolxEst2[[#This Row],[Turdera]]+ROC_BolxEst2[[#This Row],[Llavallol]]+ROC_BolxEst2[[#This Row],[Luis Guillón]]+ROC_BolxEst2[[#This Row],[Monte Grande]]+ROC_BolxEst2[[#This Row],[El Jagüel]]+ROC_BolxEst2[[#This Row],[Ezeiza]]</f>
        <v>1148410</v>
      </c>
      <c r="CY2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633897</v>
      </c>
      <c r="CZ267" s="115">
        <f>+ROC_BolxEst2[[#This Row],[Villa España]]+ROC_BolxEst2[[#This Row],[Ranelagh]]+ROC_BolxEst2[[#This Row],[Sourigues]]</f>
        <v>70956</v>
      </c>
      <c r="DA2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49670</v>
      </c>
      <c r="DB267" s="115">
        <f>+ROC_BolxEst2[[#This Row],[Santa Sofía]]+ROC_BolxEst2[[#This Row],[Gutiérrez]]</f>
        <v>23646</v>
      </c>
      <c r="DC2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7" s="115">
        <f>+ROC_BolxEst2[[#This Row],[La Noria]]+ROC_BolxEst2[[#This Row],[Abbott]]+ROC_BolxEst2[[#This Row],[Monte]]</f>
        <v>0</v>
      </c>
      <c r="DF267" s="115">
        <f>+ROC_BolxEst2[[#This Row],[Uribelarrea]]+ROC_BolxEst2[[#This Row],[Empalme Lobos]]+ROC_BolxEst2[[#This Row],[Lobos]]</f>
        <v>0</v>
      </c>
      <c r="DG267" s="116">
        <f t="shared" si="104"/>
        <v>9097315</v>
      </c>
      <c r="DH267" s="111">
        <f>+DG267-ROC_BolxEst2[[#This Row],[TOTAL]]</f>
        <v>0</v>
      </c>
      <c r="DI267" s="117">
        <f t="shared" si="109"/>
        <v>4373036</v>
      </c>
      <c r="DJ267" s="118">
        <f t="shared" si="110"/>
        <v>0.20567244358381684</v>
      </c>
      <c r="DK267" s="118">
        <f t="shared" si="111"/>
        <v>0.38676013643610524</v>
      </c>
      <c r="DL267" s="118">
        <f t="shared" si="112"/>
        <v>0.26261160438651776</v>
      </c>
      <c r="DM267" s="118">
        <f t="shared" si="113"/>
        <v>0.14495581559356016</v>
      </c>
      <c r="DN267" s="119"/>
      <c r="DO267" s="120">
        <f t="shared" si="114"/>
        <v>3473623</v>
      </c>
      <c r="DP267" s="121">
        <f t="shared" si="115"/>
        <v>0.48690257981364127</v>
      </c>
      <c r="DQ267" s="121">
        <f t="shared" si="116"/>
        <v>0.33060870451399016</v>
      </c>
      <c r="DR267" s="121">
        <f t="shared" si="117"/>
        <v>0.1824887156723686</v>
      </c>
      <c r="DS267" s="119"/>
      <c r="DT267" s="122">
        <f t="shared" si="118"/>
        <v>1460805.3956944328</v>
      </c>
      <c r="DU267" s="122">
        <f t="shared" si="119"/>
        <v>3645656.580950689</v>
      </c>
      <c r="DX267" s="122">
        <f t="shared" si="120"/>
        <v>2475414.6913584336</v>
      </c>
      <c r="DY267" s="122">
        <f t="shared" si="121"/>
        <v>1366374.3319964446</v>
      </c>
      <c r="DZ267" s="122">
        <f t="shared" si="122"/>
        <v>70956</v>
      </c>
      <c r="EA267" s="122">
        <f t="shared" si="105"/>
        <v>49670</v>
      </c>
      <c r="EB267" s="122">
        <f t="shared" si="106"/>
        <v>0</v>
      </c>
      <c r="EC267" s="122">
        <f t="shared" si="107"/>
        <v>0</v>
      </c>
      <c r="ED267" s="122">
        <f t="shared" si="123"/>
        <v>23646</v>
      </c>
      <c r="EE267" s="122">
        <f t="shared" si="124"/>
        <v>4792</v>
      </c>
      <c r="EF267" s="122">
        <f t="shared" si="125"/>
        <v>0</v>
      </c>
      <c r="EG267" s="122">
        <f t="shared" si="126"/>
        <v>9097315</v>
      </c>
      <c r="EH267" s="122">
        <f t="shared" si="127"/>
        <v>0</v>
      </c>
      <c r="EL267" s="111">
        <f>+EG267+ROC_BolxEst2[[#This Row],[Chascomús]]</f>
        <v>9097315</v>
      </c>
      <c r="EM267" s="111">
        <f>+EL267-ROC_BolxEst2[[#This Row],[TOTAL]]</f>
        <v>0</v>
      </c>
      <c r="EQ267" s="126">
        <f t="shared" si="108"/>
        <v>7635005</v>
      </c>
      <c r="ER267" s="127">
        <f>+EQ267/ROC_BolxEst2[[#This Row],[TOTAL]]</f>
        <v>0.83925916602865791</v>
      </c>
      <c r="ES267" s="126">
        <f>+ROC_BolxEst2[[#This Row],[TOTAL]]-EQ267</f>
        <v>1462310</v>
      </c>
      <c r="ET267" s="127">
        <f>+ES267/ROC_BolxEst2[[#This Row],[TOTAL]]</f>
        <v>0.16074083397134209</v>
      </c>
    </row>
    <row r="268" spans="1:150">
      <c r="A268" s="110">
        <v>2017</v>
      </c>
      <c r="B268" s="110" t="s">
        <v>14</v>
      </c>
      <c r="C268" s="110" t="s">
        <v>102</v>
      </c>
      <c r="D268" s="111">
        <v>3630057</v>
      </c>
      <c r="F268" s="110">
        <v>2017</v>
      </c>
      <c r="G268" s="110" t="s">
        <v>14</v>
      </c>
      <c r="H268" s="111">
        <v>3630057</v>
      </c>
      <c r="I268" s="111">
        <v>79034</v>
      </c>
      <c r="J268" s="111">
        <v>230513</v>
      </c>
      <c r="K268" s="111">
        <v>33809</v>
      </c>
      <c r="L268" s="111">
        <v>28870</v>
      </c>
      <c r="M268" s="111">
        <v>55813</v>
      </c>
      <c r="N268" s="111">
        <v>42217</v>
      </c>
      <c r="O268" s="111">
        <v>98480</v>
      </c>
      <c r="P268" s="111">
        <v>229358</v>
      </c>
      <c r="Q268" s="111">
        <v>180238</v>
      </c>
      <c r="R268" s="111">
        <v>391850</v>
      </c>
      <c r="S268" s="111">
        <v>15347</v>
      </c>
      <c r="T268" s="111">
        <v>13221</v>
      </c>
      <c r="U268" s="111">
        <v>0</v>
      </c>
      <c r="V268" s="111">
        <v>17237</v>
      </c>
      <c r="W268" s="111">
        <v>4818</v>
      </c>
      <c r="X268" s="111">
        <v>2281</v>
      </c>
      <c r="Y268" s="111">
        <v>814</v>
      </c>
      <c r="Z268" s="111">
        <v>462</v>
      </c>
      <c r="AA268" s="111">
        <v>111509</v>
      </c>
      <c r="AB268" s="111">
        <v>91481</v>
      </c>
      <c r="AC268" s="111">
        <v>821752</v>
      </c>
      <c r="AD268" s="111">
        <v>104795</v>
      </c>
      <c r="AE268" s="111">
        <v>538243</v>
      </c>
      <c r="AF268" s="111">
        <v>888270</v>
      </c>
      <c r="AG268" s="111">
        <v>240972</v>
      </c>
      <c r="AH268" s="111">
        <v>95681</v>
      </c>
      <c r="AI268" s="111">
        <v>81048</v>
      </c>
      <c r="AJ268" s="111">
        <v>122383</v>
      </c>
      <c r="AK268" s="111">
        <v>545604</v>
      </c>
      <c r="AL268" s="111">
        <v>193383</v>
      </c>
      <c r="AM268" s="111">
        <v>510778</v>
      </c>
      <c r="AN268" s="111">
        <v>0</v>
      </c>
      <c r="AO268" s="111">
        <v>15429</v>
      </c>
      <c r="AP268" s="111">
        <v>8856</v>
      </c>
      <c r="AQ268" s="111">
        <v>7778</v>
      </c>
      <c r="AR268" s="111">
        <v>476</v>
      </c>
      <c r="AS268" s="111">
        <v>3903</v>
      </c>
      <c r="AT268" s="111">
        <v>0</v>
      </c>
      <c r="AU268" s="111">
        <v>0</v>
      </c>
      <c r="AV268" s="111">
        <v>0</v>
      </c>
      <c r="AW268" s="111">
        <v>33160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289410</v>
      </c>
      <c r="BE268" s="111">
        <v>511422</v>
      </c>
      <c r="BF268" s="111">
        <v>498368</v>
      </c>
      <c r="BG268" s="111">
        <v>629874</v>
      </c>
      <c r="BH268" s="111">
        <v>129719</v>
      </c>
      <c r="BI268" s="111">
        <v>206946</v>
      </c>
      <c r="BJ268" s="111">
        <v>39314</v>
      </c>
      <c r="BK268" s="111">
        <v>21812</v>
      </c>
      <c r="BL268" s="111">
        <v>33078</v>
      </c>
      <c r="BM268" s="111">
        <v>12145</v>
      </c>
      <c r="BN268" s="111">
        <v>94154</v>
      </c>
      <c r="BO268" s="111">
        <v>46106</v>
      </c>
      <c r="BP268" s="111">
        <v>90049</v>
      </c>
      <c r="BQ268" s="111">
        <v>76454</v>
      </c>
      <c r="BR268" s="111">
        <v>260142</v>
      </c>
      <c r="BS268" s="111">
        <v>173324</v>
      </c>
      <c r="BT268" s="111">
        <v>75852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366</v>
      </c>
      <c r="CC268" s="111">
        <v>0</v>
      </c>
      <c r="CD268" s="111">
        <v>5160</v>
      </c>
      <c r="CE268" s="111">
        <v>17240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  <c r="CN268" s="111">
        <f t="shared" si="103"/>
        <v>12680855</v>
      </c>
      <c r="CO268" s="111"/>
      <c r="CQ268" s="113"/>
      <c r="CR268" s="114"/>
      <c r="CT268" s="115">
        <f>+ROC_BolxEst2[[#This Row],[Plaza Constitución]]+ROC_BolxEst2[[#This Row],[Dario y Maxi (Avellaneda)]]</f>
        <v>3860570</v>
      </c>
      <c r="CU2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2764547</v>
      </c>
      <c r="CV2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1226324</v>
      </c>
      <c r="CW268" s="115">
        <f>+ROC_BolxEst2[[#This Row],[Adrogué]]+ROC_BolxEst2[[#This Row],[Burzaco]]+ROC_BolxEst2[[#This Row],[Longchamps]]+ROC_BolxEst2[[#This Row],[Glew]]+ROC_BolxEst2[[#This Row],[Guernica]]+ROC_BolxEst2[[#This Row],[Alejandro Korn]]</f>
        <v>2265739</v>
      </c>
      <c r="CX268" s="115">
        <f>+ROC_BolxEst2[[#This Row],[Turdera]]+ROC_BolxEst2[[#This Row],[Llavallol]]+ROC_BolxEst2[[#This Row],[Luis Guillón]]+ROC_BolxEst2[[#This Row],[Monte Grande]]+ROC_BolxEst2[[#This Row],[El Jagüel]]+ROC_BolxEst2[[#This Row],[Ezeiza]]</f>
        <v>1548877</v>
      </c>
      <c r="CY2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816081</v>
      </c>
      <c r="CZ268" s="115">
        <f>+ROC_BolxEst2[[#This Row],[Villa España]]+ROC_BolxEst2[[#This Row],[Ranelagh]]+ROC_BolxEst2[[#This Row],[Sourigues]]</f>
        <v>94204</v>
      </c>
      <c r="DA2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69602</v>
      </c>
      <c r="DB268" s="115">
        <f>+ROC_BolxEst2[[#This Row],[Santa Sofía]]+ROC_BolxEst2[[#This Row],[Gutiérrez]]</f>
        <v>29385</v>
      </c>
      <c r="DC2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5526</v>
      </c>
      <c r="DD2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8" s="115">
        <f>+ROC_BolxEst2[[#This Row],[La Noria]]+ROC_BolxEst2[[#This Row],[Abbott]]+ROC_BolxEst2[[#This Row],[Monte]]</f>
        <v>0</v>
      </c>
      <c r="DF268" s="115">
        <f>+ROC_BolxEst2[[#This Row],[Uribelarrea]]+ROC_BolxEst2[[#This Row],[Empalme Lobos]]+ROC_BolxEst2[[#This Row],[Lobos]]</f>
        <v>0</v>
      </c>
      <c r="DG268" s="116">
        <f t="shared" si="104"/>
        <v>12680855</v>
      </c>
      <c r="DH268" s="111">
        <f>+DG268-ROC_BolxEst2[[#This Row],[TOTAL]]</f>
        <v>0</v>
      </c>
      <c r="DI268" s="117">
        <f t="shared" si="109"/>
        <v>5857021</v>
      </c>
      <c r="DJ268" s="118">
        <f t="shared" si="110"/>
        <v>0.20937674630157549</v>
      </c>
      <c r="DK268" s="118">
        <f t="shared" si="111"/>
        <v>0.38684153599585863</v>
      </c>
      <c r="DL268" s="118">
        <f t="shared" si="112"/>
        <v>0.26444791644079813</v>
      </c>
      <c r="DM268" s="118">
        <f t="shared" si="113"/>
        <v>0.13933380126176773</v>
      </c>
      <c r="DN268" s="119"/>
      <c r="DO268" s="120">
        <f t="shared" si="114"/>
        <v>4630697</v>
      </c>
      <c r="DP268" s="121">
        <f t="shared" si="115"/>
        <v>0.48928681794554901</v>
      </c>
      <c r="DQ268" s="121">
        <f t="shared" si="116"/>
        <v>0.33448031689397945</v>
      </c>
      <c r="DR268" s="121">
        <f t="shared" si="117"/>
        <v>0.17623286516047151</v>
      </c>
      <c r="DS268" s="119"/>
      <c r="DT268" s="122">
        <f t="shared" si="118"/>
        <v>2034637.5854694732</v>
      </c>
      <c r="DU268" s="122">
        <f t="shared" si="119"/>
        <v>5111824.2333104461</v>
      </c>
      <c r="DX268" s="122">
        <f t="shared" si="120"/>
        <v>3494483.2494021524</v>
      </c>
      <c r="DY268" s="122">
        <f t="shared" si="121"/>
        <v>1841192.9318179286</v>
      </c>
      <c r="DZ268" s="122">
        <f t="shared" si="122"/>
        <v>94204</v>
      </c>
      <c r="EA268" s="122">
        <f t="shared" si="105"/>
        <v>69602</v>
      </c>
      <c r="EB268" s="122">
        <f t="shared" si="106"/>
        <v>0</v>
      </c>
      <c r="EC268" s="122">
        <f t="shared" si="107"/>
        <v>0</v>
      </c>
      <c r="ED268" s="122">
        <f t="shared" si="123"/>
        <v>29385</v>
      </c>
      <c r="EE268" s="122">
        <f t="shared" si="124"/>
        <v>5526</v>
      </c>
      <c r="EF268" s="122">
        <f t="shared" si="125"/>
        <v>0</v>
      </c>
      <c r="EG268" s="122">
        <f t="shared" si="126"/>
        <v>12680855</v>
      </c>
      <c r="EH268" s="122">
        <f t="shared" si="127"/>
        <v>0</v>
      </c>
      <c r="EL268" s="111">
        <f>+EG268+ROC_BolxEst2[[#This Row],[Chascomús]]</f>
        <v>12680855</v>
      </c>
      <c r="EM268" s="111">
        <f>+EL268-ROC_BolxEst2[[#This Row],[TOTAL]]</f>
        <v>0</v>
      </c>
      <c r="EQ268" s="126">
        <f t="shared" si="108"/>
        <v>10616942</v>
      </c>
      <c r="ER268" s="127">
        <f>+EQ268/ROC_BolxEst2[[#This Row],[TOTAL]]</f>
        <v>0.83724181058769298</v>
      </c>
      <c r="ES268" s="126">
        <f>+ROC_BolxEst2[[#This Row],[TOTAL]]-EQ268</f>
        <v>2063913</v>
      </c>
      <c r="ET268" s="127">
        <f>+ES268/ROC_BolxEst2[[#This Row],[TOTAL]]</f>
        <v>0.16275818941230696</v>
      </c>
    </row>
    <row r="269" spans="1:150">
      <c r="A269" s="110">
        <v>2017</v>
      </c>
      <c r="B269" s="110" t="s">
        <v>15</v>
      </c>
      <c r="C269" s="110" t="s">
        <v>102</v>
      </c>
      <c r="D269" s="111">
        <v>3270201</v>
      </c>
      <c r="F269" s="110">
        <v>2017</v>
      </c>
      <c r="G269" s="110" t="s">
        <v>15</v>
      </c>
      <c r="H269" s="111">
        <v>3270201</v>
      </c>
      <c r="I269" s="111">
        <v>76245</v>
      </c>
      <c r="J269" s="111">
        <v>231415</v>
      </c>
      <c r="K269" s="111">
        <v>31367</v>
      </c>
      <c r="L269" s="111">
        <v>29101</v>
      </c>
      <c r="M269" s="111">
        <v>52368</v>
      </c>
      <c r="N269" s="111">
        <v>32570</v>
      </c>
      <c r="O269" s="111">
        <v>95028</v>
      </c>
      <c r="P269" s="111">
        <v>221025</v>
      </c>
      <c r="Q269" s="111">
        <v>165244</v>
      </c>
      <c r="R269" s="111">
        <v>360975</v>
      </c>
      <c r="S269" s="111">
        <v>21768</v>
      </c>
      <c r="T269" s="111">
        <v>12500</v>
      </c>
      <c r="U269" s="111">
        <v>0</v>
      </c>
      <c r="V269" s="111">
        <v>22112</v>
      </c>
      <c r="W269" s="111">
        <v>9277</v>
      </c>
      <c r="X269" s="111">
        <v>2308</v>
      </c>
      <c r="Y269" s="111">
        <v>672</v>
      </c>
      <c r="Z269" s="111">
        <v>470</v>
      </c>
      <c r="AA269" s="111">
        <v>107444</v>
      </c>
      <c r="AB269" s="111">
        <v>91539</v>
      </c>
      <c r="AC269" s="111">
        <v>722230</v>
      </c>
      <c r="AD269" s="111">
        <v>108472</v>
      </c>
      <c r="AE269" s="111">
        <v>489104</v>
      </c>
      <c r="AF269" s="111">
        <v>840184</v>
      </c>
      <c r="AG269" s="111">
        <v>223810</v>
      </c>
      <c r="AH269" s="111">
        <v>85766</v>
      </c>
      <c r="AI269" s="111">
        <v>72019</v>
      </c>
      <c r="AJ269" s="111">
        <v>112083</v>
      </c>
      <c r="AK269" s="111">
        <v>493197</v>
      </c>
      <c r="AL269" s="111">
        <v>174546</v>
      </c>
      <c r="AM269" s="111">
        <v>461298</v>
      </c>
      <c r="AN269" s="111">
        <v>0</v>
      </c>
      <c r="AO269" s="111">
        <v>15962</v>
      </c>
      <c r="AP269" s="111">
        <v>8391</v>
      </c>
      <c r="AQ269" s="111">
        <v>7065</v>
      </c>
      <c r="AR269" s="111">
        <v>582</v>
      </c>
      <c r="AS269" s="111">
        <v>3322</v>
      </c>
      <c r="AT269" s="111">
        <v>0</v>
      </c>
      <c r="AU269" s="111">
        <v>0</v>
      </c>
      <c r="AV269" s="111">
        <v>0</v>
      </c>
      <c r="AW269" s="111">
        <v>26866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255151</v>
      </c>
      <c r="BE269" s="111">
        <v>469445</v>
      </c>
      <c r="BF269" s="111">
        <v>448256</v>
      </c>
      <c r="BG269" s="111">
        <v>571314</v>
      </c>
      <c r="BH269" s="111">
        <v>112438</v>
      </c>
      <c r="BI269" s="111">
        <v>184127</v>
      </c>
      <c r="BJ269" s="111">
        <v>37190</v>
      </c>
      <c r="BK269" s="111">
        <v>20932</v>
      </c>
      <c r="BL269" s="111">
        <v>30162</v>
      </c>
      <c r="BM269" s="111">
        <v>9445</v>
      </c>
      <c r="BN269" s="111">
        <v>76110</v>
      </c>
      <c r="BO269" s="111">
        <v>36795</v>
      </c>
      <c r="BP269" s="111">
        <v>66719</v>
      </c>
      <c r="BQ269" s="111">
        <v>59738</v>
      </c>
      <c r="BR269" s="111">
        <v>359983</v>
      </c>
      <c r="BS269" s="111">
        <v>157020</v>
      </c>
      <c r="BT269" s="111">
        <v>69173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203</v>
      </c>
      <c r="CC269" s="111">
        <v>0</v>
      </c>
      <c r="CD269" s="111">
        <v>2050</v>
      </c>
      <c r="CE269" s="111">
        <v>13975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  <c r="CN269" s="111">
        <f t="shared" si="103"/>
        <v>11658752</v>
      </c>
      <c r="CO269" s="111"/>
      <c r="CQ269" s="128"/>
      <c r="CR269" s="129"/>
      <c r="CT269" s="115">
        <f>+ROC_BolxEst2[[#This Row],[Plaza Constitución]]+ROC_BolxEst2[[#This Row],[Dario y Maxi (Avellaneda)]]</f>
        <v>3501616</v>
      </c>
      <c r="CU2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2551584</v>
      </c>
      <c r="CV2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1164229</v>
      </c>
      <c r="CW269" s="115">
        <f>+ROC_BolxEst2[[#This Row],[Adrogué]]+ROC_BolxEst2[[#This Row],[Burzaco]]+ROC_BolxEst2[[#This Row],[Longchamps]]+ROC_BolxEst2[[#This Row],[Glew]]+ROC_BolxEst2[[#This Row],[Guernica]]+ROC_BolxEst2[[#This Row],[Alejandro Korn]]</f>
        <v>2040731</v>
      </c>
      <c r="CX269" s="115">
        <f>+ROC_BolxEst2[[#This Row],[Turdera]]+ROC_BolxEst2[[#This Row],[Llavallol]]+ROC_BolxEst2[[#This Row],[Luis Guillón]]+ROC_BolxEst2[[#This Row],[Monte Grande]]+ROC_BolxEst2[[#This Row],[El Jagüel]]+ROC_BolxEst2[[#This Row],[Ezeiza]]</f>
        <v>1398909</v>
      </c>
      <c r="CY2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825538</v>
      </c>
      <c r="CZ269" s="115">
        <f>+ROC_BolxEst2[[#This Row],[Villa España]]+ROC_BolxEst2[[#This Row],[Ranelagh]]+ROC_BolxEst2[[#This Row],[Sourigues]]</f>
        <v>88284</v>
      </c>
      <c r="DA2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62188</v>
      </c>
      <c r="DB269" s="115">
        <f>+ROC_BolxEst2[[#This Row],[Santa Sofía]]+ROC_BolxEst2[[#This Row],[Gutiérrez]]</f>
        <v>23420</v>
      </c>
      <c r="DC2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2253</v>
      </c>
      <c r="DD2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9" s="115">
        <f>+ROC_BolxEst2[[#This Row],[La Noria]]+ROC_BolxEst2[[#This Row],[Abbott]]+ROC_BolxEst2[[#This Row],[Monte]]</f>
        <v>0</v>
      </c>
      <c r="DF269" s="115">
        <f>+ROC_BolxEst2[[#This Row],[Uribelarrea]]+ROC_BolxEst2[[#This Row],[Empalme Lobos]]+ROC_BolxEst2[[#This Row],[Lobos]]</f>
        <v>0</v>
      </c>
      <c r="DG269" s="116">
        <f t="shared" si="104"/>
        <v>11658752</v>
      </c>
      <c r="DH269" s="111">
        <f>+DG269-ROC_BolxEst2[[#This Row],[TOTAL]]</f>
        <v>0</v>
      </c>
      <c r="DI269" s="117">
        <f t="shared" si="109"/>
        <v>5429407</v>
      </c>
      <c r="DJ269" s="118">
        <f t="shared" si="110"/>
        <v>0.21443023151515442</v>
      </c>
      <c r="DK269" s="118">
        <f t="shared" si="111"/>
        <v>0.37586627784581261</v>
      </c>
      <c r="DL269" s="118">
        <f t="shared" si="112"/>
        <v>0.25765410476687417</v>
      </c>
      <c r="DM269" s="118">
        <f t="shared" si="113"/>
        <v>0.15204938587215877</v>
      </c>
      <c r="DN269" s="119"/>
      <c r="DO269" s="120">
        <f t="shared" si="114"/>
        <v>4265178</v>
      </c>
      <c r="DP269" s="121">
        <f t="shared" si="115"/>
        <v>0.47846326694923402</v>
      </c>
      <c r="DQ269" s="121">
        <f t="shared" si="116"/>
        <v>0.32798373244914986</v>
      </c>
      <c r="DR269" s="121">
        <f t="shared" si="117"/>
        <v>0.19355300060161615</v>
      </c>
      <c r="DS269" s="119"/>
      <c r="DT269" s="122">
        <f t="shared" si="118"/>
        <v>1915081.329557169</v>
      </c>
      <c r="DU269" s="122">
        <f t="shared" si="119"/>
        <v>4577709.5889007375</v>
      </c>
      <c r="DX269" s="122">
        <f t="shared" si="120"/>
        <v>3137992.7796948943</v>
      </c>
      <c r="DY269" s="122">
        <f t="shared" si="121"/>
        <v>1851823.3018471992</v>
      </c>
      <c r="DZ269" s="122">
        <f t="shared" si="122"/>
        <v>88284</v>
      </c>
      <c r="EA269" s="122">
        <f t="shared" si="105"/>
        <v>62188</v>
      </c>
      <c r="EB269" s="122">
        <f t="shared" si="106"/>
        <v>0</v>
      </c>
      <c r="EC269" s="122">
        <f t="shared" si="107"/>
        <v>0</v>
      </c>
      <c r="ED269" s="122">
        <f t="shared" si="123"/>
        <v>23420</v>
      </c>
      <c r="EE269" s="122">
        <f t="shared" si="124"/>
        <v>2253</v>
      </c>
      <c r="EF269" s="122">
        <f t="shared" si="125"/>
        <v>0</v>
      </c>
      <c r="EG269" s="122">
        <f t="shared" si="126"/>
        <v>11658752</v>
      </c>
      <c r="EH269" s="122">
        <f t="shared" si="127"/>
        <v>0</v>
      </c>
      <c r="EL269" s="111">
        <f>+EG269+ROC_BolxEst2[[#This Row],[Chascomús]]</f>
        <v>11658752</v>
      </c>
      <c r="EM269" s="111">
        <f>+EL269-ROC_BolxEst2[[#This Row],[TOTAL]]</f>
        <v>0</v>
      </c>
      <c r="EQ269" s="126">
        <f t="shared" si="108"/>
        <v>9776261</v>
      </c>
      <c r="ER269" s="127">
        <f>+EQ269/ROC_BolxEst2[[#This Row],[TOTAL]]</f>
        <v>0.83853409009815116</v>
      </c>
      <c r="ES269" s="126">
        <f>+ROC_BolxEst2[[#This Row],[TOTAL]]-EQ269</f>
        <v>1882491</v>
      </c>
      <c r="ET269" s="127">
        <f>+ES269/ROC_BolxEst2[[#This Row],[TOTAL]]</f>
        <v>0.16146590990184884</v>
      </c>
    </row>
    <row r="270" spans="1:150">
      <c r="A270" s="110">
        <v>2017</v>
      </c>
      <c r="B270" s="110" t="s">
        <v>4</v>
      </c>
      <c r="C270" s="110" t="s">
        <v>102</v>
      </c>
      <c r="D270" s="111">
        <v>3693767</v>
      </c>
      <c r="F270" s="110">
        <v>2017</v>
      </c>
      <c r="G270" s="110" t="s">
        <v>4</v>
      </c>
      <c r="H270" s="111">
        <v>3693767</v>
      </c>
      <c r="I270" s="111">
        <v>88808</v>
      </c>
      <c r="J270" s="111">
        <v>259451</v>
      </c>
      <c r="K270" s="111">
        <v>36730</v>
      </c>
      <c r="L270" s="111">
        <v>33371</v>
      </c>
      <c r="M270" s="111">
        <v>60546</v>
      </c>
      <c r="N270" s="111">
        <v>36791</v>
      </c>
      <c r="O270" s="111">
        <v>97905</v>
      </c>
      <c r="P270" s="111">
        <v>253371</v>
      </c>
      <c r="Q270" s="111">
        <v>187617</v>
      </c>
      <c r="R270" s="111">
        <v>354293</v>
      </c>
      <c r="S270" s="111">
        <v>51463</v>
      </c>
      <c r="T270" s="111">
        <v>11480</v>
      </c>
      <c r="U270" s="111">
        <v>0</v>
      </c>
      <c r="V270" s="111">
        <v>39685</v>
      </c>
      <c r="W270" s="111">
        <v>24844</v>
      </c>
      <c r="X270" s="111">
        <v>1691</v>
      </c>
      <c r="Y270" s="111">
        <v>667</v>
      </c>
      <c r="Z270" s="111">
        <v>485</v>
      </c>
      <c r="AA270" s="111">
        <v>104489</v>
      </c>
      <c r="AB270" s="111">
        <v>120664</v>
      </c>
      <c r="AC270" s="111">
        <v>811852</v>
      </c>
      <c r="AD270" s="111">
        <v>120932</v>
      </c>
      <c r="AE270" s="111">
        <v>552791</v>
      </c>
      <c r="AF270" s="111">
        <v>935001</v>
      </c>
      <c r="AG270" s="111">
        <v>258122</v>
      </c>
      <c r="AH270" s="111">
        <v>94006</v>
      </c>
      <c r="AI270" s="111">
        <v>79590</v>
      </c>
      <c r="AJ270" s="111">
        <v>124814</v>
      </c>
      <c r="AK270" s="111">
        <v>533288</v>
      </c>
      <c r="AL270" s="111">
        <v>195404</v>
      </c>
      <c r="AM270" s="111">
        <v>496040</v>
      </c>
      <c r="AN270" s="111">
        <v>0</v>
      </c>
      <c r="AO270" s="111">
        <v>17547</v>
      </c>
      <c r="AP270" s="111">
        <v>10631</v>
      </c>
      <c r="AQ270" s="111">
        <v>8347</v>
      </c>
      <c r="AR270" s="111">
        <v>779</v>
      </c>
      <c r="AS270" s="111">
        <v>3642</v>
      </c>
      <c r="AT270" s="111">
        <v>0</v>
      </c>
      <c r="AU270" s="111">
        <v>0</v>
      </c>
      <c r="AV270" s="111">
        <v>0</v>
      </c>
      <c r="AW270" s="111">
        <v>28605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287512</v>
      </c>
      <c r="BE270" s="111">
        <v>515957</v>
      </c>
      <c r="BF270" s="111">
        <v>504231</v>
      </c>
      <c r="BG270" s="111">
        <v>630771</v>
      </c>
      <c r="BH270" s="111">
        <v>122569</v>
      </c>
      <c r="BI270" s="111">
        <v>201035</v>
      </c>
      <c r="BJ270" s="111">
        <v>40197</v>
      </c>
      <c r="BK270" s="111">
        <v>21491</v>
      </c>
      <c r="BL270" s="111">
        <v>31751</v>
      </c>
      <c r="BM270" s="111">
        <v>9413</v>
      </c>
      <c r="BN270" s="111">
        <v>82545</v>
      </c>
      <c r="BO270" s="111">
        <v>35542</v>
      </c>
      <c r="BP270" s="111">
        <v>69108</v>
      </c>
      <c r="BQ270" s="111">
        <v>63556</v>
      </c>
      <c r="BR270" s="111">
        <v>353263</v>
      </c>
      <c r="BS270" s="111">
        <v>179434</v>
      </c>
      <c r="BT270" s="111">
        <v>79286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258</v>
      </c>
      <c r="CC270" s="111">
        <v>0</v>
      </c>
      <c r="CD270" s="111">
        <v>2590</v>
      </c>
      <c r="CE270" s="111">
        <v>14714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  <c r="CN270" s="111">
        <f t="shared" si="103"/>
        <v>12974732</v>
      </c>
      <c r="CO270" s="111"/>
      <c r="CQ270" s="113"/>
      <c r="CR270" s="114"/>
      <c r="CT270" s="115">
        <f>+ROC_BolxEst2[[#This Row],[Plaza Constitución]]+ROC_BolxEst2[[#This Row],[Dario y Maxi (Avellaneda)]]</f>
        <v>3953218</v>
      </c>
      <c r="CU2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2888170</v>
      </c>
      <c r="CV2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1295428</v>
      </c>
      <c r="CW270" s="115">
        <f>+ROC_BolxEst2[[#This Row],[Adrogué]]+ROC_BolxEst2[[#This Row],[Burzaco]]+ROC_BolxEst2[[#This Row],[Longchamps]]+ROC_BolxEst2[[#This Row],[Glew]]+ROC_BolxEst2[[#This Row],[Guernica]]+ROC_BolxEst2[[#This Row],[Alejandro Korn]]</f>
        <v>2262075</v>
      </c>
      <c r="CX270" s="115">
        <f>+ROC_BolxEst2[[#This Row],[Turdera]]+ROC_BolxEst2[[#This Row],[Llavallol]]+ROC_BolxEst2[[#This Row],[Luis Guillón]]+ROC_BolxEst2[[#This Row],[Monte Grande]]+ROC_BolxEst2[[#This Row],[El Jagüel]]+ROC_BolxEst2[[#This Row],[Ezeiza]]</f>
        <v>1523142</v>
      </c>
      <c r="CY2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862734</v>
      </c>
      <c r="CZ270" s="115">
        <f>+ROC_BolxEst2[[#This Row],[Villa España]]+ROC_BolxEst2[[#This Row],[Ranelagh]]+ROC_BolxEst2[[#This Row],[Sourigues]]</f>
        <v>93439</v>
      </c>
      <c r="DA2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69551</v>
      </c>
      <c r="DB270" s="115">
        <f>+ROC_BolxEst2[[#This Row],[Santa Sofía]]+ROC_BolxEst2[[#This Row],[Gutiérrez]]</f>
        <v>24127</v>
      </c>
      <c r="DC2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2848</v>
      </c>
      <c r="DD2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0" s="115">
        <f>+ROC_BolxEst2[[#This Row],[La Noria]]+ROC_BolxEst2[[#This Row],[Abbott]]+ROC_BolxEst2[[#This Row],[Monte]]</f>
        <v>0</v>
      </c>
      <c r="DF270" s="115">
        <f>+ROC_BolxEst2[[#This Row],[Uribelarrea]]+ROC_BolxEst2[[#This Row],[Empalme Lobos]]+ROC_BolxEst2[[#This Row],[Lobos]]</f>
        <v>0</v>
      </c>
      <c r="DG270" s="116">
        <f t="shared" si="104"/>
        <v>12974732</v>
      </c>
      <c r="DH270" s="111">
        <f>+DG270-ROC_BolxEst2[[#This Row],[TOTAL]]</f>
        <v>0</v>
      </c>
      <c r="DI270" s="117">
        <f t="shared" si="109"/>
        <v>5943379</v>
      </c>
      <c r="DJ270" s="118">
        <f t="shared" si="110"/>
        <v>0.21796153332977755</v>
      </c>
      <c r="DK270" s="118">
        <f t="shared" si="111"/>
        <v>0.3806041983861369</v>
      </c>
      <c r="DL270" s="118">
        <f t="shared" si="112"/>
        <v>0.25627542850624196</v>
      </c>
      <c r="DM270" s="118">
        <f t="shared" si="113"/>
        <v>0.14515883977784355</v>
      </c>
      <c r="DN270" s="119"/>
      <c r="DO270" s="120">
        <f t="shared" si="114"/>
        <v>4647951</v>
      </c>
      <c r="DP270" s="121">
        <f t="shared" si="115"/>
        <v>0.48668219609027719</v>
      </c>
      <c r="DQ270" s="121">
        <f t="shared" si="116"/>
        <v>0.32770181957598088</v>
      </c>
      <c r="DR270" s="121">
        <f t="shared" si="117"/>
        <v>0.18561598433374191</v>
      </c>
      <c r="DS270" s="119"/>
      <c r="DT270" s="122">
        <f t="shared" si="118"/>
        <v>2157077.4568668767</v>
      </c>
      <c r="DU270" s="122">
        <f t="shared" si="119"/>
        <v>5172307.2862177026</v>
      </c>
      <c r="DX270" s="122">
        <f t="shared" si="120"/>
        <v>3482713.2011733497</v>
      </c>
      <c r="DY270" s="122">
        <f t="shared" si="121"/>
        <v>1972669.0557420703</v>
      </c>
      <c r="DZ270" s="122">
        <f t="shared" si="122"/>
        <v>93439</v>
      </c>
      <c r="EA270" s="122">
        <f t="shared" si="105"/>
        <v>69551</v>
      </c>
      <c r="EB270" s="122">
        <f t="shared" si="106"/>
        <v>0</v>
      </c>
      <c r="EC270" s="122">
        <f t="shared" si="107"/>
        <v>0</v>
      </c>
      <c r="ED270" s="122">
        <f t="shared" si="123"/>
        <v>24127</v>
      </c>
      <c r="EE270" s="122">
        <f t="shared" si="124"/>
        <v>2848</v>
      </c>
      <c r="EF270" s="122">
        <f t="shared" si="125"/>
        <v>0</v>
      </c>
      <c r="EG270" s="122">
        <f t="shared" si="126"/>
        <v>12974732</v>
      </c>
      <c r="EH270" s="122">
        <f t="shared" si="127"/>
        <v>0</v>
      </c>
      <c r="EL270" s="111">
        <f>+EG270+ROC_BolxEst2[[#This Row],[Chascomús]]</f>
        <v>12974732</v>
      </c>
      <c r="EM270" s="111">
        <f>+EL270-ROC_BolxEst2[[#This Row],[TOTAL]]</f>
        <v>0</v>
      </c>
      <c r="EQ270" s="126">
        <f t="shared" si="108"/>
        <v>10836149</v>
      </c>
      <c r="ER270" s="127">
        <f>+EQ270/ROC_BolxEst2[[#This Row],[TOTAL]]</f>
        <v>0.83517324288470851</v>
      </c>
      <c r="ES270" s="126">
        <f>+ROC_BolxEst2[[#This Row],[TOTAL]]-EQ270</f>
        <v>2138583</v>
      </c>
      <c r="ET270" s="127">
        <f>+ES270/ROC_BolxEst2[[#This Row],[TOTAL]]</f>
        <v>0.16482675711529149</v>
      </c>
    </row>
    <row r="271" spans="1:150">
      <c r="A271" s="110">
        <v>2017</v>
      </c>
      <c r="B271" s="110" t="s">
        <v>5</v>
      </c>
      <c r="C271" s="110" t="s">
        <v>102</v>
      </c>
      <c r="D271" s="111">
        <v>3696521</v>
      </c>
      <c r="F271" s="110">
        <v>2017</v>
      </c>
      <c r="G271" s="110" t="s">
        <v>5</v>
      </c>
      <c r="H271" s="111">
        <v>3696521</v>
      </c>
      <c r="I271" s="111">
        <v>85267</v>
      </c>
      <c r="J271" s="111">
        <v>251117</v>
      </c>
      <c r="K271" s="111">
        <v>41224</v>
      </c>
      <c r="L271" s="111">
        <v>34402</v>
      </c>
      <c r="M271" s="111">
        <v>65763</v>
      </c>
      <c r="N271" s="111">
        <v>37909</v>
      </c>
      <c r="O271" s="111">
        <v>107134</v>
      </c>
      <c r="P271" s="111">
        <v>256114</v>
      </c>
      <c r="Q271" s="111">
        <v>190593</v>
      </c>
      <c r="R271" s="111">
        <v>348240</v>
      </c>
      <c r="S271" s="111">
        <v>56243</v>
      </c>
      <c r="T271" s="111">
        <v>11110</v>
      </c>
      <c r="U271" s="111">
        <v>0</v>
      </c>
      <c r="V271" s="111">
        <v>38827</v>
      </c>
      <c r="W271" s="111">
        <v>23814</v>
      </c>
      <c r="X271" s="111">
        <v>1463</v>
      </c>
      <c r="Y271" s="111">
        <v>405</v>
      </c>
      <c r="Z271" s="111">
        <v>412</v>
      </c>
      <c r="AA271" s="111">
        <v>101900</v>
      </c>
      <c r="AB271" s="111">
        <v>107177</v>
      </c>
      <c r="AC271" s="111">
        <v>830309</v>
      </c>
      <c r="AD271" s="111">
        <v>118924</v>
      </c>
      <c r="AE271" s="111">
        <v>542188</v>
      </c>
      <c r="AF271" s="111">
        <v>1026288</v>
      </c>
      <c r="AG271" s="111">
        <v>253708</v>
      </c>
      <c r="AH271" s="111">
        <v>95198</v>
      </c>
      <c r="AI271" s="111">
        <v>77598</v>
      </c>
      <c r="AJ271" s="111">
        <v>120152</v>
      </c>
      <c r="AK271" s="111">
        <v>515478</v>
      </c>
      <c r="AL271" s="111">
        <v>193277</v>
      </c>
      <c r="AM271" s="111">
        <v>486893</v>
      </c>
      <c r="AN271" s="111">
        <v>0</v>
      </c>
      <c r="AO271" s="111">
        <v>17462</v>
      </c>
      <c r="AP271" s="111">
        <v>11176</v>
      </c>
      <c r="AQ271" s="111">
        <v>9407</v>
      </c>
      <c r="AR271" s="111">
        <v>525</v>
      </c>
      <c r="AS271" s="111">
        <v>3577</v>
      </c>
      <c r="AT271" s="111">
        <v>0</v>
      </c>
      <c r="AU271" s="111">
        <v>0</v>
      </c>
      <c r="AV271" s="111">
        <v>0</v>
      </c>
      <c r="AW271" s="111">
        <v>27201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272213</v>
      </c>
      <c r="BE271" s="111">
        <v>507298</v>
      </c>
      <c r="BF271" s="111">
        <v>501985</v>
      </c>
      <c r="BG271" s="111">
        <v>638529</v>
      </c>
      <c r="BH271" s="111">
        <v>121027</v>
      </c>
      <c r="BI271" s="111">
        <v>194830</v>
      </c>
      <c r="BJ271" s="111">
        <v>37862</v>
      </c>
      <c r="BK271" s="111">
        <v>20783</v>
      </c>
      <c r="BL271" s="111">
        <v>30431</v>
      </c>
      <c r="BM271" s="111">
        <v>9188</v>
      </c>
      <c r="BN271" s="111">
        <v>79151</v>
      </c>
      <c r="BO271" s="111">
        <v>30273</v>
      </c>
      <c r="BP271" s="111">
        <v>67323</v>
      </c>
      <c r="BQ271" s="111">
        <v>59234</v>
      </c>
      <c r="BR271" s="111">
        <v>353133</v>
      </c>
      <c r="BS271" s="111">
        <v>178696</v>
      </c>
      <c r="BT271" s="111">
        <v>74848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290</v>
      </c>
      <c r="CC271" s="111">
        <v>0</v>
      </c>
      <c r="CD271" s="111">
        <v>3012</v>
      </c>
      <c r="CE271" s="111">
        <v>13840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  <c r="CN271" s="111">
        <f t="shared" si="103"/>
        <v>12978942</v>
      </c>
      <c r="CO271" s="111"/>
      <c r="CQ271" s="128"/>
      <c r="CR271" s="129"/>
      <c r="CT271" s="115">
        <f>+ROC_BolxEst2[[#This Row],[Plaza Constitución]]+ROC_BolxEst2[[#This Row],[Dario y Maxi (Avellaneda)]]</f>
        <v>3947638</v>
      </c>
      <c r="CU2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2963861</v>
      </c>
      <c r="CV2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1315553</v>
      </c>
      <c r="CW271" s="115">
        <f>+ROC_BolxEst2[[#This Row],[Adrogué]]+ROC_BolxEst2[[#This Row],[Burzaco]]+ROC_BolxEst2[[#This Row],[Longchamps]]+ROC_BolxEst2[[#This Row],[Glew]]+ROC_BolxEst2[[#This Row],[Guernica]]+ROC_BolxEst2[[#This Row],[Alejandro Korn]]</f>
        <v>2235882</v>
      </c>
      <c r="CX271" s="115">
        <f>+ROC_BolxEst2[[#This Row],[Turdera]]+ROC_BolxEst2[[#This Row],[Llavallol]]+ROC_BolxEst2[[#This Row],[Luis Guillón]]+ROC_BolxEst2[[#This Row],[Monte Grande]]+ROC_BolxEst2[[#This Row],[El Jagüel]]+ROC_BolxEst2[[#This Row],[Ezeiza]]</f>
        <v>1488596</v>
      </c>
      <c r="CY2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842658</v>
      </c>
      <c r="CZ271" s="115">
        <f>+ROC_BolxEst2[[#This Row],[Villa España]]+ROC_BolxEst2[[#This Row],[Ranelagh]]+ROC_BolxEst2[[#This Row],[Sourigues]]</f>
        <v>89076</v>
      </c>
      <c r="DA2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69348</v>
      </c>
      <c r="DB271" s="115">
        <f>+ROC_BolxEst2[[#This Row],[Santa Sofía]]+ROC_BolxEst2[[#This Row],[Gutiérrez]]</f>
        <v>23028</v>
      </c>
      <c r="DC2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1" s="115">
        <f>+ROC_BolxEst2[[#This Row],[La Noria]]+ROC_BolxEst2[[#This Row],[Abbott]]+ROC_BolxEst2[[#This Row],[Monte]]</f>
        <v>0</v>
      </c>
      <c r="DF271" s="115">
        <f>+ROC_BolxEst2[[#This Row],[Uribelarrea]]+ROC_BolxEst2[[#This Row],[Empalme Lobos]]+ROC_BolxEst2[[#This Row],[Lobos]]</f>
        <v>0</v>
      </c>
      <c r="DG271" s="116">
        <f t="shared" si="104"/>
        <v>12978942</v>
      </c>
      <c r="DH271" s="111">
        <f>+DG271-ROC_BolxEst2[[#This Row],[TOTAL]]</f>
        <v>0</v>
      </c>
      <c r="DI271" s="117">
        <f t="shared" si="109"/>
        <v>5882689</v>
      </c>
      <c r="DJ271" s="118">
        <f t="shared" si="110"/>
        <v>0.22363123394760456</v>
      </c>
      <c r="DK271" s="118">
        <f t="shared" si="111"/>
        <v>0.38007822613094117</v>
      </c>
      <c r="DL271" s="118">
        <f t="shared" si="112"/>
        <v>0.25304686343269212</v>
      </c>
      <c r="DM271" s="118">
        <f t="shared" si="113"/>
        <v>0.14324367648876218</v>
      </c>
      <c r="DN271" s="119"/>
      <c r="DO271" s="120">
        <f t="shared" si="114"/>
        <v>4567136</v>
      </c>
      <c r="DP271" s="121">
        <f t="shared" si="115"/>
        <v>0.48955888329141062</v>
      </c>
      <c r="DQ271" s="121">
        <f t="shared" si="116"/>
        <v>0.32593642930711936</v>
      </c>
      <c r="DR271" s="121">
        <f t="shared" si="117"/>
        <v>0.18450468740146997</v>
      </c>
      <c r="DS271" s="119"/>
      <c r="DT271" s="122">
        <f t="shared" si="118"/>
        <v>2198368.1571184536</v>
      </c>
      <c r="DU271" s="122">
        <f t="shared" si="119"/>
        <v>5187277.7298380593</v>
      </c>
      <c r="DX271" s="122">
        <f t="shared" si="120"/>
        <v>3453563.6851703338</v>
      </c>
      <c r="DY271" s="122">
        <f t="shared" si="121"/>
        <v>1954978.4278731523</v>
      </c>
      <c r="DZ271" s="122">
        <f t="shared" si="122"/>
        <v>89076</v>
      </c>
      <c r="EA271" s="122">
        <f t="shared" si="105"/>
        <v>69348</v>
      </c>
      <c r="EB271" s="122">
        <f t="shared" si="106"/>
        <v>0</v>
      </c>
      <c r="EC271" s="122">
        <f t="shared" si="107"/>
        <v>0</v>
      </c>
      <c r="ED271" s="122">
        <f t="shared" si="123"/>
        <v>23028</v>
      </c>
      <c r="EE271" s="122">
        <f t="shared" si="124"/>
        <v>3302</v>
      </c>
      <c r="EF271" s="122">
        <f t="shared" si="125"/>
        <v>0</v>
      </c>
      <c r="EG271" s="122">
        <f t="shared" si="126"/>
        <v>12978942</v>
      </c>
      <c r="EH271" s="122">
        <f t="shared" si="127"/>
        <v>0</v>
      </c>
      <c r="EL271" s="111">
        <f>+EG271+ROC_BolxEst2[[#This Row],[Chascomús]]</f>
        <v>12978942</v>
      </c>
      <c r="EM271" s="111">
        <f>+EL271-ROC_BolxEst2[[#This Row],[TOTAL]]</f>
        <v>0</v>
      </c>
      <c r="EQ271" s="126">
        <f t="shared" si="108"/>
        <v>10868121</v>
      </c>
      <c r="ER271" s="127">
        <f>+EQ271/ROC_BolxEst2[[#This Row],[TOTAL]]</f>
        <v>0.83736571131915072</v>
      </c>
      <c r="ES271" s="126">
        <f>+ROC_BolxEst2[[#This Row],[TOTAL]]-EQ271</f>
        <v>2110821</v>
      </c>
      <c r="ET271" s="127">
        <f>+ES271/ROC_BolxEst2[[#This Row],[TOTAL]]</f>
        <v>0.16263428868084934</v>
      </c>
    </row>
    <row r="272" spans="1:150">
      <c r="A272" s="110">
        <v>2017</v>
      </c>
      <c r="B272" s="110" t="s">
        <v>6</v>
      </c>
      <c r="C272" s="110" t="s">
        <v>102</v>
      </c>
      <c r="D272" s="111">
        <v>3785106</v>
      </c>
      <c r="F272" s="110">
        <v>2017</v>
      </c>
      <c r="G272" s="110" t="s">
        <v>6</v>
      </c>
      <c r="H272" s="111">
        <v>3785106</v>
      </c>
      <c r="I272" s="111">
        <v>85214</v>
      </c>
      <c r="J272" s="111">
        <v>224607</v>
      </c>
      <c r="K272" s="111">
        <v>36376</v>
      </c>
      <c r="L272" s="111">
        <v>28506</v>
      </c>
      <c r="M272" s="111">
        <v>56639</v>
      </c>
      <c r="N272" s="111">
        <v>34526</v>
      </c>
      <c r="O272" s="111">
        <v>91406</v>
      </c>
      <c r="P272" s="111">
        <v>256882</v>
      </c>
      <c r="Q272" s="111">
        <v>180715</v>
      </c>
      <c r="R272" s="111">
        <v>315976</v>
      </c>
      <c r="S272" s="111">
        <v>51382</v>
      </c>
      <c r="T272" s="111">
        <v>19982</v>
      </c>
      <c r="U272" s="111">
        <v>0</v>
      </c>
      <c r="V272" s="111">
        <v>36801</v>
      </c>
      <c r="W272" s="111">
        <v>25863</v>
      </c>
      <c r="X272" s="111">
        <v>2883</v>
      </c>
      <c r="Y272" s="111">
        <v>290</v>
      </c>
      <c r="Z272" s="111">
        <v>330</v>
      </c>
      <c r="AA272" s="111">
        <v>91296</v>
      </c>
      <c r="AB272" s="111">
        <v>106877</v>
      </c>
      <c r="AC272" s="111">
        <v>855908</v>
      </c>
      <c r="AD272" s="111">
        <v>112843</v>
      </c>
      <c r="AE272" s="111">
        <v>529211</v>
      </c>
      <c r="AF272" s="111">
        <v>1091145</v>
      </c>
      <c r="AG272" s="111">
        <v>256136</v>
      </c>
      <c r="AH272" s="111">
        <v>90807</v>
      </c>
      <c r="AI272" s="111">
        <v>78141</v>
      </c>
      <c r="AJ272" s="111">
        <v>115858</v>
      </c>
      <c r="AK272" s="111">
        <v>496091</v>
      </c>
      <c r="AL272" s="111">
        <v>194768</v>
      </c>
      <c r="AM272" s="111">
        <v>504236</v>
      </c>
      <c r="AN272" s="111">
        <v>0</v>
      </c>
      <c r="AO272" s="111">
        <v>21955</v>
      </c>
      <c r="AP272" s="111">
        <v>10865</v>
      </c>
      <c r="AQ272" s="111">
        <v>9891</v>
      </c>
      <c r="AR272" s="111">
        <v>982</v>
      </c>
      <c r="AS272" s="111">
        <v>3760</v>
      </c>
      <c r="AT272" s="111">
        <v>0</v>
      </c>
      <c r="AU272" s="111">
        <v>0</v>
      </c>
      <c r="AV272" s="111">
        <v>0</v>
      </c>
      <c r="AW272" s="111">
        <v>28785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260726</v>
      </c>
      <c r="BE272" s="111">
        <v>500564</v>
      </c>
      <c r="BF272" s="111">
        <v>504391</v>
      </c>
      <c r="BG272" s="111">
        <v>664003</v>
      </c>
      <c r="BH272" s="111">
        <v>119431</v>
      </c>
      <c r="BI272" s="111">
        <v>203215</v>
      </c>
      <c r="BJ272" s="111">
        <v>34727</v>
      </c>
      <c r="BK272" s="111">
        <v>17330</v>
      </c>
      <c r="BL272" s="111">
        <v>27509</v>
      </c>
      <c r="BM272" s="111">
        <v>8841</v>
      </c>
      <c r="BN272" s="111">
        <v>76019</v>
      </c>
      <c r="BO272" s="111">
        <v>29516</v>
      </c>
      <c r="BP272" s="111">
        <v>65874</v>
      </c>
      <c r="BQ272" s="111">
        <v>58233</v>
      </c>
      <c r="BR272" s="111">
        <v>365166</v>
      </c>
      <c r="BS272" s="111">
        <v>182775</v>
      </c>
      <c r="BT272" s="111">
        <v>73510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103</v>
      </c>
      <c r="CC272" s="111">
        <v>0</v>
      </c>
      <c r="CD272" s="111">
        <v>2629</v>
      </c>
      <c r="CE272" s="111">
        <v>13495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  <c r="CN272" s="111">
        <f t="shared" si="103"/>
        <v>13041096</v>
      </c>
      <c r="CO272" s="111"/>
      <c r="CQ272" s="113"/>
      <c r="CR272" s="114"/>
      <c r="CT272" s="115">
        <f>+ROC_BolxEst2[[#This Row],[Plaza Constitución]]+ROC_BolxEst2[[#This Row],[Dario y Maxi (Avellaneda)]]</f>
        <v>4009713</v>
      </c>
      <c r="CU2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3037334</v>
      </c>
      <c r="CV2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1229853</v>
      </c>
      <c r="CW272" s="115">
        <f>+ROC_BolxEst2[[#This Row],[Adrogué]]+ROC_BolxEst2[[#This Row],[Burzaco]]+ROC_BolxEst2[[#This Row],[Longchamps]]+ROC_BolxEst2[[#This Row],[Glew]]+ROC_BolxEst2[[#This Row],[Guernica]]+ROC_BolxEst2[[#This Row],[Alejandro Korn]]</f>
        <v>2252330</v>
      </c>
      <c r="CX272" s="115">
        <f>+ROC_BolxEst2[[#This Row],[Turdera]]+ROC_BolxEst2[[#This Row],[Llavallol]]+ROC_BolxEst2[[#This Row],[Luis Guillón]]+ROC_BolxEst2[[#This Row],[Monte Grande]]+ROC_BolxEst2[[#This Row],[El Jagüel]]+ROC_BolxEst2[[#This Row],[Ezeiza]]</f>
        <v>1479901</v>
      </c>
      <c r="CY2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851093</v>
      </c>
      <c r="CZ272" s="115">
        <f>+ROC_BolxEst2[[#This Row],[Villa España]]+ROC_BolxEst2[[#This Row],[Ranelagh]]+ROC_BolxEst2[[#This Row],[Sourigues]]</f>
        <v>79566</v>
      </c>
      <c r="DA2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76238</v>
      </c>
      <c r="DB272" s="115">
        <f>+ROC_BolxEst2[[#This Row],[Santa Sofía]]+ROC_BolxEst2[[#This Row],[Gutiérrez]]</f>
        <v>22336</v>
      </c>
      <c r="DC2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2732</v>
      </c>
      <c r="DD2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2" s="115">
        <f>+ROC_BolxEst2[[#This Row],[La Noria]]+ROC_BolxEst2[[#This Row],[Abbott]]+ROC_BolxEst2[[#This Row],[Monte]]</f>
        <v>0</v>
      </c>
      <c r="DF272" s="115">
        <f>+ROC_BolxEst2[[#This Row],[Uribelarrea]]+ROC_BolxEst2[[#This Row],[Empalme Lobos]]+ROC_BolxEst2[[#This Row],[Lobos]]</f>
        <v>0</v>
      </c>
      <c r="DG272" s="116">
        <f t="shared" si="104"/>
        <v>13041096</v>
      </c>
      <c r="DH272" s="111">
        <f>+DG272-ROC_BolxEst2[[#This Row],[TOTAL]]</f>
        <v>0</v>
      </c>
      <c r="DI272" s="117">
        <f t="shared" si="109"/>
        <v>5813177</v>
      </c>
      <c r="DJ272" s="118">
        <f t="shared" si="110"/>
        <v>0.21156297150422221</v>
      </c>
      <c r="DK272" s="118">
        <f t="shared" si="111"/>
        <v>0.38745250660697239</v>
      </c>
      <c r="DL272" s="118">
        <f t="shared" si="112"/>
        <v>0.25457697228211013</v>
      </c>
      <c r="DM272" s="118">
        <f t="shared" si="113"/>
        <v>0.14640754960669528</v>
      </c>
      <c r="DN272" s="119"/>
      <c r="DO272" s="120">
        <f t="shared" si="114"/>
        <v>4583324</v>
      </c>
      <c r="DP272" s="121">
        <f t="shared" si="115"/>
        <v>0.49141845525212707</v>
      </c>
      <c r="DQ272" s="121">
        <f t="shared" si="116"/>
        <v>0.32288814842677499</v>
      </c>
      <c r="DR272" s="121">
        <f t="shared" si="117"/>
        <v>0.18569339632109796</v>
      </c>
      <c r="DS272" s="119"/>
      <c r="DT272" s="122">
        <f t="shared" si="118"/>
        <v>2078159.7971591093</v>
      </c>
      <c r="DU272" s="122">
        <f t="shared" si="119"/>
        <v>5298505.334989327</v>
      </c>
      <c r="DX272" s="122">
        <f t="shared" si="120"/>
        <v>3481400.7466739072</v>
      </c>
      <c r="DY272" s="122">
        <f t="shared" si="121"/>
        <v>2002158.1211776566</v>
      </c>
      <c r="DZ272" s="122">
        <f t="shared" si="122"/>
        <v>79566</v>
      </c>
      <c r="EA272" s="122">
        <f t="shared" si="105"/>
        <v>76238</v>
      </c>
      <c r="EB272" s="122">
        <f t="shared" si="106"/>
        <v>0</v>
      </c>
      <c r="EC272" s="122">
        <f t="shared" si="107"/>
        <v>0</v>
      </c>
      <c r="ED272" s="122">
        <f t="shared" si="123"/>
        <v>22336</v>
      </c>
      <c r="EE272" s="122">
        <f t="shared" si="124"/>
        <v>2732</v>
      </c>
      <c r="EF272" s="122">
        <f t="shared" si="125"/>
        <v>0</v>
      </c>
      <c r="EG272" s="122">
        <f t="shared" si="126"/>
        <v>13041096</v>
      </c>
      <c r="EH272" s="122">
        <f t="shared" si="127"/>
        <v>0</v>
      </c>
      <c r="EL272" s="111">
        <f>+EG272+ROC_BolxEst2[[#This Row],[Chascomús]]</f>
        <v>13041096</v>
      </c>
      <c r="EM272" s="111">
        <f>+EL272-ROC_BolxEst2[[#This Row],[TOTAL]]</f>
        <v>0</v>
      </c>
      <c r="EQ272" s="126">
        <f t="shared" si="108"/>
        <v>11008131</v>
      </c>
      <c r="ER272" s="127">
        <f>+EQ272/ROC_BolxEst2[[#This Row],[TOTAL]]</f>
        <v>0.84411087841083299</v>
      </c>
      <c r="ES272" s="126">
        <f>+ROC_BolxEst2[[#This Row],[TOTAL]]-EQ272</f>
        <v>2032965</v>
      </c>
      <c r="ET272" s="127">
        <f>+ES272/ROC_BolxEst2[[#This Row],[TOTAL]]</f>
        <v>0.15588912158916704</v>
      </c>
    </row>
    <row r="273" spans="1:150">
      <c r="A273" s="110">
        <v>2017</v>
      </c>
      <c r="B273" s="110" t="s">
        <v>7</v>
      </c>
      <c r="C273" s="110" t="s">
        <v>102</v>
      </c>
      <c r="D273" s="111">
        <v>3911207</v>
      </c>
      <c r="F273" s="110">
        <v>2017</v>
      </c>
      <c r="G273" s="110" t="s">
        <v>7</v>
      </c>
      <c r="H273" s="111">
        <v>3911207</v>
      </c>
      <c r="I273" s="111">
        <v>88240</v>
      </c>
      <c r="J273" s="111">
        <v>241705</v>
      </c>
      <c r="K273" s="111">
        <v>39123</v>
      </c>
      <c r="L273" s="111">
        <v>30657</v>
      </c>
      <c r="M273" s="111">
        <v>61353</v>
      </c>
      <c r="N273" s="111">
        <v>34829</v>
      </c>
      <c r="O273" s="111">
        <v>107921</v>
      </c>
      <c r="P273" s="111">
        <v>282040</v>
      </c>
      <c r="Q273" s="111">
        <v>187734</v>
      </c>
      <c r="R273" s="111">
        <v>339441</v>
      </c>
      <c r="S273" s="111">
        <v>50079</v>
      </c>
      <c r="T273" s="111">
        <v>35674</v>
      </c>
      <c r="U273" s="111">
        <v>0</v>
      </c>
      <c r="V273" s="111">
        <v>37069</v>
      </c>
      <c r="W273" s="111">
        <v>25192</v>
      </c>
      <c r="X273" s="111">
        <v>1693</v>
      </c>
      <c r="Y273" s="111">
        <v>277</v>
      </c>
      <c r="Z273" s="111">
        <v>357</v>
      </c>
      <c r="AA273" s="111">
        <v>95836</v>
      </c>
      <c r="AB273" s="111">
        <v>125563</v>
      </c>
      <c r="AC273" s="111">
        <v>918457</v>
      </c>
      <c r="AD273" s="111">
        <v>130710</v>
      </c>
      <c r="AE273" s="111">
        <v>590158</v>
      </c>
      <c r="AF273" s="111">
        <v>1155890</v>
      </c>
      <c r="AG273" s="111">
        <v>274275</v>
      </c>
      <c r="AH273" s="111">
        <v>103247</v>
      </c>
      <c r="AI273" s="111">
        <v>87036</v>
      </c>
      <c r="AJ273" s="111">
        <v>129517</v>
      </c>
      <c r="AK273" s="111">
        <v>572926</v>
      </c>
      <c r="AL273" s="111">
        <v>207660</v>
      </c>
      <c r="AM273" s="111">
        <v>528339</v>
      </c>
      <c r="AN273" s="111">
        <v>0</v>
      </c>
      <c r="AO273" s="111">
        <v>25517</v>
      </c>
      <c r="AP273" s="111">
        <v>13809</v>
      </c>
      <c r="AQ273" s="111">
        <v>12042</v>
      </c>
      <c r="AR273" s="111">
        <v>1503</v>
      </c>
      <c r="AS273" s="111">
        <v>4793</v>
      </c>
      <c r="AT273" s="111">
        <v>0</v>
      </c>
      <c r="AU273" s="111">
        <v>0</v>
      </c>
      <c r="AV273" s="111">
        <v>0</v>
      </c>
      <c r="AW273" s="111">
        <v>29122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301846</v>
      </c>
      <c r="BE273" s="111">
        <v>537356</v>
      </c>
      <c r="BF273" s="111">
        <v>536121</v>
      </c>
      <c r="BG273" s="111">
        <v>693955</v>
      </c>
      <c r="BH273" s="111">
        <v>131437</v>
      </c>
      <c r="BI273" s="111">
        <v>210483</v>
      </c>
      <c r="BJ273" s="111">
        <v>36370</v>
      </c>
      <c r="BK273" s="111">
        <v>19013</v>
      </c>
      <c r="BL273" s="111">
        <v>33861</v>
      </c>
      <c r="BM273" s="111">
        <v>8250</v>
      </c>
      <c r="BN273" s="111">
        <v>78603</v>
      </c>
      <c r="BO273" s="111">
        <v>32157</v>
      </c>
      <c r="BP273" s="111">
        <v>62721</v>
      </c>
      <c r="BQ273" s="111">
        <v>58000</v>
      </c>
      <c r="BR273" s="111">
        <v>367243</v>
      </c>
      <c r="BS273" s="111">
        <v>196329</v>
      </c>
      <c r="BT273" s="111">
        <v>82801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144</v>
      </c>
      <c r="CC273" s="111">
        <v>0</v>
      </c>
      <c r="CD273" s="111">
        <v>3130</v>
      </c>
      <c r="CE273" s="111">
        <v>13043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  <c r="CN273" s="111">
        <f t="shared" si="103"/>
        <v>13883854</v>
      </c>
      <c r="CO273" s="111"/>
      <c r="CQ273" s="128"/>
      <c r="CR273" s="129"/>
      <c r="CT273" s="115">
        <f>+ROC_BolxEst2[[#This Row],[Plaza Constitución]]+ROC_BolxEst2[[#This Row],[Dario y Maxi (Avellaneda)]]</f>
        <v>4152912</v>
      </c>
      <c r="CU2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3283293</v>
      </c>
      <c r="CV2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1329275</v>
      </c>
      <c r="CW273" s="115">
        <f>+ROC_BolxEst2[[#This Row],[Adrogué]]+ROC_BolxEst2[[#This Row],[Burzaco]]+ROC_BolxEst2[[#This Row],[Longchamps]]+ROC_BolxEst2[[#This Row],[Glew]]+ROC_BolxEst2[[#This Row],[Guernica]]+ROC_BolxEst2[[#This Row],[Alejandro Korn]]</f>
        <v>2411198</v>
      </c>
      <c r="CX273" s="115">
        <f>+ROC_BolxEst2[[#This Row],[Turdera]]+ROC_BolxEst2[[#This Row],[Llavallol]]+ROC_BolxEst2[[#This Row],[Luis Guillón]]+ROC_BolxEst2[[#This Row],[Monte Grande]]+ROC_BolxEst2[[#This Row],[El Jagüel]]+ROC_BolxEst2[[#This Row],[Ezeiza]]</f>
        <v>1628725</v>
      </c>
      <c r="CY2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877854</v>
      </c>
      <c r="CZ273" s="115">
        <f>+ROC_BolxEst2[[#This Row],[Villa España]]+ROC_BolxEst2[[#This Row],[Ranelagh]]+ROC_BolxEst2[[#This Row],[Sourigues]]</f>
        <v>89244</v>
      </c>
      <c r="DA2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86786</v>
      </c>
      <c r="DB273" s="115">
        <f>+ROC_BolxEst2[[#This Row],[Santa Sofía]]+ROC_BolxEst2[[#This Row],[Gutiérrez]]</f>
        <v>21293</v>
      </c>
      <c r="DC2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3274</v>
      </c>
      <c r="DD2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3" s="115">
        <f>+ROC_BolxEst2[[#This Row],[La Noria]]+ROC_BolxEst2[[#This Row],[Abbott]]+ROC_BolxEst2[[#This Row],[Monte]]</f>
        <v>0</v>
      </c>
      <c r="DF273" s="115">
        <f>+ROC_BolxEst2[[#This Row],[Uribelarrea]]+ROC_BolxEst2[[#This Row],[Empalme Lobos]]+ROC_BolxEst2[[#This Row],[Lobos]]</f>
        <v>0</v>
      </c>
      <c r="DG273" s="116">
        <f t="shared" si="104"/>
        <v>13883854</v>
      </c>
      <c r="DH273" s="111">
        <f>+DG273-ROC_BolxEst2[[#This Row],[TOTAL]]</f>
        <v>0</v>
      </c>
      <c r="DI273" s="117">
        <f t="shared" si="109"/>
        <v>6247052</v>
      </c>
      <c r="DJ273" s="118">
        <f t="shared" si="110"/>
        <v>0.2127843661298161</v>
      </c>
      <c r="DK273" s="118">
        <f t="shared" si="111"/>
        <v>0.38597373609183983</v>
      </c>
      <c r="DL273" s="118">
        <f t="shared" si="112"/>
        <v>0.26071897592656507</v>
      </c>
      <c r="DM273" s="118">
        <f t="shared" si="113"/>
        <v>0.14052292185177906</v>
      </c>
      <c r="DN273" s="119"/>
      <c r="DO273" s="120">
        <f t="shared" si="114"/>
        <v>4917777</v>
      </c>
      <c r="DP273" s="121">
        <f t="shared" si="115"/>
        <v>0.49030242729591034</v>
      </c>
      <c r="DQ273" s="121">
        <f t="shared" si="116"/>
        <v>0.33119130859329327</v>
      </c>
      <c r="DR273" s="121">
        <f t="shared" si="117"/>
        <v>0.1785062641107964</v>
      </c>
      <c r="DS273" s="119"/>
      <c r="DT273" s="122">
        <f t="shared" si="118"/>
        <v>2212949.7475129068</v>
      </c>
      <c r="DU273" s="122">
        <f t="shared" si="119"/>
        <v>5623919.4877243061</v>
      </c>
      <c r="DX273" s="122">
        <f t="shared" si="120"/>
        <v>3798866.0689183427</v>
      </c>
      <c r="DY273" s="122">
        <f t="shared" si="121"/>
        <v>2047521.6958444444</v>
      </c>
      <c r="DZ273" s="122">
        <f t="shared" si="122"/>
        <v>89244</v>
      </c>
      <c r="EA273" s="122">
        <f t="shared" si="105"/>
        <v>86786</v>
      </c>
      <c r="EB273" s="122">
        <f t="shared" si="106"/>
        <v>0</v>
      </c>
      <c r="EC273" s="122">
        <f t="shared" si="107"/>
        <v>0</v>
      </c>
      <c r="ED273" s="122">
        <f t="shared" si="123"/>
        <v>21293</v>
      </c>
      <c r="EE273" s="122">
        <f t="shared" si="124"/>
        <v>3274</v>
      </c>
      <c r="EF273" s="122">
        <f t="shared" si="125"/>
        <v>0</v>
      </c>
      <c r="EG273" s="122">
        <f t="shared" si="126"/>
        <v>13883854</v>
      </c>
      <c r="EH273" s="122">
        <f t="shared" si="127"/>
        <v>0</v>
      </c>
      <c r="EL273" s="111">
        <f>+EG273+ROC_BolxEst2[[#This Row],[Chascomús]]</f>
        <v>13883854</v>
      </c>
      <c r="EM273" s="111">
        <f>+EL273-ROC_BolxEst2[[#This Row],[TOTAL]]</f>
        <v>0</v>
      </c>
      <c r="EQ273" s="126">
        <f t="shared" si="108"/>
        <v>11669102</v>
      </c>
      <c r="ER273" s="127">
        <f>+EQ273/ROC_BolxEst2[[#This Row],[TOTAL]]</f>
        <v>0.84048002809594513</v>
      </c>
      <c r="ES273" s="126">
        <f>+ROC_BolxEst2[[#This Row],[TOTAL]]-EQ273</f>
        <v>2214752</v>
      </c>
      <c r="ET273" s="127">
        <f>+ES273/ROC_BolxEst2[[#This Row],[TOTAL]]</f>
        <v>0.15951997190405487</v>
      </c>
    </row>
    <row r="274" spans="1:150">
      <c r="A274" s="110">
        <v>2017</v>
      </c>
      <c r="B274" s="110" t="s">
        <v>8</v>
      </c>
      <c r="C274" s="110" t="s">
        <v>102</v>
      </c>
      <c r="D274" s="111">
        <v>3829575</v>
      </c>
      <c r="F274" s="110">
        <v>2017</v>
      </c>
      <c r="G274" s="110" t="s">
        <v>8</v>
      </c>
      <c r="H274" s="111">
        <v>3829575</v>
      </c>
      <c r="I274" s="111">
        <v>91186</v>
      </c>
      <c r="J274" s="111">
        <v>250363</v>
      </c>
      <c r="K274" s="111">
        <v>37103</v>
      </c>
      <c r="L274" s="111">
        <v>29333</v>
      </c>
      <c r="M274" s="111">
        <v>58372</v>
      </c>
      <c r="N274" s="111">
        <v>31423</v>
      </c>
      <c r="O274" s="111">
        <v>105744</v>
      </c>
      <c r="P274" s="111">
        <v>269583</v>
      </c>
      <c r="Q274" s="111">
        <v>186995</v>
      </c>
      <c r="R274" s="111">
        <v>335019</v>
      </c>
      <c r="S274" s="111">
        <v>55815</v>
      </c>
      <c r="T274" s="111">
        <v>37977</v>
      </c>
      <c r="U274" s="111">
        <v>0</v>
      </c>
      <c r="V274" s="111">
        <v>35526</v>
      </c>
      <c r="W274" s="111">
        <v>25293</v>
      </c>
      <c r="X274" s="111">
        <v>1356</v>
      </c>
      <c r="Y274" s="111">
        <v>226</v>
      </c>
      <c r="Z274" s="111">
        <v>268</v>
      </c>
      <c r="AA274" s="111">
        <v>94458</v>
      </c>
      <c r="AB274" s="111">
        <v>136818</v>
      </c>
      <c r="AC274" s="111">
        <v>895725</v>
      </c>
      <c r="AD274" s="111">
        <v>131995</v>
      </c>
      <c r="AE274" s="111">
        <v>578575</v>
      </c>
      <c r="AF274" s="111">
        <v>1140329</v>
      </c>
      <c r="AG274" s="111">
        <v>278380</v>
      </c>
      <c r="AH274" s="111">
        <v>103205</v>
      </c>
      <c r="AI274" s="111">
        <v>86050</v>
      </c>
      <c r="AJ274" s="111">
        <v>140694</v>
      </c>
      <c r="AK274" s="111">
        <v>558104</v>
      </c>
      <c r="AL274" s="111">
        <v>206389</v>
      </c>
      <c r="AM274" s="111">
        <v>523359</v>
      </c>
      <c r="AN274" s="111">
        <v>0</v>
      </c>
      <c r="AO274" s="111">
        <v>24595</v>
      </c>
      <c r="AP274" s="111">
        <v>14304</v>
      </c>
      <c r="AQ274" s="111">
        <v>13137</v>
      </c>
      <c r="AR274" s="111">
        <v>1590</v>
      </c>
      <c r="AS274" s="111">
        <v>5075</v>
      </c>
      <c r="AT274" s="111">
        <v>0</v>
      </c>
      <c r="AU274" s="111">
        <v>0</v>
      </c>
      <c r="AV274" s="111">
        <v>0</v>
      </c>
      <c r="AW274" s="111">
        <v>28730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311274</v>
      </c>
      <c r="BE274" s="111">
        <v>534885</v>
      </c>
      <c r="BF274" s="111">
        <v>520993</v>
      </c>
      <c r="BG274" s="111">
        <v>686611</v>
      </c>
      <c r="BH274" s="111">
        <v>133735</v>
      </c>
      <c r="BI274" s="111">
        <v>214881</v>
      </c>
      <c r="BJ274" s="111">
        <v>36334</v>
      </c>
      <c r="BK274" s="111">
        <v>19534</v>
      </c>
      <c r="BL274" s="111">
        <v>31313</v>
      </c>
      <c r="BM274" s="111">
        <v>7685</v>
      </c>
      <c r="BN274" s="111">
        <v>73389</v>
      </c>
      <c r="BO274" s="111">
        <v>28577</v>
      </c>
      <c r="BP274" s="111">
        <v>57432</v>
      </c>
      <c r="BQ274" s="111">
        <v>49833</v>
      </c>
      <c r="BR274" s="111">
        <v>373084</v>
      </c>
      <c r="BS274" s="111">
        <v>192390</v>
      </c>
      <c r="BT274" s="111">
        <v>79741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184</v>
      </c>
      <c r="CC274" s="111">
        <v>0</v>
      </c>
      <c r="CD274" s="111">
        <v>2678</v>
      </c>
      <c r="CE274" s="111">
        <v>10566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  <c r="CN274" s="111">
        <f t="shared" si="103"/>
        <v>13707788</v>
      </c>
      <c r="CO274" s="111"/>
      <c r="CQ274" s="113"/>
      <c r="CR274" s="114"/>
      <c r="CT274" s="115">
        <f>+ROC_BolxEst2[[#This Row],[Plaza Constitución]]+ROC_BolxEst2[[#This Row],[Dario y Maxi (Avellaneda)]]</f>
        <v>4079938</v>
      </c>
      <c r="CU2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3253008</v>
      </c>
      <c r="CV2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1304491</v>
      </c>
      <c r="CW274" s="115">
        <f>+ROC_BolxEst2[[#This Row],[Adrogué]]+ROC_BolxEst2[[#This Row],[Burzaco]]+ROC_BolxEst2[[#This Row],[Longchamps]]+ROC_BolxEst2[[#This Row],[Glew]]+ROC_BolxEst2[[#This Row],[Guernica]]+ROC_BolxEst2[[#This Row],[Alejandro Korn]]</f>
        <v>2402379</v>
      </c>
      <c r="CX274" s="115">
        <f>+ROC_BolxEst2[[#This Row],[Turdera]]+ROC_BolxEst2[[#This Row],[Llavallol]]+ROC_BolxEst2[[#This Row],[Luis Guillón]]+ROC_BolxEst2[[#This Row],[Monte Grande]]+ROC_BolxEst2[[#This Row],[El Jagüel]]+ROC_BolxEst2[[#This Row],[Ezeiza]]</f>
        <v>1617801</v>
      </c>
      <c r="CY2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854446</v>
      </c>
      <c r="CZ274" s="115">
        <f>+ROC_BolxEst2[[#This Row],[Villa España]]+ROC_BolxEst2[[#This Row],[Ranelagh]]+ROC_BolxEst2[[#This Row],[Sourigues]]</f>
        <v>87181</v>
      </c>
      <c r="DA2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87431</v>
      </c>
      <c r="DB274" s="115">
        <f>+ROC_BolxEst2[[#This Row],[Santa Sofía]]+ROC_BolxEst2[[#This Row],[Gutiérrez]]</f>
        <v>18251</v>
      </c>
      <c r="DC2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2862</v>
      </c>
      <c r="DD2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4" s="115">
        <f>+ROC_BolxEst2[[#This Row],[La Noria]]+ROC_BolxEst2[[#This Row],[Abbott]]+ROC_BolxEst2[[#This Row],[Monte]]</f>
        <v>0</v>
      </c>
      <c r="DF274" s="115">
        <f>+ROC_BolxEst2[[#This Row],[Uribelarrea]]+ROC_BolxEst2[[#This Row],[Empalme Lobos]]+ROC_BolxEst2[[#This Row],[Lobos]]</f>
        <v>0</v>
      </c>
      <c r="DG274" s="116">
        <f t="shared" si="104"/>
        <v>13707788</v>
      </c>
      <c r="DH274" s="111">
        <f>+DG274-ROC_BolxEst2[[#This Row],[TOTAL]]</f>
        <v>0</v>
      </c>
      <c r="DI274" s="117">
        <f t="shared" si="109"/>
        <v>6179117</v>
      </c>
      <c r="DJ274" s="118">
        <f t="shared" si="110"/>
        <v>0.21111284994279927</v>
      </c>
      <c r="DK274" s="118">
        <f t="shared" si="111"/>
        <v>0.38879001643762368</v>
      </c>
      <c r="DL274" s="118">
        <f t="shared" si="112"/>
        <v>0.26181750564036899</v>
      </c>
      <c r="DM274" s="118">
        <f t="shared" si="113"/>
        <v>0.13827962797920804</v>
      </c>
      <c r="DN274" s="119"/>
      <c r="DO274" s="120">
        <f t="shared" si="114"/>
        <v>4874626</v>
      </c>
      <c r="DP274" s="121">
        <f t="shared" si="115"/>
        <v>0.49283350148298555</v>
      </c>
      <c r="DQ274" s="121">
        <f t="shared" si="116"/>
        <v>0.33188207669675579</v>
      </c>
      <c r="DR274" s="121">
        <f t="shared" si="117"/>
        <v>0.17528442182025863</v>
      </c>
      <c r="DS274" s="119"/>
      <c r="DT274" s="122">
        <f t="shared" si="118"/>
        <v>2165818.3387699248</v>
      </c>
      <c r="DU274" s="122">
        <f t="shared" si="119"/>
        <v>5591809.4850766491</v>
      </c>
      <c r="DX274" s="122">
        <f t="shared" si="120"/>
        <v>3765615.2408785159</v>
      </c>
      <c r="DY274" s="122">
        <f t="shared" si="121"/>
        <v>1988819.9352749102</v>
      </c>
      <c r="DZ274" s="122">
        <f t="shared" si="122"/>
        <v>87181</v>
      </c>
      <c r="EA274" s="122">
        <f t="shared" si="105"/>
        <v>87431</v>
      </c>
      <c r="EB274" s="122">
        <f t="shared" si="106"/>
        <v>0</v>
      </c>
      <c r="EC274" s="122">
        <f t="shared" si="107"/>
        <v>0</v>
      </c>
      <c r="ED274" s="122">
        <f t="shared" si="123"/>
        <v>18251</v>
      </c>
      <c r="EE274" s="122">
        <f t="shared" si="124"/>
        <v>2862</v>
      </c>
      <c r="EF274" s="122">
        <f t="shared" si="125"/>
        <v>0</v>
      </c>
      <c r="EG274" s="122">
        <f t="shared" si="126"/>
        <v>13707788</v>
      </c>
      <c r="EH274" s="122">
        <f t="shared" si="127"/>
        <v>0</v>
      </c>
      <c r="EL274" s="111">
        <f>+EG274+ROC_BolxEst2[[#This Row],[Chascomús]]</f>
        <v>13707788</v>
      </c>
      <c r="EM274" s="111">
        <f>+EL274-ROC_BolxEst2[[#This Row],[TOTAL]]</f>
        <v>0</v>
      </c>
      <c r="EQ274" s="126">
        <f t="shared" si="108"/>
        <v>11507129</v>
      </c>
      <c r="ER274" s="127">
        <f>+EQ274/ROC_BolxEst2[[#This Row],[TOTAL]]</f>
        <v>0.83945921836550141</v>
      </c>
      <c r="ES274" s="126">
        <f>+ROC_BolxEst2[[#This Row],[TOTAL]]-EQ274</f>
        <v>2200659</v>
      </c>
      <c r="ET274" s="127">
        <f>+ES274/ROC_BolxEst2[[#This Row],[TOTAL]]</f>
        <v>0.16054078163449859</v>
      </c>
    </row>
    <row r="275" spans="1:150">
      <c r="A275" s="110">
        <v>2017</v>
      </c>
      <c r="B275" s="110" t="s">
        <v>9</v>
      </c>
      <c r="C275" s="110" t="s">
        <v>102</v>
      </c>
      <c r="D275" s="111">
        <v>4013987</v>
      </c>
      <c r="F275" s="110">
        <v>2017</v>
      </c>
      <c r="G275" s="110" t="s">
        <v>9</v>
      </c>
      <c r="H275" s="111">
        <v>4013987</v>
      </c>
      <c r="I275" s="111">
        <v>94315</v>
      </c>
      <c r="J275" s="111">
        <v>256015</v>
      </c>
      <c r="K275" s="111">
        <v>37620</v>
      </c>
      <c r="L275" s="111">
        <v>30042</v>
      </c>
      <c r="M275" s="111">
        <v>56557</v>
      </c>
      <c r="N275" s="111">
        <v>30297</v>
      </c>
      <c r="O275" s="111">
        <v>103573</v>
      </c>
      <c r="P275" s="111">
        <v>261649</v>
      </c>
      <c r="Q275" s="111">
        <v>181190</v>
      </c>
      <c r="R275" s="111">
        <v>319826</v>
      </c>
      <c r="S275" s="111">
        <v>55161</v>
      </c>
      <c r="T275" s="111">
        <v>42704</v>
      </c>
      <c r="U275" s="111">
        <v>0</v>
      </c>
      <c r="V275" s="111">
        <v>38110</v>
      </c>
      <c r="W275" s="111">
        <v>29568</v>
      </c>
      <c r="X275" s="111">
        <v>8622</v>
      </c>
      <c r="Y275" s="111">
        <v>323</v>
      </c>
      <c r="Z275" s="111">
        <v>3928</v>
      </c>
      <c r="AA275" s="111">
        <v>142776</v>
      </c>
      <c r="AB275" s="111">
        <v>133730</v>
      </c>
      <c r="AC275" s="111">
        <v>910098</v>
      </c>
      <c r="AD275" s="111">
        <v>135691</v>
      </c>
      <c r="AE275" s="111">
        <v>578342</v>
      </c>
      <c r="AF275" s="111">
        <v>1150695</v>
      </c>
      <c r="AG275" s="111">
        <v>284624</v>
      </c>
      <c r="AH275" s="111">
        <v>103626</v>
      </c>
      <c r="AI275" s="111">
        <v>88058</v>
      </c>
      <c r="AJ275" s="111">
        <v>141846</v>
      </c>
      <c r="AK275" s="111">
        <v>554632</v>
      </c>
      <c r="AL275" s="111">
        <v>201406</v>
      </c>
      <c r="AM275" s="111">
        <v>532277</v>
      </c>
      <c r="AN275" s="111">
        <v>0</v>
      </c>
      <c r="AO275" s="111">
        <v>23005</v>
      </c>
      <c r="AP275" s="111">
        <v>13028</v>
      </c>
      <c r="AQ275" s="111">
        <v>12245</v>
      </c>
      <c r="AR275" s="111">
        <v>1289</v>
      </c>
      <c r="AS275" s="111">
        <v>4852</v>
      </c>
      <c r="AT275" s="111">
        <v>0</v>
      </c>
      <c r="AU275" s="111">
        <v>0</v>
      </c>
      <c r="AV275" s="111">
        <v>0</v>
      </c>
      <c r="AW275" s="111">
        <v>28332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295185</v>
      </c>
      <c r="BE275" s="111">
        <v>539273</v>
      </c>
      <c r="BF275" s="111">
        <v>514846</v>
      </c>
      <c r="BG275" s="111">
        <v>682658</v>
      </c>
      <c r="BH275" s="111">
        <v>128347</v>
      </c>
      <c r="BI275" s="111">
        <v>213196</v>
      </c>
      <c r="BJ275" s="111">
        <v>35386</v>
      </c>
      <c r="BK275" s="111">
        <v>19427</v>
      </c>
      <c r="BL275" s="111">
        <v>28882</v>
      </c>
      <c r="BM275" s="111">
        <v>8438</v>
      </c>
      <c r="BN275" s="111">
        <v>107199</v>
      </c>
      <c r="BO275" s="111">
        <v>69261</v>
      </c>
      <c r="BP275" s="111">
        <v>173507</v>
      </c>
      <c r="BQ275" s="111">
        <v>118664</v>
      </c>
      <c r="BR275" s="111">
        <v>320346</v>
      </c>
      <c r="BS275" s="111">
        <v>164611</v>
      </c>
      <c r="BT275" s="111">
        <v>77054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232</v>
      </c>
      <c r="CC275" s="111">
        <v>0</v>
      </c>
      <c r="CD275" s="111">
        <v>3540</v>
      </c>
      <c r="CE275" s="111">
        <v>12356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  <c r="CN275" s="111">
        <f t="shared" si="103"/>
        <v>14116447</v>
      </c>
      <c r="CO275" s="111"/>
      <c r="CQ275" s="128"/>
      <c r="CR275" s="129"/>
      <c r="CT275" s="115">
        <f>+ROC_BolxEst2[[#This Row],[Plaza Constitución]]+ROC_BolxEst2[[#This Row],[Dario y Maxi (Avellaneda)]]</f>
        <v>4270002</v>
      </c>
      <c r="CU2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3287495</v>
      </c>
      <c r="CV2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1341946</v>
      </c>
      <c r="CW275" s="115">
        <f>+ROC_BolxEst2[[#This Row],[Adrogué]]+ROC_BolxEst2[[#This Row],[Burzaco]]+ROC_BolxEst2[[#This Row],[Longchamps]]+ROC_BolxEst2[[#This Row],[Glew]]+ROC_BolxEst2[[#This Row],[Guernica]]+ROC_BolxEst2[[#This Row],[Alejandro Korn]]</f>
        <v>2373505</v>
      </c>
      <c r="CX275" s="115">
        <f>+ROC_BolxEst2[[#This Row],[Turdera]]+ROC_BolxEst2[[#This Row],[Llavallol]]+ROC_BolxEst2[[#This Row],[Luis Guillón]]+ROC_BolxEst2[[#This Row],[Monte Grande]]+ROC_BolxEst2[[#This Row],[El Jagüel]]+ROC_BolxEst2[[#This Row],[Ezeiza]]</f>
        <v>1621845</v>
      </c>
      <c r="CY2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1030642</v>
      </c>
      <c r="CZ275" s="115">
        <f>+ROC_BolxEst2[[#This Row],[Villa España]]+ROC_BolxEst2[[#This Row],[Ranelagh]]+ROC_BolxEst2[[#This Row],[Sourigues]]</f>
        <v>83695</v>
      </c>
      <c r="DA2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82751</v>
      </c>
      <c r="DB275" s="115">
        <f>+ROC_BolxEst2[[#This Row],[Santa Sofía]]+ROC_BolxEst2[[#This Row],[Gutiérrez]]</f>
        <v>20794</v>
      </c>
      <c r="DC2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3772</v>
      </c>
      <c r="DD2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5" s="115">
        <f>+ROC_BolxEst2[[#This Row],[La Noria]]+ROC_BolxEst2[[#This Row],[Abbott]]+ROC_BolxEst2[[#This Row],[Monte]]</f>
        <v>0</v>
      </c>
      <c r="DF275" s="115">
        <f>+ROC_BolxEst2[[#This Row],[Uribelarrea]]+ROC_BolxEst2[[#This Row],[Empalme Lobos]]+ROC_BolxEst2[[#This Row],[Lobos]]</f>
        <v>0</v>
      </c>
      <c r="DG275" s="116">
        <f t="shared" si="104"/>
        <v>14116447</v>
      </c>
      <c r="DH275" s="111">
        <f>+DG275-ROC_BolxEst2[[#This Row],[TOTAL]]</f>
        <v>0</v>
      </c>
      <c r="DI275" s="117">
        <f t="shared" si="109"/>
        <v>6367938</v>
      </c>
      <c r="DJ275" s="118">
        <f t="shared" si="110"/>
        <v>0.21073477788257361</v>
      </c>
      <c r="DK275" s="118">
        <f t="shared" si="111"/>
        <v>0.37272740406706223</v>
      </c>
      <c r="DL275" s="118">
        <f t="shared" si="112"/>
        <v>0.25468919452419292</v>
      </c>
      <c r="DM275" s="118">
        <f t="shared" si="113"/>
        <v>0.16184862352617127</v>
      </c>
      <c r="DN275" s="119"/>
      <c r="DO275" s="120">
        <f t="shared" si="114"/>
        <v>5025992</v>
      </c>
      <c r="DP275" s="121">
        <f t="shared" si="115"/>
        <v>0.47224607599852925</v>
      </c>
      <c r="DQ275" s="121">
        <f t="shared" si="116"/>
        <v>0.32269152040035082</v>
      </c>
      <c r="DR275" s="121">
        <f t="shared" si="117"/>
        <v>0.20506240360111994</v>
      </c>
      <c r="DS275" s="119"/>
      <c r="DT275" s="122">
        <f t="shared" si="118"/>
        <v>2241783.923028145</v>
      </c>
      <c r="DU275" s="122">
        <f t="shared" si="119"/>
        <v>5517558.3744359482</v>
      </c>
      <c r="DX275" s="122">
        <f t="shared" si="120"/>
        <v>3770215.1298552444</v>
      </c>
      <c r="DY275" s="122">
        <f t="shared" si="121"/>
        <v>2395877.5726806624</v>
      </c>
      <c r="DZ275" s="122">
        <f t="shared" si="122"/>
        <v>83695</v>
      </c>
      <c r="EA275" s="122">
        <f t="shared" si="105"/>
        <v>82751</v>
      </c>
      <c r="EB275" s="122">
        <f t="shared" si="106"/>
        <v>0</v>
      </c>
      <c r="EC275" s="122">
        <f t="shared" si="107"/>
        <v>0</v>
      </c>
      <c r="ED275" s="122">
        <f t="shared" si="123"/>
        <v>20794</v>
      </c>
      <c r="EE275" s="122">
        <f t="shared" si="124"/>
        <v>3772</v>
      </c>
      <c r="EF275" s="122">
        <f t="shared" si="125"/>
        <v>0</v>
      </c>
      <c r="EG275" s="122">
        <f t="shared" si="126"/>
        <v>14116447</v>
      </c>
      <c r="EH275" s="122">
        <f t="shared" si="127"/>
        <v>0</v>
      </c>
      <c r="EL275" s="111">
        <f>+EG275+ROC_BolxEst2[[#This Row],[Chascomús]]</f>
        <v>14116447</v>
      </c>
      <c r="EM275" s="111">
        <f>+EL275-ROC_BolxEst2[[#This Row],[TOTAL]]</f>
        <v>0</v>
      </c>
      <c r="EQ275" s="126">
        <f t="shared" si="108"/>
        <v>11629055</v>
      </c>
      <c r="ER275" s="127">
        <f>+EQ275/ROC_BolxEst2[[#This Row],[TOTAL]]</f>
        <v>0.82379475515333289</v>
      </c>
      <c r="ES275" s="126">
        <f>+ROC_BolxEst2[[#This Row],[TOTAL]]-EQ275</f>
        <v>2487392</v>
      </c>
      <c r="ET275" s="127">
        <f>+ES275/ROC_BolxEst2[[#This Row],[TOTAL]]</f>
        <v>0.17620524484666716</v>
      </c>
    </row>
    <row r="276" spans="1:150">
      <c r="A276" s="110">
        <v>2017</v>
      </c>
      <c r="B276" s="110" t="s">
        <v>10</v>
      </c>
      <c r="C276" s="110" t="s">
        <v>102</v>
      </c>
      <c r="D276" s="111">
        <v>4093129</v>
      </c>
      <c r="F276" s="110">
        <v>2017</v>
      </c>
      <c r="G276" s="110" t="s">
        <v>10</v>
      </c>
      <c r="H276" s="111">
        <v>4093129</v>
      </c>
      <c r="I276" s="111">
        <v>91842</v>
      </c>
      <c r="J276" s="111">
        <v>259781</v>
      </c>
      <c r="K276" s="111">
        <v>40053</v>
      </c>
      <c r="L276" s="111">
        <v>32441</v>
      </c>
      <c r="M276" s="111">
        <v>62460</v>
      </c>
      <c r="N276" s="111">
        <v>37612</v>
      </c>
      <c r="O276" s="111">
        <v>107796</v>
      </c>
      <c r="P276" s="111">
        <v>281522</v>
      </c>
      <c r="Q276" s="111">
        <v>192663</v>
      </c>
      <c r="R276" s="111">
        <v>334681</v>
      </c>
      <c r="S276" s="111">
        <v>58905</v>
      </c>
      <c r="T276" s="111">
        <v>48122</v>
      </c>
      <c r="U276" s="111">
        <v>0</v>
      </c>
      <c r="V276" s="111">
        <v>45577</v>
      </c>
      <c r="W276" s="111">
        <v>39338</v>
      </c>
      <c r="X276" s="111">
        <v>19280</v>
      </c>
      <c r="Y276" s="111">
        <v>285</v>
      </c>
      <c r="Z276" s="111">
        <v>9293</v>
      </c>
      <c r="AA276" s="111">
        <v>217498</v>
      </c>
      <c r="AB276" s="111">
        <v>143125</v>
      </c>
      <c r="AC276" s="111">
        <v>896692</v>
      </c>
      <c r="AD276" s="111">
        <v>127261</v>
      </c>
      <c r="AE276" s="111">
        <v>576334</v>
      </c>
      <c r="AF276" s="111">
        <v>1128252</v>
      </c>
      <c r="AG276" s="111">
        <v>282442</v>
      </c>
      <c r="AH276" s="111">
        <v>100495</v>
      </c>
      <c r="AI276" s="111">
        <v>87267</v>
      </c>
      <c r="AJ276" s="111">
        <v>136967</v>
      </c>
      <c r="AK276" s="111">
        <v>524318</v>
      </c>
      <c r="AL276" s="111">
        <v>201083</v>
      </c>
      <c r="AM276" s="111">
        <v>519357</v>
      </c>
      <c r="AN276" s="111">
        <v>0</v>
      </c>
      <c r="AO276" s="111">
        <v>20818</v>
      </c>
      <c r="AP276" s="111">
        <v>12939</v>
      </c>
      <c r="AQ276" s="111">
        <v>11111</v>
      </c>
      <c r="AR276" s="111">
        <v>1083</v>
      </c>
      <c r="AS276" s="111">
        <v>3521</v>
      </c>
      <c r="AT276" s="111">
        <v>0</v>
      </c>
      <c r="AU276" s="111">
        <v>0</v>
      </c>
      <c r="AV276" s="111">
        <v>0</v>
      </c>
      <c r="AW276" s="111">
        <v>28000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289554</v>
      </c>
      <c r="BE276" s="111">
        <v>539593</v>
      </c>
      <c r="BF276" s="111">
        <v>493107</v>
      </c>
      <c r="BG276" s="111">
        <v>652657</v>
      </c>
      <c r="BH276" s="111">
        <v>130142</v>
      </c>
      <c r="BI276" s="111">
        <v>214631</v>
      </c>
      <c r="BJ276" s="111">
        <v>35057</v>
      </c>
      <c r="BK276" s="111">
        <v>19723</v>
      </c>
      <c r="BL276" s="111">
        <v>31246</v>
      </c>
      <c r="BM276" s="111">
        <v>8269</v>
      </c>
      <c r="BN276" s="111">
        <v>92367</v>
      </c>
      <c r="BO276" s="111">
        <v>76608</v>
      </c>
      <c r="BP276" s="111">
        <v>226442</v>
      </c>
      <c r="BQ276" s="111">
        <v>133801</v>
      </c>
      <c r="BR276" s="111">
        <v>308336</v>
      </c>
      <c r="BS276" s="111">
        <v>161260</v>
      </c>
      <c r="BT276" s="111">
        <v>76671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158</v>
      </c>
      <c r="CC276" s="111">
        <v>0</v>
      </c>
      <c r="CD276" s="111">
        <v>1901</v>
      </c>
      <c r="CE276" s="111">
        <v>11992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  <c r="CN276" s="111">
        <f t="shared" si="103"/>
        <v>14276858</v>
      </c>
      <c r="CO276" s="111"/>
      <c r="CQ276" s="113"/>
      <c r="CR276" s="114"/>
      <c r="CT276" s="115">
        <f>+ROC_BolxEst2[[#This Row],[Plaza Constitución]]+ROC_BolxEst2[[#This Row],[Dario y Maxi (Avellaneda)]]</f>
        <v>4352910</v>
      </c>
      <c r="CU2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3245948</v>
      </c>
      <c r="CV2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1527526</v>
      </c>
      <c r="CW276" s="115">
        <f>+ROC_BolxEst2[[#This Row],[Adrogué]]+ROC_BolxEst2[[#This Row],[Burzaco]]+ROC_BolxEst2[[#This Row],[Longchamps]]+ROC_BolxEst2[[#This Row],[Glew]]+ROC_BolxEst2[[#This Row],[Guernica]]+ROC_BolxEst2[[#This Row],[Alejandro Korn]]</f>
        <v>2319684</v>
      </c>
      <c r="CX276" s="115">
        <f>+ROC_BolxEst2[[#This Row],[Turdera]]+ROC_BolxEst2[[#This Row],[Llavallol]]+ROC_BolxEst2[[#This Row],[Luis Guillón]]+ROC_BolxEst2[[#This Row],[Monte Grande]]+ROC_BolxEst2[[#This Row],[El Jagüel]]+ROC_BolxEst2[[#This Row],[Ezeiza]]</f>
        <v>1569487</v>
      </c>
      <c r="CY2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1075485</v>
      </c>
      <c r="CZ276" s="115">
        <f>+ROC_BolxEst2[[#This Row],[Villa España]]+ROC_BolxEst2[[#This Row],[Ranelagh]]+ROC_BolxEst2[[#This Row],[Sourigues]]</f>
        <v>86026</v>
      </c>
      <c r="DA2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77472</v>
      </c>
      <c r="DB276" s="115">
        <f>+ROC_BolxEst2[[#This Row],[Santa Sofía]]+ROC_BolxEst2[[#This Row],[Gutiérrez]]</f>
        <v>20261</v>
      </c>
      <c r="DC2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2059</v>
      </c>
      <c r="DD2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6" s="115">
        <f>+ROC_BolxEst2[[#This Row],[La Noria]]+ROC_BolxEst2[[#This Row],[Abbott]]+ROC_BolxEst2[[#This Row],[Monte]]</f>
        <v>0</v>
      </c>
      <c r="DF276" s="115">
        <f>+ROC_BolxEst2[[#This Row],[Uribelarrea]]+ROC_BolxEst2[[#This Row],[Empalme Lobos]]+ROC_BolxEst2[[#This Row],[Lobos]]</f>
        <v>0</v>
      </c>
      <c r="DG276" s="116">
        <f t="shared" si="104"/>
        <v>14276858</v>
      </c>
      <c r="DH276" s="111">
        <f>+DG276-ROC_BolxEst2[[#This Row],[TOTAL]]</f>
        <v>0</v>
      </c>
      <c r="DI276" s="117">
        <f t="shared" si="109"/>
        <v>6492182</v>
      </c>
      <c r="DJ276" s="118">
        <f t="shared" si="110"/>
        <v>0.23528699595913977</v>
      </c>
      <c r="DK276" s="118">
        <f t="shared" si="111"/>
        <v>0.35730421605555729</v>
      </c>
      <c r="DL276" s="118">
        <f t="shared" si="112"/>
        <v>0.24175030829388333</v>
      </c>
      <c r="DM276" s="118">
        <f t="shared" si="113"/>
        <v>0.16565847969141961</v>
      </c>
      <c r="DN276" s="119"/>
      <c r="DO276" s="120">
        <f t="shared" si="114"/>
        <v>4964656</v>
      </c>
      <c r="DP276" s="121">
        <f t="shared" si="115"/>
        <v>0.46723962345024511</v>
      </c>
      <c r="DQ276" s="121">
        <f t="shared" si="116"/>
        <v>0.31613207440757224</v>
      </c>
      <c r="DR276" s="121">
        <f t="shared" si="117"/>
        <v>0.21662830214218265</v>
      </c>
      <c r="DS276" s="119"/>
      <c r="DT276" s="122">
        <f t="shared" si="118"/>
        <v>2551709.117580499</v>
      </c>
      <c r="DU276" s="122">
        <f t="shared" si="119"/>
        <v>5391632.6163694719</v>
      </c>
      <c r="DX276" s="122">
        <f t="shared" si="120"/>
        <v>3647952.6091346378</v>
      </c>
      <c r="DY276" s="122">
        <f t="shared" si="121"/>
        <v>2499745.6569153909</v>
      </c>
      <c r="DZ276" s="122">
        <f t="shared" si="122"/>
        <v>86026</v>
      </c>
      <c r="EA276" s="122">
        <f t="shared" si="105"/>
        <v>77472</v>
      </c>
      <c r="EB276" s="122">
        <f t="shared" si="106"/>
        <v>0</v>
      </c>
      <c r="EC276" s="122">
        <f t="shared" si="107"/>
        <v>0</v>
      </c>
      <c r="ED276" s="122">
        <f t="shared" si="123"/>
        <v>20261</v>
      </c>
      <c r="EE276" s="122">
        <f t="shared" si="124"/>
        <v>2059</v>
      </c>
      <c r="EF276" s="122">
        <f t="shared" si="125"/>
        <v>0</v>
      </c>
      <c r="EG276" s="122">
        <f t="shared" si="126"/>
        <v>14276857.999999998</v>
      </c>
      <c r="EH276" s="122">
        <f t="shared" si="127"/>
        <v>0</v>
      </c>
      <c r="EL276" s="111">
        <f>+EG276+ROC_BolxEst2[[#This Row],[Chascomús]]</f>
        <v>14276857.999999998</v>
      </c>
      <c r="EM276" s="111">
        <f>+EL276-ROC_BolxEst2[[#This Row],[TOTAL]]</f>
        <v>0</v>
      </c>
      <c r="EQ276" s="126">
        <f t="shared" si="108"/>
        <v>11623695</v>
      </c>
      <c r="ER276" s="127">
        <f>+EQ276/ROC_BolxEst2[[#This Row],[TOTAL]]</f>
        <v>0.81416338244731434</v>
      </c>
      <c r="ES276" s="126">
        <f>+ROC_BolxEst2[[#This Row],[TOTAL]]-EQ276</f>
        <v>2653163</v>
      </c>
      <c r="ET276" s="127">
        <f>+ES276/ROC_BolxEst2[[#This Row],[TOTAL]]</f>
        <v>0.1858366175526856</v>
      </c>
    </row>
    <row r="277" spans="1:150">
      <c r="A277" s="110">
        <v>2017</v>
      </c>
      <c r="B277" s="110" t="s">
        <v>11</v>
      </c>
      <c r="C277" s="110" t="s">
        <v>102</v>
      </c>
      <c r="D277" s="111">
        <v>3743597</v>
      </c>
      <c r="F277" s="110">
        <v>2017</v>
      </c>
      <c r="G277" s="110" t="s">
        <v>11</v>
      </c>
      <c r="H277" s="111">
        <v>3743597</v>
      </c>
      <c r="I277" s="111">
        <v>75418</v>
      </c>
      <c r="J277" s="111">
        <v>220180</v>
      </c>
      <c r="K277" s="111">
        <v>34930</v>
      </c>
      <c r="L277" s="111">
        <v>26541</v>
      </c>
      <c r="M277" s="111">
        <v>52725</v>
      </c>
      <c r="N277" s="111">
        <v>30399</v>
      </c>
      <c r="O277" s="111">
        <v>85350</v>
      </c>
      <c r="P277" s="111">
        <v>270644</v>
      </c>
      <c r="Q277" s="111">
        <v>165515</v>
      </c>
      <c r="R277" s="111">
        <v>291051</v>
      </c>
      <c r="S277" s="111">
        <v>48119</v>
      </c>
      <c r="T277" s="111">
        <v>45614</v>
      </c>
      <c r="U277" s="111">
        <v>0</v>
      </c>
      <c r="V277" s="111">
        <v>38462</v>
      </c>
      <c r="W277" s="111">
        <v>34124</v>
      </c>
      <c r="X277" s="111">
        <v>16375</v>
      </c>
      <c r="Y277" s="111">
        <v>65</v>
      </c>
      <c r="Z277" s="111">
        <v>9935</v>
      </c>
      <c r="AA277" s="111">
        <v>180042</v>
      </c>
      <c r="AB277" s="111">
        <v>127226</v>
      </c>
      <c r="AC277" s="111">
        <v>799786</v>
      </c>
      <c r="AD277" s="111">
        <v>109132</v>
      </c>
      <c r="AE277" s="111">
        <v>494493</v>
      </c>
      <c r="AF277" s="111">
        <v>1044204</v>
      </c>
      <c r="AG277" s="111">
        <v>242522</v>
      </c>
      <c r="AH277" s="111">
        <v>85489</v>
      </c>
      <c r="AI277" s="111">
        <v>73407</v>
      </c>
      <c r="AJ277" s="111">
        <v>109754</v>
      </c>
      <c r="AK277" s="111">
        <v>482634</v>
      </c>
      <c r="AL277" s="111">
        <v>178107</v>
      </c>
      <c r="AM277" s="111">
        <v>461944</v>
      </c>
      <c r="AN277" s="111">
        <v>0</v>
      </c>
      <c r="AO277" s="111">
        <v>16256</v>
      </c>
      <c r="AP277" s="111">
        <v>10474</v>
      </c>
      <c r="AQ277" s="111">
        <v>7264</v>
      </c>
      <c r="AR277" s="111">
        <v>757</v>
      </c>
      <c r="AS277" s="111">
        <v>3360</v>
      </c>
      <c r="AT277" s="111">
        <v>0</v>
      </c>
      <c r="AU277" s="111">
        <v>0</v>
      </c>
      <c r="AV277" s="111">
        <v>0</v>
      </c>
      <c r="AW277" s="111">
        <v>26102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249933</v>
      </c>
      <c r="BE277" s="111">
        <v>475347</v>
      </c>
      <c r="BF277" s="111">
        <v>435398</v>
      </c>
      <c r="BG277" s="111">
        <v>594028</v>
      </c>
      <c r="BH277" s="111">
        <v>113482</v>
      </c>
      <c r="BI277" s="111">
        <v>203838</v>
      </c>
      <c r="BJ277" s="111">
        <v>30803</v>
      </c>
      <c r="BK277" s="111">
        <v>15352</v>
      </c>
      <c r="BL277" s="111">
        <v>25362</v>
      </c>
      <c r="BM277" s="111">
        <v>7996</v>
      </c>
      <c r="BN277" s="111">
        <v>86770</v>
      </c>
      <c r="BO277" s="111">
        <v>73046</v>
      </c>
      <c r="BP277" s="111">
        <v>210413</v>
      </c>
      <c r="BQ277" s="111">
        <v>114209</v>
      </c>
      <c r="BR277" s="111">
        <v>264818</v>
      </c>
      <c r="BS277" s="111">
        <v>146001</v>
      </c>
      <c r="BT277" s="111">
        <v>60283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198</v>
      </c>
      <c r="CC277" s="111">
        <v>0</v>
      </c>
      <c r="CD277" s="111">
        <v>2980</v>
      </c>
      <c r="CE277" s="111">
        <v>12188</v>
      </c>
      <c r="CF277" s="111">
        <v>0</v>
      </c>
      <c r="CG277" s="111">
        <v>1234</v>
      </c>
      <c r="CH277" s="111">
        <v>0</v>
      </c>
      <c r="CI277" s="111">
        <v>0</v>
      </c>
      <c r="CJ277" s="111">
        <v>0</v>
      </c>
      <c r="CK277" s="111">
        <v>2658</v>
      </c>
      <c r="CL277" s="111">
        <v>0</v>
      </c>
      <c r="CN277" s="111">
        <f t="shared" si="103"/>
        <v>12768334</v>
      </c>
      <c r="CO277" s="111" t="s">
        <v>245</v>
      </c>
      <c r="CQ277" s="128"/>
      <c r="CR277" s="129"/>
      <c r="CT277" s="115">
        <f>+ROC_BolxEst2[[#This Row],[Plaza Constitución]]+ROC_BolxEst2[[#This Row],[Dario y Maxi (Avellaneda)]]</f>
        <v>3963777</v>
      </c>
      <c r="CU2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2892781</v>
      </c>
      <c r="CV2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1329891</v>
      </c>
      <c r="CW277" s="115">
        <f>+ROC_BolxEst2[[#This Row],[Adrogué]]+ROC_BolxEst2[[#This Row],[Burzaco]]+ROC_BolxEst2[[#This Row],[Longchamps]]+ROC_BolxEst2[[#This Row],[Glew]]+ROC_BolxEst2[[#This Row],[Guernica]]+ROC_BolxEst2[[#This Row],[Alejandro Korn]]</f>
        <v>2072026</v>
      </c>
      <c r="CX277" s="115">
        <f>+ROC_BolxEst2[[#This Row],[Turdera]]+ROC_BolxEst2[[#This Row],[Llavallol]]+ROC_BolxEst2[[#This Row],[Luis Guillón]]+ROC_BolxEst2[[#This Row],[Monte Grande]]+ROC_BolxEst2[[#This Row],[El Jagüel]]+ROC_BolxEst2[[#This Row],[Ezeiza]]</f>
        <v>1391335</v>
      </c>
      <c r="CY2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955540</v>
      </c>
      <c r="CZ277" s="115">
        <f>+ROC_BolxEst2[[#This Row],[Villa España]]+ROC_BolxEst2[[#This Row],[Ranelagh]]+ROC_BolxEst2[[#This Row],[Sourigues]]</f>
        <v>71517</v>
      </c>
      <c r="DA2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64213</v>
      </c>
      <c r="DB277" s="115">
        <f>+ROC_BolxEst2[[#This Row],[Santa Sofía]]+ROC_BolxEst2[[#This Row],[Gutiérrez]]</f>
        <v>20184</v>
      </c>
      <c r="DC2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3178</v>
      </c>
      <c r="DD277" s="115">
        <f>+ROC_BolxEst2[[#This Row],[Domselaar]]+ROC_BolxEst2[[#This Row],[Cnel. Brandsen]]+ROC_BolxEst2[[#This Row],[Jeppener]]+ROC_BolxEst2[[#This Row],[Altamirano]]+ROC_BolxEst2[[#This Row],[Gándara]]+ROC_BolxEst2[[#This Row],[Chascomús]]</f>
        <v>3892</v>
      </c>
      <c r="DE277" s="115">
        <f>+ROC_BolxEst2[[#This Row],[La Noria]]+ROC_BolxEst2[[#This Row],[Abbott]]+ROC_BolxEst2[[#This Row],[Monte]]</f>
        <v>0</v>
      </c>
      <c r="DF277" s="115">
        <f>+ROC_BolxEst2[[#This Row],[Uribelarrea]]+ROC_BolxEst2[[#This Row],[Empalme Lobos]]+ROC_BolxEst2[[#This Row],[Lobos]]</f>
        <v>0</v>
      </c>
      <c r="DG277" s="116">
        <f t="shared" si="104"/>
        <v>12768334</v>
      </c>
      <c r="DH277" s="111">
        <f>+DG277-ROC_BolxEst2[[#This Row],[TOTAL]]</f>
        <v>0</v>
      </c>
      <c r="DI277" s="117">
        <f t="shared" si="109"/>
        <v>5748792</v>
      </c>
      <c r="DJ277" s="118">
        <f t="shared" si="110"/>
        <v>0.2313339915585744</v>
      </c>
      <c r="DK277" s="118">
        <f t="shared" si="111"/>
        <v>0.36042806906216124</v>
      </c>
      <c r="DL277" s="118">
        <f t="shared" si="112"/>
        <v>0.24202215004473984</v>
      </c>
      <c r="DM277" s="118">
        <f t="shared" si="113"/>
        <v>0.16621578933452455</v>
      </c>
      <c r="DN277" s="119"/>
      <c r="DO277" s="120">
        <f t="shared" si="114"/>
        <v>4418901</v>
      </c>
      <c r="DP277" s="121">
        <f t="shared" si="115"/>
        <v>0.46890075156696204</v>
      </c>
      <c r="DQ277" s="121">
        <f t="shared" si="116"/>
        <v>0.31485996178687869</v>
      </c>
      <c r="DR277" s="121">
        <f t="shared" si="117"/>
        <v>0.2162392866461593</v>
      </c>
      <c r="DS277" s="119"/>
      <c r="DT277" s="122">
        <f t="shared" si="118"/>
        <v>2246847.3550580712</v>
      </c>
      <c r="DU277" s="122">
        <f t="shared" si="119"/>
        <v>4857109.6753216339</v>
      </c>
      <c r="DX277" s="122">
        <f t="shared" si="120"/>
        <v>3261477.7469556974</v>
      </c>
      <c r="DY277" s="122">
        <f t="shared" si="121"/>
        <v>2239915.222664597</v>
      </c>
      <c r="DZ277" s="122">
        <f t="shared" si="122"/>
        <v>71517</v>
      </c>
      <c r="EA277" s="122">
        <f t="shared" si="105"/>
        <v>64213</v>
      </c>
      <c r="EB277" s="122">
        <f t="shared" si="106"/>
        <v>0</v>
      </c>
      <c r="EC277" s="122">
        <f t="shared" si="107"/>
        <v>0</v>
      </c>
      <c r="ED277" s="122">
        <f t="shared" si="123"/>
        <v>20184</v>
      </c>
      <c r="EE277" s="122">
        <f t="shared" si="124"/>
        <v>3178</v>
      </c>
      <c r="EF277" s="122">
        <f t="shared" si="125"/>
        <v>3892</v>
      </c>
      <c r="EG277" s="122">
        <f t="shared" si="126"/>
        <v>12768333.999999998</v>
      </c>
      <c r="EH277" s="122">
        <f t="shared" si="127"/>
        <v>0</v>
      </c>
      <c r="EL277" s="111">
        <f>+EG277+ROC_BolxEst2[[#This Row],[AJUSTE MESES ANTERIORES]]</f>
        <v>12768333.999999998</v>
      </c>
      <c r="EM277" s="111">
        <f>+EL277-ROC_BolxEst2[[#This Row],[TOTAL]]</f>
        <v>0</v>
      </c>
      <c r="EQ277" s="126">
        <f t="shared" si="108"/>
        <v>10484830</v>
      </c>
      <c r="ER277" s="127">
        <f>+EQ277/ROC_BolxEst2[[#This Row],[TOTAL]]</f>
        <v>0.82115881367138421</v>
      </c>
      <c r="ES277" s="126">
        <f>+ROC_BolxEst2[[#This Row],[TOTAL]]-EQ277</f>
        <v>2283504</v>
      </c>
      <c r="ET277" s="127">
        <f>+ES277/ROC_BolxEst2[[#This Row],[TOTAL]]</f>
        <v>0.17884118632861579</v>
      </c>
    </row>
    <row r="278" spans="1:150">
      <c r="A278" s="110">
        <v>2018</v>
      </c>
      <c r="B278" s="110" t="s">
        <v>12</v>
      </c>
      <c r="C278" s="110" t="s">
        <v>102</v>
      </c>
      <c r="D278" s="111">
        <v>3779276</v>
      </c>
      <c r="F278" s="110">
        <v>2018</v>
      </c>
      <c r="G278" s="110" t="s">
        <v>12</v>
      </c>
      <c r="H278" s="111">
        <v>3779276</v>
      </c>
      <c r="I278" s="111">
        <v>79189</v>
      </c>
      <c r="J278" s="111">
        <v>226449</v>
      </c>
      <c r="K278" s="111">
        <v>33983</v>
      </c>
      <c r="L278" s="111">
        <v>22168</v>
      </c>
      <c r="M278" s="111">
        <v>46185</v>
      </c>
      <c r="N278" s="111">
        <v>24409</v>
      </c>
      <c r="O278" s="111">
        <v>67470</v>
      </c>
      <c r="P278" s="111">
        <v>219803</v>
      </c>
      <c r="Q278" s="111">
        <v>152747</v>
      </c>
      <c r="R278" s="111">
        <v>230658</v>
      </c>
      <c r="S278" s="111">
        <v>30607</v>
      </c>
      <c r="T278" s="111">
        <v>43904</v>
      </c>
      <c r="U278" s="111">
        <v>0</v>
      </c>
      <c r="V278" s="111">
        <v>33426</v>
      </c>
      <c r="W278" s="111">
        <v>31709</v>
      </c>
      <c r="X278" s="111">
        <v>15860</v>
      </c>
      <c r="Y278" s="111">
        <v>59</v>
      </c>
      <c r="Z278" s="111">
        <v>2478</v>
      </c>
      <c r="AA278" s="111">
        <v>160707</v>
      </c>
      <c r="AB278" s="111">
        <v>135041</v>
      </c>
      <c r="AC278" s="111">
        <v>768119</v>
      </c>
      <c r="AD278" s="111">
        <v>100198</v>
      </c>
      <c r="AE278" s="111">
        <v>482664</v>
      </c>
      <c r="AF278" s="111">
        <v>971021</v>
      </c>
      <c r="AG278" s="111">
        <v>231630</v>
      </c>
      <c r="AH278" s="111">
        <v>80772</v>
      </c>
      <c r="AI278" s="111">
        <v>70158</v>
      </c>
      <c r="AJ278" s="111">
        <v>111486</v>
      </c>
      <c r="AK278" s="111">
        <v>499250</v>
      </c>
      <c r="AL278" s="111">
        <v>181358</v>
      </c>
      <c r="AM278" s="111">
        <v>455799</v>
      </c>
      <c r="AN278" s="111">
        <v>0</v>
      </c>
      <c r="AO278" s="111">
        <v>18609</v>
      </c>
      <c r="AP278" s="111">
        <v>10243</v>
      </c>
      <c r="AQ278" s="111">
        <v>10741</v>
      </c>
      <c r="AR278" s="111">
        <v>404</v>
      </c>
      <c r="AS278" s="111">
        <v>4674</v>
      </c>
      <c r="AT278" s="111">
        <v>0</v>
      </c>
      <c r="AU278" s="111">
        <v>0</v>
      </c>
      <c r="AV278" s="111">
        <v>0</v>
      </c>
      <c r="AW278" s="111">
        <v>30115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229423</v>
      </c>
      <c r="BE278" s="111">
        <v>445931</v>
      </c>
      <c r="BF278" s="111">
        <v>416406</v>
      </c>
      <c r="BG278" s="111">
        <v>564804</v>
      </c>
      <c r="BH278" s="111">
        <v>106207</v>
      </c>
      <c r="BI278" s="111">
        <v>216474</v>
      </c>
      <c r="BJ278" s="111">
        <v>25222</v>
      </c>
      <c r="BK278" s="111">
        <v>11052</v>
      </c>
      <c r="BL278" s="111">
        <v>20397</v>
      </c>
      <c r="BM278" s="111">
        <v>8471</v>
      </c>
      <c r="BN278" s="111">
        <v>83140</v>
      </c>
      <c r="BO278" s="111">
        <v>72480</v>
      </c>
      <c r="BP278" s="111">
        <v>213669</v>
      </c>
      <c r="BQ278" s="111">
        <v>113962</v>
      </c>
      <c r="BR278" s="111">
        <v>251763</v>
      </c>
      <c r="BS278" s="111">
        <v>137193</v>
      </c>
      <c r="BT278" s="111">
        <v>59921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235</v>
      </c>
      <c r="CC278" s="111">
        <v>0</v>
      </c>
      <c r="CD278" s="111">
        <v>3255</v>
      </c>
      <c r="CE278" s="111">
        <v>15171</v>
      </c>
      <c r="CF278" s="111">
        <v>0</v>
      </c>
      <c r="CG278" s="111">
        <v>2446</v>
      </c>
      <c r="CH278" s="111">
        <v>0</v>
      </c>
      <c r="CI278" s="111">
        <v>0</v>
      </c>
      <c r="CJ278" s="111">
        <v>0</v>
      </c>
      <c r="CK278" s="111">
        <v>7716</v>
      </c>
      <c r="CL278" s="111">
        <v>0</v>
      </c>
      <c r="CN278" s="111">
        <f t="shared" si="103"/>
        <v>12368707</v>
      </c>
      <c r="CO278" s="111"/>
      <c r="CQ278" s="113"/>
      <c r="CR278" s="114"/>
      <c r="CT278" s="115">
        <f>+ROC_BolxEst2[[#This Row],[Plaza Constitución]]+ROC_BolxEst2[[#This Row],[Dario y Maxi (Avellaneda)]]</f>
        <v>4005725</v>
      </c>
      <c r="CU2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2767862</v>
      </c>
      <c r="CV2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1116173</v>
      </c>
      <c r="CW278" s="115">
        <f>+ROC_BolxEst2[[#This Row],[Adrogué]]+ROC_BolxEst2[[#This Row],[Burzaco]]+ROC_BolxEst2[[#This Row],[Longchamps]]+ROC_BolxEst2[[#This Row],[Glew]]+ROC_BolxEst2[[#This Row],[Guernica]]+ROC_BolxEst2[[#This Row],[Alejandro Korn]]</f>
        <v>1979245</v>
      </c>
      <c r="CX278" s="115">
        <f>+ROC_BolxEst2[[#This Row],[Turdera]]+ROC_BolxEst2[[#This Row],[Llavallol]]+ROC_BolxEst2[[#This Row],[Luis Guillón]]+ROC_BolxEst2[[#This Row],[Monte Grande]]+ROC_BolxEst2[[#This Row],[El Jagüel]]+ROC_BolxEst2[[#This Row],[Ezeiza]]</f>
        <v>1398823</v>
      </c>
      <c r="CY2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932128</v>
      </c>
      <c r="CZ278" s="115">
        <f>+ROC_BolxEst2[[#This Row],[Villa España]]+ROC_BolxEst2[[#This Row],[Ranelagh]]+ROC_BolxEst2[[#This Row],[Sourigues]]</f>
        <v>56671</v>
      </c>
      <c r="DA2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74786</v>
      </c>
      <c r="DB278" s="115">
        <f>+ROC_BolxEst2[[#This Row],[Santa Sofía]]+ROC_BolxEst2[[#This Row],[Gutiérrez]]</f>
        <v>23642</v>
      </c>
      <c r="DC2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3490</v>
      </c>
      <c r="DD278" s="115">
        <f>+ROC_BolxEst2[[#This Row],[Domselaar]]+ROC_BolxEst2[[#This Row],[Cnel. Brandsen]]+ROC_BolxEst2[[#This Row],[Jeppener]]+ROC_BolxEst2[[#This Row],[Altamirano]]+ROC_BolxEst2[[#This Row],[Gándara]]+ROC_BolxEst2[[#This Row],[Chascomús]]</f>
        <v>10162</v>
      </c>
      <c r="DE278" s="115">
        <f>+ROC_BolxEst2[[#This Row],[La Noria]]+ROC_BolxEst2[[#This Row],[Abbott]]+ROC_BolxEst2[[#This Row],[Monte]]</f>
        <v>0</v>
      </c>
      <c r="DF278" s="115">
        <f>+ROC_BolxEst2[[#This Row],[Uribelarrea]]+ROC_BolxEst2[[#This Row],[Empalme Lobos]]+ROC_BolxEst2[[#This Row],[Lobos]]</f>
        <v>0</v>
      </c>
      <c r="DG278" s="116">
        <f t="shared" si="104"/>
        <v>12368707</v>
      </c>
      <c r="DH278" s="111">
        <f>+DG278-ROC_BolxEst2[[#This Row],[TOTAL]]</f>
        <v>0</v>
      </c>
      <c r="DI278" s="117">
        <f t="shared" si="109"/>
        <v>5426369</v>
      </c>
      <c r="DJ278" s="118">
        <f t="shared" si="110"/>
        <v>0.20569426811925248</v>
      </c>
      <c r="DK278" s="118">
        <f t="shared" si="111"/>
        <v>0.3647457443458047</v>
      </c>
      <c r="DL278" s="118">
        <f t="shared" si="112"/>
        <v>0.25778250612886811</v>
      </c>
      <c r="DM278" s="118">
        <f t="shared" si="113"/>
        <v>0.17177748140607468</v>
      </c>
      <c r="DN278" s="119"/>
      <c r="DO278" s="120">
        <f t="shared" si="114"/>
        <v>4310196</v>
      </c>
      <c r="DP278" s="121">
        <f t="shared" si="115"/>
        <v>0.45920069528160667</v>
      </c>
      <c r="DQ278" s="121">
        <f t="shared" si="116"/>
        <v>0.32453814165295497</v>
      </c>
      <c r="DR278" s="121">
        <f t="shared" si="117"/>
        <v>0.21626116306543833</v>
      </c>
      <c r="DS278" s="119"/>
      <c r="DT278" s="122">
        <f t="shared" si="118"/>
        <v>1940127.6721619926</v>
      </c>
      <c r="DU278" s="122">
        <f t="shared" si="119"/>
        <v>4711320.3016131371</v>
      </c>
      <c r="DX278" s="122">
        <f t="shared" si="120"/>
        <v>3329705.6191948913</v>
      </c>
      <c r="DY278" s="122">
        <f t="shared" si="121"/>
        <v>2218802.4070299789</v>
      </c>
      <c r="DZ278" s="122">
        <f t="shared" si="122"/>
        <v>56671</v>
      </c>
      <c r="EA278" s="122">
        <f t="shared" si="105"/>
        <v>74786</v>
      </c>
      <c r="EB278" s="122">
        <f t="shared" si="106"/>
        <v>0</v>
      </c>
      <c r="EC278" s="122">
        <f t="shared" si="107"/>
        <v>0</v>
      </c>
      <c r="ED278" s="122">
        <f t="shared" si="123"/>
        <v>23642</v>
      </c>
      <c r="EE278" s="122">
        <f t="shared" si="124"/>
        <v>3490</v>
      </c>
      <c r="EF278" s="122">
        <f t="shared" si="125"/>
        <v>10162</v>
      </c>
      <c r="EG278" s="122">
        <f t="shared" si="126"/>
        <v>12368707</v>
      </c>
      <c r="EH278" s="122">
        <f t="shared" si="127"/>
        <v>0</v>
      </c>
      <c r="EL278" s="111">
        <f>+EG278+ROC_BolxEst2[[#This Row],[AJUSTE MESES ANTERIORES]]</f>
        <v>12368707</v>
      </c>
      <c r="EM278" s="111">
        <f>+EL278-ROC_BolxEst2[[#This Row],[TOTAL]]</f>
        <v>0</v>
      </c>
      <c r="EQ278" s="126">
        <f t="shared" si="108"/>
        <v>10203139</v>
      </c>
      <c r="ER278" s="127">
        <f>+EQ278/ROC_BolxEst2[[#This Row],[TOTAL]]</f>
        <v>0.82491557120724102</v>
      </c>
      <c r="ES278" s="126">
        <f>+ROC_BolxEst2[[#This Row],[TOTAL]]-EQ278</f>
        <v>2165568</v>
      </c>
      <c r="ET278" s="127">
        <f>+ES278/ROC_BolxEst2[[#This Row],[TOTAL]]</f>
        <v>0.17508442879275901</v>
      </c>
    </row>
    <row r="279" spans="1:150">
      <c r="A279" s="110">
        <v>2018</v>
      </c>
      <c r="B279" s="110" t="s">
        <v>13</v>
      </c>
      <c r="C279" s="110" t="s">
        <v>102</v>
      </c>
      <c r="D279" s="111">
        <v>3645835</v>
      </c>
      <c r="F279" s="110">
        <v>2018</v>
      </c>
      <c r="G279" s="110" t="s">
        <v>13</v>
      </c>
      <c r="H279" s="111">
        <v>3645835</v>
      </c>
      <c r="I279" s="111">
        <v>73085</v>
      </c>
      <c r="J279" s="111">
        <v>222785</v>
      </c>
      <c r="K279" s="111">
        <v>33756</v>
      </c>
      <c r="L279" s="111">
        <v>18754</v>
      </c>
      <c r="M279" s="111">
        <v>36660</v>
      </c>
      <c r="N279" s="111">
        <v>23793</v>
      </c>
      <c r="O279" s="111">
        <v>64100</v>
      </c>
      <c r="P279" s="111">
        <v>209314</v>
      </c>
      <c r="Q279" s="111">
        <v>111163</v>
      </c>
      <c r="R279" s="111">
        <v>185027</v>
      </c>
      <c r="S279" s="111">
        <v>20588</v>
      </c>
      <c r="T279" s="111">
        <v>40929</v>
      </c>
      <c r="U279" s="111">
        <v>0</v>
      </c>
      <c r="V279" s="111">
        <v>29878</v>
      </c>
      <c r="W279" s="111">
        <v>35088</v>
      </c>
      <c r="X279" s="111">
        <v>16982</v>
      </c>
      <c r="Y279" s="111">
        <v>5</v>
      </c>
      <c r="Z279" s="111">
        <v>8869</v>
      </c>
      <c r="AA279" s="111">
        <v>237485</v>
      </c>
      <c r="AB279" s="111">
        <v>125866</v>
      </c>
      <c r="AC279" s="111">
        <v>730624</v>
      </c>
      <c r="AD279" s="111">
        <v>104708</v>
      </c>
      <c r="AE279" s="111">
        <v>482254</v>
      </c>
      <c r="AF279" s="111">
        <v>958498</v>
      </c>
      <c r="AG279" s="111">
        <v>233844</v>
      </c>
      <c r="AH279" s="111">
        <v>75905</v>
      </c>
      <c r="AI279" s="111">
        <v>71001</v>
      </c>
      <c r="AJ279" s="111">
        <v>108200</v>
      </c>
      <c r="AK279" s="111">
        <v>483627</v>
      </c>
      <c r="AL279" s="111">
        <v>168932</v>
      </c>
      <c r="AM279" s="111">
        <v>420598</v>
      </c>
      <c r="AN279" s="111">
        <v>0</v>
      </c>
      <c r="AO279" s="111">
        <v>16111</v>
      </c>
      <c r="AP279" s="111">
        <v>7348</v>
      </c>
      <c r="AQ279" s="111">
        <v>10937</v>
      </c>
      <c r="AR279" s="111">
        <v>105</v>
      </c>
      <c r="AS279" s="111">
        <v>4922</v>
      </c>
      <c r="AT279" s="111">
        <v>0</v>
      </c>
      <c r="AU279" s="111">
        <v>0</v>
      </c>
      <c r="AV279" s="111">
        <v>0</v>
      </c>
      <c r="AW279" s="111">
        <v>27788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218574</v>
      </c>
      <c r="BE279" s="111">
        <v>425651</v>
      </c>
      <c r="BF279" s="111">
        <v>427365</v>
      </c>
      <c r="BG279" s="111">
        <v>540647</v>
      </c>
      <c r="BH279" s="111">
        <v>99851</v>
      </c>
      <c r="BI279" s="111">
        <v>209760</v>
      </c>
      <c r="BJ279" s="111">
        <v>12415</v>
      </c>
      <c r="BK279" s="111">
        <v>6199</v>
      </c>
      <c r="BL279" s="111">
        <v>13092</v>
      </c>
      <c r="BM279" s="111">
        <v>5799</v>
      </c>
      <c r="BN279" s="111">
        <v>68593</v>
      </c>
      <c r="BO279" s="111">
        <v>69078</v>
      </c>
      <c r="BP279" s="111">
        <v>216884</v>
      </c>
      <c r="BQ279" s="111">
        <v>93054</v>
      </c>
      <c r="BR279" s="111">
        <v>253771</v>
      </c>
      <c r="BS279" s="111">
        <v>133022</v>
      </c>
      <c r="BT279" s="111">
        <v>59397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267</v>
      </c>
      <c r="CC279" s="111">
        <v>0</v>
      </c>
      <c r="CD279" s="111">
        <v>3019</v>
      </c>
      <c r="CE279" s="111">
        <v>11349</v>
      </c>
      <c r="CF279" s="111">
        <v>0</v>
      </c>
      <c r="CG279" s="111">
        <v>1869</v>
      </c>
      <c r="CH279" s="111">
        <v>0</v>
      </c>
      <c r="CI279" s="111">
        <v>0</v>
      </c>
      <c r="CJ279" s="111">
        <v>0</v>
      </c>
      <c r="CK279" s="111">
        <v>10606</v>
      </c>
      <c r="CL279" s="111">
        <v>0</v>
      </c>
      <c r="CN279" s="111">
        <f t="shared" si="103"/>
        <v>11925626</v>
      </c>
      <c r="CO279" s="111"/>
      <c r="CQ279" s="128"/>
      <c r="CR279" s="129"/>
      <c r="CT279" s="115">
        <f>+ROC_BolxEst2[[#This Row],[Plaza Constitución]]+ROC_BolxEst2[[#This Row],[Dario y Maxi (Avellaneda)]]</f>
        <v>3868620</v>
      </c>
      <c r="CU2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2708879</v>
      </c>
      <c r="CV2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1072391</v>
      </c>
      <c r="CW279" s="115">
        <f>+ROC_BolxEst2[[#This Row],[Adrogué]]+ROC_BolxEst2[[#This Row],[Burzaco]]+ROC_BolxEst2[[#This Row],[Longchamps]]+ROC_BolxEst2[[#This Row],[Glew]]+ROC_BolxEst2[[#This Row],[Guernica]]+ROC_BolxEst2[[#This Row],[Alejandro Korn]]</f>
        <v>1921848</v>
      </c>
      <c r="CX279" s="115">
        <f>+ROC_BolxEst2[[#This Row],[Turdera]]+ROC_BolxEst2[[#This Row],[Llavallol]]+ROC_BolxEst2[[#This Row],[Luis Guillón]]+ROC_BolxEst2[[#This Row],[Monte Grande]]+ROC_BolxEst2[[#This Row],[El Jagüel]]+ROC_BolxEst2[[#This Row],[Ezeiza]]</f>
        <v>1328263</v>
      </c>
      <c r="CY2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893799</v>
      </c>
      <c r="CZ279" s="115">
        <f>+ROC_BolxEst2[[#This Row],[Villa España]]+ROC_BolxEst2[[#This Row],[Ranelagh]]+ROC_BolxEst2[[#This Row],[Sourigues]]</f>
        <v>31706</v>
      </c>
      <c r="DA2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67211</v>
      </c>
      <c r="DB279" s="115">
        <f>+ROC_BolxEst2[[#This Row],[Santa Sofía]]+ROC_BolxEst2[[#This Row],[Gutiérrez]]</f>
        <v>17148</v>
      </c>
      <c r="DC2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3286</v>
      </c>
      <c r="DD279" s="115">
        <f>+ROC_BolxEst2[[#This Row],[Domselaar]]+ROC_BolxEst2[[#This Row],[Cnel. Brandsen]]+ROC_BolxEst2[[#This Row],[Jeppener]]+ROC_BolxEst2[[#This Row],[Altamirano]]+ROC_BolxEst2[[#This Row],[Gándara]]+ROC_BolxEst2[[#This Row],[Chascomús]]</f>
        <v>12475</v>
      </c>
      <c r="DE279" s="115">
        <f>+ROC_BolxEst2[[#This Row],[La Noria]]+ROC_BolxEst2[[#This Row],[Abbott]]+ROC_BolxEst2[[#This Row],[Monte]]</f>
        <v>0</v>
      </c>
      <c r="DF279" s="115">
        <f>+ROC_BolxEst2[[#This Row],[Uribelarrea]]+ROC_BolxEst2[[#This Row],[Empalme Lobos]]+ROC_BolxEst2[[#This Row],[Lobos]]</f>
        <v>0</v>
      </c>
      <c r="DG279" s="116">
        <f t="shared" si="104"/>
        <v>11925626</v>
      </c>
      <c r="DH279" s="111">
        <f>+DG279-ROC_BolxEst2[[#This Row],[TOTAL]]</f>
        <v>0</v>
      </c>
      <c r="DI279" s="117">
        <f t="shared" si="109"/>
        <v>5216301</v>
      </c>
      <c r="DJ279" s="118">
        <f t="shared" si="110"/>
        <v>0.20558457036892619</v>
      </c>
      <c r="DK279" s="118">
        <f t="shared" si="111"/>
        <v>0.36843119290853804</v>
      </c>
      <c r="DL279" s="118">
        <f t="shared" si="112"/>
        <v>0.25463695442421747</v>
      </c>
      <c r="DM279" s="118">
        <f t="shared" si="113"/>
        <v>0.1713472822983183</v>
      </c>
      <c r="DN279" s="119"/>
      <c r="DO279" s="120">
        <f t="shared" si="114"/>
        <v>4143910</v>
      </c>
      <c r="DP279" s="121">
        <f t="shared" si="115"/>
        <v>0.46377648163208179</v>
      </c>
      <c r="DQ279" s="121">
        <f t="shared" si="116"/>
        <v>0.32053374711323362</v>
      </c>
      <c r="DR279" s="121">
        <f t="shared" si="117"/>
        <v>0.21568977125468458</v>
      </c>
      <c r="DS279" s="119"/>
      <c r="DT279" s="122">
        <f t="shared" si="118"/>
        <v>1867719.5806206353</v>
      </c>
      <c r="DU279" s="122">
        <f t="shared" si="119"/>
        <v>4603482.6532968609</v>
      </c>
      <c r="DX279" s="122">
        <f t="shared" si="120"/>
        <v>3181643.7509709653</v>
      </c>
      <c r="DY279" s="122">
        <f t="shared" si="121"/>
        <v>2140954.015111539</v>
      </c>
      <c r="DZ279" s="122">
        <f t="shared" si="122"/>
        <v>31706</v>
      </c>
      <c r="EA279" s="122">
        <f t="shared" si="105"/>
        <v>67211</v>
      </c>
      <c r="EB279" s="122">
        <f t="shared" si="106"/>
        <v>0</v>
      </c>
      <c r="EC279" s="122">
        <f t="shared" si="107"/>
        <v>0</v>
      </c>
      <c r="ED279" s="122">
        <f t="shared" si="123"/>
        <v>17148</v>
      </c>
      <c r="EE279" s="122">
        <f t="shared" si="124"/>
        <v>3286</v>
      </c>
      <c r="EF279" s="122">
        <f t="shared" si="125"/>
        <v>12475</v>
      </c>
      <c r="EG279" s="122">
        <f t="shared" si="126"/>
        <v>11925626</v>
      </c>
      <c r="EH279" s="122">
        <f t="shared" si="127"/>
        <v>0</v>
      </c>
      <c r="EL279" s="111">
        <f>+EG279+ROC_BolxEst2[[#This Row],[AJUSTE MESES ANTERIORES]]</f>
        <v>11925626</v>
      </c>
      <c r="EM279" s="111">
        <f>+EL279-ROC_BolxEst2[[#This Row],[TOTAL]]</f>
        <v>0</v>
      </c>
      <c r="EQ279" s="126">
        <f t="shared" si="108"/>
        <v>9917516</v>
      </c>
      <c r="ER279" s="127">
        <f>+EQ279/ROC_BolxEst2[[#This Row],[TOTAL]]</f>
        <v>0.83161387083579508</v>
      </c>
      <c r="ES279" s="126">
        <f>+ROC_BolxEst2[[#This Row],[TOTAL]]-EQ279</f>
        <v>2008110</v>
      </c>
      <c r="ET279" s="127">
        <f>+ES279/ROC_BolxEst2[[#This Row],[TOTAL]]</f>
        <v>0.16838612916420487</v>
      </c>
    </row>
    <row r="280" spans="1:150">
      <c r="A280" s="110">
        <v>2018</v>
      </c>
      <c r="B280" s="110" t="s">
        <v>14</v>
      </c>
      <c r="C280" s="110" t="s">
        <v>102</v>
      </c>
      <c r="D280" s="111">
        <v>4410461</v>
      </c>
      <c r="F280" s="110">
        <v>2018</v>
      </c>
      <c r="G280" s="110" t="s">
        <v>14</v>
      </c>
      <c r="H280" s="111">
        <v>4410461</v>
      </c>
      <c r="I280" s="111">
        <v>100180</v>
      </c>
      <c r="J280" s="111">
        <v>269728</v>
      </c>
      <c r="K280" s="111">
        <v>43674</v>
      </c>
      <c r="L280" s="111">
        <v>24276</v>
      </c>
      <c r="M280" s="111">
        <v>48446</v>
      </c>
      <c r="N280" s="111">
        <v>27195</v>
      </c>
      <c r="O280" s="111">
        <v>116566</v>
      </c>
      <c r="P280" s="111">
        <v>353101</v>
      </c>
      <c r="Q280" s="111">
        <v>151506</v>
      </c>
      <c r="R280" s="111">
        <v>290128</v>
      </c>
      <c r="S280" s="111">
        <v>79663</v>
      </c>
      <c r="T280" s="111">
        <v>57930</v>
      </c>
      <c r="U280" s="111">
        <v>0</v>
      </c>
      <c r="V280" s="111">
        <v>43052</v>
      </c>
      <c r="W280" s="111">
        <v>46415</v>
      </c>
      <c r="X280" s="111">
        <v>20145</v>
      </c>
      <c r="Y280" s="111">
        <v>874</v>
      </c>
      <c r="Z280" s="111">
        <v>13045</v>
      </c>
      <c r="AA280" s="111">
        <v>306976</v>
      </c>
      <c r="AB280" s="111">
        <v>162114</v>
      </c>
      <c r="AC280" s="111">
        <v>952674</v>
      </c>
      <c r="AD280" s="111">
        <v>142569</v>
      </c>
      <c r="AE280" s="111">
        <v>601934</v>
      </c>
      <c r="AF280" s="111">
        <v>1195110</v>
      </c>
      <c r="AG280" s="111">
        <v>304489</v>
      </c>
      <c r="AH280" s="111">
        <v>103178</v>
      </c>
      <c r="AI280" s="111">
        <v>97620</v>
      </c>
      <c r="AJ280" s="111">
        <v>148527</v>
      </c>
      <c r="AK280" s="111">
        <v>604566</v>
      </c>
      <c r="AL280" s="111">
        <v>210509</v>
      </c>
      <c r="AM280" s="111">
        <v>520409</v>
      </c>
      <c r="AN280" s="111">
        <v>0</v>
      </c>
      <c r="AO280" s="111">
        <v>20157</v>
      </c>
      <c r="AP280" s="111">
        <v>11734</v>
      </c>
      <c r="AQ280" s="111">
        <v>9336</v>
      </c>
      <c r="AR280" s="111">
        <v>233</v>
      </c>
      <c r="AS280" s="111">
        <v>6479</v>
      </c>
      <c r="AT280" s="111">
        <v>0</v>
      </c>
      <c r="AU280" s="111">
        <v>0</v>
      </c>
      <c r="AV280" s="111">
        <v>0</v>
      </c>
      <c r="AW280" s="111">
        <v>31823</v>
      </c>
      <c r="AX280" s="111">
        <v>0</v>
      </c>
      <c r="AY280" s="111">
        <v>0</v>
      </c>
      <c r="AZ280" s="111">
        <v>179</v>
      </c>
      <c r="BA280" s="111">
        <v>0</v>
      </c>
      <c r="BB280" s="111">
        <v>0</v>
      </c>
      <c r="BC280" s="111">
        <v>0</v>
      </c>
      <c r="BD280" s="111">
        <v>285577</v>
      </c>
      <c r="BE280" s="111">
        <v>553399</v>
      </c>
      <c r="BF280" s="111">
        <v>562991</v>
      </c>
      <c r="BG280" s="111">
        <v>665737</v>
      </c>
      <c r="BH280" s="111">
        <v>135365</v>
      </c>
      <c r="BI280" s="111">
        <v>234254</v>
      </c>
      <c r="BJ280" s="111">
        <v>13725</v>
      </c>
      <c r="BK280" s="111">
        <v>7150</v>
      </c>
      <c r="BL280" s="111">
        <v>15619</v>
      </c>
      <c r="BM280" s="111">
        <v>7556</v>
      </c>
      <c r="BN280" s="111">
        <v>81699</v>
      </c>
      <c r="BO280" s="111">
        <v>90417</v>
      </c>
      <c r="BP280" s="111">
        <v>265103</v>
      </c>
      <c r="BQ280" s="111">
        <v>118553</v>
      </c>
      <c r="BR280" s="111">
        <v>320004</v>
      </c>
      <c r="BS280" s="111">
        <v>164447</v>
      </c>
      <c r="BT280" s="111">
        <v>77928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287</v>
      </c>
      <c r="CC280" s="111">
        <v>0</v>
      </c>
      <c r="CD280" s="111">
        <v>3113</v>
      </c>
      <c r="CE280" s="111">
        <v>14399</v>
      </c>
      <c r="CF280" s="111">
        <v>0</v>
      </c>
      <c r="CG280" s="111">
        <v>1391</v>
      </c>
      <c r="CH280" s="111">
        <v>0</v>
      </c>
      <c r="CI280" s="111">
        <v>0</v>
      </c>
      <c r="CJ280" s="111">
        <v>0</v>
      </c>
      <c r="CK280" s="111">
        <v>4361</v>
      </c>
      <c r="CL280" s="111">
        <v>0</v>
      </c>
      <c r="CN280" s="111">
        <f t="shared" si="103"/>
        <v>15150076</v>
      </c>
      <c r="CO280" s="111" t="s">
        <v>244</v>
      </c>
      <c r="CQ280" s="113"/>
      <c r="CR280" s="114"/>
      <c r="CT280" s="115">
        <f>+ROC_BolxEst2[[#This Row],[Plaza Constitución]]+ROC_BolxEst2[[#This Row],[Dario y Maxi (Avellaneda)]]</f>
        <v>4680189</v>
      </c>
      <c r="CU2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3459070</v>
      </c>
      <c r="CV2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1622992</v>
      </c>
      <c r="CW280" s="115">
        <f>+ROC_BolxEst2[[#This Row],[Adrogué]]+ROC_BolxEst2[[#This Row],[Burzaco]]+ROC_BolxEst2[[#This Row],[Longchamps]]+ROC_BolxEst2[[#This Row],[Glew]]+ROC_BolxEst2[[#This Row],[Guernica]]+ROC_BolxEst2[[#This Row],[Alejandro Korn]]</f>
        <v>2437323</v>
      </c>
      <c r="CX280" s="115">
        <f>+ROC_BolxEst2[[#This Row],[Turdera]]+ROC_BolxEst2[[#This Row],[Llavallol]]+ROC_BolxEst2[[#This Row],[Luis Guillón]]+ROC_BolxEst2[[#This Row],[Monte Grande]]+ROC_BolxEst2[[#This Row],[El Jagüel]]+ROC_BolxEst2[[#This Row],[Ezeiza]]</f>
        <v>1684809</v>
      </c>
      <c r="CY2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1118151</v>
      </c>
      <c r="CZ280" s="115">
        <f>+ROC_BolxEst2[[#This Row],[Villa España]]+ROC_BolxEst2[[#This Row],[Ranelagh]]+ROC_BolxEst2[[#This Row],[Sourigues]]</f>
        <v>36494</v>
      </c>
      <c r="DA2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79762</v>
      </c>
      <c r="DB280" s="115">
        <f>+ROC_BolxEst2[[#This Row],[Santa Sofía]]+ROC_BolxEst2[[#This Row],[Gutiérrez]]</f>
        <v>21955</v>
      </c>
      <c r="DC2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3400</v>
      </c>
      <c r="DD280" s="115">
        <f>+ROC_BolxEst2[[#This Row],[Domselaar]]+ROC_BolxEst2[[#This Row],[Cnel. Brandsen]]+ROC_BolxEst2[[#This Row],[Jeppener]]+ROC_BolxEst2[[#This Row],[Altamirano]]+ROC_BolxEst2[[#This Row],[Gándara]]+ROC_BolxEst2[[#This Row],[Chascomús]]</f>
        <v>5752</v>
      </c>
      <c r="DE280" s="115">
        <f>+ROC_BolxEst2[[#This Row],[La Noria]]+ROC_BolxEst2[[#This Row],[Abbott]]+ROC_BolxEst2[[#This Row],[Monte]]</f>
        <v>179</v>
      </c>
      <c r="DF280" s="115">
        <f>+ROC_BolxEst2[[#This Row],[Uribelarrea]]+ROC_BolxEst2[[#This Row],[Empalme Lobos]]+ROC_BolxEst2[[#This Row],[Lobos]]</f>
        <v>0</v>
      </c>
      <c r="DG280" s="116">
        <f t="shared" si="104"/>
        <v>15150076</v>
      </c>
      <c r="DH280" s="111">
        <f>+DG280-ROC_BolxEst2[[#This Row],[TOTAL]]</f>
        <v>0</v>
      </c>
      <c r="DI280" s="117">
        <f t="shared" si="109"/>
        <v>6863275</v>
      </c>
      <c r="DJ280" s="118">
        <f t="shared" si="110"/>
        <v>0.23647486076253685</v>
      </c>
      <c r="DK280" s="118">
        <f t="shared" si="111"/>
        <v>0.35512535924904653</v>
      </c>
      <c r="DL280" s="118">
        <f t="shared" si="112"/>
        <v>0.24548178529929224</v>
      </c>
      <c r="DM280" s="118">
        <f t="shared" si="113"/>
        <v>0.16291799468912435</v>
      </c>
      <c r="DN280" s="119"/>
      <c r="DO280" s="120">
        <f t="shared" si="114"/>
        <v>5240283</v>
      </c>
      <c r="DP280" s="121">
        <f t="shared" si="115"/>
        <v>0.4651128574544543</v>
      </c>
      <c r="DQ280" s="121">
        <f t="shared" si="116"/>
        <v>0.32151107106238347</v>
      </c>
      <c r="DR280" s="121">
        <f t="shared" si="117"/>
        <v>0.21337607148316226</v>
      </c>
      <c r="DS280" s="119"/>
      <c r="DT280" s="122">
        <f t="shared" si="118"/>
        <v>2729739.0421173563</v>
      </c>
      <c r="DU280" s="122">
        <f t="shared" si="119"/>
        <v>5708234.731813415</v>
      </c>
      <c r="DX280" s="122">
        <f t="shared" si="120"/>
        <v>3945839.451837868</v>
      </c>
      <c r="DY280" s="122">
        <f t="shared" si="121"/>
        <v>2618720.7742313603</v>
      </c>
      <c r="DZ280" s="122">
        <f t="shared" si="122"/>
        <v>36494</v>
      </c>
      <c r="EA280" s="122">
        <f t="shared" si="105"/>
        <v>79762</v>
      </c>
      <c r="EB280" s="122">
        <f t="shared" si="106"/>
        <v>179</v>
      </c>
      <c r="EC280" s="122">
        <f t="shared" si="107"/>
        <v>0</v>
      </c>
      <c r="ED280" s="122">
        <f t="shared" si="123"/>
        <v>21955</v>
      </c>
      <c r="EE280" s="122">
        <f t="shared" si="124"/>
        <v>3400</v>
      </c>
      <c r="EF280" s="122">
        <f t="shared" si="125"/>
        <v>5752</v>
      </c>
      <c r="EG280" s="122">
        <f t="shared" si="126"/>
        <v>15150076</v>
      </c>
      <c r="EH280" s="122">
        <f t="shared" si="127"/>
        <v>0</v>
      </c>
      <c r="EL280" s="111">
        <f>+EG280+ROC_BolxEst2[[#This Row],[AJUSTE MESES ANTERIORES]]</f>
        <v>15150076</v>
      </c>
      <c r="EM280" s="111">
        <f>+EL280-ROC_BolxEst2[[#This Row],[TOTAL]]</f>
        <v>0</v>
      </c>
      <c r="EQ280" s="126">
        <f t="shared" si="108"/>
        <v>12462387</v>
      </c>
      <c r="ER280" s="127">
        <f>+EQ280/ROC_BolxEst2[[#This Row],[TOTAL]]</f>
        <v>0.82259567542763479</v>
      </c>
      <c r="ES280" s="126">
        <f>+ROC_BolxEst2[[#This Row],[TOTAL]]-EQ280</f>
        <v>2687689</v>
      </c>
      <c r="ET280" s="127">
        <f>+ES280/ROC_BolxEst2[[#This Row],[TOTAL]]</f>
        <v>0.17740432457236519</v>
      </c>
    </row>
    <row r="281" spans="1:150">
      <c r="A281" s="110">
        <v>2018</v>
      </c>
      <c r="B281" s="110" t="s">
        <v>15</v>
      </c>
      <c r="C281" s="110" t="s">
        <v>102</v>
      </c>
      <c r="D281" s="111">
        <v>4230981</v>
      </c>
      <c r="F281" s="110">
        <v>2018</v>
      </c>
      <c r="G281" s="110" t="s">
        <v>15</v>
      </c>
      <c r="H281" s="111">
        <v>4230981</v>
      </c>
      <c r="I281" s="111">
        <v>94913</v>
      </c>
      <c r="J281" s="111">
        <v>283052</v>
      </c>
      <c r="K281" s="111">
        <v>41825</v>
      </c>
      <c r="L281" s="111">
        <v>25919</v>
      </c>
      <c r="M281" s="111">
        <v>44873</v>
      </c>
      <c r="N281" s="111">
        <v>37109</v>
      </c>
      <c r="O281" s="111">
        <v>74046</v>
      </c>
      <c r="P281" s="111">
        <v>255478</v>
      </c>
      <c r="Q281" s="111">
        <v>185141</v>
      </c>
      <c r="R281" s="111">
        <v>234836</v>
      </c>
      <c r="S281" s="111">
        <v>57022</v>
      </c>
      <c r="T281" s="111">
        <v>55431</v>
      </c>
      <c r="U281" s="111">
        <v>0</v>
      </c>
      <c r="V281" s="111">
        <v>41915</v>
      </c>
      <c r="W281" s="111">
        <v>48074</v>
      </c>
      <c r="X281" s="111">
        <v>18715</v>
      </c>
      <c r="Y281" s="111">
        <v>6492</v>
      </c>
      <c r="Z281" s="111">
        <v>17114</v>
      </c>
      <c r="AA281" s="111">
        <v>324913</v>
      </c>
      <c r="AB281" s="111">
        <v>152732</v>
      </c>
      <c r="AC281" s="111">
        <v>934820</v>
      </c>
      <c r="AD281" s="111">
        <v>149771</v>
      </c>
      <c r="AE281" s="111">
        <v>572186</v>
      </c>
      <c r="AF281" s="111">
        <v>1110003</v>
      </c>
      <c r="AG281" s="111">
        <v>300410</v>
      </c>
      <c r="AH281" s="111">
        <v>100684</v>
      </c>
      <c r="AI281" s="111">
        <v>96703</v>
      </c>
      <c r="AJ281" s="111">
        <v>151712</v>
      </c>
      <c r="AK281" s="111">
        <v>579822</v>
      </c>
      <c r="AL281" s="111">
        <v>204537</v>
      </c>
      <c r="AM281" s="111">
        <v>502163</v>
      </c>
      <c r="AN281" s="111">
        <v>0</v>
      </c>
      <c r="AO281" s="111">
        <v>20019</v>
      </c>
      <c r="AP281" s="111">
        <v>11862</v>
      </c>
      <c r="AQ281" s="111">
        <v>12650</v>
      </c>
      <c r="AR281" s="111">
        <v>336</v>
      </c>
      <c r="AS281" s="111">
        <v>6208</v>
      </c>
      <c r="AT281" s="111">
        <v>0</v>
      </c>
      <c r="AU281" s="111">
        <v>0</v>
      </c>
      <c r="AV281" s="111">
        <v>0</v>
      </c>
      <c r="AW281" s="111">
        <v>29115</v>
      </c>
      <c r="AX281" s="111">
        <v>0</v>
      </c>
      <c r="AY281" s="111">
        <v>0</v>
      </c>
      <c r="AZ281" s="111">
        <v>319</v>
      </c>
      <c r="BA281" s="111">
        <v>0</v>
      </c>
      <c r="BB281" s="111">
        <v>0</v>
      </c>
      <c r="BC281" s="111">
        <v>0</v>
      </c>
      <c r="BD281" s="111">
        <v>277828</v>
      </c>
      <c r="BE281" s="111">
        <v>519349</v>
      </c>
      <c r="BF281" s="111">
        <v>534828</v>
      </c>
      <c r="BG281" s="111">
        <v>633850</v>
      </c>
      <c r="BH281" s="111">
        <v>136572</v>
      </c>
      <c r="BI281" s="111">
        <v>215087</v>
      </c>
      <c r="BJ281" s="111">
        <v>12369</v>
      </c>
      <c r="BK281" s="111">
        <v>6145</v>
      </c>
      <c r="BL281" s="111">
        <v>14300</v>
      </c>
      <c r="BM281" s="111">
        <v>7620</v>
      </c>
      <c r="BN281" s="111">
        <v>78105</v>
      </c>
      <c r="BO281" s="111">
        <v>87353</v>
      </c>
      <c r="BP281" s="111">
        <v>240262</v>
      </c>
      <c r="BQ281" s="111">
        <v>130045</v>
      </c>
      <c r="BR281" s="111">
        <v>293418</v>
      </c>
      <c r="BS281" s="111">
        <v>157894</v>
      </c>
      <c r="BT281" s="111">
        <v>75307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274</v>
      </c>
      <c r="CB281" s="111">
        <v>517</v>
      </c>
      <c r="CC281" s="111">
        <v>0</v>
      </c>
      <c r="CD281" s="111">
        <v>3104</v>
      </c>
      <c r="CE281" s="111">
        <v>14657</v>
      </c>
      <c r="CF281" s="111">
        <v>0</v>
      </c>
      <c r="CG281" s="111">
        <v>1165</v>
      </c>
      <c r="CH281" s="111">
        <v>0</v>
      </c>
      <c r="CI281" s="111">
        <v>0</v>
      </c>
      <c r="CJ281" s="111">
        <v>0</v>
      </c>
      <c r="CK281" s="111">
        <v>3282</v>
      </c>
      <c r="CL281" s="111">
        <v>0</v>
      </c>
      <c r="CN281" s="111">
        <f t="shared" si="103"/>
        <v>14457232</v>
      </c>
      <c r="CO281" s="111"/>
      <c r="CQ281" s="128"/>
      <c r="CR281" s="129"/>
      <c r="CT281" s="115">
        <f>+ROC_BolxEst2[[#This Row],[Plaza Constitución]]+ROC_BolxEst2[[#This Row],[Dario y Maxi (Avellaneda)]]</f>
        <v>4514033</v>
      </c>
      <c r="CU2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3314835</v>
      </c>
      <c r="CV2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1468903</v>
      </c>
      <c r="CW281" s="115">
        <f>+ROC_BolxEst2[[#This Row],[Adrogué]]+ROC_BolxEst2[[#This Row],[Burzaco]]+ROC_BolxEst2[[#This Row],[Longchamps]]+ROC_BolxEst2[[#This Row],[Glew]]+ROC_BolxEst2[[#This Row],[Guernica]]+ROC_BolxEst2[[#This Row],[Alejandro Korn]]</f>
        <v>2317514</v>
      </c>
      <c r="CX281" s="115">
        <f>+ROC_BolxEst2[[#This Row],[Turdera]]+ROC_BolxEst2[[#This Row],[Llavallol]]+ROC_BolxEst2[[#This Row],[Luis Guillón]]+ROC_BolxEst2[[#This Row],[Monte Grande]]+ROC_BolxEst2[[#This Row],[El Jagüel]]+ROC_BolxEst2[[#This Row],[Ezeiza]]</f>
        <v>1635621</v>
      </c>
      <c r="CY2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1062384</v>
      </c>
      <c r="CZ281" s="115">
        <f>+ROC_BolxEst2[[#This Row],[Villa España]]+ROC_BolxEst2[[#This Row],[Ranelagh]]+ROC_BolxEst2[[#This Row],[Sourigues]]</f>
        <v>32814</v>
      </c>
      <c r="DA2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80190</v>
      </c>
      <c r="DB281" s="115">
        <f>+ROC_BolxEst2[[#This Row],[Santa Sofía]]+ROC_BolxEst2[[#This Row],[Gutiérrez]]</f>
        <v>22277</v>
      </c>
      <c r="DC2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3895</v>
      </c>
      <c r="DD281" s="115">
        <f>+ROC_BolxEst2[[#This Row],[Domselaar]]+ROC_BolxEst2[[#This Row],[Cnel. Brandsen]]+ROC_BolxEst2[[#This Row],[Jeppener]]+ROC_BolxEst2[[#This Row],[Altamirano]]+ROC_BolxEst2[[#This Row],[Gándara]]+ROC_BolxEst2[[#This Row],[Chascomús]]</f>
        <v>4447</v>
      </c>
      <c r="DE281" s="115">
        <f>+ROC_BolxEst2[[#This Row],[La Noria]]+ROC_BolxEst2[[#This Row],[Abbott]]+ROC_BolxEst2[[#This Row],[Monte]]</f>
        <v>319</v>
      </c>
      <c r="DF281" s="115">
        <f>+ROC_BolxEst2[[#This Row],[Uribelarrea]]+ROC_BolxEst2[[#This Row],[Empalme Lobos]]+ROC_BolxEst2[[#This Row],[Lobos]]</f>
        <v>0</v>
      </c>
      <c r="DG281" s="116">
        <f t="shared" si="104"/>
        <v>14457232</v>
      </c>
      <c r="DH281" s="111">
        <f>+DG281-ROC_BolxEst2[[#This Row],[TOTAL]]</f>
        <v>0</v>
      </c>
      <c r="DI281" s="117">
        <f t="shared" si="109"/>
        <v>6484422</v>
      </c>
      <c r="DJ281" s="118">
        <f t="shared" si="110"/>
        <v>0.22652797735866048</v>
      </c>
      <c r="DK281" s="118">
        <f t="shared" si="111"/>
        <v>0.35739715891408669</v>
      </c>
      <c r="DL281" s="118">
        <f t="shared" si="112"/>
        <v>0.25223851871454389</v>
      </c>
      <c r="DM281" s="118">
        <f t="shared" si="113"/>
        <v>0.16383634501270891</v>
      </c>
      <c r="DN281" s="119"/>
      <c r="DO281" s="120">
        <f t="shared" si="114"/>
        <v>5015519</v>
      </c>
      <c r="DP281" s="121">
        <f t="shared" si="115"/>
        <v>0.46206863138191678</v>
      </c>
      <c r="DQ281" s="121">
        <f t="shared" si="116"/>
        <v>0.32611201353239816</v>
      </c>
      <c r="DR281" s="121">
        <f t="shared" si="117"/>
        <v>0.21181935508568506</v>
      </c>
      <c r="DS281" s="119"/>
      <c r="DT281" s="122">
        <f t="shared" si="118"/>
        <v>2491457.7652202463</v>
      </c>
      <c r="DU281" s="122">
        <f t="shared" si="119"/>
        <v>5462497.8411513073</v>
      </c>
      <c r="DX281" s="122">
        <f t="shared" si="120"/>
        <v>3855241.5137262354</v>
      </c>
      <c r="DY281" s="122">
        <f t="shared" si="121"/>
        <v>2504092.8799022101</v>
      </c>
      <c r="DZ281" s="122">
        <f t="shared" si="122"/>
        <v>32814</v>
      </c>
      <c r="EA281" s="122">
        <f t="shared" si="105"/>
        <v>80190</v>
      </c>
      <c r="EB281" s="122">
        <f t="shared" si="106"/>
        <v>319</v>
      </c>
      <c r="EC281" s="122">
        <f t="shared" si="107"/>
        <v>0</v>
      </c>
      <c r="ED281" s="122">
        <f t="shared" si="123"/>
        <v>22277</v>
      </c>
      <c r="EE281" s="122">
        <f t="shared" si="124"/>
        <v>3895</v>
      </c>
      <c r="EF281" s="122">
        <f t="shared" si="125"/>
        <v>4447</v>
      </c>
      <c r="EG281" s="122">
        <f t="shared" si="126"/>
        <v>14457232</v>
      </c>
      <c r="EH281" s="122">
        <f t="shared" si="127"/>
        <v>0</v>
      </c>
      <c r="EL281" s="111">
        <f>+EG281+ROC_BolxEst2[[#This Row],[AJUSTE MESES ANTERIORES]]</f>
        <v>14457232</v>
      </c>
      <c r="EM281" s="111">
        <f>+EL281-ROC_BolxEst2[[#This Row],[TOTAL]]</f>
        <v>0</v>
      </c>
      <c r="EQ281" s="126">
        <f t="shared" si="108"/>
        <v>11828199</v>
      </c>
      <c r="ER281" s="127">
        <f>+EQ281/ROC_BolxEst2[[#This Row],[TOTAL]]</f>
        <v>0.8181510125866418</v>
      </c>
      <c r="ES281" s="126">
        <f>+ROC_BolxEst2[[#This Row],[TOTAL]]-EQ281</f>
        <v>2629033</v>
      </c>
      <c r="ET281" s="127">
        <f>+ES281/ROC_BolxEst2[[#This Row],[TOTAL]]</f>
        <v>0.18184898741335825</v>
      </c>
    </row>
    <row r="282" spans="1:150">
      <c r="A282" s="110">
        <v>2018</v>
      </c>
      <c r="B282" s="110" t="s">
        <v>4</v>
      </c>
      <c r="C282" s="110" t="s">
        <v>102</v>
      </c>
      <c r="D282" s="111">
        <v>4402186</v>
      </c>
      <c r="F282" s="110">
        <v>2018</v>
      </c>
      <c r="G282" s="110" t="s">
        <v>4</v>
      </c>
      <c r="H282" s="111">
        <v>4402186</v>
      </c>
      <c r="I282" s="111">
        <v>99018</v>
      </c>
      <c r="J282" s="111">
        <v>290175</v>
      </c>
      <c r="K282" s="111">
        <v>42528</v>
      </c>
      <c r="L282" s="111">
        <v>27995</v>
      </c>
      <c r="M282" s="111">
        <v>73919</v>
      </c>
      <c r="N282" s="111">
        <v>48083</v>
      </c>
      <c r="O282" s="111">
        <v>83592</v>
      </c>
      <c r="P282" s="111">
        <v>267467</v>
      </c>
      <c r="Q282" s="111">
        <v>171268</v>
      </c>
      <c r="R282" s="111">
        <v>270190</v>
      </c>
      <c r="S282" s="111">
        <v>56719</v>
      </c>
      <c r="T282" s="111">
        <v>59130</v>
      </c>
      <c r="U282" s="111">
        <v>0</v>
      </c>
      <c r="V282" s="111">
        <v>39818</v>
      </c>
      <c r="W282" s="111">
        <v>48966</v>
      </c>
      <c r="X282" s="111">
        <v>19602</v>
      </c>
      <c r="Y282" s="111">
        <v>7836</v>
      </c>
      <c r="Z282" s="111">
        <v>224</v>
      </c>
      <c r="AA282" s="111">
        <v>327856</v>
      </c>
      <c r="AB282" s="111">
        <v>160931</v>
      </c>
      <c r="AC282" s="111">
        <v>959835</v>
      </c>
      <c r="AD282" s="111">
        <v>154200</v>
      </c>
      <c r="AE282" s="111">
        <v>601705</v>
      </c>
      <c r="AF282" s="111">
        <v>1171058</v>
      </c>
      <c r="AG282" s="111">
        <v>319252</v>
      </c>
      <c r="AH282" s="111">
        <v>107654</v>
      </c>
      <c r="AI282" s="111">
        <v>99142</v>
      </c>
      <c r="AJ282" s="111">
        <v>154902</v>
      </c>
      <c r="AK282" s="111">
        <v>594614</v>
      </c>
      <c r="AL282" s="111">
        <v>212988</v>
      </c>
      <c r="AM282" s="111">
        <v>517485</v>
      </c>
      <c r="AN282" s="111">
        <v>0</v>
      </c>
      <c r="AO282" s="111">
        <v>21089</v>
      </c>
      <c r="AP282" s="111">
        <v>11842</v>
      </c>
      <c r="AQ282" s="111">
        <v>12521</v>
      </c>
      <c r="AR282" s="111">
        <v>176</v>
      </c>
      <c r="AS282" s="111">
        <v>5821</v>
      </c>
      <c r="AT282" s="111">
        <v>0</v>
      </c>
      <c r="AU282" s="111">
        <v>0</v>
      </c>
      <c r="AV282" s="111">
        <v>0</v>
      </c>
      <c r="AW282" s="111">
        <v>29024</v>
      </c>
      <c r="AX282" s="111">
        <v>0</v>
      </c>
      <c r="AY282" s="111">
        <v>0</v>
      </c>
      <c r="AZ282" s="111">
        <v>315</v>
      </c>
      <c r="BA282" s="111">
        <v>0</v>
      </c>
      <c r="BB282" s="111">
        <v>0</v>
      </c>
      <c r="BC282" s="111">
        <v>0</v>
      </c>
      <c r="BD282" s="111">
        <v>294529</v>
      </c>
      <c r="BE282" s="111">
        <v>541317</v>
      </c>
      <c r="BF282" s="111">
        <v>555671</v>
      </c>
      <c r="BG282" s="111">
        <v>646236</v>
      </c>
      <c r="BH282" s="111">
        <v>136120</v>
      </c>
      <c r="BI282" s="111">
        <v>215595</v>
      </c>
      <c r="BJ282" s="111">
        <v>11064</v>
      </c>
      <c r="BK282" s="111">
        <v>5852</v>
      </c>
      <c r="BL282" s="111">
        <v>13172</v>
      </c>
      <c r="BM282" s="111">
        <v>7661</v>
      </c>
      <c r="BN282" s="111">
        <v>82504</v>
      </c>
      <c r="BO282" s="111">
        <v>89078</v>
      </c>
      <c r="BP282" s="111">
        <v>246759</v>
      </c>
      <c r="BQ282" s="111">
        <v>139099</v>
      </c>
      <c r="BR282" s="111">
        <v>244894</v>
      </c>
      <c r="BS282" s="111">
        <v>154987</v>
      </c>
      <c r="BT282" s="111">
        <v>65333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366</v>
      </c>
      <c r="CB282" s="111">
        <v>351</v>
      </c>
      <c r="CC282" s="111">
        <v>0</v>
      </c>
      <c r="CD282" s="111">
        <v>3008</v>
      </c>
      <c r="CE282" s="111">
        <v>15912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22437</v>
      </c>
      <c r="CN282" s="111">
        <f t="shared" si="103"/>
        <v>14963071</v>
      </c>
      <c r="CO282" s="111"/>
      <c r="CQ282" s="113"/>
      <c r="CR282" s="114"/>
      <c r="CT282" s="115">
        <f>+ROC_BolxEst2[[#This Row],[Plaza Constitución]]+ROC_BolxEst2[[#This Row],[Dario y Maxi (Avellaneda)]]</f>
        <v>4692361</v>
      </c>
      <c r="CU2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3465999</v>
      </c>
      <c r="CV2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1545193</v>
      </c>
      <c r="CW282" s="115">
        <f>+ROC_BolxEst2[[#This Row],[Adrogué]]+ROC_BolxEst2[[#This Row],[Burzaco]]+ROC_BolxEst2[[#This Row],[Longchamps]]+ROC_BolxEst2[[#This Row],[Glew]]+ROC_BolxEst2[[#This Row],[Guernica]]+ROC_BolxEst2[[#This Row],[Alejandro Korn]]</f>
        <v>2389468</v>
      </c>
      <c r="CX282" s="115">
        <f>+ROC_BolxEst2[[#This Row],[Turdera]]+ROC_BolxEst2[[#This Row],[Llavallol]]+ROC_BolxEst2[[#This Row],[Luis Guillón]]+ROC_BolxEst2[[#This Row],[Monte Grande]]+ROC_BolxEst2[[#This Row],[El Jagüel]]+ROC_BolxEst2[[#This Row],[Ezeiza]]</f>
        <v>1686785</v>
      </c>
      <c r="CY2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1022654</v>
      </c>
      <c r="CZ282" s="115">
        <f>+ROC_BolxEst2[[#This Row],[Villa España]]+ROC_BolxEst2[[#This Row],[Ranelagh]]+ROC_BolxEst2[[#This Row],[Sourigues]]</f>
        <v>30088</v>
      </c>
      <c r="DA2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80473</v>
      </c>
      <c r="DB282" s="115">
        <f>+ROC_BolxEst2[[#This Row],[Santa Sofía]]+ROC_BolxEst2[[#This Row],[Gutiérrez]]</f>
        <v>23573</v>
      </c>
      <c r="DC2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3725</v>
      </c>
      <c r="DD2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2" s="115">
        <f>+ROC_BolxEst2[[#This Row],[La Noria]]+ROC_BolxEst2[[#This Row],[Abbott]]+ROC_BolxEst2[[#This Row],[Monte]]</f>
        <v>315</v>
      </c>
      <c r="DF282" s="115">
        <f>+ROC_BolxEst2[[#This Row],[Uribelarrea]]+ROC_BolxEst2[[#This Row],[Empalme Lobos]]+ROC_BolxEst2[[#This Row],[Lobos]]</f>
        <v>0</v>
      </c>
      <c r="DG282" s="116">
        <f t="shared" si="104"/>
        <v>14940634</v>
      </c>
      <c r="DH282" s="111">
        <f>+DG282+ROC_BolxEst2[[#This Row],[AJUSTE MESES ANTERIORES]]-ROC_BolxEst2[[#This Row],[TOTAL]]</f>
        <v>0</v>
      </c>
      <c r="DI282" s="117">
        <f t="shared" si="109"/>
        <v>6644100</v>
      </c>
      <c r="DJ282" s="118">
        <f t="shared" si="110"/>
        <v>0.23256618654144279</v>
      </c>
      <c r="DK282" s="118">
        <f t="shared" si="111"/>
        <v>0.35963757318523198</v>
      </c>
      <c r="DL282" s="118">
        <f t="shared" si="112"/>
        <v>0.25387712406495988</v>
      </c>
      <c r="DM282" s="118">
        <f t="shared" si="113"/>
        <v>0.15391911620836532</v>
      </c>
      <c r="DN282" s="119"/>
      <c r="DO282" s="120">
        <f t="shared" si="114"/>
        <v>5098907</v>
      </c>
      <c r="DP282" s="121">
        <f t="shared" si="115"/>
        <v>0.46862356971798075</v>
      </c>
      <c r="DQ282" s="121">
        <f t="shared" si="116"/>
        <v>0.33081305464092597</v>
      </c>
      <c r="DR282" s="121">
        <f t="shared" si="117"/>
        <v>0.20056337564109328</v>
      </c>
      <c r="DS282" s="119"/>
      <c r="DT282" s="122">
        <f t="shared" si="118"/>
        <v>2636477.5036457907</v>
      </c>
      <c r="DU282" s="122">
        <f t="shared" si="119"/>
        <v>5701266.1465679798</v>
      </c>
      <c r="DX282" s="122">
        <f t="shared" si="120"/>
        <v>4024665.8323269738</v>
      </c>
      <c r="DY282" s="122">
        <f t="shared" si="121"/>
        <v>2440050.5174592547</v>
      </c>
      <c r="DZ282" s="122">
        <f t="shared" si="122"/>
        <v>30088</v>
      </c>
      <c r="EA282" s="122">
        <f t="shared" si="105"/>
        <v>80473</v>
      </c>
      <c r="EB282" s="122">
        <f t="shared" si="106"/>
        <v>315</v>
      </c>
      <c r="EC282" s="122">
        <f t="shared" si="107"/>
        <v>0</v>
      </c>
      <c r="ED282" s="122">
        <f t="shared" si="123"/>
        <v>23573</v>
      </c>
      <c r="EE282" s="122">
        <f t="shared" si="124"/>
        <v>3725</v>
      </c>
      <c r="EF282" s="122">
        <f t="shared" si="125"/>
        <v>0</v>
      </c>
      <c r="EG282" s="122">
        <f t="shared" si="126"/>
        <v>14940634</v>
      </c>
      <c r="EH282" s="122">
        <f t="shared" si="127"/>
        <v>0</v>
      </c>
      <c r="EL282" s="111">
        <f>+EG282+ROC_BolxEst2[[#This Row],[AJUSTE MESES ANTERIORES]]</f>
        <v>14963071</v>
      </c>
      <c r="EM282" s="111">
        <f>+EL282-ROC_BolxEst2[[#This Row],[TOTAL]]</f>
        <v>0</v>
      </c>
      <c r="EQ282" s="126">
        <f t="shared" si="108"/>
        <v>12251229</v>
      </c>
      <c r="ER282" s="127">
        <f>+EQ282/ROC_BolxEst2[[#This Row],[TOTAL]]</f>
        <v>0.81876434322873959</v>
      </c>
      <c r="ES282" s="126">
        <f>+ROC_BolxEst2[[#This Row],[TOTAL]]-EQ282</f>
        <v>2711842</v>
      </c>
      <c r="ET282" s="127">
        <f>+ES282/ROC_BolxEst2[[#This Row],[TOTAL]]</f>
        <v>0.18123565677126038</v>
      </c>
    </row>
    <row r="283" spans="1:150">
      <c r="A283" s="110">
        <v>2018</v>
      </c>
      <c r="B283" s="110" t="s">
        <v>5</v>
      </c>
      <c r="C283" s="110" t="s">
        <v>102</v>
      </c>
      <c r="D283" s="111">
        <v>4101407</v>
      </c>
      <c r="F283" s="110">
        <v>2018</v>
      </c>
      <c r="G283" s="110" t="s">
        <v>5</v>
      </c>
      <c r="H283" s="111">
        <v>4101407</v>
      </c>
      <c r="I283" s="111">
        <v>89674</v>
      </c>
      <c r="J283" s="111">
        <v>259992</v>
      </c>
      <c r="K283" s="111">
        <v>40799</v>
      </c>
      <c r="L283" s="111">
        <v>40409</v>
      </c>
      <c r="M283" s="111">
        <v>65403</v>
      </c>
      <c r="N283" s="111">
        <v>47577</v>
      </c>
      <c r="O283" s="111">
        <v>114109</v>
      </c>
      <c r="P283" s="111">
        <v>329696</v>
      </c>
      <c r="Q283" s="111">
        <v>165248</v>
      </c>
      <c r="R283" s="111">
        <v>261645</v>
      </c>
      <c r="S283" s="111">
        <v>52082</v>
      </c>
      <c r="T283" s="111">
        <v>62880</v>
      </c>
      <c r="U283" s="111">
        <v>0</v>
      </c>
      <c r="V283" s="111">
        <v>36136</v>
      </c>
      <c r="W283" s="111">
        <v>45082</v>
      </c>
      <c r="X283" s="111">
        <v>18925</v>
      </c>
      <c r="Y283" s="111">
        <v>7436</v>
      </c>
      <c r="Z283" s="111">
        <v>15284</v>
      </c>
      <c r="AA283" s="111">
        <v>320802</v>
      </c>
      <c r="AB283" s="111">
        <v>147727</v>
      </c>
      <c r="AC283" s="111">
        <v>898440</v>
      </c>
      <c r="AD283" s="111">
        <v>142649</v>
      </c>
      <c r="AE283" s="111">
        <v>558739</v>
      </c>
      <c r="AF283" s="111">
        <v>1101547</v>
      </c>
      <c r="AG283" s="111">
        <v>291756</v>
      </c>
      <c r="AH283" s="111">
        <v>99967</v>
      </c>
      <c r="AI283" s="111">
        <v>91369</v>
      </c>
      <c r="AJ283" s="111">
        <v>141067</v>
      </c>
      <c r="AK283" s="111">
        <v>539479</v>
      </c>
      <c r="AL283" s="111">
        <v>202391</v>
      </c>
      <c r="AM283" s="111">
        <v>478627</v>
      </c>
      <c r="AN283" s="111">
        <v>0</v>
      </c>
      <c r="AO283" s="111">
        <v>19574</v>
      </c>
      <c r="AP283" s="111">
        <v>9900</v>
      </c>
      <c r="AQ283" s="111">
        <v>8770</v>
      </c>
      <c r="AR283" s="111">
        <v>153</v>
      </c>
      <c r="AS283" s="111">
        <v>6047</v>
      </c>
      <c r="AT283" s="111">
        <v>0</v>
      </c>
      <c r="AU283" s="111">
        <v>0</v>
      </c>
      <c r="AV283" s="111">
        <v>0</v>
      </c>
      <c r="AW283" s="111">
        <v>26220</v>
      </c>
      <c r="AX283" s="111">
        <v>0</v>
      </c>
      <c r="AY283" s="111">
        <v>0</v>
      </c>
      <c r="AZ283" s="111">
        <v>140</v>
      </c>
      <c r="BA283" s="111">
        <v>0</v>
      </c>
      <c r="BB283" s="111">
        <v>0</v>
      </c>
      <c r="BC283" s="111">
        <v>0</v>
      </c>
      <c r="BD283" s="111">
        <v>311000</v>
      </c>
      <c r="BE283" s="111">
        <v>530875</v>
      </c>
      <c r="BF283" s="111">
        <v>554117</v>
      </c>
      <c r="BG283" s="111">
        <v>637683</v>
      </c>
      <c r="BH283" s="111">
        <v>130651</v>
      </c>
      <c r="BI283" s="111">
        <v>208738</v>
      </c>
      <c r="BJ283" s="111">
        <v>9276</v>
      </c>
      <c r="BK283" s="111">
        <v>5316</v>
      </c>
      <c r="BL283" s="111">
        <v>11522</v>
      </c>
      <c r="BM283" s="111">
        <v>6806</v>
      </c>
      <c r="BN283" s="111">
        <v>70125</v>
      </c>
      <c r="BO283" s="111">
        <v>80943</v>
      </c>
      <c r="BP283" s="111">
        <v>234755</v>
      </c>
      <c r="BQ283" s="111">
        <v>128080</v>
      </c>
      <c r="BR283" s="111">
        <v>253608</v>
      </c>
      <c r="BS283" s="111">
        <v>154536</v>
      </c>
      <c r="BT283" s="111">
        <v>53409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241</v>
      </c>
      <c r="CB283" s="111">
        <v>343</v>
      </c>
      <c r="CC283" s="111">
        <v>0</v>
      </c>
      <c r="CD283" s="111">
        <v>2875</v>
      </c>
      <c r="CE283" s="111">
        <v>14234</v>
      </c>
      <c r="CF283" s="111">
        <v>0</v>
      </c>
      <c r="CG283" s="111">
        <v>1019</v>
      </c>
      <c r="CH283" s="111">
        <v>0</v>
      </c>
      <c r="CI283" s="111">
        <v>0</v>
      </c>
      <c r="CJ283" s="111">
        <v>0</v>
      </c>
      <c r="CK283" s="111">
        <v>1964</v>
      </c>
      <c r="CL283" s="111">
        <v>165700</v>
      </c>
      <c r="CN283" s="111">
        <f t="shared" si="103"/>
        <v>14406964</v>
      </c>
      <c r="CO283" s="111"/>
      <c r="CQ283" s="128"/>
      <c r="CR283" s="129"/>
      <c r="CT283" s="115">
        <f>+ROC_BolxEst2[[#This Row],[Plaza Constitución]]+ROC_BolxEst2[[#This Row],[Dario y Maxi (Avellaneda)]]</f>
        <v>4361399</v>
      </c>
      <c r="CU2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3230532</v>
      </c>
      <c r="CV2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1623513</v>
      </c>
      <c r="CW283" s="115">
        <f>+ROC_BolxEst2[[#This Row],[Adrogué]]+ROC_BolxEst2[[#This Row],[Burzaco]]+ROC_BolxEst2[[#This Row],[Longchamps]]+ROC_BolxEst2[[#This Row],[Glew]]+ROC_BolxEst2[[#This Row],[Guernica]]+ROC_BolxEst2[[#This Row],[Alejandro Korn]]</f>
        <v>2373064</v>
      </c>
      <c r="CX283" s="115">
        <f>+ROC_BolxEst2[[#This Row],[Turdera]]+ROC_BolxEst2[[#This Row],[Llavallol]]+ROC_BolxEst2[[#This Row],[Luis Guillón]]+ROC_BolxEst2[[#This Row],[Monte Grande]]+ROC_BolxEst2[[#This Row],[El Jagüel]]+ROC_BolxEst2[[#This Row],[Ezeiza]]</f>
        <v>1552900</v>
      </c>
      <c r="CY2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975456</v>
      </c>
      <c r="CZ283" s="115">
        <f>+ROC_BolxEst2[[#This Row],[Villa España]]+ROC_BolxEst2[[#This Row],[Ranelagh]]+ROC_BolxEst2[[#This Row],[Sourigues]]</f>
        <v>26114</v>
      </c>
      <c r="DA2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70664</v>
      </c>
      <c r="DB283" s="115">
        <f>+ROC_BolxEst2[[#This Row],[Santa Sofía]]+ROC_BolxEst2[[#This Row],[Gutiérrez]]</f>
        <v>21040</v>
      </c>
      <c r="DC2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3459</v>
      </c>
      <c r="DD283" s="115">
        <f>+ROC_BolxEst2[[#This Row],[Domselaar]]+ROC_BolxEst2[[#This Row],[Cnel. Brandsen]]+ROC_BolxEst2[[#This Row],[Jeppener]]+ROC_BolxEst2[[#This Row],[Altamirano]]+ROC_BolxEst2[[#This Row],[Gándara]]+ROC_BolxEst2[[#This Row],[Chascomús]]</f>
        <v>2983</v>
      </c>
      <c r="DE283" s="115">
        <f>+ROC_BolxEst2[[#This Row],[La Noria]]+ROC_BolxEst2[[#This Row],[Abbott]]+ROC_BolxEst2[[#This Row],[Monte]]</f>
        <v>140</v>
      </c>
      <c r="DF283" s="115">
        <f>+ROC_BolxEst2[[#This Row],[Uribelarrea]]+ROC_BolxEst2[[#This Row],[Empalme Lobos]]+ROC_BolxEst2[[#This Row],[Lobos]]</f>
        <v>0</v>
      </c>
      <c r="DG283" s="116">
        <f t="shared" si="104"/>
        <v>14241264</v>
      </c>
      <c r="DH283" s="111">
        <f>+DG283+ROC_BolxEst2[[#This Row],[AJUSTE MESES ANTERIORES]]-ROC_BolxEst2[[#This Row],[TOTAL]]</f>
        <v>0</v>
      </c>
      <c r="DI283" s="117">
        <f t="shared" si="109"/>
        <v>6524933</v>
      </c>
      <c r="DJ283" s="118">
        <f t="shared" si="110"/>
        <v>0.24881680777411813</v>
      </c>
      <c r="DK283" s="118">
        <f t="shared" si="111"/>
        <v>0.36369170380753335</v>
      </c>
      <c r="DL283" s="118">
        <f t="shared" si="112"/>
        <v>0.23799478094257825</v>
      </c>
      <c r="DM283" s="118">
        <f t="shared" si="113"/>
        <v>0.14949670747577026</v>
      </c>
      <c r="DN283" s="119"/>
      <c r="DO283" s="120">
        <f t="shared" si="114"/>
        <v>4901420</v>
      </c>
      <c r="DP283" s="121">
        <f t="shared" si="115"/>
        <v>0.4841584683622297</v>
      </c>
      <c r="DQ283" s="121">
        <f t="shared" si="116"/>
        <v>0.31682655230525031</v>
      </c>
      <c r="DR283" s="121">
        <f t="shared" si="117"/>
        <v>0.19901497933251996</v>
      </c>
      <c r="DS283" s="119"/>
      <c r="DT283" s="122">
        <f t="shared" si="118"/>
        <v>2708702.3766092313</v>
      </c>
      <c r="DU283" s="122">
        <f t="shared" si="119"/>
        <v>5523358.0584096434</v>
      </c>
      <c r="DX283" s="122">
        <f t="shared" si="120"/>
        <v>3614408.5152799645</v>
      </c>
      <c r="DY283" s="122">
        <f t="shared" si="121"/>
        <v>2270395.0497011612</v>
      </c>
      <c r="DZ283" s="122">
        <f t="shared" si="122"/>
        <v>26114</v>
      </c>
      <c r="EA283" s="122">
        <f t="shared" si="105"/>
        <v>70664</v>
      </c>
      <c r="EB283" s="122">
        <f t="shared" si="106"/>
        <v>140</v>
      </c>
      <c r="EC283" s="122">
        <f t="shared" si="107"/>
        <v>0</v>
      </c>
      <c r="ED283" s="122">
        <f t="shared" si="123"/>
        <v>21040</v>
      </c>
      <c r="EE283" s="122">
        <f t="shared" si="124"/>
        <v>3459</v>
      </c>
      <c r="EF283" s="122">
        <f t="shared" si="125"/>
        <v>2983</v>
      </c>
      <c r="EG283" s="122">
        <f t="shared" si="126"/>
        <v>14241264</v>
      </c>
      <c r="EH283" s="122">
        <f t="shared" si="127"/>
        <v>0</v>
      </c>
      <c r="EL283" s="111">
        <f>+EG283+ROC_BolxEst2[[#This Row],[AJUSTE MESES ANTERIORES]]</f>
        <v>14406964</v>
      </c>
      <c r="EM283" s="111">
        <f>+EL283-ROC_BolxEst2[[#This Row],[TOTAL]]</f>
        <v>0</v>
      </c>
      <c r="EQ283" s="126">
        <f t="shared" si="108"/>
        <v>11664168</v>
      </c>
      <c r="ER283" s="127">
        <f>+EQ283/ROC_BolxEst2[[#This Row],[TOTAL]]</f>
        <v>0.80962012537825456</v>
      </c>
      <c r="ES283" s="126">
        <f>+ROC_BolxEst2[[#This Row],[TOTAL]]-EQ283</f>
        <v>2742796</v>
      </c>
      <c r="ET283" s="127">
        <f>+ES283/ROC_BolxEst2[[#This Row],[TOTAL]]</f>
        <v>0.19037987462174544</v>
      </c>
    </row>
    <row r="284" spans="1:150">
      <c r="A284" s="110">
        <v>2018</v>
      </c>
      <c r="B284" s="110" t="s">
        <v>6</v>
      </c>
      <c r="C284" s="110" t="s">
        <v>102</v>
      </c>
      <c r="D284" s="111">
        <v>4268442</v>
      </c>
      <c r="F284" s="110">
        <v>2018</v>
      </c>
      <c r="G284" s="110" t="s">
        <v>6</v>
      </c>
      <c r="H284" s="111">
        <v>4268442</v>
      </c>
      <c r="I284" s="111">
        <v>92150</v>
      </c>
      <c r="J284" s="111">
        <v>259721</v>
      </c>
      <c r="K284" s="111">
        <v>39317</v>
      </c>
      <c r="L284" s="111">
        <v>44831</v>
      </c>
      <c r="M284" s="111">
        <v>59061</v>
      </c>
      <c r="N284" s="111">
        <v>44170</v>
      </c>
      <c r="O284" s="111">
        <v>87274</v>
      </c>
      <c r="P284" s="111">
        <v>339606</v>
      </c>
      <c r="Q284" s="111">
        <v>164628</v>
      </c>
      <c r="R284" s="111">
        <v>255974</v>
      </c>
      <c r="S284" s="111">
        <v>45258</v>
      </c>
      <c r="T284" s="111">
        <v>62194</v>
      </c>
      <c r="U284" s="111">
        <v>1162</v>
      </c>
      <c r="V284" s="111">
        <v>35119</v>
      </c>
      <c r="W284" s="111">
        <v>40813</v>
      </c>
      <c r="X284" s="111">
        <v>21447</v>
      </c>
      <c r="Y284" s="111">
        <v>7252</v>
      </c>
      <c r="Z284" s="111">
        <v>14652</v>
      </c>
      <c r="AA284" s="111">
        <v>293302</v>
      </c>
      <c r="AB284" s="111">
        <v>154433</v>
      </c>
      <c r="AC284" s="111">
        <v>910195</v>
      </c>
      <c r="AD284" s="111">
        <v>133889</v>
      </c>
      <c r="AE284" s="111">
        <v>551856</v>
      </c>
      <c r="AF284" s="111">
        <v>1114749</v>
      </c>
      <c r="AG284" s="111">
        <v>293988</v>
      </c>
      <c r="AH284" s="111">
        <v>94611</v>
      </c>
      <c r="AI284" s="111">
        <v>89020</v>
      </c>
      <c r="AJ284" s="111">
        <v>139449</v>
      </c>
      <c r="AK284" s="111">
        <v>561172</v>
      </c>
      <c r="AL284" s="111">
        <v>204155</v>
      </c>
      <c r="AM284" s="111">
        <v>492694</v>
      </c>
      <c r="AN284" s="111">
        <v>0</v>
      </c>
      <c r="AO284" s="111">
        <v>19456</v>
      </c>
      <c r="AP284" s="111">
        <v>10138</v>
      </c>
      <c r="AQ284" s="111">
        <v>8155</v>
      </c>
      <c r="AR284" s="111">
        <v>144</v>
      </c>
      <c r="AS284" s="111">
        <v>5825</v>
      </c>
      <c r="AT284" s="111">
        <v>0</v>
      </c>
      <c r="AU284" s="111">
        <v>0</v>
      </c>
      <c r="AV284" s="111">
        <v>0</v>
      </c>
      <c r="AW284" s="111">
        <v>28776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306206</v>
      </c>
      <c r="BE284" s="111">
        <v>531404</v>
      </c>
      <c r="BF284" s="111">
        <v>538862</v>
      </c>
      <c r="BG284" s="111">
        <v>647491</v>
      </c>
      <c r="BH284" s="111">
        <v>133901</v>
      </c>
      <c r="BI284" s="111">
        <v>217101</v>
      </c>
      <c r="BJ284" s="111">
        <v>9231</v>
      </c>
      <c r="BK284" s="111">
        <v>5150</v>
      </c>
      <c r="BL284" s="111">
        <v>12721</v>
      </c>
      <c r="BM284" s="111">
        <v>7200</v>
      </c>
      <c r="BN284" s="111">
        <v>81295</v>
      </c>
      <c r="BO284" s="111">
        <v>88120</v>
      </c>
      <c r="BP284" s="111">
        <v>247174</v>
      </c>
      <c r="BQ284" s="111">
        <v>128896</v>
      </c>
      <c r="BR284" s="111">
        <v>296428</v>
      </c>
      <c r="BS284" s="111">
        <v>149233</v>
      </c>
      <c r="BT284" s="111">
        <v>52990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293</v>
      </c>
      <c r="CB284" s="111">
        <v>314</v>
      </c>
      <c r="CC284" s="111">
        <v>0</v>
      </c>
      <c r="CD284" s="111">
        <v>2782</v>
      </c>
      <c r="CE284" s="111">
        <v>13552</v>
      </c>
      <c r="CF284" s="111">
        <v>0</v>
      </c>
      <c r="CG284" s="111">
        <v>1166</v>
      </c>
      <c r="CH284" s="111">
        <v>0</v>
      </c>
      <c r="CI284" s="111">
        <v>0</v>
      </c>
      <c r="CJ284" s="111">
        <v>0</v>
      </c>
      <c r="CK284" s="111">
        <v>2398</v>
      </c>
      <c r="CL284" s="111">
        <v>51783</v>
      </c>
      <c r="CN284" s="111">
        <f t="shared" si="103"/>
        <v>14514769</v>
      </c>
      <c r="CO284" s="111"/>
      <c r="CQ284" s="113"/>
      <c r="CR284" s="114"/>
      <c r="CT284" s="115">
        <f>+ROC_BolxEst2[[#This Row],[Plaza Constitución]]+ROC_BolxEst2[[#This Row],[Dario y Maxi (Avellaneda)]]</f>
        <v>4528163</v>
      </c>
      <c r="CU2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3251260</v>
      </c>
      <c r="CV2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1556060</v>
      </c>
      <c r="CW284" s="115">
        <f>+ROC_BolxEst2[[#This Row],[Adrogué]]+ROC_BolxEst2[[#This Row],[Burzaco]]+ROC_BolxEst2[[#This Row],[Longchamps]]+ROC_BolxEst2[[#This Row],[Glew]]+ROC_BolxEst2[[#This Row],[Guernica]]+ROC_BolxEst2[[#This Row],[Alejandro Korn]]</f>
        <v>2374965</v>
      </c>
      <c r="CX284" s="115">
        <f>+ROC_BolxEst2[[#This Row],[Turdera]]+ROC_BolxEst2[[#This Row],[Llavallol]]+ROC_BolxEst2[[#This Row],[Luis Guillón]]+ROC_BolxEst2[[#This Row],[Monte Grande]]+ROC_BolxEst2[[#This Row],[El Jagüel]]+ROC_BolxEst2[[#This Row],[Ezeiza]]</f>
        <v>1581101</v>
      </c>
      <c r="CY2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1044136</v>
      </c>
      <c r="CZ284" s="115">
        <f>+ROC_BolxEst2[[#This Row],[Villa España]]+ROC_BolxEst2[[#This Row],[Ranelagh]]+ROC_BolxEst2[[#This Row],[Sourigues]]</f>
        <v>27102</v>
      </c>
      <c r="DA2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72494</v>
      </c>
      <c r="DB284" s="115">
        <f>+ROC_BolxEst2[[#This Row],[Santa Sofía]]+ROC_BolxEst2[[#This Row],[Gutiérrez]]</f>
        <v>20752</v>
      </c>
      <c r="DC2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3389</v>
      </c>
      <c r="DD284" s="115">
        <f>+ROC_BolxEst2[[#This Row],[Domselaar]]+ROC_BolxEst2[[#This Row],[Cnel. Brandsen]]+ROC_BolxEst2[[#This Row],[Jeppener]]+ROC_BolxEst2[[#This Row],[Altamirano]]+ROC_BolxEst2[[#This Row],[Gándara]]+ROC_BolxEst2[[#This Row],[Chascomús]]</f>
        <v>3564</v>
      </c>
      <c r="DE284" s="115">
        <f>+ROC_BolxEst2[[#This Row],[La Noria]]+ROC_BolxEst2[[#This Row],[Abbott]]+ROC_BolxEst2[[#This Row],[Monte]]</f>
        <v>0</v>
      </c>
      <c r="DF284" s="115">
        <f>+ROC_BolxEst2[[#This Row],[Uribelarrea]]+ROC_BolxEst2[[#This Row],[Empalme Lobos]]+ROC_BolxEst2[[#This Row],[Lobos]]</f>
        <v>0</v>
      </c>
      <c r="DG284" s="116">
        <f t="shared" si="104"/>
        <v>14462986</v>
      </c>
      <c r="DH284" s="111">
        <f>+DG284+ROC_BolxEst2[[#This Row],[AJUSTE MESES ANTERIORES]]-ROC_BolxEst2[[#This Row],[TOTAL]]</f>
        <v>0</v>
      </c>
      <c r="DI284" s="117">
        <f t="shared" si="109"/>
        <v>6556262</v>
      </c>
      <c r="DJ284" s="118">
        <f t="shared" si="110"/>
        <v>0.23733950839670531</v>
      </c>
      <c r="DK284" s="118">
        <f t="shared" si="111"/>
        <v>0.36224376024021004</v>
      </c>
      <c r="DL284" s="118">
        <f t="shared" si="112"/>
        <v>0.24115891036691334</v>
      </c>
      <c r="DM284" s="118">
        <f t="shared" si="113"/>
        <v>0.15925782099617131</v>
      </c>
      <c r="DN284" s="119"/>
      <c r="DO284" s="120">
        <f t="shared" si="114"/>
        <v>5000202</v>
      </c>
      <c r="DP284" s="121">
        <f t="shared" si="115"/>
        <v>0.47497381105803327</v>
      </c>
      <c r="DQ284" s="121">
        <f t="shared" si="116"/>
        <v>0.3162074252200211</v>
      </c>
      <c r="DR284" s="121">
        <f t="shared" si="117"/>
        <v>0.20881876372194563</v>
      </c>
      <c r="DS284" s="119"/>
      <c r="DT284" s="122">
        <f t="shared" si="118"/>
        <v>2630771.9803601503</v>
      </c>
      <c r="DU284" s="122">
        <f t="shared" si="119"/>
        <v>5559527.1450411314</v>
      </c>
      <c r="DX284" s="122">
        <f t="shared" si="120"/>
        <v>3701180.4083646191</v>
      </c>
      <c r="DY284" s="122">
        <f t="shared" si="121"/>
        <v>2444205.4662340991</v>
      </c>
      <c r="DZ284" s="122">
        <f t="shared" si="122"/>
        <v>27102</v>
      </c>
      <c r="EA284" s="122">
        <f t="shared" si="105"/>
        <v>72494</v>
      </c>
      <c r="EB284" s="122">
        <f t="shared" si="106"/>
        <v>0</v>
      </c>
      <c r="EC284" s="122">
        <f t="shared" si="107"/>
        <v>0</v>
      </c>
      <c r="ED284" s="122">
        <f t="shared" si="123"/>
        <v>20752</v>
      </c>
      <c r="EE284" s="122">
        <f t="shared" si="124"/>
        <v>3389</v>
      </c>
      <c r="EF284" s="122">
        <f t="shared" si="125"/>
        <v>3564</v>
      </c>
      <c r="EG284" s="122">
        <f t="shared" si="126"/>
        <v>14462986</v>
      </c>
      <c r="EH284" s="122">
        <f t="shared" si="127"/>
        <v>0</v>
      </c>
      <c r="EL284" s="111">
        <f>+EG284+ROC_BolxEst2[[#This Row],[AJUSTE MESES ANTERIORES]]</f>
        <v>14514769</v>
      </c>
      <c r="EM284" s="111">
        <f>+EL284-ROC_BolxEst2[[#This Row],[TOTAL]]</f>
        <v>0</v>
      </c>
      <c r="EQ284" s="126">
        <f t="shared" si="108"/>
        <v>11909264</v>
      </c>
      <c r="ER284" s="127">
        <f>+EQ284/ROC_BolxEst2[[#This Row],[TOTAL]]</f>
        <v>0.82049283733003264</v>
      </c>
      <c r="ES284" s="126">
        <f>+ROC_BolxEst2[[#This Row],[TOTAL]]-EQ284</f>
        <v>2605505</v>
      </c>
      <c r="ET284" s="127">
        <f>+ES284/ROC_BolxEst2[[#This Row],[TOTAL]]</f>
        <v>0.17950716266996739</v>
      </c>
    </row>
    <row r="285" spans="1:150">
      <c r="A285" s="110">
        <v>2018</v>
      </c>
      <c r="B285" s="110" t="s">
        <v>7</v>
      </c>
      <c r="C285" s="110" t="s">
        <v>102</v>
      </c>
      <c r="D285" s="111">
        <v>4615512</v>
      </c>
      <c r="F285" s="110">
        <v>2018</v>
      </c>
      <c r="G285" s="110" t="s">
        <v>7</v>
      </c>
      <c r="H285" s="111">
        <v>4615512</v>
      </c>
      <c r="I285" s="111">
        <v>101139</v>
      </c>
      <c r="J285" s="111">
        <v>303344</v>
      </c>
      <c r="K285" s="111">
        <v>46333</v>
      </c>
      <c r="L285" s="111">
        <v>51556</v>
      </c>
      <c r="M285" s="111">
        <v>74402</v>
      </c>
      <c r="N285" s="111">
        <v>57623</v>
      </c>
      <c r="O285" s="111">
        <v>91476</v>
      </c>
      <c r="P285" s="111">
        <v>377158</v>
      </c>
      <c r="Q285" s="111">
        <v>199427</v>
      </c>
      <c r="R285" s="111">
        <v>285953</v>
      </c>
      <c r="S285" s="111">
        <v>46827</v>
      </c>
      <c r="T285" s="111">
        <v>69903</v>
      </c>
      <c r="U285" s="111">
        <v>0</v>
      </c>
      <c r="V285" s="111">
        <v>37187</v>
      </c>
      <c r="W285" s="111">
        <v>47647</v>
      </c>
      <c r="X285" s="111">
        <v>20415</v>
      </c>
      <c r="Y285" s="111">
        <v>9276</v>
      </c>
      <c r="Z285" s="111">
        <v>19250</v>
      </c>
      <c r="AA285" s="111">
        <v>354315</v>
      </c>
      <c r="AB285" s="111">
        <v>164706</v>
      </c>
      <c r="AC285" s="111">
        <v>998410</v>
      </c>
      <c r="AD285" s="111">
        <v>158092</v>
      </c>
      <c r="AE285" s="111">
        <v>625880</v>
      </c>
      <c r="AF285" s="111">
        <v>1201799</v>
      </c>
      <c r="AG285" s="111">
        <v>329005</v>
      </c>
      <c r="AH285" s="111">
        <v>108687</v>
      </c>
      <c r="AI285" s="111">
        <v>101728</v>
      </c>
      <c r="AJ285" s="111">
        <v>157906</v>
      </c>
      <c r="AK285" s="111">
        <v>618162</v>
      </c>
      <c r="AL285" s="111">
        <v>226202</v>
      </c>
      <c r="AM285" s="111">
        <v>527396</v>
      </c>
      <c r="AN285" s="111">
        <v>0</v>
      </c>
      <c r="AO285" s="111">
        <v>21810</v>
      </c>
      <c r="AP285" s="111">
        <v>12584</v>
      </c>
      <c r="AQ285" s="111">
        <v>1192</v>
      </c>
      <c r="AR285" s="111">
        <v>172</v>
      </c>
      <c r="AS285" s="111">
        <v>6368</v>
      </c>
      <c r="AT285" s="111">
        <v>0</v>
      </c>
      <c r="AU285" s="111">
        <v>0</v>
      </c>
      <c r="AV285" s="111">
        <v>0</v>
      </c>
      <c r="AW285" s="111">
        <v>31619</v>
      </c>
      <c r="AX285" s="111">
        <v>0</v>
      </c>
      <c r="AY285" s="111">
        <v>0</v>
      </c>
      <c r="AZ285" s="111">
        <v>54</v>
      </c>
      <c r="BA285" s="111">
        <v>0</v>
      </c>
      <c r="BB285" s="111">
        <v>0</v>
      </c>
      <c r="BC285" s="111">
        <v>0</v>
      </c>
      <c r="BD285" s="111">
        <v>347237</v>
      </c>
      <c r="BE285" s="111">
        <v>575668</v>
      </c>
      <c r="BF285" s="111">
        <v>550869</v>
      </c>
      <c r="BG285" s="111">
        <v>692368</v>
      </c>
      <c r="BH285" s="111">
        <v>152914</v>
      </c>
      <c r="BI285" s="111">
        <v>239255</v>
      </c>
      <c r="BJ285" s="111">
        <v>10372</v>
      </c>
      <c r="BK285" s="111">
        <v>5986</v>
      </c>
      <c r="BL285" s="111">
        <v>15399</v>
      </c>
      <c r="BM285" s="111">
        <v>8147</v>
      </c>
      <c r="BN285" s="111">
        <v>96425</v>
      </c>
      <c r="BO285" s="111">
        <v>102740</v>
      </c>
      <c r="BP285" s="111">
        <v>286852</v>
      </c>
      <c r="BQ285" s="111">
        <v>128400</v>
      </c>
      <c r="BR285" s="111">
        <v>316392</v>
      </c>
      <c r="BS285" s="111">
        <v>172358</v>
      </c>
      <c r="BT285" s="111">
        <v>61218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377</v>
      </c>
      <c r="CB285" s="111">
        <v>409</v>
      </c>
      <c r="CC285" s="111">
        <v>0</v>
      </c>
      <c r="CD285" s="111">
        <v>3163</v>
      </c>
      <c r="CE285" s="111">
        <v>16155</v>
      </c>
      <c r="CF285" s="111">
        <v>0</v>
      </c>
      <c r="CG285" s="111">
        <v>1094</v>
      </c>
      <c r="CH285" s="111">
        <v>0</v>
      </c>
      <c r="CI285" s="111">
        <v>0</v>
      </c>
      <c r="CJ285" s="111">
        <v>0</v>
      </c>
      <c r="CK285" s="111">
        <v>2332</v>
      </c>
      <c r="CL285" s="111">
        <v>53958</v>
      </c>
      <c r="CN285" s="111">
        <f t="shared" si="103"/>
        <v>15940603</v>
      </c>
      <c r="CO285" s="111"/>
      <c r="CQ285" s="128"/>
      <c r="CR285" s="129"/>
      <c r="CT285" s="115">
        <f>+ROC_BolxEst2[[#This Row],[Plaza Constitución]]+ROC_BolxEst2[[#This Row],[Dario y Maxi (Avellaneda)]]</f>
        <v>4918856</v>
      </c>
      <c r="CU2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3579031</v>
      </c>
      <c r="CV2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1788748</v>
      </c>
      <c r="CW285" s="115">
        <f>+ROC_BolxEst2[[#This Row],[Adrogué]]+ROC_BolxEst2[[#This Row],[Burzaco]]+ROC_BolxEst2[[#This Row],[Longchamps]]+ROC_BolxEst2[[#This Row],[Glew]]+ROC_BolxEst2[[#This Row],[Guernica]]+ROC_BolxEst2[[#This Row],[Alejandro Korn]]</f>
        <v>2558311</v>
      </c>
      <c r="CX285" s="115">
        <f>+ROC_BolxEst2[[#This Row],[Turdera]]+ROC_BolxEst2[[#This Row],[Llavallol]]+ROC_BolxEst2[[#This Row],[Luis Guillón]]+ROC_BolxEst2[[#This Row],[Monte Grande]]+ROC_BolxEst2[[#This Row],[El Jagüel]]+ROC_BolxEst2[[#This Row],[Ezeiza]]</f>
        <v>1740081</v>
      </c>
      <c r="CY2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1164385</v>
      </c>
      <c r="CZ285" s="115">
        <f>+ROC_BolxEst2[[#This Row],[Villa España]]+ROC_BolxEst2[[#This Row],[Ranelagh]]+ROC_BolxEst2[[#This Row],[Sourigues]]</f>
        <v>31757</v>
      </c>
      <c r="DA2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73745</v>
      </c>
      <c r="DB285" s="115">
        <f>+ROC_BolxEst2[[#This Row],[Santa Sofía]]+ROC_BolxEst2[[#This Row],[Gutiérrez]]</f>
        <v>24302</v>
      </c>
      <c r="DC2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3949</v>
      </c>
      <c r="DD285" s="115">
        <f>+ROC_BolxEst2[[#This Row],[Domselaar]]+ROC_BolxEst2[[#This Row],[Cnel. Brandsen]]+ROC_BolxEst2[[#This Row],[Jeppener]]+ROC_BolxEst2[[#This Row],[Altamirano]]+ROC_BolxEst2[[#This Row],[Gándara]]+ROC_BolxEst2[[#This Row],[Chascomús]]</f>
        <v>3426</v>
      </c>
      <c r="DE285" s="115">
        <f>+ROC_BolxEst2[[#This Row],[La Noria]]+ROC_BolxEst2[[#This Row],[Abbott]]+ROC_BolxEst2[[#This Row],[Monte]]</f>
        <v>54</v>
      </c>
      <c r="DF285" s="115">
        <f>+ROC_BolxEst2[[#This Row],[Uribelarrea]]+ROC_BolxEst2[[#This Row],[Empalme Lobos]]+ROC_BolxEst2[[#This Row],[Lobos]]</f>
        <v>0</v>
      </c>
      <c r="DG285" s="116">
        <f t="shared" si="104"/>
        <v>15886645</v>
      </c>
      <c r="DH285" s="111">
        <f>+DG285+ROC_BolxEst2[[#This Row],[AJUSTE MESES ANTERIORES]]-ROC_BolxEst2[[#This Row],[TOTAL]]</f>
        <v>0</v>
      </c>
      <c r="DI285" s="117">
        <f t="shared" si="109"/>
        <v>7251525</v>
      </c>
      <c r="DJ285" s="118">
        <f t="shared" si="110"/>
        <v>0.24667197589472559</v>
      </c>
      <c r="DK285" s="118">
        <f t="shared" si="111"/>
        <v>0.35279627388721685</v>
      </c>
      <c r="DL285" s="118">
        <f t="shared" si="112"/>
        <v>0.23996069792216121</v>
      </c>
      <c r="DM285" s="118">
        <f t="shared" si="113"/>
        <v>0.16057105229589638</v>
      </c>
      <c r="DN285" s="119"/>
      <c r="DO285" s="120">
        <f t="shared" si="114"/>
        <v>5462777</v>
      </c>
      <c r="DP285" s="121">
        <f t="shared" si="115"/>
        <v>0.46831693843625688</v>
      </c>
      <c r="DQ285" s="121">
        <f t="shared" si="116"/>
        <v>0.31853414481316006</v>
      </c>
      <c r="DR285" s="121">
        <f t="shared" si="117"/>
        <v>0.21314891675058309</v>
      </c>
      <c r="DS285" s="119"/>
      <c r="DT285" s="122">
        <f t="shared" si="118"/>
        <v>3002091.9286616263</v>
      </c>
      <c r="DU285" s="122">
        <f t="shared" si="119"/>
        <v>5969785.9090762343</v>
      </c>
      <c r="DX285" s="122">
        <f t="shared" si="120"/>
        <v>4060456.6975833992</v>
      </c>
      <c r="DY285" s="122">
        <f t="shared" si="121"/>
        <v>2717077.4646787401</v>
      </c>
      <c r="DZ285" s="122">
        <f t="shared" si="122"/>
        <v>31757</v>
      </c>
      <c r="EA285" s="122">
        <f t="shared" si="105"/>
        <v>73745</v>
      </c>
      <c r="EB285" s="122">
        <f t="shared" si="106"/>
        <v>54</v>
      </c>
      <c r="EC285" s="122">
        <f t="shared" si="107"/>
        <v>0</v>
      </c>
      <c r="ED285" s="122">
        <f t="shared" si="123"/>
        <v>24302</v>
      </c>
      <c r="EE285" s="122">
        <f t="shared" si="124"/>
        <v>3949</v>
      </c>
      <c r="EF285" s="122">
        <f t="shared" si="125"/>
        <v>3426</v>
      </c>
      <c r="EG285" s="122">
        <f t="shared" si="126"/>
        <v>15886645</v>
      </c>
      <c r="EH285" s="122">
        <f t="shared" si="127"/>
        <v>0</v>
      </c>
      <c r="EL285" s="111">
        <f>+EG285+ROC_BolxEst2[[#This Row],[AJUSTE MESES ANTERIORES]]</f>
        <v>15940603</v>
      </c>
      <c r="EM285" s="111">
        <f>+EL285-ROC_BolxEst2[[#This Row],[TOTAL]]</f>
        <v>0</v>
      </c>
      <c r="EQ285" s="126">
        <f t="shared" si="108"/>
        <v>13006320</v>
      </c>
      <c r="ER285" s="127">
        <f>+EQ285/ROC_BolxEst2[[#This Row],[TOTAL]]</f>
        <v>0.81592396473332907</v>
      </c>
      <c r="ES285" s="126">
        <f>+ROC_BolxEst2[[#This Row],[TOTAL]]-EQ285</f>
        <v>2934283</v>
      </c>
      <c r="ET285" s="127">
        <f>+ES285/ROC_BolxEst2[[#This Row],[TOTAL]]</f>
        <v>0.18407603526667091</v>
      </c>
    </row>
    <row r="286" spans="1:150">
      <c r="A286" s="110">
        <v>2018</v>
      </c>
      <c r="B286" s="110" t="s">
        <v>8</v>
      </c>
      <c r="C286" s="110" t="s">
        <v>102</v>
      </c>
      <c r="D286" s="111">
        <v>4157589</v>
      </c>
      <c r="F286" s="110">
        <v>2018</v>
      </c>
      <c r="G286" s="110" t="s">
        <v>8</v>
      </c>
      <c r="H286" s="111">
        <v>4157589</v>
      </c>
      <c r="I286" s="111">
        <v>91095</v>
      </c>
      <c r="J286" s="111">
        <v>285374</v>
      </c>
      <c r="K286" s="111">
        <v>43304</v>
      </c>
      <c r="L286" s="111">
        <v>4722</v>
      </c>
      <c r="M286" s="111">
        <v>64489</v>
      </c>
      <c r="N286" s="111">
        <v>50144</v>
      </c>
      <c r="O286" s="111">
        <v>121923</v>
      </c>
      <c r="P286" s="111">
        <v>361944</v>
      </c>
      <c r="Q286" s="111">
        <v>181876</v>
      </c>
      <c r="R286" s="111">
        <v>250845</v>
      </c>
      <c r="S286" s="111">
        <v>49624</v>
      </c>
      <c r="T286" s="111">
        <v>67482</v>
      </c>
      <c r="U286" s="111">
        <v>0</v>
      </c>
      <c r="V286" s="111">
        <v>27089</v>
      </c>
      <c r="W286" s="111">
        <v>47757</v>
      </c>
      <c r="X286" s="111">
        <v>18004</v>
      </c>
      <c r="Y286" s="111">
        <v>9488</v>
      </c>
      <c r="Z286" s="111">
        <v>1584</v>
      </c>
      <c r="AA286" s="111">
        <v>327189</v>
      </c>
      <c r="AB286" s="111">
        <v>154383</v>
      </c>
      <c r="AC286" s="111">
        <v>898961</v>
      </c>
      <c r="AD286" s="111">
        <v>143023</v>
      </c>
      <c r="AE286" s="111">
        <v>567376</v>
      </c>
      <c r="AF286" s="111">
        <v>1086587</v>
      </c>
      <c r="AG286" s="111">
        <v>292268</v>
      </c>
      <c r="AH286" s="111">
        <v>103096</v>
      </c>
      <c r="AI286" s="111">
        <v>94934</v>
      </c>
      <c r="AJ286" s="111">
        <v>144817</v>
      </c>
      <c r="AK286" s="111">
        <v>554431</v>
      </c>
      <c r="AL286" s="111">
        <v>152731</v>
      </c>
      <c r="AM286" s="111">
        <v>485091</v>
      </c>
      <c r="AN286" s="111">
        <v>0</v>
      </c>
      <c r="AO286" s="111">
        <v>21572</v>
      </c>
      <c r="AP286" s="111">
        <v>12578</v>
      </c>
      <c r="AQ286" s="111">
        <v>837</v>
      </c>
      <c r="AR286" s="111">
        <v>141</v>
      </c>
      <c r="AS286" s="111">
        <v>6052</v>
      </c>
      <c r="AT286" s="111">
        <v>0</v>
      </c>
      <c r="AU286" s="111">
        <v>0</v>
      </c>
      <c r="AV286" s="111">
        <v>0</v>
      </c>
      <c r="AW286" s="111">
        <v>29577</v>
      </c>
      <c r="AX286" s="111">
        <v>0</v>
      </c>
      <c r="AY286" s="111">
        <v>66</v>
      </c>
      <c r="AZ286" s="111">
        <v>323</v>
      </c>
      <c r="BA286" s="111">
        <v>0</v>
      </c>
      <c r="BB286" s="111">
        <v>0</v>
      </c>
      <c r="BC286" s="111">
        <v>0</v>
      </c>
      <c r="BD286" s="111">
        <v>316474</v>
      </c>
      <c r="BE286" s="111">
        <v>515432</v>
      </c>
      <c r="BF286" s="111">
        <v>492528</v>
      </c>
      <c r="BG286" s="111">
        <v>643171</v>
      </c>
      <c r="BH286" s="111">
        <v>138315</v>
      </c>
      <c r="BI286" s="111">
        <v>217456</v>
      </c>
      <c r="BJ286" s="111">
        <v>9438</v>
      </c>
      <c r="BK286" s="111">
        <v>9330</v>
      </c>
      <c r="BL286" s="111">
        <v>14227</v>
      </c>
      <c r="BM286" s="111">
        <v>7174</v>
      </c>
      <c r="BN286" s="111">
        <v>84497</v>
      </c>
      <c r="BO286" s="111">
        <v>93871</v>
      </c>
      <c r="BP286" s="111">
        <v>255278</v>
      </c>
      <c r="BQ286" s="111">
        <v>131915</v>
      </c>
      <c r="BR286" s="111">
        <v>292249</v>
      </c>
      <c r="BS286" s="111">
        <v>155476</v>
      </c>
      <c r="BT286" s="111">
        <v>66648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311</v>
      </c>
      <c r="CB286" s="111">
        <v>319</v>
      </c>
      <c r="CC286" s="111">
        <v>0</v>
      </c>
      <c r="CD286" s="111">
        <v>2136</v>
      </c>
      <c r="CE286" s="111">
        <v>14690</v>
      </c>
      <c r="CF286" s="111">
        <v>0</v>
      </c>
      <c r="CG286" s="111">
        <v>1418</v>
      </c>
      <c r="CH286" s="111">
        <v>0</v>
      </c>
      <c r="CI286" s="111">
        <v>186</v>
      </c>
      <c r="CJ286" s="111">
        <v>11</v>
      </c>
      <c r="CK286" s="111">
        <v>2553</v>
      </c>
      <c r="CL286" s="111">
        <v>73460</v>
      </c>
      <c r="CN286" s="111">
        <f t="shared" si="103"/>
        <v>14448929</v>
      </c>
      <c r="CO286" s="111"/>
      <c r="CQ286" s="113"/>
      <c r="CR286" s="114"/>
      <c r="CT286" s="115">
        <f>+ROC_BolxEst2[[#This Row],[Plaza Constitución]]+ROC_BolxEst2[[#This Row],[Dario y Maxi (Avellaneda)]]</f>
        <v>4442963</v>
      </c>
      <c r="CU2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3233693</v>
      </c>
      <c r="CV2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1627464</v>
      </c>
      <c r="CW286" s="115">
        <f>+ROC_BolxEst2[[#This Row],[Adrogué]]+ROC_BolxEst2[[#This Row],[Burzaco]]+ROC_BolxEst2[[#This Row],[Longchamps]]+ROC_BolxEst2[[#This Row],[Glew]]+ROC_BolxEst2[[#This Row],[Guernica]]+ROC_BolxEst2[[#This Row],[Alejandro Korn]]</f>
        <v>2323376</v>
      </c>
      <c r="CX286" s="115">
        <f>+ROC_BolxEst2[[#This Row],[Turdera]]+ROC_BolxEst2[[#This Row],[Llavallol]]+ROC_BolxEst2[[#This Row],[Luis Guillón]]+ROC_BolxEst2[[#This Row],[Monte Grande]]+ROC_BolxEst2[[#This Row],[El Jagüel]]+ROC_BolxEst2[[#This Row],[Ezeiza]]</f>
        <v>1535100</v>
      </c>
      <c r="CY2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1079934</v>
      </c>
      <c r="CZ286" s="115">
        <f>+ROC_BolxEst2[[#This Row],[Villa España]]+ROC_BolxEst2[[#This Row],[Ranelagh]]+ROC_BolxEst2[[#This Row],[Sourigues]]</f>
        <v>32995</v>
      </c>
      <c r="DA2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70757</v>
      </c>
      <c r="DB286" s="115">
        <f>+ROC_BolxEst2[[#This Row],[Santa Sofía]]+ROC_BolxEst2[[#This Row],[Gutiérrez]]</f>
        <v>21864</v>
      </c>
      <c r="DC2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2766</v>
      </c>
      <c r="DD286" s="115">
        <f>+ROC_BolxEst2[[#This Row],[Domselaar]]+ROC_BolxEst2[[#This Row],[Cnel. Brandsen]]+ROC_BolxEst2[[#This Row],[Jeppener]]+ROC_BolxEst2[[#This Row],[Altamirano]]+ROC_BolxEst2[[#This Row],[Gándara]]+ROC_BolxEst2[[#This Row],[Chascomús]]</f>
        <v>4168</v>
      </c>
      <c r="DE286" s="115">
        <f>+ROC_BolxEst2[[#This Row],[La Noria]]+ROC_BolxEst2[[#This Row],[Abbott]]+ROC_BolxEst2[[#This Row],[Monte]]</f>
        <v>389</v>
      </c>
      <c r="DF286" s="115">
        <f>+ROC_BolxEst2[[#This Row],[Uribelarrea]]+ROC_BolxEst2[[#This Row],[Empalme Lobos]]+ROC_BolxEst2[[#This Row],[Lobos]]</f>
        <v>0</v>
      </c>
      <c r="DG286" s="116">
        <f t="shared" si="104"/>
        <v>14375469</v>
      </c>
      <c r="DH286" s="111">
        <f>+DG286+ROC_BolxEst2[[#This Row],[AJUSTE MESES ANTERIORES]]-ROC_BolxEst2[[#This Row],[TOTAL]]</f>
        <v>0</v>
      </c>
      <c r="DI286" s="117">
        <f t="shared" si="109"/>
        <v>6565874</v>
      </c>
      <c r="DJ286" s="118">
        <f t="shared" si="110"/>
        <v>0.24786707755890533</v>
      </c>
      <c r="DK286" s="118">
        <f t="shared" si="111"/>
        <v>0.35385631829060382</v>
      </c>
      <c r="DL286" s="118">
        <f t="shared" si="112"/>
        <v>0.23379979573168783</v>
      </c>
      <c r="DM286" s="118">
        <f t="shared" si="113"/>
        <v>0.16447680841880305</v>
      </c>
      <c r="DN286" s="119"/>
      <c r="DO286" s="120">
        <f t="shared" si="114"/>
        <v>4938410</v>
      </c>
      <c r="DP286" s="121">
        <f t="shared" si="115"/>
        <v>0.47047045506549678</v>
      </c>
      <c r="DQ286" s="121">
        <f t="shared" si="116"/>
        <v>0.31084903845569728</v>
      </c>
      <c r="DR286" s="121">
        <f t="shared" si="117"/>
        <v>0.21868050647880594</v>
      </c>
      <c r="DS286" s="119"/>
      <c r="DT286" s="122">
        <f t="shared" si="118"/>
        <v>2728728.2545123468</v>
      </c>
      <c r="DU286" s="122">
        <f t="shared" si="119"/>
        <v>5416903.5467334874</v>
      </c>
      <c r="DX286" s="122">
        <f t="shared" si="120"/>
        <v>3579054.2015543659</v>
      </c>
      <c r="DY286" s="122">
        <f t="shared" si="121"/>
        <v>2517843.9971997999</v>
      </c>
      <c r="DZ286" s="122">
        <f t="shared" si="122"/>
        <v>32995</v>
      </c>
      <c r="EA286" s="122">
        <f t="shared" si="105"/>
        <v>70757</v>
      </c>
      <c r="EB286" s="122">
        <f t="shared" si="106"/>
        <v>389</v>
      </c>
      <c r="EC286" s="122">
        <f t="shared" si="107"/>
        <v>0</v>
      </c>
      <c r="ED286" s="122">
        <f t="shared" si="123"/>
        <v>21864</v>
      </c>
      <c r="EE286" s="122">
        <f t="shared" si="124"/>
        <v>2766</v>
      </c>
      <c r="EF286" s="122">
        <f t="shared" si="125"/>
        <v>4168</v>
      </c>
      <c r="EG286" s="122">
        <f t="shared" si="126"/>
        <v>14375469</v>
      </c>
      <c r="EH286" s="122">
        <f t="shared" si="127"/>
        <v>0</v>
      </c>
      <c r="EL286" s="111">
        <f>+EG286+ROC_BolxEst2[[#This Row],[AJUSTE MESES ANTERIORES]]</f>
        <v>14448929</v>
      </c>
      <c r="EM286" s="111">
        <f>+EL286-ROC_BolxEst2[[#This Row],[TOTAL]]</f>
        <v>0</v>
      </c>
      <c r="EQ286" s="126">
        <f t="shared" si="108"/>
        <v>11782787</v>
      </c>
      <c r="ER286" s="127">
        <f>+EQ286/ROC_BolxEst2[[#This Row],[TOTAL]]</f>
        <v>0.81547822679452575</v>
      </c>
      <c r="ES286" s="126">
        <f>+ROC_BolxEst2[[#This Row],[TOTAL]]-EQ286</f>
        <v>2666142</v>
      </c>
      <c r="ET286" s="127">
        <f>+ES286/ROC_BolxEst2[[#This Row],[TOTAL]]</f>
        <v>0.18452177320547425</v>
      </c>
    </row>
    <row r="287" spans="1:150">
      <c r="A287" s="110">
        <v>2018</v>
      </c>
      <c r="B287" s="110" t="s">
        <v>9</v>
      </c>
      <c r="C287" s="110" t="s">
        <v>102</v>
      </c>
      <c r="D287" s="111">
        <v>4708926</v>
      </c>
      <c r="F287" s="110">
        <v>2018</v>
      </c>
      <c r="G287" s="110" t="s">
        <v>9</v>
      </c>
      <c r="H287" s="111">
        <v>4708926</v>
      </c>
      <c r="I287" s="111">
        <v>103736</v>
      </c>
      <c r="J287" s="111">
        <v>314343</v>
      </c>
      <c r="K287" s="111">
        <v>51847</v>
      </c>
      <c r="L287" s="111">
        <v>57799</v>
      </c>
      <c r="M287" s="111">
        <v>85281</v>
      </c>
      <c r="N287" s="111">
        <v>64967</v>
      </c>
      <c r="O287" s="111">
        <v>147805</v>
      </c>
      <c r="P287" s="111">
        <v>458534</v>
      </c>
      <c r="Q287" s="111">
        <v>226454</v>
      </c>
      <c r="R287" s="111">
        <v>292779</v>
      </c>
      <c r="S287" s="111">
        <v>57431</v>
      </c>
      <c r="T287" s="111">
        <v>76294</v>
      </c>
      <c r="U287" s="111">
        <v>69</v>
      </c>
      <c r="V287" s="111">
        <v>32508</v>
      </c>
      <c r="W287" s="111">
        <v>49300</v>
      </c>
      <c r="X287" s="111">
        <v>22305</v>
      </c>
      <c r="Y287" s="111">
        <v>10238</v>
      </c>
      <c r="Z287" s="111">
        <v>908</v>
      </c>
      <c r="AA287" s="111">
        <v>328155</v>
      </c>
      <c r="AB287" s="111">
        <v>176869</v>
      </c>
      <c r="AC287" s="111">
        <v>996423</v>
      </c>
      <c r="AD287" s="111">
        <v>161610</v>
      </c>
      <c r="AE287" s="111">
        <v>641273</v>
      </c>
      <c r="AF287" s="111">
        <v>1207629</v>
      </c>
      <c r="AG287" s="111">
        <v>330278</v>
      </c>
      <c r="AH287" s="111">
        <v>114881</v>
      </c>
      <c r="AI287" s="111">
        <v>103285</v>
      </c>
      <c r="AJ287" s="111">
        <v>161248</v>
      </c>
      <c r="AK287" s="111">
        <v>615324</v>
      </c>
      <c r="AL287" s="111">
        <v>234891</v>
      </c>
      <c r="AM287" s="111">
        <v>523289</v>
      </c>
      <c r="AN287" s="111">
        <v>0</v>
      </c>
      <c r="AO287" s="111">
        <v>27754</v>
      </c>
      <c r="AP287" s="111">
        <v>14397</v>
      </c>
      <c r="AQ287" s="111">
        <v>12976</v>
      </c>
      <c r="AR287" s="111">
        <v>143</v>
      </c>
      <c r="AS287" s="111">
        <v>6299</v>
      </c>
      <c r="AT287" s="111">
        <v>0</v>
      </c>
      <c r="AU287" s="111">
        <v>0</v>
      </c>
      <c r="AV287" s="111">
        <v>0</v>
      </c>
      <c r="AW287" s="111">
        <v>34407</v>
      </c>
      <c r="AX287" s="111">
        <v>0</v>
      </c>
      <c r="AY287" s="111">
        <v>400</v>
      </c>
      <c r="AZ287" s="111">
        <v>850</v>
      </c>
      <c r="BA287" s="111">
        <v>0</v>
      </c>
      <c r="BB287" s="111">
        <v>0</v>
      </c>
      <c r="BC287" s="111">
        <v>0</v>
      </c>
      <c r="BD287" s="111">
        <v>349893</v>
      </c>
      <c r="BE287" s="111">
        <v>595614</v>
      </c>
      <c r="BF287" s="111">
        <v>532805</v>
      </c>
      <c r="BG287" s="111">
        <v>706344</v>
      </c>
      <c r="BH287" s="111">
        <v>157131</v>
      </c>
      <c r="BI287" s="111">
        <v>242851</v>
      </c>
      <c r="BJ287" s="111">
        <v>28401</v>
      </c>
      <c r="BK287" s="111">
        <v>21364</v>
      </c>
      <c r="BL287" s="111">
        <v>19395</v>
      </c>
      <c r="BM287" s="111">
        <v>7871</v>
      </c>
      <c r="BN287" s="111">
        <v>80730</v>
      </c>
      <c r="BO287" s="111">
        <v>109999</v>
      </c>
      <c r="BP287" s="111">
        <v>305122</v>
      </c>
      <c r="BQ287" s="111">
        <v>149646</v>
      </c>
      <c r="BR287" s="111">
        <v>322127</v>
      </c>
      <c r="BS287" s="111">
        <v>171116</v>
      </c>
      <c r="BT287" s="111">
        <v>81396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366</v>
      </c>
      <c r="CB287" s="111">
        <v>327</v>
      </c>
      <c r="CC287" s="111">
        <v>0</v>
      </c>
      <c r="CD287" s="111">
        <v>2672</v>
      </c>
      <c r="CE287" s="111">
        <v>16115</v>
      </c>
      <c r="CF287" s="111">
        <v>0</v>
      </c>
      <c r="CG287" s="111">
        <v>2540</v>
      </c>
      <c r="CH287" s="111">
        <v>823</v>
      </c>
      <c r="CI287" s="111">
        <v>457</v>
      </c>
      <c r="CJ287" s="111">
        <v>32</v>
      </c>
      <c r="CK287" s="111">
        <v>5203</v>
      </c>
      <c r="CL287" s="111">
        <v>151462</v>
      </c>
      <c r="CN287" s="111">
        <f t="shared" si="103"/>
        <v>16515707</v>
      </c>
      <c r="CO287" s="111" t="s">
        <v>242</v>
      </c>
      <c r="CQ287" s="128"/>
      <c r="CR287" s="129"/>
      <c r="CT287" s="115">
        <f>+ROC_BolxEst2[[#This Row],[Plaza Constitución]]+ROC_BolxEst2[[#This Row],[Dario y Maxi (Avellaneda)]]</f>
        <v>5023269</v>
      </c>
      <c r="CU2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3617818</v>
      </c>
      <c r="CV2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1962674</v>
      </c>
      <c r="CW287" s="115">
        <f>+ROC_BolxEst2[[#This Row],[Adrogué]]+ROC_BolxEst2[[#This Row],[Burzaco]]+ROC_BolxEst2[[#This Row],[Longchamps]]+ROC_BolxEst2[[#This Row],[Glew]]+ROC_BolxEst2[[#This Row],[Guernica]]+ROC_BolxEst2[[#This Row],[Alejandro Korn]]</f>
        <v>2584638</v>
      </c>
      <c r="CX287" s="115">
        <f>+ROC_BolxEst2[[#This Row],[Turdera]]+ROC_BolxEst2[[#This Row],[Llavallol]]+ROC_BolxEst2[[#This Row],[Luis Guillón]]+ROC_BolxEst2[[#This Row],[Monte Grande]]+ROC_BolxEst2[[#This Row],[El Jagüel]]+ROC_BolxEst2[[#This Row],[Ezeiza]]</f>
        <v>1752918</v>
      </c>
      <c r="CY2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1220136</v>
      </c>
      <c r="CZ287" s="115">
        <f>+ROC_BolxEst2[[#This Row],[Villa España]]+ROC_BolxEst2[[#This Row],[Ranelagh]]+ROC_BolxEst2[[#This Row],[Sourigues]]</f>
        <v>69160</v>
      </c>
      <c r="DA2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95976</v>
      </c>
      <c r="DB287" s="115">
        <f>+ROC_BolxEst2[[#This Row],[Santa Sofía]]+ROC_BolxEst2[[#This Row],[Gutiérrez]]</f>
        <v>23986</v>
      </c>
      <c r="DC2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3365</v>
      </c>
      <c r="DD287" s="115">
        <f>+ROC_BolxEst2[[#This Row],[Domselaar]]+ROC_BolxEst2[[#This Row],[Cnel. Brandsen]]+ROC_BolxEst2[[#This Row],[Jeppener]]+ROC_BolxEst2[[#This Row],[Altamirano]]+ROC_BolxEst2[[#This Row],[Gándara]]+ROC_BolxEst2[[#This Row],[Chascomús]]</f>
        <v>9055</v>
      </c>
      <c r="DE287" s="115">
        <f>+ROC_BolxEst2[[#This Row],[La Noria]]+ROC_BolxEst2[[#This Row],[Abbott]]+ROC_BolxEst2[[#This Row],[Monte]]</f>
        <v>1250</v>
      </c>
      <c r="DF287" s="115">
        <f>+ROC_BolxEst2[[#This Row],[Uribelarrea]]+ROC_BolxEst2[[#This Row],[Empalme Lobos]]+ROC_BolxEst2[[#This Row],[Lobos]]</f>
        <v>0</v>
      </c>
      <c r="DG287" s="116">
        <f t="shared" si="104"/>
        <v>16364245</v>
      </c>
      <c r="DH287" s="111">
        <f>+DG287+ROC_BolxEst2[[#This Row],[AJUSTE MESES ANTERIORES]]-ROC_BolxEst2[[#This Row],[TOTAL]]</f>
        <v>0</v>
      </c>
      <c r="DI287" s="117">
        <f t="shared" si="109"/>
        <v>7520366</v>
      </c>
      <c r="DJ287" s="118">
        <f t="shared" si="110"/>
        <v>0.26098118096911771</v>
      </c>
      <c r="DK287" s="118">
        <f t="shared" si="111"/>
        <v>0.34368513447350835</v>
      </c>
      <c r="DL287" s="118">
        <f t="shared" si="112"/>
        <v>0.23308945335905193</v>
      </c>
      <c r="DM287" s="118">
        <f t="shared" si="113"/>
        <v>0.16224423119832199</v>
      </c>
      <c r="DN287" s="119"/>
      <c r="DO287" s="120">
        <f t="shared" si="114"/>
        <v>5557692</v>
      </c>
      <c r="DP287" s="121">
        <f t="shared" si="115"/>
        <v>0.465055998065384</v>
      </c>
      <c r="DQ287" s="121">
        <f t="shared" si="116"/>
        <v>0.31540394825765805</v>
      </c>
      <c r="DR287" s="121">
        <f t="shared" si="117"/>
        <v>0.219540053676958</v>
      </c>
      <c r="DS287" s="119"/>
      <c r="DT287" s="122">
        <f t="shared" si="118"/>
        <v>3273652.6759455591</v>
      </c>
      <c r="DU287" s="122">
        <f t="shared" si="119"/>
        <v>5993548.8425705172</v>
      </c>
      <c r="DX287" s="122">
        <f t="shared" si="120"/>
        <v>4064863.106563095</v>
      </c>
      <c r="DY287" s="122">
        <f t="shared" si="121"/>
        <v>2829388.3749208283</v>
      </c>
      <c r="DZ287" s="122">
        <f t="shared" si="122"/>
        <v>69160</v>
      </c>
      <c r="EA287" s="122">
        <f t="shared" si="105"/>
        <v>95976</v>
      </c>
      <c r="EB287" s="122">
        <f t="shared" si="106"/>
        <v>1250</v>
      </c>
      <c r="EC287" s="122">
        <f t="shared" si="107"/>
        <v>0</v>
      </c>
      <c r="ED287" s="122">
        <f t="shared" si="123"/>
        <v>23986</v>
      </c>
      <c r="EE287" s="122">
        <f t="shared" si="124"/>
        <v>3365</v>
      </c>
      <c r="EF287" s="122">
        <f t="shared" si="125"/>
        <v>9055</v>
      </c>
      <c r="EG287" s="122">
        <f t="shared" si="126"/>
        <v>16364245</v>
      </c>
      <c r="EH287" s="122">
        <f t="shared" si="127"/>
        <v>0</v>
      </c>
      <c r="EL287" s="111">
        <f>+EG287+ROC_BolxEst2[[#This Row],[AJUSTE MESES ANTERIORES]]</f>
        <v>16515707</v>
      </c>
      <c r="EM287" s="111">
        <f>+EL287-ROC_BolxEst2[[#This Row],[TOTAL]]</f>
        <v>0</v>
      </c>
      <c r="EQ287" s="126">
        <f t="shared" si="108"/>
        <v>13228858</v>
      </c>
      <c r="ER287" s="127">
        <f>+EQ287/ROC_BolxEst2[[#This Row],[TOTAL]]</f>
        <v>0.80098647911348875</v>
      </c>
      <c r="ES287" s="126">
        <f>+ROC_BolxEst2[[#This Row],[TOTAL]]-EQ287</f>
        <v>3286849</v>
      </c>
      <c r="ET287" s="127">
        <f>+ES287/ROC_BolxEst2[[#This Row],[TOTAL]]</f>
        <v>0.19901352088651125</v>
      </c>
    </row>
    <row r="288" spans="1:150">
      <c r="A288" s="110">
        <v>2018</v>
      </c>
      <c r="B288" s="110" t="s">
        <v>10</v>
      </c>
      <c r="C288" s="110" t="s">
        <v>102</v>
      </c>
      <c r="D288" s="111">
        <v>4169369</v>
      </c>
      <c r="F288" s="110">
        <v>2018</v>
      </c>
      <c r="G288" s="110" t="s">
        <v>10</v>
      </c>
      <c r="H288" s="111">
        <v>4169369</v>
      </c>
      <c r="I288" s="111">
        <v>92063</v>
      </c>
      <c r="J288" s="111">
        <v>274272</v>
      </c>
      <c r="K288" s="111">
        <v>49621</v>
      </c>
      <c r="L288" s="111">
        <v>38204</v>
      </c>
      <c r="M288" s="111">
        <v>78093</v>
      </c>
      <c r="N288" s="111">
        <v>58960</v>
      </c>
      <c r="O288" s="111">
        <v>145093</v>
      </c>
      <c r="P288" s="111">
        <v>441506</v>
      </c>
      <c r="Q288" s="111">
        <v>210245</v>
      </c>
      <c r="R288" s="111">
        <v>257855</v>
      </c>
      <c r="S288" s="111">
        <v>49649</v>
      </c>
      <c r="T288" s="111">
        <v>64929</v>
      </c>
      <c r="U288" s="111">
        <v>2525</v>
      </c>
      <c r="V288" s="111">
        <v>25042</v>
      </c>
      <c r="W288" s="111">
        <v>43762</v>
      </c>
      <c r="X288" s="111">
        <v>20620</v>
      </c>
      <c r="Y288" s="111">
        <v>9616</v>
      </c>
      <c r="Z288" s="111">
        <v>17556</v>
      </c>
      <c r="AA288" s="111">
        <v>317550</v>
      </c>
      <c r="AB288" s="111">
        <v>156890</v>
      </c>
      <c r="AC288" s="111">
        <v>889192</v>
      </c>
      <c r="AD288" s="111">
        <v>139636</v>
      </c>
      <c r="AE288" s="111">
        <v>569721</v>
      </c>
      <c r="AF288" s="111">
        <v>1027840</v>
      </c>
      <c r="AG288" s="111">
        <v>293481</v>
      </c>
      <c r="AH288" s="111">
        <v>95683</v>
      </c>
      <c r="AI288" s="111">
        <v>91225</v>
      </c>
      <c r="AJ288" s="111">
        <v>136193</v>
      </c>
      <c r="AK288" s="111">
        <v>562530</v>
      </c>
      <c r="AL288" s="111">
        <v>206732</v>
      </c>
      <c r="AM288" s="111">
        <v>372478</v>
      </c>
      <c r="AN288" s="111">
        <v>2816</v>
      </c>
      <c r="AO288" s="111">
        <v>28943</v>
      </c>
      <c r="AP288" s="111">
        <v>14150</v>
      </c>
      <c r="AQ288" s="111">
        <v>5704</v>
      </c>
      <c r="AR288" s="111">
        <v>148</v>
      </c>
      <c r="AS288" s="111">
        <v>5925</v>
      </c>
      <c r="AT288" s="111">
        <v>0</v>
      </c>
      <c r="AU288" s="111">
        <v>0</v>
      </c>
      <c r="AV288" s="111">
        <v>0</v>
      </c>
      <c r="AW288" s="111">
        <v>30610</v>
      </c>
      <c r="AX288" s="111">
        <v>0</v>
      </c>
      <c r="AY288" s="111">
        <v>394</v>
      </c>
      <c r="AZ288" s="111">
        <v>781</v>
      </c>
      <c r="BA288" s="111">
        <v>212</v>
      </c>
      <c r="BB288" s="111">
        <v>151</v>
      </c>
      <c r="BC288" s="111">
        <v>565</v>
      </c>
      <c r="BD288" s="111">
        <v>316505</v>
      </c>
      <c r="BE288" s="111">
        <v>531600</v>
      </c>
      <c r="BF288" s="111">
        <v>468527</v>
      </c>
      <c r="BG288" s="111">
        <v>616162</v>
      </c>
      <c r="BH288" s="111">
        <v>142755</v>
      </c>
      <c r="BI288" s="111">
        <v>218196</v>
      </c>
      <c r="BJ288" s="111">
        <v>33627</v>
      </c>
      <c r="BK288" s="111">
        <v>27472</v>
      </c>
      <c r="BL288" s="111">
        <v>32164</v>
      </c>
      <c r="BM288" s="111">
        <v>6446</v>
      </c>
      <c r="BN288" s="111">
        <v>58076</v>
      </c>
      <c r="BO288" s="111">
        <v>99974</v>
      </c>
      <c r="BP288" s="111">
        <v>279024</v>
      </c>
      <c r="BQ288" s="111">
        <v>133749</v>
      </c>
      <c r="BR288" s="111">
        <v>272052</v>
      </c>
      <c r="BS288" s="111">
        <v>154477</v>
      </c>
      <c r="BT288" s="111">
        <v>69221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280</v>
      </c>
      <c r="CB288" s="111">
        <v>340</v>
      </c>
      <c r="CC288" s="111">
        <v>0</v>
      </c>
      <c r="CD288" s="111">
        <v>2260</v>
      </c>
      <c r="CE288" s="111">
        <v>13516</v>
      </c>
      <c r="CF288" s="111">
        <v>0</v>
      </c>
      <c r="CG288" s="111">
        <v>2619</v>
      </c>
      <c r="CH288" s="111">
        <v>970</v>
      </c>
      <c r="CI288" s="111">
        <v>442</v>
      </c>
      <c r="CJ288" s="111">
        <v>35</v>
      </c>
      <c r="CK288" s="111">
        <v>3939</v>
      </c>
      <c r="CL288" s="111">
        <v>31652</v>
      </c>
      <c r="CN288" s="111">
        <f t="shared" si="103"/>
        <v>14514610</v>
      </c>
      <c r="CO288" s="111" t="s">
        <v>243</v>
      </c>
      <c r="CQ288" s="113"/>
      <c r="CR288" s="114"/>
      <c r="CT288" s="115">
        <f>+ROC_BolxEst2[[#This Row],[Plaza Constitución]]+ROC_BolxEst2[[#This Row],[Dario y Maxi (Avellaneda)]]</f>
        <v>4443641</v>
      </c>
      <c r="CU2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3168823</v>
      </c>
      <c r="CV2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1830826</v>
      </c>
      <c r="CW288" s="115">
        <f>+ROC_BolxEst2[[#This Row],[Adrogué]]+ROC_BolxEst2[[#This Row],[Burzaco]]+ROC_BolxEst2[[#This Row],[Longchamps]]+ROC_BolxEst2[[#This Row],[Glew]]+ROC_BolxEst2[[#This Row],[Guernica]]+ROC_BolxEst2[[#This Row],[Alejandro Korn]]</f>
        <v>2293745</v>
      </c>
      <c r="CX288" s="115">
        <f>+ROC_BolxEst2[[#This Row],[Turdera]]+ROC_BolxEst2[[#This Row],[Llavallol]]+ROC_BolxEst2[[#This Row],[Luis Guillón]]+ROC_BolxEst2[[#This Row],[Monte Grande]]+ROC_BolxEst2[[#This Row],[El Jagüel]]+ROC_BolxEst2[[#This Row],[Ezeiza]]</f>
        <v>1464841</v>
      </c>
      <c r="CY2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1066573</v>
      </c>
      <c r="CZ288" s="115">
        <f>+ROC_BolxEst2[[#This Row],[Villa España]]+ROC_BolxEst2[[#This Row],[Ranelagh]]+ROC_BolxEst2[[#This Row],[Sourigues]]</f>
        <v>93263</v>
      </c>
      <c r="DA2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88296</v>
      </c>
      <c r="DB288" s="115">
        <f>+ROC_BolxEst2[[#This Row],[Santa Sofía]]+ROC_BolxEst2[[#This Row],[Gutiérrez]]</f>
        <v>19962</v>
      </c>
      <c r="DC2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2880</v>
      </c>
      <c r="DD288" s="115">
        <f>+ROC_BolxEst2[[#This Row],[Domselaar]]+ROC_BolxEst2[[#This Row],[Cnel. Brandsen]]+ROC_BolxEst2[[#This Row],[Jeppener]]+ROC_BolxEst2[[#This Row],[Altamirano]]+ROC_BolxEst2[[#This Row],[Gándara]]+ROC_BolxEst2[[#This Row],[Chascomús]]</f>
        <v>8005</v>
      </c>
      <c r="DE288" s="115">
        <f>+ROC_BolxEst2[[#This Row],[La Noria]]+ROC_BolxEst2[[#This Row],[Abbott]]+ROC_BolxEst2[[#This Row],[Monte]]</f>
        <v>1175</v>
      </c>
      <c r="DF288" s="115">
        <f>+ROC_BolxEst2[[#This Row],[Uribelarrea]]+ROC_BolxEst2[[#This Row],[Empalme Lobos]]+ROC_BolxEst2[[#This Row],[Lobos]]</f>
        <v>928</v>
      </c>
      <c r="DG288" s="116">
        <f t="shared" si="104"/>
        <v>14482958</v>
      </c>
      <c r="DH288" s="111">
        <f>+DG288+ROC_BolxEst2[[#This Row],[AJUSTE MESES ANTERIORES]]-ROC_BolxEst2[[#This Row],[TOTAL]]</f>
        <v>0</v>
      </c>
      <c r="DI288" s="117">
        <f t="shared" si="109"/>
        <v>6655985</v>
      </c>
      <c r="DJ288" s="118">
        <f t="shared" si="110"/>
        <v>0.27506462229106587</v>
      </c>
      <c r="DK288" s="118">
        <f t="shared" si="111"/>
        <v>0.3446139076335058</v>
      </c>
      <c r="DL288" s="118">
        <f t="shared" si="112"/>
        <v>0.22007877121117311</v>
      </c>
      <c r="DM288" s="118">
        <f t="shared" si="113"/>
        <v>0.16024269886425524</v>
      </c>
      <c r="DN288" s="119"/>
      <c r="DO288" s="120">
        <f t="shared" si="114"/>
        <v>4825159</v>
      </c>
      <c r="DP288" s="121">
        <f t="shared" si="115"/>
        <v>0.47537189966175208</v>
      </c>
      <c r="DQ288" s="121">
        <f t="shared" si="116"/>
        <v>0.30358398552254962</v>
      </c>
      <c r="DR288" s="121">
        <f t="shared" si="117"/>
        <v>0.2210441148156983</v>
      </c>
      <c r="DS288" s="119"/>
      <c r="DT288" s="122">
        <f t="shared" si="118"/>
        <v>3053114.4332620939</v>
      </c>
      <c r="DU288" s="122">
        <f t="shared" si="119"/>
        <v>5331454.8983323118</v>
      </c>
      <c r="DX288" s="122">
        <f t="shared" si="120"/>
        <v>3404795.9667391106</v>
      </c>
      <c r="DY288" s="122">
        <f t="shared" si="121"/>
        <v>2479083.7016664837</v>
      </c>
      <c r="DZ288" s="122">
        <f t="shared" si="122"/>
        <v>93263</v>
      </c>
      <c r="EA288" s="122">
        <f t="shared" si="105"/>
        <v>88296</v>
      </c>
      <c r="EB288" s="122">
        <f t="shared" si="106"/>
        <v>1175</v>
      </c>
      <c r="EC288" s="122">
        <f t="shared" si="107"/>
        <v>928</v>
      </c>
      <c r="ED288" s="122">
        <f t="shared" si="123"/>
        <v>19962</v>
      </c>
      <c r="EE288" s="122">
        <f t="shared" si="124"/>
        <v>2880</v>
      </c>
      <c r="EF288" s="122">
        <f t="shared" si="125"/>
        <v>8005</v>
      </c>
      <c r="EG288" s="122">
        <f t="shared" si="126"/>
        <v>14482958</v>
      </c>
      <c r="EH288" s="122">
        <f t="shared" si="127"/>
        <v>0</v>
      </c>
      <c r="EL288" s="111">
        <f>+EG288+ROC_BolxEst2[[#This Row],[AJUSTE MESES ANTERIORES]]</f>
        <v>14514610</v>
      </c>
      <c r="EM288" s="111">
        <f>+EL288-ROC_BolxEst2[[#This Row],[TOTAL]]</f>
        <v>0</v>
      </c>
      <c r="EQ288" s="126">
        <f t="shared" si="108"/>
        <v>11659664</v>
      </c>
      <c r="ER288" s="127">
        <f>+EQ288/ROC_BolxEst2[[#This Row],[TOTAL]]</f>
        <v>0.8033053592208127</v>
      </c>
      <c r="ES288" s="126">
        <f>+ROC_BolxEst2[[#This Row],[TOTAL]]-EQ288</f>
        <v>2854946</v>
      </c>
      <c r="ET288" s="127">
        <f>+ES288/ROC_BolxEst2[[#This Row],[TOTAL]]</f>
        <v>0.1966946407791873</v>
      </c>
    </row>
    <row r="289" spans="1:150">
      <c r="A289" s="110">
        <v>2018</v>
      </c>
      <c r="B289" s="110" t="s">
        <v>11</v>
      </c>
      <c r="C289" s="110" t="s">
        <v>102</v>
      </c>
      <c r="D289" s="111">
        <v>3941539</v>
      </c>
      <c r="F289" s="110">
        <v>2018</v>
      </c>
      <c r="G289" s="110" t="s">
        <v>11</v>
      </c>
      <c r="H289" s="111">
        <v>3941539</v>
      </c>
      <c r="I289" s="111">
        <v>78382</v>
      </c>
      <c r="J289" s="111">
        <v>218112</v>
      </c>
      <c r="K289" s="111">
        <v>44069</v>
      </c>
      <c r="L289" s="111">
        <v>45970</v>
      </c>
      <c r="M289" s="111">
        <v>71114</v>
      </c>
      <c r="N289" s="111">
        <v>48416</v>
      </c>
      <c r="O289" s="111">
        <v>120116</v>
      </c>
      <c r="P289" s="111">
        <v>411185</v>
      </c>
      <c r="Q289" s="111">
        <v>178289</v>
      </c>
      <c r="R289" s="111">
        <v>225049</v>
      </c>
      <c r="S289" s="111">
        <v>42476</v>
      </c>
      <c r="T289" s="111">
        <v>57883</v>
      </c>
      <c r="U289" s="111">
        <v>2079</v>
      </c>
      <c r="V289" s="111">
        <v>20378</v>
      </c>
      <c r="W289" s="111">
        <v>40392</v>
      </c>
      <c r="X289" s="111">
        <v>18982</v>
      </c>
      <c r="Y289" s="111">
        <v>8432</v>
      </c>
      <c r="Z289" s="111">
        <v>16313</v>
      </c>
      <c r="AA289" s="111">
        <v>250031</v>
      </c>
      <c r="AB289" s="111">
        <v>141852</v>
      </c>
      <c r="AC289" s="111">
        <v>813422</v>
      </c>
      <c r="AD289" s="111">
        <v>115930</v>
      </c>
      <c r="AE289" s="111">
        <v>501245</v>
      </c>
      <c r="AF289" s="111">
        <v>1004724</v>
      </c>
      <c r="AG289" s="111">
        <v>249043</v>
      </c>
      <c r="AH289" s="111">
        <v>91259</v>
      </c>
      <c r="AI289" s="111">
        <v>83457</v>
      </c>
      <c r="AJ289" s="111">
        <v>120704</v>
      </c>
      <c r="AK289" s="111">
        <v>514311</v>
      </c>
      <c r="AL289" s="111">
        <v>177787</v>
      </c>
      <c r="AM289" s="111">
        <v>435846</v>
      </c>
      <c r="AN289" s="111">
        <v>2203</v>
      </c>
      <c r="AO289" s="111">
        <v>22278</v>
      </c>
      <c r="AP289" s="111">
        <v>12464</v>
      </c>
      <c r="AQ289" s="111">
        <v>9410</v>
      </c>
      <c r="AR289" s="111">
        <v>66</v>
      </c>
      <c r="AS289" s="111">
        <v>4915</v>
      </c>
      <c r="AT289" s="111">
        <v>0</v>
      </c>
      <c r="AU289" s="111">
        <v>0</v>
      </c>
      <c r="AV289" s="111">
        <v>0</v>
      </c>
      <c r="AW289" s="111">
        <v>28946</v>
      </c>
      <c r="AX289" s="111">
        <v>0</v>
      </c>
      <c r="AY289" s="111">
        <v>337</v>
      </c>
      <c r="AZ289" s="111">
        <v>499</v>
      </c>
      <c r="BA289" s="111">
        <v>164</v>
      </c>
      <c r="BB289" s="111">
        <v>144</v>
      </c>
      <c r="BC289" s="111">
        <v>578</v>
      </c>
      <c r="BD289" s="111">
        <v>290684</v>
      </c>
      <c r="BE289" s="111">
        <v>462773</v>
      </c>
      <c r="BF289" s="111">
        <v>397375</v>
      </c>
      <c r="BG289" s="111">
        <v>556635</v>
      </c>
      <c r="BH289" s="111">
        <v>132771</v>
      </c>
      <c r="BI289" s="111">
        <v>203050</v>
      </c>
      <c r="BJ289" s="111">
        <v>30264</v>
      </c>
      <c r="BK289" s="111">
        <v>22917</v>
      </c>
      <c r="BL289" s="111">
        <v>27724</v>
      </c>
      <c r="BM289" s="111">
        <v>5511</v>
      </c>
      <c r="BN289" s="111">
        <v>63874</v>
      </c>
      <c r="BO289" s="111">
        <v>96163</v>
      </c>
      <c r="BP289" s="111">
        <v>309240</v>
      </c>
      <c r="BQ289" s="111">
        <v>134803</v>
      </c>
      <c r="BR289" s="111">
        <v>222162</v>
      </c>
      <c r="BS289" s="111">
        <v>144884</v>
      </c>
      <c r="BT289" s="111">
        <v>63937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268</v>
      </c>
      <c r="CB289" s="111">
        <v>277</v>
      </c>
      <c r="CC289" s="111">
        <v>0</v>
      </c>
      <c r="CD289" s="111">
        <v>2237</v>
      </c>
      <c r="CE289" s="111">
        <v>11380</v>
      </c>
      <c r="CF289" s="111">
        <v>0</v>
      </c>
      <c r="CG289" s="111">
        <v>2398</v>
      </c>
      <c r="CH289" s="111">
        <v>875</v>
      </c>
      <c r="CI289" s="111">
        <v>453</v>
      </c>
      <c r="CJ289" s="111">
        <v>38</v>
      </c>
      <c r="CK289" s="111">
        <v>3462</v>
      </c>
      <c r="CL289" s="111">
        <v>115563</v>
      </c>
      <c r="CN289" s="111">
        <f t="shared" si="103"/>
        <v>13472509</v>
      </c>
      <c r="CO289" s="111"/>
      <c r="CQ289" s="128"/>
      <c r="CR289" s="129"/>
      <c r="CT289" s="115">
        <f>+ROC_BolxEst2[[#This Row],[Plaza Constitución]]+ROC_BolxEst2[[#This Row],[Dario y Maxi (Avellaneda)]]</f>
        <v>4159651</v>
      </c>
      <c r="CU2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2904598</v>
      </c>
      <c r="CV2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1601174</v>
      </c>
      <c r="CW289" s="115">
        <f>+ROC_BolxEst2[[#This Row],[Adrogué]]+ROC_BolxEst2[[#This Row],[Burzaco]]+ROC_BolxEst2[[#This Row],[Longchamps]]+ROC_BolxEst2[[#This Row],[Glew]]+ROC_BolxEst2[[#This Row],[Guernica]]+ROC_BolxEst2[[#This Row],[Alejandro Korn]]</f>
        <v>2043288</v>
      </c>
      <c r="CX289" s="115">
        <f>+ROC_BolxEst2[[#This Row],[Turdera]]+ROC_BolxEst2[[#This Row],[Llavallol]]+ROC_BolxEst2[[#This Row],[Luis Guillón]]+ROC_BolxEst2[[#This Row],[Monte Grande]]+ROC_BolxEst2[[#This Row],[El Jagüel]]+ROC_BolxEst2[[#This Row],[Ezeiza]]</f>
        <v>1423364</v>
      </c>
      <c r="CY2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1035063</v>
      </c>
      <c r="CZ289" s="115">
        <f>+ROC_BolxEst2[[#This Row],[Villa España]]+ROC_BolxEst2[[#This Row],[Ranelagh]]+ROC_BolxEst2[[#This Row],[Sourigues]]</f>
        <v>80905</v>
      </c>
      <c r="DA2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80282</v>
      </c>
      <c r="DB289" s="115">
        <f>+ROC_BolxEst2[[#This Row],[Santa Sofía]]+ROC_BolxEst2[[#This Row],[Gutiérrez]]</f>
        <v>16891</v>
      </c>
      <c r="DC2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2782</v>
      </c>
      <c r="DD289" s="115">
        <f>+ROC_BolxEst2[[#This Row],[Domselaar]]+ROC_BolxEst2[[#This Row],[Cnel. Brandsen]]+ROC_BolxEst2[[#This Row],[Jeppener]]+ROC_BolxEst2[[#This Row],[Altamirano]]+ROC_BolxEst2[[#This Row],[Gándara]]+ROC_BolxEst2[[#This Row],[Chascomús]]</f>
        <v>7226</v>
      </c>
      <c r="DE289" s="115">
        <f>+ROC_BolxEst2[[#This Row],[La Noria]]+ROC_BolxEst2[[#This Row],[Abbott]]+ROC_BolxEst2[[#This Row],[Monte]]</f>
        <v>836</v>
      </c>
      <c r="DF289" s="115">
        <f>+ROC_BolxEst2[[#This Row],[Uribelarrea]]+ROC_BolxEst2[[#This Row],[Empalme Lobos]]+ROC_BolxEst2[[#This Row],[Lobos]]</f>
        <v>886</v>
      </c>
      <c r="DG289" s="116">
        <f t="shared" si="104"/>
        <v>13356946</v>
      </c>
      <c r="DH289" s="111">
        <f>+DG289+ROC_BolxEst2[[#This Row],[AJUSTE MESES ANTERIORES]]-ROC_BolxEst2[[#This Row],[TOTAL]]</f>
        <v>0</v>
      </c>
      <c r="DI289" s="117">
        <f t="shared" si="109"/>
        <v>6102889</v>
      </c>
      <c r="DJ289" s="118">
        <f t="shared" si="110"/>
        <v>0.26236328401188358</v>
      </c>
      <c r="DK289" s="118">
        <f t="shared" si="111"/>
        <v>0.33480667926288682</v>
      </c>
      <c r="DL289" s="118">
        <f t="shared" si="112"/>
        <v>0.23322790239180166</v>
      </c>
      <c r="DM289" s="118">
        <f t="shared" si="113"/>
        <v>0.169602134333428</v>
      </c>
      <c r="DN289" s="119"/>
      <c r="DO289" s="120">
        <f t="shared" si="114"/>
        <v>4501715</v>
      </c>
      <c r="DP289" s="121">
        <f t="shared" si="115"/>
        <v>0.45389101709015339</v>
      </c>
      <c r="DQ289" s="121">
        <f t="shared" si="116"/>
        <v>0.31618261040514561</v>
      </c>
      <c r="DR289" s="121">
        <f t="shared" si="117"/>
        <v>0.22992637250470099</v>
      </c>
      <c r="DS289" s="119"/>
      <c r="DT289" s="122">
        <f t="shared" si="118"/>
        <v>2692513.6967033157</v>
      </c>
      <c r="DU289" s="122">
        <f t="shared" si="119"/>
        <v>4754337.8786605718</v>
      </c>
      <c r="DX289" s="122">
        <f t="shared" si="120"/>
        <v>3311894.0552295255</v>
      </c>
      <c r="DY289" s="122">
        <f t="shared" si="121"/>
        <v>2408392.3694065874</v>
      </c>
      <c r="DZ289" s="122">
        <f t="shared" si="122"/>
        <v>80905</v>
      </c>
      <c r="EA289" s="122">
        <f t="shared" si="105"/>
        <v>80282</v>
      </c>
      <c r="EB289" s="122">
        <f t="shared" si="106"/>
        <v>836</v>
      </c>
      <c r="EC289" s="122">
        <f t="shared" si="107"/>
        <v>886</v>
      </c>
      <c r="ED289" s="122">
        <f t="shared" si="123"/>
        <v>16891</v>
      </c>
      <c r="EE289" s="122">
        <f t="shared" si="124"/>
        <v>2782</v>
      </c>
      <c r="EF289" s="122">
        <f t="shared" si="125"/>
        <v>7226</v>
      </c>
      <c r="EG289" s="122">
        <f t="shared" si="126"/>
        <v>13356946</v>
      </c>
      <c r="EH289" s="122">
        <f t="shared" si="127"/>
        <v>0</v>
      </c>
      <c r="EL289" s="111">
        <f>+EG289+ROC_BolxEst2[[#This Row],[AJUSTE MESES ANTERIORES]]</f>
        <v>13472509</v>
      </c>
      <c r="EM289" s="111">
        <f>+EL289-ROC_BolxEst2[[#This Row],[TOTAL]]</f>
        <v>0</v>
      </c>
      <c r="EQ289" s="126">
        <f t="shared" si="108"/>
        <v>10803376</v>
      </c>
      <c r="ER289" s="127">
        <f>+EQ289/ROC_BolxEst2[[#This Row],[TOTAL]]</f>
        <v>0.80188300486568609</v>
      </c>
      <c r="ES289" s="126">
        <f>+ROC_BolxEst2[[#This Row],[TOTAL]]-EQ289</f>
        <v>2669133</v>
      </c>
      <c r="ET289" s="127">
        <f>+ES289/ROC_BolxEst2[[#This Row],[TOTAL]]</f>
        <v>0.19811699513431388</v>
      </c>
    </row>
    <row r="290" spans="1:150">
      <c r="A290" s="110">
        <v>2019</v>
      </c>
      <c r="B290" s="110" t="s">
        <v>12</v>
      </c>
      <c r="C290" s="110" t="s">
        <v>102</v>
      </c>
      <c r="D290" s="111">
        <v>3955852</v>
      </c>
      <c r="F290" s="110">
        <v>2019</v>
      </c>
      <c r="G290" s="110" t="s">
        <v>12</v>
      </c>
      <c r="H290" s="111">
        <v>3955852</v>
      </c>
      <c r="I290" s="111">
        <v>80984</v>
      </c>
      <c r="J290" s="111">
        <v>209357</v>
      </c>
      <c r="K290" s="111">
        <v>44905</v>
      </c>
      <c r="L290" s="111">
        <v>42652</v>
      </c>
      <c r="M290" s="111">
        <v>73384</v>
      </c>
      <c r="N290" s="111">
        <v>51340</v>
      </c>
      <c r="O290" s="111">
        <v>110994</v>
      </c>
      <c r="P290" s="111">
        <v>411504</v>
      </c>
      <c r="Q290" s="111">
        <v>186240</v>
      </c>
      <c r="R290" s="111">
        <v>212613</v>
      </c>
      <c r="S290" s="111">
        <v>43586</v>
      </c>
      <c r="T290" s="111">
        <v>59287</v>
      </c>
      <c r="U290" s="111">
        <v>1477</v>
      </c>
      <c r="V290" s="111">
        <v>27651</v>
      </c>
      <c r="W290" s="111">
        <v>37791</v>
      </c>
      <c r="X290" s="111">
        <v>24389</v>
      </c>
      <c r="Y290" s="111">
        <v>7756</v>
      </c>
      <c r="Z290" s="111">
        <v>16493</v>
      </c>
      <c r="AA290" s="111">
        <v>228766</v>
      </c>
      <c r="AB290" s="111">
        <v>135076</v>
      </c>
      <c r="AC290" s="111">
        <v>767482</v>
      </c>
      <c r="AD290" s="111">
        <v>109506</v>
      </c>
      <c r="AE290" s="111">
        <v>467747</v>
      </c>
      <c r="AF290" s="111">
        <v>965404</v>
      </c>
      <c r="AG290" s="111">
        <v>230022</v>
      </c>
      <c r="AH290" s="111">
        <v>86332</v>
      </c>
      <c r="AI290" s="111">
        <v>79427</v>
      </c>
      <c r="AJ290" s="111">
        <v>115677</v>
      </c>
      <c r="AK290" s="111">
        <v>490799</v>
      </c>
      <c r="AL290" s="111">
        <v>175677</v>
      </c>
      <c r="AM290" s="111">
        <v>445838</v>
      </c>
      <c r="AN290" s="111">
        <v>1815</v>
      </c>
      <c r="AO290" s="111">
        <v>22709</v>
      </c>
      <c r="AP290" s="111">
        <v>13571</v>
      </c>
      <c r="AQ290" s="111">
        <v>10674</v>
      </c>
      <c r="AR290" s="111">
        <v>823</v>
      </c>
      <c r="AS290" s="111">
        <v>5190</v>
      </c>
      <c r="AT290" s="111">
        <v>40</v>
      </c>
      <c r="AU290" s="111">
        <v>0</v>
      </c>
      <c r="AV290" s="111">
        <v>0</v>
      </c>
      <c r="AW290" s="111">
        <v>28258</v>
      </c>
      <c r="AX290" s="111">
        <v>0</v>
      </c>
      <c r="AY290" s="111">
        <v>277</v>
      </c>
      <c r="AZ290" s="111">
        <v>1833</v>
      </c>
      <c r="BA290" s="111">
        <v>173</v>
      </c>
      <c r="BB290" s="111">
        <v>154</v>
      </c>
      <c r="BC290" s="111">
        <v>848</v>
      </c>
      <c r="BD290" s="111">
        <v>258380</v>
      </c>
      <c r="BE290" s="111">
        <v>435834</v>
      </c>
      <c r="BF290" s="111">
        <v>382589</v>
      </c>
      <c r="BG290" s="111">
        <v>518046</v>
      </c>
      <c r="BH290" s="111">
        <v>152090</v>
      </c>
      <c r="BI290" s="111">
        <v>214464</v>
      </c>
      <c r="BJ290" s="111">
        <v>31171</v>
      </c>
      <c r="BK290" s="111">
        <v>21621</v>
      </c>
      <c r="BL290" s="111">
        <v>29071</v>
      </c>
      <c r="BM290" s="111">
        <v>5646</v>
      </c>
      <c r="BN290" s="111">
        <v>64509</v>
      </c>
      <c r="BO290" s="111">
        <v>102837</v>
      </c>
      <c r="BP290" s="111">
        <v>294578</v>
      </c>
      <c r="BQ290" s="111">
        <v>144519</v>
      </c>
      <c r="BR290" s="111">
        <v>235423</v>
      </c>
      <c r="BS290" s="111">
        <v>144457</v>
      </c>
      <c r="BT290" s="111">
        <v>61030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193</v>
      </c>
      <c r="CB290" s="111">
        <v>275</v>
      </c>
      <c r="CC290" s="111">
        <v>0</v>
      </c>
      <c r="CD290" s="111">
        <v>2042</v>
      </c>
      <c r="CE290" s="111">
        <v>11309</v>
      </c>
      <c r="CF290" s="111">
        <v>0</v>
      </c>
      <c r="CG290" s="111">
        <v>2976</v>
      </c>
      <c r="CH290" s="111">
        <v>1009</v>
      </c>
      <c r="CI290" s="111">
        <v>521</v>
      </c>
      <c r="CJ290" s="111">
        <v>0</v>
      </c>
      <c r="CK290" s="111">
        <v>10157</v>
      </c>
      <c r="CL290" s="111">
        <v>14788</v>
      </c>
      <c r="CN290" s="111">
        <f t="shared" si="103"/>
        <v>13121908</v>
      </c>
      <c r="CO290" s="111"/>
      <c r="CQ290" s="113"/>
      <c r="CR290" s="114"/>
      <c r="CT290" s="115">
        <f>+ROC_BolxEst2[[#This Row],[Plaza Constitución]]+ROC_BolxEst2[[#This Row],[Dario y Maxi (Avellaneda)]]</f>
        <v>4165209</v>
      </c>
      <c r="CU2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2756221</v>
      </c>
      <c r="CV2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1580828</v>
      </c>
      <c r="CW290" s="115">
        <f>+ROC_BolxEst2[[#This Row],[Adrogué]]+ROC_BolxEst2[[#This Row],[Burzaco]]+ROC_BolxEst2[[#This Row],[Longchamps]]+ROC_BolxEst2[[#This Row],[Glew]]+ROC_BolxEst2[[#This Row],[Guernica]]+ROC_BolxEst2[[#This Row],[Alejandro Korn]]</f>
        <v>1961403</v>
      </c>
      <c r="CX290" s="115">
        <f>+ROC_BolxEst2[[#This Row],[Turdera]]+ROC_BolxEst2[[#This Row],[Llavallol]]+ROC_BolxEst2[[#This Row],[Luis Guillón]]+ROC_BolxEst2[[#This Row],[Monte Grande]]+ROC_BolxEst2[[#This Row],[El Jagüel]]+ROC_BolxEst2[[#This Row],[Ezeiza]]</f>
        <v>1393750</v>
      </c>
      <c r="CY2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1047353</v>
      </c>
      <c r="CZ290" s="115">
        <f>+ROC_BolxEst2[[#This Row],[Villa España]]+ROC_BolxEst2[[#This Row],[Ranelagh]]+ROC_BolxEst2[[#This Row],[Sourigues]]</f>
        <v>81863</v>
      </c>
      <c r="DA2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83080</v>
      </c>
      <c r="DB290" s="115">
        <f>+ROC_BolxEst2[[#This Row],[Santa Sofía]]+ROC_BolxEst2[[#This Row],[Gutiérrez]]</f>
        <v>16955</v>
      </c>
      <c r="DC2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2510</v>
      </c>
      <c r="DD290" s="115">
        <f>+ROC_BolxEst2[[#This Row],[Domselaar]]+ROC_BolxEst2[[#This Row],[Cnel. Brandsen]]+ROC_BolxEst2[[#This Row],[Jeppener]]+ROC_BolxEst2[[#This Row],[Altamirano]]+ROC_BolxEst2[[#This Row],[Gándara]]+ROC_BolxEst2[[#This Row],[Chascomús]]</f>
        <v>14663</v>
      </c>
      <c r="DE290" s="115">
        <f>+ROC_BolxEst2[[#This Row],[La Noria]]+ROC_BolxEst2[[#This Row],[Abbott]]+ROC_BolxEst2[[#This Row],[Monte]]</f>
        <v>2110</v>
      </c>
      <c r="DF290" s="115">
        <f>+ROC_BolxEst2[[#This Row],[Uribelarrea]]+ROC_BolxEst2[[#This Row],[Empalme Lobos]]+ROC_BolxEst2[[#This Row],[Lobos]]</f>
        <v>1175</v>
      </c>
      <c r="DG290" s="116">
        <f t="shared" si="104"/>
        <v>13107120</v>
      </c>
      <c r="DH290" s="111">
        <f>+DG290+ROC_BolxEst2[[#This Row],[AJUSTE MESES ANTERIORES]]-ROC_BolxEst2[[#This Row],[TOTAL]]</f>
        <v>0</v>
      </c>
      <c r="DI290" s="117">
        <f t="shared" si="109"/>
        <v>5983334</v>
      </c>
      <c r="DJ290" s="118">
        <f t="shared" si="110"/>
        <v>0.26420520733089614</v>
      </c>
      <c r="DK290" s="118">
        <f t="shared" si="111"/>
        <v>0.32781104982606685</v>
      </c>
      <c r="DL290" s="118">
        <f t="shared" si="112"/>
        <v>0.23293869270878076</v>
      </c>
      <c r="DM290" s="118">
        <f t="shared" si="113"/>
        <v>0.17504505013425625</v>
      </c>
      <c r="DN290" s="119"/>
      <c r="DO290" s="120">
        <f t="shared" si="114"/>
        <v>4402506</v>
      </c>
      <c r="DP290" s="121">
        <f t="shared" si="115"/>
        <v>0.4455196653905753</v>
      </c>
      <c r="DQ290" s="121">
        <f t="shared" si="116"/>
        <v>0.31658105633473299</v>
      </c>
      <c r="DR290" s="121">
        <f t="shared" si="117"/>
        <v>0.23789927827469173</v>
      </c>
      <c r="DS290" s="119"/>
      <c r="DT290" s="122">
        <f t="shared" si="118"/>
        <v>2681297.9074215144</v>
      </c>
      <c r="DU290" s="122">
        <f t="shared" si="119"/>
        <v>4554755.1926974589</v>
      </c>
      <c r="DX290" s="122">
        <f t="shared" si="120"/>
        <v>3236555.6949908221</v>
      </c>
      <c r="DY290" s="122">
        <f t="shared" si="121"/>
        <v>2432155.2048902046</v>
      </c>
      <c r="DZ290" s="122">
        <f t="shared" si="122"/>
        <v>81863</v>
      </c>
      <c r="EA290" s="122">
        <f t="shared" si="105"/>
        <v>83080</v>
      </c>
      <c r="EB290" s="122">
        <f t="shared" si="106"/>
        <v>2110</v>
      </c>
      <c r="EC290" s="122">
        <f t="shared" si="107"/>
        <v>1175</v>
      </c>
      <c r="ED290" s="122">
        <f t="shared" si="123"/>
        <v>16955</v>
      </c>
      <c r="EE290" s="122">
        <f t="shared" si="124"/>
        <v>2510</v>
      </c>
      <c r="EF290" s="122">
        <f t="shared" si="125"/>
        <v>14663</v>
      </c>
      <c r="EG290" s="122">
        <f t="shared" si="126"/>
        <v>13107120</v>
      </c>
      <c r="EH290" s="122">
        <f t="shared" si="127"/>
        <v>0</v>
      </c>
      <c r="EL290" s="111">
        <f>+EG290+ROC_BolxEst2[[#This Row],[AJUSTE MESES ANTERIORES]]</f>
        <v>13121908</v>
      </c>
      <c r="EM290" s="111">
        <f>+EL290-ROC_BolxEst2[[#This Row],[TOTAL]]</f>
        <v>0</v>
      </c>
      <c r="EQ290" s="126">
        <f t="shared" si="108"/>
        <v>10515341</v>
      </c>
      <c r="ER290" s="127">
        <f>+EQ290/ROC_BolxEst2[[#This Row],[TOTAL]]</f>
        <v>0.80135762268718846</v>
      </c>
      <c r="ES290" s="126">
        <f>+ROC_BolxEst2[[#This Row],[TOTAL]]-EQ290</f>
        <v>2606567</v>
      </c>
      <c r="ET290" s="127">
        <f>+ES290/ROC_BolxEst2[[#This Row],[TOTAL]]</f>
        <v>0.19864237731281151</v>
      </c>
    </row>
    <row r="291" spans="1:150">
      <c r="A291" s="110">
        <v>2019</v>
      </c>
      <c r="B291" s="110" t="s">
        <v>13</v>
      </c>
      <c r="C291" s="110" t="s">
        <v>102</v>
      </c>
      <c r="D291" s="111">
        <v>3843104</v>
      </c>
      <c r="F291" s="110">
        <v>2019</v>
      </c>
      <c r="G291" s="110" t="s">
        <v>13</v>
      </c>
      <c r="H291" s="111">
        <v>3843104</v>
      </c>
      <c r="I291" s="111">
        <v>78642</v>
      </c>
      <c r="J291" s="111">
        <v>214317</v>
      </c>
      <c r="K291" s="111">
        <v>46021</v>
      </c>
      <c r="L291" s="111">
        <v>45274</v>
      </c>
      <c r="M291" s="111">
        <v>75816</v>
      </c>
      <c r="N291" s="111">
        <v>52125</v>
      </c>
      <c r="O291" s="111">
        <v>130270</v>
      </c>
      <c r="P291" s="111">
        <v>414757</v>
      </c>
      <c r="Q291" s="111">
        <v>170228</v>
      </c>
      <c r="R291" s="111">
        <v>231473</v>
      </c>
      <c r="S291" s="111">
        <v>44548</v>
      </c>
      <c r="T291" s="111">
        <v>65790</v>
      </c>
      <c r="U291" s="111">
        <v>1552</v>
      </c>
      <c r="V291" s="111">
        <v>40977</v>
      </c>
      <c r="W291" s="111">
        <v>40838</v>
      </c>
      <c r="X291" s="111">
        <v>29912</v>
      </c>
      <c r="Y291" s="111">
        <v>8591</v>
      </c>
      <c r="Z291" s="111">
        <v>15021</v>
      </c>
      <c r="AA291" s="111">
        <v>324022</v>
      </c>
      <c r="AB291" s="111">
        <v>124719</v>
      </c>
      <c r="AC291" s="111">
        <v>740068</v>
      </c>
      <c r="AD291" s="111">
        <v>121695</v>
      </c>
      <c r="AE291" s="111">
        <v>467953</v>
      </c>
      <c r="AF291" s="111">
        <v>949648</v>
      </c>
      <c r="AG291" s="111">
        <v>223362</v>
      </c>
      <c r="AH291" s="111">
        <v>87982</v>
      </c>
      <c r="AI291" s="111">
        <v>79269</v>
      </c>
      <c r="AJ291" s="111">
        <v>115539</v>
      </c>
      <c r="AK291" s="111">
        <v>491097</v>
      </c>
      <c r="AL291" s="111">
        <v>170091</v>
      </c>
      <c r="AM291" s="111">
        <v>441170</v>
      </c>
      <c r="AN291" s="111">
        <v>1782</v>
      </c>
      <c r="AO291" s="111">
        <v>23179</v>
      </c>
      <c r="AP291" s="111">
        <v>12595</v>
      </c>
      <c r="AQ291" s="111">
        <v>4541</v>
      </c>
      <c r="AR291" s="111">
        <v>4851</v>
      </c>
      <c r="AS291" s="111">
        <v>4843</v>
      </c>
      <c r="AT291" s="111">
        <v>475</v>
      </c>
      <c r="AU291" s="111">
        <v>725</v>
      </c>
      <c r="AV291" s="111">
        <v>0</v>
      </c>
      <c r="AW291" s="111">
        <v>30802</v>
      </c>
      <c r="AX291" s="111">
        <v>0</v>
      </c>
      <c r="AY291" s="111">
        <v>0</v>
      </c>
      <c r="AZ291" s="111">
        <v>1994</v>
      </c>
      <c r="BA291" s="111">
        <v>131</v>
      </c>
      <c r="BB291" s="111">
        <v>131</v>
      </c>
      <c r="BC291" s="111">
        <v>690</v>
      </c>
      <c r="BD291" s="111">
        <v>260600</v>
      </c>
      <c r="BE291" s="111">
        <v>428081</v>
      </c>
      <c r="BF291" s="111">
        <v>383413</v>
      </c>
      <c r="BG291" s="111">
        <v>517664</v>
      </c>
      <c r="BH291" s="111">
        <v>153284</v>
      </c>
      <c r="BI291" s="111">
        <v>211345</v>
      </c>
      <c r="BJ291" s="111">
        <v>27323</v>
      </c>
      <c r="BK291" s="111">
        <v>15304</v>
      </c>
      <c r="BL291" s="111">
        <v>26699</v>
      </c>
      <c r="BM291" s="111">
        <v>5789</v>
      </c>
      <c r="BN291" s="111">
        <v>56564</v>
      </c>
      <c r="BO291" s="111">
        <v>103839</v>
      </c>
      <c r="BP291" s="111">
        <v>298933</v>
      </c>
      <c r="BQ291" s="111">
        <v>134346</v>
      </c>
      <c r="BR291" s="111">
        <v>226838</v>
      </c>
      <c r="BS291" s="111">
        <v>139639</v>
      </c>
      <c r="BT291" s="111">
        <v>51846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236</v>
      </c>
      <c r="CB291" s="111">
        <v>217</v>
      </c>
      <c r="CC291" s="111">
        <v>0</v>
      </c>
      <c r="CD291" s="111">
        <v>1897</v>
      </c>
      <c r="CE291" s="111">
        <v>10287</v>
      </c>
      <c r="CF291" s="111">
        <v>0</v>
      </c>
      <c r="CG291" s="111">
        <v>2816</v>
      </c>
      <c r="CH291" s="111">
        <v>477</v>
      </c>
      <c r="CI291" s="111">
        <v>469</v>
      </c>
      <c r="CJ291" s="111">
        <v>0</v>
      </c>
      <c r="CK291" s="111">
        <v>9878</v>
      </c>
      <c r="CL291" s="111">
        <v>17342</v>
      </c>
      <c r="CN291" s="111">
        <f t="shared" si="103"/>
        <v>13057736</v>
      </c>
      <c r="CO291" s="111"/>
      <c r="CQ291" s="128"/>
      <c r="CR291" s="129"/>
      <c r="CT291" s="115">
        <f>+ROC_BolxEst2[[#This Row],[Plaza Constitución]]+ROC_BolxEst2[[#This Row],[Dario y Maxi (Avellaneda)]]</f>
        <v>4057421</v>
      </c>
      <c r="CU2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2706087</v>
      </c>
      <c r="CV2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1737215</v>
      </c>
      <c r="CW291" s="115">
        <f>+ROC_BolxEst2[[#This Row],[Adrogué]]+ROC_BolxEst2[[#This Row],[Burzaco]]+ROC_BolxEst2[[#This Row],[Longchamps]]+ROC_BolxEst2[[#This Row],[Glew]]+ROC_BolxEst2[[#This Row],[Guernica]]+ROC_BolxEst2[[#This Row],[Alejandro Korn]]</f>
        <v>1954387</v>
      </c>
      <c r="CX291" s="115">
        <f>+ROC_BolxEst2[[#This Row],[Turdera]]+ROC_BolxEst2[[#This Row],[Llavallol]]+ROC_BolxEst2[[#This Row],[Luis Guillón]]+ROC_BolxEst2[[#This Row],[Monte Grande]]+ROC_BolxEst2[[#This Row],[El Jagüel]]+ROC_BolxEst2[[#This Row],[Ezeiza]]</f>
        <v>1385148</v>
      </c>
      <c r="CY2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1012005</v>
      </c>
      <c r="CZ291" s="115">
        <f>+ROC_BolxEst2[[#This Row],[Villa España]]+ROC_BolxEst2[[#This Row],[Ranelagh]]+ROC_BolxEst2[[#This Row],[Sourigues]]</f>
        <v>69326</v>
      </c>
      <c r="DA2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83793</v>
      </c>
      <c r="DB291" s="115">
        <f>+ROC_BolxEst2[[#This Row],[Santa Sofía]]+ROC_BolxEst2[[#This Row],[Gutiérrez]]</f>
        <v>16076</v>
      </c>
      <c r="DC2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2350</v>
      </c>
      <c r="DD291" s="115">
        <f>+ROC_BolxEst2[[#This Row],[Domselaar]]+ROC_BolxEst2[[#This Row],[Cnel. Brandsen]]+ROC_BolxEst2[[#This Row],[Jeppener]]+ROC_BolxEst2[[#This Row],[Altamirano]]+ROC_BolxEst2[[#This Row],[Gándara]]+ROC_BolxEst2[[#This Row],[Chascomús]]</f>
        <v>13640</v>
      </c>
      <c r="DE291" s="115">
        <f>+ROC_BolxEst2[[#This Row],[La Noria]]+ROC_BolxEst2[[#This Row],[Abbott]]+ROC_BolxEst2[[#This Row],[Monte]]</f>
        <v>1994</v>
      </c>
      <c r="DF291" s="115">
        <f>+ROC_BolxEst2[[#This Row],[Uribelarrea]]+ROC_BolxEst2[[#This Row],[Empalme Lobos]]+ROC_BolxEst2[[#This Row],[Lobos]]</f>
        <v>952</v>
      </c>
      <c r="DG291" s="116">
        <f t="shared" si="104"/>
        <v>13040394</v>
      </c>
      <c r="DH291" s="111">
        <f>+DG291+ROC_BolxEst2[[#This Row],[AJUSTE MESES ANTERIORES]]-ROC_BolxEst2[[#This Row],[TOTAL]]</f>
        <v>0</v>
      </c>
      <c r="DI291" s="117">
        <f t="shared" si="109"/>
        <v>6088755</v>
      </c>
      <c r="DJ291" s="118">
        <f t="shared" si="110"/>
        <v>0.28531530665957161</v>
      </c>
      <c r="DK291" s="118">
        <f t="shared" si="111"/>
        <v>0.32098302526542782</v>
      </c>
      <c r="DL291" s="118">
        <f t="shared" si="112"/>
        <v>0.22749281257005743</v>
      </c>
      <c r="DM291" s="118">
        <f t="shared" si="113"/>
        <v>0.16620885550494313</v>
      </c>
      <c r="DN291" s="119"/>
      <c r="DO291" s="120">
        <f t="shared" si="114"/>
        <v>4351540</v>
      </c>
      <c r="DP291" s="121">
        <f t="shared" si="115"/>
        <v>0.44912536711141343</v>
      </c>
      <c r="DQ291" s="121">
        <f t="shared" si="116"/>
        <v>0.31831213777191525</v>
      </c>
      <c r="DR291" s="121">
        <f t="shared" si="117"/>
        <v>0.23256249511667135</v>
      </c>
      <c r="DS291" s="119"/>
      <c r="DT291" s="122">
        <f t="shared" si="118"/>
        <v>2894859.3168619857</v>
      </c>
      <c r="DU291" s="122">
        <f t="shared" si="119"/>
        <v>4472122.584665901</v>
      </c>
      <c r="DX291" s="122">
        <f t="shared" si="120"/>
        <v>3169562.4530376038</v>
      </c>
      <c r="DY291" s="122">
        <f t="shared" si="121"/>
        <v>2315718.64543451</v>
      </c>
      <c r="DZ291" s="122">
        <f t="shared" si="122"/>
        <v>69326</v>
      </c>
      <c r="EA291" s="122">
        <f t="shared" si="105"/>
        <v>83793</v>
      </c>
      <c r="EB291" s="122">
        <f t="shared" si="106"/>
        <v>1994</v>
      </c>
      <c r="EC291" s="122">
        <f t="shared" si="107"/>
        <v>952</v>
      </c>
      <c r="ED291" s="122">
        <f t="shared" si="123"/>
        <v>16076</v>
      </c>
      <c r="EE291" s="122">
        <f t="shared" si="124"/>
        <v>2350</v>
      </c>
      <c r="EF291" s="122">
        <f t="shared" si="125"/>
        <v>13640</v>
      </c>
      <c r="EG291" s="122">
        <f t="shared" si="126"/>
        <v>13040394</v>
      </c>
      <c r="EH291" s="122">
        <f t="shared" si="127"/>
        <v>0</v>
      </c>
      <c r="EL291" s="111">
        <f>+EG291+ROC_BolxEst2[[#This Row],[AJUSTE MESES ANTERIORES]]</f>
        <v>13057736</v>
      </c>
      <c r="EM291" s="111">
        <f>+EL291-ROC_BolxEst2[[#This Row],[TOTAL]]</f>
        <v>0</v>
      </c>
      <c r="EQ291" s="126">
        <f t="shared" si="108"/>
        <v>10456500</v>
      </c>
      <c r="ER291" s="127">
        <f>+EQ291/ROC_BolxEst2[[#This Row],[TOTAL]]</f>
        <v>0.80078966215889191</v>
      </c>
      <c r="ES291" s="126">
        <f>+ROC_BolxEst2[[#This Row],[TOTAL]]-EQ291</f>
        <v>2601236</v>
      </c>
      <c r="ET291" s="127">
        <f>+ES291/ROC_BolxEst2[[#This Row],[TOTAL]]</f>
        <v>0.19921033784110814</v>
      </c>
    </row>
    <row r="292" spans="1:150">
      <c r="A292" s="110">
        <v>2019</v>
      </c>
      <c r="B292" s="110" t="s">
        <v>14</v>
      </c>
      <c r="C292" s="110" t="s">
        <v>102</v>
      </c>
      <c r="D292" s="111">
        <v>4215096</v>
      </c>
      <c r="F292" s="110">
        <v>2019</v>
      </c>
      <c r="G292" s="110" t="s">
        <v>14</v>
      </c>
      <c r="H292" s="111">
        <v>4215096</v>
      </c>
      <c r="I292" s="111">
        <v>78705</v>
      </c>
      <c r="J292" s="111">
        <v>238893</v>
      </c>
      <c r="K292" s="111">
        <v>53851</v>
      </c>
      <c r="L292" s="111">
        <v>53621</v>
      </c>
      <c r="M292" s="111">
        <v>86533</v>
      </c>
      <c r="N292" s="111">
        <v>60854</v>
      </c>
      <c r="O292" s="111">
        <v>163582</v>
      </c>
      <c r="P292" s="111">
        <v>441583</v>
      </c>
      <c r="Q292" s="111">
        <v>193461</v>
      </c>
      <c r="R292" s="111">
        <v>263145</v>
      </c>
      <c r="S292" s="111">
        <v>53172</v>
      </c>
      <c r="T292" s="111">
        <v>72304</v>
      </c>
      <c r="U292" s="111">
        <v>3229</v>
      </c>
      <c r="V292" s="111">
        <v>52261</v>
      </c>
      <c r="W292" s="111">
        <v>50248</v>
      </c>
      <c r="X292" s="111">
        <v>34751</v>
      </c>
      <c r="Y292" s="111">
        <v>10893</v>
      </c>
      <c r="Z292" s="111">
        <v>20880</v>
      </c>
      <c r="AA292" s="111">
        <v>387541</v>
      </c>
      <c r="AB292" s="111">
        <v>135707</v>
      </c>
      <c r="AC292" s="111">
        <v>836693</v>
      </c>
      <c r="AD292" s="111">
        <v>139828</v>
      </c>
      <c r="AE292" s="111">
        <v>538733</v>
      </c>
      <c r="AF292" s="111">
        <v>1060103</v>
      </c>
      <c r="AG292" s="111">
        <v>252453</v>
      </c>
      <c r="AH292" s="111">
        <v>105028</v>
      </c>
      <c r="AI292" s="111">
        <v>95156</v>
      </c>
      <c r="AJ292" s="111">
        <v>146151</v>
      </c>
      <c r="AK292" s="111">
        <v>542549</v>
      </c>
      <c r="AL292" s="111">
        <v>191180</v>
      </c>
      <c r="AM292" s="111">
        <v>484809</v>
      </c>
      <c r="AN292" s="111">
        <v>2636</v>
      </c>
      <c r="AO292" s="111">
        <v>30696</v>
      </c>
      <c r="AP292" s="111">
        <v>14365</v>
      </c>
      <c r="AQ292" s="111">
        <v>11869</v>
      </c>
      <c r="AR292" s="111">
        <v>14908</v>
      </c>
      <c r="AS292" s="111">
        <v>5743</v>
      </c>
      <c r="AT292" s="111">
        <v>505</v>
      </c>
      <c r="AU292" s="111">
        <v>818</v>
      </c>
      <c r="AV292" s="111">
        <v>0</v>
      </c>
      <c r="AW292" s="111">
        <v>30857</v>
      </c>
      <c r="AX292" s="111">
        <v>0</v>
      </c>
      <c r="AY292" s="111">
        <v>397</v>
      </c>
      <c r="AZ292" s="111">
        <v>1526</v>
      </c>
      <c r="BA292" s="111">
        <v>173</v>
      </c>
      <c r="BB292" s="111">
        <v>83</v>
      </c>
      <c r="BC292" s="111">
        <v>578</v>
      </c>
      <c r="BD292" s="111">
        <v>304509</v>
      </c>
      <c r="BE292" s="111">
        <v>476395</v>
      </c>
      <c r="BF292" s="111">
        <v>441254</v>
      </c>
      <c r="BG292" s="111">
        <v>584340</v>
      </c>
      <c r="BH292" s="111">
        <v>168483</v>
      </c>
      <c r="BI292" s="111">
        <v>226395</v>
      </c>
      <c r="BJ292" s="111">
        <v>31086</v>
      </c>
      <c r="BK292" s="111">
        <v>10278</v>
      </c>
      <c r="BL292" s="111">
        <v>29977</v>
      </c>
      <c r="BM292" s="111">
        <v>6166</v>
      </c>
      <c r="BN292" s="111">
        <v>62637</v>
      </c>
      <c r="BO292" s="111">
        <v>113901</v>
      </c>
      <c r="BP292" s="111">
        <v>323249</v>
      </c>
      <c r="BQ292" s="111">
        <v>141947</v>
      </c>
      <c r="BR292" s="111">
        <v>245789</v>
      </c>
      <c r="BS292" s="111">
        <v>155617</v>
      </c>
      <c r="BT292" s="111">
        <v>59602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335</v>
      </c>
      <c r="CB292" s="111">
        <v>351</v>
      </c>
      <c r="CC292" s="111">
        <v>0</v>
      </c>
      <c r="CD292" s="111">
        <v>2104</v>
      </c>
      <c r="CE292" s="111">
        <v>11732</v>
      </c>
      <c r="CF292" s="111">
        <v>0</v>
      </c>
      <c r="CG292" s="111">
        <v>3108</v>
      </c>
      <c r="CH292" s="111">
        <v>878</v>
      </c>
      <c r="CI292" s="111">
        <v>555</v>
      </c>
      <c r="CJ292" s="111">
        <v>0</v>
      </c>
      <c r="CK292" s="111">
        <v>6974</v>
      </c>
      <c r="CL292" s="111">
        <v>46901</v>
      </c>
      <c r="CN292" s="111">
        <f t="shared" si="103"/>
        <v>14632710</v>
      </c>
      <c r="CO292" s="111"/>
      <c r="CQ292" s="113"/>
      <c r="CR292" s="114"/>
      <c r="CT292" s="115">
        <f>+ROC_BolxEst2[[#This Row],[Plaza Constitución]]+ROC_BolxEst2[[#This Row],[Dario y Maxi (Avellaneda)]]</f>
        <v>4453989</v>
      </c>
      <c r="CU2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3042222</v>
      </c>
      <c r="CV2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2001909</v>
      </c>
      <c r="CW292" s="115">
        <f>+ROC_BolxEst2[[#This Row],[Adrogué]]+ROC_BolxEst2[[#This Row],[Burzaco]]+ROC_BolxEst2[[#This Row],[Longchamps]]+ROC_BolxEst2[[#This Row],[Glew]]+ROC_BolxEst2[[#This Row],[Guernica]]+ROC_BolxEst2[[#This Row],[Alejandro Korn]]</f>
        <v>2201376</v>
      </c>
      <c r="CX292" s="115">
        <f>+ROC_BolxEst2[[#This Row],[Turdera]]+ROC_BolxEst2[[#This Row],[Llavallol]]+ROC_BolxEst2[[#This Row],[Luis Guillón]]+ROC_BolxEst2[[#This Row],[Monte Grande]]+ROC_BolxEst2[[#This Row],[El Jagüel]]+ROC_BolxEst2[[#This Row],[Ezeiza]]</f>
        <v>1564873</v>
      </c>
      <c r="CY2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1102742</v>
      </c>
      <c r="CZ292" s="115">
        <f>+ROC_BolxEst2[[#This Row],[Villa España]]+ROC_BolxEst2[[#This Row],[Ranelagh]]+ROC_BolxEst2[[#This Row],[Sourigues]]</f>
        <v>71341</v>
      </c>
      <c r="DA2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112397</v>
      </c>
      <c r="DB292" s="115">
        <f>+ROC_BolxEst2[[#This Row],[Santa Sofía]]+ROC_BolxEst2[[#This Row],[Gutiérrez]]</f>
        <v>17898</v>
      </c>
      <c r="DC2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2790</v>
      </c>
      <c r="DD292" s="115">
        <f>+ROC_BolxEst2[[#This Row],[Domselaar]]+ROC_BolxEst2[[#This Row],[Cnel. Brandsen]]+ROC_BolxEst2[[#This Row],[Jeppener]]+ROC_BolxEst2[[#This Row],[Altamirano]]+ROC_BolxEst2[[#This Row],[Gándara]]+ROC_BolxEst2[[#This Row],[Chascomús]]</f>
        <v>11515</v>
      </c>
      <c r="DE292" s="115">
        <f>+ROC_BolxEst2[[#This Row],[La Noria]]+ROC_BolxEst2[[#This Row],[Abbott]]+ROC_BolxEst2[[#This Row],[Monte]]</f>
        <v>1923</v>
      </c>
      <c r="DF292" s="115">
        <f>+ROC_BolxEst2[[#This Row],[Uribelarrea]]+ROC_BolxEst2[[#This Row],[Empalme Lobos]]+ROC_BolxEst2[[#This Row],[Lobos]]</f>
        <v>834</v>
      </c>
      <c r="DG292" s="116">
        <f t="shared" si="104"/>
        <v>14585809</v>
      </c>
      <c r="DH292" s="111">
        <f>+DG292+ROC_BolxEst2[[#This Row],[AJUSTE MESES ANTERIORES]]-ROC_BolxEst2[[#This Row],[TOTAL]]</f>
        <v>0</v>
      </c>
      <c r="DI292" s="117">
        <f t="shared" si="109"/>
        <v>6870900</v>
      </c>
      <c r="DJ292" s="118">
        <f t="shared" si="110"/>
        <v>0.29136052045583549</v>
      </c>
      <c r="DK292" s="118">
        <f t="shared" si="111"/>
        <v>0.32039121512465618</v>
      </c>
      <c r="DL292" s="118">
        <f t="shared" si="112"/>
        <v>0.22775371494272947</v>
      </c>
      <c r="DM292" s="118">
        <f t="shared" si="113"/>
        <v>0.16049454947677888</v>
      </c>
      <c r="DN292" s="119"/>
      <c r="DO292" s="120">
        <f t="shared" si="114"/>
        <v>4868991</v>
      </c>
      <c r="DP292" s="121">
        <f t="shared" si="115"/>
        <v>0.45212159973185412</v>
      </c>
      <c r="DQ292" s="121">
        <f t="shared" si="116"/>
        <v>0.32139574708599788</v>
      </c>
      <c r="DR292" s="121">
        <f t="shared" si="117"/>
        <v>0.226482653182148</v>
      </c>
      <c r="DS292" s="119"/>
      <c r="DT292" s="122">
        <f t="shared" si="118"/>
        <v>3299625.5531445662</v>
      </c>
      <c r="DU292" s="122">
        <f t="shared" si="119"/>
        <v>5003849.2252412923</v>
      </c>
      <c r="DX292" s="122">
        <f t="shared" si="120"/>
        <v>3557042.7535555116</v>
      </c>
      <c r="DY292" s="122">
        <f t="shared" si="121"/>
        <v>2506593.4680586294</v>
      </c>
      <c r="DZ292" s="122">
        <f t="shared" si="122"/>
        <v>71341</v>
      </c>
      <c r="EA292" s="122">
        <f t="shared" si="105"/>
        <v>112397</v>
      </c>
      <c r="EB292" s="122">
        <f t="shared" si="106"/>
        <v>1923</v>
      </c>
      <c r="EC292" s="122">
        <f t="shared" si="107"/>
        <v>834</v>
      </c>
      <c r="ED292" s="122">
        <f t="shared" si="123"/>
        <v>17898</v>
      </c>
      <c r="EE292" s="122">
        <f t="shared" si="124"/>
        <v>2790</v>
      </c>
      <c r="EF292" s="122">
        <f t="shared" si="125"/>
        <v>11515</v>
      </c>
      <c r="EG292" s="122">
        <f t="shared" si="126"/>
        <v>14585809</v>
      </c>
      <c r="EH292" s="122">
        <f t="shared" si="127"/>
        <v>0</v>
      </c>
      <c r="EL292" s="111">
        <f>+EG292+ROC_BolxEst2[[#This Row],[AJUSTE MESES ANTERIORES]]</f>
        <v>14632710</v>
      </c>
      <c r="EM292" s="111">
        <f>+EL292-ROC_BolxEst2[[#This Row],[TOTAL]]</f>
        <v>0</v>
      </c>
      <c r="EQ292" s="126">
        <f t="shared" si="108"/>
        <v>11637134</v>
      </c>
      <c r="ER292" s="127">
        <f>+EQ292/ROC_BolxEst2[[#This Row],[TOTAL]]</f>
        <v>0.7952822136159331</v>
      </c>
      <c r="ES292" s="126">
        <f>+ROC_BolxEst2[[#This Row],[TOTAL]]-EQ292</f>
        <v>2995576</v>
      </c>
      <c r="ET292" s="127">
        <f>+ES292/ROC_BolxEst2[[#This Row],[TOTAL]]</f>
        <v>0.20471778638406693</v>
      </c>
    </row>
    <row r="293" spans="1:150">
      <c r="A293" s="110">
        <v>2019</v>
      </c>
      <c r="B293" s="110" t="s">
        <v>15</v>
      </c>
      <c r="C293" s="110" t="s">
        <v>102</v>
      </c>
      <c r="D293" s="111">
        <v>4099405</v>
      </c>
      <c r="F293" s="110">
        <v>2019</v>
      </c>
      <c r="G293" s="110" t="s">
        <v>15</v>
      </c>
      <c r="H293" s="111">
        <v>4099405</v>
      </c>
      <c r="I293" s="111">
        <v>84203</v>
      </c>
      <c r="J293" s="111">
        <v>260542</v>
      </c>
      <c r="K293" s="111">
        <v>55964</v>
      </c>
      <c r="L293" s="111">
        <v>54856</v>
      </c>
      <c r="M293" s="111">
        <v>87965</v>
      </c>
      <c r="N293" s="111">
        <v>60084</v>
      </c>
      <c r="O293" s="111">
        <v>172260</v>
      </c>
      <c r="P293" s="111">
        <v>485854</v>
      </c>
      <c r="Q293" s="111">
        <v>206535</v>
      </c>
      <c r="R293" s="111">
        <v>275146</v>
      </c>
      <c r="S293" s="111">
        <v>57846</v>
      </c>
      <c r="T293" s="111">
        <v>76513</v>
      </c>
      <c r="U293" s="111">
        <v>4286</v>
      </c>
      <c r="V293" s="111">
        <v>54845</v>
      </c>
      <c r="W293" s="111">
        <v>51907</v>
      </c>
      <c r="X293" s="111">
        <v>36173</v>
      </c>
      <c r="Y293" s="111">
        <v>11746</v>
      </c>
      <c r="Z293" s="111">
        <v>21489</v>
      </c>
      <c r="AA293" s="111">
        <v>415585</v>
      </c>
      <c r="AB293" s="111">
        <v>136282</v>
      </c>
      <c r="AC293" s="111">
        <v>855639</v>
      </c>
      <c r="AD293" s="111">
        <v>147490</v>
      </c>
      <c r="AE293" s="111">
        <v>535296</v>
      </c>
      <c r="AF293" s="111">
        <v>1056802</v>
      </c>
      <c r="AG293" s="111">
        <v>216804</v>
      </c>
      <c r="AH293" s="111">
        <v>111629</v>
      </c>
      <c r="AI293" s="111">
        <v>98684</v>
      </c>
      <c r="AJ293" s="111">
        <v>145752</v>
      </c>
      <c r="AK293" s="111">
        <v>469698</v>
      </c>
      <c r="AL293" s="111">
        <v>187203</v>
      </c>
      <c r="AM293" s="111">
        <v>469007</v>
      </c>
      <c r="AN293" s="111">
        <v>2664</v>
      </c>
      <c r="AO293" s="111">
        <v>36433</v>
      </c>
      <c r="AP293" s="111">
        <v>14822</v>
      </c>
      <c r="AQ293" s="111">
        <v>11719</v>
      </c>
      <c r="AR293" s="111">
        <v>1475</v>
      </c>
      <c r="AS293" s="111">
        <v>5643</v>
      </c>
      <c r="AT293" s="111">
        <v>278</v>
      </c>
      <c r="AU293" s="111">
        <v>939</v>
      </c>
      <c r="AV293" s="111">
        <v>0</v>
      </c>
      <c r="AW293" s="111">
        <v>32257</v>
      </c>
      <c r="AX293" s="111">
        <v>0</v>
      </c>
      <c r="AY293" s="111">
        <v>439</v>
      </c>
      <c r="AZ293" s="111">
        <v>1577</v>
      </c>
      <c r="BA293" s="111">
        <v>218</v>
      </c>
      <c r="BB293" s="111">
        <v>106</v>
      </c>
      <c r="BC293" s="111">
        <v>416</v>
      </c>
      <c r="BD293" s="111">
        <v>301725</v>
      </c>
      <c r="BE293" s="111">
        <v>466180</v>
      </c>
      <c r="BF293" s="111">
        <v>464387</v>
      </c>
      <c r="BG293" s="111">
        <v>612883</v>
      </c>
      <c r="BH293" s="111">
        <v>194580</v>
      </c>
      <c r="BI293" s="111">
        <v>211926</v>
      </c>
      <c r="BJ293" s="111">
        <v>35000</v>
      </c>
      <c r="BK293" s="111">
        <v>30665</v>
      </c>
      <c r="BL293" s="111">
        <v>32465</v>
      </c>
      <c r="BM293" s="111">
        <v>5691</v>
      </c>
      <c r="BN293" s="111">
        <v>66065</v>
      </c>
      <c r="BO293" s="111">
        <v>119276</v>
      </c>
      <c r="BP293" s="111">
        <v>333392</v>
      </c>
      <c r="BQ293" s="111">
        <v>152085</v>
      </c>
      <c r="BR293" s="111">
        <v>242430</v>
      </c>
      <c r="BS293" s="111">
        <v>160706</v>
      </c>
      <c r="BT293" s="111">
        <v>75572</v>
      </c>
      <c r="BU293" s="111">
        <v>0</v>
      </c>
      <c r="BV293" s="111">
        <v>0</v>
      </c>
      <c r="BW293" s="111">
        <v>0</v>
      </c>
      <c r="BX293" s="111">
        <v>0</v>
      </c>
      <c r="BY293" s="111">
        <v>0</v>
      </c>
      <c r="BZ293" s="111">
        <v>0</v>
      </c>
      <c r="CA293" s="111">
        <v>197</v>
      </c>
      <c r="CB293" s="111">
        <v>335</v>
      </c>
      <c r="CC293" s="111">
        <v>0</v>
      </c>
      <c r="CD293" s="111">
        <v>1906</v>
      </c>
      <c r="CE293" s="111">
        <v>11753</v>
      </c>
      <c r="CF293" s="111">
        <v>0</v>
      </c>
      <c r="CG293" s="111">
        <v>2356</v>
      </c>
      <c r="CH293" s="111">
        <v>909</v>
      </c>
      <c r="CI293" s="111">
        <v>449</v>
      </c>
      <c r="CJ293" s="111">
        <v>0</v>
      </c>
      <c r="CK293" s="111">
        <v>3710</v>
      </c>
      <c r="CL293" s="111">
        <v>56417</v>
      </c>
      <c r="CN293" s="111">
        <f t="shared" si="103"/>
        <v>14695536</v>
      </c>
      <c r="CO293" s="111"/>
      <c r="CQ293" s="128"/>
      <c r="CR293" s="129"/>
      <c r="CT293" s="115">
        <f>+ROC_BolxEst2[[#This Row],[Plaza Constitución]]+ROC_BolxEst2[[#This Row],[Dario y Maxi (Avellaneda)]]</f>
        <v>4359947</v>
      </c>
      <c r="CU2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3032516</v>
      </c>
      <c r="CV2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2129054</v>
      </c>
      <c r="CW293" s="115">
        <f>+ROC_BolxEst2[[#This Row],[Adrogué]]+ROC_BolxEst2[[#This Row],[Burzaco]]+ROC_BolxEst2[[#This Row],[Longchamps]]+ROC_BolxEst2[[#This Row],[Glew]]+ROC_BolxEst2[[#This Row],[Guernica]]+ROC_BolxEst2[[#This Row],[Alejandro Korn]]</f>
        <v>2251681</v>
      </c>
      <c r="CX293" s="115">
        <f>+ROC_BolxEst2[[#This Row],[Turdera]]+ROC_BolxEst2[[#This Row],[Llavallol]]+ROC_BolxEst2[[#This Row],[Luis Guillón]]+ROC_BolxEst2[[#This Row],[Monte Grande]]+ROC_BolxEst2[[#This Row],[El Jagüel]]+ROC_BolxEst2[[#This Row],[Ezeiza]]</f>
        <v>1481973</v>
      </c>
      <c r="CY2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1149526</v>
      </c>
      <c r="CZ293" s="115">
        <f>+ROC_BolxEst2[[#This Row],[Villa España]]+ROC_BolxEst2[[#This Row],[Ranelagh]]+ROC_BolxEst2[[#This Row],[Sourigues]]</f>
        <v>98130</v>
      </c>
      <c r="DA2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106230</v>
      </c>
      <c r="DB293" s="115">
        <f>+ROC_BolxEst2[[#This Row],[Santa Sofía]]+ROC_BolxEst2[[#This Row],[Gutiérrez]]</f>
        <v>17444</v>
      </c>
      <c r="DC2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2438</v>
      </c>
      <c r="DD293" s="115">
        <f>+ROC_BolxEst2[[#This Row],[Domselaar]]+ROC_BolxEst2[[#This Row],[Cnel. Brandsen]]+ROC_BolxEst2[[#This Row],[Jeppener]]+ROC_BolxEst2[[#This Row],[Altamirano]]+ROC_BolxEst2[[#This Row],[Gándara]]+ROC_BolxEst2[[#This Row],[Chascomús]]</f>
        <v>7424</v>
      </c>
      <c r="DE293" s="115">
        <f>+ROC_BolxEst2[[#This Row],[La Noria]]+ROC_BolxEst2[[#This Row],[Abbott]]+ROC_BolxEst2[[#This Row],[Monte]]</f>
        <v>2016</v>
      </c>
      <c r="DF293" s="115">
        <f>+ROC_BolxEst2[[#This Row],[Uribelarrea]]+ROC_BolxEst2[[#This Row],[Empalme Lobos]]+ROC_BolxEst2[[#This Row],[Lobos]]</f>
        <v>740</v>
      </c>
      <c r="DG293" s="116">
        <f t="shared" si="104"/>
        <v>14639119</v>
      </c>
      <c r="DH293" s="111">
        <f>+DG293+ROC_BolxEst2[[#This Row],[AJUSTE MESES ANTERIORES]]-ROC_BolxEst2[[#This Row],[TOTAL]]</f>
        <v>0</v>
      </c>
      <c r="DI293" s="117">
        <f t="shared" si="109"/>
        <v>7012234</v>
      </c>
      <c r="DJ293" s="118">
        <f t="shared" si="110"/>
        <v>0.30361993053854164</v>
      </c>
      <c r="DK293" s="118">
        <f t="shared" si="111"/>
        <v>0.32110751010305705</v>
      </c>
      <c r="DL293" s="118">
        <f t="shared" si="112"/>
        <v>0.21134106477336609</v>
      </c>
      <c r="DM293" s="118">
        <f t="shared" si="113"/>
        <v>0.16393149458503525</v>
      </c>
      <c r="DN293" s="119"/>
      <c r="DO293" s="120">
        <f t="shared" si="114"/>
        <v>4883180</v>
      </c>
      <c r="DP293" s="121">
        <f t="shared" si="115"/>
        <v>0.46110956384978641</v>
      </c>
      <c r="DQ293" s="121">
        <f t="shared" si="116"/>
        <v>0.30348522888773299</v>
      </c>
      <c r="DR293" s="121">
        <f t="shared" si="117"/>
        <v>0.2354052072624806</v>
      </c>
      <c r="DS293" s="119"/>
      <c r="DT293" s="122">
        <f t="shared" si="118"/>
        <v>3452820.805291723</v>
      </c>
      <c r="DU293" s="122">
        <f t="shared" si="119"/>
        <v>5050014.8554787925</v>
      </c>
      <c r="DX293" s="122">
        <f t="shared" si="120"/>
        <v>3323732.6537011559</v>
      </c>
      <c r="DY293" s="122">
        <f t="shared" si="121"/>
        <v>2578128.6855283291</v>
      </c>
      <c r="DZ293" s="122">
        <f t="shared" si="122"/>
        <v>98130</v>
      </c>
      <c r="EA293" s="122">
        <f t="shared" si="105"/>
        <v>106230</v>
      </c>
      <c r="EB293" s="122">
        <f t="shared" si="106"/>
        <v>2016</v>
      </c>
      <c r="EC293" s="122">
        <f t="shared" si="107"/>
        <v>740</v>
      </c>
      <c r="ED293" s="122">
        <f t="shared" si="123"/>
        <v>17444</v>
      </c>
      <c r="EE293" s="122">
        <f t="shared" si="124"/>
        <v>2438</v>
      </c>
      <c r="EF293" s="122">
        <f t="shared" si="125"/>
        <v>7424</v>
      </c>
      <c r="EG293" s="122">
        <f t="shared" si="126"/>
        <v>14639119</v>
      </c>
      <c r="EH293" s="122">
        <f t="shared" si="127"/>
        <v>0</v>
      </c>
      <c r="EL293" s="111">
        <f>+EG293+ROC_BolxEst2[[#This Row],[AJUSTE MESES ANTERIORES]]</f>
        <v>14695536</v>
      </c>
      <c r="EM293" s="111">
        <f>+EL293-ROC_BolxEst2[[#This Row],[TOTAL]]</f>
        <v>0</v>
      </c>
      <c r="EQ293" s="126">
        <f t="shared" si="108"/>
        <v>11560775</v>
      </c>
      <c r="ER293" s="127">
        <f>+EQ293/ROC_BolxEst2[[#This Row],[TOTAL]]</f>
        <v>0.78668617463153434</v>
      </c>
      <c r="ES293" s="126">
        <f>+ROC_BolxEst2[[#This Row],[TOTAL]]-EQ293</f>
        <v>3134761</v>
      </c>
      <c r="ET293" s="127">
        <f>+ES293/ROC_BolxEst2[[#This Row],[TOTAL]]</f>
        <v>0.21331382536846563</v>
      </c>
    </row>
    <row r="294" spans="1:150">
      <c r="A294" s="110">
        <v>2019</v>
      </c>
      <c r="B294" s="110" t="s">
        <v>4</v>
      </c>
      <c r="C294" s="110" t="s">
        <v>102</v>
      </c>
      <c r="D294" s="111">
        <v>4291662</v>
      </c>
      <c r="F294" s="110">
        <v>2019</v>
      </c>
      <c r="G294" s="110" t="s">
        <v>4</v>
      </c>
      <c r="H294" s="111">
        <v>4291662</v>
      </c>
      <c r="I294" s="111">
        <v>89383</v>
      </c>
      <c r="J294" s="111">
        <v>269303</v>
      </c>
      <c r="K294" s="111">
        <v>57663</v>
      </c>
      <c r="L294" s="111">
        <v>55250</v>
      </c>
      <c r="M294" s="111">
        <v>93206</v>
      </c>
      <c r="N294" s="111">
        <v>62448</v>
      </c>
      <c r="O294" s="111">
        <v>135990</v>
      </c>
      <c r="P294" s="111">
        <v>477377</v>
      </c>
      <c r="Q294" s="111">
        <v>220302</v>
      </c>
      <c r="R294" s="111">
        <v>285549</v>
      </c>
      <c r="S294" s="111">
        <v>57500</v>
      </c>
      <c r="T294" s="111">
        <v>85694</v>
      </c>
      <c r="U294" s="111">
        <v>4250</v>
      </c>
      <c r="V294" s="111">
        <v>55560</v>
      </c>
      <c r="W294" s="111">
        <v>52992</v>
      </c>
      <c r="X294" s="111">
        <v>35979</v>
      </c>
      <c r="Y294" s="111">
        <v>12135</v>
      </c>
      <c r="Z294" s="111">
        <v>23073</v>
      </c>
      <c r="AA294" s="111">
        <v>391695</v>
      </c>
      <c r="AB294" s="111">
        <v>143482</v>
      </c>
      <c r="AC294" s="111">
        <v>914858</v>
      </c>
      <c r="AD294" s="111">
        <v>152739</v>
      </c>
      <c r="AE294" s="111">
        <v>559081</v>
      </c>
      <c r="AF294" s="111">
        <v>1110599</v>
      </c>
      <c r="AG294" s="111">
        <v>315900</v>
      </c>
      <c r="AH294" s="111">
        <v>117640</v>
      </c>
      <c r="AI294" s="111">
        <v>98864</v>
      </c>
      <c r="AJ294" s="111">
        <v>150118</v>
      </c>
      <c r="AK294" s="111">
        <v>584828</v>
      </c>
      <c r="AL294" s="111">
        <v>200385</v>
      </c>
      <c r="AM294" s="111">
        <v>491348</v>
      </c>
      <c r="AN294" s="111">
        <v>2897</v>
      </c>
      <c r="AO294" s="111">
        <v>36763</v>
      </c>
      <c r="AP294" s="111">
        <v>15721</v>
      </c>
      <c r="AQ294" s="111">
        <v>12569</v>
      </c>
      <c r="AR294" s="111">
        <v>1381</v>
      </c>
      <c r="AS294" s="111">
        <v>5940</v>
      </c>
      <c r="AT294" s="111">
        <v>408</v>
      </c>
      <c r="AU294" s="111">
        <v>1479</v>
      </c>
      <c r="AV294" s="111">
        <v>0</v>
      </c>
      <c r="AW294" s="111">
        <v>31762</v>
      </c>
      <c r="AX294" s="111">
        <v>0</v>
      </c>
      <c r="AY294" s="111">
        <v>460</v>
      </c>
      <c r="AZ294" s="111">
        <v>1440</v>
      </c>
      <c r="BA294" s="111">
        <v>237</v>
      </c>
      <c r="BB294" s="111">
        <v>43</v>
      </c>
      <c r="BC294" s="111">
        <v>240</v>
      </c>
      <c r="BD294" s="111">
        <v>317873</v>
      </c>
      <c r="BE294" s="111">
        <v>487645</v>
      </c>
      <c r="BF294" s="111">
        <v>494515</v>
      </c>
      <c r="BG294" s="111">
        <v>640050</v>
      </c>
      <c r="BH294" s="111">
        <v>195546</v>
      </c>
      <c r="BI294" s="111">
        <v>196176</v>
      </c>
      <c r="BJ294" s="111">
        <v>35030</v>
      </c>
      <c r="BK294" s="111">
        <v>32105</v>
      </c>
      <c r="BL294" s="111">
        <v>33213</v>
      </c>
      <c r="BM294" s="111">
        <v>5626</v>
      </c>
      <c r="BN294" s="111">
        <v>78246</v>
      </c>
      <c r="BO294" s="111">
        <v>122379</v>
      </c>
      <c r="BP294" s="111">
        <v>349279</v>
      </c>
      <c r="BQ294" s="111">
        <v>167377</v>
      </c>
      <c r="BR294" s="111">
        <v>261139</v>
      </c>
      <c r="BS294" s="111">
        <v>167253</v>
      </c>
      <c r="BT294" s="111">
        <v>84790</v>
      </c>
      <c r="BU294" s="111">
        <v>0</v>
      </c>
      <c r="BV294" s="111">
        <v>0</v>
      </c>
      <c r="BW294" s="111">
        <v>0</v>
      </c>
      <c r="BX294" s="111">
        <v>0</v>
      </c>
      <c r="BY294" s="111">
        <v>0</v>
      </c>
      <c r="BZ294" s="111">
        <v>0</v>
      </c>
      <c r="CA294" s="111">
        <v>400</v>
      </c>
      <c r="CB294" s="111">
        <v>432</v>
      </c>
      <c r="CC294" s="111">
        <v>0</v>
      </c>
      <c r="CD294" s="111">
        <v>2164</v>
      </c>
      <c r="CE294" s="111">
        <v>11730</v>
      </c>
      <c r="CF294" s="111">
        <v>0</v>
      </c>
      <c r="CG294" s="111">
        <v>1960</v>
      </c>
      <c r="CH294" s="111">
        <v>438</v>
      </c>
      <c r="CI294" s="111">
        <v>254</v>
      </c>
      <c r="CJ294" s="111">
        <v>0</v>
      </c>
      <c r="CK294" s="111">
        <v>2231</v>
      </c>
      <c r="CL294" s="111">
        <v>125752</v>
      </c>
      <c r="CN294" s="111">
        <f t="shared" si="103"/>
        <v>15521796</v>
      </c>
      <c r="CO294" s="111"/>
      <c r="CQ294" s="113"/>
      <c r="CR294" s="114"/>
      <c r="CT294" s="115">
        <f>+ROC_BolxEst2[[#This Row],[Plaza Constitución]]+ROC_BolxEst2[[#This Row],[Dario y Maxi (Avellaneda)]]</f>
        <v>4560965</v>
      </c>
      <c r="CU2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3286042</v>
      </c>
      <c r="CV2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2106663</v>
      </c>
      <c r="CW294" s="115">
        <f>+ROC_BolxEst2[[#This Row],[Adrogué]]+ROC_BolxEst2[[#This Row],[Burzaco]]+ROC_BolxEst2[[#This Row],[Longchamps]]+ROC_BolxEst2[[#This Row],[Glew]]+ROC_BolxEst2[[#This Row],[Guernica]]+ROC_BolxEst2[[#This Row],[Alejandro Korn]]</f>
        <v>2331805</v>
      </c>
      <c r="CX294" s="115">
        <f>+ROC_BolxEst2[[#This Row],[Turdera]]+ROC_BolxEst2[[#This Row],[Llavallol]]+ROC_BolxEst2[[#This Row],[Luis Guillón]]+ROC_BolxEst2[[#This Row],[Monte Grande]]+ROC_BolxEst2[[#This Row],[El Jagüel]]+ROC_BolxEst2[[#This Row],[Ezeiza]]</f>
        <v>1643183</v>
      </c>
      <c r="CY2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1230463</v>
      </c>
      <c r="CZ294" s="115">
        <f>+ROC_BolxEst2[[#This Row],[Villa España]]+ROC_BolxEst2[[#This Row],[Ranelagh]]+ROC_BolxEst2[[#This Row],[Sourigues]]</f>
        <v>100348</v>
      </c>
      <c r="DA2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108920</v>
      </c>
      <c r="DB294" s="115">
        <f>+ROC_BolxEst2[[#This Row],[Santa Sofía]]+ROC_BolxEst2[[#This Row],[Gutiérrez]]</f>
        <v>17356</v>
      </c>
      <c r="DC2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2996</v>
      </c>
      <c r="DD294" s="115">
        <f>+ROC_BolxEst2[[#This Row],[Domselaar]]+ROC_BolxEst2[[#This Row],[Cnel. Brandsen]]+ROC_BolxEst2[[#This Row],[Jeppener]]+ROC_BolxEst2[[#This Row],[Altamirano]]+ROC_BolxEst2[[#This Row],[Gándara]]+ROC_BolxEst2[[#This Row],[Chascomús]]</f>
        <v>4883</v>
      </c>
      <c r="DE294" s="115">
        <f>+ROC_BolxEst2[[#This Row],[La Noria]]+ROC_BolxEst2[[#This Row],[Abbott]]+ROC_BolxEst2[[#This Row],[Monte]]</f>
        <v>1900</v>
      </c>
      <c r="DF294" s="115">
        <f>+ROC_BolxEst2[[#This Row],[Uribelarrea]]+ROC_BolxEst2[[#This Row],[Empalme Lobos]]+ROC_BolxEst2[[#This Row],[Lobos]]</f>
        <v>520</v>
      </c>
      <c r="DG294" s="116">
        <f t="shared" si="104"/>
        <v>15396044</v>
      </c>
      <c r="DH294" s="111">
        <f>+DG294+ROC_BolxEst2[[#This Row],[AJUSTE MESES ANTERIORES]]-ROC_BolxEst2[[#This Row],[TOTAL]]</f>
        <v>0</v>
      </c>
      <c r="DI294" s="117">
        <f t="shared" si="109"/>
        <v>7312114</v>
      </c>
      <c r="DJ294" s="118">
        <f t="shared" si="110"/>
        <v>0.28810587471694232</v>
      </c>
      <c r="DK294" s="118">
        <f t="shared" si="111"/>
        <v>0.31889614959504187</v>
      </c>
      <c r="DL294" s="118">
        <f t="shared" si="112"/>
        <v>0.22472064850192433</v>
      </c>
      <c r="DM294" s="118">
        <f t="shared" si="113"/>
        <v>0.16827732718609145</v>
      </c>
      <c r="DN294" s="119"/>
      <c r="DO294" s="120">
        <f t="shared" si="114"/>
        <v>5205451</v>
      </c>
      <c r="DP294" s="121">
        <f t="shared" si="115"/>
        <v>0.44795446158267554</v>
      </c>
      <c r="DQ294" s="121">
        <f t="shared" si="116"/>
        <v>0.31566582799453879</v>
      </c>
      <c r="DR294" s="121">
        <f t="shared" si="117"/>
        <v>0.23637971042278566</v>
      </c>
      <c r="DS294" s="119"/>
      <c r="DT294" s="122">
        <f t="shared" si="118"/>
        <v>3420703.8108783588</v>
      </c>
      <c r="DU294" s="122">
        <f t="shared" si="119"/>
        <v>5258276.3517858088</v>
      </c>
      <c r="DX294" s="122">
        <f t="shared" si="120"/>
        <v>3705417.1813494097</v>
      </c>
      <c r="DY294" s="122">
        <f t="shared" si="121"/>
        <v>2774723.6559864231</v>
      </c>
      <c r="DZ294" s="122">
        <f t="shared" si="122"/>
        <v>100348</v>
      </c>
      <c r="EA294" s="122">
        <f t="shared" si="105"/>
        <v>108920</v>
      </c>
      <c r="EB294" s="122">
        <f t="shared" si="106"/>
        <v>1900</v>
      </c>
      <c r="EC294" s="122">
        <f t="shared" si="107"/>
        <v>520</v>
      </c>
      <c r="ED294" s="122">
        <f t="shared" si="123"/>
        <v>17356</v>
      </c>
      <c r="EE294" s="122">
        <f t="shared" si="124"/>
        <v>2996</v>
      </c>
      <c r="EF294" s="122">
        <f t="shared" si="125"/>
        <v>4883</v>
      </c>
      <c r="EG294" s="122">
        <f t="shared" si="126"/>
        <v>15396044</v>
      </c>
      <c r="EH294" s="122">
        <f t="shared" si="127"/>
        <v>0</v>
      </c>
      <c r="EL294" s="111">
        <f>+EG294+ROC_BolxEst2[[#This Row],[AJUSTE MESES ANTERIORES]]</f>
        <v>15521796</v>
      </c>
      <c r="EM294" s="111">
        <f>+EL294-ROC_BolxEst2[[#This Row],[TOTAL]]</f>
        <v>0</v>
      </c>
      <c r="EQ294" s="126">
        <f t="shared" si="108"/>
        <v>12242701</v>
      </c>
      <c r="ER294" s="127">
        <f>+EQ294/ROC_BolxEst2[[#This Row],[TOTAL]]</f>
        <v>0.78874255273036697</v>
      </c>
      <c r="ES294" s="126">
        <f>+ROC_BolxEst2[[#This Row],[TOTAL]]-EQ294</f>
        <v>3279095</v>
      </c>
      <c r="ET294" s="127">
        <f>+ES294/ROC_BolxEst2[[#This Row],[TOTAL]]</f>
        <v>0.21125744726963297</v>
      </c>
    </row>
    <row r="295" spans="1:150">
      <c r="A295" s="110">
        <v>2019</v>
      </c>
      <c r="B295" s="110" t="s">
        <v>5</v>
      </c>
      <c r="C295" s="110" t="s">
        <v>102</v>
      </c>
      <c r="D295" s="111">
        <v>3901369</v>
      </c>
      <c r="F295" s="110">
        <v>2019</v>
      </c>
      <c r="G295" s="110" t="s">
        <v>5</v>
      </c>
      <c r="H295" s="111">
        <v>3901369</v>
      </c>
      <c r="I295" s="111">
        <v>77580</v>
      </c>
      <c r="J295" s="111">
        <v>235105</v>
      </c>
      <c r="K295" s="111">
        <v>51527</v>
      </c>
      <c r="L295" s="111">
        <v>40224</v>
      </c>
      <c r="M295" s="111">
        <v>62641</v>
      </c>
      <c r="N295" s="111">
        <v>37380</v>
      </c>
      <c r="O295" s="111">
        <v>112883</v>
      </c>
      <c r="P295" s="111">
        <v>413943</v>
      </c>
      <c r="Q295" s="111">
        <v>191683</v>
      </c>
      <c r="R295" s="111">
        <v>218172</v>
      </c>
      <c r="S295" s="111">
        <v>46970</v>
      </c>
      <c r="T295" s="111">
        <v>93077</v>
      </c>
      <c r="U295" s="111">
        <v>2575</v>
      </c>
      <c r="V295" s="111">
        <v>70808</v>
      </c>
      <c r="W295" s="111">
        <v>36291</v>
      </c>
      <c r="X295" s="111">
        <v>25105</v>
      </c>
      <c r="Y295" s="111">
        <v>8642</v>
      </c>
      <c r="Z295" s="111">
        <v>12854</v>
      </c>
      <c r="AA295" s="111">
        <v>289057</v>
      </c>
      <c r="AB295" s="111">
        <v>124719</v>
      </c>
      <c r="AC295" s="111">
        <v>835799</v>
      </c>
      <c r="AD295" s="111">
        <v>128734</v>
      </c>
      <c r="AE295" s="111">
        <v>506740</v>
      </c>
      <c r="AF295" s="111">
        <v>1004984</v>
      </c>
      <c r="AG295" s="111">
        <v>275084</v>
      </c>
      <c r="AH295" s="111">
        <v>102259</v>
      </c>
      <c r="AI295" s="111">
        <v>91776</v>
      </c>
      <c r="AJ295" s="111">
        <v>129374</v>
      </c>
      <c r="AK295" s="111">
        <v>543977</v>
      </c>
      <c r="AL295" s="111">
        <v>177182</v>
      </c>
      <c r="AM295" s="111">
        <v>445036</v>
      </c>
      <c r="AN295" s="111">
        <v>1868</v>
      </c>
      <c r="AO295" s="111">
        <v>30099</v>
      </c>
      <c r="AP295" s="111">
        <v>14074</v>
      </c>
      <c r="AQ295" s="111">
        <v>10753</v>
      </c>
      <c r="AR295" s="111">
        <v>1261</v>
      </c>
      <c r="AS295" s="111">
        <v>5064</v>
      </c>
      <c r="AT295" s="111">
        <v>374</v>
      </c>
      <c r="AU295" s="111">
        <v>495</v>
      </c>
      <c r="AV295" s="111">
        <v>0</v>
      </c>
      <c r="AW295" s="111">
        <v>26946</v>
      </c>
      <c r="AX295" s="111">
        <v>0</v>
      </c>
      <c r="AY295" s="111">
        <v>402</v>
      </c>
      <c r="AZ295" s="111">
        <v>1248</v>
      </c>
      <c r="BA295" s="111">
        <v>312</v>
      </c>
      <c r="BB295" s="111">
        <v>132</v>
      </c>
      <c r="BC295" s="111">
        <v>301</v>
      </c>
      <c r="BD295" s="111">
        <v>280910</v>
      </c>
      <c r="BE295" s="111">
        <v>421410</v>
      </c>
      <c r="BF295" s="111">
        <v>432142</v>
      </c>
      <c r="BG295" s="111">
        <v>545011</v>
      </c>
      <c r="BH295" s="111">
        <v>169903</v>
      </c>
      <c r="BI295" s="111">
        <v>170135</v>
      </c>
      <c r="BJ295" s="111">
        <v>30356</v>
      </c>
      <c r="BK295" s="111">
        <v>21655</v>
      </c>
      <c r="BL295" s="111">
        <v>29035</v>
      </c>
      <c r="BM295" s="111">
        <v>4519</v>
      </c>
      <c r="BN295" s="111">
        <v>81190</v>
      </c>
      <c r="BO295" s="111">
        <v>100740</v>
      </c>
      <c r="BP295" s="111">
        <v>288698</v>
      </c>
      <c r="BQ295" s="111">
        <v>150670</v>
      </c>
      <c r="BR295" s="111">
        <v>230670</v>
      </c>
      <c r="BS295" s="111">
        <v>148045</v>
      </c>
      <c r="BT295" s="111">
        <v>73974</v>
      </c>
      <c r="BU295" s="111">
        <v>0</v>
      </c>
      <c r="BV295" s="111">
        <v>0</v>
      </c>
      <c r="BW295" s="111">
        <v>0</v>
      </c>
      <c r="BX295" s="111">
        <v>0</v>
      </c>
      <c r="BY295" s="111">
        <v>0</v>
      </c>
      <c r="BZ295" s="111">
        <v>0</v>
      </c>
      <c r="CA295" s="111">
        <v>356</v>
      </c>
      <c r="CB295" s="111">
        <v>324</v>
      </c>
      <c r="CC295" s="111">
        <v>0</v>
      </c>
      <c r="CD295" s="111">
        <v>1595</v>
      </c>
      <c r="CE295" s="111">
        <v>9558</v>
      </c>
      <c r="CF295" s="111">
        <v>0</v>
      </c>
      <c r="CG295" s="111">
        <v>1532</v>
      </c>
      <c r="CH295" s="111">
        <v>356</v>
      </c>
      <c r="CI295" s="111">
        <v>226</v>
      </c>
      <c r="CJ295" s="111">
        <v>16</v>
      </c>
      <c r="CK295" s="111">
        <v>1885</v>
      </c>
      <c r="CL295" s="111">
        <v>240565</v>
      </c>
      <c r="CN295" s="111">
        <f t="shared" si="103"/>
        <v>13822355</v>
      </c>
      <c r="CO295" s="111"/>
      <c r="CQ295" s="128"/>
      <c r="CR295" s="129"/>
      <c r="CT295" s="115">
        <f>+ROC_BolxEst2[[#This Row],[Plaza Constitución]]+ROC_BolxEst2[[#This Row],[Dario y Maxi (Avellaneda)]]</f>
        <v>4136474</v>
      </c>
      <c r="CU2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2953640</v>
      </c>
      <c r="CV2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1713832</v>
      </c>
      <c r="CW295" s="115">
        <f>+ROC_BolxEst2[[#This Row],[Adrogué]]+ROC_BolxEst2[[#This Row],[Burzaco]]+ROC_BolxEst2[[#This Row],[Longchamps]]+ROC_BolxEst2[[#This Row],[Glew]]+ROC_BolxEst2[[#This Row],[Guernica]]+ROC_BolxEst2[[#This Row],[Alejandro Korn]]</f>
        <v>2019511</v>
      </c>
      <c r="CX295" s="115">
        <f>+ROC_BolxEst2[[#This Row],[Turdera]]+ROC_BolxEst2[[#This Row],[Llavallol]]+ROC_BolxEst2[[#This Row],[Luis Guillón]]+ROC_BolxEst2[[#This Row],[Monte Grande]]+ROC_BolxEst2[[#This Row],[El Jagüel]]+ROC_BolxEst2[[#This Row],[Ezeiza]]</f>
        <v>1489604</v>
      </c>
      <c r="CY2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1073987</v>
      </c>
      <c r="CZ295" s="115">
        <f>+ROC_BolxEst2[[#This Row],[Villa España]]+ROC_BolxEst2[[#This Row],[Ranelagh]]+ROC_BolxEst2[[#This Row],[Sourigues]]</f>
        <v>81046</v>
      </c>
      <c r="DA2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90934</v>
      </c>
      <c r="DB295" s="115">
        <f>+ROC_BolxEst2[[#This Row],[Santa Sofía]]+ROC_BolxEst2[[#This Row],[Gutiérrez]]</f>
        <v>14077</v>
      </c>
      <c r="DC2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2275</v>
      </c>
      <c r="DD295" s="115">
        <f>+ROC_BolxEst2[[#This Row],[Domselaar]]+ROC_BolxEst2[[#This Row],[Cnel. Brandsen]]+ROC_BolxEst2[[#This Row],[Jeppener]]+ROC_BolxEst2[[#This Row],[Altamirano]]+ROC_BolxEst2[[#This Row],[Gándara]]+ROC_BolxEst2[[#This Row],[Chascomús]]</f>
        <v>4015</v>
      </c>
      <c r="DE295" s="115">
        <f>+ROC_BolxEst2[[#This Row],[La Noria]]+ROC_BolxEst2[[#This Row],[Abbott]]+ROC_BolxEst2[[#This Row],[Monte]]</f>
        <v>1650</v>
      </c>
      <c r="DF295" s="115">
        <f>+ROC_BolxEst2[[#This Row],[Uribelarrea]]+ROC_BolxEst2[[#This Row],[Empalme Lobos]]+ROC_BolxEst2[[#This Row],[Lobos]]</f>
        <v>745</v>
      </c>
      <c r="DG295" s="116">
        <f t="shared" si="104"/>
        <v>13581790</v>
      </c>
      <c r="DH295" s="111">
        <f>+DG295+ROC_BolxEst2[[#This Row],[AJUSTE MESES ANTERIORES]]-ROC_BolxEst2[[#This Row],[TOTAL]]</f>
        <v>0</v>
      </c>
      <c r="DI295" s="117">
        <f t="shared" si="109"/>
        <v>6296934</v>
      </c>
      <c r="DJ295" s="118">
        <f t="shared" si="110"/>
        <v>0.27216928111363403</v>
      </c>
      <c r="DK295" s="118">
        <f t="shared" si="111"/>
        <v>0.32071338209992356</v>
      </c>
      <c r="DL295" s="118">
        <f t="shared" si="112"/>
        <v>0.2365602053316741</v>
      </c>
      <c r="DM295" s="118">
        <f t="shared" si="113"/>
        <v>0.17055713145476831</v>
      </c>
      <c r="DN295" s="119"/>
      <c r="DO295" s="120">
        <f t="shared" si="114"/>
        <v>4583102</v>
      </c>
      <c r="DP295" s="121">
        <f t="shared" si="115"/>
        <v>0.44064282226317458</v>
      </c>
      <c r="DQ295" s="121">
        <f t="shared" si="116"/>
        <v>0.32502091378284836</v>
      </c>
      <c r="DR295" s="121">
        <f t="shared" si="117"/>
        <v>0.23433626395397703</v>
      </c>
      <c r="DS295" s="119"/>
      <c r="DT295" s="122">
        <f t="shared" si="118"/>
        <v>2839653.1549252383</v>
      </c>
      <c r="DU295" s="122">
        <f t="shared" si="119"/>
        <v>4647633.832057802</v>
      </c>
      <c r="DX295" s="122">
        <f t="shared" si="120"/>
        <v>3428123.9105747035</v>
      </c>
      <c r="DY295" s="122">
        <f t="shared" si="121"/>
        <v>2471637.1024422562</v>
      </c>
      <c r="DZ295" s="122">
        <f t="shared" si="122"/>
        <v>81046</v>
      </c>
      <c r="EA295" s="122">
        <f t="shared" si="105"/>
        <v>90934</v>
      </c>
      <c r="EB295" s="122">
        <f t="shared" si="106"/>
        <v>1650</v>
      </c>
      <c r="EC295" s="122">
        <f t="shared" si="107"/>
        <v>745</v>
      </c>
      <c r="ED295" s="122">
        <f t="shared" si="123"/>
        <v>14077</v>
      </c>
      <c r="EE295" s="122">
        <f t="shared" si="124"/>
        <v>2275</v>
      </c>
      <c r="EF295" s="122">
        <f t="shared" si="125"/>
        <v>4015</v>
      </c>
      <c r="EG295" s="122">
        <f t="shared" si="126"/>
        <v>13581790</v>
      </c>
      <c r="EH295" s="122">
        <f t="shared" si="127"/>
        <v>0</v>
      </c>
      <c r="EL295" s="111">
        <f>+EG295+ROC_BolxEst2[[#This Row],[AJUSTE MESES ANTERIORES]]</f>
        <v>13822355</v>
      </c>
      <c r="EM295" s="111">
        <f>+EL295-ROC_BolxEst2[[#This Row],[TOTAL]]</f>
        <v>0</v>
      </c>
      <c r="EQ295" s="126">
        <f t="shared" si="108"/>
        <v>10890500</v>
      </c>
      <c r="ER295" s="127">
        <f>+EQ295/ROC_BolxEst2[[#This Row],[TOTAL]]</f>
        <v>0.78789034140709013</v>
      </c>
      <c r="ES295" s="126">
        <f>+ROC_BolxEst2[[#This Row],[TOTAL]]-EQ295</f>
        <v>2931855</v>
      </c>
      <c r="ET295" s="127">
        <f>+ES295/ROC_BolxEst2[[#This Row],[TOTAL]]</f>
        <v>0.21210965859290981</v>
      </c>
    </row>
    <row r="296" spans="1:150">
      <c r="A296" s="110">
        <v>2019</v>
      </c>
      <c r="B296" s="110" t="s">
        <v>6</v>
      </c>
      <c r="C296" s="110" t="s">
        <v>102</v>
      </c>
      <c r="D296" s="111">
        <v>4362416</v>
      </c>
      <c r="F296" s="110">
        <v>2019</v>
      </c>
      <c r="G296" s="110" t="s">
        <v>6</v>
      </c>
      <c r="H296" s="111">
        <v>4362416</v>
      </c>
      <c r="I296" s="111">
        <v>87016</v>
      </c>
      <c r="J296" s="111">
        <v>237275</v>
      </c>
      <c r="K296" s="111">
        <v>53708</v>
      </c>
      <c r="L296" s="111">
        <v>55200</v>
      </c>
      <c r="M296" s="111">
        <v>82779</v>
      </c>
      <c r="N296" s="111">
        <v>60356</v>
      </c>
      <c r="O296" s="111">
        <v>155142</v>
      </c>
      <c r="P296" s="111">
        <v>453379</v>
      </c>
      <c r="Q296" s="111">
        <v>206644</v>
      </c>
      <c r="R296" s="111">
        <v>197322</v>
      </c>
      <c r="S296" s="111">
        <v>48937</v>
      </c>
      <c r="T296" s="111">
        <v>87901</v>
      </c>
      <c r="U296" s="111">
        <v>3150</v>
      </c>
      <c r="V296" s="111">
        <v>51971</v>
      </c>
      <c r="W296" s="111">
        <v>49687</v>
      </c>
      <c r="X296" s="111">
        <v>37708</v>
      </c>
      <c r="Y296" s="111">
        <v>10666</v>
      </c>
      <c r="Z296" s="111">
        <v>20007</v>
      </c>
      <c r="AA296" s="111">
        <v>350791</v>
      </c>
      <c r="AB296" s="111">
        <v>135907</v>
      </c>
      <c r="AC296" s="111">
        <v>912934</v>
      </c>
      <c r="AD296" s="111">
        <v>135037</v>
      </c>
      <c r="AE296" s="111">
        <v>533178</v>
      </c>
      <c r="AF296" s="111">
        <v>1117478</v>
      </c>
      <c r="AG296" s="111">
        <v>241747</v>
      </c>
      <c r="AH296" s="111">
        <v>111637</v>
      </c>
      <c r="AI296" s="111">
        <v>99383</v>
      </c>
      <c r="AJ296" s="111">
        <v>142006</v>
      </c>
      <c r="AK296" s="111">
        <v>638093</v>
      </c>
      <c r="AL296" s="111">
        <v>202246</v>
      </c>
      <c r="AM296" s="111">
        <v>526814</v>
      </c>
      <c r="AN296" s="111">
        <v>2502</v>
      </c>
      <c r="AO296" s="111">
        <v>30736</v>
      </c>
      <c r="AP296" s="111">
        <v>14552</v>
      </c>
      <c r="AQ296" s="111">
        <v>12216</v>
      </c>
      <c r="AR296" s="111">
        <v>1298</v>
      </c>
      <c r="AS296" s="111">
        <v>5179</v>
      </c>
      <c r="AT296" s="111">
        <v>528</v>
      </c>
      <c r="AU296" s="111">
        <v>1508</v>
      </c>
      <c r="AV296" s="111">
        <v>0</v>
      </c>
      <c r="AW296" s="111">
        <v>29503</v>
      </c>
      <c r="AX296" s="111">
        <v>0</v>
      </c>
      <c r="AY296" s="111">
        <v>409</v>
      </c>
      <c r="AZ296" s="111">
        <v>1455</v>
      </c>
      <c r="BA296" s="111">
        <v>331</v>
      </c>
      <c r="BB296" s="111">
        <v>150</v>
      </c>
      <c r="BC296" s="111">
        <v>522</v>
      </c>
      <c r="BD296" s="111">
        <v>305341</v>
      </c>
      <c r="BE296" s="111">
        <v>466646</v>
      </c>
      <c r="BF296" s="111">
        <v>483248</v>
      </c>
      <c r="BG296" s="111">
        <v>619526</v>
      </c>
      <c r="BH296" s="111">
        <v>185020</v>
      </c>
      <c r="BI296" s="111">
        <v>186876</v>
      </c>
      <c r="BJ296" s="111">
        <v>30733</v>
      </c>
      <c r="BK296" s="111">
        <v>28520</v>
      </c>
      <c r="BL296" s="111">
        <v>32958</v>
      </c>
      <c r="BM296" s="111">
        <v>4929</v>
      </c>
      <c r="BN296" s="111">
        <v>115487</v>
      </c>
      <c r="BO296" s="111">
        <v>110387</v>
      </c>
      <c r="BP296" s="111">
        <v>318175</v>
      </c>
      <c r="BQ296" s="111">
        <v>162845</v>
      </c>
      <c r="BR296" s="111">
        <v>286378</v>
      </c>
      <c r="BS296" s="111">
        <v>162858</v>
      </c>
      <c r="BT296" s="111">
        <v>78935</v>
      </c>
      <c r="BU296" s="111">
        <v>0</v>
      </c>
      <c r="BV296" s="111">
        <v>0</v>
      </c>
      <c r="BW296" s="111">
        <v>0</v>
      </c>
      <c r="BX296" s="111">
        <v>0</v>
      </c>
      <c r="BY296" s="111">
        <v>0</v>
      </c>
      <c r="BZ296" s="111">
        <v>0</v>
      </c>
      <c r="CA296" s="111">
        <v>380</v>
      </c>
      <c r="CB296" s="111">
        <v>364</v>
      </c>
      <c r="CC296" s="111">
        <v>0</v>
      </c>
      <c r="CD296" s="111">
        <v>1646</v>
      </c>
      <c r="CE296" s="111">
        <v>11318</v>
      </c>
      <c r="CF296" s="111">
        <v>0</v>
      </c>
      <c r="CG296" s="111">
        <v>1534</v>
      </c>
      <c r="CH296" s="111">
        <v>510</v>
      </c>
      <c r="CI296" s="111">
        <v>233</v>
      </c>
      <c r="CJ296" s="111">
        <v>16</v>
      </c>
      <c r="CK296" s="111">
        <v>2472</v>
      </c>
      <c r="CL296" s="111">
        <v>237923</v>
      </c>
      <c r="CN296" s="111">
        <f t="shared" si="103"/>
        <v>15344662</v>
      </c>
      <c r="CO296" s="111"/>
      <c r="CQ296" s="113"/>
      <c r="CR296" s="114"/>
      <c r="CT296" s="115">
        <f>+ROC_BolxEst2[[#This Row],[Plaza Constitución]]+ROC_BolxEst2[[#This Row],[Dario y Maxi (Avellaneda)]]</f>
        <v>4599691</v>
      </c>
      <c r="CU2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3163297</v>
      </c>
      <c r="CV2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1925348</v>
      </c>
      <c r="CW296" s="115">
        <f>+ROC_BolxEst2[[#This Row],[Adrogué]]+ROC_BolxEst2[[#This Row],[Burzaco]]+ROC_BolxEst2[[#This Row],[Longchamps]]+ROC_BolxEst2[[#This Row],[Glew]]+ROC_BolxEst2[[#This Row],[Guernica]]+ROC_BolxEst2[[#This Row],[Alejandro Korn]]</f>
        <v>2246657</v>
      </c>
      <c r="CX296" s="115">
        <f>+ROC_BolxEst2[[#This Row],[Turdera]]+ROC_BolxEst2[[#This Row],[Llavallol]]+ROC_BolxEst2[[#This Row],[Luis Guillón]]+ROC_BolxEst2[[#This Row],[Monte Grande]]+ROC_BolxEst2[[#This Row],[El Jagüel]]+ROC_BolxEst2[[#This Row],[Ezeiza]]</f>
        <v>1720179</v>
      </c>
      <c r="CY2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1235065</v>
      </c>
      <c r="CZ296" s="115">
        <f>+ROC_BolxEst2[[#This Row],[Villa España]]+ROC_BolxEst2[[#This Row],[Ranelagh]]+ROC_BolxEst2[[#This Row],[Sourigues]]</f>
        <v>92211</v>
      </c>
      <c r="DA2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98022</v>
      </c>
      <c r="DB296" s="115">
        <f>+ROC_BolxEst2[[#This Row],[Santa Sofía]]+ROC_BolxEst2[[#This Row],[Gutiérrez]]</f>
        <v>16247</v>
      </c>
      <c r="DC2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2390</v>
      </c>
      <c r="DD296" s="115">
        <f>+ROC_BolxEst2[[#This Row],[Domselaar]]+ROC_BolxEst2[[#This Row],[Cnel. Brandsen]]+ROC_BolxEst2[[#This Row],[Jeppener]]+ROC_BolxEst2[[#This Row],[Altamirano]]+ROC_BolxEst2[[#This Row],[Gándara]]+ROC_BolxEst2[[#This Row],[Chascomús]]</f>
        <v>4765</v>
      </c>
      <c r="DE296" s="115">
        <f>+ROC_BolxEst2[[#This Row],[La Noria]]+ROC_BolxEst2[[#This Row],[Abbott]]+ROC_BolxEst2[[#This Row],[Monte]]</f>
        <v>1864</v>
      </c>
      <c r="DF296" s="115">
        <f>+ROC_BolxEst2[[#This Row],[Uribelarrea]]+ROC_BolxEst2[[#This Row],[Empalme Lobos]]+ROC_BolxEst2[[#This Row],[Lobos]]</f>
        <v>1003</v>
      </c>
      <c r="DG296" s="116">
        <f t="shared" si="104"/>
        <v>15106739</v>
      </c>
      <c r="DH296" s="111">
        <f>+DG296+ROC_BolxEst2[[#This Row],[AJUSTE MESES ANTERIORES]]-ROC_BolxEst2[[#This Row],[TOTAL]]</f>
        <v>0</v>
      </c>
      <c r="DI296" s="117">
        <f t="shared" si="109"/>
        <v>7127249</v>
      </c>
      <c r="DJ296" s="118">
        <f t="shared" si="110"/>
        <v>0.27013901155971959</v>
      </c>
      <c r="DK296" s="118">
        <f t="shared" si="111"/>
        <v>0.31522078153857119</v>
      </c>
      <c r="DL296" s="118">
        <f t="shared" si="112"/>
        <v>0.24135244889016785</v>
      </c>
      <c r="DM296" s="118">
        <f t="shared" si="113"/>
        <v>0.17328775801154134</v>
      </c>
      <c r="DN296" s="119"/>
      <c r="DO296" s="120">
        <f t="shared" si="114"/>
        <v>5201901</v>
      </c>
      <c r="DP296" s="121">
        <f t="shared" si="115"/>
        <v>0.43189153349900355</v>
      </c>
      <c r="DQ296" s="121">
        <f t="shared" si="116"/>
        <v>0.33068276385882778</v>
      </c>
      <c r="DR296" s="121">
        <f t="shared" si="117"/>
        <v>0.2374257026421687</v>
      </c>
      <c r="DS296" s="119"/>
      <c r="DT296" s="122">
        <f t="shared" si="118"/>
        <v>3167903.9802201381</v>
      </c>
      <c r="DU296" s="122">
        <f t="shared" si="119"/>
        <v>5062776.3840987291</v>
      </c>
      <c r="DX296" s="122">
        <f t="shared" si="120"/>
        <v>3876373.4818544034</v>
      </c>
      <c r="DY296" s="122">
        <f t="shared" si="121"/>
        <v>2783183.1538267289</v>
      </c>
      <c r="DZ296" s="122">
        <f t="shared" si="122"/>
        <v>92211</v>
      </c>
      <c r="EA296" s="122">
        <f t="shared" si="105"/>
        <v>98022</v>
      </c>
      <c r="EB296" s="122">
        <f t="shared" si="106"/>
        <v>1864</v>
      </c>
      <c r="EC296" s="122">
        <f t="shared" si="107"/>
        <v>1003</v>
      </c>
      <c r="ED296" s="122">
        <f t="shared" si="123"/>
        <v>16247</v>
      </c>
      <c r="EE296" s="122">
        <f t="shared" si="124"/>
        <v>2390</v>
      </c>
      <c r="EF296" s="122">
        <f t="shared" si="125"/>
        <v>4765</v>
      </c>
      <c r="EG296" s="122">
        <f t="shared" si="126"/>
        <v>15106739</v>
      </c>
      <c r="EH296" s="122">
        <f t="shared" si="127"/>
        <v>0</v>
      </c>
      <c r="EL296" s="111">
        <f>+EG296+ROC_BolxEst2[[#This Row],[AJUSTE MESES ANTERIORES]]</f>
        <v>15344662</v>
      </c>
      <c r="EM296" s="111">
        <f>+EL296-ROC_BolxEst2[[#This Row],[TOTAL]]</f>
        <v>0</v>
      </c>
      <c r="EQ296" s="126">
        <f t="shared" si="108"/>
        <v>12091342</v>
      </c>
      <c r="ER296" s="127">
        <f>+EQ296/ROC_BolxEst2[[#This Row],[TOTAL]]</f>
        <v>0.78798359976909238</v>
      </c>
      <c r="ES296" s="126">
        <f>+ROC_BolxEst2[[#This Row],[TOTAL]]-EQ296</f>
        <v>3253320</v>
      </c>
      <c r="ET296" s="127">
        <f>+ES296/ROC_BolxEst2[[#This Row],[TOTAL]]</f>
        <v>0.21201640023090765</v>
      </c>
    </row>
    <row r="297" spans="1:150">
      <c r="A297" s="110">
        <v>2019</v>
      </c>
      <c r="B297" s="110" t="s">
        <v>7</v>
      </c>
      <c r="C297" s="110" t="s">
        <v>102</v>
      </c>
      <c r="D297" s="111">
        <v>4522377</v>
      </c>
      <c r="F297" s="110">
        <v>2019</v>
      </c>
      <c r="G297" s="110" t="s">
        <v>7</v>
      </c>
      <c r="H297" s="111">
        <v>4522377</v>
      </c>
      <c r="I297" s="111">
        <v>86290</v>
      </c>
      <c r="J297" s="111">
        <v>252215</v>
      </c>
      <c r="K297" s="111">
        <v>55009</v>
      </c>
      <c r="L297" s="111">
        <v>56307</v>
      </c>
      <c r="M297" s="111">
        <v>95336</v>
      </c>
      <c r="N297" s="111">
        <v>63340</v>
      </c>
      <c r="O297" s="111">
        <v>171200</v>
      </c>
      <c r="P297" s="111">
        <v>470384</v>
      </c>
      <c r="Q297" s="111">
        <v>206625</v>
      </c>
      <c r="R297" s="111">
        <v>288444</v>
      </c>
      <c r="S297" s="111">
        <v>52353</v>
      </c>
      <c r="T297" s="111">
        <v>114203</v>
      </c>
      <c r="U297" s="111">
        <v>3291</v>
      </c>
      <c r="V297" s="111">
        <v>47299</v>
      </c>
      <c r="W297" s="111">
        <v>56299</v>
      </c>
      <c r="X297" s="111">
        <v>39327</v>
      </c>
      <c r="Y297" s="111">
        <v>12247</v>
      </c>
      <c r="Z297" s="111">
        <v>21212</v>
      </c>
      <c r="AA297" s="111">
        <v>390775</v>
      </c>
      <c r="AB297" s="111">
        <v>140067</v>
      </c>
      <c r="AC297" s="111">
        <v>946481</v>
      </c>
      <c r="AD297" s="111">
        <v>143176</v>
      </c>
      <c r="AE297" s="111">
        <v>573543</v>
      </c>
      <c r="AF297" s="111">
        <v>1128332</v>
      </c>
      <c r="AG297" s="111">
        <v>257840</v>
      </c>
      <c r="AH297" s="111">
        <v>119003</v>
      </c>
      <c r="AI297" s="111">
        <v>104152</v>
      </c>
      <c r="AJ297" s="111">
        <v>151700</v>
      </c>
      <c r="AK297" s="111">
        <v>607069</v>
      </c>
      <c r="AL297" s="111">
        <v>205382</v>
      </c>
      <c r="AM297" s="111">
        <v>527922</v>
      </c>
      <c r="AN297" s="111">
        <v>2544</v>
      </c>
      <c r="AO297" s="111">
        <v>33290</v>
      </c>
      <c r="AP297" s="111">
        <v>15038</v>
      </c>
      <c r="AQ297" s="111">
        <v>18996</v>
      </c>
      <c r="AR297" s="111">
        <v>1466</v>
      </c>
      <c r="AS297" s="111">
        <v>5205</v>
      </c>
      <c r="AT297" s="111">
        <v>511</v>
      </c>
      <c r="AU297" s="111">
        <v>1548</v>
      </c>
      <c r="AV297" s="111">
        <v>0</v>
      </c>
      <c r="AW297" s="111">
        <v>32562</v>
      </c>
      <c r="AX297" s="111">
        <v>0</v>
      </c>
      <c r="AY297" s="111">
        <v>672</v>
      </c>
      <c r="AZ297" s="111">
        <v>2311</v>
      </c>
      <c r="BA297" s="111">
        <v>681</v>
      </c>
      <c r="BB297" s="111">
        <v>408</v>
      </c>
      <c r="BC297" s="111">
        <v>936</v>
      </c>
      <c r="BD297" s="111">
        <v>313648</v>
      </c>
      <c r="BE297" s="111">
        <v>477491</v>
      </c>
      <c r="BF297" s="111">
        <v>497118</v>
      </c>
      <c r="BG297" s="111">
        <v>619082</v>
      </c>
      <c r="BH297" s="111">
        <v>205548</v>
      </c>
      <c r="BI297" s="111">
        <v>202483</v>
      </c>
      <c r="BJ297" s="111">
        <v>33116</v>
      </c>
      <c r="BK297" s="111">
        <v>31769</v>
      </c>
      <c r="BL297" s="111">
        <v>40245</v>
      </c>
      <c r="BM297" s="111">
        <v>4680</v>
      </c>
      <c r="BN297" s="111">
        <v>84922</v>
      </c>
      <c r="BO297" s="111">
        <v>115845</v>
      </c>
      <c r="BP297" s="111">
        <v>352477</v>
      </c>
      <c r="BQ297" s="111">
        <v>168072</v>
      </c>
      <c r="BR297" s="111">
        <v>291469</v>
      </c>
      <c r="BS297" s="111">
        <v>166536</v>
      </c>
      <c r="BT297" s="111">
        <v>86410</v>
      </c>
      <c r="BU297" s="111">
        <v>0</v>
      </c>
      <c r="BV297" s="111">
        <v>0</v>
      </c>
      <c r="BW297" s="111">
        <v>0</v>
      </c>
      <c r="BX297" s="111">
        <v>0</v>
      </c>
      <c r="BY297" s="111">
        <v>0</v>
      </c>
      <c r="BZ297" s="111">
        <v>0</v>
      </c>
      <c r="CA297" s="111">
        <v>457</v>
      </c>
      <c r="CB297" s="111">
        <v>327</v>
      </c>
      <c r="CC297" s="111">
        <v>0</v>
      </c>
      <c r="CD297" s="111">
        <v>1450</v>
      </c>
      <c r="CE297" s="111">
        <v>12301</v>
      </c>
      <c r="CF297" s="111">
        <v>0</v>
      </c>
      <c r="CG297" s="111">
        <v>1681</v>
      </c>
      <c r="CH297" s="111">
        <v>348</v>
      </c>
      <c r="CI297" s="111">
        <v>226</v>
      </c>
      <c r="CJ297" s="111">
        <v>11</v>
      </c>
      <c r="CK297" s="111">
        <v>2384</v>
      </c>
      <c r="CL297" s="111">
        <v>7863</v>
      </c>
      <c r="CN297" s="111">
        <f t="shared" si="103"/>
        <v>15743327</v>
      </c>
      <c r="CO297" s="111"/>
      <c r="CQ297" s="128"/>
      <c r="CR297" s="129"/>
      <c r="CT297" s="115">
        <f>+ROC_BolxEst2[[#This Row],[Plaza Constitución]]+ROC_BolxEst2[[#This Row],[Dario y Maxi (Avellaneda)]]</f>
        <v>4774592</v>
      </c>
      <c r="CU2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3275729</v>
      </c>
      <c r="CV2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2143651</v>
      </c>
      <c r="CW297" s="115">
        <f>+ROC_BolxEst2[[#This Row],[Adrogué]]+ROC_BolxEst2[[#This Row],[Burzaco]]+ROC_BolxEst2[[#This Row],[Longchamps]]+ROC_BolxEst2[[#This Row],[Glew]]+ROC_BolxEst2[[#This Row],[Guernica]]+ROC_BolxEst2[[#This Row],[Alejandro Korn]]</f>
        <v>2315370</v>
      </c>
      <c r="CX297" s="115">
        <f>+ROC_BolxEst2[[#This Row],[Turdera]]+ROC_BolxEst2[[#This Row],[Llavallol]]+ROC_BolxEst2[[#This Row],[Luis Guillón]]+ROC_BolxEst2[[#This Row],[Monte Grande]]+ROC_BolxEst2[[#This Row],[El Jagüel]]+ROC_BolxEst2[[#This Row],[Ezeiza]]</f>
        <v>1715228</v>
      </c>
      <c r="CY2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1265731</v>
      </c>
      <c r="CZ297" s="115">
        <f>+ROC_BolxEst2[[#This Row],[Villa España]]+ROC_BolxEst2[[#This Row],[Ranelagh]]+ROC_BolxEst2[[#This Row],[Sourigues]]</f>
        <v>105130</v>
      </c>
      <c r="DA2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111160</v>
      </c>
      <c r="DB297" s="115">
        <f>+ROC_BolxEst2[[#This Row],[Santa Sofía]]+ROC_BolxEst2[[#This Row],[Gutiérrez]]</f>
        <v>16981</v>
      </c>
      <c r="DC2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2234</v>
      </c>
      <c r="DD297" s="115">
        <f>+ROC_BolxEst2[[#This Row],[Domselaar]]+ROC_BolxEst2[[#This Row],[Cnel. Brandsen]]+ROC_BolxEst2[[#This Row],[Jeppener]]+ROC_BolxEst2[[#This Row],[Altamirano]]+ROC_BolxEst2[[#This Row],[Gándara]]+ROC_BolxEst2[[#This Row],[Chascomús]]</f>
        <v>4650</v>
      </c>
      <c r="DE297" s="115">
        <f>+ROC_BolxEst2[[#This Row],[La Noria]]+ROC_BolxEst2[[#This Row],[Abbott]]+ROC_BolxEst2[[#This Row],[Monte]]</f>
        <v>2983</v>
      </c>
      <c r="DF297" s="115">
        <f>+ROC_BolxEst2[[#This Row],[Uribelarrea]]+ROC_BolxEst2[[#This Row],[Empalme Lobos]]+ROC_BolxEst2[[#This Row],[Lobos]]</f>
        <v>2025</v>
      </c>
      <c r="DG297" s="116">
        <f t="shared" si="104"/>
        <v>15735464</v>
      </c>
      <c r="DH297" s="111">
        <f>+DG297+ROC_BolxEst2[[#This Row],[AJUSTE MESES ANTERIORES]]-ROC_BolxEst2[[#This Row],[TOTAL]]</f>
        <v>0</v>
      </c>
      <c r="DI297" s="117">
        <f t="shared" si="109"/>
        <v>7439980</v>
      </c>
      <c r="DJ297" s="118">
        <f t="shared" si="110"/>
        <v>0.28812590894061541</v>
      </c>
      <c r="DK297" s="118">
        <f t="shared" si="111"/>
        <v>0.31120648173785415</v>
      </c>
      <c r="DL297" s="118">
        <f t="shared" si="112"/>
        <v>0.23054201758606879</v>
      </c>
      <c r="DM297" s="118">
        <f t="shared" si="113"/>
        <v>0.17012559173546166</v>
      </c>
      <c r="DN297" s="119"/>
      <c r="DO297" s="120">
        <f t="shared" si="114"/>
        <v>5296329</v>
      </c>
      <c r="DP297" s="121">
        <f t="shared" si="115"/>
        <v>0.43716506281992679</v>
      </c>
      <c r="DQ297" s="121">
        <f t="shared" si="116"/>
        <v>0.32385223803128543</v>
      </c>
      <c r="DR297" s="121">
        <f t="shared" si="117"/>
        <v>0.23898269914878778</v>
      </c>
      <c r="DS297" s="119"/>
      <c r="DT297" s="122">
        <f t="shared" si="118"/>
        <v>3519334.6598205911</v>
      </c>
      <c r="DU297" s="122">
        <f t="shared" si="119"/>
        <v>5233288.252119761</v>
      </c>
      <c r="DX297" s="122">
        <f t="shared" si="120"/>
        <v>3876824.2406642884</v>
      </c>
      <c r="DY297" s="122">
        <f t="shared" si="121"/>
        <v>2860853.8473953609</v>
      </c>
      <c r="DZ297" s="122">
        <f t="shared" si="122"/>
        <v>105130</v>
      </c>
      <c r="EA297" s="122">
        <f t="shared" si="105"/>
        <v>111160</v>
      </c>
      <c r="EB297" s="122">
        <f t="shared" si="106"/>
        <v>2983</v>
      </c>
      <c r="EC297" s="122">
        <f t="shared" si="107"/>
        <v>2025</v>
      </c>
      <c r="ED297" s="122">
        <f t="shared" si="123"/>
        <v>16981</v>
      </c>
      <c r="EE297" s="122">
        <f t="shared" si="124"/>
        <v>2234</v>
      </c>
      <c r="EF297" s="122">
        <f t="shared" si="125"/>
        <v>4650</v>
      </c>
      <c r="EG297" s="122">
        <f t="shared" si="126"/>
        <v>15735464</v>
      </c>
      <c r="EH297" s="122">
        <f t="shared" si="127"/>
        <v>0</v>
      </c>
      <c r="EL297" s="111">
        <f>+EG297+ROC_BolxEst2[[#This Row],[AJUSTE MESES ANTERIORES]]</f>
        <v>15743327</v>
      </c>
      <c r="EM297" s="111">
        <f>+EL297-ROC_BolxEst2[[#This Row],[TOTAL]]</f>
        <v>0</v>
      </c>
      <c r="EQ297" s="126">
        <f t="shared" si="108"/>
        <v>12516667</v>
      </c>
      <c r="ER297" s="127">
        <f>+EQ297/ROC_BolxEst2[[#This Row],[TOTAL]]</f>
        <v>0.79504586292338331</v>
      </c>
      <c r="ES297" s="126">
        <f>+ROC_BolxEst2[[#This Row],[TOTAL]]-EQ297</f>
        <v>3226660</v>
      </c>
      <c r="ET297" s="127">
        <f>+ES297/ROC_BolxEst2[[#This Row],[TOTAL]]</f>
        <v>0.20495413707661664</v>
      </c>
    </row>
    <row r="298" spans="1:150">
      <c r="A298" s="110">
        <v>2019</v>
      </c>
      <c r="B298" s="110" t="s">
        <v>8</v>
      </c>
      <c r="C298" s="110" t="s">
        <v>102</v>
      </c>
      <c r="D298" s="111">
        <v>4394437</v>
      </c>
      <c r="F298" s="110">
        <v>2019</v>
      </c>
      <c r="G298" s="110" t="s">
        <v>8</v>
      </c>
      <c r="H298" s="111">
        <v>4394437</v>
      </c>
      <c r="I298" s="111">
        <v>86183</v>
      </c>
      <c r="J298" s="111">
        <v>266970</v>
      </c>
      <c r="K298" s="111">
        <v>59165</v>
      </c>
      <c r="L298" s="111">
        <v>60405</v>
      </c>
      <c r="M298" s="111">
        <v>97584</v>
      </c>
      <c r="N298" s="111">
        <v>60485</v>
      </c>
      <c r="O298" s="111">
        <v>187020</v>
      </c>
      <c r="P298" s="111">
        <v>466761</v>
      </c>
      <c r="Q298" s="111">
        <v>211686</v>
      </c>
      <c r="R298" s="111">
        <v>308205</v>
      </c>
      <c r="S298" s="111">
        <v>55323</v>
      </c>
      <c r="T298" s="111">
        <v>85369</v>
      </c>
      <c r="U298" s="111">
        <v>4691</v>
      </c>
      <c r="V298" s="111">
        <v>48211</v>
      </c>
      <c r="W298" s="111">
        <v>58770</v>
      </c>
      <c r="X298" s="111">
        <v>36920</v>
      </c>
      <c r="Y298" s="111">
        <v>12586</v>
      </c>
      <c r="Z298" s="111">
        <v>22392</v>
      </c>
      <c r="AA298" s="111">
        <v>404747</v>
      </c>
      <c r="AB298" s="111">
        <v>138762</v>
      </c>
      <c r="AC298" s="111">
        <v>925610</v>
      </c>
      <c r="AD298" s="111">
        <v>167359</v>
      </c>
      <c r="AE298" s="111">
        <v>564249</v>
      </c>
      <c r="AF298" s="111">
        <v>1106307</v>
      </c>
      <c r="AG298" s="111">
        <v>249727</v>
      </c>
      <c r="AH298" s="111">
        <v>118506</v>
      </c>
      <c r="AI298" s="111">
        <v>104516</v>
      </c>
      <c r="AJ298" s="111">
        <v>145271</v>
      </c>
      <c r="AK298" s="111">
        <v>591434</v>
      </c>
      <c r="AL298" s="111">
        <v>207281</v>
      </c>
      <c r="AM298" s="111">
        <v>523592</v>
      </c>
      <c r="AN298" s="111">
        <v>2592</v>
      </c>
      <c r="AO298" s="111">
        <v>34211</v>
      </c>
      <c r="AP298" s="111">
        <v>15404</v>
      </c>
      <c r="AQ298" s="111">
        <v>18161</v>
      </c>
      <c r="AR298" s="111">
        <v>1630</v>
      </c>
      <c r="AS298" s="111">
        <v>5419</v>
      </c>
      <c r="AT298" s="111">
        <v>593</v>
      </c>
      <c r="AU298" s="111">
        <v>1597</v>
      </c>
      <c r="AV298" s="111">
        <v>0</v>
      </c>
      <c r="AW298" s="111">
        <v>33246</v>
      </c>
      <c r="AX298" s="111">
        <v>0</v>
      </c>
      <c r="AY298" s="111">
        <v>850</v>
      </c>
      <c r="AZ298" s="111">
        <v>2514</v>
      </c>
      <c r="BA298" s="111">
        <v>817</v>
      </c>
      <c r="BB298" s="111">
        <v>475</v>
      </c>
      <c r="BC298" s="111">
        <v>1169</v>
      </c>
      <c r="BD298" s="111">
        <v>312744</v>
      </c>
      <c r="BE298" s="111">
        <v>480029</v>
      </c>
      <c r="BF298" s="111">
        <v>473709</v>
      </c>
      <c r="BG298" s="111">
        <v>609152</v>
      </c>
      <c r="BH298" s="111">
        <v>200741</v>
      </c>
      <c r="BI298" s="111">
        <v>186790</v>
      </c>
      <c r="BJ298" s="111">
        <v>42532</v>
      </c>
      <c r="BK298" s="111">
        <v>42637</v>
      </c>
      <c r="BL298" s="111">
        <v>45150</v>
      </c>
      <c r="BM298" s="111">
        <v>4628</v>
      </c>
      <c r="BN298" s="111">
        <v>91575</v>
      </c>
      <c r="BO298" s="111">
        <v>117140</v>
      </c>
      <c r="BP298" s="111">
        <v>333382</v>
      </c>
      <c r="BQ298" s="111">
        <v>170419</v>
      </c>
      <c r="BR298" s="111">
        <v>299301</v>
      </c>
      <c r="BS298" s="111">
        <v>168560</v>
      </c>
      <c r="BT298" s="111">
        <v>87269</v>
      </c>
      <c r="BU298" s="111">
        <v>0</v>
      </c>
      <c r="BV298" s="111">
        <v>0</v>
      </c>
      <c r="BW298" s="111">
        <v>0</v>
      </c>
      <c r="BX298" s="111">
        <v>0</v>
      </c>
      <c r="BY298" s="111">
        <v>0</v>
      </c>
      <c r="BZ298" s="111">
        <v>0</v>
      </c>
      <c r="CA298" s="111">
        <v>428</v>
      </c>
      <c r="CB298" s="111">
        <v>364</v>
      </c>
      <c r="CC298" s="111">
        <v>0</v>
      </c>
      <c r="CD298" s="111">
        <v>1511</v>
      </c>
      <c r="CE298" s="111">
        <v>11600</v>
      </c>
      <c r="CF298" s="111">
        <v>0</v>
      </c>
      <c r="CG298" s="111">
        <v>1430</v>
      </c>
      <c r="CH298" s="111">
        <v>422</v>
      </c>
      <c r="CI298" s="111">
        <v>162</v>
      </c>
      <c r="CJ298" s="111">
        <v>16</v>
      </c>
      <c r="CK298" s="111">
        <v>1875</v>
      </c>
      <c r="CL298" s="111">
        <v>571</v>
      </c>
      <c r="CN298" s="111">
        <f t="shared" si="103"/>
        <v>15573339</v>
      </c>
      <c r="CO298" s="111"/>
      <c r="CQ298" s="113"/>
      <c r="CR298" s="114"/>
      <c r="CT298" s="115">
        <f>+ROC_BolxEst2[[#This Row],[Plaza Constitución]]+ROC_BolxEst2[[#This Row],[Dario y Maxi (Avellaneda)]]</f>
        <v>4661407</v>
      </c>
      <c r="CU2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3238197</v>
      </c>
      <c r="CV2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2180320</v>
      </c>
      <c r="CW298" s="115">
        <f>+ROC_BolxEst2[[#This Row],[Adrogué]]+ROC_BolxEst2[[#This Row],[Burzaco]]+ROC_BolxEst2[[#This Row],[Longchamps]]+ROC_BolxEst2[[#This Row],[Glew]]+ROC_BolxEst2[[#This Row],[Guernica]]+ROC_BolxEst2[[#This Row],[Alejandro Korn]]</f>
        <v>2263165</v>
      </c>
      <c r="CX298" s="115">
        <f>+ROC_BolxEst2[[#This Row],[Turdera]]+ROC_BolxEst2[[#This Row],[Llavallol]]+ROC_BolxEst2[[#This Row],[Luis Guillón]]+ROC_BolxEst2[[#This Row],[Monte Grande]]+ROC_BolxEst2[[#This Row],[El Jagüel]]+ROC_BolxEst2[[#This Row],[Ezeiza]]</f>
        <v>1690600</v>
      </c>
      <c r="CY2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1267646</v>
      </c>
      <c r="CZ298" s="115">
        <f>+ROC_BolxEst2[[#This Row],[Villa España]]+ROC_BolxEst2[[#This Row],[Ranelagh]]+ROC_BolxEst2[[#This Row],[Sourigues]]</f>
        <v>130319</v>
      </c>
      <c r="DA2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112853</v>
      </c>
      <c r="DB298" s="115">
        <f>+ROC_BolxEst2[[#This Row],[Santa Sofía]]+ROC_BolxEst2[[#This Row],[Gutiérrez]]</f>
        <v>16228</v>
      </c>
      <c r="DC2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2303</v>
      </c>
      <c r="DD298" s="115">
        <f>+ROC_BolxEst2[[#This Row],[Domselaar]]+ROC_BolxEst2[[#This Row],[Cnel. Brandsen]]+ROC_BolxEst2[[#This Row],[Jeppener]]+ROC_BolxEst2[[#This Row],[Altamirano]]+ROC_BolxEst2[[#This Row],[Gándara]]+ROC_BolxEst2[[#This Row],[Chascomús]]</f>
        <v>3905</v>
      </c>
      <c r="DE298" s="115">
        <f>+ROC_BolxEst2[[#This Row],[La Noria]]+ROC_BolxEst2[[#This Row],[Abbott]]+ROC_BolxEst2[[#This Row],[Monte]]</f>
        <v>3364</v>
      </c>
      <c r="DF298" s="115">
        <f>+ROC_BolxEst2[[#This Row],[Uribelarrea]]+ROC_BolxEst2[[#This Row],[Empalme Lobos]]+ROC_BolxEst2[[#This Row],[Lobos]]</f>
        <v>2461</v>
      </c>
      <c r="DG298" s="116">
        <f t="shared" si="104"/>
        <v>15572768</v>
      </c>
      <c r="DH298" s="111">
        <f>+DG298+ROC_BolxEst2[[#This Row],[AJUSTE MESES ANTERIORES]]-ROC_BolxEst2[[#This Row],[TOTAL]]</f>
        <v>0</v>
      </c>
      <c r="DI298" s="117">
        <f t="shared" si="109"/>
        <v>7401731</v>
      </c>
      <c r="DJ298" s="118">
        <f t="shared" si="110"/>
        <v>0.2945689325915789</v>
      </c>
      <c r="DK298" s="118">
        <f t="shared" si="111"/>
        <v>0.30576158468877079</v>
      </c>
      <c r="DL298" s="118">
        <f t="shared" si="112"/>
        <v>0.22840603096762097</v>
      </c>
      <c r="DM298" s="118">
        <f t="shared" si="113"/>
        <v>0.17126345175202937</v>
      </c>
      <c r="DN298" s="119"/>
      <c r="DO298" s="120">
        <f t="shared" si="114"/>
        <v>5221411</v>
      </c>
      <c r="DP298" s="121">
        <f t="shared" si="115"/>
        <v>0.4334393519299668</v>
      </c>
      <c r="DQ298" s="121">
        <f t="shared" si="116"/>
        <v>0.32378221136010937</v>
      </c>
      <c r="DR298" s="121">
        <f t="shared" si="117"/>
        <v>0.2427784367099238</v>
      </c>
      <c r="DS298" s="119"/>
      <c r="DT298" s="122">
        <f t="shared" si="118"/>
        <v>3553425.684364914</v>
      </c>
      <c r="DU298" s="122">
        <f t="shared" si="119"/>
        <v>5092006.200300891</v>
      </c>
      <c r="DX298" s="122">
        <f t="shared" si="120"/>
        <v>3803764.0570743573</v>
      </c>
      <c r="DY298" s="122">
        <f t="shared" si="121"/>
        <v>2852139.0582598373</v>
      </c>
      <c r="DZ298" s="122">
        <f t="shared" si="122"/>
        <v>130319</v>
      </c>
      <c r="EA298" s="122">
        <f t="shared" si="105"/>
        <v>112853</v>
      </c>
      <c r="EB298" s="122">
        <f t="shared" si="106"/>
        <v>3364</v>
      </c>
      <c r="EC298" s="122">
        <f t="shared" si="107"/>
        <v>2461</v>
      </c>
      <c r="ED298" s="122">
        <f t="shared" si="123"/>
        <v>16228</v>
      </c>
      <c r="EE298" s="122">
        <f t="shared" si="124"/>
        <v>2303</v>
      </c>
      <c r="EF298" s="122">
        <f t="shared" si="125"/>
        <v>3905</v>
      </c>
      <c r="EG298" s="122">
        <f t="shared" si="126"/>
        <v>15572768</v>
      </c>
      <c r="EH298" s="122">
        <f t="shared" si="127"/>
        <v>0</v>
      </c>
      <c r="EL298" s="111">
        <f>+EG298+ROC_BolxEst2[[#This Row],[AJUSTE MESES ANTERIORES]]</f>
        <v>15573339</v>
      </c>
      <c r="EM298" s="111">
        <f>+EL298-ROC_BolxEst2[[#This Row],[TOTAL]]</f>
        <v>0</v>
      </c>
      <c r="EQ298" s="126">
        <f t="shared" si="108"/>
        <v>12310356</v>
      </c>
      <c r="ER298" s="127">
        <f>+EQ298/ROC_BolxEst2[[#This Row],[TOTAL]]</f>
        <v>0.79047633908181159</v>
      </c>
      <c r="ES298" s="126">
        <f>+ROC_BolxEst2[[#This Row],[TOTAL]]-EQ298</f>
        <v>3262983</v>
      </c>
      <c r="ET298" s="127">
        <f>+ES298/ROC_BolxEst2[[#This Row],[TOTAL]]</f>
        <v>0.20952366091818844</v>
      </c>
    </row>
    <row r="299" spans="1:150">
      <c r="A299" s="110">
        <v>2019</v>
      </c>
      <c r="B299" s="110" t="s">
        <v>9</v>
      </c>
      <c r="C299" s="110" t="s">
        <v>102</v>
      </c>
      <c r="D299" s="111">
        <v>4507945</v>
      </c>
      <c r="F299" s="110">
        <v>2019</v>
      </c>
      <c r="G299" s="110" t="s">
        <v>9</v>
      </c>
      <c r="H299" s="111">
        <v>4507945</v>
      </c>
      <c r="I299" s="111">
        <v>93223</v>
      </c>
      <c r="J299" s="111">
        <v>269772</v>
      </c>
      <c r="K299" s="111">
        <v>58875</v>
      </c>
      <c r="L299" s="111">
        <v>59753</v>
      </c>
      <c r="M299" s="111">
        <v>99585</v>
      </c>
      <c r="N299" s="111">
        <v>61559</v>
      </c>
      <c r="O299" s="111">
        <v>189463</v>
      </c>
      <c r="P299" s="111">
        <v>476424</v>
      </c>
      <c r="Q299" s="111">
        <v>218183</v>
      </c>
      <c r="R299" s="111">
        <v>311335</v>
      </c>
      <c r="S299" s="111">
        <v>55611</v>
      </c>
      <c r="T299" s="111">
        <v>84797</v>
      </c>
      <c r="U299" s="111">
        <v>3990</v>
      </c>
      <c r="V299" s="111">
        <v>53023</v>
      </c>
      <c r="W299" s="111">
        <v>55766</v>
      </c>
      <c r="X299" s="111">
        <v>34190</v>
      </c>
      <c r="Y299" s="111">
        <v>12219</v>
      </c>
      <c r="Z299" s="111">
        <v>13010</v>
      </c>
      <c r="AA299" s="111">
        <v>401899</v>
      </c>
      <c r="AB299" s="111">
        <v>139924</v>
      </c>
      <c r="AC299" s="111">
        <v>943610</v>
      </c>
      <c r="AD299" s="111">
        <v>170865</v>
      </c>
      <c r="AE299" s="111">
        <v>586141</v>
      </c>
      <c r="AF299" s="111">
        <v>1137240</v>
      </c>
      <c r="AG299" s="111">
        <v>256865</v>
      </c>
      <c r="AH299" s="111">
        <v>120682</v>
      </c>
      <c r="AI299" s="111">
        <v>104469</v>
      </c>
      <c r="AJ299" s="111">
        <v>149282</v>
      </c>
      <c r="AK299" s="111">
        <v>599782</v>
      </c>
      <c r="AL299" s="111">
        <v>214702</v>
      </c>
      <c r="AM299" s="111">
        <v>531183</v>
      </c>
      <c r="AN299" s="111">
        <v>2437</v>
      </c>
      <c r="AO299" s="111">
        <v>34232</v>
      </c>
      <c r="AP299" s="111">
        <v>14690</v>
      </c>
      <c r="AQ299" s="111">
        <v>17268</v>
      </c>
      <c r="AR299" s="111">
        <v>1362</v>
      </c>
      <c r="AS299" s="111">
        <v>5582</v>
      </c>
      <c r="AT299" s="111">
        <v>512</v>
      </c>
      <c r="AU299" s="111">
        <v>1844</v>
      </c>
      <c r="AV299" s="111">
        <v>0</v>
      </c>
      <c r="AW299" s="111">
        <v>32197</v>
      </c>
      <c r="AX299" s="111">
        <v>0</v>
      </c>
      <c r="AY299" s="111">
        <v>744</v>
      </c>
      <c r="AZ299" s="111">
        <v>2376</v>
      </c>
      <c r="BA299" s="111">
        <v>628</v>
      </c>
      <c r="BB299" s="111">
        <v>473</v>
      </c>
      <c r="BC299" s="111">
        <v>1101</v>
      </c>
      <c r="BD299" s="111">
        <v>319234</v>
      </c>
      <c r="BE299" s="111">
        <v>497642</v>
      </c>
      <c r="BF299" s="111">
        <v>486584</v>
      </c>
      <c r="BG299" s="111">
        <v>608507</v>
      </c>
      <c r="BH299" s="111">
        <v>209937</v>
      </c>
      <c r="BI299" s="111">
        <v>196245</v>
      </c>
      <c r="BJ299" s="111">
        <v>43843</v>
      </c>
      <c r="BK299" s="111">
        <v>42375</v>
      </c>
      <c r="BL299" s="111">
        <v>45260</v>
      </c>
      <c r="BM299" s="111">
        <v>4272</v>
      </c>
      <c r="BN299" s="111">
        <v>95984</v>
      </c>
      <c r="BO299" s="111">
        <v>120280</v>
      </c>
      <c r="BP299" s="111">
        <v>337954</v>
      </c>
      <c r="BQ299" s="111">
        <v>171877</v>
      </c>
      <c r="BR299" s="111">
        <v>311810</v>
      </c>
      <c r="BS299" s="111">
        <v>175554</v>
      </c>
      <c r="BT299" s="111">
        <v>89845</v>
      </c>
      <c r="BU299" s="111">
        <v>0</v>
      </c>
      <c r="BV299" s="111">
        <v>0</v>
      </c>
      <c r="BW299" s="111">
        <v>0</v>
      </c>
      <c r="BX299" s="111">
        <v>0</v>
      </c>
      <c r="BY299" s="111">
        <v>0</v>
      </c>
      <c r="BZ299" s="111">
        <v>0</v>
      </c>
      <c r="CA299" s="111">
        <v>352</v>
      </c>
      <c r="CB299" s="111">
        <v>201</v>
      </c>
      <c r="CC299" s="111">
        <v>0</v>
      </c>
      <c r="CD299" s="111">
        <v>1137</v>
      </c>
      <c r="CE299" s="111">
        <v>11073</v>
      </c>
      <c r="CF299" s="111">
        <v>1154</v>
      </c>
      <c r="CG299" s="111">
        <v>1692</v>
      </c>
      <c r="CH299" s="111">
        <v>160</v>
      </c>
      <c r="CI299" s="111">
        <v>179</v>
      </c>
      <c r="CJ299" s="111">
        <v>24</v>
      </c>
      <c r="CK299" s="111">
        <v>1321</v>
      </c>
      <c r="CL299" s="111">
        <v>48898</v>
      </c>
      <c r="CN299" s="111">
        <f t="shared" si="103"/>
        <v>15954207</v>
      </c>
      <c r="CO299" s="111"/>
      <c r="CQ299" s="128"/>
      <c r="CR299" s="129"/>
      <c r="CT299" s="115">
        <f>+ROC_BolxEst2[[#This Row],[Plaza Constitución]]+ROC_BolxEst2[[#This Row],[Dario y Maxi (Avellaneda)]]</f>
        <v>4777717</v>
      </c>
      <c r="CU2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3327868</v>
      </c>
      <c r="CV2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2189682</v>
      </c>
      <c r="CW299" s="115">
        <f>+ROC_BolxEst2[[#This Row],[Adrogué]]+ROC_BolxEst2[[#This Row],[Burzaco]]+ROC_BolxEst2[[#This Row],[Longchamps]]+ROC_BolxEst2[[#This Row],[Glew]]+ROC_BolxEst2[[#This Row],[Guernica]]+ROC_BolxEst2[[#This Row],[Alejandro Korn]]</f>
        <v>2318149</v>
      </c>
      <c r="CX299" s="115">
        <f>+ROC_BolxEst2[[#This Row],[Turdera]]+ROC_BolxEst2[[#This Row],[Llavallol]]+ROC_BolxEst2[[#This Row],[Luis Guillón]]+ROC_BolxEst2[[#This Row],[Monte Grande]]+ROC_BolxEst2[[#This Row],[El Jagüel]]+ROC_BolxEst2[[#This Row],[Ezeiza]]</f>
        <v>1720100</v>
      </c>
      <c r="CY2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1303304</v>
      </c>
      <c r="CZ299" s="115">
        <f>+ROC_BolxEst2[[#This Row],[Villa España]]+ROC_BolxEst2[[#This Row],[Ranelagh]]+ROC_BolxEst2[[#This Row],[Sourigues]]</f>
        <v>131478</v>
      </c>
      <c r="DA2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110124</v>
      </c>
      <c r="DB299" s="115">
        <f>+ROC_BolxEst2[[#This Row],[Santa Sofía]]+ROC_BolxEst2[[#This Row],[Gutiérrez]]</f>
        <v>15345</v>
      </c>
      <c r="DC2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1690</v>
      </c>
      <c r="DD299" s="115">
        <f>+ROC_BolxEst2[[#This Row],[Domselaar]]+ROC_BolxEst2[[#This Row],[Cnel. Brandsen]]+ROC_BolxEst2[[#This Row],[Jeppener]]+ROC_BolxEst2[[#This Row],[Altamirano]]+ROC_BolxEst2[[#This Row],[Gándara]]+ROC_BolxEst2[[#This Row],[Chascomús]]</f>
        <v>4530</v>
      </c>
      <c r="DE299" s="115">
        <f>+ROC_BolxEst2[[#This Row],[La Noria]]+ROC_BolxEst2[[#This Row],[Abbott]]+ROC_BolxEst2[[#This Row],[Monte]]</f>
        <v>3120</v>
      </c>
      <c r="DF299" s="115">
        <f>+ROC_BolxEst2[[#This Row],[Uribelarrea]]+ROC_BolxEst2[[#This Row],[Empalme Lobos]]+ROC_BolxEst2[[#This Row],[Lobos]]</f>
        <v>2202</v>
      </c>
      <c r="DG299" s="116">
        <f t="shared" si="104"/>
        <v>15905309</v>
      </c>
      <c r="DH299" s="111">
        <f>+DG299+ROC_BolxEst2[[#This Row],[AJUSTE MESES ANTERIORES]]-ROC_BolxEst2[[#This Row],[TOTAL]]</f>
        <v>0</v>
      </c>
      <c r="DI299" s="117">
        <f t="shared" si="109"/>
        <v>7531235</v>
      </c>
      <c r="DJ299" s="118">
        <f t="shared" si="110"/>
        <v>0.29074673675698609</v>
      </c>
      <c r="DK299" s="118">
        <f t="shared" si="111"/>
        <v>0.30780462965237443</v>
      </c>
      <c r="DL299" s="118">
        <f t="shared" si="112"/>
        <v>0.22839547564244111</v>
      </c>
      <c r="DM299" s="118">
        <f t="shared" si="113"/>
        <v>0.17305315794819839</v>
      </c>
      <c r="DN299" s="119"/>
      <c r="DO299" s="120">
        <f t="shared" si="114"/>
        <v>5341553</v>
      </c>
      <c r="DP299" s="121">
        <f t="shared" si="115"/>
        <v>0.4339840866504554</v>
      </c>
      <c r="DQ299" s="121">
        <f t="shared" si="116"/>
        <v>0.32202245302068516</v>
      </c>
      <c r="DR299" s="121">
        <f t="shared" si="117"/>
        <v>0.24399346032885941</v>
      </c>
      <c r="DS299" s="119"/>
      <c r="DT299" s="122">
        <f t="shared" si="118"/>
        <v>3578787.6268983772</v>
      </c>
      <c r="DU299" s="122">
        <f t="shared" si="119"/>
        <v>5232994.166242132</v>
      </c>
      <c r="DX299" s="122">
        <f t="shared" si="120"/>
        <v>3882957.1633890187</v>
      </c>
      <c r="DY299" s="122">
        <f t="shared" si="121"/>
        <v>2942081.0434704735</v>
      </c>
      <c r="DZ299" s="122">
        <f t="shared" si="122"/>
        <v>131478</v>
      </c>
      <c r="EA299" s="122">
        <f t="shared" si="105"/>
        <v>110124</v>
      </c>
      <c r="EB299" s="122">
        <f t="shared" si="106"/>
        <v>3120</v>
      </c>
      <c r="EC299" s="122">
        <f t="shared" si="107"/>
        <v>2202</v>
      </c>
      <c r="ED299" s="122">
        <f t="shared" si="123"/>
        <v>15345</v>
      </c>
      <c r="EE299" s="122">
        <f t="shared" si="124"/>
        <v>1690</v>
      </c>
      <c r="EF299" s="122">
        <f t="shared" si="125"/>
        <v>4530</v>
      </c>
      <c r="EG299" s="122">
        <f t="shared" si="126"/>
        <v>15905309.000000002</v>
      </c>
      <c r="EH299" s="122">
        <f t="shared" si="127"/>
        <v>0</v>
      </c>
      <c r="EL299" s="111">
        <f>+EG299+ROC_BolxEst2[[#This Row],[AJUSTE MESES ANTERIORES]]</f>
        <v>15954207.000000002</v>
      </c>
      <c r="EM299" s="111">
        <f>+EL299-ROC_BolxEst2[[#This Row],[TOTAL]]</f>
        <v>0</v>
      </c>
      <c r="EQ299" s="126">
        <f t="shared" si="108"/>
        <v>12583927</v>
      </c>
      <c r="ER299" s="127">
        <f>+EQ299/ROC_BolxEst2[[#This Row],[TOTAL]]</f>
        <v>0.78875289758995859</v>
      </c>
      <c r="ES299" s="126">
        <f>+ROC_BolxEst2[[#This Row],[TOTAL]]-EQ299</f>
        <v>3370280</v>
      </c>
      <c r="ET299" s="127">
        <f>+ES299/ROC_BolxEst2[[#This Row],[TOTAL]]</f>
        <v>0.21124710241004144</v>
      </c>
    </row>
    <row r="300" spans="1:150">
      <c r="A300" s="110">
        <v>2019</v>
      </c>
      <c r="B300" s="110" t="s">
        <v>10</v>
      </c>
      <c r="C300" s="110" t="s">
        <v>102</v>
      </c>
      <c r="D300" s="111">
        <v>4198060</v>
      </c>
      <c r="F300" s="110">
        <v>2019</v>
      </c>
      <c r="G300" s="110" t="s">
        <v>10</v>
      </c>
      <c r="H300" s="111">
        <v>4198060</v>
      </c>
      <c r="I300" s="111">
        <v>82055</v>
      </c>
      <c r="J300" s="111">
        <v>242362</v>
      </c>
      <c r="K300" s="111">
        <v>54907</v>
      </c>
      <c r="L300" s="111">
        <v>56894</v>
      </c>
      <c r="M300" s="111">
        <v>93154</v>
      </c>
      <c r="N300" s="111">
        <v>63324</v>
      </c>
      <c r="O300" s="111">
        <v>177799</v>
      </c>
      <c r="P300" s="111">
        <v>446623</v>
      </c>
      <c r="Q300" s="111">
        <v>203047</v>
      </c>
      <c r="R300" s="111">
        <v>308932</v>
      </c>
      <c r="S300" s="111">
        <v>52897</v>
      </c>
      <c r="T300" s="111">
        <v>79322</v>
      </c>
      <c r="U300" s="111">
        <v>4133</v>
      </c>
      <c r="V300" s="111">
        <v>45405</v>
      </c>
      <c r="W300" s="111">
        <v>54877</v>
      </c>
      <c r="X300" s="111">
        <v>34131</v>
      </c>
      <c r="Y300" s="111">
        <v>12284</v>
      </c>
      <c r="Z300" s="111">
        <v>21362</v>
      </c>
      <c r="AA300" s="111">
        <v>381561</v>
      </c>
      <c r="AB300" s="111">
        <v>129531</v>
      </c>
      <c r="AC300" s="111">
        <v>868690</v>
      </c>
      <c r="AD300" s="111">
        <v>151808</v>
      </c>
      <c r="AE300" s="111">
        <v>533743</v>
      </c>
      <c r="AF300" s="111">
        <v>1065166</v>
      </c>
      <c r="AG300" s="111">
        <v>236157</v>
      </c>
      <c r="AH300" s="111">
        <v>113092</v>
      </c>
      <c r="AI300" s="111">
        <v>98144</v>
      </c>
      <c r="AJ300" s="111">
        <v>138589</v>
      </c>
      <c r="AK300" s="111">
        <v>546901</v>
      </c>
      <c r="AL300" s="111">
        <v>190360</v>
      </c>
      <c r="AM300" s="111">
        <v>489996</v>
      </c>
      <c r="AN300" s="111">
        <v>2644</v>
      </c>
      <c r="AO300" s="111">
        <v>31514</v>
      </c>
      <c r="AP300" s="111">
        <v>14161</v>
      </c>
      <c r="AQ300" s="111">
        <v>16277</v>
      </c>
      <c r="AR300" s="111">
        <v>1423</v>
      </c>
      <c r="AS300" s="111">
        <v>5122</v>
      </c>
      <c r="AT300" s="111">
        <v>581</v>
      </c>
      <c r="AU300" s="111">
        <v>1760</v>
      </c>
      <c r="AV300" s="111">
        <v>0</v>
      </c>
      <c r="AW300" s="111">
        <v>33434</v>
      </c>
      <c r="AX300" s="111">
        <v>0</v>
      </c>
      <c r="AY300" s="111">
        <v>851</v>
      </c>
      <c r="AZ300" s="111">
        <v>2929</v>
      </c>
      <c r="BA300" s="111">
        <v>868</v>
      </c>
      <c r="BB300" s="111">
        <v>379</v>
      </c>
      <c r="BC300" s="111">
        <v>941</v>
      </c>
      <c r="BD300" s="111">
        <v>296133</v>
      </c>
      <c r="BE300" s="111">
        <v>464242</v>
      </c>
      <c r="BF300" s="111">
        <v>464238</v>
      </c>
      <c r="BG300" s="111">
        <v>555334</v>
      </c>
      <c r="BH300" s="111">
        <v>202677</v>
      </c>
      <c r="BI300" s="111">
        <v>205729</v>
      </c>
      <c r="BJ300" s="111">
        <v>42606</v>
      </c>
      <c r="BK300" s="111">
        <v>42980</v>
      </c>
      <c r="BL300" s="111">
        <v>44770</v>
      </c>
      <c r="BM300" s="111">
        <v>3974</v>
      </c>
      <c r="BN300" s="111">
        <v>88458</v>
      </c>
      <c r="BO300" s="111">
        <v>115368</v>
      </c>
      <c r="BP300" s="111">
        <v>303154</v>
      </c>
      <c r="BQ300" s="111">
        <v>157549</v>
      </c>
      <c r="BR300" s="111">
        <v>291840</v>
      </c>
      <c r="BS300" s="111">
        <v>162607</v>
      </c>
      <c r="BT300" s="111">
        <v>81629</v>
      </c>
      <c r="BU300" s="111">
        <v>0</v>
      </c>
      <c r="BV300" s="111">
        <v>0</v>
      </c>
      <c r="BW300" s="111">
        <v>0</v>
      </c>
      <c r="BX300" s="111">
        <v>0</v>
      </c>
      <c r="BY300" s="111">
        <v>0</v>
      </c>
      <c r="BZ300" s="111">
        <v>0</v>
      </c>
      <c r="CA300" s="111">
        <v>3</v>
      </c>
      <c r="CB300" s="111">
        <v>6</v>
      </c>
      <c r="CC300" s="111">
        <v>0</v>
      </c>
      <c r="CD300" s="111">
        <v>14</v>
      </c>
      <c r="CE300" s="111">
        <v>9520</v>
      </c>
      <c r="CF300" s="111">
        <v>1609</v>
      </c>
      <c r="CG300" s="111">
        <v>2300</v>
      </c>
      <c r="CH300" s="111">
        <v>459</v>
      </c>
      <c r="CI300" s="111">
        <v>274</v>
      </c>
      <c r="CJ300" s="111">
        <v>23</v>
      </c>
      <c r="CK300" s="111">
        <v>4730</v>
      </c>
      <c r="CL300" s="111">
        <v>26324</v>
      </c>
      <c r="CN300" s="111">
        <f t="shared" si="103"/>
        <v>14856740</v>
      </c>
      <c r="CO300" s="111" t="s">
        <v>241</v>
      </c>
      <c r="CQ300" s="113"/>
      <c r="CR300" s="114"/>
      <c r="CT300" s="115">
        <f>+ROC_BolxEst2[[#This Row],[Plaza Constitución]]+ROC_BolxEst2[[#This Row],[Dario y Maxi (Avellaneda)]]</f>
        <v>4440422</v>
      </c>
      <c r="CU3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3067150</v>
      </c>
      <c r="CV3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2090652</v>
      </c>
      <c r="CW300" s="115">
        <f>+ROC_BolxEst2[[#This Row],[Adrogué]]+ROC_BolxEst2[[#This Row],[Burzaco]]+ROC_BolxEst2[[#This Row],[Longchamps]]+ROC_BolxEst2[[#This Row],[Glew]]+ROC_BolxEst2[[#This Row],[Guernica]]+ROC_BolxEst2[[#This Row],[Alejandro Korn]]</f>
        <v>2188353</v>
      </c>
      <c r="CX300" s="115">
        <f>+ROC_BolxEst2[[#This Row],[Turdera]]+ROC_BolxEst2[[#This Row],[Llavallol]]+ROC_BolxEst2[[#This Row],[Luis Guillón]]+ROC_BolxEst2[[#This Row],[Monte Grande]]+ROC_BolxEst2[[#This Row],[El Jagüel]]+ROC_BolxEst2[[#This Row],[Ezeiza]]</f>
        <v>1577082</v>
      </c>
      <c r="CY3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1200605</v>
      </c>
      <c r="CZ300" s="115">
        <f>+ROC_BolxEst2[[#This Row],[Villa España]]+ROC_BolxEst2[[#This Row],[Ranelagh]]+ROC_BolxEst2[[#This Row],[Sourigues]]</f>
        <v>130356</v>
      </c>
      <c r="DA3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106916</v>
      </c>
      <c r="DB300" s="115">
        <f>+ROC_BolxEst2[[#This Row],[Santa Sofía]]+ROC_BolxEst2[[#This Row],[Gutiérrez]]</f>
        <v>13494</v>
      </c>
      <c r="DC3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</v>
      </c>
      <c r="DD300" s="115">
        <f>+ROC_BolxEst2[[#This Row],[Domselaar]]+ROC_BolxEst2[[#This Row],[Cnel. Brandsen]]+ROC_BolxEst2[[#This Row],[Jeppener]]+ROC_BolxEst2[[#This Row],[Altamirano]]+ROC_BolxEst2[[#This Row],[Gándara]]+ROC_BolxEst2[[#This Row],[Chascomús]]</f>
        <v>9395</v>
      </c>
      <c r="DE300" s="115">
        <f>+ROC_BolxEst2[[#This Row],[La Noria]]+ROC_BolxEst2[[#This Row],[Abbott]]+ROC_BolxEst2[[#This Row],[Monte]]</f>
        <v>3780</v>
      </c>
      <c r="DF300" s="115">
        <f>+ROC_BolxEst2[[#This Row],[Uribelarrea]]+ROC_BolxEst2[[#This Row],[Empalme Lobos]]+ROC_BolxEst2[[#This Row],[Lobos]]</f>
        <v>2188</v>
      </c>
      <c r="DG300" s="116">
        <f t="shared" si="104"/>
        <v>14830416</v>
      </c>
      <c r="DH300" s="111">
        <f>+DG300+ROC_BolxEst2[[#This Row],[AJUSTE MESES ANTERIORES]]-ROC_BolxEst2[[#This Row],[TOTAL]]</f>
        <v>0</v>
      </c>
      <c r="DI300" s="117">
        <f t="shared" si="109"/>
        <v>7056692</v>
      </c>
      <c r="DJ300" s="118">
        <f t="shared" si="110"/>
        <v>0.29626516220348004</v>
      </c>
      <c r="DK300" s="118">
        <f t="shared" si="111"/>
        <v>0.31011031797901906</v>
      </c>
      <c r="DL300" s="118">
        <f t="shared" si="112"/>
        <v>0.22348743575601712</v>
      </c>
      <c r="DM300" s="118">
        <f t="shared" si="113"/>
        <v>0.17013708406148376</v>
      </c>
      <c r="DN300" s="119"/>
      <c r="DO300" s="120">
        <f t="shared" si="114"/>
        <v>4966040</v>
      </c>
      <c r="DP300" s="121">
        <f t="shared" si="115"/>
        <v>0.44066358708347092</v>
      </c>
      <c r="DQ300" s="121">
        <f t="shared" si="116"/>
        <v>0.31757335824922878</v>
      </c>
      <c r="DR300" s="121">
        <f t="shared" si="117"/>
        <v>0.2417630546673003</v>
      </c>
      <c r="DS300" s="119"/>
      <c r="DT300" s="122">
        <f t="shared" si="118"/>
        <v>3406194.344081901</v>
      </c>
      <c r="DU300" s="122">
        <f t="shared" si="119"/>
        <v>4916954.9995040996</v>
      </c>
      <c r="DX300" s="122">
        <f t="shared" si="120"/>
        <v>3543505.6522087273</v>
      </c>
      <c r="DY300" s="122">
        <f t="shared" si="121"/>
        <v>2697609.0042052721</v>
      </c>
      <c r="DZ300" s="122">
        <f t="shared" si="122"/>
        <v>130356</v>
      </c>
      <c r="EA300" s="122">
        <f t="shared" si="105"/>
        <v>106916</v>
      </c>
      <c r="EB300" s="122">
        <f t="shared" si="106"/>
        <v>3780</v>
      </c>
      <c r="EC300" s="122">
        <f t="shared" si="107"/>
        <v>2188</v>
      </c>
      <c r="ED300" s="122">
        <f t="shared" si="123"/>
        <v>13494</v>
      </c>
      <c r="EE300" s="122">
        <f t="shared" si="124"/>
        <v>23</v>
      </c>
      <c r="EF300" s="122">
        <f t="shared" si="125"/>
        <v>9395</v>
      </c>
      <c r="EG300" s="122">
        <f t="shared" si="126"/>
        <v>14830416</v>
      </c>
      <c r="EH300" s="122">
        <f t="shared" si="127"/>
        <v>0</v>
      </c>
      <c r="EL300" s="111">
        <f>+EG300+ROC_BolxEst2[[#This Row],[AJUSTE MESES ANTERIORES]]</f>
        <v>14856740</v>
      </c>
      <c r="EM300" s="111">
        <f>+EL300-ROC_BolxEst2[[#This Row],[TOTAL]]</f>
        <v>0</v>
      </c>
      <c r="EQ300" s="126">
        <f t="shared" si="108"/>
        <v>11693132</v>
      </c>
      <c r="ER300" s="127">
        <f>+EQ300/ROC_BolxEst2[[#This Row],[TOTAL]]</f>
        <v>0.78705907217868787</v>
      </c>
      <c r="ES300" s="126">
        <f>+ROC_BolxEst2[[#This Row],[TOTAL]]-EQ300</f>
        <v>3163608</v>
      </c>
      <c r="ET300" s="127">
        <f>+ES300/ROC_BolxEst2[[#This Row],[TOTAL]]</f>
        <v>0.21294092782131208</v>
      </c>
    </row>
    <row r="301" spans="1:150">
      <c r="A301" s="110">
        <v>2019</v>
      </c>
      <c r="B301" s="110" t="s">
        <v>11</v>
      </c>
      <c r="C301" s="110" t="s">
        <v>102</v>
      </c>
      <c r="D301" s="111">
        <v>3843929</v>
      </c>
      <c r="F301" s="110">
        <v>2019</v>
      </c>
      <c r="G301" s="110" t="s">
        <v>11</v>
      </c>
      <c r="H301" s="111">
        <v>3843929</v>
      </c>
      <c r="I301" s="111">
        <v>64385</v>
      </c>
      <c r="J301" s="111">
        <v>200921</v>
      </c>
      <c r="K301" s="111">
        <v>47670</v>
      </c>
      <c r="L301" s="111">
        <v>50362</v>
      </c>
      <c r="M301" s="111">
        <v>80783</v>
      </c>
      <c r="N301" s="111">
        <v>62271</v>
      </c>
      <c r="O301" s="111">
        <v>137043</v>
      </c>
      <c r="P301" s="111">
        <v>428130</v>
      </c>
      <c r="Q301" s="111">
        <v>184650</v>
      </c>
      <c r="R301" s="111">
        <v>286682</v>
      </c>
      <c r="S301" s="111">
        <v>46758</v>
      </c>
      <c r="T301" s="111">
        <v>71150</v>
      </c>
      <c r="U301" s="111">
        <v>2974</v>
      </c>
      <c r="V301" s="111">
        <v>43748</v>
      </c>
      <c r="W301" s="111">
        <v>47795</v>
      </c>
      <c r="X301" s="111">
        <v>30169</v>
      </c>
      <c r="Y301" s="111">
        <v>10833</v>
      </c>
      <c r="Z301" s="111">
        <v>19347</v>
      </c>
      <c r="AA301" s="111">
        <v>333292</v>
      </c>
      <c r="AB301" s="111">
        <v>115961</v>
      </c>
      <c r="AC301" s="111">
        <v>799727</v>
      </c>
      <c r="AD301" s="111">
        <v>124718</v>
      </c>
      <c r="AE301" s="111">
        <v>476159</v>
      </c>
      <c r="AF301" s="111">
        <v>994717</v>
      </c>
      <c r="AG301" s="111">
        <v>201039</v>
      </c>
      <c r="AH301" s="111">
        <v>102188</v>
      </c>
      <c r="AI301" s="111">
        <v>86518</v>
      </c>
      <c r="AJ301" s="111">
        <v>123116</v>
      </c>
      <c r="AK301" s="111">
        <v>524886</v>
      </c>
      <c r="AL301" s="111">
        <v>178965</v>
      </c>
      <c r="AM301" s="111">
        <v>477958</v>
      </c>
      <c r="AN301" s="111">
        <v>2251</v>
      </c>
      <c r="AO301" s="111">
        <v>27492</v>
      </c>
      <c r="AP301" s="111">
        <v>13059</v>
      </c>
      <c r="AQ301" s="111">
        <v>11712</v>
      </c>
      <c r="AR301" s="111">
        <v>1345</v>
      </c>
      <c r="AS301" s="111">
        <v>5210</v>
      </c>
      <c r="AT301" s="111">
        <v>527</v>
      </c>
      <c r="AU301" s="111">
        <v>1112</v>
      </c>
      <c r="AV301" s="111">
        <v>0</v>
      </c>
      <c r="AW301" s="111">
        <v>31443</v>
      </c>
      <c r="AX301" s="111">
        <v>0</v>
      </c>
      <c r="AY301" s="111">
        <v>664</v>
      </c>
      <c r="AZ301" s="111">
        <v>2024</v>
      </c>
      <c r="BA301" s="111">
        <v>634</v>
      </c>
      <c r="BB301" s="111">
        <v>365</v>
      </c>
      <c r="BC301" s="111">
        <v>835</v>
      </c>
      <c r="BD301" s="111">
        <v>270903</v>
      </c>
      <c r="BE301" s="111">
        <v>422826</v>
      </c>
      <c r="BF301" s="111">
        <v>439893</v>
      </c>
      <c r="BG301" s="111">
        <v>499755</v>
      </c>
      <c r="BH301" s="111">
        <v>190331</v>
      </c>
      <c r="BI301" s="111">
        <v>212122</v>
      </c>
      <c r="BJ301" s="111">
        <v>38765</v>
      </c>
      <c r="BK301" s="111">
        <v>39040</v>
      </c>
      <c r="BL301" s="111">
        <v>41794</v>
      </c>
      <c r="BM301" s="111">
        <v>3533</v>
      </c>
      <c r="BN301" s="111">
        <v>84824</v>
      </c>
      <c r="BO301" s="111">
        <v>111074</v>
      </c>
      <c r="BP301" s="111">
        <v>283815</v>
      </c>
      <c r="BQ301" s="111">
        <v>150584</v>
      </c>
      <c r="BR301" s="111">
        <v>276755</v>
      </c>
      <c r="BS301" s="111">
        <v>154987</v>
      </c>
      <c r="BT301" s="111">
        <v>74252</v>
      </c>
      <c r="BU301" s="111">
        <v>0</v>
      </c>
      <c r="BV301" s="111">
        <v>0</v>
      </c>
      <c r="BW301" s="111">
        <v>0</v>
      </c>
      <c r="BX301" s="111">
        <v>0</v>
      </c>
      <c r="BY301" s="111">
        <v>0</v>
      </c>
      <c r="BZ301" s="111">
        <v>0</v>
      </c>
      <c r="CA301" s="111">
        <v>0</v>
      </c>
      <c r="CB301" s="111">
        <v>0</v>
      </c>
      <c r="CC301" s="111">
        <v>0</v>
      </c>
      <c r="CD301" s="111">
        <v>29</v>
      </c>
      <c r="CE301" s="111">
        <v>9128</v>
      </c>
      <c r="CF301" s="111">
        <v>1480</v>
      </c>
      <c r="CG301" s="111">
        <v>2645</v>
      </c>
      <c r="CH301" s="111">
        <v>472</v>
      </c>
      <c r="CI301" s="111">
        <v>338</v>
      </c>
      <c r="CJ301" s="111">
        <v>50</v>
      </c>
      <c r="CK301" s="111">
        <v>5625</v>
      </c>
      <c r="CL301" s="111">
        <v>742</v>
      </c>
      <c r="CN301" s="111">
        <f t="shared" si="103"/>
        <v>13613279</v>
      </c>
      <c r="CO301" s="111"/>
      <c r="CQ301" s="128"/>
      <c r="CR301" s="129"/>
      <c r="CT301" s="115">
        <f>+ROC_BolxEst2[[#This Row],[Plaza Constitución]]+ROC_BolxEst2[[#This Row],[Dario y Maxi (Avellaneda)]]</f>
        <v>4044850</v>
      </c>
      <c r="CU3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2776706</v>
      </c>
      <c r="CV3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1883657</v>
      </c>
      <c r="CW301" s="115">
        <f>+ROC_BolxEst2[[#This Row],[Adrogué]]+ROC_BolxEst2[[#This Row],[Burzaco]]+ROC_BolxEst2[[#This Row],[Longchamps]]+ROC_BolxEst2[[#This Row],[Glew]]+ROC_BolxEst2[[#This Row],[Guernica]]+ROC_BolxEst2[[#This Row],[Alejandro Korn]]</f>
        <v>2035830</v>
      </c>
      <c r="CX301" s="115">
        <f>+ROC_BolxEst2[[#This Row],[Turdera]]+ROC_BolxEst2[[#This Row],[Llavallol]]+ROC_BolxEst2[[#This Row],[Luis Guillón]]+ROC_BolxEst2[[#This Row],[Monte Grande]]+ROC_BolxEst2[[#This Row],[El Jagüel]]+ROC_BolxEst2[[#This Row],[Ezeiza]]</f>
        <v>1493631</v>
      </c>
      <c r="CY3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1136291</v>
      </c>
      <c r="CZ301" s="115">
        <f>+ROC_BolxEst2[[#This Row],[Villa España]]+ROC_BolxEst2[[#This Row],[Ranelagh]]+ROC_BolxEst2[[#This Row],[Sourigues]]</f>
        <v>119599</v>
      </c>
      <c r="DA3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94151</v>
      </c>
      <c r="DB301" s="115">
        <f>+ROC_BolxEst2[[#This Row],[Santa Sofía]]+ROC_BolxEst2[[#This Row],[Gutiérrez]]</f>
        <v>12661</v>
      </c>
      <c r="DC3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</v>
      </c>
      <c r="DD301" s="115">
        <f>+ROC_BolxEst2[[#This Row],[Domselaar]]+ROC_BolxEst2[[#This Row],[Cnel. Brandsen]]+ROC_BolxEst2[[#This Row],[Jeppener]]+ROC_BolxEst2[[#This Row],[Altamirano]]+ROC_BolxEst2[[#This Row],[Gándara]]+ROC_BolxEst2[[#This Row],[Chascomús]]</f>
        <v>10610</v>
      </c>
      <c r="DE301" s="115">
        <f>+ROC_BolxEst2[[#This Row],[La Noria]]+ROC_BolxEst2[[#This Row],[Abbott]]+ROC_BolxEst2[[#This Row],[Monte]]</f>
        <v>2688</v>
      </c>
      <c r="DF301" s="115">
        <f>+ROC_BolxEst2[[#This Row],[Uribelarrea]]+ROC_BolxEst2[[#This Row],[Empalme Lobos]]+ROC_BolxEst2[[#This Row],[Lobos]]</f>
        <v>1834</v>
      </c>
      <c r="DG301" s="116">
        <f t="shared" si="104"/>
        <v>13612537</v>
      </c>
      <c r="DH301" s="111">
        <f>+DG301+ROC_BolxEst2[[#This Row],[AJUSTE MESES ANTERIORES]]-ROC_BolxEst2[[#This Row],[TOTAL]]</f>
        <v>0</v>
      </c>
      <c r="DI301" s="117">
        <f t="shared" si="109"/>
        <v>6549409</v>
      </c>
      <c r="DJ301" s="118">
        <f t="shared" si="110"/>
        <v>0.28760717188375318</v>
      </c>
      <c r="DK301" s="118">
        <f t="shared" si="111"/>
        <v>0.31084178740402379</v>
      </c>
      <c r="DL301" s="118">
        <f t="shared" si="112"/>
        <v>0.22805584442810031</v>
      </c>
      <c r="DM301" s="118">
        <f t="shared" si="113"/>
        <v>0.17349519628412274</v>
      </c>
      <c r="DN301" s="119"/>
      <c r="DO301" s="120">
        <f t="shared" si="114"/>
        <v>4665752</v>
      </c>
      <c r="DP301" s="121">
        <f t="shared" si="115"/>
        <v>0.43633480733652369</v>
      </c>
      <c r="DQ301" s="121">
        <f t="shared" si="116"/>
        <v>0.32012653051426648</v>
      </c>
      <c r="DR301" s="121">
        <f t="shared" si="117"/>
        <v>0.24353866214920983</v>
      </c>
      <c r="DS301" s="119"/>
      <c r="DT301" s="122">
        <f t="shared" si="118"/>
        <v>3046984.8691939991</v>
      </c>
      <c r="DU301" s="122">
        <f t="shared" si="119"/>
        <v>4504711.8813213352</v>
      </c>
      <c r="DX301" s="122">
        <f t="shared" si="120"/>
        <v>3304979.9403731483</v>
      </c>
      <c r="DY301" s="122">
        <f t="shared" si="121"/>
        <v>2514288.3091115179</v>
      </c>
      <c r="DZ301" s="122">
        <f t="shared" si="122"/>
        <v>119599</v>
      </c>
      <c r="EA301" s="122">
        <f t="shared" si="105"/>
        <v>94151</v>
      </c>
      <c r="EB301" s="122">
        <f t="shared" si="106"/>
        <v>2688</v>
      </c>
      <c r="EC301" s="122">
        <f t="shared" si="107"/>
        <v>1834</v>
      </c>
      <c r="ED301" s="122">
        <f t="shared" si="123"/>
        <v>12661</v>
      </c>
      <c r="EE301" s="122">
        <f t="shared" si="124"/>
        <v>29</v>
      </c>
      <c r="EF301" s="122">
        <f t="shared" si="125"/>
        <v>10610</v>
      </c>
      <c r="EG301" s="122">
        <f t="shared" si="126"/>
        <v>13612537</v>
      </c>
      <c r="EH301" s="122">
        <f t="shared" si="127"/>
        <v>0</v>
      </c>
      <c r="EL301" s="111">
        <f>+EG301+ROC_BolxEst2[[#This Row],[AJUSTE MESES ANTERIORES]]</f>
        <v>13613279</v>
      </c>
      <c r="EM301" s="111">
        <f>+EL301-ROC_BolxEst2[[#This Row],[TOTAL]]</f>
        <v>0</v>
      </c>
      <c r="EQ301" s="126">
        <f t="shared" si="108"/>
        <v>10772588</v>
      </c>
      <c r="ER301" s="127">
        <f>+EQ301/ROC_BolxEst2[[#This Row],[TOTAL]]</f>
        <v>0.79132940711785893</v>
      </c>
      <c r="ES301" s="126">
        <f>+ROC_BolxEst2[[#This Row],[TOTAL]]-EQ301</f>
        <v>2840691</v>
      </c>
      <c r="ET301" s="127">
        <f>+ES301/ROC_BolxEst2[[#This Row],[TOTAL]]</f>
        <v>0.20867059288214104</v>
      </c>
    </row>
    <row r="302" spans="1:150">
      <c r="A302" s="110">
        <v>2020</v>
      </c>
      <c r="B302" s="110" t="s">
        <v>12</v>
      </c>
      <c r="C302" s="110" t="s">
        <v>102</v>
      </c>
      <c r="D302" s="111">
        <v>3620550</v>
      </c>
      <c r="F302" s="110">
        <v>2020</v>
      </c>
      <c r="G302" s="110" t="s">
        <v>12</v>
      </c>
      <c r="H302" s="111">
        <v>3620550</v>
      </c>
      <c r="I302" s="111">
        <v>65305</v>
      </c>
      <c r="J302" s="111">
        <v>181780</v>
      </c>
      <c r="K302" s="111">
        <v>45844</v>
      </c>
      <c r="L302" s="111">
        <v>42149</v>
      </c>
      <c r="M302" s="111">
        <v>76651</v>
      </c>
      <c r="N302" s="111">
        <v>55510</v>
      </c>
      <c r="O302" s="111">
        <v>110544</v>
      </c>
      <c r="P302" s="111">
        <v>406252</v>
      </c>
      <c r="Q302" s="111">
        <v>172025</v>
      </c>
      <c r="R302" s="111">
        <v>253187</v>
      </c>
      <c r="S302" s="111">
        <v>42891</v>
      </c>
      <c r="T302" s="111">
        <v>63627</v>
      </c>
      <c r="U302" s="111">
        <v>2597</v>
      </c>
      <c r="V302" s="111">
        <v>39548</v>
      </c>
      <c r="W302" s="111">
        <v>42474</v>
      </c>
      <c r="X302" s="111">
        <v>29483</v>
      </c>
      <c r="Y302" s="111">
        <v>10372</v>
      </c>
      <c r="Z302" s="111">
        <v>17841</v>
      </c>
      <c r="AA302" s="111">
        <v>280077</v>
      </c>
      <c r="AB302" s="111">
        <v>102538</v>
      </c>
      <c r="AC302" s="111">
        <v>732508</v>
      </c>
      <c r="AD302" s="111">
        <v>108512</v>
      </c>
      <c r="AE302" s="111">
        <v>423175</v>
      </c>
      <c r="AF302" s="111">
        <v>925387</v>
      </c>
      <c r="AG302" s="111">
        <v>191982</v>
      </c>
      <c r="AH302" s="111">
        <v>92656</v>
      </c>
      <c r="AI302" s="111">
        <v>78711</v>
      </c>
      <c r="AJ302" s="111">
        <v>112752</v>
      </c>
      <c r="AK302" s="111">
        <v>493607</v>
      </c>
      <c r="AL302" s="111">
        <v>170594</v>
      </c>
      <c r="AM302" s="111">
        <v>453429</v>
      </c>
      <c r="AN302" s="111">
        <v>2347</v>
      </c>
      <c r="AO302" s="111">
        <v>26634</v>
      </c>
      <c r="AP302" s="111">
        <v>13219</v>
      </c>
      <c r="AQ302" s="111">
        <v>11698</v>
      </c>
      <c r="AR302" s="111">
        <v>1045</v>
      </c>
      <c r="AS302" s="111">
        <v>4822</v>
      </c>
      <c r="AT302" s="111">
        <v>558</v>
      </c>
      <c r="AU302" s="111">
        <v>1602</v>
      </c>
      <c r="AV302" s="111">
        <v>0</v>
      </c>
      <c r="AW302" s="111">
        <v>34313</v>
      </c>
      <c r="AX302" s="111">
        <v>0</v>
      </c>
      <c r="AY302" s="111">
        <v>694</v>
      </c>
      <c r="AZ302" s="111">
        <v>4492</v>
      </c>
      <c r="BA302" s="111">
        <v>777</v>
      </c>
      <c r="BB302" s="111">
        <v>360</v>
      </c>
      <c r="BC302" s="111">
        <v>744</v>
      </c>
      <c r="BD302" s="111">
        <v>246640</v>
      </c>
      <c r="BE302" s="111">
        <v>406204</v>
      </c>
      <c r="BF302" s="111">
        <v>414904</v>
      </c>
      <c r="BG302" s="111">
        <v>472135</v>
      </c>
      <c r="BH302" s="111">
        <v>183089</v>
      </c>
      <c r="BI302" s="111">
        <v>214603</v>
      </c>
      <c r="BJ302" s="111">
        <v>38041</v>
      </c>
      <c r="BK302" s="111">
        <v>37902</v>
      </c>
      <c r="BL302" s="111">
        <v>39425</v>
      </c>
      <c r="BM302" s="111">
        <v>3418</v>
      </c>
      <c r="BN302" s="111">
        <v>78391</v>
      </c>
      <c r="BO302" s="111">
        <v>104776</v>
      </c>
      <c r="BP302" s="111">
        <v>265170</v>
      </c>
      <c r="BQ302" s="111">
        <v>140932</v>
      </c>
      <c r="BR302" s="111">
        <v>256103</v>
      </c>
      <c r="BS302" s="111">
        <v>149834</v>
      </c>
      <c r="BT302" s="111">
        <v>68038</v>
      </c>
      <c r="BU302" s="111">
        <v>0</v>
      </c>
      <c r="BV302" s="111">
        <v>0</v>
      </c>
      <c r="BW302" s="111">
        <v>0</v>
      </c>
      <c r="BX302" s="111">
        <v>0</v>
      </c>
      <c r="BY302" s="111">
        <v>0</v>
      </c>
      <c r="BZ302" s="111">
        <v>0</v>
      </c>
      <c r="CA302" s="111">
        <v>0</v>
      </c>
      <c r="CB302" s="111">
        <v>0</v>
      </c>
      <c r="CC302" s="111">
        <v>0</v>
      </c>
      <c r="CD302" s="111">
        <v>22</v>
      </c>
      <c r="CE302" s="111">
        <v>8663</v>
      </c>
      <c r="CF302" s="111">
        <v>1600</v>
      </c>
      <c r="CG302" s="111">
        <v>2242</v>
      </c>
      <c r="CH302" s="111">
        <v>670</v>
      </c>
      <c r="CI302" s="111">
        <v>63</v>
      </c>
      <c r="CJ302" s="111">
        <v>7</v>
      </c>
      <c r="CK302" s="111">
        <v>29932</v>
      </c>
      <c r="CL302" s="111">
        <v>1309</v>
      </c>
      <c r="CN302" s="111">
        <f t="shared" si="103"/>
        <v>12711976</v>
      </c>
      <c r="CO302" s="111"/>
      <c r="CQ302" s="113"/>
      <c r="CR302" s="114"/>
      <c r="CT302" s="115">
        <f>+ROC_BolxEst2[[#This Row],[Plaza Constitución]]+ROC_BolxEst2[[#This Row],[Dario y Maxi (Avellaneda)]]</f>
        <v>3802330</v>
      </c>
      <c r="CU3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2549407</v>
      </c>
      <c r="CV3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1691072</v>
      </c>
      <c r="CW302" s="115">
        <f>+ROC_BolxEst2[[#This Row],[Adrogué]]+ROC_BolxEst2[[#This Row],[Burzaco]]+ROC_BolxEst2[[#This Row],[Longchamps]]+ROC_BolxEst2[[#This Row],[Glew]]+ROC_BolxEst2[[#This Row],[Guernica]]+ROC_BolxEst2[[#This Row],[Alejandro Korn]]</f>
        <v>1937575</v>
      </c>
      <c r="CX302" s="115">
        <f>+ROC_BolxEst2[[#This Row],[Turdera]]+ROC_BolxEst2[[#This Row],[Llavallol]]+ROC_BolxEst2[[#This Row],[Luis Guillón]]+ROC_BolxEst2[[#This Row],[Monte Grande]]+ROC_BolxEst2[[#This Row],[El Jagüel]]+ROC_BolxEst2[[#This Row],[Ezeiza]]</f>
        <v>1401749</v>
      </c>
      <c r="CY3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1063244</v>
      </c>
      <c r="CZ302" s="115">
        <f>+ROC_BolxEst2[[#This Row],[Villa España]]+ROC_BolxEst2[[#This Row],[Ranelagh]]+ROC_BolxEst2[[#This Row],[Sourigues]]</f>
        <v>115368</v>
      </c>
      <c r="DA3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96238</v>
      </c>
      <c r="DB302" s="115">
        <f>+ROC_BolxEst2[[#This Row],[Santa Sofía]]+ROC_BolxEst2[[#This Row],[Gutiérrez]]</f>
        <v>12081</v>
      </c>
      <c r="DC3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</v>
      </c>
      <c r="DD302" s="115">
        <f>+ROC_BolxEst2[[#This Row],[Domselaar]]+ROC_BolxEst2[[#This Row],[Cnel. Brandsen]]+ROC_BolxEst2[[#This Row],[Jeppener]]+ROC_BolxEst2[[#This Row],[Altamirano]]+ROC_BolxEst2[[#This Row],[Gándara]]+ROC_BolxEst2[[#This Row],[Chascomús]]</f>
        <v>34514</v>
      </c>
      <c r="DE302" s="115">
        <f>+ROC_BolxEst2[[#This Row],[La Noria]]+ROC_BolxEst2[[#This Row],[Abbott]]+ROC_BolxEst2[[#This Row],[Monte]]</f>
        <v>5186</v>
      </c>
      <c r="DF302" s="115">
        <f>+ROC_BolxEst2[[#This Row],[Uribelarrea]]+ROC_BolxEst2[[#This Row],[Empalme Lobos]]+ROC_BolxEst2[[#This Row],[Lobos]]</f>
        <v>1881</v>
      </c>
      <c r="DG302" s="116">
        <f t="shared" si="104"/>
        <v>12710667</v>
      </c>
      <c r="DH302" s="111">
        <f>+DG302+ROC_BolxEst2[[#This Row],[AJUSTE MESES ANTERIORES]]-ROC_BolxEst2[[#This Row],[TOTAL]]</f>
        <v>0</v>
      </c>
      <c r="DI302" s="117">
        <f t="shared" si="109"/>
        <v>6093640</v>
      </c>
      <c r="DJ302" s="118">
        <f t="shared" si="110"/>
        <v>0.27751426077024571</v>
      </c>
      <c r="DK302" s="118">
        <f t="shared" si="111"/>
        <v>0.31796676534878987</v>
      </c>
      <c r="DL302" s="118">
        <f t="shared" si="112"/>
        <v>0.23003475755049527</v>
      </c>
      <c r="DM302" s="118">
        <f t="shared" si="113"/>
        <v>0.17448421633046915</v>
      </c>
      <c r="DN302" s="119"/>
      <c r="DO302" s="120">
        <f t="shared" si="114"/>
        <v>4402568</v>
      </c>
      <c r="DP302" s="121">
        <f t="shared" si="115"/>
        <v>0.44010109554241977</v>
      </c>
      <c r="DQ302" s="121">
        <f t="shared" si="116"/>
        <v>0.31839349216184737</v>
      </c>
      <c r="DR302" s="121">
        <f t="shared" si="117"/>
        <v>0.24150541229573286</v>
      </c>
      <c r="DS302" s="119"/>
      <c r="DT302" s="122">
        <f t="shared" si="118"/>
        <v>2746272.7991545284</v>
      </c>
      <c r="DU302" s="122">
        <f t="shared" si="119"/>
        <v>4268586.3845721781</v>
      </c>
      <c r="DX302" s="122">
        <f t="shared" si="120"/>
        <v>3088131.6573488335</v>
      </c>
      <c r="DY302" s="122">
        <f t="shared" si="121"/>
        <v>2342386.1589244604</v>
      </c>
      <c r="DZ302" s="122">
        <f t="shared" si="122"/>
        <v>115368</v>
      </c>
      <c r="EA302" s="122">
        <f t="shared" si="105"/>
        <v>96238</v>
      </c>
      <c r="EB302" s="122">
        <f t="shared" si="106"/>
        <v>5186</v>
      </c>
      <c r="EC302" s="122">
        <f t="shared" si="107"/>
        <v>1881</v>
      </c>
      <c r="ED302" s="122">
        <f t="shared" si="123"/>
        <v>12081</v>
      </c>
      <c r="EE302" s="122">
        <f t="shared" si="124"/>
        <v>22</v>
      </c>
      <c r="EF302" s="122">
        <f t="shared" si="125"/>
        <v>34514</v>
      </c>
      <c r="EG302" s="122">
        <f t="shared" si="126"/>
        <v>12710667</v>
      </c>
      <c r="EH302" s="122">
        <f t="shared" si="127"/>
        <v>0</v>
      </c>
      <c r="EL302" s="111">
        <f>+EG302+ROC_BolxEst2[[#This Row],[AJUSTE MESES ANTERIORES]]</f>
        <v>12711976</v>
      </c>
      <c r="EM302" s="111">
        <f>+EL302-ROC_BolxEst2[[#This Row],[TOTAL]]</f>
        <v>0</v>
      </c>
      <c r="EQ302" s="126">
        <f t="shared" si="108"/>
        <v>10055913</v>
      </c>
      <c r="ER302" s="127">
        <f>+EQ302/ROC_BolxEst2[[#This Row],[TOTAL]]</f>
        <v>0.79105821156364675</v>
      </c>
      <c r="ES302" s="126">
        <f>+ROC_BolxEst2[[#This Row],[TOTAL]]-EQ302</f>
        <v>2656063</v>
      </c>
      <c r="ET302" s="127">
        <f>+ES302/ROC_BolxEst2[[#This Row],[TOTAL]]</f>
        <v>0.20894178843635325</v>
      </c>
    </row>
    <row r="303" spans="1:150">
      <c r="A303" s="110">
        <v>2020</v>
      </c>
      <c r="B303" s="110" t="s">
        <v>13</v>
      </c>
      <c r="C303" s="110" t="s">
        <v>102</v>
      </c>
      <c r="D303" s="111">
        <v>3525550</v>
      </c>
      <c r="F303" s="110">
        <v>2020</v>
      </c>
      <c r="G303" s="110" t="s">
        <v>13</v>
      </c>
      <c r="H303" s="111">
        <v>3525550</v>
      </c>
      <c r="I303" s="111">
        <v>59370</v>
      </c>
      <c r="J303" s="111">
        <v>177263</v>
      </c>
      <c r="K303" s="111">
        <v>45111</v>
      </c>
      <c r="L303" s="111">
        <v>44914</v>
      </c>
      <c r="M303" s="111">
        <v>76603</v>
      </c>
      <c r="N303" s="111">
        <v>54454</v>
      </c>
      <c r="O303" s="111">
        <v>127197</v>
      </c>
      <c r="P303" s="111">
        <v>412808</v>
      </c>
      <c r="Q303" s="111">
        <v>166230</v>
      </c>
      <c r="R303" s="111">
        <v>259013</v>
      </c>
      <c r="S303" s="111">
        <v>43556</v>
      </c>
      <c r="T303" s="111">
        <v>69229</v>
      </c>
      <c r="U303" s="111">
        <v>2945</v>
      </c>
      <c r="V303" s="111">
        <v>40310</v>
      </c>
      <c r="W303" s="111">
        <v>45354</v>
      </c>
      <c r="X303" s="111">
        <v>30409</v>
      </c>
      <c r="Y303" s="111">
        <v>10712</v>
      </c>
      <c r="Z303" s="111">
        <v>18222</v>
      </c>
      <c r="AA303" s="111">
        <v>380078</v>
      </c>
      <c r="AB303" s="111">
        <v>101704</v>
      </c>
      <c r="AC303" s="111">
        <v>733310</v>
      </c>
      <c r="AD303" s="111">
        <v>139287</v>
      </c>
      <c r="AE303" s="111">
        <v>408781</v>
      </c>
      <c r="AF303" s="111">
        <v>902627</v>
      </c>
      <c r="AG303" s="111">
        <v>184776</v>
      </c>
      <c r="AH303" s="111">
        <v>87776</v>
      </c>
      <c r="AI303" s="111">
        <v>76272</v>
      </c>
      <c r="AJ303" s="111">
        <v>110013</v>
      </c>
      <c r="AK303" s="111">
        <v>471636</v>
      </c>
      <c r="AL303" s="111">
        <v>158191</v>
      </c>
      <c r="AM303" s="111">
        <v>419689</v>
      </c>
      <c r="AN303" s="111">
        <v>2118</v>
      </c>
      <c r="AO303" s="111">
        <v>26498</v>
      </c>
      <c r="AP303" s="111">
        <v>12090</v>
      </c>
      <c r="AQ303" s="111">
        <v>11047</v>
      </c>
      <c r="AR303" s="111">
        <v>1171</v>
      </c>
      <c r="AS303" s="111">
        <v>4488</v>
      </c>
      <c r="AT303" s="111">
        <v>626</v>
      </c>
      <c r="AU303" s="111">
        <v>1438</v>
      </c>
      <c r="AV303" s="111">
        <v>0</v>
      </c>
      <c r="AW303" s="111">
        <v>34082</v>
      </c>
      <c r="AX303" s="111">
        <v>0</v>
      </c>
      <c r="AY303" s="111">
        <v>646</v>
      </c>
      <c r="AZ303" s="111">
        <v>4015</v>
      </c>
      <c r="BA303" s="111">
        <v>662</v>
      </c>
      <c r="BB303" s="111">
        <v>302</v>
      </c>
      <c r="BC303" s="111">
        <v>588</v>
      </c>
      <c r="BD303" s="111">
        <v>234394</v>
      </c>
      <c r="BE303" s="111">
        <v>375650</v>
      </c>
      <c r="BF303" s="111">
        <v>394727</v>
      </c>
      <c r="BG303" s="111">
        <v>453222</v>
      </c>
      <c r="BH303" s="111">
        <v>181252</v>
      </c>
      <c r="BI303" s="111">
        <v>206717</v>
      </c>
      <c r="BJ303" s="111">
        <v>33413</v>
      </c>
      <c r="BK303" s="111">
        <v>34311</v>
      </c>
      <c r="BL303" s="111">
        <v>37493</v>
      </c>
      <c r="BM303" s="111">
        <v>2985</v>
      </c>
      <c r="BN303" s="111">
        <v>72597</v>
      </c>
      <c r="BO303" s="111">
        <v>105078</v>
      </c>
      <c r="BP303" s="111">
        <v>260545</v>
      </c>
      <c r="BQ303" s="111">
        <v>133032</v>
      </c>
      <c r="BR303" s="111">
        <v>237410</v>
      </c>
      <c r="BS303" s="111">
        <v>138043</v>
      </c>
      <c r="BT303" s="111">
        <v>65279</v>
      </c>
      <c r="BU303" s="111">
        <v>0</v>
      </c>
      <c r="BV303" s="111">
        <v>0</v>
      </c>
      <c r="BW303" s="111">
        <v>0</v>
      </c>
      <c r="BX303" s="111">
        <v>0</v>
      </c>
      <c r="BY303" s="111">
        <v>0</v>
      </c>
      <c r="BZ303" s="111">
        <v>0</v>
      </c>
      <c r="CA303" s="111">
        <v>0</v>
      </c>
      <c r="CB303" s="111">
        <v>3</v>
      </c>
      <c r="CC303" s="111">
        <v>0</v>
      </c>
      <c r="CD303" s="111">
        <v>11</v>
      </c>
      <c r="CE303" s="111">
        <v>7787</v>
      </c>
      <c r="CF303" s="111">
        <v>1344</v>
      </c>
      <c r="CG303" s="111">
        <v>2808</v>
      </c>
      <c r="CH303" s="111">
        <v>643</v>
      </c>
      <c r="CI303" s="111">
        <v>153</v>
      </c>
      <c r="CJ303" s="111">
        <v>46</v>
      </c>
      <c r="CK303" s="111">
        <v>29639</v>
      </c>
      <c r="CL303" s="111">
        <v>3344</v>
      </c>
      <c r="CN303" s="111">
        <f t="shared" si="103"/>
        <v>12495087</v>
      </c>
      <c r="CO303" s="111"/>
      <c r="CQ303" s="128"/>
      <c r="CR303" s="129"/>
      <c r="CT303" s="115">
        <f>+ROC_BolxEst2[[#This Row],[Plaza Constitución]]+ROC_BolxEst2[[#This Row],[Dario y Maxi (Avellaneda)]]</f>
        <v>3702813</v>
      </c>
      <c r="CU3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2529855</v>
      </c>
      <c r="CV3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1827145</v>
      </c>
      <c r="CW303" s="115">
        <f>+ROC_BolxEst2[[#This Row],[Adrogué]]+ROC_BolxEst2[[#This Row],[Burzaco]]+ROC_BolxEst2[[#This Row],[Longchamps]]+ROC_BolxEst2[[#This Row],[Glew]]+ROC_BolxEst2[[#This Row],[Guernica]]+ROC_BolxEst2[[#This Row],[Alejandro Korn]]</f>
        <v>1845962</v>
      </c>
      <c r="CX303" s="115">
        <f>+ROC_BolxEst2[[#This Row],[Turdera]]+ROC_BolxEst2[[#This Row],[Llavallol]]+ROC_BolxEst2[[#This Row],[Luis Guillón]]+ROC_BolxEst2[[#This Row],[Monte Grande]]+ROC_BolxEst2[[#This Row],[El Jagüel]]+ROC_BolxEst2[[#This Row],[Ezeiza]]</f>
        <v>1323577</v>
      </c>
      <c r="CY3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1011984</v>
      </c>
      <c r="CZ303" s="115">
        <f>+ROC_BolxEst2[[#This Row],[Villa España]]+ROC_BolxEst2[[#This Row],[Ranelagh]]+ROC_BolxEst2[[#This Row],[Sourigues]]</f>
        <v>105217</v>
      </c>
      <c r="DA3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93558</v>
      </c>
      <c r="DB303" s="115">
        <f>+ROC_BolxEst2[[#This Row],[Santa Sofía]]+ROC_BolxEst2[[#This Row],[Gutiérrez]]</f>
        <v>10772</v>
      </c>
      <c r="DC3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</v>
      </c>
      <c r="DD303" s="115">
        <f>+ROC_BolxEst2[[#This Row],[Domselaar]]+ROC_BolxEst2[[#This Row],[Cnel. Brandsen]]+ROC_BolxEst2[[#This Row],[Jeppener]]+ROC_BolxEst2[[#This Row],[Altamirano]]+ROC_BolxEst2[[#This Row],[Gándara]]+ROC_BolxEst2[[#This Row],[Chascomús]]</f>
        <v>34633</v>
      </c>
      <c r="DE303" s="115">
        <f>+ROC_BolxEst2[[#This Row],[La Noria]]+ROC_BolxEst2[[#This Row],[Abbott]]+ROC_BolxEst2[[#This Row],[Monte]]</f>
        <v>4661</v>
      </c>
      <c r="DF303" s="115">
        <f>+ROC_BolxEst2[[#This Row],[Uribelarrea]]+ROC_BolxEst2[[#This Row],[Empalme Lobos]]+ROC_BolxEst2[[#This Row],[Lobos]]</f>
        <v>1552</v>
      </c>
      <c r="DG303" s="116">
        <f t="shared" si="104"/>
        <v>12491743</v>
      </c>
      <c r="DH303" s="111">
        <f>+DG303+ROC_BolxEst2[[#This Row],[AJUSTE MESES ANTERIORES]]-ROC_BolxEst2[[#This Row],[TOTAL]]</f>
        <v>0</v>
      </c>
      <c r="DI303" s="117">
        <f t="shared" si="109"/>
        <v>6008668</v>
      </c>
      <c r="DJ303" s="118">
        <f t="shared" si="110"/>
        <v>0.30408486539778867</v>
      </c>
      <c r="DK303" s="118">
        <f t="shared" si="111"/>
        <v>0.3072165078849422</v>
      </c>
      <c r="DL303" s="118">
        <f t="shared" si="112"/>
        <v>0.22027793847155477</v>
      </c>
      <c r="DM303" s="118">
        <f t="shared" si="113"/>
        <v>0.16842068824571435</v>
      </c>
      <c r="DN303" s="119"/>
      <c r="DO303" s="120">
        <f t="shared" si="114"/>
        <v>4181523</v>
      </c>
      <c r="DP303" s="121">
        <f t="shared" si="115"/>
        <v>0.4414568567481274</v>
      </c>
      <c r="DQ303" s="121">
        <f t="shared" si="116"/>
        <v>0.31652988635958718</v>
      </c>
      <c r="DR303" s="121">
        <f t="shared" si="117"/>
        <v>0.24201325689228542</v>
      </c>
      <c r="DS303" s="119"/>
      <c r="DT303" s="122">
        <f t="shared" si="118"/>
        <v>2953114.3926981818</v>
      </c>
      <c r="DU303" s="122">
        <f t="shared" si="119"/>
        <v>4100349.1155395005</v>
      </c>
      <c r="DX303" s="122">
        <f t="shared" si="120"/>
        <v>2939999.7298419066</v>
      </c>
      <c r="DY303" s="122">
        <f t="shared" si="121"/>
        <v>2247872.7619204111</v>
      </c>
      <c r="DZ303" s="122">
        <f t="shared" si="122"/>
        <v>105217</v>
      </c>
      <c r="EA303" s="122">
        <f t="shared" si="105"/>
        <v>93558</v>
      </c>
      <c r="EB303" s="122">
        <f t="shared" si="106"/>
        <v>4661</v>
      </c>
      <c r="EC303" s="122">
        <f t="shared" si="107"/>
        <v>1552</v>
      </c>
      <c r="ED303" s="122">
        <f t="shared" si="123"/>
        <v>10772</v>
      </c>
      <c r="EE303" s="122">
        <f t="shared" si="124"/>
        <v>14</v>
      </c>
      <c r="EF303" s="122">
        <f t="shared" si="125"/>
        <v>34633</v>
      </c>
      <c r="EG303" s="122">
        <f t="shared" si="126"/>
        <v>12491743</v>
      </c>
      <c r="EH303" s="122">
        <f t="shared" si="127"/>
        <v>0</v>
      </c>
      <c r="EL303" s="111">
        <f>+EG303+ROC_BolxEst2[[#This Row],[AJUSTE MESES ANTERIORES]]</f>
        <v>12495087</v>
      </c>
      <c r="EM303" s="111">
        <f>+EL303-ROC_BolxEst2[[#This Row],[TOTAL]]</f>
        <v>0</v>
      </c>
      <c r="EQ303" s="126">
        <f t="shared" si="108"/>
        <v>9860933</v>
      </c>
      <c r="ER303" s="127">
        <f>+EQ303/ROC_BolxEst2[[#This Row],[TOTAL]]</f>
        <v>0.7891848212021253</v>
      </c>
      <c r="ES303" s="126">
        <f>+ROC_BolxEst2[[#This Row],[TOTAL]]-EQ303</f>
        <v>2634154</v>
      </c>
      <c r="ET303" s="127">
        <f>+ES303/ROC_BolxEst2[[#This Row],[TOTAL]]</f>
        <v>0.21081517879787473</v>
      </c>
    </row>
    <row r="304" spans="1:150">
      <c r="A304" s="110">
        <v>2020</v>
      </c>
      <c r="B304" s="110" t="s">
        <v>14</v>
      </c>
      <c r="C304" s="110" t="s">
        <v>102</v>
      </c>
      <c r="D304" s="111">
        <v>2212592</v>
      </c>
      <c r="F304" s="110">
        <v>2020</v>
      </c>
      <c r="G304" s="110" t="s">
        <v>14</v>
      </c>
      <c r="H304" s="111">
        <v>2212592</v>
      </c>
      <c r="I304" s="111">
        <v>38557</v>
      </c>
      <c r="J304" s="111">
        <v>107612</v>
      </c>
      <c r="K304" s="111">
        <v>28051</v>
      </c>
      <c r="L304" s="111">
        <v>26103</v>
      </c>
      <c r="M304" s="111">
        <v>47339</v>
      </c>
      <c r="N304" s="111">
        <v>33657</v>
      </c>
      <c r="O304" s="111">
        <v>81545</v>
      </c>
      <c r="P304" s="111">
        <v>252045</v>
      </c>
      <c r="Q304" s="111">
        <v>110398</v>
      </c>
      <c r="R304" s="111">
        <v>165124</v>
      </c>
      <c r="S304" s="111">
        <v>30207</v>
      </c>
      <c r="T304" s="111">
        <v>43440</v>
      </c>
      <c r="U304" s="111">
        <v>2237</v>
      </c>
      <c r="V304" s="111">
        <v>24045</v>
      </c>
      <c r="W304" s="111">
        <v>27338</v>
      </c>
      <c r="X304" s="111">
        <v>15375</v>
      </c>
      <c r="Y304" s="111">
        <v>6300</v>
      </c>
      <c r="Z304" s="111">
        <v>10672</v>
      </c>
      <c r="AA304" s="111">
        <v>197832</v>
      </c>
      <c r="AB304" s="111">
        <v>62296</v>
      </c>
      <c r="AC304" s="111">
        <v>450674</v>
      </c>
      <c r="AD304" s="111">
        <v>75386</v>
      </c>
      <c r="AE304" s="111">
        <v>260238</v>
      </c>
      <c r="AF304" s="111">
        <v>540985</v>
      </c>
      <c r="AG304" s="111">
        <v>120645</v>
      </c>
      <c r="AH304" s="111">
        <v>56859</v>
      </c>
      <c r="AI304" s="111">
        <v>50466</v>
      </c>
      <c r="AJ304" s="111">
        <v>67694</v>
      </c>
      <c r="AK304" s="111">
        <v>309708</v>
      </c>
      <c r="AL304" s="111">
        <v>96933</v>
      </c>
      <c r="AM304" s="111">
        <v>269913</v>
      </c>
      <c r="AN304" s="111">
        <v>1363</v>
      </c>
      <c r="AO304" s="111">
        <v>18144</v>
      </c>
      <c r="AP304" s="111">
        <v>7565</v>
      </c>
      <c r="AQ304" s="111">
        <v>10614</v>
      </c>
      <c r="AR304" s="111">
        <v>761</v>
      </c>
      <c r="AS304" s="111">
        <v>2762</v>
      </c>
      <c r="AT304" s="111">
        <v>380</v>
      </c>
      <c r="AU304" s="111">
        <v>890</v>
      </c>
      <c r="AV304" s="111">
        <v>0</v>
      </c>
      <c r="AW304" s="111">
        <v>18603</v>
      </c>
      <c r="AX304" s="111">
        <v>0</v>
      </c>
      <c r="AY304" s="111">
        <v>267</v>
      </c>
      <c r="AZ304" s="111">
        <v>1214</v>
      </c>
      <c r="BA304" s="111">
        <v>408</v>
      </c>
      <c r="BB304" s="111">
        <v>148</v>
      </c>
      <c r="BC304" s="111">
        <v>458</v>
      </c>
      <c r="BD304" s="111">
        <v>151455</v>
      </c>
      <c r="BE304" s="111">
        <v>232591</v>
      </c>
      <c r="BF304" s="111">
        <v>246841</v>
      </c>
      <c r="BG304" s="111">
        <v>288593</v>
      </c>
      <c r="BH304" s="111">
        <v>115375</v>
      </c>
      <c r="BI304" s="111">
        <v>124894</v>
      </c>
      <c r="BJ304" s="111">
        <v>21580</v>
      </c>
      <c r="BK304" s="111">
        <v>18822</v>
      </c>
      <c r="BL304" s="111">
        <v>19801</v>
      </c>
      <c r="BM304" s="111">
        <v>1923</v>
      </c>
      <c r="BN304" s="111">
        <v>47051</v>
      </c>
      <c r="BO304" s="111">
        <v>64245</v>
      </c>
      <c r="BP304" s="111">
        <v>167521</v>
      </c>
      <c r="BQ304" s="111">
        <v>94255</v>
      </c>
      <c r="BR304" s="111">
        <v>156569</v>
      </c>
      <c r="BS304" s="111">
        <v>87227</v>
      </c>
      <c r="BT304" s="111">
        <v>42134</v>
      </c>
      <c r="BU304" s="111">
        <v>0</v>
      </c>
      <c r="BV304" s="111">
        <v>0</v>
      </c>
      <c r="BW304" s="111">
        <v>0</v>
      </c>
      <c r="BX304" s="111">
        <v>0</v>
      </c>
      <c r="BY304" s="111">
        <v>0</v>
      </c>
      <c r="BZ304" s="111">
        <v>0</v>
      </c>
      <c r="CA304" s="111">
        <v>0</v>
      </c>
      <c r="CB304" s="111">
        <v>2</v>
      </c>
      <c r="CC304" s="111">
        <v>0</v>
      </c>
      <c r="CD304" s="111">
        <v>7</v>
      </c>
      <c r="CE304" s="111">
        <v>4709</v>
      </c>
      <c r="CF304" s="111">
        <v>701</v>
      </c>
      <c r="CG304" s="111">
        <v>1270</v>
      </c>
      <c r="CH304" s="111">
        <v>290</v>
      </c>
      <c r="CI304" s="111">
        <v>95</v>
      </c>
      <c r="CJ304" s="111">
        <v>16</v>
      </c>
      <c r="CK304" s="111">
        <v>5542</v>
      </c>
      <c r="CL304" s="111">
        <v>32438</v>
      </c>
      <c r="CN304" s="111">
        <f t="shared" si="103"/>
        <v>7811790</v>
      </c>
      <c r="CO304" s="111"/>
      <c r="CQ304" s="113"/>
      <c r="CR304" s="114"/>
      <c r="CT304" s="115">
        <f>+ROC_BolxEst2[[#This Row],[Plaza Constitución]]+ROC_BolxEst2[[#This Row],[Dario y Maxi (Avellaneda)]]</f>
        <v>2320204</v>
      </c>
      <c r="CU3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1548781</v>
      </c>
      <c r="CV3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1101708</v>
      </c>
      <c r="CW304" s="115">
        <f>+ROC_BolxEst2[[#This Row],[Adrogué]]+ROC_BolxEst2[[#This Row],[Burzaco]]+ROC_BolxEst2[[#This Row],[Longchamps]]+ROC_BolxEst2[[#This Row],[Glew]]+ROC_BolxEst2[[#This Row],[Guernica]]+ROC_BolxEst2[[#This Row],[Alejandro Korn]]</f>
        <v>1159749</v>
      </c>
      <c r="CX304" s="115">
        <f>+ROC_BolxEst2[[#This Row],[Turdera]]+ROC_BolxEst2[[#This Row],[Llavallol]]+ROC_BolxEst2[[#This Row],[Luis Guillón]]+ROC_BolxEst2[[#This Row],[Monte Grande]]+ROC_BolxEst2[[#This Row],[El Jagüel]]+ROC_BolxEst2[[#This Row],[Ezeiza]]</f>
        <v>851573</v>
      </c>
      <c r="CY3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659002</v>
      </c>
      <c r="CZ304" s="115">
        <f>+ROC_BolxEst2[[#This Row],[Villa España]]+ROC_BolxEst2[[#This Row],[Ranelagh]]+ROC_BolxEst2[[#This Row],[Sourigues]]</f>
        <v>60203</v>
      </c>
      <c r="DA3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61082</v>
      </c>
      <c r="DB304" s="115">
        <f>+ROC_BolxEst2[[#This Row],[Santa Sofía]]+ROC_BolxEst2[[#This Row],[Gutiérrez]]</f>
        <v>6632</v>
      </c>
      <c r="DC3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</v>
      </c>
      <c r="DD304" s="115">
        <f>+ROC_BolxEst2[[#This Row],[Domselaar]]+ROC_BolxEst2[[#This Row],[Cnel. Brandsen]]+ROC_BolxEst2[[#This Row],[Jeppener]]+ROC_BolxEst2[[#This Row],[Altamirano]]+ROC_BolxEst2[[#This Row],[Gándara]]+ROC_BolxEst2[[#This Row],[Chascomús]]</f>
        <v>7914</v>
      </c>
      <c r="DE304" s="115">
        <f>+ROC_BolxEst2[[#This Row],[La Noria]]+ROC_BolxEst2[[#This Row],[Abbott]]+ROC_BolxEst2[[#This Row],[Monte]]</f>
        <v>1481</v>
      </c>
      <c r="DF304" s="115">
        <f>+ROC_BolxEst2[[#This Row],[Uribelarrea]]+ROC_BolxEst2[[#This Row],[Empalme Lobos]]+ROC_BolxEst2[[#This Row],[Lobos]]</f>
        <v>1014</v>
      </c>
      <c r="DG304" s="116">
        <f t="shared" si="104"/>
        <v>7779352</v>
      </c>
      <c r="DH304" s="111">
        <f>+DG304+ROC_BolxEst2[[#This Row],[AJUSTE MESES ANTERIORES]]-ROC_BolxEst2[[#This Row],[TOTAL]]</f>
        <v>0</v>
      </c>
      <c r="DI304" s="117">
        <f t="shared" si="109"/>
        <v>3772032</v>
      </c>
      <c r="DJ304" s="118">
        <f t="shared" si="110"/>
        <v>0.29207281380433675</v>
      </c>
      <c r="DK304" s="118">
        <f t="shared" si="111"/>
        <v>0.30746001094370357</v>
      </c>
      <c r="DL304" s="118">
        <f t="shared" si="112"/>
        <v>0.22575974965217688</v>
      </c>
      <c r="DM304" s="118">
        <f t="shared" si="113"/>
        <v>0.17470742559978283</v>
      </c>
      <c r="DN304" s="119"/>
      <c r="DO304" s="120">
        <f t="shared" si="114"/>
        <v>2670324</v>
      </c>
      <c r="DP304" s="121">
        <f t="shared" si="115"/>
        <v>0.43431021853527885</v>
      </c>
      <c r="DQ304" s="121">
        <f t="shared" si="116"/>
        <v>0.31890250022094696</v>
      </c>
      <c r="DR304" s="121">
        <f t="shared" si="117"/>
        <v>0.24678728124377416</v>
      </c>
      <c r="DS304" s="119"/>
      <c r="DT304" s="122">
        <f t="shared" si="118"/>
        <v>1779376.5108800773</v>
      </c>
      <c r="DU304" s="122">
        <f t="shared" si="119"/>
        <v>2545770.3618049123</v>
      </c>
      <c r="DX304" s="122">
        <f t="shared" si="120"/>
        <v>1869291.8073766779</v>
      </c>
      <c r="DY304" s="122">
        <f t="shared" si="121"/>
        <v>1446578.3199383323</v>
      </c>
      <c r="DZ304" s="122">
        <f t="shared" si="122"/>
        <v>60203</v>
      </c>
      <c r="EA304" s="122">
        <f t="shared" si="105"/>
        <v>61082</v>
      </c>
      <c r="EB304" s="122">
        <f t="shared" si="106"/>
        <v>1481</v>
      </c>
      <c r="EC304" s="122">
        <f t="shared" si="107"/>
        <v>1014</v>
      </c>
      <c r="ED304" s="122">
        <f t="shared" si="123"/>
        <v>6632</v>
      </c>
      <c r="EE304" s="122">
        <f t="shared" si="124"/>
        <v>9</v>
      </c>
      <c r="EF304" s="122">
        <f t="shared" si="125"/>
        <v>7914</v>
      </c>
      <c r="EG304" s="122">
        <f t="shared" si="126"/>
        <v>7779352</v>
      </c>
      <c r="EH304" s="122">
        <f t="shared" si="127"/>
        <v>0</v>
      </c>
      <c r="EL304" s="111">
        <f>+EG304+ROC_BolxEst2[[#This Row],[AJUSTE MESES ANTERIORES]]</f>
        <v>7811790</v>
      </c>
      <c r="EM304" s="111">
        <f>+EL304-ROC_BolxEst2[[#This Row],[TOTAL]]</f>
        <v>0</v>
      </c>
      <c r="EQ304" s="126">
        <f t="shared" si="108"/>
        <v>6148220</v>
      </c>
      <c r="ER304" s="127">
        <f>+EQ304/ROC_BolxEst2[[#This Row],[TOTAL]]</f>
        <v>0.78704368653023182</v>
      </c>
      <c r="ES304" s="126">
        <f>+ROC_BolxEst2[[#This Row],[TOTAL]]-EQ304</f>
        <v>1663570</v>
      </c>
      <c r="ET304" s="127">
        <f>+ES304/ROC_BolxEst2[[#This Row],[TOTAL]]</f>
        <v>0.21295631346976812</v>
      </c>
    </row>
    <row r="305" spans="1:150">
      <c r="A305" s="110">
        <v>2020</v>
      </c>
      <c r="B305" s="110" t="s">
        <v>15</v>
      </c>
      <c r="C305" s="110" t="s">
        <v>102</v>
      </c>
      <c r="D305" s="111">
        <v>362420</v>
      </c>
      <c r="F305" s="110">
        <v>2020</v>
      </c>
      <c r="G305" s="110" t="s">
        <v>15</v>
      </c>
      <c r="H305" s="111">
        <v>362420</v>
      </c>
      <c r="I305" s="111">
        <v>10834</v>
      </c>
      <c r="J305" s="111">
        <v>22277</v>
      </c>
      <c r="K305" s="111">
        <v>7509</v>
      </c>
      <c r="L305" s="111">
        <v>6469</v>
      </c>
      <c r="M305" s="111">
        <v>8636</v>
      </c>
      <c r="N305" s="111">
        <v>7369</v>
      </c>
      <c r="O305" s="111">
        <v>11303</v>
      </c>
      <c r="P305" s="111">
        <v>43076</v>
      </c>
      <c r="Q305" s="111">
        <v>21030</v>
      </c>
      <c r="R305" s="111">
        <v>31732</v>
      </c>
      <c r="S305" s="111">
        <v>6072</v>
      </c>
      <c r="T305" s="111">
        <v>7322</v>
      </c>
      <c r="U305" s="111">
        <v>245</v>
      </c>
      <c r="V305" s="111">
        <v>3186</v>
      </c>
      <c r="W305" s="111">
        <v>2894</v>
      </c>
      <c r="X305" s="111">
        <v>1551</v>
      </c>
      <c r="Y305" s="111">
        <v>652</v>
      </c>
      <c r="Z305" s="111">
        <v>1459</v>
      </c>
      <c r="AA305" s="111">
        <v>20365</v>
      </c>
      <c r="AB305" s="111">
        <v>11807</v>
      </c>
      <c r="AC305" s="111">
        <v>72766</v>
      </c>
      <c r="AD305" s="111">
        <v>8024</v>
      </c>
      <c r="AE305" s="111">
        <v>34655</v>
      </c>
      <c r="AF305" s="111">
        <v>95247</v>
      </c>
      <c r="AG305" s="111">
        <v>17783</v>
      </c>
      <c r="AH305" s="111">
        <v>7271</v>
      </c>
      <c r="AI305" s="111">
        <v>7371</v>
      </c>
      <c r="AJ305" s="111">
        <v>6786</v>
      </c>
      <c r="AK305" s="111">
        <v>49554</v>
      </c>
      <c r="AL305" s="111">
        <v>14792</v>
      </c>
      <c r="AM305" s="111">
        <v>70060</v>
      </c>
      <c r="AN305" s="111">
        <v>0</v>
      </c>
      <c r="AO305" s="111">
        <v>1308</v>
      </c>
      <c r="AP305" s="111">
        <v>446</v>
      </c>
      <c r="AQ305" s="111">
        <v>979</v>
      </c>
      <c r="AR305" s="111">
        <v>132</v>
      </c>
      <c r="AS305" s="111">
        <v>315</v>
      </c>
      <c r="AT305" s="111">
        <v>0</v>
      </c>
      <c r="AU305" s="111">
        <v>0</v>
      </c>
      <c r="AV305" s="111">
        <v>0</v>
      </c>
      <c r="AW305" s="111">
        <v>1859</v>
      </c>
      <c r="AX305" s="111">
        <v>0</v>
      </c>
      <c r="AY305" s="111">
        <v>1</v>
      </c>
      <c r="AZ305" s="111">
        <v>16</v>
      </c>
      <c r="BA305" s="111">
        <v>0</v>
      </c>
      <c r="BB305" s="111">
        <v>2</v>
      </c>
      <c r="BC305" s="111">
        <v>5</v>
      </c>
      <c r="BD305" s="111">
        <v>25390</v>
      </c>
      <c r="BE305" s="111">
        <v>45012</v>
      </c>
      <c r="BF305" s="111">
        <v>49795</v>
      </c>
      <c r="BG305" s="111">
        <v>41356</v>
      </c>
      <c r="BH305" s="111">
        <v>23983</v>
      </c>
      <c r="BI305" s="111">
        <v>27916</v>
      </c>
      <c r="BJ305" s="111">
        <v>5378</v>
      </c>
      <c r="BK305" s="111">
        <v>3986</v>
      </c>
      <c r="BL305" s="111">
        <v>5027</v>
      </c>
      <c r="BM305" s="111">
        <v>240</v>
      </c>
      <c r="BN305" s="111">
        <v>12068</v>
      </c>
      <c r="BO305" s="111">
        <v>14091</v>
      </c>
      <c r="BP305" s="111">
        <v>37045</v>
      </c>
      <c r="BQ305" s="111">
        <v>19630</v>
      </c>
      <c r="BR305" s="111">
        <v>34860</v>
      </c>
      <c r="BS305" s="111">
        <v>19165</v>
      </c>
      <c r="BT305" s="111">
        <v>7134</v>
      </c>
      <c r="BU305" s="111">
        <v>0</v>
      </c>
      <c r="BV305" s="111">
        <v>0</v>
      </c>
      <c r="BW305" s="111">
        <v>0</v>
      </c>
      <c r="BX305" s="111">
        <v>0</v>
      </c>
      <c r="BY305" s="111">
        <v>0</v>
      </c>
      <c r="BZ305" s="111">
        <v>0</v>
      </c>
      <c r="CA305" s="111">
        <v>0</v>
      </c>
      <c r="CB305" s="111">
        <v>1</v>
      </c>
      <c r="CC305" s="111">
        <v>0</v>
      </c>
      <c r="CD305" s="111">
        <v>2</v>
      </c>
      <c r="CE305" s="111">
        <v>626</v>
      </c>
      <c r="CF305" s="111">
        <v>1</v>
      </c>
      <c r="CG305" s="111">
        <v>0</v>
      </c>
      <c r="CH305" s="111">
        <v>0</v>
      </c>
      <c r="CI305" s="111">
        <v>0</v>
      </c>
      <c r="CJ305" s="111">
        <v>0</v>
      </c>
      <c r="CK305" s="111">
        <v>19</v>
      </c>
      <c r="CL305" s="111">
        <v>41679</v>
      </c>
      <c r="CN305" s="111">
        <f t="shared" si="103"/>
        <v>1391984</v>
      </c>
      <c r="CO305" s="111"/>
      <c r="CQ305" s="128"/>
      <c r="CR305" s="129"/>
      <c r="CT305" s="115">
        <f>+ROC_BolxEst2[[#This Row],[Plaza Constitución]]+ROC_BolxEst2[[#This Row],[Dario y Maxi (Avellaneda)]]</f>
        <v>384697</v>
      </c>
      <c r="CU3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251116</v>
      </c>
      <c r="CV3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180870</v>
      </c>
      <c r="CW305" s="115">
        <f>+ROC_BolxEst2[[#This Row],[Adrogué]]+ROC_BolxEst2[[#This Row],[Burzaco]]+ROC_BolxEst2[[#This Row],[Longchamps]]+ROC_BolxEst2[[#This Row],[Glew]]+ROC_BolxEst2[[#This Row],[Guernica]]+ROC_BolxEst2[[#This Row],[Alejandro Korn]]</f>
        <v>213452</v>
      </c>
      <c r="CX305" s="115">
        <f>+ROC_BolxEst2[[#This Row],[Turdera]]+ROC_BolxEst2[[#This Row],[Llavallol]]+ROC_BolxEst2[[#This Row],[Luis Guillón]]+ROC_BolxEst2[[#This Row],[Monte Grande]]+ROC_BolxEst2[[#This Row],[El Jagüel]]+ROC_BolxEst2[[#This Row],[Ezeiza]]</f>
        <v>155834</v>
      </c>
      <c r="CY3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143993</v>
      </c>
      <c r="CZ305" s="115">
        <f>+ROC_BolxEst2[[#This Row],[Villa España]]+ROC_BolxEst2[[#This Row],[Ranelagh]]+ROC_BolxEst2[[#This Row],[Sourigues]]</f>
        <v>14391</v>
      </c>
      <c r="DA3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5039</v>
      </c>
      <c r="DB305" s="115">
        <f>+ROC_BolxEst2[[#This Row],[Santa Sofía]]+ROC_BolxEst2[[#This Row],[Gutiérrez]]</f>
        <v>866</v>
      </c>
      <c r="DC3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5" s="115">
        <f>+ROC_BolxEst2[[#This Row],[Domselaar]]+ROC_BolxEst2[[#This Row],[Cnel. Brandsen]]+ROC_BolxEst2[[#This Row],[Jeppener]]+ROC_BolxEst2[[#This Row],[Altamirano]]+ROC_BolxEst2[[#This Row],[Gándara]]+ROC_BolxEst2[[#This Row],[Chascomús]]</f>
        <v>20</v>
      </c>
      <c r="DE305" s="115">
        <f>+ROC_BolxEst2[[#This Row],[La Noria]]+ROC_BolxEst2[[#This Row],[Abbott]]+ROC_BolxEst2[[#This Row],[Monte]]</f>
        <v>17</v>
      </c>
      <c r="DF305" s="115">
        <f>+ROC_BolxEst2[[#This Row],[Uribelarrea]]+ROC_BolxEst2[[#This Row],[Empalme Lobos]]+ROC_BolxEst2[[#This Row],[Lobos]]</f>
        <v>7</v>
      </c>
      <c r="DG305" s="116">
        <f t="shared" si="104"/>
        <v>1350305</v>
      </c>
      <c r="DH305" s="111">
        <f>+DG305+ROC_BolxEst2[[#This Row],[AJUSTE MESES ANTERIORES]]-ROC_BolxEst2[[#This Row],[TOTAL]]</f>
        <v>0</v>
      </c>
      <c r="DI305" s="117">
        <f t="shared" si="109"/>
        <v>694149</v>
      </c>
      <c r="DJ305" s="118">
        <f t="shared" si="110"/>
        <v>0.26056365420104327</v>
      </c>
      <c r="DK305" s="118">
        <f t="shared" si="111"/>
        <v>0.30750170352474759</v>
      </c>
      <c r="DL305" s="118">
        <f t="shared" si="112"/>
        <v>0.22449646977810239</v>
      </c>
      <c r="DM305" s="118">
        <f t="shared" si="113"/>
        <v>0.20743817249610674</v>
      </c>
      <c r="DN305" s="119"/>
      <c r="DO305" s="120">
        <f t="shared" si="114"/>
        <v>513279</v>
      </c>
      <c r="DP305" s="121">
        <f t="shared" si="115"/>
        <v>0.41585960072397271</v>
      </c>
      <c r="DQ305" s="121">
        <f t="shared" si="116"/>
        <v>0.30360486207306359</v>
      </c>
      <c r="DR305" s="121">
        <f t="shared" si="117"/>
        <v>0.2805355372029637</v>
      </c>
      <c r="DS305" s="119"/>
      <c r="DT305" s="122">
        <f t="shared" si="118"/>
        <v>281108.05608017871</v>
      </c>
      <c r="DU305" s="122">
        <f t="shared" si="119"/>
        <v>436175.98233626096</v>
      </c>
      <c r="DX305" s="122">
        <f t="shared" si="120"/>
        <v>318437.15697856608</v>
      </c>
      <c r="DY305" s="122">
        <f t="shared" si="121"/>
        <v>294240.80460499419</v>
      </c>
      <c r="DZ305" s="122">
        <f t="shared" si="122"/>
        <v>14391</v>
      </c>
      <c r="EA305" s="122">
        <f t="shared" si="105"/>
        <v>5039</v>
      </c>
      <c r="EB305" s="122">
        <f t="shared" si="106"/>
        <v>17</v>
      </c>
      <c r="EC305" s="122">
        <f t="shared" si="107"/>
        <v>7</v>
      </c>
      <c r="ED305" s="122">
        <f t="shared" si="123"/>
        <v>866</v>
      </c>
      <c r="EE305" s="122">
        <f t="shared" si="124"/>
        <v>3</v>
      </c>
      <c r="EF305" s="122">
        <f t="shared" si="125"/>
        <v>20</v>
      </c>
      <c r="EG305" s="122">
        <f t="shared" si="126"/>
        <v>1350305</v>
      </c>
      <c r="EH305" s="122">
        <f t="shared" si="127"/>
        <v>0</v>
      </c>
      <c r="EL305" s="111">
        <f>+EG305+ROC_BolxEst2[[#This Row],[AJUSTE MESES ANTERIORES]]</f>
        <v>1391984</v>
      </c>
      <c r="EM305" s="111">
        <f>+EL305-ROC_BolxEst2[[#This Row],[TOTAL]]</f>
        <v>0</v>
      </c>
      <c r="EQ305" s="126">
        <f t="shared" si="108"/>
        <v>1086546</v>
      </c>
      <c r="ER305" s="127">
        <f>+EQ305/ROC_BolxEst2[[#This Row],[TOTAL]]</f>
        <v>0.78057362728307222</v>
      </c>
      <c r="ES305" s="126">
        <f>+ROC_BolxEst2[[#This Row],[TOTAL]]-EQ305</f>
        <v>305438</v>
      </c>
      <c r="ET305" s="127">
        <f>+ES305/ROC_BolxEst2[[#This Row],[TOTAL]]</f>
        <v>0.21942637271692778</v>
      </c>
    </row>
    <row r="306" spans="1:150">
      <c r="A306" s="110">
        <v>2020</v>
      </c>
      <c r="B306" s="110" t="s">
        <v>4</v>
      </c>
      <c r="C306" s="110" t="s">
        <v>102</v>
      </c>
      <c r="D306" s="111">
        <v>580130</v>
      </c>
      <c r="F306" s="110">
        <v>2020</v>
      </c>
      <c r="G306" s="110" t="s">
        <v>4</v>
      </c>
      <c r="H306" s="111">
        <v>580130</v>
      </c>
      <c r="I306" s="111">
        <v>12186</v>
      </c>
      <c r="J306" s="111">
        <v>33472</v>
      </c>
      <c r="K306" s="111">
        <v>12327</v>
      </c>
      <c r="L306" s="111">
        <v>2365</v>
      </c>
      <c r="M306" s="111">
        <v>3790</v>
      </c>
      <c r="N306" s="111">
        <v>8449</v>
      </c>
      <c r="O306" s="111">
        <v>16530</v>
      </c>
      <c r="P306" s="111">
        <v>58031</v>
      </c>
      <c r="Q306" s="111">
        <v>31968</v>
      </c>
      <c r="R306" s="111">
        <v>46924</v>
      </c>
      <c r="S306" s="111">
        <v>8577</v>
      </c>
      <c r="T306" s="111">
        <v>10594</v>
      </c>
      <c r="U306" s="111">
        <v>85</v>
      </c>
      <c r="V306" s="111">
        <v>5722</v>
      </c>
      <c r="W306" s="111">
        <v>5090</v>
      </c>
      <c r="X306" s="111">
        <v>2803</v>
      </c>
      <c r="Y306" s="111">
        <v>1274</v>
      </c>
      <c r="Z306" s="111">
        <v>533</v>
      </c>
      <c r="AA306" s="111">
        <v>38169</v>
      </c>
      <c r="AB306" s="111">
        <v>17390</v>
      </c>
      <c r="AC306" s="111">
        <v>105221</v>
      </c>
      <c r="AD306" s="111">
        <v>14609</v>
      </c>
      <c r="AE306" s="111">
        <v>58584</v>
      </c>
      <c r="AF306" s="111">
        <v>152542</v>
      </c>
      <c r="AG306" s="111">
        <v>24852</v>
      </c>
      <c r="AH306" s="111">
        <v>12203</v>
      </c>
      <c r="AI306" s="111">
        <v>11919</v>
      </c>
      <c r="AJ306" s="111">
        <v>13159</v>
      </c>
      <c r="AK306" s="111">
        <v>77480</v>
      </c>
      <c r="AL306" s="111">
        <v>25864</v>
      </c>
      <c r="AM306" s="111">
        <v>106253</v>
      </c>
      <c r="AN306" s="111">
        <v>0</v>
      </c>
      <c r="AO306" s="111">
        <v>1553</v>
      </c>
      <c r="AP306" s="111">
        <v>698</v>
      </c>
      <c r="AQ306" s="111">
        <v>1342</v>
      </c>
      <c r="AR306" s="111">
        <v>110</v>
      </c>
      <c r="AS306" s="111">
        <v>451</v>
      </c>
      <c r="AT306" s="111">
        <v>0</v>
      </c>
      <c r="AU306" s="111">
        <v>0</v>
      </c>
      <c r="AV306" s="111">
        <v>0</v>
      </c>
      <c r="AW306" s="111">
        <v>2922</v>
      </c>
      <c r="AX306" s="111">
        <v>0</v>
      </c>
      <c r="AY306" s="111">
        <v>0</v>
      </c>
      <c r="AZ306" s="111">
        <v>9</v>
      </c>
      <c r="BA306" s="111">
        <v>0</v>
      </c>
      <c r="BB306" s="111">
        <v>5</v>
      </c>
      <c r="BC306" s="111">
        <v>4</v>
      </c>
      <c r="BD306" s="111">
        <v>39512</v>
      </c>
      <c r="BE306" s="111">
        <v>78499</v>
      </c>
      <c r="BF306" s="111">
        <v>78929</v>
      </c>
      <c r="BG306" s="111">
        <v>71915</v>
      </c>
      <c r="BH306" s="111">
        <v>39403</v>
      </c>
      <c r="BI306" s="111">
        <v>41903</v>
      </c>
      <c r="BJ306" s="111">
        <v>7658</v>
      </c>
      <c r="BK306" s="111">
        <v>1284</v>
      </c>
      <c r="BL306" s="111">
        <v>1404</v>
      </c>
      <c r="BM306" s="111">
        <v>356</v>
      </c>
      <c r="BN306" s="111">
        <v>17860</v>
      </c>
      <c r="BO306" s="111">
        <v>19486</v>
      </c>
      <c r="BP306" s="111">
        <v>55047</v>
      </c>
      <c r="BQ306" s="111">
        <v>30364</v>
      </c>
      <c r="BR306" s="111">
        <v>55505</v>
      </c>
      <c r="BS306" s="111">
        <v>29950</v>
      </c>
      <c r="BT306" s="111">
        <v>11905</v>
      </c>
      <c r="BU306" s="111">
        <v>0</v>
      </c>
      <c r="BV306" s="111">
        <v>0</v>
      </c>
      <c r="BW306" s="111">
        <v>0</v>
      </c>
      <c r="BX306" s="111">
        <v>0</v>
      </c>
      <c r="BY306" s="111">
        <v>0</v>
      </c>
      <c r="BZ306" s="111">
        <v>0</v>
      </c>
      <c r="CA306" s="111">
        <v>0</v>
      </c>
      <c r="CB306" s="111">
        <v>2</v>
      </c>
      <c r="CC306" s="111">
        <v>0</v>
      </c>
      <c r="CD306" s="111">
        <v>1</v>
      </c>
      <c r="CE306" s="111">
        <v>814</v>
      </c>
      <c r="CF306" s="111">
        <v>5</v>
      </c>
      <c r="CG306" s="111">
        <v>0</v>
      </c>
      <c r="CH306" s="111">
        <v>1</v>
      </c>
      <c r="CI306" s="111">
        <v>1</v>
      </c>
      <c r="CJ306" s="111">
        <v>0</v>
      </c>
      <c r="CK306" s="111">
        <v>26</v>
      </c>
      <c r="CL306" s="111">
        <v>35246</v>
      </c>
      <c r="CN306" s="111">
        <f t="shared" si="103"/>
        <v>2123265</v>
      </c>
      <c r="CO306" s="111"/>
      <c r="CQ306" s="113"/>
      <c r="CR306" s="114"/>
      <c r="CT306" s="115">
        <f>+ROC_BolxEst2[[#This Row],[Plaza Constitución]]+ROC_BolxEst2[[#This Row],[Dario y Maxi (Avellaneda)]]</f>
        <v>613602</v>
      </c>
      <c r="CU3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385384</v>
      </c>
      <c r="CV3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253231</v>
      </c>
      <c r="CW306" s="115">
        <f>+ROC_BolxEst2[[#This Row],[Adrogué]]+ROC_BolxEst2[[#This Row],[Burzaco]]+ROC_BolxEst2[[#This Row],[Longchamps]]+ROC_BolxEst2[[#This Row],[Glew]]+ROC_BolxEst2[[#This Row],[Guernica]]+ROC_BolxEst2[[#This Row],[Alejandro Korn]]</f>
        <v>350161</v>
      </c>
      <c r="CX306" s="115">
        <f>+ROC_BolxEst2[[#This Row],[Turdera]]+ROC_BolxEst2[[#This Row],[Llavallol]]+ROC_BolxEst2[[#This Row],[Luis Guillón]]+ROC_BolxEst2[[#This Row],[Monte Grande]]+ROC_BolxEst2[[#This Row],[El Jagüel]]+ROC_BolxEst2[[#This Row],[Ezeiza]]</f>
        <v>246878</v>
      </c>
      <c r="CY3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220117</v>
      </c>
      <c r="CZ306" s="115">
        <f>+ROC_BolxEst2[[#This Row],[Villa España]]+ROC_BolxEst2[[#This Row],[Ranelagh]]+ROC_BolxEst2[[#This Row],[Sourigues]]</f>
        <v>10346</v>
      </c>
      <c r="DA3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7076</v>
      </c>
      <c r="DB306" s="115">
        <f>+ROC_BolxEst2[[#This Row],[Santa Sofía]]+ROC_BolxEst2[[#This Row],[Gutiérrez]]</f>
        <v>1170</v>
      </c>
      <c r="DC3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6" s="115">
        <f>+ROC_BolxEst2[[#This Row],[Domselaar]]+ROC_BolxEst2[[#This Row],[Cnel. Brandsen]]+ROC_BolxEst2[[#This Row],[Jeppener]]+ROC_BolxEst2[[#This Row],[Altamirano]]+ROC_BolxEst2[[#This Row],[Gándara]]+ROC_BolxEst2[[#This Row],[Chascomús]]</f>
        <v>33</v>
      </c>
      <c r="DE306" s="115">
        <f>+ROC_BolxEst2[[#This Row],[La Noria]]+ROC_BolxEst2[[#This Row],[Abbott]]+ROC_BolxEst2[[#This Row],[Monte]]</f>
        <v>9</v>
      </c>
      <c r="DF306" s="115">
        <f>+ROC_BolxEst2[[#This Row],[Uribelarrea]]+ROC_BolxEst2[[#This Row],[Empalme Lobos]]+ROC_BolxEst2[[#This Row],[Lobos]]</f>
        <v>9</v>
      </c>
      <c r="DG306" s="116">
        <f t="shared" si="104"/>
        <v>2088019</v>
      </c>
      <c r="DH306" s="111">
        <f>+DG306+ROC_BolxEst2[[#This Row],[AJUSTE MESES ANTERIORES]]-ROC_BolxEst2[[#This Row],[TOTAL]]</f>
        <v>0</v>
      </c>
      <c r="DI306" s="117">
        <f t="shared" si="109"/>
        <v>1070387</v>
      </c>
      <c r="DJ306" s="118">
        <f t="shared" si="110"/>
        <v>0.23657891958702787</v>
      </c>
      <c r="DK306" s="118">
        <f t="shared" si="111"/>
        <v>0.32713495212479227</v>
      </c>
      <c r="DL306" s="118">
        <f t="shared" si="112"/>
        <v>0.23064368307911065</v>
      </c>
      <c r="DM306" s="118">
        <f t="shared" si="113"/>
        <v>0.20564244520906924</v>
      </c>
      <c r="DN306" s="119"/>
      <c r="DO306" s="120">
        <f t="shared" si="114"/>
        <v>817156</v>
      </c>
      <c r="DP306" s="121">
        <f t="shared" si="115"/>
        <v>0.4285118141456466</v>
      </c>
      <c r="DQ306" s="121">
        <f t="shared" si="116"/>
        <v>0.30211856732374237</v>
      </c>
      <c r="DR306" s="121">
        <f t="shared" si="117"/>
        <v>0.26936961853061103</v>
      </c>
      <c r="DS306" s="119"/>
      <c r="DT306" s="122">
        <f t="shared" si="118"/>
        <v>398396.29821643943</v>
      </c>
      <c r="DU306" s="122">
        <f t="shared" si="119"/>
        <v>716033.25787638268</v>
      </c>
      <c r="DX306" s="122">
        <f t="shared" si="120"/>
        <v>504833.08717420162</v>
      </c>
      <c r="DY306" s="122">
        <f t="shared" si="121"/>
        <v>450110.35673297633</v>
      </c>
      <c r="DZ306" s="122">
        <f t="shared" si="122"/>
        <v>10346</v>
      </c>
      <c r="EA306" s="122">
        <f t="shared" si="105"/>
        <v>7076</v>
      </c>
      <c r="EB306" s="122">
        <f t="shared" si="106"/>
        <v>9</v>
      </c>
      <c r="EC306" s="122">
        <f t="shared" si="107"/>
        <v>9</v>
      </c>
      <c r="ED306" s="122">
        <f t="shared" si="123"/>
        <v>1170</v>
      </c>
      <c r="EE306" s="122">
        <f t="shared" si="124"/>
        <v>3</v>
      </c>
      <c r="EF306" s="122">
        <f t="shared" si="125"/>
        <v>33</v>
      </c>
      <c r="EG306" s="122">
        <f t="shared" si="126"/>
        <v>2088019</v>
      </c>
      <c r="EH306" s="122">
        <f t="shared" si="127"/>
        <v>0</v>
      </c>
      <c r="EL306" s="111">
        <f>+EG306+ROC_BolxEst2[[#This Row],[AJUSTE MESES ANTERIORES]]</f>
        <v>2123265</v>
      </c>
      <c r="EM306" s="111">
        <f>+EL306-ROC_BolxEst2[[#This Row],[TOTAL]]</f>
        <v>0</v>
      </c>
      <c r="EQ306" s="126">
        <f t="shared" si="108"/>
        <v>1684047</v>
      </c>
      <c r="ER306" s="127">
        <f>+EQ306/ROC_BolxEst2[[#This Row],[TOTAL]]</f>
        <v>0.79314028159461958</v>
      </c>
      <c r="ES306" s="126">
        <f>+ROC_BolxEst2[[#This Row],[TOTAL]]-EQ306</f>
        <v>439218</v>
      </c>
      <c r="ET306" s="127">
        <f>+ES306/ROC_BolxEst2[[#This Row],[TOTAL]]</f>
        <v>0.20685971840538039</v>
      </c>
    </row>
    <row r="307" spans="1:150">
      <c r="A307" s="110">
        <v>2020</v>
      </c>
      <c r="B307" s="110" t="s">
        <v>5</v>
      </c>
      <c r="C307" s="110" t="s">
        <v>102</v>
      </c>
      <c r="D307" s="111">
        <v>625180</v>
      </c>
      <c r="F307" s="110">
        <v>2020</v>
      </c>
      <c r="G307" s="110" t="s">
        <v>5</v>
      </c>
      <c r="H307" s="111">
        <v>625180</v>
      </c>
      <c r="I307" s="111">
        <v>4</v>
      </c>
      <c r="J307" s="111">
        <v>35663</v>
      </c>
      <c r="K307" s="111">
        <v>13414</v>
      </c>
      <c r="L307" s="111">
        <v>6266</v>
      </c>
      <c r="M307" s="111">
        <v>8790</v>
      </c>
      <c r="N307" s="111">
        <v>9603</v>
      </c>
      <c r="O307" s="111">
        <v>16225</v>
      </c>
      <c r="P307" s="111">
        <v>67186</v>
      </c>
      <c r="Q307" s="111">
        <v>33763</v>
      </c>
      <c r="R307" s="111">
        <v>50911</v>
      </c>
      <c r="S307" s="111">
        <v>8961</v>
      </c>
      <c r="T307" s="111">
        <v>10715</v>
      </c>
      <c r="U307" s="111">
        <v>341</v>
      </c>
      <c r="V307" s="111">
        <v>5845</v>
      </c>
      <c r="W307" s="111">
        <v>5291</v>
      </c>
      <c r="X307" s="111">
        <v>2804</v>
      </c>
      <c r="Y307" s="111">
        <v>1468</v>
      </c>
      <c r="Z307" s="111">
        <v>1560</v>
      </c>
      <c r="AA307" s="111">
        <v>40156</v>
      </c>
      <c r="AB307" s="111">
        <v>18262</v>
      </c>
      <c r="AC307" s="111">
        <v>134909</v>
      </c>
      <c r="AD307" s="111">
        <v>15174</v>
      </c>
      <c r="AE307" s="111">
        <v>61320</v>
      </c>
      <c r="AF307" s="111">
        <v>155297</v>
      </c>
      <c r="AG307" s="111">
        <v>26107</v>
      </c>
      <c r="AH307" s="111">
        <v>13774</v>
      </c>
      <c r="AI307" s="111">
        <v>13080</v>
      </c>
      <c r="AJ307" s="111">
        <v>15225</v>
      </c>
      <c r="AK307" s="111">
        <v>94956</v>
      </c>
      <c r="AL307" s="111">
        <v>30050</v>
      </c>
      <c r="AM307" s="111">
        <v>111237</v>
      </c>
      <c r="AN307" s="111">
        <v>235</v>
      </c>
      <c r="AO307" s="111">
        <v>1883</v>
      </c>
      <c r="AP307" s="111">
        <v>569</v>
      </c>
      <c r="AQ307" s="111">
        <v>1106</v>
      </c>
      <c r="AR307" s="111">
        <v>116</v>
      </c>
      <c r="AS307" s="111">
        <v>397</v>
      </c>
      <c r="AT307" s="111">
        <v>53</v>
      </c>
      <c r="AU307" s="111">
        <v>160</v>
      </c>
      <c r="AV307" s="111">
        <v>0</v>
      </c>
      <c r="AW307" s="111">
        <v>3901</v>
      </c>
      <c r="AX307" s="111">
        <v>0</v>
      </c>
      <c r="AY307" s="111">
        <v>0</v>
      </c>
      <c r="AZ307" s="111">
        <v>0</v>
      </c>
      <c r="BA307" s="111">
        <v>0</v>
      </c>
      <c r="BB307" s="111">
        <v>6</v>
      </c>
      <c r="BC307" s="111">
        <v>0</v>
      </c>
      <c r="BD307" s="111">
        <v>38603</v>
      </c>
      <c r="BE307" s="111">
        <v>91277</v>
      </c>
      <c r="BF307" s="111">
        <v>87666</v>
      </c>
      <c r="BG307" s="111">
        <v>83120</v>
      </c>
      <c r="BH307" s="111">
        <v>39435</v>
      </c>
      <c r="BI307" s="111">
        <v>44539</v>
      </c>
      <c r="BJ307" s="111">
        <v>7818</v>
      </c>
      <c r="BK307" s="111">
        <v>4819</v>
      </c>
      <c r="BL307" s="111">
        <v>8147</v>
      </c>
      <c r="BM307" s="111">
        <v>343</v>
      </c>
      <c r="BN307" s="111">
        <v>18123</v>
      </c>
      <c r="BO307" s="111">
        <v>24525</v>
      </c>
      <c r="BP307" s="111">
        <v>61263</v>
      </c>
      <c r="BQ307" s="111">
        <v>35713</v>
      </c>
      <c r="BR307" s="111">
        <v>63220</v>
      </c>
      <c r="BS307" s="111">
        <v>33407</v>
      </c>
      <c r="BT307" s="111">
        <v>13024</v>
      </c>
      <c r="BU307" s="111">
        <v>0</v>
      </c>
      <c r="BV307" s="111">
        <v>0</v>
      </c>
      <c r="BW307" s="111">
        <v>0</v>
      </c>
      <c r="BX307" s="111">
        <v>0</v>
      </c>
      <c r="BY307" s="111">
        <v>0</v>
      </c>
      <c r="BZ307" s="111">
        <v>0</v>
      </c>
      <c r="CA307" s="111">
        <v>0</v>
      </c>
      <c r="CB307" s="111">
        <v>0</v>
      </c>
      <c r="CC307" s="111">
        <v>0</v>
      </c>
      <c r="CD307" s="111">
        <v>0</v>
      </c>
      <c r="CE307" s="111">
        <v>672</v>
      </c>
      <c r="CF307" s="111">
        <v>4</v>
      </c>
      <c r="CG307" s="111">
        <v>0</v>
      </c>
      <c r="CH307" s="111">
        <v>0</v>
      </c>
      <c r="CI307" s="111">
        <v>0</v>
      </c>
      <c r="CJ307" s="111">
        <v>0</v>
      </c>
      <c r="CK307" s="111">
        <v>24</v>
      </c>
      <c r="CL307" s="111">
        <v>45501</v>
      </c>
      <c r="CN307" s="111">
        <f t="shared" si="103"/>
        <v>2343206</v>
      </c>
      <c r="CO307" s="111"/>
      <c r="CQ307" s="128"/>
      <c r="CR307" s="129"/>
      <c r="CT307" s="115">
        <f>+ROC_BolxEst2[[#This Row],[Plaza Constitución]]+ROC_BolxEst2[[#This Row],[Dario y Maxi (Avellaneda)]]</f>
        <v>660843</v>
      </c>
      <c r="CU3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411073</v>
      </c>
      <c r="CV3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283299</v>
      </c>
      <c r="CW307" s="115">
        <f>+ROC_BolxEst2[[#This Row],[Adrogué]]+ROC_BolxEst2[[#This Row],[Burzaco]]+ROC_BolxEst2[[#This Row],[Longchamps]]+ROC_BolxEst2[[#This Row],[Glew]]+ROC_BolxEst2[[#This Row],[Guernica]]+ROC_BolxEst2[[#This Row],[Alejandro Korn]]</f>
        <v>384640</v>
      </c>
      <c r="CX307" s="115">
        <f>+ROC_BolxEst2[[#This Row],[Turdera]]+ROC_BolxEst2[[#This Row],[Llavallol]]+ROC_BolxEst2[[#This Row],[Luis Guillón]]+ROC_BolxEst2[[#This Row],[Monte Grande]]+ROC_BolxEst2[[#This Row],[El Jagüel]]+ROC_BolxEst2[[#This Row],[Ezeiza]]</f>
        <v>278322</v>
      </c>
      <c r="CY3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249275</v>
      </c>
      <c r="CZ307" s="115">
        <f>+ROC_BolxEst2[[#This Row],[Villa España]]+ROC_BolxEst2[[#This Row],[Ranelagh]]+ROC_BolxEst2[[#This Row],[Sourigues]]</f>
        <v>20784</v>
      </c>
      <c r="DA3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8420</v>
      </c>
      <c r="DB307" s="115">
        <f>+ROC_BolxEst2[[#This Row],[Santa Sofía]]+ROC_BolxEst2[[#This Row],[Gutiérrez]]</f>
        <v>1015</v>
      </c>
      <c r="DC3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07" s="115">
        <f>+ROC_BolxEst2[[#This Row],[Domselaar]]+ROC_BolxEst2[[#This Row],[Cnel. Brandsen]]+ROC_BolxEst2[[#This Row],[Jeppener]]+ROC_BolxEst2[[#This Row],[Altamirano]]+ROC_BolxEst2[[#This Row],[Gándara]]+ROC_BolxEst2[[#This Row],[Chascomús]]</f>
        <v>28</v>
      </c>
      <c r="DE307" s="115">
        <f>+ROC_BolxEst2[[#This Row],[La Noria]]+ROC_BolxEst2[[#This Row],[Abbott]]+ROC_BolxEst2[[#This Row],[Monte]]</f>
        <v>0</v>
      </c>
      <c r="DF307" s="115">
        <f>+ROC_BolxEst2[[#This Row],[Uribelarrea]]+ROC_BolxEst2[[#This Row],[Empalme Lobos]]+ROC_BolxEst2[[#This Row],[Lobos]]</f>
        <v>6</v>
      </c>
      <c r="DG307" s="116">
        <f t="shared" si="104"/>
        <v>2297705</v>
      </c>
      <c r="DH307" s="111">
        <f>+DG307+ROC_BolxEst2[[#This Row],[AJUSTE MESES ANTERIORES]]-ROC_BolxEst2[[#This Row],[TOTAL]]</f>
        <v>0</v>
      </c>
      <c r="DI307" s="117">
        <f t="shared" si="109"/>
        <v>1195536</v>
      </c>
      <c r="DJ307" s="118">
        <f t="shared" si="110"/>
        <v>0.23696400610270205</v>
      </c>
      <c r="DK307" s="118">
        <f t="shared" si="111"/>
        <v>0.32173016956411182</v>
      </c>
      <c r="DL307" s="118">
        <f t="shared" si="112"/>
        <v>0.23280101979363232</v>
      </c>
      <c r="DM307" s="118">
        <f t="shared" si="113"/>
        <v>0.20850480453955381</v>
      </c>
      <c r="DN307" s="119"/>
      <c r="DO307" s="120">
        <f t="shared" si="114"/>
        <v>912237</v>
      </c>
      <c r="DP307" s="121">
        <f t="shared" si="115"/>
        <v>0.42164481379290691</v>
      </c>
      <c r="DQ307" s="121">
        <f t="shared" si="116"/>
        <v>0.3050983461534667</v>
      </c>
      <c r="DR307" s="121">
        <f t="shared" si="117"/>
        <v>0.27325684005362644</v>
      </c>
      <c r="DS307" s="119"/>
      <c r="DT307" s="122">
        <f t="shared" si="118"/>
        <v>439895.00468492793</v>
      </c>
      <c r="DU307" s="122">
        <f t="shared" si="119"/>
        <v>770579.92898554797</v>
      </c>
      <c r="DX307" s="122">
        <f t="shared" si="120"/>
        <v>557584.61677182745</v>
      </c>
      <c r="DY307" s="122">
        <f t="shared" si="121"/>
        <v>499392.44955769676</v>
      </c>
      <c r="DZ307" s="122">
        <f t="shared" si="122"/>
        <v>20784</v>
      </c>
      <c r="EA307" s="122">
        <f t="shared" si="105"/>
        <v>8420</v>
      </c>
      <c r="EB307" s="122">
        <f t="shared" si="106"/>
        <v>0</v>
      </c>
      <c r="EC307" s="122">
        <f t="shared" si="107"/>
        <v>6</v>
      </c>
      <c r="ED307" s="122">
        <f t="shared" si="123"/>
        <v>1015</v>
      </c>
      <c r="EE307" s="122">
        <f t="shared" si="124"/>
        <v>0</v>
      </c>
      <c r="EF307" s="122">
        <f t="shared" si="125"/>
        <v>28</v>
      </c>
      <c r="EG307" s="122">
        <f t="shared" si="126"/>
        <v>2297705</v>
      </c>
      <c r="EH307" s="122">
        <f t="shared" si="127"/>
        <v>0</v>
      </c>
      <c r="EL307" s="111">
        <f>+EG307+ROC_BolxEst2[[#This Row],[AJUSTE MESES ANTERIORES]]</f>
        <v>2343206</v>
      </c>
      <c r="EM307" s="111">
        <f>+EL307-ROC_BolxEst2[[#This Row],[TOTAL]]</f>
        <v>0</v>
      </c>
      <c r="EQ307" s="126">
        <f t="shared" si="108"/>
        <v>1857173</v>
      </c>
      <c r="ER307" s="127">
        <f>+EQ307/ROC_BolxEst2[[#This Row],[TOTAL]]</f>
        <v>0.79257777591897594</v>
      </c>
      <c r="ES307" s="126">
        <f>+ROC_BolxEst2[[#This Row],[TOTAL]]-EQ307</f>
        <v>486033</v>
      </c>
      <c r="ET307" s="127">
        <f>+ES307/ROC_BolxEst2[[#This Row],[TOTAL]]</f>
        <v>0.20742222408102404</v>
      </c>
    </row>
    <row r="308" spans="1:150">
      <c r="A308" s="110">
        <v>2020</v>
      </c>
      <c r="B308" s="110" t="s">
        <v>6</v>
      </c>
      <c r="C308" s="110" t="s">
        <v>102</v>
      </c>
      <c r="D308" s="111">
        <v>569877</v>
      </c>
      <c r="F308" s="110">
        <v>2020</v>
      </c>
      <c r="G308" s="110" t="s">
        <v>6</v>
      </c>
      <c r="H308" s="111">
        <v>569877</v>
      </c>
      <c r="I308" s="111">
        <v>3</v>
      </c>
      <c r="J308" s="111">
        <v>33903</v>
      </c>
      <c r="K308" s="111">
        <v>11190</v>
      </c>
      <c r="L308" s="111">
        <v>688</v>
      </c>
      <c r="M308" s="111">
        <v>1858</v>
      </c>
      <c r="N308" s="111">
        <v>10374</v>
      </c>
      <c r="O308" s="111">
        <v>15165</v>
      </c>
      <c r="P308" s="111">
        <v>54144</v>
      </c>
      <c r="Q308" s="111">
        <v>30790</v>
      </c>
      <c r="R308" s="111">
        <v>46963</v>
      </c>
      <c r="S308" s="111">
        <v>8099</v>
      </c>
      <c r="T308" s="111">
        <v>10770</v>
      </c>
      <c r="U308" s="111">
        <v>162</v>
      </c>
      <c r="V308" s="111">
        <v>5027</v>
      </c>
      <c r="W308" s="111">
        <v>4957</v>
      </c>
      <c r="X308" s="111">
        <v>2626</v>
      </c>
      <c r="Y308" s="111">
        <v>1110</v>
      </c>
      <c r="Z308" s="111">
        <v>1335</v>
      </c>
      <c r="AA308" s="111">
        <v>35541</v>
      </c>
      <c r="AB308" s="111">
        <v>14618</v>
      </c>
      <c r="AC308" s="111">
        <v>128974</v>
      </c>
      <c r="AD308" s="111">
        <v>13423</v>
      </c>
      <c r="AE308" s="111">
        <v>65402</v>
      </c>
      <c r="AF308" s="111">
        <v>129459</v>
      </c>
      <c r="AG308" s="111">
        <v>23043</v>
      </c>
      <c r="AH308" s="111">
        <v>12087</v>
      </c>
      <c r="AI308" s="111">
        <v>10754</v>
      </c>
      <c r="AJ308" s="111">
        <v>17675</v>
      </c>
      <c r="AK308" s="111">
        <v>77570</v>
      </c>
      <c r="AL308" s="111">
        <v>25144</v>
      </c>
      <c r="AM308" s="111">
        <v>90837</v>
      </c>
      <c r="AN308" s="111">
        <v>0</v>
      </c>
      <c r="AO308" s="111">
        <v>1066</v>
      </c>
      <c r="AP308" s="111">
        <v>443</v>
      </c>
      <c r="AQ308" s="111">
        <v>799</v>
      </c>
      <c r="AR308" s="111">
        <v>115</v>
      </c>
      <c r="AS308" s="111">
        <v>175</v>
      </c>
      <c r="AT308" s="111">
        <v>0</v>
      </c>
      <c r="AU308" s="111">
        <v>0</v>
      </c>
      <c r="AV308" s="111">
        <v>0</v>
      </c>
      <c r="AW308" s="111">
        <v>1656</v>
      </c>
      <c r="AX308" s="111">
        <v>0</v>
      </c>
      <c r="AY308" s="111">
        <v>0</v>
      </c>
      <c r="AZ308" s="111">
        <v>0</v>
      </c>
      <c r="BA308" s="111">
        <v>0</v>
      </c>
      <c r="BB308" s="111">
        <v>4</v>
      </c>
      <c r="BC308" s="111">
        <v>0</v>
      </c>
      <c r="BD308" s="111">
        <v>34495</v>
      </c>
      <c r="BE308" s="111">
        <v>101685</v>
      </c>
      <c r="BF308" s="111">
        <v>73763</v>
      </c>
      <c r="BG308" s="111">
        <v>66927</v>
      </c>
      <c r="BH308" s="111">
        <v>32274</v>
      </c>
      <c r="BI308" s="111">
        <v>36368</v>
      </c>
      <c r="BJ308" s="111">
        <v>4594</v>
      </c>
      <c r="BK308" s="111">
        <v>2795</v>
      </c>
      <c r="BL308" s="111">
        <v>3696</v>
      </c>
      <c r="BM308" s="111">
        <v>320</v>
      </c>
      <c r="BN308" s="111">
        <v>18275</v>
      </c>
      <c r="BO308" s="111">
        <v>21096</v>
      </c>
      <c r="BP308" s="111">
        <v>50172</v>
      </c>
      <c r="BQ308" s="111">
        <v>31510</v>
      </c>
      <c r="BR308" s="111">
        <v>56505</v>
      </c>
      <c r="BS308" s="111">
        <v>28381</v>
      </c>
      <c r="BT308" s="111">
        <v>11679</v>
      </c>
      <c r="BU308" s="111">
        <v>0</v>
      </c>
      <c r="BV308" s="111">
        <v>0</v>
      </c>
      <c r="BW308" s="111">
        <v>0</v>
      </c>
      <c r="BX308" s="111">
        <v>0</v>
      </c>
      <c r="BY308" s="111">
        <v>0</v>
      </c>
      <c r="BZ308" s="111">
        <v>0</v>
      </c>
      <c r="CA308" s="111">
        <v>0</v>
      </c>
      <c r="CB308" s="111">
        <v>4</v>
      </c>
      <c r="CC308" s="111">
        <v>0</v>
      </c>
      <c r="CD308" s="111">
        <v>1</v>
      </c>
      <c r="CE308" s="111">
        <v>907</v>
      </c>
      <c r="CF308" s="111">
        <v>0</v>
      </c>
      <c r="CG308" s="111">
        <v>0</v>
      </c>
      <c r="CH308" s="111">
        <v>1</v>
      </c>
      <c r="CI308" s="111">
        <v>1</v>
      </c>
      <c r="CJ308" s="111">
        <v>0</v>
      </c>
      <c r="CK308" s="111">
        <v>30</v>
      </c>
      <c r="CL308" s="111">
        <v>17438</v>
      </c>
      <c r="CN308" s="111">
        <f t="shared" si="103"/>
        <v>2050743</v>
      </c>
      <c r="CO308" s="111"/>
      <c r="CQ308" s="113"/>
      <c r="CR308" s="114"/>
      <c r="CT308" s="115">
        <f>+ROC_BolxEst2[[#This Row],[Plaza Constitución]]+ROC_BolxEst2[[#This Row],[Dario y Maxi (Avellaneda)]]</f>
        <v>603780</v>
      </c>
      <c r="CU3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374922</v>
      </c>
      <c r="CV3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240799</v>
      </c>
      <c r="CW308" s="115">
        <f>+ROC_BolxEst2[[#This Row],[Adrogué]]+ROC_BolxEst2[[#This Row],[Burzaco]]+ROC_BolxEst2[[#This Row],[Longchamps]]+ROC_BolxEst2[[#This Row],[Glew]]+ROC_BolxEst2[[#This Row],[Guernica]]+ROC_BolxEst2[[#This Row],[Alejandro Korn]]</f>
        <v>345512</v>
      </c>
      <c r="CX308" s="115">
        <f>+ROC_BolxEst2[[#This Row],[Turdera]]+ROC_BolxEst2[[#This Row],[Llavallol]]+ROC_BolxEst2[[#This Row],[Luis Guillón]]+ROC_BolxEst2[[#This Row],[Monte Grande]]+ROC_BolxEst2[[#This Row],[El Jagüel]]+ROC_BolxEst2[[#This Row],[Ezeiza]]</f>
        <v>234067</v>
      </c>
      <c r="CY3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217618</v>
      </c>
      <c r="CZ308" s="115">
        <f>+ROC_BolxEst2[[#This Row],[Villa España]]+ROC_BolxEst2[[#This Row],[Ranelagh]]+ROC_BolxEst2[[#This Row],[Sourigues]]</f>
        <v>11085</v>
      </c>
      <c r="DA3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4254</v>
      </c>
      <c r="DB308" s="115">
        <f>+ROC_BolxEst2[[#This Row],[Santa Sofía]]+ROC_BolxEst2[[#This Row],[Gutiérrez]]</f>
        <v>1227</v>
      </c>
      <c r="DC3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</v>
      </c>
      <c r="DD308" s="115">
        <f>+ROC_BolxEst2[[#This Row],[Domselaar]]+ROC_BolxEst2[[#This Row],[Cnel. Brandsen]]+ROC_BolxEst2[[#This Row],[Jeppener]]+ROC_BolxEst2[[#This Row],[Altamirano]]+ROC_BolxEst2[[#This Row],[Gándara]]+ROC_BolxEst2[[#This Row],[Chascomús]]</f>
        <v>32</v>
      </c>
      <c r="DE308" s="115">
        <f>+ROC_BolxEst2[[#This Row],[La Noria]]+ROC_BolxEst2[[#This Row],[Abbott]]+ROC_BolxEst2[[#This Row],[Monte]]</f>
        <v>0</v>
      </c>
      <c r="DF308" s="115">
        <f>+ROC_BolxEst2[[#This Row],[Uribelarrea]]+ROC_BolxEst2[[#This Row],[Empalme Lobos]]+ROC_BolxEst2[[#This Row],[Lobos]]</f>
        <v>4</v>
      </c>
      <c r="DG308" s="116">
        <f t="shared" si="104"/>
        <v>2033305</v>
      </c>
      <c r="DH308" s="111">
        <f>+DG308+ROC_BolxEst2[[#This Row],[AJUSTE MESES ANTERIORES]]-ROC_BolxEst2[[#This Row],[TOTAL]]</f>
        <v>0</v>
      </c>
      <c r="DI308" s="117">
        <f t="shared" si="109"/>
        <v>1037996</v>
      </c>
      <c r="DJ308" s="118">
        <f t="shared" si="110"/>
        <v>0.23198451631798195</v>
      </c>
      <c r="DK308" s="118">
        <f t="shared" si="111"/>
        <v>0.33286448117333783</v>
      </c>
      <c r="DL308" s="118">
        <f t="shared" si="112"/>
        <v>0.22549894219245548</v>
      </c>
      <c r="DM308" s="118">
        <f t="shared" si="113"/>
        <v>0.20965206031622471</v>
      </c>
      <c r="DN308" s="119"/>
      <c r="DO308" s="120">
        <f t="shared" si="114"/>
        <v>797197</v>
      </c>
      <c r="DP308" s="121">
        <f t="shared" si="115"/>
        <v>0.43340855522537092</v>
      </c>
      <c r="DQ308" s="121">
        <f t="shared" si="116"/>
        <v>0.29361249477858042</v>
      </c>
      <c r="DR308" s="121">
        <f t="shared" si="117"/>
        <v>0.27297894999604866</v>
      </c>
      <c r="DS308" s="119"/>
      <c r="DT308" s="122">
        <f t="shared" si="118"/>
        <v>380866.61126247118</v>
      </c>
      <c r="DU308" s="122">
        <f t="shared" si="119"/>
        <v>708983.31878504436</v>
      </c>
      <c r="DX308" s="122">
        <f t="shared" si="120"/>
        <v>480300.53508433572</v>
      </c>
      <c r="DY308" s="122">
        <f t="shared" si="121"/>
        <v>446547.53486814874</v>
      </c>
      <c r="DZ308" s="122">
        <f t="shared" si="122"/>
        <v>11085</v>
      </c>
      <c r="EA308" s="122">
        <f t="shared" si="105"/>
        <v>4254</v>
      </c>
      <c r="EB308" s="122">
        <f t="shared" si="106"/>
        <v>0</v>
      </c>
      <c r="EC308" s="122">
        <f t="shared" si="107"/>
        <v>4</v>
      </c>
      <c r="ED308" s="122">
        <f t="shared" si="123"/>
        <v>1227</v>
      </c>
      <c r="EE308" s="122">
        <f t="shared" si="124"/>
        <v>5</v>
      </c>
      <c r="EF308" s="122">
        <f t="shared" si="125"/>
        <v>32</v>
      </c>
      <c r="EG308" s="122">
        <f t="shared" si="126"/>
        <v>2033305</v>
      </c>
      <c r="EH308" s="122">
        <f t="shared" si="127"/>
        <v>0</v>
      </c>
      <c r="EL308" s="111">
        <f>+EG308+ROC_BolxEst2[[#This Row],[AJUSTE MESES ANTERIORES]]</f>
        <v>2050743</v>
      </c>
      <c r="EM308" s="111">
        <f>+EL308-ROC_BolxEst2[[#This Row],[TOTAL]]</f>
        <v>0</v>
      </c>
      <c r="EQ308" s="126">
        <f t="shared" si="108"/>
        <v>1652585</v>
      </c>
      <c r="ER308" s="127">
        <f>+EQ308/ROC_BolxEst2[[#This Row],[TOTAL]]</f>
        <v>0.80584695400642592</v>
      </c>
      <c r="ES308" s="126">
        <f>+ROC_BolxEst2[[#This Row],[TOTAL]]-EQ308</f>
        <v>398158</v>
      </c>
      <c r="ET308" s="127">
        <f>+ES308/ROC_BolxEst2[[#This Row],[TOTAL]]</f>
        <v>0.19415304599357402</v>
      </c>
    </row>
    <row r="309" spans="1:150">
      <c r="A309" s="110">
        <v>2020</v>
      </c>
      <c r="B309" s="110" t="s">
        <v>7</v>
      </c>
      <c r="C309" s="110" t="s">
        <v>102</v>
      </c>
      <c r="D309" s="111">
        <v>639404</v>
      </c>
      <c r="F309" s="110">
        <v>2020</v>
      </c>
      <c r="G309" s="110" t="s">
        <v>7</v>
      </c>
      <c r="H309" s="111">
        <v>639404</v>
      </c>
      <c r="I309" s="111">
        <v>1</v>
      </c>
      <c r="J309" s="111">
        <v>34423</v>
      </c>
      <c r="K309" s="111">
        <v>12917</v>
      </c>
      <c r="L309" s="111">
        <v>11044</v>
      </c>
      <c r="M309" s="111">
        <v>15971</v>
      </c>
      <c r="N309" s="111">
        <v>12807</v>
      </c>
      <c r="O309" s="111">
        <v>18037</v>
      </c>
      <c r="P309" s="111">
        <v>61216</v>
      </c>
      <c r="Q309" s="111">
        <v>35585</v>
      </c>
      <c r="R309" s="111">
        <v>53453</v>
      </c>
      <c r="S309" s="111">
        <v>9415</v>
      </c>
      <c r="T309" s="111">
        <v>13656</v>
      </c>
      <c r="U309" s="111">
        <v>127</v>
      </c>
      <c r="V309" s="111">
        <v>6177</v>
      </c>
      <c r="W309" s="111">
        <v>5954</v>
      </c>
      <c r="X309" s="111">
        <v>3553</v>
      </c>
      <c r="Y309" s="111">
        <v>1274</v>
      </c>
      <c r="Z309" s="111">
        <v>1568</v>
      </c>
      <c r="AA309" s="111">
        <v>42287</v>
      </c>
      <c r="AB309" s="111">
        <v>16783</v>
      </c>
      <c r="AC309" s="111">
        <v>145006</v>
      </c>
      <c r="AD309" s="111">
        <v>15352</v>
      </c>
      <c r="AE309" s="111">
        <v>81720</v>
      </c>
      <c r="AF309" s="111">
        <v>158499</v>
      </c>
      <c r="AG309" s="111">
        <v>26246</v>
      </c>
      <c r="AH309" s="111">
        <v>13714</v>
      </c>
      <c r="AI309" s="111">
        <v>12051</v>
      </c>
      <c r="AJ309" s="111">
        <v>17297</v>
      </c>
      <c r="AK309" s="111">
        <v>89695</v>
      </c>
      <c r="AL309" s="111">
        <v>28612</v>
      </c>
      <c r="AM309" s="111">
        <v>105809</v>
      </c>
      <c r="AN309" s="111">
        <v>0</v>
      </c>
      <c r="AO309" s="111">
        <v>1299</v>
      </c>
      <c r="AP309" s="111">
        <v>593</v>
      </c>
      <c r="AQ309" s="111">
        <v>958</v>
      </c>
      <c r="AR309" s="111">
        <v>91</v>
      </c>
      <c r="AS309" s="111">
        <v>290</v>
      </c>
      <c r="AT309" s="111">
        <v>0</v>
      </c>
      <c r="AU309" s="111">
        <v>0</v>
      </c>
      <c r="AV309" s="111">
        <v>0</v>
      </c>
      <c r="AW309" s="111">
        <v>1842</v>
      </c>
      <c r="AX309" s="111">
        <v>0</v>
      </c>
      <c r="AY309" s="111">
        <v>4</v>
      </c>
      <c r="AZ309" s="111">
        <v>1</v>
      </c>
      <c r="BA309" s="111">
        <v>0</v>
      </c>
      <c r="BB309" s="111">
        <v>2</v>
      </c>
      <c r="BC309" s="111">
        <v>4</v>
      </c>
      <c r="BD309" s="111">
        <v>41291</v>
      </c>
      <c r="BE309" s="111">
        <v>109250</v>
      </c>
      <c r="BF309" s="111">
        <v>87064</v>
      </c>
      <c r="BG309" s="111">
        <v>79524</v>
      </c>
      <c r="BH309" s="111">
        <v>37975</v>
      </c>
      <c r="BI309" s="111">
        <v>41388</v>
      </c>
      <c r="BJ309" s="111">
        <v>9511</v>
      </c>
      <c r="BK309" s="111">
        <v>7335</v>
      </c>
      <c r="BL309" s="111">
        <v>11069</v>
      </c>
      <c r="BM309" s="111">
        <v>374</v>
      </c>
      <c r="BN309" s="111">
        <v>21457</v>
      </c>
      <c r="BO309" s="111">
        <v>25683</v>
      </c>
      <c r="BP309" s="111">
        <v>58340</v>
      </c>
      <c r="BQ309" s="111">
        <v>37801</v>
      </c>
      <c r="BR309" s="111">
        <v>62851</v>
      </c>
      <c r="BS309" s="111">
        <v>31820</v>
      </c>
      <c r="BT309" s="111">
        <v>13990</v>
      </c>
      <c r="BU309" s="111">
        <v>0</v>
      </c>
      <c r="BV309" s="111">
        <v>0</v>
      </c>
      <c r="BW309" s="111">
        <v>0</v>
      </c>
      <c r="BX309" s="111">
        <v>0</v>
      </c>
      <c r="BY309" s="111">
        <v>0</v>
      </c>
      <c r="BZ309" s="111">
        <v>0</v>
      </c>
      <c r="CA309" s="111">
        <v>0</v>
      </c>
      <c r="CB309" s="111">
        <v>3</v>
      </c>
      <c r="CC309" s="111">
        <v>0</v>
      </c>
      <c r="CD309" s="111">
        <v>0</v>
      </c>
      <c r="CE309" s="111">
        <v>937</v>
      </c>
      <c r="CF309" s="111">
        <v>0</v>
      </c>
      <c r="CG309" s="111">
        <v>0</v>
      </c>
      <c r="CH309" s="111">
        <v>1</v>
      </c>
      <c r="CI309" s="111">
        <v>0</v>
      </c>
      <c r="CJ309" s="111">
        <v>0</v>
      </c>
      <c r="CK309" s="111">
        <v>33</v>
      </c>
      <c r="CL309" s="111">
        <v>30510</v>
      </c>
      <c r="CN309" s="111">
        <f t="shared" si="103"/>
        <v>2402944</v>
      </c>
      <c r="CO309" s="111"/>
      <c r="CQ309" s="128"/>
      <c r="CR309" s="129"/>
      <c r="CT309" s="115">
        <f>+ROC_BolxEst2[[#This Row],[Plaza Constitución]]+ROC_BolxEst2[[#This Row],[Dario y Maxi (Avellaneda)]]</f>
        <v>673827</v>
      </c>
      <c r="CU3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443607</v>
      </c>
      <c r="CV3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305041</v>
      </c>
      <c r="CW309" s="115">
        <f>+ROC_BolxEst2[[#This Row],[Adrogué]]+ROC_BolxEst2[[#This Row],[Burzaco]]+ROC_BolxEst2[[#This Row],[Longchamps]]+ROC_BolxEst2[[#This Row],[Glew]]+ROC_BolxEst2[[#This Row],[Guernica]]+ROC_BolxEst2[[#This Row],[Alejandro Korn]]</f>
        <v>396492</v>
      </c>
      <c r="CX309" s="115">
        <f>+ROC_BolxEst2[[#This Row],[Turdera]]+ROC_BolxEst2[[#This Row],[Llavallol]]+ROC_BolxEst2[[#This Row],[Luis Guillón]]+ROC_BolxEst2[[#This Row],[Monte Grande]]+ROC_BolxEst2[[#This Row],[El Jagüel]]+ROC_BolxEst2[[#This Row],[Ezeiza]]</f>
        <v>267178</v>
      </c>
      <c r="CY3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251942</v>
      </c>
      <c r="CZ309" s="115">
        <f>+ROC_BolxEst2[[#This Row],[Villa España]]+ROC_BolxEst2[[#This Row],[Ranelagh]]+ROC_BolxEst2[[#This Row],[Sourigues]]</f>
        <v>27915</v>
      </c>
      <c r="DA3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5073</v>
      </c>
      <c r="DB309" s="115">
        <f>+ROC_BolxEst2[[#This Row],[Santa Sofía]]+ROC_BolxEst2[[#This Row],[Gutiérrez]]</f>
        <v>1311</v>
      </c>
      <c r="DC3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9" s="115">
        <f>+ROC_BolxEst2[[#This Row],[Domselaar]]+ROC_BolxEst2[[#This Row],[Cnel. Brandsen]]+ROC_BolxEst2[[#This Row],[Jeppener]]+ROC_BolxEst2[[#This Row],[Altamirano]]+ROC_BolxEst2[[#This Row],[Gándara]]+ROC_BolxEst2[[#This Row],[Chascomús]]</f>
        <v>34</v>
      </c>
      <c r="DE309" s="115">
        <f>+ROC_BolxEst2[[#This Row],[La Noria]]+ROC_BolxEst2[[#This Row],[Abbott]]+ROC_BolxEst2[[#This Row],[Monte]]</f>
        <v>5</v>
      </c>
      <c r="DF309" s="115">
        <f>+ROC_BolxEst2[[#This Row],[Uribelarrea]]+ROC_BolxEst2[[#This Row],[Empalme Lobos]]+ROC_BolxEst2[[#This Row],[Lobos]]</f>
        <v>6</v>
      </c>
      <c r="DG309" s="116">
        <f t="shared" si="104"/>
        <v>2372434</v>
      </c>
      <c r="DH309" s="111">
        <f>+DG309+ROC_BolxEst2[[#This Row],[AJUSTE MESES ANTERIORES]]-ROC_BolxEst2[[#This Row],[TOTAL]]</f>
        <v>0</v>
      </c>
      <c r="DI309" s="117">
        <f t="shared" si="109"/>
        <v>1220653</v>
      </c>
      <c r="DJ309" s="118">
        <f t="shared" si="110"/>
        <v>0.24989984868754675</v>
      </c>
      <c r="DK309" s="118">
        <f t="shared" si="111"/>
        <v>0.32481958427169721</v>
      </c>
      <c r="DL309" s="118">
        <f t="shared" si="112"/>
        <v>0.21888120538760811</v>
      </c>
      <c r="DM309" s="118">
        <f t="shared" si="113"/>
        <v>0.20639936165314796</v>
      </c>
      <c r="DN309" s="119"/>
      <c r="DO309" s="120">
        <f t="shared" si="114"/>
        <v>915612</v>
      </c>
      <c r="DP309" s="121">
        <f t="shared" si="115"/>
        <v>0.43303495367033196</v>
      </c>
      <c r="DQ309" s="121">
        <f t="shared" si="116"/>
        <v>0.29180264129347366</v>
      </c>
      <c r="DR309" s="121">
        <f t="shared" si="117"/>
        <v>0.27516240503619438</v>
      </c>
      <c r="DS309" s="119"/>
      <c r="DT309" s="122">
        <f t="shared" si="118"/>
        <v>473430.26534158352</v>
      </c>
      <c r="DU309" s="122">
        <f t="shared" si="119"/>
        <v>807461.54270387988</v>
      </c>
      <c r="DX309" s="122">
        <f t="shared" si="120"/>
        <v>544111.76027898979</v>
      </c>
      <c r="DY309" s="122">
        <f t="shared" si="121"/>
        <v>513083.43167554686</v>
      </c>
      <c r="DZ309" s="122">
        <f t="shared" si="122"/>
        <v>27915</v>
      </c>
      <c r="EA309" s="122">
        <f t="shared" si="105"/>
        <v>5073</v>
      </c>
      <c r="EB309" s="122">
        <f t="shared" si="106"/>
        <v>5</v>
      </c>
      <c r="EC309" s="122">
        <f t="shared" si="107"/>
        <v>6</v>
      </c>
      <c r="ED309" s="122">
        <f t="shared" si="123"/>
        <v>1311</v>
      </c>
      <c r="EE309" s="122">
        <f t="shared" si="124"/>
        <v>3</v>
      </c>
      <c r="EF309" s="122">
        <f t="shared" si="125"/>
        <v>34</v>
      </c>
      <c r="EG309" s="122">
        <f t="shared" si="126"/>
        <v>2372434</v>
      </c>
      <c r="EH309" s="122">
        <f t="shared" si="127"/>
        <v>0</v>
      </c>
      <c r="EL309" s="111">
        <f>+EG309+ROC_BolxEst2[[#This Row],[AJUSTE MESES ANTERIORES]]</f>
        <v>2402944</v>
      </c>
      <c r="EM309" s="111">
        <f>+EL309-ROC_BolxEst2[[#This Row],[TOTAL]]</f>
        <v>0</v>
      </c>
      <c r="EQ309" s="126">
        <f t="shared" si="108"/>
        <v>1894772</v>
      </c>
      <c r="ER309" s="127">
        <f>+EQ309/ROC_BolxEst2[[#This Row],[TOTAL]]</f>
        <v>0.7885210808075428</v>
      </c>
      <c r="ES309" s="126">
        <f>+ROC_BolxEst2[[#This Row],[TOTAL]]-EQ309</f>
        <v>508172</v>
      </c>
      <c r="ET309" s="127">
        <f>+ES309/ROC_BolxEst2[[#This Row],[TOTAL]]</f>
        <v>0.21147891919245726</v>
      </c>
    </row>
    <row r="310" spans="1:150">
      <c r="A310" s="110">
        <v>2020</v>
      </c>
      <c r="B310" s="110" t="s">
        <v>8</v>
      </c>
      <c r="C310" s="110" t="s">
        <v>102</v>
      </c>
      <c r="D310" s="111">
        <v>745289</v>
      </c>
      <c r="F310" s="110">
        <v>2020</v>
      </c>
      <c r="G310" s="110" t="s">
        <v>8</v>
      </c>
      <c r="H310" s="111">
        <v>745289</v>
      </c>
      <c r="I310" s="111">
        <v>2</v>
      </c>
      <c r="J310" s="111">
        <v>41072</v>
      </c>
      <c r="K310" s="111">
        <v>14855</v>
      </c>
      <c r="L310" s="111">
        <v>12663</v>
      </c>
      <c r="M310" s="111">
        <v>18937</v>
      </c>
      <c r="N310" s="111">
        <v>15413</v>
      </c>
      <c r="O310" s="111">
        <v>19948</v>
      </c>
      <c r="P310" s="111">
        <v>72314</v>
      </c>
      <c r="Q310" s="111">
        <v>41133</v>
      </c>
      <c r="R310" s="111">
        <v>61592</v>
      </c>
      <c r="S310" s="111">
        <v>10844</v>
      </c>
      <c r="T310" s="111">
        <v>16931</v>
      </c>
      <c r="U310" s="111">
        <v>556</v>
      </c>
      <c r="V310" s="111">
        <v>7777</v>
      </c>
      <c r="W310" s="111">
        <v>7922</v>
      </c>
      <c r="X310" s="111">
        <v>4138</v>
      </c>
      <c r="Y310" s="111">
        <v>1613</v>
      </c>
      <c r="Z310" s="111">
        <v>2206</v>
      </c>
      <c r="AA310" s="111">
        <v>56123</v>
      </c>
      <c r="AB310" s="111">
        <v>19976</v>
      </c>
      <c r="AC310" s="111">
        <v>161546</v>
      </c>
      <c r="AD310" s="111">
        <v>18103</v>
      </c>
      <c r="AE310" s="111">
        <v>104922</v>
      </c>
      <c r="AF310" s="111">
        <v>192964</v>
      </c>
      <c r="AG310" s="111">
        <v>30396</v>
      </c>
      <c r="AH310" s="111">
        <v>17063</v>
      </c>
      <c r="AI310" s="111">
        <v>14032</v>
      </c>
      <c r="AJ310" s="111">
        <v>19055</v>
      </c>
      <c r="AK310" s="111">
        <v>105353</v>
      </c>
      <c r="AL310" s="111">
        <v>33593</v>
      </c>
      <c r="AM310" s="111">
        <v>141535</v>
      </c>
      <c r="AN310" s="111">
        <v>0</v>
      </c>
      <c r="AO310" s="111">
        <v>1442</v>
      </c>
      <c r="AP310" s="111">
        <v>546</v>
      </c>
      <c r="AQ310" s="111">
        <v>950</v>
      </c>
      <c r="AR310" s="111">
        <v>148</v>
      </c>
      <c r="AS310" s="111">
        <v>465</v>
      </c>
      <c r="AT310" s="111">
        <v>0</v>
      </c>
      <c r="AU310" s="111">
        <v>60</v>
      </c>
      <c r="AV310" s="111">
        <v>0</v>
      </c>
      <c r="AW310" s="111">
        <v>2549</v>
      </c>
      <c r="AX310" s="111">
        <v>0</v>
      </c>
      <c r="AY310" s="111">
        <v>0</v>
      </c>
      <c r="AZ310" s="111">
        <v>5</v>
      </c>
      <c r="BA310" s="111">
        <v>0</v>
      </c>
      <c r="BB310" s="111">
        <v>2</v>
      </c>
      <c r="BC310" s="111">
        <v>7</v>
      </c>
      <c r="BD310" s="111">
        <v>50711</v>
      </c>
      <c r="BE310" s="111">
        <v>137589</v>
      </c>
      <c r="BF310" s="111">
        <v>109904</v>
      </c>
      <c r="BG310" s="111">
        <v>99572</v>
      </c>
      <c r="BH310" s="111">
        <v>49087</v>
      </c>
      <c r="BI310" s="111">
        <v>53656</v>
      </c>
      <c r="BJ310" s="111">
        <v>11195</v>
      </c>
      <c r="BK310" s="111">
        <v>8498</v>
      </c>
      <c r="BL310" s="111">
        <v>13489</v>
      </c>
      <c r="BM310" s="111">
        <v>447</v>
      </c>
      <c r="BN310" s="111">
        <v>24124</v>
      </c>
      <c r="BO310" s="111">
        <v>31336</v>
      </c>
      <c r="BP310" s="111">
        <v>67900</v>
      </c>
      <c r="BQ310" s="111">
        <v>44704</v>
      </c>
      <c r="BR310" s="111">
        <v>73112</v>
      </c>
      <c r="BS310" s="111">
        <v>37379</v>
      </c>
      <c r="BT310" s="111">
        <v>16397</v>
      </c>
      <c r="BU310" s="111">
        <v>0</v>
      </c>
      <c r="BV310" s="111">
        <v>0</v>
      </c>
      <c r="BW310" s="111">
        <v>0</v>
      </c>
      <c r="BX310" s="111">
        <v>0</v>
      </c>
      <c r="BY310" s="111">
        <v>0</v>
      </c>
      <c r="BZ310" s="111">
        <v>0</v>
      </c>
      <c r="CA310" s="111">
        <v>0</v>
      </c>
      <c r="CB310" s="111">
        <v>1</v>
      </c>
      <c r="CC310" s="111">
        <v>0</v>
      </c>
      <c r="CD310" s="111">
        <v>5</v>
      </c>
      <c r="CE310" s="111">
        <v>1003</v>
      </c>
      <c r="CF310" s="111">
        <v>0</v>
      </c>
      <c r="CG310" s="111">
        <v>0</v>
      </c>
      <c r="CH310" s="111">
        <v>3</v>
      </c>
      <c r="CI310" s="111">
        <v>0</v>
      </c>
      <c r="CJ310" s="111">
        <v>1</v>
      </c>
      <c r="CK310" s="111">
        <v>68</v>
      </c>
      <c r="CL310" s="111">
        <v>2080</v>
      </c>
      <c r="CN310" s="111">
        <f t="shared" si="103"/>
        <v>2848301</v>
      </c>
      <c r="CO310" s="111"/>
      <c r="CQ310" s="113"/>
      <c r="CR310" s="114"/>
      <c r="CT310" s="115">
        <f>+ROC_BolxEst2[[#This Row],[Plaza Constitución]]+ROC_BolxEst2[[#This Row],[Dario y Maxi (Avellaneda)]]</f>
        <v>786361</v>
      </c>
      <c r="CU3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527909</v>
      </c>
      <c r="CV3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364965</v>
      </c>
      <c r="CW310" s="115">
        <f>+ROC_BolxEst2[[#This Row],[Adrogué]]+ROC_BolxEst2[[#This Row],[Burzaco]]+ROC_BolxEst2[[#This Row],[Longchamps]]+ROC_BolxEst2[[#This Row],[Glew]]+ROC_BolxEst2[[#This Row],[Guernica]]+ROC_BolxEst2[[#This Row],[Alejandro Korn]]</f>
        <v>500519</v>
      </c>
      <c r="CX310" s="115">
        <f>+ROC_BolxEst2[[#This Row],[Turdera]]+ROC_BolxEst2[[#This Row],[Llavallol]]+ROC_BolxEst2[[#This Row],[Luis Guillón]]+ROC_BolxEst2[[#This Row],[Monte Grande]]+ROC_BolxEst2[[#This Row],[El Jagüel]]+ROC_BolxEst2[[#This Row],[Ezeiza]]</f>
        <v>330631</v>
      </c>
      <c r="CY3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294952</v>
      </c>
      <c r="CZ310" s="115">
        <f>+ROC_BolxEst2[[#This Row],[Villa España]]+ROC_BolxEst2[[#This Row],[Ranelagh]]+ROC_BolxEst2[[#This Row],[Sourigues]]</f>
        <v>33182</v>
      </c>
      <c r="DA3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6160</v>
      </c>
      <c r="DB310" s="115">
        <f>+ROC_BolxEst2[[#This Row],[Santa Sofía]]+ROC_BolxEst2[[#This Row],[Gutiérrez]]</f>
        <v>1450</v>
      </c>
      <c r="DC3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0" s="115">
        <f>+ROC_BolxEst2[[#This Row],[Domselaar]]+ROC_BolxEst2[[#This Row],[Cnel. Brandsen]]+ROC_BolxEst2[[#This Row],[Jeppener]]+ROC_BolxEst2[[#This Row],[Altamirano]]+ROC_BolxEst2[[#This Row],[Gándara]]+ROC_BolxEst2[[#This Row],[Chascomús]]</f>
        <v>72</v>
      </c>
      <c r="DE310" s="115">
        <f>+ROC_BolxEst2[[#This Row],[La Noria]]+ROC_BolxEst2[[#This Row],[Abbott]]+ROC_BolxEst2[[#This Row],[Monte]]</f>
        <v>5</v>
      </c>
      <c r="DF310" s="115">
        <f>+ROC_BolxEst2[[#This Row],[Uribelarrea]]+ROC_BolxEst2[[#This Row],[Empalme Lobos]]+ROC_BolxEst2[[#This Row],[Lobos]]</f>
        <v>9</v>
      </c>
      <c r="DG310" s="116">
        <f t="shared" si="104"/>
        <v>2846221</v>
      </c>
      <c r="DH310" s="111">
        <f>+DG310+ROC_BolxEst2[[#This Row],[AJUSTE MESES ANTERIORES]]-ROC_BolxEst2[[#This Row],[TOTAL]]</f>
        <v>0</v>
      </c>
      <c r="DI310" s="117">
        <f t="shared" si="109"/>
        <v>1491067</v>
      </c>
      <c r="DJ310" s="118">
        <f t="shared" si="110"/>
        <v>0.24476767308243022</v>
      </c>
      <c r="DK310" s="118">
        <f t="shared" si="111"/>
        <v>0.33567841015863137</v>
      </c>
      <c r="DL310" s="118">
        <f t="shared" si="112"/>
        <v>0.22174120948287368</v>
      </c>
      <c r="DM310" s="118">
        <f t="shared" si="113"/>
        <v>0.19781270727606473</v>
      </c>
      <c r="DN310" s="119"/>
      <c r="DO310" s="120">
        <f t="shared" si="114"/>
        <v>1126102</v>
      </c>
      <c r="DP310" s="121">
        <f t="shared" si="115"/>
        <v>0.4444703943337282</v>
      </c>
      <c r="DQ310" s="121">
        <f t="shared" si="116"/>
        <v>0.2936066182281889</v>
      </c>
      <c r="DR310" s="121">
        <f t="shared" si="117"/>
        <v>0.2619229874380829</v>
      </c>
      <c r="DS310" s="119"/>
      <c r="DT310" s="122">
        <f t="shared" si="118"/>
        <v>557440.75217277289</v>
      </c>
      <c r="DU310" s="122">
        <f t="shared" si="119"/>
        <v>999123.33169307571</v>
      </c>
      <c r="DX310" s="122">
        <f t="shared" si="120"/>
        <v>659997.215452387</v>
      </c>
      <c r="DY310" s="122">
        <f t="shared" si="121"/>
        <v>588775.7006817644</v>
      </c>
      <c r="DZ310" s="122">
        <f t="shared" si="122"/>
        <v>33182</v>
      </c>
      <c r="EA310" s="122">
        <f t="shared" si="105"/>
        <v>6160</v>
      </c>
      <c r="EB310" s="122">
        <f t="shared" si="106"/>
        <v>5</v>
      </c>
      <c r="EC310" s="122">
        <f t="shared" si="107"/>
        <v>9</v>
      </c>
      <c r="ED310" s="122">
        <f t="shared" si="123"/>
        <v>1450</v>
      </c>
      <c r="EE310" s="122">
        <f t="shared" si="124"/>
        <v>6</v>
      </c>
      <c r="EF310" s="122">
        <f t="shared" si="125"/>
        <v>72</v>
      </c>
      <c r="EG310" s="122">
        <f t="shared" si="126"/>
        <v>2846221</v>
      </c>
      <c r="EH310" s="122">
        <f t="shared" si="127"/>
        <v>0</v>
      </c>
      <c r="EL310" s="111">
        <f>+EG310+ROC_BolxEst2[[#This Row],[AJUSTE MESES ANTERIORES]]</f>
        <v>2848301</v>
      </c>
      <c r="EM310" s="111">
        <f>+EL310-ROC_BolxEst2[[#This Row],[TOTAL]]</f>
        <v>0</v>
      </c>
      <c r="EQ310" s="126">
        <f t="shared" si="108"/>
        <v>2283169</v>
      </c>
      <c r="ER310" s="127">
        <f>+EQ310/ROC_BolxEst2[[#This Row],[TOTAL]]</f>
        <v>0.80158978984313811</v>
      </c>
      <c r="ES310" s="126">
        <f>+ROC_BolxEst2[[#This Row],[TOTAL]]-EQ310</f>
        <v>565132</v>
      </c>
      <c r="ET310" s="127">
        <f>+ES310/ROC_BolxEst2[[#This Row],[TOTAL]]</f>
        <v>0.19841021015686194</v>
      </c>
    </row>
    <row r="311" spans="1:150">
      <c r="A311" s="110">
        <v>2020</v>
      </c>
      <c r="B311" s="110" t="s">
        <v>9</v>
      </c>
      <c r="C311" s="110" t="s">
        <v>102</v>
      </c>
      <c r="D311" s="111">
        <v>842340</v>
      </c>
      <c r="F311" s="110">
        <v>2020</v>
      </c>
      <c r="G311" s="110" t="s">
        <v>9</v>
      </c>
      <c r="H311" s="111">
        <v>842340</v>
      </c>
      <c r="I311" s="111">
        <v>0</v>
      </c>
      <c r="J311" s="111">
        <v>52036</v>
      </c>
      <c r="K311" s="111">
        <v>17196</v>
      </c>
      <c r="L311" s="111">
        <v>15227</v>
      </c>
      <c r="M311" s="111">
        <v>22270</v>
      </c>
      <c r="N311" s="111">
        <v>18521</v>
      </c>
      <c r="O311" s="111">
        <v>25474</v>
      </c>
      <c r="P311" s="111">
        <v>112394</v>
      </c>
      <c r="Q311" s="111">
        <v>50354</v>
      </c>
      <c r="R311" s="111">
        <v>72968</v>
      </c>
      <c r="S311" s="111">
        <v>13083</v>
      </c>
      <c r="T311" s="111">
        <v>21648</v>
      </c>
      <c r="U311" s="111">
        <v>595</v>
      </c>
      <c r="V311" s="111">
        <v>10427</v>
      </c>
      <c r="W311" s="111">
        <v>10167</v>
      </c>
      <c r="X311" s="111">
        <v>5272</v>
      </c>
      <c r="Y311" s="111">
        <v>2044</v>
      </c>
      <c r="Z311" s="111">
        <v>3205</v>
      </c>
      <c r="AA311" s="111">
        <v>74804</v>
      </c>
      <c r="AB311" s="111">
        <v>24515</v>
      </c>
      <c r="AC311" s="111">
        <v>201424</v>
      </c>
      <c r="AD311" s="111">
        <v>24640</v>
      </c>
      <c r="AE311" s="111">
        <v>151019</v>
      </c>
      <c r="AF311" s="111">
        <v>304102</v>
      </c>
      <c r="AG311" s="111">
        <v>38103</v>
      </c>
      <c r="AH311" s="111">
        <v>19918</v>
      </c>
      <c r="AI311" s="111">
        <v>18607</v>
      </c>
      <c r="AJ311" s="111">
        <v>24054</v>
      </c>
      <c r="AK311" s="111">
        <v>171650</v>
      </c>
      <c r="AL311" s="111">
        <v>41618</v>
      </c>
      <c r="AM311" s="111">
        <v>182206</v>
      </c>
      <c r="AN311" s="111">
        <v>244</v>
      </c>
      <c r="AO311" s="111">
        <v>1788</v>
      </c>
      <c r="AP311" s="111">
        <v>662</v>
      </c>
      <c r="AQ311" s="111">
        <v>492</v>
      </c>
      <c r="AR311" s="111">
        <v>154</v>
      </c>
      <c r="AS311" s="111">
        <v>539</v>
      </c>
      <c r="AT311" s="111">
        <v>82</v>
      </c>
      <c r="AU311" s="111">
        <v>130</v>
      </c>
      <c r="AV311" s="111">
        <v>0</v>
      </c>
      <c r="AW311" s="111">
        <v>3092</v>
      </c>
      <c r="AX311" s="111">
        <v>0</v>
      </c>
      <c r="AY311" s="111">
        <v>1</v>
      </c>
      <c r="AZ311" s="111">
        <v>20</v>
      </c>
      <c r="BA311" s="111">
        <v>0</v>
      </c>
      <c r="BB311" s="111">
        <v>1</v>
      </c>
      <c r="BC311" s="111">
        <v>21</v>
      </c>
      <c r="BD311" s="111">
        <v>78416</v>
      </c>
      <c r="BE311" s="111">
        <v>198813</v>
      </c>
      <c r="BF311" s="111">
        <v>136159</v>
      </c>
      <c r="BG311" s="111">
        <v>132272</v>
      </c>
      <c r="BH311" s="111">
        <v>61306</v>
      </c>
      <c r="BI311" s="111">
        <v>67612</v>
      </c>
      <c r="BJ311" s="111">
        <v>11649</v>
      </c>
      <c r="BK311" s="111">
        <v>9921</v>
      </c>
      <c r="BL311" s="111">
        <v>14285</v>
      </c>
      <c r="BM311" s="111">
        <v>417</v>
      </c>
      <c r="BN311" s="111">
        <v>30301</v>
      </c>
      <c r="BO311" s="111">
        <v>34446</v>
      </c>
      <c r="BP311" s="111">
        <v>77526</v>
      </c>
      <c r="BQ311" s="111">
        <v>47796</v>
      </c>
      <c r="BR311" s="111">
        <v>80662</v>
      </c>
      <c r="BS311" s="111">
        <v>43588</v>
      </c>
      <c r="BT311" s="111">
        <v>17709</v>
      </c>
      <c r="BU311" s="111">
        <v>0</v>
      </c>
      <c r="BV311" s="111">
        <v>0</v>
      </c>
      <c r="BW311" s="111">
        <v>0</v>
      </c>
      <c r="BX311" s="111">
        <v>0</v>
      </c>
      <c r="BY311" s="111">
        <v>0</v>
      </c>
      <c r="BZ311" s="111">
        <v>0</v>
      </c>
      <c r="CA311" s="111">
        <v>0</v>
      </c>
      <c r="CB311" s="111">
        <v>8</v>
      </c>
      <c r="CC311" s="111">
        <v>0</v>
      </c>
      <c r="CD311" s="111">
        <v>2</v>
      </c>
      <c r="CE311" s="111">
        <v>1091</v>
      </c>
      <c r="CF311" s="111">
        <v>6</v>
      </c>
      <c r="CG311" s="111">
        <v>0</v>
      </c>
      <c r="CH311" s="111">
        <v>4</v>
      </c>
      <c r="CI311" s="111">
        <v>2</v>
      </c>
      <c r="CJ311" s="111">
        <v>0</v>
      </c>
      <c r="CK311" s="111">
        <v>94</v>
      </c>
      <c r="CL311" s="111">
        <v>9253</v>
      </c>
      <c r="CN311" s="111">
        <f t="shared" si="103"/>
        <v>3632445</v>
      </c>
      <c r="CO311" s="111"/>
      <c r="CQ311" s="128"/>
      <c r="CR311" s="129"/>
      <c r="CT311" s="115">
        <f>+ROC_BolxEst2[[#This Row],[Plaza Constitución]]+ROC_BolxEst2[[#This Row],[Dario y Maxi (Avellaneda)]]</f>
        <v>894376</v>
      </c>
      <c r="CU3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743803</v>
      </c>
      <c r="CV3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475649</v>
      </c>
      <c r="CW311" s="115">
        <f>+ROC_BolxEst2[[#This Row],[Adrogué]]+ROC_BolxEst2[[#This Row],[Burzaco]]+ROC_BolxEst2[[#This Row],[Longchamps]]+ROC_BolxEst2[[#This Row],[Glew]]+ROC_BolxEst2[[#This Row],[Guernica]]+ROC_BolxEst2[[#This Row],[Alejandro Korn]]</f>
        <v>674578</v>
      </c>
      <c r="CX311" s="115">
        <f>+ROC_BolxEst2[[#This Row],[Turdera]]+ROC_BolxEst2[[#This Row],[Llavallol]]+ROC_BolxEst2[[#This Row],[Luis Guillón]]+ROC_BolxEst2[[#This Row],[Monte Grande]]+ROC_BolxEst2[[#This Row],[El Jagüel]]+ROC_BolxEst2[[#This Row],[Ezeiza]]</f>
        <v>458053</v>
      </c>
      <c r="CY3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332028</v>
      </c>
      <c r="CZ311" s="115">
        <f>+ROC_BolxEst2[[#This Row],[Villa España]]+ROC_BolxEst2[[#This Row],[Ranelagh]]+ROC_BolxEst2[[#This Row],[Sourigues]]</f>
        <v>35855</v>
      </c>
      <c r="DA3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7183</v>
      </c>
      <c r="DB311" s="115">
        <f>+ROC_BolxEst2[[#This Row],[Santa Sofía]]+ROC_BolxEst2[[#This Row],[Gutiérrez]]</f>
        <v>1508</v>
      </c>
      <c r="DC3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</v>
      </c>
      <c r="DD311" s="115">
        <f>+ROC_BolxEst2[[#This Row],[Domselaar]]+ROC_BolxEst2[[#This Row],[Cnel. Brandsen]]+ROC_BolxEst2[[#This Row],[Jeppener]]+ROC_BolxEst2[[#This Row],[Altamirano]]+ROC_BolxEst2[[#This Row],[Gándara]]+ROC_BolxEst2[[#This Row],[Chascomús]]</f>
        <v>106</v>
      </c>
      <c r="DE311" s="115">
        <f>+ROC_BolxEst2[[#This Row],[La Noria]]+ROC_BolxEst2[[#This Row],[Abbott]]+ROC_BolxEst2[[#This Row],[Monte]]</f>
        <v>21</v>
      </c>
      <c r="DF311" s="115">
        <f>+ROC_BolxEst2[[#This Row],[Uribelarrea]]+ROC_BolxEst2[[#This Row],[Empalme Lobos]]+ROC_BolxEst2[[#This Row],[Lobos]]</f>
        <v>22</v>
      </c>
      <c r="DG311" s="116">
        <f t="shared" si="104"/>
        <v>3623192</v>
      </c>
      <c r="DH311" s="111">
        <f>+DG311+ROC_BolxEst2[[#This Row],[AJUSTE MESES ANTERIORES]]-ROC_BolxEst2[[#This Row],[TOTAL]]</f>
        <v>0</v>
      </c>
      <c r="DI311" s="117">
        <f t="shared" si="109"/>
        <v>1940308</v>
      </c>
      <c r="DJ311" s="118">
        <f t="shared" si="110"/>
        <v>0.24514097761798642</v>
      </c>
      <c r="DK311" s="118">
        <f t="shared" si="111"/>
        <v>0.34766542219070373</v>
      </c>
      <c r="DL311" s="118">
        <f t="shared" si="112"/>
        <v>0.23607231429237008</v>
      </c>
      <c r="DM311" s="118">
        <f t="shared" si="113"/>
        <v>0.17112128589893977</v>
      </c>
      <c r="DN311" s="119"/>
      <c r="DO311" s="120">
        <f t="shared" si="114"/>
        <v>1464659</v>
      </c>
      <c r="DP311" s="121">
        <f t="shared" si="115"/>
        <v>0.46057000298362966</v>
      </c>
      <c r="DQ311" s="121">
        <f t="shared" si="116"/>
        <v>0.31273695788576045</v>
      </c>
      <c r="DR311" s="121">
        <f t="shared" si="117"/>
        <v>0.22669303913060992</v>
      </c>
      <c r="DS311" s="119"/>
      <c r="DT311" s="122">
        <f t="shared" si="118"/>
        <v>694897.20699806418</v>
      </c>
      <c r="DU311" s="122">
        <f t="shared" si="119"/>
        <v>1328094.9595664656</v>
      </c>
      <c r="DX311" s="122">
        <f t="shared" si="120"/>
        <v>901805.09965385497</v>
      </c>
      <c r="DY311" s="122">
        <f t="shared" si="121"/>
        <v>653689.73378161516</v>
      </c>
      <c r="DZ311" s="122">
        <f t="shared" si="122"/>
        <v>35855</v>
      </c>
      <c r="EA311" s="122">
        <f t="shared" si="105"/>
        <v>7183</v>
      </c>
      <c r="EB311" s="122">
        <f t="shared" si="106"/>
        <v>21</v>
      </c>
      <c r="EC311" s="122">
        <f t="shared" si="107"/>
        <v>22</v>
      </c>
      <c r="ED311" s="122">
        <f t="shared" si="123"/>
        <v>1508</v>
      </c>
      <c r="EE311" s="122">
        <f t="shared" si="124"/>
        <v>10</v>
      </c>
      <c r="EF311" s="122">
        <f t="shared" si="125"/>
        <v>106</v>
      </c>
      <c r="EG311" s="122">
        <f t="shared" si="126"/>
        <v>3623192</v>
      </c>
      <c r="EH311" s="122">
        <f t="shared" si="127"/>
        <v>0</v>
      </c>
      <c r="EL311" s="111">
        <f>+EG311+ROC_BolxEst2[[#This Row],[AJUSTE MESES ANTERIORES]]</f>
        <v>3632445</v>
      </c>
      <c r="EM311" s="111">
        <f>+EL311-ROC_BolxEst2[[#This Row],[TOTAL]]</f>
        <v>0</v>
      </c>
      <c r="EQ311" s="126">
        <f t="shared" si="108"/>
        <v>2945673</v>
      </c>
      <c r="ER311" s="127">
        <f>+EQ311/ROC_BolxEst2[[#This Row],[TOTAL]]</f>
        <v>0.81093395770617316</v>
      </c>
      <c r="ES311" s="126">
        <f>+ROC_BolxEst2[[#This Row],[TOTAL]]-EQ311</f>
        <v>686772</v>
      </c>
      <c r="ET311" s="127">
        <f>+ES311/ROC_BolxEst2[[#This Row],[TOTAL]]</f>
        <v>0.1890660422938269</v>
      </c>
    </row>
    <row r="312" spans="1:150">
      <c r="A312" s="110">
        <v>2020</v>
      </c>
      <c r="B312" s="110" t="s">
        <v>10</v>
      </c>
      <c r="C312" s="110" t="s">
        <v>102</v>
      </c>
      <c r="D312" s="111">
        <v>1555612</v>
      </c>
      <c r="F312" s="110">
        <v>2020</v>
      </c>
      <c r="G312" s="110" t="s">
        <v>10</v>
      </c>
      <c r="H312" s="111">
        <v>1555612</v>
      </c>
      <c r="I312" s="111">
        <v>2709</v>
      </c>
      <c r="J312" s="111">
        <v>63249</v>
      </c>
      <c r="K312" s="111">
        <v>20449</v>
      </c>
      <c r="L312" s="111">
        <v>18463</v>
      </c>
      <c r="M312" s="111">
        <v>27012</v>
      </c>
      <c r="N312" s="111">
        <v>21362</v>
      </c>
      <c r="O312" s="111">
        <v>33632</v>
      </c>
      <c r="P312" s="111">
        <v>139696</v>
      </c>
      <c r="Q312" s="111">
        <v>58154</v>
      </c>
      <c r="R312" s="111">
        <v>89920</v>
      </c>
      <c r="S312" s="111">
        <v>15662</v>
      </c>
      <c r="T312" s="111">
        <v>26342</v>
      </c>
      <c r="U312" s="111">
        <v>675</v>
      </c>
      <c r="V312" s="111">
        <v>13820</v>
      </c>
      <c r="W312" s="111">
        <v>13191</v>
      </c>
      <c r="X312" s="111">
        <v>7495</v>
      </c>
      <c r="Y312" s="111">
        <v>3210</v>
      </c>
      <c r="Z312" s="111">
        <v>5607</v>
      </c>
      <c r="AA312" s="111">
        <v>97021</v>
      </c>
      <c r="AB312" s="111">
        <v>33740</v>
      </c>
      <c r="AC312" s="111">
        <v>291468</v>
      </c>
      <c r="AD312" s="111">
        <v>30569</v>
      </c>
      <c r="AE312" s="111">
        <v>163295</v>
      </c>
      <c r="AF312" s="111">
        <v>369766</v>
      </c>
      <c r="AG312" s="111">
        <v>50743</v>
      </c>
      <c r="AH312" s="111">
        <v>27602</v>
      </c>
      <c r="AI312" s="111">
        <v>25247</v>
      </c>
      <c r="AJ312" s="111">
        <v>39868</v>
      </c>
      <c r="AK312" s="111">
        <v>243354</v>
      </c>
      <c r="AL312" s="111">
        <v>64897</v>
      </c>
      <c r="AM312" s="111">
        <v>246301</v>
      </c>
      <c r="AN312" s="111">
        <v>0</v>
      </c>
      <c r="AO312" s="111">
        <v>2036</v>
      </c>
      <c r="AP312" s="111">
        <v>1013</v>
      </c>
      <c r="AQ312" s="111">
        <v>1083</v>
      </c>
      <c r="AR312" s="111">
        <v>237</v>
      </c>
      <c r="AS312" s="111">
        <v>839</v>
      </c>
      <c r="AT312" s="111">
        <v>0</v>
      </c>
      <c r="AU312" s="111">
        <v>0</v>
      </c>
      <c r="AV312" s="111">
        <v>0</v>
      </c>
      <c r="AW312" s="111">
        <v>5525</v>
      </c>
      <c r="AX312" s="111">
        <v>0</v>
      </c>
      <c r="AY312" s="111">
        <v>30</v>
      </c>
      <c r="AZ312" s="111">
        <v>213</v>
      </c>
      <c r="BA312" s="111">
        <v>0</v>
      </c>
      <c r="BB312" s="111">
        <v>38</v>
      </c>
      <c r="BC312" s="111">
        <v>133</v>
      </c>
      <c r="BD312" s="111">
        <v>88161</v>
      </c>
      <c r="BE312" s="111">
        <v>233966</v>
      </c>
      <c r="BF312" s="111">
        <v>154076</v>
      </c>
      <c r="BG312" s="111">
        <v>193487</v>
      </c>
      <c r="BH312" s="111">
        <v>66726</v>
      </c>
      <c r="BI312" s="111">
        <v>71184</v>
      </c>
      <c r="BJ312" s="111">
        <v>14819</v>
      </c>
      <c r="BK312" s="111">
        <v>13673</v>
      </c>
      <c r="BL312" s="111">
        <v>18699</v>
      </c>
      <c r="BM312" s="111">
        <v>427</v>
      </c>
      <c r="BN312" s="111">
        <v>38697</v>
      </c>
      <c r="BO312" s="111">
        <v>42553</v>
      </c>
      <c r="BP312" s="111">
        <v>99323</v>
      </c>
      <c r="BQ312" s="111">
        <v>63880</v>
      </c>
      <c r="BR312" s="111">
        <v>114159</v>
      </c>
      <c r="BS312" s="111">
        <v>57035</v>
      </c>
      <c r="BT312" s="111">
        <v>22061</v>
      </c>
      <c r="BU312" s="111">
        <v>0</v>
      </c>
      <c r="BV312" s="111">
        <v>0</v>
      </c>
      <c r="BW312" s="111">
        <v>0</v>
      </c>
      <c r="BX312" s="111">
        <v>0</v>
      </c>
      <c r="BY312" s="111">
        <v>0</v>
      </c>
      <c r="BZ312" s="111">
        <v>0</v>
      </c>
      <c r="CA312" s="111">
        <v>0</v>
      </c>
      <c r="CB312" s="111">
        <v>1</v>
      </c>
      <c r="CC312" s="111">
        <v>0</v>
      </c>
      <c r="CD312" s="111">
        <v>7</v>
      </c>
      <c r="CE312" s="111">
        <v>1224</v>
      </c>
      <c r="CF312" s="111">
        <v>0</v>
      </c>
      <c r="CG312" s="111">
        <v>17</v>
      </c>
      <c r="CH312" s="111">
        <v>14</v>
      </c>
      <c r="CI312" s="111">
        <v>6</v>
      </c>
      <c r="CJ312" s="111">
        <v>1</v>
      </c>
      <c r="CK312" s="111">
        <v>129</v>
      </c>
      <c r="CL312" s="111">
        <v>1120</v>
      </c>
      <c r="CN312" s="111">
        <f t="shared" si="103"/>
        <v>5106723</v>
      </c>
      <c r="CO312" s="111"/>
      <c r="CQ312" s="113"/>
      <c r="CR312" s="114"/>
      <c r="CT312" s="115">
        <f>+ROC_BolxEst2[[#This Row],[Plaza Constitución]]+ROC_BolxEst2[[#This Row],[Dario y Maxi (Avellaneda)]]</f>
        <v>1618861</v>
      </c>
      <c r="CU3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942290</v>
      </c>
      <c r="CV3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591711</v>
      </c>
      <c r="CW312" s="115">
        <f>+ROC_BolxEst2[[#This Row],[Adrogué]]+ROC_BolxEst2[[#This Row],[Burzaco]]+ROC_BolxEst2[[#This Row],[Longchamps]]+ROC_BolxEst2[[#This Row],[Glew]]+ROC_BolxEst2[[#This Row],[Guernica]]+ROC_BolxEst2[[#This Row],[Alejandro Korn]]</f>
        <v>807600</v>
      </c>
      <c r="CX312" s="115">
        <f>+ROC_BolxEst2[[#This Row],[Turdera]]+ROC_BolxEst2[[#This Row],[Llavallol]]+ROC_BolxEst2[[#This Row],[Luis Guillón]]+ROC_BolxEst2[[#This Row],[Monte Grande]]+ROC_BolxEst2[[#This Row],[El Jagüel]]+ROC_BolxEst2[[#This Row],[Ezeiza]]</f>
        <v>647269</v>
      </c>
      <c r="CY3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437708</v>
      </c>
      <c r="CZ312" s="115">
        <f>+ROC_BolxEst2[[#This Row],[Villa España]]+ROC_BolxEst2[[#This Row],[Ranelagh]]+ROC_BolxEst2[[#This Row],[Sourigues]]</f>
        <v>47191</v>
      </c>
      <c r="DA3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10733</v>
      </c>
      <c r="DB312" s="115">
        <f>+ROC_BolxEst2[[#This Row],[Santa Sofía]]+ROC_BolxEst2[[#This Row],[Gutiérrez]]</f>
        <v>1651</v>
      </c>
      <c r="DC3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</v>
      </c>
      <c r="DD312" s="115">
        <f>+ROC_BolxEst2[[#This Row],[Domselaar]]+ROC_BolxEst2[[#This Row],[Cnel. Brandsen]]+ROC_BolxEst2[[#This Row],[Jeppener]]+ROC_BolxEst2[[#This Row],[Altamirano]]+ROC_BolxEst2[[#This Row],[Gándara]]+ROC_BolxEst2[[#This Row],[Chascomús]]</f>
        <v>167</v>
      </c>
      <c r="DE312" s="115">
        <f>+ROC_BolxEst2[[#This Row],[La Noria]]+ROC_BolxEst2[[#This Row],[Abbott]]+ROC_BolxEst2[[#This Row],[Monte]]</f>
        <v>243</v>
      </c>
      <c r="DF312" s="115">
        <f>+ROC_BolxEst2[[#This Row],[Uribelarrea]]+ROC_BolxEst2[[#This Row],[Empalme Lobos]]+ROC_BolxEst2[[#This Row],[Lobos]]</f>
        <v>171</v>
      </c>
      <c r="DG312" s="116">
        <f t="shared" si="104"/>
        <v>5105603</v>
      </c>
      <c r="DH312" s="111">
        <f>+DG312+ROC_BolxEst2[[#This Row],[AJUSTE MESES ANTERIORES]]-ROC_BolxEst2[[#This Row],[TOTAL]]</f>
        <v>0</v>
      </c>
      <c r="DI312" s="117">
        <f t="shared" si="109"/>
        <v>2484288</v>
      </c>
      <c r="DJ312" s="118">
        <f t="shared" si="110"/>
        <v>0.23818132197233172</v>
      </c>
      <c r="DK312" s="118">
        <f t="shared" si="111"/>
        <v>0.32508308215472603</v>
      </c>
      <c r="DL312" s="118">
        <f t="shared" si="112"/>
        <v>0.26054507367905816</v>
      </c>
      <c r="DM312" s="118">
        <f t="shared" si="113"/>
        <v>0.17619052219388412</v>
      </c>
      <c r="DN312" s="119"/>
      <c r="DO312" s="120">
        <f t="shared" si="114"/>
        <v>1892577</v>
      </c>
      <c r="DP312" s="121">
        <f t="shared" si="115"/>
        <v>0.426719758297813</v>
      </c>
      <c r="DQ312" s="121">
        <f t="shared" si="116"/>
        <v>0.34200405056174726</v>
      </c>
      <c r="DR312" s="121">
        <f t="shared" si="117"/>
        <v>0.23127619114043974</v>
      </c>
      <c r="DS312" s="119"/>
      <c r="DT312" s="122">
        <f t="shared" si="118"/>
        <v>977293.45306945092</v>
      </c>
      <c r="DU312" s="122">
        <f t="shared" si="119"/>
        <v>1735958.0845065282</v>
      </c>
      <c r="DX312" s="122">
        <f t="shared" si="120"/>
        <v>1391322.2553249826</v>
      </c>
      <c r="DY312" s="122">
        <f t="shared" si="121"/>
        <v>940865.20709903841</v>
      </c>
      <c r="DZ312" s="122">
        <f t="shared" si="122"/>
        <v>47191</v>
      </c>
      <c r="EA312" s="122">
        <f t="shared" si="105"/>
        <v>10733</v>
      </c>
      <c r="EB312" s="122">
        <f t="shared" si="106"/>
        <v>243</v>
      </c>
      <c r="EC312" s="122">
        <f t="shared" si="107"/>
        <v>171</v>
      </c>
      <c r="ED312" s="122">
        <f t="shared" si="123"/>
        <v>1651</v>
      </c>
      <c r="EE312" s="122">
        <f t="shared" si="124"/>
        <v>8</v>
      </c>
      <c r="EF312" s="122">
        <f t="shared" si="125"/>
        <v>167</v>
      </c>
      <c r="EG312" s="122">
        <f t="shared" si="126"/>
        <v>5105603</v>
      </c>
      <c r="EH312" s="122">
        <f t="shared" si="127"/>
        <v>0</v>
      </c>
      <c r="EL312" s="111">
        <f>+EG312+ROC_BolxEst2[[#This Row],[AJUSTE MESES ANTERIORES]]</f>
        <v>5106723</v>
      </c>
      <c r="EM312" s="111">
        <f>+EL312-ROC_BolxEst2[[#This Row],[TOTAL]]</f>
        <v>0</v>
      </c>
      <c r="EQ312" s="126">
        <f t="shared" si="108"/>
        <v>4217515</v>
      </c>
      <c r="ER312" s="127">
        <f>+EQ312/ROC_BolxEst2[[#This Row],[TOTAL]]</f>
        <v>0.8258750278799144</v>
      </c>
      <c r="ES312" s="126">
        <f>+ROC_BolxEst2[[#This Row],[TOTAL]]-EQ312</f>
        <v>889208</v>
      </c>
      <c r="ET312" s="127">
        <f>+ES312/ROC_BolxEst2[[#This Row],[TOTAL]]</f>
        <v>0.17412497212008562</v>
      </c>
    </row>
    <row r="313" spans="1:150">
      <c r="A313" s="110">
        <v>2020</v>
      </c>
      <c r="B313" s="110" t="s">
        <v>11</v>
      </c>
      <c r="C313" s="110" t="s">
        <v>102</v>
      </c>
      <c r="D313" s="111">
        <v>1828640</v>
      </c>
      <c r="F313" s="110">
        <v>2020</v>
      </c>
      <c r="G313" s="110" t="s">
        <v>11</v>
      </c>
      <c r="H313" s="111">
        <v>1828640</v>
      </c>
      <c r="I313" s="111">
        <v>13690</v>
      </c>
      <c r="J313" s="111">
        <v>68841</v>
      </c>
      <c r="K313" s="111">
        <v>21844</v>
      </c>
      <c r="L313" s="111">
        <v>19739</v>
      </c>
      <c r="M313" s="111">
        <v>30627</v>
      </c>
      <c r="N313" s="111">
        <v>23743</v>
      </c>
      <c r="O313" s="111">
        <v>36937</v>
      </c>
      <c r="P313" s="111">
        <v>164537</v>
      </c>
      <c r="Q313" s="111">
        <v>64811</v>
      </c>
      <c r="R313" s="111">
        <v>106823</v>
      </c>
      <c r="S313" s="111">
        <v>18599</v>
      </c>
      <c r="T313" s="111">
        <v>29917</v>
      </c>
      <c r="U313" s="111">
        <v>788</v>
      </c>
      <c r="V313" s="111">
        <v>17551</v>
      </c>
      <c r="W313" s="111">
        <v>16041</v>
      </c>
      <c r="X313" s="111">
        <v>8868</v>
      </c>
      <c r="Y313" s="111">
        <v>3852</v>
      </c>
      <c r="Z313" s="111">
        <v>6592</v>
      </c>
      <c r="AA313" s="111">
        <v>122816</v>
      </c>
      <c r="AB313" s="111">
        <v>45891</v>
      </c>
      <c r="AC313" s="111">
        <v>328393</v>
      </c>
      <c r="AD313" s="111">
        <v>35296</v>
      </c>
      <c r="AE313" s="111">
        <v>159877</v>
      </c>
      <c r="AF313" s="111">
        <v>440860</v>
      </c>
      <c r="AG313" s="111">
        <v>60293</v>
      </c>
      <c r="AH313" s="111">
        <v>32736</v>
      </c>
      <c r="AI313" s="111">
        <v>32475</v>
      </c>
      <c r="AJ313" s="111">
        <v>49383</v>
      </c>
      <c r="AK313" s="111">
        <v>267313</v>
      </c>
      <c r="AL313" s="111">
        <v>75866</v>
      </c>
      <c r="AM313" s="111">
        <v>266094</v>
      </c>
      <c r="AN313" s="111">
        <v>431</v>
      </c>
      <c r="AO313" s="111">
        <v>2689</v>
      </c>
      <c r="AP313" s="111">
        <v>1226</v>
      </c>
      <c r="AQ313" s="111">
        <v>1289</v>
      </c>
      <c r="AR313" s="111">
        <v>222</v>
      </c>
      <c r="AS313" s="111">
        <v>250</v>
      </c>
      <c r="AT313" s="111">
        <v>108</v>
      </c>
      <c r="AU313" s="111">
        <v>151</v>
      </c>
      <c r="AV313" s="111">
        <v>0</v>
      </c>
      <c r="AW313" s="111">
        <v>7468</v>
      </c>
      <c r="AX313" s="111">
        <v>0</v>
      </c>
      <c r="AY313" s="111">
        <v>251</v>
      </c>
      <c r="AZ313" s="111">
        <v>1230</v>
      </c>
      <c r="BA313" s="111">
        <v>39</v>
      </c>
      <c r="BB313" s="111">
        <v>103</v>
      </c>
      <c r="BC313" s="111">
        <v>724</v>
      </c>
      <c r="BD313" s="111">
        <v>105327</v>
      </c>
      <c r="BE313" s="111">
        <v>254247</v>
      </c>
      <c r="BF313" s="111">
        <v>170625</v>
      </c>
      <c r="BG313" s="111">
        <v>232756</v>
      </c>
      <c r="BH313" s="111">
        <v>74294</v>
      </c>
      <c r="BI313" s="111">
        <v>87042</v>
      </c>
      <c r="BJ313" s="111">
        <v>15389</v>
      </c>
      <c r="BK313" s="111">
        <v>11481</v>
      </c>
      <c r="BL313" s="111">
        <v>15737</v>
      </c>
      <c r="BM313" s="111">
        <v>499</v>
      </c>
      <c r="BN313" s="111">
        <v>39797</v>
      </c>
      <c r="BO313" s="111">
        <v>47319</v>
      </c>
      <c r="BP313" s="111">
        <v>113352</v>
      </c>
      <c r="BQ313" s="111">
        <v>71251</v>
      </c>
      <c r="BR313" s="111">
        <v>119639</v>
      </c>
      <c r="BS313" s="111">
        <v>62309</v>
      </c>
      <c r="BT313" s="111">
        <v>24951</v>
      </c>
      <c r="BU313" s="111">
        <v>0</v>
      </c>
      <c r="BV313" s="111">
        <v>0</v>
      </c>
      <c r="BW313" s="111">
        <v>0</v>
      </c>
      <c r="BX313" s="111">
        <v>0</v>
      </c>
      <c r="BY313" s="111">
        <v>0</v>
      </c>
      <c r="BZ313" s="111">
        <v>0</v>
      </c>
      <c r="CA313" s="111">
        <v>0</v>
      </c>
      <c r="CB313" s="111">
        <v>1</v>
      </c>
      <c r="CC313" s="111">
        <v>0</v>
      </c>
      <c r="CD313" s="111">
        <v>5</v>
      </c>
      <c r="CE313" s="111">
        <v>1397</v>
      </c>
      <c r="CF313" s="111">
        <v>73</v>
      </c>
      <c r="CG313" s="111">
        <v>268</v>
      </c>
      <c r="CH313" s="111">
        <v>175</v>
      </c>
      <c r="CI313" s="111">
        <v>104</v>
      </c>
      <c r="CJ313" s="111">
        <v>4</v>
      </c>
      <c r="CK313" s="111">
        <v>2141</v>
      </c>
      <c r="CL313" s="111">
        <v>737</v>
      </c>
      <c r="CN313" s="111">
        <f t="shared" si="103"/>
        <v>5866834</v>
      </c>
      <c r="CO313" s="111"/>
      <c r="CQ313" s="128"/>
      <c r="CR313" s="129"/>
      <c r="CT313" s="115">
        <f>+ROC_BolxEst2[[#This Row],[Plaza Constitución]]+ROC_BolxEst2[[#This Row],[Dario y Maxi (Avellaneda)]]</f>
        <v>1897481</v>
      </c>
      <c r="CU3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1084300</v>
      </c>
      <c r="CV3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694085</v>
      </c>
      <c r="CW313" s="115">
        <f>+ROC_BolxEst2[[#This Row],[Adrogué]]+ROC_BolxEst2[[#This Row],[Burzaco]]+ROC_BolxEst2[[#This Row],[Longchamps]]+ROC_BolxEst2[[#This Row],[Glew]]+ROC_BolxEst2[[#This Row],[Guernica]]+ROC_BolxEst2[[#This Row],[Alejandro Korn]]</f>
        <v>924291</v>
      </c>
      <c r="CX313" s="115">
        <f>+ROC_BolxEst2[[#This Row],[Turdera]]+ROC_BolxEst2[[#This Row],[Llavallol]]+ROC_BolxEst2[[#This Row],[Luis Guillón]]+ROC_BolxEst2[[#This Row],[Monte Grande]]+ROC_BolxEst2[[#This Row],[El Jagüel]]+ROC_BolxEst2[[#This Row],[Ezeiza]]</f>
        <v>723867</v>
      </c>
      <c r="CY3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478618</v>
      </c>
      <c r="CZ313" s="115">
        <f>+ROC_BolxEst2[[#This Row],[Villa España]]+ROC_BolxEst2[[#This Row],[Ranelagh]]+ROC_BolxEst2[[#This Row],[Sourigues]]</f>
        <v>42607</v>
      </c>
      <c r="DA3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13834</v>
      </c>
      <c r="DB313" s="115">
        <f>+ROC_BolxEst2[[#This Row],[Santa Sofía]]+ROC_BolxEst2[[#This Row],[Gutiérrez]]</f>
        <v>1896</v>
      </c>
      <c r="DC3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3" s="115">
        <f>+ROC_BolxEst2[[#This Row],[Domselaar]]+ROC_BolxEst2[[#This Row],[Cnel. Brandsen]]+ROC_BolxEst2[[#This Row],[Jeppener]]+ROC_BolxEst2[[#This Row],[Altamirano]]+ROC_BolxEst2[[#This Row],[Gándara]]+ROC_BolxEst2[[#This Row],[Chascomús]]</f>
        <v>2765</v>
      </c>
      <c r="DE313" s="115">
        <f>+ROC_BolxEst2[[#This Row],[La Noria]]+ROC_BolxEst2[[#This Row],[Abbott]]+ROC_BolxEst2[[#This Row],[Monte]]</f>
        <v>1481</v>
      </c>
      <c r="DF313" s="115">
        <f>+ROC_BolxEst2[[#This Row],[Uribelarrea]]+ROC_BolxEst2[[#This Row],[Empalme Lobos]]+ROC_BolxEst2[[#This Row],[Lobos]]</f>
        <v>866</v>
      </c>
      <c r="DG313" s="116">
        <f t="shared" si="104"/>
        <v>5866097</v>
      </c>
      <c r="DH313" s="111">
        <f>+DG313+ROC_BolxEst2[[#This Row],[AJUSTE MESES ANTERIORES]]-ROC_BolxEst2[[#This Row],[TOTAL]]</f>
        <v>0</v>
      </c>
      <c r="DI313" s="117">
        <f t="shared" si="109"/>
        <v>2820861</v>
      </c>
      <c r="DJ313" s="118">
        <f t="shared" si="110"/>
        <v>0.24605430753234561</v>
      </c>
      <c r="DK313" s="118">
        <f t="shared" si="111"/>
        <v>0.3276627242533397</v>
      </c>
      <c r="DL313" s="118">
        <f t="shared" si="112"/>
        <v>0.25661207695097349</v>
      </c>
      <c r="DM313" s="118">
        <f t="shared" si="113"/>
        <v>0.16967089126334123</v>
      </c>
      <c r="DN313" s="119"/>
      <c r="DO313" s="120">
        <f t="shared" si="114"/>
        <v>2126776</v>
      </c>
      <c r="DP313" s="121">
        <f t="shared" si="115"/>
        <v>0.43459724954579138</v>
      </c>
      <c r="DQ313" s="121">
        <f t="shared" si="116"/>
        <v>0.34035883421667351</v>
      </c>
      <c r="DR313" s="121">
        <f t="shared" si="117"/>
        <v>0.22504391623753511</v>
      </c>
      <c r="DS313" s="119"/>
      <c r="DT313" s="122">
        <f t="shared" si="118"/>
        <v>1160968.3735107826</v>
      </c>
      <c r="DU313" s="122">
        <f t="shared" si="119"/>
        <v>2017258.5913614528</v>
      </c>
      <c r="DX313" s="122">
        <f t="shared" si="120"/>
        <v>1579834.6243261492</v>
      </c>
      <c r="DY313" s="122">
        <f t="shared" si="121"/>
        <v>1044580.4108016153</v>
      </c>
      <c r="DZ313" s="122">
        <f t="shared" si="122"/>
        <v>42607</v>
      </c>
      <c r="EA313" s="122">
        <f t="shared" si="105"/>
        <v>13834</v>
      </c>
      <c r="EB313" s="122">
        <f t="shared" si="106"/>
        <v>1481</v>
      </c>
      <c r="EC313" s="122">
        <f t="shared" si="107"/>
        <v>866</v>
      </c>
      <c r="ED313" s="122">
        <f t="shared" si="123"/>
        <v>1896</v>
      </c>
      <c r="EE313" s="122">
        <f t="shared" si="124"/>
        <v>6</v>
      </c>
      <c r="EF313" s="122">
        <f t="shared" si="125"/>
        <v>2765</v>
      </c>
      <c r="EG313" s="122">
        <f t="shared" si="126"/>
        <v>5866097</v>
      </c>
      <c r="EH313" s="122">
        <f>+(DG313-EG313)</f>
        <v>0</v>
      </c>
      <c r="EL313" s="111">
        <f>+EG313+ROC_BolxEst2[[#This Row],[AJUSTE MESES ANTERIORES]]</f>
        <v>5866834</v>
      </c>
      <c r="EM313" s="111">
        <f>+EL313-ROC_BolxEst2[[#This Row],[TOTAL]]</f>
        <v>0</v>
      </c>
      <c r="EQ313" s="126">
        <f t="shared" si="108"/>
        <v>4844207</v>
      </c>
      <c r="ER313" s="127">
        <f>+EQ313/ROC_BolxEst2[[#This Row],[TOTAL]]</f>
        <v>0.82569355124075439</v>
      </c>
      <c r="ES313" s="126">
        <f>+ROC_BolxEst2[[#This Row],[TOTAL]]-EQ313</f>
        <v>1022627</v>
      </c>
      <c r="ET313" s="127">
        <f>+ES313/ROC_BolxEst2[[#This Row],[TOTAL]]</f>
        <v>0.17430644875924561</v>
      </c>
    </row>
    <row r="314" spans="1:150">
      <c r="A314" s="110">
        <v>1995</v>
      </c>
      <c r="B314" s="110" t="s">
        <v>12</v>
      </c>
      <c r="C314" s="110" t="s">
        <v>25</v>
      </c>
      <c r="D314" s="111">
        <v>38705</v>
      </c>
      <c r="F314" s="110">
        <v>2021</v>
      </c>
      <c r="G314" s="110" t="s">
        <v>12</v>
      </c>
      <c r="H314" s="111">
        <v>1777826</v>
      </c>
      <c r="I314" s="111">
        <v>14238</v>
      </c>
      <c r="J314" s="111">
        <v>63249</v>
      </c>
      <c r="K314" s="111">
        <v>20164</v>
      </c>
      <c r="L314" s="111">
        <v>18776</v>
      </c>
      <c r="M314" s="111">
        <v>30195</v>
      </c>
      <c r="N314" s="111">
        <v>22353</v>
      </c>
      <c r="O314" s="111">
        <v>37542</v>
      </c>
      <c r="P314" s="111">
        <v>156501</v>
      </c>
      <c r="Q314" s="111">
        <v>66818</v>
      </c>
      <c r="R314" s="111">
        <v>108494</v>
      </c>
      <c r="S314" s="111">
        <v>18117</v>
      </c>
      <c r="T314" s="111">
        <v>29792</v>
      </c>
      <c r="U314" s="111">
        <v>589</v>
      </c>
      <c r="V314" s="111">
        <v>15077</v>
      </c>
      <c r="W314" s="111">
        <v>14720</v>
      </c>
      <c r="X314" s="111">
        <v>9019</v>
      </c>
      <c r="Y314" s="111">
        <v>3473</v>
      </c>
      <c r="Z314" s="111">
        <v>6146</v>
      </c>
      <c r="AA314" s="111">
        <v>121110</v>
      </c>
      <c r="AB314" s="111">
        <v>41586</v>
      </c>
      <c r="AC314" s="111">
        <v>308015</v>
      </c>
      <c r="AD314" s="111">
        <v>39027</v>
      </c>
      <c r="AE314" s="111">
        <v>144799</v>
      </c>
      <c r="AF314" s="111">
        <v>407989</v>
      </c>
      <c r="AG314" s="111">
        <v>60178</v>
      </c>
      <c r="AH314" s="111">
        <v>31178</v>
      </c>
      <c r="AI314" s="111">
        <v>34856</v>
      </c>
      <c r="AJ314" s="111">
        <v>46920</v>
      </c>
      <c r="AK314" s="111">
        <v>241640</v>
      </c>
      <c r="AL314" s="111">
        <v>77447</v>
      </c>
      <c r="AM314" s="111">
        <v>252447</v>
      </c>
      <c r="AN314" s="111">
        <v>162</v>
      </c>
      <c r="AO314" s="111">
        <v>3382</v>
      </c>
      <c r="AP314" s="111">
        <v>1402</v>
      </c>
      <c r="AQ314" s="111">
        <v>1216</v>
      </c>
      <c r="AR314" s="111">
        <v>265</v>
      </c>
      <c r="AS314" s="111">
        <v>893</v>
      </c>
      <c r="AT314" s="111">
        <v>52</v>
      </c>
      <c r="AU314" s="111">
        <v>88</v>
      </c>
      <c r="AV314" s="111">
        <v>0</v>
      </c>
      <c r="AW314" s="111">
        <v>7510</v>
      </c>
      <c r="AX314" s="111">
        <v>0</v>
      </c>
      <c r="AY314" s="111">
        <v>204</v>
      </c>
      <c r="AZ314" s="111">
        <v>2139</v>
      </c>
      <c r="BA314" s="111">
        <v>140</v>
      </c>
      <c r="BB314" s="111">
        <v>96</v>
      </c>
      <c r="BC314" s="111">
        <v>809</v>
      </c>
      <c r="BD314" s="111">
        <v>93055</v>
      </c>
      <c r="BE314" s="111">
        <v>208636</v>
      </c>
      <c r="BF314" s="111">
        <v>197480</v>
      </c>
      <c r="BG314" s="111">
        <v>245260</v>
      </c>
      <c r="BH314" s="111">
        <v>75359</v>
      </c>
      <c r="BI314" s="111">
        <v>97625</v>
      </c>
      <c r="BJ314" s="111">
        <v>16972</v>
      </c>
      <c r="BK314" s="111">
        <v>15150</v>
      </c>
      <c r="BL314" s="111">
        <v>21201</v>
      </c>
      <c r="BM314" s="111">
        <v>494</v>
      </c>
      <c r="BN314" s="111">
        <v>38960</v>
      </c>
      <c r="BO314" s="111">
        <v>44346</v>
      </c>
      <c r="BP314" s="111">
        <v>116457</v>
      </c>
      <c r="BQ314" s="111">
        <v>74941</v>
      </c>
      <c r="BR314" s="111">
        <v>110077</v>
      </c>
      <c r="BS314" s="111">
        <v>56393</v>
      </c>
      <c r="BT314" s="111">
        <v>22934</v>
      </c>
      <c r="BU314" s="111">
        <v>0</v>
      </c>
      <c r="BV314" s="111">
        <v>0</v>
      </c>
      <c r="BW314" s="111">
        <v>0</v>
      </c>
      <c r="BX314" s="111">
        <v>0</v>
      </c>
      <c r="BY314" s="111">
        <v>0</v>
      </c>
      <c r="BZ314" s="111">
        <v>0</v>
      </c>
      <c r="CA314" s="111">
        <v>0</v>
      </c>
      <c r="CB314" s="111">
        <v>1</v>
      </c>
      <c r="CC314" s="111">
        <v>0</v>
      </c>
      <c r="CD314" s="111">
        <v>10</v>
      </c>
      <c r="CE314" s="111">
        <v>1372</v>
      </c>
      <c r="CF314" s="111">
        <v>140</v>
      </c>
      <c r="CG314" s="111">
        <v>335</v>
      </c>
      <c r="CH314" s="111">
        <v>192</v>
      </c>
      <c r="CI314" s="111">
        <v>87</v>
      </c>
      <c r="CJ314" s="111">
        <v>9</v>
      </c>
      <c r="CK314" s="111">
        <v>4651</v>
      </c>
      <c r="CL314" s="111">
        <v>20758</v>
      </c>
      <c r="CN314" s="111">
        <f t="shared" si="103"/>
        <v>5701534</v>
      </c>
      <c r="CO314" s="111"/>
      <c r="CQ314" s="113"/>
      <c r="CR314" s="114"/>
      <c r="CT314" s="115">
        <f>+ROC_BolxEst2[[#This Row],[Plaza Constitución]]+ROC_BolxEst2[[#This Row],[Dario y Maxi (Avellaneda)]]</f>
        <v>1841075</v>
      </c>
      <c r="CU3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1015832</v>
      </c>
      <c r="CV3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678886</v>
      </c>
      <c r="CW314" s="115">
        <f>+ROC_BolxEst2[[#This Row],[Adrogué]]+ROC_BolxEst2[[#This Row],[Burzaco]]+ROC_BolxEst2[[#This Row],[Longchamps]]+ROC_BolxEst2[[#This Row],[Glew]]+ROC_BolxEst2[[#This Row],[Guernica]]+ROC_BolxEst2[[#This Row],[Alejandro Korn]]</f>
        <v>917415</v>
      </c>
      <c r="CX314" s="115">
        <f>+ROC_BolxEst2[[#This Row],[Turdera]]+ROC_BolxEst2[[#This Row],[Llavallol]]+ROC_BolxEst2[[#This Row],[Luis Guillón]]+ROC_BolxEst2[[#This Row],[Monte Grande]]+ROC_BolxEst2[[#This Row],[El Jagüel]]+ROC_BolxEst2[[#This Row],[Ezeiza]]</f>
        <v>684488</v>
      </c>
      <c r="CY3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464108</v>
      </c>
      <c r="CZ314" s="115">
        <f>+ROC_BolxEst2[[#This Row],[Villa España]]+ROC_BolxEst2[[#This Row],[Ranelagh]]+ROC_BolxEst2[[#This Row],[Sourigues]]</f>
        <v>53323</v>
      </c>
      <c r="DA3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14970</v>
      </c>
      <c r="DB314" s="115">
        <f>+ROC_BolxEst2[[#This Row],[Santa Sofía]]+ROC_BolxEst2[[#This Row],[Gutiérrez]]</f>
        <v>1866</v>
      </c>
      <c r="DC3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</v>
      </c>
      <c r="DD314" s="115">
        <f>+ROC_BolxEst2[[#This Row],[Domselaar]]+ROC_BolxEst2[[#This Row],[Cnel. Brandsen]]+ROC_BolxEst2[[#This Row],[Jeppener]]+ROC_BolxEst2[[#This Row],[Altamirano]]+ROC_BolxEst2[[#This Row],[Gándara]]+ROC_BolxEst2[[#This Row],[Chascomús]]</f>
        <v>5414</v>
      </c>
      <c r="DE314" s="115">
        <f>+ROC_BolxEst2[[#This Row],[La Noria]]+ROC_BolxEst2[[#This Row],[Abbott]]+ROC_BolxEst2[[#This Row],[Monte]]</f>
        <v>2343</v>
      </c>
      <c r="DF314" s="115">
        <f>+ROC_BolxEst2[[#This Row],[Uribelarrea]]+ROC_BolxEst2[[#This Row],[Empalme Lobos]]+ROC_BolxEst2[[#This Row],[Lobos]]</f>
        <v>1045</v>
      </c>
      <c r="DG314" s="116">
        <f t="shared" si="104"/>
        <v>5680776</v>
      </c>
      <c r="DH314" s="111">
        <f>+DG314+ROC_BolxEst2[[#This Row],[AJUSTE MESES ANTERIORES]]-ROC_BolxEst2[[#This Row],[TOTAL]]</f>
        <v>0</v>
      </c>
      <c r="DI314" s="117">
        <f t="shared" ref="DI314:DI316" si="128">+CV314+CW314+CX314+CY314</f>
        <v>2744897</v>
      </c>
      <c r="DJ314" s="118">
        <f t="shared" ref="DJ314:DJ316" si="129">+CV314/DI314</f>
        <v>0.24732658456765408</v>
      </c>
      <c r="DK314" s="118">
        <f t="shared" ref="DK314:DK316" si="130">+CW314/DI314</f>
        <v>0.33422565582606562</v>
      </c>
      <c r="DL314" s="118">
        <f t="shared" ref="DL314:DL316" si="131">+CX314/DI314</f>
        <v>0.24936746260424345</v>
      </c>
      <c r="DM314" s="118">
        <f t="shared" ref="DM314:DM316" si="132">+CY314/DI314</f>
        <v>0.16908029700203686</v>
      </c>
      <c r="DN314" s="119"/>
      <c r="DO314" s="120">
        <f t="shared" ref="DO314:DO316" si="133">+CW314+CX314+CY314</f>
        <v>2066011</v>
      </c>
      <c r="DP314" s="121">
        <f t="shared" ref="DP314:DP316" si="134">+CW314/DO314</f>
        <v>0.44405136274685858</v>
      </c>
      <c r="DQ314" s="121">
        <f t="shared" ref="DQ314:DQ316" si="135">+CX314/DO314</f>
        <v>0.33130898141394211</v>
      </c>
      <c r="DR314" s="121">
        <f t="shared" ref="DR314:DR316" si="136">+CY314/DO314</f>
        <v>0.22463965583919931</v>
      </c>
      <c r="DS314" s="119"/>
      <c r="DT314" s="122">
        <f t="shared" ref="DT314:DT316" si="137">+CV314+(CT314*DJ314)</f>
        <v>1134232.7916828939</v>
      </c>
      <c r="DU314" s="122">
        <f t="shared" ref="DU314:DU316" si="138">+CW314+(CT314*DK314)+(CU314*DP314)</f>
        <v>1983831.0832218407</v>
      </c>
      <c r="DX314" s="122">
        <f t="shared" ref="DX314:DX316" si="139">+CX314+(CT314*DL314)+(CU314*DQ314)</f>
        <v>1480146.4664217951</v>
      </c>
      <c r="DY314" s="122">
        <f t="shared" ref="DY314:DY316" si="140">+CY314+(CT314*DM314)+(CU314*DR314)</f>
        <v>1003593.6586734705</v>
      </c>
      <c r="DZ314" s="122">
        <f t="shared" ref="DZ314:DZ316" si="141">+CZ314</f>
        <v>53323</v>
      </c>
      <c r="EA314" s="122">
        <f t="shared" si="105"/>
        <v>14970</v>
      </c>
      <c r="EB314" s="122">
        <f t="shared" si="106"/>
        <v>2343</v>
      </c>
      <c r="EC314" s="122">
        <f t="shared" si="107"/>
        <v>1045</v>
      </c>
      <c r="ED314" s="122">
        <f t="shared" ref="ED314:ED316" si="142">+DB314</f>
        <v>1866</v>
      </c>
      <c r="EE314" s="122">
        <f t="shared" ref="EE314:EE316" si="143">+DC314</f>
        <v>11</v>
      </c>
      <c r="EF314" s="122">
        <f t="shared" ref="EF314:EF316" si="144">+DD314</f>
        <v>5414</v>
      </c>
      <c r="EG314" s="122">
        <f t="shared" si="126"/>
        <v>5680776</v>
      </c>
      <c r="EH314" s="122">
        <f t="shared" ref="EH314:EH316" si="145">+(DG314-EG314)</f>
        <v>0</v>
      </c>
      <c r="EL314" s="111">
        <f>+EG314+ROC_BolxEst2[[#This Row],[AJUSTE MESES ANTERIORES]]</f>
        <v>5701534</v>
      </c>
      <c r="EM314" s="111">
        <f>+EL314-ROC_BolxEst2[[#This Row],[TOTAL]]</f>
        <v>0</v>
      </c>
      <c r="EQ314" s="126">
        <f t="shared" si="108"/>
        <v>4664858</v>
      </c>
      <c r="ER314" s="127">
        <f>+EQ314/ROC_BolxEst2[[#This Row],[TOTAL]]</f>
        <v>0.81817595054243297</v>
      </c>
      <c r="ES314" s="126">
        <f>+ROC_BolxEst2[[#This Row],[TOTAL]]-EQ314</f>
        <v>1036676</v>
      </c>
      <c r="ET314" s="127">
        <f>+ES314/ROC_BolxEst2[[#This Row],[TOTAL]]</f>
        <v>0.18182404945756703</v>
      </c>
    </row>
    <row r="315" spans="1:150">
      <c r="A315" s="110">
        <v>1995</v>
      </c>
      <c r="B315" s="110" t="s">
        <v>13</v>
      </c>
      <c r="C315" s="110" t="s">
        <v>25</v>
      </c>
      <c r="D315" s="111">
        <v>37060</v>
      </c>
      <c r="F315" s="110">
        <v>2021</v>
      </c>
      <c r="G315" s="110" t="s">
        <v>13</v>
      </c>
      <c r="H315" s="111">
        <v>1817786</v>
      </c>
      <c r="I315" s="111">
        <v>14773</v>
      </c>
      <c r="J315" s="111">
        <v>65667</v>
      </c>
      <c r="K315" s="111">
        <v>20579</v>
      </c>
      <c r="L315" s="111">
        <v>18185</v>
      </c>
      <c r="M315" s="111">
        <v>30783</v>
      </c>
      <c r="N315" s="111">
        <v>22830</v>
      </c>
      <c r="O315" s="111">
        <v>38882</v>
      </c>
      <c r="P315" s="111">
        <v>161280</v>
      </c>
      <c r="Q315" s="111">
        <v>67856</v>
      </c>
      <c r="R315" s="111">
        <v>118508</v>
      </c>
      <c r="S315" s="111">
        <v>18710</v>
      </c>
      <c r="T315" s="111">
        <v>30272</v>
      </c>
      <c r="U315" s="111">
        <v>277</v>
      </c>
      <c r="V315" s="111">
        <v>16120</v>
      </c>
      <c r="W315" s="111">
        <v>15643</v>
      </c>
      <c r="X315" s="111">
        <v>10016</v>
      </c>
      <c r="Y315" s="111">
        <v>3619</v>
      </c>
      <c r="Z315" s="111">
        <v>3284</v>
      </c>
      <c r="AA315" s="111">
        <v>126657</v>
      </c>
      <c r="AB315" s="111">
        <v>42000</v>
      </c>
      <c r="AC315" s="111">
        <v>313156</v>
      </c>
      <c r="AD315" s="111">
        <v>40869</v>
      </c>
      <c r="AE315" s="111">
        <v>144781</v>
      </c>
      <c r="AF315" s="111">
        <v>399388</v>
      </c>
      <c r="AG315" s="111">
        <v>62984</v>
      </c>
      <c r="AH315" s="111">
        <v>32156</v>
      </c>
      <c r="AI315" s="111">
        <v>37458</v>
      </c>
      <c r="AJ315" s="111">
        <v>50919</v>
      </c>
      <c r="AK315" s="111">
        <v>248412</v>
      </c>
      <c r="AL315" s="111">
        <v>83384</v>
      </c>
      <c r="AM315" s="111">
        <v>242078</v>
      </c>
      <c r="AN315" s="111">
        <v>551</v>
      </c>
      <c r="AO315" s="111">
        <v>3964</v>
      </c>
      <c r="AP315" s="111">
        <v>1481</v>
      </c>
      <c r="AQ315" s="111">
        <v>1283</v>
      </c>
      <c r="AR315" s="111">
        <v>52</v>
      </c>
      <c r="AS315" s="111">
        <v>998</v>
      </c>
      <c r="AT315" s="111">
        <v>141</v>
      </c>
      <c r="AU315" s="111">
        <v>248</v>
      </c>
      <c r="AV315" s="111">
        <v>0</v>
      </c>
      <c r="AW315" s="111">
        <v>7451</v>
      </c>
      <c r="AX315" s="111">
        <v>0</v>
      </c>
      <c r="AY315" s="111">
        <v>174</v>
      </c>
      <c r="AZ315" s="111">
        <v>1165</v>
      </c>
      <c r="BA315" s="111">
        <v>164</v>
      </c>
      <c r="BB315" s="111">
        <v>112</v>
      </c>
      <c r="BC315" s="111">
        <v>848</v>
      </c>
      <c r="BD315" s="111">
        <v>100566</v>
      </c>
      <c r="BE315" s="111">
        <v>211040</v>
      </c>
      <c r="BF315" s="111">
        <v>215130</v>
      </c>
      <c r="BG315" s="111">
        <v>272061</v>
      </c>
      <c r="BH315" s="111">
        <v>83314</v>
      </c>
      <c r="BI315" s="111">
        <v>112431</v>
      </c>
      <c r="BJ315" s="111">
        <v>17066</v>
      </c>
      <c r="BK315" s="111">
        <v>16410</v>
      </c>
      <c r="BL315" s="111">
        <v>21795</v>
      </c>
      <c r="BM315" s="111">
        <v>488</v>
      </c>
      <c r="BN315" s="111">
        <v>39959</v>
      </c>
      <c r="BO315" s="111">
        <v>44406</v>
      </c>
      <c r="BP315" s="111">
        <v>126525</v>
      </c>
      <c r="BQ315" s="111">
        <v>77723</v>
      </c>
      <c r="BR315" s="111">
        <v>113986</v>
      </c>
      <c r="BS315" s="111">
        <v>59142</v>
      </c>
      <c r="BT315" s="111">
        <v>26153</v>
      </c>
      <c r="BU315" s="111">
        <v>0</v>
      </c>
      <c r="BV315" s="111">
        <v>0</v>
      </c>
      <c r="BW315" s="111">
        <v>0</v>
      </c>
      <c r="BX315" s="111">
        <v>0</v>
      </c>
      <c r="BY315" s="111">
        <v>0</v>
      </c>
      <c r="BZ315" s="111">
        <v>0</v>
      </c>
      <c r="CA315" s="111">
        <v>0</v>
      </c>
      <c r="CB315" s="111">
        <v>11</v>
      </c>
      <c r="CC315" s="111">
        <v>0</v>
      </c>
      <c r="CD315" s="111">
        <v>5</v>
      </c>
      <c r="CE315" s="111">
        <v>1520</v>
      </c>
      <c r="CF315" s="111">
        <v>167</v>
      </c>
      <c r="CG315" s="111">
        <v>369</v>
      </c>
      <c r="CH315" s="111">
        <v>229</v>
      </c>
      <c r="CI315" s="111">
        <v>102</v>
      </c>
      <c r="CJ315" s="111">
        <v>9</v>
      </c>
      <c r="CK315" s="111">
        <v>4167</v>
      </c>
      <c r="CL315" s="111">
        <v>2677</v>
      </c>
      <c r="CN315" s="111">
        <f t="shared" si="103"/>
        <v>5865395</v>
      </c>
      <c r="CO315" s="111"/>
      <c r="CQ315" s="128"/>
      <c r="CR315" s="129"/>
      <c r="CT315" s="115">
        <f>+ROC_BolxEst2[[#This Row],[Plaza Constitución]]+ROC_BolxEst2[[#This Row],[Dario y Maxi (Avellaneda)]]</f>
        <v>1883453</v>
      </c>
      <c r="CU3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1017951</v>
      </c>
      <c r="CV3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703501</v>
      </c>
      <c r="CW315" s="115">
        <f>+ROC_BolxEst2[[#This Row],[Adrogué]]+ROC_BolxEst2[[#This Row],[Burzaco]]+ROC_BolxEst2[[#This Row],[Longchamps]]+ROC_BolxEst2[[#This Row],[Glew]]+ROC_BolxEst2[[#This Row],[Guernica]]+ROC_BolxEst2[[#This Row],[Alejandro Korn]]</f>
        <v>994542</v>
      </c>
      <c r="CX315" s="115">
        <f>+ROC_BolxEst2[[#This Row],[Turdera]]+ROC_BolxEst2[[#This Row],[Llavallol]]+ROC_BolxEst2[[#This Row],[Luis Guillón]]+ROC_BolxEst2[[#This Row],[Monte Grande]]+ROC_BolxEst2[[#This Row],[El Jagüel]]+ROC_BolxEst2[[#This Row],[Ezeiza]]</f>
        <v>694407</v>
      </c>
      <c r="CY3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487894</v>
      </c>
      <c r="CZ315" s="115">
        <f>+ROC_BolxEst2[[#This Row],[Villa España]]+ROC_BolxEst2[[#This Row],[Ranelagh]]+ROC_BolxEst2[[#This Row],[Sourigues]]</f>
        <v>55271</v>
      </c>
      <c r="DA3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16169</v>
      </c>
      <c r="DB315" s="115">
        <f>+ROC_BolxEst2[[#This Row],[Santa Sofía]]+ROC_BolxEst2[[#This Row],[Gutiérrez]]</f>
        <v>2008</v>
      </c>
      <c r="DC3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</v>
      </c>
      <c r="DD315" s="115">
        <f>+ROC_BolxEst2[[#This Row],[Domselaar]]+ROC_BolxEst2[[#This Row],[Cnel. Brandsen]]+ROC_BolxEst2[[#This Row],[Jeppener]]+ROC_BolxEst2[[#This Row],[Altamirano]]+ROC_BolxEst2[[#This Row],[Gándara]]+ROC_BolxEst2[[#This Row],[Chascomús]]</f>
        <v>5043</v>
      </c>
      <c r="DE315" s="115">
        <f>+ROC_BolxEst2[[#This Row],[La Noria]]+ROC_BolxEst2[[#This Row],[Abbott]]+ROC_BolxEst2[[#This Row],[Monte]]</f>
        <v>1339</v>
      </c>
      <c r="DF315" s="115">
        <f>+ROC_BolxEst2[[#This Row],[Uribelarrea]]+ROC_BolxEst2[[#This Row],[Empalme Lobos]]+ROC_BolxEst2[[#This Row],[Lobos]]</f>
        <v>1124</v>
      </c>
      <c r="DG315" s="116">
        <f t="shared" si="104"/>
        <v>5862718</v>
      </c>
      <c r="DH315" s="111">
        <f>+DG315+ROC_BolxEst2[[#This Row],[AJUSTE MESES ANTERIORES]]-ROC_BolxEst2[[#This Row],[TOTAL]]</f>
        <v>0</v>
      </c>
      <c r="DI315" s="117">
        <f t="shared" si="128"/>
        <v>2880344</v>
      </c>
      <c r="DJ315" s="118">
        <f t="shared" si="129"/>
        <v>0.24424200720469499</v>
      </c>
      <c r="DK315" s="118">
        <f t="shared" si="130"/>
        <v>0.34528584085789754</v>
      </c>
      <c r="DL315" s="118">
        <f t="shared" si="131"/>
        <v>0.24108474543318437</v>
      </c>
      <c r="DM315" s="118">
        <f t="shared" si="132"/>
        <v>0.1693874065042231</v>
      </c>
      <c r="DN315" s="119"/>
      <c r="DO315" s="120">
        <f t="shared" si="133"/>
        <v>2176843</v>
      </c>
      <c r="DP315" s="121">
        <f t="shared" si="134"/>
        <v>0.45687355496009591</v>
      </c>
      <c r="DQ315" s="121">
        <f t="shared" si="135"/>
        <v>0.31899728184347698</v>
      </c>
      <c r="DR315" s="121">
        <f t="shared" si="136"/>
        <v>0.22412916319642712</v>
      </c>
      <c r="DS315" s="119"/>
      <c r="DT315" s="122">
        <f t="shared" si="137"/>
        <v>1163519.3411957044</v>
      </c>
      <c r="DU315" s="122">
        <f t="shared" si="138"/>
        <v>2109946.5449665142</v>
      </c>
      <c r="DX315" s="122">
        <f t="shared" si="139"/>
        <v>1473202.3890902165</v>
      </c>
      <c r="DY315" s="122">
        <f t="shared" si="140"/>
        <v>1035079.7247475646</v>
      </c>
      <c r="DZ315" s="122">
        <f t="shared" si="141"/>
        <v>55271</v>
      </c>
      <c r="EA315" s="122">
        <f t="shared" si="105"/>
        <v>16169</v>
      </c>
      <c r="EB315" s="122">
        <f t="shared" si="106"/>
        <v>1339</v>
      </c>
      <c r="EC315" s="122">
        <f t="shared" si="107"/>
        <v>1124</v>
      </c>
      <c r="ED315" s="122">
        <f t="shared" si="142"/>
        <v>2008</v>
      </c>
      <c r="EE315" s="122">
        <f t="shared" si="143"/>
        <v>16</v>
      </c>
      <c r="EF315" s="122">
        <f t="shared" si="144"/>
        <v>5043</v>
      </c>
      <c r="EG315" s="122">
        <f t="shared" si="126"/>
        <v>5862718</v>
      </c>
      <c r="EH315" s="122">
        <f t="shared" si="145"/>
        <v>0</v>
      </c>
      <c r="EL315" s="111">
        <f>+EG315+ROC_BolxEst2[[#This Row],[AJUSTE MESES ANTERIORES]]</f>
        <v>5865395</v>
      </c>
      <c r="EM315" s="111">
        <f>+EL315-ROC_BolxEst2[[#This Row],[TOTAL]]</f>
        <v>0</v>
      </c>
      <c r="EQ315" s="126">
        <f t="shared" si="108"/>
        <v>4807169</v>
      </c>
      <c r="ER315" s="127">
        <f>+EQ315/ROC_BolxEst2[[#This Row],[TOTAL]]</f>
        <v>0.81958146041315205</v>
      </c>
      <c r="ES315" s="126">
        <f>+ROC_BolxEst2[[#This Row],[TOTAL]]-EQ315</f>
        <v>1058226</v>
      </c>
      <c r="ET315" s="127">
        <f>+ES315/ROC_BolxEst2[[#This Row],[TOTAL]]</f>
        <v>0.18041853958684795</v>
      </c>
    </row>
    <row r="316" spans="1:150">
      <c r="A316" s="110">
        <v>1995</v>
      </c>
      <c r="B316" s="110" t="s">
        <v>14</v>
      </c>
      <c r="C316" s="110" t="s">
        <v>25</v>
      </c>
      <c r="D316" s="111">
        <v>42101</v>
      </c>
      <c r="F316" s="110">
        <v>2021</v>
      </c>
      <c r="G316" s="110" t="s">
        <v>14</v>
      </c>
      <c r="H316" s="111">
        <v>2293600</v>
      </c>
      <c r="I316" s="111">
        <v>19428</v>
      </c>
      <c r="J316" s="111">
        <v>86199</v>
      </c>
      <c r="K316" s="111">
        <v>25342</v>
      </c>
      <c r="L316" s="111">
        <v>22370</v>
      </c>
      <c r="M316" s="111">
        <v>37715</v>
      </c>
      <c r="N316" s="111">
        <v>28927</v>
      </c>
      <c r="O316" s="111">
        <v>55710</v>
      </c>
      <c r="P316" s="111">
        <v>209846</v>
      </c>
      <c r="Q316" s="111">
        <v>90278</v>
      </c>
      <c r="R316" s="111">
        <v>154266</v>
      </c>
      <c r="S316" s="111">
        <v>25420</v>
      </c>
      <c r="T316" s="111">
        <v>41204</v>
      </c>
      <c r="U316" s="111">
        <v>0</v>
      </c>
      <c r="V316" s="111">
        <v>22632</v>
      </c>
      <c r="W316" s="111">
        <v>22551</v>
      </c>
      <c r="X316" s="111">
        <v>12248</v>
      </c>
      <c r="Y316" s="111">
        <v>4734</v>
      </c>
      <c r="Z316" s="111">
        <v>4469</v>
      </c>
      <c r="AA316" s="111">
        <v>158771</v>
      </c>
      <c r="AB316" s="111">
        <v>56238</v>
      </c>
      <c r="AC316" s="111">
        <v>391769</v>
      </c>
      <c r="AD316" s="111">
        <v>50523</v>
      </c>
      <c r="AE316" s="111">
        <v>204247</v>
      </c>
      <c r="AF316" s="111">
        <v>556607</v>
      </c>
      <c r="AG316" s="111">
        <v>86433</v>
      </c>
      <c r="AH316" s="111">
        <v>43811</v>
      </c>
      <c r="AI316" s="111">
        <v>54459</v>
      </c>
      <c r="AJ316" s="111">
        <v>68269</v>
      </c>
      <c r="AK316" s="111">
        <v>325612</v>
      </c>
      <c r="AL316" s="111">
        <v>114814</v>
      </c>
      <c r="AM316" s="111">
        <v>333774</v>
      </c>
      <c r="AN316" s="111">
        <v>332</v>
      </c>
      <c r="AO316" s="111">
        <v>4860</v>
      </c>
      <c r="AP316" s="111">
        <v>1677</v>
      </c>
      <c r="AQ316" s="111">
        <v>1466</v>
      </c>
      <c r="AR316" s="111">
        <v>416</v>
      </c>
      <c r="AS316" s="111">
        <v>1291</v>
      </c>
      <c r="AT316" s="111">
        <v>61</v>
      </c>
      <c r="AU316" s="111">
        <v>164</v>
      </c>
      <c r="AV316" s="111">
        <v>0</v>
      </c>
      <c r="AW316" s="111">
        <v>9724</v>
      </c>
      <c r="AX316" s="111">
        <v>0</v>
      </c>
      <c r="AY316" s="111">
        <v>253</v>
      </c>
      <c r="AZ316" s="111">
        <v>1781</v>
      </c>
      <c r="BA316" s="111">
        <v>167</v>
      </c>
      <c r="BB316" s="111">
        <v>115</v>
      </c>
      <c r="BC316" s="111">
        <v>632</v>
      </c>
      <c r="BD316" s="111">
        <v>143956</v>
      </c>
      <c r="BE316" s="111">
        <v>285972</v>
      </c>
      <c r="BF316" s="111">
        <v>292125</v>
      </c>
      <c r="BG316" s="111">
        <v>358533</v>
      </c>
      <c r="BH316" s="111">
        <v>117938</v>
      </c>
      <c r="BI316" s="111">
        <v>141099</v>
      </c>
      <c r="BJ316" s="111">
        <v>19822</v>
      </c>
      <c r="BK316" s="111">
        <v>10998</v>
      </c>
      <c r="BL316" s="111">
        <v>14789</v>
      </c>
      <c r="BM316" s="111">
        <v>573</v>
      </c>
      <c r="BN316" s="111">
        <v>45750</v>
      </c>
      <c r="BO316" s="111">
        <v>60166</v>
      </c>
      <c r="BP316" s="111">
        <v>155209</v>
      </c>
      <c r="BQ316" s="111">
        <v>98585</v>
      </c>
      <c r="BR316" s="111">
        <v>145097</v>
      </c>
      <c r="BS316" s="111">
        <v>75127</v>
      </c>
      <c r="BT316" s="111">
        <v>32249</v>
      </c>
      <c r="BU316" s="111">
        <v>0</v>
      </c>
      <c r="BV316" s="111">
        <v>0</v>
      </c>
      <c r="BW316" s="111">
        <v>0</v>
      </c>
      <c r="BX316" s="111">
        <v>0</v>
      </c>
      <c r="BY316" s="111">
        <v>0</v>
      </c>
      <c r="BZ316" s="111">
        <v>0</v>
      </c>
      <c r="CA316" s="111">
        <v>0</v>
      </c>
      <c r="CB316" s="111">
        <v>0</v>
      </c>
      <c r="CC316" s="111">
        <v>0</v>
      </c>
      <c r="CD316" s="111">
        <v>0</v>
      </c>
      <c r="CE316" s="111">
        <v>1542</v>
      </c>
      <c r="CF316" s="111">
        <v>164</v>
      </c>
      <c r="CG316" s="111">
        <v>346</v>
      </c>
      <c r="CH316" s="111">
        <v>205</v>
      </c>
      <c r="CI316" s="111">
        <v>113</v>
      </c>
      <c r="CJ316" s="111">
        <v>5</v>
      </c>
      <c r="CK316" s="111">
        <v>2712</v>
      </c>
      <c r="CL316" s="111">
        <v>9338</v>
      </c>
      <c r="CN316" s="111">
        <f t="shared" si="103"/>
        <v>7637618</v>
      </c>
      <c r="CO316" s="111"/>
      <c r="CQ316" s="113"/>
      <c r="CR316" s="114"/>
      <c r="CT316" s="115">
        <f>+ROC_BolxEst2[[#This Row],[Plaza Constitución]]+ROC_BolxEst2[[#This Row],[Dario y Maxi (Avellaneda)]]</f>
        <v>2379799</v>
      </c>
      <c r="CU3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1365245</v>
      </c>
      <c r="CV3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916483</v>
      </c>
      <c r="CW316" s="115">
        <f>+ROC_BolxEst2[[#This Row],[Adrogué]]+ROC_BolxEst2[[#This Row],[Burzaco]]+ROC_BolxEst2[[#This Row],[Longchamps]]+ROC_BolxEst2[[#This Row],[Glew]]+ROC_BolxEst2[[#This Row],[Guernica]]+ROC_BolxEst2[[#This Row],[Alejandro Korn]]</f>
        <v>1339623</v>
      </c>
      <c r="CX316" s="115">
        <f>+ROC_BolxEst2[[#This Row],[Turdera]]+ROC_BolxEst2[[#This Row],[Llavallol]]+ROC_BolxEst2[[#This Row],[Luis Guillón]]+ROC_BolxEst2[[#This Row],[Monte Grande]]+ROC_BolxEst2[[#This Row],[El Jagüel]]+ROC_BolxEst2[[#This Row],[Ezeiza]]</f>
        <v>940739</v>
      </c>
      <c r="CY3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612183</v>
      </c>
      <c r="CZ316" s="115">
        <f>+ROC_BolxEst2[[#This Row],[Villa España]]+ROC_BolxEst2[[#This Row],[Ranelagh]]+ROC_BolxEst2[[#This Row],[Sourigues]]</f>
        <v>45609</v>
      </c>
      <c r="DA3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19991</v>
      </c>
      <c r="DB316" s="115">
        <f>+ROC_BolxEst2[[#This Row],[Santa Sofía]]+ROC_BolxEst2[[#This Row],[Gutiérrez]]</f>
        <v>2115</v>
      </c>
      <c r="DC3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16" s="115">
        <f>+ROC_BolxEst2[[#This Row],[Domselaar]]+ROC_BolxEst2[[#This Row],[Cnel. Brandsen]]+ROC_BolxEst2[[#This Row],[Jeppener]]+ROC_BolxEst2[[#This Row],[Altamirano]]+ROC_BolxEst2[[#This Row],[Gándara]]+ROC_BolxEst2[[#This Row],[Chascomús]]</f>
        <v>3545</v>
      </c>
      <c r="DE316" s="115">
        <f>+ROC_BolxEst2[[#This Row],[La Noria]]+ROC_BolxEst2[[#This Row],[Abbott]]+ROC_BolxEst2[[#This Row],[Monte]]</f>
        <v>2034</v>
      </c>
      <c r="DF316" s="115">
        <f>+ROC_BolxEst2[[#This Row],[Uribelarrea]]+ROC_BolxEst2[[#This Row],[Empalme Lobos]]+ROC_BolxEst2[[#This Row],[Lobos]]</f>
        <v>914</v>
      </c>
      <c r="DG316" s="116">
        <f t="shared" si="104"/>
        <v>7628280</v>
      </c>
      <c r="DH316" s="111">
        <f>+DG316+ROC_BolxEst2[[#This Row],[AJUSTE MESES ANTERIORES]]-ROC_BolxEst2[[#This Row],[TOTAL]]</f>
        <v>0</v>
      </c>
      <c r="DI316" s="117">
        <f t="shared" si="128"/>
        <v>3809028</v>
      </c>
      <c r="DJ316" s="118">
        <f t="shared" si="129"/>
        <v>0.2406081026445592</v>
      </c>
      <c r="DK316" s="118">
        <f t="shared" si="130"/>
        <v>0.35169681083993082</v>
      </c>
      <c r="DL316" s="118">
        <f t="shared" si="131"/>
        <v>0.24697613144350739</v>
      </c>
      <c r="DM316" s="118">
        <f t="shared" si="132"/>
        <v>0.16071895507200262</v>
      </c>
      <c r="DN316" s="119"/>
      <c r="DO316" s="120">
        <f t="shared" si="133"/>
        <v>2892545</v>
      </c>
      <c r="DP316" s="121">
        <f t="shared" si="134"/>
        <v>0.46312952780337041</v>
      </c>
      <c r="DQ316" s="121">
        <f t="shared" si="135"/>
        <v>0.32522882098636324</v>
      </c>
      <c r="DR316" s="121">
        <f t="shared" si="136"/>
        <v>0.2116416512102664</v>
      </c>
      <c r="DS316" s="119"/>
      <c r="DT316" s="122">
        <f t="shared" si="137"/>
        <v>1489081.9220654194</v>
      </c>
      <c r="DU316" s="122">
        <f t="shared" si="138"/>
        <v>2808875.9909259686</v>
      </c>
      <c r="DX316" s="122">
        <f t="shared" si="139"/>
        <v>1972509.5723406549</v>
      </c>
      <c r="DY316" s="122">
        <f t="shared" si="140"/>
        <v>1283604.5146679569</v>
      </c>
      <c r="DZ316" s="122">
        <f t="shared" si="141"/>
        <v>45609</v>
      </c>
      <c r="EA316" s="122">
        <f t="shared" si="105"/>
        <v>19991</v>
      </c>
      <c r="EB316" s="122">
        <f t="shared" si="106"/>
        <v>2034</v>
      </c>
      <c r="EC316" s="122">
        <f t="shared" si="107"/>
        <v>914</v>
      </c>
      <c r="ED316" s="122">
        <f t="shared" si="142"/>
        <v>2115</v>
      </c>
      <c r="EE316" s="122">
        <f t="shared" si="143"/>
        <v>0</v>
      </c>
      <c r="EF316" s="122">
        <f t="shared" si="144"/>
        <v>3545</v>
      </c>
      <c r="EG316" s="122">
        <f t="shared" si="126"/>
        <v>7628280</v>
      </c>
      <c r="EH316" s="122">
        <f t="shared" si="145"/>
        <v>0</v>
      </c>
      <c r="EL316" s="111">
        <f>+EG316+ROC_BolxEst2[[#This Row],[AJUSTE MESES ANTERIORES]]</f>
        <v>7637618</v>
      </c>
      <c r="EM316" s="111">
        <f>+EL316-ROC_BolxEst2[[#This Row],[TOTAL]]</f>
        <v>0</v>
      </c>
      <c r="EQ316" s="126">
        <f t="shared" si="108"/>
        <v>6268421</v>
      </c>
      <c r="ER316" s="127">
        <f>+EQ316/ROC_BolxEst2[[#This Row],[TOTAL]]</f>
        <v>0.82072984011507255</v>
      </c>
      <c r="ES316" s="126">
        <f>+ROC_BolxEst2[[#This Row],[TOTAL]]-EQ316</f>
        <v>1369197</v>
      </c>
      <c r="ET316" s="127">
        <f>+ES316/ROC_BolxEst2[[#This Row],[TOTAL]]</f>
        <v>0.17927015988492748</v>
      </c>
    </row>
    <row r="317" spans="1:150">
      <c r="A317" s="110">
        <v>1995</v>
      </c>
      <c r="B317" s="110" t="s">
        <v>15</v>
      </c>
      <c r="C317" s="110" t="s">
        <v>25</v>
      </c>
      <c r="D317" s="111">
        <v>41731</v>
      </c>
      <c r="F317" s="110">
        <v>2021</v>
      </c>
      <c r="G317" s="110" t="s">
        <v>15</v>
      </c>
      <c r="H317" s="111">
        <v>1861717</v>
      </c>
      <c r="I317" s="111">
        <v>16975</v>
      </c>
      <c r="J317" s="111">
        <v>80632</v>
      </c>
      <c r="K317" s="111">
        <v>20266</v>
      </c>
      <c r="L317" s="111">
        <v>12493</v>
      </c>
      <c r="M317" s="111">
        <v>20126</v>
      </c>
      <c r="N317" s="111">
        <v>25402</v>
      </c>
      <c r="O317" s="111">
        <v>42620</v>
      </c>
      <c r="P317" s="111">
        <v>142365</v>
      </c>
      <c r="Q317" s="111">
        <v>73067</v>
      </c>
      <c r="R317" s="111">
        <v>108148</v>
      </c>
      <c r="S317" s="111">
        <v>20777</v>
      </c>
      <c r="T317" s="111">
        <v>35108</v>
      </c>
      <c r="U317" s="111">
        <v>664</v>
      </c>
      <c r="V317" s="111">
        <v>14517</v>
      </c>
      <c r="W317" s="111">
        <v>15097</v>
      </c>
      <c r="X317" s="111">
        <v>8269</v>
      </c>
      <c r="Y317" s="111">
        <v>3101</v>
      </c>
      <c r="Z317" s="111">
        <v>2961</v>
      </c>
      <c r="AA317" s="111">
        <v>101039</v>
      </c>
      <c r="AB317" s="111">
        <v>43043</v>
      </c>
      <c r="AC317" s="111">
        <v>286205</v>
      </c>
      <c r="AD317" s="111">
        <v>38767</v>
      </c>
      <c r="AE317" s="111">
        <v>148244</v>
      </c>
      <c r="AF317" s="111">
        <v>359831</v>
      </c>
      <c r="AG317" s="111">
        <v>62814</v>
      </c>
      <c r="AH317" s="111">
        <v>34214</v>
      </c>
      <c r="AI317" s="111">
        <v>40481</v>
      </c>
      <c r="AJ317" s="111">
        <v>51139</v>
      </c>
      <c r="AK317" s="111">
        <v>226477</v>
      </c>
      <c r="AL317" s="111">
        <v>103387</v>
      </c>
      <c r="AM317" s="111">
        <v>241898</v>
      </c>
      <c r="AN317" s="111">
        <v>773</v>
      </c>
      <c r="AO317" s="111">
        <v>7104</v>
      </c>
      <c r="AP317" s="111">
        <v>2712</v>
      </c>
      <c r="AQ317" s="111">
        <v>2676</v>
      </c>
      <c r="AR317" s="111">
        <v>444</v>
      </c>
      <c r="AS317" s="111">
        <v>1740</v>
      </c>
      <c r="AT317" s="111">
        <v>145</v>
      </c>
      <c r="AU317" s="111">
        <v>193</v>
      </c>
      <c r="AV317" s="111">
        <v>0</v>
      </c>
      <c r="AW317" s="111">
        <v>9857</v>
      </c>
      <c r="AX317" s="111">
        <v>0</v>
      </c>
      <c r="AY317" s="111">
        <v>275</v>
      </c>
      <c r="AZ317" s="111">
        <v>1091</v>
      </c>
      <c r="BA317" s="111">
        <v>321</v>
      </c>
      <c r="BB317" s="111">
        <v>109</v>
      </c>
      <c r="BC317" s="111">
        <v>632</v>
      </c>
      <c r="BD317" s="111">
        <v>98937</v>
      </c>
      <c r="BE317" s="111">
        <v>220760</v>
      </c>
      <c r="BF317" s="111">
        <v>234166</v>
      </c>
      <c r="BG317" s="111">
        <v>272545</v>
      </c>
      <c r="BH317" s="111">
        <v>98028</v>
      </c>
      <c r="BI317" s="111">
        <v>107262</v>
      </c>
      <c r="BJ317" s="111">
        <v>14170</v>
      </c>
      <c r="BK317" s="111">
        <v>6097</v>
      </c>
      <c r="BL317" s="111">
        <v>8181</v>
      </c>
      <c r="BM317" s="111">
        <v>382</v>
      </c>
      <c r="BN317" s="111">
        <v>33414</v>
      </c>
      <c r="BO317" s="111">
        <v>50680</v>
      </c>
      <c r="BP317" s="111">
        <v>105977</v>
      </c>
      <c r="BQ317" s="111">
        <v>84455</v>
      </c>
      <c r="BR317" s="111">
        <v>119758</v>
      </c>
      <c r="BS317" s="111">
        <v>59348</v>
      </c>
      <c r="BT317" s="111">
        <v>25683</v>
      </c>
      <c r="BU317" s="111">
        <v>0</v>
      </c>
      <c r="BV317" s="111">
        <v>0</v>
      </c>
      <c r="BW317" s="111">
        <v>0</v>
      </c>
      <c r="BX317" s="111">
        <v>0</v>
      </c>
      <c r="BY317" s="111">
        <v>0</v>
      </c>
      <c r="BZ317" s="111">
        <v>0</v>
      </c>
      <c r="CA317" s="111">
        <v>66</v>
      </c>
      <c r="CB317" s="111">
        <v>47</v>
      </c>
      <c r="CC317" s="111">
        <v>0</v>
      </c>
      <c r="CD317" s="111">
        <v>272</v>
      </c>
      <c r="CE317" s="111">
        <v>1445</v>
      </c>
      <c r="CF317" s="111">
        <v>146</v>
      </c>
      <c r="CG317" s="111">
        <v>175</v>
      </c>
      <c r="CH317" s="111">
        <v>157</v>
      </c>
      <c r="CI317" s="111">
        <v>89</v>
      </c>
      <c r="CJ317" s="111">
        <v>3</v>
      </c>
      <c r="CK317" s="111">
        <v>1155</v>
      </c>
      <c r="CL317" s="111">
        <v>40839</v>
      </c>
      <c r="CN317" s="111">
        <f t="shared" si="103"/>
        <v>5854153</v>
      </c>
      <c r="CO317" s="111"/>
      <c r="CQ317" s="128"/>
      <c r="CR317" s="129"/>
      <c r="CT317" s="115">
        <f>+ROC_BolxEst2[[#This Row],[Plaza Constitución]]+ROC_BolxEst2[[#This Row],[Dario y Maxi (Avellaneda)]]</f>
        <v>1942349</v>
      </c>
      <c r="CU3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955879</v>
      </c>
      <c r="CV3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646020</v>
      </c>
      <c r="CW317" s="115">
        <f>+ROC_BolxEst2[[#This Row],[Adrogué]]+ROC_BolxEst2[[#This Row],[Burzaco]]+ROC_BolxEst2[[#This Row],[Longchamps]]+ROC_BolxEst2[[#This Row],[Glew]]+ROC_BolxEst2[[#This Row],[Guernica]]+ROC_BolxEst2[[#This Row],[Alejandro Korn]]</f>
        <v>1031698</v>
      </c>
      <c r="CX317" s="115">
        <f>+ROC_BolxEst2[[#This Row],[Turdera]]+ROC_BolxEst2[[#This Row],[Llavallol]]+ROC_BolxEst2[[#This Row],[Luis Guillón]]+ROC_BolxEst2[[#This Row],[Monte Grande]]+ROC_BolxEst2[[#This Row],[El Jagüel]]+ROC_BolxEst2[[#This Row],[Ezeiza]]</f>
        <v>697596</v>
      </c>
      <c r="CY3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479315</v>
      </c>
      <c r="CZ317" s="115">
        <f>+ROC_BolxEst2[[#This Row],[Villa España]]+ROC_BolxEst2[[#This Row],[Ranelagh]]+ROC_BolxEst2[[#This Row],[Sourigues]]</f>
        <v>28448</v>
      </c>
      <c r="DA3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25644</v>
      </c>
      <c r="DB317" s="115">
        <f>+ROC_BolxEst2[[#This Row],[Santa Sofía]]+ROC_BolxEst2[[#This Row],[Gutiérrez]]</f>
        <v>1827</v>
      </c>
      <c r="DC3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385</v>
      </c>
      <c r="DD317" s="115">
        <f>+ROC_BolxEst2[[#This Row],[Domselaar]]+ROC_BolxEst2[[#This Row],[Cnel. Brandsen]]+ROC_BolxEst2[[#This Row],[Jeppener]]+ROC_BolxEst2[[#This Row],[Altamirano]]+ROC_BolxEst2[[#This Row],[Gándara]]+ROC_BolxEst2[[#This Row],[Chascomús]]</f>
        <v>1725</v>
      </c>
      <c r="DE317" s="115">
        <f>+ROC_BolxEst2[[#This Row],[La Noria]]+ROC_BolxEst2[[#This Row],[Abbott]]+ROC_BolxEst2[[#This Row],[Monte]]</f>
        <v>1366</v>
      </c>
      <c r="DF317" s="115">
        <f>+ROC_BolxEst2[[#This Row],[Uribelarrea]]+ROC_BolxEst2[[#This Row],[Empalme Lobos]]+ROC_BolxEst2[[#This Row],[Lobos]]</f>
        <v>1062</v>
      </c>
      <c r="DG317" s="116">
        <f t="shared" si="104"/>
        <v>5813314</v>
      </c>
      <c r="DH317" s="111">
        <f>+DG317+ROC_BolxEst2[[#This Row],[AJUSTE MESES ANTERIORES]]-ROC_BolxEst2[[#This Row],[TOTAL]]</f>
        <v>0</v>
      </c>
      <c r="DI317" s="117">
        <f t="shared" ref="DI317" si="146">+CV317+CW317+CX317+CY317</f>
        <v>2854629</v>
      </c>
      <c r="DJ317" s="118">
        <f t="shared" ref="DJ317" si="147">+CV317/DI317</f>
        <v>0.22630611543566606</v>
      </c>
      <c r="DK317" s="118">
        <f t="shared" ref="DK317" si="148">+CW317/DI317</f>
        <v>0.3614122886021266</v>
      </c>
      <c r="DL317" s="118">
        <f t="shared" ref="DL317" si="149">+CX317/DI317</f>
        <v>0.24437361212262609</v>
      </c>
      <c r="DM317" s="118">
        <f t="shared" ref="DM317" si="150">+CY317/DI317</f>
        <v>0.16790798383958125</v>
      </c>
      <c r="DN317" s="119"/>
      <c r="DO317" s="120">
        <f t="shared" ref="DO317" si="151">+CW317+CX317+CY317</f>
        <v>2208609</v>
      </c>
      <c r="DP317" s="121">
        <f t="shared" ref="DP317" si="152">+CW317/DO317</f>
        <v>0.46712568861215364</v>
      </c>
      <c r="DQ317" s="121">
        <f t="shared" ref="DQ317" si="153">+CX317/DO317</f>
        <v>0.31585310029978142</v>
      </c>
      <c r="DR317" s="121">
        <f t="shared" ref="DR317" si="154">+CY317/DO317</f>
        <v>0.21702121108806494</v>
      </c>
      <c r="DS317" s="119"/>
      <c r="DT317" s="122">
        <f t="shared" ref="DT317" si="155">+CV317+(CT317*DJ317)</f>
        <v>1085585.4570103507</v>
      </c>
      <c r="DU317" s="122">
        <f t="shared" ref="DU317" si="156">+CW317+(CT317*DK317)+(CU317*DP317)</f>
        <v>2180202.4334589485</v>
      </c>
      <c r="DX317" s="122">
        <f t="shared" ref="DX317" si="157">+CX317+(CT317*DL317)+(CU317*DQ317)</f>
        <v>1474172.1867942256</v>
      </c>
      <c r="DY317" s="122">
        <f t="shared" ref="DY317" si="158">+CY317+(CT317*DM317)+(CU317*DR317)</f>
        <v>1012896.9227364751</v>
      </c>
      <c r="DZ317" s="122">
        <f t="shared" ref="DZ317" si="159">+CZ317</f>
        <v>28448</v>
      </c>
      <c r="EA317" s="122">
        <f t="shared" si="105"/>
        <v>25644</v>
      </c>
      <c r="EB317" s="122">
        <f t="shared" si="106"/>
        <v>1366</v>
      </c>
      <c r="EC317" s="122">
        <f t="shared" si="107"/>
        <v>1062</v>
      </c>
      <c r="ED317" s="122">
        <f t="shared" ref="ED317" si="160">+DB317</f>
        <v>1827</v>
      </c>
      <c r="EE317" s="122">
        <f t="shared" ref="EE317" si="161">+DC317</f>
        <v>385</v>
      </c>
      <c r="EF317" s="122">
        <f t="shared" ref="EF317" si="162">+DD317</f>
        <v>1725</v>
      </c>
      <c r="EG317" s="122">
        <f t="shared" si="126"/>
        <v>5813314</v>
      </c>
      <c r="EH317" s="122">
        <f t="shared" ref="EH317" si="163">+(DG317-EG317)</f>
        <v>0</v>
      </c>
      <c r="EJ317" s="130">
        <v>38505114.879999988</v>
      </c>
      <c r="EL317" s="111">
        <f>+EG317+ROC_BolxEst2[[#This Row],[AJUSTE MESES ANTERIORES]]</f>
        <v>5854153</v>
      </c>
      <c r="EM317" s="111">
        <f>+EL317-ROC_BolxEst2[[#This Row],[TOTAL]]</f>
        <v>0</v>
      </c>
      <c r="EN317" s="130">
        <f>+EJ317/EL317</f>
        <v>6.5774015267451995</v>
      </c>
      <c r="EQ317" s="126">
        <f t="shared" si="108"/>
        <v>4738716</v>
      </c>
      <c r="ER317" s="127">
        <f>+EQ317/ROC_BolxEst2[[#This Row],[TOTAL]]</f>
        <v>0.80946227404715931</v>
      </c>
      <c r="ES317" s="126">
        <f>+ROC_BolxEst2[[#This Row],[TOTAL]]-EQ317</f>
        <v>1115437</v>
      </c>
      <c r="ET317" s="127">
        <f>+ES317/ROC_BolxEst2[[#This Row],[TOTAL]]</f>
        <v>0.19053772595284066</v>
      </c>
    </row>
    <row r="318" spans="1:150">
      <c r="A318" s="110">
        <v>1995</v>
      </c>
      <c r="B318" s="110" t="s">
        <v>4</v>
      </c>
      <c r="C318" s="110" t="s">
        <v>25</v>
      </c>
      <c r="D318" s="111">
        <v>41586</v>
      </c>
      <c r="F318" s="110">
        <v>2021</v>
      </c>
      <c r="G318" s="110" t="s">
        <v>4</v>
      </c>
      <c r="H318" s="111">
        <v>1584582</v>
      </c>
      <c r="I318" s="111">
        <v>14513</v>
      </c>
      <c r="J318" s="111">
        <v>63308</v>
      </c>
      <c r="K318" s="111">
        <v>17771</v>
      </c>
      <c r="L318" s="111">
        <v>15307</v>
      </c>
      <c r="M318" s="111">
        <v>25560</v>
      </c>
      <c r="N318" s="111">
        <v>22295</v>
      </c>
      <c r="O318" s="111">
        <v>38793</v>
      </c>
      <c r="P318" s="111">
        <v>124736</v>
      </c>
      <c r="Q318" s="111">
        <v>63598</v>
      </c>
      <c r="R318" s="111">
        <v>91781</v>
      </c>
      <c r="S318" s="111">
        <v>16596</v>
      </c>
      <c r="T318" s="111">
        <v>30367</v>
      </c>
      <c r="U318" s="111">
        <v>31</v>
      </c>
      <c r="V318" s="111">
        <v>11817</v>
      </c>
      <c r="W318" s="111">
        <v>12026</v>
      </c>
      <c r="X318" s="111">
        <v>6383</v>
      </c>
      <c r="Y318" s="111">
        <v>2617</v>
      </c>
      <c r="Z318" s="111">
        <v>82</v>
      </c>
      <c r="AA318" s="111">
        <v>78041</v>
      </c>
      <c r="AB318" s="111">
        <v>37945</v>
      </c>
      <c r="AC318" s="111">
        <v>247410</v>
      </c>
      <c r="AD318" s="111">
        <v>40601</v>
      </c>
      <c r="AE318" s="111">
        <v>120585</v>
      </c>
      <c r="AF318" s="111">
        <v>300915</v>
      </c>
      <c r="AG318" s="111">
        <v>52936</v>
      </c>
      <c r="AH318" s="111">
        <v>28613</v>
      </c>
      <c r="AI318" s="111">
        <v>34063</v>
      </c>
      <c r="AJ318" s="111">
        <v>44701</v>
      </c>
      <c r="AK318" s="111">
        <v>193085</v>
      </c>
      <c r="AL318" s="111">
        <v>91855</v>
      </c>
      <c r="AM318" s="111">
        <v>215579</v>
      </c>
      <c r="AN318" s="111">
        <v>484</v>
      </c>
      <c r="AO318" s="111">
        <v>5980</v>
      </c>
      <c r="AP318" s="111">
        <v>2699</v>
      </c>
      <c r="AQ318" s="111">
        <v>2205</v>
      </c>
      <c r="AR318" s="111">
        <v>516</v>
      </c>
      <c r="AS318" s="111">
        <v>1285</v>
      </c>
      <c r="AT318" s="111">
        <v>134</v>
      </c>
      <c r="AU318" s="111">
        <v>180</v>
      </c>
      <c r="AV318" s="111">
        <v>0</v>
      </c>
      <c r="AW318" s="111">
        <v>7526</v>
      </c>
      <c r="AX318" s="111">
        <v>0</v>
      </c>
      <c r="AY318" s="111">
        <v>180</v>
      </c>
      <c r="AZ318" s="111">
        <v>697</v>
      </c>
      <c r="BA318" s="111">
        <v>177</v>
      </c>
      <c r="BB318" s="111">
        <v>74</v>
      </c>
      <c r="BC318" s="111">
        <v>431</v>
      </c>
      <c r="BD318" s="111">
        <v>85911</v>
      </c>
      <c r="BE318" s="111">
        <v>198679</v>
      </c>
      <c r="BF318" s="111">
        <v>204260</v>
      </c>
      <c r="BG318" s="111">
        <v>239270</v>
      </c>
      <c r="BH318" s="111">
        <v>90965</v>
      </c>
      <c r="BI318" s="111">
        <v>90579</v>
      </c>
      <c r="BJ318" s="111">
        <v>12622</v>
      </c>
      <c r="BK318" s="111">
        <v>7907</v>
      </c>
      <c r="BL318" s="111">
        <v>11450</v>
      </c>
      <c r="BM318" s="111">
        <v>275</v>
      </c>
      <c r="BN318" s="111">
        <v>30876</v>
      </c>
      <c r="BO318" s="111">
        <v>46634</v>
      </c>
      <c r="BP318" s="111">
        <v>107365</v>
      </c>
      <c r="BQ318" s="111">
        <v>76020</v>
      </c>
      <c r="BR318" s="111">
        <v>106904</v>
      </c>
      <c r="BS318" s="111">
        <v>57773</v>
      </c>
      <c r="BT318" s="111">
        <v>22673</v>
      </c>
      <c r="BU318" s="111">
        <v>0</v>
      </c>
      <c r="BV318" s="111">
        <v>0</v>
      </c>
      <c r="BW318" s="111">
        <v>0</v>
      </c>
      <c r="BX318" s="111">
        <v>0</v>
      </c>
      <c r="BY318" s="111">
        <v>0</v>
      </c>
      <c r="BZ318" s="111">
        <v>0</v>
      </c>
      <c r="CA318" s="111">
        <v>0</v>
      </c>
      <c r="CB318" s="111">
        <v>46</v>
      </c>
      <c r="CC318" s="111">
        <v>0</v>
      </c>
      <c r="CD318" s="111">
        <v>483</v>
      </c>
      <c r="CE318" s="111">
        <v>838</v>
      </c>
      <c r="CF318" s="111">
        <v>172</v>
      </c>
      <c r="CG318" s="111">
        <v>134</v>
      </c>
      <c r="CH318" s="111">
        <v>120</v>
      </c>
      <c r="CI318" s="111">
        <v>65</v>
      </c>
      <c r="CJ318" s="111">
        <v>2</v>
      </c>
      <c r="CK318" s="111">
        <v>806</v>
      </c>
      <c r="CL318" s="111">
        <v>49508</v>
      </c>
      <c r="CN318" s="111">
        <f t="shared" si="103"/>
        <v>5093397</v>
      </c>
      <c r="CO318" s="111"/>
      <c r="CQ318" s="113"/>
      <c r="CR318" s="114"/>
      <c r="CT318" s="115">
        <f>+ROC_BolxEst2[[#This Row],[Plaza Constitución]]+ROC_BolxEst2[[#This Row],[Dario y Maxi (Avellaneda)]]</f>
        <v>1647890</v>
      </c>
      <c r="CU3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814905</v>
      </c>
      <c r="CV3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557801</v>
      </c>
      <c r="CW318" s="115">
        <f>+ROC_BolxEst2[[#This Row],[Adrogué]]+ROC_BolxEst2[[#This Row],[Burzaco]]+ROC_BolxEst2[[#This Row],[Longchamps]]+ROC_BolxEst2[[#This Row],[Glew]]+ROC_BolxEst2[[#This Row],[Guernica]]+ROC_BolxEst2[[#This Row],[Alejandro Korn]]</f>
        <v>909664</v>
      </c>
      <c r="CX318" s="115">
        <f>+ROC_BolxEst2[[#This Row],[Turdera]]+ROC_BolxEst2[[#This Row],[Llavallol]]+ROC_BolxEst2[[#This Row],[Luis Guillón]]+ROC_BolxEst2[[#This Row],[Monte Grande]]+ROC_BolxEst2[[#This Row],[El Jagüel]]+ROC_BolxEst2[[#This Row],[Ezeiza]]</f>
        <v>607896</v>
      </c>
      <c r="CY3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448245</v>
      </c>
      <c r="CZ318" s="115">
        <f>+ROC_BolxEst2[[#This Row],[Villa España]]+ROC_BolxEst2[[#This Row],[Ranelagh]]+ROC_BolxEst2[[#This Row],[Sourigues]]</f>
        <v>31979</v>
      </c>
      <c r="DA3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21009</v>
      </c>
      <c r="DB318" s="115">
        <f>+ROC_BolxEst2[[#This Row],[Santa Sofía]]+ROC_BolxEst2[[#This Row],[Gutiérrez]]</f>
        <v>1113</v>
      </c>
      <c r="DC3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529</v>
      </c>
      <c r="DD318" s="115">
        <f>+ROC_BolxEst2[[#This Row],[Domselaar]]+ROC_BolxEst2[[#This Row],[Cnel. Brandsen]]+ROC_BolxEst2[[#This Row],[Jeppener]]+ROC_BolxEst2[[#This Row],[Altamirano]]+ROC_BolxEst2[[#This Row],[Gándara]]+ROC_BolxEst2[[#This Row],[Chascomús]]</f>
        <v>1299</v>
      </c>
      <c r="DE318" s="115">
        <f>+ROC_BolxEst2[[#This Row],[La Noria]]+ROC_BolxEst2[[#This Row],[Abbott]]+ROC_BolxEst2[[#This Row],[Monte]]</f>
        <v>877</v>
      </c>
      <c r="DF318" s="115">
        <f>+ROC_BolxEst2[[#This Row],[Uribelarrea]]+ROC_BolxEst2[[#This Row],[Empalme Lobos]]+ROC_BolxEst2[[#This Row],[Lobos]]</f>
        <v>682</v>
      </c>
      <c r="DG318" s="116">
        <f t="shared" si="104"/>
        <v>5043889</v>
      </c>
      <c r="DH318" s="111">
        <f>+DG318+ROC_BolxEst2[[#This Row],[AJUSTE MESES ANTERIORES]]-ROC_BolxEst2[[#This Row],[TOTAL]]</f>
        <v>0</v>
      </c>
      <c r="DI318" s="117">
        <f t="shared" ref="DI318" si="164">+CV318+CW318+CX318+CY318</f>
        <v>2523606</v>
      </c>
      <c r="DJ318" s="118">
        <f t="shared" ref="DJ318" si="165">+CV318/DI318</f>
        <v>0.22103331502619664</v>
      </c>
      <c r="DK318" s="118">
        <f t="shared" ref="DK318" si="166">+CW318/DI318</f>
        <v>0.36046197385804279</v>
      </c>
      <c r="DL318" s="118">
        <f t="shared" ref="DL318" si="167">+CX318/DI318</f>
        <v>0.24088387806971454</v>
      </c>
      <c r="DM318" s="118">
        <f t="shared" ref="DM318" si="168">+CY318/DI318</f>
        <v>0.17762083304604601</v>
      </c>
      <c r="DN318" s="119"/>
      <c r="DO318" s="120">
        <f t="shared" ref="DO318" si="169">+CW318+CX318+CY318</f>
        <v>1965805</v>
      </c>
      <c r="DP318" s="121">
        <f t="shared" ref="DP318" si="170">+CW318/DO318</f>
        <v>0.46274376146158952</v>
      </c>
      <c r="DQ318" s="121">
        <f t="shared" ref="DQ318" si="171">+CX318/DO318</f>
        <v>0.30923514794193729</v>
      </c>
      <c r="DR318" s="121">
        <f t="shared" ref="DR318" si="172">+CY318/DO318</f>
        <v>0.22802109059647321</v>
      </c>
      <c r="DS318" s="119"/>
      <c r="DT318" s="122">
        <f t="shared" ref="DT318" si="173">+CV318+(CT318*DJ318)</f>
        <v>922039.5894985192</v>
      </c>
      <c r="DU318" s="122">
        <f t="shared" ref="DU318" si="174">+CW318+(CT318*DK318)+(CU318*DP318)</f>
        <v>1880757.8870347869</v>
      </c>
      <c r="DX318" s="122">
        <f t="shared" ref="DX318" si="175">+CX318+(CT318*DL318)+(CU318*DQ318)</f>
        <v>1256843.4020659262</v>
      </c>
      <c r="DY318" s="122">
        <f t="shared" ref="DY318" si="176">+CY318+(CT318*DM318)+(CU318*DR318)</f>
        <v>926760.12140076782</v>
      </c>
      <c r="DZ318" s="122">
        <f t="shared" ref="DZ318" si="177">+CZ318</f>
        <v>31979</v>
      </c>
      <c r="EA318" s="122">
        <f t="shared" si="105"/>
        <v>21009</v>
      </c>
      <c r="EB318" s="122">
        <f t="shared" si="106"/>
        <v>877</v>
      </c>
      <c r="EC318" s="122">
        <f t="shared" si="107"/>
        <v>682</v>
      </c>
      <c r="ED318" s="122">
        <f t="shared" ref="ED318" si="178">+DB318</f>
        <v>1113</v>
      </c>
      <c r="EE318" s="122">
        <f t="shared" ref="EE318" si="179">+DC318</f>
        <v>529</v>
      </c>
      <c r="EF318" s="122">
        <f t="shared" ref="EF318" si="180">+DD318</f>
        <v>1299</v>
      </c>
      <c r="EG318" s="122">
        <f t="shared" si="126"/>
        <v>5043889</v>
      </c>
      <c r="EH318" s="122">
        <f t="shared" ref="EH318" si="181">+(DG318-EG318)</f>
        <v>0</v>
      </c>
      <c r="EJ318" s="130">
        <v>33626657.04999999</v>
      </c>
      <c r="EL318" s="111">
        <f>+EG318+ROC_BolxEst2[[#This Row],[AJUSTE MESES ANTERIORES]]</f>
        <v>5093397</v>
      </c>
      <c r="EM318" s="111">
        <f>+EL318-ROC_BolxEst2[[#This Row],[TOTAL]]</f>
        <v>0</v>
      </c>
      <c r="EN318" s="130">
        <f t="shared" ref="EN318:EN339" si="182">+EJ318/EL318</f>
        <v>6.6020098276258441</v>
      </c>
      <c r="EQ318" s="126">
        <f t="shared" si="108"/>
        <v>4094461</v>
      </c>
      <c r="ER318" s="127">
        <f>+EQ318/ROC_BolxEst2[[#This Row],[TOTAL]]</f>
        <v>0.80387627353610958</v>
      </c>
      <c r="ES318" s="126">
        <f>+ROC_BolxEst2[[#This Row],[TOTAL]]-EQ318</f>
        <v>998936</v>
      </c>
      <c r="ET318" s="127">
        <f>+ES318/ROC_BolxEst2[[#This Row],[TOTAL]]</f>
        <v>0.1961237264638904</v>
      </c>
    </row>
    <row r="319" spans="1:150">
      <c r="A319" s="110">
        <v>1995</v>
      </c>
      <c r="B319" s="110" t="s">
        <v>5</v>
      </c>
      <c r="C319" s="110" t="s">
        <v>25</v>
      </c>
      <c r="D319" s="111">
        <v>39774</v>
      </c>
      <c r="F319" s="110">
        <v>2021</v>
      </c>
      <c r="G319" s="110" t="s">
        <v>5</v>
      </c>
      <c r="H319" s="111">
        <v>1909359</v>
      </c>
      <c r="I319" s="111">
        <v>16685</v>
      </c>
      <c r="J319" s="111">
        <v>69003</v>
      </c>
      <c r="K319" s="111">
        <v>20447</v>
      </c>
      <c r="L319" s="111">
        <v>18108</v>
      </c>
      <c r="M319" s="111">
        <v>29619</v>
      </c>
      <c r="N319" s="111">
        <v>24244</v>
      </c>
      <c r="O319" s="111">
        <v>46626</v>
      </c>
      <c r="P319" s="111">
        <v>147232</v>
      </c>
      <c r="Q319" s="111">
        <v>73675</v>
      </c>
      <c r="R319" s="111">
        <v>109672</v>
      </c>
      <c r="S319" s="111">
        <v>20591</v>
      </c>
      <c r="T319" s="111">
        <v>32223</v>
      </c>
      <c r="U319" s="111">
        <v>365</v>
      </c>
      <c r="V319" s="111">
        <v>14659</v>
      </c>
      <c r="W319" s="111">
        <v>13429</v>
      </c>
      <c r="X319" s="111">
        <v>7432</v>
      </c>
      <c r="Y319" s="111">
        <v>3155</v>
      </c>
      <c r="Z319" s="111">
        <v>2191</v>
      </c>
      <c r="AA319" s="111">
        <v>98240</v>
      </c>
      <c r="AB319" s="111">
        <v>42915</v>
      </c>
      <c r="AC319" s="111">
        <v>296263</v>
      </c>
      <c r="AD319" s="111">
        <v>53948</v>
      </c>
      <c r="AE319" s="111">
        <v>145984</v>
      </c>
      <c r="AF319" s="111">
        <v>400032</v>
      </c>
      <c r="AG319" s="111">
        <v>63845</v>
      </c>
      <c r="AH319" s="111">
        <v>34643</v>
      </c>
      <c r="AI319" s="111">
        <v>37828</v>
      </c>
      <c r="AJ319" s="111">
        <v>52888</v>
      </c>
      <c r="AK319" s="111">
        <v>234788</v>
      </c>
      <c r="AL319" s="111">
        <v>107952</v>
      </c>
      <c r="AM319" s="111">
        <v>260850</v>
      </c>
      <c r="AN319" s="111">
        <v>177</v>
      </c>
      <c r="AO319" s="111">
        <v>6920</v>
      </c>
      <c r="AP319" s="111">
        <v>2442</v>
      </c>
      <c r="AQ319" s="111">
        <v>2942</v>
      </c>
      <c r="AR319" s="111">
        <v>603</v>
      </c>
      <c r="AS319" s="111">
        <v>1396</v>
      </c>
      <c r="AT319" s="111">
        <v>57</v>
      </c>
      <c r="AU319" s="111">
        <v>228</v>
      </c>
      <c r="AV319" s="111">
        <v>0</v>
      </c>
      <c r="AW319" s="111">
        <v>9016</v>
      </c>
      <c r="AX319" s="111">
        <v>0</v>
      </c>
      <c r="AY319" s="111">
        <v>170</v>
      </c>
      <c r="AZ319" s="111">
        <v>385</v>
      </c>
      <c r="BA319" s="111">
        <v>328</v>
      </c>
      <c r="BB319" s="111">
        <v>84</v>
      </c>
      <c r="BC319" s="111">
        <v>445</v>
      </c>
      <c r="BD319" s="111">
        <v>104435</v>
      </c>
      <c r="BE319" s="111">
        <v>248451</v>
      </c>
      <c r="BF319" s="111">
        <v>246237</v>
      </c>
      <c r="BG319" s="111">
        <v>283198</v>
      </c>
      <c r="BH319" s="111">
        <v>107976</v>
      </c>
      <c r="BI319" s="111">
        <v>109717</v>
      </c>
      <c r="BJ319" s="111">
        <v>14472</v>
      </c>
      <c r="BK319" s="111">
        <v>14159</v>
      </c>
      <c r="BL319" s="111">
        <v>20404</v>
      </c>
      <c r="BM319" s="111">
        <v>327</v>
      </c>
      <c r="BN319" s="111">
        <v>37416</v>
      </c>
      <c r="BO319" s="111">
        <v>51496</v>
      </c>
      <c r="BP319" s="111">
        <v>112792</v>
      </c>
      <c r="BQ319" s="111">
        <v>79406</v>
      </c>
      <c r="BR319" s="111">
        <v>115562</v>
      </c>
      <c r="BS319" s="111">
        <v>61859</v>
      </c>
      <c r="BT319" s="111">
        <v>24756</v>
      </c>
      <c r="BU319" s="111">
        <v>0</v>
      </c>
      <c r="BV319" s="111">
        <v>0</v>
      </c>
      <c r="BW319" s="111">
        <v>0</v>
      </c>
      <c r="BX319" s="111">
        <v>0</v>
      </c>
      <c r="BY319" s="111">
        <v>0</v>
      </c>
      <c r="BZ319" s="111">
        <v>0</v>
      </c>
      <c r="CA319" s="111">
        <v>16</v>
      </c>
      <c r="CB319" s="111">
        <v>71</v>
      </c>
      <c r="CC319" s="111">
        <v>0</v>
      </c>
      <c r="CD319" s="111">
        <v>426</v>
      </c>
      <c r="CE319" s="111">
        <v>524</v>
      </c>
      <c r="CF319" s="111">
        <v>164</v>
      </c>
      <c r="CG319" s="111">
        <v>201</v>
      </c>
      <c r="CH319" s="111">
        <v>115</v>
      </c>
      <c r="CI319" s="111">
        <v>76</v>
      </c>
      <c r="CJ319" s="111">
        <v>1</v>
      </c>
      <c r="CK319" s="111">
        <v>953</v>
      </c>
      <c r="CL319" s="111">
        <v>25764</v>
      </c>
      <c r="CN319" s="111">
        <f t="shared" si="103"/>
        <v>6075058</v>
      </c>
      <c r="CO319" s="111"/>
      <c r="CQ319" s="128"/>
      <c r="CR319" s="129"/>
      <c r="CT319" s="115">
        <f>+ROC_BolxEst2[[#This Row],[Plaza Constitución]]+ROC_BolxEst2[[#This Row],[Dario y Maxi (Avellaneda)]]</f>
        <v>1978362</v>
      </c>
      <c r="CU3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1019672</v>
      </c>
      <c r="CV3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661908</v>
      </c>
      <c r="CW319" s="115">
        <f>+ROC_BolxEst2[[#This Row],[Adrogué]]+ROC_BolxEst2[[#This Row],[Burzaco]]+ROC_BolxEst2[[#This Row],[Longchamps]]+ROC_BolxEst2[[#This Row],[Glew]]+ROC_BolxEst2[[#This Row],[Guernica]]+ROC_BolxEst2[[#This Row],[Alejandro Korn]]</f>
        <v>1100014</v>
      </c>
      <c r="CX319" s="115">
        <f>+ROC_BolxEst2[[#This Row],[Turdera]]+ROC_BolxEst2[[#This Row],[Llavallol]]+ROC_BolxEst2[[#This Row],[Luis Guillón]]+ROC_BolxEst2[[#This Row],[Monte Grande]]+ROC_BolxEst2[[#This Row],[El Jagüel]]+ROC_BolxEst2[[#This Row],[Ezeiza]]</f>
        <v>728949</v>
      </c>
      <c r="CY3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483287</v>
      </c>
      <c r="CZ319" s="115">
        <f>+ROC_BolxEst2[[#This Row],[Villa España]]+ROC_BolxEst2[[#This Row],[Ranelagh]]+ROC_BolxEst2[[#This Row],[Sourigues]]</f>
        <v>49035</v>
      </c>
      <c r="DA3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23781</v>
      </c>
      <c r="DB319" s="115">
        <f>+ROC_BolxEst2[[#This Row],[Santa Sofía]]+ROC_BolxEst2[[#This Row],[Gutiérrez]]</f>
        <v>851</v>
      </c>
      <c r="DC3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</v>
      </c>
      <c r="DD319" s="115">
        <f>+ROC_BolxEst2[[#This Row],[Domselaar]]+ROC_BolxEst2[[#This Row],[Cnel. Brandsen]]+ROC_BolxEst2[[#This Row],[Jeppener]]+ROC_BolxEst2[[#This Row],[Altamirano]]+ROC_BolxEst2[[#This Row],[Gándara]]+ROC_BolxEst2[[#This Row],[Chascomús]]</f>
        <v>1510</v>
      </c>
      <c r="DE319" s="115">
        <f>+ROC_BolxEst2[[#This Row],[La Noria]]+ROC_BolxEst2[[#This Row],[Abbott]]+ROC_BolxEst2[[#This Row],[Monte]]</f>
        <v>555</v>
      </c>
      <c r="DF319" s="115">
        <f>+ROC_BolxEst2[[#This Row],[Uribelarrea]]+ROC_BolxEst2[[#This Row],[Empalme Lobos]]+ROC_BolxEst2[[#This Row],[Lobos]]</f>
        <v>857</v>
      </c>
      <c r="DG319" s="116">
        <f t="shared" si="104"/>
        <v>6049294</v>
      </c>
      <c r="DH319" s="111">
        <f>+DG319+ROC_BolxEst2[[#This Row],[AJUSTE MESES ANTERIORES]]-ROC_BolxEst2[[#This Row],[TOTAL]]</f>
        <v>0</v>
      </c>
      <c r="DI319" s="117">
        <f t="shared" ref="DI319" si="183">+CV319+CW319+CX319+CY319</f>
        <v>2974158</v>
      </c>
      <c r="DJ319" s="118">
        <f t="shared" ref="DJ319" si="184">+CV319/DI319</f>
        <v>0.22255307216361739</v>
      </c>
      <c r="DK319" s="118">
        <f t="shared" ref="DK319" si="185">+CW319/DI319</f>
        <v>0.36985728397751566</v>
      </c>
      <c r="DL319" s="118">
        <f t="shared" ref="DL319" si="186">+CX319/DI319</f>
        <v>0.24509424179885533</v>
      </c>
      <c r="DM319" s="118">
        <f t="shared" ref="DM319" si="187">+CY319/DI319</f>
        <v>0.16249540206001162</v>
      </c>
      <c r="DN319" s="119"/>
      <c r="DO319" s="120">
        <f t="shared" ref="DO319" si="188">+CW319+CX319+CY319</f>
        <v>2312250</v>
      </c>
      <c r="DP319" s="121">
        <f t="shared" ref="DP319" si="189">+CW319/DO319</f>
        <v>0.47573316034165858</v>
      </c>
      <c r="DQ319" s="121">
        <f t="shared" ref="DQ319" si="190">+CX319/DO319</f>
        <v>0.31525527084009081</v>
      </c>
      <c r="DR319" s="121">
        <f t="shared" ref="DR319" si="191">+CY319/DO319</f>
        <v>0.20901156881825061</v>
      </c>
      <c r="DS319" s="119"/>
      <c r="DT319" s="122">
        <f t="shared" ref="DT319" si="192">+CV319+(CT319*DJ319)</f>
        <v>1102198.5409517584</v>
      </c>
      <c r="DU319" s="122">
        <f t="shared" ref="DU319" si="193">+CW319+(CT319*DK319)+(CU319*DP319)</f>
        <v>2316817.3791162255</v>
      </c>
      <c r="DX319" s="122">
        <f t="shared" ref="DX319" si="194">+CX319+(CT319*DL319)+(CU319*DQ319)</f>
        <v>1535291.106921724</v>
      </c>
      <c r="DY319" s="122">
        <f t="shared" ref="DY319" si="195">+CY319+(CT319*DM319)+(CU319*DR319)</f>
        <v>1017884.973010292</v>
      </c>
      <c r="DZ319" s="122">
        <f t="shared" ref="DZ319" si="196">+CZ319</f>
        <v>49035</v>
      </c>
      <c r="EA319" s="122">
        <f t="shared" si="105"/>
        <v>23781</v>
      </c>
      <c r="EB319" s="122">
        <f t="shared" si="106"/>
        <v>555</v>
      </c>
      <c r="EC319" s="122">
        <f t="shared" si="107"/>
        <v>857</v>
      </c>
      <c r="ED319" s="122">
        <f t="shared" ref="ED319" si="197">+DB319</f>
        <v>851</v>
      </c>
      <c r="EE319" s="122">
        <f t="shared" ref="EE319" si="198">+DC319</f>
        <v>513</v>
      </c>
      <c r="EF319" s="122">
        <f t="shared" ref="EF319" si="199">+DD319</f>
        <v>1510</v>
      </c>
      <c r="EG319" s="122">
        <f t="shared" si="126"/>
        <v>6049294</v>
      </c>
      <c r="EH319" s="122">
        <f t="shared" ref="EH319" si="200">+(DG319-EG319)</f>
        <v>0</v>
      </c>
      <c r="EJ319" s="130">
        <v>39910624.690000005</v>
      </c>
      <c r="EL319" s="111">
        <f>+EG319+ROC_BolxEst2[[#This Row],[AJUSTE MESES ANTERIORES]]</f>
        <v>6075058</v>
      </c>
      <c r="EM319" s="111">
        <f>+EL319-ROC_BolxEst2[[#This Row],[TOTAL]]</f>
        <v>0</v>
      </c>
      <c r="EN319" s="130">
        <f t="shared" si="182"/>
        <v>6.5695874327454993</v>
      </c>
      <c r="EQ319" s="126">
        <f t="shared" si="108"/>
        <v>4940500</v>
      </c>
      <c r="ER319" s="127">
        <f>+EQ319/ROC_BolxEst2[[#This Row],[TOTAL]]</f>
        <v>0.8132432645087504</v>
      </c>
      <c r="ES319" s="126">
        <f>+ROC_BolxEst2[[#This Row],[TOTAL]]-EQ319</f>
        <v>1134558</v>
      </c>
      <c r="ET319" s="127">
        <f>+ES319/ROC_BolxEst2[[#This Row],[TOTAL]]</f>
        <v>0.18675673549124963</v>
      </c>
    </row>
    <row r="320" spans="1:150">
      <c r="A320" s="110">
        <v>1995</v>
      </c>
      <c r="B320" s="110" t="s">
        <v>6</v>
      </c>
      <c r="C320" s="110" t="s">
        <v>25</v>
      </c>
      <c r="D320" s="111">
        <v>38051</v>
      </c>
      <c r="F320" s="110">
        <v>2021</v>
      </c>
      <c r="G320" s="110" t="s">
        <v>6</v>
      </c>
      <c r="H320" s="111">
        <v>2052006</v>
      </c>
      <c r="I320" s="111">
        <v>16018</v>
      </c>
      <c r="J320" s="111">
        <v>69347</v>
      </c>
      <c r="K320" s="111">
        <v>20814</v>
      </c>
      <c r="L320" s="111">
        <v>19219</v>
      </c>
      <c r="M320" s="111">
        <v>28906</v>
      </c>
      <c r="N320" s="111">
        <v>25784</v>
      </c>
      <c r="O320" s="111">
        <v>48933</v>
      </c>
      <c r="P320" s="111">
        <v>173532</v>
      </c>
      <c r="Q320" s="111">
        <v>88338</v>
      </c>
      <c r="R320" s="111">
        <v>126826</v>
      </c>
      <c r="S320" s="111">
        <v>23218</v>
      </c>
      <c r="T320" s="111">
        <v>37749</v>
      </c>
      <c r="U320" s="111">
        <v>263</v>
      </c>
      <c r="V320" s="111">
        <v>18729</v>
      </c>
      <c r="W320" s="111">
        <v>17373</v>
      </c>
      <c r="X320" s="111">
        <v>11655</v>
      </c>
      <c r="Y320" s="111">
        <v>4062</v>
      </c>
      <c r="Z320" s="111">
        <v>7037</v>
      </c>
      <c r="AA320" s="111">
        <v>126079</v>
      </c>
      <c r="AB320" s="111">
        <v>45510</v>
      </c>
      <c r="AC320" s="111">
        <v>327645</v>
      </c>
      <c r="AD320" s="111">
        <v>56333</v>
      </c>
      <c r="AE320" s="111">
        <v>157590</v>
      </c>
      <c r="AF320" s="111">
        <v>431206</v>
      </c>
      <c r="AG320" s="111">
        <v>72061</v>
      </c>
      <c r="AH320" s="111">
        <v>37844</v>
      </c>
      <c r="AI320" s="111">
        <v>42055</v>
      </c>
      <c r="AJ320" s="111">
        <v>59254</v>
      </c>
      <c r="AK320" s="111">
        <v>260410</v>
      </c>
      <c r="AL320" s="111">
        <v>117512</v>
      </c>
      <c r="AM320" s="111">
        <v>302152</v>
      </c>
      <c r="AN320" s="111">
        <v>610</v>
      </c>
      <c r="AO320" s="111">
        <v>7304</v>
      </c>
      <c r="AP320" s="111">
        <v>3187</v>
      </c>
      <c r="AQ320" s="111">
        <v>3327</v>
      </c>
      <c r="AR320" s="111">
        <v>626</v>
      </c>
      <c r="AS320" s="111">
        <v>1752</v>
      </c>
      <c r="AT320" s="111">
        <v>124</v>
      </c>
      <c r="AU320" s="111">
        <v>502</v>
      </c>
      <c r="AV320" s="111">
        <v>0</v>
      </c>
      <c r="AW320" s="111">
        <v>11972</v>
      </c>
      <c r="AX320" s="111">
        <v>0</v>
      </c>
      <c r="AY320" s="111">
        <v>266</v>
      </c>
      <c r="AZ320" s="111">
        <v>472</v>
      </c>
      <c r="BA320" s="111">
        <v>339</v>
      </c>
      <c r="BB320" s="111">
        <v>85</v>
      </c>
      <c r="BC320" s="111">
        <v>575</v>
      </c>
      <c r="BD320" s="111">
        <v>122527</v>
      </c>
      <c r="BE320" s="111">
        <v>307049</v>
      </c>
      <c r="BF320" s="111">
        <v>256269</v>
      </c>
      <c r="BG320" s="111">
        <v>308186</v>
      </c>
      <c r="BH320" s="111">
        <v>116314</v>
      </c>
      <c r="BI320" s="111">
        <v>121107</v>
      </c>
      <c r="BJ320" s="111">
        <v>17324</v>
      </c>
      <c r="BK320" s="111">
        <v>15450</v>
      </c>
      <c r="BL320" s="111">
        <v>23949</v>
      </c>
      <c r="BM320" s="111">
        <v>416</v>
      </c>
      <c r="BN320" s="111">
        <v>40239</v>
      </c>
      <c r="BO320" s="111">
        <v>58156</v>
      </c>
      <c r="BP320" s="111">
        <v>130997</v>
      </c>
      <c r="BQ320" s="111">
        <v>86461</v>
      </c>
      <c r="BR320" s="111">
        <v>134321</v>
      </c>
      <c r="BS320" s="111">
        <v>73716</v>
      </c>
      <c r="BT320" s="111">
        <v>29936</v>
      </c>
      <c r="BU320" s="111">
        <v>0</v>
      </c>
      <c r="BV320" s="111">
        <v>0</v>
      </c>
      <c r="BW320" s="111">
        <v>0</v>
      </c>
      <c r="BX320" s="111">
        <v>0</v>
      </c>
      <c r="BY320" s="111">
        <v>0</v>
      </c>
      <c r="BZ320" s="111">
        <v>0</v>
      </c>
      <c r="CA320" s="111">
        <v>0</v>
      </c>
      <c r="CB320" s="111">
        <v>104</v>
      </c>
      <c r="CC320" s="111">
        <v>0</v>
      </c>
      <c r="CD320" s="111">
        <v>445</v>
      </c>
      <c r="CE320" s="111">
        <v>649</v>
      </c>
      <c r="CF320" s="111">
        <v>190</v>
      </c>
      <c r="CG320" s="111">
        <v>238</v>
      </c>
      <c r="CH320" s="111">
        <v>143</v>
      </c>
      <c r="CI320" s="111">
        <v>72</v>
      </c>
      <c r="CJ320" s="111">
        <v>0</v>
      </c>
      <c r="CK320" s="111">
        <v>1602</v>
      </c>
      <c r="CL320" s="111">
        <v>4924</v>
      </c>
      <c r="CN320" s="111">
        <f t="shared" si="103"/>
        <v>6707385</v>
      </c>
      <c r="CO320" s="111"/>
      <c r="CQ320" s="113"/>
      <c r="CR320" s="114"/>
      <c r="CT320" s="115">
        <f>+ROC_BolxEst2[[#This Row],[Plaza Constitución]]+ROC_BolxEst2[[#This Row],[Dario y Maxi (Avellaneda)]]</f>
        <v>2121353</v>
      </c>
      <c r="CU3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1106363</v>
      </c>
      <c r="CV3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778517</v>
      </c>
      <c r="CW320" s="115">
        <f>+ROC_BolxEst2[[#This Row],[Adrogué]]+ROC_BolxEst2[[#This Row],[Burzaco]]+ROC_BolxEst2[[#This Row],[Longchamps]]+ROC_BolxEst2[[#This Row],[Glew]]+ROC_BolxEst2[[#This Row],[Guernica]]+ROC_BolxEst2[[#This Row],[Alejandro Korn]]</f>
        <v>1231452</v>
      </c>
      <c r="CX320" s="115">
        <f>+ROC_BolxEst2[[#This Row],[Turdera]]+ROC_BolxEst2[[#This Row],[Llavallol]]+ROC_BolxEst2[[#This Row],[Luis Guillón]]+ROC_BolxEst2[[#This Row],[Monte Grande]]+ROC_BolxEst2[[#This Row],[El Jagüel]]+ROC_BolxEst2[[#This Row],[Ezeiza]]</f>
        <v>819227</v>
      </c>
      <c r="CY3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553826</v>
      </c>
      <c r="CZ320" s="115">
        <f>+ROC_BolxEst2[[#This Row],[Villa España]]+ROC_BolxEst2[[#This Row],[Ranelagh]]+ROC_BolxEst2[[#This Row],[Sourigues]]</f>
        <v>56723</v>
      </c>
      <c r="DA3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29404</v>
      </c>
      <c r="DB320" s="115">
        <f>+ROC_BolxEst2[[#This Row],[Santa Sofía]]+ROC_BolxEst2[[#This Row],[Gutiérrez]]</f>
        <v>1065</v>
      </c>
      <c r="DC3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549</v>
      </c>
      <c r="DD320" s="115">
        <f>+ROC_BolxEst2[[#This Row],[Domselaar]]+ROC_BolxEst2[[#This Row],[Cnel. Brandsen]]+ROC_BolxEst2[[#This Row],[Jeppener]]+ROC_BolxEst2[[#This Row],[Altamirano]]+ROC_BolxEst2[[#This Row],[Gándara]]+ROC_BolxEst2[[#This Row],[Chascomús]]</f>
        <v>2245</v>
      </c>
      <c r="DE320" s="115">
        <f>+ROC_BolxEst2[[#This Row],[La Noria]]+ROC_BolxEst2[[#This Row],[Abbott]]+ROC_BolxEst2[[#This Row],[Monte]]</f>
        <v>738</v>
      </c>
      <c r="DF320" s="115">
        <f>+ROC_BolxEst2[[#This Row],[Uribelarrea]]+ROC_BolxEst2[[#This Row],[Empalme Lobos]]+ROC_BolxEst2[[#This Row],[Lobos]]</f>
        <v>999</v>
      </c>
      <c r="DG320" s="116">
        <f t="shared" si="104"/>
        <v>6702461</v>
      </c>
      <c r="DH320" s="111">
        <f>+DG320+ROC_BolxEst2[[#This Row],[AJUSTE MESES ANTERIORES]]-ROC_BolxEst2[[#This Row],[TOTAL]]</f>
        <v>0</v>
      </c>
      <c r="DI320" s="117">
        <f t="shared" ref="DI320" si="201">+CV320+CW320+CX320+CY320</f>
        <v>3383022</v>
      </c>
      <c r="DJ320" s="118">
        <f t="shared" ref="DJ320" si="202">+CV320/DI320</f>
        <v>0.23012472280700511</v>
      </c>
      <c r="DK320" s="118">
        <f t="shared" ref="DK320" si="203">+CW320/DI320</f>
        <v>0.36400945663374346</v>
      </c>
      <c r="DL320" s="118">
        <f t="shared" ref="DL320" si="204">+CX320/DI320</f>
        <v>0.24215834245239906</v>
      </c>
      <c r="DM320" s="118">
        <f t="shared" ref="DM320" si="205">+CY320/DI320</f>
        <v>0.16370747810685241</v>
      </c>
      <c r="DN320" s="119"/>
      <c r="DO320" s="120">
        <f t="shared" ref="DO320" si="206">+CW320+CX320+CY320</f>
        <v>2604505</v>
      </c>
      <c r="DP320" s="121">
        <f t="shared" ref="DP320" si="207">+CW320/DO320</f>
        <v>0.47281613972712666</v>
      </c>
      <c r="DQ320" s="121">
        <f t="shared" ref="DQ320" si="208">+CX320/DO320</f>
        <v>0.31454230266403788</v>
      </c>
      <c r="DR320" s="121">
        <f t="shared" ref="DR320" si="209">+CY320/DO320</f>
        <v>0.21264155760883546</v>
      </c>
      <c r="DS320" s="119"/>
      <c r="DT320" s="122">
        <f t="shared" ref="DT320" si="210">+CV320+(CT320*DJ320)</f>
        <v>1266692.7711008086</v>
      </c>
      <c r="DU320" s="122">
        <f t="shared" ref="DU320" si="211">+CW320+(CT320*DK320)+(CU320*DP320)</f>
        <v>2526750.8356552846</v>
      </c>
      <c r="DX320" s="122">
        <f t="shared" ref="DX320" si="212">+CX320+(CT320*DL320)+(CU320*DQ320)</f>
        <v>1680928.2918387169</v>
      </c>
      <c r="DY320" s="122">
        <f t="shared" ref="DY320" si="213">+CY320+(CT320*DM320)+(CU320*DR320)</f>
        <v>1136366.1014051896</v>
      </c>
      <c r="DZ320" s="122">
        <f t="shared" ref="DZ320" si="214">+CZ320</f>
        <v>56723</v>
      </c>
      <c r="EA320" s="122">
        <f t="shared" si="105"/>
        <v>29404</v>
      </c>
      <c r="EB320" s="122">
        <f t="shared" si="106"/>
        <v>738</v>
      </c>
      <c r="EC320" s="122">
        <f t="shared" si="107"/>
        <v>999</v>
      </c>
      <c r="ED320" s="122">
        <f t="shared" ref="ED320" si="215">+DB320</f>
        <v>1065</v>
      </c>
      <c r="EE320" s="122">
        <f t="shared" ref="EE320" si="216">+DC320</f>
        <v>549</v>
      </c>
      <c r="EF320" s="122">
        <f t="shared" ref="EF320" si="217">+DD320</f>
        <v>2245</v>
      </c>
      <c r="EG320" s="122">
        <f t="shared" si="126"/>
        <v>6702460.9999999991</v>
      </c>
      <c r="EH320" s="122">
        <f t="shared" ref="EH320" si="218">+(DG320-EG320)</f>
        <v>9.3132257461547852E-10</v>
      </c>
      <c r="EJ320" s="130">
        <v>44619202.559999987</v>
      </c>
      <c r="EL320" s="111">
        <f>+EG320+ROC_BolxEst2[[#This Row],[AJUSTE MESES ANTERIORES]]</f>
        <v>6707384.9999999991</v>
      </c>
      <c r="EM320" s="111">
        <f>+EL320-ROC_BolxEst2[[#This Row],[TOTAL]]</f>
        <v>0</v>
      </c>
      <c r="EN320" s="130">
        <f t="shared" si="182"/>
        <v>6.6522501034307702</v>
      </c>
      <c r="EQ320" s="126">
        <f t="shared" si="108"/>
        <v>5455414</v>
      </c>
      <c r="ER320" s="127">
        <f>+EQ320/ROC_BolxEst2[[#This Row],[TOTAL]]</f>
        <v>0.81334439576675555</v>
      </c>
      <c r="ES320" s="126">
        <f>+ROC_BolxEst2[[#This Row],[TOTAL]]-EQ320</f>
        <v>1251971</v>
      </c>
      <c r="ET320" s="127">
        <f>+ES320/ROC_BolxEst2[[#This Row],[TOTAL]]</f>
        <v>0.1866556042332444</v>
      </c>
    </row>
    <row r="321" spans="1:150">
      <c r="A321" s="110">
        <v>1995</v>
      </c>
      <c r="B321" s="110" t="s">
        <v>7</v>
      </c>
      <c r="C321" s="110" t="s">
        <v>25</v>
      </c>
      <c r="D321" s="111">
        <v>41186</v>
      </c>
      <c r="F321" s="110">
        <v>2021</v>
      </c>
      <c r="G321" s="110" t="s">
        <v>7</v>
      </c>
      <c r="H321" s="111">
        <v>2386725</v>
      </c>
      <c r="I321" s="111">
        <v>20577</v>
      </c>
      <c r="J321" s="111">
        <v>83999</v>
      </c>
      <c r="K321" s="111">
        <v>24972</v>
      </c>
      <c r="L321" s="111">
        <v>22270</v>
      </c>
      <c r="M321" s="111">
        <v>40659</v>
      </c>
      <c r="N321" s="111">
        <v>30290</v>
      </c>
      <c r="O321" s="111">
        <v>64193</v>
      </c>
      <c r="P321" s="111">
        <v>224127</v>
      </c>
      <c r="Q321" s="111">
        <v>117915</v>
      </c>
      <c r="R321" s="111">
        <v>153143</v>
      </c>
      <c r="S321" s="111">
        <v>29034</v>
      </c>
      <c r="T321" s="111">
        <v>44139</v>
      </c>
      <c r="U321" s="111">
        <v>1995</v>
      </c>
      <c r="V321" s="111">
        <v>24169</v>
      </c>
      <c r="W321" s="111">
        <v>21312</v>
      </c>
      <c r="X321" s="111">
        <v>13208</v>
      </c>
      <c r="Y321" s="111">
        <v>4534</v>
      </c>
      <c r="Z321" s="111">
        <v>8018</v>
      </c>
      <c r="AA321" s="111">
        <v>145791</v>
      </c>
      <c r="AB321" s="111">
        <v>62908</v>
      </c>
      <c r="AC321" s="111">
        <v>461535</v>
      </c>
      <c r="AD321" s="111">
        <v>71519</v>
      </c>
      <c r="AE321" s="111">
        <v>256048</v>
      </c>
      <c r="AF321" s="111">
        <v>646030</v>
      </c>
      <c r="AG321" s="111">
        <v>87647</v>
      </c>
      <c r="AH321" s="111">
        <v>47703</v>
      </c>
      <c r="AI321" s="111">
        <v>54083</v>
      </c>
      <c r="AJ321" s="111">
        <v>73532</v>
      </c>
      <c r="AK321" s="111">
        <v>327510</v>
      </c>
      <c r="AL321" s="111">
        <v>135008</v>
      </c>
      <c r="AM321" s="111">
        <v>342660</v>
      </c>
      <c r="AN321" s="111">
        <v>816</v>
      </c>
      <c r="AO321" s="111">
        <v>8874</v>
      </c>
      <c r="AP321" s="111">
        <v>4219</v>
      </c>
      <c r="AQ321" s="111">
        <v>4431</v>
      </c>
      <c r="AR321" s="111">
        <v>744</v>
      </c>
      <c r="AS321" s="111">
        <v>2086</v>
      </c>
      <c r="AT321" s="111">
        <v>147</v>
      </c>
      <c r="AU321" s="111">
        <v>612</v>
      </c>
      <c r="AV321" s="111">
        <v>0</v>
      </c>
      <c r="AW321" s="111">
        <v>16046</v>
      </c>
      <c r="AX321" s="111">
        <v>0</v>
      </c>
      <c r="AY321" s="111">
        <v>332</v>
      </c>
      <c r="AZ321" s="111">
        <v>1464</v>
      </c>
      <c r="BA321" s="111">
        <v>572</v>
      </c>
      <c r="BB321" s="111">
        <v>87</v>
      </c>
      <c r="BC321" s="111">
        <v>746</v>
      </c>
      <c r="BD321" s="111">
        <v>158537</v>
      </c>
      <c r="BE321" s="111">
        <v>399453</v>
      </c>
      <c r="BF321" s="111">
        <v>254692</v>
      </c>
      <c r="BG321" s="111">
        <v>308736</v>
      </c>
      <c r="BH321" s="111">
        <v>124913</v>
      </c>
      <c r="BI321" s="111">
        <v>119740</v>
      </c>
      <c r="BJ321" s="111">
        <v>19736</v>
      </c>
      <c r="BK321" s="111">
        <v>19379</v>
      </c>
      <c r="BL321" s="111">
        <v>26949</v>
      </c>
      <c r="BM321" s="111">
        <v>481</v>
      </c>
      <c r="BN321" s="111">
        <v>48237</v>
      </c>
      <c r="BO321" s="111">
        <v>69478</v>
      </c>
      <c r="BP321" s="111">
        <v>165964</v>
      </c>
      <c r="BQ321" s="111">
        <v>94584</v>
      </c>
      <c r="BR321" s="111">
        <v>164697</v>
      </c>
      <c r="BS321" s="111">
        <v>83230</v>
      </c>
      <c r="BT321" s="111">
        <v>35160</v>
      </c>
      <c r="BU321" s="111">
        <v>0</v>
      </c>
      <c r="BV321" s="111">
        <v>0</v>
      </c>
      <c r="BW321" s="111">
        <v>0</v>
      </c>
      <c r="BX321" s="111">
        <v>0</v>
      </c>
      <c r="BY321" s="111">
        <v>0</v>
      </c>
      <c r="BZ321" s="111">
        <v>0</v>
      </c>
      <c r="CA321" s="111">
        <v>86</v>
      </c>
      <c r="CB321" s="111">
        <v>127</v>
      </c>
      <c r="CC321" s="111">
        <v>0</v>
      </c>
      <c r="CD321" s="111">
        <v>501</v>
      </c>
      <c r="CE321" s="111">
        <v>1090</v>
      </c>
      <c r="CF321" s="111">
        <v>176</v>
      </c>
      <c r="CG321" s="111">
        <v>196</v>
      </c>
      <c r="CH321" s="111">
        <v>112</v>
      </c>
      <c r="CI321" s="111">
        <v>72</v>
      </c>
      <c r="CJ321" s="111">
        <v>8</v>
      </c>
      <c r="CK321" s="111">
        <v>1612</v>
      </c>
      <c r="CL321" s="111">
        <v>3376</v>
      </c>
      <c r="CN321" s="111">
        <f t="shared" si="103"/>
        <v>8169751</v>
      </c>
      <c r="CO321" s="111"/>
      <c r="CQ321" s="128"/>
      <c r="CR321" s="129"/>
      <c r="CT321" s="115">
        <f>+ROC_BolxEst2[[#This Row],[Plaza Constitución]]+ROC_BolxEst2[[#This Row],[Dario y Maxi (Avellaneda)]]</f>
        <v>2470724</v>
      </c>
      <c r="CU3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1606264</v>
      </c>
      <c r="CV3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969769</v>
      </c>
      <c r="CW321" s="115">
        <f>+ROC_BolxEst2[[#This Row],[Adrogué]]+ROC_BolxEst2[[#This Row],[Burzaco]]+ROC_BolxEst2[[#This Row],[Longchamps]]+ROC_BolxEst2[[#This Row],[Glew]]+ROC_BolxEst2[[#This Row],[Guernica]]+ROC_BolxEst2[[#This Row],[Alejandro Korn]]</f>
        <v>1366071</v>
      </c>
      <c r="CX321" s="115">
        <f>+ROC_BolxEst2[[#This Row],[Turdera]]+ROC_BolxEst2[[#This Row],[Llavallol]]+ROC_BolxEst2[[#This Row],[Luis Guillón]]+ROC_BolxEst2[[#This Row],[Monte Grande]]+ROC_BolxEst2[[#This Row],[El Jagüel]]+ROC_BolxEst2[[#This Row],[Ezeiza]]</f>
        <v>980496</v>
      </c>
      <c r="CY3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661350</v>
      </c>
      <c r="CZ321" s="115">
        <f>+ROC_BolxEst2[[#This Row],[Villa España]]+ROC_BolxEst2[[#This Row],[Ranelagh]]+ROC_BolxEst2[[#This Row],[Sourigues]]</f>
        <v>66064</v>
      </c>
      <c r="DA3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37975</v>
      </c>
      <c r="DB321" s="115">
        <f>+ROC_BolxEst2[[#This Row],[Santa Sofía]]+ROC_BolxEst2[[#This Row],[Gutiérrez]]</f>
        <v>1571</v>
      </c>
      <c r="DC3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714</v>
      </c>
      <c r="DD321" s="115">
        <f>+ROC_BolxEst2[[#This Row],[Domselaar]]+ROC_BolxEst2[[#This Row],[Cnel. Brandsen]]+ROC_BolxEst2[[#This Row],[Jeppener]]+ROC_BolxEst2[[#This Row],[Altamirano]]+ROC_BolxEst2[[#This Row],[Gándara]]+ROC_BolxEst2[[#This Row],[Chascomús]]</f>
        <v>2176</v>
      </c>
      <c r="DE321" s="115">
        <f>+ROC_BolxEst2[[#This Row],[La Noria]]+ROC_BolxEst2[[#This Row],[Abbott]]+ROC_BolxEst2[[#This Row],[Monte]]</f>
        <v>1796</v>
      </c>
      <c r="DF321" s="115">
        <f>+ROC_BolxEst2[[#This Row],[Uribelarrea]]+ROC_BolxEst2[[#This Row],[Empalme Lobos]]+ROC_BolxEst2[[#This Row],[Lobos]]</f>
        <v>1405</v>
      </c>
      <c r="DG321" s="116">
        <f t="shared" si="104"/>
        <v>8166375</v>
      </c>
      <c r="DH321" s="111">
        <f>+DG321+ROC_BolxEst2[[#This Row],[AJUSTE MESES ANTERIORES]]-ROC_BolxEst2[[#This Row],[TOTAL]]</f>
        <v>0</v>
      </c>
      <c r="DI321" s="117">
        <f t="shared" ref="DI321" si="219">+CV321+CW321+CX321+CY321</f>
        <v>3977686</v>
      </c>
      <c r="DJ321" s="118">
        <f t="shared" ref="DJ321" si="220">+CV321/DI321</f>
        <v>0.24380230113689216</v>
      </c>
      <c r="DK321" s="118">
        <f t="shared" ref="DK321" si="221">+CW321/DI321</f>
        <v>0.34343359430583509</v>
      </c>
      <c r="DL321" s="118">
        <f t="shared" ref="DL321" si="222">+CX321/DI321</f>
        <v>0.24649909520258764</v>
      </c>
      <c r="DM321" s="118">
        <f t="shared" ref="DM321" si="223">+CY321/DI321</f>
        <v>0.16626500935468511</v>
      </c>
      <c r="DN321" s="119"/>
      <c r="DO321" s="120">
        <f t="shared" ref="DO321" si="224">+CW321+CX321+CY321</f>
        <v>3007917</v>
      </c>
      <c r="DP321" s="121">
        <f t="shared" ref="DP321" si="225">+CW321/DO321</f>
        <v>0.4541584757824102</v>
      </c>
      <c r="DQ321" s="121">
        <f t="shared" ref="DQ321" si="226">+CX321/DO321</f>
        <v>0.32597176052397725</v>
      </c>
      <c r="DR321" s="121">
        <f t="shared" ref="DR321" si="227">+CY321/DO321</f>
        <v>0.21986976369361255</v>
      </c>
      <c r="DS321" s="119"/>
      <c r="DT321" s="122">
        <f t="shared" ref="DT321" si="228">+CV321+(CT321*DJ321)</f>
        <v>1572137.1966741467</v>
      </c>
      <c r="DU321" s="122">
        <f t="shared" ref="DU321" si="229">+CW321+(CT321*DK321)+(CU321*DP321)</f>
        <v>2944099.0338018471</v>
      </c>
      <c r="DX321" s="122">
        <f t="shared" ref="DX321" si="230">+CX321+(CT321*DL321)+(CU321*DQ321)</f>
        <v>2113123.9344416042</v>
      </c>
      <c r="DY321" s="122">
        <f t="shared" ref="DY321" si="231">+CY321+(CT321*DM321)+(CU321*DR321)</f>
        <v>1425313.835082402</v>
      </c>
      <c r="DZ321" s="122">
        <f t="shared" ref="DZ321" si="232">+CZ321</f>
        <v>66064</v>
      </c>
      <c r="EA321" s="122">
        <f t="shared" si="105"/>
        <v>37975</v>
      </c>
      <c r="EB321" s="122">
        <f t="shared" si="106"/>
        <v>1796</v>
      </c>
      <c r="EC321" s="122">
        <f t="shared" si="107"/>
        <v>1405</v>
      </c>
      <c r="ED321" s="122">
        <f t="shared" ref="ED321" si="233">+DB321</f>
        <v>1571</v>
      </c>
      <c r="EE321" s="122">
        <f t="shared" ref="EE321" si="234">+DC321</f>
        <v>714</v>
      </c>
      <c r="EF321" s="122">
        <f t="shared" ref="EF321" si="235">+DD321</f>
        <v>2176</v>
      </c>
      <c r="EG321" s="122">
        <f t="shared" si="126"/>
        <v>8166375</v>
      </c>
      <c r="EH321" s="122">
        <f t="shared" ref="EH321" si="236">+(DG321-EG321)</f>
        <v>0</v>
      </c>
      <c r="EJ321" s="130">
        <v>54046170.890000008</v>
      </c>
      <c r="EL321" s="111">
        <f>+EG321+ROC_BolxEst2[[#This Row],[AJUSTE MESES ANTERIORES]]</f>
        <v>8169751</v>
      </c>
      <c r="EM321" s="111">
        <f>+EL321-ROC_BolxEst2[[#This Row],[TOTAL]]</f>
        <v>0</v>
      </c>
      <c r="EN321" s="130">
        <f t="shared" si="182"/>
        <v>6.6154000152513834</v>
      </c>
      <c r="EQ321" s="126">
        <f t="shared" si="108"/>
        <v>6655569</v>
      </c>
      <c r="ER321" s="127">
        <f>+EQ321/ROC_BolxEst2[[#This Row],[TOTAL]]</f>
        <v>0.81465995720065398</v>
      </c>
      <c r="ES321" s="126">
        <f>+ROC_BolxEst2[[#This Row],[TOTAL]]-EQ321</f>
        <v>1514182</v>
      </c>
      <c r="ET321" s="127">
        <f>+ES321/ROC_BolxEst2[[#This Row],[TOTAL]]</f>
        <v>0.18534004279934602</v>
      </c>
    </row>
    <row r="322" spans="1:150">
      <c r="A322" s="110">
        <v>1995</v>
      </c>
      <c r="B322" s="110" t="s">
        <v>8</v>
      </c>
      <c r="C322" s="110" t="s">
        <v>25</v>
      </c>
      <c r="D322" s="111">
        <v>41795</v>
      </c>
      <c r="F322" s="110">
        <v>2021</v>
      </c>
      <c r="G322" s="110" t="s">
        <v>8</v>
      </c>
      <c r="H322" s="111">
        <v>2534862</v>
      </c>
      <c r="I322" s="111">
        <v>23531</v>
      </c>
      <c r="J322" s="111">
        <v>93036</v>
      </c>
      <c r="K322" s="111">
        <v>26285</v>
      </c>
      <c r="L322" s="111">
        <v>23263</v>
      </c>
      <c r="M322" s="111">
        <v>54210</v>
      </c>
      <c r="N322" s="111">
        <v>30770</v>
      </c>
      <c r="O322" s="111">
        <v>75475</v>
      </c>
      <c r="P322" s="111">
        <v>219249</v>
      </c>
      <c r="Q322" s="111">
        <v>123080</v>
      </c>
      <c r="R322" s="111">
        <v>162905</v>
      </c>
      <c r="S322" s="111">
        <v>27569</v>
      </c>
      <c r="T322" s="111">
        <v>46841</v>
      </c>
      <c r="U322" s="111">
        <v>1959</v>
      </c>
      <c r="V322" s="111">
        <v>25590</v>
      </c>
      <c r="W322" s="111">
        <v>24297</v>
      </c>
      <c r="X322" s="111">
        <v>13352</v>
      </c>
      <c r="Y322" s="111">
        <v>4497</v>
      </c>
      <c r="Z322" s="111">
        <v>4681</v>
      </c>
      <c r="AA322" s="111">
        <v>153575</v>
      </c>
      <c r="AB322" s="111">
        <v>62685</v>
      </c>
      <c r="AC322" s="111">
        <v>498235</v>
      </c>
      <c r="AD322" s="111">
        <v>78885</v>
      </c>
      <c r="AE322" s="111">
        <v>284351</v>
      </c>
      <c r="AF322" s="111">
        <v>668735</v>
      </c>
      <c r="AG322" s="111">
        <v>99948</v>
      </c>
      <c r="AH322" s="111">
        <v>52769</v>
      </c>
      <c r="AI322" s="111">
        <v>57445</v>
      </c>
      <c r="AJ322" s="111">
        <v>86759</v>
      </c>
      <c r="AK322" s="111">
        <v>340892</v>
      </c>
      <c r="AL322" s="111">
        <v>144138</v>
      </c>
      <c r="AM322" s="111">
        <v>344356</v>
      </c>
      <c r="AN322" s="111">
        <v>588</v>
      </c>
      <c r="AO322" s="111">
        <v>9424</v>
      </c>
      <c r="AP322" s="111">
        <v>4190</v>
      </c>
      <c r="AQ322" s="111">
        <v>4251</v>
      </c>
      <c r="AR322" s="111">
        <v>774</v>
      </c>
      <c r="AS322" s="111">
        <v>1981</v>
      </c>
      <c r="AT322" s="111">
        <v>100</v>
      </c>
      <c r="AU322" s="111">
        <v>541</v>
      </c>
      <c r="AV322" s="111">
        <v>0</v>
      </c>
      <c r="AW322" s="111">
        <v>14533</v>
      </c>
      <c r="AX322" s="111">
        <v>0</v>
      </c>
      <c r="AY322" s="111">
        <v>323</v>
      </c>
      <c r="AZ322" s="111">
        <v>1423</v>
      </c>
      <c r="BA322" s="111">
        <v>918</v>
      </c>
      <c r="BB322" s="111">
        <v>147</v>
      </c>
      <c r="BC322" s="111">
        <v>975</v>
      </c>
      <c r="BD322" s="111">
        <v>170653</v>
      </c>
      <c r="BE322" s="111">
        <v>371670</v>
      </c>
      <c r="BF322" s="111">
        <v>315489</v>
      </c>
      <c r="BG322" s="111">
        <v>359970</v>
      </c>
      <c r="BH322" s="111">
        <v>135224</v>
      </c>
      <c r="BI322" s="111">
        <v>145171</v>
      </c>
      <c r="BJ322" s="111">
        <v>20368</v>
      </c>
      <c r="BK322" s="111">
        <v>22679</v>
      </c>
      <c r="BL322" s="111">
        <v>28181</v>
      </c>
      <c r="BM322" s="111">
        <v>603</v>
      </c>
      <c r="BN322" s="111">
        <v>47854</v>
      </c>
      <c r="BO322" s="111">
        <v>70402</v>
      </c>
      <c r="BP322" s="111">
        <v>177309</v>
      </c>
      <c r="BQ322" s="111">
        <v>94792</v>
      </c>
      <c r="BR322" s="111">
        <v>162563</v>
      </c>
      <c r="BS322" s="111">
        <v>86118</v>
      </c>
      <c r="BT322" s="111">
        <v>38189</v>
      </c>
      <c r="BU322" s="111">
        <v>0</v>
      </c>
      <c r="BV322" s="111">
        <v>0</v>
      </c>
      <c r="BW322" s="111">
        <v>0</v>
      </c>
      <c r="BX322" s="111">
        <v>0</v>
      </c>
      <c r="BY322" s="111">
        <v>0</v>
      </c>
      <c r="BZ322" s="111">
        <v>0</v>
      </c>
      <c r="CA322" s="111">
        <v>0</v>
      </c>
      <c r="CB322" s="111">
        <v>87</v>
      </c>
      <c r="CC322" s="111">
        <v>0</v>
      </c>
      <c r="CD322" s="111">
        <v>560</v>
      </c>
      <c r="CE322" s="111">
        <v>1586</v>
      </c>
      <c r="CF322" s="111">
        <v>71</v>
      </c>
      <c r="CG322" s="111">
        <v>490</v>
      </c>
      <c r="CH322" s="111">
        <v>183</v>
      </c>
      <c r="CI322" s="111">
        <v>89</v>
      </c>
      <c r="CJ322" s="111">
        <v>15</v>
      </c>
      <c r="CK322" s="111">
        <v>2314</v>
      </c>
      <c r="CL322" s="111">
        <v>4441</v>
      </c>
      <c r="CN322" s="111">
        <f t="shared" ref="CN322:CN342" si="237">SUM(H322:CM322)</f>
        <v>8685464</v>
      </c>
      <c r="CO322" s="111"/>
      <c r="CQ322" s="113"/>
      <c r="CR322" s="114"/>
      <c r="CT322" s="115">
        <f>+ROC_BolxEst2[[#This Row],[Plaza Constitución]]+ROC_BolxEst2[[#This Row],[Dario y Maxi (Avellaneda)]]</f>
        <v>2627898</v>
      </c>
      <c r="CU3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1716370</v>
      </c>
      <c r="CV3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1017598</v>
      </c>
      <c r="CW322" s="115">
        <f>+ROC_BolxEst2[[#This Row],[Adrogué]]+ROC_BolxEst2[[#This Row],[Burzaco]]+ROC_BolxEst2[[#This Row],[Longchamps]]+ROC_BolxEst2[[#This Row],[Glew]]+ROC_BolxEst2[[#This Row],[Guernica]]+ROC_BolxEst2[[#This Row],[Alejandro Korn]]</f>
        <v>1498177</v>
      </c>
      <c r="CX322" s="115">
        <f>+ROC_BolxEst2[[#This Row],[Turdera]]+ROC_BolxEst2[[#This Row],[Llavallol]]+ROC_BolxEst2[[#This Row],[Luis Guillón]]+ROC_BolxEst2[[#This Row],[Monte Grande]]+ROC_BolxEst2[[#This Row],[El Jagüel]]+ROC_BolxEst2[[#This Row],[Ezeiza]]</f>
        <v>1026359</v>
      </c>
      <c r="CY3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677227</v>
      </c>
      <c r="CZ322" s="115">
        <f>+ROC_BolxEst2[[#This Row],[Villa España]]+ROC_BolxEst2[[#This Row],[Ranelagh]]+ROC_BolxEst2[[#This Row],[Sourigues]]</f>
        <v>71228</v>
      </c>
      <c r="DA3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36382</v>
      </c>
      <c r="DB322" s="115">
        <f>+ROC_BolxEst2[[#This Row],[Santa Sofía]]+ROC_BolxEst2[[#This Row],[Gutiérrez]]</f>
        <v>2189</v>
      </c>
      <c r="DC3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647</v>
      </c>
      <c r="DD322" s="115">
        <f>+ROC_BolxEst2[[#This Row],[Domselaar]]+ROC_BolxEst2[[#This Row],[Cnel. Brandsen]]+ROC_BolxEst2[[#This Row],[Jeppener]]+ROC_BolxEst2[[#This Row],[Altamirano]]+ROC_BolxEst2[[#This Row],[Gándara]]+ROC_BolxEst2[[#This Row],[Chascomús]]</f>
        <v>3162</v>
      </c>
      <c r="DE322" s="115">
        <f>+ROC_BolxEst2[[#This Row],[La Noria]]+ROC_BolxEst2[[#This Row],[Abbott]]+ROC_BolxEst2[[#This Row],[Monte]]</f>
        <v>1746</v>
      </c>
      <c r="DF322" s="115">
        <f>+ROC_BolxEst2[[#This Row],[Uribelarrea]]+ROC_BolxEst2[[#This Row],[Empalme Lobos]]+ROC_BolxEst2[[#This Row],[Lobos]]</f>
        <v>2040</v>
      </c>
      <c r="DG322" s="116">
        <f t="shared" ref="DG322:DG339" si="238">SUM(CT322:DF322)</f>
        <v>8681023</v>
      </c>
      <c r="DH322" s="111">
        <f>+DG322+ROC_BolxEst2[[#This Row],[AJUSTE MESES ANTERIORES]]-ROC_BolxEst2[[#This Row],[TOTAL]]</f>
        <v>0</v>
      </c>
      <c r="DI322" s="117">
        <f t="shared" ref="DI322" si="239">+CV322+CW322+CX322+CY322</f>
        <v>4219361</v>
      </c>
      <c r="DJ322" s="118">
        <f t="shared" ref="DJ322" si="240">+CV322/DI322</f>
        <v>0.24117348574819741</v>
      </c>
      <c r="DK322" s="118">
        <f t="shared" ref="DK322" si="241">+CW322/DI322</f>
        <v>0.35507201208903433</v>
      </c>
      <c r="DL322" s="118">
        <f t="shared" ref="DL322" si="242">+CX322/DI322</f>
        <v>0.24324986650822245</v>
      </c>
      <c r="DM322" s="118">
        <f t="shared" ref="DM322" si="243">+CY322/DI322</f>
        <v>0.16050463565454579</v>
      </c>
      <c r="DN322" s="119"/>
      <c r="DO322" s="120">
        <f t="shared" ref="DO322" si="244">+CW322+CX322+CY322</f>
        <v>3201763</v>
      </c>
      <c r="DP322" s="121">
        <f t="shared" ref="DP322" si="245">+CW322/DO322</f>
        <v>0.46792251643859961</v>
      </c>
      <c r="DQ322" s="121">
        <f t="shared" ref="DQ322" si="246">+CX322/DO322</f>
        <v>0.32056057865619658</v>
      </c>
      <c r="DR322" s="121">
        <f t="shared" ref="DR322" si="247">+CY322/DO322</f>
        <v>0.21151690490520378</v>
      </c>
      <c r="DS322" s="119"/>
      <c r="DT322" s="122">
        <f t="shared" ref="DT322" si="248">+CV322+(CT322*DJ322)</f>
        <v>1651377.3208507164</v>
      </c>
      <c r="DU322" s="122">
        <f t="shared" ref="DU322" si="249">+CW322+(CT322*DK322)+(CU322*DP322)</f>
        <v>3234398.1999644684</v>
      </c>
      <c r="DX322" s="122">
        <f t="shared" ref="DX322" si="250">+CX322+(CT322*DL322)+(CU322*DQ322)</f>
        <v>2215795.3980853609</v>
      </c>
      <c r="DY322" s="122">
        <f t="shared" ref="DY322" si="251">+CY322+(CT322*DM322)+(CU322*DR322)</f>
        <v>1462058.0810994543</v>
      </c>
      <c r="DZ322" s="122">
        <f t="shared" ref="DZ322:EA325" si="252">+CZ322</f>
        <v>71228</v>
      </c>
      <c r="EA322" s="122">
        <f t="shared" si="252"/>
        <v>36382</v>
      </c>
      <c r="EB322" s="122">
        <f t="shared" ref="EB322:EB339" si="253">+DE322</f>
        <v>1746</v>
      </c>
      <c r="EC322" s="122">
        <f t="shared" ref="EC322:EC339" si="254">+DF322</f>
        <v>2040</v>
      </c>
      <c r="ED322" s="122">
        <f t="shared" ref="ED322" si="255">+DB322</f>
        <v>2189</v>
      </c>
      <c r="EE322" s="122">
        <f t="shared" ref="EE322" si="256">+DC322</f>
        <v>647</v>
      </c>
      <c r="EF322" s="122">
        <f t="shared" ref="EF322" si="257">+DD322</f>
        <v>3162</v>
      </c>
      <c r="EG322" s="122">
        <f t="shared" si="126"/>
        <v>8681023</v>
      </c>
      <c r="EH322" s="122">
        <f t="shared" ref="EH322" si="258">+(DG322-EG322)</f>
        <v>0</v>
      </c>
      <c r="EJ322" s="130">
        <v>56740211.550000004</v>
      </c>
      <c r="EL322" s="111">
        <f>+EG322+ROC_BolxEst2[[#This Row],[AJUSTE MESES ANTERIORES]]</f>
        <v>8685464</v>
      </c>
      <c r="EM322" s="111">
        <f>+EL322-ROC_BolxEst2[[#This Row],[TOTAL]]</f>
        <v>0</v>
      </c>
      <c r="EN322" s="130">
        <f t="shared" si="182"/>
        <v>6.5327783927260539</v>
      </c>
      <c r="EQ322" s="126">
        <f t="shared" ref="EQ322:EQ346" si="259">SUMIFS(H322:CM322,H322:CM322,"&gt;="&amp;LARGE(H322:CM322,17))</f>
        <v>7054123</v>
      </c>
      <c r="ER322" s="127">
        <f>+EQ322/ROC_BolxEst2[[#This Row],[TOTAL]]</f>
        <v>0.81217572256358439</v>
      </c>
      <c r="ES322" s="126">
        <f>+ROC_BolxEst2[[#This Row],[TOTAL]]-EQ322</f>
        <v>1631341</v>
      </c>
      <c r="ET322" s="127">
        <f>+ES322/ROC_BolxEst2[[#This Row],[TOTAL]]</f>
        <v>0.18782427743641561</v>
      </c>
    </row>
    <row r="323" spans="1:150">
      <c r="A323" s="110">
        <v>1995</v>
      </c>
      <c r="B323" s="110" t="s">
        <v>9</v>
      </c>
      <c r="C323" s="110" t="s">
        <v>25</v>
      </c>
      <c r="D323" s="111">
        <v>47768</v>
      </c>
      <c r="F323" s="110">
        <v>2021</v>
      </c>
      <c r="G323" s="110" t="s">
        <v>9</v>
      </c>
      <c r="H323" s="111">
        <v>2826078</v>
      </c>
      <c r="I323" s="111">
        <v>23026</v>
      </c>
      <c r="J323" s="111">
        <v>99502</v>
      </c>
      <c r="K323" s="111">
        <v>29278</v>
      </c>
      <c r="L323" s="111">
        <v>27001</v>
      </c>
      <c r="M323" s="111">
        <v>60373</v>
      </c>
      <c r="N323" s="111">
        <v>35986</v>
      </c>
      <c r="O323" s="111">
        <v>87391</v>
      </c>
      <c r="P323" s="111">
        <v>248264</v>
      </c>
      <c r="Q323" s="111">
        <v>139484</v>
      </c>
      <c r="R323" s="111">
        <v>186340</v>
      </c>
      <c r="S323" s="111">
        <v>31512</v>
      </c>
      <c r="T323" s="111">
        <v>55179</v>
      </c>
      <c r="U323" s="111">
        <v>2220</v>
      </c>
      <c r="V323" s="111">
        <v>30670</v>
      </c>
      <c r="W323" s="111">
        <v>30666</v>
      </c>
      <c r="X323" s="111">
        <v>16443</v>
      </c>
      <c r="Y323" s="111">
        <v>5153</v>
      </c>
      <c r="Z323" s="111">
        <v>9844</v>
      </c>
      <c r="AA323" s="111">
        <v>184190</v>
      </c>
      <c r="AB323" s="111">
        <v>64620</v>
      </c>
      <c r="AC323" s="111">
        <v>535299</v>
      </c>
      <c r="AD323" s="111">
        <v>81849</v>
      </c>
      <c r="AE323" s="111">
        <v>285088</v>
      </c>
      <c r="AF323" s="111">
        <v>726715</v>
      </c>
      <c r="AG323" s="111">
        <v>106844</v>
      </c>
      <c r="AH323" s="111">
        <v>57441</v>
      </c>
      <c r="AI323" s="111">
        <v>70025</v>
      </c>
      <c r="AJ323" s="111">
        <v>99676</v>
      </c>
      <c r="AK323" s="111">
        <v>351255</v>
      </c>
      <c r="AL323" s="111">
        <v>161293</v>
      </c>
      <c r="AM323" s="111">
        <v>386328</v>
      </c>
      <c r="AN323" s="111">
        <v>852</v>
      </c>
      <c r="AO323" s="111">
        <v>10522</v>
      </c>
      <c r="AP323" s="111">
        <v>5331</v>
      </c>
      <c r="AQ323" s="111">
        <v>4782</v>
      </c>
      <c r="AR323" s="111">
        <v>867</v>
      </c>
      <c r="AS323" s="111">
        <v>2374</v>
      </c>
      <c r="AT323" s="111">
        <v>191</v>
      </c>
      <c r="AU323" s="111">
        <v>973</v>
      </c>
      <c r="AV323" s="111">
        <v>0</v>
      </c>
      <c r="AW323" s="111">
        <v>20528</v>
      </c>
      <c r="AX323" s="111">
        <v>0</v>
      </c>
      <c r="AY323" s="111">
        <v>282</v>
      </c>
      <c r="AZ323" s="111">
        <v>1964</v>
      </c>
      <c r="BA323" s="111">
        <v>774</v>
      </c>
      <c r="BB323" s="111">
        <v>162</v>
      </c>
      <c r="BC323" s="111">
        <v>1320</v>
      </c>
      <c r="BD323" s="111">
        <v>187722</v>
      </c>
      <c r="BE323" s="111">
        <v>373047</v>
      </c>
      <c r="BF323" s="111">
        <v>341610</v>
      </c>
      <c r="BG323" s="111">
        <v>394792</v>
      </c>
      <c r="BH323" s="111">
        <v>157686</v>
      </c>
      <c r="BI323" s="111">
        <v>169562</v>
      </c>
      <c r="BJ323" s="111">
        <v>24211</v>
      </c>
      <c r="BK323" s="111">
        <v>28899</v>
      </c>
      <c r="BL323" s="111">
        <v>32519</v>
      </c>
      <c r="BM323" s="111">
        <v>782</v>
      </c>
      <c r="BN323" s="111">
        <v>51599</v>
      </c>
      <c r="BO323" s="111">
        <v>80874</v>
      </c>
      <c r="BP323" s="111">
        <v>193805</v>
      </c>
      <c r="BQ323" s="111">
        <v>102954</v>
      </c>
      <c r="BR323" s="111">
        <v>169184</v>
      </c>
      <c r="BS323" s="111">
        <v>96716</v>
      </c>
      <c r="BT323" s="111">
        <v>42422</v>
      </c>
      <c r="BU323" s="111">
        <v>0</v>
      </c>
      <c r="BV323" s="111">
        <v>0</v>
      </c>
      <c r="BW323" s="111">
        <v>0</v>
      </c>
      <c r="BX323" s="111">
        <v>0</v>
      </c>
      <c r="BY323" s="111">
        <v>0</v>
      </c>
      <c r="BZ323" s="111">
        <v>0</v>
      </c>
      <c r="CA323" s="111">
        <v>0</v>
      </c>
      <c r="CB323" s="111">
        <v>106</v>
      </c>
      <c r="CC323" s="111">
        <v>0</v>
      </c>
      <c r="CD323" s="111">
        <v>676</v>
      </c>
      <c r="CE323" s="111">
        <v>2008</v>
      </c>
      <c r="CF323" s="111">
        <v>605</v>
      </c>
      <c r="CG323" s="111">
        <v>513</v>
      </c>
      <c r="CH323" s="111">
        <v>221</v>
      </c>
      <c r="CI323" s="111">
        <v>86</v>
      </c>
      <c r="CJ323" s="111">
        <v>26</v>
      </c>
      <c r="CK323" s="111">
        <v>3173</v>
      </c>
      <c r="CL323" s="111">
        <v>23569</v>
      </c>
      <c r="CN323" s="111">
        <f t="shared" si="237"/>
        <v>9585322</v>
      </c>
      <c r="CO323" s="111"/>
      <c r="CQ323" s="128"/>
      <c r="CR323" s="129"/>
      <c r="CT323" s="115">
        <f>+ROC_BolxEst2[[#This Row],[Plaza Constitución]]+ROC_BolxEst2[[#This Row],[Dario y Maxi (Avellaneda)]]</f>
        <v>2925580</v>
      </c>
      <c r="CU3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1823441</v>
      </c>
      <c r="CV3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1179994</v>
      </c>
      <c r="CW323" s="115">
        <f>+ROC_BolxEst2[[#This Row],[Adrogué]]+ROC_BolxEst2[[#This Row],[Burzaco]]+ROC_BolxEst2[[#This Row],[Longchamps]]+ROC_BolxEst2[[#This Row],[Glew]]+ROC_BolxEst2[[#This Row],[Guernica]]+ROC_BolxEst2[[#This Row],[Alejandro Korn]]</f>
        <v>1624419</v>
      </c>
      <c r="CX323" s="115">
        <f>+ROC_BolxEst2[[#This Row],[Turdera]]+ROC_BolxEst2[[#This Row],[Llavallol]]+ROC_BolxEst2[[#This Row],[Luis Guillón]]+ROC_BolxEst2[[#This Row],[Monte Grande]]+ROC_BolxEst2[[#This Row],[El Jagüel]]+ROC_BolxEst2[[#This Row],[Ezeiza]]</f>
        <v>1126018</v>
      </c>
      <c r="CY3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737554</v>
      </c>
      <c r="CZ323" s="115">
        <f>+ROC_BolxEst2[[#This Row],[Villa España]]+ROC_BolxEst2[[#This Row],[Ranelagh]]+ROC_BolxEst2[[#This Row],[Sourigues]]</f>
        <v>85629</v>
      </c>
      <c r="DA3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46420</v>
      </c>
      <c r="DB323" s="115">
        <f>+ROC_BolxEst2[[#This Row],[Santa Sofía]]+ROC_BolxEst2[[#This Row],[Gutiérrez]]</f>
        <v>2790</v>
      </c>
      <c r="DC3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782</v>
      </c>
      <c r="DD323" s="115">
        <f>+ROC_BolxEst2[[#This Row],[Domselaar]]+ROC_BolxEst2[[#This Row],[Cnel. Brandsen]]+ROC_BolxEst2[[#This Row],[Jeppener]]+ROC_BolxEst2[[#This Row],[Altamirano]]+ROC_BolxEst2[[#This Row],[Gándara]]+ROC_BolxEst2[[#This Row],[Chascomús]]</f>
        <v>4624</v>
      </c>
      <c r="DE323" s="115">
        <f>+ROC_BolxEst2[[#This Row],[La Noria]]+ROC_BolxEst2[[#This Row],[Abbott]]+ROC_BolxEst2[[#This Row],[Monte]]</f>
        <v>2246</v>
      </c>
      <c r="DF323" s="115">
        <f>+ROC_BolxEst2[[#This Row],[Uribelarrea]]+ROC_BolxEst2[[#This Row],[Empalme Lobos]]+ROC_BolxEst2[[#This Row],[Lobos]]</f>
        <v>2256</v>
      </c>
      <c r="DG323" s="116">
        <f t="shared" si="238"/>
        <v>9561753</v>
      </c>
      <c r="DH323" s="111">
        <f>+DG323+ROC_BolxEst2[[#This Row],[AJUSTE MESES ANTERIORES]]-ROC_BolxEst2[[#This Row],[TOTAL]]</f>
        <v>0</v>
      </c>
      <c r="DI323" s="117">
        <f t="shared" ref="DI323" si="260">+CV323+CW323+CX323+CY323</f>
        <v>4667985</v>
      </c>
      <c r="DJ323" s="118">
        <f t="shared" ref="DJ323" si="261">+CV323/DI323</f>
        <v>0.25278444553699292</v>
      </c>
      <c r="DK323" s="118">
        <f t="shared" ref="DK323" si="262">+CW323/DI323</f>
        <v>0.34799147812171632</v>
      </c>
      <c r="DL323" s="118">
        <f t="shared" ref="DL323" si="263">+CX323/DI323</f>
        <v>0.24122142637562033</v>
      </c>
      <c r="DM323" s="118">
        <f t="shared" ref="DM323" si="264">+CY323/DI323</f>
        <v>0.1580026499656704</v>
      </c>
      <c r="DN323" s="119"/>
      <c r="DO323" s="120">
        <f t="shared" ref="DO323" si="265">+CW323+CX323+CY323</f>
        <v>3487991</v>
      </c>
      <c r="DP323" s="121">
        <f t="shared" ref="DP323" si="266">+CW323/DO323</f>
        <v>0.46571765810175542</v>
      </c>
      <c r="DQ323" s="121">
        <f t="shared" ref="DQ323" si="267">+CX323/DO323</f>
        <v>0.32282709445064506</v>
      </c>
      <c r="DR323" s="121">
        <f t="shared" ref="DR323" si="268">+CY323/DO323</f>
        <v>0.2114552474475995</v>
      </c>
      <c r="DS323" s="119"/>
      <c r="DT323" s="122">
        <f t="shared" ref="DT323" si="269">+CV323+(CT323*DJ323)</f>
        <v>1919535.1181741157</v>
      </c>
      <c r="DU323" s="122">
        <f t="shared" ref="DU323" si="270">+CW323+(CT323*DK323)+(CU323*DP323)</f>
        <v>3491704.5807700539</v>
      </c>
      <c r="DX323" s="122">
        <f t="shared" ref="DX323" si="271">+CX323+(CT323*DL323)+(CU323*DQ323)</f>
        <v>2420386.7405081661</v>
      </c>
      <c r="DY323" s="122">
        <f t="shared" ref="DY323" si="272">+CY323+(CT323*DM323)+(CU323*DR323)</f>
        <v>1585379.5605476641</v>
      </c>
      <c r="DZ323" s="122">
        <f t="shared" ref="DZ323" si="273">+CZ323</f>
        <v>85629</v>
      </c>
      <c r="EA323" s="122">
        <f t="shared" si="252"/>
        <v>46420</v>
      </c>
      <c r="EB323" s="122">
        <f t="shared" si="253"/>
        <v>2246</v>
      </c>
      <c r="EC323" s="122">
        <f t="shared" si="254"/>
        <v>2256</v>
      </c>
      <c r="ED323" s="122">
        <f t="shared" ref="ED323" si="274">+DB323</f>
        <v>2790</v>
      </c>
      <c r="EE323" s="122">
        <f t="shared" ref="EE323" si="275">+DC323</f>
        <v>782</v>
      </c>
      <c r="EF323" s="122">
        <f t="shared" ref="EF323" si="276">+DD323</f>
        <v>4624</v>
      </c>
      <c r="EG323" s="122">
        <f t="shared" ref="EG323:EG325" si="277">SUM(DT323:EF323)-DV323-DW323</f>
        <v>9561753</v>
      </c>
      <c r="EH323" s="122">
        <f t="shared" ref="EH323" si="278">+(DG323-EG323)</f>
        <v>0</v>
      </c>
      <c r="EJ323" s="130">
        <v>63361896.489999987</v>
      </c>
      <c r="EL323" s="111">
        <f>+EG323+ROC_BolxEst2[[#This Row],[AJUSTE MESES ANTERIORES]]</f>
        <v>9585322</v>
      </c>
      <c r="EM323" s="111">
        <f>+EL323-ROC_BolxEst2[[#This Row],[TOTAL]]</f>
        <v>0</v>
      </c>
      <c r="EN323" s="130">
        <f t="shared" si="182"/>
        <v>6.6103044310874468</v>
      </c>
      <c r="EQ323" s="126">
        <f t="shared" si="259"/>
        <v>7720572</v>
      </c>
      <c r="ER323" s="127">
        <f>+EQ323/ROC_BolxEst2[[#This Row],[TOTAL]]</f>
        <v>0.80545776135637381</v>
      </c>
      <c r="ES323" s="126">
        <f>+ROC_BolxEst2[[#This Row],[TOTAL]]-EQ323</f>
        <v>1864750</v>
      </c>
      <c r="ET323" s="127">
        <f>+ES323/ROC_BolxEst2[[#This Row],[TOTAL]]</f>
        <v>0.19454223864362616</v>
      </c>
    </row>
    <row r="324" spans="1:150">
      <c r="A324" s="110">
        <v>1995</v>
      </c>
      <c r="B324" s="110" t="s">
        <v>10</v>
      </c>
      <c r="C324" s="110" t="s">
        <v>25</v>
      </c>
      <c r="D324" s="111">
        <v>44000</v>
      </c>
      <c r="F324" s="110">
        <v>2021</v>
      </c>
      <c r="G324" s="110" t="s">
        <v>10</v>
      </c>
      <c r="H324" s="111">
        <v>3011417</v>
      </c>
      <c r="I324" s="111">
        <v>26124</v>
      </c>
      <c r="J324" s="111">
        <v>112954</v>
      </c>
      <c r="K324" s="111">
        <v>30949</v>
      </c>
      <c r="L324" s="111">
        <v>28058</v>
      </c>
      <c r="M324" s="111">
        <v>67644</v>
      </c>
      <c r="N324" s="111">
        <v>39310</v>
      </c>
      <c r="O324" s="111">
        <v>105175</v>
      </c>
      <c r="P324" s="111">
        <v>277763</v>
      </c>
      <c r="Q324" s="111">
        <v>152366</v>
      </c>
      <c r="R324" s="111">
        <v>209568</v>
      </c>
      <c r="S324" s="111">
        <v>33132</v>
      </c>
      <c r="T324" s="111">
        <v>56802</v>
      </c>
      <c r="U324" s="111">
        <v>2561</v>
      </c>
      <c r="V324" s="111">
        <v>30500</v>
      </c>
      <c r="W324" s="111">
        <v>32198</v>
      </c>
      <c r="X324" s="111">
        <v>16853</v>
      </c>
      <c r="Y324" s="111">
        <v>5694</v>
      </c>
      <c r="Z324" s="111">
        <v>10429</v>
      </c>
      <c r="AA324" s="111">
        <v>191815</v>
      </c>
      <c r="AB324" s="111">
        <v>71024</v>
      </c>
      <c r="AC324" s="111">
        <v>613629</v>
      </c>
      <c r="AD324" s="111">
        <v>81581</v>
      </c>
      <c r="AE324" s="111">
        <v>331636</v>
      </c>
      <c r="AF324" s="111">
        <v>821650</v>
      </c>
      <c r="AG324" s="111">
        <v>116935</v>
      </c>
      <c r="AH324" s="111">
        <v>70787</v>
      </c>
      <c r="AI324" s="111">
        <v>74749</v>
      </c>
      <c r="AJ324" s="111">
        <v>109287</v>
      </c>
      <c r="AK324" s="111">
        <v>407708</v>
      </c>
      <c r="AL324" s="111">
        <v>164852</v>
      </c>
      <c r="AM324" s="111">
        <v>401669</v>
      </c>
      <c r="AN324" s="111">
        <v>758</v>
      </c>
      <c r="AO324" s="111">
        <v>11580</v>
      </c>
      <c r="AP324" s="111">
        <v>5799</v>
      </c>
      <c r="AQ324" s="111">
        <v>5107</v>
      </c>
      <c r="AR324" s="111">
        <v>852</v>
      </c>
      <c r="AS324" s="111">
        <v>2246</v>
      </c>
      <c r="AT324" s="111">
        <v>147</v>
      </c>
      <c r="AU324" s="111">
        <v>698</v>
      </c>
      <c r="AV324" s="111">
        <v>0</v>
      </c>
      <c r="AW324" s="111">
        <v>17783</v>
      </c>
      <c r="AX324" s="111">
        <v>0</v>
      </c>
      <c r="AY324" s="111">
        <v>58</v>
      </c>
      <c r="AZ324" s="111">
        <v>1793</v>
      </c>
      <c r="BA324" s="111">
        <v>831</v>
      </c>
      <c r="BB324" s="111">
        <v>171</v>
      </c>
      <c r="BC324" s="111">
        <v>1369</v>
      </c>
      <c r="BD324" s="111">
        <v>211230</v>
      </c>
      <c r="BE324" s="111">
        <v>399021</v>
      </c>
      <c r="BF324" s="111">
        <v>383667</v>
      </c>
      <c r="BG324" s="111">
        <v>428499</v>
      </c>
      <c r="BH324" s="111">
        <v>161868</v>
      </c>
      <c r="BI324" s="111">
        <v>181558</v>
      </c>
      <c r="BJ324" s="111">
        <v>25543</v>
      </c>
      <c r="BK324" s="111">
        <v>31214</v>
      </c>
      <c r="BL324" s="111">
        <v>35911</v>
      </c>
      <c r="BM324" s="111">
        <v>1067</v>
      </c>
      <c r="BN324" s="111">
        <v>61821</v>
      </c>
      <c r="BO324" s="111">
        <v>89336</v>
      </c>
      <c r="BP324" s="111">
        <v>207046</v>
      </c>
      <c r="BQ324" s="111">
        <v>113099</v>
      </c>
      <c r="BR324" s="111">
        <v>198911</v>
      </c>
      <c r="BS324" s="111">
        <v>110910</v>
      </c>
      <c r="BT324" s="111">
        <v>47670</v>
      </c>
      <c r="BU324" s="111">
        <v>0</v>
      </c>
      <c r="BV324" s="111">
        <v>0</v>
      </c>
      <c r="BW324" s="111">
        <v>0</v>
      </c>
      <c r="BX324" s="111">
        <v>0</v>
      </c>
      <c r="BY324" s="111">
        <v>0</v>
      </c>
      <c r="BZ324" s="111">
        <v>0</v>
      </c>
      <c r="CA324" s="111">
        <v>0</v>
      </c>
      <c r="CB324" s="111">
        <v>122</v>
      </c>
      <c r="CC324" s="111">
        <v>0</v>
      </c>
      <c r="CD324" s="111">
        <v>690</v>
      </c>
      <c r="CE324" s="111">
        <v>2563</v>
      </c>
      <c r="CF324" s="111">
        <v>735</v>
      </c>
      <c r="CG324" s="111">
        <v>1112</v>
      </c>
      <c r="CH324" s="111">
        <v>409</v>
      </c>
      <c r="CI324" s="111">
        <v>186</v>
      </c>
      <c r="CJ324" s="111">
        <v>48</v>
      </c>
      <c r="CK324" s="111">
        <v>7569</v>
      </c>
      <c r="CL324" s="111">
        <v>5620</v>
      </c>
      <c r="CN324" s="111">
        <f t="shared" si="237"/>
        <v>10463436</v>
      </c>
      <c r="CO324" s="111"/>
      <c r="CQ324" s="113"/>
      <c r="CR324" s="114"/>
      <c r="CT324" s="115">
        <f>+ROC_BolxEst2[[#This Row],[Plaza Constitución]]+ROC_BolxEst2[[#This Row],[Dario y Maxi (Avellaneda)]]</f>
        <v>3124371</v>
      </c>
      <c r="CU3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2062579</v>
      </c>
      <c r="CV3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1290817</v>
      </c>
      <c r="CW324" s="115">
        <f>+ROC_BolxEst2[[#This Row],[Adrogué]]+ROC_BolxEst2[[#This Row],[Burzaco]]+ROC_BolxEst2[[#This Row],[Longchamps]]+ROC_BolxEst2[[#This Row],[Glew]]+ROC_BolxEst2[[#This Row],[Guernica]]+ROC_BolxEst2[[#This Row],[Alejandro Korn]]</f>
        <v>1765843</v>
      </c>
      <c r="CX324" s="115">
        <f>+ROC_BolxEst2[[#This Row],[Turdera]]+ROC_BolxEst2[[#This Row],[Llavallol]]+ROC_BolxEst2[[#This Row],[Luis Guillón]]+ROC_BolxEst2[[#This Row],[Monte Grande]]+ROC_BolxEst2[[#This Row],[El Jagüel]]+ROC_BolxEst2[[#This Row],[Ezeiza]]</f>
        <v>1229052</v>
      </c>
      <c r="CY3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828793</v>
      </c>
      <c r="CZ324" s="115">
        <f>+ROC_BolxEst2[[#This Row],[Villa España]]+ROC_BolxEst2[[#This Row],[Ranelagh]]+ROC_BolxEst2[[#This Row],[Sourigues]]</f>
        <v>92668</v>
      </c>
      <c r="DA3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44970</v>
      </c>
      <c r="DB324" s="115">
        <f>+ROC_BolxEst2[[#This Row],[Santa Sofía]]+ROC_BolxEst2[[#This Row],[Gutiérrez]]</f>
        <v>3630</v>
      </c>
      <c r="DC3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812</v>
      </c>
      <c r="DD324" s="115">
        <f>+ROC_BolxEst2[[#This Row],[Domselaar]]+ROC_BolxEst2[[#This Row],[Cnel. Brandsen]]+ROC_BolxEst2[[#This Row],[Jeppener]]+ROC_BolxEst2[[#This Row],[Altamirano]]+ROC_BolxEst2[[#This Row],[Gándara]]+ROC_BolxEst2[[#This Row],[Chascomús]]</f>
        <v>10059</v>
      </c>
      <c r="DE324" s="115">
        <f>+ROC_BolxEst2[[#This Row],[La Noria]]+ROC_BolxEst2[[#This Row],[Abbott]]+ROC_BolxEst2[[#This Row],[Monte]]</f>
        <v>1851</v>
      </c>
      <c r="DF324" s="115">
        <f>+ROC_BolxEst2[[#This Row],[Uribelarrea]]+ROC_BolxEst2[[#This Row],[Empalme Lobos]]+ROC_BolxEst2[[#This Row],[Lobos]]</f>
        <v>2371</v>
      </c>
      <c r="DG324" s="116">
        <f t="shared" si="238"/>
        <v>10457816</v>
      </c>
      <c r="DH324" s="111">
        <f>+DG324+ROC_BolxEst2[[#This Row],[AJUSTE MESES ANTERIORES]]-ROC_BolxEst2[[#This Row],[TOTAL]]</f>
        <v>0</v>
      </c>
      <c r="DI324" s="117">
        <f t="shared" ref="DI324" si="279">+CV324+CW324+CX324+CY324</f>
        <v>5114505</v>
      </c>
      <c r="DJ324" s="118">
        <f t="shared" ref="DJ324" si="280">+CV324/DI324</f>
        <v>0.2523835640008173</v>
      </c>
      <c r="DK324" s="118">
        <f t="shared" ref="DK324" si="281">+CW324/DI324</f>
        <v>0.34526176042451812</v>
      </c>
      <c r="DL324" s="118">
        <f t="shared" ref="DL324" si="282">+CX324/DI324</f>
        <v>0.24030712649611252</v>
      </c>
      <c r="DM324" s="118">
        <f t="shared" ref="DM324" si="283">+CY324/DI324</f>
        <v>0.16204754907855207</v>
      </c>
      <c r="DN324" s="119"/>
      <c r="DO324" s="120">
        <f t="shared" ref="DO324" si="284">+CW324+CX324+CY324</f>
        <v>3823688</v>
      </c>
      <c r="DP324" s="121">
        <f t="shared" ref="DP324" si="285">+CW324/DO324</f>
        <v>0.46181670680243786</v>
      </c>
      <c r="DQ324" s="121">
        <f t="shared" ref="DQ324" si="286">+CX324/DO324</f>
        <v>0.32143103726036226</v>
      </c>
      <c r="DR324" s="121">
        <f t="shared" ref="DR324" si="287">+CY324/DO324</f>
        <v>0.21675225593719991</v>
      </c>
      <c r="DS324" s="119"/>
      <c r="DT324" s="122">
        <f t="shared" ref="DT324" si="288">+CV324+(CT324*DJ324)</f>
        <v>2079356.8882407974</v>
      </c>
      <c r="DU324" s="122">
        <f t="shared" ref="DU324" si="289">+CW324+(CT324*DK324)+(CU324*DP324)</f>
        <v>3797102.2729791775</v>
      </c>
      <c r="DX324" s="122">
        <f t="shared" ref="DX324" si="290">+CX324+(CT324*DL324)+(CU324*DQ324)</f>
        <v>2642837.5245192265</v>
      </c>
      <c r="DY324" s="122">
        <f t="shared" ref="DY324" si="291">+CY324+(CT324*DM324)+(CU324*DR324)</f>
        <v>1782158.3142607985</v>
      </c>
      <c r="DZ324" s="122">
        <f t="shared" ref="DZ324" si="292">+CZ324</f>
        <v>92668</v>
      </c>
      <c r="EA324" s="122">
        <f t="shared" si="252"/>
        <v>44970</v>
      </c>
      <c r="EB324" s="122">
        <f t="shared" si="253"/>
        <v>1851</v>
      </c>
      <c r="EC324" s="122">
        <f t="shared" si="254"/>
        <v>2371</v>
      </c>
      <c r="ED324" s="122">
        <f t="shared" ref="ED324" si="293">+DB324</f>
        <v>3630</v>
      </c>
      <c r="EE324" s="122">
        <f t="shared" ref="EE324" si="294">+DC324</f>
        <v>812</v>
      </c>
      <c r="EF324" s="122">
        <f t="shared" ref="EF324" si="295">+DD324</f>
        <v>10059</v>
      </c>
      <c r="EG324" s="122">
        <f t="shared" si="277"/>
        <v>10457816</v>
      </c>
      <c r="EH324" s="122">
        <f t="shared" ref="EH324" si="296">+(DG324-EG324)</f>
        <v>0</v>
      </c>
      <c r="EJ324" s="130">
        <v>68207817.39000003</v>
      </c>
      <c r="EL324" s="111">
        <f>+EG324+ROC_BolxEst2[[#This Row],[AJUSTE MESES ANTERIORES]]</f>
        <v>10463436</v>
      </c>
      <c r="EM324" s="111">
        <f>+EL324-ROC_BolxEst2[[#This Row],[TOTAL]]</f>
        <v>0</v>
      </c>
      <c r="EN324" s="130">
        <f t="shared" si="182"/>
        <v>6.5186825235993258</v>
      </c>
      <c r="EQ324" s="126">
        <f t="shared" si="259"/>
        <v>8441639</v>
      </c>
      <c r="ER324" s="127">
        <f>+EQ324/ROC_BolxEst2[[#This Row],[TOTAL]]</f>
        <v>0.80677504024490621</v>
      </c>
      <c r="ES324" s="126">
        <f>+ROC_BolxEst2[[#This Row],[TOTAL]]-EQ324</f>
        <v>2021797</v>
      </c>
      <c r="ET324" s="127">
        <f>+ES324/ROC_BolxEst2[[#This Row],[TOTAL]]</f>
        <v>0.19322495975509382</v>
      </c>
    </row>
    <row r="325" spans="1:150">
      <c r="A325" s="110">
        <v>1995</v>
      </c>
      <c r="B325" s="110" t="s">
        <v>11</v>
      </c>
      <c r="C325" s="110" t="s">
        <v>25</v>
      </c>
      <c r="D325" s="111">
        <v>39895</v>
      </c>
      <c r="F325" s="110">
        <v>2021</v>
      </c>
      <c r="G325" s="110" t="s">
        <v>11</v>
      </c>
      <c r="H325" s="111">
        <v>2952414</v>
      </c>
      <c r="I325" s="111">
        <v>25970</v>
      </c>
      <c r="J325" s="111">
        <v>111116</v>
      </c>
      <c r="K325" s="111">
        <v>29588</v>
      </c>
      <c r="L325" s="111">
        <v>27852</v>
      </c>
      <c r="M325" s="111">
        <v>62319</v>
      </c>
      <c r="N325" s="111">
        <v>37357</v>
      </c>
      <c r="O325" s="111">
        <v>86939</v>
      </c>
      <c r="P325" s="111">
        <v>262574</v>
      </c>
      <c r="Q325" s="111">
        <v>148142</v>
      </c>
      <c r="R325" s="111">
        <v>196247</v>
      </c>
      <c r="S325" s="111">
        <v>30918</v>
      </c>
      <c r="T325" s="111">
        <v>54624</v>
      </c>
      <c r="U325" s="111">
        <v>2083</v>
      </c>
      <c r="V325" s="111">
        <v>29135</v>
      </c>
      <c r="W325" s="111">
        <v>30017</v>
      </c>
      <c r="X325" s="111">
        <v>16185</v>
      </c>
      <c r="Y325" s="111">
        <v>5407</v>
      </c>
      <c r="Z325" s="111">
        <v>10214</v>
      </c>
      <c r="AA325" s="111">
        <v>188146</v>
      </c>
      <c r="AB325" s="111">
        <v>65532</v>
      </c>
      <c r="AC325" s="111">
        <v>590873</v>
      </c>
      <c r="AD325" s="111">
        <v>71704</v>
      </c>
      <c r="AE325" s="111">
        <v>269673</v>
      </c>
      <c r="AF325" s="111">
        <v>773076</v>
      </c>
      <c r="AG325" s="111">
        <v>112057</v>
      </c>
      <c r="AH325" s="111">
        <v>67775</v>
      </c>
      <c r="AI325" s="111">
        <v>68638</v>
      </c>
      <c r="AJ325" s="111">
        <v>100058</v>
      </c>
      <c r="AK325" s="111">
        <v>391521</v>
      </c>
      <c r="AL325" s="111">
        <v>161480</v>
      </c>
      <c r="AM325" s="111">
        <v>384186</v>
      </c>
      <c r="AN325" s="111">
        <v>1119</v>
      </c>
      <c r="AO325" s="111">
        <v>11121</v>
      </c>
      <c r="AP325" s="111">
        <v>5861</v>
      </c>
      <c r="AQ325" s="111">
        <v>5399</v>
      </c>
      <c r="AR325" s="111">
        <v>794</v>
      </c>
      <c r="AS325" s="111">
        <v>2484</v>
      </c>
      <c r="AT325" s="111">
        <v>307</v>
      </c>
      <c r="AU325" s="111">
        <v>833</v>
      </c>
      <c r="AV325" s="111">
        <v>0</v>
      </c>
      <c r="AW325" s="111">
        <v>19721</v>
      </c>
      <c r="AX325" s="111">
        <v>0</v>
      </c>
      <c r="AY325" s="111">
        <v>0</v>
      </c>
      <c r="AZ325" s="111">
        <v>2012</v>
      </c>
      <c r="BA325" s="111">
        <v>384</v>
      </c>
      <c r="BB325" s="111">
        <v>151</v>
      </c>
      <c r="BC325" s="111">
        <v>1238</v>
      </c>
      <c r="BD325" s="111">
        <v>191692</v>
      </c>
      <c r="BE325" s="111">
        <v>370810</v>
      </c>
      <c r="BF325" s="111">
        <v>358806</v>
      </c>
      <c r="BG325" s="111">
        <v>402068</v>
      </c>
      <c r="BH325" s="111">
        <v>151116</v>
      </c>
      <c r="BI325" s="111">
        <v>171821</v>
      </c>
      <c r="BJ325" s="111">
        <v>24639</v>
      </c>
      <c r="BK325" s="111">
        <v>29867</v>
      </c>
      <c r="BL325" s="111">
        <v>34831</v>
      </c>
      <c r="BM325" s="111">
        <v>1239</v>
      </c>
      <c r="BN325" s="111">
        <v>57041</v>
      </c>
      <c r="BO325" s="111">
        <v>85833</v>
      </c>
      <c r="BP325" s="111">
        <v>184190</v>
      </c>
      <c r="BQ325" s="111">
        <v>109156</v>
      </c>
      <c r="BR325" s="111">
        <v>198158</v>
      </c>
      <c r="BS325" s="111">
        <v>111423</v>
      </c>
      <c r="BT325" s="111">
        <v>44414</v>
      </c>
      <c r="BU325" s="111">
        <v>0</v>
      </c>
      <c r="BV325" s="111">
        <v>0</v>
      </c>
      <c r="BW325" s="111">
        <v>0</v>
      </c>
      <c r="BX325" s="111">
        <v>0</v>
      </c>
      <c r="BY325" s="111">
        <v>0</v>
      </c>
      <c r="BZ325" s="111">
        <v>0</v>
      </c>
      <c r="CA325" s="111">
        <v>12</v>
      </c>
      <c r="CB325" s="111">
        <v>138</v>
      </c>
      <c r="CC325" s="111">
        <v>0</v>
      </c>
      <c r="CD325" s="111">
        <v>820</v>
      </c>
      <c r="CE325" s="111">
        <v>2414</v>
      </c>
      <c r="CF325" s="111">
        <v>582</v>
      </c>
      <c r="CG325" s="111">
        <v>1077</v>
      </c>
      <c r="CH325" s="111">
        <v>341</v>
      </c>
      <c r="CI325" s="111">
        <v>233</v>
      </c>
      <c r="CJ325" s="111">
        <v>36</v>
      </c>
      <c r="CK325" s="111">
        <v>7160</v>
      </c>
      <c r="CL325" s="111">
        <v>6065</v>
      </c>
      <c r="CN325" s="111">
        <f t="shared" si="237"/>
        <v>9961226</v>
      </c>
      <c r="CO325" s="111"/>
      <c r="CQ325" s="128"/>
      <c r="CR325" s="129"/>
      <c r="CT325" s="115">
        <f>+ROC_BolxEst2[[#This Row],[Plaza Constitución]]+ROC_BolxEst2[[#This Row],[Dario y Maxi (Avellaneda)]]</f>
        <v>3063530</v>
      </c>
      <c r="CU3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1908885</v>
      </c>
      <c r="CV3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1217747</v>
      </c>
      <c r="CW325" s="115">
        <f>+ROC_BolxEst2[[#This Row],[Adrogué]]+ROC_BolxEst2[[#This Row],[Burzaco]]+ROC_BolxEst2[[#This Row],[Longchamps]]+ROC_BolxEst2[[#This Row],[Glew]]+ROC_BolxEst2[[#This Row],[Guernica]]+ROC_BolxEst2[[#This Row],[Alejandro Korn]]</f>
        <v>1646313</v>
      </c>
      <c r="CX325" s="115">
        <f>+ROC_BolxEst2[[#This Row],[Turdera]]+ROC_BolxEst2[[#This Row],[Llavallol]]+ROC_BolxEst2[[#This Row],[Luis Guillón]]+ROC_BolxEst2[[#This Row],[Monte Grande]]+ROC_BolxEst2[[#This Row],[El Jagüel]]+ROC_BolxEst2[[#This Row],[Ezeiza]]</f>
        <v>1173658</v>
      </c>
      <c r="CY3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790215</v>
      </c>
      <c r="CZ325" s="115">
        <f>+ROC_BolxEst2[[#This Row],[Villa España]]+ROC_BolxEst2[[#This Row],[Ranelagh]]+ROC_BolxEst2[[#This Row],[Sourigues]]</f>
        <v>89337</v>
      </c>
      <c r="DA3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47639</v>
      </c>
      <c r="DB325" s="115">
        <f>+ROC_BolxEst2[[#This Row],[Santa Sofía]]+ROC_BolxEst2[[#This Row],[Gutiérrez]]</f>
        <v>3653</v>
      </c>
      <c r="DC3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970</v>
      </c>
      <c r="DD325" s="115">
        <f>+ROC_BolxEst2[[#This Row],[Domselaar]]+ROC_BolxEst2[[#This Row],[Cnel. Brandsen]]+ROC_BolxEst2[[#This Row],[Jeppener]]+ROC_BolxEst2[[#This Row],[Altamirano]]+ROC_BolxEst2[[#This Row],[Gándara]]+ROC_BolxEst2[[#This Row],[Chascomús]]</f>
        <v>9429</v>
      </c>
      <c r="DE325" s="115">
        <f>+ROC_BolxEst2[[#This Row],[La Noria]]+ROC_BolxEst2[[#This Row],[Abbott]]+ROC_BolxEst2[[#This Row],[Monte]]</f>
        <v>2012</v>
      </c>
      <c r="DF325" s="115">
        <f>+ROC_BolxEst2[[#This Row],[Uribelarrea]]+ROC_BolxEst2[[#This Row],[Empalme Lobos]]+ROC_BolxEst2[[#This Row],[Lobos]]</f>
        <v>1773</v>
      </c>
      <c r="DG325" s="116">
        <f t="shared" si="238"/>
        <v>9955161</v>
      </c>
      <c r="DH325" s="111">
        <f>+DG325+ROC_BolxEst2[[#This Row],[AJUSTE MESES ANTERIORES]]-ROC_BolxEst2[[#This Row],[TOTAL]]</f>
        <v>0</v>
      </c>
      <c r="DI325" s="117">
        <f t="shared" ref="DI325" si="297">+CV325+CW325+CX325+CY325</f>
        <v>4827933</v>
      </c>
      <c r="DJ325" s="118">
        <f t="shared" ref="DJ325" si="298">+CV325/DI325</f>
        <v>0.25222947377273047</v>
      </c>
      <c r="DK325" s="118">
        <f t="shared" ref="DK325" si="299">+CW325/DI325</f>
        <v>0.34099748277368391</v>
      </c>
      <c r="DL325" s="118">
        <f t="shared" ref="DL325" si="300">+CX325/DI325</f>
        <v>0.24309740835260141</v>
      </c>
      <c r="DM325" s="118">
        <f t="shared" ref="DM325" si="301">+CY325/DI325</f>
        <v>0.16367563510098421</v>
      </c>
      <c r="DN325" s="119"/>
      <c r="DO325" s="120">
        <f t="shared" ref="DO325" si="302">+CW325+CX325+CY325</f>
        <v>3610186</v>
      </c>
      <c r="DP325" s="121">
        <f t="shared" ref="DP325" si="303">+CW325/DO325</f>
        <v>0.4560188865615234</v>
      </c>
      <c r="DQ325" s="121">
        <f t="shared" ref="DQ325" si="304">+CX325/DO325</f>
        <v>0.3250962692780926</v>
      </c>
      <c r="DR325" s="121">
        <f t="shared" ref="DR325" si="305">+CY325/DO325</f>
        <v>0.21888484416038398</v>
      </c>
      <c r="DS325" s="119"/>
      <c r="DT325" s="122">
        <f t="shared" ref="DT325" si="306">+CV325+(CT325*DJ325)</f>
        <v>1990459.5597869731</v>
      </c>
      <c r="DU325" s="122">
        <f t="shared" ref="DU325" si="307">+CW325+(CT325*DK325)+(CU325*DP325)</f>
        <v>3561456.6306756572</v>
      </c>
      <c r="DX325" s="122">
        <f t="shared" ref="DX325" si="308">+CX325+(CT325*DL325)+(CU325*DQ325)</f>
        <v>2538965.5953913569</v>
      </c>
      <c r="DY325" s="122">
        <f t="shared" ref="DY325" si="309">+CY325+(CT325*DM325)+(CU325*DR325)</f>
        <v>1709466.2141460127</v>
      </c>
      <c r="DZ325" s="122">
        <f t="shared" ref="DZ325" si="310">+CZ325</f>
        <v>89337</v>
      </c>
      <c r="EA325" s="122">
        <f t="shared" si="252"/>
        <v>47639</v>
      </c>
      <c r="EB325" s="122">
        <f t="shared" si="253"/>
        <v>2012</v>
      </c>
      <c r="EC325" s="122">
        <f t="shared" si="254"/>
        <v>1773</v>
      </c>
      <c r="ED325" s="122">
        <f t="shared" ref="ED325" si="311">+DB325</f>
        <v>3653</v>
      </c>
      <c r="EE325" s="122">
        <f t="shared" ref="EE325" si="312">+DC325</f>
        <v>970</v>
      </c>
      <c r="EF325" s="122">
        <f t="shared" ref="EF325" si="313">+DD325</f>
        <v>9429</v>
      </c>
      <c r="EG325" s="122">
        <f t="shared" si="277"/>
        <v>9955161</v>
      </c>
      <c r="EH325" s="122">
        <f t="shared" ref="EH325" si="314">+(DG325-EG325)</f>
        <v>0</v>
      </c>
      <c r="EJ325" s="130">
        <v>65555221.930000015</v>
      </c>
      <c r="EL325" s="111">
        <f>+EG325+ROC_BolxEst2[[#This Row],[AJUSTE MESES ANTERIORES]]</f>
        <v>9961226</v>
      </c>
      <c r="EM325" s="111">
        <f>+EL325-ROC_BolxEst2[[#This Row],[TOTAL]]</f>
        <v>0</v>
      </c>
      <c r="EN325" s="130">
        <f t="shared" si="182"/>
        <v>6.5810395156178583</v>
      </c>
      <c r="EQ325" s="126">
        <f t="shared" si="259"/>
        <v>8047735</v>
      </c>
      <c r="ER325" s="127">
        <f>+EQ325/ROC_BolxEst2[[#This Row],[TOTAL]]</f>
        <v>0.80790607501526424</v>
      </c>
      <c r="ES325" s="126">
        <f>+ROC_BolxEst2[[#This Row],[TOTAL]]-EQ325</f>
        <v>1913491</v>
      </c>
      <c r="ET325" s="127">
        <f>+ES325/ROC_BolxEst2[[#This Row],[TOTAL]]</f>
        <v>0.19209392498473582</v>
      </c>
    </row>
    <row r="326" spans="1:150">
      <c r="A326" s="110">
        <v>1996</v>
      </c>
      <c r="B326" s="110" t="s">
        <v>12</v>
      </c>
      <c r="C326" s="110" t="s">
        <v>25</v>
      </c>
      <c r="D326" s="111">
        <v>37745</v>
      </c>
      <c r="F326" s="110">
        <v>2022</v>
      </c>
      <c r="G326" s="110" t="s">
        <v>12</v>
      </c>
      <c r="H326" s="111">
        <v>2080840</v>
      </c>
      <c r="I326" s="111">
        <v>16774</v>
      </c>
      <c r="J326" s="111">
        <v>75227</v>
      </c>
      <c r="K326" s="111">
        <v>22490</v>
      </c>
      <c r="L326" s="111">
        <v>19746</v>
      </c>
      <c r="M326" s="111">
        <v>42772</v>
      </c>
      <c r="N326" s="111">
        <v>27243</v>
      </c>
      <c r="O326" s="111">
        <v>63004</v>
      </c>
      <c r="P326" s="111">
        <v>175602</v>
      </c>
      <c r="Q326" s="111">
        <v>99049</v>
      </c>
      <c r="R326" s="111">
        <v>137898</v>
      </c>
      <c r="S326" s="111">
        <v>21470</v>
      </c>
      <c r="T326" s="111">
        <v>39562</v>
      </c>
      <c r="U326" s="111">
        <v>767</v>
      </c>
      <c r="V326" s="111">
        <v>19355</v>
      </c>
      <c r="W326" s="111">
        <v>18401</v>
      </c>
      <c r="X326" s="111">
        <v>11827</v>
      </c>
      <c r="Y326" s="111">
        <v>3510</v>
      </c>
      <c r="Z326" s="111">
        <v>6677</v>
      </c>
      <c r="AA326" s="111">
        <v>136559</v>
      </c>
      <c r="AB326" s="111">
        <v>47488</v>
      </c>
      <c r="AC326" s="111">
        <v>409768</v>
      </c>
      <c r="AD326" s="111">
        <v>49605</v>
      </c>
      <c r="AE326" s="111">
        <v>196504</v>
      </c>
      <c r="AF326" s="111">
        <v>555158</v>
      </c>
      <c r="AG326" s="111">
        <v>80870</v>
      </c>
      <c r="AH326" s="111">
        <v>45435</v>
      </c>
      <c r="AI326" s="111">
        <v>48842</v>
      </c>
      <c r="AJ326" s="111">
        <v>70190</v>
      </c>
      <c r="AK326" s="111">
        <v>277178</v>
      </c>
      <c r="AL326" s="111">
        <v>113653</v>
      </c>
      <c r="AM326" s="111">
        <v>286707</v>
      </c>
      <c r="AN326" s="111">
        <v>796</v>
      </c>
      <c r="AO326" s="111">
        <v>7117</v>
      </c>
      <c r="AP326" s="111">
        <v>3837</v>
      </c>
      <c r="AQ326" s="111">
        <v>3552</v>
      </c>
      <c r="AR326" s="111">
        <v>555</v>
      </c>
      <c r="AS326" s="111">
        <v>1575</v>
      </c>
      <c r="AT326" s="111">
        <v>316</v>
      </c>
      <c r="AU326" s="111">
        <v>735</v>
      </c>
      <c r="AV326" s="111">
        <v>0</v>
      </c>
      <c r="AW326" s="111">
        <v>11189</v>
      </c>
      <c r="AX326" s="111">
        <v>0</v>
      </c>
      <c r="AY326" s="111">
        <v>0</v>
      </c>
      <c r="AZ326" s="111">
        <v>1862</v>
      </c>
      <c r="BA326" s="111">
        <v>187</v>
      </c>
      <c r="BB326" s="111">
        <v>79</v>
      </c>
      <c r="BC326" s="111">
        <v>622</v>
      </c>
      <c r="BD326" s="111">
        <v>121994</v>
      </c>
      <c r="BE326" s="111">
        <v>269630</v>
      </c>
      <c r="BF326" s="111">
        <v>252384</v>
      </c>
      <c r="BG326" s="111">
        <v>306444</v>
      </c>
      <c r="BH326" s="111">
        <v>113220</v>
      </c>
      <c r="BI326" s="111">
        <v>134867</v>
      </c>
      <c r="BJ326" s="111">
        <v>13542</v>
      </c>
      <c r="BK326" s="111">
        <v>16111</v>
      </c>
      <c r="BL326" s="111">
        <v>20718</v>
      </c>
      <c r="BM326" s="111">
        <v>602</v>
      </c>
      <c r="BN326" s="111">
        <v>43290</v>
      </c>
      <c r="BO326" s="111">
        <v>60377</v>
      </c>
      <c r="BP326" s="111">
        <v>124961</v>
      </c>
      <c r="BQ326" s="111">
        <v>73736</v>
      </c>
      <c r="BR326" s="111">
        <v>133973</v>
      </c>
      <c r="BS326" s="111">
        <v>70338</v>
      </c>
      <c r="BT326" s="111">
        <v>26441</v>
      </c>
      <c r="BU326" s="111">
        <v>0</v>
      </c>
      <c r="BV326" s="111">
        <v>0</v>
      </c>
      <c r="BW326" s="111">
        <v>0</v>
      </c>
      <c r="BX326" s="111">
        <v>0</v>
      </c>
      <c r="BY326" s="111">
        <v>0</v>
      </c>
      <c r="BZ326" s="111">
        <v>0</v>
      </c>
      <c r="CA326" s="111">
        <v>13</v>
      </c>
      <c r="CB326" s="111">
        <v>90</v>
      </c>
      <c r="CC326" s="111">
        <v>0</v>
      </c>
      <c r="CD326" s="111">
        <v>526</v>
      </c>
      <c r="CE326" s="111">
        <v>1316</v>
      </c>
      <c r="CF326" s="111">
        <v>509</v>
      </c>
      <c r="CG326" s="111">
        <v>968</v>
      </c>
      <c r="CH326" s="111">
        <v>423</v>
      </c>
      <c r="CI326" s="111">
        <v>145</v>
      </c>
      <c r="CJ326" s="111">
        <v>35</v>
      </c>
      <c r="CK326" s="111">
        <v>15535</v>
      </c>
      <c r="CL326" s="111">
        <v>8309</v>
      </c>
      <c r="CN326" s="111">
        <f t="shared" si="237"/>
        <v>7043090</v>
      </c>
      <c r="CO326" s="111"/>
      <c r="CQ326" s="113"/>
      <c r="CR326" s="114"/>
      <c r="CT326" s="115">
        <f>+ROC_BolxEst2[[#This Row],[Plaza Constitución]]+ROC_BolxEst2[[#This Row],[Dario y Maxi (Avellaneda)]]</f>
        <v>2156067</v>
      </c>
      <c r="CU3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1356167</v>
      </c>
      <c r="CV3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845932</v>
      </c>
      <c r="CW326" s="115">
        <f>+ROC_BolxEst2[[#This Row],[Adrogué]]+ROC_BolxEst2[[#This Row],[Burzaco]]+ROC_BolxEst2[[#This Row],[Longchamps]]+ROC_BolxEst2[[#This Row],[Glew]]+ROC_BolxEst2[[#This Row],[Guernica]]+ROC_BolxEst2[[#This Row],[Alejandro Korn]]</f>
        <v>1198539</v>
      </c>
      <c r="CX326" s="115">
        <f>+ROC_BolxEst2[[#This Row],[Turdera]]+ROC_BolxEst2[[#This Row],[Llavallol]]+ROC_BolxEst2[[#This Row],[Luis Guillón]]+ROC_BolxEst2[[#This Row],[Monte Grande]]+ROC_BolxEst2[[#This Row],[El Jagüel]]+ROC_BolxEst2[[#This Row],[Ezeiza]]</f>
        <v>842005</v>
      </c>
      <c r="CY3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533116</v>
      </c>
      <c r="CZ326" s="115">
        <f>+ROC_BolxEst2[[#This Row],[Villa España]]+ROC_BolxEst2[[#This Row],[Ranelagh]]+ROC_BolxEst2[[#This Row],[Sourigues]]</f>
        <v>50371</v>
      </c>
      <c r="DA3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29672</v>
      </c>
      <c r="DB326" s="115">
        <f>+ROC_BolxEst2[[#This Row],[Santa Sofía]]+ROC_BolxEst2[[#This Row],[Gutiérrez]]</f>
        <v>1918</v>
      </c>
      <c r="DC3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629</v>
      </c>
      <c r="DD326" s="115">
        <f>+ROC_BolxEst2[[#This Row],[Domselaar]]+ROC_BolxEst2[[#This Row],[Cnel. Brandsen]]+ROC_BolxEst2[[#This Row],[Jeppener]]+ROC_BolxEst2[[#This Row],[Altamirano]]+ROC_BolxEst2[[#This Row],[Gándara]]+ROC_BolxEst2[[#This Row],[Chascomús]]</f>
        <v>17615</v>
      </c>
      <c r="DE326" s="115">
        <f>+ROC_BolxEst2[[#This Row],[La Noria]]+ROC_BolxEst2[[#This Row],[Abbott]]+ROC_BolxEst2[[#This Row],[Monte]]</f>
        <v>1862</v>
      </c>
      <c r="DF326" s="115">
        <f>+ROC_BolxEst2[[#This Row],[Uribelarrea]]+ROC_BolxEst2[[#This Row],[Empalme Lobos]]+ROC_BolxEst2[[#This Row],[Lobos]]</f>
        <v>888</v>
      </c>
      <c r="DG326" s="116">
        <f t="shared" si="238"/>
        <v>7034781</v>
      </c>
      <c r="DH326" s="111">
        <f>+DG326+ROC_BolxEst2[[#This Row],[AJUSTE MESES ANTERIORES]]-ROC_BolxEst2[[#This Row],[TOTAL]]</f>
        <v>0</v>
      </c>
      <c r="DI326" s="117">
        <f t="shared" ref="DI326" si="315">+CV326+CW326+CX326+CY326</f>
        <v>3419592</v>
      </c>
      <c r="DJ326" s="118">
        <f t="shared" ref="DJ326" si="316">+CV326/DI326</f>
        <v>0.24737804977903796</v>
      </c>
      <c r="DK326" s="118">
        <f t="shared" ref="DK326" si="317">+CW326/DI326</f>
        <v>0.35049181305839994</v>
      </c>
      <c r="DL326" s="118">
        <f t="shared" ref="DL326" si="318">+CX326/DI326</f>
        <v>0.24622966716497172</v>
      </c>
      <c r="DM326" s="118">
        <f t="shared" ref="DM326" si="319">+CY326/DI326</f>
        <v>0.15590046999759036</v>
      </c>
      <c r="DN326" s="119"/>
      <c r="DO326" s="120">
        <f t="shared" ref="DO326" si="320">+CW326+CX326+CY326</f>
        <v>2573660</v>
      </c>
      <c r="DP326" s="121">
        <f t="shared" ref="DP326" si="321">+CW326/DO326</f>
        <v>0.46569438076513603</v>
      </c>
      <c r="DQ326" s="121">
        <f t="shared" ref="DQ326" si="322">+CX326/DO326</f>
        <v>0.32716248455506941</v>
      </c>
      <c r="DR326" s="121">
        <f t="shared" ref="DR326" si="323">+CY326/DO326</f>
        <v>0.20714313467979453</v>
      </c>
      <c r="DS326" s="119"/>
      <c r="DT326" s="122">
        <f t="shared" ref="DT326" si="324">+CV326+(CT326*DJ326)</f>
        <v>1379295.6496529412</v>
      </c>
      <c r="DU326" s="122">
        <f t="shared" ref="DU326" si="325">+CW326+(CT326*DK326)+(CU326*DP326)</f>
        <v>2585782.1831844971</v>
      </c>
      <c r="DX326" s="122">
        <f t="shared" ref="DX326" si="326">+CX326+(CT326*DL326)+(CU326*DQ326)</f>
        <v>1816579.6249869738</v>
      </c>
      <c r="DY326" s="122">
        <f t="shared" ref="DY326" si="327">+CY326+(CT326*DM326)+(CU326*DR326)</f>
        <v>1150168.5421755875</v>
      </c>
      <c r="DZ326" s="122">
        <f t="shared" ref="DZ326" si="328">+CZ326</f>
        <v>50371</v>
      </c>
      <c r="EA326" s="131">
        <f>+DA326+EB326+EC326</f>
        <v>32422</v>
      </c>
      <c r="EB326" s="122">
        <f t="shared" si="253"/>
        <v>1862</v>
      </c>
      <c r="EC326" s="122">
        <f t="shared" si="254"/>
        <v>888</v>
      </c>
      <c r="ED326" s="122">
        <f t="shared" ref="ED326" si="329">+DB326</f>
        <v>1918</v>
      </c>
      <c r="EE326" s="122">
        <f t="shared" ref="EE326" si="330">+DC326</f>
        <v>629</v>
      </c>
      <c r="EF326" s="122">
        <f t="shared" ref="EF326" si="331">+DD326</f>
        <v>17615</v>
      </c>
      <c r="EG326" s="131">
        <f>+DT326+DU326+DV326+DW326+DX326+DY326+DZ326+EA326+ED326+EE326+EF326</f>
        <v>7034780.9999999991</v>
      </c>
      <c r="EH326" s="122">
        <f t="shared" ref="EH326" si="332">+(DG326-EG326)</f>
        <v>9.3132257461547852E-10</v>
      </c>
      <c r="EJ326" s="130">
        <v>46265791.339999996</v>
      </c>
      <c r="EL326" s="111">
        <f>+EG326+ROC_BolxEst2[[#This Row],[AJUSTE MESES ANTERIORES]]</f>
        <v>7043089.9999999991</v>
      </c>
      <c r="EM326" s="111">
        <f>+EL326-ROC_BolxEst2[[#This Row],[TOTAL]]</f>
        <v>0</v>
      </c>
      <c r="EN326" s="130">
        <f t="shared" si="182"/>
        <v>6.5689621089606982</v>
      </c>
      <c r="EQ326" s="126">
        <f t="shared" si="259"/>
        <v>5714120</v>
      </c>
      <c r="ER326" s="127">
        <f>+EQ326/ROC_BolxEst2[[#This Row],[TOTAL]]</f>
        <v>0.81130867275585006</v>
      </c>
      <c r="ES326" s="126">
        <f>+ROC_BolxEst2[[#This Row],[TOTAL]]-EQ326</f>
        <v>1328970</v>
      </c>
      <c r="ET326" s="127">
        <f>+ES326/ROC_BolxEst2[[#This Row],[TOTAL]]</f>
        <v>0.18869132724414994</v>
      </c>
    </row>
    <row r="327" spans="1:150">
      <c r="A327" s="110">
        <v>1996</v>
      </c>
      <c r="B327" s="110" t="s">
        <v>13</v>
      </c>
      <c r="C327" s="110" t="s">
        <v>25</v>
      </c>
      <c r="D327" s="111">
        <v>38267</v>
      </c>
      <c r="F327" s="110">
        <v>2022</v>
      </c>
      <c r="G327" s="110" t="s">
        <v>13</v>
      </c>
      <c r="H327" s="111">
        <v>2547088</v>
      </c>
      <c r="I327" s="111">
        <v>20433</v>
      </c>
      <c r="J327" s="111">
        <v>90805</v>
      </c>
      <c r="K327" s="111">
        <v>27407</v>
      </c>
      <c r="L327" s="111">
        <v>23993</v>
      </c>
      <c r="M327" s="111">
        <v>52248</v>
      </c>
      <c r="N327" s="111">
        <v>30958</v>
      </c>
      <c r="O327" s="111">
        <v>87772</v>
      </c>
      <c r="P327" s="111">
        <v>238144</v>
      </c>
      <c r="Q327" s="111">
        <v>122036</v>
      </c>
      <c r="R327" s="111">
        <v>170822</v>
      </c>
      <c r="S327" s="111">
        <v>24679</v>
      </c>
      <c r="T327" s="111">
        <v>48414</v>
      </c>
      <c r="U327" s="111">
        <v>1596</v>
      </c>
      <c r="V327" s="111">
        <v>25131</v>
      </c>
      <c r="W327" s="111">
        <v>27330</v>
      </c>
      <c r="X327" s="111">
        <v>16207</v>
      </c>
      <c r="Y327" s="111">
        <v>4847</v>
      </c>
      <c r="Z327" s="111">
        <v>8230</v>
      </c>
      <c r="AA327" s="111">
        <v>206282</v>
      </c>
      <c r="AB327" s="111">
        <v>56408</v>
      </c>
      <c r="AC327" s="111">
        <v>502425</v>
      </c>
      <c r="AD327" s="111">
        <v>68470</v>
      </c>
      <c r="AE327" s="111">
        <v>288812</v>
      </c>
      <c r="AF327" s="111">
        <v>664050</v>
      </c>
      <c r="AG327" s="111">
        <v>98100</v>
      </c>
      <c r="AH327" s="111">
        <v>56082</v>
      </c>
      <c r="AI327" s="111">
        <v>55045</v>
      </c>
      <c r="AJ327" s="111">
        <v>83910</v>
      </c>
      <c r="AK327" s="111">
        <v>354916</v>
      </c>
      <c r="AL327" s="111">
        <v>135827</v>
      </c>
      <c r="AM327" s="111">
        <v>339807</v>
      </c>
      <c r="AN327" s="111">
        <v>1304</v>
      </c>
      <c r="AO327" s="111">
        <v>11933</v>
      </c>
      <c r="AP327" s="111">
        <v>5938</v>
      </c>
      <c r="AQ327" s="111">
        <v>5008</v>
      </c>
      <c r="AR327" s="111">
        <v>620</v>
      </c>
      <c r="AS327" s="111">
        <v>2119</v>
      </c>
      <c r="AT327" s="111">
        <v>430</v>
      </c>
      <c r="AU327" s="111">
        <v>339</v>
      </c>
      <c r="AV327" s="111">
        <v>0</v>
      </c>
      <c r="AW327" s="111">
        <v>15737</v>
      </c>
      <c r="AX327" s="111">
        <v>0</v>
      </c>
      <c r="AY327" s="111">
        <v>0</v>
      </c>
      <c r="AZ327" s="111">
        <v>2510</v>
      </c>
      <c r="BA327" s="111">
        <v>320</v>
      </c>
      <c r="BB327" s="111">
        <v>116</v>
      </c>
      <c r="BC327" s="111">
        <v>896</v>
      </c>
      <c r="BD327" s="111">
        <v>152509</v>
      </c>
      <c r="BE327" s="111">
        <v>334666</v>
      </c>
      <c r="BF327" s="111">
        <v>297618</v>
      </c>
      <c r="BG327" s="111">
        <v>369778</v>
      </c>
      <c r="BH327" s="111">
        <v>142349</v>
      </c>
      <c r="BI327" s="111">
        <v>165770</v>
      </c>
      <c r="BJ327" s="111">
        <v>19854</v>
      </c>
      <c r="BK327" s="111">
        <v>22129</v>
      </c>
      <c r="BL327" s="111">
        <v>26721</v>
      </c>
      <c r="BM327" s="111">
        <v>813</v>
      </c>
      <c r="BN327" s="111">
        <v>51958</v>
      </c>
      <c r="BO327" s="111">
        <v>70969</v>
      </c>
      <c r="BP327" s="111">
        <v>160759</v>
      </c>
      <c r="BQ327" s="111">
        <v>87096</v>
      </c>
      <c r="BR327" s="111">
        <v>165037</v>
      </c>
      <c r="BS327" s="111">
        <v>94894</v>
      </c>
      <c r="BT327" s="111">
        <v>37523</v>
      </c>
      <c r="BU327" s="111">
        <v>0</v>
      </c>
      <c r="BV327" s="111">
        <v>0</v>
      </c>
      <c r="BW327" s="111">
        <v>0</v>
      </c>
      <c r="BX327" s="111">
        <v>0</v>
      </c>
      <c r="BY327" s="111">
        <v>0</v>
      </c>
      <c r="BZ327" s="111">
        <v>0</v>
      </c>
      <c r="CA327" s="111">
        <v>0</v>
      </c>
      <c r="CB327" s="111">
        <v>106</v>
      </c>
      <c r="CC327" s="111">
        <v>0</v>
      </c>
      <c r="CD327" s="111">
        <v>664</v>
      </c>
      <c r="CE327" s="111">
        <v>2023</v>
      </c>
      <c r="CF327" s="111">
        <v>673</v>
      </c>
      <c r="CG327" s="111">
        <v>1432</v>
      </c>
      <c r="CH327" s="111">
        <v>454</v>
      </c>
      <c r="CI327" s="111">
        <v>205</v>
      </c>
      <c r="CJ327" s="111">
        <v>41</v>
      </c>
      <c r="CK327" s="111">
        <v>19202</v>
      </c>
      <c r="CL327" s="111">
        <v>15573</v>
      </c>
      <c r="CN327" s="111">
        <f t="shared" si="237"/>
        <v>8766360</v>
      </c>
      <c r="CO327" s="111"/>
      <c r="CQ327" s="128"/>
      <c r="CR327" s="129"/>
      <c r="CT327" s="115">
        <f>+ROC_BolxEst2[[#This Row],[Plaza Constitución]]+ROC_BolxEst2[[#This Row],[Dario y Maxi (Avellaneda)]]</f>
        <v>2637893</v>
      </c>
      <c r="CU3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1698698</v>
      </c>
      <c r="CV3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1116096</v>
      </c>
      <c r="CW327" s="115">
        <f>+ROC_BolxEst2[[#This Row],[Adrogué]]+ROC_BolxEst2[[#This Row],[Burzaco]]+ROC_BolxEst2[[#This Row],[Longchamps]]+ROC_BolxEst2[[#This Row],[Glew]]+ROC_BolxEst2[[#This Row],[Guernica]]+ROC_BolxEst2[[#This Row],[Alejandro Korn]]</f>
        <v>1462690</v>
      </c>
      <c r="CX327" s="115">
        <f>+ROC_BolxEst2[[#This Row],[Turdera]]+ROC_BolxEst2[[#This Row],[Llavallol]]+ROC_BolxEst2[[#This Row],[Luis Guillón]]+ROC_BolxEst2[[#This Row],[Monte Grande]]+ROC_BolxEst2[[#This Row],[El Jagüel]]+ROC_BolxEst2[[#This Row],[Ezeiza]]</f>
        <v>1025587</v>
      </c>
      <c r="CY3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668236</v>
      </c>
      <c r="CZ327" s="115">
        <f>+ROC_BolxEst2[[#This Row],[Villa España]]+ROC_BolxEst2[[#This Row],[Ranelagh]]+ROC_BolxEst2[[#This Row],[Sourigues]]</f>
        <v>68704</v>
      </c>
      <c r="DA3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43428</v>
      </c>
      <c r="DB327" s="115">
        <f>+ROC_BolxEst2[[#This Row],[Santa Sofía]]+ROC_BolxEst2[[#This Row],[Gutiérrez]]</f>
        <v>2836</v>
      </c>
      <c r="DC3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</v>
      </c>
      <c r="DD327" s="115">
        <f>+ROC_BolxEst2[[#This Row],[Domselaar]]+ROC_BolxEst2[[#This Row],[Cnel. Brandsen]]+ROC_BolxEst2[[#This Row],[Jeppener]]+ROC_BolxEst2[[#This Row],[Altamirano]]+ROC_BolxEst2[[#This Row],[Gándara]]+ROC_BolxEst2[[#This Row],[Chascomús]]</f>
        <v>22007</v>
      </c>
      <c r="DE327" s="115">
        <f>+ROC_BolxEst2[[#This Row],[La Noria]]+ROC_BolxEst2[[#This Row],[Abbott]]+ROC_BolxEst2[[#This Row],[Monte]]</f>
        <v>2510</v>
      </c>
      <c r="DF327" s="115">
        <f>+ROC_BolxEst2[[#This Row],[Uribelarrea]]+ROC_BolxEst2[[#This Row],[Empalme Lobos]]+ROC_BolxEst2[[#This Row],[Lobos]]</f>
        <v>1332</v>
      </c>
      <c r="DG327" s="116">
        <f t="shared" si="238"/>
        <v>8750787</v>
      </c>
      <c r="DH327" s="111">
        <f>+DG327+ROC_BolxEst2[[#This Row],[AJUSTE MESES ANTERIORES]]-ROC_BolxEst2[[#This Row],[TOTAL]]</f>
        <v>0</v>
      </c>
      <c r="DI327" s="117">
        <f t="shared" ref="DI327" si="333">+CV327+CW327+CX327+CY327</f>
        <v>4272609</v>
      </c>
      <c r="DJ327" s="118">
        <f t="shared" ref="DJ327" si="334">+CV327/DI327</f>
        <v>0.26122118827161578</v>
      </c>
      <c r="DK327" s="118">
        <f t="shared" ref="DK327" si="335">+CW327/DI327</f>
        <v>0.34234117842283251</v>
      </c>
      <c r="DL327" s="118">
        <f t="shared" ref="DL327" si="336">+CX327/DI327</f>
        <v>0.24003764444628564</v>
      </c>
      <c r="DM327" s="118">
        <f t="shared" ref="DM327" si="337">+CY327/DI327</f>
        <v>0.15639998885926609</v>
      </c>
      <c r="DN327" s="119"/>
      <c r="DO327" s="120">
        <f t="shared" ref="DO327" si="338">+CW327+CX327+CY327</f>
        <v>3156513</v>
      </c>
      <c r="DP327" s="121">
        <f t="shared" ref="DP327" si="339">+CW327/DO327</f>
        <v>0.4633879220519605</v>
      </c>
      <c r="DQ327" s="121">
        <f t="shared" ref="DQ327" si="340">+CX327/DO327</f>
        <v>0.32491138164170397</v>
      </c>
      <c r="DR327" s="121">
        <f t="shared" ref="DR327" si="341">+CY327/DO327</f>
        <v>0.21170069630633551</v>
      </c>
      <c r="DS327" s="119"/>
      <c r="DT327" s="122">
        <f t="shared" ref="DT327" si="342">+CV327+(CT327*DJ327)</f>
        <v>1805169.5439933774</v>
      </c>
      <c r="DU327" s="122">
        <f t="shared" ref="DU327" si="343">+CW327+(CT327*DK327)+(CU327*DP327)</f>
        <v>3152905.5345871625</v>
      </c>
      <c r="DX327" s="122">
        <f t="shared" ref="DX327" si="344">+CX327+(CT327*DL327)+(CU327*DQ327)</f>
        <v>2210706.9361933451</v>
      </c>
      <c r="DY327" s="122">
        <f t="shared" ref="DY327" si="345">+CY327+(CT327*DM327)+(CU327*DR327)</f>
        <v>1440417.9852261154</v>
      </c>
      <c r="DZ327" s="122">
        <f t="shared" ref="DZ327" si="346">+CZ327</f>
        <v>68704</v>
      </c>
      <c r="EA327" s="131">
        <f t="shared" ref="EA327:EA337" si="347">+DA327+EB327+EC327</f>
        <v>47270</v>
      </c>
      <c r="EB327" s="122">
        <f t="shared" si="253"/>
        <v>2510</v>
      </c>
      <c r="EC327" s="122">
        <f t="shared" si="254"/>
        <v>1332</v>
      </c>
      <c r="ED327" s="122">
        <f t="shared" ref="ED327" si="348">+DB327</f>
        <v>2836</v>
      </c>
      <c r="EE327" s="122">
        <f t="shared" ref="EE327" si="349">+DC327</f>
        <v>770</v>
      </c>
      <c r="EF327" s="122">
        <f t="shared" ref="EF327" si="350">+DD327</f>
        <v>22007</v>
      </c>
      <c r="EG327" s="131">
        <f t="shared" ref="EG327:EG337" si="351">+DT327+DU327+DV327+DW327+DX327+DY327+DZ327+EA327+ED327+EE327+EF327</f>
        <v>8750787</v>
      </c>
      <c r="EH327" s="122">
        <f t="shared" ref="EH327" si="352">+(DG327-EG327)</f>
        <v>0</v>
      </c>
      <c r="EJ327" s="130">
        <v>57947968.270000003</v>
      </c>
      <c r="EL327" s="111">
        <f>+EG327+ROC_BolxEst2[[#This Row],[AJUSTE MESES ANTERIORES]]</f>
        <v>8766360</v>
      </c>
      <c r="EM327" s="111">
        <f>+EL327-ROC_BolxEst2[[#This Row],[TOTAL]]</f>
        <v>0</v>
      </c>
      <c r="EN327" s="130">
        <f t="shared" si="182"/>
        <v>6.6102656370489008</v>
      </c>
      <c r="EQ327" s="126">
        <f t="shared" si="259"/>
        <v>7100832</v>
      </c>
      <c r="ER327" s="127">
        <f>+EQ327/ROC_BolxEst2[[#This Row],[TOTAL]]</f>
        <v>0.81000917142348705</v>
      </c>
      <c r="ES327" s="126">
        <f>+ROC_BolxEst2[[#This Row],[TOTAL]]-EQ327</f>
        <v>1665528</v>
      </c>
      <c r="ET327" s="127">
        <f>+ES327/ROC_BolxEst2[[#This Row],[TOTAL]]</f>
        <v>0.18999082857651295</v>
      </c>
    </row>
    <row r="328" spans="1:150">
      <c r="A328" s="110">
        <v>1996</v>
      </c>
      <c r="B328" s="110" t="s">
        <v>14</v>
      </c>
      <c r="C328" s="110" t="s">
        <v>25</v>
      </c>
      <c r="D328" s="111">
        <v>42737</v>
      </c>
      <c r="F328" s="110">
        <v>2022</v>
      </c>
      <c r="G328" s="110" t="s">
        <v>14</v>
      </c>
      <c r="H328" s="111">
        <v>3116183</v>
      </c>
      <c r="I328" s="111">
        <v>32115</v>
      </c>
      <c r="J328" s="111">
        <v>126960</v>
      </c>
      <c r="K328" s="111">
        <v>37282</v>
      </c>
      <c r="L328" s="111">
        <v>31459</v>
      </c>
      <c r="M328" s="111">
        <v>69658</v>
      </c>
      <c r="N328" s="111">
        <v>40973</v>
      </c>
      <c r="O328" s="111">
        <v>126027</v>
      </c>
      <c r="P328" s="111">
        <v>311373</v>
      </c>
      <c r="Q328" s="111">
        <v>155418</v>
      </c>
      <c r="R328" s="111">
        <v>209253</v>
      </c>
      <c r="S328" s="111">
        <v>31069</v>
      </c>
      <c r="T328" s="111">
        <v>63998</v>
      </c>
      <c r="U328" s="111">
        <v>2808</v>
      </c>
      <c r="V328" s="111">
        <v>34680</v>
      </c>
      <c r="W328" s="111">
        <v>38471</v>
      </c>
      <c r="X328" s="111">
        <v>20909</v>
      </c>
      <c r="Y328" s="111">
        <v>6991</v>
      </c>
      <c r="Z328" s="111">
        <v>12597</v>
      </c>
      <c r="AA328" s="111">
        <v>284537</v>
      </c>
      <c r="AB328" s="111">
        <v>71051</v>
      </c>
      <c r="AC328" s="111">
        <v>641586</v>
      </c>
      <c r="AD328" s="111">
        <v>88258</v>
      </c>
      <c r="AE328" s="111">
        <v>348655</v>
      </c>
      <c r="AF328" s="111">
        <v>817008</v>
      </c>
      <c r="AG328" s="111">
        <v>129831</v>
      </c>
      <c r="AH328" s="111">
        <v>77460</v>
      </c>
      <c r="AI328" s="111">
        <v>79748</v>
      </c>
      <c r="AJ328" s="111">
        <v>116601</v>
      </c>
      <c r="AK328" s="111">
        <v>434561</v>
      </c>
      <c r="AL328" s="111">
        <v>167018</v>
      </c>
      <c r="AM328" s="111">
        <v>414734</v>
      </c>
      <c r="AN328" s="111">
        <v>1691</v>
      </c>
      <c r="AO328" s="111">
        <v>15172</v>
      </c>
      <c r="AP328" s="111">
        <v>7598</v>
      </c>
      <c r="AQ328" s="111">
        <v>6692</v>
      </c>
      <c r="AR328" s="111">
        <v>964</v>
      </c>
      <c r="AS328" s="111">
        <v>2649</v>
      </c>
      <c r="AT328" s="111">
        <v>323</v>
      </c>
      <c r="AU328" s="111">
        <v>1219</v>
      </c>
      <c r="AV328" s="111">
        <v>0</v>
      </c>
      <c r="AW328" s="111">
        <v>17690</v>
      </c>
      <c r="AX328" s="111">
        <v>0</v>
      </c>
      <c r="AY328" s="111">
        <v>0</v>
      </c>
      <c r="AZ328" s="111">
        <v>1945</v>
      </c>
      <c r="BA328" s="111">
        <v>842</v>
      </c>
      <c r="BB328" s="111">
        <v>101</v>
      </c>
      <c r="BC328" s="111">
        <v>1139</v>
      </c>
      <c r="BD328" s="111">
        <v>226330</v>
      </c>
      <c r="BE328" s="111">
        <v>418259</v>
      </c>
      <c r="BF328" s="111">
        <v>382186</v>
      </c>
      <c r="BG328" s="111">
        <v>457964</v>
      </c>
      <c r="BH328" s="111">
        <v>167697</v>
      </c>
      <c r="BI328" s="111">
        <v>200927</v>
      </c>
      <c r="BJ328" s="111">
        <v>25680</v>
      </c>
      <c r="BK328" s="111">
        <v>32647</v>
      </c>
      <c r="BL328" s="111">
        <v>35232</v>
      </c>
      <c r="BM328" s="111">
        <v>1041</v>
      </c>
      <c r="BN328" s="111">
        <v>62020</v>
      </c>
      <c r="BO328" s="111">
        <v>88887</v>
      </c>
      <c r="BP328" s="111">
        <v>210473</v>
      </c>
      <c r="BQ328" s="111">
        <v>102967</v>
      </c>
      <c r="BR328" s="111">
        <v>209067</v>
      </c>
      <c r="BS328" s="111">
        <v>120142</v>
      </c>
      <c r="BT328" s="111">
        <v>50544</v>
      </c>
      <c r="BU328" s="111">
        <v>0</v>
      </c>
      <c r="BV328" s="111">
        <v>0</v>
      </c>
      <c r="BW328" s="111">
        <v>0</v>
      </c>
      <c r="BX328" s="111">
        <v>0</v>
      </c>
      <c r="BY328" s="111">
        <v>0</v>
      </c>
      <c r="BZ328" s="111">
        <v>0</v>
      </c>
      <c r="CA328" s="111">
        <v>17</v>
      </c>
      <c r="CB328" s="111">
        <v>101</v>
      </c>
      <c r="CC328" s="111">
        <v>0</v>
      </c>
      <c r="CD328" s="111">
        <v>671</v>
      </c>
      <c r="CE328" s="111">
        <v>2177</v>
      </c>
      <c r="CF328" s="111">
        <v>980</v>
      </c>
      <c r="CG328" s="111">
        <v>1647</v>
      </c>
      <c r="CH328" s="111">
        <v>578</v>
      </c>
      <c r="CI328" s="111">
        <v>248</v>
      </c>
      <c r="CJ328" s="111">
        <v>52</v>
      </c>
      <c r="CK328" s="111">
        <v>9730</v>
      </c>
      <c r="CL328" s="111">
        <v>953</v>
      </c>
      <c r="CN328" s="111">
        <f t="shared" si="237"/>
        <v>11006514</v>
      </c>
      <c r="CO328" s="111"/>
      <c r="CQ328" s="113"/>
      <c r="CR328" s="114"/>
      <c r="CT328" s="115">
        <f>+ROC_BolxEst2[[#This Row],[Plaza Constitución]]+ROC_BolxEst2[[#This Row],[Dario y Maxi (Avellaneda)]]</f>
        <v>3243143</v>
      </c>
      <c r="CU3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2128504</v>
      </c>
      <c r="CV3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1477503</v>
      </c>
      <c r="CW328" s="115">
        <f>+ROC_BolxEst2[[#This Row],[Adrogué]]+ROC_BolxEst2[[#This Row],[Burzaco]]+ROC_BolxEst2[[#This Row],[Longchamps]]+ROC_BolxEst2[[#This Row],[Glew]]+ROC_BolxEst2[[#This Row],[Guernica]]+ROC_BolxEst2[[#This Row],[Alejandro Korn]]</f>
        <v>1853363</v>
      </c>
      <c r="CX328" s="115">
        <f>+ROC_BolxEst2[[#This Row],[Turdera]]+ROC_BolxEst2[[#This Row],[Llavallol]]+ROC_BolxEst2[[#This Row],[Luis Guillón]]+ROC_BolxEst2[[#This Row],[Monte Grande]]+ROC_BolxEst2[[#This Row],[El Jagüel]]+ROC_BolxEst2[[#This Row],[Ezeiza]]</f>
        <v>1290122</v>
      </c>
      <c r="CY3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844100</v>
      </c>
      <c r="CZ328" s="115">
        <f>+ROC_BolxEst2[[#This Row],[Villa España]]+ROC_BolxEst2[[#This Row],[Ranelagh]]+ROC_BolxEst2[[#This Row],[Sourigues]]</f>
        <v>93559</v>
      </c>
      <c r="DA3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53998</v>
      </c>
      <c r="DB328" s="115">
        <f>+ROC_BolxEst2[[#This Row],[Santa Sofía]]+ROC_BolxEst2[[#This Row],[Gutiérrez]]</f>
        <v>3218</v>
      </c>
      <c r="DC3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789</v>
      </c>
      <c r="DD328" s="115">
        <f>+ROC_BolxEst2[[#This Row],[Domselaar]]+ROC_BolxEst2[[#This Row],[Cnel. Brandsen]]+ROC_BolxEst2[[#This Row],[Jeppener]]+ROC_BolxEst2[[#This Row],[Altamirano]]+ROC_BolxEst2[[#This Row],[Gándara]]+ROC_BolxEst2[[#This Row],[Chascomús]]</f>
        <v>13235</v>
      </c>
      <c r="DE328" s="115">
        <f>+ROC_BolxEst2[[#This Row],[La Noria]]+ROC_BolxEst2[[#This Row],[Abbott]]+ROC_BolxEst2[[#This Row],[Monte]]</f>
        <v>1945</v>
      </c>
      <c r="DF328" s="115">
        <f>+ROC_BolxEst2[[#This Row],[Uribelarrea]]+ROC_BolxEst2[[#This Row],[Empalme Lobos]]+ROC_BolxEst2[[#This Row],[Lobos]]</f>
        <v>2082</v>
      </c>
      <c r="DG328" s="116">
        <f t="shared" si="238"/>
        <v>11005561</v>
      </c>
      <c r="DH328" s="111">
        <f>+DG328+ROC_BolxEst2[[#This Row],[AJUSTE MESES ANTERIORES]]-ROC_BolxEst2[[#This Row],[TOTAL]]</f>
        <v>0</v>
      </c>
      <c r="DI328" s="117">
        <f t="shared" ref="DI328" si="353">+CV328+CW328+CX328+CY328</f>
        <v>5465088</v>
      </c>
      <c r="DJ328" s="118">
        <f t="shared" ref="DJ328" si="354">+CV328/DI328</f>
        <v>0.27035301169898818</v>
      </c>
      <c r="DK328" s="118">
        <f t="shared" ref="DK328" si="355">+CW328/DI328</f>
        <v>0.33912775055040284</v>
      </c>
      <c r="DL328" s="118">
        <f t="shared" ref="DL328" si="356">+CX328/DI328</f>
        <v>0.23606609811223533</v>
      </c>
      <c r="DM328" s="118">
        <f t="shared" ref="DM328" si="357">+CY328/DI328</f>
        <v>0.15445313963837362</v>
      </c>
      <c r="DN328" s="119"/>
      <c r="DO328" s="120">
        <f t="shared" ref="DO328" si="358">+CW328+CX328+CY328</f>
        <v>3987585</v>
      </c>
      <c r="DP328" s="121">
        <f t="shared" ref="DP328" si="359">+CW328/DO328</f>
        <v>0.46478332123327781</v>
      </c>
      <c r="DQ328" s="121">
        <f t="shared" ref="DQ328" si="360">+CX328/DO328</f>
        <v>0.32353467073429154</v>
      </c>
      <c r="DR328" s="121">
        <f t="shared" ref="DR328" si="361">+CY328/DO328</f>
        <v>0.21168200803243065</v>
      </c>
      <c r="DS328" s="119"/>
      <c r="DT328" s="122">
        <f t="shared" ref="DT328" si="362">+CV328+(CT328*DJ328)</f>
        <v>2354296.4774204916</v>
      </c>
      <c r="DU328" s="122">
        <f t="shared" ref="DU328" si="363">+CW328+(CT328*DK328)+(CU328*DP328)</f>
        <v>3942495.9486816023</v>
      </c>
      <c r="DX328" s="122">
        <f t="shared" ref="DX328" si="364">+CX328+(CT328*DL328)+(CU328*DQ328)</f>
        <v>2744362.9544266318</v>
      </c>
      <c r="DY328" s="122">
        <f t="shared" ref="DY328" si="365">+CY328+(CT328*DM328)+(CU328*DR328)</f>
        <v>1795579.6194712748</v>
      </c>
      <c r="DZ328" s="122">
        <f t="shared" ref="DZ328" si="366">+CZ328</f>
        <v>93559</v>
      </c>
      <c r="EA328" s="131">
        <f t="shared" si="347"/>
        <v>58025</v>
      </c>
      <c r="EB328" s="122">
        <f t="shared" si="253"/>
        <v>1945</v>
      </c>
      <c r="EC328" s="122">
        <f t="shared" si="254"/>
        <v>2082</v>
      </c>
      <c r="ED328" s="122">
        <f t="shared" ref="ED328" si="367">+DB328</f>
        <v>3218</v>
      </c>
      <c r="EE328" s="122">
        <f t="shared" ref="EE328" si="368">+DC328</f>
        <v>789</v>
      </c>
      <c r="EF328" s="122">
        <f t="shared" ref="EF328" si="369">+DD328</f>
        <v>13235</v>
      </c>
      <c r="EG328" s="131">
        <f t="shared" si="351"/>
        <v>11005561</v>
      </c>
      <c r="EH328" s="122">
        <f t="shared" ref="EH328" si="370">+(DG328-EG328)</f>
        <v>0</v>
      </c>
      <c r="EJ328" s="130">
        <v>72030551.109999999</v>
      </c>
      <c r="EL328" s="111">
        <f>+EG328+ROC_BolxEst2[[#This Row],[AJUSTE MESES ANTERIORES]]</f>
        <v>11006514</v>
      </c>
      <c r="EM328" s="111">
        <f>+EL328-ROC_BolxEst2[[#This Row],[TOTAL]]</f>
        <v>0</v>
      </c>
      <c r="EN328" s="130">
        <f t="shared" si="182"/>
        <v>6.5443564701775694</v>
      </c>
      <c r="EQ328" s="126">
        <f t="shared" si="259"/>
        <v>8850793</v>
      </c>
      <c r="ER328" s="127">
        <f>+EQ328/ROC_BolxEst2[[#This Row],[TOTAL]]</f>
        <v>0.8041413475692667</v>
      </c>
      <c r="ES328" s="126">
        <f>+ROC_BolxEst2[[#This Row],[TOTAL]]-EQ328</f>
        <v>2155721</v>
      </c>
      <c r="ET328" s="127">
        <f>+ES328/ROC_BolxEst2[[#This Row],[TOTAL]]</f>
        <v>0.1958586524307333</v>
      </c>
    </row>
    <row r="329" spans="1:150">
      <c r="A329" s="110">
        <v>1996</v>
      </c>
      <c r="B329" s="110" t="s">
        <v>15</v>
      </c>
      <c r="C329" s="110" t="s">
        <v>25</v>
      </c>
      <c r="D329" s="111">
        <v>41370</v>
      </c>
      <c r="F329" s="110">
        <v>2022</v>
      </c>
      <c r="G329" s="110" t="s">
        <v>15</v>
      </c>
      <c r="H329" s="111">
        <v>3311077</v>
      </c>
      <c r="I329" s="111">
        <v>40082</v>
      </c>
      <c r="J329" s="111">
        <v>145100</v>
      </c>
      <c r="K329" s="111">
        <v>41644</v>
      </c>
      <c r="L329" s="111">
        <v>37323</v>
      </c>
      <c r="M329" s="111">
        <v>79168</v>
      </c>
      <c r="N329" s="111">
        <v>49793</v>
      </c>
      <c r="O329" s="111">
        <v>156385</v>
      </c>
      <c r="P329" s="111">
        <v>343426</v>
      </c>
      <c r="Q329" s="111">
        <v>175378</v>
      </c>
      <c r="R329" s="111">
        <v>238947</v>
      </c>
      <c r="S329" s="111">
        <v>35389</v>
      </c>
      <c r="T329" s="111">
        <v>72712</v>
      </c>
      <c r="U329" s="111">
        <v>2856</v>
      </c>
      <c r="V329" s="111">
        <v>38663</v>
      </c>
      <c r="W329" s="111">
        <v>43243</v>
      </c>
      <c r="X329" s="111">
        <v>23360</v>
      </c>
      <c r="Y329" s="111">
        <v>7351</v>
      </c>
      <c r="Z329" s="111">
        <v>13440</v>
      </c>
      <c r="AA329" s="111">
        <v>336287</v>
      </c>
      <c r="AB329" s="111">
        <v>87648</v>
      </c>
      <c r="AC329" s="111">
        <v>717995</v>
      </c>
      <c r="AD329" s="111">
        <v>107277</v>
      </c>
      <c r="AE329" s="111">
        <v>360490</v>
      </c>
      <c r="AF329" s="111">
        <v>845021</v>
      </c>
      <c r="AG329" s="111">
        <v>138586</v>
      </c>
      <c r="AH329" s="111">
        <v>84793</v>
      </c>
      <c r="AI329" s="111">
        <v>80576</v>
      </c>
      <c r="AJ329" s="111">
        <v>119402</v>
      </c>
      <c r="AK329" s="111">
        <v>465621</v>
      </c>
      <c r="AL329" s="111">
        <v>173512</v>
      </c>
      <c r="AM329" s="111">
        <v>432609</v>
      </c>
      <c r="AN329" s="111">
        <v>1072</v>
      </c>
      <c r="AO329" s="111">
        <v>14096</v>
      </c>
      <c r="AP329" s="111">
        <v>7410</v>
      </c>
      <c r="AQ329" s="111">
        <v>5224</v>
      </c>
      <c r="AR329" s="111">
        <v>742</v>
      </c>
      <c r="AS329" s="111">
        <v>2696</v>
      </c>
      <c r="AT329" s="111">
        <v>221</v>
      </c>
      <c r="AU329" s="111">
        <v>946</v>
      </c>
      <c r="AV329" s="111">
        <v>0</v>
      </c>
      <c r="AW329" s="111">
        <v>19416</v>
      </c>
      <c r="AX329" s="111">
        <v>0</v>
      </c>
      <c r="AY329" s="111">
        <v>172</v>
      </c>
      <c r="AZ329" s="111">
        <v>1838</v>
      </c>
      <c r="BA329" s="111">
        <v>1508</v>
      </c>
      <c r="BB329" s="111">
        <v>159</v>
      </c>
      <c r="BC329" s="111">
        <v>1977</v>
      </c>
      <c r="BD329" s="111">
        <v>253897</v>
      </c>
      <c r="BE329" s="111">
        <v>442945</v>
      </c>
      <c r="BF329" s="111">
        <v>412267</v>
      </c>
      <c r="BG329" s="111">
        <v>469860</v>
      </c>
      <c r="BH329" s="111">
        <v>176725</v>
      </c>
      <c r="BI329" s="111">
        <v>213398</v>
      </c>
      <c r="BJ329" s="111">
        <v>27110</v>
      </c>
      <c r="BK329" s="111">
        <v>36284</v>
      </c>
      <c r="BL329" s="111">
        <v>37643</v>
      </c>
      <c r="BM329" s="111">
        <v>853</v>
      </c>
      <c r="BN329" s="111">
        <v>69763</v>
      </c>
      <c r="BO329" s="111">
        <v>90232</v>
      </c>
      <c r="BP329" s="111">
        <v>223018</v>
      </c>
      <c r="BQ329" s="111">
        <v>100948</v>
      </c>
      <c r="BR329" s="111">
        <v>221532</v>
      </c>
      <c r="BS329" s="111">
        <v>131524</v>
      </c>
      <c r="BT329" s="111">
        <v>55238</v>
      </c>
      <c r="BU329" s="111">
        <v>0</v>
      </c>
      <c r="BV329" s="111">
        <v>0</v>
      </c>
      <c r="BW329" s="111">
        <v>0</v>
      </c>
      <c r="BX329" s="111">
        <v>0</v>
      </c>
      <c r="BY329" s="111">
        <v>0</v>
      </c>
      <c r="BZ329" s="111">
        <v>0</v>
      </c>
      <c r="CA329" s="111">
        <v>0</v>
      </c>
      <c r="CB329" s="111">
        <v>93</v>
      </c>
      <c r="CC329" s="111">
        <v>0</v>
      </c>
      <c r="CD329" s="111">
        <v>846</v>
      </c>
      <c r="CE329" s="111">
        <v>1555</v>
      </c>
      <c r="CF329" s="111">
        <v>920</v>
      </c>
      <c r="CG329" s="111">
        <v>1769</v>
      </c>
      <c r="CH329" s="111">
        <v>513</v>
      </c>
      <c r="CI329" s="111">
        <v>387</v>
      </c>
      <c r="CJ329" s="111">
        <v>64</v>
      </c>
      <c r="CK329" s="111">
        <v>10242</v>
      </c>
      <c r="CL329" s="111">
        <v>21878</v>
      </c>
      <c r="CN329" s="111">
        <f t="shared" si="237"/>
        <v>11864135</v>
      </c>
      <c r="CO329" s="111"/>
      <c r="CQ329" s="128"/>
      <c r="CR329" s="129"/>
      <c r="CT329" s="115">
        <f>+ROC_BolxEst2[[#This Row],[Plaza Constitución]]+ROC_BolxEst2[[#This Row],[Dario y Maxi (Avellaneda)]]</f>
        <v>3456177</v>
      </c>
      <c r="CU3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2297099</v>
      </c>
      <c r="CV3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1695365</v>
      </c>
      <c r="CW329" s="115">
        <f>+ROC_BolxEst2[[#This Row],[Adrogué]]+ROC_BolxEst2[[#This Row],[Burzaco]]+ROC_BolxEst2[[#This Row],[Longchamps]]+ROC_BolxEst2[[#This Row],[Glew]]+ROC_BolxEst2[[#This Row],[Guernica]]+ROC_BolxEst2[[#This Row],[Alejandro Korn]]</f>
        <v>1969092</v>
      </c>
      <c r="CX329" s="115">
        <f>+ROC_BolxEst2[[#This Row],[Turdera]]+ROC_BolxEst2[[#This Row],[Llavallol]]+ROC_BolxEst2[[#This Row],[Luis Guillón]]+ROC_BolxEst2[[#This Row],[Monte Grande]]+ROC_BolxEst2[[#This Row],[El Jagüel]]+ROC_BolxEst2[[#This Row],[Ezeiza]]</f>
        <v>1356513</v>
      </c>
      <c r="CY3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892255</v>
      </c>
      <c r="CZ329" s="115">
        <f>+ROC_BolxEst2[[#This Row],[Villa España]]+ROC_BolxEst2[[#This Row],[Ranelagh]]+ROC_BolxEst2[[#This Row],[Sourigues]]</f>
        <v>101037</v>
      </c>
      <c r="DA3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51823</v>
      </c>
      <c r="DB329" s="115">
        <f>+ROC_BolxEst2[[#This Row],[Santa Sofía]]+ROC_BolxEst2[[#This Row],[Gutiérrez]]</f>
        <v>2408</v>
      </c>
      <c r="DC3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939</v>
      </c>
      <c r="DD329" s="115">
        <f>+ROC_BolxEst2[[#This Row],[Domselaar]]+ROC_BolxEst2[[#This Row],[Cnel. Brandsen]]+ROC_BolxEst2[[#This Row],[Jeppener]]+ROC_BolxEst2[[#This Row],[Altamirano]]+ROC_BolxEst2[[#This Row],[Gándara]]+ROC_BolxEst2[[#This Row],[Chascomús]]</f>
        <v>13895</v>
      </c>
      <c r="DE329" s="115">
        <f>+ROC_BolxEst2[[#This Row],[La Noria]]+ROC_BolxEst2[[#This Row],[Abbott]]+ROC_BolxEst2[[#This Row],[Monte]]</f>
        <v>2010</v>
      </c>
      <c r="DF329" s="115">
        <f>+ROC_BolxEst2[[#This Row],[Uribelarrea]]+ROC_BolxEst2[[#This Row],[Empalme Lobos]]+ROC_BolxEst2[[#This Row],[Lobos]]</f>
        <v>3644</v>
      </c>
      <c r="DG329" s="116">
        <f t="shared" si="238"/>
        <v>11842257</v>
      </c>
      <c r="DH329" s="111">
        <f>+DG329+ROC_BolxEst2[[#This Row],[AJUSTE MESES ANTERIORES]]-ROC_BolxEst2[[#This Row],[TOTAL]]</f>
        <v>0</v>
      </c>
      <c r="DI329" s="117">
        <f t="shared" ref="DI329" si="371">+CV329+CW329+CX329+CY329</f>
        <v>5913225</v>
      </c>
      <c r="DJ329" s="118">
        <f t="shared" ref="DJ329" si="372">+CV329/DI329</f>
        <v>0.28670733821222766</v>
      </c>
      <c r="DK329" s="118">
        <f t="shared" ref="DK329" si="373">+CW329/DI329</f>
        <v>0.33299798333396752</v>
      </c>
      <c r="DL329" s="118">
        <f t="shared" ref="DL329" si="374">+CX329/DI329</f>
        <v>0.22940324442245982</v>
      </c>
      <c r="DM329" s="118">
        <f t="shared" ref="DM329" si="375">+CY329/DI329</f>
        <v>0.150891434031345</v>
      </c>
      <c r="DN329" s="119"/>
      <c r="DO329" s="120">
        <f t="shared" ref="DO329" si="376">+CW329+CX329+CY329</f>
        <v>4217860</v>
      </c>
      <c r="DP329" s="121">
        <f t="shared" ref="DP329" si="377">+CW329/DO329</f>
        <v>0.46684622059527819</v>
      </c>
      <c r="DQ329" s="121">
        <f t="shared" ref="DQ329" si="378">+CX329/DO329</f>
        <v>0.3216116703731276</v>
      </c>
      <c r="DR329" s="121">
        <f t="shared" ref="DR329" si="379">+CY329/DO329</f>
        <v>0.21154210903159423</v>
      </c>
      <c r="DS329" s="119"/>
      <c r="DT329" s="122">
        <f t="shared" ref="DT329" si="380">+CV329+(CT329*DJ329)</f>
        <v>2686276.3080603224</v>
      </c>
      <c r="DU329" s="122">
        <f t="shared" ref="DU329" si="381">+CW329+(CT329*DK329)+(CU329*DP329)</f>
        <v>4192383.9575284347</v>
      </c>
      <c r="DX329" s="122">
        <f t="shared" ref="DX329" si="382">+CX329+(CT329*DL329)+(CU329*DQ329)</f>
        <v>2888145.0635007252</v>
      </c>
      <c r="DY329" s="122">
        <f t="shared" ref="DY329" si="383">+CY329+(CT329*DM329)+(CU329*DR329)</f>
        <v>1899695.6709105179</v>
      </c>
      <c r="DZ329" s="122">
        <f t="shared" ref="DZ329" si="384">+CZ329</f>
        <v>101037</v>
      </c>
      <c r="EA329" s="131">
        <f t="shared" si="347"/>
        <v>57477</v>
      </c>
      <c r="EB329" s="122">
        <f t="shared" si="253"/>
        <v>2010</v>
      </c>
      <c r="EC329" s="122">
        <f t="shared" si="254"/>
        <v>3644</v>
      </c>
      <c r="ED329" s="122">
        <f t="shared" ref="ED329" si="385">+DB329</f>
        <v>2408</v>
      </c>
      <c r="EE329" s="122">
        <f t="shared" ref="EE329" si="386">+DC329</f>
        <v>939</v>
      </c>
      <c r="EF329" s="122">
        <f t="shared" ref="EF329" si="387">+DD329</f>
        <v>13895</v>
      </c>
      <c r="EG329" s="131">
        <f t="shared" si="351"/>
        <v>11842257</v>
      </c>
      <c r="EH329" s="122">
        <f t="shared" ref="EH329" si="388">+(DG329-EG329)</f>
        <v>0</v>
      </c>
      <c r="EJ329" s="130">
        <v>77495145.730000004</v>
      </c>
      <c r="EL329" s="111">
        <f>+EG329+ROC_BolxEst2[[#This Row],[AJUSTE MESES ANTERIORES]]</f>
        <v>11864135</v>
      </c>
      <c r="EM329" s="111">
        <f>+EL329-ROC_BolxEst2[[#This Row],[TOTAL]]</f>
        <v>0</v>
      </c>
      <c r="EN329" s="130">
        <f t="shared" si="182"/>
        <v>6.531883338313329</v>
      </c>
      <c r="EQ329" s="126">
        <f t="shared" si="259"/>
        <v>9465115</v>
      </c>
      <c r="ER329" s="127">
        <f>+EQ329/ROC_BolxEst2[[#This Row],[TOTAL]]</f>
        <v>0.79779225371255469</v>
      </c>
      <c r="ES329" s="126">
        <f>+ROC_BolxEst2[[#This Row],[TOTAL]]-EQ329</f>
        <v>2399020</v>
      </c>
      <c r="ET329" s="127">
        <f>+ES329/ROC_BolxEst2[[#This Row],[TOTAL]]</f>
        <v>0.20220774628744531</v>
      </c>
    </row>
    <row r="330" spans="1:150">
      <c r="A330" s="110">
        <v>1996</v>
      </c>
      <c r="B330" s="110" t="s">
        <v>4</v>
      </c>
      <c r="C330" s="110" t="s">
        <v>25</v>
      </c>
      <c r="D330" s="111">
        <v>44598</v>
      </c>
      <c r="F330" s="110">
        <v>2022</v>
      </c>
      <c r="G330" s="110" t="s">
        <v>4</v>
      </c>
      <c r="H330" s="111">
        <v>3518753</v>
      </c>
      <c r="I330" s="111">
        <v>34156</v>
      </c>
      <c r="J330" s="111">
        <v>154302</v>
      </c>
      <c r="K330" s="111">
        <v>41233</v>
      </c>
      <c r="L330" s="111">
        <v>38860</v>
      </c>
      <c r="M330" s="111">
        <v>78914</v>
      </c>
      <c r="N330" s="111">
        <v>47274</v>
      </c>
      <c r="O330" s="111">
        <v>151637</v>
      </c>
      <c r="P330" s="111">
        <v>332798</v>
      </c>
      <c r="Q330" s="111">
        <v>175220</v>
      </c>
      <c r="R330" s="111">
        <v>235427</v>
      </c>
      <c r="S330" s="111">
        <v>36158</v>
      </c>
      <c r="T330" s="111">
        <v>70228</v>
      </c>
      <c r="U330" s="111">
        <v>3118</v>
      </c>
      <c r="V330" s="111">
        <v>33907</v>
      </c>
      <c r="W330" s="111">
        <v>41076</v>
      </c>
      <c r="X330" s="111">
        <v>20552</v>
      </c>
      <c r="Y330" s="111">
        <v>7121</v>
      </c>
      <c r="Z330" s="111">
        <v>13002</v>
      </c>
      <c r="AA330" s="111">
        <v>315866</v>
      </c>
      <c r="AB330" s="111">
        <v>94863</v>
      </c>
      <c r="AC330" s="111">
        <v>725644</v>
      </c>
      <c r="AD330" s="111">
        <v>100867</v>
      </c>
      <c r="AE330" s="111">
        <v>370654</v>
      </c>
      <c r="AF330" s="111">
        <v>860224</v>
      </c>
      <c r="AG330" s="111">
        <v>141095</v>
      </c>
      <c r="AH330" s="111">
        <v>90850</v>
      </c>
      <c r="AI330" s="111">
        <v>82217</v>
      </c>
      <c r="AJ330" s="111">
        <v>127455</v>
      </c>
      <c r="AK330" s="111">
        <v>473604</v>
      </c>
      <c r="AL330" s="111">
        <v>175951</v>
      </c>
      <c r="AM330" s="111">
        <v>440833</v>
      </c>
      <c r="AN330" s="111">
        <v>956</v>
      </c>
      <c r="AO330" s="111">
        <v>13402</v>
      </c>
      <c r="AP330" s="111">
        <v>6785</v>
      </c>
      <c r="AQ330" s="111">
        <v>5681</v>
      </c>
      <c r="AR330" s="111">
        <v>927</v>
      </c>
      <c r="AS330" s="111">
        <v>2766</v>
      </c>
      <c r="AT330" s="111">
        <v>259</v>
      </c>
      <c r="AU330" s="111">
        <v>892</v>
      </c>
      <c r="AV330" s="111">
        <v>0</v>
      </c>
      <c r="AW330" s="111">
        <v>19691</v>
      </c>
      <c r="AX330" s="111">
        <v>0</v>
      </c>
      <c r="AY330" s="111">
        <v>175</v>
      </c>
      <c r="AZ330" s="111">
        <v>1615</v>
      </c>
      <c r="BA330" s="111">
        <v>1422</v>
      </c>
      <c r="BB330" s="111">
        <v>147</v>
      </c>
      <c r="BC330" s="111">
        <v>1547</v>
      </c>
      <c r="BD330" s="111">
        <v>262196</v>
      </c>
      <c r="BE330" s="111">
        <v>447172</v>
      </c>
      <c r="BF330" s="111">
        <v>424559</v>
      </c>
      <c r="BG330" s="111">
        <v>484917</v>
      </c>
      <c r="BH330" s="111">
        <v>179050</v>
      </c>
      <c r="BI330" s="111">
        <v>219392</v>
      </c>
      <c r="BJ330" s="111">
        <v>25764</v>
      </c>
      <c r="BK330" s="111">
        <v>34399</v>
      </c>
      <c r="BL330" s="111">
        <v>38715</v>
      </c>
      <c r="BM330" s="111">
        <v>832</v>
      </c>
      <c r="BN330" s="111">
        <v>63820</v>
      </c>
      <c r="BO330" s="111">
        <v>94175</v>
      </c>
      <c r="BP330" s="111">
        <v>215365</v>
      </c>
      <c r="BQ330" s="111">
        <v>103661</v>
      </c>
      <c r="BR330" s="111">
        <v>227253</v>
      </c>
      <c r="BS330" s="111">
        <v>130391</v>
      </c>
      <c r="BT330" s="111">
        <v>53811</v>
      </c>
      <c r="BU330" s="111">
        <v>0</v>
      </c>
      <c r="BV330" s="111">
        <v>0</v>
      </c>
      <c r="BW330" s="111">
        <v>0</v>
      </c>
      <c r="BX330" s="111">
        <v>0</v>
      </c>
      <c r="BY330" s="111">
        <v>0</v>
      </c>
      <c r="BZ330" s="111">
        <v>0</v>
      </c>
      <c r="CA330" s="111">
        <v>0</v>
      </c>
      <c r="CB330" s="111">
        <v>89</v>
      </c>
      <c r="CC330" s="111">
        <v>0</v>
      </c>
      <c r="CD330" s="111">
        <v>751</v>
      </c>
      <c r="CE330" s="111">
        <v>1797</v>
      </c>
      <c r="CF330" s="111">
        <v>842</v>
      </c>
      <c r="CG330" s="111">
        <v>1527</v>
      </c>
      <c r="CH330" s="111">
        <v>402</v>
      </c>
      <c r="CI330" s="111">
        <v>448</v>
      </c>
      <c r="CJ330" s="111">
        <v>65</v>
      </c>
      <c r="CK330" s="111">
        <v>6642</v>
      </c>
      <c r="CL330" s="111">
        <v>2781</v>
      </c>
      <c r="CN330" s="111">
        <f t="shared" si="237"/>
        <v>12110940</v>
      </c>
      <c r="CO330" s="111"/>
      <c r="CQ330" s="113"/>
      <c r="CR330" s="114"/>
      <c r="CT330" s="115">
        <f>+ROC_BolxEst2[[#This Row],[Plaza Constitución]]+ROC_BolxEst2[[#This Row],[Dario y Maxi (Avellaneda)]]</f>
        <v>3673055</v>
      </c>
      <c r="CU3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2327503</v>
      </c>
      <c r="CV3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1642391</v>
      </c>
      <c r="CW330" s="115">
        <f>+ROC_BolxEst2[[#This Row],[Adrogué]]+ROC_BolxEst2[[#This Row],[Burzaco]]+ROC_BolxEst2[[#This Row],[Longchamps]]+ROC_BolxEst2[[#This Row],[Glew]]+ROC_BolxEst2[[#This Row],[Guernica]]+ROC_BolxEst2[[#This Row],[Alejandro Korn]]</f>
        <v>2017286</v>
      </c>
      <c r="CX330" s="115">
        <f>+ROC_BolxEst2[[#This Row],[Turdera]]+ROC_BolxEst2[[#This Row],[Llavallol]]+ROC_BolxEst2[[#This Row],[Luis Guillón]]+ROC_BolxEst2[[#This Row],[Monte Grande]]+ROC_BolxEst2[[#This Row],[El Jagüel]]+ROC_BolxEst2[[#This Row],[Ezeiza]]</f>
        <v>1390910</v>
      </c>
      <c r="CY3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888476</v>
      </c>
      <c r="CZ330" s="115">
        <f>+ROC_BolxEst2[[#This Row],[Villa España]]+ROC_BolxEst2[[#This Row],[Ranelagh]]+ROC_BolxEst2[[#This Row],[Sourigues]]</f>
        <v>98878</v>
      </c>
      <c r="DA3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51359</v>
      </c>
      <c r="DB330" s="115">
        <f>+ROC_BolxEst2[[#This Row],[Santa Sofía]]+ROC_BolxEst2[[#This Row],[Gutiérrez]]</f>
        <v>2629</v>
      </c>
      <c r="DC3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840</v>
      </c>
      <c r="DD330" s="115">
        <f>+ROC_BolxEst2[[#This Row],[Domselaar]]+ROC_BolxEst2[[#This Row],[Cnel. Brandsen]]+ROC_BolxEst2[[#This Row],[Jeppener]]+ROC_BolxEst2[[#This Row],[Altamirano]]+ROC_BolxEst2[[#This Row],[Gándara]]+ROC_BolxEst2[[#This Row],[Chascomús]]</f>
        <v>9926</v>
      </c>
      <c r="DE330" s="115">
        <f>+ROC_BolxEst2[[#This Row],[La Noria]]+ROC_BolxEst2[[#This Row],[Abbott]]+ROC_BolxEst2[[#This Row],[Monte]]</f>
        <v>1790</v>
      </c>
      <c r="DF330" s="115">
        <f>+ROC_BolxEst2[[#This Row],[Uribelarrea]]+ROC_BolxEst2[[#This Row],[Empalme Lobos]]+ROC_BolxEst2[[#This Row],[Lobos]]</f>
        <v>3116</v>
      </c>
      <c r="DG330" s="116">
        <f t="shared" si="238"/>
        <v>12108159</v>
      </c>
      <c r="DH330" s="111">
        <f>+DG330+ROC_BolxEst2[[#This Row],[AJUSTE MESES ANTERIORES]]-ROC_BolxEst2[[#This Row],[TOTAL]]</f>
        <v>0</v>
      </c>
      <c r="DI330" s="117">
        <f t="shared" ref="DI330" si="389">+CV330+CW330+CX330+CY330</f>
        <v>5939063</v>
      </c>
      <c r="DJ330" s="118">
        <f t="shared" ref="DJ330" si="390">+CV330/DI330</f>
        <v>0.27654042396923556</v>
      </c>
      <c r="DK330" s="118">
        <f t="shared" ref="DK330" si="391">+CW330/DI330</f>
        <v>0.33966401770784382</v>
      </c>
      <c r="DL330" s="118">
        <f t="shared" ref="DL330" si="392">+CX330/DI330</f>
        <v>0.23419687583714804</v>
      </c>
      <c r="DM330" s="118">
        <f t="shared" ref="DM330" si="393">+CY330/DI330</f>
        <v>0.1495986824857726</v>
      </c>
      <c r="DN330" s="119"/>
      <c r="DO330" s="120">
        <f t="shared" ref="DO330" si="394">+CW330+CX330+CY330</f>
        <v>4296672</v>
      </c>
      <c r="DP330" s="121">
        <f t="shared" ref="DP330" si="395">+CW330/DO330</f>
        <v>0.46949964996164473</v>
      </c>
      <c r="DQ330" s="121">
        <f t="shared" ref="DQ330" si="396">+CX330/DO330</f>
        <v>0.3237179845238361</v>
      </c>
      <c r="DR330" s="121">
        <f t="shared" ref="DR330" si="397">+CY330/DO330</f>
        <v>0.20678236551451915</v>
      </c>
      <c r="DS330" s="119"/>
      <c r="DT330" s="122">
        <f t="shared" ref="DT330" si="398">+CV330+(CT330*DJ330)</f>
        <v>2658139.1869623205</v>
      </c>
      <c r="DU330" s="122">
        <f t="shared" ref="DU330" si="399">+CW330+(CT330*DK330)+(CU330*DP330)</f>
        <v>4357652.4623465622</v>
      </c>
      <c r="DX330" s="122">
        <f t="shared" ref="DX330" si="400">+CX330+(CT330*DL330)+(CU330*DQ330)</f>
        <v>3004582.5859111976</v>
      </c>
      <c r="DY330" s="122">
        <f t="shared" ref="DY330" si="401">+CY330+(CT330*DM330)+(CU330*DR330)</f>
        <v>1919246.7647799193</v>
      </c>
      <c r="DZ330" s="122">
        <f t="shared" ref="DZ330" si="402">+CZ330</f>
        <v>98878</v>
      </c>
      <c r="EA330" s="131">
        <f t="shared" si="347"/>
        <v>56265</v>
      </c>
      <c r="EB330" s="122">
        <f t="shared" si="253"/>
        <v>1790</v>
      </c>
      <c r="EC330" s="122">
        <f t="shared" si="254"/>
        <v>3116</v>
      </c>
      <c r="ED330" s="122">
        <f t="shared" ref="ED330" si="403">+DB330</f>
        <v>2629</v>
      </c>
      <c r="EE330" s="122">
        <f t="shared" ref="EE330" si="404">+DC330</f>
        <v>840</v>
      </c>
      <c r="EF330" s="122">
        <f t="shared" ref="EF330" si="405">+DD330</f>
        <v>9926</v>
      </c>
      <c r="EG330" s="131">
        <f t="shared" si="351"/>
        <v>12108159</v>
      </c>
      <c r="EH330" s="122">
        <f t="shared" ref="EH330" si="406">+(DG330-EG330)</f>
        <v>0</v>
      </c>
      <c r="EJ330" s="130">
        <v>79003646.180000007</v>
      </c>
      <c r="EL330" s="111">
        <f>+EG330+ROC_BolxEst2[[#This Row],[AJUSTE MESES ANTERIORES]]</f>
        <v>12110940</v>
      </c>
      <c r="EM330" s="111">
        <f>+EL330-ROC_BolxEst2[[#This Row],[TOTAL]]</f>
        <v>0</v>
      </c>
      <c r="EN330" s="130">
        <f t="shared" si="182"/>
        <v>6.5233290050153006</v>
      </c>
      <c r="EQ330" s="126">
        <f t="shared" si="259"/>
        <v>9733707</v>
      </c>
      <c r="ER330" s="127">
        <f>+EQ330/ROC_BolxEst2[[#This Row],[TOTAL]]</f>
        <v>0.80371193317777145</v>
      </c>
      <c r="ES330" s="126">
        <f>+ROC_BolxEst2[[#This Row],[TOTAL]]-EQ330</f>
        <v>2377233</v>
      </c>
      <c r="ET330" s="127">
        <f>+ES330/ROC_BolxEst2[[#This Row],[TOTAL]]</f>
        <v>0.19628806682222849</v>
      </c>
    </row>
    <row r="331" spans="1:150">
      <c r="A331" s="110">
        <v>1996</v>
      </c>
      <c r="B331" s="110" t="s">
        <v>5</v>
      </c>
      <c r="C331" s="110" t="s">
        <v>25</v>
      </c>
      <c r="D331" s="111">
        <v>41193</v>
      </c>
      <c r="F331" s="110">
        <v>2022</v>
      </c>
      <c r="G331" s="110" t="s">
        <v>5</v>
      </c>
      <c r="H331" s="111">
        <v>3373757</v>
      </c>
      <c r="I331" s="111">
        <v>40217</v>
      </c>
      <c r="J331" s="111">
        <v>129707</v>
      </c>
      <c r="K331" s="111">
        <v>41761</v>
      </c>
      <c r="L331" s="111">
        <v>37319</v>
      </c>
      <c r="M331" s="111">
        <v>73054</v>
      </c>
      <c r="N331" s="111">
        <v>45589</v>
      </c>
      <c r="O331" s="111">
        <v>133681</v>
      </c>
      <c r="P331" s="111">
        <v>320135</v>
      </c>
      <c r="Q331" s="111">
        <v>165565</v>
      </c>
      <c r="R331" s="111">
        <v>233817</v>
      </c>
      <c r="S331" s="111">
        <v>35630</v>
      </c>
      <c r="T331" s="111">
        <v>67550</v>
      </c>
      <c r="U331" s="111">
        <v>2628</v>
      </c>
      <c r="V331" s="111">
        <v>29741</v>
      </c>
      <c r="W331" s="111">
        <v>35126</v>
      </c>
      <c r="X331" s="111">
        <v>18447</v>
      </c>
      <c r="Y331" s="111">
        <v>6618</v>
      </c>
      <c r="Z331" s="111">
        <v>11220</v>
      </c>
      <c r="AA331" s="111">
        <v>281165</v>
      </c>
      <c r="AB331" s="111">
        <v>91448</v>
      </c>
      <c r="AC331" s="111">
        <v>674121</v>
      </c>
      <c r="AD331" s="111">
        <v>84736</v>
      </c>
      <c r="AE331" s="111">
        <v>347524</v>
      </c>
      <c r="AF331" s="111">
        <v>853503</v>
      </c>
      <c r="AG331" s="111">
        <v>133796</v>
      </c>
      <c r="AH331" s="111">
        <v>85139</v>
      </c>
      <c r="AI331" s="111">
        <v>78036</v>
      </c>
      <c r="AJ331" s="111">
        <v>122691</v>
      </c>
      <c r="AK331" s="111">
        <v>452480</v>
      </c>
      <c r="AL331" s="111">
        <v>169045</v>
      </c>
      <c r="AM331" s="111">
        <v>423571</v>
      </c>
      <c r="AN331" s="111">
        <v>947</v>
      </c>
      <c r="AO331" s="111">
        <v>13743</v>
      </c>
      <c r="AP331" s="111">
        <v>6716</v>
      </c>
      <c r="AQ331" s="111">
        <v>5823</v>
      </c>
      <c r="AR331" s="111">
        <v>836</v>
      </c>
      <c r="AS331" s="111">
        <v>2761</v>
      </c>
      <c r="AT331" s="111">
        <v>80</v>
      </c>
      <c r="AU331" s="111">
        <v>857</v>
      </c>
      <c r="AV331" s="111">
        <v>0</v>
      </c>
      <c r="AW331" s="111">
        <v>20241</v>
      </c>
      <c r="AX331" s="111">
        <v>0</v>
      </c>
      <c r="AY331" s="111">
        <v>170</v>
      </c>
      <c r="AZ331" s="111">
        <v>1380</v>
      </c>
      <c r="BA331" s="111">
        <v>1167</v>
      </c>
      <c r="BB331" s="111">
        <v>86</v>
      </c>
      <c r="BC331" s="111">
        <v>1784</v>
      </c>
      <c r="BD331" s="111">
        <v>239403</v>
      </c>
      <c r="BE331" s="111">
        <v>410424</v>
      </c>
      <c r="BF331" s="111">
        <v>395570</v>
      </c>
      <c r="BG331" s="111">
        <v>466086</v>
      </c>
      <c r="BH331" s="111">
        <v>173341</v>
      </c>
      <c r="BI331" s="111">
        <v>216144</v>
      </c>
      <c r="BJ331" s="111">
        <v>24497</v>
      </c>
      <c r="BK331" s="111">
        <v>31165</v>
      </c>
      <c r="BL331" s="111">
        <v>36072</v>
      </c>
      <c r="BM331" s="111">
        <v>715</v>
      </c>
      <c r="BN331" s="111">
        <v>57556</v>
      </c>
      <c r="BO331" s="111">
        <v>89383</v>
      </c>
      <c r="BP331" s="111">
        <v>193593</v>
      </c>
      <c r="BQ331" s="111">
        <v>98982</v>
      </c>
      <c r="BR331" s="111">
        <v>217049</v>
      </c>
      <c r="BS331" s="111">
        <v>127186</v>
      </c>
      <c r="BT331" s="111">
        <v>51213</v>
      </c>
      <c r="BU331" s="111">
        <v>0</v>
      </c>
      <c r="BV331" s="111">
        <v>0</v>
      </c>
      <c r="BW331" s="111">
        <v>0</v>
      </c>
      <c r="BX331" s="111">
        <v>0</v>
      </c>
      <c r="BY331" s="111">
        <v>0</v>
      </c>
      <c r="BZ331" s="111">
        <v>0</v>
      </c>
      <c r="CA331" s="111">
        <v>114</v>
      </c>
      <c r="CB331" s="111">
        <v>67</v>
      </c>
      <c r="CC331" s="111">
        <v>0</v>
      </c>
      <c r="CD331" s="111">
        <v>709</v>
      </c>
      <c r="CE331" s="111">
        <v>902</v>
      </c>
      <c r="CF331" s="111">
        <v>507</v>
      </c>
      <c r="CG331" s="111">
        <v>1520</v>
      </c>
      <c r="CH331" s="111">
        <v>509</v>
      </c>
      <c r="CI331" s="111">
        <v>424</v>
      </c>
      <c r="CJ331" s="111">
        <v>64</v>
      </c>
      <c r="CK331" s="111">
        <v>5415</v>
      </c>
      <c r="CL331" s="111">
        <v>2331</v>
      </c>
      <c r="CN331" s="111">
        <f t="shared" si="237"/>
        <v>11496349</v>
      </c>
      <c r="CO331" s="111" t="s">
        <v>355</v>
      </c>
      <c r="CQ331" s="128"/>
      <c r="CR331" s="129"/>
      <c r="CT331" s="115">
        <f>+ROC_BolxEst2[[#This Row],[Plaza Constitución]]+ROC_BolxEst2[[#This Row],[Dario y Maxi (Avellaneda)]]</f>
        <v>3503464</v>
      </c>
      <c r="CU3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2225345</v>
      </c>
      <c r="CV3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1539046</v>
      </c>
      <c r="CW331" s="115">
        <f>+ROC_BolxEst2[[#This Row],[Adrogué]]+ROC_BolxEst2[[#This Row],[Burzaco]]+ROC_BolxEst2[[#This Row],[Longchamps]]+ROC_BolxEst2[[#This Row],[Glew]]+ROC_BolxEst2[[#This Row],[Guernica]]+ROC_BolxEst2[[#This Row],[Alejandro Korn]]</f>
        <v>1900968</v>
      </c>
      <c r="CX331" s="115">
        <f>+ROC_BolxEst2[[#This Row],[Turdera]]+ROC_BolxEst2[[#This Row],[Llavallol]]+ROC_BolxEst2[[#This Row],[Luis Guillón]]+ROC_BolxEst2[[#This Row],[Monte Grande]]+ROC_BolxEst2[[#This Row],[El Jagüel]]+ROC_BolxEst2[[#This Row],[Ezeiza]]</f>
        <v>1330962</v>
      </c>
      <c r="CY3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834962</v>
      </c>
      <c r="CZ331" s="115">
        <f>+ROC_BolxEst2[[#This Row],[Villa España]]+ROC_BolxEst2[[#This Row],[Ranelagh]]+ROC_BolxEst2[[#This Row],[Sourigues]]</f>
        <v>91734</v>
      </c>
      <c r="DA3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52004</v>
      </c>
      <c r="DB331" s="115">
        <f>+ROC_BolxEst2[[#This Row],[Santa Sofía]]+ROC_BolxEst2[[#This Row],[Gutiérrez]]</f>
        <v>1617</v>
      </c>
      <c r="DC3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890</v>
      </c>
      <c r="DD331" s="115">
        <f>+ROC_BolxEst2[[#This Row],[Domselaar]]+ROC_BolxEst2[[#This Row],[Cnel. Brandsen]]+ROC_BolxEst2[[#This Row],[Jeppener]]+ROC_BolxEst2[[#This Row],[Altamirano]]+ROC_BolxEst2[[#This Row],[Gándara]]+ROC_BolxEst2[[#This Row],[Chascomús]]</f>
        <v>8439</v>
      </c>
      <c r="DE331" s="115">
        <f>+ROC_BolxEst2[[#This Row],[La Noria]]+ROC_BolxEst2[[#This Row],[Abbott]]+ROC_BolxEst2[[#This Row],[Monte]]</f>
        <v>1550</v>
      </c>
      <c r="DF331" s="115">
        <f>+ROC_BolxEst2[[#This Row],[Uribelarrea]]+ROC_BolxEst2[[#This Row],[Empalme Lobos]]+ROC_BolxEst2[[#This Row],[Lobos]]</f>
        <v>3037</v>
      </c>
      <c r="DG331" s="116">
        <f t="shared" si="238"/>
        <v>11494018</v>
      </c>
      <c r="DH331" s="111">
        <f>+DG331+ROC_BolxEst2[[#This Row],[AJUSTE MESES ANTERIORES]]-ROC_BolxEst2[[#This Row],[TOTAL]]</f>
        <v>0</v>
      </c>
      <c r="DI331" s="117">
        <f t="shared" ref="DI331" si="407">+CV331+CW331+CX331+CY331</f>
        <v>5605938</v>
      </c>
      <c r="DJ331" s="118">
        <f t="shared" ref="DJ331" si="408">+CV331/DI331</f>
        <v>0.27453853396166705</v>
      </c>
      <c r="DK331" s="118">
        <f t="shared" ref="DK331" si="409">+CW331/DI331</f>
        <v>0.33909900537608512</v>
      </c>
      <c r="DL331" s="118">
        <f t="shared" ref="DL331" si="410">+CX331/DI331</f>
        <v>0.23742003568359121</v>
      </c>
      <c r="DM331" s="118">
        <f t="shared" ref="DM331" si="411">+CY331/DI331</f>
        <v>0.14894242497865656</v>
      </c>
      <c r="DN331" s="119"/>
      <c r="DO331" s="120">
        <f t="shared" ref="DO331" si="412">+CW331+CX331+CY331</f>
        <v>4066892</v>
      </c>
      <c r="DP331" s="121">
        <f t="shared" ref="DP331" si="413">+CW331/DO331</f>
        <v>0.46742524758464205</v>
      </c>
      <c r="DQ331" s="121">
        <f t="shared" ref="DQ331" si="414">+CX331/DO331</f>
        <v>0.32726760386063852</v>
      </c>
      <c r="DR331" s="121">
        <f t="shared" ref="DR331" si="415">+CY331/DO331</f>
        <v>0.20530714855471943</v>
      </c>
      <c r="DS331" s="119"/>
      <c r="DT331" s="122">
        <f t="shared" ref="DT331" si="416">+CV331+(CT331*DJ331)</f>
        <v>2500881.870347478</v>
      </c>
      <c r="DU331" s="122">
        <f t="shared" ref="DU331" si="417">+CW331+(CT331*DK331)+(CU331*DP331)</f>
        <v>4129171.5953571657</v>
      </c>
      <c r="DX331" s="122">
        <f t="shared" ref="DX331" si="418">+CX331+(CT331*DL331)+(CU331*DQ331)</f>
        <v>2891037.8738094298</v>
      </c>
      <c r="DY331" s="122">
        <f t="shared" ref="DY331" si="419">+CY331+(CT331*DM331)+(CU331*DR331)</f>
        <v>1813655.6604859261</v>
      </c>
      <c r="DZ331" s="122">
        <f t="shared" ref="DZ331" si="420">+CZ331</f>
        <v>91734</v>
      </c>
      <c r="EA331" s="131">
        <f t="shared" si="347"/>
        <v>56591</v>
      </c>
      <c r="EB331" s="122">
        <f t="shared" si="253"/>
        <v>1550</v>
      </c>
      <c r="EC331" s="122">
        <f t="shared" si="254"/>
        <v>3037</v>
      </c>
      <c r="ED331" s="122">
        <f t="shared" ref="ED331" si="421">+DB331</f>
        <v>1617</v>
      </c>
      <c r="EE331" s="122">
        <f t="shared" ref="EE331" si="422">+DC331</f>
        <v>890</v>
      </c>
      <c r="EF331" s="122">
        <f t="shared" ref="EF331" si="423">+DD331</f>
        <v>8439</v>
      </c>
      <c r="EG331" s="131">
        <f t="shared" si="351"/>
        <v>11494018</v>
      </c>
      <c r="EH331" s="122">
        <f t="shared" ref="EH331" si="424">+(DG331-EG331)</f>
        <v>0</v>
      </c>
      <c r="EJ331" s="130">
        <v>75143422.229999989</v>
      </c>
      <c r="EL331" s="111">
        <f>+EG331+ROC_BolxEst2[[#This Row],[AJUSTE MESES ANTERIORES]]</f>
        <v>11496349</v>
      </c>
      <c r="EM331" s="111">
        <f>+EL331-ROC_BolxEst2[[#This Row],[TOTAL]]</f>
        <v>0</v>
      </c>
      <c r="EN331" s="130">
        <f t="shared" si="182"/>
        <v>6.5362857573304352</v>
      </c>
      <c r="EQ331" s="126">
        <f t="shared" si="259"/>
        <v>9271683</v>
      </c>
      <c r="ER331" s="127">
        <f>+EQ331/ROC_BolxEst2[[#This Row],[TOTAL]]</f>
        <v>0.80648934718317966</v>
      </c>
      <c r="ES331" s="126">
        <f>+ROC_BolxEst2[[#This Row],[TOTAL]]-EQ331</f>
        <v>2224666</v>
      </c>
      <c r="ET331" s="127">
        <f>+ES331/ROC_BolxEst2[[#This Row],[TOTAL]]</f>
        <v>0.19351065281682037</v>
      </c>
    </row>
    <row r="332" spans="1:150">
      <c r="A332" s="110">
        <v>1996</v>
      </c>
      <c r="B332" s="110" t="s">
        <v>6</v>
      </c>
      <c r="C332" s="110" t="s">
        <v>25</v>
      </c>
      <c r="D332" s="111">
        <v>42383</v>
      </c>
      <c r="F332" s="110">
        <v>2022</v>
      </c>
      <c r="G332" s="110" t="s">
        <v>6</v>
      </c>
      <c r="H332" s="111">
        <v>3603784</v>
      </c>
      <c r="I332" s="111">
        <v>50246</v>
      </c>
      <c r="J332" s="111">
        <v>134041</v>
      </c>
      <c r="K332" s="111">
        <v>46284</v>
      </c>
      <c r="L332" s="111">
        <v>36811</v>
      </c>
      <c r="M332" s="111">
        <v>72614</v>
      </c>
      <c r="N332" s="111">
        <v>45227</v>
      </c>
      <c r="O332" s="111">
        <v>118081</v>
      </c>
      <c r="P332" s="111">
        <v>334284</v>
      </c>
      <c r="Q332" s="111">
        <v>160615</v>
      </c>
      <c r="R332" s="111">
        <v>258754</v>
      </c>
      <c r="S332" s="111">
        <v>33720</v>
      </c>
      <c r="T332" s="111">
        <v>66952</v>
      </c>
      <c r="U332" s="111">
        <v>2131</v>
      </c>
      <c r="V332" s="111">
        <v>28784</v>
      </c>
      <c r="W332" s="111">
        <v>33792</v>
      </c>
      <c r="X332" s="111">
        <v>25982</v>
      </c>
      <c r="Y332" s="111">
        <v>6421</v>
      </c>
      <c r="Z332" s="111">
        <v>11520</v>
      </c>
      <c r="AA332" s="111">
        <v>248203</v>
      </c>
      <c r="AB332" s="111">
        <v>92074</v>
      </c>
      <c r="AC332" s="111">
        <v>745217</v>
      </c>
      <c r="AD332" s="111">
        <v>85732</v>
      </c>
      <c r="AE332" s="111">
        <v>364951</v>
      </c>
      <c r="AF332" s="111">
        <v>880570</v>
      </c>
      <c r="AG332" s="111">
        <v>137587</v>
      </c>
      <c r="AH332" s="111">
        <v>87832</v>
      </c>
      <c r="AI332" s="111">
        <v>81666</v>
      </c>
      <c r="AJ332" s="111">
        <v>125465</v>
      </c>
      <c r="AK332" s="111">
        <v>473469</v>
      </c>
      <c r="AL332" s="111">
        <v>168141</v>
      </c>
      <c r="AM332" s="111">
        <v>424672</v>
      </c>
      <c r="AN332" s="111">
        <v>954</v>
      </c>
      <c r="AO332" s="111">
        <v>11865</v>
      </c>
      <c r="AP332" s="111">
        <v>7012</v>
      </c>
      <c r="AQ332" s="111">
        <v>6220</v>
      </c>
      <c r="AR332" s="111">
        <v>666</v>
      </c>
      <c r="AS332" s="111">
        <v>2659</v>
      </c>
      <c r="AT332" s="111">
        <v>190</v>
      </c>
      <c r="AU332" s="111">
        <v>878</v>
      </c>
      <c r="AV332" s="111">
        <v>0</v>
      </c>
      <c r="AW332" s="111">
        <v>19033</v>
      </c>
      <c r="AX332" s="111">
        <v>0</v>
      </c>
      <c r="AY332" s="111">
        <v>211</v>
      </c>
      <c r="AZ332" s="111">
        <v>1550</v>
      </c>
      <c r="BA332" s="111">
        <v>700</v>
      </c>
      <c r="BB332" s="111">
        <v>66</v>
      </c>
      <c r="BC332" s="111">
        <v>1304</v>
      </c>
      <c r="BD332" s="111">
        <v>248379</v>
      </c>
      <c r="BE332" s="111">
        <v>429570</v>
      </c>
      <c r="BF332" s="111">
        <v>418952</v>
      </c>
      <c r="BG332" s="111">
        <v>487911</v>
      </c>
      <c r="BH332" s="111">
        <v>186158</v>
      </c>
      <c r="BI332" s="111">
        <v>222007</v>
      </c>
      <c r="BJ332" s="111">
        <v>21312</v>
      </c>
      <c r="BK332" s="111">
        <v>28257</v>
      </c>
      <c r="BL332" s="111">
        <v>33436</v>
      </c>
      <c r="BM332" s="111">
        <v>497</v>
      </c>
      <c r="BN332" s="111">
        <v>63210</v>
      </c>
      <c r="BO332" s="111">
        <v>89373</v>
      </c>
      <c r="BP332" s="111">
        <v>197521</v>
      </c>
      <c r="BQ332" s="111">
        <v>105538</v>
      </c>
      <c r="BR332" s="111">
        <v>231777</v>
      </c>
      <c r="BS332" s="111">
        <v>127608</v>
      </c>
      <c r="BT332" s="111">
        <v>50488</v>
      </c>
      <c r="BU332" s="111">
        <v>0</v>
      </c>
      <c r="BV332" s="111">
        <v>0</v>
      </c>
      <c r="BW332" s="111">
        <v>0</v>
      </c>
      <c r="BX332" s="111">
        <v>0</v>
      </c>
      <c r="BY332" s="111">
        <v>0</v>
      </c>
      <c r="BZ332" s="111">
        <v>0</v>
      </c>
      <c r="CA332" s="111">
        <v>141</v>
      </c>
      <c r="CB332" s="111">
        <v>14</v>
      </c>
      <c r="CC332" s="111">
        <v>0</v>
      </c>
      <c r="CD332" s="111">
        <v>840</v>
      </c>
      <c r="CE332" s="111">
        <v>4610</v>
      </c>
      <c r="CF332" s="111">
        <v>0</v>
      </c>
      <c r="CG332" s="111">
        <v>1778</v>
      </c>
      <c r="CH332" s="111">
        <v>616</v>
      </c>
      <c r="CI332" s="111">
        <v>491</v>
      </c>
      <c r="CJ332" s="111">
        <v>68</v>
      </c>
      <c r="CK332" s="111">
        <v>6955</v>
      </c>
      <c r="CL332" s="111">
        <v>10410</v>
      </c>
      <c r="CN332" s="111">
        <f t="shared" si="237"/>
        <v>12006847</v>
      </c>
      <c r="CO332" s="111"/>
      <c r="CQ332" s="113"/>
      <c r="CR332" s="114"/>
      <c r="CT332" s="115">
        <f>+ROC_BolxEst2[[#This Row],[Plaza Constitución]]+ROC_BolxEst2[[#This Row],[Dario y Maxi (Avellaneda)]]</f>
        <v>3737825</v>
      </c>
      <c r="CU3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2356377</v>
      </c>
      <c r="CV3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1530175</v>
      </c>
      <c r="CW332" s="115">
        <f>+ROC_BolxEst2[[#This Row],[Adrogué]]+ROC_BolxEst2[[#This Row],[Burzaco]]+ROC_BolxEst2[[#This Row],[Longchamps]]+ROC_BolxEst2[[#This Row],[Glew]]+ROC_BolxEst2[[#This Row],[Guernica]]+ROC_BolxEst2[[#This Row],[Alejandro Korn]]</f>
        <v>1992977</v>
      </c>
      <c r="CX332" s="115">
        <f>+ROC_BolxEst2[[#This Row],[Turdera]]+ROC_BolxEst2[[#This Row],[Llavallol]]+ROC_BolxEst2[[#This Row],[Luis Guillón]]+ROC_BolxEst2[[#This Row],[Monte Grande]]+ROC_BolxEst2[[#This Row],[El Jagüel]]+ROC_BolxEst2[[#This Row],[Ezeiza]]</f>
        <v>1361245</v>
      </c>
      <c r="CY3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865515</v>
      </c>
      <c r="CZ332" s="115">
        <f>+ROC_BolxEst2[[#This Row],[Villa España]]+ROC_BolxEst2[[#This Row],[Ranelagh]]+ROC_BolxEst2[[#This Row],[Sourigues]]</f>
        <v>83005</v>
      </c>
      <c r="DA3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49477</v>
      </c>
      <c r="DB332" s="115">
        <f>+ROC_BolxEst2[[#This Row],[Santa Sofía]]+ROC_BolxEst2[[#This Row],[Gutiérrez]]</f>
        <v>5107</v>
      </c>
      <c r="DC3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995</v>
      </c>
      <c r="DD332" s="115">
        <f>+ROC_BolxEst2[[#This Row],[Domselaar]]+ROC_BolxEst2[[#This Row],[Cnel. Brandsen]]+ROC_BolxEst2[[#This Row],[Jeppener]]+ROC_BolxEst2[[#This Row],[Altamirano]]+ROC_BolxEst2[[#This Row],[Gándara]]+ROC_BolxEst2[[#This Row],[Chascomús]]</f>
        <v>9908</v>
      </c>
      <c r="DE332" s="115">
        <f>+ROC_BolxEst2[[#This Row],[La Noria]]+ROC_BolxEst2[[#This Row],[Abbott]]+ROC_BolxEst2[[#This Row],[Monte]]</f>
        <v>1761</v>
      </c>
      <c r="DF332" s="115">
        <f>+ROC_BolxEst2[[#This Row],[Uribelarrea]]+ROC_BolxEst2[[#This Row],[Empalme Lobos]]+ROC_BolxEst2[[#This Row],[Lobos]]</f>
        <v>2070</v>
      </c>
      <c r="DG332" s="116">
        <f t="shared" si="238"/>
        <v>11996437</v>
      </c>
      <c r="DH332" s="111">
        <f>+DG332+ROC_BolxEst2[[#This Row],[AJUSTE MESES ANTERIORES]]-ROC_BolxEst2[[#This Row],[TOTAL]]</f>
        <v>0</v>
      </c>
      <c r="DI332" s="117">
        <f t="shared" ref="DI332" si="425">+CV332+CW332+CX332+CY332</f>
        <v>5749912</v>
      </c>
      <c r="DJ332" s="118">
        <f t="shared" ref="DJ332" si="426">+CV332/DI332</f>
        <v>0.2661214641197987</v>
      </c>
      <c r="DK332" s="118">
        <f t="shared" ref="DK332" si="427">+CW332/DI332</f>
        <v>0.34661000029217837</v>
      </c>
      <c r="DL332" s="118">
        <f t="shared" ref="DL332" si="428">+CX332/DI332</f>
        <v>0.23674188404970373</v>
      </c>
      <c r="DM332" s="118">
        <f t="shared" ref="DM332" si="429">+CY332/DI332</f>
        <v>0.15052665153831921</v>
      </c>
      <c r="DN332" s="119"/>
      <c r="DO332" s="120">
        <f t="shared" ref="DO332" si="430">+CW332+CX332+CY332</f>
        <v>4219737</v>
      </c>
      <c r="DP332" s="121">
        <f t="shared" ref="DP332" si="431">+CW332/DO332</f>
        <v>0.47229886601937515</v>
      </c>
      <c r="DQ332" s="121">
        <f t="shared" ref="DQ332" si="432">+CX332/DO332</f>
        <v>0.32259000975653224</v>
      </c>
      <c r="DR332" s="121">
        <f t="shared" ref="DR332" si="433">+CY332/DO332</f>
        <v>0.20511112422409264</v>
      </c>
      <c r="DS332" s="119"/>
      <c r="DT332" s="122">
        <f t="shared" ref="DT332" si="434">+CV332+(CT332*DJ332)</f>
        <v>2524890.4616235867</v>
      </c>
      <c r="DU332" s="122">
        <f t="shared" ref="DU332" si="435">+CW332+(CT332*DK332)+(CU332*DP332)</f>
        <v>4401458.7093562484</v>
      </c>
      <c r="DX332" s="122">
        <f t="shared" ref="DX332" si="436">+CX332+(CT332*DL332)+(CU332*DQ332)</f>
        <v>3006288.4121681517</v>
      </c>
      <c r="DY332" s="122">
        <f t="shared" ref="DY332" si="437">+CY332+(CT332*DM332)+(CU332*DR332)</f>
        <v>1911476.4168520127</v>
      </c>
      <c r="DZ332" s="122">
        <f t="shared" ref="DZ332" si="438">+CZ332</f>
        <v>83005</v>
      </c>
      <c r="EA332" s="131">
        <f t="shared" si="347"/>
        <v>53308</v>
      </c>
      <c r="EB332" s="122">
        <f t="shared" si="253"/>
        <v>1761</v>
      </c>
      <c r="EC332" s="122">
        <f t="shared" si="254"/>
        <v>2070</v>
      </c>
      <c r="ED332" s="122">
        <f t="shared" ref="ED332" si="439">+DB332</f>
        <v>5107</v>
      </c>
      <c r="EE332" s="122">
        <f t="shared" ref="EE332" si="440">+DC332</f>
        <v>995</v>
      </c>
      <c r="EF332" s="122">
        <f t="shared" ref="EF332" si="441">+DD332</f>
        <v>9908</v>
      </c>
      <c r="EG332" s="131">
        <f t="shared" si="351"/>
        <v>11996437</v>
      </c>
      <c r="EH332" s="122">
        <f t="shared" ref="EH332" si="442">+(DG332-EG332)</f>
        <v>0</v>
      </c>
      <c r="EJ332" s="130">
        <v>78957778.950000003</v>
      </c>
      <c r="EL332" s="111">
        <f>+EG332+ROC_BolxEst2[[#This Row],[AJUSTE MESES ANTERIORES]]</f>
        <v>12006847</v>
      </c>
      <c r="EM332" s="111">
        <f>+EL332-ROC_BolxEst2[[#This Row],[TOTAL]]</f>
        <v>0</v>
      </c>
      <c r="EN332" s="130">
        <f t="shared" si="182"/>
        <v>6.5760627207126072</v>
      </c>
      <c r="EQ332" s="126">
        <f t="shared" si="259"/>
        <v>9756179</v>
      </c>
      <c r="ER332" s="127">
        <f>+EQ332/ROC_BolxEst2[[#This Row],[TOTAL]]</f>
        <v>0.81255128844400204</v>
      </c>
      <c r="ES332" s="126">
        <f>+ROC_BolxEst2[[#This Row],[TOTAL]]-EQ332</f>
        <v>2250668</v>
      </c>
      <c r="ET332" s="127">
        <f>+ES332/ROC_BolxEst2[[#This Row],[TOTAL]]</f>
        <v>0.18744871155599802</v>
      </c>
    </row>
    <row r="333" spans="1:150">
      <c r="A333" s="110">
        <v>1996</v>
      </c>
      <c r="B333" s="110" t="s">
        <v>7</v>
      </c>
      <c r="C333" s="110" t="s">
        <v>25</v>
      </c>
      <c r="D333" s="111">
        <v>41740</v>
      </c>
      <c r="F333" s="110">
        <v>2022</v>
      </c>
      <c r="G333" s="110" t="s">
        <v>7</v>
      </c>
      <c r="H333" s="111">
        <v>3419443</v>
      </c>
      <c r="I333" s="111">
        <v>61296</v>
      </c>
      <c r="J333" s="111">
        <v>149723</v>
      </c>
      <c r="K333" s="111">
        <v>44269</v>
      </c>
      <c r="L333" s="111">
        <v>38659</v>
      </c>
      <c r="M333" s="111">
        <v>80956</v>
      </c>
      <c r="N333" s="111">
        <v>47366</v>
      </c>
      <c r="O333" s="111">
        <v>130486</v>
      </c>
      <c r="P333" s="111">
        <v>336085</v>
      </c>
      <c r="Q333" s="111">
        <v>171406</v>
      </c>
      <c r="R333" s="111">
        <v>261891</v>
      </c>
      <c r="S333" s="111">
        <v>37387</v>
      </c>
      <c r="T333" s="111">
        <v>71483</v>
      </c>
      <c r="U333" s="111">
        <v>2641</v>
      </c>
      <c r="V333" s="111">
        <v>31939</v>
      </c>
      <c r="W333" s="111">
        <v>37145</v>
      </c>
      <c r="X333" s="111">
        <v>20842</v>
      </c>
      <c r="Y333" s="111">
        <v>7048</v>
      </c>
      <c r="Z333" s="111">
        <v>12419</v>
      </c>
      <c r="AA333" s="111">
        <v>280130</v>
      </c>
      <c r="AB333" s="111">
        <v>98632</v>
      </c>
      <c r="AC333" s="111">
        <v>722129</v>
      </c>
      <c r="AD333" s="111">
        <v>105002</v>
      </c>
      <c r="AE333" s="111">
        <v>378346</v>
      </c>
      <c r="AF333" s="111">
        <v>917752</v>
      </c>
      <c r="AG333" s="111">
        <v>147511</v>
      </c>
      <c r="AH333" s="111">
        <v>91064</v>
      </c>
      <c r="AI333" s="111">
        <v>87531</v>
      </c>
      <c r="AJ333" s="111">
        <v>134739</v>
      </c>
      <c r="AK333" s="111">
        <v>475653</v>
      </c>
      <c r="AL333" s="111">
        <v>171696</v>
      </c>
      <c r="AM333" s="111">
        <v>427078</v>
      </c>
      <c r="AN333" s="111">
        <v>2046</v>
      </c>
      <c r="AO333" s="111">
        <v>19734</v>
      </c>
      <c r="AP333" s="111">
        <v>8589</v>
      </c>
      <c r="AQ333" s="111">
        <v>7892</v>
      </c>
      <c r="AR333" s="111">
        <v>237</v>
      </c>
      <c r="AS333" s="111">
        <v>3567</v>
      </c>
      <c r="AT333" s="111">
        <v>329</v>
      </c>
      <c r="AU333" s="111">
        <v>1854</v>
      </c>
      <c r="AV333" s="111">
        <v>0</v>
      </c>
      <c r="AW333" s="111">
        <v>28392</v>
      </c>
      <c r="AX333" s="111">
        <v>0</v>
      </c>
      <c r="AY333" s="111">
        <v>208</v>
      </c>
      <c r="AZ333" s="111">
        <v>1316</v>
      </c>
      <c r="BA333" s="111">
        <v>989</v>
      </c>
      <c r="BB333" s="111">
        <v>99</v>
      </c>
      <c r="BC333" s="111">
        <v>1754</v>
      </c>
      <c r="BD333" s="111">
        <v>259104</v>
      </c>
      <c r="BE333" s="111">
        <v>438274</v>
      </c>
      <c r="BF333" s="111">
        <v>425724</v>
      </c>
      <c r="BG333" s="111">
        <v>478776</v>
      </c>
      <c r="BH333" s="111">
        <v>200219</v>
      </c>
      <c r="BI333" s="111">
        <v>213517</v>
      </c>
      <c r="BJ333" s="111">
        <v>21958</v>
      </c>
      <c r="BK333" s="111">
        <v>36930</v>
      </c>
      <c r="BL333" s="111">
        <v>34220</v>
      </c>
      <c r="BM333" s="111">
        <v>639</v>
      </c>
      <c r="BN333" s="111">
        <v>50485</v>
      </c>
      <c r="BO333" s="111">
        <v>82071</v>
      </c>
      <c r="BP333" s="111">
        <v>204161</v>
      </c>
      <c r="BQ333" s="111">
        <v>107314</v>
      </c>
      <c r="BR333" s="111">
        <v>226256</v>
      </c>
      <c r="BS333" s="111">
        <v>123870</v>
      </c>
      <c r="BT333" s="111">
        <v>52819</v>
      </c>
      <c r="BU333" s="111">
        <v>0</v>
      </c>
      <c r="BV333" s="111">
        <v>0</v>
      </c>
      <c r="BW333" s="111">
        <v>0</v>
      </c>
      <c r="BX333" s="111">
        <v>0</v>
      </c>
      <c r="BY333" s="111">
        <v>0</v>
      </c>
      <c r="BZ333" s="111">
        <v>0</v>
      </c>
      <c r="CA333" s="111">
        <v>0</v>
      </c>
      <c r="CB333" s="111">
        <v>0</v>
      </c>
      <c r="CC333" s="111">
        <v>0</v>
      </c>
      <c r="CD333" s="111">
        <v>781</v>
      </c>
      <c r="CE333" s="111">
        <v>2065</v>
      </c>
      <c r="CF333" s="111">
        <v>880</v>
      </c>
      <c r="CG333" s="111">
        <v>1638</v>
      </c>
      <c r="CH333" s="111">
        <v>649</v>
      </c>
      <c r="CI333" s="111">
        <v>362</v>
      </c>
      <c r="CJ333" s="111">
        <v>57</v>
      </c>
      <c r="CK333" s="111">
        <v>6341</v>
      </c>
      <c r="CL333" s="111">
        <v>5492</v>
      </c>
      <c r="CN333" s="111">
        <f t="shared" si="237"/>
        <v>12051355</v>
      </c>
      <c r="CO333" s="111"/>
      <c r="CQ333" s="128"/>
      <c r="CR333" s="129"/>
      <c r="CT333" s="115">
        <f>+ROC_BolxEst2[[#This Row],[Plaza Constitución]]+ROC_BolxEst2[[#This Row],[Dario y Maxi (Avellaneda)]]</f>
        <v>3569166</v>
      </c>
      <c r="CU3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2430668</v>
      </c>
      <c r="CV3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1612152</v>
      </c>
      <c r="CW333" s="115">
        <f>+ROC_BolxEst2[[#This Row],[Adrogué]]+ROC_BolxEst2[[#This Row],[Burzaco]]+ROC_BolxEst2[[#This Row],[Longchamps]]+ROC_BolxEst2[[#This Row],[Glew]]+ROC_BolxEst2[[#This Row],[Guernica]]+ROC_BolxEst2[[#This Row],[Alejandro Korn]]</f>
        <v>2015614</v>
      </c>
      <c r="CX333" s="115">
        <f>+ROC_BolxEst2[[#This Row],[Turdera]]+ROC_BolxEst2[[#This Row],[Llavallol]]+ROC_BolxEst2[[#This Row],[Luis Guillón]]+ROC_BolxEst2[[#This Row],[Monte Grande]]+ROC_BolxEst2[[#This Row],[El Jagüel]]+ROC_BolxEst2[[#This Row],[Ezeiza]]</f>
        <v>1387761</v>
      </c>
      <c r="CY3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846976</v>
      </c>
      <c r="CZ333" s="115">
        <f>+ROC_BolxEst2[[#This Row],[Villa España]]+ROC_BolxEst2[[#This Row],[Ranelagh]]+ROC_BolxEst2[[#This Row],[Sourigues]]</f>
        <v>93108</v>
      </c>
      <c r="DA3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72640</v>
      </c>
      <c r="DB333" s="115">
        <f>+ROC_BolxEst2[[#This Row],[Santa Sofía]]+ROC_BolxEst2[[#This Row],[Gutiérrez]]</f>
        <v>2704</v>
      </c>
      <c r="DC3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781</v>
      </c>
      <c r="DD333" s="115">
        <f>+ROC_BolxEst2[[#This Row],[Domselaar]]+ROC_BolxEst2[[#This Row],[Cnel. Brandsen]]+ROC_BolxEst2[[#This Row],[Jeppener]]+ROC_BolxEst2[[#This Row],[Altamirano]]+ROC_BolxEst2[[#This Row],[Gándara]]+ROC_BolxEst2[[#This Row],[Chascomús]]</f>
        <v>9927</v>
      </c>
      <c r="DE333" s="115">
        <f>+ROC_BolxEst2[[#This Row],[La Noria]]+ROC_BolxEst2[[#This Row],[Abbott]]+ROC_BolxEst2[[#This Row],[Monte]]</f>
        <v>1524</v>
      </c>
      <c r="DF333" s="115">
        <f>+ROC_BolxEst2[[#This Row],[Uribelarrea]]+ROC_BolxEst2[[#This Row],[Empalme Lobos]]+ROC_BolxEst2[[#This Row],[Lobos]]</f>
        <v>2842</v>
      </c>
      <c r="DG333" s="116">
        <f t="shared" si="238"/>
        <v>12045863</v>
      </c>
      <c r="DH333" s="111">
        <f>+DG333+ROC_BolxEst2[[#This Row],[AJUSTE MESES ANTERIORES]]-ROC_BolxEst2[[#This Row],[TOTAL]]</f>
        <v>0</v>
      </c>
      <c r="DI333" s="117">
        <f t="shared" ref="DI333" si="443">+CV333+CW333+CX333+CY333</f>
        <v>5862503</v>
      </c>
      <c r="DJ333" s="118">
        <f t="shared" ref="DJ333" si="444">+CV333/DI333</f>
        <v>0.27499380384112382</v>
      </c>
      <c r="DK333" s="118">
        <f t="shared" ref="DK333" si="445">+CW333/DI333</f>
        <v>0.34381457885821126</v>
      </c>
      <c r="DL333" s="118">
        <f t="shared" ref="DL333" si="446">+CX333/DI333</f>
        <v>0.23671817310797111</v>
      </c>
      <c r="DM333" s="118">
        <f t="shared" ref="DM333" si="447">+CY333/DI333</f>
        <v>0.14447344419269381</v>
      </c>
      <c r="DN333" s="119"/>
      <c r="DO333" s="120">
        <f t="shared" ref="DO333" si="448">+CW333+CX333+CY333</f>
        <v>4250351</v>
      </c>
      <c r="DP333" s="121">
        <f t="shared" ref="DP333" si="449">+CW333/DO333</f>
        <v>0.47422295241028328</v>
      </c>
      <c r="DQ333" s="121">
        <f t="shared" ref="DQ333" si="450">+CX333/DO333</f>
        <v>0.32650503452538393</v>
      </c>
      <c r="DR333" s="121">
        <f t="shared" ref="DR333" si="451">+CY333/DO333</f>
        <v>0.19927201306433281</v>
      </c>
      <c r="DS333" s="119"/>
      <c r="DT333" s="122">
        <f t="shared" ref="DT333" si="452">+CV333+(CT333*DJ333)</f>
        <v>2593650.5348804086</v>
      </c>
      <c r="DU333" s="122">
        <f t="shared" ref="DU333" si="453">+CW333+(CT333*DK333)+(CU333*DP333)</f>
        <v>4395423.8604542445</v>
      </c>
      <c r="DX333" s="122">
        <f t="shared" ref="DX333" si="454">+CX333+(CT333*DL333)+(CU333*DQ333)</f>
        <v>3026272.7942988309</v>
      </c>
      <c r="DY333" s="122">
        <f t="shared" ref="DY333" si="455">+CY333+(CT333*DM333)+(CU333*DR333)</f>
        <v>1846989.810366516</v>
      </c>
      <c r="DZ333" s="122">
        <f t="shared" ref="DZ333" si="456">+CZ333</f>
        <v>93108</v>
      </c>
      <c r="EA333" s="131">
        <f t="shared" si="347"/>
        <v>77006</v>
      </c>
      <c r="EB333" s="122">
        <f t="shared" si="253"/>
        <v>1524</v>
      </c>
      <c r="EC333" s="122">
        <f t="shared" si="254"/>
        <v>2842</v>
      </c>
      <c r="ED333" s="122">
        <f t="shared" ref="ED333" si="457">+DB333</f>
        <v>2704</v>
      </c>
      <c r="EE333" s="122">
        <f t="shared" ref="EE333" si="458">+DC333</f>
        <v>781</v>
      </c>
      <c r="EF333" s="122">
        <f t="shared" ref="EF333" si="459">+DD333</f>
        <v>9927</v>
      </c>
      <c r="EG333" s="131">
        <f t="shared" si="351"/>
        <v>12045863</v>
      </c>
      <c r="EH333" s="122">
        <f t="shared" ref="EH333" si="460">+(DG333-EG333)</f>
        <v>0</v>
      </c>
      <c r="EJ333" s="130">
        <v>107840362.73000002</v>
      </c>
      <c r="EL333" s="111">
        <f>+EG333+ROC_BolxEst2[[#This Row],[AJUSTE MESES ANTERIORES]]</f>
        <v>12051355</v>
      </c>
      <c r="EM333" s="111">
        <f>+EL333-ROC_BolxEst2[[#This Row],[TOTAL]]</f>
        <v>0</v>
      </c>
      <c r="EN333" s="130">
        <f t="shared" si="182"/>
        <v>8.9484014643996481</v>
      </c>
      <c r="EQ333" s="126">
        <f t="shared" si="259"/>
        <v>9664538</v>
      </c>
      <c r="ER333" s="127">
        <f>+EQ333/ROC_BolxEst2[[#This Row],[TOTAL]]</f>
        <v>0.80194617119817646</v>
      </c>
      <c r="ES333" s="126">
        <f>+ROC_BolxEst2[[#This Row],[TOTAL]]-EQ333</f>
        <v>2386817</v>
      </c>
      <c r="ET333" s="127">
        <f>+ES333/ROC_BolxEst2[[#This Row],[TOTAL]]</f>
        <v>0.19805382880182354</v>
      </c>
    </row>
    <row r="334" spans="1:150">
      <c r="A334" s="110">
        <v>1996</v>
      </c>
      <c r="B334" s="110" t="s">
        <v>8</v>
      </c>
      <c r="C334" s="110" t="s">
        <v>25</v>
      </c>
      <c r="D334" s="111">
        <v>40752</v>
      </c>
      <c r="F334" s="110">
        <v>2022</v>
      </c>
      <c r="G334" s="110" t="s">
        <v>8</v>
      </c>
      <c r="H334" s="111">
        <v>3673601</v>
      </c>
      <c r="I334" s="111">
        <v>63092</v>
      </c>
      <c r="J334" s="111">
        <v>152049</v>
      </c>
      <c r="K334" s="111">
        <v>41676</v>
      </c>
      <c r="L334" s="111">
        <v>38974</v>
      </c>
      <c r="M334" s="111">
        <v>79858</v>
      </c>
      <c r="N334" s="111">
        <v>47111</v>
      </c>
      <c r="O334" s="111">
        <v>149439</v>
      </c>
      <c r="P334" s="111">
        <v>343983</v>
      </c>
      <c r="Q334" s="111">
        <v>180173</v>
      </c>
      <c r="R334" s="111">
        <v>263263</v>
      </c>
      <c r="S334" s="111">
        <v>37561</v>
      </c>
      <c r="T334" s="111">
        <v>74722</v>
      </c>
      <c r="U334" s="111">
        <v>3221</v>
      </c>
      <c r="V334" s="111">
        <v>32695</v>
      </c>
      <c r="W334" s="111">
        <v>37187</v>
      </c>
      <c r="X334" s="111">
        <v>21121</v>
      </c>
      <c r="Y334" s="111">
        <v>7141</v>
      </c>
      <c r="Z334" s="111">
        <v>5832</v>
      </c>
      <c r="AA334" s="111">
        <v>299065</v>
      </c>
      <c r="AB334" s="111">
        <v>100628</v>
      </c>
      <c r="AC334" s="111">
        <v>726037</v>
      </c>
      <c r="AD334" s="111">
        <v>123978</v>
      </c>
      <c r="AE334" s="111">
        <v>371233</v>
      </c>
      <c r="AF334" s="111">
        <v>953610</v>
      </c>
      <c r="AG334" s="111">
        <v>148215</v>
      </c>
      <c r="AH334" s="111">
        <v>95161</v>
      </c>
      <c r="AI334" s="111">
        <v>86729</v>
      </c>
      <c r="AJ334" s="111">
        <v>134422</v>
      </c>
      <c r="AK334" s="111">
        <v>476743</v>
      </c>
      <c r="AL334" s="111">
        <v>174185</v>
      </c>
      <c r="AM334" s="111">
        <v>432922</v>
      </c>
      <c r="AN334" s="111">
        <v>1700</v>
      </c>
      <c r="AO334" s="111">
        <v>16210</v>
      </c>
      <c r="AP334" s="111">
        <v>7896</v>
      </c>
      <c r="AQ334" s="111">
        <v>7326</v>
      </c>
      <c r="AR334" s="111">
        <v>0</v>
      </c>
      <c r="AS334" s="111">
        <v>3426</v>
      </c>
      <c r="AT334" s="111">
        <v>223</v>
      </c>
      <c r="AU334" s="111">
        <v>1550</v>
      </c>
      <c r="AV334" s="111">
        <v>0</v>
      </c>
      <c r="AW334" s="111">
        <v>25114</v>
      </c>
      <c r="AX334" s="111">
        <v>0</v>
      </c>
      <c r="AY334" s="111">
        <v>237</v>
      </c>
      <c r="AZ334" s="111">
        <v>1588</v>
      </c>
      <c r="BA334" s="111">
        <v>818</v>
      </c>
      <c r="BB334" s="111">
        <v>161</v>
      </c>
      <c r="BC334" s="111">
        <v>1358</v>
      </c>
      <c r="BD334" s="111">
        <v>245289</v>
      </c>
      <c r="BE334" s="111">
        <v>433163</v>
      </c>
      <c r="BF334" s="111">
        <v>431652</v>
      </c>
      <c r="BG334" s="111">
        <v>490376</v>
      </c>
      <c r="BH334" s="111">
        <v>213853</v>
      </c>
      <c r="BI334" s="111">
        <v>230411</v>
      </c>
      <c r="BJ334" s="111">
        <v>27408</v>
      </c>
      <c r="BK334" s="111">
        <v>32232</v>
      </c>
      <c r="BL334" s="111">
        <v>40908</v>
      </c>
      <c r="BM334" s="111">
        <v>828</v>
      </c>
      <c r="BN334" s="111">
        <v>60457</v>
      </c>
      <c r="BO334" s="111">
        <v>97675</v>
      </c>
      <c r="BP334" s="111">
        <v>201732</v>
      </c>
      <c r="BQ334" s="111">
        <v>106310</v>
      </c>
      <c r="BR334" s="111">
        <v>233454</v>
      </c>
      <c r="BS334" s="111">
        <v>124841</v>
      </c>
      <c r="BT334" s="111">
        <v>54718</v>
      </c>
      <c r="BU334" s="111">
        <v>0</v>
      </c>
      <c r="BV334" s="111">
        <v>0</v>
      </c>
      <c r="BW334" s="111">
        <v>0</v>
      </c>
      <c r="BX334" s="111">
        <v>0</v>
      </c>
      <c r="BY334" s="111">
        <v>0</v>
      </c>
      <c r="BZ334" s="111">
        <v>0</v>
      </c>
      <c r="CA334" s="111">
        <v>9</v>
      </c>
      <c r="CB334" s="111">
        <v>8</v>
      </c>
      <c r="CC334" s="111">
        <v>0</v>
      </c>
      <c r="CD334" s="111">
        <v>717</v>
      </c>
      <c r="CE334" s="111">
        <v>2256</v>
      </c>
      <c r="CF334" s="111">
        <v>813</v>
      </c>
      <c r="CG334" s="111">
        <v>1829</v>
      </c>
      <c r="CH334" s="111">
        <v>684</v>
      </c>
      <c r="CI334" s="111">
        <v>438</v>
      </c>
      <c r="CJ334" s="111">
        <v>60</v>
      </c>
      <c r="CK334" s="111">
        <v>7258</v>
      </c>
      <c r="CL334" s="111">
        <v>11868</v>
      </c>
      <c r="CN334" s="111">
        <f t="shared" si="237"/>
        <v>12494481</v>
      </c>
      <c r="CO334" s="111"/>
      <c r="CQ334" s="113"/>
      <c r="CR334" s="114"/>
      <c r="CT334" s="115">
        <f>+ROC_BolxEst2[[#This Row],[Plaza Constitución]]+ROC_BolxEst2[[#This Row],[Dario y Maxi (Avellaneda)]]</f>
        <v>3825650</v>
      </c>
      <c r="CU3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2486793</v>
      </c>
      <c r="CV3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1663022</v>
      </c>
      <c r="CW334" s="115">
        <f>+ROC_BolxEst2[[#This Row],[Adrogué]]+ROC_BolxEst2[[#This Row],[Burzaco]]+ROC_BolxEst2[[#This Row],[Longchamps]]+ROC_BolxEst2[[#This Row],[Glew]]+ROC_BolxEst2[[#This Row],[Guernica]]+ROC_BolxEst2[[#This Row],[Alejandro Korn]]</f>
        <v>2044744</v>
      </c>
      <c r="CX334" s="115">
        <f>+ROC_BolxEst2[[#This Row],[Turdera]]+ROC_BolxEst2[[#This Row],[Llavallol]]+ROC_BolxEst2[[#This Row],[Luis Guillón]]+ROC_BolxEst2[[#This Row],[Monte Grande]]+ROC_BolxEst2[[#This Row],[El Jagüel]]+ROC_BolxEst2[[#This Row],[Ezeiza]]</f>
        <v>1400162</v>
      </c>
      <c r="CY3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879187</v>
      </c>
      <c r="CZ334" s="115">
        <f>+ROC_BolxEst2[[#This Row],[Villa España]]+ROC_BolxEst2[[#This Row],[Ranelagh]]+ROC_BolxEst2[[#This Row],[Sourigues]]</f>
        <v>100548</v>
      </c>
      <c r="DA3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63445</v>
      </c>
      <c r="DB334" s="115">
        <f>+ROC_BolxEst2[[#This Row],[Santa Sofía]]+ROC_BolxEst2[[#This Row],[Gutiérrez]]</f>
        <v>3084</v>
      </c>
      <c r="DC3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</v>
      </c>
      <c r="DD334" s="115">
        <f>+ROC_BolxEst2[[#This Row],[Domselaar]]+ROC_BolxEst2[[#This Row],[Cnel. Brandsen]]+ROC_BolxEst2[[#This Row],[Jeppener]]+ROC_BolxEst2[[#This Row],[Altamirano]]+ROC_BolxEst2[[#This Row],[Gándara]]+ROC_BolxEst2[[#This Row],[Chascomús]]</f>
        <v>11082</v>
      </c>
      <c r="DE334" s="115">
        <f>+ROC_BolxEst2[[#This Row],[La Noria]]+ROC_BolxEst2[[#This Row],[Abbott]]+ROC_BolxEst2[[#This Row],[Monte]]</f>
        <v>1825</v>
      </c>
      <c r="DF334" s="115">
        <f>+ROC_BolxEst2[[#This Row],[Uribelarrea]]+ROC_BolxEst2[[#This Row],[Empalme Lobos]]+ROC_BolxEst2[[#This Row],[Lobos]]</f>
        <v>2337</v>
      </c>
      <c r="DG334" s="116">
        <f t="shared" si="238"/>
        <v>12482613</v>
      </c>
      <c r="DH334" s="111">
        <f>+DG334+ROC_BolxEst2[[#This Row],[AJUSTE MESES ANTERIORES]]-ROC_BolxEst2[[#This Row],[TOTAL]]</f>
        <v>0</v>
      </c>
      <c r="DI334" s="117">
        <f t="shared" ref="DI334" si="461">+CV334+CW334+CX334+CY334</f>
        <v>5987115</v>
      </c>
      <c r="DJ334" s="118">
        <f t="shared" ref="DJ334" si="462">+CV334/DI334</f>
        <v>0.27776683761711607</v>
      </c>
      <c r="DK334" s="118">
        <f t="shared" ref="DK334" si="463">+CW334/DI334</f>
        <v>0.34152408964918829</v>
      </c>
      <c r="DL334" s="118">
        <f t="shared" ref="DL334" si="464">+CX334/DI334</f>
        <v>0.23386255316625787</v>
      </c>
      <c r="DM334" s="118">
        <f t="shared" ref="DM334" si="465">+CY334/DI334</f>
        <v>0.14684651956743774</v>
      </c>
      <c r="DN334" s="119"/>
      <c r="DO334" s="120">
        <f t="shared" ref="DO334" si="466">+CW334+CX334+CY334</f>
        <v>4324093</v>
      </c>
      <c r="DP334" s="121">
        <f t="shared" ref="DP334" si="467">+CW334/DO334</f>
        <v>0.47287234571504361</v>
      </c>
      <c r="DQ334" s="121">
        <f t="shared" ref="DQ334" si="468">+CX334/DO334</f>
        <v>0.32380478403216584</v>
      </c>
      <c r="DR334" s="121">
        <f t="shared" ref="DR334" si="469">+CY334/DO334</f>
        <v>0.20332287025279058</v>
      </c>
      <c r="DS334" s="119"/>
      <c r="DT334" s="122">
        <f t="shared" ref="DT334" si="470">+CV334+(CT334*DJ334)</f>
        <v>2725660.7023299201</v>
      </c>
      <c r="DU334" s="122">
        <f t="shared" ref="DU334" si="471">+CW334+(CT334*DK334)+(CU334*DP334)</f>
        <v>4527231.2727841679</v>
      </c>
      <c r="DX334" s="122">
        <f t="shared" ref="DX334" si="472">+CX334+(CT334*DL334)+(CU334*DQ334)</f>
        <v>3100073.746818196</v>
      </c>
      <c r="DY334" s="122">
        <f t="shared" ref="DY334" si="473">+CY334+(CT334*DM334)+(CU334*DR334)</f>
        <v>1946592.2780677159</v>
      </c>
      <c r="DZ334" s="122">
        <f t="shared" ref="DZ334" si="474">+CZ334</f>
        <v>100548</v>
      </c>
      <c r="EA334" s="131">
        <f t="shared" si="347"/>
        <v>67607</v>
      </c>
      <c r="EB334" s="122">
        <f t="shared" si="253"/>
        <v>1825</v>
      </c>
      <c r="EC334" s="122">
        <f t="shared" si="254"/>
        <v>2337</v>
      </c>
      <c r="ED334" s="122">
        <f t="shared" ref="ED334" si="475">+DB334</f>
        <v>3084</v>
      </c>
      <c r="EE334" s="122">
        <f t="shared" ref="EE334" si="476">+DC334</f>
        <v>734</v>
      </c>
      <c r="EF334" s="122">
        <f t="shared" ref="EF334" si="477">+DD334</f>
        <v>11082</v>
      </c>
      <c r="EG334" s="131">
        <f t="shared" si="351"/>
        <v>12482613</v>
      </c>
      <c r="EH334" s="122">
        <f t="shared" ref="EH334" si="478">+(DG334-EG334)</f>
        <v>0</v>
      </c>
      <c r="EJ334" s="130">
        <v>112129343.56000002</v>
      </c>
      <c r="EL334" s="111">
        <f>+EG334+ROC_BolxEst2[[#This Row],[AJUSTE MESES ANTERIORES]]</f>
        <v>12494481</v>
      </c>
      <c r="EM334" s="111">
        <f>+EL334-ROC_BolxEst2[[#This Row],[TOTAL]]</f>
        <v>0</v>
      </c>
      <c r="EN334" s="130">
        <f t="shared" si="182"/>
        <v>8.9743098220726427</v>
      </c>
      <c r="EQ334" s="126">
        <f t="shared" si="259"/>
        <v>10020387</v>
      </c>
      <c r="ER334" s="127">
        <f>+EQ334/ROC_BolxEst2[[#This Row],[TOTAL]]</f>
        <v>0.80198505244035345</v>
      </c>
      <c r="ES334" s="126">
        <f>+ROC_BolxEst2[[#This Row],[TOTAL]]-EQ334</f>
        <v>2474094</v>
      </c>
      <c r="ET334" s="127">
        <f>+ES334/ROC_BolxEst2[[#This Row],[TOTAL]]</f>
        <v>0.19801494755964655</v>
      </c>
    </row>
    <row r="335" spans="1:150">
      <c r="A335" s="110">
        <v>1996</v>
      </c>
      <c r="B335" s="110" t="s">
        <v>9</v>
      </c>
      <c r="C335" s="110" t="s">
        <v>25</v>
      </c>
      <c r="D335" s="111">
        <v>47780</v>
      </c>
      <c r="F335" s="110">
        <v>2022</v>
      </c>
      <c r="G335" s="110" t="s">
        <v>9</v>
      </c>
      <c r="H335" s="111">
        <v>3284024</v>
      </c>
      <c r="I335" s="111">
        <v>57640</v>
      </c>
      <c r="J335" s="111">
        <v>143047</v>
      </c>
      <c r="K335" s="111">
        <v>37215</v>
      </c>
      <c r="L335" s="111">
        <v>36976</v>
      </c>
      <c r="M335" s="111">
        <v>75258</v>
      </c>
      <c r="N335" s="111">
        <v>45997</v>
      </c>
      <c r="O335" s="111">
        <v>134327</v>
      </c>
      <c r="P335" s="111">
        <v>331648</v>
      </c>
      <c r="Q335" s="111">
        <v>168571</v>
      </c>
      <c r="R335" s="111">
        <v>243316</v>
      </c>
      <c r="S335" s="111">
        <v>34392</v>
      </c>
      <c r="T335" s="111">
        <v>69611</v>
      </c>
      <c r="U335" s="111">
        <v>3219</v>
      </c>
      <c r="V335" s="111">
        <v>30452</v>
      </c>
      <c r="W335" s="111">
        <v>34811</v>
      </c>
      <c r="X335" s="111">
        <v>20080</v>
      </c>
      <c r="Y335" s="111">
        <v>6926</v>
      </c>
      <c r="Z335" s="111">
        <v>12704</v>
      </c>
      <c r="AA335" s="111">
        <v>280623</v>
      </c>
      <c r="AB335" s="111">
        <v>92586</v>
      </c>
      <c r="AC335" s="111">
        <v>713649</v>
      </c>
      <c r="AD335" s="111">
        <v>115658</v>
      </c>
      <c r="AE335" s="111">
        <v>360017</v>
      </c>
      <c r="AF335" s="111">
        <v>917688</v>
      </c>
      <c r="AG335" s="111">
        <v>139120</v>
      </c>
      <c r="AH335" s="111">
        <v>86304</v>
      </c>
      <c r="AI335" s="111">
        <v>94017</v>
      </c>
      <c r="AJ335" s="111">
        <v>107953</v>
      </c>
      <c r="AK335" s="111">
        <v>365940</v>
      </c>
      <c r="AL335" s="111">
        <v>143311</v>
      </c>
      <c r="AM335" s="111">
        <v>351008</v>
      </c>
      <c r="AN335" s="111">
        <v>1482</v>
      </c>
      <c r="AO335" s="111">
        <v>10753</v>
      </c>
      <c r="AP335" s="111">
        <v>5493</v>
      </c>
      <c r="AQ335" s="111">
        <v>5232</v>
      </c>
      <c r="AR335" s="111">
        <v>0</v>
      </c>
      <c r="AS335" s="111">
        <v>2585</v>
      </c>
      <c r="AT335" s="111">
        <v>214</v>
      </c>
      <c r="AU335" s="111">
        <v>1378</v>
      </c>
      <c r="AV335" s="111">
        <v>0</v>
      </c>
      <c r="AW335" s="111">
        <v>22245</v>
      </c>
      <c r="AX335" s="111">
        <v>0</v>
      </c>
      <c r="AY335" s="111">
        <v>228</v>
      </c>
      <c r="AZ335" s="111">
        <v>1607</v>
      </c>
      <c r="BA335" s="111">
        <v>722</v>
      </c>
      <c r="BB335" s="111">
        <v>172</v>
      </c>
      <c r="BC335" s="111">
        <v>1619</v>
      </c>
      <c r="BD335" s="111">
        <v>244918</v>
      </c>
      <c r="BE335" s="111">
        <v>429710</v>
      </c>
      <c r="BF335" s="111">
        <v>404853</v>
      </c>
      <c r="BG335" s="111">
        <v>488869</v>
      </c>
      <c r="BH335" s="111">
        <v>210284</v>
      </c>
      <c r="BI335" s="111">
        <v>225960</v>
      </c>
      <c r="BJ335" s="111">
        <v>26898</v>
      </c>
      <c r="BK335" s="111">
        <v>31255</v>
      </c>
      <c r="BL335" s="111">
        <v>44081</v>
      </c>
      <c r="BM335" s="111">
        <v>813</v>
      </c>
      <c r="BN335" s="111">
        <v>59846</v>
      </c>
      <c r="BO335" s="111">
        <v>94128</v>
      </c>
      <c r="BP335" s="111">
        <v>196225</v>
      </c>
      <c r="BQ335" s="111">
        <v>80538</v>
      </c>
      <c r="BR335" s="111">
        <v>221417</v>
      </c>
      <c r="BS335" s="111">
        <v>122373</v>
      </c>
      <c r="BT335" s="111">
        <v>52021</v>
      </c>
      <c r="BU335" s="111">
        <v>0</v>
      </c>
      <c r="BV335" s="111">
        <v>0</v>
      </c>
      <c r="BW335" s="111">
        <v>0</v>
      </c>
      <c r="BX335" s="111">
        <v>0</v>
      </c>
      <c r="BY335" s="111">
        <v>0</v>
      </c>
      <c r="BZ335" s="111">
        <v>0</v>
      </c>
      <c r="CA335" s="111">
        <v>33</v>
      </c>
      <c r="CB335" s="111">
        <v>27</v>
      </c>
      <c r="CC335" s="111">
        <v>0</v>
      </c>
      <c r="CD335" s="111">
        <v>590</v>
      </c>
      <c r="CE335" s="111">
        <v>1035</v>
      </c>
      <c r="CF335" s="111">
        <v>816</v>
      </c>
      <c r="CG335" s="111">
        <v>2114</v>
      </c>
      <c r="CH335" s="111">
        <v>787</v>
      </c>
      <c r="CI335" s="111">
        <v>395</v>
      </c>
      <c r="CJ335" s="111">
        <v>74</v>
      </c>
      <c r="CK335" s="111">
        <v>9613</v>
      </c>
      <c r="CL335" s="111">
        <v>16831</v>
      </c>
      <c r="CN335" s="111">
        <f t="shared" si="237"/>
        <v>11558322</v>
      </c>
      <c r="CO335" s="111"/>
      <c r="CQ335" s="128"/>
      <c r="CR335" s="129"/>
      <c r="CT335" s="115">
        <f>+ROC_BolxEst2[[#This Row],[Plaza Constitución]]+ROC_BolxEst2[[#This Row],[Dario y Maxi (Avellaneda)]]</f>
        <v>3427071</v>
      </c>
      <c r="CU3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2396358</v>
      </c>
      <c r="CV3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1566126</v>
      </c>
      <c r="CW335" s="115">
        <f>+ROC_BolxEst2[[#This Row],[Adrogué]]+ROC_BolxEst2[[#This Row],[Burzaco]]+ROC_BolxEst2[[#This Row],[Longchamps]]+ROC_BolxEst2[[#This Row],[Glew]]+ROC_BolxEst2[[#This Row],[Guernica]]+ROC_BolxEst2[[#This Row],[Alejandro Korn]]</f>
        <v>2004594</v>
      </c>
      <c r="CX335" s="115">
        <f>+ROC_BolxEst2[[#This Row],[Turdera]]+ROC_BolxEst2[[#This Row],[Llavallol]]+ROC_BolxEst2[[#This Row],[Luis Guillón]]+ROC_BolxEst2[[#This Row],[Monte Grande]]+ROC_BolxEst2[[#This Row],[El Jagüel]]+ROC_BolxEst2[[#This Row],[Ezeiza]]</f>
        <v>1148533</v>
      </c>
      <c r="CY3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826548</v>
      </c>
      <c r="CZ335" s="115">
        <f>+ROC_BolxEst2[[#This Row],[Villa España]]+ROC_BolxEst2[[#This Row],[Ranelagh]]+ROC_BolxEst2[[#This Row],[Sourigues]]</f>
        <v>102234</v>
      </c>
      <c r="DA3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49382</v>
      </c>
      <c r="DB335" s="115">
        <f>+ROC_BolxEst2[[#This Row],[Santa Sofía]]+ROC_BolxEst2[[#This Row],[Gutiérrez]]</f>
        <v>1848</v>
      </c>
      <c r="DC3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650</v>
      </c>
      <c r="DD335" s="115">
        <f>+ROC_BolxEst2[[#This Row],[Domselaar]]+ROC_BolxEst2[[#This Row],[Cnel. Brandsen]]+ROC_BolxEst2[[#This Row],[Jeppener]]+ROC_BolxEst2[[#This Row],[Altamirano]]+ROC_BolxEst2[[#This Row],[Gándara]]+ROC_BolxEst2[[#This Row],[Chascomús]]</f>
        <v>13799</v>
      </c>
      <c r="DE335" s="115">
        <f>+ROC_BolxEst2[[#This Row],[La Noria]]+ROC_BolxEst2[[#This Row],[Abbott]]+ROC_BolxEst2[[#This Row],[Monte]]</f>
        <v>1835</v>
      </c>
      <c r="DF335" s="115">
        <f>+ROC_BolxEst2[[#This Row],[Uribelarrea]]+ROC_BolxEst2[[#This Row],[Empalme Lobos]]+ROC_BolxEst2[[#This Row],[Lobos]]</f>
        <v>2513</v>
      </c>
      <c r="DG335" s="116">
        <f t="shared" si="238"/>
        <v>11541491</v>
      </c>
      <c r="DH335" s="111">
        <f>+DG335+ROC_BolxEst2[[#This Row],[AJUSTE MESES ANTERIORES]]-ROC_BolxEst2[[#This Row],[TOTAL]]</f>
        <v>0</v>
      </c>
      <c r="DI335" s="117">
        <f t="shared" ref="DI335" si="479">+CV335+CW335+CX335+CY335</f>
        <v>5545801</v>
      </c>
      <c r="DJ335" s="118">
        <f t="shared" ref="DJ335" si="480">+CV335/DI335</f>
        <v>0.28239852097109147</v>
      </c>
      <c r="DK335" s="118">
        <f t="shared" ref="DK335" si="481">+CW335/DI335</f>
        <v>0.36146158147398366</v>
      </c>
      <c r="DL335" s="118">
        <f t="shared" ref="DL335" si="482">+CX335/DI335</f>
        <v>0.20709956956623579</v>
      </c>
      <c r="DM335" s="118">
        <f t="shared" ref="DM335" si="483">+CY335/DI335</f>
        <v>0.1490403279886891</v>
      </c>
      <c r="DN335" s="119"/>
      <c r="DO335" s="120">
        <f t="shared" ref="DO335" si="484">+CW335+CX335+CY335</f>
        <v>3979675</v>
      </c>
      <c r="DP335" s="121">
        <f t="shared" ref="DP335" si="485">+CW335/DO335</f>
        <v>0.5037079661027597</v>
      </c>
      <c r="DQ335" s="121">
        <f t="shared" ref="DQ335" si="486">+CX335/DO335</f>
        <v>0.28859969721145573</v>
      </c>
      <c r="DR335" s="121">
        <f t="shared" ref="DR335" si="487">+CY335/DO335</f>
        <v>0.20769233668578466</v>
      </c>
      <c r="DS335" s="119"/>
      <c r="DT335" s="122">
        <f t="shared" ref="DT335" si="488">+CV335+(CT335*DJ335)</f>
        <v>2533925.7816629196</v>
      </c>
      <c r="DU335" s="122">
        <f t="shared" ref="DU335" si="489">+CW335+(CT335*DK335)+(CU335*DP335)</f>
        <v>4450413.1177177038</v>
      </c>
      <c r="DX335" s="122">
        <f t="shared" ref="DX335" si="490">+CX335+(CT335*DL335)+(CU335*DQ335)</f>
        <v>2549866.122183179</v>
      </c>
      <c r="DY335" s="122">
        <f t="shared" ref="DY335" si="491">+CY335+(CT335*DM335)+(CU335*DR335)</f>
        <v>1835024.9784361981</v>
      </c>
      <c r="DZ335" s="122">
        <f t="shared" ref="DZ335" si="492">+CZ335</f>
        <v>102234</v>
      </c>
      <c r="EA335" s="131">
        <f t="shared" si="347"/>
        <v>53730</v>
      </c>
      <c r="EB335" s="122">
        <f t="shared" si="253"/>
        <v>1835</v>
      </c>
      <c r="EC335" s="122">
        <f t="shared" si="254"/>
        <v>2513</v>
      </c>
      <c r="ED335" s="122">
        <f t="shared" ref="ED335" si="493">+DB335</f>
        <v>1848</v>
      </c>
      <c r="EE335" s="122">
        <f t="shared" ref="EE335" si="494">+DC335</f>
        <v>650</v>
      </c>
      <c r="EF335" s="122">
        <f t="shared" ref="EF335" si="495">+DD335</f>
        <v>13799</v>
      </c>
      <c r="EG335" s="131">
        <f t="shared" si="351"/>
        <v>11541491</v>
      </c>
      <c r="EH335" s="122">
        <f t="shared" ref="EH335" si="496">+(DG335-EG335)</f>
        <v>0</v>
      </c>
      <c r="EJ335" s="130">
        <v>104165106.80999997</v>
      </c>
      <c r="EL335" s="111">
        <f>+EG335+ROC_BolxEst2[[#This Row],[AJUSTE MESES ANTERIORES]]</f>
        <v>11558322</v>
      </c>
      <c r="EM335" s="111">
        <f>+EL335-ROC_BolxEst2[[#This Row],[TOTAL]]</f>
        <v>0</v>
      </c>
      <c r="EN335" s="130">
        <f t="shared" si="182"/>
        <v>9.0121305506110634</v>
      </c>
      <c r="EQ335" s="126">
        <f t="shared" si="259"/>
        <v>9270149</v>
      </c>
      <c r="ER335" s="127">
        <f>+EQ335/ROC_BolxEst2[[#This Row],[TOTAL]]</f>
        <v>0.80203242304549049</v>
      </c>
      <c r="ES335" s="126">
        <f>+ROC_BolxEst2[[#This Row],[TOTAL]]-EQ335</f>
        <v>2288173</v>
      </c>
      <c r="ET335" s="127">
        <f>+ES335/ROC_BolxEst2[[#This Row],[TOTAL]]</f>
        <v>0.19796757695450948</v>
      </c>
    </row>
    <row r="336" spans="1:150">
      <c r="A336" s="110">
        <v>1996</v>
      </c>
      <c r="B336" s="110" t="s">
        <v>10</v>
      </c>
      <c r="C336" s="110" t="s">
        <v>25</v>
      </c>
      <c r="D336" s="111">
        <v>48848</v>
      </c>
      <c r="F336" s="110">
        <v>2022</v>
      </c>
      <c r="G336" s="110" t="s">
        <v>10</v>
      </c>
      <c r="H336" s="111">
        <v>3101962</v>
      </c>
      <c r="I336" s="111">
        <v>56096</v>
      </c>
      <c r="J336" s="111">
        <v>134026</v>
      </c>
      <c r="K336" s="111">
        <v>38767</v>
      </c>
      <c r="L336" s="111">
        <v>32973</v>
      </c>
      <c r="M336" s="111">
        <v>72654</v>
      </c>
      <c r="N336" s="111">
        <v>45519</v>
      </c>
      <c r="O336" s="111">
        <v>132483</v>
      </c>
      <c r="P336" s="111">
        <v>314654</v>
      </c>
      <c r="Q336" s="111">
        <v>152258</v>
      </c>
      <c r="R336" s="111">
        <v>223831</v>
      </c>
      <c r="S336" s="111">
        <v>31025</v>
      </c>
      <c r="T336" s="111">
        <v>65359</v>
      </c>
      <c r="U336" s="111">
        <v>2455</v>
      </c>
      <c r="V336" s="111">
        <v>28025</v>
      </c>
      <c r="W336" s="111">
        <v>31101</v>
      </c>
      <c r="X336" s="111">
        <v>16702</v>
      </c>
      <c r="Y336" s="111">
        <v>5872</v>
      </c>
      <c r="Z336" s="111">
        <v>12080</v>
      </c>
      <c r="AA336" s="111">
        <v>241107</v>
      </c>
      <c r="AB336" s="111">
        <v>86150</v>
      </c>
      <c r="AC336" s="111">
        <v>704221</v>
      </c>
      <c r="AD336" s="111">
        <v>106718</v>
      </c>
      <c r="AE336" s="111">
        <v>361375</v>
      </c>
      <c r="AF336" s="111">
        <v>835190</v>
      </c>
      <c r="AG336" s="111">
        <v>134640</v>
      </c>
      <c r="AH336" s="111">
        <v>85224</v>
      </c>
      <c r="AI336" s="111">
        <v>90099</v>
      </c>
      <c r="AJ336" s="111">
        <v>111355</v>
      </c>
      <c r="AK336" s="111">
        <v>380740</v>
      </c>
      <c r="AL336" s="111">
        <v>138522</v>
      </c>
      <c r="AM336" s="111">
        <v>344267</v>
      </c>
      <c r="AN336" s="111">
        <v>1276</v>
      </c>
      <c r="AO336" s="111">
        <v>10753</v>
      </c>
      <c r="AP336" s="111">
        <v>5490</v>
      </c>
      <c r="AQ336" s="111">
        <v>4824</v>
      </c>
      <c r="AR336" s="111">
        <v>650</v>
      </c>
      <c r="AS336" s="111">
        <v>2439</v>
      </c>
      <c r="AT336" s="111">
        <v>250</v>
      </c>
      <c r="AU336" s="111">
        <v>1270</v>
      </c>
      <c r="AV336" s="111">
        <v>0</v>
      </c>
      <c r="AW336" s="111">
        <v>21390</v>
      </c>
      <c r="AX336" s="111">
        <v>0</v>
      </c>
      <c r="AY336" s="111">
        <v>223</v>
      </c>
      <c r="AZ336" s="111">
        <v>1578</v>
      </c>
      <c r="BA336" s="111">
        <v>746</v>
      </c>
      <c r="BB336" s="111">
        <v>115</v>
      </c>
      <c r="BC336" s="111">
        <v>1471</v>
      </c>
      <c r="BD336" s="111">
        <v>249397</v>
      </c>
      <c r="BE336" s="111">
        <v>434046</v>
      </c>
      <c r="BF336" s="111">
        <v>390864</v>
      </c>
      <c r="BG336" s="111">
        <v>456855</v>
      </c>
      <c r="BH336" s="111">
        <v>207004</v>
      </c>
      <c r="BI336" s="111">
        <v>211144</v>
      </c>
      <c r="BJ336" s="111">
        <v>24142</v>
      </c>
      <c r="BK336" s="111">
        <v>31279</v>
      </c>
      <c r="BL336" s="111">
        <v>37184</v>
      </c>
      <c r="BM336" s="111">
        <v>797</v>
      </c>
      <c r="BN336" s="111">
        <v>56489</v>
      </c>
      <c r="BO336" s="111">
        <v>95904</v>
      </c>
      <c r="BP336" s="111">
        <v>185427</v>
      </c>
      <c r="BQ336" s="111">
        <v>91999</v>
      </c>
      <c r="BR336" s="111">
        <v>219488</v>
      </c>
      <c r="BS336" s="111">
        <v>119263</v>
      </c>
      <c r="BT336" s="111">
        <v>48929</v>
      </c>
      <c r="BU336" s="111">
        <v>0</v>
      </c>
      <c r="BV336" s="111">
        <v>0</v>
      </c>
      <c r="BW336" s="111">
        <v>0</v>
      </c>
      <c r="BX336" s="111">
        <v>0</v>
      </c>
      <c r="BY336" s="111">
        <v>0</v>
      </c>
      <c r="BZ336" s="111">
        <v>0</v>
      </c>
      <c r="CA336" s="111">
        <v>162</v>
      </c>
      <c r="CB336" s="111">
        <v>55</v>
      </c>
      <c r="CC336" s="111">
        <v>0</v>
      </c>
      <c r="CD336" s="111">
        <v>686</v>
      </c>
      <c r="CE336" s="111">
        <v>2032</v>
      </c>
      <c r="CF336" s="111">
        <v>842</v>
      </c>
      <c r="CG336" s="111">
        <v>1866</v>
      </c>
      <c r="CH336" s="111">
        <v>795</v>
      </c>
      <c r="CI336" s="111">
        <v>544</v>
      </c>
      <c r="CJ336" s="111">
        <v>33</v>
      </c>
      <c r="CK336" s="111">
        <v>8755</v>
      </c>
      <c r="CL336" s="111">
        <v>22475</v>
      </c>
      <c r="CN336" s="111">
        <f t="shared" si="237"/>
        <v>11068381</v>
      </c>
      <c r="CO336" s="111"/>
      <c r="CQ336" s="113"/>
      <c r="CR336" s="114"/>
      <c r="CT336" s="115">
        <f>+ROC_BolxEst2[[#This Row],[Plaza Constitución]]+ROC_BolxEst2[[#This Row],[Dario y Maxi (Avellaneda)]]</f>
        <v>3235988</v>
      </c>
      <c r="CU3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2284390</v>
      </c>
      <c r="CV3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1446865</v>
      </c>
      <c r="CW336" s="115">
        <f>+ROC_BolxEst2[[#This Row],[Adrogué]]+ROC_BolxEst2[[#This Row],[Burzaco]]+ROC_BolxEst2[[#This Row],[Longchamps]]+ROC_BolxEst2[[#This Row],[Glew]]+ROC_BolxEst2[[#This Row],[Guernica]]+ROC_BolxEst2[[#This Row],[Alejandro Korn]]</f>
        <v>1949310</v>
      </c>
      <c r="CX336" s="115">
        <f>+ROC_BolxEst2[[#This Row],[Turdera]]+ROC_BolxEst2[[#This Row],[Llavallol]]+ROC_BolxEst2[[#This Row],[Luis Guillón]]+ROC_BolxEst2[[#This Row],[Monte Grande]]+ROC_BolxEst2[[#This Row],[El Jagüel]]+ROC_BolxEst2[[#This Row],[Ezeiza]]</f>
        <v>1150207</v>
      </c>
      <c r="CY3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817499</v>
      </c>
      <c r="CZ336" s="115">
        <f>+ROC_BolxEst2[[#This Row],[Villa España]]+ROC_BolxEst2[[#This Row],[Ranelagh]]+ROC_BolxEst2[[#This Row],[Sourigues]]</f>
        <v>92605</v>
      </c>
      <c r="DA3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48342</v>
      </c>
      <c r="DB336" s="115">
        <f>+ROC_BolxEst2[[#This Row],[Santa Sofía]]+ROC_BolxEst2[[#This Row],[Gutiérrez]]</f>
        <v>2829</v>
      </c>
      <c r="DC3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903</v>
      </c>
      <c r="DD336" s="115">
        <f>+ROC_BolxEst2[[#This Row],[Domselaar]]+ROC_BolxEst2[[#This Row],[Cnel. Brandsen]]+ROC_BolxEst2[[#This Row],[Jeppener]]+ROC_BolxEst2[[#This Row],[Altamirano]]+ROC_BolxEst2[[#This Row],[Gándara]]+ROC_BolxEst2[[#This Row],[Chascomús]]</f>
        <v>12835</v>
      </c>
      <c r="DE336" s="115">
        <f>+ROC_BolxEst2[[#This Row],[La Noria]]+ROC_BolxEst2[[#This Row],[Abbott]]+ROC_BolxEst2[[#This Row],[Monte]]</f>
        <v>1801</v>
      </c>
      <c r="DF336" s="115">
        <f>+ROC_BolxEst2[[#This Row],[Uribelarrea]]+ROC_BolxEst2[[#This Row],[Empalme Lobos]]+ROC_BolxEst2[[#This Row],[Lobos]]</f>
        <v>2332</v>
      </c>
      <c r="DG336" s="116">
        <f t="shared" si="238"/>
        <v>11045906</v>
      </c>
      <c r="DH336" s="111">
        <f>+DG336+ROC_BolxEst2[[#This Row],[AJUSTE MESES ANTERIORES]]-ROC_BolxEst2[[#This Row],[TOTAL]]</f>
        <v>0</v>
      </c>
      <c r="DI336" s="117">
        <f t="shared" ref="DI336" si="497">+CV336+CW336+CX336+CY336</f>
        <v>5363881</v>
      </c>
      <c r="DJ336" s="118">
        <f t="shared" ref="DJ336" si="498">+CV336/DI336</f>
        <v>0.26974218853848547</v>
      </c>
      <c r="DK336" s="118">
        <f t="shared" ref="DK336" si="499">+CW336/DI336</f>
        <v>0.36341410258728707</v>
      </c>
      <c r="DL336" s="118">
        <f t="shared" ref="DL336" si="500">+CX336/DI336</f>
        <v>0.21443559243763985</v>
      </c>
      <c r="DM336" s="118">
        <f t="shared" ref="DM336" si="501">+CY336/DI336</f>
        <v>0.15240811643658761</v>
      </c>
      <c r="DN336" s="119"/>
      <c r="DO336" s="120">
        <f t="shared" ref="DO336" si="502">+CW336+CX336+CY336</f>
        <v>3917016</v>
      </c>
      <c r="DP336" s="121">
        <f t="shared" ref="DP336" si="503">+CW336/DO336</f>
        <v>0.49765178390897563</v>
      </c>
      <c r="DQ336" s="121">
        <f t="shared" ref="DQ336" si="504">+CX336/DO336</f>
        <v>0.29364368182310208</v>
      </c>
      <c r="DR336" s="121">
        <f t="shared" ref="DR336" si="505">+CY336/DO336</f>
        <v>0.20870453426792232</v>
      </c>
      <c r="DS336" s="119"/>
      <c r="DT336" s="122">
        <f t="shared" ref="DT336" si="506">+CV336+(CT336*DJ336)</f>
        <v>2319747.4852042766</v>
      </c>
      <c r="DU336" s="122">
        <f t="shared" ref="DU336" si="507">+CW336+(CT336*DK336)+(CU336*DP336)</f>
        <v>4262144.4336470542</v>
      </c>
      <c r="DX336" s="122">
        <f t="shared" ref="DX336" si="508">+CX336+(CT336*DL336)+(CU336*DQ336)</f>
        <v>2514914.6942209695</v>
      </c>
      <c r="DY336" s="122">
        <f t="shared" ref="DY336" si="509">+CY336+(CT336*DM336)+(CU336*DR336)</f>
        <v>1787452.3869276992</v>
      </c>
      <c r="DZ336" s="122">
        <f t="shared" ref="DZ336" si="510">+CZ336</f>
        <v>92605</v>
      </c>
      <c r="EA336" s="131">
        <f t="shared" si="347"/>
        <v>52475</v>
      </c>
      <c r="EB336" s="122">
        <f t="shared" si="253"/>
        <v>1801</v>
      </c>
      <c r="EC336" s="122">
        <f t="shared" si="254"/>
        <v>2332</v>
      </c>
      <c r="ED336" s="122">
        <f t="shared" ref="ED336" si="511">+DB336</f>
        <v>2829</v>
      </c>
      <c r="EE336" s="122">
        <f t="shared" ref="EE336" si="512">+DC336</f>
        <v>903</v>
      </c>
      <c r="EF336" s="122">
        <f t="shared" ref="EF336" si="513">+DD336</f>
        <v>12835</v>
      </c>
      <c r="EG336" s="131">
        <f t="shared" si="351"/>
        <v>11045906</v>
      </c>
      <c r="EH336" s="122">
        <f t="shared" ref="EH336" si="514">+(DG336-EG336)</f>
        <v>0</v>
      </c>
      <c r="EJ336" s="130">
        <v>98553271.079999998</v>
      </c>
      <c r="EL336" s="111">
        <f>+EG336+ROC_BolxEst2[[#This Row],[AJUSTE MESES ANTERIORES]]</f>
        <v>11068381</v>
      </c>
      <c r="EM336" s="111">
        <f>+EL336-ROC_BolxEst2[[#This Row],[TOTAL]]</f>
        <v>0</v>
      </c>
      <c r="EN336" s="130">
        <f t="shared" si="182"/>
        <v>8.9040367403326641</v>
      </c>
      <c r="EQ336" s="126">
        <f t="shared" si="259"/>
        <v>8861572</v>
      </c>
      <c r="ER336" s="127">
        <f>+EQ336/ROC_BolxEst2[[#This Row],[TOTAL]]</f>
        <v>0.80062043400927385</v>
      </c>
      <c r="ES336" s="126">
        <f>+ROC_BolxEst2[[#This Row],[TOTAL]]-EQ336</f>
        <v>2206809</v>
      </c>
      <c r="ET336" s="127">
        <f>+ES336/ROC_BolxEst2[[#This Row],[TOTAL]]</f>
        <v>0.1993795659907262</v>
      </c>
    </row>
    <row r="337" spans="1:150">
      <c r="A337" s="110">
        <v>1996</v>
      </c>
      <c r="B337" s="110" t="s">
        <v>11</v>
      </c>
      <c r="C337" s="110" t="s">
        <v>25</v>
      </c>
      <c r="D337" s="111">
        <v>45941</v>
      </c>
      <c r="F337" s="110">
        <v>2022</v>
      </c>
      <c r="G337" s="110" t="s">
        <v>11</v>
      </c>
      <c r="H337" s="111">
        <v>2686102</v>
      </c>
      <c r="I337" s="111">
        <v>43067</v>
      </c>
      <c r="J337" s="111">
        <v>105030</v>
      </c>
      <c r="K337" s="111">
        <v>33122</v>
      </c>
      <c r="L337" s="111">
        <v>30225</v>
      </c>
      <c r="M337" s="111">
        <v>67014</v>
      </c>
      <c r="N337" s="111">
        <v>41780</v>
      </c>
      <c r="O337" s="111">
        <v>98985</v>
      </c>
      <c r="P337" s="111">
        <v>294110</v>
      </c>
      <c r="Q337" s="111">
        <v>129938</v>
      </c>
      <c r="R337" s="111">
        <v>204940</v>
      </c>
      <c r="S337" s="111">
        <v>27929</v>
      </c>
      <c r="T337" s="111">
        <v>62353</v>
      </c>
      <c r="U337" s="111">
        <v>1968</v>
      </c>
      <c r="V337" s="111">
        <v>27208</v>
      </c>
      <c r="W337" s="111">
        <v>25464</v>
      </c>
      <c r="X337" s="111">
        <v>14496</v>
      </c>
      <c r="Y337" s="111">
        <v>6029</v>
      </c>
      <c r="Z337" s="111">
        <v>11672</v>
      </c>
      <c r="AA337" s="111">
        <v>216058</v>
      </c>
      <c r="AB337" s="111">
        <v>78122</v>
      </c>
      <c r="AC337" s="111">
        <v>615276</v>
      </c>
      <c r="AD337" s="111">
        <v>88998</v>
      </c>
      <c r="AE337" s="111">
        <v>311642</v>
      </c>
      <c r="AF337" s="111">
        <v>784258</v>
      </c>
      <c r="AG337" s="111">
        <v>112859</v>
      </c>
      <c r="AH337" s="111">
        <v>74642</v>
      </c>
      <c r="AI337" s="111">
        <v>78252</v>
      </c>
      <c r="AJ337" s="111">
        <v>93076</v>
      </c>
      <c r="AK337" s="111">
        <v>360707</v>
      </c>
      <c r="AL337" s="111">
        <v>119695</v>
      </c>
      <c r="AM337" s="111">
        <v>282481</v>
      </c>
      <c r="AN337" s="111">
        <v>934</v>
      </c>
      <c r="AO337" s="111">
        <v>6353</v>
      </c>
      <c r="AP337" s="111">
        <v>3937</v>
      </c>
      <c r="AQ337" s="111">
        <v>1484</v>
      </c>
      <c r="AR337" s="111">
        <v>384</v>
      </c>
      <c r="AS337" s="111">
        <v>1957</v>
      </c>
      <c r="AT337" s="111">
        <v>142</v>
      </c>
      <c r="AU337" s="111">
        <v>1112</v>
      </c>
      <c r="AV337" s="111">
        <v>0</v>
      </c>
      <c r="AW337" s="111">
        <v>18971</v>
      </c>
      <c r="AX337" s="111">
        <v>0</v>
      </c>
      <c r="AY337" s="111">
        <v>218</v>
      </c>
      <c r="AZ337" s="111">
        <v>1438</v>
      </c>
      <c r="BA337" s="111">
        <v>306</v>
      </c>
      <c r="BB337" s="111">
        <v>60</v>
      </c>
      <c r="BC337" s="111">
        <v>1009</v>
      </c>
      <c r="BD337" s="111">
        <v>228576</v>
      </c>
      <c r="BE337" s="111">
        <v>387084</v>
      </c>
      <c r="BF337" s="111">
        <v>351291</v>
      </c>
      <c r="BG337" s="111">
        <v>421421</v>
      </c>
      <c r="BH337" s="111">
        <v>189462</v>
      </c>
      <c r="BI337" s="111">
        <v>198623</v>
      </c>
      <c r="BJ337" s="111">
        <v>21828</v>
      </c>
      <c r="BK337" s="111">
        <v>25364</v>
      </c>
      <c r="BL337" s="111">
        <v>35812</v>
      </c>
      <c r="BM337" s="111">
        <v>510</v>
      </c>
      <c r="BN337" s="111">
        <v>55591</v>
      </c>
      <c r="BO337" s="111">
        <v>83899</v>
      </c>
      <c r="BP337" s="111">
        <v>142607</v>
      </c>
      <c r="BQ337" s="111">
        <v>79591</v>
      </c>
      <c r="BR337" s="111">
        <v>194197</v>
      </c>
      <c r="BS337" s="111">
        <v>107295</v>
      </c>
      <c r="BT337" s="111">
        <v>40614</v>
      </c>
      <c r="BU337" s="111">
        <v>0</v>
      </c>
      <c r="BV337" s="111">
        <v>0</v>
      </c>
      <c r="BW337" s="111">
        <v>0</v>
      </c>
      <c r="BX337" s="111">
        <v>0</v>
      </c>
      <c r="BY337" s="111">
        <v>0</v>
      </c>
      <c r="BZ337" s="111">
        <v>0</v>
      </c>
      <c r="CA337" s="111">
        <v>0</v>
      </c>
      <c r="CB337" s="111">
        <v>62</v>
      </c>
      <c r="CC337" s="111">
        <v>0</v>
      </c>
      <c r="CD337" s="111">
        <v>641</v>
      </c>
      <c r="CE337" s="111">
        <v>716</v>
      </c>
      <c r="CF337" s="111">
        <v>813</v>
      </c>
      <c r="CG337" s="111">
        <v>1984</v>
      </c>
      <c r="CH337" s="111">
        <v>701</v>
      </c>
      <c r="CI337" s="111">
        <v>440</v>
      </c>
      <c r="CJ337" s="111">
        <v>28</v>
      </c>
      <c r="CK337" s="111">
        <v>8251</v>
      </c>
      <c r="CL337" s="111">
        <v>9866</v>
      </c>
      <c r="CN337" s="111">
        <f t="shared" si="237"/>
        <v>9753070</v>
      </c>
      <c r="CO337" s="111"/>
      <c r="CQ337" s="128"/>
      <c r="CR337" s="129"/>
      <c r="CT337" s="115">
        <f>+ROC_BolxEst2[[#This Row],[Plaza Constitución]]+ROC_BolxEst2[[#This Row],[Dario y Maxi (Avellaneda)]]</f>
        <v>2791132</v>
      </c>
      <c r="CU3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2034222</v>
      </c>
      <c r="CV3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1293291</v>
      </c>
      <c r="CW337" s="115">
        <f>+ROC_BolxEst2[[#This Row],[Adrogué]]+ROC_BolxEst2[[#This Row],[Burzaco]]+ROC_BolxEst2[[#This Row],[Longchamps]]+ROC_BolxEst2[[#This Row],[Glew]]+ROC_BolxEst2[[#This Row],[Guernica]]+ROC_BolxEst2[[#This Row],[Alejandro Korn]]</f>
        <v>1776457</v>
      </c>
      <c r="CX337" s="115">
        <f>+ROC_BolxEst2[[#This Row],[Turdera]]+ROC_BolxEst2[[#This Row],[Llavallol]]+ROC_BolxEst2[[#This Row],[Luis Guillón]]+ROC_BolxEst2[[#This Row],[Monte Grande]]+ROC_BolxEst2[[#This Row],[El Jagüel]]+ROC_BolxEst2[[#This Row],[Ezeiza]]</f>
        <v>1008853</v>
      </c>
      <c r="CY3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703794</v>
      </c>
      <c r="CZ337" s="115">
        <f>+ROC_BolxEst2[[#This Row],[Villa España]]+ROC_BolxEst2[[#This Row],[Ranelagh]]+ROC_BolxEst2[[#This Row],[Sourigues]]</f>
        <v>83004</v>
      </c>
      <c r="DA3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35274</v>
      </c>
      <c r="DB337" s="115">
        <f>+ROC_BolxEst2[[#This Row],[Santa Sofía]]+ROC_BolxEst2[[#This Row],[Gutiérrez]]</f>
        <v>1226</v>
      </c>
      <c r="DC3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</v>
      </c>
      <c r="DD337" s="115">
        <f>+ROC_BolxEst2[[#This Row],[Domselaar]]+ROC_BolxEst2[[#This Row],[Cnel. Brandsen]]+ROC_BolxEst2[[#This Row],[Jeppener]]+ROC_BolxEst2[[#This Row],[Altamirano]]+ROC_BolxEst2[[#This Row],[Gándara]]+ROC_BolxEst2[[#This Row],[Chascomús]]</f>
        <v>12217</v>
      </c>
      <c r="DE337" s="115">
        <f>+ROC_BolxEst2[[#This Row],[La Noria]]+ROC_BolxEst2[[#This Row],[Abbott]]+ROC_BolxEst2[[#This Row],[Monte]]</f>
        <v>1656</v>
      </c>
      <c r="DF337" s="115">
        <f>+ROC_BolxEst2[[#This Row],[Uribelarrea]]+ROC_BolxEst2[[#This Row],[Empalme Lobos]]+ROC_BolxEst2[[#This Row],[Lobos]]</f>
        <v>1375</v>
      </c>
      <c r="DG337" s="116">
        <f t="shared" si="238"/>
        <v>9743204</v>
      </c>
      <c r="DH337" s="111">
        <f>+DG337+ROC_BolxEst2[[#This Row],[AJUSTE MESES ANTERIORES]]-ROC_BolxEst2[[#This Row],[TOTAL]]</f>
        <v>0</v>
      </c>
      <c r="DI337" s="117">
        <f t="shared" ref="DI337" si="515">+CV337+CW337+CX337+CY337</f>
        <v>4782395</v>
      </c>
      <c r="DJ337" s="118">
        <f t="shared" ref="DJ337" si="516">+CV337/DI337</f>
        <v>0.27042747410032003</v>
      </c>
      <c r="DK337" s="118">
        <f t="shared" ref="DK337" si="517">+CW337/DI337</f>
        <v>0.3714576064921446</v>
      </c>
      <c r="DL337" s="118">
        <f t="shared" ref="DL337" si="518">+CX337/DI337</f>
        <v>0.2109514166019327</v>
      </c>
      <c r="DM337" s="118">
        <f t="shared" ref="DM337" si="519">+CY337/DI337</f>
        <v>0.14716350280560264</v>
      </c>
      <c r="DN337" s="119"/>
      <c r="DO337" s="120">
        <f t="shared" ref="DO337" si="520">+CW337+CX337+CY337</f>
        <v>3489104</v>
      </c>
      <c r="DP337" s="121">
        <f t="shared" ref="DP337" si="521">+CW337/DO337</f>
        <v>0.50914418142881379</v>
      </c>
      <c r="DQ337" s="121">
        <f t="shared" ref="DQ337" si="522">+CX337/DO337</f>
        <v>0.28914386042949708</v>
      </c>
      <c r="DR337" s="121">
        <f t="shared" ref="DR337" si="523">+CY337/DO337</f>
        <v>0.2017119581416891</v>
      </c>
      <c r="DS337" s="119"/>
      <c r="DT337" s="122">
        <f t="shared" ref="DT337" si="524">+CV337+(CT337*DJ337)</f>
        <v>2048089.7766405744</v>
      </c>
      <c r="DU337" s="122">
        <f t="shared" ref="DU337" si="525">+CW337+(CT337*DK337)+(CU337*DP337)</f>
        <v>3848956.5071581169</v>
      </c>
      <c r="DX337" s="122">
        <f t="shared" ref="DX337" si="526">+CX337+(CT337*DL337)+(CU337*DQ337)</f>
        <v>2185829.0513735982</v>
      </c>
      <c r="DY337" s="122">
        <f t="shared" ref="DY337" si="527">+CY337+(CT337*DM337)+(CU337*DR337)</f>
        <v>1524873.6648277105</v>
      </c>
      <c r="DZ337" s="122">
        <f t="shared" ref="DZ337" si="528">+CZ337</f>
        <v>83004</v>
      </c>
      <c r="EA337" s="131">
        <f t="shared" si="347"/>
        <v>38305</v>
      </c>
      <c r="EB337" s="122">
        <f t="shared" si="253"/>
        <v>1656</v>
      </c>
      <c r="EC337" s="122">
        <f t="shared" si="254"/>
        <v>1375</v>
      </c>
      <c r="ED337" s="122">
        <f t="shared" ref="ED337" si="529">+DB337</f>
        <v>1226</v>
      </c>
      <c r="EE337" s="122">
        <f t="shared" ref="EE337" si="530">+DC337</f>
        <v>703</v>
      </c>
      <c r="EF337" s="122">
        <f t="shared" ref="EF337" si="531">+DD337</f>
        <v>12217</v>
      </c>
      <c r="EG337" s="131">
        <f t="shared" si="351"/>
        <v>9743204</v>
      </c>
      <c r="EH337" s="122">
        <f t="shared" ref="EH337" si="532">+(DG337-EG337)</f>
        <v>0</v>
      </c>
      <c r="EJ337" s="130">
        <v>88449212.460000008</v>
      </c>
      <c r="EL337" s="111">
        <f>+EG337+ROC_BolxEst2[[#This Row],[AJUSTE MESES ANTERIORES]]</f>
        <v>9753070</v>
      </c>
      <c r="EM337" s="111">
        <f>+EL337-ROC_BolxEst2[[#This Row],[TOTAL]]</f>
        <v>0</v>
      </c>
      <c r="EN337" s="130">
        <f t="shared" si="182"/>
        <v>9.0688585706859488</v>
      </c>
      <c r="EQ337" s="126">
        <f t="shared" si="259"/>
        <v>7868835</v>
      </c>
      <c r="ER337" s="127">
        <f>+EQ337/ROC_BolxEst2[[#This Row],[TOTAL]]</f>
        <v>0.80680595955940027</v>
      </c>
      <c r="ES337" s="126">
        <f>+ROC_BolxEst2[[#This Row],[TOTAL]]-EQ337</f>
        <v>1884235</v>
      </c>
      <c r="ET337" s="127">
        <f>+ES337/ROC_BolxEst2[[#This Row],[TOTAL]]</f>
        <v>0.19319404044059973</v>
      </c>
    </row>
    <row r="338" spans="1:150">
      <c r="A338" s="110">
        <v>1997</v>
      </c>
      <c r="B338" s="110" t="s">
        <v>12</v>
      </c>
      <c r="C338" s="110" t="s">
        <v>25</v>
      </c>
      <c r="D338" s="111">
        <v>43043</v>
      </c>
      <c r="F338" s="110">
        <v>2023</v>
      </c>
      <c r="G338" s="110" t="s">
        <v>12</v>
      </c>
      <c r="H338" s="111">
        <v>2618455</v>
      </c>
      <c r="I338" s="111">
        <v>38754</v>
      </c>
      <c r="J338" s="111">
        <v>96562</v>
      </c>
      <c r="K338" s="111">
        <v>27304</v>
      </c>
      <c r="L338" s="111">
        <v>27113</v>
      </c>
      <c r="M338" s="111">
        <v>56897</v>
      </c>
      <c r="N338" s="111">
        <v>35339</v>
      </c>
      <c r="O338" s="111">
        <v>79255</v>
      </c>
      <c r="P338" s="111">
        <v>265159</v>
      </c>
      <c r="Q338" s="111">
        <v>109590</v>
      </c>
      <c r="R338" s="111">
        <v>158940</v>
      </c>
      <c r="S338" s="111">
        <v>23034</v>
      </c>
      <c r="T338" s="111">
        <v>52714</v>
      </c>
      <c r="U338" s="111">
        <v>1262</v>
      </c>
      <c r="V338" s="111">
        <v>19625</v>
      </c>
      <c r="W338" s="111">
        <v>20246</v>
      </c>
      <c r="X338" s="111">
        <v>13773</v>
      </c>
      <c r="Y338" s="111">
        <v>4590</v>
      </c>
      <c r="Z338" s="111">
        <v>8531</v>
      </c>
      <c r="AA338" s="111">
        <v>165733</v>
      </c>
      <c r="AB338" s="111">
        <v>73475</v>
      </c>
      <c r="AC338" s="111">
        <v>527907</v>
      </c>
      <c r="AD338" s="111">
        <v>66518</v>
      </c>
      <c r="AE338" s="111">
        <v>275646</v>
      </c>
      <c r="AF338" s="111">
        <v>641639</v>
      </c>
      <c r="AG338" s="111">
        <v>97711</v>
      </c>
      <c r="AH338" s="111">
        <v>65760</v>
      </c>
      <c r="AI338" s="111">
        <v>67345</v>
      </c>
      <c r="AJ338" s="111">
        <v>82817</v>
      </c>
      <c r="AK338" s="111">
        <v>364605</v>
      </c>
      <c r="AL338" s="111">
        <v>121468</v>
      </c>
      <c r="AM338" s="111">
        <v>294751</v>
      </c>
      <c r="AN338" s="111">
        <v>718</v>
      </c>
      <c r="AO338" s="111">
        <v>6490</v>
      </c>
      <c r="AP338" s="111">
        <v>4712</v>
      </c>
      <c r="AQ338" s="111">
        <v>-51</v>
      </c>
      <c r="AR338" s="111">
        <v>370</v>
      </c>
      <c r="AS338" s="111">
        <v>2020</v>
      </c>
      <c r="AT338" s="111">
        <v>152</v>
      </c>
      <c r="AU338" s="111">
        <v>801</v>
      </c>
      <c r="AV338" s="111">
        <v>0</v>
      </c>
      <c r="AW338" s="111">
        <v>16832</v>
      </c>
      <c r="AX338" s="111">
        <v>0</v>
      </c>
      <c r="AY338" s="111">
        <v>226</v>
      </c>
      <c r="AZ338" s="111">
        <v>2480</v>
      </c>
      <c r="BA338" s="111">
        <v>277</v>
      </c>
      <c r="BB338" s="111">
        <v>132</v>
      </c>
      <c r="BC338" s="111">
        <v>1048</v>
      </c>
      <c r="BD338" s="111">
        <v>186994</v>
      </c>
      <c r="BE338" s="111">
        <v>335113</v>
      </c>
      <c r="BF338" s="111">
        <v>305019</v>
      </c>
      <c r="BG338" s="111">
        <v>339489</v>
      </c>
      <c r="BH338" s="111">
        <v>194203</v>
      </c>
      <c r="BI338" s="111">
        <v>173055</v>
      </c>
      <c r="BJ338" s="111">
        <v>20549</v>
      </c>
      <c r="BK338" s="111">
        <v>25659</v>
      </c>
      <c r="BL338" s="111">
        <v>25859</v>
      </c>
      <c r="BM338" s="111">
        <v>544</v>
      </c>
      <c r="BN338" s="111">
        <v>53147</v>
      </c>
      <c r="BO338" s="111">
        <v>74702</v>
      </c>
      <c r="BP338" s="111">
        <v>131360</v>
      </c>
      <c r="BQ338" s="111">
        <v>70816</v>
      </c>
      <c r="BR338" s="111">
        <v>178766</v>
      </c>
      <c r="BS338" s="111">
        <v>100183</v>
      </c>
      <c r="BT338" s="111">
        <v>35822</v>
      </c>
      <c r="BU338" s="111">
        <v>0</v>
      </c>
      <c r="BV338" s="111">
        <v>0</v>
      </c>
      <c r="BW338" s="111">
        <v>0</v>
      </c>
      <c r="BX338" s="111">
        <v>0</v>
      </c>
      <c r="BY338" s="111">
        <v>0</v>
      </c>
      <c r="BZ338" s="111">
        <v>0</v>
      </c>
      <c r="CA338" s="111">
        <v>12</v>
      </c>
      <c r="CB338" s="111">
        <v>89</v>
      </c>
      <c r="CC338" s="111">
        <v>0</v>
      </c>
      <c r="CD338" s="111">
        <v>637</v>
      </c>
      <c r="CE338" s="111">
        <v>2235</v>
      </c>
      <c r="CF338" s="111">
        <v>946</v>
      </c>
      <c r="CG338" s="111">
        <v>2380</v>
      </c>
      <c r="CH338" s="111">
        <v>545</v>
      </c>
      <c r="CI338" s="111">
        <v>395</v>
      </c>
      <c r="CJ338" s="111">
        <v>55</v>
      </c>
      <c r="CK338" s="111">
        <v>19092</v>
      </c>
      <c r="CL338" s="111">
        <v>8779</v>
      </c>
      <c r="CM338" s="113">
        <v>5386</v>
      </c>
      <c r="CN338" s="111">
        <f t="shared" si="237"/>
        <v>8830556</v>
      </c>
      <c r="CO338" s="132" t="s">
        <v>401</v>
      </c>
      <c r="CQ338" s="113">
        <v>5386</v>
      </c>
      <c r="CR338" s="114">
        <v>71534.34</v>
      </c>
      <c r="CT338" s="115">
        <f>+ROC_BolxEst2[[#This Row],[Plaza Constitución]]+ROC_BolxEst2[[#This Row],[Dario y Maxi (Avellaneda)]]</f>
        <v>2715017</v>
      </c>
      <c r="CU3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1721650</v>
      </c>
      <c r="CV3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1069105</v>
      </c>
      <c r="CW338" s="115">
        <f>+ROC_BolxEst2[[#This Row],[Adrogué]]+ROC_BolxEst2[[#This Row],[Burzaco]]+ROC_BolxEst2[[#This Row],[Longchamps]]+ROC_BolxEst2[[#This Row],[Glew]]+ROC_BolxEst2[[#This Row],[Guernica]]+ROC_BolxEst2[[#This Row],[Alejandro Korn]]</f>
        <v>1533873</v>
      </c>
      <c r="CX338" s="115">
        <f>+ROC_BolxEst2[[#This Row],[Turdera]]+ROC_BolxEst2[[#This Row],[Llavallol]]+ROC_BolxEst2[[#This Row],[Luis Guillón]]+ROC_BolxEst2[[#This Row],[Monte Grande]]+ROC_BolxEst2[[#This Row],[El Jagüel]]+ROC_BolxEst2[[#This Row],[Ezeiza]]</f>
        <v>996746</v>
      </c>
      <c r="CY3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644796</v>
      </c>
      <c r="CZ338" s="115">
        <f>+ROC_BolxEst2[[#This Row],[Villa España]]+ROC_BolxEst2[[#This Row],[Ranelagh]]+ROC_BolxEst2[[#This Row],[Sourigues]]</f>
        <v>72067</v>
      </c>
      <c r="DA3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32044</v>
      </c>
      <c r="DB338" s="115">
        <f>+ROC_BolxEst2[[#This Row],[Santa Sofía]]+ROC_BolxEst2[[#This Row],[Gutiérrez]]</f>
        <v>2779</v>
      </c>
      <c r="DC3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738</v>
      </c>
      <c r="DD338" s="115">
        <f>+ROC_BolxEst2[[#This Row],[Domselaar]]+ROC_BolxEst2[[#This Row],[Cnel. Brandsen]]+ROC_BolxEst2[[#This Row],[Jeppener]]+ROC_BolxEst2[[#This Row],[Altamirano]]+ROC_BolxEst2[[#This Row],[Gándara]]+ROC_BolxEst2[[#This Row],[Chascomús]]</f>
        <v>23413</v>
      </c>
      <c r="DE338" s="115">
        <f>+ROC_BolxEst2[[#This Row],[La Noria]]+ROC_BolxEst2[[#This Row],[Abbott]]+ROC_BolxEst2[[#This Row],[Monte]]</f>
        <v>2706</v>
      </c>
      <c r="DF338" s="115">
        <f>+ROC_BolxEst2[[#This Row],[Uribelarrea]]+ROC_BolxEst2[[#This Row],[Empalme Lobos]]+ROC_BolxEst2[[#This Row],[Lobos]]</f>
        <v>1457</v>
      </c>
      <c r="DG338" s="116">
        <f t="shared" si="238"/>
        <v>8816391</v>
      </c>
      <c r="DH338" s="111">
        <f>+DG338+ROC_BolxEst2[[#This Row],[AJUSTE MESES ANTERIORES]]-ROC_BolxEst2[[#This Row],[TOTAL]]</f>
        <v>-5386</v>
      </c>
      <c r="DI338" s="117">
        <f t="shared" ref="DI338" si="533">+CV338+CW338+CX338+CY338</f>
        <v>4244520</v>
      </c>
      <c r="DJ338" s="118">
        <f t="shared" ref="DJ338" si="534">+CV338/DI338</f>
        <v>0.25187889325530333</v>
      </c>
      <c r="DK338" s="118">
        <f t="shared" ref="DK338" si="535">+CW338/DI338</f>
        <v>0.36137725820587485</v>
      </c>
      <c r="DL338" s="118">
        <f t="shared" ref="DL338" si="536">+CX338/DI338</f>
        <v>0.23483126478376826</v>
      </c>
      <c r="DM338" s="118">
        <f t="shared" ref="DM338" si="537">+CY338/DI338</f>
        <v>0.15191258375505357</v>
      </c>
      <c r="DN338" s="119"/>
      <c r="DO338" s="120">
        <f t="shared" ref="DO338" si="538">+CW338+CX338+CY338</f>
        <v>3175415</v>
      </c>
      <c r="DP338" s="121">
        <f t="shared" ref="DP338" si="539">+CW338/DO338</f>
        <v>0.48304646794198552</v>
      </c>
      <c r="DQ338" s="121">
        <f t="shared" ref="DQ338" si="540">+CX338/DO338</f>
        <v>0.31389471927291396</v>
      </c>
      <c r="DR338" s="121">
        <f t="shared" ref="DR338" si="541">+CY338/DO338</f>
        <v>0.20305881278510052</v>
      </c>
      <c r="DS338" s="119"/>
      <c r="DT338" s="122">
        <f t="shared" ref="DT338" si="542">+CV338+(CT338*DJ338)</f>
        <v>1752960.4771293339</v>
      </c>
      <c r="DU338" s="122">
        <f t="shared" ref="DU338" si="543">+CW338+(CT338*DK338)+(CU338*DP338)</f>
        <v>3346655.3509746594</v>
      </c>
      <c r="DX338" s="122">
        <f t="shared" ref="DX338" si="544">+CX338+(CT338*DL338)+(CU338*DQ338)</f>
        <v>2174733.7194556445</v>
      </c>
      <c r="DY338" s="122">
        <f t="shared" ref="DY338" si="545">+CY338+(CT338*DM338)+(CU338*DR338)</f>
        <v>1406837.4524403627</v>
      </c>
      <c r="DZ338" s="122">
        <f t="shared" ref="DZ338:EA339" si="546">+CZ338</f>
        <v>72067</v>
      </c>
      <c r="EA338" s="122">
        <f t="shared" si="546"/>
        <v>32044</v>
      </c>
      <c r="EB338" s="122">
        <f t="shared" si="253"/>
        <v>2706</v>
      </c>
      <c r="EC338" s="122">
        <f t="shared" si="254"/>
        <v>1457</v>
      </c>
      <c r="ED338" s="122">
        <f t="shared" ref="ED338" si="547">+DB338</f>
        <v>2779</v>
      </c>
      <c r="EE338" s="122">
        <f t="shared" ref="EE338" si="548">+DC338</f>
        <v>738</v>
      </c>
      <c r="EF338" s="122">
        <f t="shared" ref="EF338" si="549">+DD338</f>
        <v>23413</v>
      </c>
      <c r="EG338" s="122">
        <f t="shared" ref="EG338" si="550">SUM(DT338:EF338)-DV338-DW338</f>
        <v>8816391</v>
      </c>
      <c r="EH338" s="122">
        <f t="shared" ref="EH338" si="551">+(DG338-EG338)</f>
        <v>0</v>
      </c>
      <c r="EJ338" s="130">
        <f>124932472.51</f>
        <v>124932472.51000001</v>
      </c>
      <c r="EL338" s="111">
        <f>+EG338+ROC_BolxEst2[[#This Row],[AJUSTE MESES ANTERIORES]]+CQ338</f>
        <v>8830556</v>
      </c>
      <c r="EM338" s="111">
        <f>+EL338-ROC_BolxEst2[[#This Row],[TOTAL]]</f>
        <v>0</v>
      </c>
      <c r="EN338" s="130">
        <f t="shared" si="182"/>
        <v>14.147747039937236</v>
      </c>
      <c r="EP338" s="133"/>
      <c r="EQ338" s="126">
        <f t="shared" si="259"/>
        <v>7156834</v>
      </c>
      <c r="ER338" s="127">
        <f>+EQ338/ROC_BolxEst2[[#This Row],[TOTAL]]</f>
        <v>0.81046244426738245</v>
      </c>
      <c r="ES338" s="126">
        <f>+ROC_BolxEst2[[#This Row],[TOTAL]]-EQ338</f>
        <v>1673722</v>
      </c>
      <c r="ET338" s="127">
        <f>+ES338/ROC_BolxEst2[[#This Row],[TOTAL]]</f>
        <v>0.18953755573261752</v>
      </c>
    </row>
    <row r="339" spans="1:150">
      <c r="A339" s="110">
        <v>1997</v>
      </c>
      <c r="B339" s="110" t="s">
        <v>13</v>
      </c>
      <c r="C339" s="110" t="s">
        <v>25</v>
      </c>
      <c r="D339" s="111">
        <v>41897</v>
      </c>
      <c r="F339" s="110">
        <v>2023</v>
      </c>
      <c r="G339" s="110" t="s">
        <v>13</v>
      </c>
      <c r="H339" s="111">
        <v>2409195</v>
      </c>
      <c r="I339" s="111">
        <v>37374</v>
      </c>
      <c r="J339" s="111">
        <v>94783</v>
      </c>
      <c r="K339" s="111">
        <v>24145</v>
      </c>
      <c r="L339" s="111">
        <v>25736</v>
      </c>
      <c r="M339" s="111">
        <v>52327</v>
      </c>
      <c r="N339" s="111">
        <v>32394</v>
      </c>
      <c r="O339" s="111">
        <v>82710</v>
      </c>
      <c r="P339" s="111">
        <v>237326</v>
      </c>
      <c r="Q339" s="111">
        <v>115481</v>
      </c>
      <c r="R339" s="111">
        <v>166513</v>
      </c>
      <c r="S339" s="111">
        <v>24537</v>
      </c>
      <c r="T339" s="111">
        <v>55160</v>
      </c>
      <c r="U339" s="111">
        <v>1693</v>
      </c>
      <c r="V339" s="111">
        <v>23028</v>
      </c>
      <c r="W339" s="111">
        <v>25861</v>
      </c>
      <c r="X339" s="111">
        <v>15538</v>
      </c>
      <c r="Y339" s="111">
        <v>5249</v>
      </c>
      <c r="Z339" s="111">
        <v>10813</v>
      </c>
      <c r="AA339" s="111">
        <v>240753</v>
      </c>
      <c r="AB339" s="111">
        <v>67530</v>
      </c>
      <c r="AC339" s="111">
        <v>496507</v>
      </c>
      <c r="AD339" s="111">
        <v>80575</v>
      </c>
      <c r="AE339" s="111">
        <v>257974</v>
      </c>
      <c r="AF339" s="111">
        <v>543097</v>
      </c>
      <c r="AG339" s="111">
        <v>93996</v>
      </c>
      <c r="AH339" s="111">
        <v>60448</v>
      </c>
      <c r="AI339" s="111">
        <v>68035</v>
      </c>
      <c r="AJ339" s="111">
        <v>79079</v>
      </c>
      <c r="AK339" s="111">
        <v>334810</v>
      </c>
      <c r="AL339" s="111">
        <v>107769</v>
      </c>
      <c r="AM339" s="111">
        <v>267274</v>
      </c>
      <c r="AN339" s="111">
        <v>983</v>
      </c>
      <c r="AO339" s="111">
        <v>10571</v>
      </c>
      <c r="AP339" s="111">
        <v>4956</v>
      </c>
      <c r="AQ339" s="111">
        <v>1120</v>
      </c>
      <c r="AR339" s="111">
        <v>391</v>
      </c>
      <c r="AS339" s="111">
        <v>1913</v>
      </c>
      <c r="AT339" s="111">
        <v>22</v>
      </c>
      <c r="AU339" s="111">
        <v>869</v>
      </c>
      <c r="AV339" s="111">
        <v>0</v>
      </c>
      <c r="AW339" s="111">
        <v>16381</v>
      </c>
      <c r="AX339" s="111">
        <v>0</v>
      </c>
      <c r="AY339" s="111">
        <v>175</v>
      </c>
      <c r="AZ339" s="111">
        <v>2137</v>
      </c>
      <c r="BA339" s="111">
        <v>369</v>
      </c>
      <c r="BB339" s="111">
        <v>108</v>
      </c>
      <c r="BC339" s="111">
        <v>938</v>
      </c>
      <c r="BD339" s="111">
        <v>173040</v>
      </c>
      <c r="BE339" s="111">
        <v>316743</v>
      </c>
      <c r="BF339" s="111">
        <v>305535</v>
      </c>
      <c r="BG339" s="111">
        <v>340124</v>
      </c>
      <c r="BH339" s="111">
        <v>187658</v>
      </c>
      <c r="BI339" s="111">
        <v>163782</v>
      </c>
      <c r="BJ339" s="111">
        <v>17718</v>
      </c>
      <c r="BK339" s="111">
        <v>22135</v>
      </c>
      <c r="BL339" s="111">
        <v>30153</v>
      </c>
      <c r="BM339" s="111">
        <v>530</v>
      </c>
      <c r="BN339" s="111">
        <v>49690</v>
      </c>
      <c r="BO339" s="111">
        <v>74775</v>
      </c>
      <c r="BP339" s="111">
        <v>60655</v>
      </c>
      <c r="BQ339" s="111">
        <v>55892</v>
      </c>
      <c r="BR339" s="111">
        <v>161186</v>
      </c>
      <c r="BS339" s="111">
        <v>95683</v>
      </c>
      <c r="BT339" s="111">
        <v>33834</v>
      </c>
      <c r="BU339" s="111">
        <v>0</v>
      </c>
      <c r="BV339" s="111">
        <v>0</v>
      </c>
      <c r="BW339" s="111">
        <v>0</v>
      </c>
      <c r="BX339" s="111">
        <v>0</v>
      </c>
      <c r="BY339" s="111">
        <v>0</v>
      </c>
      <c r="BZ339" s="111">
        <v>0</v>
      </c>
      <c r="CA339" s="111">
        <v>117</v>
      </c>
      <c r="CB339" s="111">
        <v>72</v>
      </c>
      <c r="CC339" s="111">
        <v>0</v>
      </c>
      <c r="CD339" s="111">
        <v>564</v>
      </c>
      <c r="CE339" s="111">
        <v>1971</v>
      </c>
      <c r="CF339" s="111">
        <v>865</v>
      </c>
      <c r="CG339" s="111">
        <v>1881</v>
      </c>
      <c r="CH339" s="111">
        <v>461</v>
      </c>
      <c r="CI339" s="111">
        <v>337</v>
      </c>
      <c r="CJ339" s="111">
        <v>47</v>
      </c>
      <c r="CK339" s="111">
        <v>13342</v>
      </c>
      <c r="CL339" s="111">
        <v>17495</v>
      </c>
      <c r="CM339" s="128">
        <v>28270</v>
      </c>
      <c r="CN339" s="111">
        <f t="shared" si="237"/>
        <v>8333198</v>
      </c>
      <c r="CO339" s="111"/>
      <c r="CQ339" s="128">
        <v>28270</v>
      </c>
      <c r="CR339" s="129">
        <v>359880.67</v>
      </c>
      <c r="CT339" s="115">
        <f>+ROC_BolxEst2[[#This Row],[Plaza Constitución]]+ROC_BolxEst2[[#This Row],[Dario y Maxi (Avellaneda)]]</f>
        <v>2503978</v>
      </c>
      <c r="CU3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1577053</v>
      </c>
      <c r="CV3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1139264</v>
      </c>
      <c r="CW339" s="115">
        <f>+ROC_BolxEst2[[#This Row],[Adrogué]]+ROC_BolxEst2[[#This Row],[Burzaco]]+ROC_BolxEst2[[#This Row],[Longchamps]]+ROC_BolxEst2[[#This Row],[Glew]]+ROC_BolxEst2[[#This Row],[Guernica]]+ROC_BolxEst2[[#This Row],[Alejandro Korn]]</f>
        <v>1486882</v>
      </c>
      <c r="CX339" s="115">
        <f>+ROC_BolxEst2[[#This Row],[Turdera]]+ROC_BolxEst2[[#This Row],[Llavallol]]+ROC_BolxEst2[[#This Row],[Luis Guillón]]+ROC_BolxEst2[[#This Row],[Monte Grande]]+ROC_BolxEst2[[#This Row],[El Jagüel]]+ROC_BolxEst2[[#This Row],[Ezeiza]]</f>
        <v>917415</v>
      </c>
      <c r="CY3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531715</v>
      </c>
      <c r="CZ339" s="115">
        <f>+ROC_BolxEst2[[#This Row],[Villa España]]+ROC_BolxEst2[[#This Row],[Ranelagh]]+ROC_BolxEst2[[#This Row],[Sourigues]]</f>
        <v>70006</v>
      </c>
      <c r="DA3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37206</v>
      </c>
      <c r="DB339" s="115">
        <f>+ROC_BolxEst2[[#This Row],[Santa Sofía]]+ROC_BolxEst2[[#This Row],[Gutiérrez]]</f>
        <v>2501</v>
      </c>
      <c r="DC3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753</v>
      </c>
      <c r="DD339" s="115">
        <f>+ROC_BolxEst2[[#This Row],[Domselaar]]+ROC_BolxEst2[[#This Row],[Cnel. Brandsen]]+ROC_BolxEst2[[#This Row],[Jeppener]]+ROC_BolxEst2[[#This Row],[Altamirano]]+ROC_BolxEst2[[#This Row],[Gándara]]+ROC_BolxEst2[[#This Row],[Chascomús]]</f>
        <v>16933</v>
      </c>
      <c r="DE339" s="115">
        <f>+ROC_BolxEst2[[#This Row],[La Noria]]+ROC_BolxEst2[[#This Row],[Abbott]]+ROC_BolxEst2[[#This Row],[Monte]]</f>
        <v>2312</v>
      </c>
      <c r="DF339" s="115">
        <f>+ROC_BolxEst2[[#This Row],[Uribelarrea]]+ROC_BolxEst2[[#This Row],[Empalme Lobos]]+ROC_BolxEst2[[#This Row],[Lobos]]</f>
        <v>1415</v>
      </c>
      <c r="DG339" s="116">
        <f t="shared" si="238"/>
        <v>8287433</v>
      </c>
      <c r="DH339" s="111">
        <f>+DG339+ROC_BolxEst2[[#This Row],[AJUSTE MESES ANTERIORES]]-ROC_BolxEst2[[#This Row],[TOTAL]]</f>
        <v>-28270</v>
      </c>
      <c r="DI339" s="117">
        <f t="shared" ref="DI339" si="552">+CV339+CW339+CX339+CY339</f>
        <v>4075276</v>
      </c>
      <c r="DJ339" s="118">
        <f t="shared" ref="DJ339" si="553">+CV339/DI339</f>
        <v>0.27955505344914061</v>
      </c>
      <c r="DK339" s="118">
        <f t="shared" ref="DK339" si="554">+CW339/DI339</f>
        <v>0.36485430680032471</v>
      </c>
      <c r="DL339" s="118">
        <f t="shared" ref="DL339" si="555">+CX339/DI339</f>
        <v>0.22511726813104191</v>
      </c>
      <c r="DM339" s="118">
        <f t="shared" ref="DM339" si="556">+CY339/DI339</f>
        <v>0.13047337161949277</v>
      </c>
      <c r="DN339" s="119"/>
      <c r="DO339" s="120">
        <f t="shared" ref="DO339" si="557">+CW339+CX339+CY339</f>
        <v>2936012</v>
      </c>
      <c r="DP339" s="121">
        <f t="shared" ref="DP339" si="558">+CW339/DO339</f>
        <v>0.50642912903625736</v>
      </c>
      <c r="DQ339" s="121">
        <f t="shared" ref="DQ339" si="559">+CX339/DO339</f>
        <v>0.31246977192191311</v>
      </c>
      <c r="DR339" s="121">
        <f t="shared" ref="DR339" si="560">+CY339/DO339</f>
        <v>0.18110109904182953</v>
      </c>
      <c r="DS339" s="119"/>
      <c r="DT339" s="122">
        <f t="shared" ref="DT339" si="561">+CV339+(CT339*DJ339)</f>
        <v>1839263.7036254723</v>
      </c>
      <c r="DU339" s="122">
        <f t="shared" ref="DU339" si="562">+CW339+(CT339*DK339)+(CU339*DP339)</f>
        <v>3199134.7346672802</v>
      </c>
      <c r="DX339" s="122">
        <f t="shared" ref="DX339" si="563">+CX339+(CT339*DL339)+(CU339*DQ339)</f>
        <v>1973885.0780389989</v>
      </c>
      <c r="DY339" s="122">
        <f t="shared" ref="DY339" si="564">+CY339+(CT339*DM339)+(CU339*DR339)</f>
        <v>1144023.4836682486</v>
      </c>
      <c r="DZ339" s="122">
        <f t="shared" ref="DZ339" si="565">+CZ339</f>
        <v>70006</v>
      </c>
      <c r="EA339" s="122">
        <f t="shared" si="546"/>
        <v>37206</v>
      </c>
      <c r="EB339" s="122">
        <f t="shared" si="253"/>
        <v>2312</v>
      </c>
      <c r="EC339" s="122">
        <f t="shared" si="254"/>
        <v>1415</v>
      </c>
      <c r="ED339" s="122">
        <f t="shared" ref="ED339" si="566">+DB339</f>
        <v>2501</v>
      </c>
      <c r="EE339" s="122">
        <f t="shared" ref="EE339" si="567">+DC339</f>
        <v>753</v>
      </c>
      <c r="EF339" s="122">
        <f t="shared" ref="EF339" si="568">+DD339</f>
        <v>16933</v>
      </c>
      <c r="EG339" s="122">
        <f t="shared" ref="EG339" si="569">SUM(DT339:EF339)-DV339-DW339</f>
        <v>8287433</v>
      </c>
      <c r="EH339" s="122">
        <f t="shared" ref="EH339" si="570">+(DG339-EG339)</f>
        <v>0</v>
      </c>
      <c r="EJ339" s="130">
        <f>119804112.37</f>
        <v>119804112.37</v>
      </c>
      <c r="EL339" s="111">
        <f>+EG339+ROC_BolxEst2[[#This Row],[AJUSTE MESES ANTERIORES]]+CQ339</f>
        <v>8333198</v>
      </c>
      <c r="EM339" s="111">
        <f>+EL339-ROC_BolxEst2[[#This Row],[TOTAL]]</f>
        <v>0</v>
      </c>
      <c r="EN339" s="130">
        <f t="shared" si="182"/>
        <v>14.37672696244587</v>
      </c>
      <c r="EQ339" s="126">
        <f t="shared" si="259"/>
        <v>6716998</v>
      </c>
      <c r="ER339" s="127">
        <f>+EQ339/ROC_BolxEst2[[#This Row],[TOTAL]]</f>
        <v>0.80605285029828888</v>
      </c>
      <c r="ES339" s="126">
        <f>+ROC_BolxEst2[[#This Row],[TOTAL]]-EQ339</f>
        <v>1616200</v>
      </c>
      <c r="ET339" s="127">
        <f>+ES339/ROC_BolxEst2[[#This Row],[TOTAL]]</f>
        <v>0.19394714970171115</v>
      </c>
    </row>
    <row r="340" spans="1:150">
      <c r="A340" s="110">
        <v>1997</v>
      </c>
      <c r="B340" s="110" t="s">
        <v>14</v>
      </c>
      <c r="C340" s="110" t="s">
        <v>25</v>
      </c>
      <c r="D340" s="111">
        <v>46919</v>
      </c>
      <c r="F340" s="110">
        <v>2023</v>
      </c>
      <c r="G340" s="110" t="s">
        <v>14</v>
      </c>
      <c r="H340" s="111">
        <v>2748868</v>
      </c>
      <c r="I340" s="111">
        <v>39409</v>
      </c>
      <c r="J340" s="111">
        <v>114982</v>
      </c>
      <c r="K340" s="111">
        <v>39284</v>
      </c>
      <c r="L340" s="111">
        <v>30754</v>
      </c>
      <c r="M340" s="111">
        <v>67573</v>
      </c>
      <c r="N340" s="111">
        <v>41075</v>
      </c>
      <c r="O340" s="111">
        <v>124970</v>
      </c>
      <c r="P340" s="111">
        <v>298935</v>
      </c>
      <c r="Q340" s="111">
        <v>144805</v>
      </c>
      <c r="R340" s="111">
        <v>216934</v>
      </c>
      <c r="S340" s="111">
        <v>31375</v>
      </c>
      <c r="T340" s="111">
        <v>66781</v>
      </c>
      <c r="U340" s="111">
        <v>2422</v>
      </c>
      <c r="V340" s="111">
        <v>29942</v>
      </c>
      <c r="W340" s="111">
        <v>34740</v>
      </c>
      <c r="X340" s="111">
        <v>17460</v>
      </c>
      <c r="Y340" s="111">
        <v>5790</v>
      </c>
      <c r="Z340" s="111">
        <v>12225</v>
      </c>
      <c r="AA340" s="111">
        <v>285706</v>
      </c>
      <c r="AB340" s="111">
        <v>76257</v>
      </c>
      <c r="AC340" s="111">
        <v>580623</v>
      </c>
      <c r="AD340" s="111">
        <v>97514</v>
      </c>
      <c r="AE340" s="111">
        <v>324928</v>
      </c>
      <c r="AF340" s="111">
        <v>807240</v>
      </c>
      <c r="AG340" s="111">
        <v>118221</v>
      </c>
      <c r="AH340" s="111">
        <v>84522</v>
      </c>
      <c r="AI340" s="111">
        <v>93411</v>
      </c>
      <c r="AJ340" s="111">
        <v>113178</v>
      </c>
      <c r="AK340" s="111">
        <v>401561</v>
      </c>
      <c r="AL340" s="111">
        <v>133162</v>
      </c>
      <c r="AM340" s="111">
        <v>306091</v>
      </c>
      <c r="AN340" s="134">
        <v>1040</v>
      </c>
      <c r="AO340" s="134">
        <v>7909</v>
      </c>
      <c r="AP340" s="134">
        <v>5850</v>
      </c>
      <c r="AQ340" s="134">
        <v>856</v>
      </c>
      <c r="AR340" s="134">
        <v>0</v>
      </c>
      <c r="AS340" s="134">
        <v>548</v>
      </c>
      <c r="AT340" s="134">
        <v>138</v>
      </c>
      <c r="AU340" s="134">
        <v>902</v>
      </c>
      <c r="AV340" s="111">
        <v>0</v>
      </c>
      <c r="AW340" s="111">
        <v>8571</v>
      </c>
      <c r="AX340" s="111">
        <v>0</v>
      </c>
      <c r="AY340" s="111">
        <v>206</v>
      </c>
      <c r="AZ340" s="111">
        <v>1372</v>
      </c>
      <c r="BA340" s="111">
        <v>527</v>
      </c>
      <c r="BB340" s="111">
        <v>94</v>
      </c>
      <c r="BC340" s="111">
        <v>1167</v>
      </c>
      <c r="BD340" s="111">
        <v>233855</v>
      </c>
      <c r="BE340" s="111">
        <v>377243</v>
      </c>
      <c r="BF340" s="111">
        <v>352176</v>
      </c>
      <c r="BG340" s="111">
        <v>425478</v>
      </c>
      <c r="BH340" s="111">
        <v>220360</v>
      </c>
      <c r="BI340" s="111">
        <v>188563</v>
      </c>
      <c r="BJ340" s="111">
        <v>20408</v>
      </c>
      <c r="BK340" s="111">
        <v>28523</v>
      </c>
      <c r="BL340" s="111">
        <v>36063</v>
      </c>
      <c r="BM340" s="111">
        <v>457</v>
      </c>
      <c r="BN340" s="111">
        <v>51473</v>
      </c>
      <c r="BO340" s="111">
        <v>89828</v>
      </c>
      <c r="BP340" s="111">
        <v>65219</v>
      </c>
      <c r="BQ340" s="111">
        <v>73659</v>
      </c>
      <c r="BR340" s="111">
        <v>192435</v>
      </c>
      <c r="BS340" s="111">
        <v>117404</v>
      </c>
      <c r="BT340" s="111">
        <v>43087</v>
      </c>
      <c r="BU340" s="111">
        <v>0</v>
      </c>
      <c r="BV340" s="111">
        <v>0</v>
      </c>
      <c r="BW340" s="111">
        <v>0</v>
      </c>
      <c r="BX340" s="111">
        <v>0</v>
      </c>
      <c r="BY340" s="111">
        <v>0</v>
      </c>
      <c r="BZ340" s="111">
        <v>0</v>
      </c>
      <c r="CA340" s="111">
        <v>0</v>
      </c>
      <c r="CB340" s="111">
        <v>102</v>
      </c>
      <c r="CC340" s="111">
        <v>0</v>
      </c>
      <c r="CD340" s="111">
        <v>645</v>
      </c>
      <c r="CE340" s="111">
        <v>1786</v>
      </c>
      <c r="CF340" s="111">
        <v>635</v>
      </c>
      <c r="CG340" s="111">
        <v>1565</v>
      </c>
      <c r="CH340" s="111">
        <v>403</v>
      </c>
      <c r="CI340" s="111">
        <v>255</v>
      </c>
      <c r="CJ340" s="111">
        <v>30</v>
      </c>
      <c r="CK340" s="111">
        <v>5002</v>
      </c>
      <c r="CL340" s="111">
        <v>20566</v>
      </c>
      <c r="CM340" s="135">
        <v>32932</v>
      </c>
      <c r="CN340" s="111">
        <f t="shared" si="237"/>
        <v>10100070</v>
      </c>
      <c r="CO340" s="111"/>
      <c r="CQ340" s="135">
        <v>32932</v>
      </c>
      <c r="CR340" s="136">
        <v>435151.29</v>
      </c>
      <c r="CT340" s="115">
        <f>+ROC_BolxEst2[[#This Row],[Plaza Constitución]]+ROC_BolxEst2[[#This Row],[Dario y Maxi (Avellaneda)]]</f>
        <v>2863850</v>
      </c>
      <c r="CU3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2044192</v>
      </c>
      <c r="CV3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1450771</v>
      </c>
      <c r="CW340" s="115">
        <f>+ROC_BolxEst2[[#This Row],[Adrogué]]+ROC_BolxEst2[[#This Row],[Burzaco]]+ROC_BolxEst2[[#This Row],[Longchamps]]+ROC_BolxEst2[[#This Row],[Glew]]+ROC_BolxEst2[[#This Row],[Guernica]]+ROC_BolxEst2[[#This Row],[Alejandro Korn]]</f>
        <v>1797675</v>
      </c>
      <c r="CX340" s="115">
        <f>+ROC_BolxEst2[[#This Row],[Turdera]]+ROC_BolxEst2[[#This Row],[Llavallol]]+ROC_BolxEst2[[#This Row],[Luis Guillón]]+ROC_BolxEst2[[#This Row],[Monte Grande]]+ROC_BolxEst2[[#This Row],[El Jagüel]]+ROC_BolxEst2[[#This Row],[Ezeiza]]</f>
        <v>1131925</v>
      </c>
      <c r="CY3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633105</v>
      </c>
      <c r="CZ340" s="115">
        <f>+ROC_BolxEst2[[#This Row],[Villa España]]+ROC_BolxEst2[[#This Row],[Ranelagh]]+ROC_BolxEst2[[#This Row],[Sourigues]]</f>
        <v>84994</v>
      </c>
      <c r="DA3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25814</v>
      </c>
      <c r="DB340" s="115">
        <f>+ROC_BolxEst2[[#This Row],[Santa Sofía]]+ROC_BolxEst2[[#This Row],[Gutiérrez]]</f>
        <v>2243</v>
      </c>
      <c r="DC3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</v>
      </c>
      <c r="DD340" s="115">
        <f>+ROC_BolxEst2[[#This Row],[Domselaar]]+ROC_BolxEst2[[#This Row],[Cnel. Brandsen]]+ROC_BolxEst2[[#This Row],[Jeppener]]+ROC_BolxEst2[[#This Row],[Altamirano]]+ROC_BolxEst2[[#This Row],[Gándara]]+ROC_BolxEst2[[#This Row],[Chascomús]]</f>
        <v>7890</v>
      </c>
      <c r="DE340" s="115">
        <f>+ROC_BolxEst2[[#This Row],[La Noria]]+ROC_BolxEst2[[#This Row],[Abbott]]+ROC_BolxEst2[[#This Row],[Monte]]</f>
        <v>1578</v>
      </c>
      <c r="DF340" s="115">
        <f>+ROC_BolxEst2[[#This Row],[Uribelarrea]]+ROC_BolxEst2[[#This Row],[Empalme Lobos]]+ROC_BolxEst2[[#This Row],[Lobos]]</f>
        <v>1788</v>
      </c>
      <c r="DG340" s="116">
        <f t="shared" ref="DG340:DG345" si="571">SUM(CT340:DF340)</f>
        <v>10046572</v>
      </c>
      <c r="DH340" s="111">
        <f>+DG340+ROC_BolxEst2[[#This Row],[AJUSTE MESES ANTERIORES]]-ROC_BolxEst2[[#This Row],[TOTAL]]</f>
        <v>-32932</v>
      </c>
      <c r="DI340" s="117">
        <f t="shared" ref="DI340" si="572">+CV340+CW340+CX340+CY340</f>
        <v>5013476</v>
      </c>
      <c r="DJ340" s="118">
        <f t="shared" ref="DJ340" si="573">+CV340/DI340</f>
        <v>0.28937427844473573</v>
      </c>
      <c r="DK340" s="118">
        <f t="shared" ref="DK340" si="574">+CW340/DI340</f>
        <v>0.35856858594715524</v>
      </c>
      <c r="DL340" s="118">
        <f t="shared" ref="DL340" si="575">+CX340/DI340</f>
        <v>0.22577648721166713</v>
      </c>
      <c r="DM340" s="118">
        <f t="shared" ref="DM340" si="576">+CY340/DI340</f>
        <v>0.1262806483964419</v>
      </c>
      <c r="DN340" s="119"/>
      <c r="DO340" s="120">
        <f t="shared" ref="DO340" si="577">+CW340+CX340+CY340</f>
        <v>3562705</v>
      </c>
      <c r="DP340" s="121">
        <f t="shared" ref="DP340" si="578">+CW340/DO340</f>
        <v>0.50458149074930425</v>
      </c>
      <c r="DQ340" s="121">
        <f t="shared" ref="DQ340" si="579">+CX340/DO340</f>
        <v>0.31771505078304269</v>
      </c>
      <c r="DR340" s="121">
        <f t="shared" ref="DR340" si="580">+CY340/DO340</f>
        <v>0.17770345846765309</v>
      </c>
      <c r="DS340" s="119"/>
      <c r="DT340" s="122">
        <f t="shared" ref="DT340" si="581">+CV340+(CT340*DJ340)</f>
        <v>2279495.5273239566</v>
      </c>
      <c r="DU340" s="122">
        <f t="shared" ref="DU340" si="582">+CW340+(CT340*DK340)+(CU340*DP340)</f>
        <v>3856023.091602562</v>
      </c>
      <c r="DX340" s="122">
        <f t="shared" ref="DX340" si="583">+CX340+(CT340*DL340)+(CU340*DQ340)</f>
        <v>2427985.5579914227</v>
      </c>
      <c r="DY340" s="122">
        <f t="shared" ref="DY340" si="584">+CY340+(CT340*DM340)+(CU340*DR340)</f>
        <v>1358013.8230820589</v>
      </c>
      <c r="DZ340" s="122">
        <f t="shared" ref="DZ340" si="585">+CZ340</f>
        <v>84994</v>
      </c>
      <c r="EA340" s="122">
        <f t="shared" ref="EA340:EA345" si="586">+DA340</f>
        <v>25814</v>
      </c>
      <c r="EB340" s="122">
        <f t="shared" ref="EB340:EC342" si="587">+DE340</f>
        <v>1578</v>
      </c>
      <c r="EC340" s="122">
        <f t="shared" si="587"/>
        <v>1788</v>
      </c>
      <c r="ED340" s="122">
        <f t="shared" ref="ED340" si="588">+DB340</f>
        <v>2243</v>
      </c>
      <c r="EE340" s="122">
        <f t="shared" ref="EE340" si="589">+DC340</f>
        <v>747</v>
      </c>
      <c r="EF340" s="122">
        <f t="shared" ref="EF340" si="590">+DD340</f>
        <v>7890</v>
      </c>
      <c r="EG340" s="122">
        <f t="shared" ref="EG340" si="591">SUM(DT340:EF340)-DV340-DW340</f>
        <v>10046572</v>
      </c>
      <c r="EH340" s="122">
        <f t="shared" ref="EH340" si="592">+(DG340-EG340)</f>
        <v>0</v>
      </c>
      <c r="EJ340" s="130">
        <f>151722619.33</f>
        <v>151722619.33000001</v>
      </c>
      <c r="EL340" s="111">
        <f>+EG340+ROC_BolxEst2[[#This Row],[AJUSTE MESES ANTERIORES]]+CQ340</f>
        <v>10100070</v>
      </c>
      <c r="EM340" s="111">
        <f>+EL340-ROC_BolxEst2[[#This Row],[TOTAL]]</f>
        <v>0</v>
      </c>
      <c r="EN340" s="130">
        <f t="shared" ref="EN340" si="593">+EJ340/EL340</f>
        <v>15.021937405384321</v>
      </c>
      <c r="EQ340" s="126">
        <f t="shared" si="259"/>
        <v>8105801</v>
      </c>
      <c r="ER340" s="127">
        <f>+EQ340/ROC_BolxEst2[[#This Row],[TOTAL]]</f>
        <v>0.80254899223470733</v>
      </c>
      <c r="ES340" s="126">
        <f>+ROC_BolxEst2[[#This Row],[TOTAL]]-EQ340</f>
        <v>1994269</v>
      </c>
      <c r="ET340" s="127">
        <f>+ES340/ROC_BolxEst2[[#This Row],[TOTAL]]</f>
        <v>0.1974510077652927</v>
      </c>
    </row>
    <row r="341" spans="1:150">
      <c r="A341" s="110">
        <v>1997</v>
      </c>
      <c r="B341" s="110" t="s">
        <v>15</v>
      </c>
      <c r="C341" s="110" t="s">
        <v>25</v>
      </c>
      <c r="D341" s="111">
        <v>48875</v>
      </c>
      <c r="F341" s="110">
        <v>2023</v>
      </c>
      <c r="G341" s="110" t="s">
        <v>15</v>
      </c>
      <c r="H341" s="111">
        <v>2747153</v>
      </c>
      <c r="I341" s="111">
        <v>45204</v>
      </c>
      <c r="J341" s="111">
        <v>127893</v>
      </c>
      <c r="K341" s="111">
        <v>38358</v>
      </c>
      <c r="L341" s="111">
        <v>29789</v>
      </c>
      <c r="M341" s="111">
        <v>70530</v>
      </c>
      <c r="N341" s="111">
        <v>38976</v>
      </c>
      <c r="O341" s="111">
        <v>128327</v>
      </c>
      <c r="P341" s="111">
        <v>305679</v>
      </c>
      <c r="Q341" s="111">
        <v>132208</v>
      </c>
      <c r="R341" s="111">
        <v>240647</v>
      </c>
      <c r="S341" s="111">
        <v>31703</v>
      </c>
      <c r="T341" s="111">
        <v>67414</v>
      </c>
      <c r="U341" s="111">
        <v>2531</v>
      </c>
      <c r="V341" s="111">
        <v>29015</v>
      </c>
      <c r="W341" s="111">
        <v>34704</v>
      </c>
      <c r="X341" s="111">
        <v>18384</v>
      </c>
      <c r="Y341" s="111">
        <v>6300</v>
      </c>
      <c r="Z341" s="111">
        <v>12754</v>
      </c>
      <c r="AA341" s="111">
        <v>298215</v>
      </c>
      <c r="AB341" s="111">
        <v>65005</v>
      </c>
      <c r="AC341" s="111">
        <v>585718</v>
      </c>
      <c r="AD341" s="111">
        <v>106780</v>
      </c>
      <c r="AE341" s="111">
        <v>336439</v>
      </c>
      <c r="AF341" s="111">
        <v>883526</v>
      </c>
      <c r="AG341" s="111">
        <v>119917</v>
      </c>
      <c r="AH341" s="111">
        <v>80260</v>
      </c>
      <c r="AI341" s="111">
        <v>82966</v>
      </c>
      <c r="AJ341" s="111">
        <v>107754</v>
      </c>
      <c r="AK341" s="111">
        <v>390043</v>
      </c>
      <c r="AL341" s="111">
        <v>119397</v>
      </c>
      <c r="AM341" s="111">
        <v>306301</v>
      </c>
      <c r="AN341" s="134">
        <v>1092</v>
      </c>
      <c r="AO341" s="134">
        <v>8935</v>
      </c>
      <c r="AP341" s="134">
        <v>4957</v>
      </c>
      <c r="AQ341" s="134">
        <v>3041</v>
      </c>
      <c r="AR341" s="134">
        <v>308</v>
      </c>
      <c r="AS341" s="134">
        <v>1218</v>
      </c>
      <c r="AT341" s="134">
        <v>0</v>
      </c>
      <c r="AU341" s="134">
        <v>703</v>
      </c>
      <c r="AV341" s="111">
        <v>0</v>
      </c>
      <c r="AW341" s="111">
        <v>13936</v>
      </c>
      <c r="AX341" s="111">
        <v>0</v>
      </c>
      <c r="AY341" s="111">
        <v>202</v>
      </c>
      <c r="AZ341" s="111">
        <v>855</v>
      </c>
      <c r="BA341" s="111">
        <v>475</v>
      </c>
      <c r="BB341" s="111">
        <v>77</v>
      </c>
      <c r="BC341" s="111">
        <v>732</v>
      </c>
      <c r="BD341" s="111">
        <v>219398</v>
      </c>
      <c r="BE341" s="111">
        <v>359590</v>
      </c>
      <c r="BF341" s="111">
        <v>333958</v>
      </c>
      <c r="BG341" s="111">
        <v>452178</v>
      </c>
      <c r="BH341" s="111">
        <v>217928</v>
      </c>
      <c r="BI341" s="111">
        <v>177942</v>
      </c>
      <c r="BJ341" s="111">
        <v>18865</v>
      </c>
      <c r="BK341" s="111">
        <v>24332</v>
      </c>
      <c r="BL341" s="111">
        <v>35835</v>
      </c>
      <c r="BM341" s="111">
        <v>629</v>
      </c>
      <c r="BN341" s="111">
        <v>45897</v>
      </c>
      <c r="BO341" s="111">
        <v>89852</v>
      </c>
      <c r="BP341" s="111">
        <v>66986</v>
      </c>
      <c r="BQ341" s="111">
        <v>70820</v>
      </c>
      <c r="BR341" s="111">
        <v>188693</v>
      </c>
      <c r="BS341" s="111">
        <v>112808</v>
      </c>
      <c r="BT341" s="111">
        <v>43485</v>
      </c>
      <c r="BU341" s="111">
        <v>0</v>
      </c>
      <c r="BV341" s="111">
        <v>0</v>
      </c>
      <c r="BW341" s="111">
        <v>0</v>
      </c>
      <c r="BX341" s="111">
        <v>0</v>
      </c>
      <c r="BY341" s="111">
        <v>0</v>
      </c>
      <c r="BZ341" s="111">
        <v>0</v>
      </c>
      <c r="CA341" s="111">
        <v>21</v>
      </c>
      <c r="CB341" s="111">
        <v>186</v>
      </c>
      <c r="CC341" s="111">
        <v>0</v>
      </c>
      <c r="CD341" s="111">
        <v>662</v>
      </c>
      <c r="CE341" s="111">
        <v>1184</v>
      </c>
      <c r="CF341" s="111">
        <v>504</v>
      </c>
      <c r="CG341" s="111">
        <v>183</v>
      </c>
      <c r="CH341" s="111">
        <v>354</v>
      </c>
      <c r="CI341" s="111">
        <v>195</v>
      </c>
      <c r="CJ341" s="111">
        <v>1</v>
      </c>
      <c r="CK341" s="111">
        <v>1935</v>
      </c>
      <c r="CL341" s="111">
        <v>34483</v>
      </c>
      <c r="CM341" s="128">
        <v>37325</v>
      </c>
      <c r="CN341" s="111">
        <f t="shared" si="237"/>
        <v>10162650</v>
      </c>
      <c r="CO341" s="111"/>
      <c r="CQ341" s="128">
        <v>37325</v>
      </c>
      <c r="CR341" s="129">
        <v>533667.15999999992</v>
      </c>
      <c r="CT341" s="115">
        <f>+ROC_BolxEst2[[#This Row],[Plaza Constitución]]+ROC_BolxEst2[[#This Row],[Dario y Maxi (Avellaneda)]]</f>
        <v>2875046</v>
      </c>
      <c r="CU3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2142589</v>
      </c>
      <c r="CV3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1485534</v>
      </c>
      <c r="CW341" s="115">
        <f>+ROC_BolxEst2[[#This Row],[Adrogué]]+ROC_BolxEst2[[#This Row],[Burzaco]]+ROC_BolxEst2[[#This Row],[Longchamps]]+ROC_BolxEst2[[#This Row],[Glew]]+ROC_BolxEst2[[#This Row],[Guernica]]+ROC_BolxEst2[[#This Row],[Alejandro Korn]]</f>
        <v>1760994</v>
      </c>
      <c r="CX341" s="115">
        <f>+ROC_BolxEst2[[#This Row],[Turdera]]+ROC_BolxEst2[[#This Row],[Llavallol]]+ROC_BolxEst2[[#This Row],[Luis Guillón]]+ROC_BolxEst2[[#This Row],[Monte Grande]]+ROC_BolxEst2[[#This Row],[El Jagüel]]+ROC_BolxEst2[[#This Row],[Ezeiza]]</f>
        <v>1086721</v>
      </c>
      <c r="CY3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618541</v>
      </c>
      <c r="CZ341" s="115">
        <f>+ROC_BolxEst2[[#This Row],[Villa España]]+ROC_BolxEst2[[#This Row],[Ranelagh]]+ROC_BolxEst2[[#This Row],[Sourigues]]</f>
        <v>79032</v>
      </c>
      <c r="DA3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34190</v>
      </c>
      <c r="DB341" s="115">
        <f>+ROC_BolxEst2[[#This Row],[Santa Sofía]]+ROC_BolxEst2[[#This Row],[Gutiérrez]]</f>
        <v>1813</v>
      </c>
      <c r="DC3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869</v>
      </c>
      <c r="DD341" s="115">
        <f>+ROC_BolxEst2[[#This Row],[Domselaar]]+ROC_BolxEst2[[#This Row],[Cnel. Brandsen]]+ROC_BolxEst2[[#This Row],[Jeppener]]+ROC_BolxEst2[[#This Row],[Altamirano]]+ROC_BolxEst2[[#This Row],[Gándara]]+ROC_BolxEst2[[#This Row],[Chascomús]]</f>
        <v>3172</v>
      </c>
      <c r="DE341" s="115">
        <f>+ROC_BolxEst2[[#This Row],[La Noria]]+ROC_BolxEst2[[#This Row],[Abbott]]+ROC_BolxEst2[[#This Row],[Monte]]</f>
        <v>1057</v>
      </c>
      <c r="DF341" s="115">
        <f>+ROC_BolxEst2[[#This Row],[Uribelarrea]]+ROC_BolxEst2[[#This Row],[Empalme Lobos]]+ROC_BolxEst2[[#This Row],[Lobos]]</f>
        <v>1284</v>
      </c>
      <c r="DG341" s="116">
        <f t="shared" si="571"/>
        <v>10090842</v>
      </c>
      <c r="DH341" s="111">
        <f>+DG341+ROC_BolxEst2[[#This Row],[AJUSTE MESES ANTERIORES]]-ROC_BolxEst2[[#This Row],[TOTAL]]</f>
        <v>-37325</v>
      </c>
      <c r="DI341" s="117">
        <f t="shared" ref="DI341" si="594">+CV341+CW341+CX341+CY341</f>
        <v>4951790</v>
      </c>
      <c r="DJ341" s="118">
        <f t="shared" ref="DJ341" si="595">+CV341/DI341</f>
        <v>0.29999939415847604</v>
      </c>
      <c r="DK341" s="118">
        <f t="shared" ref="DK341" si="596">+CW341/DI341</f>
        <v>0.35562776288978332</v>
      </c>
      <c r="DL341" s="118">
        <f t="shared" ref="DL341" si="597">+CX341/DI341</f>
        <v>0.21946023559157396</v>
      </c>
      <c r="DM341" s="118">
        <f t="shared" ref="DM341" si="598">+CY341/DI341</f>
        <v>0.12491260736016672</v>
      </c>
      <c r="DN341" s="119"/>
      <c r="DO341" s="120">
        <f t="shared" ref="DO341" si="599">+CW341+CX341+CY341</f>
        <v>3466256</v>
      </c>
      <c r="DP341" s="121">
        <f t="shared" ref="DP341" si="600">+CW341/DO341</f>
        <v>0.50803922156932435</v>
      </c>
      <c r="DQ341" s="121">
        <f t="shared" ref="DQ341" si="601">+CX341/DO341</f>
        <v>0.3135143509308026</v>
      </c>
      <c r="DR341" s="121">
        <f t="shared" ref="DR341" si="602">+CY341/DO341</f>
        <v>0.17844642749987305</v>
      </c>
      <c r="DS341" s="119"/>
      <c r="DT341" s="122">
        <f t="shared" ref="DT341" si="603">+CV341+(CT341*DJ341)</f>
        <v>2348046.0581777496</v>
      </c>
      <c r="DU341" s="122">
        <f t="shared" ref="DU341" si="604">+CW341+(CT341*DK341)+(CU341*DP341)</f>
        <v>3871959.4248882169</v>
      </c>
      <c r="DX341" s="122">
        <f t="shared" ref="DX341" si="605">+CX341+(CT341*DL341)+(CU341*DQ341)</f>
        <v>2389411.6721430896</v>
      </c>
      <c r="DY341" s="122">
        <f t="shared" ref="DY341" si="606">+CY341+(CT341*DM341)+(CU341*DR341)</f>
        <v>1360007.8447909434</v>
      </c>
      <c r="DZ341" s="122">
        <f t="shared" ref="DZ341" si="607">+CZ341</f>
        <v>79032</v>
      </c>
      <c r="EA341" s="122">
        <f t="shared" si="586"/>
        <v>34190</v>
      </c>
      <c r="EB341" s="122">
        <f t="shared" si="587"/>
        <v>1057</v>
      </c>
      <c r="EC341" s="122">
        <f t="shared" si="587"/>
        <v>1284</v>
      </c>
      <c r="ED341" s="122">
        <f t="shared" ref="ED341" si="608">+DB341</f>
        <v>1813</v>
      </c>
      <c r="EE341" s="122">
        <f t="shared" ref="EE341" si="609">+DC341</f>
        <v>869</v>
      </c>
      <c r="EF341" s="122">
        <f t="shared" ref="EF341" si="610">+DD341</f>
        <v>3172</v>
      </c>
      <c r="EG341" s="122">
        <f t="shared" ref="EG341" si="611">SUM(DT341:EF341)-DV341-DW341</f>
        <v>10090842</v>
      </c>
      <c r="EH341" s="122">
        <f t="shared" ref="EH341" si="612">+(DG341-EG341)</f>
        <v>0</v>
      </c>
      <c r="EJ341" s="130">
        <f>169635281.53</f>
        <v>169635281.53</v>
      </c>
      <c r="EL341" s="111">
        <f>+EG341+ROC_BolxEst2[[#This Row],[AJUSTE MESES ANTERIORES]]+CQ341</f>
        <v>10162650</v>
      </c>
      <c r="EM341" s="111">
        <f>+EL341-ROC_BolxEst2[[#This Row],[TOTAL]]</f>
        <v>0</v>
      </c>
      <c r="EN341" s="130">
        <f t="shared" ref="EN341" si="613">+EJ341/EL341</f>
        <v>16.692032248478498</v>
      </c>
      <c r="EQ341" s="126">
        <f t="shared" si="259"/>
        <v>8175616</v>
      </c>
      <c r="ER341" s="127">
        <f>+EQ341/ROC_BolxEst2[[#This Row],[TOTAL]]</f>
        <v>0.80447678509050302</v>
      </c>
      <c r="ES341" s="126">
        <f>+ROC_BolxEst2[[#This Row],[TOTAL]]-EQ341</f>
        <v>1987034</v>
      </c>
      <c r="ET341" s="127">
        <f>+ES341/ROC_BolxEst2[[#This Row],[TOTAL]]</f>
        <v>0.19552321490949703</v>
      </c>
    </row>
    <row r="342" spans="1:150">
      <c r="A342" s="110">
        <v>1997</v>
      </c>
      <c r="B342" s="110" t="s">
        <v>4</v>
      </c>
      <c r="C342" s="110" t="s">
        <v>25</v>
      </c>
      <c r="D342" s="111">
        <v>49381</v>
      </c>
      <c r="F342" s="110">
        <v>2023</v>
      </c>
      <c r="G342" s="110" t="s">
        <v>4</v>
      </c>
      <c r="H342" s="111">
        <v>2776514</v>
      </c>
      <c r="I342" s="111">
        <v>39790</v>
      </c>
      <c r="J342" s="111">
        <v>130508</v>
      </c>
      <c r="K342" s="111">
        <v>33847</v>
      </c>
      <c r="L342" s="111">
        <v>29680</v>
      </c>
      <c r="M342" s="111">
        <v>70556</v>
      </c>
      <c r="N342" s="111">
        <v>47854</v>
      </c>
      <c r="O342" s="111">
        <v>129478</v>
      </c>
      <c r="P342" s="111">
        <v>329790</v>
      </c>
      <c r="Q342" s="111">
        <v>133228</v>
      </c>
      <c r="R342" s="111">
        <v>282546</v>
      </c>
      <c r="S342" s="111">
        <v>33931</v>
      </c>
      <c r="T342" s="111">
        <v>74386</v>
      </c>
      <c r="U342" s="111">
        <v>2302</v>
      </c>
      <c r="V342" s="111">
        <v>29146</v>
      </c>
      <c r="W342" s="111">
        <v>30267</v>
      </c>
      <c r="X342" s="111">
        <v>17775</v>
      </c>
      <c r="Y342" s="111">
        <v>5946</v>
      </c>
      <c r="Z342" s="111">
        <v>12612</v>
      </c>
      <c r="AA342" s="111">
        <v>325965</v>
      </c>
      <c r="AB342" s="111">
        <v>63419</v>
      </c>
      <c r="AC342" s="111">
        <v>623787</v>
      </c>
      <c r="AD342" s="111">
        <v>99001</v>
      </c>
      <c r="AE342" s="111">
        <v>349280</v>
      </c>
      <c r="AF342" s="111">
        <v>836702</v>
      </c>
      <c r="AG342" s="111">
        <v>124208</v>
      </c>
      <c r="AH342" s="111">
        <v>84620</v>
      </c>
      <c r="AI342" s="111">
        <v>83075</v>
      </c>
      <c r="AJ342" s="111">
        <v>82026</v>
      </c>
      <c r="AK342" s="111">
        <v>396844</v>
      </c>
      <c r="AL342" s="111">
        <v>105346</v>
      </c>
      <c r="AM342" s="111">
        <v>307570</v>
      </c>
      <c r="AN342" s="134">
        <v>629</v>
      </c>
      <c r="AO342" s="134">
        <v>7343</v>
      </c>
      <c r="AP342" s="134">
        <v>5726</v>
      </c>
      <c r="AQ342" s="134">
        <v>3939</v>
      </c>
      <c r="AR342" s="134">
        <v>52</v>
      </c>
      <c r="AS342" s="134">
        <v>1866</v>
      </c>
      <c r="AT342" s="134">
        <v>0</v>
      </c>
      <c r="AU342" s="134">
        <v>900</v>
      </c>
      <c r="AV342" s="111">
        <v>0</v>
      </c>
      <c r="AW342" s="111">
        <v>15194</v>
      </c>
      <c r="AX342" s="111">
        <v>0</v>
      </c>
      <c r="AY342" s="111">
        <v>133</v>
      </c>
      <c r="AZ342" s="111">
        <v>581</v>
      </c>
      <c r="BA342" s="111">
        <v>505</v>
      </c>
      <c r="BB342" s="111">
        <v>85</v>
      </c>
      <c r="BC342" s="111">
        <v>878</v>
      </c>
      <c r="BD342" s="111">
        <v>192604</v>
      </c>
      <c r="BE342" s="111">
        <v>358467</v>
      </c>
      <c r="BF342" s="111">
        <v>343853</v>
      </c>
      <c r="BG342" s="111">
        <v>463406</v>
      </c>
      <c r="BH342" s="111">
        <v>230295</v>
      </c>
      <c r="BI342" s="111">
        <v>180652</v>
      </c>
      <c r="BJ342" s="111">
        <v>21883</v>
      </c>
      <c r="BK342" s="111">
        <v>25323</v>
      </c>
      <c r="BL342" s="111">
        <v>34991</v>
      </c>
      <c r="BM342" s="111">
        <v>41</v>
      </c>
      <c r="BN342" s="111">
        <v>40583</v>
      </c>
      <c r="BO342" s="111">
        <v>87836</v>
      </c>
      <c r="BP342" s="111">
        <v>72462</v>
      </c>
      <c r="BQ342" s="111">
        <v>71119</v>
      </c>
      <c r="BR342" s="111">
        <v>184421</v>
      </c>
      <c r="BS342" s="111">
        <v>103992</v>
      </c>
      <c r="BT342" s="111">
        <v>41623</v>
      </c>
      <c r="BU342" s="111">
        <v>0</v>
      </c>
      <c r="BV342" s="111">
        <v>0</v>
      </c>
      <c r="BW342" s="111">
        <v>0</v>
      </c>
      <c r="BX342" s="111">
        <v>0</v>
      </c>
      <c r="BY342" s="111">
        <v>0</v>
      </c>
      <c r="BZ342" s="111">
        <v>0</v>
      </c>
      <c r="CA342" s="111">
        <v>7</v>
      </c>
      <c r="CB342" s="111">
        <v>124</v>
      </c>
      <c r="CC342" s="111">
        <v>0</v>
      </c>
      <c r="CD342" s="111">
        <v>699</v>
      </c>
      <c r="CE342" s="111">
        <v>2248</v>
      </c>
      <c r="CF342" s="111">
        <v>548</v>
      </c>
      <c r="CG342" s="111">
        <v>1132</v>
      </c>
      <c r="CH342" s="111">
        <v>454</v>
      </c>
      <c r="CI342" s="111">
        <v>302</v>
      </c>
      <c r="CJ342" s="111">
        <v>37</v>
      </c>
      <c r="CK342" s="111">
        <v>3683</v>
      </c>
      <c r="CL342" s="111">
        <v>7555</v>
      </c>
      <c r="CM342" s="135">
        <v>38570</v>
      </c>
      <c r="CN342" s="111">
        <f t="shared" si="237"/>
        <v>10238740</v>
      </c>
      <c r="CO342" s="111"/>
      <c r="CQ342" s="135">
        <v>38570</v>
      </c>
      <c r="CR342" s="136">
        <v>583576.26</v>
      </c>
      <c r="CT342" s="115">
        <f>+ROC_BolxEst2[[#This Row],[Plaza Constitución]]+ROC_BolxEst2[[#This Row],[Dario y Maxi (Avellaneda)]]</f>
        <v>2907022</v>
      </c>
      <c r="CU3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2136187</v>
      </c>
      <c r="CV3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1589309</v>
      </c>
      <c r="CW342" s="115">
        <f>+ROC_BolxEst2[[#This Row],[Adrogué]]+ROC_BolxEst2[[#This Row],[Burzaco]]+ROC_BolxEst2[[#This Row],[Longchamps]]+ROC_BolxEst2[[#This Row],[Glew]]+ROC_BolxEst2[[#This Row],[Guernica]]+ROC_BolxEst2[[#This Row],[Alejandro Korn]]</f>
        <v>1769277</v>
      </c>
      <c r="CX342" s="115">
        <f>+ROC_BolxEst2[[#This Row],[Turdera]]+ROC_BolxEst2[[#This Row],[Llavallol]]+ROC_BolxEst2[[#This Row],[Luis Guillón]]+ROC_BolxEst2[[#This Row],[Monte Grande]]+ROC_BolxEst2[[#This Row],[El Jagüel]]+ROC_BolxEst2[[#This Row],[Ezeiza]]</f>
        <v>1059481</v>
      </c>
      <c r="CY3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602036</v>
      </c>
      <c r="CZ342" s="115">
        <f>+ROC_BolxEst2[[#This Row],[Villa España]]+ROC_BolxEst2[[#This Row],[Ranelagh]]+ROC_BolxEst2[[#This Row],[Sourigues]]</f>
        <v>82197</v>
      </c>
      <c r="DA3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35649</v>
      </c>
      <c r="DB342" s="115">
        <f>+ROC_BolxEst2[[#This Row],[Santa Sofía]]+ROC_BolxEst2[[#This Row],[Gutiérrez]]</f>
        <v>2289</v>
      </c>
      <c r="DC3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830</v>
      </c>
      <c r="DD342" s="115">
        <f>+ROC_BolxEst2[[#This Row],[Domselaar]]+ROC_BolxEst2[[#This Row],[Cnel. Brandsen]]+ROC_BolxEst2[[#This Row],[Jeppener]]+ROC_BolxEst2[[#This Row],[Altamirano]]+ROC_BolxEst2[[#This Row],[Gándara]]+ROC_BolxEst2[[#This Row],[Chascomús]]</f>
        <v>6156</v>
      </c>
      <c r="DE342" s="115">
        <f>+ROC_BolxEst2[[#This Row],[La Noria]]+ROC_BolxEst2[[#This Row],[Abbott]]+ROC_BolxEst2[[#This Row],[Monte]]</f>
        <v>714</v>
      </c>
      <c r="DF342" s="115">
        <f>+ROC_BolxEst2[[#This Row],[Uribelarrea]]+ROC_BolxEst2[[#This Row],[Empalme Lobos]]+ROC_BolxEst2[[#This Row],[Lobos]]</f>
        <v>1468</v>
      </c>
      <c r="DG342" s="116">
        <f t="shared" si="571"/>
        <v>10192615</v>
      </c>
      <c r="DH342" s="111">
        <f>+DG342+ROC_BolxEst2[[#This Row],[AJUSTE MESES ANTERIORES]]-ROC_BolxEst2[[#This Row],[TOTAL]]</f>
        <v>-38570</v>
      </c>
      <c r="DI342" s="117">
        <f t="shared" ref="DI342" si="614">+CV342+CW342+CX342+CY342</f>
        <v>5020103</v>
      </c>
      <c r="DJ342" s="118">
        <f t="shared" ref="DJ342" si="615">+CV342/DI342</f>
        <v>0.31658892257788335</v>
      </c>
      <c r="DK342" s="118">
        <f t="shared" ref="DK342" si="616">+CW342/DI342</f>
        <v>0.35243838622434637</v>
      </c>
      <c r="DL342" s="118">
        <f t="shared" ref="DL342" si="617">+CX342/DI342</f>
        <v>0.21104766177108319</v>
      </c>
      <c r="DM342" s="118">
        <f t="shared" ref="DM342" si="618">+CY342/DI342</f>
        <v>0.11992502942668706</v>
      </c>
      <c r="DN342" s="119"/>
      <c r="DO342" s="120">
        <f t="shared" ref="DO342" si="619">+CW342+CX342+CY342</f>
        <v>3430794</v>
      </c>
      <c r="DP342" s="121">
        <f t="shared" ref="DP342" si="620">+CW342/DO342</f>
        <v>0.51570481935085577</v>
      </c>
      <c r="DQ342" s="121">
        <f t="shared" ref="DQ342" si="621">+CX342/DO342</f>
        <v>0.30881510227661585</v>
      </c>
      <c r="DR342" s="121">
        <f t="shared" ref="DR342" si="622">+CY342/DO342</f>
        <v>0.17548007837252835</v>
      </c>
      <c r="DS342" s="119"/>
      <c r="DT342" s="122">
        <f t="shared" ref="DT342" si="623">+CV342+(CT342*DJ342)</f>
        <v>2509639.9628902036</v>
      </c>
      <c r="DU342" s="122">
        <f t="shared" ref="DU342" si="624">+CW342+(CT342*DK342)+(CU342*DP342)</f>
        <v>3895465.0733333183</v>
      </c>
      <c r="DX342" s="122">
        <f t="shared" ref="DX342" si="625">+CX342+(CT342*DL342)+(CU342*DQ342)</f>
        <v>2332688.0027040751</v>
      </c>
      <c r="DY342" s="122">
        <f t="shared" ref="DY342" si="626">+CY342+(CT342*DM342)+(CU342*DR342)</f>
        <v>1325518.961072403</v>
      </c>
      <c r="DZ342" s="122">
        <f t="shared" ref="DZ342" si="627">+CZ342</f>
        <v>82197</v>
      </c>
      <c r="EA342" s="122">
        <f t="shared" si="586"/>
        <v>35649</v>
      </c>
      <c r="EB342" s="122">
        <f t="shared" si="587"/>
        <v>714</v>
      </c>
      <c r="EC342" s="122">
        <f t="shared" si="587"/>
        <v>1468</v>
      </c>
      <c r="ED342" s="122">
        <f t="shared" ref="ED342" si="628">+DB342</f>
        <v>2289</v>
      </c>
      <c r="EE342" s="122">
        <f t="shared" ref="EE342" si="629">+DC342</f>
        <v>830</v>
      </c>
      <c r="EF342" s="122">
        <f t="shared" ref="EF342" si="630">+DD342</f>
        <v>6156</v>
      </c>
      <c r="EG342" s="122">
        <f t="shared" ref="EG342" si="631">SUM(DT342:EF342)-DV342-DW342</f>
        <v>10192615</v>
      </c>
      <c r="EH342" s="122">
        <f t="shared" ref="EH342" si="632">+(DG342-EG342)</f>
        <v>0</v>
      </c>
      <c r="EJ342" s="130">
        <v>185060732.37999997</v>
      </c>
      <c r="EL342" s="111">
        <f>+EG342+ROC_BolxEst2[[#This Row],[AJUSTE MESES ANTERIORES]]+CQ342</f>
        <v>10238740</v>
      </c>
      <c r="EM342" s="111">
        <f>+EL342-ROC_BolxEst2[[#This Row],[TOTAL]]</f>
        <v>0</v>
      </c>
      <c r="EN342" s="130">
        <f t="shared" ref="EN342" si="633">+EJ342/EL342</f>
        <v>18.074561164752691</v>
      </c>
      <c r="EQ342" s="126">
        <f t="shared" si="259"/>
        <v>8315924</v>
      </c>
      <c r="ER342" s="127">
        <f>+EQ342/ROC_BolxEst2[[#This Row],[TOTAL]]</f>
        <v>0.81220189202968329</v>
      </c>
      <c r="ES342" s="126">
        <f>+ROC_BolxEst2[[#This Row],[TOTAL]]-EQ342</f>
        <v>1922816</v>
      </c>
      <c r="ET342" s="127">
        <f>+ES342/ROC_BolxEst2[[#This Row],[TOTAL]]</f>
        <v>0.18779810797031665</v>
      </c>
    </row>
    <row r="343" spans="1:150">
      <c r="A343" s="110">
        <v>1997</v>
      </c>
      <c r="B343" s="110" t="s">
        <v>5</v>
      </c>
      <c r="C343" s="110" t="s">
        <v>25</v>
      </c>
      <c r="D343" s="111">
        <v>46228</v>
      </c>
      <c r="F343" s="110">
        <v>2023</v>
      </c>
      <c r="G343" s="110" t="s">
        <v>5</v>
      </c>
      <c r="H343" s="111">
        <v>2672814</v>
      </c>
      <c r="I343" s="111">
        <v>32245</v>
      </c>
      <c r="J343" s="111">
        <v>178839</v>
      </c>
      <c r="K343" s="111">
        <v>33765</v>
      </c>
      <c r="L343" s="111">
        <v>27788</v>
      </c>
      <c r="M343" s="111">
        <v>67094</v>
      </c>
      <c r="N343" s="111">
        <v>44842</v>
      </c>
      <c r="O343" s="111">
        <v>116004</v>
      </c>
      <c r="P343" s="111">
        <v>323894</v>
      </c>
      <c r="Q343" s="111">
        <v>138618</v>
      </c>
      <c r="R343" s="111">
        <v>261912</v>
      </c>
      <c r="S343" s="111">
        <v>32483</v>
      </c>
      <c r="T343" s="111">
        <v>67635</v>
      </c>
      <c r="U343" s="111">
        <v>2174</v>
      </c>
      <c r="V343" s="111">
        <v>28159</v>
      </c>
      <c r="W343" s="111">
        <v>31657</v>
      </c>
      <c r="X343" s="111">
        <v>16741</v>
      </c>
      <c r="Y343" s="111">
        <v>6165</v>
      </c>
      <c r="Z343" s="111">
        <v>11773</v>
      </c>
      <c r="AA343" s="111">
        <v>288244</v>
      </c>
      <c r="AB343" s="111">
        <v>65939</v>
      </c>
      <c r="AC343" s="111">
        <v>641093</v>
      </c>
      <c r="AD343" s="111">
        <v>91771</v>
      </c>
      <c r="AE343" s="111">
        <v>331499</v>
      </c>
      <c r="AF343" s="111">
        <v>808821</v>
      </c>
      <c r="AG343" s="111">
        <v>114053</v>
      </c>
      <c r="AH343" s="111">
        <v>84436</v>
      </c>
      <c r="AI343" s="111">
        <v>79810</v>
      </c>
      <c r="AJ343" s="111">
        <v>101576</v>
      </c>
      <c r="AK343" s="111">
        <v>395633</v>
      </c>
      <c r="AL343" s="111">
        <v>84612</v>
      </c>
      <c r="AM343" s="111">
        <v>306841</v>
      </c>
      <c r="AN343" s="134">
        <v>903</v>
      </c>
      <c r="AO343" s="134">
        <v>6534</v>
      </c>
      <c r="AP343" s="134">
        <v>5806</v>
      </c>
      <c r="AQ343" s="134">
        <v>3654</v>
      </c>
      <c r="AR343" s="134">
        <v>314</v>
      </c>
      <c r="AS343" s="134">
        <v>1880</v>
      </c>
      <c r="AT343" s="134">
        <v>0</v>
      </c>
      <c r="AU343" s="134">
        <v>771</v>
      </c>
      <c r="AV343" s="111">
        <v>0</v>
      </c>
      <c r="AW343" s="111">
        <v>17039</v>
      </c>
      <c r="AX343" s="111">
        <v>0</v>
      </c>
      <c r="AY343" s="111">
        <v>120</v>
      </c>
      <c r="AZ343" s="111">
        <v>663</v>
      </c>
      <c r="BA343" s="111">
        <v>387</v>
      </c>
      <c r="BB343" s="111">
        <v>71</v>
      </c>
      <c r="BC343" s="111">
        <v>1183</v>
      </c>
      <c r="BD343" s="111">
        <v>197234</v>
      </c>
      <c r="BE343" s="111">
        <v>359112</v>
      </c>
      <c r="BF343" s="111">
        <v>324537</v>
      </c>
      <c r="BG343" s="111">
        <v>423087</v>
      </c>
      <c r="BH343" s="111">
        <v>208264</v>
      </c>
      <c r="BI343" s="111">
        <v>176671</v>
      </c>
      <c r="BJ343" s="111">
        <v>19919</v>
      </c>
      <c r="BK343" s="111">
        <v>28796</v>
      </c>
      <c r="BL343" s="111">
        <v>35273</v>
      </c>
      <c r="BM343" s="111">
        <v>417</v>
      </c>
      <c r="BN343" s="111">
        <v>46857</v>
      </c>
      <c r="BO343" s="111">
        <v>80846</v>
      </c>
      <c r="BP343" s="111">
        <v>73381</v>
      </c>
      <c r="BQ343" s="111">
        <v>72305</v>
      </c>
      <c r="BR343" s="111">
        <v>185313</v>
      </c>
      <c r="BS343" s="111">
        <v>99707</v>
      </c>
      <c r="BT343" s="111">
        <v>41022</v>
      </c>
      <c r="BU343" s="111">
        <v>0</v>
      </c>
      <c r="BV343" s="111">
        <v>0</v>
      </c>
      <c r="BW343" s="111">
        <v>0</v>
      </c>
      <c r="BX343" s="111">
        <v>0</v>
      </c>
      <c r="BY343" s="111">
        <v>0</v>
      </c>
      <c r="BZ343" s="111">
        <v>0</v>
      </c>
      <c r="CA343" s="111">
        <v>17</v>
      </c>
      <c r="CB343" s="111">
        <v>87</v>
      </c>
      <c r="CC343" s="111">
        <v>0</v>
      </c>
      <c r="CD343" s="111">
        <v>615</v>
      </c>
      <c r="CE343" s="111">
        <v>2342</v>
      </c>
      <c r="CF343" s="111">
        <v>504</v>
      </c>
      <c r="CG343" s="111">
        <v>1624</v>
      </c>
      <c r="CH343" s="111">
        <v>440</v>
      </c>
      <c r="CI343" s="111">
        <v>278</v>
      </c>
      <c r="CJ343" s="111">
        <v>26</v>
      </c>
      <c r="CK343" s="111">
        <v>3811</v>
      </c>
      <c r="CL343" s="111">
        <v>3764</v>
      </c>
      <c r="CM343" s="111">
        <v>29980</v>
      </c>
      <c r="CN343" s="111">
        <f t="shared" ref="CN343:CN348" si="634">SUM(H343:CM343)</f>
        <v>9944484</v>
      </c>
      <c r="CO343" s="111"/>
      <c r="CQ343" s="128">
        <v>29980</v>
      </c>
      <c r="CR343" s="129">
        <v>446741.9</v>
      </c>
      <c r="CT343" s="115">
        <f>+ROC_BolxEst2[[#This Row],[Plaza Constitución]]+ROC_BolxEst2[[#This Row],[Dario y Maxi (Avellaneda)]]</f>
        <v>2851653</v>
      </c>
      <c r="CU3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2085421</v>
      </c>
      <c r="CV3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1498948</v>
      </c>
      <c r="CW343" s="115">
        <f>+ROC_BolxEst2[[#This Row],[Adrogué]]+ROC_BolxEst2[[#This Row],[Burzaco]]+ROC_BolxEst2[[#This Row],[Longchamps]]+ROC_BolxEst2[[#This Row],[Glew]]+ROC_BolxEst2[[#This Row],[Guernica]]+ROC_BolxEst2[[#This Row],[Alejandro Korn]]</f>
        <v>1688905</v>
      </c>
      <c r="CX343" s="115">
        <f>+ROC_BolxEst2[[#This Row],[Turdera]]+ROC_BolxEst2[[#This Row],[Llavallol]]+ROC_BolxEst2[[#This Row],[Luis Guillón]]+ROC_BolxEst2[[#This Row],[Monte Grande]]+ROC_BolxEst2[[#This Row],[El Jagüel]]+ROC_BolxEst2[[#This Row],[Ezeiza]]</f>
        <v>1052908</v>
      </c>
      <c r="CY3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599431</v>
      </c>
      <c r="CZ343" s="115">
        <f>+ROC_BolxEst2[[#This Row],[Villa España]]+ROC_BolxEst2[[#This Row],[Ranelagh]]+ROC_BolxEst2[[#This Row],[Sourigues]]</f>
        <v>83988</v>
      </c>
      <c r="DA3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36901</v>
      </c>
      <c r="DB343" s="115">
        <f>+ROC_BolxEst2[[#This Row],[Santa Sofía]]+ROC_BolxEst2[[#This Row],[Gutiérrez]]</f>
        <v>2759</v>
      </c>
      <c r="DC3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</v>
      </c>
      <c r="DD343" s="115">
        <f>+ROC_BolxEst2[[#This Row],[Domselaar]]+ROC_BolxEst2[[#This Row],[Cnel. Brandsen]]+ROC_BolxEst2[[#This Row],[Jeppener]]+ROC_BolxEst2[[#This Row],[Altamirano]]+ROC_BolxEst2[[#This Row],[Gándara]]+ROC_BolxEst2[[#This Row],[Chascomús]]</f>
        <v>6683</v>
      </c>
      <c r="DE343" s="115">
        <f>+ROC_BolxEst2[[#This Row],[La Noria]]+ROC_BolxEst2[[#This Row],[Abbott]]+ROC_BolxEst2[[#This Row],[Monte]]</f>
        <v>783</v>
      </c>
      <c r="DF343" s="115">
        <f>+ROC_BolxEst2[[#This Row],[Uribelarrea]]+ROC_BolxEst2[[#This Row],[Empalme Lobos]]+ROC_BolxEst2[[#This Row],[Lobos]]</f>
        <v>1641</v>
      </c>
      <c r="DG343" s="116">
        <f t="shared" si="571"/>
        <v>9910740</v>
      </c>
      <c r="DH343" s="111">
        <f>+DG343+ROC_BolxEst2[[#This Row],[AJUSTE MESES ANTERIORES]]-ROC_BolxEst2[[#This Row],[TOTAL]]</f>
        <v>-29980</v>
      </c>
      <c r="DI343" s="117">
        <f t="shared" ref="DI343" si="635">+CV343+CW343+CX343+CY343</f>
        <v>4840192</v>
      </c>
      <c r="DJ343" s="118">
        <f t="shared" ref="DJ343" si="636">+CV343/DI343</f>
        <v>0.3096877148675094</v>
      </c>
      <c r="DK343" s="118">
        <f t="shared" ref="DK343" si="637">+CW343/DI343</f>
        <v>0.34893347206061248</v>
      </c>
      <c r="DL343" s="118">
        <f t="shared" ref="DL343" si="638">+CX343/DI343</f>
        <v>0.21753434574496219</v>
      </c>
      <c r="DM343" s="118">
        <f t="shared" ref="DM343" si="639">+CY343/DI343</f>
        <v>0.12384446732691595</v>
      </c>
      <c r="DN343" s="119"/>
      <c r="DO343" s="120">
        <f t="shared" ref="DO343" si="640">+CW343+CX343+CY343</f>
        <v>3341244</v>
      </c>
      <c r="DP343" s="121">
        <f t="shared" ref="DP343" si="641">+CW343/DO343</f>
        <v>0.50547191405356806</v>
      </c>
      <c r="DQ343" s="121">
        <f t="shared" ref="DQ343" si="642">+CX343/DO343</f>
        <v>0.31512454642642079</v>
      </c>
      <c r="DR343" s="121">
        <f t="shared" ref="DR343" si="643">+CY343/DO343</f>
        <v>0.17940353952001112</v>
      </c>
      <c r="DS343" s="119"/>
      <c r="DT343" s="122">
        <f t="shared" ref="DT343" si="644">+CV343+(CT343*DJ343)</f>
        <v>2382069.9011650779</v>
      </c>
      <c r="DU343" s="122">
        <f t="shared" ref="DU343" si="645">+CW343+(CT343*DK343)+(CU343*DP343)</f>
        <v>3738063.926879568</v>
      </c>
      <c r="DX343" s="122">
        <f t="shared" ref="DX343" si="646">+CX343+(CT343*DL343)+(CU343*DQ343)</f>
        <v>2330407.8163797916</v>
      </c>
      <c r="DY343" s="122">
        <f t="shared" ref="DY343" si="647">+CY343+(CT343*DM343)+(CU343*DR343)</f>
        <v>1326724.3555755629</v>
      </c>
      <c r="DZ343" s="122">
        <f t="shared" ref="DZ343" si="648">+CZ343</f>
        <v>83988</v>
      </c>
      <c r="EA343" s="122">
        <f t="shared" si="586"/>
        <v>36901</v>
      </c>
      <c r="EB343" s="122">
        <f t="shared" ref="EB343" si="649">+DE343</f>
        <v>783</v>
      </c>
      <c r="EC343" s="122">
        <f t="shared" ref="EC343" si="650">+DF343</f>
        <v>1641</v>
      </c>
      <c r="ED343" s="122">
        <f t="shared" ref="ED343" si="651">+DB343</f>
        <v>2759</v>
      </c>
      <c r="EE343" s="122">
        <f t="shared" ref="EE343" si="652">+DC343</f>
        <v>719</v>
      </c>
      <c r="EF343" s="122">
        <f t="shared" ref="EF343" si="653">+DD343</f>
        <v>6683</v>
      </c>
      <c r="EG343" s="122">
        <f t="shared" ref="EG343" si="654">SUM(DT343:EF343)-DV343-DW343</f>
        <v>9910740</v>
      </c>
      <c r="EH343" s="122">
        <f t="shared" ref="EH343" si="655">+(DG343-EG343)</f>
        <v>0</v>
      </c>
      <c r="EJ343" s="130">
        <v>192966813.5</v>
      </c>
      <c r="EL343" s="111">
        <f>+EG343+ROC_BolxEst2[[#This Row],[AJUSTE MESES ANTERIORES]]+CQ343</f>
        <v>9944484</v>
      </c>
      <c r="EM343" s="111">
        <f>+EL343-ROC_BolxEst2[[#This Row],[TOTAL]]</f>
        <v>0</v>
      </c>
      <c r="EN343" s="130">
        <f t="shared" ref="EN343" si="656">+EJ343/EL343</f>
        <v>19.404406855096756</v>
      </c>
      <c r="EQ343" s="126">
        <f t="shared" si="259"/>
        <v>8083808</v>
      </c>
      <c r="ER343" s="127">
        <f>+EQ343/ROC_BolxEst2[[#This Row],[TOTAL]]</f>
        <v>0.81289366044532829</v>
      </c>
      <c r="ES343" s="126">
        <f>+ROC_BolxEst2[[#This Row],[TOTAL]]-EQ343</f>
        <v>1860676</v>
      </c>
      <c r="ET343" s="127">
        <f>+ES343/ROC_BolxEst2[[#This Row],[TOTAL]]</f>
        <v>0.18710633955467171</v>
      </c>
    </row>
    <row r="344" spans="1:150">
      <c r="A344" s="110">
        <v>1997</v>
      </c>
      <c r="B344" s="110" t="s">
        <v>6</v>
      </c>
      <c r="C344" s="110" t="s">
        <v>25</v>
      </c>
      <c r="D344" s="111">
        <v>48922</v>
      </c>
      <c r="F344" s="110">
        <v>2023</v>
      </c>
      <c r="G344" s="110" t="s">
        <v>6</v>
      </c>
      <c r="H344" s="111">
        <v>2914405</v>
      </c>
      <c r="I344" s="111">
        <v>33184</v>
      </c>
      <c r="J344" s="111">
        <v>133520</v>
      </c>
      <c r="K344" s="111">
        <v>38209</v>
      </c>
      <c r="L344" s="111">
        <v>26366</v>
      </c>
      <c r="M344" s="111">
        <v>63766</v>
      </c>
      <c r="N344" s="111">
        <v>43335</v>
      </c>
      <c r="O344" s="111">
        <v>99656</v>
      </c>
      <c r="P344" s="111">
        <v>307252</v>
      </c>
      <c r="Q344" s="111">
        <v>139535</v>
      </c>
      <c r="R344" s="111">
        <v>261337</v>
      </c>
      <c r="S344" s="111">
        <v>30303</v>
      </c>
      <c r="T344" s="111">
        <v>59534</v>
      </c>
      <c r="U344" s="111">
        <v>2062</v>
      </c>
      <c r="V344" s="111">
        <v>27006</v>
      </c>
      <c r="W344" s="111">
        <v>31319</v>
      </c>
      <c r="X344" s="111">
        <v>22139</v>
      </c>
      <c r="Y344" s="111">
        <v>6163</v>
      </c>
      <c r="Z344" s="111">
        <v>12777</v>
      </c>
      <c r="AA344" s="111">
        <v>264629</v>
      </c>
      <c r="AB344" s="111">
        <v>63355</v>
      </c>
      <c r="AC344" s="111">
        <v>718195</v>
      </c>
      <c r="AD344" s="111">
        <v>98752</v>
      </c>
      <c r="AE344" s="111">
        <v>340278</v>
      </c>
      <c r="AF344" s="111">
        <v>897984</v>
      </c>
      <c r="AG344" s="111">
        <v>115006</v>
      </c>
      <c r="AH344" s="111">
        <v>84723</v>
      </c>
      <c r="AI344" s="111">
        <v>79928</v>
      </c>
      <c r="AJ344" s="111">
        <v>108940</v>
      </c>
      <c r="AK344" s="111">
        <v>415834</v>
      </c>
      <c r="AL344" s="111">
        <v>137613</v>
      </c>
      <c r="AM344" s="111">
        <v>319167</v>
      </c>
      <c r="AN344" s="134">
        <v>1044</v>
      </c>
      <c r="AO344" s="134">
        <v>9736</v>
      </c>
      <c r="AP344" s="134">
        <v>3869</v>
      </c>
      <c r="AQ344" s="134">
        <v>2495</v>
      </c>
      <c r="AR344" s="134">
        <v>510</v>
      </c>
      <c r="AS344" s="134">
        <v>1293</v>
      </c>
      <c r="AT344" s="134">
        <v>51</v>
      </c>
      <c r="AU344" s="134">
        <v>964</v>
      </c>
      <c r="AV344" s="111">
        <v>0</v>
      </c>
      <c r="AW344" s="111">
        <v>15337</v>
      </c>
      <c r="AX344" s="111">
        <v>0</v>
      </c>
      <c r="AY344" s="111">
        <v>175</v>
      </c>
      <c r="AZ344" s="111">
        <v>1201</v>
      </c>
      <c r="BA344" s="111">
        <v>320</v>
      </c>
      <c r="BB344" s="111">
        <v>109</v>
      </c>
      <c r="BC344" s="111">
        <v>591</v>
      </c>
      <c r="BD344" s="111">
        <v>231128</v>
      </c>
      <c r="BE344" s="111">
        <v>381831</v>
      </c>
      <c r="BF344" s="111">
        <v>358558</v>
      </c>
      <c r="BG344" s="111">
        <v>433696</v>
      </c>
      <c r="BH344" s="111">
        <v>213222</v>
      </c>
      <c r="BI344" s="111">
        <v>204129</v>
      </c>
      <c r="BJ344" s="111">
        <v>20359</v>
      </c>
      <c r="BK344" s="111">
        <v>26881</v>
      </c>
      <c r="BL344" s="111">
        <v>34432</v>
      </c>
      <c r="BM344" s="111">
        <v>0</v>
      </c>
      <c r="BN344" s="111">
        <v>47347</v>
      </c>
      <c r="BO344" s="111">
        <v>82504</v>
      </c>
      <c r="BP344" s="111">
        <v>91527</v>
      </c>
      <c r="BQ344" s="111">
        <v>76839</v>
      </c>
      <c r="BR344" s="111">
        <v>198312</v>
      </c>
      <c r="BS344" s="111">
        <v>100797</v>
      </c>
      <c r="BT344" s="111">
        <v>44148</v>
      </c>
      <c r="BU344" s="111">
        <v>0</v>
      </c>
      <c r="BV344" s="111">
        <v>0</v>
      </c>
      <c r="BW344" s="111">
        <v>0</v>
      </c>
      <c r="BX344" s="111">
        <v>0</v>
      </c>
      <c r="BY344" s="111">
        <v>0</v>
      </c>
      <c r="BZ344" s="111">
        <v>0</v>
      </c>
      <c r="CA344" s="111">
        <v>16</v>
      </c>
      <c r="CB344" s="111">
        <v>83</v>
      </c>
      <c r="CC344" s="111">
        <v>0</v>
      </c>
      <c r="CD344" s="111">
        <v>644</v>
      </c>
      <c r="CE344" s="111">
        <v>2272</v>
      </c>
      <c r="CF344" s="111">
        <v>560</v>
      </c>
      <c r="CG344" s="111">
        <v>1619</v>
      </c>
      <c r="CH344" s="111">
        <v>480</v>
      </c>
      <c r="CI344" s="111">
        <v>296</v>
      </c>
      <c r="CJ344" s="111">
        <v>21</v>
      </c>
      <c r="CK344" s="111">
        <v>5367</v>
      </c>
      <c r="CL344" s="111">
        <v>58033</v>
      </c>
      <c r="CM344" s="111">
        <v>10533</v>
      </c>
      <c r="CN344" s="111">
        <f t="shared" si="634"/>
        <v>10559601</v>
      </c>
      <c r="CO344" s="111"/>
      <c r="CQ344" s="135">
        <v>10533</v>
      </c>
      <c r="CR344" s="136">
        <v>188056.01</v>
      </c>
      <c r="CT344" s="115">
        <f>+ROC_BolxEst2[[#This Row],[Plaza Constitución]]+ROC_BolxEst2[[#This Row],[Dario y Maxi (Avellaneda)]]</f>
        <v>3047925</v>
      </c>
      <c r="CU3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2266754</v>
      </c>
      <c r="CV3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1435388</v>
      </c>
      <c r="CW344" s="115">
        <f>+ROC_BolxEst2[[#This Row],[Adrogué]]+ROC_BolxEst2[[#This Row],[Burzaco]]+ROC_BolxEst2[[#This Row],[Longchamps]]+ROC_BolxEst2[[#This Row],[Glew]]+ROC_BolxEst2[[#This Row],[Guernica]]+ROC_BolxEst2[[#This Row],[Alejandro Korn]]</f>
        <v>1822564</v>
      </c>
      <c r="CX344" s="115">
        <f>+ROC_BolxEst2[[#This Row],[Turdera]]+ROC_BolxEst2[[#This Row],[Llavallol]]+ROC_BolxEst2[[#This Row],[Luis Guillón]]+ROC_BolxEst2[[#This Row],[Monte Grande]]+ROC_BolxEst2[[#This Row],[El Jagüel]]+ROC_BolxEst2[[#This Row],[Ezeiza]]</f>
        <v>1146205</v>
      </c>
      <c r="CY3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641474</v>
      </c>
      <c r="CZ344" s="115">
        <f>+ROC_BolxEst2[[#This Row],[Villa España]]+ROC_BolxEst2[[#This Row],[Ranelagh]]+ROC_BolxEst2[[#This Row],[Sourigues]]</f>
        <v>81672</v>
      </c>
      <c r="DA3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35299</v>
      </c>
      <c r="DB344" s="115">
        <f>+ROC_BolxEst2[[#This Row],[Santa Sofía]]+ROC_BolxEst2[[#This Row],[Gutiérrez]]</f>
        <v>2272</v>
      </c>
      <c r="DC3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743</v>
      </c>
      <c r="DD344" s="115">
        <f>+ROC_BolxEst2[[#This Row],[Domselaar]]+ROC_BolxEst2[[#This Row],[Cnel. Brandsen]]+ROC_BolxEst2[[#This Row],[Jeppener]]+ROC_BolxEst2[[#This Row],[Altamirano]]+ROC_BolxEst2[[#This Row],[Gándara]]+ROC_BolxEst2[[#This Row],[Chascomús]]</f>
        <v>8343</v>
      </c>
      <c r="DE344" s="115">
        <f>+ROC_BolxEst2[[#This Row],[La Noria]]+ROC_BolxEst2[[#This Row],[Abbott]]+ROC_BolxEst2[[#This Row],[Monte]]</f>
        <v>1376</v>
      </c>
      <c r="DF344" s="115">
        <f>+ROC_BolxEst2[[#This Row],[Uribelarrea]]+ROC_BolxEst2[[#This Row],[Empalme Lobos]]+ROC_BolxEst2[[#This Row],[Lobos]]</f>
        <v>1020</v>
      </c>
      <c r="DG344" s="116">
        <f t="shared" si="571"/>
        <v>10491035</v>
      </c>
      <c r="DH344" s="111">
        <f>+DG344+ROC_BolxEst2[[#This Row],[AJUSTE MESES ANTERIORES]]-ROC_BolxEst2[[#This Row],[TOTAL]]</f>
        <v>-10533</v>
      </c>
      <c r="DI344" s="117">
        <f t="shared" ref="DI344" si="657">+CV344+CW344+CX344+CY344</f>
        <v>5045631</v>
      </c>
      <c r="DJ344" s="118">
        <f t="shared" ref="DJ344" si="658">+CV344/DI344</f>
        <v>0.28448136615618541</v>
      </c>
      <c r="DK344" s="118">
        <f t="shared" ref="DK344" si="659">+CW344/DI344</f>
        <v>0.36121626809411944</v>
      </c>
      <c r="DL344" s="118">
        <f t="shared" ref="DL344" si="660">+CX344/DI344</f>
        <v>0.2271678210317005</v>
      </c>
      <c r="DM344" s="118">
        <f t="shared" ref="DM344" si="661">+CY344/DI344</f>
        <v>0.12713454471799462</v>
      </c>
      <c r="DN344" s="119"/>
      <c r="DO344" s="120">
        <f t="shared" ref="DO344" si="662">+CW344+CX344+CY344</f>
        <v>3610243</v>
      </c>
      <c r="DP344" s="121">
        <f t="shared" ref="DP344" si="663">+CW344/DO344</f>
        <v>0.50483139223592433</v>
      </c>
      <c r="DQ344" s="121">
        <f t="shared" ref="DQ344" si="664">+CX344/DO344</f>
        <v>0.31748693924480986</v>
      </c>
      <c r="DR344" s="121">
        <f t="shared" ref="DR344" si="665">+CY344/DO344</f>
        <v>0.17768166851926587</v>
      </c>
      <c r="DS344" s="119"/>
      <c r="DT344" s="122">
        <f t="shared" ref="DT344" si="666">+CV344+(CT344*DJ344)</f>
        <v>2302465.8679415914</v>
      </c>
      <c r="DU344" s="122">
        <f t="shared" ref="DU344" si="667">+CW344+(CT344*DK344)+(CU344*DP344)</f>
        <v>4067852.671607119</v>
      </c>
      <c r="DX344" s="122">
        <f t="shared" ref="DX344" si="668">+CX344+(CT344*DL344)+(CU344*DQ344)</f>
        <v>2558260.2703989753</v>
      </c>
      <c r="DY344" s="122">
        <f t="shared" ref="DY344" si="669">+CY344+(CT344*DM344)+(CU344*DR344)</f>
        <v>1431731.1900523137</v>
      </c>
      <c r="DZ344" s="122">
        <f t="shared" ref="DZ344" si="670">+CZ344</f>
        <v>81672</v>
      </c>
      <c r="EA344" s="122">
        <f t="shared" si="586"/>
        <v>35299</v>
      </c>
      <c r="EB344" s="122">
        <f t="shared" ref="EB344" si="671">+DE344</f>
        <v>1376</v>
      </c>
      <c r="EC344" s="122">
        <f t="shared" ref="EC344" si="672">+DF344</f>
        <v>1020</v>
      </c>
      <c r="ED344" s="122">
        <f t="shared" ref="ED344" si="673">+DB344</f>
        <v>2272</v>
      </c>
      <c r="EE344" s="122">
        <f t="shared" ref="EE344" si="674">+DC344</f>
        <v>743</v>
      </c>
      <c r="EF344" s="122">
        <f t="shared" ref="EF344" si="675">+DD344</f>
        <v>8343</v>
      </c>
      <c r="EG344" s="122">
        <f t="shared" ref="EG344" si="676">SUM(DT344:EF344)-DV344-DW344</f>
        <v>10491034.999999998</v>
      </c>
      <c r="EH344" s="122">
        <f t="shared" ref="EH344" si="677">+(DG344-EG344)</f>
        <v>1.862645149230957E-9</v>
      </c>
      <c r="EJ344" s="130">
        <v>223386428.52000004</v>
      </c>
      <c r="EL344" s="111">
        <f>+EG344+ROC_BolxEst2[[#This Row],[AJUSTE MESES ANTERIORES]]+CQ344</f>
        <v>10559600.999999998</v>
      </c>
      <c r="EM344" s="111">
        <f>+EL344-ROC_BolxEst2[[#This Row],[TOTAL]]</f>
        <v>0</v>
      </c>
      <c r="EN344" s="130">
        <f t="shared" ref="EN344" si="678">+EJ344/EL344</f>
        <v>21.154817167807767</v>
      </c>
      <c r="EQ344" s="126">
        <f t="shared" si="259"/>
        <v>8599492</v>
      </c>
      <c r="ER344" s="127">
        <f>+EQ344/ROC_BolxEst2[[#This Row],[TOTAL]]</f>
        <v>0.81437660381296606</v>
      </c>
      <c r="ES344" s="126">
        <f>+ROC_BolxEst2[[#This Row],[TOTAL]]-EQ344</f>
        <v>1960109</v>
      </c>
      <c r="ET344" s="127">
        <f>+ES344/ROC_BolxEst2[[#This Row],[TOTAL]]</f>
        <v>0.18562339618703397</v>
      </c>
    </row>
    <row r="345" spans="1:150">
      <c r="A345" s="110">
        <v>1997</v>
      </c>
      <c r="B345" s="110" t="s">
        <v>7</v>
      </c>
      <c r="C345" s="110" t="s">
        <v>25</v>
      </c>
      <c r="D345" s="111">
        <v>48027</v>
      </c>
      <c r="F345" s="110">
        <v>2023</v>
      </c>
      <c r="G345" s="110" t="s">
        <v>7</v>
      </c>
      <c r="H345" s="111">
        <v>3201257</v>
      </c>
      <c r="I345" s="111">
        <v>36319</v>
      </c>
      <c r="J345" s="111">
        <v>152431</v>
      </c>
      <c r="K345" s="111">
        <v>38897</v>
      </c>
      <c r="L345" s="111">
        <v>27747</v>
      </c>
      <c r="M345" s="111">
        <v>67532</v>
      </c>
      <c r="N345" s="111">
        <v>42165</v>
      </c>
      <c r="O345" s="111">
        <v>121557</v>
      </c>
      <c r="P345" s="111">
        <v>316438</v>
      </c>
      <c r="Q345" s="111">
        <v>152582</v>
      </c>
      <c r="R345" s="111">
        <v>267168</v>
      </c>
      <c r="S345" s="111">
        <v>33377</v>
      </c>
      <c r="T345" s="111">
        <v>65425</v>
      </c>
      <c r="U345" s="111">
        <v>2115</v>
      </c>
      <c r="V345" s="111">
        <v>27094</v>
      </c>
      <c r="W345" s="111">
        <v>33823</v>
      </c>
      <c r="X345" s="111">
        <v>15841</v>
      </c>
      <c r="Y345" s="111">
        <v>5986</v>
      </c>
      <c r="Z345" s="111">
        <v>12342</v>
      </c>
      <c r="AA345" s="111">
        <v>282276</v>
      </c>
      <c r="AB345" s="111">
        <v>53904</v>
      </c>
      <c r="AC345" s="111">
        <v>719820</v>
      </c>
      <c r="AD345" s="111">
        <v>118205</v>
      </c>
      <c r="AE345" s="111">
        <v>366885</v>
      </c>
      <c r="AF345" s="111">
        <v>923962</v>
      </c>
      <c r="AG345" s="111">
        <v>124247</v>
      </c>
      <c r="AH345" s="111">
        <v>92490</v>
      </c>
      <c r="AI345" s="111">
        <v>84361</v>
      </c>
      <c r="AJ345" s="111">
        <v>123024</v>
      </c>
      <c r="AK345" s="111">
        <v>421841</v>
      </c>
      <c r="AL345" s="111">
        <v>151159</v>
      </c>
      <c r="AM345" s="111">
        <v>375875</v>
      </c>
      <c r="AN345" s="111">
        <v>1160</v>
      </c>
      <c r="AO345" s="111">
        <v>20342</v>
      </c>
      <c r="AP345" s="111">
        <v>6647</v>
      </c>
      <c r="AQ345" s="111">
        <v>4463</v>
      </c>
      <c r="AR345" s="111">
        <v>395</v>
      </c>
      <c r="AS345" s="111">
        <v>2273</v>
      </c>
      <c r="AT345" s="111">
        <v>77</v>
      </c>
      <c r="AU345" s="111">
        <v>969</v>
      </c>
      <c r="AV345" s="111">
        <v>0</v>
      </c>
      <c r="AW345" s="111">
        <v>18414</v>
      </c>
      <c r="AX345" s="111">
        <v>0</v>
      </c>
      <c r="AY345" s="111">
        <v>181</v>
      </c>
      <c r="AZ345" s="111">
        <v>1041</v>
      </c>
      <c r="BA345" s="111">
        <v>131</v>
      </c>
      <c r="BB345" s="111">
        <v>5</v>
      </c>
      <c r="BC345" s="111">
        <v>971</v>
      </c>
      <c r="BD345" s="111">
        <v>237672</v>
      </c>
      <c r="BE345" s="111">
        <v>400824</v>
      </c>
      <c r="BF345" s="111">
        <v>368451</v>
      </c>
      <c r="BG345" s="111">
        <v>445184</v>
      </c>
      <c r="BH345" s="111">
        <v>239454</v>
      </c>
      <c r="BI345" s="111">
        <v>205783</v>
      </c>
      <c r="BJ345" s="111">
        <v>21417</v>
      </c>
      <c r="BK345" s="111">
        <v>28741</v>
      </c>
      <c r="BL345" s="111">
        <v>35463</v>
      </c>
      <c r="BM345" s="111">
        <v>91</v>
      </c>
      <c r="BN345" s="111">
        <v>50778</v>
      </c>
      <c r="BO345" s="111">
        <v>89400</v>
      </c>
      <c r="BP345" s="111">
        <v>113632</v>
      </c>
      <c r="BQ345" s="111">
        <v>79939</v>
      </c>
      <c r="BR345" s="111">
        <v>204175</v>
      </c>
      <c r="BS345" s="111">
        <v>101462</v>
      </c>
      <c r="BT345" s="111">
        <v>51062</v>
      </c>
      <c r="BU345" s="111">
        <v>0</v>
      </c>
      <c r="BV345" s="111">
        <v>0</v>
      </c>
      <c r="BW345" s="111">
        <v>0</v>
      </c>
      <c r="BX345" s="111">
        <v>0</v>
      </c>
      <c r="BY345" s="111">
        <v>0</v>
      </c>
      <c r="BZ345" s="111">
        <v>0</v>
      </c>
      <c r="CA345" s="111">
        <v>5</v>
      </c>
      <c r="CB345" s="111">
        <v>79</v>
      </c>
      <c r="CC345" s="111">
        <v>0</v>
      </c>
      <c r="CD345" s="111">
        <v>623</v>
      </c>
      <c r="CE345" s="111">
        <v>2422</v>
      </c>
      <c r="CF345" s="111">
        <v>551</v>
      </c>
      <c r="CG345" s="111">
        <v>1472</v>
      </c>
      <c r="CH345" s="111">
        <v>416</v>
      </c>
      <c r="CI345" s="111">
        <v>267</v>
      </c>
      <c r="CJ345" s="111">
        <v>50</v>
      </c>
      <c r="CK345" s="111">
        <v>4010</v>
      </c>
      <c r="CL345" s="111">
        <v>16522</v>
      </c>
      <c r="CM345" s="111">
        <v>29637</v>
      </c>
      <c r="CN345" s="111">
        <f t="shared" si="634"/>
        <v>11244796</v>
      </c>
      <c r="CO345" s="111"/>
      <c r="CQ345" s="128">
        <f>+ROC_BolxEst2[[#This Row],[Tren Universitario de La Plata]]</f>
        <v>29637</v>
      </c>
      <c r="CR345" s="129">
        <v>538260.37</v>
      </c>
      <c r="CT345" s="115">
        <f>+ROC_BolxEst2[[#This Row],[Plaza Constitución]]+ROC_BolxEst2[[#This Row],[Dario y Maxi (Avellaneda)]]</f>
        <v>3353688</v>
      </c>
      <c r="CU3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2343342</v>
      </c>
      <c r="CV3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1512365</v>
      </c>
      <c r="CW345" s="115">
        <f>+ROC_BolxEst2[[#This Row],[Adrogué]]+ROC_BolxEst2[[#This Row],[Burzaco]]+ROC_BolxEst2[[#This Row],[Longchamps]]+ROC_BolxEst2[[#This Row],[Glew]]+ROC_BolxEst2[[#This Row],[Guernica]]+ROC_BolxEst2[[#This Row],[Alejandro Korn]]</f>
        <v>1897368</v>
      </c>
      <c r="CX345" s="115">
        <f>+ROC_BolxEst2[[#This Row],[Turdera]]+ROC_BolxEst2[[#This Row],[Llavallol]]+ROC_BolxEst2[[#This Row],[Luis Guillón]]+ROC_BolxEst2[[#This Row],[Monte Grande]]+ROC_BolxEst2[[#This Row],[El Jagüel]]+ROC_BolxEst2[[#This Row],[Ezeiza]]</f>
        <v>1248750</v>
      </c>
      <c r="CY3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690448</v>
      </c>
      <c r="CZ345" s="115">
        <f>+ROC_BolxEst2[[#This Row],[Villa España]]+ROC_BolxEst2[[#This Row],[Ranelagh]]+ROC_BolxEst2[[#This Row],[Sourigues]]</f>
        <v>85621</v>
      </c>
      <c r="DA3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54740</v>
      </c>
      <c r="DB345" s="115">
        <f>+ROC_BolxEst2[[#This Row],[Santa Sofía]]+ROC_BolxEst2[[#This Row],[Gutiérrez]]</f>
        <v>2513</v>
      </c>
      <c r="DC3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707</v>
      </c>
      <c r="DD345" s="115">
        <f>+ROC_BolxEst2[[#This Row],[Domselaar]]+ROC_BolxEst2[[#This Row],[Cnel. Brandsen]]+ROC_BolxEst2[[#This Row],[Jeppener]]+ROC_BolxEst2[[#This Row],[Altamirano]]+ROC_BolxEst2[[#This Row],[Gándara]]+ROC_BolxEst2[[#This Row],[Chascomús]]</f>
        <v>6766</v>
      </c>
      <c r="DE345" s="115">
        <f>+ROC_BolxEst2[[#This Row],[La Noria]]+ROC_BolxEst2[[#This Row],[Abbott]]+ROC_BolxEst2[[#This Row],[Monte]]</f>
        <v>1222</v>
      </c>
      <c r="DF345" s="115">
        <f>+ROC_BolxEst2[[#This Row],[Uribelarrea]]+ROC_BolxEst2[[#This Row],[Empalme Lobos]]+ROC_BolxEst2[[#This Row],[Lobos]]</f>
        <v>1107</v>
      </c>
      <c r="DG345" s="116">
        <f t="shared" si="571"/>
        <v>11198637</v>
      </c>
      <c r="DH345" s="111">
        <f>+DG345+ROC_BolxEst2[[#This Row],[AJUSTE MESES ANTERIORES]]-ROC_BolxEst2[[#This Row],[TOTAL]]</f>
        <v>-29637</v>
      </c>
      <c r="DI345" s="117">
        <f t="shared" ref="DI345" si="679">+CV345+CW345+CX345+CY345</f>
        <v>5348931</v>
      </c>
      <c r="DJ345" s="118">
        <f t="shared" ref="DJ345" si="680">+CV345/DI345</f>
        <v>0.28274154218852326</v>
      </c>
      <c r="DK345" s="118">
        <f t="shared" ref="DK345" si="681">+CW345/DI345</f>
        <v>0.35471910181679295</v>
      </c>
      <c r="DL345" s="118">
        <f t="shared" ref="DL345" si="682">+CX345/DI345</f>
        <v>0.23345786288886508</v>
      </c>
      <c r="DM345" s="118">
        <f t="shared" ref="DM345" si="683">+CY345/DI345</f>
        <v>0.12908149310581871</v>
      </c>
      <c r="DN345" s="119"/>
      <c r="DO345" s="120">
        <f t="shared" ref="DO345" si="684">+CW345+CX345+CY345</f>
        <v>3836566</v>
      </c>
      <c r="DP345" s="121">
        <f t="shared" ref="DP345" si="685">+CW345/DO345</f>
        <v>0.49454851030843727</v>
      </c>
      <c r="DQ345" s="121">
        <f t="shared" ref="DQ345" si="686">+CX345/DO345</f>
        <v>0.32548638548118292</v>
      </c>
      <c r="DR345" s="121">
        <f t="shared" ref="DR345" si="687">+CY345/DO345</f>
        <v>0.17996510421037981</v>
      </c>
      <c r="DS345" s="119"/>
      <c r="DT345" s="122">
        <f t="shared" ref="DT345" si="688">+CV345+(CT345*DJ345)</f>
        <v>2460591.9171391441</v>
      </c>
      <c r="DU345" s="122">
        <f t="shared" ref="DU345" si="689">+CW345+(CT345*DK345)+(CU345*DP345)</f>
        <v>4245881.4903769512</v>
      </c>
      <c r="DX345" s="122">
        <f t="shared" ref="DX345" si="690">+CX345+(CT345*DL345)+(CU345*DQ345)</f>
        <v>2794420.7508022781</v>
      </c>
      <c r="DY345" s="122">
        <f t="shared" ref="DY345" si="691">+CY345+(CT345*DM345)+(CU345*DR345)</f>
        <v>1545066.8416816269</v>
      </c>
      <c r="DZ345" s="122">
        <f t="shared" ref="DZ345" si="692">+CZ345</f>
        <v>85621</v>
      </c>
      <c r="EA345" s="122">
        <f t="shared" si="586"/>
        <v>54740</v>
      </c>
      <c r="EB345" s="122">
        <f t="shared" ref="EB345" si="693">+DE345</f>
        <v>1222</v>
      </c>
      <c r="EC345" s="122">
        <f t="shared" ref="EC345" si="694">+DF345</f>
        <v>1107</v>
      </c>
      <c r="ED345" s="122">
        <f t="shared" ref="ED345" si="695">+DB345</f>
        <v>2513</v>
      </c>
      <c r="EE345" s="122">
        <f t="shared" ref="EE345" si="696">+DC345</f>
        <v>707</v>
      </c>
      <c r="EF345" s="122">
        <f t="shared" ref="EF345" si="697">+DD345</f>
        <v>6766</v>
      </c>
      <c r="EG345" s="122">
        <f t="shared" ref="EG345" si="698">SUM(DT345:EF345)-DV345-DW345</f>
        <v>11198637.000000002</v>
      </c>
      <c r="EH345" s="122">
        <f t="shared" ref="EH345" si="699">+(DG345-EG345)</f>
        <v>-1.862645149230957E-9</v>
      </c>
      <c r="EJ345" s="130">
        <v>246279495.81</v>
      </c>
      <c r="EL345" s="111">
        <f>+EG345+ROC_BolxEst2[[#This Row],[AJUSTE MESES ANTERIORES]]+CQ345</f>
        <v>11244796.000000002</v>
      </c>
      <c r="EM345" s="111">
        <f>+EL345-ROC_BolxEst2[[#This Row],[TOTAL]]</f>
        <v>0</v>
      </c>
      <c r="EN345" s="130">
        <f t="shared" ref="EN345" si="700">+EJ345/EL345</f>
        <v>21.901641951530287</v>
      </c>
      <c r="EQ345" s="126">
        <f t="shared" si="259"/>
        <v>9129647</v>
      </c>
      <c r="ER345" s="127">
        <f>+EQ345/ROC_BolxEst2[[#This Row],[TOTAL]]</f>
        <v>0.81189974455739344</v>
      </c>
      <c r="ES345" s="126">
        <f>+ROC_BolxEst2[[#This Row],[TOTAL]]-EQ345</f>
        <v>2115149</v>
      </c>
      <c r="ET345" s="127">
        <f>+ES345/ROC_BolxEst2[[#This Row],[TOTAL]]</f>
        <v>0.18810025544260653</v>
      </c>
    </row>
    <row r="346" spans="1:150">
      <c r="A346" s="110">
        <v>1997</v>
      </c>
      <c r="B346" s="110" t="s">
        <v>8</v>
      </c>
      <c r="C346" s="110" t="s">
        <v>25</v>
      </c>
      <c r="D346" s="111">
        <v>51220</v>
      </c>
      <c r="F346" s="110">
        <v>2023</v>
      </c>
      <c r="G346" s="110" t="s">
        <v>8</v>
      </c>
      <c r="H346" s="111">
        <v>3580017</v>
      </c>
      <c r="I346" s="111">
        <v>55373</v>
      </c>
      <c r="J346" s="111">
        <v>266641</v>
      </c>
      <c r="K346" s="111">
        <v>36646</v>
      </c>
      <c r="L346" s="111">
        <v>29547</v>
      </c>
      <c r="M346" s="111">
        <v>65021</v>
      </c>
      <c r="N346" s="111">
        <v>43712</v>
      </c>
      <c r="O346" s="111">
        <v>132132</v>
      </c>
      <c r="P346" s="111">
        <v>324387</v>
      </c>
      <c r="Q346" s="111">
        <v>155368</v>
      </c>
      <c r="R346" s="111">
        <v>269241</v>
      </c>
      <c r="S346" s="111">
        <v>34537</v>
      </c>
      <c r="T346" s="111">
        <v>64785</v>
      </c>
      <c r="U346" s="111">
        <v>2344</v>
      </c>
      <c r="V346" s="111">
        <v>26665</v>
      </c>
      <c r="W346" s="111">
        <v>32287</v>
      </c>
      <c r="X346" s="111">
        <v>18226</v>
      </c>
      <c r="Y346" s="111">
        <v>6290</v>
      </c>
      <c r="Z346" s="111">
        <v>12452</v>
      </c>
      <c r="AA346" s="111">
        <v>297142</v>
      </c>
      <c r="AB346" s="111">
        <v>72813</v>
      </c>
      <c r="AC346" s="111">
        <v>748826</v>
      </c>
      <c r="AD346" s="111">
        <v>121516</v>
      </c>
      <c r="AE346" s="111">
        <v>391909</v>
      </c>
      <c r="AF346" s="111">
        <v>950944</v>
      </c>
      <c r="AG346" s="111">
        <v>132525</v>
      </c>
      <c r="AH346" s="111">
        <v>94461</v>
      </c>
      <c r="AI346" s="111">
        <v>85110</v>
      </c>
      <c r="AJ346" s="111">
        <v>127959</v>
      </c>
      <c r="AK346" s="111">
        <v>459962</v>
      </c>
      <c r="AL346" s="111">
        <v>153214</v>
      </c>
      <c r="AM346" s="111">
        <v>399207</v>
      </c>
      <c r="AN346" s="137">
        <v>1709</v>
      </c>
      <c r="AO346" s="137">
        <v>20429</v>
      </c>
      <c r="AP346" s="137">
        <v>7673</v>
      </c>
      <c r="AQ346" s="137">
        <v>5391</v>
      </c>
      <c r="AR346" s="137">
        <v>662</v>
      </c>
      <c r="AS346" s="137">
        <v>2561</v>
      </c>
      <c r="AT346" s="137">
        <v>219</v>
      </c>
      <c r="AU346" s="137">
        <v>1275</v>
      </c>
      <c r="AV346" s="111">
        <v>0</v>
      </c>
      <c r="AW346" s="137">
        <v>19480</v>
      </c>
      <c r="AX346" s="111">
        <v>0</v>
      </c>
      <c r="AY346" s="111">
        <v>146</v>
      </c>
      <c r="AZ346" s="137">
        <v>1174</v>
      </c>
      <c r="BA346" s="111">
        <v>407</v>
      </c>
      <c r="BB346" s="111">
        <v>0</v>
      </c>
      <c r="BC346" s="111">
        <v>988</v>
      </c>
      <c r="BD346" s="137">
        <v>255993</v>
      </c>
      <c r="BE346" s="137">
        <v>419308</v>
      </c>
      <c r="BF346" s="137">
        <v>423074</v>
      </c>
      <c r="BG346" s="111">
        <v>484079</v>
      </c>
      <c r="BH346" s="111">
        <v>255142</v>
      </c>
      <c r="BI346" s="111">
        <v>222811</v>
      </c>
      <c r="BJ346" s="111">
        <v>23822</v>
      </c>
      <c r="BK346" s="111">
        <v>32861</v>
      </c>
      <c r="BL346" s="111">
        <v>38379</v>
      </c>
      <c r="BM346" s="111">
        <v>381</v>
      </c>
      <c r="BN346" s="111">
        <v>56195</v>
      </c>
      <c r="BO346" s="111">
        <v>93000</v>
      </c>
      <c r="BP346" s="111">
        <v>128099</v>
      </c>
      <c r="BQ346" s="111">
        <v>84280</v>
      </c>
      <c r="BR346" s="111">
        <v>210396</v>
      </c>
      <c r="BS346" s="111">
        <v>112349</v>
      </c>
      <c r="BT346" s="111">
        <v>51670</v>
      </c>
      <c r="BU346" s="111">
        <v>0</v>
      </c>
      <c r="BV346" s="111">
        <v>0</v>
      </c>
      <c r="BW346" s="111">
        <v>0</v>
      </c>
      <c r="BX346" s="111">
        <v>0</v>
      </c>
      <c r="BY346" s="111">
        <v>0</v>
      </c>
      <c r="BZ346" s="111">
        <v>0</v>
      </c>
      <c r="CA346" s="111">
        <v>12</v>
      </c>
      <c r="CB346" s="111">
        <v>105</v>
      </c>
      <c r="CC346" s="111">
        <v>0</v>
      </c>
      <c r="CD346" s="111">
        <v>741</v>
      </c>
      <c r="CE346" s="111">
        <v>2868</v>
      </c>
      <c r="CF346" s="111">
        <v>158</v>
      </c>
      <c r="CG346" s="111">
        <v>3156</v>
      </c>
      <c r="CH346" s="111">
        <v>397</v>
      </c>
      <c r="CI346" s="111">
        <v>225</v>
      </c>
      <c r="CJ346" s="111">
        <v>36</v>
      </c>
      <c r="CK346" s="111">
        <v>4857</v>
      </c>
      <c r="CL346" s="111">
        <v>21893</v>
      </c>
      <c r="CM346" s="111">
        <v>15838</v>
      </c>
      <c r="CN346" s="111">
        <f t="shared" si="634"/>
        <v>12195498</v>
      </c>
      <c r="CO346" s="111" t="s">
        <v>402</v>
      </c>
      <c r="CQ346" s="135">
        <f>+ROC_BolxEst2[[#This Row],[Tren Universitario de La Plata]]</f>
        <v>15838</v>
      </c>
      <c r="CR346" s="136">
        <v>293974.23</v>
      </c>
      <c r="CT346" s="115">
        <f>+ROC_BolxEst2[[#This Row],[Plaza Constitución]]+ROC_BolxEst2[[#This Row],[Dario y Maxi (Avellaneda)]]</f>
        <v>3846658</v>
      </c>
      <c r="CU3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2473906</v>
      </c>
      <c r="CV3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1550782</v>
      </c>
      <c r="CW346" s="115">
        <f>+ROC_BolxEst2[[#This Row],[Adrogué]]+ROC_BolxEst2[[#This Row],[Burzaco]]+ROC_BolxEst2[[#This Row],[Longchamps]]+ROC_BolxEst2[[#This Row],[Glew]]+ROC_BolxEst2[[#This Row],[Guernica]]+ROC_BolxEst2[[#This Row],[Alejandro Korn]]</f>
        <v>2060407</v>
      </c>
      <c r="CX346" s="115">
        <f>+ROC_BolxEst2[[#This Row],[Turdera]]+ROC_BolxEst2[[#This Row],[Llavallol]]+ROC_BolxEst2[[#This Row],[Luis Guillón]]+ROC_BolxEst2[[#This Row],[Monte Grande]]+ROC_BolxEst2[[#This Row],[El Jagüel]]+ROC_BolxEst2[[#This Row],[Ezeiza]]</f>
        <v>1319913</v>
      </c>
      <c r="CY3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735989</v>
      </c>
      <c r="CZ346" s="115">
        <f>+ROC_BolxEst2[[#This Row],[Villa España]]+ROC_BolxEst2[[#This Row],[Ranelagh]]+ROC_BolxEst2[[#This Row],[Sourigues]]</f>
        <v>95062</v>
      </c>
      <c r="DA3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59399</v>
      </c>
      <c r="DB346" s="115">
        <f>+ROC_BolxEst2[[#This Row],[Santa Sofía]]+ROC_BolxEst2[[#This Row],[Gutiérrez]]</f>
        <v>3249</v>
      </c>
      <c r="DC3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858</v>
      </c>
      <c r="DD346" s="115">
        <f>+ROC_BolxEst2[[#This Row],[Domselaar]]+ROC_BolxEst2[[#This Row],[Cnel. Brandsen]]+ROC_BolxEst2[[#This Row],[Jeppener]]+ROC_BolxEst2[[#This Row],[Altamirano]]+ROC_BolxEst2[[#This Row],[Gándara]]+ROC_BolxEst2[[#This Row],[Chascomús]]</f>
        <v>8829</v>
      </c>
      <c r="DE346" s="115">
        <f>+ROC_BolxEst2[[#This Row],[La Noria]]+ROC_BolxEst2[[#This Row],[Abbott]]+ROC_BolxEst2[[#This Row],[Monte]]</f>
        <v>1320</v>
      </c>
      <c r="DF346" s="115">
        <f>+ROC_BolxEst2[[#This Row],[Uribelarrea]]+ROC_BolxEst2[[#This Row],[Empalme Lobos]]+ROC_BolxEst2[[#This Row],[Lobos]]</f>
        <v>1395</v>
      </c>
      <c r="DG346" s="116">
        <f t="shared" ref="DG346" si="701">SUM(CT346:DF346)</f>
        <v>12157767</v>
      </c>
      <c r="DH346" s="111">
        <f>+DG346+ROC_BolxEst2[[#This Row],[AJUSTE MESES ANTERIORES]]-ROC_BolxEst2[[#This Row],[TOTAL]]</f>
        <v>-15838</v>
      </c>
      <c r="DI346" s="117">
        <f t="shared" ref="DI346" si="702">+CV346+CW346+CX346+CY346</f>
        <v>5667091</v>
      </c>
      <c r="DJ346" s="118">
        <f t="shared" ref="DJ346" si="703">+CV346/DI346</f>
        <v>0.27364692043942829</v>
      </c>
      <c r="DK346" s="118">
        <f t="shared" ref="DK346" si="704">+CW346/DI346</f>
        <v>0.36357401001677936</v>
      </c>
      <c r="DL346" s="118">
        <f t="shared" ref="DL346" si="705">+CX346/DI346</f>
        <v>0.23290838280168785</v>
      </c>
      <c r="DM346" s="118">
        <f t="shared" ref="DM346" si="706">+CY346/DI346</f>
        <v>0.12987068674210456</v>
      </c>
      <c r="DN346" s="119"/>
      <c r="DO346" s="120">
        <f t="shared" ref="DO346" si="707">+CW346+CX346+CY346</f>
        <v>4116309</v>
      </c>
      <c r="DP346" s="121">
        <f t="shared" ref="DP346" si="708">+CW346/DO346</f>
        <v>0.50054721353523268</v>
      </c>
      <c r="DQ346" s="121">
        <f t="shared" ref="DQ346" si="709">+CX346/DO346</f>
        <v>0.3206544989698295</v>
      </c>
      <c r="DR346" s="121">
        <f t="shared" ref="DR346" si="710">+CY346/DO346</f>
        <v>0.17879828749493781</v>
      </c>
      <c r="DS346" s="119"/>
      <c r="DT346" s="122">
        <f t="shared" ref="DT346" si="711">+CV346+(CT346*DJ346)</f>
        <v>2603408.1156836906</v>
      </c>
      <c r="DU346" s="122">
        <f t="shared" ref="DU346" si="712">+CW346+(CT346*DK346)+(CU346*DP346)</f>
        <v>4697258.629071217</v>
      </c>
      <c r="DX346" s="122">
        <f t="shared" ref="DX346" si="713">+CX346+(CT346*DL346)+(CU346*DQ346)</f>
        <v>3009100.98289963</v>
      </c>
      <c r="DY346" s="122">
        <f t="shared" ref="DY346" si="714">+CY346+(CT346*DM346)+(CU346*DR346)</f>
        <v>1677887.2723454619</v>
      </c>
      <c r="DZ346" s="122">
        <f t="shared" ref="DZ346" si="715">+CZ346</f>
        <v>95062</v>
      </c>
      <c r="EA346" s="122">
        <f t="shared" ref="EA346" si="716">+DA346</f>
        <v>59399</v>
      </c>
      <c r="EB346" s="122">
        <f t="shared" ref="EB346" si="717">+DE346</f>
        <v>1320</v>
      </c>
      <c r="EC346" s="122">
        <f t="shared" ref="EC346" si="718">+DF346</f>
        <v>1395</v>
      </c>
      <c r="ED346" s="122">
        <f t="shared" ref="ED346" si="719">+DB346</f>
        <v>3249</v>
      </c>
      <c r="EE346" s="122">
        <f t="shared" ref="EE346" si="720">+DC346</f>
        <v>858</v>
      </c>
      <c r="EF346" s="122">
        <f t="shared" ref="EF346" si="721">+DD346</f>
        <v>8829</v>
      </c>
      <c r="EG346" s="122">
        <f t="shared" ref="EG346" si="722">SUM(DT346:EF346)-DV346-DW346</f>
        <v>12157767</v>
      </c>
      <c r="EH346" s="122">
        <f t="shared" ref="EH346" si="723">+(DG346-EG346)</f>
        <v>0</v>
      </c>
      <c r="EJ346" s="130">
        <v>266949703.31</v>
      </c>
      <c r="EL346" s="111">
        <f>+EG346+ROC_BolxEst2[[#This Row],[AJUSTE MESES ANTERIORES]]+CQ346</f>
        <v>12195498</v>
      </c>
      <c r="EM346" s="111">
        <f>+EL346-ROC_BolxEst2[[#This Row],[TOTAL]]</f>
        <v>0</v>
      </c>
      <c r="EN346" s="130">
        <f t="shared" ref="EN346" si="724">+EJ346/EL346</f>
        <v>21.889200696027338</v>
      </c>
      <c r="EQ346" s="126">
        <f t="shared" si="259"/>
        <v>9959079</v>
      </c>
      <c r="ER346" s="127">
        <f>+EQ346/ROC_BolxEst2[[#This Row],[TOTAL]]</f>
        <v>0.81661929672736611</v>
      </c>
      <c r="ES346" s="126">
        <f>+ROC_BolxEst2[[#This Row],[TOTAL]]-EQ346</f>
        <v>2236419</v>
      </c>
      <c r="ET346" s="127">
        <f>+ES346/ROC_BolxEst2[[#This Row],[TOTAL]]</f>
        <v>0.18338070327263389</v>
      </c>
    </row>
    <row r="347" spans="1:150">
      <c r="A347" s="110">
        <v>1997</v>
      </c>
      <c r="B347" s="110" t="s">
        <v>9</v>
      </c>
      <c r="C347" s="110" t="s">
        <v>25</v>
      </c>
      <c r="D347" s="111">
        <v>53468</v>
      </c>
      <c r="F347" s="110">
        <v>2023</v>
      </c>
      <c r="G347" s="110" t="s">
        <v>9</v>
      </c>
      <c r="H347" s="111">
        <v>3618793</v>
      </c>
      <c r="I347" s="111">
        <v>50211</v>
      </c>
      <c r="J347" s="111">
        <v>240671</v>
      </c>
      <c r="K347" s="111">
        <v>35359</v>
      </c>
      <c r="L347" s="111">
        <v>30762</v>
      </c>
      <c r="M347" s="111">
        <v>68543</v>
      </c>
      <c r="N347" s="111">
        <v>43752</v>
      </c>
      <c r="O347" s="111">
        <v>130636</v>
      </c>
      <c r="P347" s="111">
        <v>316603</v>
      </c>
      <c r="Q347" s="111">
        <v>149828</v>
      </c>
      <c r="R347" s="111">
        <v>264188</v>
      </c>
      <c r="S347" s="111">
        <v>34841</v>
      </c>
      <c r="T347" s="111">
        <v>65019</v>
      </c>
      <c r="U347" s="111">
        <v>2188</v>
      </c>
      <c r="V347" s="111">
        <v>27684</v>
      </c>
      <c r="W347" s="111">
        <v>32797</v>
      </c>
      <c r="X347" s="111">
        <v>18707</v>
      </c>
      <c r="Y347" s="111">
        <v>6246</v>
      </c>
      <c r="Z347" s="111">
        <v>12374</v>
      </c>
      <c r="AA347" s="111">
        <v>283624</v>
      </c>
      <c r="AB347" s="111">
        <v>66618</v>
      </c>
      <c r="AC347" s="111">
        <v>705319</v>
      </c>
      <c r="AD347" s="111">
        <v>112665</v>
      </c>
      <c r="AE347" s="111">
        <v>377594</v>
      </c>
      <c r="AF347" s="111">
        <v>921918</v>
      </c>
      <c r="AG347" s="111">
        <v>130902</v>
      </c>
      <c r="AH347" s="111">
        <v>95897</v>
      </c>
      <c r="AI347" s="111">
        <v>84793</v>
      </c>
      <c r="AJ347" s="111">
        <v>124237</v>
      </c>
      <c r="AK347" s="111">
        <v>434824</v>
      </c>
      <c r="AL347" s="111">
        <v>150342</v>
      </c>
      <c r="AM347" s="111">
        <v>382925</v>
      </c>
      <c r="AN347" s="111">
        <v>1502</v>
      </c>
      <c r="AO347" s="111">
        <v>23516</v>
      </c>
      <c r="AP347" s="111">
        <v>7517</v>
      </c>
      <c r="AQ347" s="111">
        <v>5538</v>
      </c>
      <c r="AR347" s="111">
        <v>0</v>
      </c>
      <c r="AS347" s="111">
        <v>2584</v>
      </c>
      <c r="AT347" s="111">
        <v>169</v>
      </c>
      <c r="AU347" s="111">
        <v>1204</v>
      </c>
      <c r="AV347" s="111">
        <v>0</v>
      </c>
      <c r="AW347" s="111">
        <v>20466</v>
      </c>
      <c r="AX347" s="111">
        <v>0</v>
      </c>
      <c r="AY347" s="111">
        <v>139</v>
      </c>
      <c r="AZ347" s="111">
        <v>1345</v>
      </c>
      <c r="BA347" s="111">
        <v>506</v>
      </c>
      <c r="BB347" s="111">
        <v>0</v>
      </c>
      <c r="BC347" s="111">
        <v>834</v>
      </c>
      <c r="BD347" s="111">
        <v>252185</v>
      </c>
      <c r="BE347" s="111">
        <v>438696</v>
      </c>
      <c r="BF347" s="111">
        <v>402476</v>
      </c>
      <c r="BG347" s="111">
        <v>471455</v>
      </c>
      <c r="BH347" s="111">
        <v>241086</v>
      </c>
      <c r="BI347" s="111">
        <v>224949</v>
      </c>
      <c r="BJ347" s="111">
        <v>22732</v>
      </c>
      <c r="BK347" s="111">
        <v>30530</v>
      </c>
      <c r="BL347" s="111">
        <v>33999</v>
      </c>
      <c r="BM347" s="111">
        <v>556</v>
      </c>
      <c r="BN347" s="111">
        <v>50727</v>
      </c>
      <c r="BO347" s="111">
        <v>64227</v>
      </c>
      <c r="BP347" s="111">
        <v>124786</v>
      </c>
      <c r="BQ347" s="111">
        <v>83014</v>
      </c>
      <c r="BR347" s="111">
        <v>196595</v>
      </c>
      <c r="BS347" s="111">
        <v>108634</v>
      </c>
      <c r="BT347" s="111">
        <v>49673</v>
      </c>
      <c r="BU347" s="111">
        <v>0</v>
      </c>
      <c r="BV347" s="111">
        <v>0</v>
      </c>
      <c r="BW347" s="111">
        <v>0</v>
      </c>
      <c r="BX347" s="111">
        <v>0</v>
      </c>
      <c r="BY347" s="111">
        <v>0</v>
      </c>
      <c r="BZ347" s="111">
        <v>0</v>
      </c>
      <c r="CA347" s="111">
        <v>0</v>
      </c>
      <c r="CB347" s="111">
        <v>49</v>
      </c>
      <c r="CC347" s="111">
        <v>0</v>
      </c>
      <c r="CD347" s="111">
        <v>714</v>
      </c>
      <c r="CE347" s="111">
        <v>2491</v>
      </c>
      <c r="CF347" s="111">
        <v>0</v>
      </c>
      <c r="CG347" s="111">
        <v>1681</v>
      </c>
      <c r="CH347" s="111">
        <v>526</v>
      </c>
      <c r="CI347" s="111">
        <v>270</v>
      </c>
      <c r="CJ347" s="111">
        <v>70</v>
      </c>
      <c r="CK347" s="111">
        <v>6138</v>
      </c>
      <c r="CL347" s="111">
        <v>7745</v>
      </c>
      <c r="CM347" s="111">
        <v>21095</v>
      </c>
      <c r="CN347" s="111">
        <f t="shared" si="634"/>
        <v>11923279</v>
      </c>
      <c r="CO347" s="111"/>
      <c r="CQ347" s="128">
        <f>+ROC_BolxEst2[[#This Row],[Tren Universitario de La Plata]]</f>
        <v>21095</v>
      </c>
      <c r="CR347" s="129">
        <v>406826.51</v>
      </c>
      <c r="CT347" s="115">
        <f>+ROC_BolxEst2[[#This Row],[Plaza Constitución]]+ROC_BolxEst2[[#This Row],[Dario y Maxi (Avellaneda)]]</f>
        <v>3859464</v>
      </c>
      <c r="CU3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2365227</v>
      </c>
      <c r="CV3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1523151</v>
      </c>
      <c r="CW347" s="115">
        <f>+ROC_BolxEst2[[#This Row],[Adrogué]]+ROC_BolxEst2[[#This Row],[Burzaco]]+ROC_BolxEst2[[#This Row],[Longchamps]]+ROC_BolxEst2[[#This Row],[Glew]]+ROC_BolxEst2[[#This Row],[Guernica]]+ROC_BolxEst2[[#This Row],[Alejandro Korn]]</f>
        <v>2030847</v>
      </c>
      <c r="CX347" s="115">
        <f>+ROC_BolxEst2[[#This Row],[Turdera]]+ROC_BolxEst2[[#This Row],[Llavallol]]+ROC_BolxEst2[[#This Row],[Luis Guillón]]+ROC_BolxEst2[[#This Row],[Monte Grande]]+ROC_BolxEst2[[#This Row],[El Jagüel]]+ROC_BolxEst2[[#This Row],[Ezeiza]]</f>
        <v>1273018</v>
      </c>
      <c r="CY3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677656</v>
      </c>
      <c r="CZ347" s="115">
        <f>+ROC_BolxEst2[[#This Row],[Villa España]]+ROC_BolxEst2[[#This Row],[Ranelagh]]+ROC_BolxEst2[[#This Row],[Sourigues]]</f>
        <v>87261</v>
      </c>
      <c r="DA3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62496</v>
      </c>
      <c r="DB347" s="115">
        <f>+ROC_BolxEst2[[#This Row],[Santa Sofía]]+ROC_BolxEst2[[#This Row],[Gutiérrez]]</f>
        <v>3047</v>
      </c>
      <c r="DC3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</v>
      </c>
      <c r="DD347" s="115">
        <f>+ROC_BolxEst2[[#This Row],[Domselaar]]+ROC_BolxEst2[[#This Row],[Cnel. Brandsen]]+ROC_BolxEst2[[#This Row],[Jeppener]]+ROC_BolxEst2[[#This Row],[Altamirano]]+ROC_BolxEst2[[#This Row],[Gándara]]+ROC_BolxEst2[[#This Row],[Chascomús]]</f>
        <v>8685</v>
      </c>
      <c r="DE347" s="115">
        <f>+ROC_BolxEst2[[#This Row],[La Noria]]+ROC_BolxEst2[[#This Row],[Abbott]]+ROC_BolxEst2[[#This Row],[Monte]]</f>
        <v>1484</v>
      </c>
      <c r="DF347" s="115">
        <f>+ROC_BolxEst2[[#This Row],[Uribelarrea]]+ROC_BolxEst2[[#This Row],[Empalme Lobos]]+ROC_BolxEst2[[#This Row],[Lobos]]</f>
        <v>1340</v>
      </c>
      <c r="DG347" s="116">
        <f t="shared" ref="DG347" si="725">SUM(CT347:DF347)</f>
        <v>11894439</v>
      </c>
      <c r="DH347" s="111">
        <f>+DG347+ROC_BolxEst2[[#This Row],[AJUSTE MESES ANTERIORES]]-ROC_BolxEst2[[#This Row],[TOTAL]]</f>
        <v>-21095</v>
      </c>
      <c r="DI347" s="117">
        <f t="shared" ref="DI347" si="726">+CV347+CW347+CX347+CY347</f>
        <v>5504672</v>
      </c>
      <c r="DJ347" s="118">
        <f t="shared" ref="DJ347" si="727">+CV347/DI347</f>
        <v>0.27670150010754502</v>
      </c>
      <c r="DK347" s="118">
        <f t="shared" ref="DK347" si="728">+CW347/DI347</f>
        <v>0.36893151853552764</v>
      </c>
      <c r="DL347" s="118">
        <f t="shared" ref="DL347" si="729">+CX347/DI347</f>
        <v>0.23126137215805048</v>
      </c>
      <c r="DM347" s="118">
        <f t="shared" ref="DM347" si="730">+CY347/DI347</f>
        <v>0.12310560919887688</v>
      </c>
      <c r="DN347" s="119"/>
      <c r="DO347" s="120">
        <f t="shared" ref="DO347" si="731">+CW347+CX347+CY347</f>
        <v>3981521</v>
      </c>
      <c r="DP347" s="121">
        <f t="shared" ref="DP347" si="732">+CW347/DO347</f>
        <v>0.51006813727718625</v>
      </c>
      <c r="DQ347" s="121">
        <f t="shared" ref="DQ347" si="733">+CX347/DO347</f>
        <v>0.31973157996655049</v>
      </c>
      <c r="DR347" s="121">
        <f t="shared" ref="DR347" si="734">+CY347/DO347</f>
        <v>0.17020028275626325</v>
      </c>
      <c r="DS347" s="119"/>
      <c r="DT347" s="122">
        <f t="shared" ref="DT347" si="735">+CV347+(CT347*DJ347)</f>
        <v>2591070.4784110663</v>
      </c>
      <c r="DU347" s="122">
        <f t="shared" ref="DU347" si="736">+CW347+(CT347*DK347)+(CU347*DP347)</f>
        <v>4661151.8443809086</v>
      </c>
      <c r="DX347" s="122">
        <f t="shared" ref="DX347" si="737">+CX347+(CT347*DL347)+(CU347*DQ347)</f>
        <v>2921800.7061241427</v>
      </c>
      <c r="DY347" s="122">
        <f t="shared" ref="DY347" si="738">+CY347+(CT347*DM347)+(CU347*DR347)</f>
        <v>1555339.9710838825</v>
      </c>
      <c r="DZ347" s="122">
        <f t="shared" ref="DZ347" si="739">+CZ347</f>
        <v>87261</v>
      </c>
      <c r="EA347" s="122">
        <f t="shared" ref="EA347" si="740">+DA347</f>
        <v>62496</v>
      </c>
      <c r="EB347" s="122">
        <f t="shared" ref="EB347" si="741">+DE347</f>
        <v>1484</v>
      </c>
      <c r="EC347" s="122">
        <f t="shared" ref="EC347" si="742">+DF347</f>
        <v>1340</v>
      </c>
      <c r="ED347" s="122">
        <f t="shared" ref="ED347" si="743">+DB347</f>
        <v>3047</v>
      </c>
      <c r="EE347" s="122">
        <f t="shared" ref="EE347" si="744">+DC347</f>
        <v>763</v>
      </c>
      <c r="EF347" s="122">
        <f t="shared" ref="EF347" si="745">+DD347</f>
        <v>8685</v>
      </c>
      <c r="EG347" s="122">
        <f t="shared" ref="EG347" si="746">SUM(DT347:EF347)-DV347-DW347</f>
        <v>11894439</v>
      </c>
      <c r="EH347" s="122">
        <f t="shared" ref="EH347" si="747">+(DG347-EG347)</f>
        <v>0</v>
      </c>
      <c r="EJ347" s="130">
        <v>261200268.11999995</v>
      </c>
      <c r="EL347" s="111">
        <f>+EG347+ROC_BolxEst2[[#This Row],[AJUSTE MESES ANTERIORES]]+CQ347</f>
        <v>11923279</v>
      </c>
      <c r="EM347" s="111">
        <f>+EL347-ROC_BolxEst2[[#This Row],[TOTAL]]</f>
        <v>0</v>
      </c>
      <c r="EN347" s="130">
        <f t="shared" ref="EN347" si="748">+EJ347/EL347</f>
        <v>21.906747977632659</v>
      </c>
      <c r="EQ347" s="126">
        <f t="shared" ref="EQ347" si="749">SUMIFS(H347:CM347,H347:CM347,"&gt;="&amp;LARGE(H347:CM347,17))</f>
        <v>9773901</v>
      </c>
      <c r="ER347" s="127">
        <f>+EQ347/ROC_BolxEst2[[#This Row],[TOTAL]]</f>
        <v>0.8197326423377328</v>
      </c>
      <c r="ES347" s="126">
        <f>+ROC_BolxEst2[[#This Row],[TOTAL]]-EQ347</f>
        <v>2149378</v>
      </c>
      <c r="ET347" s="127">
        <f>+ES347/ROC_BolxEst2[[#This Row],[TOTAL]]</f>
        <v>0.18026735766226723</v>
      </c>
    </row>
    <row r="348" spans="1:150">
      <c r="A348" s="110">
        <v>1997</v>
      </c>
      <c r="B348" s="110" t="s">
        <v>10</v>
      </c>
      <c r="C348" s="110" t="s">
        <v>25</v>
      </c>
      <c r="D348" s="111">
        <v>49599</v>
      </c>
      <c r="F348" s="110">
        <v>2023</v>
      </c>
      <c r="G348" s="110" t="s">
        <v>10</v>
      </c>
      <c r="H348" s="111">
        <v>3548031</v>
      </c>
      <c r="I348" s="111">
        <v>46241</v>
      </c>
      <c r="J348" s="111">
        <v>229247</v>
      </c>
      <c r="K348" s="111">
        <v>36017</v>
      </c>
      <c r="L348" s="111">
        <v>30709</v>
      </c>
      <c r="M348" s="111">
        <v>68057</v>
      </c>
      <c r="N348" s="111">
        <v>44597</v>
      </c>
      <c r="O348" s="111">
        <v>122478</v>
      </c>
      <c r="P348" s="111">
        <v>321547</v>
      </c>
      <c r="Q348" s="111">
        <v>145619</v>
      </c>
      <c r="R348" s="111">
        <v>261088</v>
      </c>
      <c r="S348" s="111">
        <v>33255</v>
      </c>
      <c r="T348" s="111">
        <v>62666</v>
      </c>
      <c r="U348" s="111">
        <v>2318</v>
      </c>
      <c r="V348" s="111">
        <v>26235</v>
      </c>
      <c r="W348" s="111">
        <v>31967</v>
      </c>
      <c r="X348" s="111">
        <v>17206</v>
      </c>
      <c r="Y348" s="111">
        <v>6221</v>
      </c>
      <c r="Z348" s="111">
        <v>11990</v>
      </c>
      <c r="AA348" s="111">
        <v>271094</v>
      </c>
      <c r="AB348" s="111">
        <v>68142</v>
      </c>
      <c r="AC348" s="111">
        <v>688971</v>
      </c>
      <c r="AD348" s="111">
        <v>104843</v>
      </c>
      <c r="AE348" s="111">
        <v>364878</v>
      </c>
      <c r="AF348" s="111">
        <v>862628</v>
      </c>
      <c r="AG348" s="111">
        <v>130798</v>
      </c>
      <c r="AH348" s="111">
        <v>93745</v>
      </c>
      <c r="AI348" s="111">
        <v>82150</v>
      </c>
      <c r="AJ348" s="111">
        <v>123886</v>
      </c>
      <c r="AK348" s="111">
        <v>430996</v>
      </c>
      <c r="AL348" s="111">
        <v>152900</v>
      </c>
      <c r="AM348" s="111">
        <v>382216</v>
      </c>
      <c r="AN348" s="111">
        <v>2004</v>
      </c>
      <c r="AO348" s="111">
        <v>24022</v>
      </c>
      <c r="AP348" s="111">
        <v>8476</v>
      </c>
      <c r="AQ348" s="111">
        <v>5717</v>
      </c>
      <c r="AR348" s="111">
        <v>671</v>
      </c>
      <c r="AS348" s="111">
        <v>2661</v>
      </c>
      <c r="AT348" s="111">
        <v>90</v>
      </c>
      <c r="AU348" s="111">
        <v>1968</v>
      </c>
      <c r="AV348" s="137">
        <v>0</v>
      </c>
      <c r="AW348" s="111">
        <v>20488</v>
      </c>
      <c r="AX348" s="111">
        <v>0</v>
      </c>
      <c r="AY348" s="111">
        <v>185</v>
      </c>
      <c r="AZ348" s="111">
        <v>1267</v>
      </c>
      <c r="BA348" s="111">
        <v>363</v>
      </c>
      <c r="BB348" s="111">
        <v>0</v>
      </c>
      <c r="BC348" s="111">
        <v>1347</v>
      </c>
      <c r="BD348" s="111">
        <v>248669</v>
      </c>
      <c r="BE348" s="111">
        <v>450265</v>
      </c>
      <c r="BF348" s="111">
        <v>380163</v>
      </c>
      <c r="BG348" s="111">
        <v>461423</v>
      </c>
      <c r="BH348" s="111">
        <v>240397</v>
      </c>
      <c r="BI348" s="111">
        <v>215655</v>
      </c>
      <c r="BJ348" s="111">
        <v>23028</v>
      </c>
      <c r="BK348" s="111">
        <v>33949</v>
      </c>
      <c r="BL348" s="111">
        <v>35106</v>
      </c>
      <c r="BM348" s="111">
        <v>557</v>
      </c>
      <c r="BN348" s="111">
        <v>59859</v>
      </c>
      <c r="BO348" s="111">
        <v>43967</v>
      </c>
      <c r="BP348" s="111">
        <v>143483</v>
      </c>
      <c r="BQ348" s="111">
        <v>88395</v>
      </c>
      <c r="BR348" s="111">
        <v>203427</v>
      </c>
      <c r="BS348" s="111">
        <v>94378</v>
      </c>
      <c r="BT348" s="111">
        <v>49513</v>
      </c>
      <c r="BU348" s="111">
        <v>0</v>
      </c>
      <c r="BV348" s="111">
        <v>0</v>
      </c>
      <c r="BW348" s="111">
        <v>0</v>
      </c>
      <c r="BX348" s="111">
        <v>0</v>
      </c>
      <c r="BY348" s="111">
        <v>0</v>
      </c>
      <c r="BZ348" s="111">
        <v>0</v>
      </c>
      <c r="CA348" s="111">
        <v>0</v>
      </c>
      <c r="CB348" s="111">
        <v>146</v>
      </c>
      <c r="CC348" s="111">
        <v>0</v>
      </c>
      <c r="CD348" s="111">
        <v>733</v>
      </c>
      <c r="CE348" s="111">
        <v>2505</v>
      </c>
      <c r="CF348" s="111">
        <v>577</v>
      </c>
      <c r="CG348" s="111">
        <v>1474</v>
      </c>
      <c r="CH348" s="111">
        <v>18</v>
      </c>
      <c r="CI348" s="111">
        <v>250</v>
      </c>
      <c r="CJ348" s="111">
        <v>32</v>
      </c>
      <c r="CK348" s="111">
        <v>5331</v>
      </c>
      <c r="CL348" s="111">
        <v>20419</v>
      </c>
      <c r="CM348" s="111">
        <v>8224</v>
      </c>
      <c r="CN348" s="111">
        <f t="shared" si="634"/>
        <v>11683938</v>
      </c>
      <c r="CO348" s="111"/>
      <c r="CQ348" s="135">
        <f>+ROC_BolxEst2[[#This Row],[Tren Universitario de La Plata]]</f>
        <v>8224</v>
      </c>
      <c r="CR348" s="136">
        <v>263193.69</v>
      </c>
      <c r="CT348" s="115">
        <f>+ROC_BolxEst2[[#This Row],[Plaza Constitución]]+ROC_BolxEst2[[#This Row],[Dario y Maxi (Avellaneda)]]</f>
        <v>3777278</v>
      </c>
      <c r="CU3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2266501</v>
      </c>
      <c r="CV3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1493064</v>
      </c>
      <c r="CW348" s="115">
        <f>+ROC_BolxEst2[[#This Row],[Adrogué]]+ROC_BolxEst2[[#This Row],[Burzaco]]+ROC_BolxEst2[[#This Row],[Longchamps]]+ROC_BolxEst2[[#This Row],[Glew]]+ROC_BolxEst2[[#This Row],[Guernica]]+ROC_BolxEst2[[#This Row],[Alejandro Korn]]</f>
        <v>1996572</v>
      </c>
      <c r="CX348" s="115">
        <f>+ROC_BolxEst2[[#This Row],[Turdera]]+ROC_BolxEst2[[#This Row],[Llavallol]]+ROC_BolxEst2[[#This Row],[Luis Guillón]]+ROC_BolxEst2[[#This Row],[Monte Grande]]+ROC_BolxEst2[[#This Row],[El Jagüel]]+ROC_BolxEst2[[#This Row],[Ezeiza]]</f>
        <v>1265893</v>
      </c>
      <c r="CY3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683022</v>
      </c>
      <c r="CZ348" s="115">
        <f>+ROC_BolxEst2[[#This Row],[Villa España]]+ROC_BolxEst2[[#This Row],[Ranelagh]]+ROC_BolxEst2[[#This Row],[Sourigues]]</f>
        <v>92083</v>
      </c>
      <c r="DA3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66097</v>
      </c>
      <c r="DB348" s="115">
        <f>+ROC_BolxEst2[[#This Row],[Santa Sofía]]+ROC_BolxEst2[[#This Row],[Gutiérrez]]</f>
        <v>3062</v>
      </c>
      <c r="DC3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879</v>
      </c>
      <c r="DD348" s="115">
        <f>+ROC_BolxEst2[[#This Row],[Domselaar]]+ROC_BolxEst2[[#This Row],[Cnel. Brandsen]]+ROC_BolxEst2[[#This Row],[Jeppener]]+ROC_BolxEst2[[#This Row],[Altamirano]]+ROC_BolxEst2[[#This Row],[Gándara]]+ROC_BolxEst2[[#This Row],[Chascomús]]</f>
        <v>7682</v>
      </c>
      <c r="DE348" s="115">
        <f>+ROC_BolxEst2[[#This Row],[La Noria]]+ROC_BolxEst2[[#This Row],[Abbott]]+ROC_BolxEst2[[#This Row],[Monte]]</f>
        <v>1452</v>
      </c>
      <c r="DF348" s="115">
        <f>+ROC_BolxEst2[[#This Row],[Uribelarrea]]+ROC_BolxEst2[[#This Row],[Empalme Lobos]]+ROC_BolxEst2[[#This Row],[Lobos]]</f>
        <v>1710</v>
      </c>
      <c r="DG348" s="116">
        <f t="shared" ref="DG348" si="750">SUM(CT348:DF348)</f>
        <v>11655295</v>
      </c>
      <c r="DH348" s="111">
        <f>+DG348+ROC_BolxEst2[[#This Row],[AJUSTE MESES ANTERIORES]]-ROC_BolxEst2[[#This Row],[TOTAL]]</f>
        <v>-8224</v>
      </c>
      <c r="DI348" s="117">
        <f t="shared" ref="DI348" si="751">+CV348+CW348+CX348+CY348</f>
        <v>5438551</v>
      </c>
      <c r="DJ348" s="118">
        <f t="shared" ref="DJ348" si="752">+CV348/DI348</f>
        <v>0.27453341891985567</v>
      </c>
      <c r="DK348" s="118">
        <f t="shared" ref="DK348" si="753">+CW348/DI348</f>
        <v>0.36711469654325207</v>
      </c>
      <c r="DL348" s="118">
        <f t="shared" ref="DL348" si="754">+CX348/DI348</f>
        <v>0.23276291791692308</v>
      </c>
      <c r="DM348" s="118">
        <f t="shared" ref="DM348" si="755">+CY348/DI348</f>
        <v>0.12558896661996918</v>
      </c>
      <c r="DN348" s="119"/>
      <c r="DO348" s="120">
        <f t="shared" ref="DO348" si="756">+CW348+CX348+CY348</f>
        <v>3945487</v>
      </c>
      <c r="DP348" s="121">
        <f t="shared" ref="DP348" si="757">+CW348/DO348</f>
        <v>0.50603943188762246</v>
      </c>
      <c r="DQ348" s="121">
        <f t="shared" ref="DQ348" si="758">+CX348/DO348</f>
        <v>0.32084581700560666</v>
      </c>
      <c r="DR348" s="121">
        <f t="shared" ref="DR348" si="759">+CY348/DO348</f>
        <v>0.17311475110677085</v>
      </c>
      <c r="DS348" s="119"/>
      <c r="DT348" s="122">
        <f t="shared" ref="DT348" si="760">+CV348+(CT348*DJ348)</f>
        <v>2530053.0435507544</v>
      </c>
      <c r="DU348" s="122">
        <f t="shared" ref="DU348" si="761">+CW348+(CT348*DK348)+(CU348*DP348)</f>
        <v>4530205.1451422302</v>
      </c>
      <c r="DX348" s="122">
        <f t="shared" ref="DX348" si="762">+CX348+(CT348*DL348)+(CU348*DQ348)</f>
        <v>2872300.614152424</v>
      </c>
      <c r="DY348" s="122">
        <f t="shared" ref="DY348" si="763">+CY348+(CT348*DM348)+(CU348*DR348)</f>
        <v>1549771.1971545913</v>
      </c>
      <c r="DZ348" s="122">
        <f t="shared" ref="DZ348" si="764">+CZ348</f>
        <v>92083</v>
      </c>
      <c r="EA348" s="122">
        <f t="shared" ref="EA348" si="765">+DA348</f>
        <v>66097</v>
      </c>
      <c r="EB348" s="122">
        <f t="shared" ref="EB348" si="766">+DE348</f>
        <v>1452</v>
      </c>
      <c r="EC348" s="122">
        <f t="shared" ref="EC348" si="767">+DF348</f>
        <v>1710</v>
      </c>
      <c r="ED348" s="122">
        <f t="shared" ref="ED348" si="768">+DB348</f>
        <v>3062</v>
      </c>
      <c r="EE348" s="122">
        <f t="shared" ref="EE348" si="769">+DC348</f>
        <v>879</v>
      </c>
      <c r="EF348" s="122">
        <f t="shared" ref="EF348" si="770">+DD348</f>
        <v>7682</v>
      </c>
      <c r="EG348" s="122">
        <f t="shared" ref="EG348" si="771">SUM(DT348:EF348)-DV348-DW348</f>
        <v>11655295</v>
      </c>
      <c r="EH348" s="122">
        <f t="shared" ref="EH348" si="772">+(DG348-EG348)</f>
        <v>0</v>
      </c>
      <c r="EJ348" s="130">
        <v>253131674.28000009</v>
      </c>
      <c r="EL348" s="111">
        <f>+EG348+ROC_BolxEst2[[#This Row],[AJUSTE MESES ANTERIORES]]+CQ348</f>
        <v>11683938</v>
      </c>
      <c r="EM348" s="111">
        <f>+EL348-ROC_BolxEst2[[#This Row],[TOTAL]]</f>
        <v>0</v>
      </c>
      <c r="EN348" s="130">
        <f t="shared" ref="EN348" si="773">+EJ348/EL348</f>
        <v>21.664927893318168</v>
      </c>
      <c r="EQ348" s="126">
        <f t="shared" ref="EQ348" si="774">SUMIFS(H348:CM348,H348:CM348,"&gt;="&amp;LARGE(H348:CM348,17))</f>
        <v>9560695</v>
      </c>
      <c r="ER348" s="127">
        <f>+EQ348/ROC_BolxEst2[[#This Row],[TOTAL]]</f>
        <v>0.81827676593285581</v>
      </c>
      <c r="ES348" s="126">
        <f>+ROC_BolxEst2[[#This Row],[TOTAL]]-EQ348</f>
        <v>2123243</v>
      </c>
      <c r="ET348" s="127">
        <f>+ES348/ROC_BolxEst2[[#This Row],[TOTAL]]</f>
        <v>0.18172323406714413</v>
      </c>
    </row>
    <row r="349" spans="1:150">
      <c r="A349" s="110">
        <v>1997</v>
      </c>
      <c r="B349" s="110" t="s">
        <v>11</v>
      </c>
      <c r="C349" s="110" t="s">
        <v>25</v>
      </c>
      <c r="D349" s="111">
        <v>48214</v>
      </c>
      <c r="F349" s="110">
        <v>2023</v>
      </c>
      <c r="G349" s="110" t="s">
        <v>11</v>
      </c>
      <c r="H349" s="111">
        <v>3504541</v>
      </c>
      <c r="I349" s="111">
        <v>11734</v>
      </c>
      <c r="J349" s="111">
        <v>191680</v>
      </c>
      <c r="K349" s="111">
        <v>33051</v>
      </c>
      <c r="L349" s="111">
        <v>25984</v>
      </c>
      <c r="M349" s="111">
        <v>60511</v>
      </c>
      <c r="N349" s="111">
        <v>41617</v>
      </c>
      <c r="O349" s="111">
        <v>93582</v>
      </c>
      <c r="P349" s="111">
        <v>305916</v>
      </c>
      <c r="Q349" s="111">
        <v>129706</v>
      </c>
      <c r="R349" s="111">
        <v>241610</v>
      </c>
      <c r="S349" s="111">
        <v>28219</v>
      </c>
      <c r="T349" s="111">
        <v>57238</v>
      </c>
      <c r="U349" s="111">
        <v>1927</v>
      </c>
      <c r="V349" s="111">
        <v>25554</v>
      </c>
      <c r="W349" s="111">
        <v>29961</v>
      </c>
      <c r="X349" s="111">
        <v>15770</v>
      </c>
      <c r="Y349" s="111">
        <v>6157</v>
      </c>
      <c r="Z349" s="111">
        <v>11068</v>
      </c>
      <c r="AA349" s="111">
        <v>241686</v>
      </c>
      <c r="AB349" s="111">
        <v>71660</v>
      </c>
      <c r="AC349" s="111">
        <v>663293</v>
      </c>
      <c r="AD349" s="111">
        <v>90606</v>
      </c>
      <c r="AE349" s="111">
        <v>346961</v>
      </c>
      <c r="AF349" s="111">
        <v>846277</v>
      </c>
      <c r="AG349" s="111">
        <v>121242</v>
      </c>
      <c r="AH349" s="111">
        <v>86574</v>
      </c>
      <c r="AI349" s="111">
        <v>69447</v>
      </c>
      <c r="AJ349" s="111">
        <v>115304</v>
      </c>
      <c r="AK349" s="111">
        <v>426046</v>
      </c>
      <c r="AL349" s="111">
        <v>146474</v>
      </c>
      <c r="AM349" s="111">
        <v>367795</v>
      </c>
      <c r="AN349" s="111">
        <v>1836</v>
      </c>
      <c r="AO349" s="111">
        <v>19409</v>
      </c>
      <c r="AP349" s="111">
        <v>7798</v>
      </c>
      <c r="AQ349" s="111">
        <v>5960</v>
      </c>
      <c r="AR349" s="111">
        <v>46</v>
      </c>
      <c r="AS349" s="111">
        <v>2839</v>
      </c>
      <c r="AT349" s="111">
        <v>146</v>
      </c>
      <c r="AU349" s="111">
        <v>1546</v>
      </c>
      <c r="AV349" s="137">
        <v>0</v>
      </c>
      <c r="AW349" s="111">
        <v>21010</v>
      </c>
      <c r="AX349" s="111">
        <v>0</v>
      </c>
      <c r="AY349" s="111">
        <v>122</v>
      </c>
      <c r="AZ349" s="111">
        <v>1118</v>
      </c>
      <c r="BA349" s="111">
        <v>192</v>
      </c>
      <c r="BB349" s="111">
        <v>5</v>
      </c>
      <c r="BC349" s="111">
        <v>606</v>
      </c>
      <c r="BD349" s="111">
        <v>231590</v>
      </c>
      <c r="BE349" s="111">
        <v>430924</v>
      </c>
      <c r="BF349" s="111">
        <v>382685</v>
      </c>
      <c r="BG349" s="111">
        <v>446052</v>
      </c>
      <c r="BH349" s="111">
        <v>231206</v>
      </c>
      <c r="BI349" s="111">
        <v>211175</v>
      </c>
      <c r="BJ349" s="111">
        <v>19783</v>
      </c>
      <c r="BK349" s="111">
        <v>27852</v>
      </c>
      <c r="BL349" s="111">
        <v>32109</v>
      </c>
      <c r="BM349" s="111">
        <v>560</v>
      </c>
      <c r="BN349" s="111">
        <v>54278</v>
      </c>
      <c r="BO349" s="111">
        <v>73883</v>
      </c>
      <c r="BP349" s="111">
        <v>20372</v>
      </c>
      <c r="BQ349" s="111">
        <v>76032</v>
      </c>
      <c r="BR349" s="111">
        <v>175224</v>
      </c>
      <c r="BS349" s="111">
        <v>95671</v>
      </c>
      <c r="BT349" s="111">
        <v>41248</v>
      </c>
      <c r="BU349" s="111">
        <v>0</v>
      </c>
      <c r="BV349" s="111">
        <v>0</v>
      </c>
      <c r="BW349" s="111">
        <v>0</v>
      </c>
      <c r="BX349" s="111">
        <v>0</v>
      </c>
      <c r="BY349" s="111">
        <v>0</v>
      </c>
      <c r="BZ349" s="111">
        <v>0</v>
      </c>
      <c r="CA349" s="111">
        <v>13</v>
      </c>
      <c r="CB349" s="111">
        <v>22</v>
      </c>
      <c r="CC349" s="111">
        <v>0</v>
      </c>
      <c r="CD349" s="111">
        <v>688</v>
      </c>
      <c r="CE349" s="111">
        <v>2321</v>
      </c>
      <c r="CF349" s="111">
        <v>663</v>
      </c>
      <c r="CG349" s="111">
        <v>1529</v>
      </c>
      <c r="CH349" s="111">
        <v>28</v>
      </c>
      <c r="CI349" s="111">
        <v>247</v>
      </c>
      <c r="CJ349" s="111">
        <v>32</v>
      </c>
      <c r="CK349" s="111">
        <v>5547</v>
      </c>
      <c r="CL349" s="111">
        <v>16483</v>
      </c>
      <c r="CM349" s="111">
        <v>4900</v>
      </c>
      <c r="CN349" s="111">
        <f t="shared" ref="CN349:CN354" si="775">SUM(H349:CM349)</f>
        <v>11054941</v>
      </c>
      <c r="CO349" s="111" t="s">
        <v>403</v>
      </c>
      <c r="CQ349" s="128">
        <f>+ROC_BolxEst2[[#This Row],[Tren Universitario de La Plata]]</f>
        <v>4900</v>
      </c>
      <c r="CR349" s="129">
        <v>406826.51</v>
      </c>
      <c r="CT349" s="115">
        <f>+ROC_BolxEst2[[#This Row],[Plaza Constitución]]+ROC_BolxEst2[[#This Row],[Dario y Maxi (Avellaneda)]]</f>
        <v>3696221</v>
      </c>
      <c r="CU3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2151773</v>
      </c>
      <c r="CV3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1349557</v>
      </c>
      <c r="CW349" s="115">
        <f>+ROC_BolxEst2[[#This Row],[Adrogué]]+ROC_BolxEst2[[#This Row],[Burzaco]]+ROC_BolxEst2[[#This Row],[Longchamps]]+ROC_BolxEst2[[#This Row],[Glew]]+ROC_BolxEst2[[#This Row],[Guernica]]+ROC_BolxEst2[[#This Row],[Alejandro Korn]]</f>
        <v>1933632</v>
      </c>
      <c r="CX349" s="115">
        <f>+ROC_BolxEst2[[#This Row],[Turdera]]+ROC_BolxEst2[[#This Row],[Llavallol]]+ROC_BolxEst2[[#This Row],[Luis Guillón]]+ROC_BolxEst2[[#This Row],[Monte Grande]]+ROC_BolxEst2[[#This Row],[El Jagüel]]+ROC_BolxEst2[[#This Row],[Ezeiza]]</f>
        <v>1211640</v>
      </c>
      <c r="CY3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536708</v>
      </c>
      <c r="CZ349" s="115">
        <f>+ROC_BolxEst2[[#This Row],[Villa España]]+ROC_BolxEst2[[#This Row],[Ranelagh]]+ROC_BolxEst2[[#This Row],[Sourigues]]</f>
        <v>79744</v>
      </c>
      <c r="DA3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60590</v>
      </c>
      <c r="DB349" s="115">
        <f>+ROC_BolxEst2[[#This Row],[Santa Sofía]]+ROC_BolxEst2[[#This Row],[Gutiérrez]]</f>
        <v>2881</v>
      </c>
      <c r="DC3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723</v>
      </c>
      <c r="DD349" s="115">
        <f>+ROC_BolxEst2[[#This Row],[Domselaar]]+ROC_BolxEst2[[#This Row],[Cnel. Brandsen]]+ROC_BolxEst2[[#This Row],[Jeppener]]+ROC_BolxEst2[[#This Row],[Altamirano]]+ROC_BolxEst2[[#This Row],[Gándara]]+ROC_BolxEst2[[#This Row],[Chascomús]]</f>
        <v>8046</v>
      </c>
      <c r="DE349" s="115">
        <f>+ROC_BolxEst2[[#This Row],[La Noria]]+ROC_BolxEst2[[#This Row],[Abbott]]+ROC_BolxEst2[[#This Row],[Monte]]</f>
        <v>1240</v>
      </c>
      <c r="DF349" s="115">
        <f>+ROC_BolxEst2[[#This Row],[Uribelarrea]]+ROC_BolxEst2[[#This Row],[Empalme Lobos]]+ROC_BolxEst2[[#This Row],[Lobos]]</f>
        <v>803</v>
      </c>
      <c r="DG349" s="116">
        <f t="shared" ref="DG349" si="776">SUM(CT349:DF349)</f>
        <v>11033558</v>
      </c>
      <c r="DH349" s="111">
        <f>+DG349+ROC_BolxEst2[[#This Row],[AJUSTE MESES ANTERIORES]]-ROC_BolxEst2[[#This Row],[TOTAL]]</f>
        <v>-4900</v>
      </c>
      <c r="DI349" s="117">
        <f t="shared" ref="DI349" si="777">+CV349+CW349+CX349+CY349</f>
        <v>5031537</v>
      </c>
      <c r="DJ349" s="118">
        <f t="shared" ref="DJ349" si="778">+CV349/DI349</f>
        <v>0.26821963149630024</v>
      </c>
      <c r="DK349" s="118">
        <f t="shared" ref="DK349" si="779">+CW349/DI349</f>
        <v>0.38430245072231406</v>
      </c>
      <c r="DL349" s="118">
        <f t="shared" ref="DL349" si="780">+CX349/DI349</f>
        <v>0.24080912055302386</v>
      </c>
      <c r="DM349" s="118">
        <f t="shared" ref="DM349" si="781">+CY349/DI349</f>
        <v>0.10666879722836183</v>
      </c>
      <c r="DN349" s="119"/>
      <c r="DO349" s="120">
        <f t="shared" ref="DO349" si="782">+CW349+CX349+CY349</f>
        <v>3681980</v>
      </c>
      <c r="DP349" s="121">
        <f t="shared" ref="DP349" si="783">+CW349/DO349</f>
        <v>0.52516091885344296</v>
      </c>
      <c r="DQ349" s="121">
        <f t="shared" ref="DQ349" si="784">+CX349/DO349</f>
        <v>0.32907294444836743</v>
      </c>
      <c r="DR349" s="121">
        <f t="shared" ref="DR349" si="785">+CY349/DO349</f>
        <v>0.14576613669818955</v>
      </c>
      <c r="DS349" s="119"/>
      <c r="DT349" s="122">
        <f t="shared" ref="DT349" si="786">+CV349+(CT349*DJ349)</f>
        <v>2340956.0345488861</v>
      </c>
      <c r="DU349" s="122">
        <f t="shared" ref="DU349" si="787">+CW349+(CT349*DK349)+(CU349*DP349)</f>
        <v>4484125.8745553121</v>
      </c>
      <c r="DX349" s="122">
        <f t="shared" ref="DX349" si="788">+CX349+(CT349*DL349)+(CU349*DQ349)</f>
        <v>2809814.0052741151</v>
      </c>
      <c r="DY349" s="122">
        <f t="shared" ref="DY349" si="789">+CY349+(CT349*DM349)+(CU349*DR349)</f>
        <v>1244635.0856216862</v>
      </c>
      <c r="DZ349" s="122">
        <f t="shared" ref="DZ349" si="790">+CZ349</f>
        <v>79744</v>
      </c>
      <c r="EA349" s="122">
        <f t="shared" ref="EA349" si="791">+DA349</f>
        <v>60590</v>
      </c>
      <c r="EB349" s="122">
        <f t="shared" ref="EB349" si="792">+DE349</f>
        <v>1240</v>
      </c>
      <c r="EC349" s="122">
        <f t="shared" ref="EC349" si="793">+DF349</f>
        <v>803</v>
      </c>
      <c r="ED349" s="122">
        <f t="shared" ref="ED349" si="794">+DB349</f>
        <v>2881</v>
      </c>
      <c r="EE349" s="122">
        <f t="shared" ref="EE349" si="795">+DC349</f>
        <v>723</v>
      </c>
      <c r="EF349" s="122">
        <f t="shared" ref="EF349" si="796">+DD349</f>
        <v>8046</v>
      </c>
      <c r="EG349" s="122">
        <f t="shared" ref="EG349" si="797">SUM(DT349:EF349)-DV349-DW349</f>
        <v>11033558</v>
      </c>
      <c r="EH349" s="122">
        <f t="shared" ref="EH349" si="798">+(DG349-EG349)</f>
        <v>0</v>
      </c>
      <c r="EJ349" s="130">
        <v>242844324.05000001</v>
      </c>
      <c r="EL349" s="111">
        <f>+EG349+ROC_BolxEst2[[#This Row],[AJUSTE MESES ANTERIORES]]+CQ349</f>
        <v>11054941</v>
      </c>
      <c r="EM349" s="111">
        <f>+EL349-ROC_BolxEst2[[#This Row],[TOTAL]]</f>
        <v>0</v>
      </c>
      <c r="EN349" s="130">
        <f t="shared" ref="EN349" si="799">+EJ349/EL349</f>
        <v>21.967039358238097</v>
      </c>
      <c r="EQ349" s="126">
        <f t="shared" ref="EQ349" si="800">SUMIFS(H349:CM349,H349:CM349,"&gt;="&amp;LARGE(H349:CM349,17))</f>
        <v>9244661</v>
      </c>
      <c r="ER349" s="127">
        <f>+EQ349/ROC_BolxEst2[[#This Row],[TOTAL]]</f>
        <v>0.83624697770888146</v>
      </c>
      <c r="ES349" s="126">
        <f>+ROC_BolxEst2[[#This Row],[TOTAL]]-EQ349</f>
        <v>1810280</v>
      </c>
      <c r="ET349" s="127">
        <f>+ES349/ROC_BolxEst2[[#This Row],[TOTAL]]</f>
        <v>0.16375302229111852</v>
      </c>
    </row>
    <row r="350" spans="1:150">
      <c r="A350" s="110">
        <v>1998</v>
      </c>
      <c r="B350" s="110" t="s">
        <v>12</v>
      </c>
      <c r="C350" s="110" t="s">
        <v>25</v>
      </c>
      <c r="D350" s="111">
        <v>45886</v>
      </c>
      <c r="F350" s="110">
        <v>2024</v>
      </c>
      <c r="G350" s="110" t="s">
        <v>12</v>
      </c>
      <c r="H350" s="111">
        <v>3296313</v>
      </c>
      <c r="I350" s="111">
        <v>2</v>
      </c>
      <c r="J350" s="111">
        <v>211442</v>
      </c>
      <c r="K350" s="111">
        <v>31241</v>
      </c>
      <c r="L350" s="111">
        <v>24606</v>
      </c>
      <c r="M350" s="111">
        <v>54563</v>
      </c>
      <c r="N350" s="111">
        <v>36275</v>
      </c>
      <c r="O350" s="111">
        <v>81152</v>
      </c>
      <c r="P350" s="111">
        <v>264246</v>
      </c>
      <c r="Q350" s="111">
        <v>116605</v>
      </c>
      <c r="R350" s="111">
        <v>208357</v>
      </c>
      <c r="S350" s="111">
        <v>25328</v>
      </c>
      <c r="T350" s="111">
        <v>52467</v>
      </c>
      <c r="U350" s="111">
        <v>1670</v>
      </c>
      <c r="V350" s="111">
        <v>25029</v>
      </c>
      <c r="W350" s="111">
        <v>28491</v>
      </c>
      <c r="X350" s="111">
        <v>17645</v>
      </c>
      <c r="Y350" s="111">
        <v>6014</v>
      </c>
      <c r="Z350" s="111">
        <v>10386</v>
      </c>
      <c r="AA350" s="111">
        <v>202759</v>
      </c>
      <c r="AB350" s="111">
        <v>71429</v>
      </c>
      <c r="AC350" s="111">
        <v>629808</v>
      </c>
      <c r="AD350" s="111">
        <v>69925</v>
      </c>
      <c r="AE350" s="111">
        <v>323032</v>
      </c>
      <c r="AF350" s="111">
        <v>742876</v>
      </c>
      <c r="AG350" s="111">
        <v>106859</v>
      </c>
      <c r="AH350" s="111">
        <v>70195</v>
      </c>
      <c r="AI350" s="111">
        <v>56533</v>
      </c>
      <c r="AJ350" s="111">
        <v>95836</v>
      </c>
      <c r="AK350" s="111">
        <v>373282</v>
      </c>
      <c r="AL350" s="111">
        <v>135849</v>
      </c>
      <c r="AM350" s="111">
        <v>358214</v>
      </c>
      <c r="AN350" s="111">
        <v>746</v>
      </c>
      <c r="AO350" s="111">
        <v>11593</v>
      </c>
      <c r="AP350" s="111">
        <v>6146</v>
      </c>
      <c r="AQ350" s="111">
        <v>6874</v>
      </c>
      <c r="AR350" s="111">
        <v>0</v>
      </c>
      <c r="AS350" s="111">
        <v>2751</v>
      </c>
      <c r="AT350" s="111">
        <v>56</v>
      </c>
      <c r="AU350" s="111">
        <v>539</v>
      </c>
      <c r="AV350" s="137">
        <v>0</v>
      </c>
      <c r="AW350" s="111">
        <v>20753</v>
      </c>
      <c r="AX350" s="111">
        <v>0</v>
      </c>
      <c r="AY350" s="111">
        <v>162</v>
      </c>
      <c r="AZ350" s="111">
        <v>2474</v>
      </c>
      <c r="BA350" s="111">
        <v>377</v>
      </c>
      <c r="BB350" s="111">
        <v>227</v>
      </c>
      <c r="BC350" s="111">
        <v>834</v>
      </c>
      <c r="BD350" s="111">
        <v>194207</v>
      </c>
      <c r="BE350" s="111">
        <v>393752</v>
      </c>
      <c r="BF350" s="111">
        <v>354423</v>
      </c>
      <c r="BG350" s="111">
        <v>403825</v>
      </c>
      <c r="BH350" s="111">
        <v>211413</v>
      </c>
      <c r="BI350" s="111">
        <v>213903</v>
      </c>
      <c r="BJ350" s="111">
        <v>20474</v>
      </c>
      <c r="BK350" s="111">
        <v>30593</v>
      </c>
      <c r="BL350" s="111">
        <v>34347</v>
      </c>
      <c r="BM350" s="111">
        <v>767</v>
      </c>
      <c r="BN350" s="111">
        <v>52730</v>
      </c>
      <c r="BO350" s="111">
        <v>77953</v>
      </c>
      <c r="BP350" s="111">
        <v>75989</v>
      </c>
      <c r="BQ350" s="111">
        <v>85855</v>
      </c>
      <c r="BR350" s="111">
        <v>181798</v>
      </c>
      <c r="BS350" s="111">
        <v>98751</v>
      </c>
      <c r="BT350" s="111">
        <v>40875</v>
      </c>
      <c r="BU350" s="111">
        <v>0</v>
      </c>
      <c r="BV350" s="111">
        <v>0</v>
      </c>
      <c r="BW350" s="111">
        <v>0</v>
      </c>
      <c r="BX350" s="111">
        <v>0</v>
      </c>
      <c r="BY350" s="111">
        <v>0</v>
      </c>
      <c r="BZ350" s="111">
        <v>0</v>
      </c>
      <c r="CA350" s="111">
        <v>12</v>
      </c>
      <c r="CB350" s="111">
        <v>96</v>
      </c>
      <c r="CC350" s="111">
        <v>0</v>
      </c>
      <c r="CD350" s="111">
        <v>541</v>
      </c>
      <c r="CE350" s="111">
        <v>2468</v>
      </c>
      <c r="CF350" s="111">
        <v>881</v>
      </c>
      <c r="CG350" s="111">
        <v>2010</v>
      </c>
      <c r="CH350" s="111">
        <v>226</v>
      </c>
      <c r="CI350" s="111">
        <v>235</v>
      </c>
      <c r="CJ350" s="111">
        <v>192</v>
      </c>
      <c r="CK350" s="111">
        <v>10741</v>
      </c>
      <c r="CL350" s="111">
        <v>18412</v>
      </c>
      <c r="CM350" s="111">
        <v>2772</v>
      </c>
      <c r="CN350" s="111">
        <f t="shared" si="775"/>
        <v>10292202</v>
      </c>
      <c r="CO350" s="111"/>
      <c r="CQ350" s="135">
        <f>+ROC_BolxEst2[[#This Row],[Tren Universitario de La Plata]]</f>
        <v>2772</v>
      </c>
      <c r="CR350" s="136">
        <v>57020.85</v>
      </c>
      <c r="CT350" s="115">
        <f>+ROC_BolxEst2[[#This Row],[Plaza Constitución]]+ROC_BolxEst2[[#This Row],[Dario y Maxi (Avellaneda)]]</f>
        <v>3507755</v>
      </c>
      <c r="CU3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1943931</v>
      </c>
      <c r="CV3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1186834</v>
      </c>
      <c r="CW350" s="115">
        <f>+ROC_BolxEst2[[#This Row],[Adrogué]]+ROC_BolxEst2[[#This Row],[Burzaco]]+ROC_BolxEst2[[#This Row],[Longchamps]]+ROC_BolxEst2[[#This Row],[Glew]]+ROC_BolxEst2[[#This Row],[Guernica]]+ROC_BolxEst2[[#This Row],[Alejandro Korn]]</f>
        <v>1771523</v>
      </c>
      <c r="CX350" s="115">
        <f>+ROC_BolxEst2[[#This Row],[Turdera]]+ROC_BolxEst2[[#This Row],[Llavallol]]+ROC_BolxEst2[[#This Row],[Luis Guillón]]+ROC_BolxEst2[[#This Row],[Monte Grande]]+ROC_BolxEst2[[#This Row],[El Jagüel]]+ROC_BolxEst2[[#This Row],[Ezeiza]]</f>
        <v>1089909</v>
      </c>
      <c r="CY3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613951</v>
      </c>
      <c r="CZ350" s="115">
        <f>+ROC_BolxEst2[[#This Row],[Villa España]]+ROC_BolxEst2[[#This Row],[Ranelagh]]+ROC_BolxEst2[[#This Row],[Sourigues]]</f>
        <v>85414</v>
      </c>
      <c r="DA3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49458</v>
      </c>
      <c r="DB350" s="115">
        <f>+ROC_BolxEst2[[#This Row],[Santa Sofía]]+ROC_BolxEst2[[#This Row],[Gutiérrez]]</f>
        <v>3235</v>
      </c>
      <c r="DC3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649</v>
      </c>
      <c r="DD350" s="115">
        <f>+ROC_BolxEst2[[#This Row],[Domselaar]]+ROC_BolxEst2[[#This Row],[Cnel. Brandsen]]+ROC_BolxEst2[[#This Row],[Jeppener]]+ROC_BolxEst2[[#This Row],[Altamirano]]+ROC_BolxEst2[[#This Row],[Gándara]]+ROC_BolxEst2[[#This Row],[Chascomús]]</f>
        <v>14285</v>
      </c>
      <c r="DE350" s="115">
        <f>+ROC_BolxEst2[[#This Row],[La Noria]]+ROC_BolxEst2[[#This Row],[Abbott]]+ROC_BolxEst2[[#This Row],[Monte]]</f>
        <v>2636</v>
      </c>
      <c r="DF350" s="115">
        <f>+ROC_BolxEst2[[#This Row],[Uribelarrea]]+ROC_BolxEst2[[#This Row],[Empalme Lobos]]+ROC_BolxEst2[[#This Row],[Lobos]]</f>
        <v>1438</v>
      </c>
      <c r="DG350" s="116">
        <f t="shared" ref="DG350" si="801">SUM(CT350:DF350)</f>
        <v>10271018</v>
      </c>
      <c r="DH350" s="111">
        <f>+DG350+ROC_BolxEst2[[#This Row],[AJUSTE MESES ANTERIORES]]-ROC_BolxEst2[[#This Row],[TOTAL]]</f>
        <v>-2772</v>
      </c>
      <c r="DI350" s="117">
        <f t="shared" ref="DI350" si="802">+CV350+CW350+CX350+CY350</f>
        <v>4662217</v>
      </c>
      <c r="DJ350" s="118">
        <f t="shared" ref="DJ350" si="803">+CV350/DI350</f>
        <v>0.25456429848717893</v>
      </c>
      <c r="DK350" s="118">
        <f t="shared" ref="DK350" si="804">+CW350/DI350</f>
        <v>0.37997437699703812</v>
      </c>
      <c r="DL350" s="118">
        <f t="shared" ref="DL350" si="805">+CX350/DI350</f>
        <v>0.23377483287457448</v>
      </c>
      <c r="DM350" s="118">
        <f t="shared" ref="DM350" si="806">+CY350/DI350</f>
        <v>0.13168649164120846</v>
      </c>
      <c r="DN350" s="119"/>
      <c r="DO350" s="120">
        <f t="shared" ref="DO350" si="807">+CW350+CX350+CY350</f>
        <v>3475383</v>
      </c>
      <c r="DP350" s="121">
        <f t="shared" ref="DP350" si="808">+CW350/DO350</f>
        <v>0.5097346105450824</v>
      </c>
      <c r="DQ350" s="121">
        <f t="shared" ref="DQ350" si="809">+CX350/DO350</f>
        <v>0.31360831309815351</v>
      </c>
      <c r="DR350" s="121">
        <f t="shared" ref="DR350" si="810">+CY350/DO350</f>
        <v>0.17665707635676414</v>
      </c>
      <c r="DS350" s="119"/>
      <c r="DT350" s="122">
        <f t="shared" ref="DT350" si="811">+CV350+(CT350*DJ350)</f>
        <v>2079783.1908398943</v>
      </c>
      <c r="DU350" s="122">
        <f t="shared" ref="DU350" si="812">+CW350+(CT350*DK350)+(CU350*DP350)</f>
        <v>4095268.9319947581</v>
      </c>
      <c r="DX350" s="122">
        <f t="shared" ref="DX350" si="813">+CX350+(CT350*DL350)+(CU350*DQ350)</f>
        <v>2519566.7605791595</v>
      </c>
      <c r="DY350" s="122">
        <f t="shared" ref="DY350" si="814">+CY350+(CT350*DM350)+(CU350*DR350)</f>
        <v>1419284.1165861879</v>
      </c>
      <c r="DZ350" s="122">
        <f t="shared" ref="DZ350" si="815">+CZ350</f>
        <v>85414</v>
      </c>
      <c r="EA350" s="122">
        <f t="shared" ref="EA350" si="816">+DA350</f>
        <v>49458</v>
      </c>
      <c r="EB350" s="122">
        <f t="shared" ref="EB350" si="817">+DE350</f>
        <v>2636</v>
      </c>
      <c r="EC350" s="122">
        <f t="shared" ref="EC350" si="818">+DF350</f>
        <v>1438</v>
      </c>
      <c r="ED350" s="122">
        <f t="shared" ref="ED350" si="819">+DB350</f>
        <v>3235</v>
      </c>
      <c r="EE350" s="122">
        <f t="shared" ref="EE350" si="820">+DC350</f>
        <v>649</v>
      </c>
      <c r="EF350" s="122">
        <f t="shared" ref="EF350" si="821">+DD350</f>
        <v>14285</v>
      </c>
      <c r="EG350" s="122">
        <f t="shared" ref="EG350" si="822">SUM(DT350:EF350)-DV350-DW350</f>
        <v>10271018</v>
      </c>
      <c r="EH350" s="122">
        <f t="shared" ref="EH350" si="823">+(DG350-EG350)</f>
        <v>0</v>
      </c>
      <c r="EJ350" s="130">
        <v>283608949.88000011</v>
      </c>
      <c r="EL350" s="111">
        <f>+EG350+ROC_BolxEst2[[#This Row],[AJUSTE MESES ANTERIORES]]+CQ350</f>
        <v>10292202</v>
      </c>
      <c r="EM350" s="111">
        <f>+EL350-ROC_BolxEst2[[#This Row],[TOTAL]]</f>
        <v>0</v>
      </c>
      <c r="EN350" s="130">
        <f t="shared" ref="EN350" si="824">+EJ350/EL350</f>
        <v>27.555711584362619</v>
      </c>
      <c r="EQ350" s="126">
        <f t="shared" ref="EQ350" si="825">SUMIFS(H350:CM350,H350:CM350,"&gt;="&amp;LARGE(H350:CM350,17))</f>
        <v>8563650</v>
      </c>
      <c r="ER350" s="127">
        <f>+EQ350/ROC_BolxEst2[[#This Row],[TOTAL]]</f>
        <v>0.83205226636632279</v>
      </c>
      <c r="ES350" s="126">
        <f>+ROC_BolxEst2[[#This Row],[TOTAL]]-EQ350</f>
        <v>1728552</v>
      </c>
      <c r="ET350" s="127">
        <f>+ES350/ROC_BolxEst2[[#This Row],[TOTAL]]</f>
        <v>0.16794773363367724</v>
      </c>
    </row>
    <row r="351" spans="1:150">
      <c r="A351" s="110">
        <v>1998</v>
      </c>
      <c r="B351" s="110" t="s">
        <v>13</v>
      </c>
      <c r="C351" s="110" t="s">
        <v>25</v>
      </c>
      <c r="D351" s="111">
        <v>43815</v>
      </c>
      <c r="F351" s="110">
        <v>2024</v>
      </c>
      <c r="G351" s="110" t="s">
        <v>13</v>
      </c>
      <c r="H351" s="111">
        <v>2687440</v>
      </c>
      <c r="I351" s="111">
        <v>1</v>
      </c>
      <c r="J351" s="111">
        <v>190829</v>
      </c>
      <c r="K351" s="111">
        <v>28746</v>
      </c>
      <c r="L351" s="111">
        <v>21234</v>
      </c>
      <c r="M351" s="111">
        <v>44529</v>
      </c>
      <c r="N351" s="111">
        <v>32519</v>
      </c>
      <c r="O351" s="111">
        <v>75082</v>
      </c>
      <c r="P351" s="111">
        <v>238067</v>
      </c>
      <c r="Q351" s="111">
        <v>94068</v>
      </c>
      <c r="R351" s="111">
        <v>197268</v>
      </c>
      <c r="S351" s="111">
        <v>24287</v>
      </c>
      <c r="T351" s="111">
        <v>48458</v>
      </c>
      <c r="U351" s="111">
        <v>1126</v>
      </c>
      <c r="V351" s="111">
        <v>23489</v>
      </c>
      <c r="W351" s="111">
        <v>28205</v>
      </c>
      <c r="X351" s="111">
        <v>15954</v>
      </c>
      <c r="Y351" s="111">
        <v>5893</v>
      </c>
      <c r="Z351" s="111">
        <v>10488</v>
      </c>
      <c r="AA351" s="111">
        <v>256020</v>
      </c>
      <c r="AB351" s="111">
        <v>52798</v>
      </c>
      <c r="AC351" s="111">
        <v>481095</v>
      </c>
      <c r="AD351" s="111">
        <v>83160</v>
      </c>
      <c r="AE351" s="111">
        <v>272561</v>
      </c>
      <c r="AF351" s="111">
        <v>629332</v>
      </c>
      <c r="AG351" s="111">
        <v>89308</v>
      </c>
      <c r="AH351" s="111">
        <v>59010</v>
      </c>
      <c r="AI351" s="111">
        <v>49494</v>
      </c>
      <c r="AJ351" s="111">
        <v>79990</v>
      </c>
      <c r="AK351" s="111">
        <v>318652</v>
      </c>
      <c r="AL351" s="111">
        <v>116182</v>
      </c>
      <c r="AM351" s="111">
        <v>307899</v>
      </c>
      <c r="AN351" s="111">
        <v>1097</v>
      </c>
      <c r="AO351" s="111">
        <v>7514</v>
      </c>
      <c r="AP351" s="111">
        <v>0</v>
      </c>
      <c r="AQ351" s="111">
        <v>6691</v>
      </c>
      <c r="AR351" s="111">
        <v>0</v>
      </c>
      <c r="AS351" s="111">
        <v>2319</v>
      </c>
      <c r="AT351" s="111">
        <v>106</v>
      </c>
      <c r="AU351" s="111">
        <v>528</v>
      </c>
      <c r="AV351" s="137">
        <v>0</v>
      </c>
      <c r="AW351" s="111">
        <v>19015</v>
      </c>
      <c r="AX351" s="111">
        <v>0</v>
      </c>
      <c r="AY351" s="111">
        <v>21</v>
      </c>
      <c r="AZ351" s="111">
        <v>1068</v>
      </c>
      <c r="BA351" s="111">
        <v>303</v>
      </c>
      <c r="BB351" s="111">
        <v>104</v>
      </c>
      <c r="BC351" s="111">
        <v>1010</v>
      </c>
      <c r="BD351" s="111">
        <v>163449</v>
      </c>
      <c r="BE351" s="111">
        <v>330668</v>
      </c>
      <c r="BF351" s="111">
        <v>287717</v>
      </c>
      <c r="BG351" s="111">
        <v>348270</v>
      </c>
      <c r="BH351" s="111">
        <v>160025</v>
      </c>
      <c r="BI351" s="111">
        <v>162834</v>
      </c>
      <c r="BJ351" s="111">
        <v>15858</v>
      </c>
      <c r="BK351" s="111">
        <v>25326</v>
      </c>
      <c r="BL351" s="111">
        <v>31531</v>
      </c>
      <c r="BM351" s="111">
        <v>731</v>
      </c>
      <c r="BN351" s="111">
        <v>41717</v>
      </c>
      <c r="BO351" s="111">
        <v>54809</v>
      </c>
      <c r="BP351" s="111">
        <v>113518</v>
      </c>
      <c r="BQ351" s="111">
        <v>71270</v>
      </c>
      <c r="BR351" s="111">
        <v>161301</v>
      </c>
      <c r="BS351" s="111">
        <v>82918</v>
      </c>
      <c r="BT351" s="111">
        <v>33957</v>
      </c>
      <c r="BU351" s="111">
        <v>0</v>
      </c>
      <c r="BV351" s="111">
        <v>0</v>
      </c>
      <c r="BW351" s="111">
        <v>0</v>
      </c>
      <c r="BX351" s="111">
        <v>0</v>
      </c>
      <c r="BY351" s="111">
        <v>0</v>
      </c>
      <c r="BZ351" s="111">
        <v>0</v>
      </c>
      <c r="CA351" s="111">
        <v>0</v>
      </c>
      <c r="CB351" s="111">
        <v>130</v>
      </c>
      <c r="CC351" s="111">
        <v>0</v>
      </c>
      <c r="CD351" s="111">
        <v>406</v>
      </c>
      <c r="CE351" s="111">
        <v>2374</v>
      </c>
      <c r="CF351" s="111">
        <v>744</v>
      </c>
      <c r="CG351" s="111">
        <v>1842</v>
      </c>
      <c r="CH351" s="111">
        <v>592</v>
      </c>
      <c r="CI351" s="111">
        <v>373</v>
      </c>
      <c r="CJ351" s="111">
        <v>38</v>
      </c>
      <c r="CK351" s="111">
        <v>7236</v>
      </c>
      <c r="CL351" s="111">
        <v>7997</v>
      </c>
      <c r="CM351" s="111">
        <v>0</v>
      </c>
      <c r="CN351" s="111">
        <f t="shared" si="775"/>
        <v>8710591</v>
      </c>
      <c r="CO351" s="111" t="s">
        <v>405</v>
      </c>
      <c r="CQ351" s="128">
        <f>+ROC_BolxEst2[[#This Row],[Tren Universitario de La Plata]]</f>
        <v>0</v>
      </c>
      <c r="CR351" s="129">
        <v>0</v>
      </c>
      <c r="CT351" s="115">
        <f>+ROC_BolxEst2[[#This Row],[Plaza Constitución]]+ROC_BolxEst2[[#This Row],[Dario y Maxi (Avellaneda)]]</f>
        <v>2878269</v>
      </c>
      <c r="CU3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1608255</v>
      </c>
      <c r="CV3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1145433</v>
      </c>
      <c r="CW351" s="115">
        <f>+ROC_BolxEst2[[#This Row],[Adrogué]]+ROC_BolxEst2[[#This Row],[Burzaco]]+ROC_BolxEst2[[#This Row],[Longchamps]]+ROC_BolxEst2[[#This Row],[Glew]]+ROC_BolxEst2[[#This Row],[Guernica]]+ROC_BolxEst2[[#This Row],[Alejandro Korn]]</f>
        <v>1452963</v>
      </c>
      <c r="CX351" s="115">
        <f>+ROC_BolxEst2[[#This Row],[Turdera]]+ROC_BolxEst2[[#This Row],[Llavallol]]+ROC_BolxEst2[[#This Row],[Luis Guillón]]+ROC_BolxEst2[[#This Row],[Monte Grande]]+ROC_BolxEst2[[#This Row],[El Jagüel]]+ROC_BolxEst2[[#This Row],[Ezeiza]]</f>
        <v>931227</v>
      </c>
      <c r="CY3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559490</v>
      </c>
      <c r="CZ351" s="115">
        <f>+ROC_BolxEst2[[#This Row],[Villa España]]+ROC_BolxEst2[[#This Row],[Ranelagh]]+ROC_BolxEst2[[#This Row],[Sourigues]]</f>
        <v>72715</v>
      </c>
      <c r="DA3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37270</v>
      </c>
      <c r="DB351" s="115">
        <f>+ROC_BolxEst2[[#This Row],[Santa Sofía]]+ROC_BolxEst2[[#This Row],[Gutiérrez]]</f>
        <v>3105</v>
      </c>
      <c r="DC3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536</v>
      </c>
      <c r="DD351" s="115">
        <f>+ROC_BolxEst2[[#This Row],[Domselaar]]+ROC_BolxEst2[[#This Row],[Cnel. Brandsen]]+ROC_BolxEst2[[#This Row],[Jeppener]]+ROC_BolxEst2[[#This Row],[Altamirano]]+ROC_BolxEst2[[#This Row],[Gándara]]+ROC_BolxEst2[[#This Row],[Chascomús]]</f>
        <v>10825</v>
      </c>
      <c r="DE351" s="115">
        <f>+ROC_BolxEst2[[#This Row],[La Noria]]+ROC_BolxEst2[[#This Row],[Abbott]]+ROC_BolxEst2[[#This Row],[Monte]]</f>
        <v>1089</v>
      </c>
      <c r="DF351" s="115">
        <f>+ROC_BolxEst2[[#This Row],[Uribelarrea]]+ROC_BolxEst2[[#This Row],[Empalme Lobos]]+ROC_BolxEst2[[#This Row],[Lobos]]</f>
        <v>1417</v>
      </c>
      <c r="DG351" s="116">
        <f t="shared" ref="DG351" si="826">SUM(CT351:DF351)</f>
        <v>8702594</v>
      </c>
      <c r="DH351" s="111">
        <f>+DG351+ROC_BolxEst2[[#This Row],[AJUSTE MESES ANTERIORES]]-ROC_BolxEst2[[#This Row],[TOTAL]]</f>
        <v>0</v>
      </c>
      <c r="DI351" s="117">
        <f t="shared" ref="DI351" si="827">+CV351+CW351+CX351+CY351</f>
        <v>4089113</v>
      </c>
      <c r="DJ351" s="118">
        <f t="shared" ref="DJ351" si="828">+CV351/DI351</f>
        <v>0.28011771746097502</v>
      </c>
      <c r="DK351" s="118">
        <f t="shared" ref="DK351" si="829">+CW351/DI351</f>
        <v>0.35532473668494857</v>
      </c>
      <c r="DL351" s="118">
        <f t="shared" ref="DL351" si="830">+CX351/DI351</f>
        <v>0.22773325168563452</v>
      </c>
      <c r="DM351" s="118">
        <f t="shared" ref="DM351" si="831">+CY351/DI351</f>
        <v>0.13682429416844191</v>
      </c>
      <c r="DN351" s="119"/>
      <c r="DO351" s="120">
        <f t="shared" ref="DO351" si="832">+CW351+CX351+CY351</f>
        <v>2943680</v>
      </c>
      <c r="DP351" s="121">
        <f t="shared" ref="DP351" si="833">+CW351/DO351</f>
        <v>0.49358727850853351</v>
      </c>
      <c r="DQ351" s="121">
        <f t="shared" ref="DQ351" si="834">+CX351/DO351</f>
        <v>0.31634790466355039</v>
      </c>
      <c r="DR351" s="121">
        <f t="shared" ref="DR351" si="835">+CY351/DO351</f>
        <v>0.19006481682791607</v>
      </c>
      <c r="DS351" s="119"/>
      <c r="DT351" s="122">
        <f t="shared" ref="DT351" si="836">+CV351+(CT351*DJ351)</f>
        <v>1951687.1425186831</v>
      </c>
      <c r="DU351" s="122">
        <f t="shared" ref="DU351" si="837">+CW351+(CT351*DK351)+(CU351*DP351)</f>
        <v>3269497.3831311916</v>
      </c>
      <c r="DX351" s="122">
        <f t="shared" ref="DX351" si="838">+CX351+(CT351*DL351)+(CU351*DQ351)</f>
        <v>2095472.6580106379</v>
      </c>
      <c r="DY351" s="122">
        <f t="shared" ref="DY351" si="839">+CY351+(CT351*DM351)+(CU351*DR351)</f>
        <v>1258979.8163394872</v>
      </c>
      <c r="DZ351" s="122">
        <f t="shared" ref="DZ351" si="840">+CZ351</f>
        <v>72715</v>
      </c>
      <c r="EA351" s="122">
        <f t="shared" ref="EA351" si="841">+DA351</f>
        <v>37270</v>
      </c>
      <c r="EB351" s="122">
        <f t="shared" ref="EB351" si="842">+DE351</f>
        <v>1089</v>
      </c>
      <c r="EC351" s="122">
        <f t="shared" ref="EC351" si="843">+DF351</f>
        <v>1417</v>
      </c>
      <c r="ED351" s="122">
        <f t="shared" ref="ED351" si="844">+DB351</f>
        <v>3105</v>
      </c>
      <c r="EE351" s="122">
        <f t="shared" ref="EE351" si="845">+DC351</f>
        <v>536</v>
      </c>
      <c r="EF351" s="122">
        <f t="shared" ref="EF351" si="846">+DD351</f>
        <v>10825</v>
      </c>
      <c r="EG351" s="122">
        <f t="shared" ref="EG351" si="847">SUM(DT351:EF351)-DV351-DW351</f>
        <v>8702594</v>
      </c>
      <c r="EH351" s="122">
        <f t="shared" ref="EH351" si="848">+(DG351-EG351)</f>
        <v>0</v>
      </c>
      <c r="EJ351" s="130">
        <v>838083696.23999989</v>
      </c>
      <c r="EL351" s="111">
        <f>+EG351+ROC_BolxEst2[[#This Row],[AJUSTE MESES ANTERIORES]]+CQ351</f>
        <v>8710591</v>
      </c>
      <c r="EM351" s="111">
        <f>+EL351-ROC_BolxEst2[[#This Row],[TOTAL]]</f>
        <v>0</v>
      </c>
      <c r="EN351" s="130">
        <f t="shared" ref="EN351" si="849">+EJ351/EL351</f>
        <v>96.214332212360773</v>
      </c>
      <c r="EQ351" s="126">
        <f t="shared" ref="EQ351" si="850">SUMIFS(H351:CM351,H351:CM351,"&gt;="&amp;LARGE(H351:CM351,17))</f>
        <v>7193427</v>
      </c>
      <c r="ER351" s="127">
        <f>+EQ351/ROC_BolxEst2[[#This Row],[TOTAL]]</f>
        <v>0.82582536592522826</v>
      </c>
      <c r="ES351" s="126">
        <f>+ROC_BolxEst2[[#This Row],[TOTAL]]-EQ351</f>
        <v>1517164</v>
      </c>
      <c r="ET351" s="127">
        <f>+ES351/ROC_BolxEst2[[#This Row],[TOTAL]]</f>
        <v>0.17417463407477174</v>
      </c>
    </row>
    <row r="352" spans="1:150">
      <c r="A352" s="110">
        <v>1998</v>
      </c>
      <c r="B352" s="110" t="s">
        <v>14</v>
      </c>
      <c r="C352" s="110" t="s">
        <v>25</v>
      </c>
      <c r="D352" s="111">
        <v>51480</v>
      </c>
      <c r="F352" s="110">
        <v>2024</v>
      </c>
      <c r="G352" s="110" t="s">
        <v>14</v>
      </c>
      <c r="H352" s="111">
        <v>3158779</v>
      </c>
      <c r="I352" s="111">
        <v>1</v>
      </c>
      <c r="J352" s="111">
        <v>202922</v>
      </c>
      <c r="K352" s="111">
        <v>39669</v>
      </c>
      <c r="L352" s="111">
        <v>23076</v>
      </c>
      <c r="M352" s="111">
        <v>51295</v>
      </c>
      <c r="N352" s="111">
        <v>35933</v>
      </c>
      <c r="O352" s="111">
        <v>100011</v>
      </c>
      <c r="P352" s="111">
        <v>260961</v>
      </c>
      <c r="Q352" s="111">
        <v>117867</v>
      </c>
      <c r="R352" s="111">
        <v>233210</v>
      </c>
      <c r="S352" s="111">
        <v>30084</v>
      </c>
      <c r="T352" s="111">
        <v>51624</v>
      </c>
      <c r="U352" s="111">
        <v>1852</v>
      </c>
      <c r="V352" s="111">
        <v>29041</v>
      </c>
      <c r="W352" s="111">
        <v>30908</v>
      </c>
      <c r="X352" s="111">
        <v>18925</v>
      </c>
      <c r="Y352" s="111">
        <v>6630</v>
      </c>
      <c r="Z352" s="111">
        <v>12070</v>
      </c>
      <c r="AA352" s="111">
        <v>303446</v>
      </c>
      <c r="AB352" s="111">
        <v>60098</v>
      </c>
      <c r="AC352" s="111">
        <v>587901</v>
      </c>
      <c r="AD352" s="111">
        <v>89416</v>
      </c>
      <c r="AE352" s="111">
        <v>353784</v>
      </c>
      <c r="AF352" s="111">
        <v>802460</v>
      </c>
      <c r="AG352" s="111">
        <v>122372</v>
      </c>
      <c r="AH352" s="111">
        <v>75943</v>
      </c>
      <c r="AI352" s="111">
        <v>73108</v>
      </c>
      <c r="AJ352" s="111">
        <v>98288</v>
      </c>
      <c r="AK352" s="111">
        <v>371567</v>
      </c>
      <c r="AL352" s="111">
        <v>130082</v>
      </c>
      <c r="AM352" s="111">
        <v>351675</v>
      </c>
      <c r="AN352" s="111">
        <v>1397</v>
      </c>
      <c r="AO352" s="111">
        <v>11730</v>
      </c>
      <c r="AP352" s="111">
        <v>1293</v>
      </c>
      <c r="AQ352" s="111">
        <v>6580</v>
      </c>
      <c r="AR352" s="111">
        <v>913</v>
      </c>
      <c r="AS352" s="111">
        <v>2578</v>
      </c>
      <c r="AT352" s="111">
        <v>12</v>
      </c>
      <c r="AU352" s="111">
        <v>1098</v>
      </c>
      <c r="AV352" s="137">
        <v>0</v>
      </c>
      <c r="AW352" s="111">
        <v>24431</v>
      </c>
      <c r="AX352" s="111">
        <v>0</v>
      </c>
      <c r="AY352" s="111">
        <v>21</v>
      </c>
      <c r="AZ352" s="111">
        <v>1149</v>
      </c>
      <c r="BA352" s="111">
        <v>376</v>
      </c>
      <c r="BB352" s="111">
        <v>96</v>
      </c>
      <c r="BC352" s="111">
        <v>1413</v>
      </c>
      <c r="BD352" s="111">
        <v>207311</v>
      </c>
      <c r="BE352" s="111">
        <v>376305</v>
      </c>
      <c r="BF352" s="111">
        <v>344923</v>
      </c>
      <c r="BG352" s="111">
        <v>403678</v>
      </c>
      <c r="BH352" s="111">
        <v>196956</v>
      </c>
      <c r="BI352" s="111">
        <v>194240</v>
      </c>
      <c r="BJ352" s="111">
        <v>14438</v>
      </c>
      <c r="BK352" s="111">
        <v>28773</v>
      </c>
      <c r="BL352" s="111">
        <v>34566</v>
      </c>
      <c r="BM352" s="111">
        <v>784</v>
      </c>
      <c r="BN352" s="111">
        <v>48033</v>
      </c>
      <c r="BO352" s="111">
        <v>67121</v>
      </c>
      <c r="BP352" s="111">
        <v>161880</v>
      </c>
      <c r="BQ352" s="111">
        <v>87894</v>
      </c>
      <c r="BR352" s="111">
        <v>185435</v>
      </c>
      <c r="BS352" s="111">
        <v>94771</v>
      </c>
      <c r="BT352" s="111">
        <v>40290</v>
      </c>
      <c r="BU352" s="111">
        <v>0</v>
      </c>
      <c r="BV352" s="111">
        <v>0</v>
      </c>
      <c r="BW352" s="111">
        <v>0</v>
      </c>
      <c r="BX352" s="111">
        <v>0</v>
      </c>
      <c r="BY352" s="111">
        <v>0</v>
      </c>
      <c r="BZ352" s="111">
        <v>0</v>
      </c>
      <c r="CA352" s="111">
        <v>86</v>
      </c>
      <c r="CB352" s="111">
        <v>187</v>
      </c>
      <c r="CC352" s="111">
        <v>0</v>
      </c>
      <c r="CD352" s="111">
        <v>510</v>
      </c>
      <c r="CE352" s="111">
        <v>2878</v>
      </c>
      <c r="CF352" s="111">
        <v>720</v>
      </c>
      <c r="CG352" s="111">
        <v>1933</v>
      </c>
      <c r="CH352" s="111">
        <v>627</v>
      </c>
      <c r="CI352" s="111">
        <v>297</v>
      </c>
      <c r="CJ352" s="111">
        <v>41</v>
      </c>
      <c r="CK352" s="111">
        <v>4831</v>
      </c>
      <c r="CL352" s="111">
        <v>52176</v>
      </c>
      <c r="CM352" s="111">
        <v>10276</v>
      </c>
      <c r="CN352" s="111">
        <f t="shared" si="775"/>
        <v>10440045</v>
      </c>
      <c r="CO352" s="111"/>
      <c r="CQ352" s="135">
        <f>+ROC_BolxEst2[[#This Row],[Tren Universitario de La Plata]]</f>
        <v>10276</v>
      </c>
      <c r="CR352" s="136">
        <v>495186.04</v>
      </c>
      <c r="CT352" s="115">
        <f>+ROC_BolxEst2[[#This Row],[Plaza Constitución]]+ROC_BolxEst2[[#This Row],[Dario y Maxi (Avellaneda)]]</f>
        <v>3361701</v>
      </c>
      <c r="CU3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2016032</v>
      </c>
      <c r="CV3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1346602</v>
      </c>
      <c r="CW352" s="115">
        <f>+ROC_BolxEst2[[#This Row],[Adrogué]]+ROC_BolxEst2[[#This Row],[Burzaco]]+ROC_BolxEst2[[#This Row],[Longchamps]]+ROC_BolxEst2[[#This Row],[Glew]]+ROC_BolxEst2[[#This Row],[Guernica]]+ROC_BolxEst2[[#This Row],[Alejandro Korn]]</f>
        <v>1723413</v>
      </c>
      <c r="CX352" s="115">
        <f>+ROC_BolxEst2[[#This Row],[Turdera]]+ROC_BolxEst2[[#This Row],[Llavallol]]+ROC_BolxEst2[[#This Row],[Luis Guillón]]+ROC_BolxEst2[[#This Row],[Monte Grande]]+ROC_BolxEst2[[#This Row],[El Jagüel]]+ROC_BolxEst2[[#This Row],[Ezeiza]]</f>
        <v>1100663</v>
      </c>
      <c r="CY3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685424</v>
      </c>
      <c r="CZ352" s="115">
        <f>+ROC_BolxEst2[[#This Row],[Villa España]]+ROC_BolxEst2[[#This Row],[Ranelagh]]+ROC_BolxEst2[[#This Row],[Sourigues]]</f>
        <v>77777</v>
      </c>
      <c r="DA3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50032</v>
      </c>
      <c r="DB352" s="115">
        <f>+ROC_BolxEst2[[#This Row],[Santa Sofía]]+ROC_BolxEst2[[#This Row],[Gutiérrez]]</f>
        <v>3662</v>
      </c>
      <c r="DC3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783</v>
      </c>
      <c r="DD352" s="115">
        <f>+ROC_BolxEst2[[#This Row],[Domselaar]]+ROC_BolxEst2[[#This Row],[Cnel. Brandsen]]+ROC_BolxEst2[[#This Row],[Jeppener]]+ROC_BolxEst2[[#This Row],[Altamirano]]+ROC_BolxEst2[[#This Row],[Gándara]]+ROC_BolxEst2[[#This Row],[Chascomús]]</f>
        <v>8449</v>
      </c>
      <c r="DE352" s="115">
        <f>+ROC_BolxEst2[[#This Row],[La Noria]]+ROC_BolxEst2[[#This Row],[Abbott]]+ROC_BolxEst2[[#This Row],[Monte]]</f>
        <v>1170</v>
      </c>
      <c r="DF352" s="115">
        <f>+ROC_BolxEst2[[#This Row],[Uribelarrea]]+ROC_BolxEst2[[#This Row],[Empalme Lobos]]+ROC_BolxEst2[[#This Row],[Lobos]]</f>
        <v>1885</v>
      </c>
      <c r="DG352" s="116">
        <f t="shared" ref="DG352" si="851">SUM(CT352:DF352)</f>
        <v>10377593</v>
      </c>
      <c r="DH352" s="111">
        <f>+DG352+ROC_BolxEst2[[#This Row],[AJUSTE MESES ANTERIORES]]-ROC_BolxEst2[[#This Row],[TOTAL]]</f>
        <v>-10276</v>
      </c>
      <c r="DI352" s="117">
        <f t="shared" ref="DI352" si="852">+CV352+CW352+CX352+CY352</f>
        <v>4856102</v>
      </c>
      <c r="DJ352" s="118">
        <f t="shared" ref="DJ352" si="853">+CV352/DI352</f>
        <v>0.27730101221102854</v>
      </c>
      <c r="DK352" s="118">
        <f t="shared" ref="DK352" si="854">+CW352/DI352</f>
        <v>0.35489637573510607</v>
      </c>
      <c r="DL352" s="118">
        <f t="shared" ref="DL352" si="855">+CX352/DI352</f>
        <v>0.22665565920979419</v>
      </c>
      <c r="DM352" s="118">
        <f t="shared" ref="DM352" si="856">+CY352/DI352</f>
        <v>0.14114695284407122</v>
      </c>
      <c r="DN352" s="119"/>
      <c r="DO352" s="120">
        <f t="shared" ref="DO352" si="857">+CW352+CX352+CY352</f>
        <v>3509500</v>
      </c>
      <c r="DP352" s="121">
        <f t="shared" ref="DP352" si="858">+CW352/DO352</f>
        <v>0.49107080780737999</v>
      </c>
      <c r="DQ352" s="121">
        <f t="shared" ref="DQ352" si="859">+CX352/DO352</f>
        <v>0.31362387804530562</v>
      </c>
      <c r="DR352" s="121">
        <f t="shared" ref="DR352" si="860">+CY352/DO352</f>
        <v>0.19530531414731445</v>
      </c>
      <c r="DS352" s="119"/>
      <c r="DT352" s="122">
        <f t="shared" ref="DT352" si="861">+CV352+(CT352*DJ352)</f>
        <v>2278805.0900508268</v>
      </c>
      <c r="DU352" s="122">
        <f t="shared" ref="DU352" si="862">+CW352+(CT352*DK352)+(CU352*DP352)</f>
        <v>3906482.9640106102</v>
      </c>
      <c r="DX352" s="122">
        <f t="shared" ref="DX352" si="863">+CX352+(CT352*DL352)+(CU352*DQ352)</f>
        <v>2494887.3303246582</v>
      </c>
      <c r="DY352" s="122">
        <f t="shared" ref="DY352" si="864">+CY352+(CT352*DM352)+(CU352*DR352)</f>
        <v>1553659.6156139057</v>
      </c>
      <c r="DZ352" s="122">
        <f t="shared" ref="DZ352" si="865">+CZ352</f>
        <v>77777</v>
      </c>
      <c r="EA352" s="122">
        <f t="shared" ref="EA352" si="866">+DA352</f>
        <v>50032</v>
      </c>
      <c r="EB352" s="122">
        <f t="shared" ref="EB352" si="867">+DE352</f>
        <v>1170</v>
      </c>
      <c r="EC352" s="122">
        <f t="shared" ref="EC352" si="868">+DF352</f>
        <v>1885</v>
      </c>
      <c r="ED352" s="122">
        <f t="shared" ref="ED352" si="869">+DB352</f>
        <v>3662</v>
      </c>
      <c r="EE352" s="122">
        <f t="shared" ref="EE352" si="870">+DC352</f>
        <v>783</v>
      </c>
      <c r="EF352" s="122">
        <f t="shared" ref="EF352" si="871">+DD352</f>
        <v>8449</v>
      </c>
      <c r="EG352" s="122">
        <f t="shared" ref="EG352" si="872">SUM(DT352:EF352)-DV352-DW352</f>
        <v>10377593.000000002</v>
      </c>
      <c r="EH352" s="122">
        <f t="shared" ref="EH352" si="873">+(DG352-EG352)</f>
        <v>-1.862645149230957E-9</v>
      </c>
      <c r="EJ352" s="130">
        <v>1136728161.1000001</v>
      </c>
      <c r="EL352" s="111">
        <f>+EG352+ROC_BolxEst2[[#This Row],[AJUSTE MESES ANTERIORES]]+CQ352</f>
        <v>10440045.000000002</v>
      </c>
      <c r="EM352" s="111">
        <f>+EL352-ROC_BolxEst2[[#This Row],[TOTAL]]</f>
        <v>0</v>
      </c>
      <c r="EN352" s="130">
        <f t="shared" ref="EN352" si="874">+EJ352/EL352</f>
        <v>108.88153845122315</v>
      </c>
      <c r="EQ352" s="126">
        <f t="shared" ref="EQ352" si="875">SUMIFS(H352:CM352,H352:CM352,"&gt;="&amp;LARGE(H352:CM352,17))</f>
        <v>8535553</v>
      </c>
      <c r="ER352" s="127">
        <f>+EQ352/ROC_BolxEst2[[#This Row],[TOTAL]]</f>
        <v>0.81757818093695955</v>
      </c>
      <c r="ES352" s="126">
        <f>+ROC_BolxEst2[[#This Row],[TOTAL]]-EQ352</f>
        <v>1904492</v>
      </c>
      <c r="ET352" s="127">
        <f>+ES352/ROC_BolxEst2[[#This Row],[TOTAL]]</f>
        <v>0.18242181906304045</v>
      </c>
    </row>
    <row r="353" spans="1:150">
      <c r="A353" s="110">
        <v>1998</v>
      </c>
      <c r="B353" s="110" t="s">
        <v>15</v>
      </c>
      <c r="C353" s="110" t="s">
        <v>25</v>
      </c>
      <c r="D353" s="111">
        <v>51703</v>
      </c>
      <c r="F353" s="110">
        <v>2024</v>
      </c>
      <c r="G353" s="110" t="s">
        <v>15</v>
      </c>
      <c r="H353" s="111">
        <v>3250941</v>
      </c>
      <c r="I353" s="111">
        <v>3</v>
      </c>
      <c r="J353" s="111">
        <v>265123</v>
      </c>
      <c r="K353" s="111">
        <v>44221</v>
      </c>
      <c r="L353" s="111">
        <v>28416</v>
      </c>
      <c r="M353" s="111">
        <v>61444</v>
      </c>
      <c r="N353" s="111">
        <v>39931</v>
      </c>
      <c r="O353" s="111">
        <v>128639</v>
      </c>
      <c r="P353" s="111">
        <v>292842</v>
      </c>
      <c r="Q353" s="111">
        <v>142202</v>
      </c>
      <c r="R353" s="111">
        <v>260305</v>
      </c>
      <c r="S353" s="111">
        <v>33104</v>
      </c>
      <c r="T353" s="111">
        <v>59532</v>
      </c>
      <c r="U353" s="111">
        <v>1854</v>
      </c>
      <c r="V353" s="111">
        <v>31931</v>
      </c>
      <c r="W353" s="111">
        <v>34825</v>
      </c>
      <c r="X353" s="111">
        <v>20862</v>
      </c>
      <c r="Y353" s="111">
        <v>7138</v>
      </c>
      <c r="Z353" s="111">
        <v>12986</v>
      </c>
      <c r="AA353" s="111">
        <v>368355</v>
      </c>
      <c r="AB353" s="111">
        <v>70286</v>
      </c>
      <c r="AC353" s="111">
        <v>659805</v>
      </c>
      <c r="AD353" s="111">
        <v>107230</v>
      </c>
      <c r="AE353" s="111">
        <v>386099</v>
      </c>
      <c r="AF353" s="111">
        <v>832218</v>
      </c>
      <c r="AG353" s="111">
        <v>138022</v>
      </c>
      <c r="AH353" s="111">
        <v>88687</v>
      </c>
      <c r="AI353" s="111">
        <v>78096</v>
      </c>
      <c r="AJ353" s="111">
        <v>101395</v>
      </c>
      <c r="AK353" s="111">
        <v>432240</v>
      </c>
      <c r="AL353" s="111">
        <v>138499</v>
      </c>
      <c r="AM353" s="111">
        <v>380695</v>
      </c>
      <c r="AN353" s="111">
        <v>881</v>
      </c>
      <c r="AO353" s="111">
        <v>12860</v>
      </c>
      <c r="AP353" s="111">
        <v>7956</v>
      </c>
      <c r="AQ353" s="111">
        <v>6241</v>
      </c>
      <c r="AR353" s="111">
        <v>942</v>
      </c>
      <c r="AS353" s="111">
        <v>2605</v>
      </c>
      <c r="AT353" s="111">
        <v>0</v>
      </c>
      <c r="AU353" s="111">
        <v>528</v>
      </c>
      <c r="AV353" s="137">
        <v>0</v>
      </c>
      <c r="AW353" s="111">
        <v>25699</v>
      </c>
      <c r="AX353" s="111">
        <v>0</v>
      </c>
      <c r="AY353" s="111">
        <v>80</v>
      </c>
      <c r="AZ353" s="111">
        <v>688</v>
      </c>
      <c r="BA353" s="111">
        <v>409</v>
      </c>
      <c r="BB353" s="111">
        <v>120</v>
      </c>
      <c r="BC353" s="111">
        <v>1691</v>
      </c>
      <c r="BD353" s="111">
        <v>218841</v>
      </c>
      <c r="BE353" s="111">
        <v>391270</v>
      </c>
      <c r="BF353" s="111">
        <v>386238</v>
      </c>
      <c r="BG353" s="111">
        <v>432326</v>
      </c>
      <c r="BH353" s="111">
        <v>212899</v>
      </c>
      <c r="BI353" s="111">
        <v>198605</v>
      </c>
      <c r="BJ353" s="111">
        <v>19168</v>
      </c>
      <c r="BK353" s="111">
        <v>32627</v>
      </c>
      <c r="BL353" s="111">
        <v>36532</v>
      </c>
      <c r="BM353" s="111">
        <v>643</v>
      </c>
      <c r="BN353" s="111">
        <v>33473</v>
      </c>
      <c r="BO353" s="111">
        <v>75160</v>
      </c>
      <c r="BP353" s="111">
        <v>172503</v>
      </c>
      <c r="BQ353" s="111">
        <v>92138</v>
      </c>
      <c r="BR353" s="111">
        <v>197823</v>
      </c>
      <c r="BS353" s="111">
        <v>103316</v>
      </c>
      <c r="BT353" s="111">
        <v>45340</v>
      </c>
      <c r="BU353" s="111">
        <v>0</v>
      </c>
      <c r="BV353" s="111">
        <v>0</v>
      </c>
      <c r="BW353" s="111">
        <v>0</v>
      </c>
      <c r="BX353" s="111">
        <v>0</v>
      </c>
      <c r="BY353" s="111">
        <v>0</v>
      </c>
      <c r="BZ353" s="111">
        <v>0</v>
      </c>
      <c r="CA353" s="111">
        <v>78</v>
      </c>
      <c r="CB353" s="111">
        <v>120</v>
      </c>
      <c r="CC353" s="111">
        <v>0</v>
      </c>
      <c r="CD353" s="111">
        <v>454</v>
      </c>
      <c r="CE353" s="111">
        <v>2922</v>
      </c>
      <c r="CF353" s="111">
        <v>717</v>
      </c>
      <c r="CG353" s="111">
        <v>1746</v>
      </c>
      <c r="CH353" s="111">
        <v>516</v>
      </c>
      <c r="CI353" s="111">
        <v>267</v>
      </c>
      <c r="CJ353" s="111">
        <v>76</v>
      </c>
      <c r="CK353" s="111">
        <v>4110</v>
      </c>
      <c r="CL353" s="111">
        <v>361234</v>
      </c>
      <c r="CM353" s="111">
        <v>2728</v>
      </c>
      <c r="CN353" s="111">
        <f t="shared" si="775"/>
        <v>11582496</v>
      </c>
      <c r="CO353" s="111"/>
      <c r="CQ353" s="128">
        <f>+ROC_BolxEst2[[#This Row],[Tren Universitario de La Plata]]</f>
        <v>2728</v>
      </c>
      <c r="CR353" s="129">
        <v>131477.29999999999</v>
      </c>
      <c r="CT353" s="115">
        <f>+ROC_BolxEst2[[#This Row],[Plaza Constitución]]+ROC_BolxEst2[[#This Row],[Dario y Maxi (Avellaneda)]]</f>
        <v>3516064</v>
      </c>
      <c r="CU3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2193663</v>
      </c>
      <c r="CV3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1568587</v>
      </c>
      <c r="CW353" s="115">
        <f>+ROC_BolxEst2[[#This Row],[Adrogué]]+ROC_BolxEst2[[#This Row],[Burzaco]]+ROC_BolxEst2[[#This Row],[Longchamps]]+ROC_BolxEst2[[#This Row],[Glew]]+ROC_BolxEst2[[#This Row],[Guernica]]+ROC_BolxEst2[[#This Row],[Alejandro Korn]]</f>
        <v>1840179</v>
      </c>
      <c r="CX353" s="115">
        <f>+ROC_BolxEst2[[#This Row],[Turdera]]+ROC_BolxEst2[[#This Row],[Llavallol]]+ROC_BolxEst2[[#This Row],[Luis Guillón]]+ROC_BolxEst2[[#This Row],[Monte Grande]]+ROC_BolxEst2[[#This Row],[El Jagüel]]+ROC_BolxEst2[[#This Row],[Ezeiza]]</f>
        <v>1219612</v>
      </c>
      <c r="CY3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719753</v>
      </c>
      <c r="CZ353" s="115">
        <f>+ROC_BolxEst2[[#This Row],[Villa España]]+ROC_BolxEst2[[#This Row],[Ranelagh]]+ROC_BolxEst2[[#This Row],[Sourigues]]</f>
        <v>88327</v>
      </c>
      <c r="DA3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57712</v>
      </c>
      <c r="DB353" s="115">
        <f>+ROC_BolxEst2[[#This Row],[Santa Sofía]]+ROC_BolxEst2[[#This Row],[Gutiérrez]]</f>
        <v>3565</v>
      </c>
      <c r="DC3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652</v>
      </c>
      <c r="DD353" s="115">
        <f>+ROC_BolxEst2[[#This Row],[Domselaar]]+ROC_BolxEst2[[#This Row],[Cnel. Brandsen]]+ROC_BolxEst2[[#This Row],[Jeppener]]+ROC_BolxEst2[[#This Row],[Altamirano]]+ROC_BolxEst2[[#This Row],[Gándara]]+ROC_BolxEst2[[#This Row],[Chascomús]]</f>
        <v>7432</v>
      </c>
      <c r="DE353" s="115">
        <f>+ROC_BolxEst2[[#This Row],[La Noria]]+ROC_BolxEst2[[#This Row],[Abbott]]+ROC_BolxEst2[[#This Row],[Monte]]</f>
        <v>768</v>
      </c>
      <c r="DF353" s="115">
        <f>+ROC_BolxEst2[[#This Row],[Uribelarrea]]+ROC_BolxEst2[[#This Row],[Empalme Lobos]]+ROC_BolxEst2[[#This Row],[Lobos]]</f>
        <v>2220</v>
      </c>
      <c r="DG353" s="116">
        <f t="shared" ref="DG353" si="876">SUM(CT353:DF353)</f>
        <v>11218534</v>
      </c>
      <c r="DH353" s="111">
        <f>+DG353+ROC_BolxEst2[[#This Row],[AJUSTE MESES ANTERIORES]]-ROC_BolxEst2[[#This Row],[TOTAL]]</f>
        <v>-2728</v>
      </c>
      <c r="DI353" s="117">
        <f t="shared" ref="DI353" si="877">+CV353+CW353+CX353+CY353</f>
        <v>5348131</v>
      </c>
      <c r="DJ353" s="118">
        <f t="shared" ref="DJ353" si="878">+CV353/DI353</f>
        <v>0.29329629360238185</v>
      </c>
      <c r="DK353" s="118">
        <f t="shared" ref="DK353" si="879">+CW353/DI353</f>
        <v>0.34407889410337927</v>
      </c>
      <c r="DL353" s="118">
        <f t="shared" ref="DL353" si="880">+CX353/DI353</f>
        <v>0.22804452620924956</v>
      </c>
      <c r="DM353" s="118">
        <f t="shared" ref="DM353" si="881">+CY353/DI353</f>
        <v>0.13458028608498931</v>
      </c>
      <c r="DN353" s="119"/>
      <c r="DO353" s="120">
        <f t="shared" ref="DO353" si="882">+CW353+CX353+CY353</f>
        <v>3779544</v>
      </c>
      <c r="DP353" s="121">
        <f t="shared" ref="DP353" si="883">+CW353/DO353</f>
        <v>0.48687857582819516</v>
      </c>
      <c r="DQ353" s="121">
        <f t="shared" ref="DQ353" si="884">+CX353/DO353</f>
        <v>0.32268760464225316</v>
      </c>
      <c r="DR353" s="121">
        <f t="shared" ref="DR353" si="885">+CY353/DO353</f>
        <v>0.19043381952955171</v>
      </c>
      <c r="DS353" s="119"/>
      <c r="DT353" s="122">
        <f t="shared" ref="DT353" si="886">+CV353+(CT353*DJ353)</f>
        <v>2599835.5392687651</v>
      </c>
      <c r="DU353" s="122">
        <f t="shared" ref="DU353" si="887">+CW353+(CT353*DK353)+(CU353*DP353)</f>
        <v>4118029.9300037106</v>
      </c>
      <c r="DX353" s="122">
        <f t="shared" ref="DX353" si="888">+CX353+(CT353*DL353)+(CU353*DQ353)</f>
        <v>2729299.0078637376</v>
      </c>
      <c r="DY353" s="122">
        <f t="shared" ref="DY353" si="889">+CY353+(CT353*DM353)+(CU353*DR353)</f>
        <v>1610693.5228637869</v>
      </c>
      <c r="DZ353" s="122">
        <f t="shared" ref="DZ353" si="890">+CZ353</f>
        <v>88327</v>
      </c>
      <c r="EA353" s="122">
        <f t="shared" ref="EA353" si="891">+DA353</f>
        <v>57712</v>
      </c>
      <c r="EB353" s="122">
        <f t="shared" ref="EB353" si="892">+DE353</f>
        <v>768</v>
      </c>
      <c r="EC353" s="122">
        <f t="shared" ref="EC353" si="893">+DF353</f>
        <v>2220</v>
      </c>
      <c r="ED353" s="122">
        <f t="shared" ref="ED353" si="894">+DB353</f>
        <v>3565</v>
      </c>
      <c r="EE353" s="122">
        <f t="shared" ref="EE353" si="895">+DC353</f>
        <v>652</v>
      </c>
      <c r="EF353" s="122">
        <f t="shared" ref="EF353" si="896">+DD353</f>
        <v>7432</v>
      </c>
      <c r="EG353" s="122">
        <f t="shared" ref="EG353" si="897">SUM(DT353:EF353)-DV353-DW353</f>
        <v>11218534</v>
      </c>
      <c r="EH353" s="122">
        <f t="shared" ref="EH353" si="898">+(DG353-EG353)</f>
        <v>0</v>
      </c>
      <c r="EJ353" s="130">
        <v>1460617328.156682</v>
      </c>
      <c r="EL353" s="111">
        <f>+EG353+ROC_BolxEst2[[#This Row],[AJUSTE MESES ANTERIORES]]+CQ353</f>
        <v>11582496</v>
      </c>
      <c r="EM353" s="111">
        <f>+EL353-ROC_BolxEst2[[#This Row],[TOTAL]]</f>
        <v>0</v>
      </c>
      <c r="EN353" s="130">
        <f t="shared" ref="EN353" si="899">+EJ353/EL353</f>
        <v>126.10557587558692</v>
      </c>
      <c r="EQ353" s="126">
        <f t="shared" ref="EQ353" si="900">SUMIFS(H353:CM353,H353:CM353,"&gt;="&amp;LARGE(H353:CM353,17))</f>
        <v>9330036</v>
      </c>
      <c r="ER353" s="127">
        <f>+EQ353/ROC_BolxEst2[[#This Row],[TOTAL]]</f>
        <v>0.80552896370523241</v>
      </c>
      <c r="ES353" s="126">
        <f>+ROC_BolxEst2[[#This Row],[TOTAL]]-EQ353</f>
        <v>2252460</v>
      </c>
      <c r="ET353" s="127">
        <f>+ES353/ROC_BolxEst2[[#This Row],[TOTAL]]</f>
        <v>0.19447103629476756</v>
      </c>
    </row>
    <row r="354" spans="1:150">
      <c r="A354" s="110">
        <v>1998</v>
      </c>
      <c r="B354" s="110" t="s">
        <v>4</v>
      </c>
      <c r="C354" s="110" t="s">
        <v>25</v>
      </c>
      <c r="D354" s="111">
        <v>50157</v>
      </c>
      <c r="F354" s="110">
        <v>2024</v>
      </c>
      <c r="G354" s="110" t="s">
        <v>4</v>
      </c>
      <c r="H354" s="111">
        <v>2690375</v>
      </c>
      <c r="I354" s="111">
        <v>0</v>
      </c>
      <c r="J354" s="111">
        <v>216801</v>
      </c>
      <c r="K354" s="111">
        <v>35643</v>
      </c>
      <c r="L354" s="111">
        <v>25247</v>
      </c>
      <c r="M354" s="111">
        <v>51166</v>
      </c>
      <c r="N354" s="111">
        <v>36311</v>
      </c>
      <c r="O354" s="111">
        <v>112028</v>
      </c>
      <c r="P354" s="111">
        <v>271445</v>
      </c>
      <c r="Q354" s="111">
        <v>129289</v>
      </c>
      <c r="R354" s="111">
        <v>247323</v>
      </c>
      <c r="S354" s="111">
        <v>30406</v>
      </c>
      <c r="T354" s="111">
        <v>56273</v>
      </c>
      <c r="U354" s="111">
        <v>1912</v>
      </c>
      <c r="V354" s="111">
        <v>24982</v>
      </c>
      <c r="W354" s="111">
        <v>30123</v>
      </c>
      <c r="X354" s="111">
        <v>17734</v>
      </c>
      <c r="Y354" s="111">
        <v>6267</v>
      </c>
      <c r="Z354" s="111">
        <v>10929</v>
      </c>
      <c r="AA354" s="111">
        <v>334798</v>
      </c>
      <c r="AB354" s="111">
        <v>58486</v>
      </c>
      <c r="AC354" s="111">
        <v>558089</v>
      </c>
      <c r="AD354" s="111">
        <v>88870</v>
      </c>
      <c r="AE354" s="111">
        <v>342884</v>
      </c>
      <c r="AF354" s="111">
        <v>774960</v>
      </c>
      <c r="AG354" s="111">
        <v>124592</v>
      </c>
      <c r="AH354" s="111">
        <v>77137</v>
      </c>
      <c r="AI354" s="111">
        <v>63152</v>
      </c>
      <c r="AJ354" s="111">
        <v>91838</v>
      </c>
      <c r="AK354" s="111">
        <v>410144</v>
      </c>
      <c r="AL354" s="111">
        <v>131017</v>
      </c>
      <c r="AM354" s="111">
        <v>377046</v>
      </c>
      <c r="AN354" s="111">
        <v>0</v>
      </c>
      <c r="AO354" s="111">
        <v>11554</v>
      </c>
      <c r="AP354" s="111">
        <v>7344</v>
      </c>
      <c r="AQ354" s="111">
        <v>6096</v>
      </c>
      <c r="AR354" s="111">
        <v>723</v>
      </c>
      <c r="AS354" s="111">
        <v>2408</v>
      </c>
      <c r="AT354" s="111">
        <v>182</v>
      </c>
      <c r="AU354" s="111">
        <v>1834</v>
      </c>
      <c r="AV354" s="137">
        <v>0</v>
      </c>
      <c r="AW354" s="111">
        <v>19274</v>
      </c>
      <c r="AX354" s="111">
        <v>0</v>
      </c>
      <c r="AY354" s="111">
        <v>61</v>
      </c>
      <c r="AZ354" s="111">
        <v>466</v>
      </c>
      <c r="BA354" s="111">
        <v>313</v>
      </c>
      <c r="BB354" s="111">
        <v>86</v>
      </c>
      <c r="BC354" s="111">
        <v>1437</v>
      </c>
      <c r="BD354" s="111">
        <v>188275</v>
      </c>
      <c r="BE354" s="111">
        <v>352186</v>
      </c>
      <c r="BF354" s="111">
        <v>349565</v>
      </c>
      <c r="BG354" s="111">
        <v>406906</v>
      </c>
      <c r="BH354" s="111">
        <v>202209</v>
      </c>
      <c r="BI354" s="111">
        <v>184520</v>
      </c>
      <c r="BJ354" s="111">
        <v>18180</v>
      </c>
      <c r="BK354" s="111">
        <v>27568</v>
      </c>
      <c r="BL354" s="111">
        <v>31810</v>
      </c>
      <c r="BM354" s="111">
        <v>483</v>
      </c>
      <c r="BN354" s="111">
        <v>30914</v>
      </c>
      <c r="BO354" s="111">
        <v>65731</v>
      </c>
      <c r="BP354" s="111">
        <v>161400</v>
      </c>
      <c r="BQ354" s="111">
        <v>82295</v>
      </c>
      <c r="BR354" s="111">
        <v>172072</v>
      </c>
      <c r="BS354" s="111">
        <v>89322</v>
      </c>
      <c r="BT354" s="111">
        <v>39429</v>
      </c>
      <c r="BU354" s="111">
        <v>0</v>
      </c>
      <c r="BV354" s="111">
        <v>0</v>
      </c>
      <c r="BW354" s="111">
        <v>0</v>
      </c>
      <c r="BX354" s="111">
        <v>0</v>
      </c>
      <c r="BY354" s="111">
        <v>0</v>
      </c>
      <c r="BZ354" s="111">
        <v>0</v>
      </c>
      <c r="CA354" s="111">
        <v>82</v>
      </c>
      <c r="CB354" s="111">
        <v>70</v>
      </c>
      <c r="CC354" s="111">
        <v>0</v>
      </c>
      <c r="CD354" s="111">
        <v>351</v>
      </c>
      <c r="CE354" s="111">
        <v>2378</v>
      </c>
      <c r="CF354" s="111">
        <v>56</v>
      </c>
      <c r="CG354" s="111">
        <v>724</v>
      </c>
      <c r="CH354" s="111">
        <v>71</v>
      </c>
      <c r="CI354" s="111">
        <v>3</v>
      </c>
      <c r="CJ354" s="111">
        <v>4</v>
      </c>
      <c r="CK354" s="111">
        <v>642</v>
      </c>
      <c r="CL354" s="111">
        <v>41309</v>
      </c>
      <c r="CM354" s="111">
        <v>16343</v>
      </c>
      <c r="CN354" s="111">
        <f t="shared" si="775"/>
        <v>9943943</v>
      </c>
      <c r="CO354" s="112" t="s">
        <v>406</v>
      </c>
      <c r="CQ354" s="135">
        <f>+ROC_BolxEst2[[#This Row],[Tren Universitario de La Plata]]</f>
        <v>16343</v>
      </c>
      <c r="CR354" s="136">
        <v>1896921.79</v>
      </c>
      <c r="CT354" s="115">
        <f>+ROC_BolxEst2[[#This Row],[Plaza Constitución]]+ROC_BolxEst2[[#This Row],[Dario y Maxi (Avellaneda)]]</f>
        <v>2907176</v>
      </c>
      <c r="CU3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1947881</v>
      </c>
      <c r="CV3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1421876</v>
      </c>
      <c r="CW354" s="115">
        <f>+ROC_BolxEst2[[#This Row],[Adrogué]]+ROC_BolxEst2[[#This Row],[Burzaco]]+ROC_BolxEst2[[#This Row],[Longchamps]]+ROC_BolxEst2[[#This Row],[Glew]]+ROC_BolxEst2[[#This Row],[Guernica]]+ROC_BolxEst2[[#This Row],[Alejandro Korn]]</f>
        <v>1683661</v>
      </c>
      <c r="CX354" s="115">
        <f>+ROC_BolxEst2[[#This Row],[Turdera]]+ROC_BolxEst2[[#This Row],[Llavallol]]+ROC_BolxEst2[[#This Row],[Luis Guillón]]+ROC_BolxEst2[[#This Row],[Monte Grande]]+ROC_BolxEst2[[#This Row],[El Jagüel]]+ROC_BolxEst2[[#This Row],[Ezeiza]]</f>
        <v>1150334</v>
      </c>
      <c r="CY3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641163</v>
      </c>
      <c r="CZ354" s="115">
        <f>+ROC_BolxEst2[[#This Row],[Villa España]]+ROC_BolxEst2[[#This Row],[Ranelagh]]+ROC_BolxEst2[[#This Row],[Sourigues]]</f>
        <v>77558</v>
      </c>
      <c r="DA3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49415</v>
      </c>
      <c r="DB354" s="115">
        <f>+ROC_BolxEst2[[#This Row],[Santa Sofía]]+ROC_BolxEst2[[#This Row],[Gutiérrez]]</f>
        <v>2861</v>
      </c>
      <c r="DC3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503</v>
      </c>
      <c r="DD354" s="115">
        <f>+ROC_BolxEst2[[#This Row],[Domselaar]]+ROC_BolxEst2[[#This Row],[Cnel. Brandsen]]+ROC_BolxEst2[[#This Row],[Jeppener]]+ROC_BolxEst2[[#This Row],[Altamirano]]+ROC_BolxEst2[[#This Row],[Gándara]]+ROC_BolxEst2[[#This Row],[Chascomús]]</f>
        <v>1500</v>
      </c>
      <c r="DE354" s="115">
        <f>+ROC_BolxEst2[[#This Row],[La Noria]]+ROC_BolxEst2[[#This Row],[Abbott]]+ROC_BolxEst2[[#This Row],[Monte]]</f>
        <v>527</v>
      </c>
      <c r="DF354" s="115">
        <f>+ROC_BolxEst2[[#This Row],[Uribelarrea]]+ROC_BolxEst2[[#This Row],[Empalme Lobos]]+ROC_BolxEst2[[#This Row],[Lobos]]</f>
        <v>1836</v>
      </c>
      <c r="DG354" s="116">
        <f t="shared" ref="DG354" si="901">SUM(CT354:DF354)</f>
        <v>9886291</v>
      </c>
      <c r="DH354" s="111">
        <f>+DG354+ROC_BolxEst2[[#This Row],[AJUSTE MESES ANTERIORES]]-ROC_BolxEst2[[#This Row],[TOTAL]]</f>
        <v>-16343</v>
      </c>
      <c r="DI354" s="117">
        <f t="shared" ref="DI354" si="902">+CV354+CW354+CX354+CY354</f>
        <v>4897034</v>
      </c>
      <c r="DJ354" s="118">
        <f t="shared" ref="DJ354" si="903">+CV354/DI354</f>
        <v>0.29035452888421848</v>
      </c>
      <c r="DK354" s="118">
        <f t="shared" ref="DK354" si="904">+CW354/DI354</f>
        <v>0.34381239746344422</v>
      </c>
      <c r="DL354" s="118">
        <f t="shared" ref="DL354" si="905">+CX354/DI354</f>
        <v>0.23490422978480444</v>
      </c>
      <c r="DM354" s="118">
        <f t="shared" ref="DM354" si="906">+CY354/DI354</f>
        <v>0.13092884386753287</v>
      </c>
      <c r="DN354" s="119"/>
      <c r="DO354" s="120">
        <f t="shared" ref="DO354" si="907">+CW354+CX354+CY354</f>
        <v>3475158</v>
      </c>
      <c r="DP354" s="121">
        <f t="shared" ref="DP354" si="908">+CW354/DO354</f>
        <v>0.48448473421927868</v>
      </c>
      <c r="DQ354" s="121">
        <f t="shared" ref="DQ354" si="909">+CX354/DO354</f>
        <v>0.33101631638043505</v>
      </c>
      <c r="DR354" s="121">
        <f t="shared" ref="DR354" si="910">+CY354/DO354</f>
        <v>0.18449894940028627</v>
      </c>
      <c r="DS354" s="119"/>
      <c r="DT354" s="122">
        <f t="shared" ref="DT354" si="911">+CV354+(CT354*DJ354)</f>
        <v>2265987.7178635066</v>
      </c>
      <c r="DU354" s="122">
        <f t="shared" ref="DU354" si="912">+CW354+(CT354*DK354)+(CU354*DP354)</f>
        <v>3626902.7589839688</v>
      </c>
      <c r="DX354" s="122">
        <f t="shared" ref="DX354" si="913">+CX354+(CT354*DL354)+(CU354*DQ354)</f>
        <v>2478022.3324963069</v>
      </c>
      <c r="DY354" s="122">
        <f t="shared" ref="DY354" si="914">+CY354+(CT354*DM354)+(CU354*DR354)</f>
        <v>1381178.1906562177</v>
      </c>
      <c r="DZ354" s="122">
        <f t="shared" ref="DZ354" si="915">+CZ354</f>
        <v>77558</v>
      </c>
      <c r="EA354" s="122">
        <f t="shared" ref="EA354" si="916">+DA354</f>
        <v>49415</v>
      </c>
      <c r="EB354" s="122">
        <f t="shared" ref="EB354" si="917">+DE354</f>
        <v>527</v>
      </c>
      <c r="EC354" s="122">
        <f t="shared" ref="EC354" si="918">+DF354</f>
        <v>1836</v>
      </c>
      <c r="ED354" s="122">
        <f t="shared" ref="ED354" si="919">+DB354</f>
        <v>2861</v>
      </c>
      <c r="EE354" s="122">
        <f t="shared" ref="EE354" si="920">+DC354</f>
        <v>503</v>
      </c>
      <c r="EF354" s="122">
        <f t="shared" ref="EF354" si="921">+DD354</f>
        <v>1500</v>
      </c>
      <c r="EG354" s="122">
        <f t="shared" ref="EG354" si="922">SUM(DT354:EF354)-DV354-DW354</f>
        <v>9886291</v>
      </c>
      <c r="EH354" s="122">
        <f t="shared" ref="EH354" si="923">+(DG354-EG354)</f>
        <v>0</v>
      </c>
      <c r="EJ354" s="130">
        <v>1754496284.9000006</v>
      </c>
      <c r="EL354" s="111">
        <f>+EG354+ROC_BolxEst2[[#This Row],[AJUSTE MESES ANTERIORES]]+CQ354</f>
        <v>9943943</v>
      </c>
      <c r="EM354" s="111">
        <f>+EL354-ROC_BolxEst2[[#This Row],[TOTAL]]</f>
        <v>0</v>
      </c>
      <c r="EN354" s="130">
        <f t="shared" ref="EN354" si="924">+EJ354/EL354</f>
        <v>176.43869085935032</v>
      </c>
      <c r="EQ354" s="126">
        <f t="shared" ref="EQ354" si="925">SUMIFS(H354:CM354,H354:CM354,"&gt;="&amp;LARGE(H354:CM354,17))</f>
        <v>8079598</v>
      </c>
      <c r="ER354" s="127">
        <f>+EQ354/ROC_BolxEst2[[#This Row],[TOTAL]]</f>
        <v>0.81251451260330032</v>
      </c>
      <c r="ES354" s="126">
        <f>+ROC_BolxEst2[[#This Row],[TOTAL]]-EQ354</f>
        <v>1864345</v>
      </c>
      <c r="ET354" s="127">
        <f>+ES354/ROC_BolxEst2[[#This Row],[TOTAL]]</f>
        <v>0.18748548739669968</v>
      </c>
    </row>
    <row r="355" spans="1:150">
      <c r="A355" s="110">
        <v>1998</v>
      </c>
      <c r="B355" s="110" t="s">
        <v>5</v>
      </c>
      <c r="C355" s="110" t="s">
        <v>25</v>
      </c>
      <c r="D355" s="111">
        <v>50013</v>
      </c>
      <c r="F355" s="110">
        <v>2024</v>
      </c>
      <c r="G355" s="110" t="s">
        <v>5</v>
      </c>
      <c r="H355" s="111">
        <v>2556739</v>
      </c>
      <c r="I355" s="111">
        <v>-401</v>
      </c>
      <c r="J355" s="111">
        <v>225440</v>
      </c>
      <c r="K355" s="111">
        <v>26477</v>
      </c>
      <c r="L355" s="111">
        <v>23186</v>
      </c>
      <c r="M355" s="111">
        <v>47395</v>
      </c>
      <c r="N355" s="111">
        <v>32818</v>
      </c>
      <c r="O355" s="111">
        <v>95337</v>
      </c>
      <c r="P355" s="111">
        <v>241040</v>
      </c>
      <c r="Q355" s="111">
        <v>110334</v>
      </c>
      <c r="R355" s="111">
        <v>212860</v>
      </c>
      <c r="S355" s="111">
        <v>27649</v>
      </c>
      <c r="T355" s="111">
        <v>41880</v>
      </c>
      <c r="U355" s="111">
        <v>1614</v>
      </c>
      <c r="V355" s="111">
        <v>24416</v>
      </c>
      <c r="W355" s="111">
        <v>28783</v>
      </c>
      <c r="X355" s="111">
        <v>14947</v>
      </c>
      <c r="Y355" s="111">
        <v>5612</v>
      </c>
      <c r="Z355" s="111">
        <v>9045</v>
      </c>
      <c r="AA355" s="111">
        <v>268121</v>
      </c>
      <c r="AB355" s="111">
        <v>53259</v>
      </c>
      <c r="AC355" s="111">
        <v>535238</v>
      </c>
      <c r="AD355" s="111">
        <v>78817</v>
      </c>
      <c r="AE355" s="111">
        <v>315350</v>
      </c>
      <c r="AF355" s="111">
        <v>723562</v>
      </c>
      <c r="AG355" s="111">
        <v>113867</v>
      </c>
      <c r="AH355" s="111">
        <v>71868</v>
      </c>
      <c r="AI355" s="111">
        <v>61818</v>
      </c>
      <c r="AJ355" s="111">
        <v>86605</v>
      </c>
      <c r="AK355" s="111">
        <v>376687</v>
      </c>
      <c r="AL355" s="111">
        <v>125904</v>
      </c>
      <c r="AM355" s="111">
        <v>375838</v>
      </c>
      <c r="AN355" s="111">
        <v>242</v>
      </c>
      <c r="AO355" s="111">
        <v>10183</v>
      </c>
      <c r="AP355" s="111">
        <v>5088</v>
      </c>
      <c r="AQ355" s="111">
        <v>5738</v>
      </c>
      <c r="AR355" s="111">
        <v>637</v>
      </c>
      <c r="AS355" s="111">
        <v>2154</v>
      </c>
      <c r="AT355" s="111">
        <v>27</v>
      </c>
      <c r="AU355" s="111">
        <v>216</v>
      </c>
      <c r="AV355" s="137">
        <v>0</v>
      </c>
      <c r="AW355" s="111">
        <v>4120</v>
      </c>
      <c r="AX355" s="111">
        <v>0</v>
      </c>
      <c r="AY355" s="111">
        <v>44</v>
      </c>
      <c r="AZ355" s="111">
        <v>502</v>
      </c>
      <c r="BA355" s="111">
        <v>189</v>
      </c>
      <c r="BB355" s="111">
        <v>55</v>
      </c>
      <c r="BC355" s="111">
        <v>719</v>
      </c>
      <c r="BD355" s="111">
        <v>171374</v>
      </c>
      <c r="BE355" s="111">
        <v>321702</v>
      </c>
      <c r="BF355" s="111">
        <v>332189</v>
      </c>
      <c r="BG355" s="111">
        <v>380055</v>
      </c>
      <c r="BH355" s="111">
        <v>195027</v>
      </c>
      <c r="BI355" s="111">
        <v>187747</v>
      </c>
      <c r="BJ355" s="111">
        <v>15554</v>
      </c>
      <c r="BK355" s="111">
        <v>25238</v>
      </c>
      <c r="BL355" s="111">
        <v>27434</v>
      </c>
      <c r="BM355" s="111">
        <v>464</v>
      </c>
      <c r="BN355" s="111">
        <v>47383</v>
      </c>
      <c r="BO355" s="111">
        <v>56572</v>
      </c>
      <c r="BP355" s="111">
        <v>137425</v>
      </c>
      <c r="BQ355" s="111">
        <v>73506</v>
      </c>
      <c r="BR355" s="111">
        <v>158228</v>
      </c>
      <c r="BS355" s="111">
        <v>81804</v>
      </c>
      <c r="BT355" s="111">
        <v>35768</v>
      </c>
      <c r="BU355" s="111">
        <v>0</v>
      </c>
      <c r="BV355" s="111">
        <v>0</v>
      </c>
      <c r="BW355" s="111">
        <v>0</v>
      </c>
      <c r="BX355" s="111">
        <v>0</v>
      </c>
      <c r="BY355" s="111">
        <v>0</v>
      </c>
      <c r="BZ355" s="111">
        <v>0</v>
      </c>
      <c r="CA355" s="111">
        <v>80</v>
      </c>
      <c r="CB355" s="111">
        <v>63</v>
      </c>
      <c r="CC355" s="111">
        <v>0</v>
      </c>
      <c r="CD355" s="111">
        <v>307</v>
      </c>
      <c r="CE355" s="111">
        <v>1918</v>
      </c>
      <c r="CF355" s="111">
        <v>0</v>
      </c>
      <c r="CG355" s="111">
        <v>1141</v>
      </c>
      <c r="CH355" s="111">
        <v>225</v>
      </c>
      <c r="CI355" s="111">
        <v>107</v>
      </c>
      <c r="CJ355" s="111">
        <v>62</v>
      </c>
      <c r="CK355" s="111">
        <v>1594</v>
      </c>
      <c r="CL355" s="111">
        <v>88664</v>
      </c>
      <c r="CM355" s="111">
        <v>15182</v>
      </c>
      <c r="CN355" s="111">
        <f>SUM(H355:CM355)</f>
        <v>9298832</v>
      </c>
      <c r="CO355" s="111"/>
      <c r="CQ355" s="128">
        <f>+ROC_BolxEst2[[#This Row],[Tren Universitario de La Plata]]</f>
        <v>15182</v>
      </c>
      <c r="CR355" s="129">
        <v>1920136</v>
      </c>
      <c r="CT355" s="115">
        <f>+ROC_BolxEst2[[#This Row],[Plaza Constitución]]+ROC_BolxEst2[[#This Row],[Dario y Maxi (Avellaneda)]]</f>
        <v>2782179</v>
      </c>
      <c r="CU3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1819692</v>
      </c>
      <c r="CV3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1211514</v>
      </c>
      <c r="CW355" s="115">
        <f>+ROC_BolxEst2[[#This Row],[Adrogué]]+ROC_BolxEst2[[#This Row],[Burzaco]]+ROC_BolxEst2[[#This Row],[Longchamps]]+ROC_BolxEst2[[#This Row],[Glew]]+ROC_BolxEst2[[#This Row],[Guernica]]+ROC_BolxEst2[[#This Row],[Alejandro Korn]]</f>
        <v>1588094</v>
      </c>
      <c r="CX355" s="115">
        <f>+ROC_BolxEst2[[#This Row],[Turdera]]+ROC_BolxEst2[[#This Row],[Llavallol]]+ROC_BolxEst2[[#This Row],[Luis Guillón]]+ROC_BolxEst2[[#This Row],[Monte Grande]]+ROC_BolxEst2[[#This Row],[El Jagüel]]+ROC_BolxEst2[[#This Row],[Ezeiza]]</f>
        <v>1098720</v>
      </c>
      <c r="CY3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590686</v>
      </c>
      <c r="CZ355" s="115">
        <f>+ROC_BolxEst2[[#This Row],[Villa España]]+ROC_BolxEst2[[#This Row],[Ranelagh]]+ROC_BolxEst2[[#This Row],[Sourigues]]</f>
        <v>68226</v>
      </c>
      <c r="DA3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28405</v>
      </c>
      <c r="DB355" s="115">
        <f>+ROC_BolxEst2[[#This Row],[Santa Sofía]]+ROC_BolxEst2[[#This Row],[Gutiérrez]]</f>
        <v>2382</v>
      </c>
      <c r="DC3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450</v>
      </c>
      <c r="DD355" s="115">
        <f>+ROC_BolxEst2[[#This Row],[Domselaar]]+ROC_BolxEst2[[#This Row],[Cnel. Brandsen]]+ROC_BolxEst2[[#This Row],[Jeppener]]+ROC_BolxEst2[[#This Row],[Altamirano]]+ROC_BolxEst2[[#This Row],[Gándara]]+ROC_BolxEst2[[#This Row],[Chascomús]]</f>
        <v>3129</v>
      </c>
      <c r="DE355" s="115">
        <f>+ROC_BolxEst2[[#This Row],[La Noria]]+ROC_BolxEst2[[#This Row],[Abbott]]+ROC_BolxEst2[[#This Row],[Monte]]</f>
        <v>546</v>
      </c>
      <c r="DF355" s="115">
        <f>+ROC_BolxEst2[[#This Row],[Uribelarrea]]+ROC_BolxEst2[[#This Row],[Empalme Lobos]]+ROC_BolxEst2[[#This Row],[Lobos]]</f>
        <v>963</v>
      </c>
      <c r="DG355" s="116">
        <f t="shared" ref="DG355" si="926">SUM(CT355:DF355)</f>
        <v>9194986</v>
      </c>
      <c r="DH355" s="111">
        <f>+DG355+ROC_BolxEst2[[#This Row],[AJUSTE MESES ANTERIORES]]-ROC_BolxEst2[[#This Row],[TOTAL]]</f>
        <v>-15182</v>
      </c>
      <c r="DI355" s="117">
        <f t="shared" ref="DI355" si="927">+CV355+CW355+CX355+CY355</f>
        <v>4489014</v>
      </c>
      <c r="DJ355" s="118">
        <f t="shared" ref="DJ355" si="928">+CV355/DI355</f>
        <v>0.26988421065294071</v>
      </c>
      <c r="DK355" s="118">
        <f t="shared" ref="DK355" si="929">+CW355/DI355</f>
        <v>0.35377345671009269</v>
      </c>
      <c r="DL355" s="118">
        <f t="shared" ref="DL355" si="930">+CX355/DI355</f>
        <v>0.24475753472811623</v>
      </c>
      <c r="DM355" s="118">
        <f t="shared" ref="DM355" si="931">+CY355/DI355</f>
        <v>0.13158479790885036</v>
      </c>
      <c r="DN355" s="119"/>
      <c r="DO355" s="120">
        <f t="shared" ref="DO355" si="932">+CW355+CX355+CY355</f>
        <v>3277500</v>
      </c>
      <c r="DP355" s="121">
        <f t="shared" ref="DP355" si="933">+CW355/DO355</f>
        <v>0.48454431731502667</v>
      </c>
      <c r="DQ355" s="121">
        <f t="shared" ref="DQ355" si="934">+CX355/DO355</f>
        <v>0.33523112128146454</v>
      </c>
      <c r="DR355" s="121">
        <f t="shared" ref="DR355" si="935">+CY355/DO355</f>
        <v>0.18022456140350876</v>
      </c>
      <c r="DS355" s="119"/>
      <c r="DT355" s="122">
        <f t="shared" ref="DT355" si="936">+CV355+(CT355*DJ355)</f>
        <v>1962380.1833101879</v>
      </c>
      <c r="DU355" s="122">
        <f t="shared" ref="DU355" si="937">+CW355+(CT355*DK355)+(CU355*DP355)</f>
        <v>3454076.4998798445</v>
      </c>
      <c r="DX355" s="122">
        <f t="shared" ref="DX355" si="938">+CX355+(CT355*DL355)+(CU355*DQ355)</f>
        <v>2389696.6627592463</v>
      </c>
      <c r="DY355" s="122">
        <f t="shared" ref="DY355" si="939">+CY355+(CT355*DM355)+(CU355*DR355)</f>
        <v>1284731.6540507211</v>
      </c>
      <c r="DZ355" s="122">
        <f t="shared" ref="DZ355" si="940">+CZ355</f>
        <v>68226</v>
      </c>
      <c r="EA355" s="122">
        <f t="shared" ref="EA355" si="941">+DA355</f>
        <v>28405</v>
      </c>
      <c r="EB355" s="122">
        <f t="shared" ref="EB355" si="942">+DE355</f>
        <v>546</v>
      </c>
      <c r="EC355" s="122">
        <f t="shared" ref="EC355" si="943">+DF355</f>
        <v>963</v>
      </c>
      <c r="ED355" s="122">
        <f t="shared" ref="ED355" si="944">+DB355</f>
        <v>2382</v>
      </c>
      <c r="EE355" s="122">
        <f t="shared" ref="EE355" si="945">+DC355</f>
        <v>450</v>
      </c>
      <c r="EF355" s="122">
        <f t="shared" ref="EF355" si="946">+DD355</f>
        <v>3129</v>
      </c>
      <c r="EG355" s="122">
        <f t="shared" ref="EG355" si="947">SUM(DT355:EF355)-DV355-DW355</f>
        <v>9194986</v>
      </c>
      <c r="EH355" s="122">
        <f t="shared" ref="EH355" si="948">+(DG355-EG355)</f>
        <v>0</v>
      </c>
      <c r="EJ355" s="130">
        <v>1714011690.3499992</v>
      </c>
      <c r="EL355" s="111">
        <f>+EG355+ROC_BolxEst2[[#This Row],[AJUSTE MESES ANTERIORES]]+CQ355</f>
        <v>9298832</v>
      </c>
      <c r="EM355" s="111">
        <f>+EL355-ROC_BolxEst2[[#This Row],[TOTAL]]</f>
        <v>0</v>
      </c>
      <c r="EN355" s="130">
        <f t="shared" ref="EN355" si="949">+EJ355/EL355</f>
        <v>184.32548199064132</v>
      </c>
      <c r="EQ355" s="126">
        <f t="shared" ref="EQ355" si="950">SUMIFS(H355:CM355,H355:CM355,"&gt;="&amp;LARGE(H355:CM355,17))</f>
        <v>7577197</v>
      </c>
      <c r="ER355" s="127">
        <f>+EQ355/ROC_BolxEst2[[#This Row],[TOTAL]]</f>
        <v>0.81485470433275919</v>
      </c>
      <c r="ES355" s="126">
        <f>+ROC_BolxEst2[[#This Row],[TOTAL]]-EQ355</f>
        <v>1721635</v>
      </c>
      <c r="ET355" s="127">
        <f>+ES355/ROC_BolxEst2[[#This Row],[TOTAL]]</f>
        <v>0.18514529566724078</v>
      </c>
    </row>
    <row r="356" spans="1:150">
      <c r="A356" s="110">
        <v>1998</v>
      </c>
      <c r="B356" s="110" t="s">
        <v>6</v>
      </c>
      <c r="C356" s="110" t="s">
        <v>25</v>
      </c>
      <c r="D356" s="111">
        <v>51670</v>
      </c>
      <c r="F356" s="110">
        <v>2024</v>
      </c>
      <c r="G356" s="110" t="s">
        <v>6</v>
      </c>
      <c r="H356" s="111">
        <v>3186585</v>
      </c>
      <c r="I356" s="111">
        <v>0</v>
      </c>
      <c r="J356" s="111">
        <v>195905</v>
      </c>
      <c r="K356" s="111">
        <v>30535</v>
      </c>
      <c r="L356" s="111">
        <v>23539</v>
      </c>
      <c r="M356" s="111">
        <v>52906</v>
      </c>
      <c r="N356" s="111">
        <v>36660</v>
      </c>
      <c r="O356" s="111">
        <v>92597</v>
      </c>
      <c r="P356" s="111">
        <v>275829</v>
      </c>
      <c r="Q356" s="111">
        <v>120070</v>
      </c>
      <c r="R356" s="111">
        <v>234403</v>
      </c>
      <c r="S356" s="111">
        <v>29621</v>
      </c>
      <c r="T356" s="111">
        <v>52447</v>
      </c>
      <c r="U356" s="111">
        <v>1622</v>
      </c>
      <c r="V356" s="111">
        <v>26291</v>
      </c>
      <c r="W356" s="111">
        <v>31144</v>
      </c>
      <c r="X356" s="111">
        <v>19307</v>
      </c>
      <c r="Y356" s="111">
        <v>6328</v>
      </c>
      <c r="Z356" s="111">
        <v>12651</v>
      </c>
      <c r="AA356" s="111">
        <v>256903</v>
      </c>
      <c r="AB356" s="111">
        <v>55851</v>
      </c>
      <c r="AC356" s="111">
        <v>476227</v>
      </c>
      <c r="AD356" s="111">
        <v>83737</v>
      </c>
      <c r="AE356" s="111">
        <v>333386</v>
      </c>
      <c r="AF356" s="111">
        <v>595838</v>
      </c>
      <c r="AG356" s="111">
        <v>157654</v>
      </c>
      <c r="AH356" s="111">
        <v>65188</v>
      </c>
      <c r="AI356" s="111">
        <v>71155</v>
      </c>
      <c r="AJ356" s="111">
        <v>195928</v>
      </c>
      <c r="AK356" s="111">
        <v>323439</v>
      </c>
      <c r="AL356" s="111">
        <v>263452</v>
      </c>
      <c r="AM356" s="111">
        <v>346950</v>
      </c>
      <c r="AN356" s="111">
        <v>1068</v>
      </c>
      <c r="AO356" s="111">
        <v>14305</v>
      </c>
      <c r="AP356" s="111">
        <v>7590</v>
      </c>
      <c r="AQ356" s="111">
        <v>6275</v>
      </c>
      <c r="AR356" s="111">
        <v>602</v>
      </c>
      <c r="AS356" s="111">
        <v>1375</v>
      </c>
      <c r="AT356" s="111">
        <v>207</v>
      </c>
      <c r="AU356" s="111">
        <v>1918</v>
      </c>
      <c r="AV356" s="137">
        <v>0</v>
      </c>
      <c r="AW356" s="111">
        <v>23877</v>
      </c>
      <c r="AX356" s="111">
        <v>0</v>
      </c>
      <c r="AY356" s="111">
        <v>11</v>
      </c>
      <c r="AZ356" s="111">
        <v>116</v>
      </c>
      <c r="BA356" s="111">
        <v>302</v>
      </c>
      <c r="BB356" s="111">
        <v>88</v>
      </c>
      <c r="BC356" s="111">
        <v>901</v>
      </c>
      <c r="BD356" s="111">
        <v>181549</v>
      </c>
      <c r="BE356" s="111">
        <v>393464</v>
      </c>
      <c r="BF356" s="111">
        <v>270563</v>
      </c>
      <c r="BG356" s="111">
        <v>398475</v>
      </c>
      <c r="BH356" s="111">
        <v>230037</v>
      </c>
      <c r="BI356" s="111">
        <v>190262</v>
      </c>
      <c r="BJ356" s="111">
        <v>17978</v>
      </c>
      <c r="BK356" s="111">
        <v>27063</v>
      </c>
      <c r="BL356" s="111">
        <v>32250</v>
      </c>
      <c r="BM356" s="111">
        <v>460</v>
      </c>
      <c r="BN356" s="111">
        <v>53338</v>
      </c>
      <c r="BO356" s="111">
        <v>63812</v>
      </c>
      <c r="BP356" s="111">
        <v>156525</v>
      </c>
      <c r="BQ356" s="111">
        <v>86748</v>
      </c>
      <c r="BR356" s="111">
        <v>187327</v>
      </c>
      <c r="BS356" s="111">
        <v>202788</v>
      </c>
      <c r="BT356" s="111">
        <v>109398</v>
      </c>
      <c r="BU356" s="111">
        <v>0</v>
      </c>
      <c r="BV356" s="111">
        <v>0</v>
      </c>
      <c r="BW356" s="111">
        <v>0</v>
      </c>
      <c r="BX356" s="111">
        <v>0</v>
      </c>
      <c r="BY356" s="111">
        <v>0</v>
      </c>
      <c r="BZ356" s="111">
        <v>0</v>
      </c>
      <c r="CA356" s="111">
        <v>2</v>
      </c>
      <c r="CB356" s="111">
        <v>69</v>
      </c>
      <c r="CC356" s="111">
        <v>0</v>
      </c>
      <c r="CD356" s="111">
        <v>233</v>
      </c>
      <c r="CE356" s="111">
        <v>2217</v>
      </c>
      <c r="CF356" s="111">
        <v>0</v>
      </c>
      <c r="CG356" s="111">
        <v>1310</v>
      </c>
      <c r="CH356" s="111">
        <v>278</v>
      </c>
      <c r="CI356" s="111">
        <v>141</v>
      </c>
      <c r="CJ356" s="111">
        <v>41</v>
      </c>
      <c r="CK356" s="111">
        <v>4525</v>
      </c>
      <c r="CL356" s="111">
        <v>70452</v>
      </c>
      <c r="CM356" s="111">
        <v>0</v>
      </c>
      <c r="CN356" s="111">
        <f>SUM(H356:CM356)</f>
        <v>10394088</v>
      </c>
      <c r="CO356" s="111"/>
      <c r="CQ356" s="135">
        <f>+ROC_BolxEst2[[#This Row],[Tren Universitario de La Plata]]</f>
        <v>0</v>
      </c>
      <c r="CR356" s="136">
        <v>0</v>
      </c>
      <c r="CT356" s="115">
        <f>+ROC_BolxEst2[[#This Row],[Plaza Constitución]]+ROC_BolxEst2[[#This Row],[Dario y Maxi (Avellaneda)]]</f>
        <v>3382490</v>
      </c>
      <c r="CU3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1702693</v>
      </c>
      <c r="CV3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1302853</v>
      </c>
      <c r="CW356" s="115">
        <f>+ROC_BolxEst2[[#This Row],[Adrogué]]+ROC_BolxEst2[[#This Row],[Burzaco]]+ROC_BolxEst2[[#This Row],[Longchamps]]+ROC_BolxEst2[[#This Row],[Glew]]+ROC_BolxEst2[[#This Row],[Guernica]]+ROC_BolxEst2[[#This Row],[Alejandro Korn]]</f>
        <v>1664350</v>
      </c>
      <c r="CX356" s="115">
        <f>+ROC_BolxEst2[[#This Row],[Turdera]]+ROC_BolxEst2[[#This Row],[Llavallol]]+ROC_BolxEst2[[#This Row],[Luis Guillón]]+ROC_BolxEst2[[#This Row],[Monte Grande]]+ROC_BolxEst2[[#This Row],[El Jagüel]]+ROC_BolxEst2[[#This Row],[Ezeiza]]</f>
        <v>1266112</v>
      </c>
      <c r="CY3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859936</v>
      </c>
      <c r="CZ356" s="115">
        <f>+ROC_BolxEst2[[#This Row],[Villa España]]+ROC_BolxEst2[[#This Row],[Ranelagh]]+ROC_BolxEst2[[#This Row],[Sourigues]]</f>
        <v>77291</v>
      </c>
      <c r="DA3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57217</v>
      </c>
      <c r="DB356" s="115">
        <f>+ROC_BolxEst2[[#This Row],[Santa Sofía]]+ROC_BolxEst2[[#This Row],[Gutiérrez]]</f>
        <v>2677</v>
      </c>
      <c r="DC3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304</v>
      </c>
      <c r="DD356" s="115">
        <f>+ROC_BolxEst2[[#This Row],[Domselaar]]+ROC_BolxEst2[[#This Row],[Cnel. Brandsen]]+ROC_BolxEst2[[#This Row],[Jeppener]]+ROC_BolxEst2[[#This Row],[Altamirano]]+ROC_BolxEst2[[#This Row],[Gándara]]+ROC_BolxEst2[[#This Row],[Chascomús]]</f>
        <v>6295</v>
      </c>
      <c r="DE356" s="115">
        <f>+ROC_BolxEst2[[#This Row],[La Noria]]+ROC_BolxEst2[[#This Row],[Abbott]]+ROC_BolxEst2[[#This Row],[Monte]]</f>
        <v>127</v>
      </c>
      <c r="DF356" s="115">
        <f>+ROC_BolxEst2[[#This Row],[Uribelarrea]]+ROC_BolxEst2[[#This Row],[Empalme Lobos]]+ROC_BolxEst2[[#This Row],[Lobos]]</f>
        <v>1291</v>
      </c>
      <c r="DG356" s="116">
        <f t="shared" ref="DG356" si="951">SUM(CT356:DF356)</f>
        <v>10323636</v>
      </c>
      <c r="DH356" s="111">
        <f>+DG356+ROC_BolxEst2[[#This Row],[AJUSTE MESES ANTERIORES]]-ROC_BolxEst2[[#This Row],[TOTAL]]</f>
        <v>0</v>
      </c>
      <c r="DI356" s="117">
        <f t="shared" ref="DI356" si="952">+CV356+CW356+CX356+CY356</f>
        <v>5093251</v>
      </c>
      <c r="DJ356" s="118">
        <f t="shared" ref="DJ356" si="953">+CV356/DI356</f>
        <v>0.25579988105828672</v>
      </c>
      <c r="DK356" s="118">
        <f t="shared" ref="DK356" si="954">+CW356/DI356</f>
        <v>0.3267755702595454</v>
      </c>
      <c r="DL356" s="118">
        <f t="shared" ref="DL356" si="955">+CX356/DI356</f>
        <v>0.24858621732956024</v>
      </c>
      <c r="DM356" s="118">
        <f t="shared" ref="DM356" si="956">+CY356/DI356</f>
        <v>0.16883833135260759</v>
      </c>
      <c r="DN356" s="119"/>
      <c r="DO356" s="120">
        <f t="shared" ref="DO356" si="957">+CW356+CX356+CY356</f>
        <v>3790398</v>
      </c>
      <c r="DP356" s="121">
        <f t="shared" ref="DP356" si="958">+CW356/DO356</f>
        <v>0.43909636929947726</v>
      </c>
      <c r="DQ356" s="121">
        <f t="shared" ref="DQ356" si="959">+CX356/DO356</f>
        <v>0.33403141306005335</v>
      </c>
      <c r="DR356" s="121">
        <f t="shared" ref="DR356" si="960">+CY356/DO356</f>
        <v>0.22687221764046941</v>
      </c>
      <c r="DS356" s="119"/>
      <c r="DT356" s="122">
        <f t="shared" ref="DT356" si="961">+CV356+(CT356*DJ356)</f>
        <v>2168093.5396808442</v>
      </c>
      <c r="DU356" s="122">
        <f t="shared" ref="DU356" si="962">+CW356+(CT356*DK356)+(CU356*DP356)</f>
        <v>3517311.4129788447</v>
      </c>
      <c r="DX356" s="122">
        <f t="shared" ref="DX356" si="963">+CX356+(CT356*DL356)+(CU356*DQ356)</f>
        <v>2675705.343052526</v>
      </c>
      <c r="DY356" s="122">
        <f t="shared" ref="DY356" si="964">+CY356+(CT356*DM356)+(CU356*DR356)</f>
        <v>1817323.7042877853</v>
      </c>
      <c r="DZ356" s="122">
        <f t="shared" ref="DZ356" si="965">+CZ356</f>
        <v>77291</v>
      </c>
      <c r="EA356" s="122">
        <f t="shared" ref="EA356" si="966">+DA356</f>
        <v>57217</v>
      </c>
      <c r="EB356" s="122">
        <f t="shared" ref="EB356" si="967">+DE356</f>
        <v>127</v>
      </c>
      <c r="EC356" s="122">
        <f t="shared" ref="EC356" si="968">+DF356</f>
        <v>1291</v>
      </c>
      <c r="ED356" s="122">
        <f t="shared" ref="ED356" si="969">+DB356</f>
        <v>2677</v>
      </c>
      <c r="EE356" s="122">
        <f t="shared" ref="EE356" si="970">+DC356</f>
        <v>304</v>
      </c>
      <c r="EF356" s="122">
        <f t="shared" ref="EF356" si="971">+DD356</f>
        <v>6295</v>
      </c>
      <c r="EG356" s="122">
        <f t="shared" ref="EG356" si="972">SUM(DT356:EF356)-DV356-DW356</f>
        <v>10323636</v>
      </c>
      <c r="EH356" s="122">
        <f t="shared" ref="EH356" si="973">+(DG356-EG356)</f>
        <v>0</v>
      </c>
      <c r="EJ356" s="130">
        <v>1911608381.7200007</v>
      </c>
      <c r="EL356" s="111">
        <f>+EG356+ROC_BolxEst2[[#This Row],[AJUSTE MESES ANTERIORES]]+CQ356</f>
        <v>10394088</v>
      </c>
      <c r="EM356" s="111">
        <f>+EL356-ROC_BolxEst2[[#This Row],[TOTAL]]</f>
        <v>0</v>
      </c>
      <c r="EN356" s="130">
        <f t="shared" ref="EN356" si="974">+EJ356/EL356</f>
        <v>183.91304573522956</v>
      </c>
      <c r="EQ356" s="126">
        <f t="shared" ref="EQ356" si="975">SUMIFS(H356:CM356,H356:CM356,"&gt;="&amp;LARGE(H356:CM356,17))</f>
        <v>8180172</v>
      </c>
      <c r="ER356" s="127">
        <f>+EQ356/ROC_BolxEst2[[#This Row],[TOTAL]]</f>
        <v>0.78700238058403971</v>
      </c>
      <c r="ES356" s="126">
        <f>+ROC_BolxEst2[[#This Row],[TOTAL]]-EQ356</f>
        <v>2213916</v>
      </c>
      <c r="ET356" s="127">
        <f>+ES356/ROC_BolxEst2[[#This Row],[TOTAL]]</f>
        <v>0.21299761941596029</v>
      </c>
    </row>
    <row r="357" spans="1:150">
      <c r="A357" s="110">
        <v>1998</v>
      </c>
      <c r="B357" s="110" t="s">
        <v>7</v>
      </c>
      <c r="C357" s="110" t="s">
        <v>25</v>
      </c>
      <c r="D357" s="111">
        <v>51962</v>
      </c>
      <c r="F357" s="110">
        <v>2024</v>
      </c>
      <c r="G357" s="110" t="s">
        <v>7</v>
      </c>
      <c r="H357" s="111">
        <v>2915433</v>
      </c>
      <c r="I357" s="111">
        <v>0</v>
      </c>
      <c r="J357" s="111">
        <v>201808</v>
      </c>
      <c r="K357" s="111">
        <v>30689</v>
      </c>
      <c r="L357" s="111">
        <v>20461</v>
      </c>
      <c r="M357" s="111">
        <v>65948</v>
      </c>
      <c r="N357" s="111">
        <v>23618</v>
      </c>
      <c r="O357" s="111">
        <v>108001</v>
      </c>
      <c r="P357" s="111">
        <v>238641</v>
      </c>
      <c r="Q357" s="111">
        <v>78386</v>
      </c>
      <c r="R357" s="111">
        <v>219231</v>
      </c>
      <c r="S357" s="111">
        <v>49686</v>
      </c>
      <c r="T357" s="111">
        <v>42612</v>
      </c>
      <c r="U357" s="111">
        <v>64124</v>
      </c>
      <c r="V357" s="111">
        <v>31055</v>
      </c>
      <c r="W357" s="111">
        <v>33298</v>
      </c>
      <c r="X357" s="111">
        <v>17981</v>
      </c>
      <c r="Y357" s="111">
        <v>12971</v>
      </c>
      <c r="Z357" s="111">
        <v>4150</v>
      </c>
      <c r="AA357" s="111">
        <v>280292</v>
      </c>
      <c r="AB357" s="111">
        <v>64064</v>
      </c>
      <c r="AC357" s="111">
        <v>593229</v>
      </c>
      <c r="AD357" s="111">
        <v>80566</v>
      </c>
      <c r="AE357" s="111">
        <v>375291</v>
      </c>
      <c r="AF357" s="111">
        <v>800216</v>
      </c>
      <c r="AG357" s="111">
        <v>123997</v>
      </c>
      <c r="AH357" s="111">
        <v>85743</v>
      </c>
      <c r="AI357" s="111">
        <v>66270</v>
      </c>
      <c r="AJ357" s="111">
        <v>104162</v>
      </c>
      <c r="AK357" s="111">
        <v>388183</v>
      </c>
      <c r="AL357" s="111">
        <v>129885</v>
      </c>
      <c r="AM357" s="111">
        <v>314133</v>
      </c>
      <c r="AN357" s="111">
        <v>0</v>
      </c>
      <c r="AO357" s="111">
        <v>40936</v>
      </c>
      <c r="AP357" s="111">
        <v>6814</v>
      </c>
      <c r="AQ357" s="111">
        <v>5045</v>
      </c>
      <c r="AR357" s="111">
        <v>203</v>
      </c>
      <c r="AS357" s="111">
        <v>1142</v>
      </c>
      <c r="AT357" s="111">
        <v>138</v>
      </c>
      <c r="AU357" s="111">
        <v>1122</v>
      </c>
      <c r="AV357" s="137">
        <v>0</v>
      </c>
      <c r="AW357" s="111">
        <v>12087</v>
      </c>
      <c r="AX357" s="111">
        <v>0</v>
      </c>
      <c r="AY357" s="111">
        <v>0</v>
      </c>
      <c r="AZ357" s="111">
        <v>285</v>
      </c>
      <c r="BA357" s="111">
        <v>231</v>
      </c>
      <c r="BB357" s="111">
        <v>80</v>
      </c>
      <c r="BC357" s="111">
        <v>1058</v>
      </c>
      <c r="BD357" s="111">
        <v>189247</v>
      </c>
      <c r="BE357" s="111">
        <v>359850</v>
      </c>
      <c r="BF357" s="111">
        <v>316345</v>
      </c>
      <c r="BG357" s="111">
        <v>476444</v>
      </c>
      <c r="BH357" s="111">
        <v>184212</v>
      </c>
      <c r="BI357" s="111">
        <v>199010</v>
      </c>
      <c r="BJ357" s="111">
        <v>13843</v>
      </c>
      <c r="BK357" s="111">
        <v>21500</v>
      </c>
      <c r="BL357" s="111">
        <v>22605</v>
      </c>
      <c r="BM357" s="111">
        <v>511</v>
      </c>
      <c r="BN357" s="111">
        <v>48565</v>
      </c>
      <c r="BO357" s="111">
        <v>61434</v>
      </c>
      <c r="BP357" s="111">
        <v>151737</v>
      </c>
      <c r="BQ357" s="111">
        <v>86647</v>
      </c>
      <c r="BR357" s="111">
        <v>139271</v>
      </c>
      <c r="BS357" s="111">
        <v>91107</v>
      </c>
      <c r="BT357" s="111">
        <v>49034</v>
      </c>
      <c r="BU357" s="111">
        <v>0</v>
      </c>
      <c r="BV357" s="111">
        <v>0</v>
      </c>
      <c r="BW357" s="111">
        <v>0</v>
      </c>
      <c r="BX357" s="111">
        <v>0</v>
      </c>
      <c r="BY357" s="111">
        <v>0</v>
      </c>
      <c r="BZ357" s="111">
        <v>0</v>
      </c>
      <c r="CA357" s="111">
        <v>1</v>
      </c>
      <c r="CB357" s="111">
        <v>73</v>
      </c>
      <c r="CC357" s="111">
        <v>0</v>
      </c>
      <c r="CD357" s="111">
        <v>44</v>
      </c>
      <c r="CE357" s="111">
        <v>2236</v>
      </c>
      <c r="CF357" s="111">
        <v>0</v>
      </c>
      <c r="CG357" s="111">
        <v>923</v>
      </c>
      <c r="CH357" s="111">
        <v>157</v>
      </c>
      <c r="CI357" s="111">
        <v>0</v>
      </c>
      <c r="CJ357" s="111">
        <v>33</v>
      </c>
      <c r="CK357" s="111">
        <v>2424</v>
      </c>
      <c r="CL357" s="111">
        <v>235795</v>
      </c>
      <c r="CM357" s="111">
        <v>7240</v>
      </c>
      <c r="CN357" s="111">
        <f>SUM(H357:CM357)</f>
        <v>10293553</v>
      </c>
      <c r="CO357" s="111"/>
      <c r="CQ357" s="128">
        <f>+ROC_BolxEst2[[#This Row],[Tren Universitario de La Plata]]</f>
        <v>7240</v>
      </c>
      <c r="CR357" s="129">
        <v>950658</v>
      </c>
      <c r="CT357" s="115">
        <f>+ROC_BolxEst2[[#This Row],[Plaza Constitución]]+ROC_BolxEst2[[#This Row],[Dario y Maxi (Avellaneda)]]</f>
        <v>3117241</v>
      </c>
      <c r="CU3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2037363</v>
      </c>
      <c r="CV3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1321144</v>
      </c>
      <c r="CW357" s="115">
        <f>+ROC_BolxEst2[[#This Row],[Adrogué]]+ROC_BolxEst2[[#This Row],[Burzaco]]+ROC_BolxEst2[[#This Row],[Longchamps]]+ROC_BolxEst2[[#This Row],[Glew]]+ROC_BolxEst2[[#This Row],[Guernica]]+ROC_BolxEst2[[#This Row],[Alejandro Korn]]</f>
        <v>1725108</v>
      </c>
      <c r="CX357" s="115">
        <f>+ROC_BolxEst2[[#This Row],[Turdera]]+ROC_BolxEst2[[#This Row],[Llavallol]]+ROC_BolxEst2[[#This Row],[Luis Guillón]]+ROC_BolxEst2[[#This Row],[Monte Grande]]+ROC_BolxEst2[[#This Row],[El Jagüel]]+ROC_BolxEst2[[#This Row],[Ezeiza]]</f>
        <v>1088376</v>
      </c>
      <c r="CY3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627795</v>
      </c>
      <c r="CZ357" s="115">
        <f>+ROC_BolxEst2[[#This Row],[Villa España]]+ROC_BolxEst2[[#This Row],[Ranelagh]]+ROC_BolxEst2[[#This Row],[Sourigues]]</f>
        <v>57948</v>
      </c>
      <c r="DA3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67487</v>
      </c>
      <c r="DB357" s="115">
        <f>+ROC_BolxEst2[[#This Row],[Santa Sofía]]+ROC_BolxEst2[[#This Row],[Gutiérrez]]</f>
        <v>2747</v>
      </c>
      <c r="DC3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118</v>
      </c>
      <c r="DD357" s="115">
        <f>+ROC_BolxEst2[[#This Row],[Domselaar]]+ROC_BolxEst2[[#This Row],[Cnel. Brandsen]]+ROC_BolxEst2[[#This Row],[Jeppener]]+ROC_BolxEst2[[#This Row],[Altamirano]]+ROC_BolxEst2[[#This Row],[Gándara]]+ROC_BolxEst2[[#This Row],[Chascomús]]</f>
        <v>3537</v>
      </c>
      <c r="DE357" s="115">
        <f>+ROC_BolxEst2[[#This Row],[La Noria]]+ROC_BolxEst2[[#This Row],[Abbott]]+ROC_BolxEst2[[#This Row],[Monte]]</f>
        <v>285</v>
      </c>
      <c r="DF357" s="115">
        <f>+ROC_BolxEst2[[#This Row],[Uribelarrea]]+ROC_BolxEst2[[#This Row],[Empalme Lobos]]+ROC_BolxEst2[[#This Row],[Lobos]]</f>
        <v>1369</v>
      </c>
      <c r="DG357" s="116">
        <f t="shared" ref="DG357" si="976">SUM(CT357:DF357)</f>
        <v>10050518</v>
      </c>
      <c r="DH357" s="111">
        <f>+DG357+ROC_BolxEst2[[#This Row],[AJUSTE MESES ANTERIORES]]-ROC_BolxEst2[[#This Row],[TOTAL]]</f>
        <v>-7240</v>
      </c>
      <c r="DI357" s="117">
        <f t="shared" ref="DI357" si="977">+CV357+CW357+CX357+CY357</f>
        <v>4762423</v>
      </c>
      <c r="DJ357" s="118">
        <f t="shared" ref="DJ357" si="978">+CV357/DI357</f>
        <v>0.2774100494643168</v>
      </c>
      <c r="DK357" s="118">
        <f t="shared" ref="DK357" si="979">+CW357/DI357</f>
        <v>0.36223325815451507</v>
      </c>
      <c r="DL357" s="118">
        <f t="shared" ref="DL357" si="980">+CX357/DI357</f>
        <v>0.22853408863513383</v>
      </c>
      <c r="DM357" s="118">
        <f t="shared" ref="DM357" si="981">+CY357/DI357</f>
        <v>0.13182260374603433</v>
      </c>
      <c r="DN357" s="119"/>
      <c r="DO357" s="120">
        <f t="shared" ref="DO357" si="982">+CW357+CX357+CY357</f>
        <v>3441279</v>
      </c>
      <c r="DP357" s="121">
        <f t="shared" ref="DP357" si="983">+CW357/DO357</f>
        <v>0.50129849977290419</v>
      </c>
      <c r="DQ357" s="121">
        <f t="shared" ref="DQ357" si="984">+CX357/DO357</f>
        <v>0.31627078188080654</v>
      </c>
      <c r="DR357" s="121">
        <f t="shared" ref="DR357" si="985">+CY357/DO357</f>
        <v>0.18243071834628927</v>
      </c>
      <c r="DS357" s="119"/>
      <c r="DT357" s="122">
        <f t="shared" ref="DT357" si="986">+CV357+(CT357*DJ357)</f>
        <v>2185897.9800021965</v>
      </c>
      <c r="DU357" s="122">
        <f t="shared" ref="DU357" si="987">+CW357+(CT357*DK357)+(CU357*DP357)</f>
        <v>3875603.3792756619</v>
      </c>
      <c r="DX357" s="122">
        <f t="shared" ref="DX357" si="988">+CX357+(CT357*DL357)+(CU357*DQ357)</f>
        <v>2445130.2199760987</v>
      </c>
      <c r="DY357" s="122">
        <f t="shared" ref="DY357" si="989">+CY357+(CT357*DM357)+(CU357*DR357)</f>
        <v>1410395.4207460429</v>
      </c>
      <c r="DZ357" s="122">
        <f t="shared" ref="DZ357" si="990">+CZ357</f>
        <v>57948</v>
      </c>
      <c r="EA357" s="122">
        <f t="shared" ref="EA357" si="991">+DA357</f>
        <v>67487</v>
      </c>
      <c r="EB357" s="122">
        <f t="shared" ref="EB357" si="992">+DE357</f>
        <v>285</v>
      </c>
      <c r="EC357" s="122">
        <f t="shared" ref="EC357" si="993">+DF357</f>
        <v>1369</v>
      </c>
      <c r="ED357" s="122">
        <f t="shared" ref="ED357" si="994">+DB357</f>
        <v>2747</v>
      </c>
      <c r="EE357" s="122">
        <f t="shared" ref="EE357" si="995">+DC357</f>
        <v>118</v>
      </c>
      <c r="EF357" s="122">
        <f t="shared" ref="EF357" si="996">+DD357</f>
        <v>3537</v>
      </c>
      <c r="EG357" s="122">
        <f t="shared" ref="EG357" si="997">SUM(DT357:EF357)-DV357-DW357</f>
        <v>10050518</v>
      </c>
      <c r="EH357" s="122">
        <f t="shared" ref="EH357" si="998">+(DG357-EG357)</f>
        <v>0</v>
      </c>
      <c r="EJ357" s="130">
        <v>1849104750.1100001</v>
      </c>
      <c r="EL357" s="111">
        <f>+EG357+ROC_BolxEst2[[#This Row],[AJUSTE MESES ANTERIORES]]+CQ357</f>
        <v>10293553</v>
      </c>
      <c r="EM357" s="111">
        <f>+EL357-ROC_BolxEst2[[#This Row],[TOTAL]]</f>
        <v>0</v>
      </c>
      <c r="EN357" s="130">
        <f t="shared" ref="EN357" si="999">+EJ357/EL357</f>
        <v>179.6371719376196</v>
      </c>
      <c r="EQ357" s="126">
        <f t="shared" ref="EQ357" si="1000">SUMIFS(H357:CM357,H357:CM357,"&gt;="&amp;LARGE(H357:CM357,17))</f>
        <v>8287360</v>
      </c>
      <c r="ER357" s="127">
        <f>+EQ357/ROC_BolxEst2[[#This Row],[TOTAL]]</f>
        <v>0.805101989565702</v>
      </c>
      <c r="ES357" s="126">
        <f>+ROC_BolxEst2[[#This Row],[TOTAL]]-EQ357</f>
        <v>2006193</v>
      </c>
      <c r="ET357" s="127">
        <f>+ES357/ROC_BolxEst2[[#This Row],[TOTAL]]</f>
        <v>0.19489801043429805</v>
      </c>
    </row>
    <row r="358" spans="1:150">
      <c r="A358" s="110">
        <v>1998</v>
      </c>
      <c r="B358" s="110" t="s">
        <v>8</v>
      </c>
      <c r="C358" s="110" t="s">
        <v>25</v>
      </c>
      <c r="D358" s="111">
        <v>50220</v>
      </c>
      <c r="EJ358" s="130"/>
    </row>
    <row r="359" spans="1:150">
      <c r="A359" s="110">
        <v>1998</v>
      </c>
      <c r="B359" s="110" t="s">
        <v>9</v>
      </c>
      <c r="C359" s="110" t="s">
        <v>25</v>
      </c>
      <c r="D359" s="111">
        <v>52154</v>
      </c>
      <c r="EJ359" s="130"/>
    </row>
    <row r="360" spans="1:150">
      <c r="A360" s="110">
        <v>1998</v>
      </c>
      <c r="B360" s="110" t="s">
        <v>10</v>
      </c>
      <c r="C360" s="110" t="s">
        <v>25</v>
      </c>
      <c r="D360" s="111">
        <v>51224</v>
      </c>
    </row>
    <row r="361" spans="1:150">
      <c r="A361" s="110">
        <v>1998</v>
      </c>
      <c r="B361" s="110" t="s">
        <v>11</v>
      </c>
      <c r="C361" s="110" t="s">
        <v>25</v>
      </c>
      <c r="D361" s="111">
        <v>49205</v>
      </c>
    </row>
    <row r="362" spans="1:150">
      <c r="A362" s="110">
        <v>1999</v>
      </c>
      <c r="B362" s="110" t="s">
        <v>12</v>
      </c>
      <c r="C362" s="110" t="s">
        <v>25</v>
      </c>
      <c r="D362" s="111">
        <v>44684</v>
      </c>
    </row>
    <row r="363" spans="1:150">
      <c r="A363" s="110">
        <v>1999</v>
      </c>
      <c r="B363" s="110" t="s">
        <v>13</v>
      </c>
      <c r="C363" s="110" t="s">
        <v>25</v>
      </c>
      <c r="D363" s="111">
        <v>42276</v>
      </c>
    </row>
    <row r="364" spans="1:150">
      <c r="A364" s="110">
        <v>1999</v>
      </c>
      <c r="B364" s="110" t="s">
        <v>14</v>
      </c>
      <c r="C364" s="110" t="s">
        <v>25</v>
      </c>
      <c r="D364" s="111">
        <v>53792</v>
      </c>
    </row>
    <row r="365" spans="1:150">
      <c r="A365" s="110">
        <v>1999</v>
      </c>
      <c r="B365" s="110" t="s">
        <v>15</v>
      </c>
      <c r="C365" s="110" t="s">
        <v>25</v>
      </c>
      <c r="D365" s="111">
        <v>51730</v>
      </c>
    </row>
    <row r="366" spans="1:150">
      <c r="A366" s="110">
        <v>1999</v>
      </c>
      <c r="B366" s="110" t="s">
        <v>4</v>
      </c>
      <c r="C366" s="110" t="s">
        <v>25</v>
      </c>
      <c r="D366" s="111">
        <v>55631</v>
      </c>
    </row>
    <row r="367" spans="1:150">
      <c r="A367" s="110">
        <v>1999</v>
      </c>
      <c r="B367" s="110" t="s">
        <v>5</v>
      </c>
      <c r="C367" s="110" t="s">
        <v>25</v>
      </c>
      <c r="D367" s="111">
        <v>55571</v>
      </c>
    </row>
    <row r="368" spans="1:150">
      <c r="A368" s="110">
        <v>1999</v>
      </c>
      <c r="B368" s="110" t="s">
        <v>6</v>
      </c>
      <c r="C368" s="110" t="s">
        <v>25</v>
      </c>
      <c r="D368" s="111">
        <v>55464</v>
      </c>
    </row>
    <row r="369" spans="1:4">
      <c r="A369" s="110">
        <v>1999</v>
      </c>
      <c r="B369" s="110" t="s">
        <v>7</v>
      </c>
      <c r="C369" s="110" t="s">
        <v>25</v>
      </c>
      <c r="D369" s="111">
        <v>55903</v>
      </c>
    </row>
    <row r="370" spans="1:4">
      <c r="A370" s="110">
        <v>1999</v>
      </c>
      <c r="B370" s="110" t="s">
        <v>8</v>
      </c>
      <c r="C370" s="110" t="s">
        <v>25</v>
      </c>
      <c r="D370" s="111">
        <v>56829</v>
      </c>
    </row>
    <row r="371" spans="1:4">
      <c r="A371" s="110">
        <v>1999</v>
      </c>
      <c r="B371" s="110" t="s">
        <v>9</v>
      </c>
      <c r="C371" s="110" t="s">
        <v>25</v>
      </c>
      <c r="D371" s="111">
        <v>55980</v>
      </c>
    </row>
    <row r="372" spans="1:4">
      <c r="A372" s="110">
        <v>1999</v>
      </c>
      <c r="B372" s="110" t="s">
        <v>10</v>
      </c>
      <c r="C372" s="110" t="s">
        <v>25</v>
      </c>
      <c r="D372" s="111">
        <v>55486</v>
      </c>
    </row>
    <row r="373" spans="1:4">
      <c r="A373" s="110">
        <v>1999</v>
      </c>
      <c r="B373" s="110" t="s">
        <v>11</v>
      </c>
      <c r="C373" s="110" t="s">
        <v>25</v>
      </c>
      <c r="D373" s="111">
        <v>55570</v>
      </c>
    </row>
    <row r="374" spans="1:4">
      <c r="A374" s="110">
        <v>2000</v>
      </c>
      <c r="B374" s="110" t="s">
        <v>12</v>
      </c>
      <c r="C374" s="110" t="s">
        <v>25</v>
      </c>
      <c r="D374" s="111">
        <v>49162</v>
      </c>
    </row>
    <row r="375" spans="1:4">
      <c r="A375" s="110">
        <v>2000</v>
      </c>
      <c r="B375" s="110" t="s">
        <v>13</v>
      </c>
      <c r="C375" s="110" t="s">
        <v>25</v>
      </c>
      <c r="D375" s="111">
        <v>48100</v>
      </c>
    </row>
    <row r="376" spans="1:4">
      <c r="A376" s="110">
        <v>2000</v>
      </c>
      <c r="B376" s="110" t="s">
        <v>14</v>
      </c>
      <c r="C376" s="110" t="s">
        <v>25</v>
      </c>
      <c r="D376" s="111">
        <v>57147</v>
      </c>
    </row>
    <row r="377" spans="1:4">
      <c r="A377" s="110">
        <v>2000</v>
      </c>
      <c r="B377" s="110" t="s">
        <v>15</v>
      </c>
      <c r="C377" s="110" t="s">
        <v>25</v>
      </c>
      <c r="D377" s="111">
        <v>51920</v>
      </c>
    </row>
    <row r="378" spans="1:4">
      <c r="A378" s="110">
        <v>2000</v>
      </c>
      <c r="B378" s="110" t="s">
        <v>4</v>
      </c>
      <c r="C378" s="110" t="s">
        <v>25</v>
      </c>
      <c r="D378" s="111">
        <v>50320</v>
      </c>
    </row>
    <row r="379" spans="1:4">
      <c r="A379" s="110">
        <v>2000</v>
      </c>
      <c r="B379" s="110" t="s">
        <v>5</v>
      </c>
      <c r="C379" s="110" t="s">
        <v>25</v>
      </c>
      <c r="D379" s="111">
        <v>51837</v>
      </c>
    </row>
    <row r="380" spans="1:4">
      <c r="A380" s="110">
        <v>2000</v>
      </c>
      <c r="B380" s="110" t="s">
        <v>6</v>
      </c>
      <c r="C380" s="110" t="s">
        <v>25</v>
      </c>
      <c r="D380" s="111">
        <v>53994</v>
      </c>
    </row>
    <row r="381" spans="1:4">
      <c r="A381" s="110">
        <v>2000</v>
      </c>
      <c r="B381" s="110" t="s">
        <v>7</v>
      </c>
      <c r="C381" s="110" t="s">
        <v>25</v>
      </c>
      <c r="D381" s="111">
        <v>54262</v>
      </c>
    </row>
    <row r="382" spans="1:4">
      <c r="A382" s="110">
        <v>2000</v>
      </c>
      <c r="B382" s="110" t="s">
        <v>8</v>
      </c>
      <c r="C382" s="110" t="s">
        <v>25</v>
      </c>
      <c r="D382" s="111">
        <v>53864</v>
      </c>
    </row>
    <row r="383" spans="1:4">
      <c r="A383" s="110">
        <v>2000</v>
      </c>
      <c r="B383" s="110" t="s">
        <v>9</v>
      </c>
      <c r="C383" s="110" t="s">
        <v>25</v>
      </c>
      <c r="D383" s="111">
        <v>54766</v>
      </c>
    </row>
    <row r="384" spans="1:4">
      <c r="A384" s="110">
        <v>2000</v>
      </c>
      <c r="B384" s="110" t="s">
        <v>10</v>
      </c>
      <c r="C384" s="110" t="s">
        <v>25</v>
      </c>
      <c r="D384" s="111">
        <v>51625</v>
      </c>
    </row>
    <row r="385" spans="1:4">
      <c r="A385" s="110">
        <v>2000</v>
      </c>
      <c r="B385" s="110" t="s">
        <v>11</v>
      </c>
      <c r="C385" s="110" t="s">
        <v>25</v>
      </c>
      <c r="D385" s="111">
        <v>50178</v>
      </c>
    </row>
    <row r="386" spans="1:4">
      <c r="A386" s="110">
        <v>2001</v>
      </c>
      <c r="B386" s="110" t="s">
        <v>12</v>
      </c>
      <c r="C386" s="110" t="s">
        <v>25</v>
      </c>
      <c r="D386" s="111">
        <v>48819</v>
      </c>
    </row>
    <row r="387" spans="1:4">
      <c r="A387" s="110">
        <v>2001</v>
      </c>
      <c r="B387" s="110" t="s">
        <v>13</v>
      </c>
      <c r="C387" s="110" t="s">
        <v>25</v>
      </c>
      <c r="D387" s="111">
        <v>44946</v>
      </c>
    </row>
    <row r="388" spans="1:4">
      <c r="A388" s="110">
        <v>2001</v>
      </c>
      <c r="B388" s="110" t="s">
        <v>14</v>
      </c>
      <c r="C388" s="110" t="s">
        <v>25</v>
      </c>
      <c r="D388" s="111">
        <v>52551</v>
      </c>
    </row>
    <row r="389" spans="1:4">
      <c r="A389" s="110">
        <v>2001</v>
      </c>
      <c r="B389" s="110" t="s">
        <v>15</v>
      </c>
      <c r="C389" s="110" t="s">
        <v>25</v>
      </c>
      <c r="D389" s="111">
        <v>47808</v>
      </c>
    </row>
    <row r="390" spans="1:4">
      <c r="A390" s="110">
        <v>2001</v>
      </c>
      <c r="B390" s="110" t="s">
        <v>4</v>
      </c>
      <c r="C390" s="110" t="s">
        <v>25</v>
      </c>
      <c r="D390" s="111">
        <v>50404</v>
      </c>
    </row>
    <row r="391" spans="1:4">
      <c r="A391" s="110">
        <v>2001</v>
      </c>
      <c r="B391" s="110" t="s">
        <v>5</v>
      </c>
      <c r="C391" s="110" t="s">
        <v>25</v>
      </c>
      <c r="D391" s="111">
        <v>49897</v>
      </c>
    </row>
    <row r="392" spans="1:4">
      <c r="A392" s="110">
        <v>2001</v>
      </c>
      <c r="B392" s="110" t="s">
        <v>6</v>
      </c>
      <c r="C392" s="110" t="s">
        <v>25</v>
      </c>
      <c r="D392" s="111">
        <v>47595</v>
      </c>
    </row>
    <row r="393" spans="1:4">
      <c r="A393" s="110">
        <v>2001</v>
      </c>
      <c r="B393" s="110" t="s">
        <v>7</v>
      </c>
      <c r="C393" s="110" t="s">
        <v>25</v>
      </c>
      <c r="D393" s="111">
        <v>48858</v>
      </c>
    </row>
    <row r="394" spans="1:4">
      <c r="A394" s="110">
        <v>2001</v>
      </c>
      <c r="B394" s="110" t="s">
        <v>8</v>
      </c>
      <c r="C394" s="110" t="s">
        <v>25</v>
      </c>
      <c r="D394" s="111">
        <v>45739</v>
      </c>
    </row>
    <row r="395" spans="1:4">
      <c r="A395" s="110">
        <v>2001</v>
      </c>
      <c r="B395" s="110" t="s">
        <v>9</v>
      </c>
      <c r="C395" s="110" t="s">
        <v>25</v>
      </c>
      <c r="D395" s="111">
        <v>45826</v>
      </c>
    </row>
    <row r="396" spans="1:4">
      <c r="A396" s="110">
        <v>2001</v>
      </c>
      <c r="B396" s="110" t="s">
        <v>10</v>
      </c>
      <c r="C396" s="110" t="s">
        <v>25</v>
      </c>
      <c r="D396" s="111">
        <v>45469</v>
      </c>
    </row>
    <row r="397" spans="1:4">
      <c r="A397" s="110">
        <v>2001</v>
      </c>
      <c r="B397" s="110" t="s">
        <v>11</v>
      </c>
      <c r="C397" s="110" t="s">
        <v>25</v>
      </c>
      <c r="D397" s="111">
        <v>36060</v>
      </c>
    </row>
    <row r="398" spans="1:4">
      <c r="A398" s="110">
        <v>2002</v>
      </c>
      <c r="B398" s="110" t="s">
        <v>12</v>
      </c>
      <c r="C398" s="110" t="s">
        <v>25</v>
      </c>
      <c r="D398" s="111">
        <v>34700</v>
      </c>
    </row>
    <row r="399" spans="1:4">
      <c r="A399" s="110">
        <v>2002</v>
      </c>
      <c r="B399" s="110" t="s">
        <v>13</v>
      </c>
      <c r="C399" s="110" t="s">
        <v>25</v>
      </c>
      <c r="D399" s="111">
        <v>31013</v>
      </c>
    </row>
    <row r="400" spans="1:4">
      <c r="A400" s="110">
        <v>2002</v>
      </c>
      <c r="B400" s="110" t="s">
        <v>14</v>
      </c>
      <c r="C400" s="110" t="s">
        <v>25</v>
      </c>
      <c r="D400" s="111">
        <v>34679</v>
      </c>
    </row>
    <row r="401" spans="1:4">
      <c r="A401" s="110">
        <v>2002</v>
      </c>
      <c r="B401" s="110" t="s">
        <v>15</v>
      </c>
      <c r="C401" s="110" t="s">
        <v>25</v>
      </c>
      <c r="D401" s="111">
        <v>32661</v>
      </c>
    </row>
    <row r="402" spans="1:4">
      <c r="A402" s="110">
        <v>2002</v>
      </c>
      <c r="B402" s="110" t="s">
        <v>4</v>
      </c>
      <c r="C402" s="110" t="s">
        <v>25</v>
      </c>
      <c r="D402" s="111">
        <v>38056.329714196421</v>
      </c>
    </row>
    <row r="403" spans="1:4">
      <c r="A403" s="110">
        <v>2002</v>
      </c>
      <c r="B403" s="110" t="s">
        <v>5</v>
      </c>
      <c r="C403" s="110" t="s">
        <v>25</v>
      </c>
      <c r="D403" s="111">
        <v>37342</v>
      </c>
    </row>
    <row r="404" spans="1:4">
      <c r="A404" s="110">
        <v>2002</v>
      </c>
      <c r="B404" s="110" t="s">
        <v>6</v>
      </c>
      <c r="C404" s="110" t="s">
        <v>25</v>
      </c>
      <c r="D404" s="111">
        <v>36559</v>
      </c>
    </row>
    <row r="405" spans="1:4">
      <c r="A405" s="110">
        <v>2002</v>
      </c>
      <c r="B405" s="110" t="s">
        <v>7</v>
      </c>
      <c r="C405" s="110" t="s">
        <v>25</v>
      </c>
      <c r="D405" s="111">
        <v>34581</v>
      </c>
    </row>
    <row r="406" spans="1:4">
      <c r="A406" s="110">
        <v>2002</v>
      </c>
      <c r="B406" s="110" t="s">
        <v>8</v>
      </c>
      <c r="C406" s="110" t="s">
        <v>25</v>
      </c>
      <c r="D406" s="111">
        <v>34607</v>
      </c>
    </row>
    <row r="407" spans="1:4">
      <c r="A407" s="110">
        <v>2002</v>
      </c>
      <c r="B407" s="110" t="s">
        <v>9</v>
      </c>
      <c r="C407" s="110" t="s">
        <v>25</v>
      </c>
      <c r="D407" s="111">
        <v>34633</v>
      </c>
    </row>
    <row r="408" spans="1:4">
      <c r="A408" s="110">
        <v>2002</v>
      </c>
      <c r="B408" s="110" t="s">
        <v>10</v>
      </c>
      <c r="C408" s="110" t="s">
        <v>25</v>
      </c>
      <c r="D408" s="111">
        <v>39658</v>
      </c>
    </row>
    <row r="409" spans="1:4">
      <c r="A409" s="110">
        <v>2002</v>
      </c>
      <c r="B409" s="110" t="s">
        <v>11</v>
      </c>
      <c r="C409" s="110" t="s">
        <v>25</v>
      </c>
      <c r="D409" s="111">
        <v>39709</v>
      </c>
    </row>
    <row r="410" spans="1:4">
      <c r="A410" s="110">
        <v>2003</v>
      </c>
      <c r="B410" s="110" t="s">
        <v>12</v>
      </c>
      <c r="C410" s="110" t="s">
        <v>25</v>
      </c>
      <c r="D410" s="111">
        <v>35976.248817880492</v>
      </c>
    </row>
    <row r="411" spans="1:4">
      <c r="A411" s="110">
        <v>2003</v>
      </c>
      <c r="B411" s="110" t="s">
        <v>13</v>
      </c>
      <c r="C411" s="110" t="s">
        <v>25</v>
      </c>
      <c r="D411" s="111">
        <v>37851.754762528974</v>
      </c>
    </row>
    <row r="412" spans="1:4">
      <c r="A412" s="110">
        <v>2003</v>
      </c>
      <c r="B412" s="110" t="s">
        <v>14</v>
      </c>
      <c r="C412" s="110" t="s">
        <v>25</v>
      </c>
      <c r="D412" s="111">
        <v>37243.689539650652</v>
      </c>
    </row>
    <row r="413" spans="1:4">
      <c r="A413" s="110">
        <v>2003</v>
      </c>
      <c r="B413" s="110" t="s">
        <v>15</v>
      </c>
      <c r="C413" s="110" t="s">
        <v>25</v>
      </c>
      <c r="D413" s="111">
        <v>39701.739348389725</v>
      </c>
    </row>
    <row r="414" spans="1:4">
      <c r="A414" s="110">
        <v>2003</v>
      </c>
      <c r="B414" s="110" t="s">
        <v>4</v>
      </c>
      <c r="C414" s="110" t="s">
        <v>25</v>
      </c>
      <c r="D414" s="111">
        <v>43589.649869305002</v>
      </c>
    </row>
    <row r="415" spans="1:4">
      <c r="A415" s="110">
        <v>2003</v>
      </c>
      <c r="B415" s="110" t="s">
        <v>5</v>
      </c>
      <c r="C415" s="110" t="s">
        <v>25</v>
      </c>
      <c r="D415" s="111">
        <v>44939.86223054654</v>
      </c>
    </row>
    <row r="416" spans="1:4">
      <c r="A416" s="110">
        <v>2003</v>
      </c>
      <c r="B416" s="110" t="s">
        <v>6</v>
      </c>
      <c r="C416" s="110" t="s">
        <v>25</v>
      </c>
      <c r="D416" s="111">
        <v>52178.993168397952</v>
      </c>
    </row>
    <row r="417" spans="1:4">
      <c r="A417" s="110">
        <v>2003</v>
      </c>
      <c r="B417" s="110" t="s">
        <v>7</v>
      </c>
      <c r="C417" s="110" t="s">
        <v>25</v>
      </c>
      <c r="D417" s="111">
        <v>51009.297698890769</v>
      </c>
    </row>
    <row r="418" spans="1:4">
      <c r="A418" s="110">
        <v>2003</v>
      </c>
      <c r="B418" s="110" t="s">
        <v>8</v>
      </c>
      <c r="C418" s="110" t="s">
        <v>25</v>
      </c>
      <c r="D418" s="111">
        <v>52302.73434244097</v>
      </c>
    </row>
    <row r="419" spans="1:4">
      <c r="A419" s="110">
        <v>2003</v>
      </c>
      <c r="B419" s="110" t="s">
        <v>9</v>
      </c>
      <c r="C419" s="110" t="s">
        <v>25</v>
      </c>
      <c r="D419" s="111">
        <v>56828.613930211468</v>
      </c>
    </row>
    <row r="420" spans="1:4">
      <c r="A420" s="110">
        <v>2003</v>
      </c>
      <c r="B420" s="110" t="s">
        <v>10</v>
      </c>
      <c r="C420" s="110" t="s">
        <v>25</v>
      </c>
      <c r="D420" s="111">
        <v>52697.828171311136</v>
      </c>
    </row>
    <row r="421" spans="1:4">
      <c r="A421" s="110">
        <v>2003</v>
      </c>
      <c r="B421" s="110" t="s">
        <v>11</v>
      </c>
      <c r="C421" s="110" t="s">
        <v>25</v>
      </c>
      <c r="D421" s="111">
        <v>51970.557556860957</v>
      </c>
    </row>
    <row r="422" spans="1:4">
      <c r="A422" s="110">
        <v>2004</v>
      </c>
      <c r="B422" s="110" t="s">
        <v>12</v>
      </c>
      <c r="C422" s="110" t="s">
        <v>25</v>
      </c>
      <c r="D422" s="111">
        <v>46908.865329639397</v>
      </c>
    </row>
    <row r="423" spans="1:4">
      <c r="A423" s="110">
        <v>2004</v>
      </c>
      <c r="B423" s="110" t="s">
        <v>13</v>
      </c>
      <c r="C423" s="110" t="s">
        <v>25</v>
      </c>
      <c r="D423" s="111">
        <v>45971.72174944391</v>
      </c>
    </row>
    <row r="424" spans="1:4">
      <c r="A424" s="110">
        <v>2004</v>
      </c>
      <c r="B424" s="110" t="s">
        <v>14</v>
      </c>
      <c r="C424" s="110" t="s">
        <v>25</v>
      </c>
      <c r="D424" s="111">
        <v>56366.269066714594</v>
      </c>
    </row>
    <row r="425" spans="1:4">
      <c r="A425" s="110">
        <v>2004</v>
      </c>
      <c r="B425" s="110" t="s">
        <v>15</v>
      </c>
      <c r="C425" s="110" t="s">
        <v>25</v>
      </c>
      <c r="D425" s="111">
        <v>48753.335829168267</v>
      </c>
    </row>
    <row r="426" spans="1:4">
      <c r="A426" s="110">
        <v>2004</v>
      </c>
      <c r="B426" s="110" t="s">
        <v>4</v>
      </c>
      <c r="C426" s="110" t="s">
        <v>25</v>
      </c>
      <c r="D426" s="111">
        <v>53410.451471769535</v>
      </c>
    </row>
    <row r="427" spans="1:4">
      <c r="A427" s="110">
        <v>2004</v>
      </c>
      <c r="B427" s="110" t="s">
        <v>5</v>
      </c>
      <c r="C427" s="110" t="s">
        <v>25</v>
      </c>
      <c r="D427" s="111">
        <v>36002.979667980864</v>
      </c>
    </row>
    <row r="428" spans="1:4">
      <c r="A428" s="110">
        <v>2004</v>
      </c>
      <c r="B428" s="110" t="s">
        <v>6</v>
      </c>
      <c r="C428" s="110" t="s">
        <v>25</v>
      </c>
      <c r="D428" s="111">
        <v>45993.174414210982</v>
      </c>
    </row>
    <row r="429" spans="1:4">
      <c r="A429" s="110">
        <v>2004</v>
      </c>
      <c r="B429" s="110" t="s">
        <v>7</v>
      </c>
      <c r="C429" s="110" t="s">
        <v>25</v>
      </c>
      <c r="D429" s="111">
        <v>49693.559301256915</v>
      </c>
    </row>
    <row r="430" spans="1:4">
      <c r="A430" s="110">
        <v>2004</v>
      </c>
      <c r="B430" s="110" t="s">
        <v>8</v>
      </c>
      <c r="C430" s="110" t="s">
        <v>25</v>
      </c>
      <c r="D430" s="111">
        <v>54278.139197071854</v>
      </c>
    </row>
    <row r="431" spans="1:4">
      <c r="A431" s="110">
        <v>2004</v>
      </c>
      <c r="B431" s="110" t="s">
        <v>9</v>
      </c>
      <c r="C431" s="110" t="s">
        <v>25</v>
      </c>
      <c r="D431" s="111">
        <v>53452.669336227329</v>
      </c>
    </row>
    <row r="432" spans="1:4">
      <c r="A432" s="110">
        <v>2004</v>
      </c>
      <c r="B432" s="110" t="s">
        <v>10</v>
      </c>
      <c r="C432" s="110" t="s">
        <v>25</v>
      </c>
      <c r="D432" s="111">
        <v>61370.360678618141</v>
      </c>
    </row>
    <row r="433" spans="1:4">
      <c r="A433" s="110">
        <v>2004</v>
      </c>
      <c r="B433" s="110" t="s">
        <v>11</v>
      </c>
      <c r="C433" s="110" t="s">
        <v>25</v>
      </c>
      <c r="D433" s="111">
        <v>57671.974844926299</v>
      </c>
    </row>
    <row r="434" spans="1:4">
      <c r="A434" s="110">
        <v>2005</v>
      </c>
      <c r="B434" s="110" t="s">
        <v>12</v>
      </c>
      <c r="C434" s="110" t="s">
        <v>25</v>
      </c>
      <c r="D434" s="111">
        <v>53099.773027812465</v>
      </c>
    </row>
    <row r="435" spans="1:4">
      <c r="A435" s="110">
        <v>2005</v>
      </c>
      <c r="B435" s="110" t="s">
        <v>13</v>
      </c>
      <c r="C435" s="110" t="s">
        <v>25</v>
      </c>
      <c r="D435" s="111">
        <v>51346.151019295561</v>
      </c>
    </row>
    <row r="436" spans="1:4">
      <c r="A436" s="110">
        <v>2005</v>
      </c>
      <c r="B436" s="110" t="s">
        <v>14</v>
      </c>
      <c r="C436" s="110" t="s">
        <v>25</v>
      </c>
      <c r="D436" s="111">
        <v>60554.120395457787</v>
      </c>
    </row>
    <row r="437" spans="1:4">
      <c r="A437" s="110">
        <v>2005</v>
      </c>
      <c r="B437" s="110" t="s">
        <v>15</v>
      </c>
      <c r="C437" s="110" t="s">
        <v>25</v>
      </c>
      <c r="D437" s="111">
        <v>60938.68122057087</v>
      </c>
    </row>
    <row r="438" spans="1:4">
      <c r="A438" s="110">
        <v>2005</v>
      </c>
      <c r="B438" s="110" t="s">
        <v>4</v>
      </c>
      <c r="C438" s="110" t="s">
        <v>25</v>
      </c>
      <c r="D438" s="111">
        <v>61843.538242892428</v>
      </c>
    </row>
    <row r="439" spans="1:4">
      <c r="A439" s="110">
        <v>2005</v>
      </c>
      <c r="B439" s="110" t="s">
        <v>5</v>
      </c>
      <c r="C439" s="110" t="s">
        <v>25</v>
      </c>
      <c r="D439" s="111">
        <v>57978.192630834477</v>
      </c>
    </row>
    <row r="440" spans="1:4">
      <c r="A440" s="110">
        <v>2005</v>
      </c>
      <c r="B440" s="110" t="s">
        <v>6</v>
      </c>
      <c r="C440" s="110" t="s">
        <v>25</v>
      </c>
      <c r="D440" s="111">
        <v>57043.045076180948</v>
      </c>
    </row>
    <row r="441" spans="1:4">
      <c r="A441" s="110">
        <v>2005</v>
      </c>
      <c r="B441" s="110" t="s">
        <v>7</v>
      </c>
      <c r="C441" s="110" t="s">
        <v>25</v>
      </c>
      <c r="D441" s="111">
        <v>61753.482828799279</v>
      </c>
    </row>
    <row r="442" spans="1:4">
      <c r="A442" s="110">
        <v>2005</v>
      </c>
      <c r="B442" s="110" t="s">
        <v>8</v>
      </c>
      <c r="C442" s="110" t="s">
        <v>25</v>
      </c>
      <c r="D442" s="111">
        <v>61401</v>
      </c>
    </row>
    <row r="443" spans="1:4">
      <c r="A443" s="110">
        <v>2005</v>
      </c>
      <c r="B443" s="110" t="s">
        <v>9</v>
      </c>
      <c r="C443" s="110" t="s">
        <v>25</v>
      </c>
      <c r="D443" s="111">
        <v>57835</v>
      </c>
    </row>
    <row r="444" spans="1:4">
      <c r="A444" s="110">
        <v>2005</v>
      </c>
      <c r="B444" s="110" t="s">
        <v>10</v>
      </c>
      <c r="C444" s="110" t="s">
        <v>25</v>
      </c>
      <c r="D444" s="111">
        <v>60291</v>
      </c>
    </row>
    <row r="445" spans="1:4">
      <c r="A445" s="110">
        <v>2005</v>
      </c>
      <c r="B445" s="110" t="s">
        <v>11</v>
      </c>
      <c r="C445" s="110" t="s">
        <v>25</v>
      </c>
      <c r="D445" s="111">
        <v>57437</v>
      </c>
    </row>
    <row r="446" spans="1:4">
      <c r="A446" s="110">
        <v>2006</v>
      </c>
      <c r="B446" s="110" t="s">
        <v>12</v>
      </c>
      <c r="C446" s="110" t="s">
        <v>25</v>
      </c>
      <c r="D446" s="111">
        <v>48383.11543382056</v>
      </c>
    </row>
    <row r="447" spans="1:4">
      <c r="A447" s="110">
        <v>2006</v>
      </c>
      <c r="B447" s="110" t="s">
        <v>13</v>
      </c>
      <c r="C447" s="110" t="s">
        <v>25</v>
      </c>
      <c r="D447" s="111">
        <v>48016.652895476458</v>
      </c>
    </row>
    <row r="448" spans="1:4">
      <c r="A448" s="110">
        <v>2006</v>
      </c>
      <c r="B448" s="110" t="s">
        <v>14</v>
      </c>
      <c r="C448" s="110" t="s">
        <v>25</v>
      </c>
      <c r="D448" s="111">
        <v>59471</v>
      </c>
    </row>
    <row r="449" spans="1:4">
      <c r="A449" s="110">
        <v>2006</v>
      </c>
      <c r="B449" s="110" t="s">
        <v>15</v>
      </c>
      <c r="C449" s="110" t="s">
        <v>25</v>
      </c>
      <c r="D449" s="111">
        <v>54434</v>
      </c>
    </row>
    <row r="450" spans="1:4">
      <c r="A450" s="110">
        <v>2006</v>
      </c>
      <c r="B450" s="110" t="s">
        <v>4</v>
      </c>
      <c r="C450" s="110" t="s">
        <v>25</v>
      </c>
      <c r="D450" s="111">
        <v>55766</v>
      </c>
    </row>
    <row r="451" spans="1:4">
      <c r="A451" s="110">
        <v>2006</v>
      </c>
      <c r="B451" s="110" t="s">
        <v>5</v>
      </c>
      <c r="C451" s="110" t="s">
        <v>25</v>
      </c>
      <c r="D451" s="111">
        <v>54994</v>
      </c>
    </row>
    <row r="452" spans="1:4">
      <c r="A452" s="110">
        <v>2006</v>
      </c>
      <c r="B452" s="110" t="s">
        <v>6</v>
      </c>
      <c r="C452" s="110" t="s">
        <v>25</v>
      </c>
      <c r="D452" s="111">
        <v>55806</v>
      </c>
    </row>
    <row r="453" spans="1:4">
      <c r="A453" s="110">
        <v>2006</v>
      </c>
      <c r="B453" s="110" t="s">
        <v>7</v>
      </c>
      <c r="C453" s="110" t="s">
        <v>25</v>
      </c>
      <c r="D453" s="111">
        <v>58826</v>
      </c>
    </row>
    <row r="454" spans="1:4">
      <c r="A454" s="110">
        <v>2006</v>
      </c>
      <c r="B454" s="110" t="s">
        <v>8</v>
      </c>
      <c r="C454" s="110" t="s">
        <v>25</v>
      </c>
      <c r="D454" s="111">
        <v>54792</v>
      </c>
    </row>
    <row r="455" spans="1:4">
      <c r="A455" s="110">
        <v>2006</v>
      </c>
      <c r="B455" s="110" t="s">
        <v>9</v>
      </c>
      <c r="C455" s="110" t="s">
        <v>25</v>
      </c>
      <c r="D455" s="111">
        <v>55133</v>
      </c>
    </row>
    <row r="456" spans="1:4">
      <c r="A456" s="110">
        <v>2006</v>
      </c>
      <c r="B456" s="110" t="s">
        <v>10</v>
      </c>
      <c r="C456" s="110" t="s">
        <v>25</v>
      </c>
      <c r="D456" s="111">
        <v>58370</v>
      </c>
    </row>
    <row r="457" spans="1:4">
      <c r="A457" s="110">
        <v>2006</v>
      </c>
      <c r="B457" s="110" t="s">
        <v>11</v>
      </c>
      <c r="C457" s="110" t="s">
        <v>25</v>
      </c>
      <c r="D457" s="111">
        <v>52126</v>
      </c>
    </row>
    <row r="458" spans="1:4">
      <c r="A458" s="110">
        <v>2007</v>
      </c>
      <c r="B458" s="110" t="s">
        <v>12</v>
      </c>
      <c r="C458" s="110" t="s">
        <v>25</v>
      </c>
      <c r="D458" s="111">
        <v>50918</v>
      </c>
    </row>
    <row r="459" spans="1:4">
      <c r="A459" s="110">
        <v>2007</v>
      </c>
      <c r="B459" s="110" t="s">
        <v>13</v>
      </c>
      <c r="C459" s="110" t="s">
        <v>25</v>
      </c>
      <c r="D459" s="111">
        <v>48293</v>
      </c>
    </row>
    <row r="460" spans="1:4">
      <c r="A460" s="110">
        <v>2007</v>
      </c>
      <c r="B460" s="110" t="s">
        <v>14</v>
      </c>
      <c r="C460" s="110" t="s">
        <v>25</v>
      </c>
      <c r="D460" s="111">
        <v>58003</v>
      </c>
    </row>
    <row r="461" spans="1:4">
      <c r="A461" s="110">
        <v>2007</v>
      </c>
      <c r="B461" s="110" t="s">
        <v>15</v>
      </c>
      <c r="C461" s="110" t="s">
        <v>25</v>
      </c>
      <c r="D461" s="111">
        <v>52271</v>
      </c>
    </row>
    <row r="462" spans="1:4">
      <c r="A462" s="110">
        <v>2007</v>
      </c>
      <c r="B462" s="110" t="s">
        <v>4</v>
      </c>
      <c r="C462" s="110" t="s">
        <v>25</v>
      </c>
      <c r="D462" s="111">
        <v>52510</v>
      </c>
    </row>
    <row r="463" spans="1:4">
      <c r="A463" s="110">
        <v>2007</v>
      </c>
      <c r="B463" s="110" t="s">
        <v>5</v>
      </c>
      <c r="C463" s="110" t="s">
        <v>25</v>
      </c>
      <c r="D463" s="111">
        <v>45172.018266997024</v>
      </c>
    </row>
    <row r="464" spans="1:4">
      <c r="A464" s="110">
        <v>2007</v>
      </c>
      <c r="B464" s="110" t="s">
        <v>6</v>
      </c>
      <c r="C464" s="110" t="s">
        <v>25</v>
      </c>
      <c r="D464" s="111">
        <v>40730.157602918807</v>
      </c>
    </row>
    <row r="465" spans="1:4">
      <c r="A465" s="110">
        <v>2007</v>
      </c>
      <c r="B465" s="110" t="s">
        <v>7</v>
      </c>
      <c r="C465" s="110" t="s">
        <v>25</v>
      </c>
      <c r="D465" s="111">
        <v>48367</v>
      </c>
    </row>
    <row r="466" spans="1:4">
      <c r="A466" s="110">
        <v>2007</v>
      </c>
      <c r="B466" s="110" t="s">
        <v>8</v>
      </c>
      <c r="C466" s="110" t="s">
        <v>25</v>
      </c>
      <c r="D466" s="111">
        <v>43999</v>
      </c>
    </row>
    <row r="467" spans="1:4">
      <c r="A467" s="110">
        <v>2007</v>
      </c>
      <c r="B467" s="110" t="s">
        <v>9</v>
      </c>
      <c r="C467" s="110" t="s">
        <v>25</v>
      </c>
      <c r="D467" s="111">
        <v>26760</v>
      </c>
    </row>
    <row r="468" spans="1:4">
      <c r="A468" s="110">
        <v>2007</v>
      </c>
      <c r="B468" s="110" t="s">
        <v>10</v>
      </c>
      <c r="C468" s="110" t="s">
        <v>25</v>
      </c>
      <c r="D468" s="111">
        <v>54321</v>
      </c>
    </row>
    <row r="469" spans="1:4">
      <c r="A469" s="110">
        <v>2007</v>
      </c>
      <c r="B469" s="110" t="s">
        <v>11</v>
      </c>
      <c r="C469" s="110" t="s">
        <v>25</v>
      </c>
      <c r="D469" s="111">
        <v>60153</v>
      </c>
    </row>
    <row r="470" spans="1:4">
      <c r="A470" s="110">
        <v>2008</v>
      </c>
      <c r="B470" s="110" t="s">
        <v>12</v>
      </c>
      <c r="C470" s="110" t="s">
        <v>25</v>
      </c>
      <c r="D470" s="111">
        <v>58150</v>
      </c>
    </row>
    <row r="471" spans="1:4">
      <c r="A471" s="110">
        <v>2008</v>
      </c>
      <c r="B471" s="110" t="s">
        <v>13</v>
      </c>
      <c r="C471" s="110" t="s">
        <v>25</v>
      </c>
      <c r="D471" s="111">
        <v>54810</v>
      </c>
    </row>
    <row r="472" spans="1:4">
      <c r="A472" s="110">
        <v>2008</v>
      </c>
      <c r="B472" s="110" t="s">
        <v>14</v>
      </c>
      <c r="C472" s="110" t="s">
        <v>25</v>
      </c>
      <c r="D472" s="111">
        <v>54102</v>
      </c>
    </row>
    <row r="473" spans="1:4">
      <c r="A473" s="110">
        <v>2008</v>
      </c>
      <c r="B473" s="110" t="s">
        <v>15</v>
      </c>
      <c r="C473" s="110" t="s">
        <v>25</v>
      </c>
      <c r="D473" s="111">
        <v>54455</v>
      </c>
    </row>
    <row r="474" spans="1:4">
      <c r="A474" s="110">
        <v>2008</v>
      </c>
      <c r="B474" s="110" t="s">
        <v>4</v>
      </c>
      <c r="C474" s="110" t="s">
        <v>25</v>
      </c>
      <c r="D474" s="111">
        <v>57691</v>
      </c>
    </row>
    <row r="475" spans="1:4">
      <c r="A475" s="110">
        <v>2008</v>
      </c>
      <c r="B475" s="110" t="s">
        <v>5</v>
      </c>
      <c r="C475" s="110" t="s">
        <v>25</v>
      </c>
      <c r="D475" s="111">
        <v>50913</v>
      </c>
    </row>
    <row r="476" spans="1:4">
      <c r="A476" s="110">
        <v>2008</v>
      </c>
      <c r="B476" s="110" t="s">
        <v>6</v>
      </c>
      <c r="C476" s="110" t="s">
        <v>25</v>
      </c>
      <c r="D476" s="111">
        <v>33405</v>
      </c>
    </row>
    <row r="477" spans="1:4">
      <c r="A477" s="110">
        <v>2008</v>
      </c>
      <c r="B477" s="110" t="s">
        <v>7</v>
      </c>
      <c r="C477" s="110" t="s">
        <v>25</v>
      </c>
      <c r="D477" s="111">
        <v>39093</v>
      </c>
    </row>
    <row r="478" spans="1:4">
      <c r="A478" s="110">
        <v>2008</v>
      </c>
      <c r="B478" s="110" t="s">
        <v>8</v>
      </c>
      <c r="C478" s="110" t="s">
        <v>25</v>
      </c>
      <c r="D478" s="111">
        <v>53389</v>
      </c>
    </row>
    <row r="479" spans="1:4">
      <c r="A479" s="110">
        <v>2008</v>
      </c>
      <c r="B479" s="110" t="s">
        <v>9</v>
      </c>
      <c r="C479" s="110" t="s">
        <v>25</v>
      </c>
      <c r="D479" s="111">
        <v>54385</v>
      </c>
    </row>
    <row r="480" spans="1:4">
      <c r="A480" s="110">
        <v>2008</v>
      </c>
      <c r="B480" s="110" t="s">
        <v>10</v>
      </c>
      <c r="C480" s="110" t="s">
        <v>25</v>
      </c>
      <c r="D480" s="111">
        <v>51171</v>
      </c>
    </row>
    <row r="481" spans="1:4">
      <c r="A481" s="110">
        <v>2008</v>
      </c>
      <c r="B481" s="110" t="s">
        <v>11</v>
      </c>
      <c r="C481" s="110" t="s">
        <v>25</v>
      </c>
      <c r="D481" s="111">
        <v>45791</v>
      </c>
    </row>
    <row r="482" spans="1:4">
      <c r="A482" s="110">
        <v>2009</v>
      </c>
      <c r="B482" s="110" t="s">
        <v>12</v>
      </c>
      <c r="C482" s="110" t="s">
        <v>25</v>
      </c>
      <c r="D482" s="111">
        <v>41095</v>
      </c>
    </row>
    <row r="483" spans="1:4">
      <c r="A483" s="110">
        <v>2009</v>
      </c>
      <c r="B483" s="110" t="s">
        <v>13</v>
      </c>
      <c r="C483" s="110" t="s">
        <v>25</v>
      </c>
      <c r="D483" s="111">
        <v>41080</v>
      </c>
    </row>
    <row r="484" spans="1:4">
      <c r="A484" s="110">
        <v>2009</v>
      </c>
      <c r="B484" s="110" t="s">
        <v>14</v>
      </c>
      <c r="C484" s="110" t="s">
        <v>25</v>
      </c>
      <c r="D484" s="111">
        <v>50430</v>
      </c>
    </row>
    <row r="485" spans="1:4">
      <c r="A485" s="110">
        <v>2009</v>
      </c>
      <c r="B485" s="110" t="s">
        <v>15</v>
      </c>
      <c r="C485" s="110" t="s">
        <v>25</v>
      </c>
      <c r="D485" s="111">
        <v>45118</v>
      </c>
    </row>
    <row r="486" spans="1:4">
      <c r="A486" s="110">
        <v>2009</v>
      </c>
      <c r="B486" s="110" t="s">
        <v>4</v>
      </c>
      <c r="C486" s="110" t="s">
        <v>25</v>
      </c>
      <c r="D486" s="111">
        <v>43111</v>
      </c>
    </row>
    <row r="487" spans="1:4">
      <c r="A487" s="110">
        <v>2009</v>
      </c>
      <c r="B487" s="110" t="s">
        <v>5</v>
      </c>
      <c r="C487" s="110" t="s">
        <v>25</v>
      </c>
      <c r="D487" s="111">
        <v>40770</v>
      </c>
    </row>
    <row r="488" spans="1:4">
      <c r="A488" s="110">
        <v>2009</v>
      </c>
      <c r="B488" s="110" t="s">
        <v>6</v>
      </c>
      <c r="C488" s="110" t="s">
        <v>25</v>
      </c>
      <c r="D488" s="111">
        <v>40303</v>
      </c>
    </row>
    <row r="489" spans="1:4">
      <c r="A489" s="110">
        <v>2009</v>
      </c>
      <c r="B489" s="110" t="s">
        <v>7</v>
      </c>
      <c r="C489" s="110" t="s">
        <v>25</v>
      </c>
      <c r="D489" s="111">
        <v>44687</v>
      </c>
    </row>
    <row r="490" spans="1:4">
      <c r="A490" s="110">
        <v>2009</v>
      </c>
      <c r="B490" s="110" t="s">
        <v>8</v>
      </c>
      <c r="C490" s="110" t="s">
        <v>25</v>
      </c>
      <c r="D490" s="111">
        <v>47836</v>
      </c>
    </row>
    <row r="491" spans="1:4">
      <c r="A491" s="110">
        <v>2009</v>
      </c>
      <c r="B491" s="110" t="s">
        <v>9</v>
      </c>
      <c r="C491" s="110" t="s">
        <v>25</v>
      </c>
      <c r="D491" s="111">
        <v>46927</v>
      </c>
    </row>
    <row r="492" spans="1:4">
      <c r="A492" s="110">
        <v>2009</v>
      </c>
      <c r="B492" s="110" t="s">
        <v>10</v>
      </c>
      <c r="C492" s="110" t="s">
        <v>25</v>
      </c>
      <c r="D492" s="111">
        <v>43678</v>
      </c>
    </row>
    <row r="493" spans="1:4">
      <c r="A493" s="110">
        <v>2009</v>
      </c>
      <c r="B493" s="110" t="s">
        <v>11</v>
      </c>
      <c r="C493" s="110" t="s">
        <v>25</v>
      </c>
      <c r="D493" s="111">
        <v>42562</v>
      </c>
    </row>
    <row r="494" spans="1:4">
      <c r="A494" s="110">
        <v>2010</v>
      </c>
      <c r="B494" s="110" t="s">
        <v>12</v>
      </c>
      <c r="C494" s="110" t="s">
        <v>25</v>
      </c>
      <c r="D494" s="111">
        <v>35690</v>
      </c>
    </row>
    <row r="495" spans="1:4">
      <c r="A495" s="110">
        <v>2010</v>
      </c>
      <c r="B495" s="110" t="s">
        <v>13</v>
      </c>
      <c r="C495" s="110" t="s">
        <v>25</v>
      </c>
      <c r="D495" s="111">
        <v>29758</v>
      </c>
    </row>
    <row r="496" spans="1:4">
      <c r="A496" s="110">
        <v>2010</v>
      </c>
      <c r="B496" s="110" t="s">
        <v>14</v>
      </c>
      <c r="C496" s="110" t="s">
        <v>25</v>
      </c>
      <c r="D496" s="111">
        <v>47445</v>
      </c>
    </row>
    <row r="497" spans="1:4">
      <c r="A497" s="110">
        <v>2010</v>
      </c>
      <c r="B497" s="110" t="s">
        <v>15</v>
      </c>
      <c r="C497" s="110" t="s">
        <v>25</v>
      </c>
      <c r="D497" s="111">
        <v>44095</v>
      </c>
    </row>
    <row r="498" spans="1:4">
      <c r="A498" s="110">
        <v>2010</v>
      </c>
      <c r="B498" s="110" t="s">
        <v>4</v>
      </c>
      <c r="C498" s="110" t="s">
        <v>25</v>
      </c>
      <c r="D498" s="111">
        <v>41468</v>
      </c>
    </row>
    <row r="499" spans="1:4">
      <c r="A499" s="110">
        <v>2010</v>
      </c>
      <c r="B499" s="110" t="s">
        <v>5</v>
      </c>
      <c r="C499" s="110" t="s">
        <v>25</v>
      </c>
      <c r="D499" s="111">
        <v>41368</v>
      </c>
    </row>
    <row r="500" spans="1:4">
      <c r="A500" s="110">
        <v>2010</v>
      </c>
      <c r="B500" s="110" t="s">
        <v>6</v>
      </c>
      <c r="C500" s="110" t="s">
        <v>25</v>
      </c>
      <c r="D500" s="111">
        <v>37209</v>
      </c>
    </row>
    <row r="501" spans="1:4">
      <c r="A501" s="110">
        <v>2010</v>
      </c>
      <c r="B501" s="110" t="s">
        <v>7</v>
      </c>
      <c r="C501" s="110" t="s">
        <v>25</v>
      </c>
      <c r="D501" s="111">
        <v>41897</v>
      </c>
    </row>
    <row r="502" spans="1:4">
      <c r="A502" s="110">
        <v>2010</v>
      </c>
      <c r="B502" s="110" t="s">
        <v>8</v>
      </c>
      <c r="C502" s="110" t="s">
        <v>25</v>
      </c>
      <c r="D502" s="111">
        <v>37651</v>
      </c>
    </row>
    <row r="503" spans="1:4">
      <c r="A503" s="110">
        <v>2010</v>
      </c>
      <c r="B503" s="110" t="s">
        <v>9</v>
      </c>
      <c r="C503" s="110" t="s">
        <v>25</v>
      </c>
      <c r="D503" s="111">
        <v>30539</v>
      </c>
    </row>
    <row r="504" spans="1:4">
      <c r="A504" s="110">
        <v>2010</v>
      </c>
      <c r="B504" s="110" t="s">
        <v>10</v>
      </c>
      <c r="C504" s="110" t="s">
        <v>25</v>
      </c>
      <c r="D504" s="111">
        <v>28220</v>
      </c>
    </row>
    <row r="505" spans="1:4">
      <c r="A505" s="110">
        <v>2010</v>
      </c>
      <c r="B505" s="110" t="s">
        <v>11</v>
      </c>
      <c r="C505" s="110" t="s">
        <v>25</v>
      </c>
      <c r="D505" s="111">
        <v>21645</v>
      </c>
    </row>
    <row r="506" spans="1:4">
      <c r="A506" s="110">
        <v>2011</v>
      </c>
      <c r="B506" s="110" t="s">
        <v>12</v>
      </c>
      <c r="C506" s="110" t="s">
        <v>25</v>
      </c>
      <c r="D506" s="111">
        <v>15066</v>
      </c>
    </row>
    <row r="507" spans="1:4">
      <c r="A507" s="110">
        <v>2011</v>
      </c>
      <c r="B507" s="110" t="s">
        <v>13</v>
      </c>
      <c r="C507" s="110" t="s">
        <v>25</v>
      </c>
      <c r="D507" s="111">
        <v>16437</v>
      </c>
    </row>
    <row r="508" spans="1:4">
      <c r="A508" s="110">
        <v>2011</v>
      </c>
      <c r="B508" s="110" t="s">
        <v>14</v>
      </c>
      <c r="C508" s="110" t="s">
        <v>25</v>
      </c>
      <c r="D508" s="111">
        <v>14726</v>
      </c>
    </row>
    <row r="509" spans="1:4">
      <c r="A509" s="110">
        <v>2011</v>
      </c>
      <c r="B509" s="110" t="s">
        <v>15</v>
      </c>
      <c r="C509" s="110" t="s">
        <v>25</v>
      </c>
      <c r="D509" s="111">
        <v>16370</v>
      </c>
    </row>
    <row r="510" spans="1:4">
      <c r="A510" s="110">
        <v>2011</v>
      </c>
      <c r="B510" s="110" t="s">
        <v>4</v>
      </c>
      <c r="C510" s="110" t="s">
        <v>25</v>
      </c>
      <c r="D510" s="111">
        <v>16715</v>
      </c>
    </row>
    <row r="511" spans="1:4">
      <c r="A511" s="110">
        <v>2011</v>
      </c>
      <c r="B511" s="110" t="s">
        <v>5</v>
      </c>
      <c r="C511" s="110" t="s">
        <v>25</v>
      </c>
      <c r="D511" s="111">
        <v>14484</v>
      </c>
    </row>
    <row r="512" spans="1:4">
      <c r="A512" s="110">
        <v>2011</v>
      </c>
      <c r="B512" s="110" t="s">
        <v>6</v>
      </c>
      <c r="C512" s="110" t="s">
        <v>25</v>
      </c>
      <c r="D512" s="111">
        <v>9625</v>
      </c>
    </row>
    <row r="513" spans="1:4">
      <c r="A513" s="110">
        <v>2011</v>
      </c>
      <c r="B513" s="110" t="s">
        <v>7</v>
      </c>
      <c r="C513" s="110" t="s">
        <v>25</v>
      </c>
      <c r="D513" s="111">
        <v>10149</v>
      </c>
    </row>
    <row r="514" spans="1:4">
      <c r="A514" s="110">
        <v>2011</v>
      </c>
      <c r="B514" s="110" t="s">
        <v>8</v>
      </c>
      <c r="C514" s="110" t="s">
        <v>25</v>
      </c>
      <c r="D514" s="111">
        <v>26682</v>
      </c>
    </row>
    <row r="515" spans="1:4">
      <c r="A515" s="110">
        <v>2011</v>
      </c>
      <c r="B515" s="110" t="s">
        <v>9</v>
      </c>
      <c r="C515" s="110" t="s">
        <v>25</v>
      </c>
      <c r="D515" s="111">
        <v>18944</v>
      </c>
    </row>
    <row r="516" spans="1:4">
      <c r="A516" s="110">
        <v>2011</v>
      </c>
      <c r="B516" s="110" t="s">
        <v>10</v>
      </c>
      <c r="C516" s="110" t="s">
        <v>25</v>
      </c>
      <c r="D516" s="111">
        <v>12582</v>
      </c>
    </row>
    <row r="517" spans="1:4">
      <c r="A517" s="110">
        <v>2011</v>
      </c>
      <c r="B517" s="110" t="s">
        <v>11</v>
      </c>
      <c r="C517" s="110" t="s">
        <v>25</v>
      </c>
      <c r="D517" s="111">
        <v>13896</v>
      </c>
    </row>
    <row r="518" spans="1:4">
      <c r="A518" s="110">
        <v>2012</v>
      </c>
      <c r="B518" s="110" t="s">
        <v>12</v>
      </c>
      <c r="C518" s="110" t="s">
        <v>25</v>
      </c>
      <c r="D518" s="111">
        <v>8893</v>
      </c>
    </row>
    <row r="519" spans="1:4">
      <c r="A519" s="110">
        <v>2012</v>
      </c>
      <c r="B519" s="110" t="s">
        <v>13</v>
      </c>
      <c r="C519" s="110" t="s">
        <v>25</v>
      </c>
      <c r="D519" s="111">
        <v>10360</v>
      </c>
    </row>
    <row r="520" spans="1:4">
      <c r="A520" s="110">
        <v>2012</v>
      </c>
      <c r="B520" s="110" t="s">
        <v>14</v>
      </c>
      <c r="C520" s="110" t="s">
        <v>25</v>
      </c>
      <c r="D520" s="111">
        <v>14126</v>
      </c>
    </row>
    <row r="521" spans="1:4">
      <c r="A521" s="110">
        <v>2012</v>
      </c>
      <c r="B521" s="110" t="s">
        <v>15</v>
      </c>
      <c r="C521" s="110" t="s">
        <v>25</v>
      </c>
      <c r="D521" s="111">
        <v>11115</v>
      </c>
    </row>
    <row r="522" spans="1:4">
      <c r="A522" s="110">
        <v>2012</v>
      </c>
      <c r="B522" s="110" t="s">
        <v>4</v>
      </c>
      <c r="C522" s="110" t="s">
        <v>25</v>
      </c>
      <c r="D522" s="111">
        <v>12415</v>
      </c>
    </row>
    <row r="523" spans="1:4">
      <c r="A523" s="110">
        <v>2012</v>
      </c>
      <c r="B523" s="110" t="s">
        <v>5</v>
      </c>
      <c r="C523" s="110" t="s">
        <v>25</v>
      </c>
      <c r="D523" s="111">
        <v>10154</v>
      </c>
    </row>
    <row r="524" spans="1:4">
      <c r="A524" s="110">
        <v>2012</v>
      </c>
      <c r="B524" s="110" t="s">
        <v>6</v>
      </c>
      <c r="C524" s="110" t="s">
        <v>25</v>
      </c>
      <c r="D524" s="111">
        <v>13873.724996196366</v>
      </c>
    </row>
    <row r="525" spans="1:4">
      <c r="A525" s="110">
        <v>2012</v>
      </c>
      <c r="B525" s="110" t="s">
        <v>7</v>
      </c>
      <c r="C525" s="110" t="s">
        <v>25</v>
      </c>
      <c r="D525" s="111">
        <v>17886.66331670673</v>
      </c>
    </row>
    <row r="526" spans="1:4">
      <c r="A526" s="110">
        <v>2012</v>
      </c>
      <c r="B526" s="110" t="s">
        <v>8</v>
      </c>
      <c r="C526" s="110" t="s">
        <v>25</v>
      </c>
      <c r="D526" s="111">
        <v>17462.314363742367</v>
      </c>
    </row>
    <row r="527" spans="1:4">
      <c r="A527" s="110">
        <v>2012</v>
      </c>
      <c r="B527" s="110" t="s">
        <v>9</v>
      </c>
      <c r="C527" s="110" t="s">
        <v>25</v>
      </c>
      <c r="D527" s="111">
        <v>19460.840874179499</v>
      </c>
    </row>
    <row r="528" spans="1:4">
      <c r="A528" s="110">
        <v>2012</v>
      </c>
      <c r="B528" s="110" t="s">
        <v>10</v>
      </c>
      <c r="C528" s="110" t="s">
        <v>25</v>
      </c>
      <c r="D528" s="111">
        <v>21044.303052321626</v>
      </c>
    </row>
    <row r="529" spans="1:4">
      <c r="A529" s="110">
        <v>2012</v>
      </c>
      <c r="B529" s="110" t="s">
        <v>11</v>
      </c>
      <c r="C529" s="110" t="s">
        <v>25</v>
      </c>
      <c r="D529" s="111">
        <v>19741.579053842703</v>
      </c>
    </row>
    <row r="530" spans="1:4">
      <c r="A530" s="110">
        <v>2013</v>
      </c>
      <c r="B530" s="110" t="s">
        <v>12</v>
      </c>
      <c r="C530" s="110" t="s">
        <v>25</v>
      </c>
      <c r="D530" s="111">
        <v>15822.838503079704</v>
      </c>
    </row>
    <row r="531" spans="1:4">
      <c r="A531" s="110">
        <v>2013</v>
      </c>
      <c r="B531" s="110" t="s">
        <v>13</v>
      </c>
      <c r="C531" s="110" t="s">
        <v>25</v>
      </c>
      <c r="D531" s="111">
        <v>15089.580706496894</v>
      </c>
    </row>
    <row r="532" spans="1:4">
      <c r="A532" s="110">
        <v>2013</v>
      </c>
      <c r="B532" s="110" t="s">
        <v>14</v>
      </c>
      <c r="C532" s="110" t="s">
        <v>25</v>
      </c>
      <c r="D532" s="111">
        <v>18108.793486039704</v>
      </c>
    </row>
    <row r="533" spans="1:4">
      <c r="A533" s="110">
        <v>2013</v>
      </c>
      <c r="B533" s="110" t="s">
        <v>15</v>
      </c>
      <c r="C533" s="110" t="s">
        <v>25</v>
      </c>
      <c r="D533" s="111">
        <v>18842.273080110783</v>
      </c>
    </row>
    <row r="534" spans="1:4">
      <c r="A534" s="110">
        <v>2013</v>
      </c>
      <c r="B534" s="110" t="s">
        <v>4</v>
      </c>
      <c r="C534" s="110" t="s">
        <v>25</v>
      </c>
      <c r="D534" s="111">
        <v>19839.223130772327</v>
      </c>
    </row>
    <row r="535" spans="1:4">
      <c r="A535" s="110">
        <v>2013</v>
      </c>
      <c r="B535" s="110" t="s">
        <v>5</v>
      </c>
      <c r="C535" s="110" t="s">
        <v>25</v>
      </c>
      <c r="D535" s="111">
        <v>19728.019930872324</v>
      </c>
    </row>
    <row r="536" spans="1:4">
      <c r="A536" s="110">
        <v>2013</v>
      </c>
      <c r="B536" s="110" t="s">
        <v>6</v>
      </c>
      <c r="C536" s="110" t="s">
        <v>25</v>
      </c>
      <c r="D536" s="111">
        <v>21399.567987698389</v>
      </c>
    </row>
    <row r="537" spans="1:4">
      <c r="A537" s="110">
        <v>2013</v>
      </c>
      <c r="B537" s="110" t="s">
        <v>7</v>
      </c>
      <c r="C537" s="110" t="s">
        <v>25</v>
      </c>
      <c r="D537" s="111">
        <v>26105.625744085719</v>
      </c>
    </row>
    <row r="538" spans="1:4">
      <c r="A538" s="110">
        <v>2013</v>
      </c>
      <c r="B538" s="110" t="s">
        <v>8</v>
      </c>
      <c r="C538" s="110" t="s">
        <v>25</v>
      </c>
      <c r="D538" s="111">
        <v>23983.501218688241</v>
      </c>
    </row>
    <row r="539" spans="1:4">
      <c r="A539" s="110">
        <v>2013</v>
      </c>
      <c r="B539" s="110" t="s">
        <v>9</v>
      </c>
      <c r="C539" s="110" t="s">
        <v>25</v>
      </c>
      <c r="D539" s="111">
        <v>26408.243882212912</v>
      </c>
    </row>
    <row r="540" spans="1:4">
      <c r="A540" s="110">
        <v>2013</v>
      </c>
      <c r="B540" s="110" t="s">
        <v>10</v>
      </c>
      <c r="C540" s="110" t="s">
        <v>25</v>
      </c>
      <c r="D540" s="111">
        <v>24619.302535285813</v>
      </c>
    </row>
    <row r="541" spans="1:4">
      <c r="A541" s="110">
        <v>2013</v>
      </c>
      <c r="B541" s="110" t="s">
        <v>11</v>
      </c>
      <c r="C541" s="110" t="s">
        <v>25</v>
      </c>
      <c r="D541" s="111">
        <v>24423.989900175315</v>
      </c>
    </row>
    <row r="542" spans="1:4">
      <c r="A542" s="110">
        <v>2014</v>
      </c>
      <c r="B542" s="110" t="s">
        <v>12</v>
      </c>
      <c r="C542" s="110" t="s">
        <v>25</v>
      </c>
      <c r="D542" s="111">
        <v>21850</v>
      </c>
    </row>
    <row r="543" spans="1:4">
      <c r="A543" s="110">
        <v>2014</v>
      </c>
      <c r="B543" s="110" t="s">
        <v>13</v>
      </c>
      <c r="C543" s="110" t="s">
        <v>25</v>
      </c>
      <c r="D543" s="111">
        <v>23339</v>
      </c>
    </row>
    <row r="544" spans="1:4">
      <c r="A544" s="110">
        <v>2014</v>
      </c>
      <c r="B544" s="110" t="s">
        <v>14</v>
      </c>
      <c r="C544" s="110" t="s">
        <v>25</v>
      </c>
      <c r="D544" s="111">
        <v>21376.434266065611</v>
      </c>
    </row>
    <row r="545" spans="1:4">
      <c r="A545" s="110">
        <v>2014</v>
      </c>
      <c r="B545" s="110" t="s">
        <v>15</v>
      </c>
      <c r="C545" s="110" t="s">
        <v>25</v>
      </c>
      <c r="D545" s="111">
        <v>26947.527968539791</v>
      </c>
    </row>
    <row r="546" spans="1:4">
      <c r="A546" s="110">
        <v>2014</v>
      </c>
      <c r="B546" s="110" t="s">
        <v>4</v>
      </c>
      <c r="C546" s="110" t="s">
        <v>25</v>
      </c>
      <c r="D546" s="111">
        <v>34640.950918711867</v>
      </c>
    </row>
    <row r="547" spans="1:4">
      <c r="A547" s="110">
        <v>2014</v>
      </c>
      <c r="B547" s="110" t="s">
        <v>5</v>
      </c>
      <c r="C547" s="110" t="s">
        <v>25</v>
      </c>
      <c r="D547" s="111">
        <v>33898.932650155009</v>
      </c>
    </row>
    <row r="548" spans="1:4">
      <c r="A548" s="110">
        <v>2014</v>
      </c>
      <c r="B548" s="110" t="s">
        <v>6</v>
      </c>
      <c r="C548" s="110" t="s">
        <v>25</v>
      </c>
      <c r="D548" s="111">
        <v>28451.902336411018</v>
      </c>
    </row>
    <row r="549" spans="1:4">
      <c r="A549" s="110">
        <v>2014</v>
      </c>
      <c r="B549" s="110" t="s">
        <v>7</v>
      </c>
      <c r="C549" s="110" t="s">
        <v>25</v>
      </c>
      <c r="D549" s="111">
        <v>30709.655372389705</v>
      </c>
    </row>
    <row r="550" spans="1:4">
      <c r="A550" s="110">
        <v>2014</v>
      </c>
      <c r="B550" s="110" t="s">
        <v>8</v>
      </c>
      <c r="C550" s="110" t="s">
        <v>25</v>
      </c>
      <c r="D550" s="111">
        <v>45294</v>
      </c>
    </row>
    <row r="551" spans="1:4">
      <c r="A551" s="110">
        <v>2014</v>
      </c>
      <c r="B551" s="110" t="s">
        <v>9</v>
      </c>
      <c r="C551" s="110" t="s">
        <v>25</v>
      </c>
      <c r="D551" s="111">
        <v>48947</v>
      </c>
    </row>
    <row r="552" spans="1:4">
      <c r="A552" s="110">
        <v>2014</v>
      </c>
      <c r="B552" s="110" t="s">
        <v>10</v>
      </c>
      <c r="C552" s="110" t="s">
        <v>25</v>
      </c>
      <c r="D552" s="111">
        <v>37967</v>
      </c>
    </row>
    <row r="553" spans="1:4">
      <c r="A553" s="110">
        <v>2014</v>
      </c>
      <c r="B553" s="110" t="s">
        <v>11</v>
      </c>
      <c r="C553" s="110" t="s">
        <v>25</v>
      </c>
      <c r="D553" s="111">
        <v>36040</v>
      </c>
    </row>
    <row r="554" spans="1:4">
      <c r="A554" s="110">
        <v>2015</v>
      </c>
      <c r="B554" s="110" t="s">
        <v>12</v>
      </c>
      <c r="C554" s="110" t="s">
        <v>25</v>
      </c>
      <c r="D554" s="111">
        <v>27699</v>
      </c>
    </row>
    <row r="555" spans="1:4">
      <c r="A555" s="110">
        <v>2015</v>
      </c>
      <c r="B555" s="110" t="s">
        <v>13</v>
      </c>
      <c r="C555" s="110" t="s">
        <v>25</v>
      </c>
      <c r="D555" s="111">
        <v>21822</v>
      </c>
    </row>
    <row r="556" spans="1:4">
      <c r="A556" s="110">
        <v>2015</v>
      </c>
      <c r="B556" s="110" t="s">
        <v>14</v>
      </c>
      <c r="C556" s="110" t="s">
        <v>25</v>
      </c>
      <c r="D556" s="111">
        <v>29565</v>
      </c>
    </row>
    <row r="557" spans="1:4">
      <c r="A557" s="110">
        <v>2015</v>
      </c>
      <c r="B557" s="110" t="s">
        <v>15</v>
      </c>
      <c r="C557" s="110" t="s">
        <v>25</v>
      </c>
      <c r="D557" s="111">
        <v>29543</v>
      </c>
    </row>
    <row r="558" spans="1:4">
      <c r="A558" s="110">
        <v>2015</v>
      </c>
      <c r="B558" s="110" t="s">
        <v>4</v>
      </c>
      <c r="C558" s="110" t="s">
        <v>25</v>
      </c>
      <c r="D558" s="111">
        <v>31438</v>
      </c>
    </row>
    <row r="559" spans="1:4">
      <c r="A559" s="110">
        <v>2015</v>
      </c>
      <c r="B559" s="110" t="s">
        <v>5</v>
      </c>
      <c r="C559" s="110" t="s">
        <v>25</v>
      </c>
      <c r="D559" s="111">
        <v>27149</v>
      </c>
    </row>
    <row r="560" spans="1:4">
      <c r="A560" s="110">
        <v>2015</v>
      </c>
      <c r="B560" s="110" t="s">
        <v>6</v>
      </c>
      <c r="C560" s="110" t="s">
        <v>25</v>
      </c>
      <c r="D560" s="111">
        <v>25515</v>
      </c>
    </row>
    <row r="561" spans="1:4">
      <c r="A561" s="110">
        <v>2015</v>
      </c>
      <c r="B561" s="110" t="s">
        <v>7</v>
      </c>
      <c r="C561" s="110" t="s">
        <v>25</v>
      </c>
      <c r="D561" s="111">
        <v>25529</v>
      </c>
    </row>
    <row r="562" spans="1:4">
      <c r="A562" s="110">
        <v>2015</v>
      </c>
      <c r="B562" s="110" t="s">
        <v>8</v>
      </c>
      <c r="C562" s="110" t="s">
        <v>25</v>
      </c>
      <c r="D562" s="111">
        <v>29724</v>
      </c>
    </row>
    <row r="563" spans="1:4">
      <c r="A563" s="110">
        <v>2015</v>
      </c>
      <c r="B563" s="110" t="s">
        <v>9</v>
      </c>
      <c r="C563" s="110" t="s">
        <v>25</v>
      </c>
      <c r="D563" s="111">
        <v>31654</v>
      </c>
    </row>
    <row r="564" spans="1:4">
      <c r="A564" s="110">
        <v>2015</v>
      </c>
      <c r="B564" s="110" t="s">
        <v>10</v>
      </c>
      <c r="C564" s="110" t="s">
        <v>25</v>
      </c>
      <c r="D564" s="111">
        <v>29357</v>
      </c>
    </row>
    <row r="565" spans="1:4">
      <c r="A565" s="110">
        <v>2015</v>
      </c>
      <c r="B565" s="110" t="s">
        <v>11</v>
      </c>
      <c r="C565" s="110" t="s">
        <v>25</v>
      </c>
      <c r="D565" s="111">
        <v>26070</v>
      </c>
    </row>
    <row r="566" spans="1:4">
      <c r="A566" s="110">
        <v>2016</v>
      </c>
      <c r="B566" s="110" t="s">
        <v>12</v>
      </c>
      <c r="C566" s="110" t="s">
        <v>25</v>
      </c>
      <c r="D566" s="111">
        <v>23400</v>
      </c>
    </row>
    <row r="567" spans="1:4">
      <c r="A567" s="110">
        <v>2016</v>
      </c>
      <c r="B567" s="110" t="s">
        <v>13</v>
      </c>
      <c r="C567" s="110" t="s">
        <v>25</v>
      </c>
      <c r="D567" s="111">
        <v>22380</v>
      </c>
    </row>
    <row r="568" spans="1:4">
      <c r="A568" s="110">
        <v>2016</v>
      </c>
      <c r="B568" s="110" t="s">
        <v>14</v>
      </c>
      <c r="C568" s="110" t="s">
        <v>25</v>
      </c>
      <c r="D568" s="111">
        <v>27887</v>
      </c>
    </row>
    <row r="569" spans="1:4">
      <c r="A569" s="110">
        <v>2016</v>
      </c>
      <c r="B569" s="110" t="s">
        <v>15</v>
      </c>
      <c r="C569" s="110" t="s">
        <v>25</v>
      </c>
      <c r="D569" s="111">
        <v>41877</v>
      </c>
    </row>
    <row r="570" spans="1:4">
      <c r="A570" s="110">
        <v>2016</v>
      </c>
      <c r="B570" s="110" t="s">
        <v>4</v>
      </c>
      <c r="C570" s="110" t="s">
        <v>25</v>
      </c>
      <c r="D570" s="111">
        <v>56723</v>
      </c>
    </row>
    <row r="571" spans="1:4">
      <c r="A571" s="110">
        <v>2016</v>
      </c>
      <c r="B571" s="110" t="s">
        <v>5</v>
      </c>
      <c r="C571" s="110" t="s">
        <v>25</v>
      </c>
      <c r="D571" s="111">
        <v>43671</v>
      </c>
    </row>
    <row r="572" spans="1:4">
      <c r="A572" s="110">
        <v>2016</v>
      </c>
      <c r="B572" s="110" t="s">
        <v>6</v>
      </c>
      <c r="C572" s="110" t="s">
        <v>25</v>
      </c>
      <c r="D572" s="111">
        <v>40448</v>
      </c>
    </row>
    <row r="573" spans="1:4">
      <c r="A573" s="110">
        <v>2016</v>
      </c>
      <c r="B573" s="110" t="s">
        <v>7</v>
      </c>
      <c r="C573" s="110" t="s">
        <v>25</v>
      </c>
      <c r="D573" s="111">
        <v>46418</v>
      </c>
    </row>
    <row r="574" spans="1:4">
      <c r="A574" s="110">
        <v>2016</v>
      </c>
      <c r="B574" s="110" t="s">
        <v>8</v>
      </c>
      <c r="C574" s="110" t="s">
        <v>25</v>
      </c>
      <c r="D574" s="111">
        <v>56489</v>
      </c>
    </row>
    <row r="575" spans="1:4">
      <c r="A575" s="110">
        <v>2016</v>
      </c>
      <c r="B575" s="110" t="s">
        <v>9</v>
      </c>
      <c r="C575" s="110" t="s">
        <v>25</v>
      </c>
      <c r="D575" s="111">
        <v>82045</v>
      </c>
    </row>
    <row r="576" spans="1:4">
      <c r="A576" s="110">
        <v>2016</v>
      </c>
      <c r="B576" s="110" t="s">
        <v>10</v>
      </c>
      <c r="C576" s="110" t="s">
        <v>25</v>
      </c>
      <c r="D576" s="111">
        <v>76850</v>
      </c>
    </row>
    <row r="577" spans="1:4">
      <c r="A577" s="110">
        <v>2016</v>
      </c>
      <c r="B577" s="110" t="s">
        <v>11</v>
      </c>
      <c r="C577" s="110" t="s">
        <v>25</v>
      </c>
      <c r="D577" s="111">
        <v>62252</v>
      </c>
    </row>
    <row r="578" spans="1:4">
      <c r="A578" s="110">
        <v>2017</v>
      </c>
      <c r="B578" s="110" t="s">
        <v>12</v>
      </c>
      <c r="C578" s="110" t="s">
        <v>25</v>
      </c>
      <c r="D578" s="111">
        <v>53181</v>
      </c>
    </row>
    <row r="579" spans="1:4">
      <c r="A579" s="110">
        <v>2017</v>
      </c>
      <c r="B579" s="110" t="s">
        <v>13</v>
      </c>
      <c r="C579" s="110" t="s">
        <v>25</v>
      </c>
      <c r="D579" s="111">
        <v>48626</v>
      </c>
    </row>
    <row r="580" spans="1:4">
      <c r="A580" s="110">
        <v>2017</v>
      </c>
      <c r="B580" s="110" t="s">
        <v>14</v>
      </c>
      <c r="C580" s="110" t="s">
        <v>25</v>
      </c>
      <c r="D580" s="111">
        <v>79034</v>
      </c>
    </row>
    <row r="581" spans="1:4">
      <c r="A581" s="110">
        <v>2017</v>
      </c>
      <c r="B581" s="110" t="s">
        <v>15</v>
      </c>
      <c r="C581" s="110" t="s">
        <v>25</v>
      </c>
      <c r="D581" s="111">
        <v>76245</v>
      </c>
    </row>
    <row r="582" spans="1:4">
      <c r="A582" s="110">
        <v>2017</v>
      </c>
      <c r="B582" s="110" t="s">
        <v>4</v>
      </c>
      <c r="C582" s="110" t="s">
        <v>25</v>
      </c>
      <c r="D582" s="111">
        <v>88808</v>
      </c>
    </row>
    <row r="583" spans="1:4">
      <c r="A583" s="110">
        <v>2017</v>
      </c>
      <c r="B583" s="110" t="s">
        <v>5</v>
      </c>
      <c r="C583" s="110" t="s">
        <v>25</v>
      </c>
      <c r="D583" s="111">
        <v>85267</v>
      </c>
    </row>
    <row r="584" spans="1:4">
      <c r="A584" s="110">
        <v>2017</v>
      </c>
      <c r="B584" s="110" t="s">
        <v>6</v>
      </c>
      <c r="C584" s="110" t="s">
        <v>25</v>
      </c>
      <c r="D584" s="111">
        <v>85214</v>
      </c>
    </row>
    <row r="585" spans="1:4">
      <c r="A585" s="110">
        <v>2017</v>
      </c>
      <c r="B585" s="110" t="s">
        <v>7</v>
      </c>
      <c r="C585" s="110" t="s">
        <v>25</v>
      </c>
      <c r="D585" s="111">
        <v>88240</v>
      </c>
    </row>
    <row r="586" spans="1:4">
      <c r="A586" s="110">
        <v>2017</v>
      </c>
      <c r="B586" s="110" t="s">
        <v>8</v>
      </c>
      <c r="C586" s="110" t="s">
        <v>25</v>
      </c>
      <c r="D586" s="111">
        <v>91186</v>
      </c>
    </row>
    <row r="587" spans="1:4">
      <c r="A587" s="110">
        <v>2017</v>
      </c>
      <c r="B587" s="110" t="s">
        <v>9</v>
      </c>
      <c r="C587" s="110" t="s">
        <v>25</v>
      </c>
      <c r="D587" s="111">
        <v>94315</v>
      </c>
    </row>
    <row r="588" spans="1:4">
      <c r="A588" s="110">
        <v>2017</v>
      </c>
      <c r="B588" s="110" t="s">
        <v>10</v>
      </c>
      <c r="C588" s="110" t="s">
        <v>25</v>
      </c>
      <c r="D588" s="111">
        <v>91842</v>
      </c>
    </row>
    <row r="589" spans="1:4">
      <c r="A589" s="110">
        <v>2017</v>
      </c>
      <c r="B589" s="110" t="s">
        <v>11</v>
      </c>
      <c r="C589" s="110" t="s">
        <v>25</v>
      </c>
      <c r="D589" s="111">
        <v>75418</v>
      </c>
    </row>
    <row r="590" spans="1:4">
      <c r="A590" s="110">
        <v>2018</v>
      </c>
      <c r="B590" s="110" t="s">
        <v>12</v>
      </c>
      <c r="C590" s="110" t="s">
        <v>25</v>
      </c>
      <c r="D590" s="111">
        <v>79189</v>
      </c>
    </row>
    <row r="591" spans="1:4">
      <c r="A591" s="110">
        <v>2018</v>
      </c>
      <c r="B591" s="110" t="s">
        <v>13</v>
      </c>
      <c r="C591" s="110" t="s">
        <v>25</v>
      </c>
      <c r="D591" s="111">
        <v>73085</v>
      </c>
    </row>
    <row r="592" spans="1:4">
      <c r="A592" s="110">
        <v>2018</v>
      </c>
      <c r="B592" s="110" t="s">
        <v>14</v>
      </c>
      <c r="C592" s="110" t="s">
        <v>25</v>
      </c>
      <c r="D592" s="111">
        <v>100180</v>
      </c>
    </row>
    <row r="593" spans="1:4">
      <c r="A593" s="110">
        <v>2018</v>
      </c>
      <c r="B593" s="110" t="s">
        <v>15</v>
      </c>
      <c r="C593" s="110" t="s">
        <v>25</v>
      </c>
      <c r="D593" s="111">
        <v>94913</v>
      </c>
    </row>
    <row r="594" spans="1:4">
      <c r="A594" s="110">
        <v>2018</v>
      </c>
      <c r="B594" s="110" t="s">
        <v>4</v>
      </c>
      <c r="C594" s="110" t="s">
        <v>25</v>
      </c>
      <c r="D594" s="111">
        <v>99018</v>
      </c>
    </row>
    <row r="595" spans="1:4">
      <c r="A595" s="110">
        <v>2018</v>
      </c>
      <c r="B595" s="110" t="s">
        <v>5</v>
      </c>
      <c r="C595" s="110" t="s">
        <v>25</v>
      </c>
      <c r="D595" s="111">
        <v>89674</v>
      </c>
    </row>
    <row r="596" spans="1:4">
      <c r="A596" s="110">
        <v>2018</v>
      </c>
      <c r="B596" s="110" t="s">
        <v>6</v>
      </c>
      <c r="C596" s="110" t="s">
        <v>25</v>
      </c>
      <c r="D596" s="111">
        <v>92150</v>
      </c>
    </row>
    <row r="597" spans="1:4">
      <c r="A597" s="110">
        <v>2018</v>
      </c>
      <c r="B597" s="110" t="s">
        <v>7</v>
      </c>
      <c r="C597" s="110" t="s">
        <v>25</v>
      </c>
      <c r="D597" s="111">
        <v>101139</v>
      </c>
    </row>
    <row r="598" spans="1:4">
      <c r="A598" s="110">
        <v>2018</v>
      </c>
      <c r="B598" s="110" t="s">
        <v>8</v>
      </c>
      <c r="C598" s="110" t="s">
        <v>25</v>
      </c>
      <c r="D598" s="111">
        <v>91095</v>
      </c>
    </row>
    <row r="599" spans="1:4">
      <c r="A599" s="110">
        <v>2018</v>
      </c>
      <c r="B599" s="110" t="s">
        <v>9</v>
      </c>
      <c r="C599" s="110" t="s">
        <v>25</v>
      </c>
      <c r="D599" s="111">
        <v>103736</v>
      </c>
    </row>
    <row r="600" spans="1:4">
      <c r="A600" s="110">
        <v>2018</v>
      </c>
      <c r="B600" s="110" t="s">
        <v>10</v>
      </c>
      <c r="C600" s="110" t="s">
        <v>25</v>
      </c>
      <c r="D600" s="111">
        <v>92063</v>
      </c>
    </row>
    <row r="601" spans="1:4">
      <c r="A601" s="110">
        <v>2018</v>
      </c>
      <c r="B601" s="110" t="s">
        <v>11</v>
      </c>
      <c r="C601" s="110" t="s">
        <v>25</v>
      </c>
      <c r="D601" s="111">
        <v>78382</v>
      </c>
    </row>
    <row r="602" spans="1:4">
      <c r="A602" s="110">
        <v>2019</v>
      </c>
      <c r="B602" s="110" t="s">
        <v>12</v>
      </c>
      <c r="C602" s="110" t="s">
        <v>25</v>
      </c>
      <c r="D602" s="111">
        <v>80984</v>
      </c>
    </row>
    <row r="603" spans="1:4">
      <c r="A603" s="110">
        <v>2019</v>
      </c>
      <c r="B603" s="110" t="s">
        <v>13</v>
      </c>
      <c r="C603" s="110" t="s">
        <v>25</v>
      </c>
      <c r="D603" s="111">
        <v>78642</v>
      </c>
    </row>
    <row r="604" spans="1:4">
      <c r="A604" s="110">
        <v>2019</v>
      </c>
      <c r="B604" s="110" t="s">
        <v>14</v>
      </c>
      <c r="C604" s="110" t="s">
        <v>25</v>
      </c>
      <c r="D604" s="111">
        <v>78705</v>
      </c>
    </row>
    <row r="605" spans="1:4">
      <c r="A605" s="110">
        <v>2019</v>
      </c>
      <c r="B605" s="110" t="s">
        <v>15</v>
      </c>
      <c r="C605" s="110" t="s">
        <v>25</v>
      </c>
      <c r="D605" s="111">
        <v>84203</v>
      </c>
    </row>
    <row r="606" spans="1:4">
      <c r="A606" s="110">
        <v>2019</v>
      </c>
      <c r="B606" s="110" t="s">
        <v>4</v>
      </c>
      <c r="C606" s="110" t="s">
        <v>25</v>
      </c>
      <c r="D606" s="111">
        <v>89383</v>
      </c>
    </row>
    <row r="607" spans="1:4">
      <c r="A607" s="110">
        <v>2019</v>
      </c>
      <c r="B607" s="110" t="s">
        <v>5</v>
      </c>
      <c r="C607" s="110" t="s">
        <v>25</v>
      </c>
      <c r="D607" s="111">
        <v>77580</v>
      </c>
    </row>
    <row r="608" spans="1:4">
      <c r="A608" s="110">
        <v>2019</v>
      </c>
      <c r="B608" s="110" t="s">
        <v>6</v>
      </c>
      <c r="C608" s="110" t="s">
        <v>25</v>
      </c>
      <c r="D608" s="111">
        <v>87016</v>
      </c>
    </row>
    <row r="609" spans="1:4">
      <c r="A609" s="110">
        <v>2019</v>
      </c>
      <c r="B609" s="110" t="s">
        <v>7</v>
      </c>
      <c r="C609" s="110" t="s">
        <v>25</v>
      </c>
      <c r="D609" s="111">
        <v>86290</v>
      </c>
    </row>
    <row r="610" spans="1:4">
      <c r="A610" s="110">
        <v>2019</v>
      </c>
      <c r="B610" s="110" t="s">
        <v>8</v>
      </c>
      <c r="C610" s="110" t="s">
        <v>25</v>
      </c>
      <c r="D610" s="111">
        <v>86183</v>
      </c>
    </row>
    <row r="611" spans="1:4">
      <c r="A611" s="110">
        <v>2019</v>
      </c>
      <c r="B611" s="110" t="s">
        <v>9</v>
      </c>
      <c r="C611" s="110" t="s">
        <v>25</v>
      </c>
      <c r="D611" s="111">
        <v>93223</v>
      </c>
    </row>
    <row r="612" spans="1:4">
      <c r="A612" s="110">
        <v>2019</v>
      </c>
      <c r="B612" s="110" t="s">
        <v>10</v>
      </c>
      <c r="C612" s="110" t="s">
        <v>25</v>
      </c>
      <c r="D612" s="111">
        <v>82055</v>
      </c>
    </row>
    <row r="613" spans="1:4">
      <c r="A613" s="110">
        <v>2019</v>
      </c>
      <c r="B613" s="110" t="s">
        <v>11</v>
      </c>
      <c r="C613" s="110" t="s">
        <v>25</v>
      </c>
      <c r="D613" s="111">
        <v>64385</v>
      </c>
    </row>
    <row r="614" spans="1:4">
      <c r="A614" s="110">
        <v>2020</v>
      </c>
      <c r="B614" s="110" t="s">
        <v>12</v>
      </c>
      <c r="C614" s="110" t="s">
        <v>25</v>
      </c>
      <c r="D614" s="111">
        <v>65305</v>
      </c>
    </row>
    <row r="615" spans="1:4">
      <c r="A615" s="110">
        <v>2020</v>
      </c>
      <c r="B615" s="110" t="s">
        <v>13</v>
      </c>
      <c r="C615" s="110" t="s">
        <v>25</v>
      </c>
      <c r="D615" s="111">
        <v>59370</v>
      </c>
    </row>
    <row r="616" spans="1:4">
      <c r="A616" s="110">
        <v>2020</v>
      </c>
      <c r="B616" s="110" t="s">
        <v>14</v>
      </c>
      <c r="C616" s="110" t="s">
        <v>25</v>
      </c>
      <c r="D616" s="111">
        <v>38557</v>
      </c>
    </row>
    <row r="617" spans="1:4">
      <c r="A617" s="110">
        <v>2020</v>
      </c>
      <c r="B617" s="110" t="s">
        <v>15</v>
      </c>
      <c r="C617" s="110" t="s">
        <v>25</v>
      </c>
      <c r="D617" s="111">
        <v>10834</v>
      </c>
    </row>
    <row r="618" spans="1:4">
      <c r="A618" s="110">
        <v>2020</v>
      </c>
      <c r="B618" s="110" t="s">
        <v>4</v>
      </c>
      <c r="C618" s="110" t="s">
        <v>25</v>
      </c>
      <c r="D618" s="111">
        <v>12186</v>
      </c>
    </row>
    <row r="619" spans="1:4">
      <c r="A619" s="110">
        <v>2020</v>
      </c>
      <c r="B619" s="110" t="s">
        <v>5</v>
      </c>
      <c r="C619" s="110" t="s">
        <v>25</v>
      </c>
      <c r="D619" s="111">
        <v>4</v>
      </c>
    </row>
    <row r="620" spans="1:4">
      <c r="A620" s="110">
        <v>2020</v>
      </c>
      <c r="B620" s="110" t="s">
        <v>6</v>
      </c>
      <c r="C620" s="110" t="s">
        <v>25</v>
      </c>
      <c r="D620" s="111">
        <v>3</v>
      </c>
    </row>
    <row r="621" spans="1:4">
      <c r="A621" s="110">
        <v>2020</v>
      </c>
      <c r="B621" s="110" t="s">
        <v>7</v>
      </c>
      <c r="C621" s="110" t="s">
        <v>25</v>
      </c>
      <c r="D621" s="111">
        <v>1</v>
      </c>
    </row>
    <row r="622" spans="1:4">
      <c r="A622" s="110">
        <v>2020</v>
      </c>
      <c r="B622" s="110" t="s">
        <v>8</v>
      </c>
      <c r="C622" s="110" t="s">
        <v>25</v>
      </c>
      <c r="D622" s="111">
        <v>2</v>
      </c>
    </row>
    <row r="623" spans="1:4">
      <c r="A623" s="110">
        <v>2020</v>
      </c>
      <c r="B623" s="110" t="s">
        <v>9</v>
      </c>
      <c r="C623" s="110" t="s">
        <v>25</v>
      </c>
      <c r="D623" s="111">
        <v>0</v>
      </c>
    </row>
    <row r="624" spans="1:4">
      <c r="A624" s="110">
        <v>2020</v>
      </c>
      <c r="B624" s="110" t="s">
        <v>10</v>
      </c>
      <c r="C624" s="110" t="s">
        <v>25</v>
      </c>
      <c r="D624" s="111">
        <v>2709</v>
      </c>
    </row>
    <row r="625" spans="1:4">
      <c r="A625" s="110">
        <v>2020</v>
      </c>
      <c r="B625" s="110" t="s">
        <v>11</v>
      </c>
      <c r="C625" s="110" t="s">
        <v>25</v>
      </c>
      <c r="D625" s="111">
        <v>13690</v>
      </c>
    </row>
    <row r="626" spans="1:4">
      <c r="A626" s="110">
        <v>1995</v>
      </c>
      <c r="B626" s="110" t="s">
        <v>12</v>
      </c>
      <c r="C626" s="110" t="s">
        <v>77</v>
      </c>
      <c r="D626" s="111">
        <v>143471</v>
      </c>
    </row>
    <row r="627" spans="1:4">
      <c r="A627" s="110">
        <v>1995</v>
      </c>
      <c r="B627" s="110" t="s">
        <v>13</v>
      </c>
      <c r="C627" s="110" t="s">
        <v>77</v>
      </c>
      <c r="D627" s="111">
        <v>144929</v>
      </c>
    </row>
    <row r="628" spans="1:4">
      <c r="A628" s="110">
        <v>1995</v>
      </c>
      <c r="B628" s="110" t="s">
        <v>14</v>
      </c>
      <c r="C628" s="110" t="s">
        <v>77</v>
      </c>
      <c r="D628" s="111">
        <v>173301</v>
      </c>
    </row>
    <row r="629" spans="1:4">
      <c r="A629" s="110">
        <v>1995</v>
      </c>
      <c r="B629" s="110" t="s">
        <v>15</v>
      </c>
      <c r="C629" s="110" t="s">
        <v>77</v>
      </c>
      <c r="D629" s="111">
        <v>168883</v>
      </c>
    </row>
    <row r="630" spans="1:4">
      <c r="A630" s="110">
        <v>1995</v>
      </c>
      <c r="B630" s="110" t="s">
        <v>4</v>
      </c>
      <c r="C630" s="110" t="s">
        <v>77</v>
      </c>
      <c r="D630" s="111">
        <v>180437</v>
      </c>
    </row>
    <row r="631" spans="1:4">
      <c r="A631" s="110">
        <v>1995</v>
      </c>
      <c r="B631" s="110" t="s">
        <v>5</v>
      </c>
      <c r="C631" s="110" t="s">
        <v>77</v>
      </c>
      <c r="D631" s="111">
        <v>170852</v>
      </c>
    </row>
    <row r="632" spans="1:4">
      <c r="A632" s="110">
        <v>1995</v>
      </c>
      <c r="B632" s="110" t="s">
        <v>6</v>
      </c>
      <c r="C632" s="110" t="s">
        <v>77</v>
      </c>
      <c r="D632" s="111">
        <v>194444</v>
      </c>
    </row>
    <row r="633" spans="1:4">
      <c r="A633" s="110">
        <v>1995</v>
      </c>
      <c r="B633" s="110" t="s">
        <v>7</v>
      </c>
      <c r="C633" s="110" t="s">
        <v>77</v>
      </c>
      <c r="D633" s="111">
        <v>194672</v>
      </c>
    </row>
    <row r="634" spans="1:4">
      <c r="A634" s="110">
        <v>1995</v>
      </c>
      <c r="B634" s="110" t="s">
        <v>8</v>
      </c>
      <c r="C634" s="110" t="s">
        <v>77</v>
      </c>
      <c r="D634" s="111">
        <v>188050</v>
      </c>
    </row>
    <row r="635" spans="1:4">
      <c r="A635" s="110">
        <v>1995</v>
      </c>
      <c r="B635" s="110" t="s">
        <v>9</v>
      </c>
      <c r="C635" s="110" t="s">
        <v>77</v>
      </c>
      <c r="D635" s="111">
        <v>193616</v>
      </c>
    </row>
    <row r="636" spans="1:4">
      <c r="A636" s="110">
        <v>1995</v>
      </c>
      <c r="B636" s="110" t="s">
        <v>10</v>
      </c>
      <c r="C636" s="110" t="s">
        <v>77</v>
      </c>
      <c r="D636" s="111">
        <v>194068</v>
      </c>
    </row>
    <row r="637" spans="1:4">
      <c r="A637" s="110">
        <v>1995</v>
      </c>
      <c r="B637" s="110" t="s">
        <v>11</v>
      </c>
      <c r="C637" s="110" t="s">
        <v>77</v>
      </c>
      <c r="D637" s="111">
        <v>185910</v>
      </c>
    </row>
    <row r="638" spans="1:4">
      <c r="A638" s="110">
        <v>1996</v>
      </c>
      <c r="B638" s="110" t="s">
        <v>12</v>
      </c>
      <c r="C638" s="110" t="s">
        <v>77</v>
      </c>
      <c r="D638" s="111">
        <v>157597</v>
      </c>
    </row>
    <row r="639" spans="1:4">
      <c r="A639" s="110">
        <v>1996</v>
      </c>
      <c r="B639" s="110" t="s">
        <v>13</v>
      </c>
      <c r="C639" s="110" t="s">
        <v>77</v>
      </c>
      <c r="D639" s="111">
        <v>154809</v>
      </c>
    </row>
    <row r="640" spans="1:4">
      <c r="A640" s="110">
        <v>1996</v>
      </c>
      <c r="B640" s="110" t="s">
        <v>14</v>
      </c>
      <c r="C640" s="110" t="s">
        <v>77</v>
      </c>
      <c r="D640" s="111">
        <v>179041</v>
      </c>
    </row>
    <row r="641" spans="1:4">
      <c r="A641" s="110">
        <v>1996</v>
      </c>
      <c r="B641" s="110" t="s">
        <v>15</v>
      </c>
      <c r="C641" s="110" t="s">
        <v>77</v>
      </c>
      <c r="D641" s="111">
        <v>168257</v>
      </c>
    </row>
    <row r="642" spans="1:4">
      <c r="A642" s="110">
        <v>1996</v>
      </c>
      <c r="B642" s="110" t="s">
        <v>4</v>
      </c>
      <c r="C642" s="110" t="s">
        <v>77</v>
      </c>
      <c r="D642" s="111">
        <v>174235</v>
      </c>
    </row>
    <row r="643" spans="1:4">
      <c r="A643" s="110">
        <v>1996</v>
      </c>
      <c r="B643" s="110" t="s">
        <v>5</v>
      </c>
      <c r="C643" s="110" t="s">
        <v>77</v>
      </c>
      <c r="D643" s="111">
        <v>157559</v>
      </c>
    </row>
    <row r="644" spans="1:4">
      <c r="A644" s="110">
        <v>1996</v>
      </c>
      <c r="B644" s="110" t="s">
        <v>6</v>
      </c>
      <c r="C644" s="110" t="s">
        <v>77</v>
      </c>
      <c r="D644" s="111">
        <v>163023</v>
      </c>
    </row>
    <row r="645" spans="1:4">
      <c r="A645" s="110">
        <v>1996</v>
      </c>
      <c r="B645" s="110" t="s">
        <v>7</v>
      </c>
      <c r="C645" s="110" t="s">
        <v>77</v>
      </c>
      <c r="D645" s="111">
        <v>166104</v>
      </c>
    </row>
    <row r="646" spans="1:4">
      <c r="A646" s="110">
        <v>1996</v>
      </c>
      <c r="B646" s="110" t="s">
        <v>8</v>
      </c>
      <c r="C646" s="110" t="s">
        <v>77</v>
      </c>
      <c r="D646" s="111">
        <v>160454</v>
      </c>
    </row>
    <row r="647" spans="1:4">
      <c r="A647" s="110">
        <v>1996</v>
      </c>
      <c r="B647" s="110" t="s">
        <v>9</v>
      </c>
      <c r="C647" s="110" t="s">
        <v>77</v>
      </c>
      <c r="D647" s="111">
        <v>178482</v>
      </c>
    </row>
    <row r="648" spans="1:4">
      <c r="A648" s="110">
        <v>1996</v>
      </c>
      <c r="B648" s="110" t="s">
        <v>10</v>
      </c>
      <c r="C648" s="110" t="s">
        <v>77</v>
      </c>
      <c r="D648" s="111">
        <v>176470</v>
      </c>
    </row>
    <row r="649" spans="1:4">
      <c r="A649" s="110">
        <v>1996</v>
      </c>
      <c r="B649" s="110" t="s">
        <v>11</v>
      </c>
      <c r="C649" s="110" t="s">
        <v>77</v>
      </c>
      <c r="D649" s="111">
        <v>176452</v>
      </c>
    </row>
    <row r="650" spans="1:4">
      <c r="A650" s="110">
        <v>1997</v>
      </c>
      <c r="B650" s="110" t="s">
        <v>12</v>
      </c>
      <c r="C650" s="110" t="s">
        <v>77</v>
      </c>
      <c r="D650" s="111">
        <v>157090</v>
      </c>
    </row>
    <row r="651" spans="1:4">
      <c r="A651" s="110">
        <v>1997</v>
      </c>
      <c r="B651" s="110" t="s">
        <v>13</v>
      </c>
      <c r="C651" s="110" t="s">
        <v>77</v>
      </c>
      <c r="D651" s="111">
        <v>161331</v>
      </c>
    </row>
    <row r="652" spans="1:4">
      <c r="A652" s="110">
        <v>1997</v>
      </c>
      <c r="B652" s="110" t="s">
        <v>14</v>
      </c>
      <c r="C652" s="110" t="s">
        <v>77</v>
      </c>
      <c r="D652" s="111">
        <v>203490</v>
      </c>
    </row>
    <row r="653" spans="1:4">
      <c r="A653" s="110">
        <v>1997</v>
      </c>
      <c r="B653" s="110" t="s">
        <v>15</v>
      </c>
      <c r="C653" s="110" t="s">
        <v>77</v>
      </c>
      <c r="D653" s="111">
        <v>196768</v>
      </c>
    </row>
    <row r="654" spans="1:4">
      <c r="A654" s="110">
        <v>1997</v>
      </c>
      <c r="B654" s="110" t="s">
        <v>4</v>
      </c>
      <c r="C654" s="110" t="s">
        <v>77</v>
      </c>
      <c r="D654" s="111">
        <v>198694</v>
      </c>
    </row>
    <row r="655" spans="1:4">
      <c r="A655" s="110">
        <v>1997</v>
      </c>
      <c r="B655" s="110" t="s">
        <v>5</v>
      </c>
      <c r="C655" s="110" t="s">
        <v>77</v>
      </c>
      <c r="D655" s="111">
        <v>179887</v>
      </c>
    </row>
    <row r="656" spans="1:4">
      <c r="A656" s="110">
        <v>1997</v>
      </c>
      <c r="B656" s="110" t="s">
        <v>6</v>
      </c>
      <c r="C656" s="110" t="s">
        <v>77</v>
      </c>
      <c r="D656" s="111">
        <v>193081</v>
      </c>
    </row>
    <row r="657" spans="1:4">
      <c r="A657" s="110">
        <v>1997</v>
      </c>
      <c r="B657" s="110" t="s">
        <v>7</v>
      </c>
      <c r="C657" s="110" t="s">
        <v>77</v>
      </c>
      <c r="D657" s="111">
        <v>188719</v>
      </c>
    </row>
    <row r="658" spans="1:4">
      <c r="A658" s="110">
        <v>1997</v>
      </c>
      <c r="B658" s="110" t="s">
        <v>8</v>
      </c>
      <c r="C658" s="110" t="s">
        <v>77</v>
      </c>
      <c r="D658" s="111">
        <v>198959</v>
      </c>
    </row>
    <row r="659" spans="1:4">
      <c r="A659" s="110">
        <v>1997</v>
      </c>
      <c r="B659" s="110" t="s">
        <v>9</v>
      </c>
      <c r="C659" s="110" t="s">
        <v>77</v>
      </c>
      <c r="D659" s="111">
        <v>205984</v>
      </c>
    </row>
    <row r="660" spans="1:4">
      <c r="A660" s="110">
        <v>1997</v>
      </c>
      <c r="B660" s="110" t="s">
        <v>10</v>
      </c>
      <c r="C660" s="110" t="s">
        <v>77</v>
      </c>
      <c r="D660" s="111">
        <v>196682</v>
      </c>
    </row>
    <row r="661" spans="1:4">
      <c r="A661" s="110">
        <v>1997</v>
      </c>
      <c r="B661" s="110" t="s">
        <v>11</v>
      </c>
      <c r="C661" s="110" t="s">
        <v>77</v>
      </c>
      <c r="D661" s="111">
        <v>200015</v>
      </c>
    </row>
    <row r="662" spans="1:4">
      <c r="A662" s="110">
        <v>1998</v>
      </c>
      <c r="B662" s="110" t="s">
        <v>12</v>
      </c>
      <c r="C662" s="110" t="s">
        <v>77</v>
      </c>
      <c r="D662" s="111">
        <v>185073</v>
      </c>
    </row>
    <row r="663" spans="1:4">
      <c r="A663" s="110">
        <v>1998</v>
      </c>
      <c r="B663" s="110" t="s">
        <v>13</v>
      </c>
      <c r="C663" s="110" t="s">
        <v>77</v>
      </c>
      <c r="D663" s="111">
        <v>177532</v>
      </c>
    </row>
    <row r="664" spans="1:4">
      <c r="A664" s="110">
        <v>1998</v>
      </c>
      <c r="B664" s="110" t="s">
        <v>14</v>
      </c>
      <c r="C664" s="110" t="s">
        <v>77</v>
      </c>
      <c r="D664" s="111">
        <v>211585</v>
      </c>
    </row>
    <row r="665" spans="1:4">
      <c r="A665" s="110">
        <v>1998</v>
      </c>
      <c r="B665" s="110" t="s">
        <v>15</v>
      </c>
      <c r="C665" s="110" t="s">
        <v>77</v>
      </c>
      <c r="D665" s="111">
        <v>204244</v>
      </c>
    </row>
    <row r="666" spans="1:4">
      <c r="A666" s="110">
        <v>1998</v>
      </c>
      <c r="B666" s="110" t="s">
        <v>4</v>
      </c>
      <c r="C666" s="110" t="s">
        <v>77</v>
      </c>
      <c r="D666" s="111">
        <v>210010</v>
      </c>
    </row>
    <row r="667" spans="1:4">
      <c r="A667" s="110">
        <v>1998</v>
      </c>
      <c r="B667" s="110" t="s">
        <v>5</v>
      </c>
      <c r="C667" s="110" t="s">
        <v>77</v>
      </c>
      <c r="D667" s="111">
        <v>196586</v>
      </c>
    </row>
    <row r="668" spans="1:4">
      <c r="A668" s="110">
        <v>1998</v>
      </c>
      <c r="B668" s="110" t="s">
        <v>6</v>
      </c>
      <c r="C668" s="110" t="s">
        <v>77</v>
      </c>
      <c r="D668" s="111">
        <v>205655</v>
      </c>
    </row>
    <row r="669" spans="1:4">
      <c r="A669" s="110">
        <v>1998</v>
      </c>
      <c r="B669" s="110" t="s">
        <v>7</v>
      </c>
      <c r="C669" s="110" t="s">
        <v>77</v>
      </c>
      <c r="D669" s="111">
        <v>215817</v>
      </c>
    </row>
    <row r="670" spans="1:4">
      <c r="A670" s="110">
        <v>1998</v>
      </c>
      <c r="B670" s="110" t="s">
        <v>8</v>
      </c>
      <c r="C670" s="110" t="s">
        <v>77</v>
      </c>
      <c r="D670" s="111">
        <v>214673</v>
      </c>
    </row>
    <row r="671" spans="1:4">
      <c r="A671" s="110">
        <v>1998</v>
      </c>
      <c r="B671" s="110" t="s">
        <v>9</v>
      </c>
      <c r="C671" s="110" t="s">
        <v>77</v>
      </c>
      <c r="D671" s="111">
        <v>218475</v>
      </c>
    </row>
    <row r="672" spans="1:4">
      <c r="A672" s="110">
        <v>1998</v>
      </c>
      <c r="B672" s="110" t="s">
        <v>10</v>
      </c>
      <c r="C672" s="110" t="s">
        <v>77</v>
      </c>
      <c r="D672" s="111">
        <v>209580</v>
      </c>
    </row>
    <row r="673" spans="1:4">
      <c r="A673" s="110">
        <v>1998</v>
      </c>
      <c r="B673" s="110" t="s">
        <v>11</v>
      </c>
      <c r="C673" s="110" t="s">
        <v>77</v>
      </c>
      <c r="D673" s="111">
        <v>202073</v>
      </c>
    </row>
    <row r="674" spans="1:4">
      <c r="A674" s="110">
        <v>1999</v>
      </c>
      <c r="B674" s="110" t="s">
        <v>12</v>
      </c>
      <c r="C674" s="110" t="s">
        <v>77</v>
      </c>
      <c r="D674" s="111">
        <v>174985</v>
      </c>
    </row>
    <row r="675" spans="1:4">
      <c r="A675" s="110">
        <v>1999</v>
      </c>
      <c r="B675" s="110" t="s">
        <v>13</v>
      </c>
      <c r="C675" s="110" t="s">
        <v>77</v>
      </c>
      <c r="D675" s="111">
        <v>177472</v>
      </c>
    </row>
    <row r="676" spans="1:4">
      <c r="A676" s="110">
        <v>1999</v>
      </c>
      <c r="B676" s="110" t="s">
        <v>14</v>
      </c>
      <c r="C676" s="110" t="s">
        <v>77</v>
      </c>
      <c r="D676" s="111">
        <v>216080</v>
      </c>
    </row>
    <row r="677" spans="1:4">
      <c r="A677" s="110">
        <v>1999</v>
      </c>
      <c r="B677" s="110" t="s">
        <v>15</v>
      </c>
      <c r="C677" s="110" t="s">
        <v>77</v>
      </c>
      <c r="D677" s="111">
        <v>210261</v>
      </c>
    </row>
    <row r="678" spans="1:4">
      <c r="A678" s="110">
        <v>1999</v>
      </c>
      <c r="B678" s="110" t="s">
        <v>4</v>
      </c>
      <c r="C678" s="110" t="s">
        <v>77</v>
      </c>
      <c r="D678" s="111">
        <v>218975</v>
      </c>
    </row>
    <row r="679" spans="1:4">
      <c r="A679" s="110">
        <v>1999</v>
      </c>
      <c r="B679" s="110" t="s">
        <v>5</v>
      </c>
      <c r="C679" s="110" t="s">
        <v>77</v>
      </c>
      <c r="D679" s="111">
        <v>212436</v>
      </c>
    </row>
    <row r="680" spans="1:4">
      <c r="A680" s="110">
        <v>1999</v>
      </c>
      <c r="B680" s="110" t="s">
        <v>6</v>
      </c>
      <c r="C680" s="110" t="s">
        <v>77</v>
      </c>
      <c r="D680" s="111">
        <v>212920</v>
      </c>
    </row>
    <row r="681" spans="1:4">
      <c r="A681" s="110">
        <v>1999</v>
      </c>
      <c r="B681" s="110" t="s">
        <v>7</v>
      </c>
      <c r="C681" s="110" t="s">
        <v>77</v>
      </c>
      <c r="D681" s="111">
        <v>217535</v>
      </c>
    </row>
    <row r="682" spans="1:4">
      <c r="A682" s="110">
        <v>1999</v>
      </c>
      <c r="B682" s="110" t="s">
        <v>8</v>
      </c>
      <c r="C682" s="110" t="s">
        <v>77</v>
      </c>
      <c r="D682" s="111">
        <v>222288</v>
      </c>
    </row>
    <row r="683" spans="1:4">
      <c r="A683" s="110">
        <v>1999</v>
      </c>
      <c r="B683" s="110" t="s">
        <v>9</v>
      </c>
      <c r="C683" s="110" t="s">
        <v>77</v>
      </c>
      <c r="D683" s="111">
        <v>222842</v>
      </c>
    </row>
    <row r="684" spans="1:4">
      <c r="A684" s="110">
        <v>1999</v>
      </c>
      <c r="B684" s="110" t="s">
        <v>10</v>
      </c>
      <c r="C684" s="110" t="s">
        <v>77</v>
      </c>
      <c r="D684" s="111">
        <v>220187</v>
      </c>
    </row>
    <row r="685" spans="1:4">
      <c r="A685" s="110">
        <v>1999</v>
      </c>
      <c r="B685" s="110" t="s">
        <v>11</v>
      </c>
      <c r="C685" s="110" t="s">
        <v>77</v>
      </c>
      <c r="D685" s="111">
        <v>212919</v>
      </c>
    </row>
    <row r="686" spans="1:4">
      <c r="A686" s="110">
        <v>2000</v>
      </c>
      <c r="B686" s="110" t="s">
        <v>12</v>
      </c>
      <c r="C686" s="110" t="s">
        <v>77</v>
      </c>
      <c r="D686" s="111">
        <v>180064</v>
      </c>
    </row>
    <row r="687" spans="1:4">
      <c r="A687" s="110">
        <v>2000</v>
      </c>
      <c r="B687" s="110" t="s">
        <v>13</v>
      </c>
      <c r="C687" s="110" t="s">
        <v>77</v>
      </c>
      <c r="D687" s="111">
        <v>187493</v>
      </c>
    </row>
    <row r="688" spans="1:4">
      <c r="A688" s="110">
        <v>2000</v>
      </c>
      <c r="B688" s="110" t="s">
        <v>14</v>
      </c>
      <c r="C688" s="110" t="s">
        <v>77</v>
      </c>
      <c r="D688" s="111">
        <v>221315</v>
      </c>
    </row>
    <row r="689" spans="1:4">
      <c r="A689" s="110">
        <v>2000</v>
      </c>
      <c r="B689" s="110" t="s">
        <v>15</v>
      </c>
      <c r="C689" s="110" t="s">
        <v>77</v>
      </c>
      <c r="D689" s="111">
        <v>206089</v>
      </c>
    </row>
    <row r="690" spans="1:4">
      <c r="A690" s="110">
        <v>2000</v>
      </c>
      <c r="B690" s="110" t="s">
        <v>4</v>
      </c>
      <c r="C690" s="110" t="s">
        <v>77</v>
      </c>
      <c r="D690" s="111">
        <v>206433</v>
      </c>
    </row>
    <row r="691" spans="1:4">
      <c r="A691" s="110">
        <v>2000</v>
      </c>
      <c r="B691" s="110" t="s">
        <v>5</v>
      </c>
      <c r="C691" s="110" t="s">
        <v>77</v>
      </c>
      <c r="D691" s="111">
        <v>199288</v>
      </c>
    </row>
    <row r="692" spans="1:4">
      <c r="A692" s="110">
        <v>2000</v>
      </c>
      <c r="B692" s="110" t="s">
        <v>6</v>
      </c>
      <c r="C692" s="110" t="s">
        <v>77</v>
      </c>
      <c r="D692" s="111">
        <v>201598</v>
      </c>
    </row>
    <row r="693" spans="1:4">
      <c r="A693" s="110">
        <v>2000</v>
      </c>
      <c r="B693" s="110" t="s">
        <v>7</v>
      </c>
      <c r="C693" s="110" t="s">
        <v>77</v>
      </c>
      <c r="D693" s="111">
        <v>212370</v>
      </c>
    </row>
    <row r="694" spans="1:4">
      <c r="A694" s="110">
        <v>2000</v>
      </c>
      <c r="B694" s="110" t="s">
        <v>8</v>
      </c>
      <c r="C694" s="110" t="s">
        <v>77</v>
      </c>
      <c r="D694" s="111">
        <v>212246</v>
      </c>
    </row>
    <row r="695" spans="1:4">
      <c r="A695" s="110">
        <v>2000</v>
      </c>
      <c r="B695" s="110" t="s">
        <v>9</v>
      </c>
      <c r="C695" s="110" t="s">
        <v>77</v>
      </c>
      <c r="D695" s="111">
        <v>216442</v>
      </c>
    </row>
    <row r="696" spans="1:4">
      <c r="A696" s="110">
        <v>2000</v>
      </c>
      <c r="B696" s="110" t="s">
        <v>10</v>
      </c>
      <c r="C696" s="110" t="s">
        <v>77</v>
      </c>
      <c r="D696" s="111">
        <v>206088</v>
      </c>
    </row>
    <row r="697" spans="1:4">
      <c r="A697" s="110">
        <v>2000</v>
      </c>
      <c r="B697" s="110" t="s">
        <v>11</v>
      </c>
      <c r="C697" s="110" t="s">
        <v>77</v>
      </c>
      <c r="D697" s="111">
        <v>195849</v>
      </c>
    </row>
    <row r="698" spans="1:4">
      <c r="A698" s="110">
        <v>2001</v>
      </c>
      <c r="B698" s="110" t="s">
        <v>12</v>
      </c>
      <c r="C698" s="110" t="s">
        <v>77</v>
      </c>
      <c r="D698" s="111">
        <v>174140</v>
      </c>
    </row>
    <row r="699" spans="1:4">
      <c r="A699" s="110">
        <v>2001</v>
      </c>
      <c r="B699" s="110" t="s">
        <v>13</v>
      </c>
      <c r="C699" s="110" t="s">
        <v>77</v>
      </c>
      <c r="D699" s="111">
        <v>176168</v>
      </c>
    </row>
    <row r="700" spans="1:4">
      <c r="A700" s="110">
        <v>2001</v>
      </c>
      <c r="B700" s="110" t="s">
        <v>14</v>
      </c>
      <c r="C700" s="110" t="s">
        <v>77</v>
      </c>
      <c r="D700" s="111">
        <v>206111</v>
      </c>
    </row>
    <row r="701" spans="1:4">
      <c r="A701" s="110">
        <v>2001</v>
      </c>
      <c r="B701" s="110" t="s">
        <v>15</v>
      </c>
      <c r="C701" s="110" t="s">
        <v>77</v>
      </c>
      <c r="D701" s="111">
        <v>195702</v>
      </c>
    </row>
    <row r="702" spans="1:4">
      <c r="A702" s="110">
        <v>2001</v>
      </c>
      <c r="B702" s="110" t="s">
        <v>4</v>
      </c>
      <c r="C702" s="110" t="s">
        <v>77</v>
      </c>
      <c r="D702" s="111">
        <v>204126</v>
      </c>
    </row>
    <row r="703" spans="1:4">
      <c r="A703" s="110">
        <v>2001</v>
      </c>
      <c r="B703" s="110" t="s">
        <v>5</v>
      </c>
      <c r="C703" s="110" t="s">
        <v>77</v>
      </c>
      <c r="D703" s="111">
        <v>195755</v>
      </c>
    </row>
    <row r="704" spans="1:4">
      <c r="A704" s="110">
        <v>2001</v>
      </c>
      <c r="B704" s="110" t="s">
        <v>6</v>
      </c>
      <c r="C704" s="110" t="s">
        <v>77</v>
      </c>
      <c r="D704" s="111">
        <v>186724</v>
      </c>
    </row>
    <row r="705" spans="1:4">
      <c r="A705" s="110">
        <v>2001</v>
      </c>
      <c r="B705" s="110" t="s">
        <v>7</v>
      </c>
      <c r="C705" s="110" t="s">
        <v>77</v>
      </c>
      <c r="D705" s="111">
        <v>202765</v>
      </c>
    </row>
    <row r="706" spans="1:4">
      <c r="A706" s="110">
        <v>2001</v>
      </c>
      <c r="B706" s="110" t="s">
        <v>8</v>
      </c>
      <c r="C706" s="110" t="s">
        <v>77</v>
      </c>
      <c r="D706" s="111">
        <v>197017</v>
      </c>
    </row>
    <row r="707" spans="1:4">
      <c r="A707" s="110">
        <v>2001</v>
      </c>
      <c r="B707" s="110" t="s">
        <v>9</v>
      </c>
      <c r="C707" s="110" t="s">
        <v>77</v>
      </c>
      <c r="D707" s="111">
        <v>199248</v>
      </c>
    </row>
    <row r="708" spans="1:4">
      <c r="A708" s="110">
        <v>2001</v>
      </c>
      <c r="B708" s="110" t="s">
        <v>10</v>
      </c>
      <c r="C708" s="110" t="s">
        <v>77</v>
      </c>
      <c r="D708" s="111">
        <v>192249</v>
      </c>
    </row>
    <row r="709" spans="1:4">
      <c r="A709" s="110">
        <v>2001</v>
      </c>
      <c r="B709" s="110" t="s">
        <v>11</v>
      </c>
      <c r="C709" s="110" t="s">
        <v>77</v>
      </c>
      <c r="D709" s="111">
        <v>154368</v>
      </c>
    </row>
    <row r="710" spans="1:4">
      <c r="A710" s="110">
        <v>2002</v>
      </c>
      <c r="B710" s="110" t="s">
        <v>12</v>
      </c>
      <c r="C710" s="110" t="s">
        <v>77</v>
      </c>
      <c r="D710" s="111">
        <v>145170</v>
      </c>
    </row>
    <row r="711" spans="1:4">
      <c r="A711" s="110">
        <v>2002</v>
      </c>
      <c r="B711" s="110" t="s">
        <v>13</v>
      </c>
      <c r="C711" s="110" t="s">
        <v>77</v>
      </c>
      <c r="D711" s="111">
        <v>142951</v>
      </c>
    </row>
    <row r="712" spans="1:4">
      <c r="A712" s="110">
        <v>2002</v>
      </c>
      <c r="B712" s="110" t="s">
        <v>14</v>
      </c>
      <c r="C712" s="110" t="s">
        <v>77</v>
      </c>
      <c r="D712" s="111">
        <v>159197</v>
      </c>
    </row>
    <row r="713" spans="1:4">
      <c r="A713" s="110">
        <v>2002</v>
      </c>
      <c r="B713" s="110" t="s">
        <v>15</v>
      </c>
      <c r="C713" s="110" t="s">
        <v>77</v>
      </c>
      <c r="D713" s="111">
        <v>164088</v>
      </c>
    </row>
    <row r="714" spans="1:4">
      <c r="A714" s="110">
        <v>2002</v>
      </c>
      <c r="B714" s="110" t="s">
        <v>4</v>
      </c>
      <c r="C714" s="110" t="s">
        <v>77</v>
      </c>
      <c r="D714" s="111">
        <v>160838.62367937143</v>
      </c>
    </row>
    <row r="715" spans="1:4">
      <c r="A715" s="110">
        <v>2002</v>
      </c>
      <c r="B715" s="110" t="s">
        <v>5</v>
      </c>
      <c r="C715" s="110" t="s">
        <v>77</v>
      </c>
      <c r="D715" s="111">
        <v>157916</v>
      </c>
    </row>
    <row r="716" spans="1:4">
      <c r="A716" s="110">
        <v>2002</v>
      </c>
      <c r="B716" s="110" t="s">
        <v>6</v>
      </c>
      <c r="C716" s="110" t="s">
        <v>77</v>
      </c>
      <c r="D716" s="111">
        <v>152925</v>
      </c>
    </row>
    <row r="717" spans="1:4">
      <c r="A717" s="110">
        <v>2002</v>
      </c>
      <c r="B717" s="110" t="s">
        <v>7</v>
      </c>
      <c r="C717" s="110" t="s">
        <v>77</v>
      </c>
      <c r="D717" s="111">
        <v>144881</v>
      </c>
    </row>
    <row r="718" spans="1:4">
      <c r="A718" s="110">
        <v>2002</v>
      </c>
      <c r="B718" s="110" t="s">
        <v>8</v>
      </c>
      <c r="C718" s="110" t="s">
        <v>77</v>
      </c>
      <c r="D718" s="111">
        <v>140413</v>
      </c>
    </row>
    <row r="719" spans="1:4">
      <c r="A719" s="110">
        <v>2002</v>
      </c>
      <c r="B719" s="110" t="s">
        <v>9</v>
      </c>
      <c r="C719" s="110" t="s">
        <v>77</v>
      </c>
      <c r="D719" s="111">
        <v>149460</v>
      </c>
    </row>
    <row r="720" spans="1:4">
      <c r="A720" s="110">
        <v>2002</v>
      </c>
      <c r="B720" s="110" t="s">
        <v>10</v>
      </c>
      <c r="C720" s="110" t="s">
        <v>77</v>
      </c>
      <c r="D720" s="111">
        <v>155611</v>
      </c>
    </row>
    <row r="721" spans="1:4">
      <c r="A721" s="110">
        <v>2002</v>
      </c>
      <c r="B721" s="110" t="s">
        <v>11</v>
      </c>
      <c r="C721" s="110" t="s">
        <v>77</v>
      </c>
      <c r="D721" s="111">
        <v>136257</v>
      </c>
    </row>
    <row r="722" spans="1:4">
      <c r="A722" s="110">
        <v>2003</v>
      </c>
      <c r="B722" s="110" t="s">
        <v>12</v>
      </c>
      <c r="C722" s="110" t="s">
        <v>77</v>
      </c>
      <c r="D722" s="111">
        <v>109548.97028293663</v>
      </c>
    </row>
    <row r="723" spans="1:4">
      <c r="A723" s="110">
        <v>2003</v>
      </c>
      <c r="B723" s="110" t="s">
        <v>13</v>
      </c>
      <c r="C723" s="110" t="s">
        <v>77</v>
      </c>
      <c r="D723" s="111">
        <v>108599.19916120991</v>
      </c>
    </row>
    <row r="724" spans="1:4">
      <c r="A724" s="110">
        <v>2003</v>
      </c>
      <c r="B724" s="110" t="s">
        <v>14</v>
      </c>
      <c r="C724" s="110" t="s">
        <v>77</v>
      </c>
      <c r="D724" s="111">
        <v>128738.52140548878</v>
      </c>
    </row>
    <row r="725" spans="1:4">
      <c r="A725" s="110">
        <v>2003</v>
      </c>
      <c r="B725" s="110" t="s">
        <v>15</v>
      </c>
      <c r="C725" s="110" t="s">
        <v>77</v>
      </c>
      <c r="D725" s="111">
        <v>144441.84367272703</v>
      </c>
    </row>
    <row r="726" spans="1:4">
      <c r="A726" s="110">
        <v>2003</v>
      </c>
      <c r="B726" s="110" t="s">
        <v>4</v>
      </c>
      <c r="C726" s="110" t="s">
        <v>77</v>
      </c>
      <c r="D726" s="111">
        <v>145350.5634084639</v>
      </c>
    </row>
    <row r="727" spans="1:4">
      <c r="A727" s="110">
        <v>2003</v>
      </c>
      <c r="B727" s="110" t="s">
        <v>5</v>
      </c>
      <c r="C727" s="110" t="s">
        <v>77</v>
      </c>
      <c r="D727" s="111">
        <v>146516.78615728696</v>
      </c>
    </row>
    <row r="728" spans="1:4">
      <c r="A728" s="110">
        <v>2003</v>
      </c>
      <c r="B728" s="110" t="s">
        <v>6</v>
      </c>
      <c r="C728" s="110" t="s">
        <v>77</v>
      </c>
      <c r="D728" s="111">
        <v>159486.71884903664</v>
      </c>
    </row>
    <row r="729" spans="1:4">
      <c r="A729" s="110">
        <v>2003</v>
      </c>
      <c r="B729" s="110" t="s">
        <v>7</v>
      </c>
      <c r="C729" s="110" t="s">
        <v>77</v>
      </c>
      <c r="D729" s="111">
        <v>158547.84933153132</v>
      </c>
    </row>
    <row r="730" spans="1:4">
      <c r="A730" s="110">
        <v>2003</v>
      </c>
      <c r="B730" s="110" t="s">
        <v>8</v>
      </c>
      <c r="C730" s="110" t="s">
        <v>77</v>
      </c>
      <c r="D730" s="111">
        <v>179408.1582639314</v>
      </c>
    </row>
    <row r="731" spans="1:4">
      <c r="A731" s="110">
        <v>2003</v>
      </c>
      <c r="B731" s="110" t="s">
        <v>9</v>
      </c>
      <c r="C731" s="110" t="s">
        <v>77</v>
      </c>
      <c r="D731" s="111">
        <v>177219.90128427264</v>
      </c>
    </row>
    <row r="732" spans="1:4">
      <c r="A732" s="110">
        <v>2003</v>
      </c>
      <c r="B732" s="110" t="s">
        <v>10</v>
      </c>
      <c r="C732" s="110" t="s">
        <v>77</v>
      </c>
      <c r="D732" s="111">
        <v>164593.17383736838</v>
      </c>
    </row>
    <row r="733" spans="1:4">
      <c r="A733" s="110">
        <v>2003</v>
      </c>
      <c r="B733" s="110" t="s">
        <v>11</v>
      </c>
      <c r="C733" s="110" t="s">
        <v>77</v>
      </c>
      <c r="D733" s="111">
        <v>154400.01884071581</v>
      </c>
    </row>
    <row r="734" spans="1:4">
      <c r="A734" s="110">
        <v>2004</v>
      </c>
      <c r="B734" s="110" t="s">
        <v>12</v>
      </c>
      <c r="C734" s="110" t="s">
        <v>77</v>
      </c>
      <c r="D734" s="111">
        <v>131182.35487269296</v>
      </c>
    </row>
    <row r="735" spans="1:4">
      <c r="A735" s="110">
        <v>2004</v>
      </c>
      <c r="B735" s="110" t="s">
        <v>13</v>
      </c>
      <c r="C735" s="110" t="s">
        <v>77</v>
      </c>
      <c r="D735" s="111">
        <v>136253.3540705115</v>
      </c>
    </row>
    <row r="736" spans="1:4">
      <c r="A736" s="110">
        <v>2004</v>
      </c>
      <c r="B736" s="110" t="s">
        <v>14</v>
      </c>
      <c r="C736" s="110" t="s">
        <v>77</v>
      </c>
      <c r="D736" s="111">
        <v>164728.17699731101</v>
      </c>
    </row>
    <row r="737" spans="1:4">
      <c r="A737" s="110">
        <v>2004</v>
      </c>
      <c r="B737" s="110" t="s">
        <v>15</v>
      </c>
      <c r="C737" s="110" t="s">
        <v>77</v>
      </c>
      <c r="D737" s="111">
        <v>162145.70901135242</v>
      </c>
    </row>
    <row r="738" spans="1:4">
      <c r="A738" s="110">
        <v>2004</v>
      </c>
      <c r="B738" s="110" t="s">
        <v>4</v>
      </c>
      <c r="C738" s="110" t="s">
        <v>77</v>
      </c>
      <c r="D738" s="111">
        <v>169241.4777871207</v>
      </c>
    </row>
    <row r="739" spans="1:4">
      <c r="A739" s="110">
        <v>2004</v>
      </c>
      <c r="B739" s="110" t="s">
        <v>5</v>
      </c>
      <c r="C739" s="110" t="s">
        <v>77</v>
      </c>
      <c r="D739" s="111">
        <v>139064.11684162886</v>
      </c>
    </row>
    <row r="740" spans="1:4">
      <c r="A740" s="110">
        <v>2004</v>
      </c>
      <c r="B740" s="110" t="s">
        <v>6</v>
      </c>
      <c r="C740" s="110" t="s">
        <v>77</v>
      </c>
      <c r="D740" s="111">
        <v>150758.43847472189</v>
      </c>
    </row>
    <row r="741" spans="1:4">
      <c r="A741" s="110">
        <v>2004</v>
      </c>
      <c r="B741" s="110" t="s">
        <v>7</v>
      </c>
      <c r="C741" s="110" t="s">
        <v>77</v>
      </c>
      <c r="D741" s="111">
        <v>162367.67148151773</v>
      </c>
    </row>
    <row r="742" spans="1:4">
      <c r="A742" s="110">
        <v>2004</v>
      </c>
      <c r="B742" s="110" t="s">
        <v>8</v>
      </c>
      <c r="C742" s="110" t="s">
        <v>77</v>
      </c>
      <c r="D742" s="111">
        <v>171698.25054763802</v>
      </c>
    </row>
    <row r="743" spans="1:4">
      <c r="A743" s="110">
        <v>2004</v>
      </c>
      <c r="B743" s="110" t="s">
        <v>9</v>
      </c>
      <c r="C743" s="110" t="s">
        <v>77</v>
      </c>
      <c r="D743" s="111">
        <v>179887.43922048688</v>
      </c>
    </row>
    <row r="744" spans="1:4">
      <c r="A744" s="110">
        <v>2004</v>
      </c>
      <c r="B744" s="110" t="s">
        <v>10</v>
      </c>
      <c r="C744" s="110" t="s">
        <v>77</v>
      </c>
      <c r="D744" s="111">
        <v>182434.13545930543</v>
      </c>
    </row>
    <row r="745" spans="1:4">
      <c r="A745" s="110">
        <v>2004</v>
      </c>
      <c r="B745" s="110" t="s">
        <v>11</v>
      </c>
      <c r="C745" s="110" t="s">
        <v>77</v>
      </c>
      <c r="D745" s="111">
        <v>171325.56155031751</v>
      </c>
    </row>
    <row r="746" spans="1:4">
      <c r="A746" s="110">
        <v>2005</v>
      </c>
      <c r="B746" s="110" t="s">
        <v>12</v>
      </c>
      <c r="C746" s="110" t="s">
        <v>77</v>
      </c>
      <c r="D746" s="111">
        <v>149664.77871828878</v>
      </c>
    </row>
    <row r="747" spans="1:4">
      <c r="A747" s="110">
        <v>2005</v>
      </c>
      <c r="B747" s="110" t="s">
        <v>13</v>
      </c>
      <c r="C747" s="110" t="s">
        <v>77</v>
      </c>
      <c r="D747" s="111">
        <v>152121.52208678774</v>
      </c>
    </row>
    <row r="748" spans="1:4">
      <c r="A748" s="110">
        <v>2005</v>
      </c>
      <c r="B748" s="110" t="s">
        <v>14</v>
      </c>
      <c r="C748" s="110" t="s">
        <v>77</v>
      </c>
      <c r="D748" s="111">
        <v>176951.85015741471</v>
      </c>
    </row>
    <row r="749" spans="1:4">
      <c r="A749" s="110">
        <v>2005</v>
      </c>
      <c r="B749" s="110" t="s">
        <v>15</v>
      </c>
      <c r="C749" s="110" t="s">
        <v>77</v>
      </c>
      <c r="D749" s="111">
        <v>190950.00261670011</v>
      </c>
    </row>
    <row r="750" spans="1:4">
      <c r="A750" s="110">
        <v>2005</v>
      </c>
      <c r="B750" s="110" t="s">
        <v>4</v>
      </c>
      <c r="C750" s="110" t="s">
        <v>77</v>
      </c>
      <c r="D750" s="111">
        <v>186514.37225052839</v>
      </c>
    </row>
    <row r="751" spans="1:4">
      <c r="A751" s="110">
        <v>2005</v>
      </c>
      <c r="B751" s="110" t="s">
        <v>5</v>
      </c>
      <c r="C751" s="110" t="s">
        <v>77</v>
      </c>
      <c r="D751" s="111">
        <v>178408.88312913687</v>
      </c>
    </row>
    <row r="752" spans="1:4">
      <c r="A752" s="110">
        <v>2005</v>
      </c>
      <c r="B752" s="110" t="s">
        <v>6</v>
      </c>
      <c r="C752" s="110" t="s">
        <v>77</v>
      </c>
      <c r="D752" s="111">
        <v>176926.99566467901</v>
      </c>
    </row>
    <row r="753" spans="1:4">
      <c r="A753" s="110">
        <v>2005</v>
      </c>
      <c r="B753" s="110" t="s">
        <v>7</v>
      </c>
      <c r="C753" s="110" t="s">
        <v>77</v>
      </c>
      <c r="D753" s="111">
        <v>173556.26308144437</v>
      </c>
    </row>
    <row r="754" spans="1:4">
      <c r="A754" s="110">
        <v>2005</v>
      </c>
      <c r="B754" s="110" t="s">
        <v>8</v>
      </c>
      <c r="C754" s="110" t="s">
        <v>77</v>
      </c>
      <c r="D754" s="111">
        <v>181679</v>
      </c>
    </row>
    <row r="755" spans="1:4">
      <c r="A755" s="110">
        <v>2005</v>
      </c>
      <c r="B755" s="110" t="s">
        <v>9</v>
      </c>
      <c r="C755" s="110" t="s">
        <v>77</v>
      </c>
      <c r="D755" s="111">
        <v>175669</v>
      </c>
    </row>
    <row r="756" spans="1:4">
      <c r="A756" s="110">
        <v>2005</v>
      </c>
      <c r="B756" s="110" t="s">
        <v>10</v>
      </c>
      <c r="C756" s="110" t="s">
        <v>77</v>
      </c>
      <c r="D756" s="111">
        <v>171909</v>
      </c>
    </row>
    <row r="757" spans="1:4">
      <c r="A757" s="110">
        <v>2005</v>
      </c>
      <c r="B757" s="110" t="s">
        <v>11</v>
      </c>
      <c r="C757" s="110" t="s">
        <v>77</v>
      </c>
      <c r="D757" s="111">
        <v>165391</v>
      </c>
    </row>
    <row r="758" spans="1:4">
      <c r="A758" s="110">
        <v>2006</v>
      </c>
      <c r="B758" s="110" t="s">
        <v>12</v>
      </c>
      <c r="C758" s="110" t="s">
        <v>77</v>
      </c>
      <c r="D758" s="111">
        <v>155622.22562940375</v>
      </c>
    </row>
    <row r="759" spans="1:4">
      <c r="A759" s="110">
        <v>2006</v>
      </c>
      <c r="B759" s="110" t="s">
        <v>13</v>
      </c>
      <c r="C759" s="110" t="s">
        <v>77</v>
      </c>
      <c r="D759" s="111">
        <v>154443.5145167447</v>
      </c>
    </row>
    <row r="760" spans="1:4">
      <c r="A760" s="110">
        <v>2006</v>
      </c>
      <c r="B760" s="110" t="s">
        <v>14</v>
      </c>
      <c r="C760" s="110" t="s">
        <v>77</v>
      </c>
      <c r="D760" s="111">
        <v>190853</v>
      </c>
    </row>
    <row r="761" spans="1:4">
      <c r="A761" s="110">
        <v>2006</v>
      </c>
      <c r="B761" s="110" t="s">
        <v>15</v>
      </c>
      <c r="C761" s="110" t="s">
        <v>77</v>
      </c>
      <c r="D761" s="111">
        <v>179604</v>
      </c>
    </row>
    <row r="762" spans="1:4">
      <c r="A762" s="110">
        <v>2006</v>
      </c>
      <c r="B762" s="110" t="s">
        <v>4</v>
      </c>
      <c r="C762" s="110" t="s">
        <v>77</v>
      </c>
      <c r="D762" s="111">
        <v>184585</v>
      </c>
    </row>
    <row r="763" spans="1:4">
      <c r="A763" s="110">
        <v>2006</v>
      </c>
      <c r="B763" s="110" t="s">
        <v>5</v>
      </c>
      <c r="C763" s="110" t="s">
        <v>77</v>
      </c>
      <c r="D763" s="111">
        <v>171237</v>
      </c>
    </row>
    <row r="764" spans="1:4">
      <c r="A764" s="110">
        <v>2006</v>
      </c>
      <c r="B764" s="110" t="s">
        <v>6</v>
      </c>
      <c r="C764" s="110" t="s">
        <v>77</v>
      </c>
      <c r="D764" s="111">
        <v>175844</v>
      </c>
    </row>
    <row r="765" spans="1:4">
      <c r="A765" s="110">
        <v>2006</v>
      </c>
      <c r="B765" s="110" t="s">
        <v>7</v>
      </c>
      <c r="C765" s="110" t="s">
        <v>77</v>
      </c>
      <c r="D765" s="111">
        <v>185925</v>
      </c>
    </row>
    <row r="766" spans="1:4">
      <c r="A766" s="110">
        <v>2006</v>
      </c>
      <c r="B766" s="110" t="s">
        <v>8</v>
      </c>
      <c r="C766" s="110" t="s">
        <v>77</v>
      </c>
      <c r="D766" s="111">
        <v>183390</v>
      </c>
    </row>
    <row r="767" spans="1:4">
      <c r="A767" s="110">
        <v>2006</v>
      </c>
      <c r="B767" s="110" t="s">
        <v>9</v>
      </c>
      <c r="C767" s="110" t="s">
        <v>77</v>
      </c>
      <c r="D767" s="111">
        <v>185272</v>
      </c>
    </row>
    <row r="768" spans="1:4">
      <c r="A768" s="110">
        <v>2006</v>
      </c>
      <c r="B768" s="110" t="s">
        <v>10</v>
      </c>
      <c r="C768" s="110" t="s">
        <v>77</v>
      </c>
      <c r="D768" s="111">
        <v>190178</v>
      </c>
    </row>
    <row r="769" spans="1:4">
      <c r="A769" s="110">
        <v>2006</v>
      </c>
      <c r="B769" s="110" t="s">
        <v>11</v>
      </c>
      <c r="C769" s="110" t="s">
        <v>77</v>
      </c>
      <c r="D769" s="111">
        <v>171227</v>
      </c>
    </row>
    <row r="770" spans="1:4">
      <c r="A770" s="110">
        <v>2007</v>
      </c>
      <c r="B770" s="110" t="s">
        <v>12</v>
      </c>
      <c r="C770" s="110" t="s">
        <v>77</v>
      </c>
      <c r="D770" s="111">
        <v>160139</v>
      </c>
    </row>
    <row r="771" spans="1:4">
      <c r="A771" s="110">
        <v>2007</v>
      </c>
      <c r="B771" s="110" t="s">
        <v>13</v>
      </c>
      <c r="C771" s="110" t="s">
        <v>77</v>
      </c>
      <c r="D771" s="111">
        <v>157984</v>
      </c>
    </row>
    <row r="772" spans="1:4">
      <c r="A772" s="110">
        <v>2007</v>
      </c>
      <c r="B772" s="110" t="s">
        <v>14</v>
      </c>
      <c r="C772" s="110" t="s">
        <v>77</v>
      </c>
      <c r="D772" s="111">
        <v>177686</v>
      </c>
    </row>
    <row r="773" spans="1:4">
      <c r="A773" s="110">
        <v>2007</v>
      </c>
      <c r="B773" s="110" t="s">
        <v>15</v>
      </c>
      <c r="C773" s="110" t="s">
        <v>77</v>
      </c>
      <c r="D773" s="111">
        <v>169864</v>
      </c>
    </row>
    <row r="774" spans="1:4">
      <c r="A774" s="110">
        <v>2007</v>
      </c>
      <c r="B774" s="110" t="s">
        <v>4</v>
      </c>
      <c r="C774" s="110" t="s">
        <v>77</v>
      </c>
      <c r="D774" s="111">
        <v>172815</v>
      </c>
    </row>
    <row r="775" spans="1:4">
      <c r="A775" s="110">
        <v>2007</v>
      </c>
      <c r="B775" s="110" t="s">
        <v>5</v>
      </c>
      <c r="C775" s="110" t="s">
        <v>77</v>
      </c>
      <c r="D775" s="111">
        <v>143204.21741074746</v>
      </c>
    </row>
    <row r="776" spans="1:4">
      <c r="A776" s="110">
        <v>2007</v>
      </c>
      <c r="B776" s="110" t="s">
        <v>6</v>
      </c>
      <c r="C776" s="110" t="s">
        <v>77</v>
      </c>
      <c r="D776" s="111">
        <v>159905.65043917904</v>
      </c>
    </row>
    <row r="777" spans="1:4">
      <c r="A777" s="110">
        <v>2007</v>
      </c>
      <c r="B777" s="110" t="s">
        <v>7</v>
      </c>
      <c r="C777" s="110" t="s">
        <v>77</v>
      </c>
      <c r="D777" s="111">
        <v>156409</v>
      </c>
    </row>
    <row r="778" spans="1:4">
      <c r="A778" s="110">
        <v>2007</v>
      </c>
      <c r="B778" s="110" t="s">
        <v>8</v>
      </c>
      <c r="C778" s="110" t="s">
        <v>77</v>
      </c>
      <c r="D778" s="111">
        <v>134696</v>
      </c>
    </row>
    <row r="779" spans="1:4">
      <c r="A779" s="110">
        <v>2007</v>
      </c>
      <c r="B779" s="110" t="s">
        <v>9</v>
      </c>
      <c r="C779" s="110" t="s">
        <v>77</v>
      </c>
      <c r="D779" s="111">
        <v>111471</v>
      </c>
    </row>
    <row r="780" spans="1:4">
      <c r="A780" s="110">
        <v>2007</v>
      </c>
      <c r="B780" s="110" t="s">
        <v>10</v>
      </c>
      <c r="C780" s="110" t="s">
        <v>77</v>
      </c>
      <c r="D780" s="111">
        <v>138800</v>
      </c>
    </row>
    <row r="781" spans="1:4">
      <c r="A781" s="110">
        <v>2007</v>
      </c>
      <c r="B781" s="110" t="s">
        <v>11</v>
      </c>
      <c r="C781" s="110" t="s">
        <v>77</v>
      </c>
      <c r="D781" s="111">
        <v>160487</v>
      </c>
    </row>
    <row r="782" spans="1:4">
      <c r="A782" s="110">
        <v>2008</v>
      </c>
      <c r="B782" s="110" t="s">
        <v>12</v>
      </c>
      <c r="C782" s="110" t="s">
        <v>77</v>
      </c>
      <c r="D782" s="111">
        <v>157466</v>
      </c>
    </row>
    <row r="783" spans="1:4">
      <c r="A783" s="110">
        <v>2008</v>
      </c>
      <c r="B783" s="110" t="s">
        <v>13</v>
      </c>
      <c r="C783" s="110" t="s">
        <v>77</v>
      </c>
      <c r="D783" s="111">
        <v>154862</v>
      </c>
    </row>
    <row r="784" spans="1:4">
      <c r="A784" s="110">
        <v>2008</v>
      </c>
      <c r="B784" s="110" t="s">
        <v>14</v>
      </c>
      <c r="C784" s="110" t="s">
        <v>77</v>
      </c>
      <c r="D784" s="111">
        <v>147228</v>
      </c>
    </row>
    <row r="785" spans="1:4">
      <c r="A785" s="110">
        <v>2008</v>
      </c>
      <c r="B785" s="110" t="s">
        <v>15</v>
      </c>
      <c r="C785" s="110" t="s">
        <v>77</v>
      </c>
      <c r="D785" s="111">
        <v>150686</v>
      </c>
    </row>
    <row r="786" spans="1:4">
      <c r="A786" s="110">
        <v>2008</v>
      </c>
      <c r="B786" s="110" t="s">
        <v>4</v>
      </c>
      <c r="C786" s="110" t="s">
        <v>77</v>
      </c>
      <c r="D786" s="111">
        <v>161592</v>
      </c>
    </row>
    <row r="787" spans="1:4">
      <c r="A787" s="110">
        <v>2008</v>
      </c>
      <c r="B787" s="110" t="s">
        <v>5</v>
      </c>
      <c r="C787" s="110" t="s">
        <v>77</v>
      </c>
      <c r="D787" s="111">
        <v>157201</v>
      </c>
    </row>
    <row r="788" spans="1:4">
      <c r="A788" s="110">
        <v>2008</v>
      </c>
      <c r="B788" s="110" t="s">
        <v>6</v>
      </c>
      <c r="C788" s="110" t="s">
        <v>77</v>
      </c>
      <c r="D788" s="111">
        <v>170283</v>
      </c>
    </row>
    <row r="789" spans="1:4">
      <c r="A789" s="110">
        <v>2008</v>
      </c>
      <c r="B789" s="110" t="s">
        <v>7</v>
      </c>
      <c r="C789" s="110" t="s">
        <v>77</v>
      </c>
      <c r="D789" s="111">
        <v>181719</v>
      </c>
    </row>
    <row r="790" spans="1:4">
      <c r="A790" s="110">
        <v>2008</v>
      </c>
      <c r="B790" s="110" t="s">
        <v>8</v>
      </c>
      <c r="C790" s="110" t="s">
        <v>77</v>
      </c>
      <c r="D790" s="111">
        <v>183938</v>
      </c>
    </row>
    <row r="791" spans="1:4">
      <c r="A791" s="110">
        <v>2008</v>
      </c>
      <c r="B791" s="110" t="s">
        <v>9</v>
      </c>
      <c r="C791" s="110" t="s">
        <v>77</v>
      </c>
      <c r="D791" s="111">
        <v>185184</v>
      </c>
    </row>
    <row r="792" spans="1:4">
      <c r="A792" s="110">
        <v>2008</v>
      </c>
      <c r="B792" s="110" t="s">
        <v>10</v>
      </c>
      <c r="C792" s="110" t="s">
        <v>77</v>
      </c>
      <c r="D792" s="111">
        <v>174584</v>
      </c>
    </row>
    <row r="793" spans="1:4">
      <c r="A793" s="110">
        <v>2008</v>
      </c>
      <c r="B793" s="110" t="s">
        <v>11</v>
      </c>
      <c r="C793" s="110" t="s">
        <v>77</v>
      </c>
      <c r="D793" s="111">
        <v>169093</v>
      </c>
    </row>
    <row r="794" spans="1:4">
      <c r="A794" s="110">
        <v>2009</v>
      </c>
      <c r="B794" s="110" t="s">
        <v>12</v>
      </c>
      <c r="C794" s="110" t="s">
        <v>77</v>
      </c>
      <c r="D794" s="111">
        <v>149127</v>
      </c>
    </row>
    <row r="795" spans="1:4">
      <c r="A795" s="110">
        <v>2009</v>
      </c>
      <c r="B795" s="110" t="s">
        <v>13</v>
      </c>
      <c r="C795" s="110" t="s">
        <v>77</v>
      </c>
      <c r="D795" s="111">
        <v>160800</v>
      </c>
    </row>
    <row r="796" spans="1:4">
      <c r="A796" s="110">
        <v>2009</v>
      </c>
      <c r="B796" s="110" t="s">
        <v>14</v>
      </c>
      <c r="C796" s="110" t="s">
        <v>77</v>
      </c>
      <c r="D796" s="111">
        <v>175203</v>
      </c>
    </row>
    <row r="797" spans="1:4">
      <c r="A797" s="110">
        <v>2009</v>
      </c>
      <c r="B797" s="110" t="s">
        <v>15</v>
      </c>
      <c r="C797" s="110" t="s">
        <v>77</v>
      </c>
      <c r="D797" s="111">
        <v>143017</v>
      </c>
    </row>
    <row r="798" spans="1:4">
      <c r="A798" s="110">
        <v>2009</v>
      </c>
      <c r="B798" s="110" t="s">
        <v>4</v>
      </c>
      <c r="C798" s="110" t="s">
        <v>77</v>
      </c>
      <c r="D798" s="111">
        <v>155217</v>
      </c>
    </row>
    <row r="799" spans="1:4">
      <c r="A799" s="110">
        <v>2009</v>
      </c>
      <c r="B799" s="110" t="s">
        <v>5</v>
      </c>
      <c r="C799" s="110" t="s">
        <v>77</v>
      </c>
      <c r="D799" s="111">
        <v>159125</v>
      </c>
    </row>
    <row r="800" spans="1:4">
      <c r="A800" s="110">
        <v>2009</v>
      </c>
      <c r="B800" s="110" t="s">
        <v>6</v>
      </c>
      <c r="C800" s="110" t="s">
        <v>77</v>
      </c>
      <c r="D800" s="111">
        <v>161944</v>
      </c>
    </row>
    <row r="801" spans="1:4">
      <c r="A801" s="110">
        <v>2009</v>
      </c>
      <c r="B801" s="110" t="s">
        <v>7</v>
      </c>
      <c r="C801" s="110" t="s">
        <v>77</v>
      </c>
      <c r="D801" s="111">
        <v>178952</v>
      </c>
    </row>
    <row r="802" spans="1:4">
      <c r="A802" s="110">
        <v>2009</v>
      </c>
      <c r="B802" s="110" t="s">
        <v>8</v>
      </c>
      <c r="C802" s="110" t="s">
        <v>77</v>
      </c>
      <c r="D802" s="111">
        <v>201077</v>
      </c>
    </row>
    <row r="803" spans="1:4">
      <c r="A803" s="110">
        <v>2009</v>
      </c>
      <c r="B803" s="110" t="s">
        <v>9</v>
      </c>
      <c r="C803" s="110" t="s">
        <v>77</v>
      </c>
      <c r="D803" s="111">
        <v>204459</v>
      </c>
    </row>
    <row r="804" spans="1:4">
      <c r="A804" s="110">
        <v>2009</v>
      </c>
      <c r="B804" s="110" t="s">
        <v>10</v>
      </c>
      <c r="C804" s="110" t="s">
        <v>77</v>
      </c>
      <c r="D804" s="111">
        <v>193186</v>
      </c>
    </row>
    <row r="805" spans="1:4">
      <c r="A805" s="110">
        <v>2009</v>
      </c>
      <c r="B805" s="110" t="s">
        <v>11</v>
      </c>
      <c r="C805" s="110" t="s">
        <v>77</v>
      </c>
      <c r="D805" s="111">
        <v>181468</v>
      </c>
    </row>
    <row r="806" spans="1:4">
      <c r="A806" s="110">
        <v>2010</v>
      </c>
      <c r="B806" s="110" t="s">
        <v>12</v>
      </c>
      <c r="C806" s="110" t="s">
        <v>77</v>
      </c>
      <c r="D806" s="111">
        <v>140934</v>
      </c>
    </row>
    <row r="807" spans="1:4">
      <c r="A807" s="110">
        <v>2010</v>
      </c>
      <c r="B807" s="110" t="s">
        <v>13</v>
      </c>
      <c r="C807" s="110" t="s">
        <v>77</v>
      </c>
      <c r="D807" s="111">
        <v>158047</v>
      </c>
    </row>
    <row r="808" spans="1:4">
      <c r="A808" s="110">
        <v>2010</v>
      </c>
      <c r="B808" s="110" t="s">
        <v>14</v>
      </c>
      <c r="C808" s="110" t="s">
        <v>77</v>
      </c>
      <c r="D808" s="111">
        <v>192434</v>
      </c>
    </row>
    <row r="809" spans="1:4">
      <c r="A809" s="110">
        <v>2010</v>
      </c>
      <c r="B809" s="110" t="s">
        <v>15</v>
      </c>
      <c r="C809" s="110" t="s">
        <v>77</v>
      </c>
      <c r="D809" s="111">
        <v>196756</v>
      </c>
    </row>
    <row r="810" spans="1:4">
      <c r="A810" s="110">
        <v>2010</v>
      </c>
      <c r="B810" s="110" t="s">
        <v>4</v>
      </c>
      <c r="C810" s="110" t="s">
        <v>77</v>
      </c>
      <c r="D810" s="111">
        <v>187390</v>
      </c>
    </row>
    <row r="811" spans="1:4">
      <c r="A811" s="110">
        <v>2010</v>
      </c>
      <c r="B811" s="110" t="s">
        <v>5</v>
      </c>
      <c r="C811" s="110" t="s">
        <v>77</v>
      </c>
      <c r="D811" s="111">
        <v>166501</v>
      </c>
    </row>
    <row r="812" spans="1:4">
      <c r="A812" s="110">
        <v>2010</v>
      </c>
      <c r="B812" s="110" t="s">
        <v>6</v>
      </c>
      <c r="C812" s="110" t="s">
        <v>77</v>
      </c>
      <c r="D812" s="111">
        <v>174328</v>
      </c>
    </row>
    <row r="813" spans="1:4">
      <c r="A813" s="110">
        <v>2010</v>
      </c>
      <c r="B813" s="110" t="s">
        <v>7</v>
      </c>
      <c r="C813" s="110" t="s">
        <v>77</v>
      </c>
      <c r="D813" s="111">
        <v>186555</v>
      </c>
    </row>
    <row r="814" spans="1:4">
      <c r="A814" s="110">
        <v>2010</v>
      </c>
      <c r="B814" s="110" t="s">
        <v>8</v>
      </c>
      <c r="C814" s="110" t="s">
        <v>77</v>
      </c>
      <c r="D814" s="111">
        <v>199617</v>
      </c>
    </row>
    <row r="815" spans="1:4">
      <c r="A815" s="110">
        <v>2010</v>
      </c>
      <c r="B815" s="110" t="s">
        <v>9</v>
      </c>
      <c r="C815" s="110" t="s">
        <v>77</v>
      </c>
      <c r="D815" s="111">
        <v>175047</v>
      </c>
    </row>
    <row r="816" spans="1:4">
      <c r="A816" s="110">
        <v>2010</v>
      </c>
      <c r="B816" s="110" t="s">
        <v>10</v>
      </c>
      <c r="C816" s="110" t="s">
        <v>77</v>
      </c>
      <c r="D816" s="111">
        <v>107889</v>
      </c>
    </row>
    <row r="817" spans="1:4">
      <c r="A817" s="110">
        <v>2010</v>
      </c>
      <c r="B817" s="110" t="s">
        <v>11</v>
      </c>
      <c r="C817" s="110" t="s">
        <v>77</v>
      </c>
      <c r="D817" s="111">
        <v>86988</v>
      </c>
    </row>
    <row r="818" spans="1:4">
      <c r="A818" s="110">
        <v>2011</v>
      </c>
      <c r="B818" s="110" t="s">
        <v>12</v>
      </c>
      <c r="C818" s="110" t="s">
        <v>77</v>
      </c>
      <c r="D818" s="111">
        <v>75752</v>
      </c>
    </row>
    <row r="819" spans="1:4">
      <c r="A819" s="110">
        <v>2011</v>
      </c>
      <c r="B819" s="110" t="s">
        <v>13</v>
      </c>
      <c r="C819" s="110" t="s">
        <v>77</v>
      </c>
      <c r="D819" s="111">
        <v>79489</v>
      </c>
    </row>
    <row r="820" spans="1:4">
      <c r="A820" s="110">
        <v>2011</v>
      </c>
      <c r="B820" s="110" t="s">
        <v>14</v>
      </c>
      <c r="C820" s="110" t="s">
        <v>77</v>
      </c>
      <c r="D820" s="111">
        <v>67763</v>
      </c>
    </row>
    <row r="821" spans="1:4">
      <c r="A821" s="110">
        <v>2011</v>
      </c>
      <c r="B821" s="110" t="s">
        <v>15</v>
      </c>
      <c r="C821" s="110" t="s">
        <v>77</v>
      </c>
      <c r="D821" s="111">
        <v>73386</v>
      </c>
    </row>
    <row r="822" spans="1:4">
      <c r="A822" s="110">
        <v>2011</v>
      </c>
      <c r="B822" s="110" t="s">
        <v>4</v>
      </c>
      <c r="C822" s="110" t="s">
        <v>77</v>
      </c>
      <c r="D822" s="111">
        <v>78671</v>
      </c>
    </row>
    <row r="823" spans="1:4">
      <c r="A823" s="110">
        <v>2011</v>
      </c>
      <c r="B823" s="110" t="s">
        <v>5</v>
      </c>
      <c r="C823" s="110" t="s">
        <v>77</v>
      </c>
      <c r="D823" s="111">
        <v>116119</v>
      </c>
    </row>
    <row r="824" spans="1:4">
      <c r="A824" s="110">
        <v>2011</v>
      </c>
      <c r="B824" s="110" t="s">
        <v>6</v>
      </c>
      <c r="C824" s="110" t="s">
        <v>77</v>
      </c>
      <c r="D824" s="111">
        <v>127769</v>
      </c>
    </row>
    <row r="825" spans="1:4">
      <c r="A825" s="110">
        <v>2011</v>
      </c>
      <c r="B825" s="110" t="s">
        <v>7</v>
      </c>
      <c r="C825" s="110" t="s">
        <v>77</v>
      </c>
      <c r="D825" s="111">
        <v>129574</v>
      </c>
    </row>
    <row r="826" spans="1:4">
      <c r="A826" s="110">
        <v>2011</v>
      </c>
      <c r="B826" s="110" t="s">
        <v>8</v>
      </c>
      <c r="C826" s="110" t="s">
        <v>77</v>
      </c>
      <c r="D826" s="111">
        <v>153408</v>
      </c>
    </row>
    <row r="827" spans="1:4">
      <c r="A827" s="110">
        <v>2011</v>
      </c>
      <c r="B827" s="110" t="s">
        <v>9</v>
      </c>
      <c r="C827" s="110" t="s">
        <v>77</v>
      </c>
      <c r="D827" s="111">
        <v>120913</v>
      </c>
    </row>
    <row r="828" spans="1:4">
      <c r="A828" s="110">
        <v>2011</v>
      </c>
      <c r="B828" s="110" t="s">
        <v>10</v>
      </c>
      <c r="C828" s="110" t="s">
        <v>77</v>
      </c>
      <c r="D828" s="111">
        <v>97255</v>
      </c>
    </row>
    <row r="829" spans="1:4">
      <c r="A829" s="110">
        <v>2011</v>
      </c>
      <c r="B829" s="110" t="s">
        <v>11</v>
      </c>
      <c r="C829" s="110" t="s">
        <v>77</v>
      </c>
      <c r="D829" s="111">
        <v>98676</v>
      </c>
    </row>
    <row r="830" spans="1:4">
      <c r="A830" s="110">
        <v>2012</v>
      </c>
      <c r="B830" s="110" t="s">
        <v>12</v>
      </c>
      <c r="C830" s="110" t="s">
        <v>77</v>
      </c>
      <c r="D830" s="111">
        <v>79338</v>
      </c>
    </row>
    <row r="831" spans="1:4">
      <c r="A831" s="110">
        <v>2012</v>
      </c>
      <c r="B831" s="110" t="s">
        <v>13</v>
      </c>
      <c r="C831" s="110" t="s">
        <v>77</v>
      </c>
      <c r="D831" s="111">
        <v>85558</v>
      </c>
    </row>
    <row r="832" spans="1:4">
      <c r="A832" s="110">
        <v>2012</v>
      </c>
      <c r="B832" s="110" t="s">
        <v>14</v>
      </c>
      <c r="C832" s="110" t="s">
        <v>77</v>
      </c>
      <c r="D832" s="111">
        <v>111368</v>
      </c>
    </row>
    <row r="833" spans="1:4">
      <c r="A833" s="110">
        <v>2012</v>
      </c>
      <c r="B833" s="110" t="s">
        <v>15</v>
      </c>
      <c r="C833" s="110" t="s">
        <v>77</v>
      </c>
      <c r="D833" s="111">
        <v>103964</v>
      </c>
    </row>
    <row r="834" spans="1:4">
      <c r="A834" s="110">
        <v>2012</v>
      </c>
      <c r="B834" s="110" t="s">
        <v>4</v>
      </c>
      <c r="C834" s="110" t="s">
        <v>77</v>
      </c>
      <c r="D834" s="111">
        <v>113595</v>
      </c>
    </row>
    <row r="835" spans="1:4">
      <c r="A835" s="110">
        <v>2012</v>
      </c>
      <c r="B835" s="110" t="s">
        <v>5</v>
      </c>
      <c r="C835" s="110" t="s">
        <v>77</v>
      </c>
      <c r="D835" s="111">
        <v>113766</v>
      </c>
    </row>
    <row r="836" spans="1:4">
      <c r="A836" s="110">
        <v>2012</v>
      </c>
      <c r="B836" s="110" t="s">
        <v>6</v>
      </c>
      <c r="C836" s="110" t="s">
        <v>77</v>
      </c>
      <c r="D836" s="111">
        <v>38102.020337511552</v>
      </c>
    </row>
    <row r="837" spans="1:4">
      <c r="A837" s="110">
        <v>2012</v>
      </c>
      <c r="B837" s="110" t="s">
        <v>7</v>
      </c>
      <c r="C837" s="110" t="s">
        <v>77</v>
      </c>
      <c r="D837" s="111">
        <v>41468.03566725125</v>
      </c>
    </row>
    <row r="838" spans="1:4">
      <c r="A838" s="110">
        <v>2012</v>
      </c>
      <c r="B838" s="110" t="s">
        <v>8</v>
      </c>
      <c r="C838" s="110" t="s">
        <v>77</v>
      </c>
      <c r="D838" s="111">
        <v>39926.573005613842</v>
      </c>
    </row>
    <row r="839" spans="1:4">
      <c r="A839" s="110">
        <v>2012</v>
      </c>
      <c r="B839" s="110" t="s">
        <v>9</v>
      </c>
      <c r="C839" s="110" t="s">
        <v>77</v>
      </c>
      <c r="D839" s="111">
        <v>43473.708899663354</v>
      </c>
    </row>
    <row r="840" spans="1:4">
      <c r="A840" s="110">
        <v>2012</v>
      </c>
      <c r="B840" s="110" t="s">
        <v>10</v>
      </c>
      <c r="C840" s="110" t="s">
        <v>77</v>
      </c>
      <c r="D840" s="111">
        <v>42241.579231163836</v>
      </c>
    </row>
    <row r="841" spans="1:4">
      <c r="A841" s="110">
        <v>2012</v>
      </c>
      <c r="B841" s="110" t="s">
        <v>11</v>
      </c>
      <c r="C841" s="110" t="s">
        <v>77</v>
      </c>
      <c r="D841" s="111">
        <v>112011.56825121366</v>
      </c>
    </row>
    <row r="842" spans="1:4">
      <c r="A842" s="110">
        <v>2013</v>
      </c>
      <c r="B842" s="110" t="s">
        <v>12</v>
      </c>
      <c r="C842" s="110" t="s">
        <v>77</v>
      </c>
      <c r="D842" s="111">
        <v>107959.84467088031</v>
      </c>
    </row>
    <row r="843" spans="1:4">
      <c r="A843" s="110">
        <v>2013</v>
      </c>
      <c r="B843" s="110" t="s">
        <v>13</v>
      </c>
      <c r="C843" s="110" t="s">
        <v>77</v>
      </c>
      <c r="D843" s="111">
        <v>102387.65770763256</v>
      </c>
    </row>
    <row r="844" spans="1:4">
      <c r="A844" s="110">
        <v>2013</v>
      </c>
      <c r="B844" s="110" t="s">
        <v>14</v>
      </c>
      <c r="C844" s="110" t="s">
        <v>77</v>
      </c>
      <c r="D844" s="111">
        <v>115492.17218096509</v>
      </c>
    </row>
    <row r="845" spans="1:4">
      <c r="A845" s="110">
        <v>2013</v>
      </c>
      <c r="B845" s="110" t="s">
        <v>15</v>
      </c>
      <c r="C845" s="110" t="s">
        <v>77</v>
      </c>
      <c r="D845" s="111">
        <v>132235.84432354942</v>
      </c>
    </row>
    <row r="846" spans="1:4">
      <c r="A846" s="110">
        <v>2013</v>
      </c>
      <c r="B846" s="110" t="s">
        <v>4</v>
      </c>
      <c r="C846" s="110" t="s">
        <v>77</v>
      </c>
      <c r="D846" s="111">
        <v>136925.83467612218</v>
      </c>
    </row>
    <row r="847" spans="1:4">
      <c r="A847" s="110">
        <v>2013</v>
      </c>
      <c r="B847" s="110" t="s">
        <v>5</v>
      </c>
      <c r="C847" s="110" t="s">
        <v>77</v>
      </c>
      <c r="D847" s="111">
        <v>118999.02428222753</v>
      </c>
    </row>
    <row r="848" spans="1:4">
      <c r="A848" s="110">
        <v>2013</v>
      </c>
      <c r="B848" s="110" t="s">
        <v>6</v>
      </c>
      <c r="C848" s="110" t="s">
        <v>77</v>
      </c>
      <c r="D848" s="111">
        <v>124603.83905667685</v>
      </c>
    </row>
    <row r="849" spans="1:4">
      <c r="A849" s="110">
        <v>2013</v>
      </c>
      <c r="B849" s="110" t="s">
        <v>7</v>
      </c>
      <c r="C849" s="110" t="s">
        <v>77</v>
      </c>
      <c r="D849" s="111">
        <v>133843.70016963722</v>
      </c>
    </row>
    <row r="850" spans="1:4">
      <c r="A850" s="110">
        <v>2013</v>
      </c>
      <c r="B850" s="110" t="s">
        <v>8</v>
      </c>
      <c r="C850" s="110" t="s">
        <v>77</v>
      </c>
      <c r="D850" s="111">
        <v>127883.67611800926</v>
      </c>
    </row>
    <row r="851" spans="1:4">
      <c r="A851" s="110">
        <v>2013</v>
      </c>
      <c r="B851" s="110" t="s">
        <v>9</v>
      </c>
      <c r="C851" s="110" t="s">
        <v>77</v>
      </c>
      <c r="D851" s="111">
        <v>144286.47773400342</v>
      </c>
    </row>
    <row r="852" spans="1:4">
      <c r="A852" s="110">
        <v>2013</v>
      </c>
      <c r="B852" s="110" t="s">
        <v>10</v>
      </c>
      <c r="C852" s="110" t="s">
        <v>77</v>
      </c>
      <c r="D852" s="111">
        <v>143899.23338338308</v>
      </c>
    </row>
    <row r="853" spans="1:4">
      <c r="A853" s="110">
        <v>2013</v>
      </c>
      <c r="B853" s="110" t="s">
        <v>11</v>
      </c>
      <c r="C853" s="110" t="s">
        <v>77</v>
      </c>
      <c r="D853" s="111">
        <v>126043.98389949254</v>
      </c>
    </row>
    <row r="854" spans="1:4">
      <c r="A854" s="110">
        <v>2014</v>
      </c>
      <c r="B854" s="110" t="s">
        <v>12</v>
      </c>
      <c r="C854" s="110" t="s">
        <v>77</v>
      </c>
      <c r="D854" s="111">
        <v>140838</v>
      </c>
    </row>
    <row r="855" spans="1:4">
      <c r="A855" s="110">
        <v>2014</v>
      </c>
      <c r="B855" s="110" t="s">
        <v>13</v>
      </c>
      <c r="C855" s="110" t="s">
        <v>77</v>
      </c>
      <c r="D855" s="111">
        <v>124211</v>
      </c>
    </row>
    <row r="856" spans="1:4">
      <c r="A856" s="110">
        <v>2014</v>
      </c>
      <c r="B856" s="110" t="s">
        <v>14</v>
      </c>
      <c r="C856" s="110" t="s">
        <v>77</v>
      </c>
      <c r="D856" s="111">
        <v>125868.9603229168</v>
      </c>
    </row>
    <row r="857" spans="1:4">
      <c r="A857" s="110">
        <v>2014</v>
      </c>
      <c r="B857" s="110" t="s">
        <v>15</v>
      </c>
      <c r="C857" s="110" t="s">
        <v>77</v>
      </c>
      <c r="D857" s="111">
        <v>138954.5881574355</v>
      </c>
    </row>
    <row r="858" spans="1:4">
      <c r="A858" s="110">
        <v>2014</v>
      </c>
      <c r="B858" s="110" t="s">
        <v>4</v>
      </c>
      <c r="C858" s="110" t="s">
        <v>77</v>
      </c>
      <c r="D858" s="111">
        <v>150832.2348567665</v>
      </c>
    </row>
    <row r="859" spans="1:4">
      <c r="A859" s="110">
        <v>2014</v>
      </c>
      <c r="B859" s="110" t="s">
        <v>5</v>
      </c>
      <c r="C859" s="110" t="s">
        <v>77</v>
      </c>
      <c r="D859" s="111">
        <v>144646.09345971129</v>
      </c>
    </row>
    <row r="860" spans="1:4">
      <c r="A860" s="110">
        <v>2014</v>
      </c>
      <c r="B860" s="110" t="s">
        <v>6</v>
      </c>
      <c r="C860" s="110" t="s">
        <v>77</v>
      </c>
      <c r="D860" s="111">
        <v>146302.79865206257</v>
      </c>
    </row>
    <row r="861" spans="1:4">
      <c r="A861" s="110">
        <v>2014</v>
      </c>
      <c r="B861" s="110" t="s">
        <v>7</v>
      </c>
      <c r="C861" s="110" t="s">
        <v>77</v>
      </c>
      <c r="D861" s="111">
        <v>182393.71375471089</v>
      </c>
    </row>
    <row r="862" spans="1:4">
      <c r="A862" s="110">
        <v>2014</v>
      </c>
      <c r="B862" s="110" t="s">
        <v>8</v>
      </c>
      <c r="C862" s="110" t="s">
        <v>77</v>
      </c>
      <c r="D862" s="111">
        <v>181403</v>
      </c>
    </row>
    <row r="863" spans="1:4">
      <c r="A863" s="110">
        <v>2014</v>
      </c>
      <c r="B863" s="110" t="s">
        <v>9</v>
      </c>
      <c r="C863" s="110" t="s">
        <v>77</v>
      </c>
      <c r="D863" s="111">
        <v>200108</v>
      </c>
    </row>
    <row r="864" spans="1:4">
      <c r="A864" s="110">
        <v>2014</v>
      </c>
      <c r="B864" s="110" t="s">
        <v>10</v>
      </c>
      <c r="C864" s="110" t="s">
        <v>77</v>
      </c>
      <c r="D864" s="111">
        <v>185427</v>
      </c>
    </row>
    <row r="865" spans="1:4">
      <c r="A865" s="110">
        <v>2014</v>
      </c>
      <c r="B865" s="110" t="s">
        <v>11</v>
      </c>
      <c r="C865" s="110" t="s">
        <v>77</v>
      </c>
      <c r="D865" s="111">
        <v>184893</v>
      </c>
    </row>
    <row r="866" spans="1:4">
      <c r="A866" s="110">
        <v>2015</v>
      </c>
      <c r="B866" s="110" t="s">
        <v>12</v>
      </c>
      <c r="C866" s="110" t="s">
        <v>77</v>
      </c>
      <c r="D866" s="111">
        <v>169853</v>
      </c>
    </row>
    <row r="867" spans="1:4">
      <c r="A867" s="110">
        <v>2015</v>
      </c>
      <c r="B867" s="110" t="s">
        <v>13</v>
      </c>
      <c r="C867" s="110" t="s">
        <v>77</v>
      </c>
      <c r="D867" s="111">
        <v>158231</v>
      </c>
    </row>
    <row r="868" spans="1:4">
      <c r="A868" s="110">
        <v>2015</v>
      </c>
      <c r="B868" s="110" t="s">
        <v>14</v>
      </c>
      <c r="C868" s="110" t="s">
        <v>77</v>
      </c>
      <c r="D868" s="111">
        <v>181586</v>
      </c>
    </row>
    <row r="869" spans="1:4">
      <c r="A869" s="110">
        <v>2015</v>
      </c>
      <c r="B869" s="110" t="s">
        <v>15</v>
      </c>
      <c r="C869" s="110" t="s">
        <v>77</v>
      </c>
      <c r="D869" s="111">
        <v>188738</v>
      </c>
    </row>
    <row r="870" spans="1:4">
      <c r="A870" s="110">
        <v>2015</v>
      </c>
      <c r="B870" s="110" t="s">
        <v>4</v>
      </c>
      <c r="C870" s="110" t="s">
        <v>77</v>
      </c>
      <c r="D870" s="111">
        <v>183033</v>
      </c>
    </row>
    <row r="871" spans="1:4">
      <c r="A871" s="110">
        <v>2015</v>
      </c>
      <c r="B871" s="110" t="s">
        <v>5</v>
      </c>
      <c r="C871" s="110" t="s">
        <v>77</v>
      </c>
      <c r="D871" s="111">
        <v>187832</v>
      </c>
    </row>
    <row r="872" spans="1:4">
      <c r="A872" s="110">
        <v>2015</v>
      </c>
      <c r="B872" s="110" t="s">
        <v>6</v>
      </c>
      <c r="C872" s="110" t="s">
        <v>77</v>
      </c>
      <c r="D872" s="111">
        <v>185750</v>
      </c>
    </row>
    <row r="873" spans="1:4">
      <c r="A873" s="110">
        <v>2015</v>
      </c>
      <c r="B873" s="110" t="s">
        <v>7</v>
      </c>
      <c r="C873" s="110" t="s">
        <v>77</v>
      </c>
      <c r="D873" s="111">
        <v>175041</v>
      </c>
    </row>
    <row r="874" spans="1:4">
      <c r="A874" s="110">
        <v>2015</v>
      </c>
      <c r="B874" s="110" t="s">
        <v>8</v>
      </c>
      <c r="C874" s="110" t="s">
        <v>77</v>
      </c>
      <c r="D874" s="111">
        <v>176802</v>
      </c>
    </row>
    <row r="875" spans="1:4">
      <c r="A875" s="110">
        <v>2015</v>
      </c>
      <c r="B875" s="110" t="s">
        <v>9</v>
      </c>
      <c r="C875" s="110" t="s">
        <v>77</v>
      </c>
      <c r="D875" s="111">
        <v>180982</v>
      </c>
    </row>
    <row r="876" spans="1:4">
      <c r="A876" s="110">
        <v>2015</v>
      </c>
      <c r="B876" s="110" t="s">
        <v>10</v>
      </c>
      <c r="C876" s="110" t="s">
        <v>77</v>
      </c>
      <c r="D876" s="111">
        <v>178655</v>
      </c>
    </row>
    <row r="877" spans="1:4">
      <c r="A877" s="110">
        <v>2015</v>
      </c>
      <c r="B877" s="110" t="s">
        <v>11</v>
      </c>
      <c r="C877" s="110" t="s">
        <v>77</v>
      </c>
      <c r="D877" s="111">
        <v>169294</v>
      </c>
    </row>
    <row r="878" spans="1:4">
      <c r="A878" s="110">
        <v>2016</v>
      </c>
      <c r="B878" s="110" t="s">
        <v>12</v>
      </c>
      <c r="C878" s="110" t="s">
        <v>77</v>
      </c>
      <c r="D878" s="111">
        <v>144646</v>
      </c>
    </row>
    <row r="879" spans="1:4">
      <c r="A879" s="110">
        <v>2016</v>
      </c>
      <c r="B879" s="110" t="s">
        <v>13</v>
      </c>
      <c r="C879" s="110" t="s">
        <v>77</v>
      </c>
      <c r="D879" s="111">
        <v>143592</v>
      </c>
    </row>
    <row r="880" spans="1:4">
      <c r="A880" s="110">
        <v>2016</v>
      </c>
      <c r="B880" s="110" t="s">
        <v>14</v>
      </c>
      <c r="C880" s="110" t="s">
        <v>77</v>
      </c>
      <c r="D880" s="111">
        <v>209966</v>
      </c>
    </row>
    <row r="881" spans="1:4">
      <c r="A881" s="110">
        <v>2016</v>
      </c>
      <c r="B881" s="110" t="s">
        <v>15</v>
      </c>
      <c r="C881" s="110" t="s">
        <v>77</v>
      </c>
      <c r="D881" s="111">
        <v>226577</v>
      </c>
    </row>
    <row r="882" spans="1:4">
      <c r="A882" s="110">
        <v>2016</v>
      </c>
      <c r="B882" s="110" t="s">
        <v>4</v>
      </c>
      <c r="C882" s="110" t="s">
        <v>77</v>
      </c>
      <c r="D882" s="111">
        <v>210016</v>
      </c>
    </row>
    <row r="883" spans="1:4">
      <c r="A883" s="110">
        <v>2016</v>
      </c>
      <c r="B883" s="110" t="s">
        <v>5</v>
      </c>
      <c r="C883" s="110" t="s">
        <v>77</v>
      </c>
      <c r="D883" s="111">
        <v>197538</v>
      </c>
    </row>
    <row r="884" spans="1:4">
      <c r="A884" s="110">
        <v>2016</v>
      </c>
      <c r="B884" s="110" t="s">
        <v>6</v>
      </c>
      <c r="C884" s="110" t="s">
        <v>77</v>
      </c>
      <c r="D884" s="111">
        <v>187022</v>
      </c>
    </row>
    <row r="885" spans="1:4">
      <c r="A885" s="110">
        <v>2016</v>
      </c>
      <c r="B885" s="110" t="s">
        <v>7</v>
      </c>
      <c r="C885" s="110" t="s">
        <v>77</v>
      </c>
      <c r="D885" s="111">
        <v>211449</v>
      </c>
    </row>
    <row r="886" spans="1:4">
      <c r="A886" s="110">
        <v>2016</v>
      </c>
      <c r="B886" s="110" t="s">
        <v>8</v>
      </c>
      <c r="C886" s="110" t="s">
        <v>77</v>
      </c>
      <c r="D886" s="111">
        <v>212930</v>
      </c>
    </row>
    <row r="887" spans="1:4">
      <c r="A887" s="110">
        <v>2016</v>
      </c>
      <c r="B887" s="110" t="s">
        <v>9</v>
      </c>
      <c r="C887" s="110" t="s">
        <v>77</v>
      </c>
      <c r="D887" s="111">
        <v>241568</v>
      </c>
    </row>
    <row r="888" spans="1:4">
      <c r="A888" s="110">
        <v>2016</v>
      </c>
      <c r="B888" s="110" t="s">
        <v>10</v>
      </c>
      <c r="C888" s="110" t="s">
        <v>77</v>
      </c>
      <c r="D888" s="111">
        <v>246515</v>
      </c>
    </row>
    <row r="889" spans="1:4">
      <c r="A889" s="110">
        <v>2016</v>
      </c>
      <c r="B889" s="110" t="s">
        <v>11</v>
      </c>
      <c r="C889" s="110" t="s">
        <v>77</v>
      </c>
      <c r="D889" s="111">
        <v>205319</v>
      </c>
    </row>
    <row r="890" spans="1:4">
      <c r="A890" s="110">
        <v>2017</v>
      </c>
      <c r="B890" s="110" t="s">
        <v>12</v>
      </c>
      <c r="C890" s="110" t="s">
        <v>77</v>
      </c>
      <c r="D890" s="111">
        <v>193285</v>
      </c>
    </row>
    <row r="891" spans="1:4">
      <c r="A891" s="110">
        <v>2017</v>
      </c>
      <c r="B891" s="110" t="s">
        <v>13</v>
      </c>
      <c r="C891" s="110" t="s">
        <v>77</v>
      </c>
      <c r="D891" s="111">
        <v>159465</v>
      </c>
    </row>
    <row r="892" spans="1:4">
      <c r="A892" s="110">
        <v>2017</v>
      </c>
      <c r="B892" s="110" t="s">
        <v>14</v>
      </c>
      <c r="C892" s="110" t="s">
        <v>77</v>
      </c>
      <c r="D892" s="111">
        <v>230513</v>
      </c>
    </row>
    <row r="893" spans="1:4">
      <c r="A893" s="110">
        <v>2017</v>
      </c>
      <c r="B893" s="110" t="s">
        <v>15</v>
      </c>
      <c r="C893" s="110" t="s">
        <v>77</v>
      </c>
      <c r="D893" s="111">
        <v>231415</v>
      </c>
    </row>
    <row r="894" spans="1:4">
      <c r="A894" s="110">
        <v>2017</v>
      </c>
      <c r="B894" s="110" t="s">
        <v>4</v>
      </c>
      <c r="C894" s="110" t="s">
        <v>77</v>
      </c>
      <c r="D894" s="111">
        <v>259451</v>
      </c>
    </row>
    <row r="895" spans="1:4">
      <c r="A895" s="110">
        <v>2017</v>
      </c>
      <c r="B895" s="110" t="s">
        <v>5</v>
      </c>
      <c r="C895" s="110" t="s">
        <v>77</v>
      </c>
      <c r="D895" s="111">
        <v>251117</v>
      </c>
    </row>
    <row r="896" spans="1:4">
      <c r="A896" s="110">
        <v>2017</v>
      </c>
      <c r="B896" s="110" t="s">
        <v>6</v>
      </c>
      <c r="C896" s="110" t="s">
        <v>77</v>
      </c>
      <c r="D896" s="111">
        <v>224607</v>
      </c>
    </row>
    <row r="897" spans="1:4">
      <c r="A897" s="110">
        <v>2017</v>
      </c>
      <c r="B897" s="110" t="s">
        <v>7</v>
      </c>
      <c r="C897" s="110" t="s">
        <v>77</v>
      </c>
      <c r="D897" s="111">
        <v>241705</v>
      </c>
    </row>
    <row r="898" spans="1:4">
      <c r="A898" s="110">
        <v>2017</v>
      </c>
      <c r="B898" s="110" t="s">
        <v>8</v>
      </c>
      <c r="C898" s="110" t="s">
        <v>77</v>
      </c>
      <c r="D898" s="111">
        <v>250363</v>
      </c>
    </row>
    <row r="899" spans="1:4">
      <c r="A899" s="110">
        <v>2017</v>
      </c>
      <c r="B899" s="110" t="s">
        <v>9</v>
      </c>
      <c r="C899" s="110" t="s">
        <v>77</v>
      </c>
      <c r="D899" s="111">
        <v>256015</v>
      </c>
    </row>
    <row r="900" spans="1:4">
      <c r="A900" s="110">
        <v>2017</v>
      </c>
      <c r="B900" s="110" t="s">
        <v>10</v>
      </c>
      <c r="C900" s="110" t="s">
        <v>77</v>
      </c>
      <c r="D900" s="111">
        <v>259781</v>
      </c>
    </row>
    <row r="901" spans="1:4">
      <c r="A901" s="110">
        <v>2017</v>
      </c>
      <c r="B901" s="110" t="s">
        <v>11</v>
      </c>
      <c r="C901" s="110" t="s">
        <v>77</v>
      </c>
      <c r="D901" s="111">
        <v>220180</v>
      </c>
    </row>
    <row r="902" spans="1:4">
      <c r="A902" s="110">
        <v>2018</v>
      </c>
      <c r="B902" s="110" t="s">
        <v>12</v>
      </c>
      <c r="C902" s="110" t="s">
        <v>77</v>
      </c>
      <c r="D902" s="111">
        <v>226449</v>
      </c>
    </row>
    <row r="903" spans="1:4">
      <c r="A903" s="110">
        <v>2018</v>
      </c>
      <c r="B903" s="110" t="s">
        <v>13</v>
      </c>
      <c r="C903" s="110" t="s">
        <v>77</v>
      </c>
      <c r="D903" s="111">
        <v>222785</v>
      </c>
    </row>
    <row r="904" spans="1:4">
      <c r="A904" s="110">
        <v>2018</v>
      </c>
      <c r="B904" s="110" t="s">
        <v>14</v>
      </c>
      <c r="C904" s="110" t="s">
        <v>77</v>
      </c>
      <c r="D904" s="111">
        <v>269728</v>
      </c>
    </row>
    <row r="905" spans="1:4">
      <c r="A905" s="110">
        <v>2018</v>
      </c>
      <c r="B905" s="110" t="s">
        <v>15</v>
      </c>
      <c r="C905" s="110" t="s">
        <v>77</v>
      </c>
      <c r="D905" s="111">
        <v>283052</v>
      </c>
    </row>
    <row r="906" spans="1:4">
      <c r="A906" s="110">
        <v>2018</v>
      </c>
      <c r="B906" s="110" t="s">
        <v>4</v>
      </c>
      <c r="C906" s="110" t="s">
        <v>77</v>
      </c>
      <c r="D906" s="111">
        <v>290175</v>
      </c>
    </row>
    <row r="907" spans="1:4">
      <c r="A907" s="110">
        <v>2018</v>
      </c>
      <c r="B907" s="110" t="s">
        <v>5</v>
      </c>
      <c r="C907" s="110" t="s">
        <v>77</v>
      </c>
      <c r="D907" s="111">
        <v>259992</v>
      </c>
    </row>
    <row r="908" spans="1:4">
      <c r="A908" s="110">
        <v>2018</v>
      </c>
      <c r="B908" s="110" t="s">
        <v>6</v>
      </c>
      <c r="C908" s="110" t="s">
        <v>77</v>
      </c>
      <c r="D908" s="111">
        <v>259721</v>
      </c>
    </row>
    <row r="909" spans="1:4">
      <c r="A909" s="110">
        <v>2018</v>
      </c>
      <c r="B909" s="110" t="s">
        <v>7</v>
      </c>
      <c r="C909" s="110" t="s">
        <v>77</v>
      </c>
      <c r="D909" s="111">
        <v>303344</v>
      </c>
    </row>
    <row r="910" spans="1:4">
      <c r="A910" s="110">
        <v>2018</v>
      </c>
      <c r="B910" s="110" t="s">
        <v>8</v>
      </c>
      <c r="C910" s="110" t="s">
        <v>77</v>
      </c>
      <c r="D910" s="111">
        <v>285374</v>
      </c>
    </row>
    <row r="911" spans="1:4">
      <c r="A911" s="110">
        <v>2018</v>
      </c>
      <c r="B911" s="110" t="s">
        <v>9</v>
      </c>
      <c r="C911" s="110" t="s">
        <v>77</v>
      </c>
      <c r="D911" s="111">
        <v>314343</v>
      </c>
    </row>
    <row r="912" spans="1:4">
      <c r="A912" s="110">
        <v>2018</v>
      </c>
      <c r="B912" s="110" t="s">
        <v>10</v>
      </c>
      <c r="C912" s="110" t="s">
        <v>77</v>
      </c>
      <c r="D912" s="111">
        <v>274272</v>
      </c>
    </row>
    <row r="913" spans="1:4">
      <c r="A913" s="110">
        <v>2018</v>
      </c>
      <c r="B913" s="110" t="s">
        <v>11</v>
      </c>
      <c r="C913" s="110" t="s">
        <v>77</v>
      </c>
      <c r="D913" s="111">
        <v>218112</v>
      </c>
    </row>
    <row r="914" spans="1:4">
      <c r="A914" s="110">
        <v>2019</v>
      </c>
      <c r="B914" s="110" t="s">
        <v>12</v>
      </c>
      <c r="C914" s="110" t="s">
        <v>77</v>
      </c>
      <c r="D914" s="111">
        <v>209357</v>
      </c>
    </row>
    <row r="915" spans="1:4">
      <c r="A915" s="110">
        <v>2019</v>
      </c>
      <c r="B915" s="110" t="s">
        <v>13</v>
      </c>
      <c r="C915" s="110" t="s">
        <v>77</v>
      </c>
      <c r="D915" s="111">
        <v>214317</v>
      </c>
    </row>
    <row r="916" spans="1:4">
      <c r="A916" s="110">
        <v>2019</v>
      </c>
      <c r="B916" s="110" t="s">
        <v>14</v>
      </c>
      <c r="C916" s="110" t="s">
        <v>77</v>
      </c>
      <c r="D916" s="111">
        <v>238893</v>
      </c>
    </row>
    <row r="917" spans="1:4">
      <c r="A917" s="110">
        <v>2019</v>
      </c>
      <c r="B917" s="110" t="s">
        <v>15</v>
      </c>
      <c r="C917" s="110" t="s">
        <v>77</v>
      </c>
      <c r="D917" s="111">
        <v>260542</v>
      </c>
    </row>
    <row r="918" spans="1:4">
      <c r="A918" s="110">
        <v>2019</v>
      </c>
      <c r="B918" s="110" t="s">
        <v>4</v>
      </c>
      <c r="C918" s="110" t="s">
        <v>77</v>
      </c>
      <c r="D918" s="111">
        <v>269303</v>
      </c>
    </row>
    <row r="919" spans="1:4">
      <c r="A919" s="110">
        <v>2019</v>
      </c>
      <c r="B919" s="110" t="s">
        <v>5</v>
      </c>
      <c r="C919" s="110" t="s">
        <v>77</v>
      </c>
      <c r="D919" s="111">
        <v>235105</v>
      </c>
    </row>
    <row r="920" spans="1:4">
      <c r="A920" s="110">
        <v>2019</v>
      </c>
      <c r="B920" s="110" t="s">
        <v>6</v>
      </c>
      <c r="C920" s="110" t="s">
        <v>77</v>
      </c>
      <c r="D920" s="111">
        <v>237275</v>
      </c>
    </row>
    <row r="921" spans="1:4">
      <c r="A921" s="110">
        <v>2019</v>
      </c>
      <c r="B921" s="110" t="s">
        <v>7</v>
      </c>
      <c r="C921" s="110" t="s">
        <v>77</v>
      </c>
      <c r="D921" s="111">
        <v>252215</v>
      </c>
    </row>
    <row r="922" spans="1:4">
      <c r="A922" s="110">
        <v>2019</v>
      </c>
      <c r="B922" s="110" t="s">
        <v>8</v>
      </c>
      <c r="C922" s="110" t="s">
        <v>77</v>
      </c>
      <c r="D922" s="111">
        <v>266970</v>
      </c>
    </row>
    <row r="923" spans="1:4">
      <c r="A923" s="110">
        <v>2019</v>
      </c>
      <c r="B923" s="110" t="s">
        <v>9</v>
      </c>
      <c r="C923" s="110" t="s">
        <v>77</v>
      </c>
      <c r="D923" s="111">
        <v>269772</v>
      </c>
    </row>
    <row r="924" spans="1:4">
      <c r="A924" s="110">
        <v>2019</v>
      </c>
      <c r="B924" s="110" t="s">
        <v>10</v>
      </c>
      <c r="C924" s="110" t="s">
        <v>77</v>
      </c>
      <c r="D924" s="111">
        <v>242362</v>
      </c>
    </row>
    <row r="925" spans="1:4">
      <c r="A925" s="110">
        <v>2019</v>
      </c>
      <c r="B925" s="110" t="s">
        <v>11</v>
      </c>
      <c r="C925" s="110" t="s">
        <v>77</v>
      </c>
      <c r="D925" s="111">
        <v>200921</v>
      </c>
    </row>
    <row r="926" spans="1:4">
      <c r="A926" s="110">
        <v>2020</v>
      </c>
      <c r="B926" s="110" t="s">
        <v>12</v>
      </c>
      <c r="C926" s="110" t="s">
        <v>77</v>
      </c>
      <c r="D926" s="111">
        <v>181780</v>
      </c>
    </row>
    <row r="927" spans="1:4">
      <c r="A927" s="110">
        <v>2020</v>
      </c>
      <c r="B927" s="110" t="s">
        <v>13</v>
      </c>
      <c r="C927" s="110" t="s">
        <v>77</v>
      </c>
      <c r="D927" s="111">
        <v>177263</v>
      </c>
    </row>
    <row r="928" spans="1:4">
      <c r="A928" s="110">
        <v>2020</v>
      </c>
      <c r="B928" s="110" t="s">
        <v>14</v>
      </c>
      <c r="C928" s="110" t="s">
        <v>77</v>
      </c>
      <c r="D928" s="111">
        <v>107612</v>
      </c>
    </row>
    <row r="929" spans="1:4">
      <c r="A929" s="110">
        <v>2020</v>
      </c>
      <c r="B929" s="110" t="s">
        <v>15</v>
      </c>
      <c r="C929" s="110" t="s">
        <v>77</v>
      </c>
      <c r="D929" s="111">
        <v>22277</v>
      </c>
    </row>
    <row r="930" spans="1:4">
      <c r="A930" s="110">
        <v>2020</v>
      </c>
      <c r="B930" s="110" t="s">
        <v>4</v>
      </c>
      <c r="C930" s="110" t="s">
        <v>77</v>
      </c>
      <c r="D930" s="111">
        <v>33472</v>
      </c>
    </row>
    <row r="931" spans="1:4">
      <c r="A931" s="110">
        <v>2020</v>
      </c>
      <c r="B931" s="110" t="s">
        <v>5</v>
      </c>
      <c r="C931" s="110" t="s">
        <v>77</v>
      </c>
      <c r="D931" s="111">
        <v>35663</v>
      </c>
    </row>
    <row r="932" spans="1:4">
      <c r="A932" s="110">
        <v>2020</v>
      </c>
      <c r="B932" s="110" t="s">
        <v>6</v>
      </c>
      <c r="C932" s="110" t="s">
        <v>77</v>
      </c>
      <c r="D932" s="111">
        <v>33903</v>
      </c>
    </row>
    <row r="933" spans="1:4">
      <c r="A933" s="110">
        <v>2020</v>
      </c>
      <c r="B933" s="110" t="s">
        <v>7</v>
      </c>
      <c r="C933" s="110" t="s">
        <v>77</v>
      </c>
      <c r="D933" s="111">
        <v>34423</v>
      </c>
    </row>
    <row r="934" spans="1:4">
      <c r="A934" s="110">
        <v>2020</v>
      </c>
      <c r="B934" s="110" t="s">
        <v>8</v>
      </c>
      <c r="C934" s="110" t="s">
        <v>77</v>
      </c>
      <c r="D934" s="111">
        <v>41072</v>
      </c>
    </row>
    <row r="935" spans="1:4">
      <c r="A935" s="110">
        <v>2020</v>
      </c>
      <c r="B935" s="110" t="s">
        <v>9</v>
      </c>
      <c r="C935" s="110" t="s">
        <v>77</v>
      </c>
      <c r="D935" s="111">
        <v>52036</v>
      </c>
    </row>
    <row r="936" spans="1:4">
      <c r="A936" s="110">
        <v>2020</v>
      </c>
      <c r="B936" s="110" t="s">
        <v>10</v>
      </c>
      <c r="C936" s="110" t="s">
        <v>77</v>
      </c>
      <c r="D936" s="111">
        <v>63249</v>
      </c>
    </row>
    <row r="937" spans="1:4">
      <c r="A937" s="110">
        <v>2020</v>
      </c>
      <c r="B937" s="110" t="s">
        <v>11</v>
      </c>
      <c r="C937" s="110" t="s">
        <v>77</v>
      </c>
      <c r="D937" s="111">
        <v>68841</v>
      </c>
    </row>
    <row r="938" spans="1:4">
      <c r="A938" s="110">
        <v>1995</v>
      </c>
      <c r="B938" s="110" t="s">
        <v>12</v>
      </c>
      <c r="C938" s="110" t="s">
        <v>27</v>
      </c>
      <c r="D938" s="111">
        <v>7394</v>
      </c>
    </row>
    <row r="939" spans="1:4">
      <c r="A939" s="110">
        <v>1995</v>
      </c>
      <c r="B939" s="110" t="s">
        <v>13</v>
      </c>
      <c r="C939" s="110" t="s">
        <v>27</v>
      </c>
      <c r="D939" s="111">
        <v>10310</v>
      </c>
    </row>
    <row r="940" spans="1:4">
      <c r="A940" s="110">
        <v>1995</v>
      </c>
      <c r="B940" s="110" t="s">
        <v>14</v>
      </c>
      <c r="C940" s="110" t="s">
        <v>27</v>
      </c>
      <c r="D940" s="111">
        <v>14616</v>
      </c>
    </row>
    <row r="941" spans="1:4">
      <c r="A941" s="110">
        <v>1995</v>
      </c>
      <c r="B941" s="110" t="s">
        <v>15</v>
      </c>
      <c r="C941" s="110" t="s">
        <v>27</v>
      </c>
      <c r="D941" s="111">
        <v>14512</v>
      </c>
    </row>
    <row r="942" spans="1:4">
      <c r="A942" s="110">
        <v>1995</v>
      </c>
      <c r="B942" s="110" t="s">
        <v>4</v>
      </c>
      <c r="C942" s="110" t="s">
        <v>27</v>
      </c>
      <c r="D942" s="111">
        <v>18672</v>
      </c>
    </row>
    <row r="943" spans="1:4">
      <c r="A943" s="110">
        <v>1995</v>
      </c>
      <c r="B943" s="110" t="s">
        <v>5</v>
      </c>
      <c r="C943" s="110" t="s">
        <v>27</v>
      </c>
      <c r="D943" s="111">
        <v>19109</v>
      </c>
    </row>
    <row r="944" spans="1:4">
      <c r="A944" s="110">
        <v>1995</v>
      </c>
      <c r="B944" s="110" t="s">
        <v>6</v>
      </c>
      <c r="C944" s="110" t="s">
        <v>27</v>
      </c>
      <c r="D944" s="111">
        <v>22689</v>
      </c>
    </row>
    <row r="945" spans="1:4">
      <c r="A945" s="110">
        <v>1995</v>
      </c>
      <c r="B945" s="110" t="s">
        <v>7</v>
      </c>
      <c r="C945" s="110" t="s">
        <v>27</v>
      </c>
      <c r="D945" s="111">
        <v>24804</v>
      </c>
    </row>
    <row r="946" spans="1:4">
      <c r="A946" s="110">
        <v>1995</v>
      </c>
      <c r="B946" s="110" t="s">
        <v>8</v>
      </c>
      <c r="C946" s="110" t="s">
        <v>27</v>
      </c>
      <c r="D946" s="111">
        <v>27792</v>
      </c>
    </row>
    <row r="947" spans="1:4">
      <c r="A947" s="110">
        <v>1995</v>
      </c>
      <c r="B947" s="110" t="s">
        <v>9</v>
      </c>
      <c r="C947" s="110" t="s">
        <v>27</v>
      </c>
      <c r="D947" s="111">
        <v>30582</v>
      </c>
    </row>
    <row r="948" spans="1:4">
      <c r="A948" s="110">
        <v>1995</v>
      </c>
      <c r="B948" s="110" t="s">
        <v>10</v>
      </c>
      <c r="C948" s="110" t="s">
        <v>27</v>
      </c>
      <c r="D948" s="111">
        <v>31899</v>
      </c>
    </row>
    <row r="949" spans="1:4">
      <c r="A949" s="110">
        <v>1995</v>
      </c>
      <c r="B949" s="110" t="s">
        <v>11</v>
      </c>
      <c r="C949" s="110" t="s">
        <v>27</v>
      </c>
      <c r="D949" s="111">
        <v>31998</v>
      </c>
    </row>
    <row r="950" spans="1:4">
      <c r="A950" s="110">
        <v>1996</v>
      </c>
      <c r="B950" s="110" t="s">
        <v>12</v>
      </c>
      <c r="C950" s="110" t="s">
        <v>27</v>
      </c>
      <c r="D950" s="111">
        <v>31742</v>
      </c>
    </row>
    <row r="951" spans="1:4">
      <c r="A951" s="110">
        <v>1996</v>
      </c>
      <c r="B951" s="110" t="s">
        <v>13</v>
      </c>
      <c r="C951" s="110" t="s">
        <v>27</v>
      </c>
      <c r="D951" s="111">
        <v>33513</v>
      </c>
    </row>
    <row r="952" spans="1:4">
      <c r="A952" s="110">
        <v>1996</v>
      </c>
      <c r="B952" s="110" t="s">
        <v>14</v>
      </c>
      <c r="C952" s="110" t="s">
        <v>27</v>
      </c>
      <c r="D952" s="111">
        <v>42863</v>
      </c>
    </row>
    <row r="953" spans="1:4">
      <c r="A953" s="110">
        <v>1996</v>
      </c>
      <c r="B953" s="110" t="s">
        <v>15</v>
      </c>
      <c r="C953" s="110" t="s">
        <v>27</v>
      </c>
      <c r="D953" s="111">
        <v>41207</v>
      </c>
    </row>
    <row r="954" spans="1:4">
      <c r="A954" s="110">
        <v>1996</v>
      </c>
      <c r="B954" s="110" t="s">
        <v>4</v>
      </c>
      <c r="C954" s="110" t="s">
        <v>27</v>
      </c>
      <c r="D954" s="111">
        <v>43745</v>
      </c>
    </row>
    <row r="955" spans="1:4">
      <c r="A955" s="110">
        <v>1996</v>
      </c>
      <c r="B955" s="110" t="s">
        <v>5</v>
      </c>
      <c r="C955" s="110" t="s">
        <v>27</v>
      </c>
      <c r="D955" s="111">
        <v>40039</v>
      </c>
    </row>
    <row r="956" spans="1:4">
      <c r="A956" s="110">
        <v>1996</v>
      </c>
      <c r="B956" s="110" t="s">
        <v>6</v>
      </c>
      <c r="C956" s="110" t="s">
        <v>27</v>
      </c>
      <c r="D956" s="111">
        <v>42176</v>
      </c>
    </row>
    <row r="957" spans="1:4">
      <c r="A957" s="110">
        <v>1996</v>
      </c>
      <c r="B957" s="110" t="s">
        <v>7</v>
      </c>
      <c r="C957" s="110" t="s">
        <v>27</v>
      </c>
      <c r="D957" s="111">
        <v>43286</v>
      </c>
    </row>
    <row r="958" spans="1:4">
      <c r="A958" s="110">
        <v>1996</v>
      </c>
      <c r="B958" s="110" t="s">
        <v>8</v>
      </c>
      <c r="C958" s="110" t="s">
        <v>27</v>
      </c>
      <c r="D958" s="111">
        <v>42286</v>
      </c>
    </row>
    <row r="959" spans="1:4">
      <c r="A959" s="110">
        <v>1996</v>
      </c>
      <c r="B959" s="110" t="s">
        <v>9</v>
      </c>
      <c r="C959" s="110" t="s">
        <v>27</v>
      </c>
      <c r="D959" s="111">
        <v>53233</v>
      </c>
    </row>
    <row r="960" spans="1:4">
      <c r="A960" s="110">
        <v>1996</v>
      </c>
      <c r="B960" s="110" t="s">
        <v>10</v>
      </c>
      <c r="C960" s="110" t="s">
        <v>27</v>
      </c>
      <c r="D960" s="111">
        <v>53110</v>
      </c>
    </row>
    <row r="961" spans="1:4">
      <c r="A961" s="110">
        <v>1996</v>
      </c>
      <c r="B961" s="110" t="s">
        <v>11</v>
      </c>
      <c r="C961" s="110" t="s">
        <v>27</v>
      </c>
      <c r="D961" s="111">
        <v>49798</v>
      </c>
    </row>
    <row r="962" spans="1:4">
      <c r="A962" s="110">
        <v>1997</v>
      </c>
      <c r="B962" s="110" t="s">
        <v>12</v>
      </c>
      <c r="C962" s="110" t="s">
        <v>27</v>
      </c>
      <c r="D962" s="111">
        <v>47464</v>
      </c>
    </row>
    <row r="963" spans="1:4">
      <c r="A963" s="110">
        <v>1997</v>
      </c>
      <c r="B963" s="110" t="s">
        <v>13</v>
      </c>
      <c r="C963" s="110" t="s">
        <v>27</v>
      </c>
      <c r="D963" s="111">
        <v>46052</v>
      </c>
    </row>
    <row r="964" spans="1:4">
      <c r="A964" s="110">
        <v>1997</v>
      </c>
      <c r="B964" s="110" t="s">
        <v>14</v>
      </c>
      <c r="C964" s="110" t="s">
        <v>27</v>
      </c>
      <c r="D964" s="111">
        <v>56383</v>
      </c>
    </row>
    <row r="965" spans="1:4">
      <c r="A965" s="110">
        <v>1997</v>
      </c>
      <c r="B965" s="110" t="s">
        <v>15</v>
      </c>
      <c r="C965" s="110" t="s">
        <v>27</v>
      </c>
      <c r="D965" s="111">
        <v>57409</v>
      </c>
    </row>
    <row r="966" spans="1:4">
      <c r="A966" s="110">
        <v>1997</v>
      </c>
      <c r="B966" s="110" t="s">
        <v>4</v>
      </c>
      <c r="C966" s="110" t="s">
        <v>27</v>
      </c>
      <c r="D966" s="111">
        <v>55415</v>
      </c>
    </row>
    <row r="967" spans="1:4">
      <c r="A967" s="110">
        <v>1997</v>
      </c>
      <c r="B967" s="110" t="s">
        <v>5</v>
      </c>
      <c r="C967" s="110" t="s">
        <v>27</v>
      </c>
      <c r="D967" s="111">
        <v>49458</v>
      </c>
    </row>
    <row r="968" spans="1:4">
      <c r="A968" s="110">
        <v>1997</v>
      </c>
      <c r="B968" s="110" t="s">
        <v>6</v>
      </c>
      <c r="C968" s="110" t="s">
        <v>27</v>
      </c>
      <c r="D968" s="111">
        <v>54051</v>
      </c>
    </row>
    <row r="969" spans="1:4">
      <c r="A969" s="110">
        <v>1997</v>
      </c>
      <c r="B969" s="110" t="s">
        <v>7</v>
      </c>
      <c r="C969" s="110" t="s">
        <v>27</v>
      </c>
      <c r="D969" s="111">
        <v>54697</v>
      </c>
    </row>
    <row r="970" spans="1:4">
      <c r="A970" s="110">
        <v>1997</v>
      </c>
      <c r="B970" s="110" t="s">
        <v>8</v>
      </c>
      <c r="C970" s="110" t="s">
        <v>27</v>
      </c>
      <c r="D970" s="111">
        <v>59394</v>
      </c>
    </row>
    <row r="971" spans="1:4">
      <c r="A971" s="110">
        <v>1997</v>
      </c>
      <c r="B971" s="110" t="s">
        <v>9</v>
      </c>
      <c r="C971" s="110" t="s">
        <v>27</v>
      </c>
      <c r="D971" s="111">
        <v>61953</v>
      </c>
    </row>
    <row r="972" spans="1:4">
      <c r="A972" s="110">
        <v>1997</v>
      </c>
      <c r="B972" s="110" t="s">
        <v>10</v>
      </c>
      <c r="C972" s="110" t="s">
        <v>27</v>
      </c>
      <c r="D972" s="111">
        <v>59395</v>
      </c>
    </row>
    <row r="973" spans="1:4">
      <c r="A973" s="110">
        <v>1997</v>
      </c>
      <c r="B973" s="110" t="s">
        <v>11</v>
      </c>
      <c r="C973" s="110" t="s">
        <v>27</v>
      </c>
      <c r="D973" s="111">
        <v>59267</v>
      </c>
    </row>
    <row r="974" spans="1:4">
      <c r="A974" s="110">
        <v>1998</v>
      </c>
      <c r="B974" s="110" t="s">
        <v>12</v>
      </c>
      <c r="C974" s="110" t="s">
        <v>27</v>
      </c>
      <c r="D974" s="111">
        <v>62687</v>
      </c>
    </row>
    <row r="975" spans="1:4">
      <c r="A975" s="110">
        <v>1998</v>
      </c>
      <c r="B975" s="110" t="s">
        <v>13</v>
      </c>
      <c r="C975" s="110" t="s">
        <v>27</v>
      </c>
      <c r="D975" s="111">
        <v>58993</v>
      </c>
    </row>
    <row r="976" spans="1:4">
      <c r="A976" s="110">
        <v>1998</v>
      </c>
      <c r="B976" s="110" t="s">
        <v>14</v>
      </c>
      <c r="C976" s="110" t="s">
        <v>27</v>
      </c>
      <c r="D976" s="111">
        <v>66227</v>
      </c>
    </row>
    <row r="977" spans="1:4">
      <c r="A977" s="110">
        <v>1998</v>
      </c>
      <c r="B977" s="110" t="s">
        <v>15</v>
      </c>
      <c r="C977" s="110" t="s">
        <v>27</v>
      </c>
      <c r="D977" s="111">
        <v>63046</v>
      </c>
    </row>
    <row r="978" spans="1:4">
      <c r="A978" s="110">
        <v>1998</v>
      </c>
      <c r="B978" s="110" t="s">
        <v>4</v>
      </c>
      <c r="C978" s="110" t="s">
        <v>27</v>
      </c>
      <c r="D978" s="111">
        <v>64698</v>
      </c>
    </row>
    <row r="979" spans="1:4">
      <c r="A979" s="110">
        <v>1998</v>
      </c>
      <c r="B979" s="110" t="s">
        <v>5</v>
      </c>
      <c r="C979" s="110" t="s">
        <v>27</v>
      </c>
      <c r="D979" s="111">
        <v>60774</v>
      </c>
    </row>
    <row r="980" spans="1:4">
      <c r="A980" s="110">
        <v>1998</v>
      </c>
      <c r="B980" s="110" t="s">
        <v>6</v>
      </c>
      <c r="C980" s="110" t="s">
        <v>27</v>
      </c>
      <c r="D980" s="111">
        <v>63200</v>
      </c>
    </row>
    <row r="981" spans="1:4">
      <c r="A981" s="110">
        <v>1998</v>
      </c>
      <c r="B981" s="110" t="s">
        <v>7</v>
      </c>
      <c r="C981" s="110" t="s">
        <v>27</v>
      </c>
      <c r="D981" s="111">
        <v>68257</v>
      </c>
    </row>
    <row r="982" spans="1:4">
      <c r="A982" s="110">
        <v>1998</v>
      </c>
      <c r="B982" s="110" t="s">
        <v>8</v>
      </c>
      <c r="C982" s="110" t="s">
        <v>27</v>
      </c>
      <c r="D982" s="111">
        <v>64927</v>
      </c>
    </row>
    <row r="983" spans="1:4">
      <c r="A983" s="110">
        <v>1998</v>
      </c>
      <c r="B983" s="110" t="s">
        <v>9</v>
      </c>
      <c r="C983" s="110" t="s">
        <v>27</v>
      </c>
      <c r="D983" s="111">
        <v>67433</v>
      </c>
    </row>
    <row r="984" spans="1:4">
      <c r="A984" s="110">
        <v>1998</v>
      </c>
      <c r="B984" s="110" t="s">
        <v>10</v>
      </c>
      <c r="C984" s="110" t="s">
        <v>27</v>
      </c>
      <c r="D984" s="111">
        <v>63691</v>
      </c>
    </row>
    <row r="985" spans="1:4">
      <c r="A985" s="110">
        <v>1998</v>
      </c>
      <c r="B985" s="110" t="s">
        <v>11</v>
      </c>
      <c r="C985" s="110" t="s">
        <v>27</v>
      </c>
      <c r="D985" s="111">
        <v>61016</v>
      </c>
    </row>
    <row r="986" spans="1:4">
      <c r="A986" s="110">
        <v>1999</v>
      </c>
      <c r="B986" s="110" t="s">
        <v>12</v>
      </c>
      <c r="C986" s="110" t="s">
        <v>27</v>
      </c>
      <c r="D986" s="111">
        <v>55851</v>
      </c>
    </row>
    <row r="987" spans="1:4">
      <c r="A987" s="110">
        <v>1999</v>
      </c>
      <c r="B987" s="110" t="s">
        <v>13</v>
      </c>
      <c r="C987" s="110" t="s">
        <v>27</v>
      </c>
      <c r="D987" s="111">
        <v>54883</v>
      </c>
    </row>
    <row r="988" spans="1:4">
      <c r="A988" s="110">
        <v>1999</v>
      </c>
      <c r="B988" s="110" t="s">
        <v>14</v>
      </c>
      <c r="C988" s="110" t="s">
        <v>27</v>
      </c>
      <c r="D988" s="111">
        <v>65278</v>
      </c>
    </row>
    <row r="989" spans="1:4">
      <c r="A989" s="110">
        <v>1999</v>
      </c>
      <c r="B989" s="110" t="s">
        <v>15</v>
      </c>
      <c r="C989" s="110" t="s">
        <v>27</v>
      </c>
      <c r="D989" s="111">
        <v>64439</v>
      </c>
    </row>
    <row r="990" spans="1:4">
      <c r="A990" s="110">
        <v>1999</v>
      </c>
      <c r="B990" s="110" t="s">
        <v>4</v>
      </c>
      <c r="C990" s="110" t="s">
        <v>27</v>
      </c>
      <c r="D990" s="111">
        <v>69760</v>
      </c>
    </row>
    <row r="991" spans="1:4">
      <c r="A991" s="110">
        <v>1999</v>
      </c>
      <c r="B991" s="110" t="s">
        <v>5</v>
      </c>
      <c r="C991" s="110" t="s">
        <v>27</v>
      </c>
      <c r="D991" s="111">
        <v>68169</v>
      </c>
    </row>
    <row r="992" spans="1:4">
      <c r="A992" s="110">
        <v>1999</v>
      </c>
      <c r="B992" s="110" t="s">
        <v>6</v>
      </c>
      <c r="C992" s="110" t="s">
        <v>27</v>
      </c>
      <c r="D992" s="111">
        <v>69120</v>
      </c>
    </row>
    <row r="993" spans="1:4">
      <c r="A993" s="110">
        <v>1999</v>
      </c>
      <c r="B993" s="110" t="s">
        <v>7</v>
      </c>
      <c r="C993" s="110" t="s">
        <v>27</v>
      </c>
      <c r="D993" s="111">
        <v>72453</v>
      </c>
    </row>
    <row r="994" spans="1:4">
      <c r="A994" s="110">
        <v>1999</v>
      </c>
      <c r="B994" s="110" t="s">
        <v>8</v>
      </c>
      <c r="C994" s="110" t="s">
        <v>27</v>
      </c>
      <c r="D994" s="111">
        <v>75573</v>
      </c>
    </row>
    <row r="995" spans="1:4">
      <c r="A995" s="110">
        <v>1999</v>
      </c>
      <c r="B995" s="110" t="s">
        <v>9</v>
      </c>
      <c r="C995" s="110" t="s">
        <v>27</v>
      </c>
      <c r="D995" s="111">
        <v>75164</v>
      </c>
    </row>
    <row r="996" spans="1:4">
      <c r="A996" s="110">
        <v>1999</v>
      </c>
      <c r="B996" s="110" t="s">
        <v>10</v>
      </c>
      <c r="C996" s="110" t="s">
        <v>27</v>
      </c>
      <c r="D996" s="111">
        <v>73620</v>
      </c>
    </row>
    <row r="997" spans="1:4">
      <c r="A997" s="110">
        <v>1999</v>
      </c>
      <c r="B997" s="110" t="s">
        <v>11</v>
      </c>
      <c r="C997" s="110" t="s">
        <v>27</v>
      </c>
      <c r="D997" s="111">
        <v>70408</v>
      </c>
    </row>
    <row r="998" spans="1:4">
      <c r="A998" s="110">
        <v>2000</v>
      </c>
      <c r="B998" s="110" t="s">
        <v>12</v>
      </c>
      <c r="C998" s="110" t="s">
        <v>27</v>
      </c>
      <c r="D998" s="111">
        <v>62876</v>
      </c>
    </row>
    <row r="999" spans="1:4">
      <c r="A999" s="110">
        <v>2000</v>
      </c>
      <c r="B999" s="110" t="s">
        <v>13</v>
      </c>
      <c r="C999" s="110" t="s">
        <v>27</v>
      </c>
      <c r="D999" s="111">
        <v>63499</v>
      </c>
    </row>
    <row r="1000" spans="1:4">
      <c r="A1000" s="110">
        <v>2000</v>
      </c>
      <c r="B1000" s="110" t="s">
        <v>14</v>
      </c>
      <c r="C1000" s="110" t="s">
        <v>27</v>
      </c>
      <c r="D1000" s="111">
        <v>75593</v>
      </c>
    </row>
    <row r="1001" spans="1:4">
      <c r="A1001" s="110">
        <v>2000</v>
      </c>
      <c r="B1001" s="110" t="s">
        <v>15</v>
      </c>
      <c r="C1001" s="110" t="s">
        <v>27</v>
      </c>
      <c r="D1001" s="111">
        <v>70088</v>
      </c>
    </row>
    <row r="1002" spans="1:4">
      <c r="A1002" s="110">
        <v>2000</v>
      </c>
      <c r="B1002" s="110" t="s">
        <v>4</v>
      </c>
      <c r="C1002" s="110" t="s">
        <v>27</v>
      </c>
      <c r="D1002" s="111">
        <v>80079</v>
      </c>
    </row>
    <row r="1003" spans="1:4">
      <c r="A1003" s="110">
        <v>2000</v>
      </c>
      <c r="B1003" s="110" t="s">
        <v>5</v>
      </c>
      <c r="C1003" s="110" t="s">
        <v>27</v>
      </c>
      <c r="D1003" s="111">
        <v>77093</v>
      </c>
    </row>
    <row r="1004" spans="1:4">
      <c r="A1004" s="110">
        <v>2000</v>
      </c>
      <c r="B1004" s="110" t="s">
        <v>6</v>
      </c>
      <c r="C1004" s="110" t="s">
        <v>27</v>
      </c>
      <c r="D1004" s="111">
        <v>78378</v>
      </c>
    </row>
    <row r="1005" spans="1:4">
      <c r="A1005" s="110">
        <v>2000</v>
      </c>
      <c r="B1005" s="110" t="s">
        <v>7</v>
      </c>
      <c r="C1005" s="110" t="s">
        <v>27</v>
      </c>
      <c r="D1005" s="111">
        <v>82171</v>
      </c>
    </row>
    <row r="1006" spans="1:4">
      <c r="A1006" s="110">
        <v>2000</v>
      </c>
      <c r="B1006" s="110" t="s">
        <v>8</v>
      </c>
      <c r="C1006" s="110" t="s">
        <v>27</v>
      </c>
      <c r="D1006" s="111">
        <v>83389</v>
      </c>
    </row>
    <row r="1007" spans="1:4">
      <c r="A1007" s="110">
        <v>2000</v>
      </c>
      <c r="B1007" s="110" t="s">
        <v>9</v>
      </c>
      <c r="C1007" s="110" t="s">
        <v>27</v>
      </c>
      <c r="D1007" s="111">
        <v>84902</v>
      </c>
    </row>
    <row r="1008" spans="1:4">
      <c r="A1008" s="110">
        <v>2000</v>
      </c>
      <c r="B1008" s="110" t="s">
        <v>10</v>
      </c>
      <c r="C1008" s="110" t="s">
        <v>27</v>
      </c>
      <c r="D1008" s="111">
        <v>82010</v>
      </c>
    </row>
    <row r="1009" spans="1:4">
      <c r="A1009" s="110">
        <v>2000</v>
      </c>
      <c r="B1009" s="110" t="s">
        <v>11</v>
      </c>
      <c r="C1009" s="110" t="s">
        <v>27</v>
      </c>
      <c r="D1009" s="111">
        <v>79318</v>
      </c>
    </row>
    <row r="1010" spans="1:4">
      <c r="A1010" s="110">
        <v>2001</v>
      </c>
      <c r="B1010" s="110" t="s">
        <v>12</v>
      </c>
      <c r="C1010" s="110" t="s">
        <v>27</v>
      </c>
      <c r="D1010" s="111">
        <v>64026</v>
      </c>
    </row>
    <row r="1011" spans="1:4">
      <c r="A1011" s="110">
        <v>2001</v>
      </c>
      <c r="B1011" s="110" t="s">
        <v>13</v>
      </c>
      <c r="C1011" s="110" t="s">
        <v>27</v>
      </c>
      <c r="D1011" s="111">
        <v>63815</v>
      </c>
    </row>
    <row r="1012" spans="1:4">
      <c r="A1012" s="110">
        <v>2001</v>
      </c>
      <c r="B1012" s="110" t="s">
        <v>14</v>
      </c>
      <c r="C1012" s="110" t="s">
        <v>27</v>
      </c>
      <c r="D1012" s="111">
        <v>73204</v>
      </c>
    </row>
    <row r="1013" spans="1:4">
      <c r="A1013" s="110">
        <v>2001</v>
      </c>
      <c r="B1013" s="110" t="s">
        <v>15</v>
      </c>
      <c r="C1013" s="110" t="s">
        <v>27</v>
      </c>
      <c r="D1013" s="111">
        <v>69811</v>
      </c>
    </row>
    <row r="1014" spans="1:4">
      <c r="A1014" s="110">
        <v>2001</v>
      </c>
      <c r="B1014" s="110" t="s">
        <v>4</v>
      </c>
      <c r="C1014" s="110" t="s">
        <v>27</v>
      </c>
      <c r="D1014" s="111">
        <v>69146</v>
      </c>
    </row>
    <row r="1015" spans="1:4">
      <c r="A1015" s="110">
        <v>2001</v>
      </c>
      <c r="B1015" s="110" t="s">
        <v>5</v>
      </c>
      <c r="C1015" s="110" t="s">
        <v>27</v>
      </c>
      <c r="D1015" s="111">
        <v>67087</v>
      </c>
    </row>
    <row r="1016" spans="1:4">
      <c r="A1016" s="110">
        <v>2001</v>
      </c>
      <c r="B1016" s="110" t="s">
        <v>6</v>
      </c>
      <c r="C1016" s="110" t="s">
        <v>27</v>
      </c>
      <c r="D1016" s="111">
        <v>63992</v>
      </c>
    </row>
    <row r="1017" spans="1:4">
      <c r="A1017" s="110">
        <v>2001</v>
      </c>
      <c r="B1017" s="110" t="s">
        <v>7</v>
      </c>
      <c r="C1017" s="110" t="s">
        <v>27</v>
      </c>
      <c r="D1017" s="111">
        <v>66344</v>
      </c>
    </row>
    <row r="1018" spans="1:4">
      <c r="A1018" s="110">
        <v>2001</v>
      </c>
      <c r="B1018" s="110" t="s">
        <v>8</v>
      </c>
      <c r="C1018" s="110" t="s">
        <v>27</v>
      </c>
      <c r="D1018" s="111">
        <v>62392</v>
      </c>
    </row>
    <row r="1019" spans="1:4">
      <c r="A1019" s="110">
        <v>2001</v>
      </c>
      <c r="B1019" s="110" t="s">
        <v>9</v>
      </c>
      <c r="C1019" s="110" t="s">
        <v>27</v>
      </c>
      <c r="D1019" s="111">
        <v>62081</v>
      </c>
    </row>
    <row r="1020" spans="1:4">
      <c r="A1020" s="110">
        <v>2001</v>
      </c>
      <c r="B1020" s="110" t="s">
        <v>10</v>
      </c>
      <c r="C1020" s="110" t="s">
        <v>27</v>
      </c>
      <c r="D1020" s="111">
        <v>60637</v>
      </c>
    </row>
    <row r="1021" spans="1:4">
      <c r="A1021" s="110">
        <v>2001</v>
      </c>
      <c r="B1021" s="110" t="s">
        <v>11</v>
      </c>
      <c r="C1021" s="110" t="s">
        <v>27</v>
      </c>
      <c r="D1021" s="111">
        <v>48268</v>
      </c>
    </row>
    <row r="1022" spans="1:4">
      <c r="A1022" s="110">
        <v>2002</v>
      </c>
      <c r="B1022" s="110" t="s">
        <v>12</v>
      </c>
      <c r="C1022" s="110" t="s">
        <v>27</v>
      </c>
      <c r="D1022" s="111">
        <v>46915</v>
      </c>
    </row>
    <row r="1023" spans="1:4">
      <c r="A1023" s="110">
        <v>2002</v>
      </c>
      <c r="B1023" s="110" t="s">
        <v>13</v>
      </c>
      <c r="C1023" s="110" t="s">
        <v>27</v>
      </c>
      <c r="D1023" s="111">
        <v>47340</v>
      </c>
    </row>
    <row r="1024" spans="1:4">
      <c r="A1024" s="110">
        <v>2002</v>
      </c>
      <c r="B1024" s="110" t="s">
        <v>14</v>
      </c>
      <c r="C1024" s="110" t="s">
        <v>27</v>
      </c>
      <c r="D1024" s="111">
        <v>49294</v>
      </c>
    </row>
    <row r="1025" spans="1:4">
      <c r="A1025" s="110">
        <v>2002</v>
      </c>
      <c r="B1025" s="110" t="s">
        <v>15</v>
      </c>
      <c r="C1025" s="110" t="s">
        <v>27</v>
      </c>
      <c r="D1025" s="111">
        <v>46204</v>
      </c>
    </row>
    <row r="1026" spans="1:4">
      <c r="A1026" s="110">
        <v>2002</v>
      </c>
      <c r="B1026" s="110" t="s">
        <v>4</v>
      </c>
      <c r="C1026" s="110" t="s">
        <v>27</v>
      </c>
      <c r="D1026" s="111">
        <v>44549.3028652434</v>
      </c>
    </row>
    <row r="1027" spans="1:4">
      <c r="A1027" s="110">
        <v>2002</v>
      </c>
      <c r="B1027" s="110" t="s">
        <v>5</v>
      </c>
      <c r="C1027" s="110" t="s">
        <v>27</v>
      </c>
      <c r="D1027" s="111">
        <v>43606</v>
      </c>
    </row>
    <row r="1028" spans="1:4">
      <c r="A1028" s="110">
        <v>2002</v>
      </c>
      <c r="B1028" s="110" t="s">
        <v>6</v>
      </c>
      <c r="C1028" s="110" t="s">
        <v>27</v>
      </c>
      <c r="D1028" s="111">
        <v>42753</v>
      </c>
    </row>
    <row r="1029" spans="1:4">
      <c r="A1029" s="110">
        <v>2002</v>
      </c>
      <c r="B1029" s="110" t="s">
        <v>7</v>
      </c>
      <c r="C1029" s="110" t="s">
        <v>27</v>
      </c>
      <c r="D1029" s="111">
        <v>39135</v>
      </c>
    </row>
    <row r="1030" spans="1:4">
      <c r="A1030" s="110">
        <v>2002</v>
      </c>
      <c r="B1030" s="110" t="s">
        <v>8</v>
      </c>
      <c r="C1030" s="110" t="s">
        <v>27</v>
      </c>
      <c r="D1030" s="111">
        <v>36218</v>
      </c>
    </row>
    <row r="1031" spans="1:4">
      <c r="A1031" s="110">
        <v>2002</v>
      </c>
      <c r="B1031" s="110" t="s">
        <v>9</v>
      </c>
      <c r="C1031" s="110" t="s">
        <v>27</v>
      </c>
      <c r="D1031" s="111">
        <v>36753</v>
      </c>
    </row>
    <row r="1032" spans="1:4">
      <c r="A1032" s="110">
        <v>2002</v>
      </c>
      <c r="B1032" s="110" t="s">
        <v>10</v>
      </c>
      <c r="C1032" s="110" t="s">
        <v>27</v>
      </c>
      <c r="D1032" s="111">
        <v>34137</v>
      </c>
    </row>
    <row r="1033" spans="1:4">
      <c r="A1033" s="110">
        <v>2002</v>
      </c>
      <c r="B1033" s="110" t="s">
        <v>11</v>
      </c>
      <c r="C1033" s="110" t="s">
        <v>27</v>
      </c>
      <c r="D1033" s="111">
        <v>34351</v>
      </c>
    </row>
    <row r="1034" spans="1:4">
      <c r="A1034" s="110">
        <v>2003</v>
      </c>
      <c r="B1034" s="110" t="s">
        <v>12</v>
      </c>
      <c r="C1034" s="110" t="s">
        <v>27</v>
      </c>
      <c r="D1034" s="111">
        <v>31905.156454179174</v>
      </c>
    </row>
    <row r="1035" spans="1:4">
      <c r="A1035" s="110">
        <v>2003</v>
      </c>
      <c r="B1035" s="110" t="s">
        <v>13</v>
      </c>
      <c r="C1035" s="110" t="s">
        <v>27</v>
      </c>
      <c r="D1035" s="111">
        <v>31923.876609725008</v>
      </c>
    </row>
    <row r="1036" spans="1:4">
      <c r="A1036" s="110">
        <v>2003</v>
      </c>
      <c r="B1036" s="110" t="s">
        <v>14</v>
      </c>
      <c r="C1036" s="110" t="s">
        <v>27</v>
      </c>
      <c r="D1036" s="111">
        <v>32673.635181597772</v>
      </c>
    </row>
    <row r="1037" spans="1:4">
      <c r="A1037" s="110">
        <v>2003</v>
      </c>
      <c r="B1037" s="110" t="s">
        <v>15</v>
      </c>
      <c r="C1037" s="110" t="s">
        <v>27</v>
      </c>
      <c r="D1037" s="111">
        <v>41820.097132106865</v>
      </c>
    </row>
    <row r="1038" spans="1:4">
      <c r="A1038" s="110">
        <v>2003</v>
      </c>
      <c r="B1038" s="110" t="s">
        <v>4</v>
      </c>
      <c r="C1038" s="110" t="s">
        <v>27</v>
      </c>
      <c r="D1038" s="111">
        <v>38986.851598324756</v>
      </c>
    </row>
    <row r="1039" spans="1:4">
      <c r="A1039" s="110">
        <v>2003</v>
      </c>
      <c r="B1039" s="110" t="s">
        <v>5</v>
      </c>
      <c r="C1039" s="110" t="s">
        <v>27</v>
      </c>
      <c r="D1039" s="111">
        <v>33995.326827500699</v>
      </c>
    </row>
    <row r="1040" spans="1:4">
      <c r="A1040" s="110">
        <v>2003</v>
      </c>
      <c r="B1040" s="110" t="s">
        <v>6</v>
      </c>
      <c r="C1040" s="110" t="s">
        <v>27</v>
      </c>
      <c r="D1040" s="111">
        <v>40405.517300834719</v>
      </c>
    </row>
    <row r="1041" spans="1:4">
      <c r="A1041" s="110">
        <v>2003</v>
      </c>
      <c r="B1041" s="110" t="s">
        <v>7</v>
      </c>
      <c r="C1041" s="110" t="s">
        <v>27</v>
      </c>
      <c r="D1041" s="111">
        <v>41195.92869597485</v>
      </c>
    </row>
    <row r="1042" spans="1:4">
      <c r="A1042" s="110">
        <v>2003</v>
      </c>
      <c r="B1042" s="110" t="s">
        <v>8</v>
      </c>
      <c r="C1042" s="110" t="s">
        <v>27</v>
      </c>
      <c r="D1042" s="111">
        <v>44293.615463967151</v>
      </c>
    </row>
    <row r="1043" spans="1:4">
      <c r="A1043" s="110">
        <v>2003</v>
      </c>
      <c r="B1043" s="110" t="s">
        <v>9</v>
      </c>
      <c r="C1043" s="110" t="s">
        <v>27</v>
      </c>
      <c r="D1043" s="111">
        <v>45143.101138631529</v>
      </c>
    </row>
    <row r="1044" spans="1:4">
      <c r="A1044" s="110">
        <v>2003</v>
      </c>
      <c r="B1044" s="110" t="s">
        <v>10</v>
      </c>
      <c r="C1044" s="110" t="s">
        <v>27</v>
      </c>
      <c r="D1044" s="111">
        <v>40216.250929762922</v>
      </c>
    </row>
    <row r="1045" spans="1:4">
      <c r="A1045" s="110">
        <v>2003</v>
      </c>
      <c r="B1045" s="110" t="s">
        <v>11</v>
      </c>
      <c r="C1045" s="110" t="s">
        <v>27</v>
      </c>
      <c r="D1045" s="111">
        <v>35811.534242409136</v>
      </c>
    </row>
    <row r="1046" spans="1:4">
      <c r="A1046" s="110">
        <v>2004</v>
      </c>
      <c r="B1046" s="110" t="s">
        <v>12</v>
      </c>
      <c r="C1046" s="110" t="s">
        <v>27</v>
      </c>
      <c r="D1046" s="111">
        <v>28843.629078564762</v>
      </c>
    </row>
    <row r="1047" spans="1:4">
      <c r="A1047" s="110">
        <v>2004</v>
      </c>
      <c r="B1047" s="110" t="s">
        <v>13</v>
      </c>
      <c r="C1047" s="110" t="s">
        <v>27</v>
      </c>
      <c r="D1047" s="111">
        <v>30671.737572140471</v>
      </c>
    </row>
    <row r="1048" spans="1:4">
      <c r="A1048" s="110">
        <v>2004</v>
      </c>
      <c r="B1048" s="110" t="s">
        <v>14</v>
      </c>
      <c r="C1048" s="110" t="s">
        <v>27</v>
      </c>
      <c r="D1048" s="111">
        <v>34903.970869944322</v>
      </c>
    </row>
    <row r="1049" spans="1:4">
      <c r="A1049" s="110">
        <v>2004</v>
      </c>
      <c r="B1049" s="110" t="s">
        <v>15</v>
      </c>
      <c r="C1049" s="110" t="s">
        <v>27</v>
      </c>
      <c r="D1049" s="111">
        <v>30371.396863257887</v>
      </c>
    </row>
    <row r="1050" spans="1:4">
      <c r="A1050" s="110">
        <v>2004</v>
      </c>
      <c r="B1050" s="110" t="s">
        <v>4</v>
      </c>
      <c r="C1050" s="110" t="s">
        <v>27</v>
      </c>
      <c r="D1050" s="111">
        <v>29303.828618611678</v>
      </c>
    </row>
    <row r="1051" spans="1:4">
      <c r="A1051" s="110">
        <v>2004</v>
      </c>
      <c r="B1051" s="110" t="s">
        <v>5</v>
      </c>
      <c r="C1051" s="110" t="s">
        <v>27</v>
      </c>
      <c r="D1051" s="111">
        <v>21555.357415692324</v>
      </c>
    </row>
    <row r="1052" spans="1:4">
      <c r="A1052" s="110">
        <v>2004</v>
      </c>
      <c r="B1052" s="110" t="s">
        <v>6</v>
      </c>
      <c r="C1052" s="110" t="s">
        <v>27</v>
      </c>
      <c r="D1052" s="111">
        <v>25548.730113086858</v>
      </c>
    </row>
    <row r="1053" spans="1:4">
      <c r="A1053" s="110">
        <v>2004</v>
      </c>
      <c r="B1053" s="110" t="s">
        <v>7</v>
      </c>
      <c r="C1053" s="110" t="s">
        <v>27</v>
      </c>
      <c r="D1053" s="111">
        <v>26683.780216427142</v>
      </c>
    </row>
    <row r="1054" spans="1:4">
      <c r="A1054" s="110">
        <v>2004</v>
      </c>
      <c r="B1054" s="110" t="s">
        <v>8</v>
      </c>
      <c r="C1054" s="110" t="s">
        <v>27</v>
      </c>
      <c r="D1054" s="111">
        <v>30407.716040938132</v>
      </c>
    </row>
    <row r="1055" spans="1:4">
      <c r="A1055" s="110">
        <v>2004</v>
      </c>
      <c r="B1055" s="110" t="s">
        <v>9</v>
      </c>
      <c r="C1055" s="110" t="s">
        <v>27</v>
      </c>
      <c r="D1055" s="111">
        <v>32085.246980309119</v>
      </c>
    </row>
    <row r="1056" spans="1:4">
      <c r="A1056" s="110">
        <v>2004</v>
      </c>
      <c r="B1056" s="110" t="s">
        <v>10</v>
      </c>
      <c r="C1056" s="110" t="s">
        <v>27</v>
      </c>
      <c r="D1056" s="111">
        <v>30799.817340609759</v>
      </c>
    </row>
    <row r="1057" spans="1:4">
      <c r="A1057" s="110">
        <v>2004</v>
      </c>
      <c r="B1057" s="110" t="s">
        <v>11</v>
      </c>
      <c r="C1057" s="110" t="s">
        <v>27</v>
      </c>
      <c r="D1057" s="111">
        <v>28191.44248625161</v>
      </c>
    </row>
    <row r="1058" spans="1:4">
      <c r="A1058" s="110">
        <v>2005</v>
      </c>
      <c r="B1058" s="110" t="s">
        <v>12</v>
      </c>
      <c r="C1058" s="110" t="s">
        <v>27</v>
      </c>
      <c r="D1058" s="111">
        <v>24637.3523925195</v>
      </c>
    </row>
    <row r="1059" spans="1:4">
      <c r="A1059" s="110">
        <v>2005</v>
      </c>
      <c r="B1059" s="110" t="s">
        <v>13</v>
      </c>
      <c r="C1059" s="110" t="s">
        <v>27</v>
      </c>
      <c r="D1059" s="111">
        <v>26945.029706433321</v>
      </c>
    </row>
    <row r="1060" spans="1:4">
      <c r="A1060" s="110">
        <v>2005</v>
      </c>
      <c r="B1060" s="110" t="s">
        <v>14</v>
      </c>
      <c r="C1060" s="110" t="s">
        <v>27</v>
      </c>
      <c r="D1060" s="111">
        <v>28830.331970005107</v>
      </c>
    </row>
    <row r="1061" spans="1:4">
      <c r="A1061" s="110">
        <v>2005</v>
      </c>
      <c r="B1061" s="110" t="s">
        <v>15</v>
      </c>
      <c r="C1061" s="110" t="s">
        <v>27</v>
      </c>
      <c r="D1061" s="111">
        <v>28520.758075349459</v>
      </c>
    </row>
    <row r="1062" spans="1:4">
      <c r="A1062" s="110">
        <v>2005</v>
      </c>
      <c r="B1062" s="110" t="s">
        <v>4</v>
      </c>
      <c r="C1062" s="110" t="s">
        <v>27</v>
      </c>
      <c r="D1062" s="111">
        <v>30085.827473391193</v>
      </c>
    </row>
    <row r="1063" spans="1:4">
      <c r="A1063" s="110">
        <v>2005</v>
      </c>
      <c r="B1063" s="110" t="s">
        <v>5</v>
      </c>
      <c r="C1063" s="110" t="s">
        <v>27</v>
      </c>
      <c r="D1063" s="111">
        <v>28591.335425698471</v>
      </c>
    </row>
    <row r="1064" spans="1:4">
      <c r="A1064" s="110">
        <v>2005</v>
      </c>
      <c r="B1064" s="110" t="s">
        <v>6</v>
      </c>
      <c r="C1064" s="110" t="s">
        <v>27</v>
      </c>
      <c r="D1064" s="111">
        <v>27883.276573441446</v>
      </c>
    </row>
    <row r="1065" spans="1:4">
      <c r="A1065" s="110">
        <v>2005</v>
      </c>
      <c r="B1065" s="110" t="s">
        <v>7</v>
      </c>
      <c r="C1065" s="110" t="s">
        <v>27</v>
      </c>
      <c r="D1065" s="111">
        <v>27363.071936681594</v>
      </c>
    </row>
    <row r="1066" spans="1:4">
      <c r="A1066" s="110">
        <v>2005</v>
      </c>
      <c r="B1066" s="110" t="s">
        <v>8</v>
      </c>
      <c r="C1066" s="110" t="s">
        <v>27</v>
      </c>
      <c r="D1066" s="111">
        <v>30413</v>
      </c>
    </row>
    <row r="1067" spans="1:4">
      <c r="A1067" s="110">
        <v>2005</v>
      </c>
      <c r="B1067" s="110" t="s">
        <v>9</v>
      </c>
      <c r="C1067" s="110" t="s">
        <v>27</v>
      </c>
      <c r="D1067" s="111">
        <v>28675</v>
      </c>
    </row>
    <row r="1068" spans="1:4">
      <c r="A1068" s="110">
        <v>2005</v>
      </c>
      <c r="B1068" s="110" t="s">
        <v>10</v>
      </c>
      <c r="C1068" s="110" t="s">
        <v>27</v>
      </c>
      <c r="D1068" s="111">
        <v>28560</v>
      </c>
    </row>
    <row r="1069" spans="1:4">
      <c r="A1069" s="110">
        <v>2005</v>
      </c>
      <c r="B1069" s="110" t="s">
        <v>11</v>
      </c>
      <c r="C1069" s="110" t="s">
        <v>27</v>
      </c>
      <c r="D1069" s="111">
        <v>28039</v>
      </c>
    </row>
    <row r="1070" spans="1:4">
      <c r="A1070" s="110">
        <v>2006</v>
      </c>
      <c r="B1070" s="110" t="s">
        <v>12</v>
      </c>
      <c r="C1070" s="110" t="s">
        <v>27</v>
      </c>
      <c r="D1070" s="111">
        <v>25347.956112147629</v>
      </c>
    </row>
    <row r="1071" spans="1:4">
      <c r="A1071" s="110">
        <v>2006</v>
      </c>
      <c r="B1071" s="110" t="s">
        <v>13</v>
      </c>
      <c r="C1071" s="110" t="s">
        <v>27</v>
      </c>
      <c r="D1071" s="111">
        <v>25155.966070675448</v>
      </c>
    </row>
    <row r="1072" spans="1:4">
      <c r="A1072" s="110">
        <v>2006</v>
      </c>
      <c r="B1072" s="110" t="s">
        <v>14</v>
      </c>
      <c r="C1072" s="110" t="s">
        <v>27</v>
      </c>
      <c r="D1072" s="111">
        <v>33658</v>
      </c>
    </row>
    <row r="1073" spans="1:4">
      <c r="A1073" s="110">
        <v>2006</v>
      </c>
      <c r="B1073" s="110" t="s">
        <v>15</v>
      </c>
      <c r="C1073" s="110" t="s">
        <v>27</v>
      </c>
      <c r="D1073" s="111">
        <v>30063</v>
      </c>
    </row>
    <row r="1074" spans="1:4">
      <c r="A1074" s="110">
        <v>2006</v>
      </c>
      <c r="B1074" s="110" t="s">
        <v>4</v>
      </c>
      <c r="C1074" s="110" t="s">
        <v>27</v>
      </c>
      <c r="D1074" s="111">
        <v>29646</v>
      </c>
    </row>
    <row r="1075" spans="1:4">
      <c r="A1075" s="110">
        <v>2006</v>
      </c>
      <c r="B1075" s="110" t="s">
        <v>5</v>
      </c>
      <c r="C1075" s="110" t="s">
        <v>27</v>
      </c>
      <c r="D1075" s="111">
        <v>27089</v>
      </c>
    </row>
    <row r="1076" spans="1:4">
      <c r="A1076" s="110">
        <v>2006</v>
      </c>
      <c r="B1076" s="110" t="s">
        <v>6</v>
      </c>
      <c r="C1076" s="110" t="s">
        <v>27</v>
      </c>
      <c r="D1076" s="111">
        <v>26483</v>
      </c>
    </row>
    <row r="1077" spans="1:4">
      <c r="A1077" s="110">
        <v>2006</v>
      </c>
      <c r="B1077" s="110" t="s">
        <v>7</v>
      </c>
      <c r="C1077" s="110" t="s">
        <v>27</v>
      </c>
      <c r="D1077" s="111">
        <v>27578</v>
      </c>
    </row>
    <row r="1078" spans="1:4">
      <c r="A1078" s="110">
        <v>2006</v>
      </c>
      <c r="B1078" s="110" t="s">
        <v>8</v>
      </c>
      <c r="C1078" s="110" t="s">
        <v>27</v>
      </c>
      <c r="D1078" s="111">
        <v>27712</v>
      </c>
    </row>
    <row r="1079" spans="1:4">
      <c r="A1079" s="110">
        <v>2006</v>
      </c>
      <c r="B1079" s="110" t="s">
        <v>9</v>
      </c>
      <c r="C1079" s="110" t="s">
        <v>27</v>
      </c>
      <c r="D1079" s="111">
        <v>29470</v>
      </c>
    </row>
    <row r="1080" spans="1:4">
      <c r="A1080" s="110">
        <v>2006</v>
      </c>
      <c r="B1080" s="110" t="s">
        <v>10</v>
      </c>
      <c r="C1080" s="110" t="s">
        <v>27</v>
      </c>
      <c r="D1080" s="111">
        <v>30044</v>
      </c>
    </row>
    <row r="1081" spans="1:4">
      <c r="A1081" s="110">
        <v>2006</v>
      </c>
      <c r="B1081" s="110" t="s">
        <v>11</v>
      </c>
      <c r="C1081" s="110" t="s">
        <v>27</v>
      </c>
      <c r="D1081" s="111">
        <v>29814</v>
      </c>
    </row>
    <row r="1082" spans="1:4">
      <c r="A1082" s="110">
        <v>2007</v>
      </c>
      <c r="B1082" s="110" t="s">
        <v>12</v>
      </c>
      <c r="C1082" s="110" t="s">
        <v>27</v>
      </c>
      <c r="D1082" s="111">
        <v>29965</v>
      </c>
    </row>
    <row r="1083" spans="1:4">
      <c r="A1083" s="110">
        <v>2007</v>
      </c>
      <c r="B1083" s="110" t="s">
        <v>13</v>
      </c>
      <c r="C1083" s="110" t="s">
        <v>27</v>
      </c>
      <c r="D1083" s="111">
        <v>29347</v>
      </c>
    </row>
    <row r="1084" spans="1:4">
      <c r="A1084" s="110">
        <v>2007</v>
      </c>
      <c r="B1084" s="110" t="s">
        <v>14</v>
      </c>
      <c r="C1084" s="110" t="s">
        <v>27</v>
      </c>
      <c r="D1084" s="111">
        <v>24425</v>
      </c>
    </row>
    <row r="1085" spans="1:4">
      <c r="A1085" s="110">
        <v>2007</v>
      </c>
      <c r="B1085" s="110" t="s">
        <v>15</v>
      </c>
      <c r="C1085" s="110" t="s">
        <v>27</v>
      </c>
      <c r="D1085" s="111">
        <v>21910</v>
      </c>
    </row>
    <row r="1086" spans="1:4">
      <c r="A1086" s="110">
        <v>2007</v>
      </c>
      <c r="B1086" s="110" t="s">
        <v>4</v>
      </c>
      <c r="C1086" s="110" t="s">
        <v>27</v>
      </c>
      <c r="D1086" s="111">
        <v>23206</v>
      </c>
    </row>
    <row r="1087" spans="1:4">
      <c r="A1087" s="110">
        <v>2007</v>
      </c>
      <c r="B1087" s="110" t="s">
        <v>5</v>
      </c>
      <c r="C1087" s="110" t="s">
        <v>27</v>
      </c>
      <c r="D1087" s="111">
        <v>20397.368366258936</v>
      </c>
    </row>
    <row r="1088" spans="1:4">
      <c r="A1088" s="110">
        <v>2007</v>
      </c>
      <c r="B1088" s="110" t="s">
        <v>6</v>
      </c>
      <c r="C1088" s="110" t="s">
        <v>27</v>
      </c>
      <c r="D1088" s="111">
        <v>17724.954305164883</v>
      </c>
    </row>
    <row r="1089" spans="1:4">
      <c r="A1089" s="110">
        <v>2007</v>
      </c>
      <c r="B1089" s="110" t="s">
        <v>7</v>
      </c>
      <c r="C1089" s="110" t="s">
        <v>27</v>
      </c>
      <c r="D1089" s="111">
        <v>16677</v>
      </c>
    </row>
    <row r="1090" spans="1:4">
      <c r="A1090" s="110">
        <v>2007</v>
      </c>
      <c r="B1090" s="110" t="s">
        <v>8</v>
      </c>
      <c r="C1090" s="110" t="s">
        <v>27</v>
      </c>
      <c r="D1090" s="111">
        <v>15767</v>
      </c>
    </row>
    <row r="1091" spans="1:4">
      <c r="A1091" s="110">
        <v>2007</v>
      </c>
      <c r="B1091" s="110" t="s">
        <v>9</v>
      </c>
      <c r="C1091" s="110" t="s">
        <v>27</v>
      </c>
      <c r="D1091" s="111">
        <v>16804</v>
      </c>
    </row>
    <row r="1092" spans="1:4">
      <c r="A1092" s="110">
        <v>2007</v>
      </c>
      <c r="B1092" s="110" t="s">
        <v>10</v>
      </c>
      <c r="C1092" s="110" t="s">
        <v>27</v>
      </c>
      <c r="D1092" s="111">
        <v>19533</v>
      </c>
    </row>
    <row r="1093" spans="1:4">
      <c r="A1093" s="110">
        <v>2007</v>
      </c>
      <c r="B1093" s="110" t="s">
        <v>11</v>
      </c>
      <c r="C1093" s="110" t="s">
        <v>27</v>
      </c>
      <c r="D1093" s="111">
        <v>26818</v>
      </c>
    </row>
    <row r="1094" spans="1:4">
      <c r="A1094" s="110">
        <v>2008</v>
      </c>
      <c r="B1094" s="110" t="s">
        <v>12</v>
      </c>
      <c r="C1094" s="110" t="s">
        <v>27</v>
      </c>
      <c r="D1094" s="111">
        <v>37125</v>
      </c>
    </row>
    <row r="1095" spans="1:4">
      <c r="A1095" s="110">
        <v>2008</v>
      </c>
      <c r="B1095" s="110" t="s">
        <v>13</v>
      </c>
      <c r="C1095" s="110" t="s">
        <v>27</v>
      </c>
      <c r="D1095" s="111">
        <v>36523</v>
      </c>
    </row>
    <row r="1096" spans="1:4">
      <c r="A1096" s="110">
        <v>2008</v>
      </c>
      <c r="B1096" s="110" t="s">
        <v>14</v>
      </c>
      <c r="C1096" s="110" t="s">
        <v>27</v>
      </c>
      <c r="D1096" s="111">
        <v>32049</v>
      </c>
    </row>
    <row r="1097" spans="1:4">
      <c r="A1097" s="110">
        <v>2008</v>
      </c>
      <c r="B1097" s="110" t="s">
        <v>15</v>
      </c>
      <c r="C1097" s="110" t="s">
        <v>27</v>
      </c>
      <c r="D1097" s="111">
        <v>39146</v>
      </c>
    </row>
    <row r="1098" spans="1:4">
      <c r="A1098" s="110">
        <v>2008</v>
      </c>
      <c r="B1098" s="110" t="s">
        <v>4</v>
      </c>
      <c r="C1098" s="110" t="s">
        <v>27</v>
      </c>
      <c r="D1098" s="111">
        <v>36486</v>
      </c>
    </row>
    <row r="1099" spans="1:4">
      <c r="A1099" s="110">
        <v>2008</v>
      </c>
      <c r="B1099" s="110" t="s">
        <v>5</v>
      </c>
      <c r="C1099" s="110" t="s">
        <v>27</v>
      </c>
      <c r="D1099" s="111">
        <v>32801</v>
      </c>
    </row>
    <row r="1100" spans="1:4">
      <c r="A1100" s="110">
        <v>2008</v>
      </c>
      <c r="B1100" s="110" t="s">
        <v>6</v>
      </c>
      <c r="C1100" s="110" t="s">
        <v>27</v>
      </c>
      <c r="D1100" s="111">
        <v>29687</v>
      </c>
    </row>
    <row r="1101" spans="1:4">
      <c r="A1101" s="110">
        <v>2008</v>
      </c>
      <c r="B1101" s="110" t="s">
        <v>7</v>
      </c>
      <c r="C1101" s="110" t="s">
        <v>27</v>
      </c>
      <c r="D1101" s="111">
        <v>32118</v>
      </c>
    </row>
    <row r="1102" spans="1:4">
      <c r="A1102" s="110">
        <v>2008</v>
      </c>
      <c r="B1102" s="110" t="s">
        <v>8</v>
      </c>
      <c r="C1102" s="110" t="s">
        <v>27</v>
      </c>
      <c r="D1102" s="111">
        <v>38720</v>
      </c>
    </row>
    <row r="1103" spans="1:4">
      <c r="A1103" s="110">
        <v>2008</v>
      </c>
      <c r="B1103" s="110" t="s">
        <v>9</v>
      </c>
      <c r="C1103" s="110" t="s">
        <v>27</v>
      </c>
      <c r="D1103" s="111">
        <v>39732</v>
      </c>
    </row>
    <row r="1104" spans="1:4">
      <c r="A1104" s="110">
        <v>2008</v>
      </c>
      <c r="B1104" s="110" t="s">
        <v>10</v>
      </c>
      <c r="C1104" s="110" t="s">
        <v>27</v>
      </c>
      <c r="D1104" s="111">
        <v>40650</v>
      </c>
    </row>
    <row r="1105" spans="1:4">
      <c r="A1105" s="110">
        <v>2008</v>
      </c>
      <c r="B1105" s="110" t="s">
        <v>11</v>
      </c>
      <c r="C1105" s="110" t="s">
        <v>27</v>
      </c>
      <c r="D1105" s="111">
        <v>36931</v>
      </c>
    </row>
    <row r="1106" spans="1:4">
      <c r="A1106" s="110">
        <v>2009</v>
      </c>
      <c r="B1106" s="110" t="s">
        <v>12</v>
      </c>
      <c r="C1106" s="110" t="s">
        <v>27</v>
      </c>
      <c r="D1106" s="111">
        <v>34211</v>
      </c>
    </row>
    <row r="1107" spans="1:4">
      <c r="A1107" s="110">
        <v>2009</v>
      </c>
      <c r="B1107" s="110" t="s">
        <v>13</v>
      </c>
      <c r="C1107" s="110" t="s">
        <v>27</v>
      </c>
      <c r="D1107" s="111">
        <v>33399</v>
      </c>
    </row>
    <row r="1108" spans="1:4">
      <c r="A1108" s="110">
        <v>2009</v>
      </c>
      <c r="B1108" s="110" t="s">
        <v>14</v>
      </c>
      <c r="C1108" s="110" t="s">
        <v>27</v>
      </c>
      <c r="D1108" s="111">
        <v>43763</v>
      </c>
    </row>
    <row r="1109" spans="1:4">
      <c r="A1109" s="110">
        <v>2009</v>
      </c>
      <c r="B1109" s="110" t="s">
        <v>15</v>
      </c>
      <c r="C1109" s="110" t="s">
        <v>27</v>
      </c>
      <c r="D1109" s="111">
        <v>44632</v>
      </c>
    </row>
    <row r="1110" spans="1:4">
      <c r="A1110" s="110">
        <v>2009</v>
      </c>
      <c r="B1110" s="110" t="s">
        <v>4</v>
      </c>
      <c r="C1110" s="110" t="s">
        <v>27</v>
      </c>
      <c r="D1110" s="111">
        <v>42986</v>
      </c>
    </row>
    <row r="1111" spans="1:4">
      <c r="A1111" s="110">
        <v>2009</v>
      </c>
      <c r="B1111" s="110" t="s">
        <v>5</v>
      </c>
      <c r="C1111" s="110" t="s">
        <v>27</v>
      </c>
      <c r="D1111" s="111">
        <v>49832</v>
      </c>
    </row>
    <row r="1112" spans="1:4">
      <c r="A1112" s="110">
        <v>2009</v>
      </c>
      <c r="B1112" s="110" t="s">
        <v>6</v>
      </c>
      <c r="C1112" s="110" t="s">
        <v>27</v>
      </c>
      <c r="D1112" s="111">
        <v>36545</v>
      </c>
    </row>
    <row r="1113" spans="1:4">
      <c r="A1113" s="110">
        <v>2009</v>
      </c>
      <c r="B1113" s="110" t="s">
        <v>7</v>
      </c>
      <c r="C1113" s="110" t="s">
        <v>27</v>
      </c>
      <c r="D1113" s="111">
        <v>39356</v>
      </c>
    </row>
    <row r="1114" spans="1:4">
      <c r="A1114" s="110">
        <v>2009</v>
      </c>
      <c r="B1114" s="110" t="s">
        <v>8</v>
      </c>
      <c r="C1114" s="110" t="s">
        <v>27</v>
      </c>
      <c r="D1114" s="111">
        <v>47943</v>
      </c>
    </row>
    <row r="1115" spans="1:4">
      <c r="A1115" s="110">
        <v>2009</v>
      </c>
      <c r="B1115" s="110" t="s">
        <v>9</v>
      </c>
      <c r="C1115" s="110" t="s">
        <v>27</v>
      </c>
      <c r="D1115" s="111">
        <v>49918</v>
      </c>
    </row>
    <row r="1116" spans="1:4">
      <c r="A1116" s="110">
        <v>2009</v>
      </c>
      <c r="B1116" s="110" t="s">
        <v>10</v>
      </c>
      <c r="C1116" s="110" t="s">
        <v>27</v>
      </c>
      <c r="D1116" s="111">
        <v>46642</v>
      </c>
    </row>
    <row r="1117" spans="1:4">
      <c r="A1117" s="110">
        <v>2009</v>
      </c>
      <c r="B1117" s="110" t="s">
        <v>11</v>
      </c>
      <c r="C1117" s="110" t="s">
        <v>27</v>
      </c>
      <c r="D1117" s="111">
        <v>46437</v>
      </c>
    </row>
    <row r="1118" spans="1:4">
      <c r="A1118" s="110">
        <v>2010</v>
      </c>
      <c r="B1118" s="110" t="s">
        <v>12</v>
      </c>
      <c r="C1118" s="110" t="s">
        <v>27</v>
      </c>
      <c r="D1118" s="111">
        <v>40203</v>
      </c>
    </row>
    <row r="1119" spans="1:4">
      <c r="A1119" s="110">
        <v>2010</v>
      </c>
      <c r="B1119" s="110" t="s">
        <v>13</v>
      </c>
      <c r="C1119" s="110" t="s">
        <v>27</v>
      </c>
      <c r="D1119" s="111">
        <v>34304</v>
      </c>
    </row>
    <row r="1120" spans="1:4">
      <c r="A1120" s="110">
        <v>2010</v>
      </c>
      <c r="B1120" s="110" t="s">
        <v>14</v>
      </c>
      <c r="C1120" s="110" t="s">
        <v>27</v>
      </c>
      <c r="D1120" s="111">
        <v>47315</v>
      </c>
    </row>
    <row r="1121" spans="1:4">
      <c r="A1121" s="110">
        <v>2010</v>
      </c>
      <c r="B1121" s="110" t="s">
        <v>15</v>
      </c>
      <c r="C1121" s="110" t="s">
        <v>27</v>
      </c>
      <c r="D1121" s="111">
        <v>49627</v>
      </c>
    </row>
    <row r="1122" spans="1:4">
      <c r="A1122" s="110">
        <v>2010</v>
      </c>
      <c r="B1122" s="110" t="s">
        <v>4</v>
      </c>
      <c r="C1122" s="110" t="s">
        <v>27</v>
      </c>
      <c r="D1122" s="111">
        <v>48209</v>
      </c>
    </row>
    <row r="1123" spans="1:4">
      <c r="A1123" s="110">
        <v>2010</v>
      </c>
      <c r="B1123" s="110" t="s">
        <v>5</v>
      </c>
      <c r="C1123" s="110" t="s">
        <v>27</v>
      </c>
      <c r="D1123" s="111">
        <v>49281</v>
      </c>
    </row>
    <row r="1124" spans="1:4">
      <c r="A1124" s="110">
        <v>2010</v>
      </c>
      <c r="B1124" s="110" t="s">
        <v>6</v>
      </c>
      <c r="C1124" s="110" t="s">
        <v>27</v>
      </c>
      <c r="D1124" s="111">
        <v>45464</v>
      </c>
    </row>
    <row r="1125" spans="1:4">
      <c r="A1125" s="110">
        <v>2010</v>
      </c>
      <c r="B1125" s="110" t="s">
        <v>7</v>
      </c>
      <c r="C1125" s="110" t="s">
        <v>27</v>
      </c>
      <c r="D1125" s="111">
        <v>51604</v>
      </c>
    </row>
    <row r="1126" spans="1:4">
      <c r="A1126" s="110">
        <v>2010</v>
      </c>
      <c r="B1126" s="110" t="s">
        <v>8</v>
      </c>
      <c r="C1126" s="110" t="s">
        <v>27</v>
      </c>
      <c r="D1126" s="111">
        <v>50682</v>
      </c>
    </row>
    <row r="1127" spans="1:4">
      <c r="A1127" s="110">
        <v>2010</v>
      </c>
      <c r="B1127" s="110" t="s">
        <v>9</v>
      </c>
      <c r="C1127" s="110" t="s">
        <v>27</v>
      </c>
      <c r="D1127" s="111">
        <v>46648</v>
      </c>
    </row>
    <row r="1128" spans="1:4">
      <c r="A1128" s="110">
        <v>2010</v>
      </c>
      <c r="B1128" s="110" t="s">
        <v>10</v>
      </c>
      <c r="C1128" s="110" t="s">
        <v>27</v>
      </c>
      <c r="D1128" s="111">
        <v>50144</v>
      </c>
    </row>
    <row r="1129" spans="1:4">
      <c r="A1129" s="110">
        <v>2010</v>
      </c>
      <c r="B1129" s="110" t="s">
        <v>11</v>
      </c>
      <c r="C1129" s="110" t="s">
        <v>27</v>
      </c>
      <c r="D1129" s="111">
        <v>44960</v>
      </c>
    </row>
    <row r="1130" spans="1:4">
      <c r="A1130" s="110">
        <v>2011</v>
      </c>
      <c r="B1130" s="110" t="s">
        <v>12</v>
      </c>
      <c r="C1130" s="110" t="s">
        <v>27</v>
      </c>
      <c r="D1130" s="111">
        <v>32314</v>
      </c>
    </row>
    <row r="1131" spans="1:4">
      <c r="A1131" s="110">
        <v>2011</v>
      </c>
      <c r="B1131" s="110" t="s">
        <v>13</v>
      </c>
      <c r="C1131" s="110" t="s">
        <v>27</v>
      </c>
      <c r="D1131" s="111">
        <v>29321</v>
      </c>
    </row>
    <row r="1132" spans="1:4">
      <c r="A1132" s="110">
        <v>2011</v>
      </c>
      <c r="B1132" s="110" t="s">
        <v>14</v>
      </c>
      <c r="C1132" s="110" t="s">
        <v>27</v>
      </c>
      <c r="D1132" s="111">
        <v>47004</v>
      </c>
    </row>
    <row r="1133" spans="1:4">
      <c r="A1133" s="110">
        <v>2011</v>
      </c>
      <c r="B1133" s="110" t="s">
        <v>15</v>
      </c>
      <c r="C1133" s="110" t="s">
        <v>27</v>
      </c>
      <c r="D1133" s="111">
        <v>39756</v>
      </c>
    </row>
    <row r="1134" spans="1:4">
      <c r="A1134" s="110">
        <v>2011</v>
      </c>
      <c r="B1134" s="110" t="s">
        <v>4</v>
      </c>
      <c r="C1134" s="110" t="s">
        <v>27</v>
      </c>
      <c r="D1134" s="111">
        <v>37801</v>
      </c>
    </row>
    <row r="1135" spans="1:4">
      <c r="A1135" s="110">
        <v>2011</v>
      </c>
      <c r="B1135" s="110" t="s">
        <v>5</v>
      </c>
      <c r="C1135" s="110" t="s">
        <v>27</v>
      </c>
      <c r="D1135" s="111">
        <v>35846</v>
      </c>
    </row>
    <row r="1136" spans="1:4">
      <c r="A1136" s="110">
        <v>2011</v>
      </c>
      <c r="B1136" s="110" t="s">
        <v>6</v>
      </c>
      <c r="C1136" s="110" t="s">
        <v>27</v>
      </c>
      <c r="D1136" s="111">
        <v>32761</v>
      </c>
    </row>
    <row r="1137" spans="1:4">
      <c r="A1137" s="110">
        <v>2011</v>
      </c>
      <c r="B1137" s="110" t="s">
        <v>7</v>
      </c>
      <c r="C1137" s="110" t="s">
        <v>27</v>
      </c>
      <c r="D1137" s="111">
        <v>38444</v>
      </c>
    </row>
    <row r="1138" spans="1:4">
      <c r="A1138" s="110">
        <v>2011</v>
      </c>
      <c r="B1138" s="110" t="s">
        <v>8</v>
      </c>
      <c r="C1138" s="110" t="s">
        <v>27</v>
      </c>
      <c r="D1138" s="111">
        <v>42356</v>
      </c>
    </row>
    <row r="1139" spans="1:4">
      <c r="A1139" s="110">
        <v>2011</v>
      </c>
      <c r="B1139" s="110" t="s">
        <v>9</v>
      </c>
      <c r="C1139" s="110" t="s">
        <v>27</v>
      </c>
      <c r="D1139" s="111">
        <v>38569</v>
      </c>
    </row>
    <row r="1140" spans="1:4">
      <c r="A1140" s="110">
        <v>2011</v>
      </c>
      <c r="B1140" s="110" t="s">
        <v>10</v>
      </c>
      <c r="C1140" s="110" t="s">
        <v>27</v>
      </c>
      <c r="D1140" s="111">
        <v>33853</v>
      </c>
    </row>
    <row r="1141" spans="1:4">
      <c r="A1141" s="110">
        <v>2011</v>
      </c>
      <c r="B1141" s="110" t="s">
        <v>11</v>
      </c>
      <c r="C1141" s="110" t="s">
        <v>27</v>
      </c>
      <c r="D1141" s="111">
        <v>28224</v>
      </c>
    </row>
    <row r="1142" spans="1:4">
      <c r="A1142" s="110">
        <v>2012</v>
      </c>
      <c r="B1142" s="110" t="s">
        <v>12</v>
      </c>
      <c r="C1142" s="110" t="s">
        <v>27</v>
      </c>
      <c r="D1142" s="111">
        <v>22229</v>
      </c>
    </row>
    <row r="1143" spans="1:4">
      <c r="A1143" s="110">
        <v>2012</v>
      </c>
      <c r="B1143" s="110" t="s">
        <v>13</v>
      </c>
      <c r="C1143" s="110" t="s">
        <v>27</v>
      </c>
      <c r="D1143" s="111">
        <v>22830</v>
      </c>
    </row>
    <row r="1144" spans="1:4">
      <c r="A1144" s="110">
        <v>2012</v>
      </c>
      <c r="B1144" s="110" t="s">
        <v>14</v>
      </c>
      <c r="C1144" s="110" t="s">
        <v>27</v>
      </c>
      <c r="D1144" s="111">
        <v>30097</v>
      </c>
    </row>
    <row r="1145" spans="1:4">
      <c r="A1145" s="110">
        <v>2012</v>
      </c>
      <c r="B1145" s="110" t="s">
        <v>15</v>
      </c>
      <c r="C1145" s="110" t="s">
        <v>27</v>
      </c>
      <c r="D1145" s="111">
        <v>23525</v>
      </c>
    </row>
    <row r="1146" spans="1:4">
      <c r="A1146" s="110">
        <v>2012</v>
      </c>
      <c r="B1146" s="110" t="s">
        <v>4</v>
      </c>
      <c r="C1146" s="110" t="s">
        <v>27</v>
      </c>
      <c r="D1146" s="111">
        <v>30082</v>
      </c>
    </row>
    <row r="1147" spans="1:4">
      <c r="A1147" s="110">
        <v>2012</v>
      </c>
      <c r="B1147" s="110" t="s">
        <v>5</v>
      </c>
      <c r="C1147" s="110" t="s">
        <v>27</v>
      </c>
      <c r="D1147" s="111">
        <v>29651</v>
      </c>
    </row>
    <row r="1148" spans="1:4">
      <c r="A1148" s="110">
        <v>2012</v>
      </c>
      <c r="B1148" s="110" t="s">
        <v>6</v>
      </c>
      <c r="C1148" s="110" t="s">
        <v>27</v>
      </c>
      <c r="D1148" s="111">
        <v>27904.367709012775</v>
      </c>
    </row>
    <row r="1149" spans="1:4">
      <c r="A1149" s="110">
        <v>2012</v>
      </c>
      <c r="B1149" s="110" t="s">
        <v>7</v>
      </c>
      <c r="C1149" s="110" t="s">
        <v>27</v>
      </c>
      <c r="D1149" s="111">
        <v>28867.317608524176</v>
      </c>
    </row>
    <row r="1150" spans="1:4">
      <c r="A1150" s="110">
        <v>2012</v>
      </c>
      <c r="B1150" s="110" t="s">
        <v>8</v>
      </c>
      <c r="C1150" s="110" t="s">
        <v>27</v>
      </c>
      <c r="D1150" s="111">
        <v>28004.089392443817</v>
      </c>
    </row>
    <row r="1151" spans="1:4">
      <c r="A1151" s="110">
        <v>2012</v>
      </c>
      <c r="B1151" s="110" t="s">
        <v>9</v>
      </c>
      <c r="C1151" s="110" t="s">
        <v>27</v>
      </c>
      <c r="D1151" s="111">
        <v>30173.551378512064</v>
      </c>
    </row>
    <row r="1152" spans="1:4">
      <c r="A1152" s="110">
        <v>2012</v>
      </c>
      <c r="B1152" s="110" t="s">
        <v>10</v>
      </c>
      <c r="C1152" s="110" t="s">
        <v>27</v>
      </c>
      <c r="D1152" s="111">
        <v>26413.359845887149</v>
      </c>
    </row>
    <row r="1153" spans="1:4">
      <c r="A1153" s="110">
        <v>2012</v>
      </c>
      <c r="B1153" s="110" t="s">
        <v>11</v>
      </c>
      <c r="C1153" s="110" t="s">
        <v>27</v>
      </c>
      <c r="D1153" s="111">
        <v>27255.135270608036</v>
      </c>
    </row>
    <row r="1154" spans="1:4">
      <c r="A1154" s="110">
        <v>2013</v>
      </c>
      <c r="B1154" s="110" t="s">
        <v>12</v>
      </c>
      <c r="C1154" s="110" t="s">
        <v>27</v>
      </c>
      <c r="D1154" s="111">
        <v>21555.79445180828</v>
      </c>
    </row>
    <row r="1155" spans="1:4">
      <c r="A1155" s="110">
        <v>2013</v>
      </c>
      <c r="B1155" s="110" t="s">
        <v>13</v>
      </c>
      <c r="C1155" s="110" t="s">
        <v>27</v>
      </c>
      <c r="D1155" s="111">
        <v>19498.412957696324</v>
      </c>
    </row>
    <row r="1156" spans="1:4">
      <c r="A1156" s="110">
        <v>2013</v>
      </c>
      <c r="B1156" s="110" t="s">
        <v>14</v>
      </c>
      <c r="C1156" s="110" t="s">
        <v>27</v>
      </c>
      <c r="D1156" s="111">
        <v>25757.016870802236</v>
      </c>
    </row>
    <row r="1157" spans="1:4">
      <c r="A1157" s="110">
        <v>2013</v>
      </c>
      <c r="B1157" s="110" t="s">
        <v>15</v>
      </c>
      <c r="C1157" s="110" t="s">
        <v>27</v>
      </c>
      <c r="D1157" s="111">
        <v>25824.891948384884</v>
      </c>
    </row>
    <row r="1158" spans="1:4">
      <c r="A1158" s="110">
        <v>2013</v>
      </c>
      <c r="B1158" s="110" t="s">
        <v>4</v>
      </c>
      <c r="C1158" s="110" t="s">
        <v>27</v>
      </c>
      <c r="D1158" s="111">
        <v>26431.300446626676</v>
      </c>
    </row>
    <row r="1159" spans="1:4">
      <c r="A1159" s="110">
        <v>2013</v>
      </c>
      <c r="B1159" s="110" t="s">
        <v>5</v>
      </c>
      <c r="C1159" s="110" t="s">
        <v>27</v>
      </c>
      <c r="D1159" s="111">
        <v>22999.525744759823</v>
      </c>
    </row>
    <row r="1160" spans="1:4">
      <c r="A1160" s="110">
        <v>2013</v>
      </c>
      <c r="B1160" s="110" t="s">
        <v>6</v>
      </c>
      <c r="C1160" s="110" t="s">
        <v>27</v>
      </c>
      <c r="D1160" s="111">
        <v>24893.17094765625</v>
      </c>
    </row>
    <row r="1161" spans="1:4">
      <c r="A1161" s="110">
        <v>2013</v>
      </c>
      <c r="B1161" s="110" t="s">
        <v>7</v>
      </c>
      <c r="C1161" s="110" t="s">
        <v>27</v>
      </c>
      <c r="D1161" s="111">
        <v>24252.865220749289</v>
      </c>
    </row>
    <row r="1162" spans="1:4">
      <c r="A1162" s="110">
        <v>2013</v>
      </c>
      <c r="B1162" s="110" t="s">
        <v>8</v>
      </c>
      <c r="C1162" s="110" t="s">
        <v>27</v>
      </c>
      <c r="D1162" s="111">
        <v>23275.574975761898</v>
      </c>
    </row>
    <row r="1163" spans="1:4">
      <c r="A1163" s="110">
        <v>2013</v>
      </c>
      <c r="B1163" s="110" t="s">
        <v>9</v>
      </c>
      <c r="C1163" s="110" t="s">
        <v>27</v>
      </c>
      <c r="D1163" s="111">
        <v>27162.136653952595</v>
      </c>
    </row>
    <row r="1164" spans="1:4">
      <c r="A1164" s="110">
        <v>2013</v>
      </c>
      <c r="B1164" s="110" t="s">
        <v>10</v>
      </c>
      <c r="C1164" s="110" t="s">
        <v>27</v>
      </c>
      <c r="D1164" s="111">
        <v>24186.349972627268</v>
      </c>
    </row>
    <row r="1165" spans="1:4">
      <c r="A1165" s="110">
        <v>2013</v>
      </c>
      <c r="B1165" s="110" t="s">
        <v>11</v>
      </c>
      <c r="C1165" s="110" t="s">
        <v>27</v>
      </c>
      <c r="D1165" s="111">
        <v>21098.808139717556</v>
      </c>
    </row>
    <row r="1166" spans="1:4">
      <c r="A1166" s="110">
        <v>2014</v>
      </c>
      <c r="B1166" s="110" t="s">
        <v>12</v>
      </c>
      <c r="C1166" s="110" t="s">
        <v>27</v>
      </c>
      <c r="D1166" s="111">
        <v>21945</v>
      </c>
    </row>
    <row r="1167" spans="1:4">
      <c r="A1167" s="110">
        <v>2014</v>
      </c>
      <c r="B1167" s="110" t="s">
        <v>13</v>
      </c>
      <c r="C1167" s="110" t="s">
        <v>27</v>
      </c>
      <c r="D1167" s="111">
        <v>22259</v>
      </c>
    </row>
    <row r="1168" spans="1:4">
      <c r="A1168" s="110">
        <v>2014</v>
      </c>
      <c r="B1168" s="110" t="s">
        <v>14</v>
      </c>
      <c r="C1168" s="110" t="s">
        <v>27</v>
      </c>
      <c r="D1168" s="111">
        <v>28446.795231569053</v>
      </c>
    </row>
    <row r="1169" spans="1:4">
      <c r="A1169" s="110">
        <v>2014</v>
      </c>
      <c r="B1169" s="110" t="s">
        <v>15</v>
      </c>
      <c r="C1169" s="110" t="s">
        <v>27</v>
      </c>
      <c r="D1169" s="111">
        <v>27345.476877464447</v>
      </c>
    </row>
    <row r="1170" spans="1:4">
      <c r="A1170" s="110">
        <v>2014</v>
      </c>
      <c r="B1170" s="110" t="s">
        <v>4</v>
      </c>
      <c r="C1170" s="110" t="s">
        <v>27</v>
      </c>
      <c r="D1170" s="111">
        <v>25644.429067761346</v>
      </c>
    </row>
    <row r="1171" spans="1:4">
      <c r="A1171" s="110">
        <v>2014</v>
      </c>
      <c r="B1171" s="110" t="s">
        <v>5</v>
      </c>
      <c r="C1171" s="110" t="s">
        <v>27</v>
      </c>
      <c r="D1171" s="111">
        <v>26157.877800274207</v>
      </c>
    </row>
    <row r="1172" spans="1:4">
      <c r="A1172" s="110">
        <v>2014</v>
      </c>
      <c r="B1172" s="110" t="s">
        <v>6</v>
      </c>
      <c r="C1172" s="110" t="s">
        <v>27</v>
      </c>
      <c r="D1172" s="111">
        <v>32321.480169000002</v>
      </c>
    </row>
    <row r="1173" spans="1:4">
      <c r="A1173" s="110">
        <v>2014</v>
      </c>
      <c r="B1173" s="110" t="s">
        <v>7</v>
      </c>
      <c r="C1173" s="110" t="s">
        <v>27</v>
      </c>
      <c r="D1173" s="111">
        <v>33315.497552359251</v>
      </c>
    </row>
    <row r="1174" spans="1:4">
      <c r="A1174" s="110">
        <v>2014</v>
      </c>
      <c r="B1174" s="110" t="s">
        <v>8</v>
      </c>
      <c r="C1174" s="110" t="s">
        <v>27</v>
      </c>
      <c r="D1174" s="111">
        <v>28287</v>
      </c>
    </row>
    <row r="1175" spans="1:4">
      <c r="A1175" s="110">
        <v>2014</v>
      </c>
      <c r="B1175" s="110" t="s">
        <v>9</v>
      </c>
      <c r="C1175" s="110" t="s">
        <v>27</v>
      </c>
      <c r="D1175" s="111">
        <v>30294</v>
      </c>
    </row>
    <row r="1176" spans="1:4">
      <c r="A1176" s="110">
        <v>2014</v>
      </c>
      <c r="B1176" s="110" t="s">
        <v>10</v>
      </c>
      <c r="C1176" s="110" t="s">
        <v>27</v>
      </c>
      <c r="D1176" s="111">
        <v>26805</v>
      </c>
    </row>
    <row r="1177" spans="1:4">
      <c r="A1177" s="110">
        <v>2014</v>
      </c>
      <c r="B1177" s="110" t="s">
        <v>11</v>
      </c>
      <c r="C1177" s="110" t="s">
        <v>27</v>
      </c>
      <c r="D1177" s="111">
        <v>23631</v>
      </c>
    </row>
    <row r="1178" spans="1:4">
      <c r="A1178" s="110">
        <v>2015</v>
      </c>
      <c r="B1178" s="110" t="s">
        <v>12</v>
      </c>
      <c r="C1178" s="110" t="s">
        <v>27</v>
      </c>
      <c r="D1178" s="111">
        <v>22885</v>
      </c>
    </row>
    <row r="1179" spans="1:4">
      <c r="A1179" s="110">
        <v>2015</v>
      </c>
      <c r="B1179" s="110" t="s">
        <v>13</v>
      </c>
      <c r="C1179" s="110" t="s">
        <v>27</v>
      </c>
      <c r="D1179" s="111">
        <v>18546</v>
      </c>
    </row>
    <row r="1180" spans="1:4">
      <c r="A1180" s="110">
        <v>2015</v>
      </c>
      <c r="B1180" s="110" t="s">
        <v>14</v>
      </c>
      <c r="C1180" s="110" t="s">
        <v>27</v>
      </c>
      <c r="D1180" s="111">
        <v>23354</v>
      </c>
    </row>
    <row r="1181" spans="1:4">
      <c r="A1181" s="110">
        <v>2015</v>
      </c>
      <c r="B1181" s="110" t="s">
        <v>15</v>
      </c>
      <c r="C1181" s="110" t="s">
        <v>27</v>
      </c>
      <c r="D1181" s="111">
        <v>25938</v>
      </c>
    </row>
    <row r="1182" spans="1:4">
      <c r="A1182" s="110">
        <v>2015</v>
      </c>
      <c r="B1182" s="110" t="s">
        <v>4</v>
      </c>
      <c r="C1182" s="110" t="s">
        <v>27</v>
      </c>
      <c r="D1182" s="111">
        <v>24623</v>
      </c>
    </row>
    <row r="1183" spans="1:4">
      <c r="A1183" s="110">
        <v>2015</v>
      </c>
      <c r="B1183" s="110" t="s">
        <v>5</v>
      </c>
      <c r="C1183" s="110" t="s">
        <v>27</v>
      </c>
      <c r="D1183" s="111">
        <v>24022</v>
      </c>
    </row>
    <row r="1184" spans="1:4">
      <c r="A1184" s="110">
        <v>2015</v>
      </c>
      <c r="B1184" s="110" t="s">
        <v>6</v>
      </c>
      <c r="C1184" s="110" t="s">
        <v>27</v>
      </c>
      <c r="D1184" s="111">
        <v>24342</v>
      </c>
    </row>
    <row r="1185" spans="1:4">
      <c r="A1185" s="110">
        <v>2015</v>
      </c>
      <c r="B1185" s="110" t="s">
        <v>7</v>
      </c>
      <c r="C1185" s="110" t="s">
        <v>27</v>
      </c>
      <c r="D1185" s="111">
        <v>22353</v>
      </c>
    </row>
    <row r="1186" spans="1:4">
      <c r="A1186" s="110">
        <v>2015</v>
      </c>
      <c r="B1186" s="110" t="s">
        <v>8</v>
      </c>
      <c r="C1186" s="110" t="s">
        <v>27</v>
      </c>
      <c r="D1186" s="111">
        <v>6746</v>
      </c>
    </row>
    <row r="1187" spans="1:4">
      <c r="A1187" s="110">
        <v>2015</v>
      </c>
      <c r="B1187" s="110" t="s">
        <v>9</v>
      </c>
      <c r="C1187" s="110" t="s">
        <v>27</v>
      </c>
      <c r="D1187" s="111">
        <v>3757</v>
      </c>
    </row>
    <row r="1188" spans="1:4">
      <c r="A1188" s="110">
        <v>2015</v>
      </c>
      <c r="B1188" s="110" t="s">
        <v>10</v>
      </c>
      <c r="C1188" s="110" t="s">
        <v>27</v>
      </c>
      <c r="D1188" s="111">
        <v>2779</v>
      </c>
    </row>
    <row r="1189" spans="1:4">
      <c r="A1189" s="110">
        <v>2015</v>
      </c>
      <c r="B1189" s="110" t="s">
        <v>11</v>
      </c>
      <c r="C1189" s="110" t="s">
        <v>27</v>
      </c>
      <c r="D1189" s="111">
        <v>2634</v>
      </c>
    </row>
    <row r="1190" spans="1:4">
      <c r="A1190" s="110">
        <v>2016</v>
      </c>
      <c r="B1190" s="110" t="s">
        <v>12</v>
      </c>
      <c r="C1190" s="110" t="s">
        <v>27</v>
      </c>
      <c r="D1190" s="111">
        <v>2313</v>
      </c>
    </row>
    <row r="1191" spans="1:4">
      <c r="A1191" s="110">
        <v>2016</v>
      </c>
      <c r="B1191" s="110" t="s">
        <v>13</v>
      </c>
      <c r="C1191" s="110" t="s">
        <v>27</v>
      </c>
      <c r="D1191" s="111">
        <v>4482</v>
      </c>
    </row>
    <row r="1192" spans="1:4">
      <c r="A1192" s="110">
        <v>2016</v>
      </c>
      <c r="B1192" s="110" t="s">
        <v>14</v>
      </c>
      <c r="C1192" s="110" t="s">
        <v>27</v>
      </c>
      <c r="D1192" s="111">
        <v>21638</v>
      </c>
    </row>
    <row r="1193" spans="1:4">
      <c r="A1193" s="110">
        <v>2016</v>
      </c>
      <c r="B1193" s="110" t="s">
        <v>15</v>
      </c>
      <c r="C1193" s="110" t="s">
        <v>27</v>
      </c>
      <c r="D1193" s="111">
        <v>18504</v>
      </c>
    </row>
    <row r="1194" spans="1:4">
      <c r="A1194" s="110">
        <v>2016</v>
      </c>
      <c r="B1194" s="110" t="s">
        <v>4</v>
      </c>
      <c r="C1194" s="110" t="s">
        <v>27</v>
      </c>
      <c r="D1194" s="111">
        <v>21774</v>
      </c>
    </row>
    <row r="1195" spans="1:4">
      <c r="A1195" s="110">
        <v>2016</v>
      </c>
      <c r="B1195" s="110" t="s">
        <v>5</v>
      </c>
      <c r="C1195" s="110" t="s">
        <v>27</v>
      </c>
      <c r="D1195" s="111">
        <v>24346</v>
      </c>
    </row>
    <row r="1196" spans="1:4">
      <c r="A1196" s="110">
        <v>2016</v>
      </c>
      <c r="B1196" s="110" t="s">
        <v>6</v>
      </c>
      <c r="C1196" s="110" t="s">
        <v>27</v>
      </c>
      <c r="D1196" s="111">
        <v>26475</v>
      </c>
    </row>
    <row r="1197" spans="1:4">
      <c r="A1197" s="110">
        <v>2016</v>
      </c>
      <c r="B1197" s="110" t="s">
        <v>7</v>
      </c>
      <c r="C1197" s="110" t="s">
        <v>27</v>
      </c>
      <c r="D1197" s="111">
        <v>32728</v>
      </c>
    </row>
    <row r="1198" spans="1:4">
      <c r="A1198" s="110">
        <v>2016</v>
      </c>
      <c r="B1198" s="110" t="s">
        <v>8</v>
      </c>
      <c r="C1198" s="110" t="s">
        <v>27</v>
      </c>
      <c r="D1198" s="111">
        <v>32372</v>
      </c>
    </row>
    <row r="1199" spans="1:4">
      <c r="A1199" s="110">
        <v>2016</v>
      </c>
      <c r="B1199" s="110" t="s">
        <v>9</v>
      </c>
      <c r="C1199" s="110" t="s">
        <v>27</v>
      </c>
      <c r="D1199" s="111">
        <v>29964</v>
      </c>
    </row>
    <row r="1200" spans="1:4">
      <c r="A1200" s="110">
        <v>2016</v>
      </c>
      <c r="B1200" s="110" t="s">
        <v>10</v>
      </c>
      <c r="C1200" s="110" t="s">
        <v>27</v>
      </c>
      <c r="D1200" s="111">
        <v>32477</v>
      </c>
    </row>
    <row r="1201" spans="1:4">
      <c r="A1201" s="110">
        <v>2016</v>
      </c>
      <c r="B1201" s="110" t="s">
        <v>11</v>
      </c>
      <c r="C1201" s="110" t="s">
        <v>27</v>
      </c>
      <c r="D1201" s="111">
        <v>29389</v>
      </c>
    </row>
    <row r="1202" spans="1:4">
      <c r="A1202" s="110">
        <v>2017</v>
      </c>
      <c r="B1202" s="110" t="s">
        <v>12</v>
      </c>
      <c r="C1202" s="110" t="s">
        <v>27</v>
      </c>
      <c r="D1202" s="111">
        <v>26519</v>
      </c>
    </row>
    <row r="1203" spans="1:4">
      <c r="A1203" s="110">
        <v>2017</v>
      </c>
      <c r="B1203" s="110" t="s">
        <v>13</v>
      </c>
      <c r="C1203" s="110" t="s">
        <v>27</v>
      </c>
      <c r="D1203" s="111">
        <v>23901</v>
      </c>
    </row>
    <row r="1204" spans="1:4">
      <c r="A1204" s="110">
        <v>2017</v>
      </c>
      <c r="B1204" s="110" t="s">
        <v>14</v>
      </c>
      <c r="C1204" s="110" t="s">
        <v>27</v>
      </c>
      <c r="D1204" s="111">
        <v>33809</v>
      </c>
    </row>
    <row r="1205" spans="1:4">
      <c r="A1205" s="110">
        <v>2017</v>
      </c>
      <c r="B1205" s="110" t="s">
        <v>15</v>
      </c>
      <c r="C1205" s="110" t="s">
        <v>27</v>
      </c>
      <c r="D1205" s="111">
        <v>31367</v>
      </c>
    </row>
    <row r="1206" spans="1:4">
      <c r="A1206" s="110">
        <v>2017</v>
      </c>
      <c r="B1206" s="110" t="s">
        <v>4</v>
      </c>
      <c r="C1206" s="110" t="s">
        <v>27</v>
      </c>
      <c r="D1206" s="111">
        <v>36730</v>
      </c>
    </row>
    <row r="1207" spans="1:4">
      <c r="A1207" s="110">
        <v>2017</v>
      </c>
      <c r="B1207" s="110" t="s">
        <v>5</v>
      </c>
      <c r="C1207" s="110" t="s">
        <v>27</v>
      </c>
      <c r="D1207" s="111">
        <v>41224</v>
      </c>
    </row>
    <row r="1208" spans="1:4">
      <c r="A1208" s="110">
        <v>2017</v>
      </c>
      <c r="B1208" s="110" t="s">
        <v>6</v>
      </c>
      <c r="C1208" s="110" t="s">
        <v>27</v>
      </c>
      <c r="D1208" s="111">
        <v>36376</v>
      </c>
    </row>
    <row r="1209" spans="1:4">
      <c r="A1209" s="110">
        <v>2017</v>
      </c>
      <c r="B1209" s="110" t="s">
        <v>7</v>
      </c>
      <c r="C1209" s="110" t="s">
        <v>27</v>
      </c>
      <c r="D1209" s="111">
        <v>39123</v>
      </c>
    </row>
    <row r="1210" spans="1:4">
      <c r="A1210" s="110">
        <v>2017</v>
      </c>
      <c r="B1210" s="110" t="s">
        <v>8</v>
      </c>
      <c r="C1210" s="110" t="s">
        <v>27</v>
      </c>
      <c r="D1210" s="111">
        <v>37103</v>
      </c>
    </row>
    <row r="1211" spans="1:4">
      <c r="A1211" s="110">
        <v>2017</v>
      </c>
      <c r="B1211" s="110" t="s">
        <v>9</v>
      </c>
      <c r="C1211" s="110" t="s">
        <v>27</v>
      </c>
      <c r="D1211" s="111">
        <v>37620</v>
      </c>
    </row>
    <row r="1212" spans="1:4">
      <c r="A1212" s="110">
        <v>2017</v>
      </c>
      <c r="B1212" s="110" t="s">
        <v>10</v>
      </c>
      <c r="C1212" s="110" t="s">
        <v>27</v>
      </c>
      <c r="D1212" s="111">
        <v>40053</v>
      </c>
    </row>
    <row r="1213" spans="1:4">
      <c r="A1213" s="110">
        <v>2017</v>
      </c>
      <c r="B1213" s="110" t="s">
        <v>11</v>
      </c>
      <c r="C1213" s="110" t="s">
        <v>27</v>
      </c>
      <c r="D1213" s="111">
        <v>34930</v>
      </c>
    </row>
    <row r="1214" spans="1:4">
      <c r="A1214" s="110">
        <v>2018</v>
      </c>
      <c r="B1214" s="110" t="s">
        <v>12</v>
      </c>
      <c r="C1214" s="110" t="s">
        <v>27</v>
      </c>
      <c r="D1214" s="111">
        <v>33983</v>
      </c>
    </row>
    <row r="1215" spans="1:4">
      <c r="A1215" s="110">
        <v>2018</v>
      </c>
      <c r="B1215" s="110" t="s">
        <v>13</v>
      </c>
      <c r="C1215" s="110" t="s">
        <v>27</v>
      </c>
      <c r="D1215" s="111">
        <v>33756</v>
      </c>
    </row>
    <row r="1216" spans="1:4">
      <c r="A1216" s="110">
        <v>2018</v>
      </c>
      <c r="B1216" s="110" t="s">
        <v>14</v>
      </c>
      <c r="C1216" s="110" t="s">
        <v>27</v>
      </c>
      <c r="D1216" s="111">
        <v>43674</v>
      </c>
    </row>
    <row r="1217" spans="1:4">
      <c r="A1217" s="110">
        <v>2018</v>
      </c>
      <c r="B1217" s="110" t="s">
        <v>15</v>
      </c>
      <c r="C1217" s="110" t="s">
        <v>27</v>
      </c>
      <c r="D1217" s="111">
        <v>41825</v>
      </c>
    </row>
    <row r="1218" spans="1:4">
      <c r="A1218" s="110">
        <v>2018</v>
      </c>
      <c r="B1218" s="110" t="s">
        <v>4</v>
      </c>
      <c r="C1218" s="110" t="s">
        <v>27</v>
      </c>
      <c r="D1218" s="111">
        <v>42528</v>
      </c>
    </row>
    <row r="1219" spans="1:4">
      <c r="A1219" s="110">
        <v>2018</v>
      </c>
      <c r="B1219" s="110" t="s">
        <v>5</v>
      </c>
      <c r="C1219" s="110" t="s">
        <v>27</v>
      </c>
      <c r="D1219" s="111">
        <v>40799</v>
      </c>
    </row>
    <row r="1220" spans="1:4">
      <c r="A1220" s="110">
        <v>2018</v>
      </c>
      <c r="B1220" s="110" t="s">
        <v>6</v>
      </c>
      <c r="C1220" s="110" t="s">
        <v>27</v>
      </c>
      <c r="D1220" s="111">
        <v>39317</v>
      </c>
    </row>
    <row r="1221" spans="1:4">
      <c r="A1221" s="110">
        <v>2018</v>
      </c>
      <c r="B1221" s="110" t="s">
        <v>7</v>
      </c>
      <c r="C1221" s="110" t="s">
        <v>27</v>
      </c>
      <c r="D1221" s="111">
        <v>46333</v>
      </c>
    </row>
    <row r="1222" spans="1:4">
      <c r="A1222" s="110">
        <v>2018</v>
      </c>
      <c r="B1222" s="110" t="s">
        <v>8</v>
      </c>
      <c r="C1222" s="110" t="s">
        <v>27</v>
      </c>
      <c r="D1222" s="111">
        <v>43304</v>
      </c>
    </row>
    <row r="1223" spans="1:4">
      <c r="A1223" s="110">
        <v>2018</v>
      </c>
      <c r="B1223" s="110" t="s">
        <v>9</v>
      </c>
      <c r="C1223" s="110" t="s">
        <v>27</v>
      </c>
      <c r="D1223" s="111">
        <v>51847</v>
      </c>
    </row>
    <row r="1224" spans="1:4">
      <c r="A1224" s="110">
        <v>2018</v>
      </c>
      <c r="B1224" s="110" t="s">
        <v>10</v>
      </c>
      <c r="C1224" s="110" t="s">
        <v>27</v>
      </c>
      <c r="D1224" s="111">
        <v>49621</v>
      </c>
    </row>
    <row r="1225" spans="1:4">
      <c r="A1225" s="110">
        <v>2018</v>
      </c>
      <c r="B1225" s="110" t="s">
        <v>11</v>
      </c>
      <c r="C1225" s="110" t="s">
        <v>27</v>
      </c>
      <c r="D1225" s="111">
        <v>44069</v>
      </c>
    </row>
    <row r="1226" spans="1:4">
      <c r="A1226" s="110">
        <v>2019</v>
      </c>
      <c r="B1226" s="110" t="s">
        <v>12</v>
      </c>
      <c r="C1226" s="110" t="s">
        <v>27</v>
      </c>
      <c r="D1226" s="111">
        <v>44905</v>
      </c>
    </row>
    <row r="1227" spans="1:4">
      <c r="A1227" s="110">
        <v>2019</v>
      </c>
      <c r="B1227" s="110" t="s">
        <v>13</v>
      </c>
      <c r="C1227" s="110" t="s">
        <v>27</v>
      </c>
      <c r="D1227" s="111">
        <v>46021</v>
      </c>
    </row>
    <row r="1228" spans="1:4">
      <c r="A1228" s="110">
        <v>2019</v>
      </c>
      <c r="B1228" s="110" t="s">
        <v>14</v>
      </c>
      <c r="C1228" s="110" t="s">
        <v>27</v>
      </c>
      <c r="D1228" s="111">
        <v>53851</v>
      </c>
    </row>
    <row r="1229" spans="1:4">
      <c r="A1229" s="110">
        <v>2019</v>
      </c>
      <c r="B1229" s="110" t="s">
        <v>15</v>
      </c>
      <c r="C1229" s="110" t="s">
        <v>27</v>
      </c>
      <c r="D1229" s="111">
        <v>55964</v>
      </c>
    </row>
    <row r="1230" spans="1:4">
      <c r="A1230" s="110">
        <v>2019</v>
      </c>
      <c r="B1230" s="110" t="s">
        <v>4</v>
      </c>
      <c r="C1230" s="110" t="s">
        <v>27</v>
      </c>
      <c r="D1230" s="111">
        <v>57663</v>
      </c>
    </row>
    <row r="1231" spans="1:4">
      <c r="A1231" s="110">
        <v>2019</v>
      </c>
      <c r="B1231" s="110" t="s">
        <v>5</v>
      </c>
      <c r="C1231" s="110" t="s">
        <v>27</v>
      </c>
      <c r="D1231" s="111">
        <v>51527</v>
      </c>
    </row>
    <row r="1232" spans="1:4">
      <c r="A1232" s="110">
        <v>2019</v>
      </c>
      <c r="B1232" s="110" t="s">
        <v>6</v>
      </c>
      <c r="C1232" s="110" t="s">
        <v>27</v>
      </c>
      <c r="D1232" s="111">
        <v>53708</v>
      </c>
    </row>
    <row r="1233" spans="1:4">
      <c r="A1233" s="110">
        <v>2019</v>
      </c>
      <c r="B1233" s="110" t="s">
        <v>7</v>
      </c>
      <c r="C1233" s="110" t="s">
        <v>27</v>
      </c>
      <c r="D1233" s="111">
        <v>55009</v>
      </c>
    </row>
    <row r="1234" spans="1:4">
      <c r="A1234" s="110">
        <v>2019</v>
      </c>
      <c r="B1234" s="110" t="s">
        <v>8</v>
      </c>
      <c r="C1234" s="110" t="s">
        <v>27</v>
      </c>
      <c r="D1234" s="111">
        <v>59165</v>
      </c>
    </row>
    <row r="1235" spans="1:4">
      <c r="A1235" s="110">
        <v>2019</v>
      </c>
      <c r="B1235" s="110" t="s">
        <v>9</v>
      </c>
      <c r="C1235" s="110" t="s">
        <v>27</v>
      </c>
      <c r="D1235" s="111">
        <v>58875</v>
      </c>
    </row>
    <row r="1236" spans="1:4">
      <c r="A1236" s="110">
        <v>2019</v>
      </c>
      <c r="B1236" s="110" t="s">
        <v>10</v>
      </c>
      <c r="C1236" s="110" t="s">
        <v>27</v>
      </c>
      <c r="D1236" s="111">
        <v>54907</v>
      </c>
    </row>
    <row r="1237" spans="1:4">
      <c r="A1237" s="110">
        <v>2019</v>
      </c>
      <c r="B1237" s="110" t="s">
        <v>11</v>
      </c>
      <c r="C1237" s="110" t="s">
        <v>27</v>
      </c>
      <c r="D1237" s="111">
        <v>47670</v>
      </c>
    </row>
    <row r="1238" spans="1:4">
      <c r="A1238" s="110">
        <v>2020</v>
      </c>
      <c r="B1238" s="110" t="s">
        <v>12</v>
      </c>
      <c r="C1238" s="110" t="s">
        <v>27</v>
      </c>
      <c r="D1238" s="111">
        <v>45844</v>
      </c>
    </row>
    <row r="1239" spans="1:4">
      <c r="A1239" s="110">
        <v>2020</v>
      </c>
      <c r="B1239" s="110" t="s">
        <v>13</v>
      </c>
      <c r="C1239" s="110" t="s">
        <v>27</v>
      </c>
      <c r="D1239" s="111">
        <v>45111</v>
      </c>
    </row>
    <row r="1240" spans="1:4">
      <c r="A1240" s="110">
        <v>2020</v>
      </c>
      <c r="B1240" s="110" t="s">
        <v>14</v>
      </c>
      <c r="C1240" s="110" t="s">
        <v>27</v>
      </c>
      <c r="D1240" s="111">
        <v>28051</v>
      </c>
    </row>
    <row r="1241" spans="1:4">
      <c r="A1241" s="110">
        <v>2020</v>
      </c>
      <c r="B1241" s="110" t="s">
        <v>15</v>
      </c>
      <c r="C1241" s="110" t="s">
        <v>27</v>
      </c>
      <c r="D1241" s="111">
        <v>7509</v>
      </c>
    </row>
    <row r="1242" spans="1:4">
      <c r="A1242" s="110">
        <v>2020</v>
      </c>
      <c r="B1242" s="110" t="s">
        <v>4</v>
      </c>
      <c r="C1242" s="110" t="s">
        <v>27</v>
      </c>
      <c r="D1242" s="111">
        <v>12327</v>
      </c>
    </row>
    <row r="1243" spans="1:4">
      <c r="A1243" s="110">
        <v>2020</v>
      </c>
      <c r="B1243" s="110" t="s">
        <v>5</v>
      </c>
      <c r="C1243" s="110" t="s">
        <v>27</v>
      </c>
      <c r="D1243" s="111">
        <v>13414</v>
      </c>
    </row>
    <row r="1244" spans="1:4">
      <c r="A1244" s="110">
        <v>2020</v>
      </c>
      <c r="B1244" s="110" t="s">
        <v>6</v>
      </c>
      <c r="C1244" s="110" t="s">
        <v>27</v>
      </c>
      <c r="D1244" s="111">
        <v>11190</v>
      </c>
    </row>
    <row r="1245" spans="1:4">
      <c r="A1245" s="110">
        <v>2020</v>
      </c>
      <c r="B1245" s="110" t="s">
        <v>7</v>
      </c>
      <c r="C1245" s="110" t="s">
        <v>27</v>
      </c>
      <c r="D1245" s="111">
        <v>12917</v>
      </c>
    </row>
    <row r="1246" spans="1:4">
      <c r="A1246" s="110">
        <v>2020</v>
      </c>
      <c r="B1246" s="110" t="s">
        <v>8</v>
      </c>
      <c r="C1246" s="110" t="s">
        <v>27</v>
      </c>
      <c r="D1246" s="111">
        <v>14855</v>
      </c>
    </row>
    <row r="1247" spans="1:4">
      <c r="A1247" s="110">
        <v>2020</v>
      </c>
      <c r="B1247" s="110" t="s">
        <v>9</v>
      </c>
      <c r="C1247" s="110" t="s">
        <v>27</v>
      </c>
      <c r="D1247" s="111">
        <v>17196</v>
      </c>
    </row>
    <row r="1248" spans="1:4">
      <c r="A1248" s="110">
        <v>2020</v>
      </c>
      <c r="B1248" s="110" t="s">
        <v>10</v>
      </c>
      <c r="C1248" s="110" t="s">
        <v>27</v>
      </c>
      <c r="D1248" s="111">
        <v>20449</v>
      </c>
    </row>
    <row r="1249" spans="1:4">
      <c r="A1249" s="110">
        <v>2020</v>
      </c>
      <c r="B1249" s="110" t="s">
        <v>11</v>
      </c>
      <c r="C1249" s="110" t="s">
        <v>27</v>
      </c>
      <c r="D1249" s="111">
        <v>21844</v>
      </c>
    </row>
    <row r="1250" spans="1:4">
      <c r="A1250" s="110">
        <v>1995</v>
      </c>
      <c r="B1250" s="110" t="s">
        <v>12</v>
      </c>
      <c r="C1250" s="110" t="s">
        <v>107</v>
      </c>
      <c r="D1250" s="111">
        <v>12303</v>
      </c>
    </row>
    <row r="1251" spans="1:4">
      <c r="A1251" s="110">
        <v>1995</v>
      </c>
      <c r="B1251" s="110" t="s">
        <v>13</v>
      </c>
      <c r="C1251" s="110" t="s">
        <v>107</v>
      </c>
      <c r="D1251" s="111">
        <v>17631</v>
      </c>
    </row>
    <row r="1252" spans="1:4">
      <c r="A1252" s="110">
        <v>1995</v>
      </c>
      <c r="B1252" s="110" t="s">
        <v>14</v>
      </c>
      <c r="C1252" s="110" t="s">
        <v>107</v>
      </c>
      <c r="D1252" s="111">
        <v>24696</v>
      </c>
    </row>
    <row r="1253" spans="1:4">
      <c r="A1253" s="110">
        <v>1995</v>
      </c>
      <c r="B1253" s="110" t="s">
        <v>15</v>
      </c>
      <c r="C1253" s="110" t="s">
        <v>107</v>
      </c>
      <c r="D1253" s="111">
        <v>26193</v>
      </c>
    </row>
    <row r="1254" spans="1:4">
      <c r="A1254" s="110">
        <v>1995</v>
      </c>
      <c r="B1254" s="110" t="s">
        <v>4</v>
      </c>
      <c r="C1254" s="110" t="s">
        <v>107</v>
      </c>
      <c r="D1254" s="111">
        <v>35377</v>
      </c>
    </row>
    <row r="1255" spans="1:4">
      <c r="A1255" s="110">
        <v>1995</v>
      </c>
      <c r="B1255" s="110" t="s">
        <v>5</v>
      </c>
      <c r="C1255" s="110" t="s">
        <v>107</v>
      </c>
      <c r="D1255" s="111">
        <v>33276</v>
      </c>
    </row>
    <row r="1256" spans="1:4">
      <c r="A1256" s="110">
        <v>1995</v>
      </c>
      <c r="B1256" s="110" t="s">
        <v>6</v>
      </c>
      <c r="C1256" s="110" t="s">
        <v>107</v>
      </c>
      <c r="D1256" s="111">
        <v>40917</v>
      </c>
    </row>
    <row r="1257" spans="1:4">
      <c r="A1257" s="110">
        <v>1995</v>
      </c>
      <c r="B1257" s="110" t="s">
        <v>7</v>
      </c>
      <c r="C1257" s="110" t="s">
        <v>107</v>
      </c>
      <c r="D1257" s="111">
        <v>44009</v>
      </c>
    </row>
    <row r="1258" spans="1:4">
      <c r="A1258" s="110">
        <v>1995</v>
      </c>
      <c r="B1258" s="110" t="s">
        <v>8</v>
      </c>
      <c r="C1258" s="110" t="s">
        <v>107</v>
      </c>
      <c r="D1258" s="111">
        <v>46522</v>
      </c>
    </row>
    <row r="1259" spans="1:4">
      <c r="A1259" s="110">
        <v>1995</v>
      </c>
      <c r="B1259" s="110" t="s">
        <v>9</v>
      </c>
      <c r="C1259" s="110" t="s">
        <v>107</v>
      </c>
      <c r="D1259" s="111">
        <v>49822</v>
      </c>
    </row>
    <row r="1260" spans="1:4">
      <c r="A1260" s="110">
        <v>1995</v>
      </c>
      <c r="B1260" s="110" t="s">
        <v>10</v>
      </c>
      <c r="C1260" s="110" t="s">
        <v>107</v>
      </c>
      <c r="D1260" s="111">
        <v>50246</v>
      </c>
    </row>
    <row r="1261" spans="1:4">
      <c r="A1261" s="110">
        <v>1995</v>
      </c>
      <c r="B1261" s="110" t="s">
        <v>11</v>
      </c>
      <c r="C1261" s="110" t="s">
        <v>107</v>
      </c>
      <c r="D1261" s="111">
        <v>52185</v>
      </c>
    </row>
    <row r="1262" spans="1:4">
      <c r="A1262" s="110">
        <v>1996</v>
      </c>
      <c r="B1262" s="110" t="s">
        <v>12</v>
      </c>
      <c r="C1262" s="110" t="s">
        <v>107</v>
      </c>
      <c r="D1262" s="111">
        <v>50671</v>
      </c>
    </row>
    <row r="1263" spans="1:4">
      <c r="A1263" s="110">
        <v>1996</v>
      </c>
      <c r="B1263" s="110" t="s">
        <v>13</v>
      </c>
      <c r="C1263" s="110" t="s">
        <v>107</v>
      </c>
      <c r="D1263" s="111">
        <v>53209</v>
      </c>
    </row>
    <row r="1264" spans="1:4">
      <c r="A1264" s="110">
        <v>1996</v>
      </c>
      <c r="B1264" s="110" t="s">
        <v>14</v>
      </c>
      <c r="C1264" s="110" t="s">
        <v>107</v>
      </c>
      <c r="D1264" s="111">
        <v>57718</v>
      </c>
    </row>
    <row r="1265" spans="1:4">
      <c r="A1265" s="110">
        <v>1996</v>
      </c>
      <c r="B1265" s="110" t="s">
        <v>15</v>
      </c>
      <c r="C1265" s="110" t="s">
        <v>107</v>
      </c>
      <c r="D1265" s="111">
        <v>56851</v>
      </c>
    </row>
    <row r="1266" spans="1:4">
      <c r="A1266" s="110">
        <v>1996</v>
      </c>
      <c r="B1266" s="110" t="s">
        <v>4</v>
      </c>
      <c r="C1266" s="110" t="s">
        <v>107</v>
      </c>
      <c r="D1266" s="111">
        <v>61427</v>
      </c>
    </row>
    <row r="1267" spans="1:4">
      <c r="A1267" s="110">
        <v>1996</v>
      </c>
      <c r="B1267" s="110" t="s">
        <v>5</v>
      </c>
      <c r="C1267" s="110" t="s">
        <v>107</v>
      </c>
      <c r="D1267" s="111">
        <v>58108</v>
      </c>
    </row>
    <row r="1268" spans="1:4">
      <c r="A1268" s="110">
        <v>1996</v>
      </c>
      <c r="B1268" s="110" t="s">
        <v>6</v>
      </c>
      <c r="C1268" s="110" t="s">
        <v>107</v>
      </c>
      <c r="D1268" s="111">
        <v>59275</v>
      </c>
    </row>
    <row r="1269" spans="1:4">
      <c r="A1269" s="110">
        <v>1996</v>
      </c>
      <c r="B1269" s="110" t="s">
        <v>7</v>
      </c>
      <c r="C1269" s="110" t="s">
        <v>107</v>
      </c>
      <c r="D1269" s="111">
        <v>60636</v>
      </c>
    </row>
    <row r="1270" spans="1:4">
      <c r="A1270" s="110">
        <v>1996</v>
      </c>
      <c r="B1270" s="110" t="s">
        <v>8</v>
      </c>
      <c r="C1270" s="110" t="s">
        <v>107</v>
      </c>
      <c r="D1270" s="111">
        <v>59282</v>
      </c>
    </row>
    <row r="1271" spans="1:4">
      <c r="A1271" s="110">
        <v>1996</v>
      </c>
      <c r="B1271" s="110" t="s">
        <v>9</v>
      </c>
      <c r="C1271" s="110" t="s">
        <v>107</v>
      </c>
      <c r="D1271" s="111">
        <v>70708</v>
      </c>
    </row>
    <row r="1272" spans="1:4">
      <c r="A1272" s="110">
        <v>1996</v>
      </c>
      <c r="B1272" s="110" t="s">
        <v>10</v>
      </c>
      <c r="C1272" s="110" t="s">
        <v>107</v>
      </c>
      <c r="D1272" s="111">
        <v>67991</v>
      </c>
    </row>
    <row r="1273" spans="1:4">
      <c r="A1273" s="110">
        <v>1996</v>
      </c>
      <c r="B1273" s="110" t="s">
        <v>11</v>
      </c>
      <c r="C1273" s="110" t="s">
        <v>107</v>
      </c>
      <c r="D1273" s="111">
        <v>65299</v>
      </c>
    </row>
    <row r="1274" spans="1:4">
      <c r="A1274" s="110">
        <v>1997</v>
      </c>
      <c r="B1274" s="110" t="s">
        <v>12</v>
      </c>
      <c r="C1274" s="110" t="s">
        <v>107</v>
      </c>
      <c r="D1274" s="111">
        <v>60384</v>
      </c>
    </row>
    <row r="1275" spans="1:4">
      <c r="A1275" s="110">
        <v>1997</v>
      </c>
      <c r="B1275" s="110" t="s">
        <v>13</v>
      </c>
      <c r="C1275" s="110" t="s">
        <v>107</v>
      </c>
      <c r="D1275" s="111">
        <v>59983</v>
      </c>
    </row>
    <row r="1276" spans="1:4">
      <c r="A1276" s="110">
        <v>1997</v>
      </c>
      <c r="B1276" s="110" t="s">
        <v>14</v>
      </c>
      <c r="C1276" s="110" t="s">
        <v>107</v>
      </c>
      <c r="D1276" s="111">
        <v>74229</v>
      </c>
    </row>
    <row r="1277" spans="1:4">
      <c r="A1277" s="110">
        <v>1997</v>
      </c>
      <c r="B1277" s="110" t="s">
        <v>15</v>
      </c>
      <c r="C1277" s="110" t="s">
        <v>107</v>
      </c>
      <c r="D1277" s="111">
        <v>73716</v>
      </c>
    </row>
    <row r="1278" spans="1:4">
      <c r="A1278" s="110">
        <v>1997</v>
      </c>
      <c r="B1278" s="110" t="s">
        <v>4</v>
      </c>
      <c r="C1278" s="110" t="s">
        <v>107</v>
      </c>
      <c r="D1278" s="111">
        <v>69919</v>
      </c>
    </row>
    <row r="1279" spans="1:4">
      <c r="A1279" s="110">
        <v>1997</v>
      </c>
      <c r="B1279" s="110" t="s">
        <v>5</v>
      </c>
      <c r="C1279" s="110" t="s">
        <v>107</v>
      </c>
      <c r="D1279" s="111">
        <v>64490</v>
      </c>
    </row>
    <row r="1280" spans="1:4">
      <c r="A1280" s="110">
        <v>1997</v>
      </c>
      <c r="B1280" s="110" t="s">
        <v>6</v>
      </c>
      <c r="C1280" s="110" t="s">
        <v>107</v>
      </c>
      <c r="D1280" s="111">
        <v>69451</v>
      </c>
    </row>
    <row r="1281" spans="1:4">
      <c r="A1281" s="110">
        <v>1997</v>
      </c>
      <c r="B1281" s="110" t="s">
        <v>7</v>
      </c>
      <c r="C1281" s="110" t="s">
        <v>107</v>
      </c>
      <c r="D1281" s="111">
        <v>68636</v>
      </c>
    </row>
    <row r="1282" spans="1:4">
      <c r="A1282" s="110">
        <v>1997</v>
      </c>
      <c r="B1282" s="110" t="s">
        <v>8</v>
      </c>
      <c r="C1282" s="110" t="s">
        <v>107</v>
      </c>
      <c r="D1282" s="111">
        <v>72948</v>
      </c>
    </row>
    <row r="1283" spans="1:4">
      <c r="A1283" s="110">
        <v>1997</v>
      </c>
      <c r="B1283" s="110" t="s">
        <v>9</v>
      </c>
      <c r="C1283" s="110" t="s">
        <v>107</v>
      </c>
      <c r="D1283" s="111">
        <v>74652</v>
      </c>
    </row>
    <row r="1284" spans="1:4">
      <c r="A1284" s="110">
        <v>1997</v>
      </c>
      <c r="B1284" s="110" t="s">
        <v>10</v>
      </c>
      <c r="C1284" s="110" t="s">
        <v>107</v>
      </c>
      <c r="D1284" s="111">
        <v>70622</v>
      </c>
    </row>
    <row r="1285" spans="1:4">
      <c r="A1285" s="110">
        <v>1997</v>
      </c>
      <c r="B1285" s="110" t="s">
        <v>11</v>
      </c>
      <c r="C1285" s="110" t="s">
        <v>107</v>
      </c>
      <c r="D1285" s="111">
        <v>69980</v>
      </c>
    </row>
    <row r="1286" spans="1:4">
      <c r="A1286" s="110">
        <v>1998</v>
      </c>
      <c r="B1286" s="110" t="s">
        <v>12</v>
      </c>
      <c r="C1286" s="110" t="s">
        <v>107</v>
      </c>
      <c r="D1286" s="111">
        <v>71047</v>
      </c>
    </row>
    <row r="1287" spans="1:4">
      <c r="A1287" s="110">
        <v>1998</v>
      </c>
      <c r="B1287" s="110" t="s">
        <v>13</v>
      </c>
      <c r="C1287" s="110" t="s">
        <v>107</v>
      </c>
      <c r="D1287" s="111">
        <v>67446</v>
      </c>
    </row>
    <row r="1288" spans="1:4">
      <c r="A1288" s="110">
        <v>1998</v>
      </c>
      <c r="B1288" s="110" t="s">
        <v>14</v>
      </c>
      <c r="C1288" s="110" t="s">
        <v>107</v>
      </c>
      <c r="D1288" s="111">
        <v>79637</v>
      </c>
    </row>
    <row r="1289" spans="1:4">
      <c r="A1289" s="110">
        <v>1998</v>
      </c>
      <c r="B1289" s="110" t="s">
        <v>15</v>
      </c>
      <c r="C1289" s="110" t="s">
        <v>107</v>
      </c>
      <c r="D1289" s="111">
        <v>75479</v>
      </c>
    </row>
    <row r="1290" spans="1:4">
      <c r="A1290" s="110">
        <v>1998</v>
      </c>
      <c r="B1290" s="110" t="s">
        <v>4</v>
      </c>
      <c r="C1290" s="110" t="s">
        <v>107</v>
      </c>
      <c r="D1290" s="111">
        <v>76415</v>
      </c>
    </row>
    <row r="1291" spans="1:4">
      <c r="A1291" s="110">
        <v>1998</v>
      </c>
      <c r="B1291" s="110" t="s">
        <v>5</v>
      </c>
      <c r="C1291" s="110" t="s">
        <v>107</v>
      </c>
      <c r="D1291" s="111">
        <v>71296</v>
      </c>
    </row>
    <row r="1292" spans="1:4">
      <c r="A1292" s="110">
        <v>1998</v>
      </c>
      <c r="B1292" s="110" t="s">
        <v>6</v>
      </c>
      <c r="C1292" s="110" t="s">
        <v>107</v>
      </c>
      <c r="D1292" s="111">
        <v>73577</v>
      </c>
    </row>
    <row r="1293" spans="1:4">
      <c r="A1293" s="110">
        <v>1998</v>
      </c>
      <c r="B1293" s="110" t="s">
        <v>7</v>
      </c>
      <c r="C1293" s="110" t="s">
        <v>107</v>
      </c>
      <c r="D1293" s="111">
        <v>75771</v>
      </c>
    </row>
    <row r="1294" spans="1:4">
      <c r="A1294" s="110">
        <v>1998</v>
      </c>
      <c r="B1294" s="110" t="s">
        <v>8</v>
      </c>
      <c r="C1294" s="110" t="s">
        <v>107</v>
      </c>
      <c r="D1294" s="111">
        <v>72768</v>
      </c>
    </row>
    <row r="1295" spans="1:4">
      <c r="A1295" s="110">
        <v>1998</v>
      </c>
      <c r="B1295" s="110" t="s">
        <v>9</v>
      </c>
      <c r="C1295" s="110" t="s">
        <v>107</v>
      </c>
      <c r="D1295" s="111">
        <v>76329</v>
      </c>
    </row>
    <row r="1296" spans="1:4">
      <c r="A1296" s="110">
        <v>1998</v>
      </c>
      <c r="B1296" s="110" t="s">
        <v>10</v>
      </c>
      <c r="C1296" s="110" t="s">
        <v>107</v>
      </c>
      <c r="D1296" s="111">
        <v>74285</v>
      </c>
    </row>
    <row r="1297" spans="1:4">
      <c r="A1297" s="110">
        <v>1998</v>
      </c>
      <c r="B1297" s="110" t="s">
        <v>11</v>
      </c>
      <c r="C1297" s="110" t="s">
        <v>107</v>
      </c>
      <c r="D1297" s="111">
        <v>72306</v>
      </c>
    </row>
    <row r="1298" spans="1:4">
      <c r="A1298" s="110">
        <v>1999</v>
      </c>
      <c r="B1298" s="110" t="s">
        <v>12</v>
      </c>
      <c r="C1298" s="110" t="s">
        <v>107</v>
      </c>
      <c r="D1298" s="111">
        <v>66855</v>
      </c>
    </row>
    <row r="1299" spans="1:4">
      <c r="A1299" s="110">
        <v>1999</v>
      </c>
      <c r="B1299" s="110" t="s">
        <v>13</v>
      </c>
      <c r="C1299" s="110" t="s">
        <v>107</v>
      </c>
      <c r="D1299" s="111">
        <v>62990</v>
      </c>
    </row>
    <row r="1300" spans="1:4">
      <c r="A1300" s="110">
        <v>1999</v>
      </c>
      <c r="B1300" s="110" t="s">
        <v>14</v>
      </c>
      <c r="C1300" s="110" t="s">
        <v>107</v>
      </c>
      <c r="D1300" s="111">
        <v>73000</v>
      </c>
    </row>
    <row r="1301" spans="1:4">
      <c r="A1301" s="110">
        <v>1999</v>
      </c>
      <c r="B1301" s="110" t="s">
        <v>15</v>
      </c>
      <c r="C1301" s="110" t="s">
        <v>107</v>
      </c>
      <c r="D1301" s="111">
        <v>73417</v>
      </c>
    </row>
    <row r="1302" spans="1:4">
      <c r="A1302" s="110">
        <v>1999</v>
      </c>
      <c r="B1302" s="110" t="s">
        <v>4</v>
      </c>
      <c r="C1302" s="110" t="s">
        <v>107</v>
      </c>
      <c r="D1302" s="111">
        <v>81294</v>
      </c>
    </row>
    <row r="1303" spans="1:4">
      <c r="A1303" s="110">
        <v>1999</v>
      </c>
      <c r="B1303" s="110" t="s">
        <v>5</v>
      </c>
      <c r="C1303" s="110" t="s">
        <v>107</v>
      </c>
      <c r="D1303" s="111">
        <v>77514</v>
      </c>
    </row>
    <row r="1304" spans="1:4">
      <c r="A1304" s="110">
        <v>1999</v>
      </c>
      <c r="B1304" s="110" t="s">
        <v>6</v>
      </c>
      <c r="C1304" s="110" t="s">
        <v>107</v>
      </c>
      <c r="D1304" s="111">
        <v>78871</v>
      </c>
    </row>
    <row r="1305" spans="1:4">
      <c r="A1305" s="110">
        <v>1999</v>
      </c>
      <c r="B1305" s="110" t="s">
        <v>7</v>
      </c>
      <c r="C1305" s="110" t="s">
        <v>107</v>
      </c>
      <c r="D1305" s="111">
        <v>81411</v>
      </c>
    </row>
    <row r="1306" spans="1:4">
      <c r="A1306" s="110">
        <v>1999</v>
      </c>
      <c r="B1306" s="110" t="s">
        <v>8</v>
      </c>
      <c r="C1306" s="110" t="s">
        <v>107</v>
      </c>
      <c r="D1306" s="111">
        <v>80652</v>
      </c>
    </row>
    <row r="1307" spans="1:4">
      <c r="A1307" s="110">
        <v>1999</v>
      </c>
      <c r="B1307" s="110" t="s">
        <v>9</v>
      </c>
      <c r="C1307" s="110" t="s">
        <v>107</v>
      </c>
      <c r="D1307" s="111">
        <v>83525</v>
      </c>
    </row>
    <row r="1308" spans="1:4">
      <c r="A1308" s="110">
        <v>1999</v>
      </c>
      <c r="B1308" s="110" t="s">
        <v>10</v>
      </c>
      <c r="C1308" s="110" t="s">
        <v>107</v>
      </c>
      <c r="D1308" s="111">
        <v>84282</v>
      </c>
    </row>
    <row r="1309" spans="1:4">
      <c r="A1309" s="110">
        <v>1999</v>
      </c>
      <c r="B1309" s="110" t="s">
        <v>11</v>
      </c>
      <c r="C1309" s="110" t="s">
        <v>107</v>
      </c>
      <c r="D1309" s="111">
        <v>84216</v>
      </c>
    </row>
    <row r="1310" spans="1:4">
      <c r="A1310" s="110">
        <v>2000</v>
      </c>
      <c r="B1310" s="110" t="s">
        <v>12</v>
      </c>
      <c r="C1310" s="110" t="s">
        <v>107</v>
      </c>
      <c r="D1310" s="111">
        <v>74629</v>
      </c>
    </row>
    <row r="1311" spans="1:4">
      <c r="A1311" s="110">
        <v>2000</v>
      </c>
      <c r="B1311" s="110" t="s">
        <v>13</v>
      </c>
      <c r="C1311" s="110" t="s">
        <v>107</v>
      </c>
      <c r="D1311" s="111">
        <v>76291</v>
      </c>
    </row>
    <row r="1312" spans="1:4">
      <c r="A1312" s="110">
        <v>2000</v>
      </c>
      <c r="B1312" s="110" t="s">
        <v>14</v>
      </c>
      <c r="C1312" s="110" t="s">
        <v>107</v>
      </c>
      <c r="D1312" s="111">
        <v>88439</v>
      </c>
    </row>
    <row r="1313" spans="1:4">
      <c r="A1313" s="110">
        <v>2000</v>
      </c>
      <c r="B1313" s="110" t="s">
        <v>15</v>
      </c>
      <c r="C1313" s="110" t="s">
        <v>107</v>
      </c>
      <c r="D1313" s="111">
        <v>80337</v>
      </c>
    </row>
    <row r="1314" spans="1:4">
      <c r="A1314" s="110">
        <v>2000</v>
      </c>
      <c r="B1314" s="110" t="s">
        <v>4</v>
      </c>
      <c r="C1314" s="110" t="s">
        <v>107</v>
      </c>
      <c r="D1314" s="111">
        <v>117670</v>
      </c>
    </row>
    <row r="1315" spans="1:4">
      <c r="A1315" s="110">
        <v>2000</v>
      </c>
      <c r="B1315" s="110" t="s">
        <v>5</v>
      </c>
      <c r="C1315" s="110" t="s">
        <v>107</v>
      </c>
      <c r="D1315" s="111">
        <v>114369</v>
      </c>
    </row>
    <row r="1316" spans="1:4">
      <c r="A1316" s="110">
        <v>2000</v>
      </c>
      <c r="B1316" s="110" t="s">
        <v>6</v>
      </c>
      <c r="C1316" s="110" t="s">
        <v>107</v>
      </c>
      <c r="D1316" s="111">
        <v>115940</v>
      </c>
    </row>
    <row r="1317" spans="1:4">
      <c r="A1317" s="110">
        <v>2000</v>
      </c>
      <c r="B1317" s="110" t="s">
        <v>7</v>
      </c>
      <c r="C1317" s="110" t="s">
        <v>107</v>
      </c>
      <c r="D1317" s="111">
        <v>124784</v>
      </c>
    </row>
    <row r="1318" spans="1:4">
      <c r="A1318" s="110">
        <v>2000</v>
      </c>
      <c r="B1318" s="110" t="s">
        <v>8</v>
      </c>
      <c r="C1318" s="110" t="s">
        <v>107</v>
      </c>
      <c r="D1318" s="111">
        <v>127894</v>
      </c>
    </row>
    <row r="1319" spans="1:4">
      <c r="A1319" s="110">
        <v>2000</v>
      </c>
      <c r="B1319" s="110" t="s">
        <v>9</v>
      </c>
      <c r="C1319" s="110" t="s">
        <v>107</v>
      </c>
      <c r="D1319" s="111">
        <v>129470</v>
      </c>
    </row>
    <row r="1320" spans="1:4">
      <c r="A1320" s="110">
        <v>2000</v>
      </c>
      <c r="B1320" s="110" t="s">
        <v>10</v>
      </c>
      <c r="C1320" s="110" t="s">
        <v>107</v>
      </c>
      <c r="D1320" s="111">
        <v>124698</v>
      </c>
    </row>
    <row r="1321" spans="1:4">
      <c r="A1321" s="110">
        <v>2000</v>
      </c>
      <c r="B1321" s="110" t="s">
        <v>11</v>
      </c>
      <c r="C1321" s="110" t="s">
        <v>107</v>
      </c>
      <c r="D1321" s="111">
        <v>115199</v>
      </c>
    </row>
    <row r="1322" spans="1:4">
      <c r="A1322" s="110">
        <v>2001</v>
      </c>
      <c r="B1322" s="110" t="s">
        <v>12</v>
      </c>
      <c r="C1322" s="110" t="s">
        <v>107</v>
      </c>
      <c r="D1322" s="111">
        <v>74132</v>
      </c>
    </row>
    <row r="1323" spans="1:4">
      <c r="A1323" s="110">
        <v>2001</v>
      </c>
      <c r="B1323" s="110" t="s">
        <v>13</v>
      </c>
      <c r="C1323" s="110" t="s">
        <v>107</v>
      </c>
      <c r="D1323" s="111">
        <v>72170</v>
      </c>
    </row>
    <row r="1324" spans="1:4">
      <c r="A1324" s="110">
        <v>2001</v>
      </c>
      <c r="B1324" s="110" t="s">
        <v>14</v>
      </c>
      <c r="C1324" s="110" t="s">
        <v>107</v>
      </c>
      <c r="D1324" s="111">
        <v>78468</v>
      </c>
    </row>
    <row r="1325" spans="1:4">
      <c r="A1325" s="110">
        <v>2001</v>
      </c>
      <c r="B1325" s="110" t="s">
        <v>15</v>
      </c>
      <c r="C1325" s="110" t="s">
        <v>107</v>
      </c>
      <c r="D1325" s="111">
        <v>78482</v>
      </c>
    </row>
    <row r="1326" spans="1:4">
      <c r="A1326" s="110">
        <v>2001</v>
      </c>
      <c r="B1326" s="110" t="s">
        <v>4</v>
      </c>
      <c r="C1326" s="110" t="s">
        <v>107</v>
      </c>
      <c r="D1326" s="111">
        <v>77267</v>
      </c>
    </row>
    <row r="1327" spans="1:4">
      <c r="A1327" s="110">
        <v>2001</v>
      </c>
      <c r="B1327" s="110" t="s">
        <v>5</v>
      </c>
      <c r="C1327" s="110" t="s">
        <v>107</v>
      </c>
      <c r="D1327" s="111">
        <v>70686</v>
      </c>
    </row>
    <row r="1328" spans="1:4">
      <c r="A1328" s="110">
        <v>2001</v>
      </c>
      <c r="B1328" s="110" t="s">
        <v>6</v>
      </c>
      <c r="C1328" s="110" t="s">
        <v>107</v>
      </c>
      <c r="D1328" s="111">
        <v>67425</v>
      </c>
    </row>
    <row r="1329" spans="1:4">
      <c r="A1329" s="110">
        <v>2001</v>
      </c>
      <c r="B1329" s="110" t="s">
        <v>7</v>
      </c>
      <c r="C1329" s="110" t="s">
        <v>107</v>
      </c>
      <c r="D1329" s="111">
        <v>75958</v>
      </c>
    </row>
    <row r="1330" spans="1:4">
      <c r="A1330" s="110">
        <v>2001</v>
      </c>
      <c r="B1330" s="110" t="s">
        <v>8</v>
      </c>
      <c r="C1330" s="110" t="s">
        <v>107</v>
      </c>
      <c r="D1330" s="111">
        <v>72047</v>
      </c>
    </row>
    <row r="1331" spans="1:4">
      <c r="A1331" s="110">
        <v>2001</v>
      </c>
      <c r="B1331" s="110" t="s">
        <v>9</v>
      </c>
      <c r="C1331" s="110" t="s">
        <v>107</v>
      </c>
      <c r="D1331" s="111">
        <v>69762</v>
      </c>
    </row>
    <row r="1332" spans="1:4">
      <c r="A1332" s="110">
        <v>2001</v>
      </c>
      <c r="B1332" s="110" t="s">
        <v>10</v>
      </c>
      <c r="C1332" s="110" t="s">
        <v>107</v>
      </c>
      <c r="D1332" s="111">
        <v>71242</v>
      </c>
    </row>
    <row r="1333" spans="1:4">
      <c r="A1333" s="110">
        <v>2001</v>
      </c>
      <c r="B1333" s="110" t="s">
        <v>11</v>
      </c>
      <c r="C1333" s="110" t="s">
        <v>107</v>
      </c>
      <c r="D1333" s="111">
        <v>59361</v>
      </c>
    </row>
    <row r="1334" spans="1:4">
      <c r="A1334" s="110">
        <v>2002</v>
      </c>
      <c r="B1334" s="110" t="s">
        <v>12</v>
      </c>
      <c r="C1334" s="110" t="s">
        <v>107</v>
      </c>
      <c r="D1334" s="111">
        <v>58118</v>
      </c>
    </row>
    <row r="1335" spans="1:4">
      <c r="A1335" s="110">
        <v>2002</v>
      </c>
      <c r="B1335" s="110" t="s">
        <v>13</v>
      </c>
      <c r="C1335" s="110" t="s">
        <v>107</v>
      </c>
      <c r="D1335" s="111">
        <v>57047</v>
      </c>
    </row>
    <row r="1336" spans="1:4">
      <c r="A1336" s="110">
        <v>2002</v>
      </c>
      <c r="B1336" s="110" t="s">
        <v>14</v>
      </c>
      <c r="C1336" s="110" t="s">
        <v>107</v>
      </c>
      <c r="D1336" s="111">
        <v>61397</v>
      </c>
    </row>
    <row r="1337" spans="1:4">
      <c r="A1337" s="110">
        <v>2002</v>
      </c>
      <c r="B1337" s="110" t="s">
        <v>15</v>
      </c>
      <c r="C1337" s="110" t="s">
        <v>107</v>
      </c>
      <c r="D1337" s="111">
        <v>60648</v>
      </c>
    </row>
    <row r="1338" spans="1:4">
      <c r="A1338" s="110">
        <v>2002</v>
      </c>
      <c r="B1338" s="110" t="s">
        <v>4</v>
      </c>
      <c r="C1338" s="110" t="s">
        <v>107</v>
      </c>
      <c r="D1338" s="111">
        <v>62999.417141049853</v>
      </c>
    </row>
    <row r="1339" spans="1:4">
      <c r="A1339" s="110">
        <v>2002</v>
      </c>
      <c r="B1339" s="110" t="s">
        <v>5</v>
      </c>
      <c r="C1339" s="110" t="s">
        <v>107</v>
      </c>
      <c r="D1339" s="111">
        <v>59750</v>
      </c>
    </row>
    <row r="1340" spans="1:4">
      <c r="A1340" s="110">
        <v>2002</v>
      </c>
      <c r="B1340" s="110" t="s">
        <v>6</v>
      </c>
      <c r="C1340" s="110" t="s">
        <v>107</v>
      </c>
      <c r="D1340" s="111">
        <v>61975</v>
      </c>
    </row>
    <row r="1341" spans="1:4">
      <c r="A1341" s="110">
        <v>2002</v>
      </c>
      <c r="B1341" s="110" t="s">
        <v>7</v>
      </c>
      <c r="C1341" s="110" t="s">
        <v>107</v>
      </c>
      <c r="D1341" s="111">
        <v>60319</v>
      </c>
    </row>
    <row r="1342" spans="1:4">
      <c r="A1342" s="110">
        <v>2002</v>
      </c>
      <c r="B1342" s="110" t="s">
        <v>8</v>
      </c>
      <c r="C1342" s="110" t="s">
        <v>107</v>
      </c>
      <c r="D1342" s="111">
        <v>54860</v>
      </c>
    </row>
    <row r="1343" spans="1:4">
      <c r="A1343" s="110">
        <v>2002</v>
      </c>
      <c r="B1343" s="110" t="s">
        <v>9</v>
      </c>
      <c r="C1343" s="110" t="s">
        <v>107</v>
      </c>
      <c r="D1343" s="111">
        <v>57057</v>
      </c>
    </row>
    <row r="1344" spans="1:4">
      <c r="A1344" s="110">
        <v>2002</v>
      </c>
      <c r="B1344" s="110" t="s">
        <v>10</v>
      </c>
      <c r="C1344" s="110" t="s">
        <v>107</v>
      </c>
      <c r="D1344" s="111">
        <v>57759</v>
      </c>
    </row>
    <row r="1345" spans="1:4">
      <c r="A1345" s="110">
        <v>2002</v>
      </c>
      <c r="B1345" s="110" t="s">
        <v>11</v>
      </c>
      <c r="C1345" s="110" t="s">
        <v>107</v>
      </c>
      <c r="D1345" s="111">
        <v>56921</v>
      </c>
    </row>
    <row r="1346" spans="1:4">
      <c r="A1346" s="110">
        <v>2003</v>
      </c>
      <c r="B1346" s="110" t="s">
        <v>12</v>
      </c>
      <c r="C1346" s="110" t="s">
        <v>107</v>
      </c>
      <c r="D1346" s="111">
        <v>52080.489701802144</v>
      </c>
    </row>
    <row r="1347" spans="1:4">
      <c r="A1347" s="110">
        <v>2003</v>
      </c>
      <c r="B1347" s="110" t="s">
        <v>13</v>
      </c>
      <c r="C1347" s="110" t="s">
        <v>107</v>
      </c>
      <c r="D1347" s="111">
        <v>49448.240055489427</v>
      </c>
    </row>
    <row r="1348" spans="1:4">
      <c r="A1348" s="110">
        <v>2003</v>
      </c>
      <c r="B1348" s="110" t="s">
        <v>14</v>
      </c>
      <c r="C1348" s="110" t="s">
        <v>107</v>
      </c>
      <c r="D1348" s="111">
        <v>50000.180520945389</v>
      </c>
    </row>
    <row r="1349" spans="1:4">
      <c r="A1349" s="110">
        <v>2003</v>
      </c>
      <c r="B1349" s="110" t="s">
        <v>15</v>
      </c>
      <c r="C1349" s="110" t="s">
        <v>107</v>
      </c>
      <c r="D1349" s="111">
        <v>50664.056993901657</v>
      </c>
    </row>
    <row r="1350" spans="1:4">
      <c r="A1350" s="110">
        <v>2003</v>
      </c>
      <c r="B1350" s="110" t="s">
        <v>4</v>
      </c>
      <c r="C1350" s="110" t="s">
        <v>107</v>
      </c>
      <c r="D1350" s="111">
        <v>48509.221444535578</v>
      </c>
    </row>
    <row r="1351" spans="1:4">
      <c r="A1351" s="110">
        <v>2003</v>
      </c>
      <c r="B1351" s="110" t="s">
        <v>5</v>
      </c>
      <c r="C1351" s="110" t="s">
        <v>107</v>
      </c>
      <c r="D1351" s="111">
        <v>44547.167937015329</v>
      </c>
    </row>
    <row r="1352" spans="1:4">
      <c r="A1352" s="110">
        <v>2003</v>
      </c>
      <c r="B1352" s="110" t="s">
        <v>6</v>
      </c>
      <c r="C1352" s="110" t="s">
        <v>107</v>
      </c>
      <c r="D1352" s="111">
        <v>49448.394791703133</v>
      </c>
    </row>
    <row r="1353" spans="1:4">
      <c r="A1353" s="110">
        <v>2003</v>
      </c>
      <c r="B1353" s="110" t="s">
        <v>7</v>
      </c>
      <c r="C1353" s="110" t="s">
        <v>107</v>
      </c>
      <c r="D1353" s="111">
        <v>49510.075542966049</v>
      </c>
    </row>
    <row r="1354" spans="1:4">
      <c r="A1354" s="110">
        <v>2003</v>
      </c>
      <c r="B1354" s="110" t="s">
        <v>8</v>
      </c>
      <c r="C1354" s="110" t="s">
        <v>107</v>
      </c>
      <c r="D1354" s="111">
        <v>50913.721660970084</v>
      </c>
    </row>
    <row r="1355" spans="1:4">
      <c r="A1355" s="110">
        <v>2003</v>
      </c>
      <c r="B1355" s="110" t="s">
        <v>9</v>
      </c>
      <c r="C1355" s="110" t="s">
        <v>107</v>
      </c>
      <c r="D1355" s="111">
        <v>54512.678523462542</v>
      </c>
    </row>
    <row r="1356" spans="1:4">
      <c r="A1356" s="110">
        <v>2003</v>
      </c>
      <c r="B1356" s="110" t="s">
        <v>10</v>
      </c>
      <c r="C1356" s="110" t="s">
        <v>107</v>
      </c>
      <c r="D1356" s="111">
        <v>50543.569255309092</v>
      </c>
    </row>
    <row r="1357" spans="1:4">
      <c r="A1357" s="110">
        <v>2003</v>
      </c>
      <c r="B1357" s="110" t="s">
        <v>11</v>
      </c>
      <c r="C1357" s="110" t="s">
        <v>107</v>
      </c>
      <c r="D1357" s="111">
        <v>51524.644955542317</v>
      </c>
    </row>
    <row r="1358" spans="1:4">
      <c r="A1358" s="110">
        <v>2004</v>
      </c>
      <c r="B1358" s="110" t="s">
        <v>12</v>
      </c>
      <c r="C1358" s="110" t="s">
        <v>107</v>
      </c>
      <c r="D1358" s="111">
        <v>43984.440424287241</v>
      </c>
    </row>
    <row r="1359" spans="1:4">
      <c r="A1359" s="110">
        <v>2004</v>
      </c>
      <c r="B1359" s="110" t="s">
        <v>13</v>
      </c>
      <c r="C1359" s="110" t="s">
        <v>107</v>
      </c>
      <c r="D1359" s="111">
        <v>43842.905240630418</v>
      </c>
    </row>
    <row r="1360" spans="1:4">
      <c r="A1360" s="110">
        <v>2004</v>
      </c>
      <c r="B1360" s="110" t="s">
        <v>14</v>
      </c>
      <c r="C1360" s="110" t="s">
        <v>107</v>
      </c>
      <c r="D1360" s="111">
        <v>50072.927999151725</v>
      </c>
    </row>
    <row r="1361" spans="1:4">
      <c r="A1361" s="110">
        <v>2004</v>
      </c>
      <c r="B1361" s="110" t="s">
        <v>15</v>
      </c>
      <c r="C1361" s="110" t="s">
        <v>107</v>
      </c>
      <c r="D1361" s="111">
        <v>43765.940793317161</v>
      </c>
    </row>
    <row r="1362" spans="1:4">
      <c r="A1362" s="110">
        <v>2004</v>
      </c>
      <c r="B1362" s="110" t="s">
        <v>4</v>
      </c>
      <c r="C1362" s="110" t="s">
        <v>107</v>
      </c>
      <c r="D1362" s="111">
        <v>42950.704806509289</v>
      </c>
    </row>
    <row r="1363" spans="1:4">
      <c r="A1363" s="110">
        <v>2004</v>
      </c>
      <c r="B1363" s="110" t="s">
        <v>5</v>
      </c>
      <c r="C1363" s="110" t="s">
        <v>107</v>
      </c>
      <c r="D1363" s="111">
        <v>31105.289927327514</v>
      </c>
    </row>
    <row r="1364" spans="1:4">
      <c r="A1364" s="110">
        <v>2004</v>
      </c>
      <c r="B1364" s="110" t="s">
        <v>6</v>
      </c>
      <c r="C1364" s="110" t="s">
        <v>107</v>
      </c>
      <c r="D1364" s="111">
        <v>39502.601786043626</v>
      </c>
    </row>
    <row r="1365" spans="1:4">
      <c r="A1365" s="110">
        <v>2004</v>
      </c>
      <c r="B1365" s="110" t="s">
        <v>7</v>
      </c>
      <c r="C1365" s="110" t="s">
        <v>107</v>
      </c>
      <c r="D1365" s="111">
        <v>40031.769939137004</v>
      </c>
    </row>
    <row r="1366" spans="1:4">
      <c r="A1366" s="110">
        <v>2004</v>
      </c>
      <c r="B1366" s="110" t="s">
        <v>8</v>
      </c>
      <c r="C1366" s="110" t="s">
        <v>107</v>
      </c>
      <c r="D1366" s="111">
        <v>43076.580880225461</v>
      </c>
    </row>
    <row r="1367" spans="1:4">
      <c r="A1367" s="110">
        <v>2004</v>
      </c>
      <c r="B1367" s="110" t="s">
        <v>9</v>
      </c>
      <c r="C1367" s="110" t="s">
        <v>107</v>
      </c>
      <c r="D1367" s="111">
        <v>47455.93894983732</v>
      </c>
    </row>
    <row r="1368" spans="1:4">
      <c r="A1368" s="110">
        <v>2004</v>
      </c>
      <c r="B1368" s="110" t="s">
        <v>10</v>
      </c>
      <c r="C1368" s="110" t="s">
        <v>107</v>
      </c>
      <c r="D1368" s="111">
        <v>47437.399830267204</v>
      </c>
    </row>
    <row r="1369" spans="1:4">
      <c r="A1369" s="110">
        <v>2004</v>
      </c>
      <c r="B1369" s="110" t="s">
        <v>11</v>
      </c>
      <c r="C1369" s="110" t="s">
        <v>107</v>
      </c>
      <c r="D1369" s="111">
        <v>47811.691299364873</v>
      </c>
    </row>
    <row r="1370" spans="1:4">
      <c r="A1370" s="110">
        <v>2005</v>
      </c>
      <c r="B1370" s="110" t="s">
        <v>12</v>
      </c>
      <c r="C1370" s="110" t="s">
        <v>107</v>
      </c>
      <c r="D1370" s="111">
        <v>39703.050458328464</v>
      </c>
    </row>
    <row r="1371" spans="1:4">
      <c r="A1371" s="110">
        <v>2005</v>
      </c>
      <c r="B1371" s="110" t="s">
        <v>13</v>
      </c>
      <c r="C1371" s="110" t="s">
        <v>107</v>
      </c>
      <c r="D1371" s="111">
        <v>40898.527239409297</v>
      </c>
    </row>
    <row r="1372" spans="1:4">
      <c r="A1372" s="110">
        <v>2005</v>
      </c>
      <c r="B1372" s="110" t="s">
        <v>14</v>
      </c>
      <c r="C1372" s="110" t="s">
        <v>107</v>
      </c>
      <c r="D1372" s="111">
        <v>46823.48186423794</v>
      </c>
    </row>
    <row r="1373" spans="1:4">
      <c r="A1373" s="110">
        <v>2005</v>
      </c>
      <c r="B1373" s="110" t="s">
        <v>15</v>
      </c>
      <c r="C1373" s="110" t="s">
        <v>107</v>
      </c>
      <c r="D1373" s="111">
        <v>43880.647609851265</v>
      </c>
    </row>
    <row r="1374" spans="1:4">
      <c r="A1374" s="110">
        <v>2005</v>
      </c>
      <c r="B1374" s="110" t="s">
        <v>4</v>
      </c>
      <c r="C1374" s="110" t="s">
        <v>107</v>
      </c>
      <c r="D1374" s="111">
        <v>44673.690294851047</v>
      </c>
    </row>
    <row r="1375" spans="1:4">
      <c r="A1375" s="110">
        <v>2005</v>
      </c>
      <c r="B1375" s="110" t="s">
        <v>5</v>
      </c>
      <c r="C1375" s="110" t="s">
        <v>107</v>
      </c>
      <c r="D1375" s="111">
        <v>40888.608008602787</v>
      </c>
    </row>
    <row r="1376" spans="1:4">
      <c r="A1376" s="110">
        <v>2005</v>
      </c>
      <c r="B1376" s="110" t="s">
        <v>6</v>
      </c>
      <c r="C1376" s="110" t="s">
        <v>107</v>
      </c>
      <c r="D1376" s="111">
        <v>41024.224518021954</v>
      </c>
    </row>
    <row r="1377" spans="1:4">
      <c r="A1377" s="110">
        <v>2005</v>
      </c>
      <c r="B1377" s="110" t="s">
        <v>7</v>
      </c>
      <c r="C1377" s="110" t="s">
        <v>107</v>
      </c>
      <c r="D1377" s="111">
        <v>42271.651489626944</v>
      </c>
    </row>
    <row r="1378" spans="1:4">
      <c r="A1378" s="110">
        <v>2005</v>
      </c>
      <c r="B1378" s="110" t="s">
        <v>8</v>
      </c>
      <c r="C1378" s="110" t="s">
        <v>107</v>
      </c>
      <c r="D1378" s="111">
        <v>44628</v>
      </c>
    </row>
    <row r="1379" spans="1:4">
      <c r="A1379" s="110">
        <v>2005</v>
      </c>
      <c r="B1379" s="110" t="s">
        <v>9</v>
      </c>
      <c r="C1379" s="110" t="s">
        <v>107</v>
      </c>
      <c r="D1379" s="111">
        <v>44025</v>
      </c>
    </row>
    <row r="1380" spans="1:4">
      <c r="A1380" s="110">
        <v>2005</v>
      </c>
      <c r="B1380" s="110" t="s">
        <v>10</v>
      </c>
      <c r="C1380" s="110" t="s">
        <v>107</v>
      </c>
      <c r="D1380" s="111">
        <v>44981</v>
      </c>
    </row>
    <row r="1381" spans="1:4">
      <c r="A1381" s="110">
        <v>2005</v>
      </c>
      <c r="B1381" s="110" t="s">
        <v>11</v>
      </c>
      <c r="C1381" s="110" t="s">
        <v>107</v>
      </c>
      <c r="D1381" s="111">
        <v>44372</v>
      </c>
    </row>
    <row r="1382" spans="1:4">
      <c r="A1382" s="110">
        <v>2006</v>
      </c>
      <c r="B1382" s="110" t="s">
        <v>12</v>
      </c>
      <c r="C1382" s="110" t="s">
        <v>107</v>
      </c>
      <c r="D1382" s="111">
        <v>34187.887396632308</v>
      </c>
    </row>
    <row r="1383" spans="1:4">
      <c r="A1383" s="110">
        <v>2006</v>
      </c>
      <c r="B1383" s="110" t="s">
        <v>13</v>
      </c>
      <c r="C1383" s="110" t="s">
        <v>107</v>
      </c>
      <c r="D1383" s="111">
        <v>33928.942103761918</v>
      </c>
    </row>
    <row r="1384" spans="1:4">
      <c r="A1384" s="110">
        <v>2006</v>
      </c>
      <c r="B1384" s="110" t="s">
        <v>14</v>
      </c>
      <c r="C1384" s="110" t="s">
        <v>107</v>
      </c>
      <c r="D1384" s="111">
        <v>42837</v>
      </c>
    </row>
    <row r="1385" spans="1:4">
      <c r="A1385" s="110">
        <v>2006</v>
      </c>
      <c r="B1385" s="110" t="s">
        <v>15</v>
      </c>
      <c r="C1385" s="110" t="s">
        <v>107</v>
      </c>
      <c r="D1385" s="111">
        <v>40087</v>
      </c>
    </row>
    <row r="1386" spans="1:4">
      <c r="A1386" s="110">
        <v>2006</v>
      </c>
      <c r="B1386" s="110" t="s">
        <v>4</v>
      </c>
      <c r="C1386" s="110" t="s">
        <v>107</v>
      </c>
      <c r="D1386" s="111">
        <v>39938</v>
      </c>
    </row>
    <row r="1387" spans="1:4">
      <c r="A1387" s="110">
        <v>2006</v>
      </c>
      <c r="B1387" s="110" t="s">
        <v>5</v>
      </c>
      <c r="C1387" s="110" t="s">
        <v>107</v>
      </c>
      <c r="D1387" s="111">
        <v>36062</v>
      </c>
    </row>
    <row r="1388" spans="1:4">
      <c r="A1388" s="110">
        <v>2006</v>
      </c>
      <c r="B1388" s="110" t="s">
        <v>6</v>
      </c>
      <c r="C1388" s="110" t="s">
        <v>107</v>
      </c>
      <c r="D1388" s="111">
        <v>39259</v>
      </c>
    </row>
    <row r="1389" spans="1:4">
      <c r="A1389" s="110">
        <v>2006</v>
      </c>
      <c r="B1389" s="110" t="s">
        <v>7</v>
      </c>
      <c r="C1389" s="110" t="s">
        <v>107</v>
      </c>
      <c r="D1389" s="111">
        <v>39129</v>
      </c>
    </row>
    <row r="1390" spans="1:4">
      <c r="A1390" s="110">
        <v>2006</v>
      </c>
      <c r="B1390" s="110" t="s">
        <v>8</v>
      </c>
      <c r="C1390" s="110" t="s">
        <v>107</v>
      </c>
      <c r="D1390" s="111">
        <v>38133</v>
      </c>
    </row>
    <row r="1391" spans="1:4">
      <c r="A1391" s="110">
        <v>2006</v>
      </c>
      <c r="B1391" s="110" t="s">
        <v>9</v>
      </c>
      <c r="C1391" s="110" t="s">
        <v>107</v>
      </c>
      <c r="D1391" s="111">
        <v>38259</v>
      </c>
    </row>
    <row r="1392" spans="1:4">
      <c r="A1392" s="110">
        <v>2006</v>
      </c>
      <c r="B1392" s="110" t="s">
        <v>10</v>
      </c>
      <c r="C1392" s="110" t="s">
        <v>107</v>
      </c>
      <c r="D1392" s="111">
        <v>39077</v>
      </c>
    </row>
    <row r="1393" spans="1:4">
      <c r="A1393" s="110">
        <v>2006</v>
      </c>
      <c r="B1393" s="110" t="s">
        <v>11</v>
      </c>
      <c r="C1393" s="110" t="s">
        <v>107</v>
      </c>
      <c r="D1393" s="111">
        <v>36329</v>
      </c>
    </row>
    <row r="1394" spans="1:4">
      <c r="A1394" s="110">
        <v>2007</v>
      </c>
      <c r="B1394" s="110" t="s">
        <v>12</v>
      </c>
      <c r="C1394" s="110" t="s">
        <v>107</v>
      </c>
      <c r="D1394" s="111">
        <v>34966</v>
      </c>
    </row>
    <row r="1395" spans="1:4">
      <c r="A1395" s="110">
        <v>2007</v>
      </c>
      <c r="B1395" s="110" t="s">
        <v>13</v>
      </c>
      <c r="C1395" s="110" t="s">
        <v>107</v>
      </c>
      <c r="D1395" s="111">
        <v>31982</v>
      </c>
    </row>
    <row r="1396" spans="1:4">
      <c r="A1396" s="110">
        <v>2007</v>
      </c>
      <c r="B1396" s="110" t="s">
        <v>14</v>
      </c>
      <c r="C1396" s="110" t="s">
        <v>107</v>
      </c>
      <c r="D1396" s="111">
        <v>32502</v>
      </c>
    </row>
    <row r="1397" spans="1:4">
      <c r="A1397" s="110">
        <v>2007</v>
      </c>
      <c r="B1397" s="110" t="s">
        <v>15</v>
      </c>
      <c r="C1397" s="110" t="s">
        <v>107</v>
      </c>
      <c r="D1397" s="111">
        <v>28423</v>
      </c>
    </row>
    <row r="1398" spans="1:4">
      <c r="A1398" s="110">
        <v>2007</v>
      </c>
      <c r="B1398" s="110" t="s">
        <v>4</v>
      </c>
      <c r="C1398" s="110" t="s">
        <v>107</v>
      </c>
      <c r="D1398" s="111">
        <v>26270</v>
      </c>
    </row>
    <row r="1399" spans="1:4">
      <c r="A1399" s="110">
        <v>2007</v>
      </c>
      <c r="B1399" s="110" t="s">
        <v>5</v>
      </c>
      <c r="C1399" s="110" t="s">
        <v>107</v>
      </c>
      <c r="D1399" s="111">
        <v>24869.972190171789</v>
      </c>
    </row>
    <row r="1400" spans="1:4">
      <c r="A1400" s="110">
        <v>2007</v>
      </c>
      <c r="B1400" s="110" t="s">
        <v>6</v>
      </c>
      <c r="C1400" s="110" t="s">
        <v>107</v>
      </c>
      <c r="D1400" s="111">
        <v>24279.96016549932</v>
      </c>
    </row>
    <row r="1401" spans="1:4">
      <c r="A1401" s="110">
        <v>2007</v>
      </c>
      <c r="B1401" s="110" t="s">
        <v>7</v>
      </c>
      <c r="C1401" s="110" t="s">
        <v>107</v>
      </c>
      <c r="D1401" s="111">
        <v>22052</v>
      </c>
    </row>
    <row r="1402" spans="1:4">
      <c r="A1402" s="110">
        <v>2007</v>
      </c>
      <c r="B1402" s="110" t="s">
        <v>8</v>
      </c>
      <c r="C1402" s="110" t="s">
        <v>107</v>
      </c>
      <c r="D1402" s="111">
        <v>19646</v>
      </c>
    </row>
    <row r="1403" spans="1:4">
      <c r="A1403" s="110">
        <v>2007</v>
      </c>
      <c r="B1403" s="110" t="s">
        <v>9</v>
      </c>
      <c r="C1403" s="110" t="s">
        <v>107</v>
      </c>
      <c r="D1403" s="111">
        <v>22067</v>
      </c>
    </row>
    <row r="1404" spans="1:4">
      <c r="A1404" s="110">
        <v>2007</v>
      </c>
      <c r="B1404" s="110" t="s">
        <v>10</v>
      </c>
      <c r="C1404" s="110" t="s">
        <v>107</v>
      </c>
      <c r="D1404" s="111">
        <v>26150</v>
      </c>
    </row>
    <row r="1405" spans="1:4">
      <c r="A1405" s="110">
        <v>2007</v>
      </c>
      <c r="B1405" s="110" t="s">
        <v>11</v>
      </c>
      <c r="C1405" s="110" t="s">
        <v>107</v>
      </c>
      <c r="D1405" s="111">
        <v>26942</v>
      </c>
    </row>
    <row r="1406" spans="1:4">
      <c r="A1406" s="110">
        <v>2008</v>
      </c>
      <c r="B1406" s="110" t="s">
        <v>12</v>
      </c>
      <c r="C1406" s="110" t="s">
        <v>107</v>
      </c>
      <c r="D1406" s="111">
        <v>28857</v>
      </c>
    </row>
    <row r="1407" spans="1:4">
      <c r="A1407" s="110">
        <v>2008</v>
      </c>
      <c r="B1407" s="110" t="s">
        <v>13</v>
      </c>
      <c r="C1407" s="110" t="s">
        <v>107</v>
      </c>
      <c r="D1407" s="111">
        <v>29395</v>
      </c>
    </row>
    <row r="1408" spans="1:4">
      <c r="A1408" s="110">
        <v>2008</v>
      </c>
      <c r="B1408" s="110" t="s">
        <v>14</v>
      </c>
      <c r="C1408" s="110" t="s">
        <v>107</v>
      </c>
      <c r="D1408" s="111">
        <v>27962</v>
      </c>
    </row>
    <row r="1409" spans="1:4">
      <c r="A1409" s="110">
        <v>2008</v>
      </c>
      <c r="B1409" s="110" t="s">
        <v>15</v>
      </c>
      <c r="C1409" s="110" t="s">
        <v>107</v>
      </c>
      <c r="D1409" s="111">
        <v>29506</v>
      </c>
    </row>
    <row r="1410" spans="1:4">
      <c r="A1410" s="110">
        <v>2008</v>
      </c>
      <c r="B1410" s="110" t="s">
        <v>4</v>
      </c>
      <c r="C1410" s="110" t="s">
        <v>107</v>
      </c>
      <c r="D1410" s="111">
        <v>30468</v>
      </c>
    </row>
    <row r="1411" spans="1:4">
      <c r="A1411" s="110">
        <v>2008</v>
      </c>
      <c r="B1411" s="110" t="s">
        <v>5</v>
      </c>
      <c r="C1411" s="110" t="s">
        <v>107</v>
      </c>
      <c r="D1411" s="111">
        <v>28851</v>
      </c>
    </row>
    <row r="1412" spans="1:4">
      <c r="A1412" s="110">
        <v>2008</v>
      </c>
      <c r="B1412" s="110" t="s">
        <v>6</v>
      </c>
      <c r="C1412" s="110" t="s">
        <v>107</v>
      </c>
      <c r="D1412" s="111">
        <v>32598</v>
      </c>
    </row>
    <row r="1413" spans="1:4">
      <c r="A1413" s="110">
        <v>2008</v>
      </c>
      <c r="B1413" s="110" t="s">
        <v>7</v>
      </c>
      <c r="C1413" s="110" t="s">
        <v>107</v>
      </c>
      <c r="D1413" s="111">
        <v>35724</v>
      </c>
    </row>
    <row r="1414" spans="1:4">
      <c r="A1414" s="110">
        <v>2008</v>
      </c>
      <c r="B1414" s="110" t="s">
        <v>8</v>
      </c>
      <c r="C1414" s="110" t="s">
        <v>107</v>
      </c>
      <c r="D1414" s="111">
        <v>35950</v>
      </c>
    </row>
    <row r="1415" spans="1:4">
      <c r="A1415" s="110">
        <v>2008</v>
      </c>
      <c r="B1415" s="110" t="s">
        <v>9</v>
      </c>
      <c r="C1415" s="110" t="s">
        <v>107</v>
      </c>
      <c r="D1415" s="111">
        <v>37740</v>
      </c>
    </row>
    <row r="1416" spans="1:4">
      <c r="A1416" s="110">
        <v>2008</v>
      </c>
      <c r="B1416" s="110" t="s">
        <v>10</v>
      </c>
      <c r="C1416" s="110" t="s">
        <v>107</v>
      </c>
      <c r="D1416" s="111">
        <v>40612</v>
      </c>
    </row>
    <row r="1417" spans="1:4">
      <c r="A1417" s="110">
        <v>2008</v>
      </c>
      <c r="B1417" s="110" t="s">
        <v>11</v>
      </c>
      <c r="C1417" s="110" t="s">
        <v>107</v>
      </c>
      <c r="D1417" s="111">
        <v>36122</v>
      </c>
    </row>
    <row r="1418" spans="1:4">
      <c r="A1418" s="110">
        <v>2009</v>
      </c>
      <c r="B1418" s="110" t="s">
        <v>12</v>
      </c>
      <c r="C1418" s="110" t="s">
        <v>107</v>
      </c>
      <c r="D1418" s="111">
        <v>40839</v>
      </c>
    </row>
    <row r="1419" spans="1:4">
      <c r="A1419" s="110">
        <v>2009</v>
      </c>
      <c r="B1419" s="110" t="s">
        <v>13</v>
      </c>
      <c r="C1419" s="110" t="s">
        <v>107</v>
      </c>
      <c r="D1419" s="111">
        <v>37654</v>
      </c>
    </row>
    <row r="1420" spans="1:4">
      <c r="A1420" s="110">
        <v>2009</v>
      </c>
      <c r="B1420" s="110" t="s">
        <v>14</v>
      </c>
      <c r="C1420" s="110" t="s">
        <v>107</v>
      </c>
      <c r="D1420" s="111">
        <v>43945</v>
      </c>
    </row>
    <row r="1421" spans="1:4">
      <c r="A1421" s="110">
        <v>2009</v>
      </c>
      <c r="B1421" s="110" t="s">
        <v>15</v>
      </c>
      <c r="C1421" s="110" t="s">
        <v>107</v>
      </c>
      <c r="D1421" s="111">
        <v>43172</v>
      </c>
    </row>
    <row r="1422" spans="1:4">
      <c r="A1422" s="110">
        <v>2009</v>
      </c>
      <c r="B1422" s="110" t="s">
        <v>4</v>
      </c>
      <c r="C1422" s="110" t="s">
        <v>107</v>
      </c>
      <c r="D1422" s="111">
        <v>43834</v>
      </c>
    </row>
    <row r="1423" spans="1:4">
      <c r="A1423" s="110">
        <v>2009</v>
      </c>
      <c r="B1423" s="110" t="s">
        <v>5</v>
      </c>
      <c r="C1423" s="110" t="s">
        <v>107</v>
      </c>
      <c r="D1423" s="111">
        <v>41518</v>
      </c>
    </row>
    <row r="1424" spans="1:4">
      <c r="A1424" s="110">
        <v>2009</v>
      </c>
      <c r="B1424" s="110" t="s">
        <v>6</v>
      </c>
      <c r="C1424" s="110" t="s">
        <v>107</v>
      </c>
      <c r="D1424" s="111">
        <v>37065</v>
      </c>
    </row>
    <row r="1425" spans="1:4">
      <c r="A1425" s="110">
        <v>2009</v>
      </c>
      <c r="B1425" s="110" t="s">
        <v>7</v>
      </c>
      <c r="C1425" s="110" t="s">
        <v>107</v>
      </c>
      <c r="D1425" s="111">
        <v>43498</v>
      </c>
    </row>
    <row r="1426" spans="1:4">
      <c r="A1426" s="110">
        <v>2009</v>
      </c>
      <c r="B1426" s="110" t="s">
        <v>8</v>
      </c>
      <c r="C1426" s="110" t="s">
        <v>107</v>
      </c>
      <c r="D1426" s="111">
        <v>43607</v>
      </c>
    </row>
    <row r="1427" spans="1:4">
      <c r="A1427" s="110">
        <v>2009</v>
      </c>
      <c r="B1427" s="110" t="s">
        <v>9</v>
      </c>
      <c r="C1427" s="110" t="s">
        <v>107</v>
      </c>
      <c r="D1427" s="111">
        <v>45495</v>
      </c>
    </row>
    <row r="1428" spans="1:4">
      <c r="A1428" s="110">
        <v>2009</v>
      </c>
      <c r="B1428" s="110" t="s">
        <v>10</v>
      </c>
      <c r="C1428" s="110" t="s">
        <v>107</v>
      </c>
      <c r="D1428" s="111">
        <v>42512</v>
      </c>
    </row>
    <row r="1429" spans="1:4">
      <c r="A1429" s="110">
        <v>2009</v>
      </c>
      <c r="B1429" s="110" t="s">
        <v>11</v>
      </c>
      <c r="C1429" s="110" t="s">
        <v>107</v>
      </c>
      <c r="D1429" s="111">
        <v>44954</v>
      </c>
    </row>
    <row r="1430" spans="1:4">
      <c r="A1430" s="110">
        <v>2010</v>
      </c>
      <c r="B1430" s="110" t="s">
        <v>12</v>
      </c>
      <c r="C1430" s="110" t="s">
        <v>107</v>
      </c>
      <c r="D1430" s="111">
        <v>37751</v>
      </c>
    </row>
    <row r="1431" spans="1:4">
      <c r="A1431" s="110">
        <v>2010</v>
      </c>
      <c r="B1431" s="110" t="s">
        <v>13</v>
      </c>
      <c r="C1431" s="110" t="s">
        <v>107</v>
      </c>
      <c r="D1431" s="111">
        <v>35227</v>
      </c>
    </row>
    <row r="1432" spans="1:4">
      <c r="A1432" s="110">
        <v>2010</v>
      </c>
      <c r="B1432" s="110" t="s">
        <v>14</v>
      </c>
      <c r="C1432" s="110" t="s">
        <v>107</v>
      </c>
      <c r="D1432" s="111">
        <v>42740</v>
      </c>
    </row>
    <row r="1433" spans="1:4">
      <c r="A1433" s="110">
        <v>2010</v>
      </c>
      <c r="B1433" s="110" t="s">
        <v>15</v>
      </c>
      <c r="C1433" s="110" t="s">
        <v>107</v>
      </c>
      <c r="D1433" s="111">
        <v>41911</v>
      </c>
    </row>
    <row r="1434" spans="1:4">
      <c r="A1434" s="110">
        <v>2010</v>
      </c>
      <c r="B1434" s="110" t="s">
        <v>4</v>
      </c>
      <c r="C1434" s="110" t="s">
        <v>107</v>
      </c>
      <c r="D1434" s="111">
        <v>40682</v>
      </c>
    </row>
    <row r="1435" spans="1:4">
      <c r="A1435" s="110">
        <v>2010</v>
      </c>
      <c r="B1435" s="110" t="s">
        <v>5</v>
      </c>
      <c r="C1435" s="110" t="s">
        <v>107</v>
      </c>
      <c r="D1435" s="111">
        <v>40506</v>
      </c>
    </row>
    <row r="1436" spans="1:4">
      <c r="A1436" s="110">
        <v>2010</v>
      </c>
      <c r="B1436" s="110" t="s">
        <v>6</v>
      </c>
      <c r="C1436" s="110" t="s">
        <v>107</v>
      </c>
      <c r="D1436" s="111">
        <v>39573</v>
      </c>
    </row>
    <row r="1437" spans="1:4">
      <c r="A1437" s="110">
        <v>2010</v>
      </c>
      <c r="B1437" s="110" t="s">
        <v>7</v>
      </c>
      <c r="C1437" s="110" t="s">
        <v>107</v>
      </c>
      <c r="D1437" s="111">
        <v>42791</v>
      </c>
    </row>
    <row r="1438" spans="1:4">
      <c r="A1438" s="110">
        <v>2010</v>
      </c>
      <c r="B1438" s="110" t="s">
        <v>8</v>
      </c>
      <c r="C1438" s="110" t="s">
        <v>107</v>
      </c>
      <c r="D1438" s="111">
        <v>43338</v>
      </c>
    </row>
    <row r="1439" spans="1:4">
      <c r="A1439" s="110">
        <v>2010</v>
      </c>
      <c r="B1439" s="110" t="s">
        <v>9</v>
      </c>
      <c r="C1439" s="110" t="s">
        <v>107</v>
      </c>
      <c r="D1439" s="111">
        <v>44153</v>
      </c>
    </row>
    <row r="1440" spans="1:4">
      <c r="A1440" s="110">
        <v>2010</v>
      </c>
      <c r="B1440" s="110" t="s">
        <v>10</v>
      </c>
      <c r="C1440" s="110" t="s">
        <v>107</v>
      </c>
      <c r="D1440" s="111">
        <v>43756</v>
      </c>
    </row>
    <row r="1441" spans="1:4">
      <c r="A1441" s="110">
        <v>2010</v>
      </c>
      <c r="B1441" s="110" t="s">
        <v>11</v>
      </c>
      <c r="C1441" s="110" t="s">
        <v>107</v>
      </c>
      <c r="D1441" s="111">
        <v>39884</v>
      </c>
    </row>
    <row r="1442" spans="1:4">
      <c r="A1442" s="110">
        <v>2011</v>
      </c>
      <c r="B1442" s="110" t="s">
        <v>12</v>
      </c>
      <c r="C1442" s="110" t="s">
        <v>107</v>
      </c>
      <c r="D1442" s="111">
        <v>34997</v>
      </c>
    </row>
    <row r="1443" spans="1:4">
      <c r="A1443" s="110">
        <v>2011</v>
      </c>
      <c r="B1443" s="110" t="s">
        <v>13</v>
      </c>
      <c r="C1443" s="110" t="s">
        <v>107</v>
      </c>
      <c r="D1443" s="111">
        <v>33488</v>
      </c>
    </row>
    <row r="1444" spans="1:4">
      <c r="A1444" s="110">
        <v>2011</v>
      </c>
      <c r="B1444" s="110" t="s">
        <v>14</v>
      </c>
      <c r="C1444" s="110" t="s">
        <v>107</v>
      </c>
      <c r="D1444" s="111">
        <v>36495</v>
      </c>
    </row>
    <row r="1445" spans="1:4">
      <c r="A1445" s="110">
        <v>2011</v>
      </c>
      <c r="B1445" s="110" t="s">
        <v>15</v>
      </c>
      <c r="C1445" s="110" t="s">
        <v>107</v>
      </c>
      <c r="D1445" s="111">
        <v>33048</v>
      </c>
    </row>
    <row r="1446" spans="1:4">
      <c r="A1446" s="110">
        <v>2011</v>
      </c>
      <c r="B1446" s="110" t="s">
        <v>4</v>
      </c>
      <c r="C1446" s="110" t="s">
        <v>107</v>
      </c>
      <c r="D1446" s="111">
        <v>33967</v>
      </c>
    </row>
    <row r="1447" spans="1:4">
      <c r="A1447" s="110">
        <v>2011</v>
      </c>
      <c r="B1447" s="110" t="s">
        <v>5</v>
      </c>
      <c r="C1447" s="110" t="s">
        <v>107</v>
      </c>
      <c r="D1447" s="111">
        <v>30883</v>
      </c>
    </row>
    <row r="1448" spans="1:4">
      <c r="A1448" s="110">
        <v>2011</v>
      </c>
      <c r="B1448" s="110" t="s">
        <v>6</v>
      </c>
      <c r="C1448" s="110" t="s">
        <v>107</v>
      </c>
      <c r="D1448" s="111">
        <v>31438</v>
      </c>
    </row>
    <row r="1449" spans="1:4">
      <c r="A1449" s="110">
        <v>2011</v>
      </c>
      <c r="B1449" s="110" t="s">
        <v>7</v>
      </c>
      <c r="C1449" s="110" t="s">
        <v>107</v>
      </c>
      <c r="D1449" s="111">
        <v>30049</v>
      </c>
    </row>
    <row r="1450" spans="1:4">
      <c r="A1450" s="110">
        <v>2011</v>
      </c>
      <c r="B1450" s="110" t="s">
        <v>8</v>
      </c>
      <c r="C1450" s="110" t="s">
        <v>107</v>
      </c>
      <c r="D1450" s="111">
        <v>32579</v>
      </c>
    </row>
    <row r="1451" spans="1:4">
      <c r="A1451" s="110">
        <v>2011</v>
      </c>
      <c r="B1451" s="110" t="s">
        <v>9</v>
      </c>
      <c r="C1451" s="110" t="s">
        <v>107</v>
      </c>
      <c r="D1451" s="111">
        <v>32745</v>
      </c>
    </row>
    <row r="1452" spans="1:4">
      <c r="A1452" s="110">
        <v>2011</v>
      </c>
      <c r="B1452" s="110" t="s">
        <v>10</v>
      </c>
      <c r="C1452" s="110" t="s">
        <v>107</v>
      </c>
      <c r="D1452" s="111">
        <v>32302</v>
      </c>
    </row>
    <row r="1453" spans="1:4">
      <c r="A1453" s="110">
        <v>2011</v>
      </c>
      <c r="B1453" s="110" t="s">
        <v>11</v>
      </c>
      <c r="C1453" s="110" t="s">
        <v>107</v>
      </c>
      <c r="D1453" s="111">
        <v>30316</v>
      </c>
    </row>
    <row r="1454" spans="1:4">
      <c r="A1454" s="110">
        <v>2012</v>
      </c>
      <c r="B1454" s="110" t="s">
        <v>12</v>
      </c>
      <c r="C1454" s="110" t="s">
        <v>107</v>
      </c>
      <c r="D1454" s="111">
        <v>27090</v>
      </c>
    </row>
    <row r="1455" spans="1:4">
      <c r="A1455" s="110">
        <v>2012</v>
      </c>
      <c r="B1455" s="110" t="s">
        <v>13</v>
      </c>
      <c r="C1455" s="110" t="s">
        <v>107</v>
      </c>
      <c r="D1455" s="111">
        <v>25339</v>
      </c>
    </row>
    <row r="1456" spans="1:4">
      <c r="A1456" s="110">
        <v>2012</v>
      </c>
      <c r="B1456" s="110" t="s">
        <v>14</v>
      </c>
      <c r="C1456" s="110" t="s">
        <v>107</v>
      </c>
      <c r="D1456" s="111">
        <v>30253</v>
      </c>
    </row>
    <row r="1457" spans="1:4">
      <c r="A1457" s="110">
        <v>2012</v>
      </c>
      <c r="B1457" s="110" t="s">
        <v>15</v>
      </c>
      <c r="C1457" s="110" t="s">
        <v>107</v>
      </c>
      <c r="D1457" s="111">
        <v>27929</v>
      </c>
    </row>
    <row r="1458" spans="1:4">
      <c r="A1458" s="110">
        <v>2012</v>
      </c>
      <c r="B1458" s="110" t="s">
        <v>4</v>
      </c>
      <c r="C1458" s="110" t="s">
        <v>107</v>
      </c>
      <c r="D1458" s="111">
        <v>28411</v>
      </c>
    </row>
    <row r="1459" spans="1:4">
      <c r="A1459" s="110">
        <v>2012</v>
      </c>
      <c r="B1459" s="110" t="s">
        <v>5</v>
      </c>
      <c r="C1459" s="110" t="s">
        <v>107</v>
      </c>
      <c r="D1459" s="111">
        <v>29329</v>
      </c>
    </row>
    <row r="1460" spans="1:4">
      <c r="A1460" s="110">
        <v>2012</v>
      </c>
      <c r="B1460" s="110" t="s">
        <v>6</v>
      </c>
      <c r="C1460" s="110" t="s">
        <v>107</v>
      </c>
      <c r="D1460" s="111">
        <v>31463.501396171861</v>
      </c>
    </row>
    <row r="1461" spans="1:4">
      <c r="A1461" s="110">
        <v>2012</v>
      </c>
      <c r="B1461" s="110" t="s">
        <v>7</v>
      </c>
      <c r="C1461" s="110" t="s">
        <v>107</v>
      </c>
      <c r="D1461" s="111">
        <v>30838.178650070004</v>
      </c>
    </row>
    <row r="1462" spans="1:4">
      <c r="A1462" s="110">
        <v>2012</v>
      </c>
      <c r="B1462" s="110" t="s">
        <v>8</v>
      </c>
      <c r="C1462" s="110" t="s">
        <v>107</v>
      </c>
      <c r="D1462" s="111">
        <v>30138.638869518702</v>
      </c>
    </row>
    <row r="1463" spans="1:4">
      <c r="A1463" s="110">
        <v>2012</v>
      </c>
      <c r="B1463" s="110" t="s">
        <v>9</v>
      </c>
      <c r="C1463" s="110" t="s">
        <v>107</v>
      </c>
      <c r="D1463" s="111">
        <v>30905.394970595258</v>
      </c>
    </row>
    <row r="1464" spans="1:4">
      <c r="A1464" s="110">
        <v>2012</v>
      </c>
      <c r="B1464" s="110" t="s">
        <v>10</v>
      </c>
      <c r="C1464" s="110" t="s">
        <v>107</v>
      </c>
      <c r="D1464" s="111">
        <v>31149.527821887128</v>
      </c>
    </row>
    <row r="1465" spans="1:4">
      <c r="A1465" s="110">
        <v>2012</v>
      </c>
      <c r="B1465" s="110" t="s">
        <v>11</v>
      </c>
      <c r="C1465" s="110" t="s">
        <v>107</v>
      </c>
      <c r="D1465" s="111">
        <v>30195.179021739867</v>
      </c>
    </row>
    <row r="1466" spans="1:4">
      <c r="A1466" s="110">
        <v>2013</v>
      </c>
      <c r="B1466" s="110" t="s">
        <v>12</v>
      </c>
      <c r="C1466" s="110" t="s">
        <v>107</v>
      </c>
      <c r="D1466" s="111">
        <v>27301.741236746278</v>
      </c>
    </row>
    <row r="1467" spans="1:4">
      <c r="A1467" s="110">
        <v>2013</v>
      </c>
      <c r="B1467" s="110" t="s">
        <v>13</v>
      </c>
      <c r="C1467" s="110" t="s">
        <v>107</v>
      </c>
      <c r="D1467" s="111">
        <v>24835.78865966979</v>
      </c>
    </row>
    <row r="1468" spans="1:4">
      <c r="A1468" s="110">
        <v>2013</v>
      </c>
      <c r="B1468" s="110" t="s">
        <v>14</v>
      </c>
      <c r="C1468" s="110" t="s">
        <v>107</v>
      </c>
      <c r="D1468" s="111">
        <v>30805.844072508222</v>
      </c>
    </row>
    <row r="1469" spans="1:4">
      <c r="A1469" s="110">
        <v>2013</v>
      </c>
      <c r="B1469" s="110" t="s">
        <v>15</v>
      </c>
      <c r="C1469" s="110" t="s">
        <v>107</v>
      </c>
      <c r="D1469" s="111">
        <v>31984.67357029736</v>
      </c>
    </row>
    <row r="1470" spans="1:4">
      <c r="A1470" s="110">
        <v>2013</v>
      </c>
      <c r="B1470" s="110" t="s">
        <v>4</v>
      </c>
      <c r="C1470" s="110" t="s">
        <v>107</v>
      </c>
      <c r="D1470" s="111">
        <v>33939.249569143023</v>
      </c>
    </row>
    <row r="1471" spans="1:4">
      <c r="A1471" s="110">
        <v>2013</v>
      </c>
      <c r="B1471" s="110" t="s">
        <v>5</v>
      </c>
      <c r="C1471" s="110" t="s">
        <v>107</v>
      </c>
      <c r="D1471" s="111">
        <v>32073.155103265039</v>
      </c>
    </row>
    <row r="1472" spans="1:4">
      <c r="A1472" s="110">
        <v>2013</v>
      </c>
      <c r="B1472" s="110" t="s">
        <v>6</v>
      </c>
      <c r="C1472" s="110" t="s">
        <v>107</v>
      </c>
      <c r="D1472" s="111">
        <v>34019.133802703589</v>
      </c>
    </row>
    <row r="1473" spans="1:4">
      <c r="A1473" s="110">
        <v>2013</v>
      </c>
      <c r="B1473" s="110" t="s">
        <v>7</v>
      </c>
      <c r="C1473" s="110" t="s">
        <v>107</v>
      </c>
      <c r="D1473" s="111">
        <v>33221.705962426444</v>
      </c>
    </row>
    <row r="1474" spans="1:4">
      <c r="A1474" s="110">
        <v>2013</v>
      </c>
      <c r="B1474" s="110" t="s">
        <v>8</v>
      </c>
      <c r="C1474" s="110" t="s">
        <v>107</v>
      </c>
      <c r="D1474" s="111">
        <v>32727.590193816595</v>
      </c>
    </row>
    <row r="1475" spans="1:4">
      <c r="A1475" s="110">
        <v>2013</v>
      </c>
      <c r="B1475" s="110" t="s">
        <v>9</v>
      </c>
      <c r="C1475" s="110" t="s">
        <v>107</v>
      </c>
      <c r="D1475" s="111">
        <v>34589.080299154681</v>
      </c>
    </row>
    <row r="1476" spans="1:4">
      <c r="A1476" s="110">
        <v>2013</v>
      </c>
      <c r="B1476" s="110" t="s">
        <v>10</v>
      </c>
      <c r="C1476" s="110" t="s">
        <v>107</v>
      </c>
      <c r="D1476" s="111">
        <v>31689.527871448838</v>
      </c>
    </row>
    <row r="1477" spans="1:4">
      <c r="A1477" s="110">
        <v>2013</v>
      </c>
      <c r="B1477" s="110" t="s">
        <v>11</v>
      </c>
      <c r="C1477" s="110" t="s">
        <v>107</v>
      </c>
      <c r="D1477" s="111">
        <v>27471.240052272504</v>
      </c>
    </row>
    <row r="1478" spans="1:4">
      <c r="A1478" s="110">
        <v>2014</v>
      </c>
      <c r="B1478" s="110" t="s">
        <v>12</v>
      </c>
      <c r="C1478" s="110" t="s">
        <v>107</v>
      </c>
      <c r="D1478" s="111">
        <v>25535</v>
      </c>
    </row>
    <row r="1479" spans="1:4">
      <c r="A1479" s="110">
        <v>2014</v>
      </c>
      <c r="B1479" s="110" t="s">
        <v>13</v>
      </c>
      <c r="C1479" s="110" t="s">
        <v>107</v>
      </c>
      <c r="D1479" s="111">
        <v>27060</v>
      </c>
    </row>
    <row r="1480" spans="1:4">
      <c r="A1480" s="110">
        <v>2014</v>
      </c>
      <c r="B1480" s="110" t="s">
        <v>14</v>
      </c>
      <c r="C1480" s="110" t="s">
        <v>107</v>
      </c>
      <c r="D1480" s="111">
        <v>31440.60897072871</v>
      </c>
    </row>
    <row r="1481" spans="1:4">
      <c r="A1481" s="110">
        <v>2014</v>
      </c>
      <c r="B1481" s="110" t="s">
        <v>15</v>
      </c>
      <c r="C1481" s="110" t="s">
        <v>107</v>
      </c>
      <c r="D1481" s="111">
        <v>32258.426370361398</v>
      </c>
    </row>
    <row r="1482" spans="1:4">
      <c r="A1482" s="110">
        <v>2014</v>
      </c>
      <c r="B1482" s="110" t="s">
        <v>4</v>
      </c>
      <c r="C1482" s="110" t="s">
        <v>107</v>
      </c>
      <c r="D1482" s="111">
        <v>35296.315832275919</v>
      </c>
    </row>
    <row r="1483" spans="1:4">
      <c r="A1483" s="110">
        <v>2014</v>
      </c>
      <c r="B1483" s="110" t="s">
        <v>5</v>
      </c>
      <c r="C1483" s="110" t="s">
        <v>107</v>
      </c>
      <c r="D1483" s="111">
        <v>32017.322283678503</v>
      </c>
    </row>
    <row r="1484" spans="1:4">
      <c r="A1484" s="110">
        <v>2014</v>
      </c>
      <c r="B1484" s="110" t="s">
        <v>6</v>
      </c>
      <c r="C1484" s="110" t="s">
        <v>107</v>
      </c>
      <c r="D1484" s="111">
        <v>33843.503087333418</v>
      </c>
    </row>
    <row r="1485" spans="1:4">
      <c r="A1485" s="110">
        <v>2014</v>
      </c>
      <c r="B1485" s="110" t="s">
        <v>7</v>
      </c>
      <c r="C1485" s="110" t="s">
        <v>107</v>
      </c>
      <c r="D1485" s="111">
        <v>35286.387934090613</v>
      </c>
    </row>
    <row r="1486" spans="1:4">
      <c r="A1486" s="110">
        <v>2014</v>
      </c>
      <c r="B1486" s="110" t="s">
        <v>8</v>
      </c>
      <c r="C1486" s="110" t="s">
        <v>107</v>
      </c>
      <c r="D1486" s="111">
        <v>38494</v>
      </c>
    </row>
    <row r="1487" spans="1:4">
      <c r="A1487" s="110">
        <v>2014</v>
      </c>
      <c r="B1487" s="110" t="s">
        <v>9</v>
      </c>
      <c r="C1487" s="110" t="s">
        <v>107</v>
      </c>
      <c r="D1487" s="111">
        <v>39433</v>
      </c>
    </row>
    <row r="1488" spans="1:4">
      <c r="A1488" s="110">
        <v>2014</v>
      </c>
      <c r="B1488" s="110" t="s">
        <v>10</v>
      </c>
      <c r="C1488" s="110" t="s">
        <v>107</v>
      </c>
      <c r="D1488" s="111">
        <v>34575</v>
      </c>
    </row>
    <row r="1489" spans="1:4">
      <c r="A1489" s="110">
        <v>2014</v>
      </c>
      <c r="B1489" s="110" t="s">
        <v>11</v>
      </c>
      <c r="C1489" s="110" t="s">
        <v>107</v>
      </c>
      <c r="D1489" s="111">
        <v>32516</v>
      </c>
    </row>
    <row r="1490" spans="1:4">
      <c r="A1490" s="110">
        <v>2015</v>
      </c>
      <c r="B1490" s="110" t="s">
        <v>12</v>
      </c>
      <c r="C1490" s="110" t="s">
        <v>107</v>
      </c>
      <c r="D1490" s="111">
        <v>29568</v>
      </c>
    </row>
    <row r="1491" spans="1:4">
      <c r="A1491" s="110">
        <v>2015</v>
      </c>
      <c r="B1491" s="110" t="s">
        <v>13</v>
      </c>
      <c r="C1491" s="110" t="s">
        <v>107</v>
      </c>
      <c r="D1491" s="111">
        <v>27864</v>
      </c>
    </row>
    <row r="1492" spans="1:4">
      <c r="A1492" s="110">
        <v>2015</v>
      </c>
      <c r="B1492" s="110" t="s">
        <v>14</v>
      </c>
      <c r="C1492" s="110" t="s">
        <v>107</v>
      </c>
      <c r="D1492" s="111">
        <v>31814</v>
      </c>
    </row>
    <row r="1493" spans="1:4">
      <c r="A1493" s="110">
        <v>2015</v>
      </c>
      <c r="B1493" s="110" t="s">
        <v>15</v>
      </c>
      <c r="C1493" s="110" t="s">
        <v>107</v>
      </c>
      <c r="D1493" s="111">
        <v>32762</v>
      </c>
    </row>
    <row r="1494" spans="1:4">
      <c r="A1494" s="110">
        <v>2015</v>
      </c>
      <c r="B1494" s="110" t="s">
        <v>4</v>
      </c>
      <c r="C1494" s="110" t="s">
        <v>107</v>
      </c>
      <c r="D1494" s="111">
        <v>30316</v>
      </c>
    </row>
    <row r="1495" spans="1:4">
      <c r="A1495" s="110">
        <v>2015</v>
      </c>
      <c r="B1495" s="110" t="s">
        <v>5</v>
      </c>
      <c r="C1495" s="110" t="s">
        <v>107</v>
      </c>
      <c r="D1495" s="111">
        <v>29952</v>
      </c>
    </row>
    <row r="1496" spans="1:4">
      <c r="A1496" s="110">
        <v>2015</v>
      </c>
      <c r="B1496" s="110" t="s">
        <v>6</v>
      </c>
      <c r="C1496" s="110" t="s">
        <v>107</v>
      </c>
      <c r="D1496" s="111">
        <v>30243</v>
      </c>
    </row>
    <row r="1497" spans="1:4">
      <c r="A1497" s="110">
        <v>2015</v>
      </c>
      <c r="B1497" s="110" t="s">
        <v>7</v>
      </c>
      <c r="C1497" s="110" t="s">
        <v>107</v>
      </c>
      <c r="D1497" s="111">
        <v>27876</v>
      </c>
    </row>
    <row r="1498" spans="1:4">
      <c r="A1498" s="110">
        <v>2015</v>
      </c>
      <c r="B1498" s="110" t="s">
        <v>8</v>
      </c>
      <c r="C1498" s="110" t="s">
        <v>107</v>
      </c>
      <c r="D1498" s="111">
        <v>17970</v>
      </c>
    </row>
    <row r="1499" spans="1:4">
      <c r="A1499" s="110">
        <v>2015</v>
      </c>
      <c r="B1499" s="110" t="s">
        <v>9</v>
      </c>
      <c r="C1499" s="110" t="s">
        <v>107</v>
      </c>
      <c r="D1499" s="111">
        <v>13986</v>
      </c>
    </row>
    <row r="1500" spans="1:4">
      <c r="A1500" s="110">
        <v>2015</v>
      </c>
      <c r="B1500" s="110" t="s">
        <v>10</v>
      </c>
      <c r="C1500" s="110" t="s">
        <v>107</v>
      </c>
      <c r="D1500" s="111">
        <v>12594</v>
      </c>
    </row>
    <row r="1501" spans="1:4">
      <c r="A1501" s="110">
        <v>2015</v>
      </c>
      <c r="B1501" s="110" t="s">
        <v>11</v>
      </c>
      <c r="C1501" s="110" t="s">
        <v>107</v>
      </c>
      <c r="D1501" s="111">
        <v>10476</v>
      </c>
    </row>
    <row r="1502" spans="1:4">
      <c r="A1502" s="110">
        <v>2016</v>
      </c>
      <c r="B1502" s="110" t="s">
        <v>12</v>
      </c>
      <c r="C1502" s="110" t="s">
        <v>107</v>
      </c>
      <c r="D1502" s="111">
        <v>9292</v>
      </c>
    </row>
    <row r="1503" spans="1:4">
      <c r="A1503" s="110">
        <v>2016</v>
      </c>
      <c r="B1503" s="110" t="s">
        <v>13</v>
      </c>
      <c r="C1503" s="110" t="s">
        <v>107</v>
      </c>
      <c r="D1503" s="111">
        <v>43203</v>
      </c>
    </row>
    <row r="1504" spans="1:4">
      <c r="A1504" s="110">
        <v>2016</v>
      </c>
      <c r="B1504" s="110" t="s">
        <v>14</v>
      </c>
      <c r="C1504" s="110" t="s">
        <v>107</v>
      </c>
      <c r="D1504" s="111">
        <v>119312</v>
      </c>
    </row>
    <row r="1505" spans="1:4">
      <c r="A1505" s="110">
        <v>2016</v>
      </c>
      <c r="B1505" s="110" t="s">
        <v>15</v>
      </c>
      <c r="C1505" s="110" t="s">
        <v>107</v>
      </c>
      <c r="D1505" s="111">
        <v>19235</v>
      </c>
    </row>
    <row r="1506" spans="1:4">
      <c r="A1506" s="110">
        <v>2016</v>
      </c>
      <c r="B1506" s="110" t="s">
        <v>4</v>
      </c>
      <c r="C1506" s="110" t="s">
        <v>107</v>
      </c>
      <c r="D1506" s="111">
        <v>20625</v>
      </c>
    </row>
    <row r="1507" spans="1:4">
      <c r="A1507" s="110">
        <v>2016</v>
      </c>
      <c r="B1507" s="110" t="s">
        <v>5</v>
      </c>
      <c r="C1507" s="110" t="s">
        <v>107</v>
      </c>
      <c r="D1507" s="111">
        <v>20297</v>
      </c>
    </row>
    <row r="1508" spans="1:4">
      <c r="A1508" s="110">
        <v>2016</v>
      </c>
      <c r="B1508" s="110" t="s">
        <v>6</v>
      </c>
      <c r="C1508" s="110" t="s">
        <v>107</v>
      </c>
      <c r="D1508" s="111">
        <v>20786</v>
      </c>
    </row>
    <row r="1509" spans="1:4">
      <c r="A1509" s="110">
        <v>2016</v>
      </c>
      <c r="B1509" s="110" t="s">
        <v>7</v>
      </c>
      <c r="C1509" s="110" t="s">
        <v>107</v>
      </c>
      <c r="D1509" s="111">
        <v>27016</v>
      </c>
    </row>
    <row r="1510" spans="1:4">
      <c r="A1510" s="110">
        <v>2016</v>
      </c>
      <c r="B1510" s="110" t="s">
        <v>8</v>
      </c>
      <c r="C1510" s="110" t="s">
        <v>107</v>
      </c>
      <c r="D1510" s="111">
        <v>26813</v>
      </c>
    </row>
    <row r="1511" spans="1:4">
      <c r="A1511" s="110">
        <v>2016</v>
      </c>
      <c r="B1511" s="110" t="s">
        <v>9</v>
      </c>
      <c r="C1511" s="110" t="s">
        <v>107</v>
      </c>
      <c r="D1511" s="111">
        <v>27883</v>
      </c>
    </row>
    <row r="1512" spans="1:4">
      <c r="A1512" s="110">
        <v>2016</v>
      </c>
      <c r="B1512" s="110" t="s">
        <v>10</v>
      </c>
      <c r="C1512" s="110" t="s">
        <v>107</v>
      </c>
      <c r="D1512" s="111">
        <v>30889</v>
      </c>
    </row>
    <row r="1513" spans="1:4">
      <c r="A1513" s="110">
        <v>2016</v>
      </c>
      <c r="B1513" s="110" t="s">
        <v>11</v>
      </c>
      <c r="C1513" s="110" t="s">
        <v>107</v>
      </c>
      <c r="D1513" s="111">
        <v>27377</v>
      </c>
    </row>
    <row r="1514" spans="1:4">
      <c r="A1514" s="110">
        <v>2017</v>
      </c>
      <c r="B1514" s="110" t="s">
        <v>12</v>
      </c>
      <c r="C1514" s="110" t="s">
        <v>107</v>
      </c>
      <c r="D1514" s="111">
        <v>22914</v>
      </c>
    </row>
    <row r="1515" spans="1:4">
      <c r="A1515" s="110">
        <v>2017</v>
      </c>
      <c r="B1515" s="110" t="s">
        <v>13</v>
      </c>
      <c r="C1515" s="110" t="s">
        <v>107</v>
      </c>
      <c r="D1515" s="111">
        <v>18603</v>
      </c>
    </row>
    <row r="1516" spans="1:4">
      <c r="A1516" s="110">
        <v>2017</v>
      </c>
      <c r="B1516" s="110" t="s">
        <v>14</v>
      </c>
      <c r="C1516" s="110" t="s">
        <v>107</v>
      </c>
      <c r="D1516" s="111">
        <v>28870</v>
      </c>
    </row>
    <row r="1517" spans="1:4">
      <c r="A1517" s="110">
        <v>2017</v>
      </c>
      <c r="B1517" s="110" t="s">
        <v>15</v>
      </c>
      <c r="C1517" s="110" t="s">
        <v>107</v>
      </c>
      <c r="D1517" s="111">
        <v>29101</v>
      </c>
    </row>
    <row r="1518" spans="1:4">
      <c r="A1518" s="110">
        <v>2017</v>
      </c>
      <c r="B1518" s="110" t="s">
        <v>4</v>
      </c>
      <c r="C1518" s="110" t="s">
        <v>107</v>
      </c>
      <c r="D1518" s="111">
        <v>33371</v>
      </c>
    </row>
    <row r="1519" spans="1:4">
      <c r="A1519" s="110">
        <v>2017</v>
      </c>
      <c r="B1519" s="110" t="s">
        <v>5</v>
      </c>
      <c r="C1519" s="110" t="s">
        <v>107</v>
      </c>
      <c r="D1519" s="111">
        <v>34402</v>
      </c>
    </row>
    <row r="1520" spans="1:4">
      <c r="A1520" s="110">
        <v>2017</v>
      </c>
      <c r="B1520" s="110" t="s">
        <v>6</v>
      </c>
      <c r="C1520" s="110" t="s">
        <v>107</v>
      </c>
      <c r="D1520" s="111">
        <v>28506</v>
      </c>
    </row>
    <row r="1521" spans="1:4">
      <c r="A1521" s="110">
        <v>2017</v>
      </c>
      <c r="B1521" s="110" t="s">
        <v>7</v>
      </c>
      <c r="C1521" s="110" t="s">
        <v>107</v>
      </c>
      <c r="D1521" s="111">
        <v>30657</v>
      </c>
    </row>
    <row r="1522" spans="1:4">
      <c r="A1522" s="110">
        <v>2017</v>
      </c>
      <c r="B1522" s="110" t="s">
        <v>8</v>
      </c>
      <c r="C1522" s="110" t="s">
        <v>107</v>
      </c>
      <c r="D1522" s="111">
        <v>29333</v>
      </c>
    </row>
    <row r="1523" spans="1:4">
      <c r="A1523" s="110">
        <v>2017</v>
      </c>
      <c r="B1523" s="110" t="s">
        <v>9</v>
      </c>
      <c r="C1523" s="110" t="s">
        <v>107</v>
      </c>
      <c r="D1523" s="111">
        <v>30042</v>
      </c>
    </row>
    <row r="1524" spans="1:4">
      <c r="A1524" s="110">
        <v>2017</v>
      </c>
      <c r="B1524" s="110" t="s">
        <v>10</v>
      </c>
      <c r="C1524" s="110" t="s">
        <v>107</v>
      </c>
      <c r="D1524" s="111">
        <v>32441</v>
      </c>
    </row>
    <row r="1525" spans="1:4">
      <c r="A1525" s="110">
        <v>2017</v>
      </c>
      <c r="B1525" s="110" t="s">
        <v>11</v>
      </c>
      <c r="C1525" s="110" t="s">
        <v>107</v>
      </c>
      <c r="D1525" s="111">
        <v>26541</v>
      </c>
    </row>
    <row r="1526" spans="1:4">
      <c r="A1526" s="110">
        <v>2018</v>
      </c>
      <c r="B1526" s="110" t="s">
        <v>12</v>
      </c>
      <c r="C1526" s="110" t="s">
        <v>107</v>
      </c>
      <c r="D1526" s="111">
        <v>22168</v>
      </c>
    </row>
    <row r="1527" spans="1:4">
      <c r="A1527" s="110">
        <v>2018</v>
      </c>
      <c r="B1527" s="110" t="s">
        <v>13</v>
      </c>
      <c r="C1527" s="110" t="s">
        <v>107</v>
      </c>
      <c r="D1527" s="111">
        <v>18754</v>
      </c>
    </row>
    <row r="1528" spans="1:4">
      <c r="A1528" s="110">
        <v>2018</v>
      </c>
      <c r="B1528" s="110" t="s">
        <v>14</v>
      </c>
      <c r="C1528" s="110" t="s">
        <v>107</v>
      </c>
      <c r="D1528" s="111">
        <v>24276</v>
      </c>
    </row>
    <row r="1529" spans="1:4">
      <c r="A1529" s="110">
        <v>2018</v>
      </c>
      <c r="B1529" s="110" t="s">
        <v>15</v>
      </c>
      <c r="C1529" s="110" t="s">
        <v>107</v>
      </c>
      <c r="D1529" s="111">
        <v>25919</v>
      </c>
    </row>
    <row r="1530" spans="1:4">
      <c r="A1530" s="110">
        <v>2018</v>
      </c>
      <c r="B1530" s="110" t="s">
        <v>4</v>
      </c>
      <c r="C1530" s="110" t="s">
        <v>107</v>
      </c>
      <c r="D1530" s="111">
        <v>27995</v>
      </c>
    </row>
    <row r="1531" spans="1:4">
      <c r="A1531" s="110">
        <v>2018</v>
      </c>
      <c r="B1531" s="110" t="s">
        <v>5</v>
      </c>
      <c r="C1531" s="110" t="s">
        <v>107</v>
      </c>
      <c r="D1531" s="111">
        <v>40409</v>
      </c>
    </row>
    <row r="1532" spans="1:4">
      <c r="A1532" s="110">
        <v>2018</v>
      </c>
      <c r="B1532" s="110" t="s">
        <v>6</v>
      </c>
      <c r="C1532" s="110" t="s">
        <v>107</v>
      </c>
      <c r="D1532" s="111">
        <v>44831</v>
      </c>
    </row>
    <row r="1533" spans="1:4">
      <c r="A1533" s="110">
        <v>2018</v>
      </c>
      <c r="B1533" s="110" t="s">
        <v>7</v>
      </c>
      <c r="C1533" s="110" t="s">
        <v>107</v>
      </c>
      <c r="D1533" s="111">
        <v>51556</v>
      </c>
    </row>
    <row r="1534" spans="1:4">
      <c r="A1534" s="110">
        <v>2018</v>
      </c>
      <c r="B1534" s="110" t="s">
        <v>8</v>
      </c>
      <c r="C1534" s="110" t="s">
        <v>107</v>
      </c>
      <c r="D1534" s="111">
        <v>4722</v>
      </c>
    </row>
    <row r="1535" spans="1:4">
      <c r="A1535" s="110">
        <v>2018</v>
      </c>
      <c r="B1535" s="110" t="s">
        <v>9</v>
      </c>
      <c r="C1535" s="110" t="s">
        <v>107</v>
      </c>
      <c r="D1535" s="111">
        <v>57799</v>
      </c>
    </row>
    <row r="1536" spans="1:4">
      <c r="A1536" s="110">
        <v>2018</v>
      </c>
      <c r="B1536" s="110" t="s">
        <v>10</v>
      </c>
      <c r="C1536" s="110" t="s">
        <v>107</v>
      </c>
      <c r="D1536" s="111">
        <v>38204</v>
      </c>
    </row>
    <row r="1537" spans="1:4">
      <c r="A1537" s="110">
        <v>2018</v>
      </c>
      <c r="B1537" s="110" t="s">
        <v>11</v>
      </c>
      <c r="C1537" s="110" t="s">
        <v>107</v>
      </c>
      <c r="D1537" s="111">
        <v>45970</v>
      </c>
    </row>
    <row r="1538" spans="1:4">
      <c r="A1538" s="110">
        <v>2019</v>
      </c>
      <c r="B1538" s="110" t="s">
        <v>12</v>
      </c>
      <c r="C1538" s="110" t="s">
        <v>107</v>
      </c>
      <c r="D1538" s="111">
        <v>42652</v>
      </c>
    </row>
    <row r="1539" spans="1:4">
      <c r="A1539" s="110">
        <v>2019</v>
      </c>
      <c r="B1539" s="110" t="s">
        <v>13</v>
      </c>
      <c r="C1539" s="110" t="s">
        <v>107</v>
      </c>
      <c r="D1539" s="111">
        <v>45274</v>
      </c>
    </row>
    <row r="1540" spans="1:4">
      <c r="A1540" s="110">
        <v>2019</v>
      </c>
      <c r="B1540" s="110" t="s">
        <v>14</v>
      </c>
      <c r="C1540" s="110" t="s">
        <v>107</v>
      </c>
      <c r="D1540" s="111">
        <v>53621</v>
      </c>
    </row>
    <row r="1541" spans="1:4">
      <c r="A1541" s="110">
        <v>2019</v>
      </c>
      <c r="B1541" s="110" t="s">
        <v>15</v>
      </c>
      <c r="C1541" s="110" t="s">
        <v>107</v>
      </c>
      <c r="D1541" s="111">
        <v>54856</v>
      </c>
    </row>
    <row r="1542" spans="1:4">
      <c r="A1542" s="110">
        <v>2019</v>
      </c>
      <c r="B1542" s="110" t="s">
        <v>4</v>
      </c>
      <c r="C1542" s="110" t="s">
        <v>107</v>
      </c>
      <c r="D1542" s="111">
        <v>55250</v>
      </c>
    </row>
    <row r="1543" spans="1:4">
      <c r="A1543" s="110">
        <v>2019</v>
      </c>
      <c r="B1543" s="110" t="s">
        <v>5</v>
      </c>
      <c r="C1543" s="110" t="s">
        <v>107</v>
      </c>
      <c r="D1543" s="111">
        <v>40224</v>
      </c>
    </row>
    <row r="1544" spans="1:4">
      <c r="A1544" s="110">
        <v>2019</v>
      </c>
      <c r="B1544" s="110" t="s">
        <v>6</v>
      </c>
      <c r="C1544" s="110" t="s">
        <v>107</v>
      </c>
      <c r="D1544" s="111">
        <v>55200</v>
      </c>
    </row>
    <row r="1545" spans="1:4">
      <c r="A1545" s="110">
        <v>2019</v>
      </c>
      <c r="B1545" s="110" t="s">
        <v>7</v>
      </c>
      <c r="C1545" s="110" t="s">
        <v>107</v>
      </c>
      <c r="D1545" s="111">
        <v>56307</v>
      </c>
    </row>
    <row r="1546" spans="1:4">
      <c r="A1546" s="110">
        <v>2019</v>
      </c>
      <c r="B1546" s="110" t="s">
        <v>8</v>
      </c>
      <c r="C1546" s="110" t="s">
        <v>107</v>
      </c>
      <c r="D1546" s="111">
        <v>60405</v>
      </c>
    </row>
    <row r="1547" spans="1:4">
      <c r="A1547" s="110">
        <v>2019</v>
      </c>
      <c r="B1547" s="110" t="s">
        <v>9</v>
      </c>
      <c r="C1547" s="110" t="s">
        <v>107</v>
      </c>
      <c r="D1547" s="111">
        <v>59753</v>
      </c>
    </row>
    <row r="1548" spans="1:4">
      <c r="A1548" s="110">
        <v>2019</v>
      </c>
      <c r="B1548" s="110" t="s">
        <v>10</v>
      </c>
      <c r="C1548" s="110" t="s">
        <v>107</v>
      </c>
      <c r="D1548" s="111">
        <v>56894</v>
      </c>
    </row>
    <row r="1549" spans="1:4">
      <c r="A1549" s="110">
        <v>2019</v>
      </c>
      <c r="B1549" s="110" t="s">
        <v>11</v>
      </c>
      <c r="C1549" s="110" t="s">
        <v>107</v>
      </c>
      <c r="D1549" s="111">
        <v>50362</v>
      </c>
    </row>
    <row r="1550" spans="1:4">
      <c r="A1550" s="110">
        <v>2020</v>
      </c>
      <c r="B1550" s="110" t="s">
        <v>12</v>
      </c>
      <c r="C1550" s="110" t="s">
        <v>107</v>
      </c>
      <c r="D1550" s="111">
        <v>42149</v>
      </c>
    </row>
    <row r="1551" spans="1:4">
      <c r="A1551" s="110">
        <v>2020</v>
      </c>
      <c r="B1551" s="110" t="s">
        <v>13</v>
      </c>
      <c r="C1551" s="110" t="s">
        <v>107</v>
      </c>
      <c r="D1551" s="111">
        <v>44914</v>
      </c>
    </row>
    <row r="1552" spans="1:4">
      <c r="A1552" s="110">
        <v>2020</v>
      </c>
      <c r="B1552" s="110" t="s">
        <v>14</v>
      </c>
      <c r="C1552" s="110" t="s">
        <v>107</v>
      </c>
      <c r="D1552" s="111">
        <v>26103</v>
      </c>
    </row>
    <row r="1553" spans="1:4">
      <c r="A1553" s="110">
        <v>2020</v>
      </c>
      <c r="B1553" s="110" t="s">
        <v>15</v>
      </c>
      <c r="C1553" s="110" t="s">
        <v>107</v>
      </c>
      <c r="D1553" s="111">
        <v>6469</v>
      </c>
    </row>
    <row r="1554" spans="1:4">
      <c r="A1554" s="110">
        <v>2020</v>
      </c>
      <c r="B1554" s="110" t="s">
        <v>4</v>
      </c>
      <c r="C1554" s="110" t="s">
        <v>107</v>
      </c>
      <c r="D1554" s="111">
        <v>2365</v>
      </c>
    </row>
    <row r="1555" spans="1:4">
      <c r="A1555" s="110">
        <v>2020</v>
      </c>
      <c r="B1555" s="110" t="s">
        <v>5</v>
      </c>
      <c r="C1555" s="110" t="s">
        <v>107</v>
      </c>
      <c r="D1555" s="111">
        <v>6266</v>
      </c>
    </row>
    <row r="1556" spans="1:4">
      <c r="A1556" s="110">
        <v>2020</v>
      </c>
      <c r="B1556" s="110" t="s">
        <v>6</v>
      </c>
      <c r="C1556" s="110" t="s">
        <v>107</v>
      </c>
      <c r="D1556" s="111">
        <v>688</v>
      </c>
    </row>
    <row r="1557" spans="1:4">
      <c r="A1557" s="110">
        <v>2020</v>
      </c>
      <c r="B1557" s="110" t="s">
        <v>7</v>
      </c>
      <c r="C1557" s="110" t="s">
        <v>107</v>
      </c>
      <c r="D1557" s="111">
        <v>11044</v>
      </c>
    </row>
    <row r="1558" spans="1:4">
      <c r="A1558" s="110">
        <v>2020</v>
      </c>
      <c r="B1558" s="110" t="s">
        <v>8</v>
      </c>
      <c r="C1558" s="110" t="s">
        <v>107</v>
      </c>
      <c r="D1558" s="111">
        <v>12663</v>
      </c>
    </row>
    <row r="1559" spans="1:4">
      <c r="A1559" s="110">
        <v>2020</v>
      </c>
      <c r="B1559" s="110" t="s">
        <v>9</v>
      </c>
      <c r="C1559" s="110" t="s">
        <v>107</v>
      </c>
      <c r="D1559" s="111">
        <v>15227</v>
      </c>
    </row>
    <row r="1560" spans="1:4">
      <c r="A1560" s="110">
        <v>2020</v>
      </c>
      <c r="B1560" s="110" t="s">
        <v>10</v>
      </c>
      <c r="C1560" s="110" t="s">
        <v>107</v>
      </c>
      <c r="D1560" s="111">
        <v>18463</v>
      </c>
    </row>
    <row r="1561" spans="1:4">
      <c r="A1561" s="110">
        <v>2020</v>
      </c>
      <c r="B1561" s="110" t="s">
        <v>11</v>
      </c>
      <c r="C1561" s="110" t="s">
        <v>107</v>
      </c>
      <c r="D1561" s="111">
        <v>19739</v>
      </c>
    </row>
    <row r="1562" spans="1:4">
      <c r="A1562" s="110">
        <v>1995</v>
      </c>
      <c r="B1562" s="110" t="s">
        <v>12</v>
      </c>
      <c r="C1562" s="110" t="s">
        <v>28</v>
      </c>
      <c r="D1562" s="111">
        <v>13913</v>
      </c>
    </row>
    <row r="1563" spans="1:4">
      <c r="A1563" s="110">
        <v>1995</v>
      </c>
      <c r="B1563" s="110" t="s">
        <v>13</v>
      </c>
      <c r="C1563" s="110" t="s">
        <v>28</v>
      </c>
      <c r="D1563" s="111">
        <v>20951</v>
      </c>
    </row>
    <row r="1564" spans="1:4">
      <c r="A1564" s="110">
        <v>1995</v>
      </c>
      <c r="B1564" s="110" t="s">
        <v>14</v>
      </c>
      <c r="C1564" s="110" t="s">
        <v>28</v>
      </c>
      <c r="D1564" s="111">
        <v>33249</v>
      </c>
    </row>
    <row r="1565" spans="1:4">
      <c r="A1565" s="110">
        <v>1995</v>
      </c>
      <c r="B1565" s="110" t="s">
        <v>15</v>
      </c>
      <c r="C1565" s="110" t="s">
        <v>28</v>
      </c>
      <c r="D1565" s="111">
        <v>35508</v>
      </c>
    </row>
    <row r="1566" spans="1:4">
      <c r="A1566" s="110">
        <v>1995</v>
      </c>
      <c r="B1566" s="110" t="s">
        <v>4</v>
      </c>
      <c r="C1566" s="110" t="s">
        <v>28</v>
      </c>
      <c r="D1566" s="111">
        <v>44875</v>
      </c>
    </row>
    <row r="1567" spans="1:4">
      <c r="A1567" s="110">
        <v>1995</v>
      </c>
      <c r="B1567" s="110" t="s">
        <v>5</v>
      </c>
      <c r="C1567" s="110" t="s">
        <v>28</v>
      </c>
      <c r="D1567" s="111">
        <v>46431</v>
      </c>
    </row>
    <row r="1568" spans="1:4">
      <c r="A1568" s="110">
        <v>1995</v>
      </c>
      <c r="B1568" s="110" t="s">
        <v>6</v>
      </c>
      <c r="C1568" s="110" t="s">
        <v>28</v>
      </c>
      <c r="D1568" s="111">
        <v>50943</v>
      </c>
    </row>
    <row r="1569" spans="1:4">
      <c r="A1569" s="110">
        <v>1995</v>
      </c>
      <c r="B1569" s="110" t="s">
        <v>7</v>
      </c>
      <c r="C1569" s="110" t="s">
        <v>28</v>
      </c>
      <c r="D1569" s="111">
        <v>58402</v>
      </c>
    </row>
    <row r="1570" spans="1:4">
      <c r="A1570" s="110">
        <v>1995</v>
      </c>
      <c r="B1570" s="110" t="s">
        <v>8</v>
      </c>
      <c r="C1570" s="110" t="s">
        <v>28</v>
      </c>
      <c r="D1570" s="111">
        <v>62944</v>
      </c>
    </row>
    <row r="1571" spans="1:4">
      <c r="A1571" s="110">
        <v>1995</v>
      </c>
      <c r="B1571" s="110" t="s">
        <v>9</v>
      </c>
      <c r="C1571" s="110" t="s">
        <v>28</v>
      </c>
      <c r="D1571" s="111">
        <v>67538</v>
      </c>
    </row>
    <row r="1572" spans="1:4">
      <c r="A1572" s="110">
        <v>1995</v>
      </c>
      <c r="B1572" s="110" t="s">
        <v>10</v>
      </c>
      <c r="C1572" s="110" t="s">
        <v>28</v>
      </c>
      <c r="D1572" s="111">
        <v>71220</v>
      </c>
    </row>
    <row r="1573" spans="1:4">
      <c r="A1573" s="110">
        <v>1995</v>
      </c>
      <c r="B1573" s="110" t="s">
        <v>11</v>
      </c>
      <c r="C1573" s="110" t="s">
        <v>28</v>
      </c>
      <c r="D1573" s="111">
        <v>69225</v>
      </c>
    </row>
    <row r="1574" spans="1:4">
      <c r="A1574" s="110">
        <v>1996</v>
      </c>
      <c r="B1574" s="110" t="s">
        <v>12</v>
      </c>
      <c r="C1574" s="110" t="s">
        <v>28</v>
      </c>
      <c r="D1574" s="111">
        <v>63558</v>
      </c>
    </row>
    <row r="1575" spans="1:4">
      <c r="A1575" s="110">
        <v>1996</v>
      </c>
      <c r="B1575" s="110" t="s">
        <v>13</v>
      </c>
      <c r="C1575" s="110" t="s">
        <v>28</v>
      </c>
      <c r="D1575" s="111">
        <v>67681</v>
      </c>
    </row>
    <row r="1576" spans="1:4">
      <c r="A1576" s="110">
        <v>1996</v>
      </c>
      <c r="B1576" s="110" t="s">
        <v>14</v>
      </c>
      <c r="C1576" s="110" t="s">
        <v>28</v>
      </c>
      <c r="D1576" s="111">
        <v>81771</v>
      </c>
    </row>
    <row r="1577" spans="1:4">
      <c r="A1577" s="110">
        <v>1996</v>
      </c>
      <c r="B1577" s="110" t="s">
        <v>15</v>
      </c>
      <c r="C1577" s="110" t="s">
        <v>28</v>
      </c>
      <c r="D1577" s="111">
        <v>78368</v>
      </c>
    </row>
    <row r="1578" spans="1:4">
      <c r="A1578" s="110">
        <v>1996</v>
      </c>
      <c r="B1578" s="110" t="s">
        <v>4</v>
      </c>
      <c r="C1578" s="110" t="s">
        <v>28</v>
      </c>
      <c r="D1578" s="111">
        <v>84953</v>
      </c>
    </row>
    <row r="1579" spans="1:4">
      <c r="A1579" s="110">
        <v>1996</v>
      </c>
      <c r="B1579" s="110" t="s">
        <v>5</v>
      </c>
      <c r="C1579" s="110" t="s">
        <v>28</v>
      </c>
      <c r="D1579" s="111">
        <v>79248</v>
      </c>
    </row>
    <row r="1580" spans="1:4">
      <c r="A1580" s="110">
        <v>1996</v>
      </c>
      <c r="B1580" s="110" t="s">
        <v>6</v>
      </c>
      <c r="C1580" s="110" t="s">
        <v>28</v>
      </c>
      <c r="D1580" s="111">
        <v>82266</v>
      </c>
    </row>
    <row r="1581" spans="1:4">
      <c r="A1581" s="110">
        <v>1996</v>
      </c>
      <c r="B1581" s="110" t="s">
        <v>7</v>
      </c>
      <c r="C1581" s="110" t="s">
        <v>28</v>
      </c>
      <c r="D1581" s="111">
        <v>82992</v>
      </c>
    </row>
    <row r="1582" spans="1:4">
      <c r="A1582" s="110">
        <v>1996</v>
      </c>
      <c r="B1582" s="110" t="s">
        <v>8</v>
      </c>
      <c r="C1582" s="110" t="s">
        <v>28</v>
      </c>
      <c r="D1582" s="111">
        <v>83439</v>
      </c>
    </row>
    <row r="1583" spans="1:4">
      <c r="A1583" s="110">
        <v>1996</v>
      </c>
      <c r="B1583" s="110" t="s">
        <v>9</v>
      </c>
      <c r="C1583" s="110" t="s">
        <v>28</v>
      </c>
      <c r="D1583" s="111">
        <v>100143</v>
      </c>
    </row>
    <row r="1584" spans="1:4">
      <c r="A1584" s="110">
        <v>1996</v>
      </c>
      <c r="B1584" s="110" t="s">
        <v>10</v>
      </c>
      <c r="C1584" s="110" t="s">
        <v>28</v>
      </c>
      <c r="D1584" s="111">
        <v>97037</v>
      </c>
    </row>
    <row r="1585" spans="1:4">
      <c r="A1585" s="110">
        <v>1996</v>
      </c>
      <c r="B1585" s="110" t="s">
        <v>11</v>
      </c>
      <c r="C1585" s="110" t="s">
        <v>28</v>
      </c>
      <c r="D1585" s="111">
        <v>91770</v>
      </c>
    </row>
    <row r="1586" spans="1:4">
      <c r="A1586" s="110">
        <v>1997</v>
      </c>
      <c r="B1586" s="110" t="s">
        <v>12</v>
      </c>
      <c r="C1586" s="110" t="s">
        <v>28</v>
      </c>
      <c r="D1586" s="111">
        <v>81179</v>
      </c>
    </row>
    <row r="1587" spans="1:4">
      <c r="A1587" s="110">
        <v>1997</v>
      </c>
      <c r="B1587" s="110" t="s">
        <v>13</v>
      </c>
      <c r="C1587" s="110" t="s">
        <v>28</v>
      </c>
      <c r="D1587" s="111">
        <v>83339</v>
      </c>
    </row>
    <row r="1588" spans="1:4">
      <c r="A1588" s="110">
        <v>1997</v>
      </c>
      <c r="B1588" s="110" t="s">
        <v>14</v>
      </c>
      <c r="C1588" s="110" t="s">
        <v>28</v>
      </c>
      <c r="D1588" s="111">
        <v>101192</v>
      </c>
    </row>
    <row r="1589" spans="1:4">
      <c r="A1589" s="110">
        <v>1997</v>
      </c>
      <c r="B1589" s="110" t="s">
        <v>15</v>
      </c>
      <c r="C1589" s="110" t="s">
        <v>28</v>
      </c>
      <c r="D1589" s="111">
        <v>103448</v>
      </c>
    </row>
    <row r="1590" spans="1:4">
      <c r="A1590" s="110">
        <v>1997</v>
      </c>
      <c r="B1590" s="110" t="s">
        <v>4</v>
      </c>
      <c r="C1590" s="110" t="s">
        <v>28</v>
      </c>
      <c r="D1590" s="111">
        <v>103924</v>
      </c>
    </row>
    <row r="1591" spans="1:4">
      <c r="A1591" s="110">
        <v>1997</v>
      </c>
      <c r="B1591" s="110" t="s">
        <v>5</v>
      </c>
      <c r="C1591" s="110" t="s">
        <v>28</v>
      </c>
      <c r="D1591" s="111">
        <v>95523</v>
      </c>
    </row>
    <row r="1592" spans="1:4">
      <c r="A1592" s="110">
        <v>1997</v>
      </c>
      <c r="B1592" s="110" t="s">
        <v>6</v>
      </c>
      <c r="C1592" s="110" t="s">
        <v>28</v>
      </c>
      <c r="D1592" s="111">
        <v>100709</v>
      </c>
    </row>
    <row r="1593" spans="1:4">
      <c r="A1593" s="110">
        <v>1997</v>
      </c>
      <c r="B1593" s="110" t="s">
        <v>7</v>
      </c>
      <c r="C1593" s="110" t="s">
        <v>28</v>
      </c>
      <c r="D1593" s="111">
        <v>100753</v>
      </c>
    </row>
    <row r="1594" spans="1:4">
      <c r="A1594" s="110">
        <v>1997</v>
      </c>
      <c r="B1594" s="110" t="s">
        <v>8</v>
      </c>
      <c r="C1594" s="110" t="s">
        <v>28</v>
      </c>
      <c r="D1594" s="111">
        <v>106125</v>
      </c>
    </row>
    <row r="1595" spans="1:4">
      <c r="A1595" s="110">
        <v>1997</v>
      </c>
      <c r="B1595" s="110" t="s">
        <v>9</v>
      </c>
      <c r="C1595" s="110" t="s">
        <v>28</v>
      </c>
      <c r="D1595" s="111">
        <v>109629</v>
      </c>
    </row>
    <row r="1596" spans="1:4">
      <c r="A1596" s="110">
        <v>1997</v>
      </c>
      <c r="B1596" s="110" t="s">
        <v>10</v>
      </c>
      <c r="C1596" s="110" t="s">
        <v>28</v>
      </c>
      <c r="D1596" s="111">
        <v>104302</v>
      </c>
    </row>
    <row r="1597" spans="1:4">
      <c r="A1597" s="110">
        <v>1997</v>
      </c>
      <c r="B1597" s="110" t="s">
        <v>11</v>
      </c>
      <c r="C1597" s="110" t="s">
        <v>28</v>
      </c>
      <c r="D1597" s="111">
        <v>101155</v>
      </c>
    </row>
    <row r="1598" spans="1:4">
      <c r="A1598" s="110">
        <v>1998</v>
      </c>
      <c r="B1598" s="110" t="s">
        <v>12</v>
      </c>
      <c r="C1598" s="110" t="s">
        <v>28</v>
      </c>
      <c r="D1598" s="111">
        <v>98483</v>
      </c>
    </row>
    <row r="1599" spans="1:4">
      <c r="A1599" s="110">
        <v>1998</v>
      </c>
      <c r="B1599" s="110" t="s">
        <v>13</v>
      </c>
      <c r="C1599" s="110" t="s">
        <v>28</v>
      </c>
      <c r="D1599" s="111">
        <v>95318</v>
      </c>
    </row>
    <row r="1600" spans="1:4">
      <c r="A1600" s="110">
        <v>1998</v>
      </c>
      <c r="B1600" s="110" t="s">
        <v>14</v>
      </c>
      <c r="C1600" s="110" t="s">
        <v>28</v>
      </c>
      <c r="D1600" s="111">
        <v>112743</v>
      </c>
    </row>
    <row r="1601" spans="1:4">
      <c r="A1601" s="110">
        <v>1998</v>
      </c>
      <c r="B1601" s="110" t="s">
        <v>15</v>
      </c>
      <c r="C1601" s="110" t="s">
        <v>28</v>
      </c>
      <c r="D1601" s="111">
        <v>109203</v>
      </c>
    </row>
    <row r="1602" spans="1:4">
      <c r="A1602" s="110">
        <v>1998</v>
      </c>
      <c r="B1602" s="110" t="s">
        <v>4</v>
      </c>
      <c r="C1602" s="110" t="s">
        <v>28</v>
      </c>
      <c r="D1602" s="111">
        <v>107846</v>
      </c>
    </row>
    <row r="1603" spans="1:4">
      <c r="A1603" s="110">
        <v>1998</v>
      </c>
      <c r="B1603" s="110" t="s">
        <v>5</v>
      </c>
      <c r="C1603" s="110" t="s">
        <v>28</v>
      </c>
      <c r="D1603" s="111">
        <v>103384</v>
      </c>
    </row>
    <row r="1604" spans="1:4">
      <c r="A1604" s="110">
        <v>1998</v>
      </c>
      <c r="B1604" s="110" t="s">
        <v>6</v>
      </c>
      <c r="C1604" s="110" t="s">
        <v>28</v>
      </c>
      <c r="D1604" s="111">
        <v>108726</v>
      </c>
    </row>
    <row r="1605" spans="1:4">
      <c r="A1605" s="110">
        <v>1998</v>
      </c>
      <c r="B1605" s="110" t="s">
        <v>7</v>
      </c>
      <c r="C1605" s="110" t="s">
        <v>28</v>
      </c>
      <c r="D1605" s="111">
        <v>113176</v>
      </c>
    </row>
    <row r="1606" spans="1:4">
      <c r="A1606" s="110">
        <v>1998</v>
      </c>
      <c r="B1606" s="110" t="s">
        <v>8</v>
      </c>
      <c r="C1606" s="110" t="s">
        <v>28</v>
      </c>
      <c r="D1606" s="111">
        <v>112249</v>
      </c>
    </row>
    <row r="1607" spans="1:4">
      <c r="A1607" s="110">
        <v>1998</v>
      </c>
      <c r="B1607" s="110" t="s">
        <v>9</v>
      </c>
      <c r="C1607" s="110" t="s">
        <v>28</v>
      </c>
      <c r="D1607" s="111">
        <v>116594</v>
      </c>
    </row>
    <row r="1608" spans="1:4">
      <c r="A1608" s="110">
        <v>1998</v>
      </c>
      <c r="B1608" s="110" t="s">
        <v>10</v>
      </c>
      <c r="C1608" s="110" t="s">
        <v>28</v>
      </c>
      <c r="D1608" s="111">
        <v>108226</v>
      </c>
    </row>
    <row r="1609" spans="1:4">
      <c r="A1609" s="110">
        <v>1998</v>
      </c>
      <c r="B1609" s="110" t="s">
        <v>11</v>
      </c>
      <c r="C1609" s="110" t="s">
        <v>28</v>
      </c>
      <c r="D1609" s="111">
        <v>105287</v>
      </c>
    </row>
    <row r="1610" spans="1:4">
      <c r="A1610" s="110">
        <v>1999</v>
      </c>
      <c r="B1610" s="110" t="s">
        <v>12</v>
      </c>
      <c r="C1610" s="110" t="s">
        <v>28</v>
      </c>
      <c r="D1610" s="111">
        <v>94559</v>
      </c>
    </row>
    <row r="1611" spans="1:4">
      <c r="A1611" s="110">
        <v>1999</v>
      </c>
      <c r="B1611" s="110" t="s">
        <v>13</v>
      </c>
      <c r="C1611" s="110" t="s">
        <v>28</v>
      </c>
      <c r="D1611" s="111">
        <v>91673</v>
      </c>
    </row>
    <row r="1612" spans="1:4">
      <c r="A1612" s="110">
        <v>1999</v>
      </c>
      <c r="B1612" s="110" t="s">
        <v>14</v>
      </c>
      <c r="C1612" s="110" t="s">
        <v>28</v>
      </c>
      <c r="D1612" s="111">
        <v>108400</v>
      </c>
    </row>
    <row r="1613" spans="1:4">
      <c r="A1613" s="110">
        <v>1999</v>
      </c>
      <c r="B1613" s="110" t="s">
        <v>15</v>
      </c>
      <c r="C1613" s="110" t="s">
        <v>28</v>
      </c>
      <c r="D1613" s="111">
        <v>106453</v>
      </c>
    </row>
    <row r="1614" spans="1:4">
      <c r="A1614" s="110">
        <v>1999</v>
      </c>
      <c r="B1614" s="110" t="s">
        <v>4</v>
      </c>
      <c r="C1614" s="110" t="s">
        <v>28</v>
      </c>
      <c r="D1614" s="111">
        <v>109354</v>
      </c>
    </row>
    <row r="1615" spans="1:4">
      <c r="A1615" s="110">
        <v>1999</v>
      </c>
      <c r="B1615" s="110" t="s">
        <v>5</v>
      </c>
      <c r="C1615" s="110" t="s">
        <v>28</v>
      </c>
      <c r="D1615" s="111">
        <v>109136</v>
      </c>
    </row>
    <row r="1616" spans="1:4">
      <c r="A1616" s="110">
        <v>1999</v>
      </c>
      <c r="B1616" s="110" t="s">
        <v>6</v>
      </c>
      <c r="C1616" s="110" t="s">
        <v>28</v>
      </c>
      <c r="D1616" s="111">
        <v>111927</v>
      </c>
    </row>
    <row r="1617" spans="1:4">
      <c r="A1617" s="110">
        <v>1999</v>
      </c>
      <c r="B1617" s="110" t="s">
        <v>7</v>
      </c>
      <c r="C1617" s="110" t="s">
        <v>28</v>
      </c>
      <c r="D1617" s="111">
        <v>115447</v>
      </c>
    </row>
    <row r="1618" spans="1:4">
      <c r="A1618" s="110">
        <v>1999</v>
      </c>
      <c r="B1618" s="110" t="s">
        <v>8</v>
      </c>
      <c r="C1618" s="110" t="s">
        <v>28</v>
      </c>
      <c r="D1618" s="111">
        <v>122496</v>
      </c>
    </row>
    <row r="1619" spans="1:4">
      <c r="A1619" s="110">
        <v>1999</v>
      </c>
      <c r="B1619" s="110" t="s">
        <v>9</v>
      </c>
      <c r="C1619" s="110" t="s">
        <v>28</v>
      </c>
      <c r="D1619" s="111">
        <v>121843</v>
      </c>
    </row>
    <row r="1620" spans="1:4">
      <c r="A1620" s="110">
        <v>1999</v>
      </c>
      <c r="B1620" s="110" t="s">
        <v>10</v>
      </c>
      <c r="C1620" s="110" t="s">
        <v>28</v>
      </c>
      <c r="D1620" s="111">
        <v>123911</v>
      </c>
    </row>
    <row r="1621" spans="1:4">
      <c r="A1621" s="110">
        <v>1999</v>
      </c>
      <c r="B1621" s="110" t="s">
        <v>11</v>
      </c>
      <c r="C1621" s="110" t="s">
        <v>28</v>
      </c>
      <c r="D1621" s="111">
        <v>120184</v>
      </c>
    </row>
    <row r="1622" spans="1:4">
      <c r="A1622" s="110">
        <v>2000</v>
      </c>
      <c r="B1622" s="110" t="s">
        <v>12</v>
      </c>
      <c r="C1622" s="110" t="s">
        <v>28</v>
      </c>
      <c r="D1622" s="111">
        <v>102832</v>
      </c>
    </row>
    <row r="1623" spans="1:4">
      <c r="A1623" s="110">
        <v>2000</v>
      </c>
      <c r="B1623" s="110" t="s">
        <v>13</v>
      </c>
      <c r="C1623" s="110" t="s">
        <v>28</v>
      </c>
      <c r="D1623" s="111">
        <v>107335</v>
      </c>
    </row>
    <row r="1624" spans="1:4">
      <c r="A1624" s="110">
        <v>2000</v>
      </c>
      <c r="B1624" s="110" t="s">
        <v>14</v>
      </c>
      <c r="C1624" s="110" t="s">
        <v>28</v>
      </c>
      <c r="D1624" s="111">
        <v>125897</v>
      </c>
    </row>
    <row r="1625" spans="1:4">
      <c r="A1625" s="110">
        <v>2000</v>
      </c>
      <c r="B1625" s="110" t="s">
        <v>15</v>
      </c>
      <c r="C1625" s="110" t="s">
        <v>28</v>
      </c>
      <c r="D1625" s="111">
        <v>116023</v>
      </c>
    </row>
    <row r="1626" spans="1:4">
      <c r="A1626" s="110">
        <v>2000</v>
      </c>
      <c r="B1626" s="110" t="s">
        <v>4</v>
      </c>
      <c r="C1626" s="110" t="s">
        <v>28</v>
      </c>
      <c r="D1626" s="111">
        <v>92318</v>
      </c>
    </row>
    <row r="1627" spans="1:4">
      <c r="A1627" s="110">
        <v>2000</v>
      </c>
      <c r="B1627" s="110" t="s">
        <v>5</v>
      </c>
      <c r="C1627" s="110" t="s">
        <v>28</v>
      </c>
      <c r="D1627" s="111">
        <v>90196</v>
      </c>
    </row>
    <row r="1628" spans="1:4">
      <c r="A1628" s="110">
        <v>2000</v>
      </c>
      <c r="B1628" s="110" t="s">
        <v>6</v>
      </c>
      <c r="C1628" s="110" t="s">
        <v>28</v>
      </c>
      <c r="D1628" s="111">
        <v>92480</v>
      </c>
    </row>
    <row r="1629" spans="1:4">
      <c r="A1629" s="110">
        <v>2000</v>
      </c>
      <c r="B1629" s="110" t="s">
        <v>7</v>
      </c>
      <c r="C1629" s="110" t="s">
        <v>28</v>
      </c>
      <c r="D1629" s="111">
        <v>96864</v>
      </c>
    </row>
    <row r="1630" spans="1:4">
      <c r="A1630" s="110">
        <v>2000</v>
      </c>
      <c r="B1630" s="110" t="s">
        <v>8</v>
      </c>
      <c r="C1630" s="110" t="s">
        <v>28</v>
      </c>
      <c r="D1630" s="111">
        <v>94627</v>
      </c>
    </row>
    <row r="1631" spans="1:4">
      <c r="A1631" s="110">
        <v>2000</v>
      </c>
      <c r="B1631" s="110" t="s">
        <v>9</v>
      </c>
      <c r="C1631" s="110" t="s">
        <v>28</v>
      </c>
      <c r="D1631" s="111">
        <v>97375</v>
      </c>
    </row>
    <row r="1632" spans="1:4">
      <c r="A1632" s="110">
        <v>2000</v>
      </c>
      <c r="B1632" s="110" t="s">
        <v>10</v>
      </c>
      <c r="C1632" s="110" t="s">
        <v>28</v>
      </c>
      <c r="D1632" s="111">
        <v>93476</v>
      </c>
    </row>
    <row r="1633" spans="1:4">
      <c r="A1633" s="110">
        <v>2000</v>
      </c>
      <c r="B1633" s="110" t="s">
        <v>11</v>
      </c>
      <c r="C1633" s="110" t="s">
        <v>28</v>
      </c>
      <c r="D1633" s="111">
        <v>90262</v>
      </c>
    </row>
    <row r="1634" spans="1:4">
      <c r="A1634" s="110">
        <v>2001</v>
      </c>
      <c r="B1634" s="110" t="s">
        <v>12</v>
      </c>
      <c r="C1634" s="110" t="s">
        <v>28</v>
      </c>
      <c r="D1634" s="111">
        <v>103552</v>
      </c>
    </row>
    <row r="1635" spans="1:4">
      <c r="A1635" s="110">
        <v>2001</v>
      </c>
      <c r="B1635" s="110" t="s">
        <v>13</v>
      </c>
      <c r="C1635" s="110" t="s">
        <v>28</v>
      </c>
      <c r="D1635" s="111">
        <v>105246</v>
      </c>
    </row>
    <row r="1636" spans="1:4">
      <c r="A1636" s="110">
        <v>2001</v>
      </c>
      <c r="B1636" s="110" t="s">
        <v>14</v>
      </c>
      <c r="C1636" s="110" t="s">
        <v>28</v>
      </c>
      <c r="D1636" s="111">
        <v>118980</v>
      </c>
    </row>
    <row r="1637" spans="1:4">
      <c r="A1637" s="110">
        <v>2001</v>
      </c>
      <c r="B1637" s="110" t="s">
        <v>15</v>
      </c>
      <c r="C1637" s="110" t="s">
        <v>28</v>
      </c>
      <c r="D1637" s="111">
        <v>114298</v>
      </c>
    </row>
    <row r="1638" spans="1:4">
      <c r="A1638" s="110">
        <v>2001</v>
      </c>
      <c r="B1638" s="110" t="s">
        <v>4</v>
      </c>
      <c r="C1638" s="110" t="s">
        <v>28</v>
      </c>
      <c r="D1638" s="111">
        <v>113276</v>
      </c>
    </row>
    <row r="1639" spans="1:4">
      <c r="A1639" s="110">
        <v>2001</v>
      </c>
      <c r="B1639" s="110" t="s">
        <v>5</v>
      </c>
      <c r="C1639" s="110" t="s">
        <v>28</v>
      </c>
      <c r="D1639" s="111">
        <v>109001</v>
      </c>
    </row>
    <row r="1640" spans="1:4">
      <c r="A1640" s="110">
        <v>2001</v>
      </c>
      <c r="B1640" s="110" t="s">
        <v>6</v>
      </c>
      <c r="C1640" s="110" t="s">
        <v>28</v>
      </c>
      <c r="D1640" s="111">
        <v>103972</v>
      </c>
    </row>
    <row r="1641" spans="1:4">
      <c r="A1641" s="110">
        <v>2001</v>
      </c>
      <c r="B1641" s="110" t="s">
        <v>7</v>
      </c>
      <c r="C1641" s="110" t="s">
        <v>28</v>
      </c>
      <c r="D1641" s="111">
        <v>112832</v>
      </c>
    </row>
    <row r="1642" spans="1:4">
      <c r="A1642" s="110">
        <v>2001</v>
      </c>
      <c r="B1642" s="110" t="s">
        <v>8</v>
      </c>
      <c r="C1642" s="110" t="s">
        <v>28</v>
      </c>
      <c r="D1642" s="111">
        <v>107722</v>
      </c>
    </row>
    <row r="1643" spans="1:4">
      <c r="A1643" s="110">
        <v>2001</v>
      </c>
      <c r="B1643" s="110" t="s">
        <v>9</v>
      </c>
      <c r="C1643" s="110" t="s">
        <v>28</v>
      </c>
      <c r="D1643" s="111">
        <v>107393</v>
      </c>
    </row>
    <row r="1644" spans="1:4">
      <c r="A1644" s="110">
        <v>2001</v>
      </c>
      <c r="B1644" s="110" t="s">
        <v>10</v>
      </c>
      <c r="C1644" s="110" t="s">
        <v>28</v>
      </c>
      <c r="D1644" s="111">
        <v>103930</v>
      </c>
    </row>
    <row r="1645" spans="1:4">
      <c r="A1645" s="110">
        <v>2001</v>
      </c>
      <c r="B1645" s="110" t="s">
        <v>11</v>
      </c>
      <c r="C1645" s="110" t="s">
        <v>28</v>
      </c>
      <c r="D1645" s="111">
        <v>81891</v>
      </c>
    </row>
    <row r="1646" spans="1:4">
      <c r="A1646" s="110">
        <v>2002</v>
      </c>
      <c r="B1646" s="110" t="s">
        <v>12</v>
      </c>
      <c r="C1646" s="110" t="s">
        <v>28</v>
      </c>
      <c r="D1646" s="111">
        <v>80846</v>
      </c>
    </row>
    <row r="1647" spans="1:4">
      <c r="A1647" s="110">
        <v>2002</v>
      </c>
      <c r="B1647" s="110" t="s">
        <v>13</v>
      </c>
      <c r="C1647" s="110" t="s">
        <v>28</v>
      </c>
      <c r="D1647" s="111">
        <v>78310</v>
      </c>
    </row>
    <row r="1648" spans="1:4">
      <c r="A1648" s="110">
        <v>2002</v>
      </c>
      <c r="B1648" s="110" t="s">
        <v>14</v>
      </c>
      <c r="C1648" s="110" t="s">
        <v>28</v>
      </c>
      <c r="D1648" s="111">
        <v>83798</v>
      </c>
    </row>
    <row r="1649" spans="1:4">
      <c r="A1649" s="110">
        <v>2002</v>
      </c>
      <c r="B1649" s="110" t="s">
        <v>15</v>
      </c>
      <c r="C1649" s="110" t="s">
        <v>28</v>
      </c>
      <c r="D1649" s="111">
        <v>81202</v>
      </c>
    </row>
    <row r="1650" spans="1:4">
      <c r="A1650" s="110">
        <v>2002</v>
      </c>
      <c r="B1650" s="110" t="s">
        <v>4</v>
      </c>
      <c r="C1650" s="110" t="s">
        <v>28</v>
      </c>
      <c r="D1650" s="111">
        <v>78075.066042369814</v>
      </c>
    </row>
    <row r="1651" spans="1:4">
      <c r="A1651" s="110">
        <v>2002</v>
      </c>
      <c r="B1651" s="110" t="s">
        <v>5</v>
      </c>
      <c r="C1651" s="110" t="s">
        <v>28</v>
      </c>
      <c r="D1651" s="111">
        <v>74738</v>
      </c>
    </row>
    <row r="1652" spans="1:4">
      <c r="A1652" s="110">
        <v>2002</v>
      </c>
      <c r="B1652" s="110" t="s">
        <v>6</v>
      </c>
      <c r="C1652" s="110" t="s">
        <v>28</v>
      </c>
      <c r="D1652" s="111">
        <v>70499</v>
      </c>
    </row>
    <row r="1653" spans="1:4">
      <c r="A1653" s="110">
        <v>2002</v>
      </c>
      <c r="B1653" s="110" t="s">
        <v>7</v>
      </c>
      <c r="C1653" s="110" t="s">
        <v>28</v>
      </c>
      <c r="D1653" s="111">
        <v>69455</v>
      </c>
    </row>
    <row r="1654" spans="1:4">
      <c r="A1654" s="110">
        <v>2002</v>
      </c>
      <c r="B1654" s="110" t="s">
        <v>8</v>
      </c>
      <c r="C1654" s="110" t="s">
        <v>28</v>
      </c>
      <c r="D1654" s="111">
        <v>62935</v>
      </c>
    </row>
    <row r="1655" spans="1:4">
      <c r="A1655" s="110">
        <v>2002</v>
      </c>
      <c r="B1655" s="110" t="s">
        <v>9</v>
      </c>
      <c r="C1655" s="110" t="s">
        <v>28</v>
      </c>
      <c r="D1655" s="111">
        <v>64125</v>
      </c>
    </row>
    <row r="1656" spans="1:4">
      <c r="A1656" s="110">
        <v>2002</v>
      </c>
      <c r="B1656" s="110" t="s">
        <v>10</v>
      </c>
      <c r="C1656" s="110" t="s">
        <v>28</v>
      </c>
      <c r="D1656" s="111">
        <v>69638</v>
      </c>
    </row>
    <row r="1657" spans="1:4">
      <c r="A1657" s="110">
        <v>2002</v>
      </c>
      <c r="B1657" s="110" t="s">
        <v>11</v>
      </c>
      <c r="C1657" s="110" t="s">
        <v>28</v>
      </c>
      <c r="D1657" s="111">
        <v>64856</v>
      </c>
    </row>
    <row r="1658" spans="1:4">
      <c r="A1658" s="110">
        <v>2003</v>
      </c>
      <c r="B1658" s="110" t="s">
        <v>12</v>
      </c>
      <c r="C1658" s="110" t="s">
        <v>28</v>
      </c>
      <c r="D1658" s="111">
        <v>57602.877027804134</v>
      </c>
    </row>
    <row r="1659" spans="1:4">
      <c r="A1659" s="110">
        <v>2003</v>
      </c>
      <c r="B1659" s="110" t="s">
        <v>13</v>
      </c>
      <c r="C1659" s="110" t="s">
        <v>28</v>
      </c>
      <c r="D1659" s="111">
        <v>55268.23971002399</v>
      </c>
    </row>
    <row r="1660" spans="1:4">
      <c r="A1660" s="110">
        <v>2003</v>
      </c>
      <c r="B1660" s="110" t="s">
        <v>14</v>
      </c>
      <c r="C1660" s="110" t="s">
        <v>28</v>
      </c>
      <c r="D1660" s="111">
        <v>60779.92017931903</v>
      </c>
    </row>
    <row r="1661" spans="1:4">
      <c r="A1661" s="110">
        <v>2003</v>
      </c>
      <c r="B1661" s="110" t="s">
        <v>15</v>
      </c>
      <c r="C1661" s="110" t="s">
        <v>28</v>
      </c>
      <c r="D1661" s="111">
        <v>65617.603432432734</v>
      </c>
    </row>
    <row r="1662" spans="1:4">
      <c r="A1662" s="110">
        <v>2003</v>
      </c>
      <c r="B1662" s="110" t="s">
        <v>4</v>
      </c>
      <c r="C1662" s="110" t="s">
        <v>28</v>
      </c>
      <c r="D1662" s="111">
        <v>65369.412096406697</v>
      </c>
    </row>
    <row r="1663" spans="1:4">
      <c r="A1663" s="110">
        <v>2003</v>
      </c>
      <c r="B1663" s="110" t="s">
        <v>5</v>
      </c>
      <c r="C1663" s="110" t="s">
        <v>28</v>
      </c>
      <c r="D1663" s="111">
        <v>63588.296100437357</v>
      </c>
    </row>
    <row r="1664" spans="1:4">
      <c r="A1664" s="110">
        <v>2003</v>
      </c>
      <c r="B1664" s="110" t="s">
        <v>6</v>
      </c>
      <c r="C1664" s="110" t="s">
        <v>28</v>
      </c>
      <c r="D1664" s="111">
        <v>67095.867839144033</v>
      </c>
    </row>
    <row r="1665" spans="1:4">
      <c r="A1665" s="110">
        <v>2003</v>
      </c>
      <c r="B1665" s="110" t="s">
        <v>7</v>
      </c>
      <c r="C1665" s="110" t="s">
        <v>28</v>
      </c>
      <c r="D1665" s="111">
        <v>66943.128813834468</v>
      </c>
    </row>
    <row r="1666" spans="1:4">
      <c r="A1666" s="110">
        <v>2003</v>
      </c>
      <c r="B1666" s="110" t="s">
        <v>8</v>
      </c>
      <c r="C1666" s="110" t="s">
        <v>28</v>
      </c>
      <c r="D1666" s="111">
        <v>69844.273091761846</v>
      </c>
    </row>
    <row r="1667" spans="1:4">
      <c r="A1667" s="110">
        <v>2003</v>
      </c>
      <c r="B1667" s="110" t="s">
        <v>9</v>
      </c>
      <c r="C1667" s="110" t="s">
        <v>28</v>
      </c>
      <c r="D1667" s="111">
        <v>74930.678941923732</v>
      </c>
    </row>
    <row r="1668" spans="1:4">
      <c r="A1668" s="110">
        <v>2003</v>
      </c>
      <c r="B1668" s="110" t="s">
        <v>10</v>
      </c>
      <c r="C1668" s="110" t="s">
        <v>28</v>
      </c>
      <c r="D1668" s="111">
        <v>67842.237590325924</v>
      </c>
    </row>
    <row r="1669" spans="1:4">
      <c r="A1669" s="110">
        <v>2003</v>
      </c>
      <c r="B1669" s="110" t="s">
        <v>11</v>
      </c>
      <c r="C1669" s="110" t="s">
        <v>28</v>
      </c>
      <c r="D1669" s="111">
        <v>67750.403489239106</v>
      </c>
    </row>
    <row r="1670" spans="1:4">
      <c r="A1670" s="110">
        <v>2004</v>
      </c>
      <c r="B1670" s="110" t="s">
        <v>12</v>
      </c>
      <c r="C1670" s="110" t="s">
        <v>28</v>
      </c>
      <c r="D1670" s="111">
        <v>56979.866211424946</v>
      </c>
    </row>
    <row r="1671" spans="1:4">
      <c r="A1671" s="110">
        <v>2004</v>
      </c>
      <c r="B1671" s="110" t="s">
        <v>13</v>
      </c>
      <c r="C1671" s="110" t="s">
        <v>28</v>
      </c>
      <c r="D1671" s="111">
        <v>59865.63576351868</v>
      </c>
    </row>
    <row r="1672" spans="1:4">
      <c r="A1672" s="110">
        <v>2004</v>
      </c>
      <c r="B1672" s="110" t="s">
        <v>14</v>
      </c>
      <c r="C1672" s="110" t="s">
        <v>28</v>
      </c>
      <c r="D1672" s="111">
        <v>68765.667560172587</v>
      </c>
    </row>
    <row r="1673" spans="1:4">
      <c r="A1673" s="110">
        <v>2004</v>
      </c>
      <c r="B1673" s="110" t="s">
        <v>15</v>
      </c>
      <c r="C1673" s="110" t="s">
        <v>28</v>
      </c>
      <c r="D1673" s="111">
        <v>62045.266824083737</v>
      </c>
    </row>
    <row r="1674" spans="1:4">
      <c r="A1674" s="110">
        <v>2004</v>
      </c>
      <c r="B1674" s="110" t="s">
        <v>4</v>
      </c>
      <c r="C1674" s="110" t="s">
        <v>28</v>
      </c>
      <c r="D1674" s="111">
        <v>60576.899021069446</v>
      </c>
    </row>
    <row r="1675" spans="1:4">
      <c r="A1675" s="110">
        <v>2004</v>
      </c>
      <c r="B1675" s="110" t="s">
        <v>5</v>
      </c>
      <c r="C1675" s="110" t="s">
        <v>28</v>
      </c>
      <c r="D1675" s="111">
        <v>45399.507823571366</v>
      </c>
    </row>
    <row r="1676" spans="1:4">
      <c r="A1676" s="110">
        <v>2004</v>
      </c>
      <c r="B1676" s="110" t="s">
        <v>6</v>
      </c>
      <c r="C1676" s="110" t="s">
        <v>28</v>
      </c>
      <c r="D1676" s="111">
        <v>54421.11067465262</v>
      </c>
    </row>
    <row r="1677" spans="1:4">
      <c r="A1677" s="110">
        <v>2004</v>
      </c>
      <c r="B1677" s="110" t="s">
        <v>7</v>
      </c>
      <c r="C1677" s="110" t="s">
        <v>28</v>
      </c>
      <c r="D1677" s="111">
        <v>57929.05547366153</v>
      </c>
    </row>
    <row r="1678" spans="1:4">
      <c r="A1678" s="110">
        <v>2004</v>
      </c>
      <c r="B1678" s="110" t="s">
        <v>8</v>
      </c>
      <c r="C1678" s="110" t="s">
        <v>28</v>
      </c>
      <c r="D1678" s="111">
        <v>63950.363480826651</v>
      </c>
    </row>
    <row r="1679" spans="1:4">
      <c r="A1679" s="110">
        <v>2004</v>
      </c>
      <c r="B1679" s="110" t="s">
        <v>9</v>
      </c>
      <c r="C1679" s="110" t="s">
        <v>28</v>
      </c>
      <c r="D1679" s="111">
        <v>66451.959908344972</v>
      </c>
    </row>
    <row r="1680" spans="1:4">
      <c r="A1680" s="110">
        <v>2004</v>
      </c>
      <c r="B1680" s="110" t="s">
        <v>10</v>
      </c>
      <c r="C1680" s="110" t="s">
        <v>28</v>
      </c>
      <c r="D1680" s="111">
        <v>66544.24303820674</v>
      </c>
    </row>
    <row r="1681" spans="1:4">
      <c r="A1681" s="110">
        <v>2004</v>
      </c>
      <c r="B1681" s="110" t="s">
        <v>11</v>
      </c>
      <c r="C1681" s="110" t="s">
        <v>28</v>
      </c>
      <c r="D1681" s="111">
        <v>64997.215505185683</v>
      </c>
    </row>
    <row r="1682" spans="1:4">
      <c r="A1682" s="110">
        <v>2005</v>
      </c>
      <c r="B1682" s="110" t="s">
        <v>12</v>
      </c>
      <c r="C1682" s="110" t="s">
        <v>28</v>
      </c>
      <c r="D1682" s="111">
        <v>54089.978585440673</v>
      </c>
    </row>
    <row r="1683" spans="1:4">
      <c r="A1683" s="110">
        <v>2005</v>
      </c>
      <c r="B1683" s="110" t="s">
        <v>13</v>
      </c>
      <c r="C1683" s="110" t="s">
        <v>28</v>
      </c>
      <c r="D1683" s="111">
        <v>56354.970651134223</v>
      </c>
    </row>
    <row r="1684" spans="1:4">
      <c r="A1684" s="110">
        <v>2005</v>
      </c>
      <c r="B1684" s="110" t="s">
        <v>14</v>
      </c>
      <c r="C1684" s="110" t="s">
        <v>28</v>
      </c>
      <c r="D1684" s="111">
        <v>64081.992485231058</v>
      </c>
    </row>
    <row r="1685" spans="1:4">
      <c r="A1685" s="110">
        <v>2005</v>
      </c>
      <c r="B1685" s="110" t="s">
        <v>15</v>
      </c>
      <c r="C1685" s="110" t="s">
        <v>28</v>
      </c>
      <c r="D1685" s="111">
        <v>64412.570022186759</v>
      </c>
    </row>
    <row r="1686" spans="1:4">
      <c r="A1686" s="110">
        <v>2005</v>
      </c>
      <c r="B1686" s="110" t="s">
        <v>4</v>
      </c>
      <c r="C1686" s="110" t="s">
        <v>28</v>
      </c>
      <c r="D1686" s="111">
        <v>64258.032345240848</v>
      </c>
    </row>
    <row r="1687" spans="1:4">
      <c r="A1687" s="110">
        <v>2005</v>
      </c>
      <c r="B1687" s="110" t="s">
        <v>5</v>
      </c>
      <c r="C1687" s="110" t="s">
        <v>28</v>
      </c>
      <c r="D1687" s="111">
        <v>62409.08741503668</v>
      </c>
    </row>
    <row r="1688" spans="1:4">
      <c r="A1688" s="110">
        <v>2005</v>
      </c>
      <c r="B1688" s="110" t="s">
        <v>6</v>
      </c>
      <c r="C1688" s="110" t="s">
        <v>28</v>
      </c>
      <c r="D1688" s="111">
        <v>60000.134392363165</v>
      </c>
    </row>
    <row r="1689" spans="1:4">
      <c r="A1689" s="110">
        <v>2005</v>
      </c>
      <c r="B1689" s="110" t="s">
        <v>7</v>
      </c>
      <c r="C1689" s="110" t="s">
        <v>28</v>
      </c>
      <c r="D1689" s="111">
        <v>61485.947096418284</v>
      </c>
    </row>
    <row r="1690" spans="1:4">
      <c r="A1690" s="110">
        <v>2005</v>
      </c>
      <c r="B1690" s="110" t="s">
        <v>8</v>
      </c>
      <c r="C1690" s="110" t="s">
        <v>28</v>
      </c>
      <c r="D1690" s="111">
        <v>66220</v>
      </c>
    </row>
    <row r="1691" spans="1:4">
      <c r="A1691" s="110">
        <v>2005</v>
      </c>
      <c r="B1691" s="110" t="s">
        <v>9</v>
      </c>
      <c r="C1691" s="110" t="s">
        <v>28</v>
      </c>
      <c r="D1691" s="111">
        <v>67380</v>
      </c>
    </row>
    <row r="1692" spans="1:4">
      <c r="A1692" s="110">
        <v>2005</v>
      </c>
      <c r="B1692" s="110" t="s">
        <v>10</v>
      </c>
      <c r="C1692" s="110" t="s">
        <v>28</v>
      </c>
      <c r="D1692" s="111">
        <v>68927</v>
      </c>
    </row>
    <row r="1693" spans="1:4">
      <c r="A1693" s="110">
        <v>2005</v>
      </c>
      <c r="B1693" s="110" t="s">
        <v>11</v>
      </c>
      <c r="C1693" s="110" t="s">
        <v>28</v>
      </c>
      <c r="D1693" s="111">
        <v>66502</v>
      </c>
    </row>
    <row r="1694" spans="1:4">
      <c r="A1694" s="110">
        <v>2006</v>
      </c>
      <c r="B1694" s="110" t="s">
        <v>12</v>
      </c>
      <c r="C1694" s="110" t="s">
        <v>28</v>
      </c>
      <c r="D1694" s="111">
        <v>52864.838460339008</v>
      </c>
    </row>
    <row r="1695" spans="1:4">
      <c r="A1695" s="110">
        <v>2006</v>
      </c>
      <c r="B1695" s="110" t="s">
        <v>13</v>
      </c>
      <c r="C1695" s="110" t="s">
        <v>28</v>
      </c>
      <c r="D1695" s="111">
        <v>52464.430534606625</v>
      </c>
    </row>
    <row r="1696" spans="1:4">
      <c r="A1696" s="110">
        <v>2006</v>
      </c>
      <c r="B1696" s="110" t="s">
        <v>14</v>
      </c>
      <c r="C1696" s="110" t="s">
        <v>28</v>
      </c>
      <c r="D1696" s="111">
        <v>65773</v>
      </c>
    </row>
    <row r="1697" spans="1:4">
      <c r="A1697" s="110">
        <v>2006</v>
      </c>
      <c r="B1697" s="110" t="s">
        <v>15</v>
      </c>
      <c r="C1697" s="110" t="s">
        <v>28</v>
      </c>
      <c r="D1697" s="111">
        <v>61332</v>
      </c>
    </row>
    <row r="1698" spans="1:4">
      <c r="A1698" s="110">
        <v>2006</v>
      </c>
      <c r="B1698" s="110" t="s">
        <v>4</v>
      </c>
      <c r="C1698" s="110" t="s">
        <v>28</v>
      </c>
      <c r="D1698" s="111">
        <v>61618</v>
      </c>
    </row>
    <row r="1699" spans="1:4">
      <c r="A1699" s="110">
        <v>2006</v>
      </c>
      <c r="B1699" s="110" t="s">
        <v>5</v>
      </c>
      <c r="C1699" s="110" t="s">
        <v>28</v>
      </c>
      <c r="D1699" s="111">
        <v>57816</v>
      </c>
    </row>
    <row r="1700" spans="1:4">
      <c r="A1700" s="110">
        <v>2006</v>
      </c>
      <c r="B1700" s="110" t="s">
        <v>6</v>
      </c>
      <c r="C1700" s="110" t="s">
        <v>28</v>
      </c>
      <c r="D1700" s="111">
        <v>59912</v>
      </c>
    </row>
    <row r="1701" spans="1:4">
      <c r="A1701" s="110">
        <v>2006</v>
      </c>
      <c r="B1701" s="110" t="s">
        <v>7</v>
      </c>
      <c r="C1701" s="110" t="s">
        <v>28</v>
      </c>
      <c r="D1701" s="111">
        <v>63399</v>
      </c>
    </row>
    <row r="1702" spans="1:4">
      <c r="A1702" s="110">
        <v>2006</v>
      </c>
      <c r="B1702" s="110" t="s">
        <v>8</v>
      </c>
      <c r="C1702" s="110" t="s">
        <v>28</v>
      </c>
      <c r="D1702" s="111">
        <v>61297</v>
      </c>
    </row>
    <row r="1703" spans="1:4">
      <c r="A1703" s="110">
        <v>2006</v>
      </c>
      <c r="B1703" s="110" t="s">
        <v>9</v>
      </c>
      <c r="C1703" s="110" t="s">
        <v>28</v>
      </c>
      <c r="D1703" s="111">
        <v>62440</v>
      </c>
    </row>
    <row r="1704" spans="1:4">
      <c r="A1704" s="110">
        <v>2006</v>
      </c>
      <c r="B1704" s="110" t="s">
        <v>10</v>
      </c>
      <c r="C1704" s="110" t="s">
        <v>28</v>
      </c>
      <c r="D1704" s="111">
        <v>63903</v>
      </c>
    </row>
    <row r="1705" spans="1:4">
      <c r="A1705" s="110">
        <v>2006</v>
      </c>
      <c r="B1705" s="110" t="s">
        <v>11</v>
      </c>
      <c r="C1705" s="110" t="s">
        <v>28</v>
      </c>
      <c r="D1705" s="111">
        <v>58732</v>
      </c>
    </row>
    <row r="1706" spans="1:4">
      <c r="A1706" s="110">
        <v>2007</v>
      </c>
      <c r="B1706" s="110" t="s">
        <v>12</v>
      </c>
      <c r="C1706" s="110" t="s">
        <v>28</v>
      </c>
      <c r="D1706" s="111">
        <v>52731</v>
      </c>
    </row>
    <row r="1707" spans="1:4">
      <c r="A1707" s="110">
        <v>2007</v>
      </c>
      <c r="B1707" s="110" t="s">
        <v>13</v>
      </c>
      <c r="C1707" s="110" t="s">
        <v>28</v>
      </c>
      <c r="D1707" s="111">
        <v>50248</v>
      </c>
    </row>
    <row r="1708" spans="1:4">
      <c r="A1708" s="110">
        <v>2007</v>
      </c>
      <c r="B1708" s="110" t="s">
        <v>14</v>
      </c>
      <c r="C1708" s="110" t="s">
        <v>28</v>
      </c>
      <c r="D1708" s="111">
        <v>54669</v>
      </c>
    </row>
    <row r="1709" spans="1:4">
      <c r="A1709" s="110">
        <v>2007</v>
      </c>
      <c r="B1709" s="110" t="s">
        <v>15</v>
      </c>
      <c r="C1709" s="110" t="s">
        <v>28</v>
      </c>
      <c r="D1709" s="111">
        <v>47433</v>
      </c>
    </row>
    <row r="1710" spans="1:4">
      <c r="A1710" s="110">
        <v>2007</v>
      </c>
      <c r="B1710" s="110" t="s">
        <v>4</v>
      </c>
      <c r="C1710" s="110" t="s">
        <v>28</v>
      </c>
      <c r="D1710" s="111">
        <v>45449</v>
      </c>
    </row>
    <row r="1711" spans="1:4">
      <c r="A1711" s="110">
        <v>2007</v>
      </c>
      <c r="B1711" s="110" t="s">
        <v>5</v>
      </c>
      <c r="C1711" s="110" t="s">
        <v>28</v>
      </c>
      <c r="D1711" s="111">
        <v>40558.984785628847</v>
      </c>
    </row>
    <row r="1712" spans="1:4">
      <c r="A1712" s="110">
        <v>2007</v>
      </c>
      <c r="B1712" s="110" t="s">
        <v>6</v>
      </c>
      <c r="C1712" s="110" t="s">
        <v>28</v>
      </c>
      <c r="D1712" s="111">
        <v>38932.837306428693</v>
      </c>
    </row>
    <row r="1713" spans="1:4">
      <c r="A1713" s="110">
        <v>2007</v>
      </c>
      <c r="B1713" s="110" t="s">
        <v>7</v>
      </c>
      <c r="C1713" s="110" t="s">
        <v>28</v>
      </c>
      <c r="D1713" s="111">
        <v>37387</v>
      </c>
    </row>
    <row r="1714" spans="1:4">
      <c r="A1714" s="110">
        <v>2007</v>
      </c>
      <c r="B1714" s="110" t="s">
        <v>8</v>
      </c>
      <c r="C1714" s="110" t="s">
        <v>28</v>
      </c>
      <c r="D1714" s="111">
        <v>33771</v>
      </c>
    </row>
    <row r="1715" spans="1:4">
      <c r="A1715" s="110">
        <v>2007</v>
      </c>
      <c r="B1715" s="110" t="s">
        <v>9</v>
      </c>
      <c r="C1715" s="110" t="s">
        <v>28</v>
      </c>
      <c r="D1715" s="111">
        <v>37180</v>
      </c>
    </row>
    <row r="1716" spans="1:4">
      <c r="A1716" s="110">
        <v>2007</v>
      </c>
      <c r="B1716" s="110" t="s">
        <v>10</v>
      </c>
      <c r="C1716" s="110" t="s">
        <v>28</v>
      </c>
      <c r="D1716" s="111">
        <v>40700</v>
      </c>
    </row>
    <row r="1717" spans="1:4">
      <c r="A1717" s="110">
        <v>2007</v>
      </c>
      <c r="B1717" s="110" t="s">
        <v>11</v>
      </c>
      <c r="C1717" s="110" t="s">
        <v>28</v>
      </c>
      <c r="D1717" s="111">
        <v>43054</v>
      </c>
    </row>
    <row r="1718" spans="1:4">
      <c r="A1718" s="110">
        <v>2008</v>
      </c>
      <c r="B1718" s="110" t="s">
        <v>12</v>
      </c>
      <c r="C1718" s="110" t="s">
        <v>28</v>
      </c>
      <c r="D1718" s="111">
        <v>45244</v>
      </c>
    </row>
    <row r="1719" spans="1:4">
      <c r="A1719" s="110">
        <v>2008</v>
      </c>
      <c r="B1719" s="110" t="s">
        <v>13</v>
      </c>
      <c r="C1719" s="110" t="s">
        <v>28</v>
      </c>
      <c r="D1719" s="111">
        <v>47266</v>
      </c>
    </row>
    <row r="1720" spans="1:4">
      <c r="A1720" s="110">
        <v>2008</v>
      </c>
      <c r="B1720" s="110" t="s">
        <v>14</v>
      </c>
      <c r="C1720" s="110" t="s">
        <v>28</v>
      </c>
      <c r="D1720" s="111">
        <v>46290</v>
      </c>
    </row>
    <row r="1721" spans="1:4">
      <c r="A1721" s="110">
        <v>2008</v>
      </c>
      <c r="B1721" s="110" t="s">
        <v>15</v>
      </c>
      <c r="C1721" s="110" t="s">
        <v>28</v>
      </c>
      <c r="D1721" s="111">
        <v>49458</v>
      </c>
    </row>
    <row r="1722" spans="1:4">
      <c r="A1722" s="110">
        <v>2008</v>
      </c>
      <c r="B1722" s="110" t="s">
        <v>4</v>
      </c>
      <c r="C1722" s="110" t="s">
        <v>28</v>
      </c>
      <c r="D1722" s="111">
        <v>50965</v>
      </c>
    </row>
    <row r="1723" spans="1:4">
      <c r="A1723" s="110">
        <v>2008</v>
      </c>
      <c r="B1723" s="110" t="s">
        <v>5</v>
      </c>
      <c r="C1723" s="110" t="s">
        <v>28</v>
      </c>
      <c r="D1723" s="111">
        <v>48115</v>
      </c>
    </row>
    <row r="1724" spans="1:4">
      <c r="A1724" s="110">
        <v>2008</v>
      </c>
      <c r="B1724" s="110" t="s">
        <v>6</v>
      </c>
      <c r="C1724" s="110" t="s">
        <v>28</v>
      </c>
      <c r="D1724" s="111">
        <v>55272</v>
      </c>
    </row>
    <row r="1725" spans="1:4">
      <c r="A1725" s="110">
        <v>2008</v>
      </c>
      <c r="B1725" s="110" t="s">
        <v>7</v>
      </c>
      <c r="C1725" s="110" t="s">
        <v>28</v>
      </c>
      <c r="D1725" s="111">
        <v>59542</v>
      </c>
    </row>
    <row r="1726" spans="1:4">
      <c r="A1726" s="110">
        <v>2008</v>
      </c>
      <c r="B1726" s="110" t="s">
        <v>8</v>
      </c>
      <c r="C1726" s="110" t="s">
        <v>28</v>
      </c>
      <c r="D1726" s="111">
        <v>61688</v>
      </c>
    </row>
    <row r="1727" spans="1:4">
      <c r="A1727" s="110">
        <v>2008</v>
      </c>
      <c r="B1727" s="110" t="s">
        <v>9</v>
      </c>
      <c r="C1727" s="110" t="s">
        <v>28</v>
      </c>
      <c r="D1727" s="111">
        <v>63993</v>
      </c>
    </row>
    <row r="1728" spans="1:4">
      <c r="A1728" s="110">
        <v>2008</v>
      </c>
      <c r="B1728" s="110" t="s">
        <v>10</v>
      </c>
      <c r="C1728" s="110" t="s">
        <v>28</v>
      </c>
      <c r="D1728" s="111">
        <v>68786</v>
      </c>
    </row>
    <row r="1729" spans="1:4">
      <c r="A1729" s="110">
        <v>2008</v>
      </c>
      <c r="B1729" s="110" t="s">
        <v>11</v>
      </c>
      <c r="C1729" s="110" t="s">
        <v>28</v>
      </c>
      <c r="D1729" s="111">
        <v>66545</v>
      </c>
    </row>
    <row r="1730" spans="1:4">
      <c r="A1730" s="110">
        <v>2009</v>
      </c>
      <c r="B1730" s="110" t="s">
        <v>12</v>
      </c>
      <c r="C1730" s="110" t="s">
        <v>28</v>
      </c>
      <c r="D1730" s="111">
        <v>59992</v>
      </c>
    </row>
    <row r="1731" spans="1:4">
      <c r="A1731" s="110">
        <v>2009</v>
      </c>
      <c r="B1731" s="110" t="s">
        <v>13</v>
      </c>
      <c r="C1731" s="110" t="s">
        <v>28</v>
      </c>
      <c r="D1731" s="111">
        <v>58929</v>
      </c>
    </row>
    <row r="1732" spans="1:4">
      <c r="A1732" s="110">
        <v>2009</v>
      </c>
      <c r="B1732" s="110" t="s">
        <v>14</v>
      </c>
      <c r="C1732" s="110" t="s">
        <v>28</v>
      </c>
      <c r="D1732" s="111">
        <v>67068</v>
      </c>
    </row>
    <row r="1733" spans="1:4">
      <c r="A1733" s="110">
        <v>2009</v>
      </c>
      <c r="B1733" s="110" t="s">
        <v>15</v>
      </c>
      <c r="C1733" s="110" t="s">
        <v>28</v>
      </c>
      <c r="D1733" s="111">
        <v>66790</v>
      </c>
    </row>
    <row r="1734" spans="1:4">
      <c r="A1734" s="110">
        <v>2009</v>
      </c>
      <c r="B1734" s="110" t="s">
        <v>4</v>
      </c>
      <c r="C1734" s="110" t="s">
        <v>28</v>
      </c>
      <c r="D1734" s="111">
        <v>67696</v>
      </c>
    </row>
    <row r="1735" spans="1:4">
      <c r="A1735" s="110">
        <v>2009</v>
      </c>
      <c r="B1735" s="110" t="s">
        <v>5</v>
      </c>
      <c r="C1735" s="110" t="s">
        <v>28</v>
      </c>
      <c r="D1735" s="111">
        <v>66503</v>
      </c>
    </row>
    <row r="1736" spans="1:4">
      <c r="A1736" s="110">
        <v>2009</v>
      </c>
      <c r="B1736" s="110" t="s">
        <v>6</v>
      </c>
      <c r="C1736" s="110" t="s">
        <v>28</v>
      </c>
      <c r="D1736" s="111">
        <v>58534</v>
      </c>
    </row>
    <row r="1737" spans="1:4">
      <c r="A1737" s="110">
        <v>2009</v>
      </c>
      <c r="B1737" s="110" t="s">
        <v>7</v>
      </c>
      <c r="C1737" s="110" t="s">
        <v>28</v>
      </c>
      <c r="D1737" s="111">
        <v>66472</v>
      </c>
    </row>
    <row r="1738" spans="1:4">
      <c r="A1738" s="110">
        <v>2009</v>
      </c>
      <c r="B1738" s="110" t="s">
        <v>8</v>
      </c>
      <c r="C1738" s="110" t="s">
        <v>28</v>
      </c>
      <c r="D1738" s="111">
        <v>66090</v>
      </c>
    </row>
    <row r="1739" spans="1:4">
      <c r="A1739" s="110">
        <v>2009</v>
      </c>
      <c r="B1739" s="110" t="s">
        <v>9</v>
      </c>
      <c r="C1739" s="110" t="s">
        <v>28</v>
      </c>
      <c r="D1739" s="111">
        <v>70925</v>
      </c>
    </row>
    <row r="1740" spans="1:4">
      <c r="A1740" s="110">
        <v>2009</v>
      </c>
      <c r="B1740" s="110" t="s">
        <v>10</v>
      </c>
      <c r="C1740" s="110" t="s">
        <v>28</v>
      </c>
      <c r="D1740" s="111">
        <v>65473</v>
      </c>
    </row>
    <row r="1741" spans="1:4">
      <c r="A1741" s="110">
        <v>2009</v>
      </c>
      <c r="B1741" s="110" t="s">
        <v>11</v>
      </c>
      <c r="C1741" s="110" t="s">
        <v>28</v>
      </c>
      <c r="D1741" s="111">
        <v>65966</v>
      </c>
    </row>
    <row r="1742" spans="1:4">
      <c r="A1742" s="110">
        <v>2010</v>
      </c>
      <c r="B1742" s="110" t="s">
        <v>12</v>
      </c>
      <c r="C1742" s="110" t="s">
        <v>28</v>
      </c>
      <c r="D1742" s="111">
        <v>54194</v>
      </c>
    </row>
    <row r="1743" spans="1:4">
      <c r="A1743" s="110">
        <v>2010</v>
      </c>
      <c r="B1743" s="110" t="s">
        <v>13</v>
      </c>
      <c r="C1743" s="110" t="s">
        <v>28</v>
      </c>
      <c r="D1743" s="111">
        <v>54615</v>
      </c>
    </row>
    <row r="1744" spans="1:4">
      <c r="A1744" s="110">
        <v>2010</v>
      </c>
      <c r="B1744" s="110" t="s">
        <v>14</v>
      </c>
      <c r="C1744" s="110" t="s">
        <v>28</v>
      </c>
      <c r="D1744" s="111">
        <v>61998</v>
      </c>
    </row>
    <row r="1745" spans="1:4">
      <c r="A1745" s="110">
        <v>2010</v>
      </c>
      <c r="B1745" s="110" t="s">
        <v>15</v>
      </c>
      <c r="C1745" s="110" t="s">
        <v>28</v>
      </c>
      <c r="D1745" s="111">
        <v>64754</v>
      </c>
    </row>
    <row r="1746" spans="1:4">
      <c r="A1746" s="110">
        <v>2010</v>
      </c>
      <c r="B1746" s="110" t="s">
        <v>4</v>
      </c>
      <c r="C1746" s="110" t="s">
        <v>28</v>
      </c>
      <c r="D1746" s="111">
        <v>63137</v>
      </c>
    </row>
    <row r="1747" spans="1:4">
      <c r="A1747" s="110">
        <v>2010</v>
      </c>
      <c r="B1747" s="110" t="s">
        <v>5</v>
      </c>
      <c r="C1747" s="110" t="s">
        <v>28</v>
      </c>
      <c r="D1747" s="111">
        <v>65164</v>
      </c>
    </row>
    <row r="1748" spans="1:4">
      <c r="A1748" s="110">
        <v>2010</v>
      </c>
      <c r="B1748" s="110" t="s">
        <v>6</v>
      </c>
      <c r="C1748" s="110" t="s">
        <v>28</v>
      </c>
      <c r="D1748" s="111">
        <v>62125</v>
      </c>
    </row>
    <row r="1749" spans="1:4">
      <c r="A1749" s="110">
        <v>2010</v>
      </c>
      <c r="B1749" s="110" t="s">
        <v>7</v>
      </c>
      <c r="C1749" s="110" t="s">
        <v>28</v>
      </c>
      <c r="D1749" s="111">
        <v>66279</v>
      </c>
    </row>
    <row r="1750" spans="1:4">
      <c r="A1750" s="110">
        <v>2010</v>
      </c>
      <c r="B1750" s="110" t="s">
        <v>8</v>
      </c>
      <c r="C1750" s="110" t="s">
        <v>28</v>
      </c>
      <c r="D1750" s="111">
        <v>65822</v>
      </c>
    </row>
    <row r="1751" spans="1:4">
      <c r="A1751" s="110">
        <v>2010</v>
      </c>
      <c r="B1751" s="110" t="s">
        <v>9</v>
      </c>
      <c r="C1751" s="110" t="s">
        <v>28</v>
      </c>
      <c r="D1751" s="111">
        <v>66578</v>
      </c>
    </row>
    <row r="1752" spans="1:4">
      <c r="A1752" s="110">
        <v>2010</v>
      </c>
      <c r="B1752" s="110" t="s">
        <v>10</v>
      </c>
      <c r="C1752" s="110" t="s">
        <v>28</v>
      </c>
      <c r="D1752" s="111">
        <v>61883</v>
      </c>
    </row>
    <row r="1753" spans="1:4">
      <c r="A1753" s="110">
        <v>2010</v>
      </c>
      <c r="B1753" s="110" t="s">
        <v>11</v>
      </c>
      <c r="C1753" s="110" t="s">
        <v>28</v>
      </c>
      <c r="D1753" s="111">
        <v>58433</v>
      </c>
    </row>
    <row r="1754" spans="1:4">
      <c r="A1754" s="110">
        <v>2011</v>
      </c>
      <c r="B1754" s="110" t="s">
        <v>12</v>
      </c>
      <c r="C1754" s="110" t="s">
        <v>28</v>
      </c>
      <c r="D1754" s="111">
        <v>48487</v>
      </c>
    </row>
    <row r="1755" spans="1:4">
      <c r="A1755" s="110">
        <v>2011</v>
      </c>
      <c r="B1755" s="110" t="s">
        <v>13</v>
      </c>
      <c r="C1755" s="110" t="s">
        <v>28</v>
      </c>
      <c r="D1755" s="111">
        <v>49352</v>
      </c>
    </row>
    <row r="1756" spans="1:4">
      <c r="A1756" s="110">
        <v>2011</v>
      </c>
      <c r="B1756" s="110" t="s">
        <v>14</v>
      </c>
      <c r="C1756" s="110" t="s">
        <v>28</v>
      </c>
      <c r="D1756" s="111">
        <v>55370</v>
      </c>
    </row>
    <row r="1757" spans="1:4">
      <c r="A1757" s="110">
        <v>2011</v>
      </c>
      <c r="B1757" s="110" t="s">
        <v>15</v>
      </c>
      <c r="C1757" s="110" t="s">
        <v>28</v>
      </c>
      <c r="D1757" s="111">
        <v>51675</v>
      </c>
    </row>
    <row r="1758" spans="1:4">
      <c r="A1758" s="110">
        <v>2011</v>
      </c>
      <c r="B1758" s="110" t="s">
        <v>4</v>
      </c>
      <c r="C1758" s="110" t="s">
        <v>28</v>
      </c>
      <c r="D1758" s="111">
        <v>53884</v>
      </c>
    </row>
    <row r="1759" spans="1:4">
      <c r="A1759" s="110">
        <v>2011</v>
      </c>
      <c r="B1759" s="110" t="s">
        <v>5</v>
      </c>
      <c r="C1759" s="110" t="s">
        <v>28</v>
      </c>
      <c r="D1759" s="111">
        <v>54395</v>
      </c>
    </row>
    <row r="1760" spans="1:4">
      <c r="A1760" s="110">
        <v>2011</v>
      </c>
      <c r="B1760" s="110" t="s">
        <v>6</v>
      </c>
      <c r="C1760" s="110" t="s">
        <v>28</v>
      </c>
      <c r="D1760" s="111">
        <v>51348</v>
      </c>
    </row>
    <row r="1761" spans="1:4">
      <c r="A1761" s="110">
        <v>2011</v>
      </c>
      <c r="B1761" s="110" t="s">
        <v>7</v>
      </c>
      <c r="C1761" s="110" t="s">
        <v>28</v>
      </c>
      <c r="D1761" s="111">
        <v>49541</v>
      </c>
    </row>
    <row r="1762" spans="1:4">
      <c r="A1762" s="110">
        <v>2011</v>
      </c>
      <c r="B1762" s="110" t="s">
        <v>8</v>
      </c>
      <c r="C1762" s="110" t="s">
        <v>28</v>
      </c>
      <c r="D1762" s="111">
        <v>56308</v>
      </c>
    </row>
    <row r="1763" spans="1:4">
      <c r="A1763" s="110">
        <v>2011</v>
      </c>
      <c r="B1763" s="110" t="s">
        <v>9</v>
      </c>
      <c r="C1763" s="110" t="s">
        <v>28</v>
      </c>
      <c r="D1763" s="111">
        <v>55217</v>
      </c>
    </row>
    <row r="1764" spans="1:4">
      <c r="A1764" s="110">
        <v>2011</v>
      </c>
      <c r="B1764" s="110" t="s">
        <v>10</v>
      </c>
      <c r="C1764" s="110" t="s">
        <v>28</v>
      </c>
      <c r="D1764" s="111">
        <v>53385</v>
      </c>
    </row>
    <row r="1765" spans="1:4">
      <c r="A1765" s="110">
        <v>2011</v>
      </c>
      <c r="B1765" s="110" t="s">
        <v>11</v>
      </c>
      <c r="C1765" s="110" t="s">
        <v>28</v>
      </c>
      <c r="D1765" s="111">
        <v>49451</v>
      </c>
    </row>
    <row r="1766" spans="1:4">
      <c r="A1766" s="110">
        <v>2012</v>
      </c>
      <c r="B1766" s="110" t="s">
        <v>12</v>
      </c>
      <c r="C1766" s="110" t="s">
        <v>28</v>
      </c>
      <c r="D1766" s="111">
        <v>42810</v>
      </c>
    </row>
    <row r="1767" spans="1:4">
      <c r="A1767" s="110">
        <v>2012</v>
      </c>
      <c r="B1767" s="110" t="s">
        <v>13</v>
      </c>
      <c r="C1767" s="110" t="s">
        <v>28</v>
      </c>
      <c r="D1767" s="111">
        <v>53988</v>
      </c>
    </row>
    <row r="1768" spans="1:4">
      <c r="A1768" s="110">
        <v>2012</v>
      </c>
      <c r="B1768" s="110" t="s">
        <v>14</v>
      </c>
      <c r="C1768" s="110" t="s">
        <v>28</v>
      </c>
      <c r="D1768" s="111">
        <v>66077</v>
      </c>
    </row>
    <row r="1769" spans="1:4">
      <c r="A1769" s="110">
        <v>2012</v>
      </c>
      <c r="B1769" s="110" t="s">
        <v>15</v>
      </c>
      <c r="C1769" s="110" t="s">
        <v>28</v>
      </c>
      <c r="D1769" s="111">
        <v>56311</v>
      </c>
    </row>
    <row r="1770" spans="1:4">
      <c r="A1770" s="110">
        <v>2012</v>
      </c>
      <c r="B1770" s="110" t="s">
        <v>4</v>
      </c>
      <c r="C1770" s="110" t="s">
        <v>28</v>
      </c>
      <c r="D1770" s="111">
        <v>59016</v>
      </c>
    </row>
    <row r="1771" spans="1:4">
      <c r="A1771" s="110">
        <v>2012</v>
      </c>
      <c r="B1771" s="110" t="s">
        <v>5</v>
      </c>
      <c r="C1771" s="110" t="s">
        <v>28</v>
      </c>
      <c r="D1771" s="111">
        <v>60211</v>
      </c>
    </row>
    <row r="1772" spans="1:4">
      <c r="A1772" s="110">
        <v>2012</v>
      </c>
      <c r="B1772" s="110" t="s">
        <v>6</v>
      </c>
      <c r="C1772" s="110" t="s">
        <v>28</v>
      </c>
      <c r="D1772" s="111">
        <v>60469.291549231064</v>
      </c>
    </row>
    <row r="1773" spans="1:4">
      <c r="A1773" s="110">
        <v>2012</v>
      </c>
      <c r="B1773" s="110" t="s">
        <v>7</v>
      </c>
      <c r="C1773" s="110" t="s">
        <v>28</v>
      </c>
      <c r="D1773" s="111">
        <v>58545.166811720592</v>
      </c>
    </row>
    <row r="1774" spans="1:4">
      <c r="A1774" s="110">
        <v>2012</v>
      </c>
      <c r="B1774" s="110" t="s">
        <v>8</v>
      </c>
      <c r="C1774" s="110" t="s">
        <v>28</v>
      </c>
      <c r="D1774" s="111">
        <v>49404.572557215681</v>
      </c>
    </row>
    <row r="1775" spans="1:4">
      <c r="A1775" s="110">
        <v>2012</v>
      </c>
      <c r="B1775" s="110" t="s">
        <v>9</v>
      </c>
      <c r="C1775" s="110" t="s">
        <v>28</v>
      </c>
      <c r="D1775" s="111">
        <v>63392.451912058845</v>
      </c>
    </row>
    <row r="1776" spans="1:4">
      <c r="A1776" s="110">
        <v>2012</v>
      </c>
      <c r="B1776" s="110" t="s">
        <v>10</v>
      </c>
      <c r="C1776" s="110" t="s">
        <v>28</v>
      </c>
      <c r="D1776" s="111">
        <v>61428.208629398912</v>
      </c>
    </row>
    <row r="1777" spans="1:4">
      <c r="A1777" s="110">
        <v>2012</v>
      </c>
      <c r="B1777" s="110" t="s">
        <v>11</v>
      </c>
      <c r="C1777" s="110" t="s">
        <v>28</v>
      </c>
      <c r="D1777" s="111">
        <v>56789.52921261375</v>
      </c>
    </row>
    <row r="1778" spans="1:4">
      <c r="A1778" s="110">
        <v>2013</v>
      </c>
      <c r="B1778" s="110" t="s">
        <v>12</v>
      </c>
      <c r="C1778" s="110" t="s">
        <v>28</v>
      </c>
      <c r="D1778" s="111">
        <v>52159.206675934583</v>
      </c>
    </row>
    <row r="1779" spans="1:4">
      <c r="A1779" s="110">
        <v>2013</v>
      </c>
      <c r="B1779" s="110" t="s">
        <v>13</v>
      </c>
      <c r="C1779" s="110" t="s">
        <v>28</v>
      </c>
      <c r="D1779" s="111">
        <v>47836.479606076791</v>
      </c>
    </row>
    <row r="1780" spans="1:4">
      <c r="A1780" s="110">
        <v>2013</v>
      </c>
      <c r="B1780" s="110" t="s">
        <v>14</v>
      </c>
      <c r="C1780" s="110" t="s">
        <v>28</v>
      </c>
      <c r="D1780" s="111">
        <v>59947.074820097536</v>
      </c>
    </row>
    <row r="1781" spans="1:4">
      <c r="A1781" s="110">
        <v>2013</v>
      </c>
      <c r="B1781" s="110" t="s">
        <v>15</v>
      </c>
      <c r="C1781" s="110" t="s">
        <v>28</v>
      </c>
      <c r="D1781" s="111">
        <v>58603.408499983736</v>
      </c>
    </row>
    <row r="1782" spans="1:4">
      <c r="A1782" s="110">
        <v>2013</v>
      </c>
      <c r="B1782" s="110" t="s">
        <v>4</v>
      </c>
      <c r="C1782" s="110" t="s">
        <v>28</v>
      </c>
      <c r="D1782" s="111">
        <v>61604.377318630955</v>
      </c>
    </row>
    <row r="1783" spans="1:4">
      <c r="A1783" s="110">
        <v>2013</v>
      </c>
      <c r="B1783" s="110" t="s">
        <v>5</v>
      </c>
      <c r="C1783" s="110" t="s">
        <v>28</v>
      </c>
      <c r="D1783" s="111">
        <v>59451.019466305232</v>
      </c>
    </row>
    <row r="1784" spans="1:4">
      <c r="A1784" s="110">
        <v>2013</v>
      </c>
      <c r="B1784" s="110" t="s">
        <v>6</v>
      </c>
      <c r="C1784" s="110" t="s">
        <v>28</v>
      </c>
      <c r="D1784" s="111">
        <v>61336.029299569302</v>
      </c>
    </row>
    <row r="1785" spans="1:4">
      <c r="A1785" s="110">
        <v>2013</v>
      </c>
      <c r="B1785" s="110" t="s">
        <v>7</v>
      </c>
      <c r="C1785" s="110" t="s">
        <v>28</v>
      </c>
      <c r="D1785" s="111">
        <v>62427.930941734114</v>
      </c>
    </row>
    <row r="1786" spans="1:4">
      <c r="A1786" s="110">
        <v>2013</v>
      </c>
      <c r="B1786" s="110" t="s">
        <v>8</v>
      </c>
      <c r="C1786" s="110" t="s">
        <v>28</v>
      </c>
      <c r="D1786" s="111">
        <v>59634.786799957699</v>
      </c>
    </row>
    <row r="1787" spans="1:4">
      <c r="A1787" s="110">
        <v>2013</v>
      </c>
      <c r="B1787" s="110" t="s">
        <v>9</v>
      </c>
      <c r="C1787" s="110" t="s">
        <v>28</v>
      </c>
      <c r="D1787" s="111">
        <v>67525.395675649284</v>
      </c>
    </row>
    <row r="1788" spans="1:4">
      <c r="A1788" s="110">
        <v>2013</v>
      </c>
      <c r="B1788" s="110" t="s">
        <v>10</v>
      </c>
      <c r="C1788" s="110" t="s">
        <v>28</v>
      </c>
      <c r="D1788" s="111">
        <v>61473.264554844121</v>
      </c>
    </row>
    <row r="1789" spans="1:4">
      <c r="A1789" s="110">
        <v>2013</v>
      </c>
      <c r="B1789" s="110" t="s">
        <v>11</v>
      </c>
      <c r="C1789" s="110" t="s">
        <v>28</v>
      </c>
      <c r="D1789" s="111">
        <v>53099.933506672598</v>
      </c>
    </row>
    <row r="1790" spans="1:4">
      <c r="A1790" s="110">
        <v>2014</v>
      </c>
      <c r="B1790" s="110" t="s">
        <v>12</v>
      </c>
      <c r="C1790" s="110" t="s">
        <v>28</v>
      </c>
      <c r="D1790" s="111">
        <v>45310</v>
      </c>
    </row>
    <row r="1791" spans="1:4">
      <c r="A1791" s="110">
        <v>2014</v>
      </c>
      <c r="B1791" s="110" t="s">
        <v>13</v>
      </c>
      <c r="C1791" s="110" t="s">
        <v>28</v>
      </c>
      <c r="D1791" s="111">
        <v>54549</v>
      </c>
    </row>
    <row r="1792" spans="1:4">
      <c r="A1792" s="110">
        <v>2014</v>
      </c>
      <c r="B1792" s="110" t="s">
        <v>14</v>
      </c>
      <c r="C1792" s="110" t="s">
        <v>28</v>
      </c>
      <c r="D1792" s="111">
        <v>63138.784497880071</v>
      </c>
    </row>
    <row r="1793" spans="1:4">
      <c r="A1793" s="110">
        <v>2014</v>
      </c>
      <c r="B1793" s="110" t="s">
        <v>15</v>
      </c>
      <c r="C1793" s="110" t="s">
        <v>28</v>
      </c>
      <c r="D1793" s="111">
        <v>63078.996189134959</v>
      </c>
    </row>
    <row r="1794" spans="1:4">
      <c r="A1794" s="110">
        <v>2014</v>
      </c>
      <c r="B1794" s="110" t="s">
        <v>4</v>
      </c>
      <c r="C1794" s="110" t="s">
        <v>28</v>
      </c>
      <c r="D1794" s="111">
        <v>68189.080844055672</v>
      </c>
    </row>
    <row r="1795" spans="1:4">
      <c r="A1795" s="110">
        <v>2014</v>
      </c>
      <c r="B1795" s="110" t="s">
        <v>5</v>
      </c>
      <c r="C1795" s="110" t="s">
        <v>28</v>
      </c>
      <c r="D1795" s="111">
        <v>61329.517727488928</v>
      </c>
    </row>
    <row r="1796" spans="1:4">
      <c r="A1796" s="110">
        <v>2014</v>
      </c>
      <c r="B1796" s="110" t="s">
        <v>6</v>
      </c>
      <c r="C1796" s="110" t="s">
        <v>28</v>
      </c>
      <c r="D1796" s="111">
        <v>65920.136091210225</v>
      </c>
    </row>
    <row r="1797" spans="1:4">
      <c r="A1797" s="110">
        <v>2014</v>
      </c>
      <c r="B1797" s="110" t="s">
        <v>7</v>
      </c>
      <c r="C1797" s="110" t="s">
        <v>28</v>
      </c>
      <c r="D1797" s="111">
        <v>71221.273304781833</v>
      </c>
    </row>
    <row r="1798" spans="1:4">
      <c r="A1798" s="110">
        <v>2014</v>
      </c>
      <c r="B1798" s="110" t="s">
        <v>8</v>
      </c>
      <c r="C1798" s="110" t="s">
        <v>28</v>
      </c>
      <c r="D1798" s="111">
        <v>73995</v>
      </c>
    </row>
    <row r="1799" spans="1:4">
      <c r="A1799" s="110">
        <v>2014</v>
      </c>
      <c r="B1799" s="110" t="s">
        <v>9</v>
      </c>
      <c r="C1799" s="110" t="s">
        <v>28</v>
      </c>
      <c r="D1799" s="111">
        <v>74180</v>
      </c>
    </row>
    <row r="1800" spans="1:4">
      <c r="A1800" s="110">
        <v>2014</v>
      </c>
      <c r="B1800" s="110" t="s">
        <v>10</v>
      </c>
      <c r="C1800" s="110" t="s">
        <v>28</v>
      </c>
      <c r="D1800" s="111">
        <v>69271</v>
      </c>
    </row>
    <row r="1801" spans="1:4">
      <c r="A1801" s="110">
        <v>2014</v>
      </c>
      <c r="B1801" s="110" t="s">
        <v>11</v>
      </c>
      <c r="C1801" s="110" t="s">
        <v>28</v>
      </c>
      <c r="D1801" s="111">
        <v>66123</v>
      </c>
    </row>
    <row r="1802" spans="1:4">
      <c r="A1802" s="110">
        <v>2015</v>
      </c>
      <c r="B1802" s="110" t="s">
        <v>12</v>
      </c>
      <c r="C1802" s="110" t="s">
        <v>28</v>
      </c>
      <c r="D1802" s="111">
        <v>58523</v>
      </c>
    </row>
    <row r="1803" spans="1:4">
      <c r="A1803" s="110">
        <v>2015</v>
      </c>
      <c r="B1803" s="110" t="s">
        <v>13</v>
      </c>
      <c r="C1803" s="110" t="s">
        <v>28</v>
      </c>
      <c r="D1803" s="111">
        <v>57221</v>
      </c>
    </row>
    <row r="1804" spans="1:4">
      <c r="A1804" s="110">
        <v>2015</v>
      </c>
      <c r="B1804" s="110" t="s">
        <v>14</v>
      </c>
      <c r="C1804" s="110" t="s">
        <v>28</v>
      </c>
      <c r="D1804" s="111">
        <v>64807</v>
      </c>
    </row>
    <row r="1805" spans="1:4">
      <c r="A1805" s="110">
        <v>2015</v>
      </c>
      <c r="B1805" s="110" t="s">
        <v>15</v>
      </c>
      <c r="C1805" s="110" t="s">
        <v>28</v>
      </c>
      <c r="D1805" s="111">
        <v>67996</v>
      </c>
    </row>
    <row r="1806" spans="1:4">
      <c r="A1806" s="110">
        <v>2015</v>
      </c>
      <c r="B1806" s="110" t="s">
        <v>4</v>
      </c>
      <c r="C1806" s="110" t="s">
        <v>28</v>
      </c>
      <c r="D1806" s="111">
        <v>63880</v>
      </c>
    </row>
    <row r="1807" spans="1:4">
      <c r="A1807" s="110">
        <v>2015</v>
      </c>
      <c r="B1807" s="110" t="s">
        <v>5</v>
      </c>
      <c r="C1807" s="110" t="s">
        <v>28</v>
      </c>
      <c r="D1807" s="111">
        <v>62535</v>
      </c>
    </row>
    <row r="1808" spans="1:4">
      <c r="A1808" s="110">
        <v>2015</v>
      </c>
      <c r="B1808" s="110" t="s">
        <v>6</v>
      </c>
      <c r="C1808" s="110" t="s">
        <v>28</v>
      </c>
      <c r="D1808" s="111">
        <v>61207</v>
      </c>
    </row>
    <row r="1809" spans="1:4">
      <c r="A1809" s="110">
        <v>2015</v>
      </c>
      <c r="B1809" s="110" t="s">
        <v>7</v>
      </c>
      <c r="C1809" s="110" t="s">
        <v>28</v>
      </c>
      <c r="D1809" s="111">
        <v>59938</v>
      </c>
    </row>
    <row r="1810" spans="1:4">
      <c r="A1810" s="110">
        <v>2015</v>
      </c>
      <c r="B1810" s="110" t="s">
        <v>8</v>
      </c>
      <c r="C1810" s="110" t="s">
        <v>28</v>
      </c>
      <c r="D1810" s="111">
        <v>30601</v>
      </c>
    </row>
    <row r="1811" spans="1:4">
      <c r="A1811" s="110">
        <v>2015</v>
      </c>
      <c r="B1811" s="110" t="s">
        <v>9</v>
      </c>
      <c r="C1811" s="110" t="s">
        <v>28</v>
      </c>
      <c r="D1811" s="111">
        <v>21668</v>
      </c>
    </row>
    <row r="1812" spans="1:4">
      <c r="A1812" s="110">
        <v>2015</v>
      </c>
      <c r="B1812" s="110" t="s">
        <v>10</v>
      </c>
      <c r="C1812" s="110" t="s">
        <v>28</v>
      </c>
      <c r="D1812" s="111">
        <v>20003</v>
      </c>
    </row>
    <row r="1813" spans="1:4">
      <c r="A1813" s="110">
        <v>2015</v>
      </c>
      <c r="B1813" s="110" t="s">
        <v>11</v>
      </c>
      <c r="C1813" s="110" t="s">
        <v>28</v>
      </c>
      <c r="D1813" s="111">
        <v>17715</v>
      </c>
    </row>
    <row r="1814" spans="1:4">
      <c r="A1814" s="110">
        <v>2016</v>
      </c>
      <c r="B1814" s="110" t="s">
        <v>12</v>
      </c>
      <c r="C1814" s="110" t="s">
        <v>28</v>
      </c>
      <c r="D1814" s="111">
        <v>15189</v>
      </c>
    </row>
    <row r="1815" spans="1:4">
      <c r="A1815" s="110">
        <v>2016</v>
      </c>
      <c r="B1815" s="110" t="s">
        <v>13</v>
      </c>
      <c r="C1815" s="110" t="s">
        <v>28</v>
      </c>
      <c r="D1815" s="111">
        <v>29050</v>
      </c>
    </row>
    <row r="1816" spans="1:4">
      <c r="A1816" s="110">
        <v>2016</v>
      </c>
      <c r="B1816" s="110" t="s">
        <v>14</v>
      </c>
      <c r="C1816" s="110" t="s">
        <v>28</v>
      </c>
      <c r="D1816" s="111">
        <v>45424</v>
      </c>
    </row>
    <row r="1817" spans="1:4">
      <c r="A1817" s="110">
        <v>2016</v>
      </c>
      <c r="B1817" s="110" t="s">
        <v>15</v>
      </c>
      <c r="C1817" s="110" t="s">
        <v>28</v>
      </c>
      <c r="D1817" s="111">
        <v>44081</v>
      </c>
    </row>
    <row r="1818" spans="1:4">
      <c r="A1818" s="110">
        <v>2016</v>
      </c>
      <c r="B1818" s="110" t="s">
        <v>4</v>
      </c>
      <c r="C1818" s="110" t="s">
        <v>28</v>
      </c>
      <c r="D1818" s="111">
        <v>44744</v>
      </c>
    </row>
    <row r="1819" spans="1:4">
      <c r="A1819" s="110">
        <v>2016</v>
      </c>
      <c r="B1819" s="110" t="s">
        <v>5</v>
      </c>
      <c r="C1819" s="110" t="s">
        <v>28</v>
      </c>
      <c r="D1819" s="111">
        <v>44757</v>
      </c>
    </row>
    <row r="1820" spans="1:4">
      <c r="A1820" s="110">
        <v>2016</v>
      </c>
      <c r="B1820" s="110" t="s">
        <v>6</v>
      </c>
      <c r="C1820" s="110" t="s">
        <v>28</v>
      </c>
      <c r="D1820" s="111">
        <v>45798</v>
      </c>
    </row>
    <row r="1821" spans="1:4">
      <c r="A1821" s="110">
        <v>2016</v>
      </c>
      <c r="B1821" s="110" t="s">
        <v>7</v>
      </c>
      <c r="C1821" s="110" t="s">
        <v>28</v>
      </c>
      <c r="D1821" s="111">
        <v>54664</v>
      </c>
    </row>
    <row r="1822" spans="1:4">
      <c r="A1822" s="110">
        <v>2016</v>
      </c>
      <c r="B1822" s="110" t="s">
        <v>8</v>
      </c>
      <c r="C1822" s="110" t="s">
        <v>28</v>
      </c>
      <c r="D1822" s="111">
        <v>49894</v>
      </c>
    </row>
    <row r="1823" spans="1:4">
      <c r="A1823" s="110">
        <v>2016</v>
      </c>
      <c r="B1823" s="110" t="s">
        <v>9</v>
      </c>
      <c r="C1823" s="110" t="s">
        <v>28</v>
      </c>
      <c r="D1823" s="111">
        <v>35216</v>
      </c>
    </row>
    <row r="1824" spans="1:4">
      <c r="A1824" s="110">
        <v>2016</v>
      </c>
      <c r="B1824" s="110" t="s">
        <v>10</v>
      </c>
      <c r="C1824" s="110" t="s">
        <v>28</v>
      </c>
      <c r="D1824" s="111">
        <v>75224</v>
      </c>
    </row>
    <row r="1825" spans="1:4">
      <c r="A1825" s="110">
        <v>2016</v>
      </c>
      <c r="B1825" s="110" t="s">
        <v>11</v>
      </c>
      <c r="C1825" s="110" t="s">
        <v>28</v>
      </c>
      <c r="D1825" s="111">
        <v>50157</v>
      </c>
    </row>
    <row r="1826" spans="1:4">
      <c r="A1826" s="110">
        <v>2017</v>
      </c>
      <c r="B1826" s="110" t="s">
        <v>12</v>
      </c>
      <c r="C1826" s="110" t="s">
        <v>28</v>
      </c>
      <c r="D1826" s="111">
        <v>40302</v>
      </c>
    </row>
    <row r="1827" spans="1:4">
      <c r="A1827" s="110">
        <v>2017</v>
      </c>
      <c r="B1827" s="110" t="s">
        <v>13</v>
      </c>
      <c r="C1827" s="110" t="s">
        <v>28</v>
      </c>
      <c r="D1827" s="111">
        <v>39110</v>
      </c>
    </row>
    <row r="1828" spans="1:4">
      <c r="A1828" s="110">
        <v>2017</v>
      </c>
      <c r="B1828" s="110" t="s">
        <v>14</v>
      </c>
      <c r="C1828" s="110" t="s">
        <v>28</v>
      </c>
      <c r="D1828" s="111">
        <v>55813</v>
      </c>
    </row>
    <row r="1829" spans="1:4">
      <c r="A1829" s="110">
        <v>2017</v>
      </c>
      <c r="B1829" s="110" t="s">
        <v>15</v>
      </c>
      <c r="C1829" s="110" t="s">
        <v>28</v>
      </c>
      <c r="D1829" s="111">
        <v>52368</v>
      </c>
    </row>
    <row r="1830" spans="1:4">
      <c r="A1830" s="110">
        <v>2017</v>
      </c>
      <c r="B1830" s="110" t="s">
        <v>4</v>
      </c>
      <c r="C1830" s="110" t="s">
        <v>28</v>
      </c>
      <c r="D1830" s="111">
        <v>60546</v>
      </c>
    </row>
    <row r="1831" spans="1:4">
      <c r="A1831" s="110">
        <v>2017</v>
      </c>
      <c r="B1831" s="110" t="s">
        <v>5</v>
      </c>
      <c r="C1831" s="110" t="s">
        <v>28</v>
      </c>
      <c r="D1831" s="111">
        <v>65763</v>
      </c>
    </row>
    <row r="1832" spans="1:4">
      <c r="A1832" s="110">
        <v>2017</v>
      </c>
      <c r="B1832" s="110" t="s">
        <v>6</v>
      </c>
      <c r="C1832" s="110" t="s">
        <v>28</v>
      </c>
      <c r="D1832" s="111">
        <v>56639</v>
      </c>
    </row>
    <row r="1833" spans="1:4">
      <c r="A1833" s="110">
        <v>2017</v>
      </c>
      <c r="B1833" s="110" t="s">
        <v>7</v>
      </c>
      <c r="C1833" s="110" t="s">
        <v>28</v>
      </c>
      <c r="D1833" s="111">
        <v>61353</v>
      </c>
    </row>
    <row r="1834" spans="1:4">
      <c r="A1834" s="110">
        <v>2017</v>
      </c>
      <c r="B1834" s="110" t="s">
        <v>8</v>
      </c>
      <c r="C1834" s="110" t="s">
        <v>28</v>
      </c>
      <c r="D1834" s="111">
        <v>58372</v>
      </c>
    </row>
    <row r="1835" spans="1:4">
      <c r="A1835" s="110">
        <v>2017</v>
      </c>
      <c r="B1835" s="110" t="s">
        <v>9</v>
      </c>
      <c r="C1835" s="110" t="s">
        <v>28</v>
      </c>
      <c r="D1835" s="111">
        <v>56557</v>
      </c>
    </row>
    <row r="1836" spans="1:4">
      <c r="A1836" s="110">
        <v>2017</v>
      </c>
      <c r="B1836" s="110" t="s">
        <v>10</v>
      </c>
      <c r="C1836" s="110" t="s">
        <v>28</v>
      </c>
      <c r="D1836" s="111">
        <v>62460</v>
      </c>
    </row>
    <row r="1837" spans="1:4">
      <c r="A1837" s="110">
        <v>2017</v>
      </c>
      <c r="B1837" s="110" t="s">
        <v>11</v>
      </c>
      <c r="C1837" s="110" t="s">
        <v>28</v>
      </c>
      <c r="D1837" s="111">
        <v>52725</v>
      </c>
    </row>
    <row r="1838" spans="1:4">
      <c r="A1838" s="110">
        <v>2018</v>
      </c>
      <c r="B1838" s="110" t="s">
        <v>12</v>
      </c>
      <c r="C1838" s="110" t="s">
        <v>28</v>
      </c>
      <c r="D1838" s="111">
        <v>46185</v>
      </c>
    </row>
    <row r="1839" spans="1:4">
      <c r="A1839" s="110">
        <v>2018</v>
      </c>
      <c r="B1839" s="110" t="s">
        <v>13</v>
      </c>
      <c r="C1839" s="110" t="s">
        <v>28</v>
      </c>
      <c r="D1839" s="111">
        <v>36660</v>
      </c>
    </row>
    <row r="1840" spans="1:4">
      <c r="A1840" s="110">
        <v>2018</v>
      </c>
      <c r="B1840" s="110" t="s">
        <v>14</v>
      </c>
      <c r="C1840" s="110" t="s">
        <v>28</v>
      </c>
      <c r="D1840" s="111">
        <v>48446</v>
      </c>
    </row>
    <row r="1841" spans="1:4">
      <c r="A1841" s="110">
        <v>2018</v>
      </c>
      <c r="B1841" s="110" t="s">
        <v>15</v>
      </c>
      <c r="C1841" s="110" t="s">
        <v>28</v>
      </c>
      <c r="D1841" s="111">
        <v>44873</v>
      </c>
    </row>
    <row r="1842" spans="1:4">
      <c r="A1842" s="110">
        <v>2018</v>
      </c>
      <c r="B1842" s="110" t="s">
        <v>4</v>
      </c>
      <c r="C1842" s="110" t="s">
        <v>28</v>
      </c>
      <c r="D1842" s="111">
        <v>73919</v>
      </c>
    </row>
    <row r="1843" spans="1:4">
      <c r="A1843" s="110">
        <v>2018</v>
      </c>
      <c r="B1843" s="110" t="s">
        <v>5</v>
      </c>
      <c r="C1843" s="110" t="s">
        <v>28</v>
      </c>
      <c r="D1843" s="111">
        <v>65403</v>
      </c>
    </row>
    <row r="1844" spans="1:4">
      <c r="A1844" s="110">
        <v>2018</v>
      </c>
      <c r="B1844" s="110" t="s">
        <v>6</v>
      </c>
      <c r="C1844" s="110" t="s">
        <v>28</v>
      </c>
      <c r="D1844" s="111">
        <v>59061</v>
      </c>
    </row>
    <row r="1845" spans="1:4">
      <c r="A1845" s="110">
        <v>2018</v>
      </c>
      <c r="B1845" s="110" t="s">
        <v>7</v>
      </c>
      <c r="C1845" s="110" t="s">
        <v>28</v>
      </c>
      <c r="D1845" s="111">
        <v>74402</v>
      </c>
    </row>
    <row r="1846" spans="1:4">
      <c r="A1846" s="110">
        <v>2018</v>
      </c>
      <c r="B1846" s="110" t="s">
        <v>8</v>
      </c>
      <c r="C1846" s="110" t="s">
        <v>28</v>
      </c>
      <c r="D1846" s="111">
        <v>64489</v>
      </c>
    </row>
    <row r="1847" spans="1:4">
      <c r="A1847" s="110">
        <v>2018</v>
      </c>
      <c r="B1847" s="110" t="s">
        <v>9</v>
      </c>
      <c r="C1847" s="110" t="s">
        <v>28</v>
      </c>
      <c r="D1847" s="111">
        <v>85281</v>
      </c>
    </row>
    <row r="1848" spans="1:4">
      <c r="A1848" s="110">
        <v>2018</v>
      </c>
      <c r="B1848" s="110" t="s">
        <v>10</v>
      </c>
      <c r="C1848" s="110" t="s">
        <v>28</v>
      </c>
      <c r="D1848" s="111">
        <v>78093</v>
      </c>
    </row>
    <row r="1849" spans="1:4">
      <c r="A1849" s="110">
        <v>2018</v>
      </c>
      <c r="B1849" s="110" t="s">
        <v>11</v>
      </c>
      <c r="C1849" s="110" t="s">
        <v>28</v>
      </c>
      <c r="D1849" s="111">
        <v>71114</v>
      </c>
    </row>
    <row r="1850" spans="1:4">
      <c r="A1850" s="110">
        <v>2019</v>
      </c>
      <c r="B1850" s="110" t="s">
        <v>12</v>
      </c>
      <c r="C1850" s="110" t="s">
        <v>28</v>
      </c>
      <c r="D1850" s="111">
        <v>73384</v>
      </c>
    </row>
    <row r="1851" spans="1:4">
      <c r="A1851" s="110">
        <v>2019</v>
      </c>
      <c r="B1851" s="110" t="s">
        <v>13</v>
      </c>
      <c r="C1851" s="110" t="s">
        <v>28</v>
      </c>
      <c r="D1851" s="111">
        <v>75816</v>
      </c>
    </row>
    <row r="1852" spans="1:4">
      <c r="A1852" s="110">
        <v>2019</v>
      </c>
      <c r="B1852" s="110" t="s">
        <v>14</v>
      </c>
      <c r="C1852" s="110" t="s">
        <v>28</v>
      </c>
      <c r="D1852" s="111">
        <v>86533</v>
      </c>
    </row>
    <row r="1853" spans="1:4">
      <c r="A1853" s="110">
        <v>2019</v>
      </c>
      <c r="B1853" s="110" t="s">
        <v>15</v>
      </c>
      <c r="C1853" s="110" t="s">
        <v>28</v>
      </c>
      <c r="D1853" s="111">
        <v>87965</v>
      </c>
    </row>
    <row r="1854" spans="1:4">
      <c r="A1854" s="110">
        <v>2019</v>
      </c>
      <c r="B1854" s="110" t="s">
        <v>4</v>
      </c>
      <c r="C1854" s="110" t="s">
        <v>28</v>
      </c>
      <c r="D1854" s="111">
        <v>93206</v>
      </c>
    </row>
    <row r="1855" spans="1:4">
      <c r="A1855" s="110">
        <v>2019</v>
      </c>
      <c r="B1855" s="110" t="s">
        <v>5</v>
      </c>
      <c r="C1855" s="110" t="s">
        <v>28</v>
      </c>
      <c r="D1855" s="111">
        <v>62641</v>
      </c>
    </row>
    <row r="1856" spans="1:4">
      <c r="A1856" s="110">
        <v>2019</v>
      </c>
      <c r="B1856" s="110" t="s">
        <v>6</v>
      </c>
      <c r="C1856" s="110" t="s">
        <v>28</v>
      </c>
      <c r="D1856" s="111">
        <v>82779</v>
      </c>
    </row>
    <row r="1857" spans="1:4">
      <c r="A1857" s="110">
        <v>2019</v>
      </c>
      <c r="B1857" s="110" t="s">
        <v>7</v>
      </c>
      <c r="C1857" s="110" t="s">
        <v>28</v>
      </c>
      <c r="D1857" s="111">
        <v>95336</v>
      </c>
    </row>
    <row r="1858" spans="1:4">
      <c r="A1858" s="110">
        <v>2019</v>
      </c>
      <c r="B1858" s="110" t="s">
        <v>8</v>
      </c>
      <c r="C1858" s="110" t="s">
        <v>28</v>
      </c>
      <c r="D1858" s="111">
        <v>97584</v>
      </c>
    </row>
    <row r="1859" spans="1:4">
      <c r="A1859" s="110">
        <v>2019</v>
      </c>
      <c r="B1859" s="110" t="s">
        <v>9</v>
      </c>
      <c r="C1859" s="110" t="s">
        <v>28</v>
      </c>
      <c r="D1859" s="111">
        <v>99585</v>
      </c>
    </row>
    <row r="1860" spans="1:4">
      <c r="A1860" s="110">
        <v>2019</v>
      </c>
      <c r="B1860" s="110" t="s">
        <v>10</v>
      </c>
      <c r="C1860" s="110" t="s">
        <v>28</v>
      </c>
      <c r="D1860" s="111">
        <v>93154</v>
      </c>
    </row>
    <row r="1861" spans="1:4">
      <c r="A1861" s="110">
        <v>2019</v>
      </c>
      <c r="B1861" s="110" t="s">
        <v>11</v>
      </c>
      <c r="C1861" s="110" t="s">
        <v>28</v>
      </c>
      <c r="D1861" s="111">
        <v>80783</v>
      </c>
    </row>
    <row r="1862" spans="1:4">
      <c r="A1862" s="110">
        <v>2020</v>
      </c>
      <c r="B1862" s="110" t="s">
        <v>12</v>
      </c>
      <c r="C1862" s="110" t="s">
        <v>28</v>
      </c>
      <c r="D1862" s="111">
        <v>76651</v>
      </c>
    </row>
    <row r="1863" spans="1:4">
      <c r="A1863" s="110">
        <v>2020</v>
      </c>
      <c r="B1863" s="110" t="s">
        <v>13</v>
      </c>
      <c r="C1863" s="110" t="s">
        <v>28</v>
      </c>
      <c r="D1863" s="111">
        <v>76603</v>
      </c>
    </row>
    <row r="1864" spans="1:4">
      <c r="A1864" s="110">
        <v>2020</v>
      </c>
      <c r="B1864" s="110" t="s">
        <v>14</v>
      </c>
      <c r="C1864" s="110" t="s">
        <v>28</v>
      </c>
      <c r="D1864" s="111">
        <v>47339</v>
      </c>
    </row>
    <row r="1865" spans="1:4">
      <c r="A1865" s="110">
        <v>2020</v>
      </c>
      <c r="B1865" s="110" t="s">
        <v>15</v>
      </c>
      <c r="C1865" s="110" t="s">
        <v>28</v>
      </c>
      <c r="D1865" s="111">
        <v>8636</v>
      </c>
    </row>
    <row r="1866" spans="1:4">
      <c r="A1866" s="110">
        <v>2020</v>
      </c>
      <c r="B1866" s="110" t="s">
        <v>4</v>
      </c>
      <c r="C1866" s="110" t="s">
        <v>28</v>
      </c>
      <c r="D1866" s="111">
        <v>3790</v>
      </c>
    </row>
    <row r="1867" spans="1:4">
      <c r="A1867" s="110">
        <v>2020</v>
      </c>
      <c r="B1867" s="110" t="s">
        <v>5</v>
      </c>
      <c r="C1867" s="110" t="s">
        <v>28</v>
      </c>
      <c r="D1867" s="111">
        <v>8790</v>
      </c>
    </row>
    <row r="1868" spans="1:4">
      <c r="A1868" s="110">
        <v>2020</v>
      </c>
      <c r="B1868" s="110" t="s">
        <v>6</v>
      </c>
      <c r="C1868" s="110" t="s">
        <v>28</v>
      </c>
      <c r="D1868" s="111">
        <v>1858</v>
      </c>
    </row>
    <row r="1869" spans="1:4">
      <c r="A1869" s="110">
        <v>2020</v>
      </c>
      <c r="B1869" s="110" t="s">
        <v>7</v>
      </c>
      <c r="C1869" s="110" t="s">
        <v>28</v>
      </c>
      <c r="D1869" s="111">
        <v>15971</v>
      </c>
    </row>
    <row r="1870" spans="1:4">
      <c r="A1870" s="110">
        <v>2020</v>
      </c>
      <c r="B1870" s="110" t="s">
        <v>8</v>
      </c>
      <c r="C1870" s="110" t="s">
        <v>28</v>
      </c>
      <c r="D1870" s="111">
        <v>18937</v>
      </c>
    </row>
    <row r="1871" spans="1:4">
      <c r="A1871" s="110">
        <v>2020</v>
      </c>
      <c r="B1871" s="110" t="s">
        <v>9</v>
      </c>
      <c r="C1871" s="110" t="s">
        <v>28</v>
      </c>
      <c r="D1871" s="111">
        <v>22270</v>
      </c>
    </row>
    <row r="1872" spans="1:4">
      <c r="A1872" s="110">
        <v>2020</v>
      </c>
      <c r="B1872" s="110" t="s">
        <v>10</v>
      </c>
      <c r="C1872" s="110" t="s">
        <v>28</v>
      </c>
      <c r="D1872" s="111">
        <v>27012</v>
      </c>
    </row>
    <row r="1873" spans="1:4">
      <c r="A1873" s="110">
        <v>2020</v>
      </c>
      <c r="B1873" s="110" t="s">
        <v>11</v>
      </c>
      <c r="C1873" s="110" t="s">
        <v>28</v>
      </c>
      <c r="D1873" s="111">
        <v>30627</v>
      </c>
    </row>
    <row r="1874" spans="1:4">
      <c r="A1874" s="110">
        <v>1995</v>
      </c>
      <c r="B1874" s="110" t="s">
        <v>12</v>
      </c>
      <c r="C1874" s="110" t="s">
        <v>29</v>
      </c>
      <c r="D1874" s="111">
        <v>17325</v>
      </c>
    </row>
    <row r="1875" spans="1:4">
      <c r="A1875" s="110">
        <v>1995</v>
      </c>
      <c r="B1875" s="110" t="s">
        <v>13</v>
      </c>
      <c r="C1875" s="110" t="s">
        <v>29</v>
      </c>
      <c r="D1875" s="111">
        <v>24207</v>
      </c>
    </row>
    <row r="1876" spans="1:4">
      <c r="A1876" s="110">
        <v>1995</v>
      </c>
      <c r="B1876" s="110" t="s">
        <v>14</v>
      </c>
      <c r="C1876" s="110" t="s">
        <v>29</v>
      </c>
      <c r="D1876" s="111">
        <v>35946</v>
      </c>
    </row>
    <row r="1877" spans="1:4">
      <c r="A1877" s="110">
        <v>1995</v>
      </c>
      <c r="B1877" s="110" t="s">
        <v>15</v>
      </c>
      <c r="C1877" s="110" t="s">
        <v>29</v>
      </c>
      <c r="D1877" s="111">
        <v>43070</v>
      </c>
    </row>
    <row r="1878" spans="1:4">
      <c r="A1878" s="110">
        <v>1995</v>
      </c>
      <c r="B1878" s="110" t="s">
        <v>4</v>
      </c>
      <c r="C1878" s="110" t="s">
        <v>29</v>
      </c>
      <c r="D1878" s="111">
        <v>49578</v>
      </c>
    </row>
    <row r="1879" spans="1:4">
      <c r="A1879" s="110">
        <v>1995</v>
      </c>
      <c r="B1879" s="110" t="s">
        <v>5</v>
      </c>
      <c r="C1879" s="110" t="s">
        <v>29</v>
      </c>
      <c r="D1879" s="111">
        <v>49614</v>
      </c>
    </row>
    <row r="1880" spans="1:4">
      <c r="A1880" s="110">
        <v>1995</v>
      </c>
      <c r="B1880" s="110" t="s">
        <v>6</v>
      </c>
      <c r="C1880" s="110" t="s">
        <v>29</v>
      </c>
      <c r="D1880" s="111">
        <v>52536</v>
      </c>
    </row>
    <row r="1881" spans="1:4">
      <c r="A1881" s="110">
        <v>1995</v>
      </c>
      <c r="B1881" s="110" t="s">
        <v>7</v>
      </c>
      <c r="C1881" s="110" t="s">
        <v>29</v>
      </c>
      <c r="D1881" s="111">
        <v>60098</v>
      </c>
    </row>
    <row r="1882" spans="1:4">
      <c r="A1882" s="110">
        <v>1995</v>
      </c>
      <c r="B1882" s="110" t="s">
        <v>8</v>
      </c>
      <c r="C1882" s="110" t="s">
        <v>29</v>
      </c>
      <c r="D1882" s="111">
        <v>64410</v>
      </c>
    </row>
    <row r="1883" spans="1:4">
      <c r="A1883" s="110">
        <v>1995</v>
      </c>
      <c r="B1883" s="110" t="s">
        <v>9</v>
      </c>
      <c r="C1883" s="110" t="s">
        <v>29</v>
      </c>
      <c r="D1883" s="111">
        <v>66727</v>
      </c>
    </row>
    <row r="1884" spans="1:4">
      <c r="A1884" s="110">
        <v>1995</v>
      </c>
      <c r="B1884" s="110" t="s">
        <v>10</v>
      </c>
      <c r="C1884" s="110" t="s">
        <v>29</v>
      </c>
      <c r="D1884" s="111">
        <v>65975</v>
      </c>
    </row>
    <row r="1885" spans="1:4">
      <c r="A1885" s="110">
        <v>1995</v>
      </c>
      <c r="B1885" s="110" t="s">
        <v>11</v>
      </c>
      <c r="C1885" s="110" t="s">
        <v>29</v>
      </c>
      <c r="D1885" s="111">
        <v>68320</v>
      </c>
    </row>
    <row r="1886" spans="1:4">
      <c r="A1886" s="110">
        <v>1996</v>
      </c>
      <c r="B1886" s="110" t="s">
        <v>12</v>
      </c>
      <c r="C1886" s="110" t="s">
        <v>29</v>
      </c>
      <c r="D1886" s="111">
        <v>62856</v>
      </c>
    </row>
    <row r="1887" spans="1:4">
      <c r="A1887" s="110">
        <v>1996</v>
      </c>
      <c r="B1887" s="110" t="s">
        <v>13</v>
      </c>
      <c r="C1887" s="110" t="s">
        <v>29</v>
      </c>
      <c r="D1887" s="111">
        <v>67499</v>
      </c>
    </row>
    <row r="1888" spans="1:4">
      <c r="A1888" s="110">
        <v>1996</v>
      </c>
      <c r="B1888" s="110" t="s">
        <v>14</v>
      </c>
      <c r="C1888" s="110" t="s">
        <v>29</v>
      </c>
      <c r="D1888" s="111">
        <v>81146</v>
      </c>
    </row>
    <row r="1889" spans="1:4">
      <c r="A1889" s="110">
        <v>1996</v>
      </c>
      <c r="B1889" s="110" t="s">
        <v>15</v>
      </c>
      <c r="C1889" s="110" t="s">
        <v>29</v>
      </c>
      <c r="D1889" s="111">
        <v>78843</v>
      </c>
    </row>
    <row r="1890" spans="1:4">
      <c r="A1890" s="110">
        <v>1996</v>
      </c>
      <c r="B1890" s="110" t="s">
        <v>4</v>
      </c>
      <c r="C1890" s="110" t="s">
        <v>29</v>
      </c>
      <c r="D1890" s="111">
        <v>83812</v>
      </c>
    </row>
    <row r="1891" spans="1:4">
      <c r="A1891" s="110">
        <v>1996</v>
      </c>
      <c r="B1891" s="110" t="s">
        <v>5</v>
      </c>
      <c r="C1891" s="110" t="s">
        <v>29</v>
      </c>
      <c r="D1891" s="111">
        <v>74633</v>
      </c>
    </row>
    <row r="1892" spans="1:4">
      <c r="A1892" s="110">
        <v>1996</v>
      </c>
      <c r="B1892" s="110" t="s">
        <v>6</v>
      </c>
      <c r="C1892" s="110" t="s">
        <v>29</v>
      </c>
      <c r="D1892" s="111">
        <v>79335</v>
      </c>
    </row>
    <row r="1893" spans="1:4">
      <c r="A1893" s="110">
        <v>1996</v>
      </c>
      <c r="B1893" s="110" t="s">
        <v>7</v>
      </c>
      <c r="C1893" s="110" t="s">
        <v>29</v>
      </c>
      <c r="D1893" s="111">
        <v>80116</v>
      </c>
    </row>
    <row r="1894" spans="1:4">
      <c r="A1894" s="110">
        <v>1996</v>
      </c>
      <c r="B1894" s="110" t="s">
        <v>8</v>
      </c>
      <c r="C1894" s="110" t="s">
        <v>29</v>
      </c>
      <c r="D1894" s="111">
        <v>77752</v>
      </c>
    </row>
    <row r="1895" spans="1:4">
      <c r="A1895" s="110">
        <v>1996</v>
      </c>
      <c r="B1895" s="110" t="s">
        <v>9</v>
      </c>
      <c r="C1895" s="110" t="s">
        <v>29</v>
      </c>
      <c r="D1895" s="111">
        <v>94184</v>
      </c>
    </row>
    <row r="1896" spans="1:4">
      <c r="A1896" s="110">
        <v>1996</v>
      </c>
      <c r="B1896" s="110" t="s">
        <v>10</v>
      </c>
      <c r="C1896" s="110" t="s">
        <v>29</v>
      </c>
      <c r="D1896" s="111">
        <v>88040</v>
      </c>
    </row>
    <row r="1897" spans="1:4">
      <c r="A1897" s="110">
        <v>1996</v>
      </c>
      <c r="B1897" s="110" t="s">
        <v>11</v>
      </c>
      <c r="C1897" s="110" t="s">
        <v>29</v>
      </c>
      <c r="D1897" s="111">
        <v>85185</v>
      </c>
    </row>
    <row r="1898" spans="1:4">
      <c r="A1898" s="110">
        <v>1997</v>
      </c>
      <c r="B1898" s="110" t="s">
        <v>12</v>
      </c>
      <c r="C1898" s="110" t="s">
        <v>29</v>
      </c>
      <c r="D1898" s="111">
        <v>76760</v>
      </c>
    </row>
    <row r="1899" spans="1:4">
      <c r="A1899" s="110">
        <v>1997</v>
      </c>
      <c r="B1899" s="110" t="s">
        <v>13</v>
      </c>
      <c r="C1899" s="110" t="s">
        <v>29</v>
      </c>
      <c r="D1899" s="111">
        <v>79112</v>
      </c>
    </row>
    <row r="1900" spans="1:4">
      <c r="A1900" s="110">
        <v>1997</v>
      </c>
      <c r="B1900" s="110" t="s">
        <v>14</v>
      </c>
      <c r="C1900" s="110" t="s">
        <v>29</v>
      </c>
      <c r="D1900" s="111">
        <v>94775</v>
      </c>
    </row>
    <row r="1901" spans="1:4">
      <c r="A1901" s="110">
        <v>1997</v>
      </c>
      <c r="B1901" s="110" t="s">
        <v>15</v>
      </c>
      <c r="C1901" s="110" t="s">
        <v>29</v>
      </c>
      <c r="D1901" s="111">
        <v>93434</v>
      </c>
    </row>
    <row r="1902" spans="1:4">
      <c r="A1902" s="110">
        <v>1997</v>
      </c>
      <c r="B1902" s="110" t="s">
        <v>4</v>
      </c>
      <c r="C1902" s="110" t="s">
        <v>29</v>
      </c>
      <c r="D1902" s="111">
        <v>89403</v>
      </c>
    </row>
    <row r="1903" spans="1:4">
      <c r="A1903" s="110">
        <v>1997</v>
      </c>
      <c r="B1903" s="110" t="s">
        <v>5</v>
      </c>
      <c r="C1903" s="110" t="s">
        <v>29</v>
      </c>
      <c r="D1903" s="111">
        <v>82467</v>
      </c>
    </row>
    <row r="1904" spans="1:4">
      <c r="A1904" s="110">
        <v>1997</v>
      </c>
      <c r="B1904" s="110" t="s">
        <v>6</v>
      </c>
      <c r="C1904" s="110" t="s">
        <v>29</v>
      </c>
      <c r="D1904" s="111">
        <v>87792</v>
      </c>
    </row>
    <row r="1905" spans="1:4">
      <c r="A1905" s="110">
        <v>1997</v>
      </c>
      <c r="B1905" s="110" t="s">
        <v>7</v>
      </c>
      <c r="C1905" s="110" t="s">
        <v>29</v>
      </c>
      <c r="D1905" s="111">
        <v>85204</v>
      </c>
    </row>
    <row r="1906" spans="1:4">
      <c r="A1906" s="110">
        <v>1997</v>
      </c>
      <c r="B1906" s="110" t="s">
        <v>8</v>
      </c>
      <c r="C1906" s="110" t="s">
        <v>29</v>
      </c>
      <c r="D1906" s="111">
        <v>87286</v>
      </c>
    </row>
    <row r="1907" spans="1:4">
      <c r="A1907" s="110">
        <v>1997</v>
      </c>
      <c r="B1907" s="110" t="s">
        <v>9</v>
      </c>
      <c r="C1907" s="110" t="s">
        <v>29</v>
      </c>
      <c r="D1907" s="111">
        <v>93016</v>
      </c>
    </row>
    <row r="1908" spans="1:4">
      <c r="A1908" s="110">
        <v>1997</v>
      </c>
      <c r="B1908" s="110" t="s">
        <v>10</v>
      </c>
      <c r="C1908" s="110" t="s">
        <v>29</v>
      </c>
      <c r="D1908" s="111">
        <v>87488</v>
      </c>
    </row>
    <row r="1909" spans="1:4">
      <c r="A1909" s="110">
        <v>1997</v>
      </c>
      <c r="B1909" s="110" t="s">
        <v>11</v>
      </c>
      <c r="C1909" s="110" t="s">
        <v>29</v>
      </c>
      <c r="D1909" s="111">
        <v>86859</v>
      </c>
    </row>
    <row r="1910" spans="1:4">
      <c r="A1910" s="110">
        <v>1998</v>
      </c>
      <c r="B1910" s="110" t="s">
        <v>12</v>
      </c>
      <c r="C1910" s="110" t="s">
        <v>29</v>
      </c>
      <c r="D1910" s="111">
        <v>82591</v>
      </c>
    </row>
    <row r="1911" spans="1:4">
      <c r="A1911" s="110">
        <v>1998</v>
      </c>
      <c r="B1911" s="110" t="s">
        <v>13</v>
      </c>
      <c r="C1911" s="110" t="s">
        <v>29</v>
      </c>
      <c r="D1911" s="111">
        <v>81096</v>
      </c>
    </row>
    <row r="1912" spans="1:4">
      <c r="A1912" s="110">
        <v>1998</v>
      </c>
      <c r="B1912" s="110" t="s">
        <v>14</v>
      </c>
      <c r="C1912" s="110" t="s">
        <v>29</v>
      </c>
      <c r="D1912" s="111">
        <v>96483</v>
      </c>
    </row>
    <row r="1913" spans="1:4">
      <c r="A1913" s="110">
        <v>1998</v>
      </c>
      <c r="B1913" s="110" t="s">
        <v>15</v>
      </c>
      <c r="C1913" s="110" t="s">
        <v>29</v>
      </c>
      <c r="D1913" s="111">
        <v>90731</v>
      </c>
    </row>
    <row r="1914" spans="1:4">
      <c r="A1914" s="110">
        <v>1998</v>
      </c>
      <c r="B1914" s="110" t="s">
        <v>4</v>
      </c>
      <c r="C1914" s="110" t="s">
        <v>29</v>
      </c>
      <c r="D1914" s="111">
        <v>92185</v>
      </c>
    </row>
    <row r="1915" spans="1:4">
      <c r="A1915" s="110">
        <v>1998</v>
      </c>
      <c r="B1915" s="110" t="s">
        <v>5</v>
      </c>
      <c r="C1915" s="110" t="s">
        <v>29</v>
      </c>
      <c r="D1915" s="111">
        <v>86542</v>
      </c>
    </row>
    <row r="1916" spans="1:4">
      <c r="A1916" s="110">
        <v>1998</v>
      </c>
      <c r="B1916" s="110" t="s">
        <v>6</v>
      </c>
      <c r="C1916" s="110" t="s">
        <v>29</v>
      </c>
      <c r="D1916" s="111">
        <v>90340</v>
      </c>
    </row>
    <row r="1917" spans="1:4">
      <c r="A1917" s="110">
        <v>1998</v>
      </c>
      <c r="B1917" s="110" t="s">
        <v>7</v>
      </c>
      <c r="C1917" s="110" t="s">
        <v>29</v>
      </c>
      <c r="D1917" s="111">
        <v>92564</v>
      </c>
    </row>
    <row r="1918" spans="1:4">
      <c r="A1918" s="110">
        <v>1998</v>
      </c>
      <c r="B1918" s="110" t="s">
        <v>8</v>
      </c>
      <c r="C1918" s="110" t="s">
        <v>29</v>
      </c>
      <c r="D1918" s="111">
        <v>90090</v>
      </c>
    </row>
    <row r="1919" spans="1:4">
      <c r="A1919" s="110">
        <v>1998</v>
      </c>
      <c r="B1919" s="110" t="s">
        <v>9</v>
      </c>
      <c r="C1919" s="110" t="s">
        <v>29</v>
      </c>
      <c r="D1919" s="111">
        <v>91972</v>
      </c>
    </row>
    <row r="1920" spans="1:4">
      <c r="A1920" s="110">
        <v>1998</v>
      </c>
      <c r="B1920" s="110" t="s">
        <v>10</v>
      </c>
      <c r="C1920" s="110" t="s">
        <v>29</v>
      </c>
      <c r="D1920" s="111">
        <v>88060</v>
      </c>
    </row>
    <row r="1921" spans="1:4">
      <c r="A1921" s="110">
        <v>1998</v>
      </c>
      <c r="B1921" s="110" t="s">
        <v>11</v>
      </c>
      <c r="C1921" s="110" t="s">
        <v>29</v>
      </c>
      <c r="D1921" s="111">
        <v>88935</v>
      </c>
    </row>
    <row r="1922" spans="1:4">
      <c r="A1922" s="110">
        <v>1999</v>
      </c>
      <c r="B1922" s="110" t="s">
        <v>12</v>
      </c>
      <c r="C1922" s="110" t="s">
        <v>29</v>
      </c>
      <c r="D1922" s="111">
        <v>78872</v>
      </c>
    </row>
    <row r="1923" spans="1:4">
      <c r="A1923" s="110">
        <v>1999</v>
      </c>
      <c r="B1923" s="110" t="s">
        <v>13</v>
      </c>
      <c r="C1923" s="110" t="s">
        <v>29</v>
      </c>
      <c r="D1923" s="111">
        <v>79014</v>
      </c>
    </row>
    <row r="1924" spans="1:4">
      <c r="A1924" s="110">
        <v>1999</v>
      </c>
      <c r="B1924" s="110" t="s">
        <v>14</v>
      </c>
      <c r="C1924" s="110" t="s">
        <v>29</v>
      </c>
      <c r="D1924" s="111">
        <v>91136</v>
      </c>
    </row>
    <row r="1925" spans="1:4">
      <c r="A1925" s="110">
        <v>1999</v>
      </c>
      <c r="B1925" s="110" t="s">
        <v>15</v>
      </c>
      <c r="C1925" s="110" t="s">
        <v>29</v>
      </c>
      <c r="D1925" s="111">
        <v>87651</v>
      </c>
    </row>
    <row r="1926" spans="1:4">
      <c r="A1926" s="110">
        <v>1999</v>
      </c>
      <c r="B1926" s="110" t="s">
        <v>4</v>
      </c>
      <c r="C1926" s="110" t="s">
        <v>29</v>
      </c>
      <c r="D1926" s="111">
        <v>94774</v>
      </c>
    </row>
    <row r="1927" spans="1:4">
      <c r="A1927" s="110">
        <v>1999</v>
      </c>
      <c r="B1927" s="110" t="s">
        <v>5</v>
      </c>
      <c r="C1927" s="110" t="s">
        <v>29</v>
      </c>
      <c r="D1927" s="111">
        <v>91251</v>
      </c>
    </row>
    <row r="1928" spans="1:4">
      <c r="A1928" s="110">
        <v>1999</v>
      </c>
      <c r="B1928" s="110" t="s">
        <v>6</v>
      </c>
      <c r="C1928" s="110" t="s">
        <v>29</v>
      </c>
      <c r="D1928" s="111">
        <v>92820</v>
      </c>
    </row>
    <row r="1929" spans="1:4">
      <c r="A1929" s="110">
        <v>1999</v>
      </c>
      <c r="B1929" s="110" t="s">
        <v>7</v>
      </c>
      <c r="C1929" s="110" t="s">
        <v>29</v>
      </c>
      <c r="D1929" s="111">
        <v>96535</v>
      </c>
    </row>
    <row r="1930" spans="1:4">
      <c r="A1930" s="110">
        <v>1999</v>
      </c>
      <c r="B1930" s="110" t="s">
        <v>8</v>
      </c>
      <c r="C1930" s="110" t="s">
        <v>29</v>
      </c>
      <c r="D1930" s="111">
        <v>97560</v>
      </c>
    </row>
    <row r="1931" spans="1:4">
      <c r="A1931" s="110">
        <v>1999</v>
      </c>
      <c r="B1931" s="110" t="s">
        <v>9</v>
      </c>
      <c r="C1931" s="110" t="s">
        <v>29</v>
      </c>
      <c r="D1931" s="111">
        <v>99652</v>
      </c>
    </row>
    <row r="1932" spans="1:4">
      <c r="A1932" s="110">
        <v>1999</v>
      </c>
      <c r="B1932" s="110" t="s">
        <v>10</v>
      </c>
      <c r="C1932" s="110" t="s">
        <v>29</v>
      </c>
      <c r="D1932" s="111">
        <v>98952</v>
      </c>
    </row>
    <row r="1933" spans="1:4">
      <c r="A1933" s="110">
        <v>1999</v>
      </c>
      <c r="B1933" s="110" t="s">
        <v>11</v>
      </c>
      <c r="C1933" s="110" t="s">
        <v>29</v>
      </c>
      <c r="D1933" s="111">
        <v>98127</v>
      </c>
    </row>
    <row r="1934" spans="1:4">
      <c r="A1934" s="110">
        <v>2000</v>
      </c>
      <c r="B1934" s="110" t="s">
        <v>12</v>
      </c>
      <c r="C1934" s="110" t="s">
        <v>29</v>
      </c>
      <c r="D1934" s="111">
        <v>84337</v>
      </c>
    </row>
    <row r="1935" spans="1:4">
      <c r="A1935" s="110">
        <v>2000</v>
      </c>
      <c r="B1935" s="110" t="s">
        <v>13</v>
      </c>
      <c r="C1935" s="110" t="s">
        <v>29</v>
      </c>
      <c r="D1935" s="111">
        <v>85966</v>
      </c>
    </row>
    <row r="1936" spans="1:4">
      <c r="A1936" s="110">
        <v>2000</v>
      </c>
      <c r="B1936" s="110" t="s">
        <v>14</v>
      </c>
      <c r="C1936" s="110" t="s">
        <v>29</v>
      </c>
      <c r="D1936" s="111">
        <v>100957</v>
      </c>
    </row>
    <row r="1937" spans="1:4">
      <c r="A1937" s="110">
        <v>2000</v>
      </c>
      <c r="B1937" s="110" t="s">
        <v>15</v>
      </c>
      <c r="C1937" s="110" t="s">
        <v>29</v>
      </c>
      <c r="D1937" s="111">
        <v>91951</v>
      </c>
    </row>
    <row r="1938" spans="1:4">
      <c r="A1938" s="110">
        <v>2000</v>
      </c>
      <c r="B1938" s="110" t="s">
        <v>4</v>
      </c>
      <c r="C1938" s="110" t="s">
        <v>29</v>
      </c>
      <c r="D1938" s="111">
        <v>135065</v>
      </c>
    </row>
    <row r="1939" spans="1:4">
      <c r="A1939" s="110">
        <v>2000</v>
      </c>
      <c r="B1939" s="110" t="s">
        <v>5</v>
      </c>
      <c r="C1939" s="110" t="s">
        <v>29</v>
      </c>
      <c r="D1939" s="111">
        <v>131792</v>
      </c>
    </row>
    <row r="1940" spans="1:4">
      <c r="A1940" s="110">
        <v>2000</v>
      </c>
      <c r="B1940" s="110" t="s">
        <v>6</v>
      </c>
      <c r="C1940" s="110" t="s">
        <v>29</v>
      </c>
      <c r="D1940" s="111">
        <v>125561</v>
      </c>
    </row>
    <row r="1941" spans="1:4">
      <c r="A1941" s="110">
        <v>2000</v>
      </c>
      <c r="B1941" s="110" t="s">
        <v>7</v>
      </c>
      <c r="C1941" s="110" t="s">
        <v>29</v>
      </c>
      <c r="D1941" s="111">
        <v>138974</v>
      </c>
    </row>
    <row r="1942" spans="1:4">
      <c r="A1942" s="110">
        <v>2000</v>
      </c>
      <c r="B1942" s="110" t="s">
        <v>8</v>
      </c>
      <c r="C1942" s="110" t="s">
        <v>29</v>
      </c>
      <c r="D1942" s="111">
        <v>138861</v>
      </c>
    </row>
    <row r="1943" spans="1:4">
      <c r="A1943" s="110">
        <v>2000</v>
      </c>
      <c r="B1943" s="110" t="s">
        <v>9</v>
      </c>
      <c r="C1943" s="110" t="s">
        <v>29</v>
      </c>
      <c r="D1943" s="111">
        <v>139663</v>
      </c>
    </row>
    <row r="1944" spans="1:4">
      <c r="A1944" s="110">
        <v>2000</v>
      </c>
      <c r="B1944" s="110" t="s">
        <v>10</v>
      </c>
      <c r="C1944" s="110" t="s">
        <v>29</v>
      </c>
      <c r="D1944" s="111">
        <v>131943</v>
      </c>
    </row>
    <row r="1945" spans="1:4">
      <c r="A1945" s="110">
        <v>2000</v>
      </c>
      <c r="B1945" s="110" t="s">
        <v>11</v>
      </c>
      <c r="C1945" s="110" t="s">
        <v>29</v>
      </c>
      <c r="D1945" s="111">
        <v>116311</v>
      </c>
    </row>
    <row r="1946" spans="1:4">
      <c r="A1946" s="110">
        <v>2001</v>
      </c>
      <c r="B1946" s="110" t="s">
        <v>12</v>
      </c>
      <c r="C1946" s="110" t="s">
        <v>29</v>
      </c>
      <c r="D1946" s="111">
        <v>81567</v>
      </c>
    </row>
    <row r="1947" spans="1:4">
      <c r="A1947" s="110">
        <v>2001</v>
      </c>
      <c r="B1947" s="110" t="s">
        <v>13</v>
      </c>
      <c r="C1947" s="110" t="s">
        <v>29</v>
      </c>
      <c r="D1947" s="111">
        <v>80976</v>
      </c>
    </row>
    <row r="1948" spans="1:4">
      <c r="A1948" s="110">
        <v>2001</v>
      </c>
      <c r="B1948" s="110" t="s">
        <v>14</v>
      </c>
      <c r="C1948" s="110" t="s">
        <v>29</v>
      </c>
      <c r="D1948" s="111">
        <v>90249</v>
      </c>
    </row>
    <row r="1949" spans="1:4">
      <c r="A1949" s="110">
        <v>2001</v>
      </c>
      <c r="B1949" s="110" t="s">
        <v>15</v>
      </c>
      <c r="C1949" s="110" t="s">
        <v>29</v>
      </c>
      <c r="D1949" s="111">
        <v>87392</v>
      </c>
    </row>
    <row r="1950" spans="1:4">
      <c r="A1950" s="110">
        <v>2001</v>
      </c>
      <c r="B1950" s="110" t="s">
        <v>4</v>
      </c>
      <c r="C1950" s="110" t="s">
        <v>29</v>
      </c>
      <c r="D1950" s="111">
        <v>86557</v>
      </c>
    </row>
    <row r="1951" spans="1:4">
      <c r="A1951" s="110">
        <v>2001</v>
      </c>
      <c r="B1951" s="110" t="s">
        <v>5</v>
      </c>
      <c r="C1951" s="110" t="s">
        <v>29</v>
      </c>
      <c r="D1951" s="111">
        <v>84338</v>
      </c>
    </row>
    <row r="1952" spans="1:4">
      <c r="A1952" s="110">
        <v>2001</v>
      </c>
      <c r="B1952" s="110" t="s">
        <v>6</v>
      </c>
      <c r="C1952" s="110" t="s">
        <v>29</v>
      </c>
      <c r="D1952" s="111">
        <v>80447</v>
      </c>
    </row>
    <row r="1953" spans="1:4">
      <c r="A1953" s="110">
        <v>2001</v>
      </c>
      <c r="B1953" s="110" t="s">
        <v>7</v>
      </c>
      <c r="C1953" s="110" t="s">
        <v>29</v>
      </c>
      <c r="D1953" s="111">
        <v>83135</v>
      </c>
    </row>
    <row r="1954" spans="1:4">
      <c r="A1954" s="110">
        <v>2001</v>
      </c>
      <c r="B1954" s="110" t="s">
        <v>8</v>
      </c>
      <c r="C1954" s="110" t="s">
        <v>29</v>
      </c>
      <c r="D1954" s="111">
        <v>78343</v>
      </c>
    </row>
    <row r="1955" spans="1:4">
      <c r="A1955" s="110">
        <v>2001</v>
      </c>
      <c r="B1955" s="110" t="s">
        <v>9</v>
      </c>
      <c r="C1955" s="110" t="s">
        <v>29</v>
      </c>
      <c r="D1955" s="111">
        <v>78833</v>
      </c>
    </row>
    <row r="1956" spans="1:4">
      <c r="A1956" s="110">
        <v>2001</v>
      </c>
      <c r="B1956" s="110" t="s">
        <v>10</v>
      </c>
      <c r="C1956" s="110" t="s">
        <v>29</v>
      </c>
      <c r="D1956" s="111">
        <v>77762</v>
      </c>
    </row>
    <row r="1957" spans="1:4">
      <c r="A1957" s="110">
        <v>2001</v>
      </c>
      <c r="B1957" s="110" t="s">
        <v>11</v>
      </c>
      <c r="C1957" s="110" t="s">
        <v>29</v>
      </c>
      <c r="D1957" s="111">
        <v>64302</v>
      </c>
    </row>
    <row r="1958" spans="1:4">
      <c r="A1958" s="110">
        <v>2002</v>
      </c>
      <c r="B1958" s="110" t="s">
        <v>12</v>
      </c>
      <c r="C1958" s="110" t="s">
        <v>29</v>
      </c>
      <c r="D1958" s="111">
        <v>61616</v>
      </c>
    </row>
    <row r="1959" spans="1:4">
      <c r="A1959" s="110">
        <v>2002</v>
      </c>
      <c r="B1959" s="110" t="s">
        <v>13</v>
      </c>
      <c r="C1959" s="110" t="s">
        <v>29</v>
      </c>
      <c r="D1959" s="111">
        <v>59694</v>
      </c>
    </row>
    <row r="1960" spans="1:4">
      <c r="A1960" s="110">
        <v>2002</v>
      </c>
      <c r="B1960" s="110" t="s">
        <v>14</v>
      </c>
      <c r="C1960" s="110" t="s">
        <v>29</v>
      </c>
      <c r="D1960" s="111">
        <v>64320</v>
      </c>
    </row>
    <row r="1961" spans="1:4">
      <c r="A1961" s="110">
        <v>2002</v>
      </c>
      <c r="B1961" s="110" t="s">
        <v>15</v>
      </c>
      <c r="C1961" s="110" t="s">
        <v>29</v>
      </c>
      <c r="D1961" s="111">
        <v>60887</v>
      </c>
    </row>
    <row r="1962" spans="1:4">
      <c r="A1962" s="110">
        <v>2002</v>
      </c>
      <c r="B1962" s="110" t="s">
        <v>4</v>
      </c>
      <c r="C1962" s="110" t="s">
        <v>29</v>
      </c>
      <c r="D1962" s="111">
        <v>60003.425653740545</v>
      </c>
    </row>
    <row r="1963" spans="1:4">
      <c r="A1963" s="110">
        <v>2002</v>
      </c>
      <c r="B1963" s="110" t="s">
        <v>5</v>
      </c>
      <c r="C1963" s="110" t="s">
        <v>29</v>
      </c>
      <c r="D1963" s="111">
        <v>57859</v>
      </c>
    </row>
    <row r="1964" spans="1:4">
      <c r="A1964" s="110">
        <v>2002</v>
      </c>
      <c r="B1964" s="110" t="s">
        <v>6</v>
      </c>
      <c r="C1964" s="110" t="s">
        <v>29</v>
      </c>
      <c r="D1964" s="111">
        <v>58267</v>
      </c>
    </row>
    <row r="1965" spans="1:4">
      <c r="A1965" s="110">
        <v>2002</v>
      </c>
      <c r="B1965" s="110" t="s">
        <v>7</v>
      </c>
      <c r="C1965" s="110" t="s">
        <v>29</v>
      </c>
      <c r="D1965" s="111">
        <v>54965</v>
      </c>
    </row>
    <row r="1966" spans="1:4">
      <c r="A1966" s="110">
        <v>2002</v>
      </c>
      <c r="B1966" s="110" t="s">
        <v>8</v>
      </c>
      <c r="C1966" s="110" t="s">
        <v>29</v>
      </c>
      <c r="D1966" s="111">
        <v>49331</v>
      </c>
    </row>
    <row r="1967" spans="1:4">
      <c r="A1967" s="110">
        <v>2002</v>
      </c>
      <c r="B1967" s="110" t="s">
        <v>9</v>
      </c>
      <c r="C1967" s="110" t="s">
        <v>29</v>
      </c>
      <c r="D1967" s="111">
        <v>50504</v>
      </c>
    </row>
    <row r="1968" spans="1:4">
      <c r="A1968" s="110">
        <v>2002</v>
      </c>
      <c r="B1968" s="110" t="s">
        <v>10</v>
      </c>
      <c r="C1968" s="110" t="s">
        <v>29</v>
      </c>
      <c r="D1968" s="111">
        <v>49258</v>
      </c>
    </row>
    <row r="1969" spans="1:4">
      <c r="A1969" s="110">
        <v>2002</v>
      </c>
      <c r="B1969" s="110" t="s">
        <v>11</v>
      </c>
      <c r="C1969" s="110" t="s">
        <v>29</v>
      </c>
      <c r="D1969" s="111">
        <v>48436</v>
      </c>
    </row>
    <row r="1970" spans="1:4">
      <c r="A1970" s="110">
        <v>2003</v>
      </c>
      <c r="B1970" s="110" t="s">
        <v>12</v>
      </c>
      <c r="C1970" s="110" t="s">
        <v>29</v>
      </c>
      <c r="D1970" s="111">
        <v>43097.393874056797</v>
      </c>
    </row>
    <row r="1971" spans="1:4">
      <c r="A1971" s="110">
        <v>2003</v>
      </c>
      <c r="B1971" s="110" t="s">
        <v>13</v>
      </c>
      <c r="C1971" s="110" t="s">
        <v>29</v>
      </c>
      <c r="D1971" s="111">
        <v>43360.810510287003</v>
      </c>
    </row>
    <row r="1972" spans="1:4">
      <c r="A1972" s="110">
        <v>2003</v>
      </c>
      <c r="B1972" s="110" t="s">
        <v>14</v>
      </c>
      <c r="C1972" s="110" t="s">
        <v>29</v>
      </c>
      <c r="D1972" s="111">
        <v>47314.034172425156</v>
      </c>
    </row>
    <row r="1973" spans="1:4">
      <c r="A1973" s="110">
        <v>2003</v>
      </c>
      <c r="B1973" s="110" t="s">
        <v>15</v>
      </c>
      <c r="C1973" s="110" t="s">
        <v>29</v>
      </c>
      <c r="D1973" s="111">
        <v>51097.106697083414</v>
      </c>
    </row>
    <row r="1974" spans="1:4">
      <c r="A1974" s="110">
        <v>2003</v>
      </c>
      <c r="B1974" s="110" t="s">
        <v>4</v>
      </c>
      <c r="C1974" s="110" t="s">
        <v>29</v>
      </c>
      <c r="D1974" s="111">
        <v>50973.115243301087</v>
      </c>
    </row>
    <row r="1975" spans="1:4">
      <c r="A1975" s="110">
        <v>2003</v>
      </c>
      <c r="B1975" s="110" t="s">
        <v>5</v>
      </c>
      <c r="C1975" s="110" t="s">
        <v>29</v>
      </c>
      <c r="D1975" s="111">
        <v>49449.483504176969</v>
      </c>
    </row>
    <row r="1976" spans="1:4">
      <c r="A1976" s="110">
        <v>2003</v>
      </c>
      <c r="B1976" s="110" t="s">
        <v>6</v>
      </c>
      <c r="C1976" s="110" t="s">
        <v>29</v>
      </c>
      <c r="D1976" s="111">
        <v>56971.555156908245</v>
      </c>
    </row>
    <row r="1977" spans="1:4">
      <c r="A1977" s="110">
        <v>2003</v>
      </c>
      <c r="B1977" s="110" t="s">
        <v>7</v>
      </c>
      <c r="C1977" s="110" t="s">
        <v>29</v>
      </c>
      <c r="D1977" s="111">
        <v>55307.816809440577</v>
      </c>
    </row>
    <row r="1978" spans="1:4">
      <c r="A1978" s="110">
        <v>2003</v>
      </c>
      <c r="B1978" s="110" t="s">
        <v>8</v>
      </c>
      <c r="C1978" s="110" t="s">
        <v>29</v>
      </c>
      <c r="D1978" s="111">
        <v>58592.757821042709</v>
      </c>
    </row>
    <row r="1979" spans="1:4">
      <c r="A1979" s="110">
        <v>2003</v>
      </c>
      <c r="B1979" s="110" t="s">
        <v>9</v>
      </c>
      <c r="C1979" s="110" t="s">
        <v>29</v>
      </c>
      <c r="D1979" s="111">
        <v>62607.038786925077</v>
      </c>
    </row>
    <row r="1980" spans="1:4">
      <c r="A1980" s="110">
        <v>2003</v>
      </c>
      <c r="B1980" s="110" t="s">
        <v>10</v>
      </c>
      <c r="C1980" s="110" t="s">
        <v>29</v>
      </c>
      <c r="D1980" s="111">
        <v>57216.542613396319</v>
      </c>
    </row>
    <row r="1981" spans="1:4">
      <c r="A1981" s="110">
        <v>2003</v>
      </c>
      <c r="B1981" s="110" t="s">
        <v>11</v>
      </c>
      <c r="C1981" s="110" t="s">
        <v>29</v>
      </c>
      <c r="D1981" s="111">
        <v>58303.32540733413</v>
      </c>
    </row>
    <row r="1982" spans="1:4">
      <c r="A1982" s="110">
        <v>2004</v>
      </c>
      <c r="B1982" s="110" t="s">
        <v>12</v>
      </c>
      <c r="C1982" s="110" t="s">
        <v>29</v>
      </c>
      <c r="D1982" s="111">
        <v>50756.633502209363</v>
      </c>
    </row>
    <row r="1983" spans="1:4">
      <c r="A1983" s="110">
        <v>2004</v>
      </c>
      <c r="B1983" s="110" t="s">
        <v>13</v>
      </c>
      <c r="C1983" s="110" t="s">
        <v>29</v>
      </c>
      <c r="D1983" s="111">
        <v>51967.989332673562</v>
      </c>
    </row>
    <row r="1984" spans="1:4">
      <c r="A1984" s="110">
        <v>2004</v>
      </c>
      <c r="B1984" s="110" t="s">
        <v>14</v>
      </c>
      <c r="C1984" s="110" t="s">
        <v>29</v>
      </c>
      <c r="D1984" s="111">
        <v>58186.177497703175</v>
      </c>
    </row>
    <row r="1985" spans="1:4">
      <c r="A1985" s="110">
        <v>2004</v>
      </c>
      <c r="B1985" s="110" t="s">
        <v>15</v>
      </c>
      <c r="C1985" s="110" t="s">
        <v>29</v>
      </c>
      <c r="D1985" s="111">
        <v>51055.523067147209</v>
      </c>
    </row>
    <row r="1986" spans="1:4">
      <c r="A1986" s="110">
        <v>2004</v>
      </c>
      <c r="B1986" s="110" t="s">
        <v>4</v>
      </c>
      <c r="C1986" s="110" t="s">
        <v>29</v>
      </c>
      <c r="D1986" s="111">
        <v>51325.852341332153</v>
      </c>
    </row>
    <row r="1987" spans="1:4">
      <c r="A1987" s="110">
        <v>2004</v>
      </c>
      <c r="B1987" s="110" t="s">
        <v>5</v>
      </c>
      <c r="C1987" s="110" t="s">
        <v>29</v>
      </c>
      <c r="D1987" s="111">
        <v>39639.685601946891</v>
      </c>
    </row>
    <row r="1988" spans="1:4">
      <c r="A1988" s="110">
        <v>2004</v>
      </c>
      <c r="B1988" s="110" t="s">
        <v>6</v>
      </c>
      <c r="C1988" s="110" t="s">
        <v>29</v>
      </c>
      <c r="D1988" s="111">
        <v>45968.906811301487</v>
      </c>
    </row>
    <row r="1989" spans="1:4">
      <c r="A1989" s="110">
        <v>2004</v>
      </c>
      <c r="B1989" s="110" t="s">
        <v>7</v>
      </c>
      <c r="C1989" s="110" t="s">
        <v>29</v>
      </c>
      <c r="D1989" s="111">
        <v>47076.824682349441</v>
      </c>
    </row>
    <row r="1990" spans="1:4">
      <c r="A1990" s="110">
        <v>2004</v>
      </c>
      <c r="B1990" s="110" t="s">
        <v>8</v>
      </c>
      <c r="C1990" s="110" t="s">
        <v>29</v>
      </c>
      <c r="D1990" s="111">
        <v>51908.891659104163</v>
      </c>
    </row>
    <row r="1991" spans="1:4">
      <c r="A1991" s="110">
        <v>2004</v>
      </c>
      <c r="B1991" s="110" t="s">
        <v>9</v>
      </c>
      <c r="C1991" s="110" t="s">
        <v>29</v>
      </c>
      <c r="D1991" s="111">
        <v>53872.368101418564</v>
      </c>
    </row>
    <row r="1992" spans="1:4">
      <c r="A1992" s="110">
        <v>2004</v>
      </c>
      <c r="B1992" s="110" t="s">
        <v>10</v>
      </c>
      <c r="C1992" s="110" t="s">
        <v>29</v>
      </c>
      <c r="D1992" s="111">
        <v>55965.175342953822</v>
      </c>
    </row>
    <row r="1993" spans="1:4">
      <c r="A1993" s="110">
        <v>2004</v>
      </c>
      <c r="B1993" s="110" t="s">
        <v>11</v>
      </c>
      <c r="C1993" s="110" t="s">
        <v>29</v>
      </c>
      <c r="D1993" s="111">
        <v>55377.695826847244</v>
      </c>
    </row>
    <row r="1994" spans="1:4">
      <c r="A1994" s="110">
        <v>2005</v>
      </c>
      <c r="B1994" s="110" t="s">
        <v>12</v>
      </c>
      <c r="C1994" s="110" t="s">
        <v>29</v>
      </c>
      <c r="D1994" s="111">
        <v>46782.22164250107</v>
      </c>
    </row>
    <row r="1995" spans="1:4">
      <c r="A1995" s="110">
        <v>2005</v>
      </c>
      <c r="B1995" s="110" t="s">
        <v>13</v>
      </c>
      <c r="C1995" s="110" t="s">
        <v>29</v>
      </c>
      <c r="D1995" s="111">
        <v>49465.218751879205</v>
      </c>
    </row>
    <row r="1996" spans="1:4">
      <c r="A1996" s="110">
        <v>2005</v>
      </c>
      <c r="B1996" s="110" t="s">
        <v>14</v>
      </c>
      <c r="C1996" s="110" t="s">
        <v>29</v>
      </c>
      <c r="D1996" s="111">
        <v>54394.37554780252</v>
      </c>
    </row>
    <row r="1997" spans="1:4">
      <c r="A1997" s="110">
        <v>2005</v>
      </c>
      <c r="B1997" s="110" t="s">
        <v>15</v>
      </c>
      <c r="C1997" s="110" t="s">
        <v>29</v>
      </c>
      <c r="D1997" s="111">
        <v>53004.266792046976</v>
      </c>
    </row>
    <row r="1998" spans="1:4">
      <c r="A1998" s="110">
        <v>2005</v>
      </c>
      <c r="B1998" s="110" t="s">
        <v>4</v>
      </c>
      <c r="C1998" s="110" t="s">
        <v>29</v>
      </c>
      <c r="D1998" s="111">
        <v>52844.427127620576</v>
      </c>
    </row>
    <row r="1999" spans="1:4">
      <c r="A1999" s="110">
        <v>2005</v>
      </c>
      <c r="B1999" s="110" t="s">
        <v>5</v>
      </c>
      <c r="C1999" s="110" t="s">
        <v>29</v>
      </c>
      <c r="D1999" s="111">
        <v>52545.828804497709</v>
      </c>
    </row>
    <row r="2000" spans="1:4">
      <c r="A2000" s="110">
        <v>2005</v>
      </c>
      <c r="B2000" s="110" t="s">
        <v>6</v>
      </c>
      <c r="C2000" s="110" t="s">
        <v>29</v>
      </c>
      <c r="D2000" s="111">
        <v>52692.14289140149</v>
      </c>
    </row>
    <row r="2001" spans="1:4">
      <c r="A2001" s="110">
        <v>2005</v>
      </c>
      <c r="B2001" s="110" t="s">
        <v>7</v>
      </c>
      <c r="C2001" s="110" t="s">
        <v>29</v>
      </c>
      <c r="D2001" s="111">
        <v>52715.602786785719</v>
      </c>
    </row>
    <row r="2002" spans="1:4">
      <c r="A2002" s="110">
        <v>2005</v>
      </c>
      <c r="B2002" s="110" t="s">
        <v>8</v>
      </c>
      <c r="C2002" s="110" t="s">
        <v>29</v>
      </c>
      <c r="D2002" s="111">
        <v>56448</v>
      </c>
    </row>
    <row r="2003" spans="1:4">
      <c r="A2003" s="110">
        <v>2005</v>
      </c>
      <c r="B2003" s="110" t="s">
        <v>9</v>
      </c>
      <c r="C2003" s="110" t="s">
        <v>29</v>
      </c>
      <c r="D2003" s="111">
        <v>56768</v>
      </c>
    </row>
    <row r="2004" spans="1:4">
      <c r="A2004" s="110">
        <v>2005</v>
      </c>
      <c r="B2004" s="110" t="s">
        <v>10</v>
      </c>
      <c r="C2004" s="110" t="s">
        <v>29</v>
      </c>
      <c r="D2004" s="111">
        <v>56734</v>
      </c>
    </row>
    <row r="2005" spans="1:4">
      <c r="A2005" s="110">
        <v>2005</v>
      </c>
      <c r="B2005" s="110" t="s">
        <v>11</v>
      </c>
      <c r="C2005" s="110" t="s">
        <v>29</v>
      </c>
      <c r="D2005" s="111">
        <v>55646</v>
      </c>
    </row>
    <row r="2006" spans="1:4">
      <c r="A2006" s="110">
        <v>2006</v>
      </c>
      <c r="B2006" s="110" t="s">
        <v>12</v>
      </c>
      <c r="C2006" s="110" t="s">
        <v>29</v>
      </c>
      <c r="D2006" s="111">
        <v>43883.969234643191</v>
      </c>
    </row>
    <row r="2007" spans="1:4">
      <c r="A2007" s="110">
        <v>2006</v>
      </c>
      <c r="B2007" s="110" t="s">
        <v>13</v>
      </c>
      <c r="C2007" s="110" t="s">
        <v>29</v>
      </c>
      <c r="D2007" s="111">
        <v>43551.584049973986</v>
      </c>
    </row>
    <row r="2008" spans="1:4">
      <c r="A2008" s="110">
        <v>2006</v>
      </c>
      <c r="B2008" s="110" t="s">
        <v>14</v>
      </c>
      <c r="C2008" s="110" t="s">
        <v>29</v>
      </c>
      <c r="D2008" s="111">
        <v>53980</v>
      </c>
    </row>
    <row r="2009" spans="1:4">
      <c r="A2009" s="110">
        <v>2006</v>
      </c>
      <c r="B2009" s="110" t="s">
        <v>15</v>
      </c>
      <c r="C2009" s="110" t="s">
        <v>29</v>
      </c>
      <c r="D2009" s="111">
        <v>50245</v>
      </c>
    </row>
    <row r="2010" spans="1:4">
      <c r="A2010" s="110">
        <v>2006</v>
      </c>
      <c r="B2010" s="110" t="s">
        <v>4</v>
      </c>
      <c r="C2010" s="110" t="s">
        <v>29</v>
      </c>
      <c r="D2010" s="111">
        <v>52247</v>
      </c>
    </row>
    <row r="2011" spans="1:4">
      <c r="A2011" s="110">
        <v>2006</v>
      </c>
      <c r="B2011" s="110" t="s">
        <v>5</v>
      </c>
      <c r="C2011" s="110" t="s">
        <v>29</v>
      </c>
      <c r="D2011" s="111">
        <v>47422</v>
      </c>
    </row>
    <row r="2012" spans="1:4">
      <c r="A2012" s="110">
        <v>2006</v>
      </c>
      <c r="B2012" s="110" t="s">
        <v>6</v>
      </c>
      <c r="C2012" s="110" t="s">
        <v>29</v>
      </c>
      <c r="D2012" s="111">
        <v>50496</v>
      </c>
    </row>
    <row r="2013" spans="1:4">
      <c r="A2013" s="110">
        <v>2006</v>
      </c>
      <c r="B2013" s="110" t="s">
        <v>7</v>
      </c>
      <c r="C2013" s="110" t="s">
        <v>29</v>
      </c>
      <c r="D2013" s="111">
        <v>51476</v>
      </c>
    </row>
    <row r="2014" spans="1:4">
      <c r="A2014" s="110">
        <v>2006</v>
      </c>
      <c r="B2014" s="110" t="s">
        <v>8</v>
      </c>
      <c r="C2014" s="110" t="s">
        <v>29</v>
      </c>
      <c r="D2014" s="111">
        <v>48970</v>
      </c>
    </row>
    <row r="2015" spans="1:4">
      <c r="A2015" s="110">
        <v>2006</v>
      </c>
      <c r="B2015" s="110" t="s">
        <v>9</v>
      </c>
      <c r="C2015" s="110" t="s">
        <v>29</v>
      </c>
      <c r="D2015" s="111">
        <v>49180</v>
      </c>
    </row>
    <row r="2016" spans="1:4">
      <c r="A2016" s="110">
        <v>2006</v>
      </c>
      <c r="B2016" s="110" t="s">
        <v>10</v>
      </c>
      <c r="C2016" s="110" t="s">
        <v>29</v>
      </c>
      <c r="D2016" s="111">
        <v>51460</v>
      </c>
    </row>
    <row r="2017" spans="1:4">
      <c r="A2017" s="110">
        <v>2006</v>
      </c>
      <c r="B2017" s="110" t="s">
        <v>11</v>
      </c>
      <c r="C2017" s="110" t="s">
        <v>29</v>
      </c>
      <c r="D2017" s="111">
        <v>48551</v>
      </c>
    </row>
    <row r="2018" spans="1:4">
      <c r="A2018" s="110">
        <v>2007</v>
      </c>
      <c r="B2018" s="110" t="s">
        <v>12</v>
      </c>
      <c r="C2018" s="110" t="s">
        <v>29</v>
      </c>
      <c r="D2018" s="111">
        <v>47018</v>
      </c>
    </row>
    <row r="2019" spans="1:4">
      <c r="A2019" s="110">
        <v>2007</v>
      </c>
      <c r="B2019" s="110" t="s">
        <v>13</v>
      </c>
      <c r="C2019" s="110" t="s">
        <v>29</v>
      </c>
      <c r="D2019" s="111">
        <v>44362</v>
      </c>
    </row>
    <row r="2020" spans="1:4">
      <c r="A2020" s="110">
        <v>2007</v>
      </c>
      <c r="B2020" s="110" t="s">
        <v>14</v>
      </c>
      <c r="C2020" s="110" t="s">
        <v>29</v>
      </c>
      <c r="D2020" s="111">
        <v>44279</v>
      </c>
    </row>
    <row r="2021" spans="1:4">
      <c r="A2021" s="110">
        <v>2007</v>
      </c>
      <c r="B2021" s="110" t="s">
        <v>15</v>
      </c>
      <c r="C2021" s="110" t="s">
        <v>29</v>
      </c>
      <c r="D2021" s="111">
        <v>37326</v>
      </c>
    </row>
    <row r="2022" spans="1:4">
      <c r="A2022" s="110">
        <v>2007</v>
      </c>
      <c r="B2022" s="110" t="s">
        <v>4</v>
      </c>
      <c r="C2022" s="110" t="s">
        <v>29</v>
      </c>
      <c r="D2022" s="111">
        <v>34471</v>
      </c>
    </row>
    <row r="2023" spans="1:4">
      <c r="A2023" s="110">
        <v>2007</v>
      </c>
      <c r="B2023" s="110" t="s">
        <v>5</v>
      </c>
      <c r="C2023" s="110" t="s">
        <v>29</v>
      </c>
      <c r="D2023" s="111">
        <v>32792.337877186241</v>
      </c>
    </row>
    <row r="2024" spans="1:4">
      <c r="A2024" s="110">
        <v>2007</v>
      </c>
      <c r="B2024" s="110" t="s">
        <v>6</v>
      </c>
      <c r="C2024" s="110" t="s">
        <v>29</v>
      </c>
      <c r="D2024" s="111">
        <v>29969.819446653091</v>
      </c>
    </row>
    <row r="2025" spans="1:4">
      <c r="A2025" s="110">
        <v>2007</v>
      </c>
      <c r="B2025" s="110" t="s">
        <v>7</v>
      </c>
      <c r="C2025" s="110" t="s">
        <v>29</v>
      </c>
      <c r="D2025" s="111">
        <v>28397</v>
      </c>
    </row>
    <row r="2026" spans="1:4">
      <c r="A2026" s="110">
        <v>2007</v>
      </c>
      <c r="B2026" s="110" t="s">
        <v>8</v>
      </c>
      <c r="C2026" s="110" t="s">
        <v>29</v>
      </c>
      <c r="D2026" s="111">
        <v>22029</v>
      </c>
    </row>
    <row r="2027" spans="1:4">
      <c r="A2027" s="110">
        <v>2007</v>
      </c>
      <c r="B2027" s="110" t="s">
        <v>9</v>
      </c>
      <c r="C2027" s="110" t="s">
        <v>29</v>
      </c>
      <c r="D2027" s="111">
        <v>30081</v>
      </c>
    </row>
    <row r="2028" spans="1:4">
      <c r="A2028" s="110">
        <v>2007</v>
      </c>
      <c r="B2028" s="110" t="s">
        <v>10</v>
      </c>
      <c r="C2028" s="110" t="s">
        <v>29</v>
      </c>
      <c r="D2028" s="111">
        <v>33777</v>
      </c>
    </row>
    <row r="2029" spans="1:4">
      <c r="A2029" s="110">
        <v>2007</v>
      </c>
      <c r="B2029" s="110" t="s">
        <v>11</v>
      </c>
      <c r="C2029" s="110" t="s">
        <v>29</v>
      </c>
      <c r="D2029" s="111">
        <v>37632</v>
      </c>
    </row>
    <row r="2030" spans="1:4">
      <c r="A2030" s="110">
        <v>2008</v>
      </c>
      <c r="B2030" s="110" t="s">
        <v>12</v>
      </c>
      <c r="C2030" s="110" t="s">
        <v>29</v>
      </c>
      <c r="D2030" s="111">
        <v>42472</v>
      </c>
    </row>
    <row r="2031" spans="1:4">
      <c r="A2031" s="110">
        <v>2008</v>
      </c>
      <c r="B2031" s="110" t="s">
        <v>13</v>
      </c>
      <c r="C2031" s="110" t="s">
        <v>29</v>
      </c>
      <c r="D2031" s="111">
        <v>45750</v>
      </c>
    </row>
    <row r="2032" spans="1:4">
      <c r="A2032" s="110">
        <v>2008</v>
      </c>
      <c r="B2032" s="110" t="s">
        <v>14</v>
      </c>
      <c r="C2032" s="110" t="s">
        <v>29</v>
      </c>
      <c r="D2032" s="111">
        <v>42031</v>
      </c>
    </row>
    <row r="2033" spans="1:4">
      <c r="A2033" s="110">
        <v>2008</v>
      </c>
      <c r="B2033" s="110" t="s">
        <v>15</v>
      </c>
      <c r="C2033" s="110" t="s">
        <v>29</v>
      </c>
      <c r="D2033" s="111">
        <v>39738</v>
      </c>
    </row>
    <row r="2034" spans="1:4">
      <c r="A2034" s="110">
        <v>2008</v>
      </c>
      <c r="B2034" s="110" t="s">
        <v>4</v>
      </c>
      <c r="C2034" s="110" t="s">
        <v>29</v>
      </c>
      <c r="D2034" s="111">
        <v>42593</v>
      </c>
    </row>
    <row r="2035" spans="1:4">
      <c r="A2035" s="110">
        <v>2008</v>
      </c>
      <c r="B2035" s="110" t="s">
        <v>5</v>
      </c>
      <c r="C2035" s="110" t="s">
        <v>29</v>
      </c>
      <c r="D2035" s="111">
        <v>41909</v>
      </c>
    </row>
    <row r="2036" spans="1:4">
      <c r="A2036" s="110">
        <v>2008</v>
      </c>
      <c r="B2036" s="110" t="s">
        <v>6</v>
      </c>
      <c r="C2036" s="110" t="s">
        <v>29</v>
      </c>
      <c r="D2036" s="111">
        <v>48806</v>
      </c>
    </row>
    <row r="2037" spans="1:4">
      <c r="A2037" s="110">
        <v>2008</v>
      </c>
      <c r="B2037" s="110" t="s">
        <v>7</v>
      </c>
      <c r="C2037" s="110" t="s">
        <v>29</v>
      </c>
      <c r="D2037" s="111">
        <v>55653</v>
      </c>
    </row>
    <row r="2038" spans="1:4">
      <c r="A2038" s="110">
        <v>2008</v>
      </c>
      <c r="B2038" s="110" t="s">
        <v>8</v>
      </c>
      <c r="C2038" s="110" t="s">
        <v>29</v>
      </c>
      <c r="D2038" s="111">
        <v>58418</v>
      </c>
    </row>
    <row r="2039" spans="1:4">
      <c r="A2039" s="110">
        <v>2008</v>
      </c>
      <c r="B2039" s="110" t="s">
        <v>9</v>
      </c>
      <c r="C2039" s="110" t="s">
        <v>29</v>
      </c>
      <c r="D2039" s="111">
        <v>62849</v>
      </c>
    </row>
    <row r="2040" spans="1:4">
      <c r="A2040" s="110">
        <v>2008</v>
      </c>
      <c r="B2040" s="110" t="s">
        <v>10</v>
      </c>
      <c r="C2040" s="110" t="s">
        <v>29</v>
      </c>
      <c r="D2040" s="111">
        <v>63091</v>
      </c>
    </row>
    <row r="2041" spans="1:4">
      <c r="A2041" s="110">
        <v>2008</v>
      </c>
      <c r="B2041" s="110" t="s">
        <v>11</v>
      </c>
      <c r="C2041" s="110" t="s">
        <v>29</v>
      </c>
      <c r="D2041" s="111">
        <v>66376</v>
      </c>
    </row>
    <row r="2042" spans="1:4">
      <c r="A2042" s="110">
        <v>2009</v>
      </c>
      <c r="B2042" s="110" t="s">
        <v>12</v>
      </c>
      <c r="C2042" s="110" t="s">
        <v>29</v>
      </c>
      <c r="D2042" s="111">
        <v>59690</v>
      </c>
    </row>
    <row r="2043" spans="1:4">
      <c r="A2043" s="110">
        <v>2009</v>
      </c>
      <c r="B2043" s="110" t="s">
        <v>13</v>
      </c>
      <c r="C2043" s="110" t="s">
        <v>29</v>
      </c>
      <c r="D2043" s="111">
        <v>58201</v>
      </c>
    </row>
    <row r="2044" spans="1:4">
      <c r="A2044" s="110">
        <v>2009</v>
      </c>
      <c r="B2044" s="110" t="s">
        <v>14</v>
      </c>
      <c r="C2044" s="110" t="s">
        <v>29</v>
      </c>
      <c r="D2044" s="111">
        <v>64536</v>
      </c>
    </row>
    <row r="2045" spans="1:4">
      <c r="A2045" s="110">
        <v>2009</v>
      </c>
      <c r="B2045" s="110" t="s">
        <v>15</v>
      </c>
      <c r="C2045" s="110" t="s">
        <v>29</v>
      </c>
      <c r="D2045" s="111">
        <v>63373</v>
      </c>
    </row>
    <row r="2046" spans="1:4">
      <c r="A2046" s="110">
        <v>2009</v>
      </c>
      <c r="B2046" s="110" t="s">
        <v>4</v>
      </c>
      <c r="C2046" s="110" t="s">
        <v>29</v>
      </c>
      <c r="D2046" s="111">
        <v>65308</v>
      </c>
    </row>
    <row r="2047" spans="1:4">
      <c r="A2047" s="110">
        <v>2009</v>
      </c>
      <c r="B2047" s="110" t="s">
        <v>5</v>
      </c>
      <c r="C2047" s="110" t="s">
        <v>29</v>
      </c>
      <c r="D2047" s="111">
        <v>65626</v>
      </c>
    </row>
    <row r="2048" spans="1:4">
      <c r="A2048" s="110">
        <v>2009</v>
      </c>
      <c r="B2048" s="110" t="s">
        <v>6</v>
      </c>
      <c r="C2048" s="110" t="s">
        <v>29</v>
      </c>
      <c r="D2048" s="111">
        <v>64601</v>
      </c>
    </row>
    <row r="2049" spans="1:4">
      <c r="A2049" s="110">
        <v>2009</v>
      </c>
      <c r="B2049" s="110" t="s">
        <v>7</v>
      </c>
      <c r="C2049" s="110" t="s">
        <v>29</v>
      </c>
      <c r="D2049" s="111">
        <v>67975</v>
      </c>
    </row>
    <row r="2050" spans="1:4">
      <c r="A2050" s="110">
        <v>2009</v>
      </c>
      <c r="B2050" s="110" t="s">
        <v>8</v>
      </c>
      <c r="C2050" s="110" t="s">
        <v>29</v>
      </c>
      <c r="D2050" s="111">
        <v>64224</v>
      </c>
    </row>
    <row r="2051" spans="1:4">
      <c r="A2051" s="110">
        <v>2009</v>
      </c>
      <c r="B2051" s="110" t="s">
        <v>9</v>
      </c>
      <c r="C2051" s="110" t="s">
        <v>29</v>
      </c>
      <c r="D2051" s="111">
        <v>69644</v>
      </c>
    </row>
    <row r="2052" spans="1:4">
      <c r="A2052" s="110">
        <v>2009</v>
      </c>
      <c r="B2052" s="110" t="s">
        <v>10</v>
      </c>
      <c r="C2052" s="110" t="s">
        <v>29</v>
      </c>
      <c r="D2052" s="111">
        <v>67191</v>
      </c>
    </row>
    <row r="2053" spans="1:4">
      <c r="A2053" s="110">
        <v>2009</v>
      </c>
      <c r="B2053" s="110" t="s">
        <v>11</v>
      </c>
      <c r="C2053" s="110" t="s">
        <v>29</v>
      </c>
      <c r="D2053" s="111">
        <v>68422</v>
      </c>
    </row>
    <row r="2054" spans="1:4">
      <c r="A2054" s="110">
        <v>2010</v>
      </c>
      <c r="B2054" s="110" t="s">
        <v>12</v>
      </c>
      <c r="C2054" s="110" t="s">
        <v>29</v>
      </c>
      <c r="D2054" s="111">
        <v>59720</v>
      </c>
    </row>
    <row r="2055" spans="1:4">
      <c r="A2055" s="110">
        <v>2010</v>
      </c>
      <c r="B2055" s="110" t="s">
        <v>13</v>
      </c>
      <c r="C2055" s="110" t="s">
        <v>29</v>
      </c>
      <c r="D2055" s="111">
        <v>59343</v>
      </c>
    </row>
    <row r="2056" spans="1:4">
      <c r="A2056" s="110">
        <v>2010</v>
      </c>
      <c r="B2056" s="110" t="s">
        <v>14</v>
      </c>
      <c r="C2056" s="110" t="s">
        <v>29</v>
      </c>
      <c r="D2056" s="111">
        <v>65442</v>
      </c>
    </row>
    <row r="2057" spans="1:4">
      <c r="A2057" s="110">
        <v>2010</v>
      </c>
      <c r="B2057" s="110" t="s">
        <v>15</v>
      </c>
      <c r="C2057" s="110" t="s">
        <v>29</v>
      </c>
      <c r="D2057" s="111">
        <v>68944</v>
      </c>
    </row>
    <row r="2058" spans="1:4">
      <c r="A2058" s="110">
        <v>2010</v>
      </c>
      <c r="B2058" s="110" t="s">
        <v>4</v>
      </c>
      <c r="C2058" s="110" t="s">
        <v>29</v>
      </c>
      <c r="D2058" s="111">
        <v>74576</v>
      </c>
    </row>
    <row r="2059" spans="1:4">
      <c r="A2059" s="110">
        <v>2010</v>
      </c>
      <c r="B2059" s="110" t="s">
        <v>5</v>
      </c>
      <c r="C2059" s="110" t="s">
        <v>29</v>
      </c>
      <c r="D2059" s="111">
        <v>76337</v>
      </c>
    </row>
    <row r="2060" spans="1:4">
      <c r="A2060" s="110">
        <v>2010</v>
      </c>
      <c r="B2060" s="110" t="s">
        <v>6</v>
      </c>
      <c r="C2060" s="110" t="s">
        <v>29</v>
      </c>
      <c r="D2060" s="111">
        <v>75485</v>
      </c>
    </row>
    <row r="2061" spans="1:4">
      <c r="A2061" s="110">
        <v>2010</v>
      </c>
      <c r="B2061" s="110" t="s">
        <v>7</v>
      </c>
      <c r="C2061" s="110" t="s">
        <v>29</v>
      </c>
      <c r="D2061" s="111">
        <v>82911</v>
      </c>
    </row>
    <row r="2062" spans="1:4">
      <c r="A2062" s="110">
        <v>2010</v>
      </c>
      <c r="B2062" s="110" t="s">
        <v>8</v>
      </c>
      <c r="C2062" s="110" t="s">
        <v>29</v>
      </c>
      <c r="D2062" s="111">
        <v>84301</v>
      </c>
    </row>
    <row r="2063" spans="1:4">
      <c r="A2063" s="110">
        <v>2010</v>
      </c>
      <c r="B2063" s="110" t="s">
        <v>9</v>
      </c>
      <c r="C2063" s="110" t="s">
        <v>29</v>
      </c>
      <c r="D2063" s="111">
        <v>81681</v>
      </c>
    </row>
    <row r="2064" spans="1:4">
      <c r="A2064" s="110">
        <v>2010</v>
      </c>
      <c r="B2064" s="110" t="s">
        <v>10</v>
      </c>
      <c r="C2064" s="110" t="s">
        <v>29</v>
      </c>
      <c r="D2064" s="111">
        <v>72472</v>
      </c>
    </row>
    <row r="2065" spans="1:4">
      <c r="A2065" s="110">
        <v>2010</v>
      </c>
      <c r="B2065" s="110" t="s">
        <v>11</v>
      </c>
      <c r="C2065" s="110" t="s">
        <v>29</v>
      </c>
      <c r="D2065" s="111">
        <v>75066</v>
      </c>
    </row>
    <row r="2066" spans="1:4">
      <c r="A2066" s="110">
        <v>2011</v>
      </c>
      <c r="B2066" s="110" t="s">
        <v>12</v>
      </c>
      <c r="C2066" s="110" t="s">
        <v>29</v>
      </c>
      <c r="D2066" s="111">
        <v>55427</v>
      </c>
    </row>
    <row r="2067" spans="1:4">
      <c r="A2067" s="110">
        <v>2011</v>
      </c>
      <c r="B2067" s="110" t="s">
        <v>13</v>
      </c>
      <c r="C2067" s="110" t="s">
        <v>29</v>
      </c>
      <c r="D2067" s="111">
        <v>56125</v>
      </c>
    </row>
    <row r="2068" spans="1:4">
      <c r="A2068" s="110">
        <v>2011</v>
      </c>
      <c r="B2068" s="110" t="s">
        <v>14</v>
      </c>
      <c r="C2068" s="110" t="s">
        <v>29</v>
      </c>
      <c r="D2068" s="111">
        <v>56207</v>
      </c>
    </row>
    <row r="2069" spans="1:4">
      <c r="A2069" s="110">
        <v>2011</v>
      </c>
      <c r="B2069" s="110" t="s">
        <v>15</v>
      </c>
      <c r="C2069" s="110" t="s">
        <v>29</v>
      </c>
      <c r="D2069" s="111">
        <v>62002</v>
      </c>
    </row>
    <row r="2070" spans="1:4">
      <c r="A2070" s="110">
        <v>2011</v>
      </c>
      <c r="B2070" s="110" t="s">
        <v>4</v>
      </c>
      <c r="C2070" s="110" t="s">
        <v>29</v>
      </c>
      <c r="D2070" s="111">
        <v>66007</v>
      </c>
    </row>
    <row r="2071" spans="1:4">
      <c r="A2071" s="110">
        <v>2011</v>
      </c>
      <c r="B2071" s="110" t="s">
        <v>5</v>
      </c>
      <c r="C2071" s="110" t="s">
        <v>29</v>
      </c>
      <c r="D2071" s="111">
        <v>60668</v>
      </c>
    </row>
    <row r="2072" spans="1:4">
      <c r="A2072" s="110">
        <v>2011</v>
      </c>
      <c r="B2072" s="110" t="s">
        <v>6</v>
      </c>
      <c r="C2072" s="110" t="s">
        <v>29</v>
      </c>
      <c r="D2072" s="111">
        <v>57990</v>
      </c>
    </row>
    <row r="2073" spans="1:4">
      <c r="A2073" s="110">
        <v>2011</v>
      </c>
      <c r="B2073" s="110" t="s">
        <v>7</v>
      </c>
      <c r="C2073" s="110" t="s">
        <v>29</v>
      </c>
      <c r="D2073" s="111">
        <v>56196</v>
      </c>
    </row>
    <row r="2074" spans="1:4">
      <c r="A2074" s="110">
        <v>2011</v>
      </c>
      <c r="B2074" s="110" t="s">
        <v>8</v>
      </c>
      <c r="C2074" s="110" t="s">
        <v>29</v>
      </c>
      <c r="D2074" s="111">
        <v>57786</v>
      </c>
    </row>
    <row r="2075" spans="1:4">
      <c r="A2075" s="110">
        <v>2011</v>
      </c>
      <c r="B2075" s="110" t="s">
        <v>9</v>
      </c>
      <c r="C2075" s="110" t="s">
        <v>29</v>
      </c>
      <c r="D2075" s="111">
        <v>57536</v>
      </c>
    </row>
    <row r="2076" spans="1:4">
      <c r="A2076" s="110">
        <v>2011</v>
      </c>
      <c r="B2076" s="110" t="s">
        <v>10</v>
      </c>
      <c r="C2076" s="110" t="s">
        <v>29</v>
      </c>
      <c r="D2076" s="111">
        <v>59253</v>
      </c>
    </row>
    <row r="2077" spans="1:4">
      <c r="A2077" s="110">
        <v>2011</v>
      </c>
      <c r="B2077" s="110" t="s">
        <v>11</v>
      </c>
      <c r="C2077" s="110" t="s">
        <v>29</v>
      </c>
      <c r="D2077" s="111">
        <v>56236</v>
      </c>
    </row>
    <row r="2078" spans="1:4">
      <c r="A2078" s="110">
        <v>2012</v>
      </c>
      <c r="B2078" s="110" t="s">
        <v>12</v>
      </c>
      <c r="C2078" s="110" t="s">
        <v>29</v>
      </c>
      <c r="D2078" s="111">
        <v>46863</v>
      </c>
    </row>
    <row r="2079" spans="1:4">
      <c r="A2079" s="110">
        <v>2012</v>
      </c>
      <c r="B2079" s="110" t="s">
        <v>13</v>
      </c>
      <c r="C2079" s="110" t="s">
        <v>29</v>
      </c>
      <c r="D2079" s="111">
        <v>47053</v>
      </c>
    </row>
    <row r="2080" spans="1:4">
      <c r="A2080" s="110">
        <v>2012</v>
      </c>
      <c r="B2080" s="110" t="s">
        <v>14</v>
      </c>
      <c r="C2080" s="110" t="s">
        <v>29</v>
      </c>
      <c r="D2080" s="111">
        <v>61334</v>
      </c>
    </row>
    <row r="2081" spans="1:4">
      <c r="A2081" s="110">
        <v>2012</v>
      </c>
      <c r="B2081" s="110" t="s">
        <v>15</v>
      </c>
      <c r="C2081" s="110" t="s">
        <v>29</v>
      </c>
      <c r="D2081" s="111">
        <v>48631</v>
      </c>
    </row>
    <row r="2082" spans="1:4">
      <c r="A2082" s="110">
        <v>2012</v>
      </c>
      <c r="B2082" s="110" t="s">
        <v>4</v>
      </c>
      <c r="C2082" s="110" t="s">
        <v>29</v>
      </c>
      <c r="D2082" s="111">
        <v>47834</v>
      </c>
    </row>
    <row r="2083" spans="1:4">
      <c r="A2083" s="110">
        <v>2012</v>
      </c>
      <c r="B2083" s="110" t="s">
        <v>5</v>
      </c>
      <c r="C2083" s="110" t="s">
        <v>29</v>
      </c>
      <c r="D2083" s="111">
        <v>49092</v>
      </c>
    </row>
    <row r="2084" spans="1:4">
      <c r="A2084" s="110">
        <v>2012</v>
      </c>
      <c r="B2084" s="110" t="s">
        <v>6</v>
      </c>
      <c r="C2084" s="110" t="s">
        <v>29</v>
      </c>
      <c r="D2084" s="111">
        <v>52168.644182801349</v>
      </c>
    </row>
    <row r="2085" spans="1:4">
      <c r="A2085" s="110">
        <v>2012</v>
      </c>
      <c r="B2085" s="110" t="s">
        <v>7</v>
      </c>
      <c r="C2085" s="110" t="s">
        <v>29</v>
      </c>
      <c r="D2085" s="111">
        <v>48667.874887989659</v>
      </c>
    </row>
    <row r="2086" spans="1:4">
      <c r="A2086" s="110">
        <v>2012</v>
      </c>
      <c r="B2086" s="110" t="s">
        <v>8</v>
      </c>
      <c r="C2086" s="110" t="s">
        <v>29</v>
      </c>
      <c r="D2086" s="111">
        <v>47741.923479756413</v>
      </c>
    </row>
    <row r="2087" spans="1:4">
      <c r="A2087" s="110">
        <v>2012</v>
      </c>
      <c r="B2087" s="110" t="s">
        <v>9</v>
      </c>
      <c r="C2087" s="110" t="s">
        <v>29</v>
      </c>
      <c r="D2087" s="111">
        <v>51895.908926587996</v>
      </c>
    </row>
    <row r="2088" spans="1:4">
      <c r="A2088" s="110">
        <v>2012</v>
      </c>
      <c r="B2088" s="110" t="s">
        <v>10</v>
      </c>
      <c r="C2088" s="110" t="s">
        <v>29</v>
      </c>
      <c r="D2088" s="111">
        <v>53288.638544405076</v>
      </c>
    </row>
    <row r="2089" spans="1:4">
      <c r="A2089" s="110">
        <v>2012</v>
      </c>
      <c r="B2089" s="110" t="s">
        <v>11</v>
      </c>
      <c r="C2089" s="110" t="s">
        <v>29</v>
      </c>
      <c r="D2089" s="111">
        <v>52244.00764294478</v>
      </c>
    </row>
    <row r="2090" spans="1:4">
      <c r="A2090" s="110">
        <v>2013</v>
      </c>
      <c r="B2090" s="110" t="s">
        <v>12</v>
      </c>
      <c r="C2090" s="110" t="s">
        <v>29</v>
      </c>
      <c r="D2090" s="111">
        <v>48532.764783318933</v>
      </c>
    </row>
    <row r="2091" spans="1:4">
      <c r="A2091" s="110">
        <v>2013</v>
      </c>
      <c r="B2091" s="110" t="s">
        <v>13</v>
      </c>
      <c r="C2091" s="110" t="s">
        <v>29</v>
      </c>
      <c r="D2091" s="111">
        <v>42417.144202312724</v>
      </c>
    </row>
    <row r="2092" spans="1:4">
      <c r="A2092" s="110">
        <v>2013</v>
      </c>
      <c r="B2092" s="110" t="s">
        <v>14</v>
      </c>
      <c r="C2092" s="110" t="s">
        <v>29</v>
      </c>
      <c r="D2092" s="111">
        <v>47126.053031052477</v>
      </c>
    </row>
    <row r="2093" spans="1:4">
      <c r="A2093" s="110">
        <v>2013</v>
      </c>
      <c r="B2093" s="110" t="s">
        <v>15</v>
      </c>
      <c r="C2093" s="110" t="s">
        <v>29</v>
      </c>
      <c r="D2093" s="111">
        <v>52968.523055883961</v>
      </c>
    </row>
    <row r="2094" spans="1:4">
      <c r="A2094" s="110">
        <v>2013</v>
      </c>
      <c r="B2094" s="110" t="s">
        <v>4</v>
      </c>
      <c r="C2094" s="110" t="s">
        <v>29</v>
      </c>
      <c r="D2094" s="111">
        <v>57531.947331148054</v>
      </c>
    </row>
    <row r="2095" spans="1:4">
      <c r="A2095" s="110">
        <v>2013</v>
      </c>
      <c r="B2095" s="110" t="s">
        <v>5</v>
      </c>
      <c r="C2095" s="110" t="s">
        <v>29</v>
      </c>
      <c r="D2095" s="111">
        <v>51940.154040289672</v>
      </c>
    </row>
    <row r="2096" spans="1:4">
      <c r="A2096" s="110">
        <v>2013</v>
      </c>
      <c r="B2096" s="110" t="s">
        <v>6</v>
      </c>
      <c r="C2096" s="110" t="s">
        <v>29</v>
      </c>
      <c r="D2096" s="111">
        <v>43182.092453262791</v>
      </c>
    </row>
    <row r="2097" spans="1:4">
      <c r="A2097" s="110">
        <v>2013</v>
      </c>
      <c r="B2097" s="110" t="s">
        <v>7</v>
      </c>
      <c r="C2097" s="110" t="s">
        <v>29</v>
      </c>
      <c r="D2097" s="111">
        <v>49509.600687278275</v>
      </c>
    </row>
    <row r="2098" spans="1:4">
      <c r="A2098" s="110">
        <v>2013</v>
      </c>
      <c r="B2098" s="110" t="s">
        <v>8</v>
      </c>
      <c r="C2098" s="110" t="s">
        <v>29</v>
      </c>
      <c r="D2098" s="111">
        <v>48770.918679343689</v>
      </c>
    </row>
    <row r="2099" spans="1:4">
      <c r="A2099" s="110">
        <v>2013</v>
      </c>
      <c r="B2099" s="110" t="s">
        <v>9</v>
      </c>
      <c r="C2099" s="110" t="s">
        <v>29</v>
      </c>
      <c r="D2099" s="111">
        <v>52748.497434879006</v>
      </c>
    </row>
    <row r="2100" spans="1:4">
      <c r="A2100" s="110">
        <v>2013</v>
      </c>
      <c r="B2100" s="110" t="s">
        <v>10</v>
      </c>
      <c r="C2100" s="110" t="s">
        <v>29</v>
      </c>
      <c r="D2100" s="111">
        <v>49278.600688369188</v>
      </c>
    </row>
    <row r="2101" spans="1:4">
      <c r="A2101" s="110">
        <v>2013</v>
      </c>
      <c r="B2101" s="110" t="s">
        <v>11</v>
      </c>
      <c r="C2101" s="110" t="s">
        <v>29</v>
      </c>
      <c r="D2101" s="111">
        <v>41327.830310824691</v>
      </c>
    </row>
    <row r="2102" spans="1:4">
      <c r="A2102" s="110">
        <v>2014</v>
      </c>
      <c r="B2102" s="110" t="s">
        <v>12</v>
      </c>
      <c r="C2102" s="110" t="s">
        <v>29</v>
      </c>
      <c r="D2102" s="111">
        <v>39674</v>
      </c>
    </row>
    <row r="2103" spans="1:4">
      <c r="A2103" s="110">
        <v>2014</v>
      </c>
      <c r="B2103" s="110" t="s">
        <v>13</v>
      </c>
      <c r="C2103" s="110" t="s">
        <v>29</v>
      </c>
      <c r="D2103" s="111">
        <v>35521</v>
      </c>
    </row>
    <row r="2104" spans="1:4">
      <c r="A2104" s="110">
        <v>2014</v>
      </c>
      <c r="B2104" s="110" t="s">
        <v>14</v>
      </c>
      <c r="C2104" s="110" t="s">
        <v>29</v>
      </c>
      <c r="D2104" s="111">
        <v>41843.435999577152</v>
      </c>
    </row>
    <row r="2105" spans="1:4">
      <c r="A2105" s="110">
        <v>2014</v>
      </c>
      <c r="B2105" s="110" t="s">
        <v>15</v>
      </c>
      <c r="C2105" s="110" t="s">
        <v>29</v>
      </c>
      <c r="D2105" s="111">
        <v>42431.507120320028</v>
      </c>
    </row>
    <row r="2106" spans="1:4">
      <c r="A2106" s="110">
        <v>2014</v>
      </c>
      <c r="B2106" s="110" t="s">
        <v>4</v>
      </c>
      <c r="C2106" s="110" t="s">
        <v>29</v>
      </c>
      <c r="D2106" s="111">
        <v>47024.070960504621</v>
      </c>
    </row>
    <row r="2107" spans="1:4">
      <c r="A2107" s="110">
        <v>2014</v>
      </c>
      <c r="B2107" s="110" t="s">
        <v>5</v>
      </c>
      <c r="C2107" s="110" t="s">
        <v>29</v>
      </c>
      <c r="D2107" s="111">
        <v>46990.349072616227</v>
      </c>
    </row>
    <row r="2108" spans="1:4">
      <c r="A2108" s="110">
        <v>2014</v>
      </c>
      <c r="B2108" s="110" t="s">
        <v>6</v>
      </c>
      <c r="C2108" s="110" t="s">
        <v>29</v>
      </c>
      <c r="D2108" s="111">
        <v>46416.735890957316</v>
      </c>
    </row>
    <row r="2109" spans="1:4">
      <c r="A2109" s="110">
        <v>2014</v>
      </c>
      <c r="B2109" s="110" t="s">
        <v>7</v>
      </c>
      <c r="C2109" s="110" t="s">
        <v>29</v>
      </c>
      <c r="D2109" s="111">
        <v>45972.203397240606</v>
      </c>
    </row>
    <row r="2110" spans="1:4">
      <c r="A2110" s="110">
        <v>2014</v>
      </c>
      <c r="B2110" s="110" t="s">
        <v>8</v>
      </c>
      <c r="C2110" s="110" t="s">
        <v>29</v>
      </c>
      <c r="D2110" s="111">
        <v>54964</v>
      </c>
    </row>
    <row r="2111" spans="1:4">
      <c r="A2111" s="110">
        <v>2014</v>
      </c>
      <c r="B2111" s="110" t="s">
        <v>9</v>
      </c>
      <c r="C2111" s="110" t="s">
        <v>29</v>
      </c>
      <c r="D2111" s="111">
        <v>54614</v>
      </c>
    </row>
    <row r="2112" spans="1:4">
      <c r="A2112" s="110">
        <v>2014</v>
      </c>
      <c r="B2112" s="110" t="s">
        <v>10</v>
      </c>
      <c r="C2112" s="110" t="s">
        <v>29</v>
      </c>
      <c r="D2112" s="111">
        <v>47724</v>
      </c>
    </row>
    <row r="2113" spans="1:4">
      <c r="A2113" s="110">
        <v>2014</v>
      </c>
      <c r="B2113" s="110" t="s">
        <v>11</v>
      </c>
      <c r="C2113" s="110" t="s">
        <v>29</v>
      </c>
      <c r="D2113" s="111">
        <v>47061</v>
      </c>
    </row>
    <row r="2114" spans="1:4">
      <c r="A2114" s="110">
        <v>2015</v>
      </c>
      <c r="B2114" s="110" t="s">
        <v>12</v>
      </c>
      <c r="C2114" s="110" t="s">
        <v>29</v>
      </c>
      <c r="D2114" s="111">
        <v>41490</v>
      </c>
    </row>
    <row r="2115" spans="1:4">
      <c r="A2115" s="110">
        <v>2015</v>
      </c>
      <c r="B2115" s="110" t="s">
        <v>13</v>
      </c>
      <c r="C2115" s="110" t="s">
        <v>29</v>
      </c>
      <c r="D2115" s="111">
        <v>35392</v>
      </c>
    </row>
    <row r="2116" spans="1:4">
      <c r="A2116" s="110">
        <v>2015</v>
      </c>
      <c r="B2116" s="110" t="s">
        <v>14</v>
      </c>
      <c r="C2116" s="110" t="s">
        <v>29</v>
      </c>
      <c r="D2116" s="111">
        <v>43605</v>
      </c>
    </row>
    <row r="2117" spans="1:4">
      <c r="A2117" s="110">
        <v>2015</v>
      </c>
      <c r="B2117" s="110" t="s">
        <v>15</v>
      </c>
      <c r="C2117" s="110" t="s">
        <v>29</v>
      </c>
      <c r="D2117" s="111">
        <v>45082</v>
      </c>
    </row>
    <row r="2118" spans="1:4">
      <c r="A2118" s="110">
        <v>2015</v>
      </c>
      <c r="B2118" s="110" t="s">
        <v>4</v>
      </c>
      <c r="C2118" s="110" t="s">
        <v>29</v>
      </c>
      <c r="D2118" s="111">
        <v>43912</v>
      </c>
    </row>
    <row r="2119" spans="1:4">
      <c r="A2119" s="110">
        <v>2015</v>
      </c>
      <c r="B2119" s="110" t="s">
        <v>5</v>
      </c>
      <c r="C2119" s="110" t="s">
        <v>29</v>
      </c>
      <c r="D2119" s="111">
        <v>43212</v>
      </c>
    </row>
    <row r="2120" spans="1:4">
      <c r="A2120" s="110">
        <v>2015</v>
      </c>
      <c r="B2120" s="110" t="s">
        <v>6</v>
      </c>
      <c r="C2120" s="110" t="s">
        <v>29</v>
      </c>
      <c r="D2120" s="111">
        <v>40615</v>
      </c>
    </row>
    <row r="2121" spans="1:4">
      <c r="A2121" s="110">
        <v>2015</v>
      </c>
      <c r="B2121" s="110" t="s">
        <v>7</v>
      </c>
      <c r="C2121" s="110" t="s">
        <v>29</v>
      </c>
      <c r="D2121" s="111">
        <v>42168</v>
      </c>
    </row>
    <row r="2122" spans="1:4">
      <c r="A2122" s="110">
        <v>2015</v>
      </c>
      <c r="B2122" s="110" t="s">
        <v>8</v>
      </c>
      <c r="C2122" s="110" t="s">
        <v>29</v>
      </c>
      <c r="D2122" s="111">
        <v>27169</v>
      </c>
    </row>
    <row r="2123" spans="1:4">
      <c r="A2123" s="110">
        <v>2015</v>
      </c>
      <c r="B2123" s="110" t="s">
        <v>9</v>
      </c>
      <c r="C2123" s="110" t="s">
        <v>29</v>
      </c>
      <c r="D2123" s="111">
        <v>24305</v>
      </c>
    </row>
    <row r="2124" spans="1:4">
      <c r="A2124" s="110">
        <v>2015</v>
      </c>
      <c r="B2124" s="110" t="s">
        <v>10</v>
      </c>
      <c r="C2124" s="110" t="s">
        <v>29</v>
      </c>
      <c r="D2124" s="111">
        <v>22061</v>
      </c>
    </row>
    <row r="2125" spans="1:4">
      <c r="A2125" s="110">
        <v>2015</v>
      </c>
      <c r="B2125" s="110" t="s">
        <v>11</v>
      </c>
      <c r="C2125" s="110" t="s">
        <v>29</v>
      </c>
      <c r="D2125" s="111">
        <v>19224</v>
      </c>
    </row>
    <row r="2126" spans="1:4">
      <c r="A2126" s="110">
        <v>2016</v>
      </c>
      <c r="B2126" s="110" t="s">
        <v>12</v>
      </c>
      <c r="C2126" s="110" t="s">
        <v>29</v>
      </c>
      <c r="D2126" s="111">
        <v>16799</v>
      </c>
    </row>
    <row r="2127" spans="1:4">
      <c r="A2127" s="110">
        <v>2016</v>
      </c>
      <c r="B2127" s="110" t="s">
        <v>13</v>
      </c>
      <c r="C2127" s="110" t="s">
        <v>29</v>
      </c>
      <c r="D2127" s="111">
        <v>26833</v>
      </c>
    </row>
    <row r="2128" spans="1:4">
      <c r="A2128" s="110">
        <v>2016</v>
      </c>
      <c r="B2128" s="110" t="s">
        <v>14</v>
      </c>
      <c r="C2128" s="110" t="s">
        <v>29</v>
      </c>
      <c r="D2128" s="111">
        <v>49240</v>
      </c>
    </row>
    <row r="2129" spans="1:4">
      <c r="A2129" s="110">
        <v>2016</v>
      </c>
      <c r="B2129" s="110" t="s">
        <v>15</v>
      </c>
      <c r="C2129" s="110" t="s">
        <v>29</v>
      </c>
      <c r="D2129" s="111">
        <v>30744</v>
      </c>
    </row>
    <row r="2130" spans="1:4">
      <c r="A2130" s="110">
        <v>2016</v>
      </c>
      <c r="B2130" s="110" t="s">
        <v>4</v>
      </c>
      <c r="C2130" s="110" t="s">
        <v>29</v>
      </c>
      <c r="D2130" s="111">
        <v>29780</v>
      </c>
    </row>
    <row r="2131" spans="1:4">
      <c r="A2131" s="110">
        <v>2016</v>
      </c>
      <c r="B2131" s="110" t="s">
        <v>5</v>
      </c>
      <c r="C2131" s="110" t="s">
        <v>29</v>
      </c>
      <c r="D2131" s="111">
        <v>30772</v>
      </c>
    </row>
    <row r="2132" spans="1:4">
      <c r="A2132" s="110">
        <v>2016</v>
      </c>
      <c r="B2132" s="110" t="s">
        <v>6</v>
      </c>
      <c r="C2132" s="110" t="s">
        <v>29</v>
      </c>
      <c r="D2132" s="111">
        <v>32708</v>
      </c>
    </row>
    <row r="2133" spans="1:4">
      <c r="A2133" s="110">
        <v>2016</v>
      </c>
      <c r="B2133" s="110" t="s">
        <v>7</v>
      </c>
      <c r="C2133" s="110" t="s">
        <v>29</v>
      </c>
      <c r="D2133" s="111">
        <v>38286</v>
      </c>
    </row>
    <row r="2134" spans="1:4">
      <c r="A2134" s="110">
        <v>2016</v>
      </c>
      <c r="B2134" s="110" t="s">
        <v>8</v>
      </c>
      <c r="C2134" s="110" t="s">
        <v>29</v>
      </c>
      <c r="D2134" s="111">
        <v>36401</v>
      </c>
    </row>
    <row r="2135" spans="1:4">
      <c r="A2135" s="110">
        <v>2016</v>
      </c>
      <c r="B2135" s="110" t="s">
        <v>9</v>
      </c>
      <c r="C2135" s="110" t="s">
        <v>29</v>
      </c>
      <c r="D2135" s="111">
        <v>33774</v>
      </c>
    </row>
    <row r="2136" spans="1:4">
      <c r="A2136" s="110">
        <v>2016</v>
      </c>
      <c r="B2136" s="110" t="s">
        <v>10</v>
      </c>
      <c r="C2136" s="110" t="s">
        <v>29</v>
      </c>
      <c r="D2136" s="111">
        <v>40047</v>
      </c>
    </row>
    <row r="2137" spans="1:4">
      <c r="A2137" s="110">
        <v>2016</v>
      </c>
      <c r="B2137" s="110" t="s">
        <v>11</v>
      </c>
      <c r="C2137" s="110" t="s">
        <v>29</v>
      </c>
      <c r="D2137" s="111">
        <v>36269</v>
      </c>
    </row>
    <row r="2138" spans="1:4">
      <c r="A2138" s="110">
        <v>2017</v>
      </c>
      <c r="B2138" s="110" t="s">
        <v>12</v>
      </c>
      <c r="C2138" s="110" t="s">
        <v>29</v>
      </c>
      <c r="D2138" s="111">
        <v>26240</v>
      </c>
    </row>
    <row r="2139" spans="1:4">
      <c r="A2139" s="110">
        <v>2017</v>
      </c>
      <c r="B2139" s="110" t="s">
        <v>13</v>
      </c>
      <c r="C2139" s="110" t="s">
        <v>29</v>
      </c>
      <c r="D2139" s="111">
        <v>21536</v>
      </c>
    </row>
    <row r="2140" spans="1:4">
      <c r="A2140" s="110">
        <v>2017</v>
      </c>
      <c r="B2140" s="110" t="s">
        <v>14</v>
      </c>
      <c r="C2140" s="110" t="s">
        <v>29</v>
      </c>
      <c r="D2140" s="111">
        <v>42217</v>
      </c>
    </row>
    <row r="2141" spans="1:4">
      <c r="A2141" s="110">
        <v>2017</v>
      </c>
      <c r="B2141" s="110" t="s">
        <v>15</v>
      </c>
      <c r="C2141" s="110" t="s">
        <v>29</v>
      </c>
      <c r="D2141" s="111">
        <v>32570</v>
      </c>
    </row>
    <row r="2142" spans="1:4">
      <c r="A2142" s="110">
        <v>2017</v>
      </c>
      <c r="B2142" s="110" t="s">
        <v>4</v>
      </c>
      <c r="C2142" s="110" t="s">
        <v>29</v>
      </c>
      <c r="D2142" s="111">
        <v>36791</v>
      </c>
    </row>
    <row r="2143" spans="1:4">
      <c r="A2143" s="110">
        <v>2017</v>
      </c>
      <c r="B2143" s="110" t="s">
        <v>5</v>
      </c>
      <c r="C2143" s="110" t="s">
        <v>29</v>
      </c>
      <c r="D2143" s="111">
        <v>37909</v>
      </c>
    </row>
    <row r="2144" spans="1:4">
      <c r="A2144" s="110">
        <v>2017</v>
      </c>
      <c r="B2144" s="110" t="s">
        <v>6</v>
      </c>
      <c r="C2144" s="110" t="s">
        <v>29</v>
      </c>
      <c r="D2144" s="111">
        <v>34526</v>
      </c>
    </row>
    <row r="2145" spans="1:4">
      <c r="A2145" s="110">
        <v>2017</v>
      </c>
      <c r="B2145" s="110" t="s">
        <v>7</v>
      </c>
      <c r="C2145" s="110" t="s">
        <v>29</v>
      </c>
      <c r="D2145" s="111">
        <v>34829</v>
      </c>
    </row>
    <row r="2146" spans="1:4">
      <c r="A2146" s="110">
        <v>2017</v>
      </c>
      <c r="B2146" s="110" t="s">
        <v>8</v>
      </c>
      <c r="C2146" s="110" t="s">
        <v>29</v>
      </c>
      <c r="D2146" s="111">
        <v>31423</v>
      </c>
    </row>
    <row r="2147" spans="1:4">
      <c r="A2147" s="110">
        <v>2017</v>
      </c>
      <c r="B2147" s="110" t="s">
        <v>9</v>
      </c>
      <c r="C2147" s="110" t="s">
        <v>29</v>
      </c>
      <c r="D2147" s="111">
        <v>30297</v>
      </c>
    </row>
    <row r="2148" spans="1:4">
      <c r="A2148" s="110">
        <v>2017</v>
      </c>
      <c r="B2148" s="110" t="s">
        <v>10</v>
      </c>
      <c r="C2148" s="110" t="s">
        <v>29</v>
      </c>
      <c r="D2148" s="111">
        <v>37612</v>
      </c>
    </row>
    <row r="2149" spans="1:4">
      <c r="A2149" s="110">
        <v>2017</v>
      </c>
      <c r="B2149" s="110" t="s">
        <v>11</v>
      </c>
      <c r="C2149" s="110" t="s">
        <v>29</v>
      </c>
      <c r="D2149" s="111">
        <v>30399</v>
      </c>
    </row>
    <row r="2150" spans="1:4">
      <c r="A2150" s="110">
        <v>2018</v>
      </c>
      <c r="B2150" s="110" t="s">
        <v>12</v>
      </c>
      <c r="C2150" s="110" t="s">
        <v>29</v>
      </c>
      <c r="D2150" s="111">
        <v>24409</v>
      </c>
    </row>
    <row r="2151" spans="1:4">
      <c r="A2151" s="110">
        <v>2018</v>
      </c>
      <c r="B2151" s="110" t="s">
        <v>13</v>
      </c>
      <c r="C2151" s="110" t="s">
        <v>29</v>
      </c>
      <c r="D2151" s="111">
        <v>23793</v>
      </c>
    </row>
    <row r="2152" spans="1:4">
      <c r="A2152" s="110">
        <v>2018</v>
      </c>
      <c r="B2152" s="110" t="s">
        <v>14</v>
      </c>
      <c r="C2152" s="110" t="s">
        <v>29</v>
      </c>
      <c r="D2152" s="111">
        <v>27195</v>
      </c>
    </row>
    <row r="2153" spans="1:4">
      <c r="A2153" s="110">
        <v>2018</v>
      </c>
      <c r="B2153" s="110" t="s">
        <v>15</v>
      </c>
      <c r="C2153" s="110" t="s">
        <v>29</v>
      </c>
      <c r="D2153" s="111">
        <v>37109</v>
      </c>
    </row>
    <row r="2154" spans="1:4">
      <c r="A2154" s="110">
        <v>2018</v>
      </c>
      <c r="B2154" s="110" t="s">
        <v>4</v>
      </c>
      <c r="C2154" s="110" t="s">
        <v>29</v>
      </c>
      <c r="D2154" s="111">
        <v>48083</v>
      </c>
    </row>
    <row r="2155" spans="1:4">
      <c r="A2155" s="110">
        <v>2018</v>
      </c>
      <c r="B2155" s="110" t="s">
        <v>5</v>
      </c>
      <c r="C2155" s="110" t="s">
        <v>29</v>
      </c>
      <c r="D2155" s="111">
        <v>47577</v>
      </c>
    </row>
    <row r="2156" spans="1:4">
      <c r="A2156" s="110">
        <v>2018</v>
      </c>
      <c r="B2156" s="110" t="s">
        <v>6</v>
      </c>
      <c r="C2156" s="110" t="s">
        <v>29</v>
      </c>
      <c r="D2156" s="111">
        <v>44170</v>
      </c>
    </row>
    <row r="2157" spans="1:4">
      <c r="A2157" s="110">
        <v>2018</v>
      </c>
      <c r="B2157" s="110" t="s">
        <v>7</v>
      </c>
      <c r="C2157" s="110" t="s">
        <v>29</v>
      </c>
      <c r="D2157" s="111">
        <v>57623</v>
      </c>
    </row>
    <row r="2158" spans="1:4">
      <c r="A2158" s="110">
        <v>2018</v>
      </c>
      <c r="B2158" s="110" t="s">
        <v>8</v>
      </c>
      <c r="C2158" s="110" t="s">
        <v>29</v>
      </c>
      <c r="D2158" s="111">
        <v>50144</v>
      </c>
    </row>
    <row r="2159" spans="1:4">
      <c r="A2159" s="110">
        <v>2018</v>
      </c>
      <c r="B2159" s="110" t="s">
        <v>9</v>
      </c>
      <c r="C2159" s="110" t="s">
        <v>29</v>
      </c>
      <c r="D2159" s="111">
        <v>64967</v>
      </c>
    </row>
    <row r="2160" spans="1:4">
      <c r="A2160" s="110">
        <v>2018</v>
      </c>
      <c r="B2160" s="110" t="s">
        <v>10</v>
      </c>
      <c r="C2160" s="110" t="s">
        <v>29</v>
      </c>
      <c r="D2160" s="111">
        <v>58960</v>
      </c>
    </row>
    <row r="2161" spans="1:4">
      <c r="A2161" s="110">
        <v>2018</v>
      </c>
      <c r="B2161" s="110" t="s">
        <v>11</v>
      </c>
      <c r="C2161" s="110" t="s">
        <v>29</v>
      </c>
      <c r="D2161" s="111">
        <v>48416</v>
      </c>
    </row>
    <row r="2162" spans="1:4">
      <c r="A2162" s="110">
        <v>2019</v>
      </c>
      <c r="B2162" s="110" t="s">
        <v>12</v>
      </c>
      <c r="C2162" s="110" t="s">
        <v>29</v>
      </c>
      <c r="D2162" s="111">
        <v>51340</v>
      </c>
    </row>
    <row r="2163" spans="1:4">
      <c r="A2163" s="110">
        <v>2019</v>
      </c>
      <c r="B2163" s="110" t="s">
        <v>13</v>
      </c>
      <c r="C2163" s="110" t="s">
        <v>29</v>
      </c>
      <c r="D2163" s="111">
        <v>52125</v>
      </c>
    </row>
    <row r="2164" spans="1:4">
      <c r="A2164" s="110">
        <v>2019</v>
      </c>
      <c r="B2164" s="110" t="s">
        <v>14</v>
      </c>
      <c r="C2164" s="110" t="s">
        <v>29</v>
      </c>
      <c r="D2164" s="111">
        <v>60854</v>
      </c>
    </row>
    <row r="2165" spans="1:4">
      <c r="A2165" s="110">
        <v>2019</v>
      </c>
      <c r="B2165" s="110" t="s">
        <v>15</v>
      </c>
      <c r="C2165" s="110" t="s">
        <v>29</v>
      </c>
      <c r="D2165" s="111">
        <v>60084</v>
      </c>
    </row>
    <row r="2166" spans="1:4">
      <c r="A2166" s="110">
        <v>2019</v>
      </c>
      <c r="B2166" s="110" t="s">
        <v>4</v>
      </c>
      <c r="C2166" s="110" t="s">
        <v>29</v>
      </c>
      <c r="D2166" s="111">
        <v>62448</v>
      </c>
    </row>
    <row r="2167" spans="1:4">
      <c r="A2167" s="110">
        <v>2019</v>
      </c>
      <c r="B2167" s="110" t="s">
        <v>5</v>
      </c>
      <c r="C2167" s="110" t="s">
        <v>29</v>
      </c>
      <c r="D2167" s="111">
        <v>37380</v>
      </c>
    </row>
    <row r="2168" spans="1:4">
      <c r="A2168" s="110">
        <v>2019</v>
      </c>
      <c r="B2168" s="110" t="s">
        <v>6</v>
      </c>
      <c r="C2168" s="110" t="s">
        <v>29</v>
      </c>
      <c r="D2168" s="111">
        <v>60356</v>
      </c>
    </row>
    <row r="2169" spans="1:4">
      <c r="A2169" s="110">
        <v>2019</v>
      </c>
      <c r="B2169" s="110" t="s">
        <v>7</v>
      </c>
      <c r="C2169" s="110" t="s">
        <v>29</v>
      </c>
      <c r="D2169" s="111">
        <v>63340</v>
      </c>
    </row>
    <row r="2170" spans="1:4">
      <c r="A2170" s="110">
        <v>2019</v>
      </c>
      <c r="B2170" s="110" t="s">
        <v>8</v>
      </c>
      <c r="C2170" s="110" t="s">
        <v>29</v>
      </c>
      <c r="D2170" s="111">
        <v>60485</v>
      </c>
    </row>
    <row r="2171" spans="1:4">
      <c r="A2171" s="110">
        <v>2019</v>
      </c>
      <c r="B2171" s="110" t="s">
        <v>9</v>
      </c>
      <c r="C2171" s="110" t="s">
        <v>29</v>
      </c>
      <c r="D2171" s="111">
        <v>61559</v>
      </c>
    </row>
    <row r="2172" spans="1:4">
      <c r="A2172" s="110">
        <v>2019</v>
      </c>
      <c r="B2172" s="110" t="s">
        <v>10</v>
      </c>
      <c r="C2172" s="110" t="s">
        <v>29</v>
      </c>
      <c r="D2172" s="111">
        <v>63324</v>
      </c>
    </row>
    <row r="2173" spans="1:4">
      <c r="A2173" s="110">
        <v>2019</v>
      </c>
      <c r="B2173" s="110" t="s">
        <v>11</v>
      </c>
      <c r="C2173" s="110" t="s">
        <v>29</v>
      </c>
      <c r="D2173" s="111">
        <v>62271</v>
      </c>
    </row>
    <row r="2174" spans="1:4">
      <c r="A2174" s="110">
        <v>2020</v>
      </c>
      <c r="B2174" s="110" t="s">
        <v>12</v>
      </c>
      <c r="C2174" s="110" t="s">
        <v>29</v>
      </c>
      <c r="D2174" s="111">
        <v>55510</v>
      </c>
    </row>
    <row r="2175" spans="1:4">
      <c r="A2175" s="110">
        <v>2020</v>
      </c>
      <c r="B2175" s="110" t="s">
        <v>13</v>
      </c>
      <c r="C2175" s="110" t="s">
        <v>29</v>
      </c>
      <c r="D2175" s="111">
        <v>54454</v>
      </c>
    </row>
    <row r="2176" spans="1:4">
      <c r="A2176" s="110">
        <v>2020</v>
      </c>
      <c r="B2176" s="110" t="s">
        <v>14</v>
      </c>
      <c r="C2176" s="110" t="s">
        <v>29</v>
      </c>
      <c r="D2176" s="111">
        <v>33657</v>
      </c>
    </row>
    <row r="2177" spans="1:4">
      <c r="A2177" s="110">
        <v>2020</v>
      </c>
      <c r="B2177" s="110" t="s">
        <v>15</v>
      </c>
      <c r="C2177" s="110" t="s">
        <v>29</v>
      </c>
      <c r="D2177" s="111">
        <v>7369</v>
      </c>
    </row>
    <row r="2178" spans="1:4">
      <c r="A2178" s="110">
        <v>2020</v>
      </c>
      <c r="B2178" s="110" t="s">
        <v>4</v>
      </c>
      <c r="C2178" s="110" t="s">
        <v>29</v>
      </c>
      <c r="D2178" s="111">
        <v>8449</v>
      </c>
    </row>
    <row r="2179" spans="1:4">
      <c r="A2179" s="110">
        <v>2020</v>
      </c>
      <c r="B2179" s="110" t="s">
        <v>5</v>
      </c>
      <c r="C2179" s="110" t="s">
        <v>29</v>
      </c>
      <c r="D2179" s="111">
        <v>9603</v>
      </c>
    </row>
    <row r="2180" spans="1:4">
      <c r="A2180" s="110">
        <v>2020</v>
      </c>
      <c r="B2180" s="110" t="s">
        <v>6</v>
      </c>
      <c r="C2180" s="110" t="s">
        <v>29</v>
      </c>
      <c r="D2180" s="111">
        <v>10374</v>
      </c>
    </row>
    <row r="2181" spans="1:4">
      <c r="A2181" s="110">
        <v>2020</v>
      </c>
      <c r="B2181" s="110" t="s">
        <v>7</v>
      </c>
      <c r="C2181" s="110" t="s">
        <v>29</v>
      </c>
      <c r="D2181" s="111">
        <v>12807</v>
      </c>
    </row>
    <row r="2182" spans="1:4">
      <c r="A2182" s="110">
        <v>2020</v>
      </c>
      <c r="B2182" s="110" t="s">
        <v>8</v>
      </c>
      <c r="C2182" s="110" t="s">
        <v>29</v>
      </c>
      <c r="D2182" s="111">
        <v>15413</v>
      </c>
    </row>
    <row r="2183" spans="1:4">
      <c r="A2183" s="110">
        <v>2020</v>
      </c>
      <c r="B2183" s="110" t="s">
        <v>9</v>
      </c>
      <c r="C2183" s="110" t="s">
        <v>29</v>
      </c>
      <c r="D2183" s="111">
        <v>18521</v>
      </c>
    </row>
    <row r="2184" spans="1:4">
      <c r="A2184" s="110">
        <v>2020</v>
      </c>
      <c r="B2184" s="110" t="s">
        <v>10</v>
      </c>
      <c r="C2184" s="110" t="s">
        <v>29</v>
      </c>
      <c r="D2184" s="111">
        <v>21362</v>
      </c>
    </row>
    <row r="2185" spans="1:4">
      <c r="A2185" s="110">
        <v>2020</v>
      </c>
      <c r="B2185" s="110" t="s">
        <v>11</v>
      </c>
      <c r="C2185" s="110" t="s">
        <v>29</v>
      </c>
      <c r="D2185" s="111">
        <v>23743</v>
      </c>
    </row>
    <row r="2186" spans="1:4">
      <c r="A2186" s="110">
        <v>1995</v>
      </c>
      <c r="B2186" s="110" t="s">
        <v>12</v>
      </c>
      <c r="C2186" s="110" t="s">
        <v>30</v>
      </c>
      <c r="D2186" s="111">
        <v>30206</v>
      </c>
    </row>
    <row r="2187" spans="1:4">
      <c r="A2187" s="110">
        <v>1995</v>
      </c>
      <c r="B2187" s="110" t="s">
        <v>13</v>
      </c>
      <c r="C2187" s="110" t="s">
        <v>30</v>
      </c>
      <c r="D2187" s="111">
        <v>38324</v>
      </c>
    </row>
    <row r="2188" spans="1:4">
      <c r="A2188" s="110">
        <v>1995</v>
      </c>
      <c r="B2188" s="110" t="s">
        <v>14</v>
      </c>
      <c r="C2188" s="110" t="s">
        <v>30</v>
      </c>
      <c r="D2188" s="111">
        <v>55174</v>
      </c>
    </row>
    <row r="2189" spans="1:4">
      <c r="A2189" s="110">
        <v>1995</v>
      </c>
      <c r="B2189" s="110" t="s">
        <v>15</v>
      </c>
      <c r="C2189" s="110" t="s">
        <v>30</v>
      </c>
      <c r="D2189" s="111">
        <v>58859</v>
      </c>
    </row>
    <row r="2190" spans="1:4">
      <c r="A2190" s="110">
        <v>1995</v>
      </c>
      <c r="B2190" s="110" t="s">
        <v>4</v>
      </c>
      <c r="C2190" s="110" t="s">
        <v>30</v>
      </c>
      <c r="D2190" s="111">
        <v>69448</v>
      </c>
    </row>
    <row r="2191" spans="1:4">
      <c r="A2191" s="110">
        <v>1995</v>
      </c>
      <c r="B2191" s="110" t="s">
        <v>5</v>
      </c>
      <c r="C2191" s="110" t="s">
        <v>30</v>
      </c>
      <c r="D2191" s="111">
        <v>66760</v>
      </c>
    </row>
    <row r="2192" spans="1:4">
      <c r="A2192" s="110">
        <v>1995</v>
      </c>
      <c r="B2192" s="110" t="s">
        <v>6</v>
      </c>
      <c r="C2192" s="110" t="s">
        <v>30</v>
      </c>
      <c r="D2192" s="111">
        <v>68649</v>
      </c>
    </row>
    <row r="2193" spans="1:4">
      <c r="A2193" s="110">
        <v>1995</v>
      </c>
      <c r="B2193" s="110" t="s">
        <v>7</v>
      </c>
      <c r="C2193" s="110" t="s">
        <v>30</v>
      </c>
      <c r="D2193" s="111">
        <v>76415</v>
      </c>
    </row>
    <row r="2194" spans="1:4">
      <c r="A2194" s="110">
        <v>1995</v>
      </c>
      <c r="B2194" s="110" t="s">
        <v>8</v>
      </c>
      <c r="C2194" s="110" t="s">
        <v>30</v>
      </c>
      <c r="D2194" s="111">
        <v>79230</v>
      </c>
    </row>
    <row r="2195" spans="1:4">
      <c r="A2195" s="110">
        <v>1995</v>
      </c>
      <c r="B2195" s="110" t="s">
        <v>9</v>
      </c>
      <c r="C2195" s="110" t="s">
        <v>30</v>
      </c>
      <c r="D2195" s="111">
        <v>83260</v>
      </c>
    </row>
    <row r="2196" spans="1:4">
      <c r="A2196" s="110">
        <v>1995</v>
      </c>
      <c r="B2196" s="110" t="s">
        <v>10</v>
      </c>
      <c r="C2196" s="110" t="s">
        <v>30</v>
      </c>
      <c r="D2196" s="111">
        <v>82026</v>
      </c>
    </row>
    <row r="2197" spans="1:4">
      <c r="A2197" s="110">
        <v>1995</v>
      </c>
      <c r="B2197" s="110" t="s">
        <v>11</v>
      </c>
      <c r="C2197" s="110" t="s">
        <v>30</v>
      </c>
      <c r="D2197" s="111">
        <v>75303</v>
      </c>
    </row>
    <row r="2198" spans="1:4">
      <c r="A2198" s="110">
        <v>1996</v>
      </c>
      <c r="B2198" s="110" t="s">
        <v>12</v>
      </c>
      <c r="C2198" s="110" t="s">
        <v>30</v>
      </c>
      <c r="D2198" s="111">
        <v>66283</v>
      </c>
    </row>
    <row r="2199" spans="1:4">
      <c r="A2199" s="110">
        <v>1996</v>
      </c>
      <c r="B2199" s="110" t="s">
        <v>13</v>
      </c>
      <c r="C2199" s="110" t="s">
        <v>30</v>
      </c>
      <c r="D2199" s="111">
        <v>74053</v>
      </c>
    </row>
    <row r="2200" spans="1:4">
      <c r="A2200" s="110">
        <v>1996</v>
      </c>
      <c r="B2200" s="110" t="s">
        <v>14</v>
      </c>
      <c r="C2200" s="110" t="s">
        <v>30</v>
      </c>
      <c r="D2200" s="111">
        <v>93025</v>
      </c>
    </row>
    <row r="2201" spans="1:4">
      <c r="A2201" s="110">
        <v>1996</v>
      </c>
      <c r="B2201" s="110" t="s">
        <v>15</v>
      </c>
      <c r="C2201" s="110" t="s">
        <v>30</v>
      </c>
      <c r="D2201" s="111">
        <v>93486</v>
      </c>
    </row>
    <row r="2202" spans="1:4">
      <c r="A2202" s="110">
        <v>1996</v>
      </c>
      <c r="B2202" s="110" t="s">
        <v>4</v>
      </c>
      <c r="C2202" s="110" t="s">
        <v>30</v>
      </c>
      <c r="D2202" s="111">
        <v>100765</v>
      </c>
    </row>
    <row r="2203" spans="1:4">
      <c r="A2203" s="110">
        <v>1996</v>
      </c>
      <c r="B2203" s="110" t="s">
        <v>5</v>
      </c>
      <c r="C2203" s="110" t="s">
        <v>30</v>
      </c>
      <c r="D2203" s="111">
        <v>91027</v>
      </c>
    </row>
    <row r="2204" spans="1:4">
      <c r="A2204" s="110">
        <v>1996</v>
      </c>
      <c r="B2204" s="110" t="s">
        <v>6</v>
      </c>
      <c r="C2204" s="110" t="s">
        <v>30</v>
      </c>
      <c r="D2204" s="111">
        <v>92175</v>
      </c>
    </row>
    <row r="2205" spans="1:4">
      <c r="A2205" s="110">
        <v>1996</v>
      </c>
      <c r="B2205" s="110" t="s">
        <v>7</v>
      </c>
      <c r="C2205" s="110" t="s">
        <v>30</v>
      </c>
      <c r="D2205" s="111">
        <v>96745</v>
      </c>
    </row>
    <row r="2206" spans="1:4">
      <c r="A2206" s="110">
        <v>1996</v>
      </c>
      <c r="B2206" s="110" t="s">
        <v>8</v>
      </c>
      <c r="C2206" s="110" t="s">
        <v>30</v>
      </c>
      <c r="D2206" s="111">
        <v>93336</v>
      </c>
    </row>
    <row r="2207" spans="1:4">
      <c r="A2207" s="110">
        <v>1996</v>
      </c>
      <c r="B2207" s="110" t="s">
        <v>9</v>
      </c>
      <c r="C2207" s="110" t="s">
        <v>30</v>
      </c>
      <c r="D2207" s="111">
        <v>111994</v>
      </c>
    </row>
    <row r="2208" spans="1:4">
      <c r="A2208" s="110">
        <v>1996</v>
      </c>
      <c r="B2208" s="110" t="s">
        <v>10</v>
      </c>
      <c r="C2208" s="110" t="s">
        <v>30</v>
      </c>
      <c r="D2208" s="111">
        <v>105243</v>
      </c>
    </row>
    <row r="2209" spans="1:4">
      <c r="A2209" s="110">
        <v>1996</v>
      </c>
      <c r="B2209" s="110" t="s">
        <v>11</v>
      </c>
      <c r="C2209" s="110" t="s">
        <v>30</v>
      </c>
      <c r="D2209" s="111">
        <v>94358</v>
      </c>
    </row>
    <row r="2210" spans="1:4">
      <c r="A2210" s="110">
        <v>1997</v>
      </c>
      <c r="B2210" s="110" t="s">
        <v>12</v>
      </c>
      <c r="C2210" s="110" t="s">
        <v>30</v>
      </c>
      <c r="D2210" s="111">
        <v>79413</v>
      </c>
    </row>
    <row r="2211" spans="1:4">
      <c r="A2211" s="110">
        <v>1997</v>
      </c>
      <c r="B2211" s="110" t="s">
        <v>13</v>
      </c>
      <c r="C2211" s="110" t="s">
        <v>30</v>
      </c>
      <c r="D2211" s="111">
        <v>84381</v>
      </c>
    </row>
    <row r="2212" spans="1:4">
      <c r="A2212" s="110">
        <v>1997</v>
      </c>
      <c r="B2212" s="110" t="s">
        <v>14</v>
      </c>
      <c r="C2212" s="110" t="s">
        <v>30</v>
      </c>
      <c r="D2212" s="111">
        <v>109742</v>
      </c>
    </row>
    <row r="2213" spans="1:4">
      <c r="A2213" s="110">
        <v>1997</v>
      </c>
      <c r="B2213" s="110" t="s">
        <v>15</v>
      </c>
      <c r="C2213" s="110" t="s">
        <v>30</v>
      </c>
      <c r="D2213" s="111">
        <v>118413</v>
      </c>
    </row>
    <row r="2214" spans="1:4">
      <c r="A2214" s="110">
        <v>1997</v>
      </c>
      <c r="B2214" s="110" t="s">
        <v>4</v>
      </c>
      <c r="C2214" s="110" t="s">
        <v>30</v>
      </c>
      <c r="D2214" s="111">
        <v>116234</v>
      </c>
    </row>
    <row r="2215" spans="1:4">
      <c r="A2215" s="110">
        <v>1997</v>
      </c>
      <c r="B2215" s="110" t="s">
        <v>5</v>
      </c>
      <c r="C2215" s="110" t="s">
        <v>30</v>
      </c>
      <c r="D2215" s="111">
        <v>105397</v>
      </c>
    </row>
    <row r="2216" spans="1:4">
      <c r="A2216" s="110">
        <v>1997</v>
      </c>
      <c r="B2216" s="110" t="s">
        <v>6</v>
      </c>
      <c r="C2216" s="110" t="s">
        <v>30</v>
      </c>
      <c r="D2216" s="111">
        <v>107242</v>
      </c>
    </row>
    <row r="2217" spans="1:4">
      <c r="A2217" s="110">
        <v>1997</v>
      </c>
      <c r="B2217" s="110" t="s">
        <v>7</v>
      </c>
      <c r="C2217" s="110" t="s">
        <v>30</v>
      </c>
      <c r="D2217" s="111">
        <v>107633</v>
      </c>
    </row>
    <row r="2218" spans="1:4">
      <c r="A2218" s="110">
        <v>1997</v>
      </c>
      <c r="B2218" s="110" t="s">
        <v>8</v>
      </c>
      <c r="C2218" s="110" t="s">
        <v>30</v>
      </c>
      <c r="D2218" s="111">
        <v>113026</v>
      </c>
    </row>
    <row r="2219" spans="1:4">
      <c r="A2219" s="110">
        <v>1997</v>
      </c>
      <c r="B2219" s="110" t="s">
        <v>9</v>
      </c>
      <c r="C2219" s="110" t="s">
        <v>30</v>
      </c>
      <c r="D2219" s="111">
        <v>117996</v>
      </c>
    </row>
    <row r="2220" spans="1:4">
      <c r="A2220" s="110">
        <v>1997</v>
      </c>
      <c r="B2220" s="110" t="s">
        <v>10</v>
      </c>
      <c r="C2220" s="110" t="s">
        <v>30</v>
      </c>
      <c r="D2220" s="111">
        <v>107969</v>
      </c>
    </row>
    <row r="2221" spans="1:4">
      <c r="A2221" s="110">
        <v>1997</v>
      </c>
      <c r="B2221" s="110" t="s">
        <v>11</v>
      </c>
      <c r="C2221" s="110" t="s">
        <v>30</v>
      </c>
      <c r="D2221" s="111">
        <v>100299</v>
      </c>
    </row>
    <row r="2222" spans="1:4">
      <c r="A2222" s="110">
        <v>1998</v>
      </c>
      <c r="B2222" s="110" t="s">
        <v>12</v>
      </c>
      <c r="C2222" s="110" t="s">
        <v>30</v>
      </c>
      <c r="D2222" s="111">
        <v>90106</v>
      </c>
    </row>
    <row r="2223" spans="1:4">
      <c r="A2223" s="110">
        <v>1998</v>
      </c>
      <c r="B2223" s="110" t="s">
        <v>13</v>
      </c>
      <c r="C2223" s="110" t="s">
        <v>30</v>
      </c>
      <c r="D2223" s="111">
        <v>91819</v>
      </c>
    </row>
    <row r="2224" spans="1:4">
      <c r="A2224" s="110">
        <v>1998</v>
      </c>
      <c r="B2224" s="110" t="s">
        <v>14</v>
      </c>
      <c r="C2224" s="110" t="s">
        <v>30</v>
      </c>
      <c r="D2224" s="111">
        <v>120262</v>
      </c>
    </row>
    <row r="2225" spans="1:4">
      <c r="A2225" s="110">
        <v>1998</v>
      </c>
      <c r="B2225" s="110" t="s">
        <v>15</v>
      </c>
      <c r="C2225" s="110" t="s">
        <v>30</v>
      </c>
      <c r="D2225" s="111">
        <v>115939</v>
      </c>
    </row>
    <row r="2226" spans="1:4">
      <c r="A2226" s="110">
        <v>1998</v>
      </c>
      <c r="B2226" s="110" t="s">
        <v>4</v>
      </c>
      <c r="C2226" s="110" t="s">
        <v>30</v>
      </c>
      <c r="D2226" s="111">
        <v>115790</v>
      </c>
    </row>
    <row r="2227" spans="1:4">
      <c r="A2227" s="110">
        <v>1998</v>
      </c>
      <c r="B2227" s="110" t="s">
        <v>5</v>
      </c>
      <c r="C2227" s="110" t="s">
        <v>30</v>
      </c>
      <c r="D2227" s="111">
        <v>111397</v>
      </c>
    </row>
    <row r="2228" spans="1:4">
      <c r="A2228" s="110">
        <v>1998</v>
      </c>
      <c r="B2228" s="110" t="s">
        <v>6</v>
      </c>
      <c r="C2228" s="110" t="s">
        <v>30</v>
      </c>
      <c r="D2228" s="111">
        <v>109811</v>
      </c>
    </row>
    <row r="2229" spans="1:4">
      <c r="A2229" s="110">
        <v>1998</v>
      </c>
      <c r="B2229" s="110" t="s">
        <v>7</v>
      </c>
      <c r="C2229" s="110" t="s">
        <v>30</v>
      </c>
      <c r="D2229" s="111">
        <v>113367</v>
      </c>
    </row>
    <row r="2230" spans="1:4">
      <c r="A2230" s="110">
        <v>1998</v>
      </c>
      <c r="B2230" s="110" t="s">
        <v>8</v>
      </c>
      <c r="C2230" s="110" t="s">
        <v>30</v>
      </c>
      <c r="D2230" s="111">
        <v>112088</v>
      </c>
    </row>
    <row r="2231" spans="1:4">
      <c r="A2231" s="110">
        <v>1998</v>
      </c>
      <c r="B2231" s="110" t="s">
        <v>9</v>
      </c>
      <c r="C2231" s="110" t="s">
        <v>30</v>
      </c>
      <c r="D2231" s="111">
        <v>114051</v>
      </c>
    </row>
    <row r="2232" spans="1:4">
      <c r="A2232" s="110">
        <v>1998</v>
      </c>
      <c r="B2232" s="110" t="s">
        <v>10</v>
      </c>
      <c r="C2232" s="110" t="s">
        <v>30</v>
      </c>
      <c r="D2232" s="111">
        <v>107813</v>
      </c>
    </row>
    <row r="2233" spans="1:4">
      <c r="A2233" s="110">
        <v>1998</v>
      </c>
      <c r="B2233" s="110" t="s">
        <v>11</v>
      </c>
      <c r="C2233" s="110" t="s">
        <v>30</v>
      </c>
      <c r="D2233" s="111">
        <v>100542</v>
      </c>
    </row>
    <row r="2234" spans="1:4">
      <c r="A2234" s="110">
        <v>1999</v>
      </c>
      <c r="B2234" s="110" t="s">
        <v>12</v>
      </c>
      <c r="C2234" s="110" t="s">
        <v>30</v>
      </c>
      <c r="D2234" s="111">
        <v>81184</v>
      </c>
    </row>
    <row r="2235" spans="1:4">
      <c r="A2235" s="110">
        <v>1999</v>
      </c>
      <c r="B2235" s="110" t="s">
        <v>13</v>
      </c>
      <c r="C2235" s="110" t="s">
        <v>30</v>
      </c>
      <c r="D2235" s="111">
        <v>86936</v>
      </c>
    </row>
    <row r="2236" spans="1:4">
      <c r="A2236" s="110">
        <v>1999</v>
      </c>
      <c r="B2236" s="110" t="s">
        <v>14</v>
      </c>
      <c r="C2236" s="110" t="s">
        <v>30</v>
      </c>
      <c r="D2236" s="111">
        <v>115814</v>
      </c>
    </row>
    <row r="2237" spans="1:4">
      <c r="A2237" s="110">
        <v>1999</v>
      </c>
      <c r="B2237" s="110" t="s">
        <v>15</v>
      </c>
      <c r="C2237" s="110" t="s">
        <v>30</v>
      </c>
      <c r="D2237" s="111">
        <v>115620</v>
      </c>
    </row>
    <row r="2238" spans="1:4">
      <c r="A2238" s="110">
        <v>1999</v>
      </c>
      <c r="B2238" s="110" t="s">
        <v>4</v>
      </c>
      <c r="C2238" s="110" t="s">
        <v>30</v>
      </c>
      <c r="D2238" s="111">
        <v>123222</v>
      </c>
    </row>
    <row r="2239" spans="1:4">
      <c r="A2239" s="110">
        <v>1999</v>
      </c>
      <c r="B2239" s="110" t="s">
        <v>5</v>
      </c>
      <c r="C2239" s="110" t="s">
        <v>30</v>
      </c>
      <c r="D2239" s="111">
        <v>120262</v>
      </c>
    </row>
    <row r="2240" spans="1:4">
      <c r="A2240" s="110">
        <v>1999</v>
      </c>
      <c r="B2240" s="110" t="s">
        <v>6</v>
      </c>
      <c r="C2240" s="110" t="s">
        <v>30</v>
      </c>
      <c r="D2240" s="111">
        <v>114870</v>
      </c>
    </row>
    <row r="2241" spans="1:4">
      <c r="A2241" s="110">
        <v>1999</v>
      </c>
      <c r="B2241" s="110" t="s">
        <v>7</v>
      </c>
      <c r="C2241" s="110" t="s">
        <v>30</v>
      </c>
      <c r="D2241" s="111">
        <v>128122</v>
      </c>
    </row>
    <row r="2242" spans="1:4">
      <c r="A2242" s="110">
        <v>1999</v>
      </c>
      <c r="B2242" s="110" t="s">
        <v>8</v>
      </c>
      <c r="C2242" s="110" t="s">
        <v>30</v>
      </c>
      <c r="D2242" s="111">
        <v>133465</v>
      </c>
    </row>
    <row r="2243" spans="1:4">
      <c r="A2243" s="110">
        <v>1999</v>
      </c>
      <c r="B2243" s="110" t="s">
        <v>9</v>
      </c>
      <c r="C2243" s="110" t="s">
        <v>30</v>
      </c>
      <c r="D2243" s="111">
        <v>130250</v>
      </c>
    </row>
    <row r="2244" spans="1:4">
      <c r="A2244" s="110">
        <v>1999</v>
      </c>
      <c r="B2244" s="110" t="s">
        <v>10</v>
      </c>
      <c r="C2244" s="110" t="s">
        <v>30</v>
      </c>
      <c r="D2244" s="111">
        <v>133370</v>
      </c>
    </row>
    <row r="2245" spans="1:4">
      <c r="A2245" s="110">
        <v>1999</v>
      </c>
      <c r="B2245" s="110" t="s">
        <v>11</v>
      </c>
      <c r="C2245" s="110" t="s">
        <v>30</v>
      </c>
      <c r="D2245" s="111">
        <v>119835</v>
      </c>
    </row>
    <row r="2246" spans="1:4">
      <c r="A2246" s="110">
        <v>2000</v>
      </c>
      <c r="B2246" s="110" t="s">
        <v>12</v>
      </c>
      <c r="C2246" s="110" t="s">
        <v>30</v>
      </c>
      <c r="D2246" s="111">
        <v>94510</v>
      </c>
    </row>
    <row r="2247" spans="1:4">
      <c r="A2247" s="110">
        <v>2000</v>
      </c>
      <c r="B2247" s="110" t="s">
        <v>13</v>
      </c>
      <c r="C2247" s="110" t="s">
        <v>30</v>
      </c>
      <c r="D2247" s="111">
        <v>108234</v>
      </c>
    </row>
    <row r="2248" spans="1:4">
      <c r="A2248" s="110">
        <v>2000</v>
      </c>
      <c r="B2248" s="110" t="s">
        <v>14</v>
      </c>
      <c r="C2248" s="110" t="s">
        <v>30</v>
      </c>
      <c r="D2248" s="111">
        <v>139568</v>
      </c>
    </row>
    <row r="2249" spans="1:4">
      <c r="A2249" s="110">
        <v>2000</v>
      </c>
      <c r="B2249" s="110" t="s">
        <v>15</v>
      </c>
      <c r="C2249" s="110" t="s">
        <v>30</v>
      </c>
      <c r="D2249" s="111">
        <v>131816</v>
      </c>
    </row>
    <row r="2250" spans="1:4">
      <c r="A2250" s="110">
        <v>2000</v>
      </c>
      <c r="B2250" s="110" t="s">
        <v>4</v>
      </c>
      <c r="C2250" s="110" t="s">
        <v>30</v>
      </c>
      <c r="D2250" s="111">
        <v>411150</v>
      </c>
    </row>
    <row r="2251" spans="1:4">
      <c r="A2251" s="110">
        <v>2000</v>
      </c>
      <c r="B2251" s="110" t="s">
        <v>5</v>
      </c>
      <c r="C2251" s="110" t="s">
        <v>30</v>
      </c>
      <c r="D2251" s="111">
        <v>394895</v>
      </c>
    </row>
    <row r="2252" spans="1:4">
      <c r="A2252" s="110">
        <v>2000</v>
      </c>
      <c r="B2252" s="110" t="s">
        <v>6</v>
      </c>
      <c r="C2252" s="110" t="s">
        <v>30</v>
      </c>
      <c r="D2252" s="111">
        <v>395505</v>
      </c>
    </row>
    <row r="2253" spans="1:4">
      <c r="A2253" s="110">
        <v>2000</v>
      </c>
      <c r="B2253" s="110" t="s">
        <v>7</v>
      </c>
      <c r="C2253" s="110" t="s">
        <v>30</v>
      </c>
      <c r="D2253" s="111">
        <v>423917</v>
      </c>
    </row>
    <row r="2254" spans="1:4">
      <c r="A2254" s="110">
        <v>2000</v>
      </c>
      <c r="B2254" s="110" t="s">
        <v>8</v>
      </c>
      <c r="C2254" s="110" t="s">
        <v>30</v>
      </c>
      <c r="D2254" s="111">
        <v>419717</v>
      </c>
    </row>
    <row r="2255" spans="1:4">
      <c r="A2255" s="110">
        <v>2000</v>
      </c>
      <c r="B2255" s="110" t="s">
        <v>9</v>
      </c>
      <c r="C2255" s="110" t="s">
        <v>30</v>
      </c>
      <c r="D2255" s="111">
        <v>419079</v>
      </c>
    </row>
    <row r="2256" spans="1:4">
      <c r="A2256" s="110">
        <v>2000</v>
      </c>
      <c r="B2256" s="110" t="s">
        <v>10</v>
      </c>
      <c r="C2256" s="110" t="s">
        <v>30</v>
      </c>
      <c r="D2256" s="111">
        <v>397129</v>
      </c>
    </row>
    <row r="2257" spans="1:4">
      <c r="A2257" s="110">
        <v>2000</v>
      </c>
      <c r="B2257" s="110" t="s">
        <v>11</v>
      </c>
      <c r="C2257" s="110" t="s">
        <v>30</v>
      </c>
      <c r="D2257" s="111">
        <v>372785</v>
      </c>
    </row>
    <row r="2258" spans="1:4">
      <c r="A2258" s="110">
        <v>2001</v>
      </c>
      <c r="B2258" s="110" t="s">
        <v>12</v>
      </c>
      <c r="C2258" s="110" t="s">
        <v>30</v>
      </c>
      <c r="D2258" s="111">
        <v>95086</v>
      </c>
    </row>
    <row r="2259" spans="1:4">
      <c r="A2259" s="110">
        <v>2001</v>
      </c>
      <c r="B2259" s="110" t="s">
        <v>13</v>
      </c>
      <c r="C2259" s="110" t="s">
        <v>30</v>
      </c>
      <c r="D2259" s="111">
        <v>101051</v>
      </c>
    </row>
    <row r="2260" spans="1:4">
      <c r="A2260" s="110">
        <v>2001</v>
      </c>
      <c r="B2260" s="110" t="s">
        <v>14</v>
      </c>
      <c r="C2260" s="110" t="s">
        <v>30</v>
      </c>
      <c r="D2260" s="111">
        <v>124936</v>
      </c>
    </row>
    <row r="2261" spans="1:4">
      <c r="A2261" s="110">
        <v>2001</v>
      </c>
      <c r="B2261" s="110" t="s">
        <v>15</v>
      </c>
      <c r="C2261" s="110" t="s">
        <v>30</v>
      </c>
      <c r="D2261" s="111">
        <v>123977</v>
      </c>
    </row>
    <row r="2262" spans="1:4">
      <c r="A2262" s="110">
        <v>2001</v>
      </c>
      <c r="B2262" s="110" t="s">
        <v>4</v>
      </c>
      <c r="C2262" s="110" t="s">
        <v>30</v>
      </c>
      <c r="D2262" s="111">
        <v>128176</v>
      </c>
    </row>
    <row r="2263" spans="1:4">
      <c r="A2263" s="110">
        <v>2001</v>
      </c>
      <c r="B2263" s="110" t="s">
        <v>5</v>
      </c>
      <c r="C2263" s="110" t="s">
        <v>30</v>
      </c>
      <c r="D2263" s="111">
        <v>122489</v>
      </c>
    </row>
    <row r="2264" spans="1:4">
      <c r="A2264" s="110">
        <v>2001</v>
      </c>
      <c r="B2264" s="110" t="s">
        <v>6</v>
      </c>
      <c r="C2264" s="110" t="s">
        <v>30</v>
      </c>
      <c r="D2264" s="111">
        <v>116838</v>
      </c>
    </row>
    <row r="2265" spans="1:4">
      <c r="A2265" s="110">
        <v>2001</v>
      </c>
      <c r="B2265" s="110" t="s">
        <v>7</v>
      </c>
      <c r="C2265" s="110" t="s">
        <v>30</v>
      </c>
      <c r="D2265" s="111">
        <v>121937</v>
      </c>
    </row>
    <row r="2266" spans="1:4">
      <c r="A2266" s="110">
        <v>2001</v>
      </c>
      <c r="B2266" s="110" t="s">
        <v>8</v>
      </c>
      <c r="C2266" s="110" t="s">
        <v>30</v>
      </c>
      <c r="D2266" s="111">
        <v>118562</v>
      </c>
    </row>
    <row r="2267" spans="1:4">
      <c r="A2267" s="110">
        <v>2001</v>
      </c>
      <c r="B2267" s="110" t="s">
        <v>9</v>
      </c>
      <c r="C2267" s="110" t="s">
        <v>30</v>
      </c>
      <c r="D2267" s="111">
        <v>121075</v>
      </c>
    </row>
    <row r="2268" spans="1:4">
      <c r="A2268" s="110">
        <v>2001</v>
      </c>
      <c r="B2268" s="110" t="s">
        <v>10</v>
      </c>
      <c r="C2268" s="110" t="s">
        <v>30</v>
      </c>
      <c r="D2268" s="111">
        <v>116347</v>
      </c>
    </row>
    <row r="2269" spans="1:4">
      <c r="A2269" s="110">
        <v>2001</v>
      </c>
      <c r="B2269" s="110" t="s">
        <v>11</v>
      </c>
      <c r="C2269" s="110" t="s">
        <v>30</v>
      </c>
      <c r="D2269" s="111">
        <v>89218</v>
      </c>
    </row>
    <row r="2270" spans="1:4">
      <c r="A2270" s="110">
        <v>2002</v>
      </c>
      <c r="B2270" s="110" t="s">
        <v>12</v>
      </c>
      <c r="C2270" s="110" t="s">
        <v>30</v>
      </c>
      <c r="D2270" s="111">
        <v>78747</v>
      </c>
    </row>
    <row r="2271" spans="1:4">
      <c r="A2271" s="110">
        <v>2002</v>
      </c>
      <c r="B2271" s="110" t="s">
        <v>13</v>
      </c>
      <c r="C2271" s="110" t="s">
        <v>30</v>
      </c>
      <c r="D2271" s="111">
        <v>82496</v>
      </c>
    </row>
    <row r="2272" spans="1:4">
      <c r="A2272" s="110">
        <v>2002</v>
      </c>
      <c r="B2272" s="110" t="s">
        <v>14</v>
      </c>
      <c r="C2272" s="110" t="s">
        <v>30</v>
      </c>
      <c r="D2272" s="111">
        <v>99936</v>
      </c>
    </row>
    <row r="2273" spans="1:4">
      <c r="A2273" s="110">
        <v>2002</v>
      </c>
      <c r="B2273" s="110" t="s">
        <v>15</v>
      </c>
      <c r="C2273" s="110" t="s">
        <v>30</v>
      </c>
      <c r="D2273" s="111">
        <v>98012</v>
      </c>
    </row>
    <row r="2274" spans="1:4">
      <c r="A2274" s="110">
        <v>2002</v>
      </c>
      <c r="B2274" s="110" t="s">
        <v>4</v>
      </c>
      <c r="C2274" s="110" t="s">
        <v>30</v>
      </c>
      <c r="D2274" s="111">
        <v>87685.278887365595</v>
      </c>
    </row>
    <row r="2275" spans="1:4">
      <c r="A2275" s="110">
        <v>2002</v>
      </c>
      <c r="B2275" s="110" t="s">
        <v>5</v>
      </c>
      <c r="C2275" s="110" t="s">
        <v>30</v>
      </c>
      <c r="D2275" s="111">
        <v>88278</v>
      </c>
    </row>
    <row r="2276" spans="1:4">
      <c r="A2276" s="110">
        <v>2002</v>
      </c>
      <c r="B2276" s="110" t="s">
        <v>6</v>
      </c>
      <c r="C2276" s="110" t="s">
        <v>30</v>
      </c>
      <c r="D2276" s="111">
        <v>81055</v>
      </c>
    </row>
    <row r="2277" spans="1:4">
      <c r="A2277" s="110">
        <v>2002</v>
      </c>
      <c r="B2277" s="110" t="s">
        <v>7</v>
      </c>
      <c r="C2277" s="110" t="s">
        <v>30</v>
      </c>
      <c r="D2277" s="111">
        <v>79036</v>
      </c>
    </row>
    <row r="2278" spans="1:4">
      <c r="A2278" s="110">
        <v>2002</v>
      </c>
      <c r="B2278" s="110" t="s">
        <v>8</v>
      </c>
      <c r="C2278" s="110" t="s">
        <v>30</v>
      </c>
      <c r="D2278" s="111">
        <v>72199</v>
      </c>
    </row>
    <row r="2279" spans="1:4">
      <c r="A2279" s="110">
        <v>2002</v>
      </c>
      <c r="B2279" s="110" t="s">
        <v>9</v>
      </c>
      <c r="C2279" s="110" t="s">
        <v>30</v>
      </c>
      <c r="D2279" s="111">
        <v>75660</v>
      </c>
    </row>
    <row r="2280" spans="1:4">
      <c r="A2280" s="110">
        <v>2002</v>
      </c>
      <c r="B2280" s="110" t="s">
        <v>10</v>
      </c>
      <c r="C2280" s="110" t="s">
        <v>30</v>
      </c>
      <c r="D2280" s="111">
        <v>75466</v>
      </c>
    </row>
    <row r="2281" spans="1:4">
      <c r="A2281" s="110">
        <v>2002</v>
      </c>
      <c r="B2281" s="110" t="s">
        <v>11</v>
      </c>
      <c r="C2281" s="110" t="s">
        <v>30</v>
      </c>
      <c r="D2281" s="111">
        <v>68038</v>
      </c>
    </row>
    <row r="2282" spans="1:4">
      <c r="A2282" s="110">
        <v>2003</v>
      </c>
      <c r="B2282" s="110" t="s">
        <v>12</v>
      </c>
      <c r="C2282" s="110" t="s">
        <v>30</v>
      </c>
      <c r="D2282" s="111">
        <v>51637.168089523802</v>
      </c>
    </row>
    <row r="2283" spans="1:4">
      <c r="A2283" s="110">
        <v>2003</v>
      </c>
      <c r="B2283" s="110" t="s">
        <v>13</v>
      </c>
      <c r="C2283" s="110" t="s">
        <v>30</v>
      </c>
      <c r="D2283" s="111">
        <v>54884.772443066337</v>
      </c>
    </row>
    <row r="2284" spans="1:4">
      <c r="A2284" s="110">
        <v>2003</v>
      </c>
      <c r="B2284" s="110" t="s">
        <v>14</v>
      </c>
      <c r="C2284" s="110" t="s">
        <v>30</v>
      </c>
      <c r="D2284" s="111">
        <v>68395.776051348366</v>
      </c>
    </row>
    <row r="2285" spans="1:4">
      <c r="A2285" s="110">
        <v>2003</v>
      </c>
      <c r="B2285" s="110" t="s">
        <v>15</v>
      </c>
      <c r="C2285" s="110" t="s">
        <v>30</v>
      </c>
      <c r="D2285" s="111">
        <v>76065.961876079265</v>
      </c>
    </row>
    <row r="2286" spans="1:4">
      <c r="A2286" s="110">
        <v>2003</v>
      </c>
      <c r="B2286" s="110" t="s">
        <v>4</v>
      </c>
      <c r="C2286" s="110" t="s">
        <v>30</v>
      </c>
      <c r="D2286" s="111">
        <v>77940.839107447755</v>
      </c>
    </row>
    <row r="2287" spans="1:4">
      <c r="A2287" s="110">
        <v>2003</v>
      </c>
      <c r="B2287" s="110" t="s">
        <v>5</v>
      </c>
      <c r="C2287" s="110" t="s">
        <v>30</v>
      </c>
      <c r="D2287" s="111">
        <v>73281.118442852458</v>
      </c>
    </row>
    <row r="2288" spans="1:4">
      <c r="A2288" s="110">
        <v>2003</v>
      </c>
      <c r="B2288" s="110" t="s">
        <v>6</v>
      </c>
      <c r="C2288" s="110" t="s">
        <v>30</v>
      </c>
      <c r="D2288" s="111">
        <v>72297.153212893085</v>
      </c>
    </row>
    <row r="2289" spans="1:4">
      <c r="A2289" s="110">
        <v>2003</v>
      </c>
      <c r="B2289" s="110" t="s">
        <v>7</v>
      </c>
      <c r="C2289" s="110" t="s">
        <v>30</v>
      </c>
      <c r="D2289" s="111">
        <v>72748.018959799098</v>
      </c>
    </row>
    <row r="2290" spans="1:4">
      <c r="A2290" s="110">
        <v>2003</v>
      </c>
      <c r="B2290" s="110" t="s">
        <v>8</v>
      </c>
      <c r="C2290" s="110" t="s">
        <v>30</v>
      </c>
      <c r="D2290" s="111">
        <v>77990.75558596784</v>
      </c>
    </row>
    <row r="2291" spans="1:4">
      <c r="A2291" s="110">
        <v>2003</v>
      </c>
      <c r="B2291" s="110" t="s">
        <v>9</v>
      </c>
      <c r="C2291" s="110" t="s">
        <v>30</v>
      </c>
      <c r="D2291" s="111">
        <v>81685.490544941436</v>
      </c>
    </row>
    <row r="2292" spans="1:4">
      <c r="A2292" s="110">
        <v>2003</v>
      </c>
      <c r="B2292" s="110" t="s">
        <v>10</v>
      </c>
      <c r="C2292" s="110" t="s">
        <v>30</v>
      </c>
      <c r="D2292" s="111">
        <v>72580.376786349443</v>
      </c>
    </row>
    <row r="2293" spans="1:4">
      <c r="A2293" s="110">
        <v>2003</v>
      </c>
      <c r="B2293" s="110" t="s">
        <v>11</v>
      </c>
      <c r="C2293" s="110" t="s">
        <v>30</v>
      </c>
      <c r="D2293" s="111">
        <v>68386.410351437356</v>
      </c>
    </row>
    <row r="2294" spans="1:4">
      <c r="A2294" s="110">
        <v>2004</v>
      </c>
      <c r="B2294" s="110" t="s">
        <v>12</v>
      </c>
      <c r="C2294" s="110" t="s">
        <v>30</v>
      </c>
      <c r="D2294" s="111">
        <v>51243.02853477656</v>
      </c>
    </row>
    <row r="2295" spans="1:4">
      <c r="A2295" s="110">
        <v>2004</v>
      </c>
      <c r="B2295" s="110" t="s">
        <v>13</v>
      </c>
      <c r="C2295" s="110" t="s">
        <v>30</v>
      </c>
      <c r="D2295" s="111">
        <v>49072.960614135169</v>
      </c>
    </row>
    <row r="2296" spans="1:4">
      <c r="A2296" s="110">
        <v>2004</v>
      </c>
      <c r="B2296" s="110" t="s">
        <v>14</v>
      </c>
      <c r="C2296" s="110" t="s">
        <v>30</v>
      </c>
      <c r="D2296" s="111">
        <v>78579.737521913034</v>
      </c>
    </row>
    <row r="2297" spans="1:4">
      <c r="A2297" s="110">
        <v>2004</v>
      </c>
      <c r="B2297" s="110" t="s">
        <v>15</v>
      </c>
      <c r="C2297" s="110" t="s">
        <v>30</v>
      </c>
      <c r="D2297" s="111">
        <v>68796.385180822501</v>
      </c>
    </row>
    <row r="2298" spans="1:4">
      <c r="A2298" s="110">
        <v>2004</v>
      </c>
      <c r="B2298" s="110" t="s">
        <v>4</v>
      </c>
      <c r="C2298" s="110" t="s">
        <v>30</v>
      </c>
      <c r="D2298" s="111">
        <v>67750.492600689176</v>
      </c>
    </row>
    <row r="2299" spans="1:4">
      <c r="A2299" s="110">
        <v>2004</v>
      </c>
      <c r="B2299" s="110" t="s">
        <v>5</v>
      </c>
      <c r="C2299" s="110" t="s">
        <v>30</v>
      </c>
      <c r="D2299" s="111">
        <v>53867.428277238039</v>
      </c>
    </row>
    <row r="2300" spans="1:4">
      <c r="A2300" s="110">
        <v>2004</v>
      </c>
      <c r="B2300" s="110" t="s">
        <v>6</v>
      </c>
      <c r="C2300" s="110" t="s">
        <v>30</v>
      </c>
      <c r="D2300" s="111">
        <v>56835.737164146878</v>
      </c>
    </row>
    <row r="2301" spans="1:4">
      <c r="A2301" s="110">
        <v>2004</v>
      </c>
      <c r="B2301" s="110" t="s">
        <v>7</v>
      </c>
      <c r="C2301" s="110" t="s">
        <v>30</v>
      </c>
      <c r="D2301" s="111">
        <v>64179.127127524458</v>
      </c>
    </row>
    <row r="2302" spans="1:4">
      <c r="A2302" s="110">
        <v>2004</v>
      </c>
      <c r="B2302" s="110" t="s">
        <v>8</v>
      </c>
      <c r="C2302" s="110" t="s">
        <v>30</v>
      </c>
      <c r="D2302" s="111">
        <v>69363.02641842408</v>
      </c>
    </row>
    <row r="2303" spans="1:4">
      <c r="A2303" s="110">
        <v>2004</v>
      </c>
      <c r="B2303" s="110" t="s">
        <v>9</v>
      </c>
      <c r="C2303" s="110" t="s">
        <v>30</v>
      </c>
      <c r="D2303" s="111">
        <v>69891.215553150963</v>
      </c>
    </row>
    <row r="2304" spans="1:4">
      <c r="A2304" s="110">
        <v>2004</v>
      </c>
      <c r="B2304" s="110" t="s">
        <v>10</v>
      </c>
      <c r="C2304" s="110" t="s">
        <v>30</v>
      </c>
      <c r="D2304" s="111">
        <v>70730.015315787634</v>
      </c>
    </row>
    <row r="2305" spans="1:4">
      <c r="A2305" s="110">
        <v>2004</v>
      </c>
      <c r="B2305" s="110" t="s">
        <v>11</v>
      </c>
      <c r="C2305" s="110" t="s">
        <v>30</v>
      </c>
      <c r="D2305" s="111">
        <v>61373.719303479724</v>
      </c>
    </row>
    <row r="2306" spans="1:4">
      <c r="A2306" s="110">
        <v>2005</v>
      </c>
      <c r="B2306" s="110" t="s">
        <v>12</v>
      </c>
      <c r="C2306" s="110" t="s">
        <v>30</v>
      </c>
      <c r="D2306" s="111">
        <v>44792.826807467791</v>
      </c>
    </row>
    <row r="2307" spans="1:4">
      <c r="A2307" s="110">
        <v>2005</v>
      </c>
      <c r="B2307" s="110" t="s">
        <v>13</v>
      </c>
      <c r="C2307" s="110" t="s">
        <v>30</v>
      </c>
      <c r="D2307" s="111">
        <v>52176.121131977954</v>
      </c>
    </row>
    <row r="2308" spans="1:4">
      <c r="A2308" s="110">
        <v>2005</v>
      </c>
      <c r="B2308" s="110" t="s">
        <v>14</v>
      </c>
      <c r="C2308" s="110" t="s">
        <v>30</v>
      </c>
      <c r="D2308" s="111">
        <v>70098.41752923929</v>
      </c>
    </row>
    <row r="2309" spans="1:4">
      <c r="A2309" s="110">
        <v>2005</v>
      </c>
      <c r="B2309" s="110" t="s">
        <v>15</v>
      </c>
      <c r="C2309" s="110" t="s">
        <v>30</v>
      </c>
      <c r="D2309" s="111">
        <v>72463.889324800431</v>
      </c>
    </row>
    <row r="2310" spans="1:4">
      <c r="A2310" s="110">
        <v>2005</v>
      </c>
      <c r="B2310" s="110" t="s">
        <v>4</v>
      </c>
      <c r="C2310" s="110" t="s">
        <v>30</v>
      </c>
      <c r="D2310" s="111">
        <v>71609.475734171298</v>
      </c>
    </row>
    <row r="2311" spans="1:4">
      <c r="A2311" s="110">
        <v>2005</v>
      </c>
      <c r="B2311" s="110" t="s">
        <v>5</v>
      </c>
      <c r="C2311" s="110" t="s">
        <v>30</v>
      </c>
      <c r="D2311" s="111">
        <v>68300.794400820247</v>
      </c>
    </row>
    <row r="2312" spans="1:4">
      <c r="A2312" s="110">
        <v>2005</v>
      </c>
      <c r="B2312" s="110" t="s">
        <v>6</v>
      </c>
      <c r="C2312" s="110" t="s">
        <v>30</v>
      </c>
      <c r="D2312" s="111">
        <v>59516.812232173324</v>
      </c>
    </row>
    <row r="2313" spans="1:4">
      <c r="A2313" s="110">
        <v>2005</v>
      </c>
      <c r="B2313" s="110" t="s">
        <v>7</v>
      </c>
      <c r="C2313" s="110" t="s">
        <v>30</v>
      </c>
      <c r="D2313" s="111">
        <v>68028.50325859258</v>
      </c>
    </row>
    <row r="2314" spans="1:4">
      <c r="A2314" s="110">
        <v>2005</v>
      </c>
      <c r="B2314" s="110" t="s">
        <v>8</v>
      </c>
      <c r="C2314" s="110" t="s">
        <v>30</v>
      </c>
      <c r="D2314" s="111">
        <v>72895</v>
      </c>
    </row>
    <row r="2315" spans="1:4">
      <c r="A2315" s="110">
        <v>2005</v>
      </c>
      <c r="B2315" s="110" t="s">
        <v>9</v>
      </c>
      <c r="C2315" s="110" t="s">
        <v>30</v>
      </c>
      <c r="D2315" s="111">
        <v>70160</v>
      </c>
    </row>
    <row r="2316" spans="1:4">
      <c r="A2316" s="110">
        <v>2005</v>
      </c>
      <c r="B2316" s="110" t="s">
        <v>10</v>
      </c>
      <c r="C2316" s="110" t="s">
        <v>30</v>
      </c>
      <c r="D2316" s="111">
        <v>74636</v>
      </c>
    </row>
    <row r="2317" spans="1:4">
      <c r="A2317" s="110">
        <v>2005</v>
      </c>
      <c r="B2317" s="110" t="s">
        <v>11</v>
      </c>
      <c r="C2317" s="110" t="s">
        <v>30</v>
      </c>
      <c r="D2317" s="111">
        <v>62744</v>
      </c>
    </row>
    <row r="2318" spans="1:4">
      <c r="A2318" s="110">
        <v>2006</v>
      </c>
      <c r="B2318" s="110" t="s">
        <v>12</v>
      </c>
      <c r="C2318" s="110" t="s">
        <v>30</v>
      </c>
      <c r="D2318" s="111">
        <v>59526.355642480528</v>
      </c>
    </row>
    <row r="2319" spans="1:4">
      <c r="A2319" s="110">
        <v>2006</v>
      </c>
      <c r="B2319" s="110" t="s">
        <v>13</v>
      </c>
      <c r="C2319" s="110" t="s">
        <v>30</v>
      </c>
      <c r="D2319" s="111">
        <v>59075.492170967307</v>
      </c>
    </row>
    <row r="2320" spans="1:4">
      <c r="A2320" s="110">
        <v>2006</v>
      </c>
      <c r="B2320" s="110" t="s">
        <v>14</v>
      </c>
      <c r="C2320" s="110" t="s">
        <v>30</v>
      </c>
      <c r="D2320" s="111">
        <v>75762</v>
      </c>
    </row>
    <row r="2321" spans="1:4">
      <c r="A2321" s="110">
        <v>2006</v>
      </c>
      <c r="B2321" s="110" t="s">
        <v>15</v>
      </c>
      <c r="C2321" s="110" t="s">
        <v>30</v>
      </c>
      <c r="D2321" s="111">
        <v>67890</v>
      </c>
    </row>
    <row r="2322" spans="1:4">
      <c r="A2322" s="110">
        <v>2006</v>
      </c>
      <c r="B2322" s="110" t="s">
        <v>4</v>
      </c>
      <c r="C2322" s="110" t="s">
        <v>30</v>
      </c>
      <c r="D2322" s="111">
        <v>70416</v>
      </c>
    </row>
    <row r="2323" spans="1:4">
      <c r="A2323" s="110">
        <v>2006</v>
      </c>
      <c r="B2323" s="110" t="s">
        <v>5</v>
      </c>
      <c r="C2323" s="110" t="s">
        <v>30</v>
      </c>
      <c r="D2323" s="111">
        <v>67160</v>
      </c>
    </row>
    <row r="2324" spans="1:4">
      <c r="A2324" s="110">
        <v>2006</v>
      </c>
      <c r="B2324" s="110" t="s">
        <v>6</v>
      </c>
      <c r="C2324" s="110" t="s">
        <v>30</v>
      </c>
      <c r="D2324" s="111">
        <v>63839</v>
      </c>
    </row>
    <row r="2325" spans="1:4">
      <c r="A2325" s="110">
        <v>2006</v>
      </c>
      <c r="B2325" s="110" t="s">
        <v>7</v>
      </c>
      <c r="C2325" s="110" t="s">
        <v>30</v>
      </c>
      <c r="D2325" s="111">
        <v>64303</v>
      </c>
    </row>
    <row r="2326" spans="1:4">
      <c r="A2326" s="110">
        <v>2006</v>
      </c>
      <c r="B2326" s="110" t="s">
        <v>8</v>
      </c>
      <c r="C2326" s="110" t="s">
        <v>30</v>
      </c>
      <c r="D2326" s="111">
        <v>65782</v>
      </c>
    </row>
    <row r="2327" spans="1:4">
      <c r="A2327" s="110">
        <v>2006</v>
      </c>
      <c r="B2327" s="110" t="s">
        <v>9</v>
      </c>
      <c r="C2327" s="110" t="s">
        <v>30</v>
      </c>
      <c r="D2327" s="111">
        <v>64728</v>
      </c>
    </row>
    <row r="2328" spans="1:4">
      <c r="A2328" s="110">
        <v>2006</v>
      </c>
      <c r="B2328" s="110" t="s">
        <v>10</v>
      </c>
      <c r="C2328" s="110" t="s">
        <v>30</v>
      </c>
      <c r="D2328" s="111">
        <v>68504</v>
      </c>
    </row>
    <row r="2329" spans="1:4">
      <c r="A2329" s="110">
        <v>2006</v>
      </c>
      <c r="B2329" s="110" t="s">
        <v>11</v>
      </c>
      <c r="C2329" s="110" t="s">
        <v>30</v>
      </c>
      <c r="D2329" s="111">
        <v>57981</v>
      </c>
    </row>
    <row r="2330" spans="1:4">
      <c r="A2330" s="110">
        <v>2007</v>
      </c>
      <c r="B2330" s="110" t="s">
        <v>12</v>
      </c>
      <c r="C2330" s="110" t="s">
        <v>30</v>
      </c>
      <c r="D2330" s="111">
        <v>44800</v>
      </c>
    </row>
    <row r="2331" spans="1:4">
      <c r="A2331" s="110">
        <v>2007</v>
      </c>
      <c r="B2331" s="110" t="s">
        <v>13</v>
      </c>
      <c r="C2331" s="110" t="s">
        <v>30</v>
      </c>
      <c r="D2331" s="111">
        <v>48924</v>
      </c>
    </row>
    <row r="2332" spans="1:4">
      <c r="A2332" s="110">
        <v>2007</v>
      </c>
      <c r="B2332" s="110" t="s">
        <v>14</v>
      </c>
      <c r="C2332" s="110" t="s">
        <v>30</v>
      </c>
      <c r="D2332" s="111">
        <v>63351</v>
      </c>
    </row>
    <row r="2333" spans="1:4">
      <c r="A2333" s="110">
        <v>2007</v>
      </c>
      <c r="B2333" s="110" t="s">
        <v>15</v>
      </c>
      <c r="C2333" s="110" t="s">
        <v>30</v>
      </c>
      <c r="D2333" s="111">
        <v>52450</v>
      </c>
    </row>
    <row r="2334" spans="1:4">
      <c r="A2334" s="110">
        <v>2007</v>
      </c>
      <c r="B2334" s="110" t="s">
        <v>4</v>
      </c>
      <c r="C2334" s="110" t="s">
        <v>30</v>
      </c>
      <c r="D2334" s="111">
        <v>51467</v>
      </c>
    </row>
    <row r="2335" spans="1:4">
      <c r="A2335" s="110">
        <v>2007</v>
      </c>
      <c r="B2335" s="110" t="s">
        <v>5</v>
      </c>
      <c r="C2335" s="110" t="s">
        <v>30</v>
      </c>
      <c r="D2335" s="111">
        <v>43960.202343406498</v>
      </c>
    </row>
    <row r="2336" spans="1:4">
      <c r="A2336" s="110">
        <v>2007</v>
      </c>
      <c r="B2336" s="110" t="s">
        <v>6</v>
      </c>
      <c r="C2336" s="110" t="s">
        <v>30</v>
      </c>
      <c r="D2336" s="111">
        <v>36985.326570798185</v>
      </c>
    </row>
    <row r="2337" spans="1:4">
      <c r="A2337" s="110">
        <v>2007</v>
      </c>
      <c r="B2337" s="110" t="s">
        <v>7</v>
      </c>
      <c r="C2337" s="110" t="s">
        <v>30</v>
      </c>
      <c r="D2337" s="111">
        <v>35315</v>
      </c>
    </row>
    <row r="2338" spans="1:4">
      <c r="A2338" s="110">
        <v>2007</v>
      </c>
      <c r="B2338" s="110" t="s">
        <v>8</v>
      </c>
      <c r="C2338" s="110" t="s">
        <v>30</v>
      </c>
      <c r="D2338" s="111">
        <v>32495</v>
      </c>
    </row>
    <row r="2339" spans="1:4">
      <c r="A2339" s="110">
        <v>2007</v>
      </c>
      <c r="B2339" s="110" t="s">
        <v>9</v>
      </c>
      <c r="C2339" s="110" t="s">
        <v>30</v>
      </c>
      <c r="D2339" s="111">
        <v>33896</v>
      </c>
    </row>
    <row r="2340" spans="1:4">
      <c r="A2340" s="110">
        <v>2007</v>
      </c>
      <c r="B2340" s="110" t="s">
        <v>10</v>
      </c>
      <c r="C2340" s="110" t="s">
        <v>30</v>
      </c>
      <c r="D2340" s="111">
        <v>54995</v>
      </c>
    </row>
    <row r="2341" spans="1:4">
      <c r="A2341" s="110">
        <v>2007</v>
      </c>
      <c r="B2341" s="110" t="s">
        <v>11</v>
      </c>
      <c r="C2341" s="110" t="s">
        <v>30</v>
      </c>
      <c r="D2341" s="111">
        <v>67259</v>
      </c>
    </row>
    <row r="2342" spans="1:4">
      <c r="A2342" s="110">
        <v>2008</v>
      </c>
      <c r="B2342" s="110" t="s">
        <v>12</v>
      </c>
      <c r="C2342" s="110" t="s">
        <v>30</v>
      </c>
      <c r="D2342" s="111">
        <v>51890</v>
      </c>
    </row>
    <row r="2343" spans="1:4">
      <c r="A2343" s="110">
        <v>2008</v>
      </c>
      <c r="B2343" s="110" t="s">
        <v>13</v>
      </c>
      <c r="C2343" s="110" t="s">
        <v>30</v>
      </c>
      <c r="D2343" s="111">
        <v>65753</v>
      </c>
    </row>
    <row r="2344" spans="1:4">
      <c r="A2344" s="110">
        <v>2008</v>
      </c>
      <c r="B2344" s="110" t="s">
        <v>14</v>
      </c>
      <c r="C2344" s="110" t="s">
        <v>30</v>
      </c>
      <c r="D2344" s="111">
        <v>73943</v>
      </c>
    </row>
    <row r="2345" spans="1:4">
      <c r="A2345" s="110">
        <v>2008</v>
      </c>
      <c r="B2345" s="110" t="s">
        <v>15</v>
      </c>
      <c r="C2345" s="110" t="s">
        <v>30</v>
      </c>
      <c r="D2345" s="111">
        <v>87254</v>
      </c>
    </row>
    <row r="2346" spans="1:4">
      <c r="A2346" s="110">
        <v>2008</v>
      </c>
      <c r="B2346" s="110" t="s">
        <v>4</v>
      </c>
      <c r="C2346" s="110" t="s">
        <v>30</v>
      </c>
      <c r="D2346" s="111">
        <v>84446</v>
      </c>
    </row>
    <row r="2347" spans="1:4">
      <c r="A2347" s="110">
        <v>2008</v>
      </c>
      <c r="B2347" s="110" t="s">
        <v>5</v>
      </c>
      <c r="C2347" s="110" t="s">
        <v>30</v>
      </c>
      <c r="D2347" s="111">
        <v>76301</v>
      </c>
    </row>
    <row r="2348" spans="1:4">
      <c r="A2348" s="110">
        <v>2008</v>
      </c>
      <c r="B2348" s="110" t="s">
        <v>6</v>
      </c>
      <c r="C2348" s="110" t="s">
        <v>30</v>
      </c>
      <c r="D2348" s="111">
        <v>75716</v>
      </c>
    </row>
    <row r="2349" spans="1:4">
      <c r="A2349" s="110">
        <v>2008</v>
      </c>
      <c r="B2349" s="110" t="s">
        <v>7</v>
      </c>
      <c r="C2349" s="110" t="s">
        <v>30</v>
      </c>
      <c r="D2349" s="111">
        <v>78602</v>
      </c>
    </row>
    <row r="2350" spans="1:4">
      <c r="A2350" s="110">
        <v>2008</v>
      </c>
      <c r="B2350" s="110" t="s">
        <v>8</v>
      </c>
      <c r="C2350" s="110" t="s">
        <v>30</v>
      </c>
      <c r="D2350" s="111">
        <v>84779</v>
      </c>
    </row>
    <row r="2351" spans="1:4">
      <c r="A2351" s="110">
        <v>2008</v>
      </c>
      <c r="B2351" s="110" t="s">
        <v>9</v>
      </c>
      <c r="C2351" s="110" t="s">
        <v>30</v>
      </c>
      <c r="D2351" s="111">
        <v>85166</v>
      </c>
    </row>
    <row r="2352" spans="1:4">
      <c r="A2352" s="110">
        <v>2008</v>
      </c>
      <c r="B2352" s="110" t="s">
        <v>10</v>
      </c>
      <c r="C2352" s="110" t="s">
        <v>30</v>
      </c>
      <c r="D2352" s="111">
        <v>83454</v>
      </c>
    </row>
    <row r="2353" spans="1:4">
      <c r="A2353" s="110">
        <v>2008</v>
      </c>
      <c r="B2353" s="110" t="s">
        <v>11</v>
      </c>
      <c r="C2353" s="110" t="s">
        <v>30</v>
      </c>
      <c r="D2353" s="111">
        <v>71892</v>
      </c>
    </row>
    <row r="2354" spans="1:4">
      <c r="A2354" s="110">
        <v>2009</v>
      </c>
      <c r="B2354" s="110" t="s">
        <v>12</v>
      </c>
      <c r="C2354" s="110" t="s">
        <v>30</v>
      </c>
      <c r="D2354" s="111">
        <v>60279</v>
      </c>
    </row>
    <row r="2355" spans="1:4">
      <c r="A2355" s="110">
        <v>2009</v>
      </c>
      <c r="B2355" s="110" t="s">
        <v>13</v>
      </c>
      <c r="C2355" s="110" t="s">
        <v>30</v>
      </c>
      <c r="D2355" s="111">
        <v>64279</v>
      </c>
    </row>
    <row r="2356" spans="1:4">
      <c r="A2356" s="110">
        <v>2009</v>
      </c>
      <c r="B2356" s="110" t="s">
        <v>14</v>
      </c>
      <c r="C2356" s="110" t="s">
        <v>30</v>
      </c>
      <c r="D2356" s="111">
        <v>78007</v>
      </c>
    </row>
    <row r="2357" spans="1:4">
      <c r="A2357" s="110">
        <v>2009</v>
      </c>
      <c r="B2357" s="110" t="s">
        <v>15</v>
      </c>
      <c r="C2357" s="110" t="s">
        <v>30</v>
      </c>
      <c r="D2357" s="111">
        <v>78573</v>
      </c>
    </row>
    <row r="2358" spans="1:4">
      <c r="A2358" s="110">
        <v>2009</v>
      </c>
      <c r="B2358" s="110" t="s">
        <v>4</v>
      </c>
      <c r="C2358" s="110" t="s">
        <v>30</v>
      </c>
      <c r="D2358" s="111">
        <v>84579</v>
      </c>
    </row>
    <row r="2359" spans="1:4">
      <c r="A2359" s="110">
        <v>2009</v>
      </c>
      <c r="B2359" s="110" t="s">
        <v>5</v>
      </c>
      <c r="C2359" s="110" t="s">
        <v>30</v>
      </c>
      <c r="D2359" s="111">
        <v>88518</v>
      </c>
    </row>
    <row r="2360" spans="1:4">
      <c r="A2360" s="110">
        <v>2009</v>
      </c>
      <c r="B2360" s="110" t="s">
        <v>6</v>
      </c>
      <c r="C2360" s="110" t="s">
        <v>30</v>
      </c>
      <c r="D2360" s="111">
        <v>62462</v>
      </c>
    </row>
    <row r="2361" spans="1:4">
      <c r="A2361" s="110">
        <v>2009</v>
      </c>
      <c r="B2361" s="110" t="s">
        <v>7</v>
      </c>
      <c r="C2361" s="110" t="s">
        <v>30</v>
      </c>
      <c r="D2361" s="111">
        <v>76291</v>
      </c>
    </row>
    <row r="2362" spans="1:4">
      <c r="A2362" s="110">
        <v>2009</v>
      </c>
      <c r="B2362" s="110" t="s">
        <v>8</v>
      </c>
      <c r="C2362" s="110" t="s">
        <v>30</v>
      </c>
      <c r="D2362" s="111">
        <v>85662</v>
      </c>
    </row>
    <row r="2363" spans="1:4">
      <c r="A2363" s="110">
        <v>2009</v>
      </c>
      <c r="B2363" s="110" t="s">
        <v>9</v>
      </c>
      <c r="C2363" s="110" t="s">
        <v>30</v>
      </c>
      <c r="D2363" s="111">
        <v>90179</v>
      </c>
    </row>
    <row r="2364" spans="1:4">
      <c r="A2364" s="110">
        <v>2009</v>
      </c>
      <c r="B2364" s="110" t="s">
        <v>10</v>
      </c>
      <c r="C2364" s="110" t="s">
        <v>30</v>
      </c>
      <c r="D2364" s="111">
        <v>84882</v>
      </c>
    </row>
    <row r="2365" spans="1:4">
      <c r="A2365" s="110">
        <v>2009</v>
      </c>
      <c r="B2365" s="110" t="s">
        <v>11</v>
      </c>
      <c r="C2365" s="110" t="s">
        <v>30</v>
      </c>
      <c r="D2365" s="111">
        <v>79040</v>
      </c>
    </row>
    <row r="2366" spans="1:4">
      <c r="A2366" s="110">
        <v>2010</v>
      </c>
      <c r="B2366" s="110" t="s">
        <v>12</v>
      </c>
      <c r="C2366" s="110" t="s">
        <v>30</v>
      </c>
      <c r="D2366" s="111">
        <v>51679</v>
      </c>
    </row>
    <row r="2367" spans="1:4">
      <c r="A2367" s="110">
        <v>2010</v>
      </c>
      <c r="B2367" s="110" t="s">
        <v>13</v>
      </c>
      <c r="C2367" s="110" t="s">
        <v>30</v>
      </c>
      <c r="D2367" s="111">
        <v>59165</v>
      </c>
    </row>
    <row r="2368" spans="1:4">
      <c r="A2368" s="110">
        <v>2010</v>
      </c>
      <c r="B2368" s="110" t="s">
        <v>14</v>
      </c>
      <c r="C2368" s="110" t="s">
        <v>30</v>
      </c>
      <c r="D2368" s="111">
        <v>92046</v>
      </c>
    </row>
    <row r="2369" spans="1:4">
      <c r="A2369" s="110">
        <v>2010</v>
      </c>
      <c r="B2369" s="110" t="s">
        <v>15</v>
      </c>
      <c r="C2369" s="110" t="s">
        <v>30</v>
      </c>
      <c r="D2369" s="111">
        <v>94900</v>
      </c>
    </row>
    <row r="2370" spans="1:4">
      <c r="A2370" s="110">
        <v>2010</v>
      </c>
      <c r="B2370" s="110" t="s">
        <v>4</v>
      </c>
      <c r="C2370" s="110" t="s">
        <v>30</v>
      </c>
      <c r="D2370" s="111">
        <v>87689</v>
      </c>
    </row>
    <row r="2371" spans="1:4">
      <c r="A2371" s="110">
        <v>2010</v>
      </c>
      <c r="B2371" s="110" t="s">
        <v>5</v>
      </c>
      <c r="C2371" s="110" t="s">
        <v>30</v>
      </c>
      <c r="D2371" s="111">
        <v>90719</v>
      </c>
    </row>
    <row r="2372" spans="1:4">
      <c r="A2372" s="110">
        <v>2010</v>
      </c>
      <c r="B2372" s="110" t="s">
        <v>6</v>
      </c>
      <c r="C2372" s="110" t="s">
        <v>30</v>
      </c>
      <c r="D2372" s="111">
        <v>75792</v>
      </c>
    </row>
    <row r="2373" spans="1:4">
      <c r="A2373" s="110">
        <v>2010</v>
      </c>
      <c r="B2373" s="110" t="s">
        <v>7</v>
      </c>
      <c r="C2373" s="110" t="s">
        <v>30</v>
      </c>
      <c r="D2373" s="111">
        <v>86827</v>
      </c>
    </row>
    <row r="2374" spans="1:4">
      <c r="A2374" s="110">
        <v>2010</v>
      </c>
      <c r="B2374" s="110" t="s">
        <v>8</v>
      </c>
      <c r="C2374" s="110" t="s">
        <v>30</v>
      </c>
      <c r="D2374" s="111">
        <v>93572</v>
      </c>
    </row>
    <row r="2375" spans="1:4">
      <c r="A2375" s="110">
        <v>2010</v>
      </c>
      <c r="B2375" s="110" t="s">
        <v>9</v>
      </c>
      <c r="C2375" s="110" t="s">
        <v>30</v>
      </c>
      <c r="D2375" s="111">
        <v>86504</v>
      </c>
    </row>
    <row r="2376" spans="1:4">
      <c r="A2376" s="110">
        <v>2010</v>
      </c>
      <c r="B2376" s="110" t="s">
        <v>10</v>
      </c>
      <c r="C2376" s="110" t="s">
        <v>30</v>
      </c>
      <c r="D2376" s="111">
        <v>82322</v>
      </c>
    </row>
    <row r="2377" spans="1:4">
      <c r="A2377" s="110">
        <v>2010</v>
      </c>
      <c r="B2377" s="110" t="s">
        <v>11</v>
      </c>
      <c r="C2377" s="110" t="s">
        <v>30</v>
      </c>
      <c r="D2377" s="111">
        <v>78304</v>
      </c>
    </row>
    <row r="2378" spans="1:4">
      <c r="A2378" s="110">
        <v>2011</v>
      </c>
      <c r="B2378" s="110" t="s">
        <v>12</v>
      </c>
      <c r="C2378" s="110" t="s">
        <v>30</v>
      </c>
      <c r="D2378" s="111">
        <v>57933</v>
      </c>
    </row>
    <row r="2379" spans="1:4">
      <c r="A2379" s="110">
        <v>2011</v>
      </c>
      <c r="B2379" s="110" t="s">
        <v>13</v>
      </c>
      <c r="C2379" s="110" t="s">
        <v>30</v>
      </c>
      <c r="D2379" s="111">
        <v>57207</v>
      </c>
    </row>
    <row r="2380" spans="1:4">
      <c r="A2380" s="110">
        <v>2011</v>
      </c>
      <c r="B2380" s="110" t="s">
        <v>14</v>
      </c>
      <c r="C2380" s="110" t="s">
        <v>30</v>
      </c>
      <c r="D2380" s="111">
        <v>58437</v>
      </c>
    </row>
    <row r="2381" spans="1:4">
      <c r="A2381" s="110">
        <v>2011</v>
      </c>
      <c r="B2381" s="110" t="s">
        <v>15</v>
      </c>
      <c r="C2381" s="110" t="s">
        <v>30</v>
      </c>
      <c r="D2381" s="111">
        <v>75527</v>
      </c>
    </row>
    <row r="2382" spans="1:4">
      <c r="A2382" s="110">
        <v>2011</v>
      </c>
      <c r="B2382" s="110" t="s">
        <v>4</v>
      </c>
      <c r="C2382" s="110" t="s">
        <v>30</v>
      </c>
      <c r="D2382" s="111">
        <v>82976</v>
      </c>
    </row>
    <row r="2383" spans="1:4">
      <c r="A2383" s="110">
        <v>2011</v>
      </c>
      <c r="B2383" s="110" t="s">
        <v>5</v>
      </c>
      <c r="C2383" s="110" t="s">
        <v>30</v>
      </c>
      <c r="D2383" s="111">
        <v>78470</v>
      </c>
    </row>
    <row r="2384" spans="1:4">
      <c r="A2384" s="110">
        <v>2011</v>
      </c>
      <c r="B2384" s="110" t="s">
        <v>6</v>
      </c>
      <c r="C2384" s="110" t="s">
        <v>30</v>
      </c>
      <c r="D2384" s="111">
        <v>68650</v>
      </c>
    </row>
    <row r="2385" spans="1:4">
      <c r="A2385" s="110">
        <v>2011</v>
      </c>
      <c r="B2385" s="110" t="s">
        <v>7</v>
      </c>
      <c r="C2385" s="110" t="s">
        <v>30</v>
      </c>
      <c r="D2385" s="111">
        <v>71591</v>
      </c>
    </row>
    <row r="2386" spans="1:4">
      <c r="A2386" s="110">
        <v>2011</v>
      </c>
      <c r="B2386" s="110" t="s">
        <v>8</v>
      </c>
      <c r="C2386" s="110" t="s">
        <v>30</v>
      </c>
      <c r="D2386" s="111">
        <v>81272</v>
      </c>
    </row>
    <row r="2387" spans="1:4">
      <c r="A2387" s="110">
        <v>2011</v>
      </c>
      <c r="B2387" s="110" t="s">
        <v>9</v>
      </c>
      <c r="C2387" s="110" t="s">
        <v>30</v>
      </c>
      <c r="D2387" s="111">
        <v>77603</v>
      </c>
    </row>
    <row r="2388" spans="1:4">
      <c r="A2388" s="110">
        <v>2011</v>
      </c>
      <c r="B2388" s="110" t="s">
        <v>10</v>
      </c>
      <c r="C2388" s="110" t="s">
        <v>30</v>
      </c>
      <c r="D2388" s="111">
        <v>76555</v>
      </c>
    </row>
    <row r="2389" spans="1:4">
      <c r="A2389" s="110">
        <v>2011</v>
      </c>
      <c r="B2389" s="110" t="s">
        <v>11</v>
      </c>
      <c r="C2389" s="110" t="s">
        <v>30</v>
      </c>
      <c r="D2389" s="111">
        <v>63685</v>
      </c>
    </row>
    <row r="2390" spans="1:4">
      <c r="A2390" s="110">
        <v>2012</v>
      </c>
      <c r="B2390" s="110" t="s">
        <v>12</v>
      </c>
      <c r="C2390" s="110" t="s">
        <v>30</v>
      </c>
      <c r="D2390" s="111">
        <v>48161</v>
      </c>
    </row>
    <row r="2391" spans="1:4">
      <c r="A2391" s="110">
        <v>2012</v>
      </c>
      <c r="B2391" s="110" t="s">
        <v>13</v>
      </c>
      <c r="C2391" s="110" t="s">
        <v>30</v>
      </c>
      <c r="D2391" s="111">
        <v>52469</v>
      </c>
    </row>
    <row r="2392" spans="1:4">
      <c r="A2392" s="110">
        <v>2012</v>
      </c>
      <c r="B2392" s="110" t="s">
        <v>14</v>
      </c>
      <c r="C2392" s="110" t="s">
        <v>30</v>
      </c>
      <c r="D2392" s="111">
        <v>79786</v>
      </c>
    </row>
    <row r="2393" spans="1:4">
      <c r="A2393" s="110">
        <v>2012</v>
      </c>
      <c r="B2393" s="110" t="s">
        <v>15</v>
      </c>
      <c r="C2393" s="110" t="s">
        <v>30</v>
      </c>
      <c r="D2393" s="111">
        <v>70272</v>
      </c>
    </row>
    <row r="2394" spans="1:4">
      <c r="A2394" s="110">
        <v>2012</v>
      </c>
      <c r="B2394" s="110" t="s">
        <v>4</v>
      </c>
      <c r="C2394" s="110" t="s">
        <v>30</v>
      </c>
      <c r="D2394" s="111">
        <v>74160</v>
      </c>
    </row>
    <row r="2395" spans="1:4">
      <c r="A2395" s="110">
        <v>2012</v>
      </c>
      <c r="B2395" s="110" t="s">
        <v>5</v>
      </c>
      <c r="C2395" s="110" t="s">
        <v>30</v>
      </c>
      <c r="D2395" s="111">
        <v>74029</v>
      </c>
    </row>
    <row r="2396" spans="1:4">
      <c r="A2396" s="110">
        <v>2012</v>
      </c>
      <c r="B2396" s="110" t="s">
        <v>6</v>
      </c>
      <c r="C2396" s="110" t="s">
        <v>30</v>
      </c>
      <c r="D2396" s="111">
        <v>64602.12440416024</v>
      </c>
    </row>
    <row r="2397" spans="1:4">
      <c r="A2397" s="110">
        <v>2012</v>
      </c>
      <c r="B2397" s="110" t="s">
        <v>7</v>
      </c>
      <c r="C2397" s="110" t="s">
        <v>30</v>
      </c>
      <c r="D2397" s="111">
        <v>72471.119019073318</v>
      </c>
    </row>
    <row r="2398" spans="1:4">
      <c r="A2398" s="110">
        <v>2012</v>
      </c>
      <c r="B2398" s="110" t="s">
        <v>8</v>
      </c>
      <c r="C2398" s="110" t="s">
        <v>30</v>
      </c>
      <c r="D2398" s="111">
        <v>72779.638961904595</v>
      </c>
    </row>
    <row r="2399" spans="1:4">
      <c r="A2399" s="110">
        <v>2012</v>
      </c>
      <c r="B2399" s="110" t="s">
        <v>9</v>
      </c>
      <c r="C2399" s="110" t="s">
        <v>30</v>
      </c>
      <c r="D2399" s="111">
        <v>80830.725044729741</v>
      </c>
    </row>
    <row r="2400" spans="1:4">
      <c r="A2400" s="110">
        <v>2012</v>
      </c>
      <c r="B2400" s="110" t="s">
        <v>10</v>
      </c>
      <c r="C2400" s="110" t="s">
        <v>30</v>
      </c>
      <c r="D2400" s="111">
        <v>74212.962673965463</v>
      </c>
    </row>
    <row r="2401" spans="1:4">
      <c r="A2401" s="110">
        <v>2012</v>
      </c>
      <c r="B2401" s="110" t="s">
        <v>11</v>
      </c>
      <c r="C2401" s="110" t="s">
        <v>30</v>
      </c>
      <c r="D2401" s="111">
        <v>60574.298216960946</v>
      </c>
    </row>
    <row r="2402" spans="1:4">
      <c r="A2402" s="110">
        <v>2013</v>
      </c>
      <c r="B2402" s="110" t="s">
        <v>12</v>
      </c>
      <c r="C2402" s="110" t="s">
        <v>30</v>
      </c>
      <c r="D2402" s="111">
        <v>47318.621245284208</v>
      </c>
    </row>
    <row r="2403" spans="1:4">
      <c r="A2403" s="110">
        <v>2013</v>
      </c>
      <c r="B2403" s="110" t="s">
        <v>13</v>
      </c>
      <c r="C2403" s="110" t="s">
        <v>30</v>
      </c>
      <c r="D2403" s="111">
        <v>44483.128392570994</v>
      </c>
    </row>
    <row r="2404" spans="1:4">
      <c r="A2404" s="110">
        <v>2013</v>
      </c>
      <c r="B2404" s="110" t="s">
        <v>14</v>
      </c>
      <c r="C2404" s="110" t="s">
        <v>30</v>
      </c>
      <c r="D2404" s="111">
        <v>64144.099887971148</v>
      </c>
    </row>
    <row r="2405" spans="1:4">
      <c r="A2405" s="110">
        <v>2013</v>
      </c>
      <c r="B2405" s="110" t="s">
        <v>15</v>
      </c>
      <c r="C2405" s="110" t="s">
        <v>30</v>
      </c>
      <c r="D2405" s="111">
        <v>75814.004318779611</v>
      </c>
    </row>
    <row r="2406" spans="1:4">
      <c r="A2406" s="110">
        <v>2013</v>
      </c>
      <c r="B2406" s="110" t="s">
        <v>4</v>
      </c>
      <c r="C2406" s="110" t="s">
        <v>30</v>
      </c>
      <c r="D2406" s="111">
        <v>82832.4060601604</v>
      </c>
    </row>
    <row r="2407" spans="1:4">
      <c r="A2407" s="110">
        <v>2013</v>
      </c>
      <c r="B2407" s="110" t="s">
        <v>5</v>
      </c>
      <c r="C2407" s="110" t="s">
        <v>30</v>
      </c>
      <c r="D2407" s="111">
        <v>71954.130775187616</v>
      </c>
    </row>
    <row r="2408" spans="1:4">
      <c r="A2408" s="110">
        <v>2013</v>
      </c>
      <c r="B2408" s="110" t="s">
        <v>6</v>
      </c>
      <c r="C2408" s="110" t="s">
        <v>30</v>
      </c>
      <c r="D2408" s="111">
        <v>70226.018972432881</v>
      </c>
    </row>
    <row r="2409" spans="1:4">
      <c r="A2409" s="110">
        <v>2013</v>
      </c>
      <c r="B2409" s="110" t="s">
        <v>7</v>
      </c>
      <c r="C2409" s="110" t="s">
        <v>30</v>
      </c>
      <c r="D2409" s="111">
        <v>75928.185980098104</v>
      </c>
    </row>
    <row r="2410" spans="1:4">
      <c r="A2410" s="110">
        <v>2013</v>
      </c>
      <c r="B2410" s="110" t="s">
        <v>8</v>
      </c>
      <c r="C2410" s="110" t="s">
        <v>30</v>
      </c>
      <c r="D2410" s="111">
        <v>77181.958603791601</v>
      </c>
    </row>
    <row r="2411" spans="1:4">
      <c r="A2411" s="110">
        <v>2013</v>
      </c>
      <c r="B2411" s="110" t="s">
        <v>9</v>
      </c>
      <c r="C2411" s="110" t="s">
        <v>30</v>
      </c>
      <c r="D2411" s="111">
        <v>78072.895475492696</v>
      </c>
    </row>
    <row r="2412" spans="1:4">
      <c r="A2412" s="110">
        <v>2013</v>
      </c>
      <c r="B2412" s="110" t="s">
        <v>10</v>
      </c>
      <c r="C2412" s="110" t="s">
        <v>30</v>
      </c>
      <c r="D2412" s="111">
        <v>71798.133289283287</v>
      </c>
    </row>
    <row r="2413" spans="1:4">
      <c r="A2413" s="110">
        <v>2013</v>
      </c>
      <c r="B2413" s="110" t="s">
        <v>11</v>
      </c>
      <c r="C2413" s="110" t="s">
        <v>30</v>
      </c>
      <c r="D2413" s="111">
        <v>57033.96544515765</v>
      </c>
    </row>
    <row r="2414" spans="1:4">
      <c r="A2414" s="110">
        <v>2014</v>
      </c>
      <c r="B2414" s="110" t="s">
        <v>12</v>
      </c>
      <c r="C2414" s="110" t="s">
        <v>30</v>
      </c>
      <c r="D2414" s="111">
        <v>53215</v>
      </c>
    </row>
    <row r="2415" spans="1:4">
      <c r="A2415" s="110">
        <v>2014</v>
      </c>
      <c r="B2415" s="110" t="s">
        <v>13</v>
      </c>
      <c r="C2415" s="110" t="s">
        <v>30</v>
      </c>
      <c r="D2415" s="111">
        <v>61353</v>
      </c>
    </row>
    <row r="2416" spans="1:4">
      <c r="A2416" s="110">
        <v>2014</v>
      </c>
      <c r="B2416" s="110" t="s">
        <v>14</v>
      </c>
      <c r="C2416" s="110" t="s">
        <v>30</v>
      </c>
      <c r="D2416" s="111">
        <v>74783.336715408121</v>
      </c>
    </row>
    <row r="2417" spans="1:4">
      <c r="A2417" s="110">
        <v>2014</v>
      </c>
      <c r="B2417" s="110" t="s">
        <v>15</v>
      </c>
      <c r="C2417" s="110" t="s">
        <v>30</v>
      </c>
      <c r="D2417" s="111">
        <v>90404.821268627813</v>
      </c>
    </row>
    <row r="2418" spans="1:4">
      <c r="A2418" s="110">
        <v>2014</v>
      </c>
      <c r="B2418" s="110" t="s">
        <v>4</v>
      </c>
      <c r="C2418" s="110" t="s">
        <v>30</v>
      </c>
      <c r="D2418" s="111">
        <v>98534.114754355178</v>
      </c>
    </row>
    <row r="2419" spans="1:4">
      <c r="A2419" s="110">
        <v>2014</v>
      </c>
      <c r="B2419" s="110" t="s">
        <v>5</v>
      </c>
      <c r="C2419" s="110" t="s">
        <v>30</v>
      </c>
      <c r="D2419" s="111">
        <v>91779.663207258607</v>
      </c>
    </row>
    <row r="2420" spans="1:4">
      <c r="A2420" s="110">
        <v>2014</v>
      </c>
      <c r="B2420" s="110" t="s">
        <v>6</v>
      </c>
      <c r="C2420" s="110" t="s">
        <v>30</v>
      </c>
      <c r="D2420" s="111">
        <v>87642.05013220782</v>
      </c>
    </row>
    <row r="2421" spans="1:4">
      <c r="A2421" s="110">
        <v>2014</v>
      </c>
      <c r="B2421" s="110" t="s">
        <v>7</v>
      </c>
      <c r="C2421" s="110" t="s">
        <v>30</v>
      </c>
      <c r="D2421" s="111">
        <v>86421.172752206563</v>
      </c>
    </row>
    <row r="2422" spans="1:4">
      <c r="A2422" s="110">
        <v>2014</v>
      </c>
      <c r="B2422" s="110" t="s">
        <v>8</v>
      </c>
      <c r="C2422" s="110" t="s">
        <v>30</v>
      </c>
      <c r="D2422" s="111">
        <v>88465</v>
      </c>
    </row>
    <row r="2423" spans="1:4">
      <c r="A2423" s="110">
        <v>2014</v>
      </c>
      <c r="B2423" s="110" t="s">
        <v>9</v>
      </c>
      <c r="C2423" s="110" t="s">
        <v>30</v>
      </c>
      <c r="D2423" s="111">
        <v>90661</v>
      </c>
    </row>
    <row r="2424" spans="1:4">
      <c r="A2424" s="110">
        <v>2014</v>
      </c>
      <c r="B2424" s="110" t="s">
        <v>10</v>
      </c>
      <c r="C2424" s="110" t="s">
        <v>30</v>
      </c>
      <c r="D2424" s="111">
        <v>78864</v>
      </c>
    </row>
    <row r="2425" spans="1:4">
      <c r="A2425" s="110">
        <v>2014</v>
      </c>
      <c r="B2425" s="110" t="s">
        <v>11</v>
      </c>
      <c r="C2425" s="110" t="s">
        <v>30</v>
      </c>
      <c r="D2425" s="111">
        <v>76149</v>
      </c>
    </row>
    <row r="2426" spans="1:4">
      <c r="A2426" s="110">
        <v>2015</v>
      </c>
      <c r="B2426" s="110" t="s">
        <v>12</v>
      </c>
      <c r="C2426" s="110" t="s">
        <v>30</v>
      </c>
      <c r="D2426" s="111">
        <v>63237</v>
      </c>
    </row>
    <row r="2427" spans="1:4">
      <c r="A2427" s="110">
        <v>2015</v>
      </c>
      <c r="B2427" s="110" t="s">
        <v>13</v>
      </c>
      <c r="C2427" s="110" t="s">
        <v>30</v>
      </c>
      <c r="D2427" s="111">
        <v>62547</v>
      </c>
    </row>
    <row r="2428" spans="1:4">
      <c r="A2428" s="110">
        <v>2015</v>
      </c>
      <c r="B2428" s="110" t="s">
        <v>14</v>
      </c>
      <c r="C2428" s="110" t="s">
        <v>30</v>
      </c>
      <c r="D2428" s="111">
        <v>86744</v>
      </c>
    </row>
    <row r="2429" spans="1:4">
      <c r="A2429" s="110">
        <v>2015</v>
      </c>
      <c r="B2429" s="110" t="s">
        <v>15</v>
      </c>
      <c r="C2429" s="110" t="s">
        <v>30</v>
      </c>
      <c r="D2429" s="111">
        <v>102583</v>
      </c>
    </row>
    <row r="2430" spans="1:4">
      <c r="A2430" s="110">
        <v>2015</v>
      </c>
      <c r="B2430" s="110" t="s">
        <v>4</v>
      </c>
      <c r="C2430" s="110" t="s">
        <v>30</v>
      </c>
      <c r="D2430" s="111">
        <v>91280</v>
      </c>
    </row>
    <row r="2431" spans="1:4">
      <c r="A2431" s="110">
        <v>2015</v>
      </c>
      <c r="B2431" s="110" t="s">
        <v>5</v>
      </c>
      <c r="C2431" s="110" t="s">
        <v>30</v>
      </c>
      <c r="D2431" s="111">
        <v>83570</v>
      </c>
    </row>
    <row r="2432" spans="1:4">
      <c r="A2432" s="110">
        <v>2015</v>
      </c>
      <c r="B2432" s="110" t="s">
        <v>6</v>
      </c>
      <c r="C2432" s="110" t="s">
        <v>30</v>
      </c>
      <c r="D2432" s="111">
        <v>75584</v>
      </c>
    </row>
    <row r="2433" spans="1:4">
      <c r="A2433" s="110">
        <v>2015</v>
      </c>
      <c r="B2433" s="110" t="s">
        <v>7</v>
      </c>
      <c r="C2433" s="110" t="s">
        <v>30</v>
      </c>
      <c r="D2433" s="111">
        <v>78944</v>
      </c>
    </row>
    <row r="2434" spans="1:4">
      <c r="A2434" s="110">
        <v>2015</v>
      </c>
      <c r="B2434" s="110" t="s">
        <v>8</v>
      </c>
      <c r="C2434" s="110" t="s">
        <v>30</v>
      </c>
      <c r="D2434" s="111">
        <v>33094</v>
      </c>
    </row>
    <row r="2435" spans="1:4">
      <c r="A2435" s="110">
        <v>2015</v>
      </c>
      <c r="B2435" s="110" t="s">
        <v>9</v>
      </c>
      <c r="C2435" s="110" t="s">
        <v>30</v>
      </c>
      <c r="D2435" s="111">
        <v>14913</v>
      </c>
    </row>
    <row r="2436" spans="1:4">
      <c r="A2436" s="110">
        <v>2015</v>
      </c>
      <c r="B2436" s="110" t="s">
        <v>10</v>
      </c>
      <c r="C2436" s="110" t="s">
        <v>30</v>
      </c>
      <c r="D2436" s="111">
        <v>12907</v>
      </c>
    </row>
    <row r="2437" spans="1:4">
      <c r="A2437" s="110">
        <v>2015</v>
      </c>
      <c r="B2437" s="110" t="s">
        <v>11</v>
      </c>
      <c r="C2437" s="110" t="s">
        <v>30</v>
      </c>
      <c r="D2437" s="111">
        <v>9268</v>
      </c>
    </row>
    <row r="2438" spans="1:4">
      <c r="A2438" s="110">
        <v>2016</v>
      </c>
      <c r="B2438" s="110" t="s">
        <v>12</v>
      </c>
      <c r="C2438" s="110" t="s">
        <v>30</v>
      </c>
      <c r="D2438" s="111">
        <v>5955</v>
      </c>
    </row>
    <row r="2439" spans="1:4">
      <c r="A2439" s="110">
        <v>2016</v>
      </c>
      <c r="B2439" s="110" t="s">
        <v>13</v>
      </c>
      <c r="C2439" s="110" t="s">
        <v>30</v>
      </c>
      <c r="D2439" s="111">
        <v>54470</v>
      </c>
    </row>
    <row r="2440" spans="1:4">
      <c r="A2440" s="110">
        <v>2016</v>
      </c>
      <c r="B2440" s="110" t="s">
        <v>14</v>
      </c>
      <c r="C2440" s="110" t="s">
        <v>30</v>
      </c>
      <c r="D2440" s="111">
        <v>191326</v>
      </c>
    </row>
    <row r="2441" spans="1:4">
      <c r="A2441" s="110">
        <v>2016</v>
      </c>
      <c r="B2441" s="110" t="s">
        <v>15</v>
      </c>
      <c r="C2441" s="110" t="s">
        <v>30</v>
      </c>
      <c r="D2441" s="111">
        <v>108462</v>
      </c>
    </row>
    <row r="2442" spans="1:4">
      <c r="A2442" s="110">
        <v>2016</v>
      </c>
      <c r="B2442" s="110" t="s">
        <v>4</v>
      </c>
      <c r="C2442" s="110" t="s">
        <v>30</v>
      </c>
      <c r="D2442" s="111">
        <v>112047</v>
      </c>
    </row>
    <row r="2443" spans="1:4">
      <c r="A2443" s="110">
        <v>2016</v>
      </c>
      <c r="B2443" s="110" t="s">
        <v>5</v>
      </c>
      <c r="C2443" s="110" t="s">
        <v>30</v>
      </c>
      <c r="D2443" s="111">
        <v>102689</v>
      </c>
    </row>
    <row r="2444" spans="1:4">
      <c r="A2444" s="110">
        <v>2016</v>
      </c>
      <c r="B2444" s="110" t="s">
        <v>6</v>
      </c>
      <c r="C2444" s="110" t="s">
        <v>30</v>
      </c>
      <c r="D2444" s="111">
        <v>79775</v>
      </c>
    </row>
    <row r="2445" spans="1:4">
      <c r="A2445" s="110">
        <v>2016</v>
      </c>
      <c r="B2445" s="110" t="s">
        <v>7</v>
      </c>
      <c r="C2445" s="110" t="s">
        <v>30</v>
      </c>
      <c r="D2445" s="111">
        <v>92785</v>
      </c>
    </row>
    <row r="2446" spans="1:4">
      <c r="A2446" s="110">
        <v>2016</v>
      </c>
      <c r="B2446" s="110" t="s">
        <v>8</v>
      </c>
      <c r="C2446" s="110" t="s">
        <v>30</v>
      </c>
      <c r="D2446" s="111">
        <v>91915</v>
      </c>
    </row>
    <row r="2447" spans="1:4">
      <c r="A2447" s="110">
        <v>2016</v>
      </c>
      <c r="B2447" s="110" t="s">
        <v>9</v>
      </c>
      <c r="C2447" s="110" t="s">
        <v>30</v>
      </c>
      <c r="D2447" s="111">
        <v>91753</v>
      </c>
    </row>
    <row r="2448" spans="1:4">
      <c r="A2448" s="110">
        <v>2016</v>
      </c>
      <c r="B2448" s="110" t="s">
        <v>10</v>
      </c>
      <c r="C2448" s="110" t="s">
        <v>30</v>
      </c>
      <c r="D2448" s="111">
        <v>95349</v>
      </c>
    </row>
    <row r="2449" spans="1:4">
      <c r="A2449" s="110">
        <v>2016</v>
      </c>
      <c r="B2449" s="110" t="s">
        <v>11</v>
      </c>
      <c r="C2449" s="110" t="s">
        <v>30</v>
      </c>
      <c r="D2449" s="111">
        <v>78966</v>
      </c>
    </row>
    <row r="2450" spans="1:4">
      <c r="A2450" s="110">
        <v>2017</v>
      </c>
      <c r="B2450" s="110" t="s">
        <v>12</v>
      </c>
      <c r="C2450" s="110" t="s">
        <v>30</v>
      </c>
      <c r="D2450" s="111">
        <v>58571</v>
      </c>
    </row>
    <row r="2451" spans="1:4">
      <c r="A2451" s="110">
        <v>2017</v>
      </c>
      <c r="B2451" s="110" t="s">
        <v>13</v>
      </c>
      <c r="C2451" s="110" t="s">
        <v>30</v>
      </c>
      <c r="D2451" s="111">
        <v>59618</v>
      </c>
    </row>
    <row r="2452" spans="1:4">
      <c r="A2452" s="110">
        <v>2017</v>
      </c>
      <c r="B2452" s="110" t="s">
        <v>14</v>
      </c>
      <c r="C2452" s="110" t="s">
        <v>30</v>
      </c>
      <c r="D2452" s="111">
        <v>98480</v>
      </c>
    </row>
    <row r="2453" spans="1:4">
      <c r="A2453" s="110">
        <v>2017</v>
      </c>
      <c r="B2453" s="110" t="s">
        <v>15</v>
      </c>
      <c r="C2453" s="110" t="s">
        <v>30</v>
      </c>
      <c r="D2453" s="111">
        <v>95028</v>
      </c>
    </row>
    <row r="2454" spans="1:4">
      <c r="A2454" s="110">
        <v>2017</v>
      </c>
      <c r="B2454" s="110" t="s">
        <v>4</v>
      </c>
      <c r="C2454" s="110" t="s">
        <v>30</v>
      </c>
      <c r="D2454" s="111">
        <v>97905</v>
      </c>
    </row>
    <row r="2455" spans="1:4">
      <c r="A2455" s="110">
        <v>2017</v>
      </c>
      <c r="B2455" s="110" t="s">
        <v>5</v>
      </c>
      <c r="C2455" s="110" t="s">
        <v>30</v>
      </c>
      <c r="D2455" s="111">
        <v>107134</v>
      </c>
    </row>
    <row r="2456" spans="1:4">
      <c r="A2456" s="110">
        <v>2017</v>
      </c>
      <c r="B2456" s="110" t="s">
        <v>6</v>
      </c>
      <c r="C2456" s="110" t="s">
        <v>30</v>
      </c>
      <c r="D2456" s="111">
        <v>91406</v>
      </c>
    </row>
    <row r="2457" spans="1:4">
      <c r="A2457" s="110">
        <v>2017</v>
      </c>
      <c r="B2457" s="110" t="s">
        <v>7</v>
      </c>
      <c r="C2457" s="110" t="s">
        <v>30</v>
      </c>
      <c r="D2457" s="111">
        <v>107921</v>
      </c>
    </row>
    <row r="2458" spans="1:4">
      <c r="A2458" s="110">
        <v>2017</v>
      </c>
      <c r="B2458" s="110" t="s">
        <v>8</v>
      </c>
      <c r="C2458" s="110" t="s">
        <v>30</v>
      </c>
      <c r="D2458" s="111">
        <v>105744</v>
      </c>
    </row>
    <row r="2459" spans="1:4">
      <c r="A2459" s="110">
        <v>2017</v>
      </c>
      <c r="B2459" s="110" t="s">
        <v>9</v>
      </c>
      <c r="C2459" s="110" t="s">
        <v>30</v>
      </c>
      <c r="D2459" s="111">
        <v>103573</v>
      </c>
    </row>
    <row r="2460" spans="1:4">
      <c r="A2460" s="110">
        <v>2017</v>
      </c>
      <c r="B2460" s="110" t="s">
        <v>10</v>
      </c>
      <c r="C2460" s="110" t="s">
        <v>30</v>
      </c>
      <c r="D2460" s="111">
        <v>107796</v>
      </c>
    </row>
    <row r="2461" spans="1:4">
      <c r="A2461" s="110">
        <v>2017</v>
      </c>
      <c r="B2461" s="110" t="s">
        <v>11</v>
      </c>
      <c r="C2461" s="110" t="s">
        <v>30</v>
      </c>
      <c r="D2461" s="111">
        <v>85350</v>
      </c>
    </row>
    <row r="2462" spans="1:4">
      <c r="A2462" s="110">
        <v>2018</v>
      </c>
      <c r="B2462" s="110" t="s">
        <v>12</v>
      </c>
      <c r="C2462" s="110" t="s">
        <v>30</v>
      </c>
      <c r="D2462" s="111">
        <v>67470</v>
      </c>
    </row>
    <row r="2463" spans="1:4">
      <c r="A2463" s="110">
        <v>2018</v>
      </c>
      <c r="B2463" s="110" t="s">
        <v>13</v>
      </c>
      <c r="C2463" s="110" t="s">
        <v>30</v>
      </c>
      <c r="D2463" s="111">
        <v>64100</v>
      </c>
    </row>
    <row r="2464" spans="1:4">
      <c r="A2464" s="110">
        <v>2018</v>
      </c>
      <c r="B2464" s="110" t="s">
        <v>14</v>
      </c>
      <c r="C2464" s="110" t="s">
        <v>30</v>
      </c>
      <c r="D2464" s="111">
        <v>116566</v>
      </c>
    </row>
    <row r="2465" spans="1:4">
      <c r="A2465" s="110">
        <v>2018</v>
      </c>
      <c r="B2465" s="110" t="s">
        <v>15</v>
      </c>
      <c r="C2465" s="110" t="s">
        <v>30</v>
      </c>
      <c r="D2465" s="111">
        <v>74046</v>
      </c>
    </row>
    <row r="2466" spans="1:4">
      <c r="A2466" s="110">
        <v>2018</v>
      </c>
      <c r="B2466" s="110" t="s">
        <v>4</v>
      </c>
      <c r="C2466" s="110" t="s">
        <v>30</v>
      </c>
      <c r="D2466" s="111">
        <v>83592</v>
      </c>
    </row>
    <row r="2467" spans="1:4">
      <c r="A2467" s="110">
        <v>2018</v>
      </c>
      <c r="B2467" s="110" t="s">
        <v>5</v>
      </c>
      <c r="C2467" s="110" t="s">
        <v>30</v>
      </c>
      <c r="D2467" s="111">
        <v>114109</v>
      </c>
    </row>
    <row r="2468" spans="1:4">
      <c r="A2468" s="110">
        <v>2018</v>
      </c>
      <c r="B2468" s="110" t="s">
        <v>6</v>
      </c>
      <c r="C2468" s="110" t="s">
        <v>30</v>
      </c>
      <c r="D2468" s="111">
        <v>87274</v>
      </c>
    </row>
    <row r="2469" spans="1:4">
      <c r="A2469" s="110">
        <v>2018</v>
      </c>
      <c r="B2469" s="110" t="s">
        <v>7</v>
      </c>
      <c r="C2469" s="110" t="s">
        <v>30</v>
      </c>
      <c r="D2469" s="111">
        <v>91476</v>
      </c>
    </row>
    <row r="2470" spans="1:4">
      <c r="A2470" s="110">
        <v>2018</v>
      </c>
      <c r="B2470" s="110" t="s">
        <v>8</v>
      </c>
      <c r="C2470" s="110" t="s">
        <v>30</v>
      </c>
      <c r="D2470" s="111">
        <v>121923</v>
      </c>
    </row>
    <row r="2471" spans="1:4">
      <c r="A2471" s="110">
        <v>2018</v>
      </c>
      <c r="B2471" s="110" t="s">
        <v>9</v>
      </c>
      <c r="C2471" s="110" t="s">
        <v>30</v>
      </c>
      <c r="D2471" s="111">
        <v>147805</v>
      </c>
    </row>
    <row r="2472" spans="1:4">
      <c r="A2472" s="110">
        <v>2018</v>
      </c>
      <c r="B2472" s="110" t="s">
        <v>10</v>
      </c>
      <c r="C2472" s="110" t="s">
        <v>30</v>
      </c>
      <c r="D2472" s="111">
        <v>145093</v>
      </c>
    </row>
    <row r="2473" spans="1:4">
      <c r="A2473" s="110">
        <v>2018</v>
      </c>
      <c r="B2473" s="110" t="s">
        <v>11</v>
      </c>
      <c r="C2473" s="110" t="s">
        <v>30</v>
      </c>
      <c r="D2473" s="111">
        <v>120116</v>
      </c>
    </row>
    <row r="2474" spans="1:4">
      <c r="A2474" s="110">
        <v>2019</v>
      </c>
      <c r="B2474" s="110" t="s">
        <v>12</v>
      </c>
      <c r="C2474" s="110" t="s">
        <v>30</v>
      </c>
      <c r="D2474" s="111">
        <v>110994</v>
      </c>
    </row>
    <row r="2475" spans="1:4">
      <c r="A2475" s="110">
        <v>2019</v>
      </c>
      <c r="B2475" s="110" t="s">
        <v>13</v>
      </c>
      <c r="C2475" s="110" t="s">
        <v>30</v>
      </c>
      <c r="D2475" s="111">
        <v>130270</v>
      </c>
    </row>
    <row r="2476" spans="1:4">
      <c r="A2476" s="110">
        <v>2019</v>
      </c>
      <c r="B2476" s="110" t="s">
        <v>14</v>
      </c>
      <c r="C2476" s="110" t="s">
        <v>30</v>
      </c>
      <c r="D2476" s="111">
        <v>163582</v>
      </c>
    </row>
    <row r="2477" spans="1:4">
      <c r="A2477" s="110">
        <v>2019</v>
      </c>
      <c r="B2477" s="110" t="s">
        <v>15</v>
      </c>
      <c r="C2477" s="110" t="s">
        <v>30</v>
      </c>
      <c r="D2477" s="111">
        <v>172260</v>
      </c>
    </row>
    <row r="2478" spans="1:4">
      <c r="A2478" s="110">
        <v>2019</v>
      </c>
      <c r="B2478" s="110" t="s">
        <v>4</v>
      </c>
      <c r="C2478" s="110" t="s">
        <v>30</v>
      </c>
      <c r="D2478" s="111">
        <v>135990</v>
      </c>
    </row>
    <row r="2479" spans="1:4">
      <c r="A2479" s="110">
        <v>2019</v>
      </c>
      <c r="B2479" s="110" t="s">
        <v>5</v>
      </c>
      <c r="C2479" s="110" t="s">
        <v>30</v>
      </c>
      <c r="D2479" s="111">
        <v>112883</v>
      </c>
    </row>
    <row r="2480" spans="1:4">
      <c r="A2480" s="110">
        <v>2019</v>
      </c>
      <c r="B2480" s="110" t="s">
        <v>6</v>
      </c>
      <c r="C2480" s="110" t="s">
        <v>30</v>
      </c>
      <c r="D2480" s="111">
        <v>155142</v>
      </c>
    </row>
    <row r="2481" spans="1:4">
      <c r="A2481" s="110">
        <v>2019</v>
      </c>
      <c r="B2481" s="110" t="s">
        <v>7</v>
      </c>
      <c r="C2481" s="110" t="s">
        <v>30</v>
      </c>
      <c r="D2481" s="111">
        <v>171200</v>
      </c>
    </row>
    <row r="2482" spans="1:4">
      <c r="A2482" s="110">
        <v>2019</v>
      </c>
      <c r="B2482" s="110" t="s">
        <v>8</v>
      </c>
      <c r="C2482" s="110" t="s">
        <v>30</v>
      </c>
      <c r="D2482" s="111">
        <v>187020</v>
      </c>
    </row>
    <row r="2483" spans="1:4">
      <c r="A2483" s="110">
        <v>2019</v>
      </c>
      <c r="B2483" s="110" t="s">
        <v>9</v>
      </c>
      <c r="C2483" s="110" t="s">
        <v>30</v>
      </c>
      <c r="D2483" s="111">
        <v>189463</v>
      </c>
    </row>
    <row r="2484" spans="1:4">
      <c r="A2484" s="110">
        <v>2019</v>
      </c>
      <c r="B2484" s="110" t="s">
        <v>10</v>
      </c>
      <c r="C2484" s="110" t="s">
        <v>30</v>
      </c>
      <c r="D2484" s="111">
        <v>177799</v>
      </c>
    </row>
    <row r="2485" spans="1:4">
      <c r="A2485" s="110">
        <v>2019</v>
      </c>
      <c r="B2485" s="110" t="s">
        <v>11</v>
      </c>
      <c r="C2485" s="110" t="s">
        <v>30</v>
      </c>
      <c r="D2485" s="111">
        <v>137043</v>
      </c>
    </row>
    <row r="2486" spans="1:4">
      <c r="A2486" s="110">
        <v>2020</v>
      </c>
      <c r="B2486" s="110" t="s">
        <v>12</v>
      </c>
      <c r="C2486" s="110" t="s">
        <v>30</v>
      </c>
      <c r="D2486" s="111">
        <v>110544</v>
      </c>
    </row>
    <row r="2487" spans="1:4">
      <c r="A2487" s="110">
        <v>2020</v>
      </c>
      <c r="B2487" s="110" t="s">
        <v>13</v>
      </c>
      <c r="C2487" s="110" t="s">
        <v>30</v>
      </c>
      <c r="D2487" s="111">
        <v>127197</v>
      </c>
    </row>
    <row r="2488" spans="1:4">
      <c r="A2488" s="110">
        <v>2020</v>
      </c>
      <c r="B2488" s="110" t="s">
        <v>14</v>
      </c>
      <c r="C2488" s="110" t="s">
        <v>30</v>
      </c>
      <c r="D2488" s="111">
        <v>81545</v>
      </c>
    </row>
    <row r="2489" spans="1:4">
      <c r="A2489" s="110">
        <v>2020</v>
      </c>
      <c r="B2489" s="110" t="s">
        <v>15</v>
      </c>
      <c r="C2489" s="110" t="s">
        <v>30</v>
      </c>
      <c r="D2489" s="111">
        <v>11303</v>
      </c>
    </row>
    <row r="2490" spans="1:4">
      <c r="A2490" s="110">
        <v>2020</v>
      </c>
      <c r="B2490" s="110" t="s">
        <v>4</v>
      </c>
      <c r="C2490" s="110" t="s">
        <v>30</v>
      </c>
      <c r="D2490" s="111">
        <v>16530</v>
      </c>
    </row>
    <row r="2491" spans="1:4">
      <c r="A2491" s="110">
        <v>2020</v>
      </c>
      <c r="B2491" s="110" t="s">
        <v>5</v>
      </c>
      <c r="C2491" s="110" t="s">
        <v>30</v>
      </c>
      <c r="D2491" s="111">
        <v>16225</v>
      </c>
    </row>
    <row r="2492" spans="1:4">
      <c r="A2492" s="110">
        <v>2020</v>
      </c>
      <c r="B2492" s="110" t="s">
        <v>6</v>
      </c>
      <c r="C2492" s="110" t="s">
        <v>30</v>
      </c>
      <c r="D2492" s="111">
        <v>15165</v>
      </c>
    </row>
    <row r="2493" spans="1:4">
      <c r="A2493" s="110">
        <v>2020</v>
      </c>
      <c r="B2493" s="110" t="s">
        <v>7</v>
      </c>
      <c r="C2493" s="110" t="s">
        <v>30</v>
      </c>
      <c r="D2493" s="111">
        <v>18037</v>
      </c>
    </row>
    <row r="2494" spans="1:4">
      <c r="A2494" s="110">
        <v>2020</v>
      </c>
      <c r="B2494" s="110" t="s">
        <v>8</v>
      </c>
      <c r="C2494" s="110" t="s">
        <v>30</v>
      </c>
      <c r="D2494" s="111">
        <v>19948</v>
      </c>
    </row>
    <row r="2495" spans="1:4">
      <c r="A2495" s="110">
        <v>2020</v>
      </c>
      <c r="B2495" s="110" t="s">
        <v>9</v>
      </c>
      <c r="C2495" s="110" t="s">
        <v>30</v>
      </c>
      <c r="D2495" s="111">
        <v>25474</v>
      </c>
    </row>
    <row r="2496" spans="1:4">
      <c r="A2496" s="110">
        <v>2020</v>
      </c>
      <c r="B2496" s="110" t="s">
        <v>10</v>
      </c>
      <c r="C2496" s="110" t="s">
        <v>30</v>
      </c>
      <c r="D2496" s="111">
        <v>33632</v>
      </c>
    </row>
    <row r="2497" spans="1:4">
      <c r="A2497" s="110">
        <v>2020</v>
      </c>
      <c r="B2497" s="110" t="s">
        <v>11</v>
      </c>
      <c r="C2497" s="110" t="s">
        <v>30</v>
      </c>
      <c r="D2497" s="111">
        <v>36937</v>
      </c>
    </row>
    <row r="2498" spans="1:4">
      <c r="A2498" s="110">
        <v>1995</v>
      </c>
      <c r="B2498" s="110" t="s">
        <v>12</v>
      </c>
      <c r="C2498" s="110" t="s">
        <v>31</v>
      </c>
      <c r="D2498" s="111">
        <v>125377</v>
      </c>
    </row>
    <row r="2499" spans="1:4">
      <c r="A2499" s="110">
        <v>1995</v>
      </c>
      <c r="B2499" s="110" t="s">
        <v>13</v>
      </c>
      <c r="C2499" s="110" t="s">
        <v>31</v>
      </c>
      <c r="D2499" s="111">
        <v>146719</v>
      </c>
    </row>
    <row r="2500" spans="1:4">
      <c r="A2500" s="110">
        <v>1995</v>
      </c>
      <c r="B2500" s="110" t="s">
        <v>14</v>
      </c>
      <c r="C2500" s="110" t="s">
        <v>31</v>
      </c>
      <c r="D2500" s="111">
        <v>187684</v>
      </c>
    </row>
    <row r="2501" spans="1:4">
      <c r="A2501" s="110">
        <v>1995</v>
      </c>
      <c r="B2501" s="110" t="s">
        <v>15</v>
      </c>
      <c r="C2501" s="110" t="s">
        <v>31</v>
      </c>
      <c r="D2501" s="111">
        <v>183467</v>
      </c>
    </row>
    <row r="2502" spans="1:4">
      <c r="A2502" s="110">
        <v>1995</v>
      </c>
      <c r="B2502" s="110" t="s">
        <v>4</v>
      </c>
      <c r="C2502" s="110" t="s">
        <v>31</v>
      </c>
      <c r="D2502" s="111">
        <v>216410</v>
      </c>
    </row>
    <row r="2503" spans="1:4">
      <c r="A2503" s="110">
        <v>1995</v>
      </c>
      <c r="B2503" s="110" t="s">
        <v>5</v>
      </c>
      <c r="C2503" s="110" t="s">
        <v>31</v>
      </c>
      <c r="D2503" s="111">
        <v>207718</v>
      </c>
    </row>
    <row r="2504" spans="1:4">
      <c r="A2504" s="110">
        <v>1995</v>
      </c>
      <c r="B2504" s="110" t="s">
        <v>6</v>
      </c>
      <c r="C2504" s="110" t="s">
        <v>31</v>
      </c>
      <c r="D2504" s="111">
        <v>220878</v>
      </c>
    </row>
    <row r="2505" spans="1:4">
      <c r="A2505" s="110">
        <v>1995</v>
      </c>
      <c r="B2505" s="110" t="s">
        <v>7</v>
      </c>
      <c r="C2505" s="110" t="s">
        <v>31</v>
      </c>
      <c r="D2505" s="111">
        <v>233408</v>
      </c>
    </row>
    <row r="2506" spans="1:4">
      <c r="A2506" s="110">
        <v>1995</v>
      </c>
      <c r="B2506" s="110" t="s">
        <v>8</v>
      </c>
      <c r="C2506" s="110" t="s">
        <v>31</v>
      </c>
      <c r="D2506" s="111">
        <v>241392</v>
      </c>
    </row>
    <row r="2507" spans="1:4">
      <c r="A2507" s="110">
        <v>1995</v>
      </c>
      <c r="B2507" s="110" t="s">
        <v>9</v>
      </c>
      <c r="C2507" s="110" t="s">
        <v>31</v>
      </c>
      <c r="D2507" s="111">
        <v>248634</v>
      </c>
    </row>
    <row r="2508" spans="1:4">
      <c r="A2508" s="110">
        <v>1995</v>
      </c>
      <c r="B2508" s="110" t="s">
        <v>10</v>
      </c>
      <c r="C2508" s="110" t="s">
        <v>31</v>
      </c>
      <c r="D2508" s="111">
        <v>251816</v>
      </c>
    </row>
    <row r="2509" spans="1:4">
      <c r="A2509" s="110">
        <v>1995</v>
      </c>
      <c r="B2509" s="110" t="s">
        <v>11</v>
      </c>
      <c r="C2509" s="110" t="s">
        <v>31</v>
      </c>
      <c r="D2509" s="111">
        <v>239784</v>
      </c>
    </row>
    <row r="2510" spans="1:4">
      <c r="A2510" s="110">
        <v>1996</v>
      </c>
      <c r="B2510" s="110" t="s">
        <v>12</v>
      </c>
      <c r="C2510" s="110" t="s">
        <v>31</v>
      </c>
      <c r="D2510" s="111">
        <v>226588</v>
      </c>
    </row>
    <row r="2511" spans="1:4">
      <c r="A2511" s="110">
        <v>1996</v>
      </c>
      <c r="B2511" s="110" t="s">
        <v>13</v>
      </c>
      <c r="C2511" s="110" t="s">
        <v>31</v>
      </c>
      <c r="D2511" s="111">
        <v>247186</v>
      </c>
    </row>
    <row r="2512" spans="1:4">
      <c r="A2512" s="110">
        <v>1996</v>
      </c>
      <c r="B2512" s="110" t="s">
        <v>14</v>
      </c>
      <c r="C2512" s="110" t="s">
        <v>31</v>
      </c>
      <c r="D2512" s="111">
        <v>289003</v>
      </c>
    </row>
    <row r="2513" spans="1:4">
      <c r="A2513" s="110">
        <v>1996</v>
      </c>
      <c r="B2513" s="110" t="s">
        <v>15</v>
      </c>
      <c r="C2513" s="110" t="s">
        <v>31</v>
      </c>
      <c r="D2513" s="111">
        <v>282908</v>
      </c>
    </row>
    <row r="2514" spans="1:4">
      <c r="A2514" s="110">
        <v>1996</v>
      </c>
      <c r="B2514" s="110" t="s">
        <v>4</v>
      </c>
      <c r="C2514" s="110" t="s">
        <v>31</v>
      </c>
      <c r="D2514" s="111">
        <v>299917</v>
      </c>
    </row>
    <row r="2515" spans="1:4">
      <c r="A2515" s="110">
        <v>1996</v>
      </c>
      <c r="B2515" s="110" t="s">
        <v>5</v>
      </c>
      <c r="C2515" s="110" t="s">
        <v>31</v>
      </c>
      <c r="D2515" s="111">
        <v>271547</v>
      </c>
    </row>
    <row r="2516" spans="1:4">
      <c r="A2516" s="110">
        <v>1996</v>
      </c>
      <c r="B2516" s="110" t="s">
        <v>6</v>
      </c>
      <c r="C2516" s="110" t="s">
        <v>31</v>
      </c>
      <c r="D2516" s="111">
        <v>285004</v>
      </c>
    </row>
    <row r="2517" spans="1:4">
      <c r="A2517" s="110">
        <v>1996</v>
      </c>
      <c r="B2517" s="110" t="s">
        <v>7</v>
      </c>
      <c r="C2517" s="110" t="s">
        <v>31</v>
      </c>
      <c r="D2517" s="111">
        <v>286735</v>
      </c>
    </row>
    <row r="2518" spans="1:4">
      <c r="A2518" s="110">
        <v>1996</v>
      </c>
      <c r="B2518" s="110" t="s">
        <v>8</v>
      </c>
      <c r="C2518" s="110" t="s">
        <v>31</v>
      </c>
      <c r="D2518" s="111">
        <v>276546</v>
      </c>
    </row>
    <row r="2519" spans="1:4">
      <c r="A2519" s="110">
        <v>1996</v>
      </c>
      <c r="B2519" s="110" t="s">
        <v>9</v>
      </c>
      <c r="C2519" s="110" t="s">
        <v>31</v>
      </c>
      <c r="D2519" s="111">
        <v>331098</v>
      </c>
    </row>
    <row r="2520" spans="1:4">
      <c r="A2520" s="110">
        <v>1996</v>
      </c>
      <c r="B2520" s="110" t="s">
        <v>10</v>
      </c>
      <c r="C2520" s="110" t="s">
        <v>31</v>
      </c>
      <c r="D2520" s="111">
        <v>318138</v>
      </c>
    </row>
    <row r="2521" spans="1:4">
      <c r="A2521" s="110">
        <v>1996</v>
      </c>
      <c r="B2521" s="110" t="s">
        <v>11</v>
      </c>
      <c r="C2521" s="110" t="s">
        <v>31</v>
      </c>
      <c r="D2521" s="111">
        <v>302694</v>
      </c>
    </row>
    <row r="2522" spans="1:4">
      <c r="A2522" s="110">
        <v>1997</v>
      </c>
      <c r="B2522" s="110" t="s">
        <v>12</v>
      </c>
      <c r="C2522" s="110" t="s">
        <v>31</v>
      </c>
      <c r="D2522" s="111">
        <v>269370</v>
      </c>
    </row>
    <row r="2523" spans="1:4">
      <c r="A2523" s="110">
        <v>1997</v>
      </c>
      <c r="B2523" s="110" t="s">
        <v>13</v>
      </c>
      <c r="C2523" s="110" t="s">
        <v>31</v>
      </c>
      <c r="D2523" s="111">
        <v>281178</v>
      </c>
    </row>
    <row r="2524" spans="1:4">
      <c r="A2524" s="110">
        <v>1997</v>
      </c>
      <c r="B2524" s="110" t="s">
        <v>14</v>
      </c>
      <c r="C2524" s="110" t="s">
        <v>31</v>
      </c>
      <c r="D2524" s="111">
        <v>335633</v>
      </c>
    </row>
    <row r="2525" spans="1:4">
      <c r="A2525" s="110">
        <v>1997</v>
      </c>
      <c r="B2525" s="110" t="s">
        <v>15</v>
      </c>
      <c r="C2525" s="110" t="s">
        <v>31</v>
      </c>
      <c r="D2525" s="111">
        <v>359319</v>
      </c>
    </row>
    <row r="2526" spans="1:4">
      <c r="A2526" s="110">
        <v>1997</v>
      </c>
      <c r="B2526" s="110" t="s">
        <v>4</v>
      </c>
      <c r="C2526" s="110" t="s">
        <v>31</v>
      </c>
      <c r="D2526" s="111">
        <v>351893</v>
      </c>
    </row>
    <row r="2527" spans="1:4">
      <c r="A2527" s="110">
        <v>1997</v>
      </c>
      <c r="B2527" s="110" t="s">
        <v>5</v>
      </c>
      <c r="C2527" s="110" t="s">
        <v>31</v>
      </c>
      <c r="D2527" s="111">
        <v>319203</v>
      </c>
    </row>
    <row r="2528" spans="1:4">
      <c r="A2528" s="110">
        <v>1997</v>
      </c>
      <c r="B2528" s="110" t="s">
        <v>6</v>
      </c>
      <c r="C2528" s="110" t="s">
        <v>31</v>
      </c>
      <c r="D2528" s="111">
        <v>351047</v>
      </c>
    </row>
    <row r="2529" spans="1:4">
      <c r="A2529" s="110">
        <v>1997</v>
      </c>
      <c r="B2529" s="110" t="s">
        <v>7</v>
      </c>
      <c r="C2529" s="110" t="s">
        <v>31</v>
      </c>
      <c r="D2529" s="111">
        <v>338767</v>
      </c>
    </row>
    <row r="2530" spans="1:4">
      <c r="A2530" s="110">
        <v>1997</v>
      </c>
      <c r="B2530" s="110" t="s">
        <v>8</v>
      </c>
      <c r="C2530" s="110" t="s">
        <v>31</v>
      </c>
      <c r="D2530" s="111">
        <v>361220</v>
      </c>
    </row>
    <row r="2531" spans="1:4">
      <c r="A2531" s="110">
        <v>1997</v>
      </c>
      <c r="B2531" s="110" t="s">
        <v>9</v>
      </c>
      <c r="C2531" s="110" t="s">
        <v>31</v>
      </c>
      <c r="D2531" s="111">
        <v>357960</v>
      </c>
    </row>
    <row r="2532" spans="1:4">
      <c r="A2532" s="110">
        <v>1997</v>
      </c>
      <c r="B2532" s="110" t="s">
        <v>10</v>
      </c>
      <c r="C2532" s="110" t="s">
        <v>31</v>
      </c>
      <c r="D2532" s="111">
        <v>337802</v>
      </c>
    </row>
    <row r="2533" spans="1:4">
      <c r="A2533" s="110">
        <v>1997</v>
      </c>
      <c r="B2533" s="110" t="s">
        <v>11</v>
      </c>
      <c r="C2533" s="110" t="s">
        <v>31</v>
      </c>
      <c r="D2533" s="111">
        <v>338314</v>
      </c>
    </row>
    <row r="2534" spans="1:4">
      <c r="A2534" s="110">
        <v>1998</v>
      </c>
      <c r="B2534" s="110" t="s">
        <v>12</v>
      </c>
      <c r="C2534" s="110" t="s">
        <v>31</v>
      </c>
      <c r="D2534" s="111">
        <v>312947</v>
      </c>
    </row>
    <row r="2535" spans="1:4">
      <c r="A2535" s="110">
        <v>1998</v>
      </c>
      <c r="B2535" s="110" t="s">
        <v>13</v>
      </c>
      <c r="C2535" s="110" t="s">
        <v>31</v>
      </c>
      <c r="D2535" s="111">
        <v>318644</v>
      </c>
    </row>
    <row r="2536" spans="1:4">
      <c r="A2536" s="110">
        <v>1998</v>
      </c>
      <c r="B2536" s="110" t="s">
        <v>14</v>
      </c>
      <c r="C2536" s="110" t="s">
        <v>31</v>
      </c>
      <c r="D2536" s="111">
        <v>379825</v>
      </c>
    </row>
    <row r="2537" spans="1:4">
      <c r="A2537" s="110">
        <v>1998</v>
      </c>
      <c r="B2537" s="110" t="s">
        <v>15</v>
      </c>
      <c r="C2537" s="110" t="s">
        <v>31</v>
      </c>
      <c r="D2537" s="111">
        <v>363639</v>
      </c>
    </row>
    <row r="2538" spans="1:4">
      <c r="A2538" s="110">
        <v>1998</v>
      </c>
      <c r="B2538" s="110" t="s">
        <v>4</v>
      </c>
      <c r="C2538" s="110" t="s">
        <v>31</v>
      </c>
      <c r="D2538" s="111">
        <v>363708</v>
      </c>
    </row>
    <row r="2539" spans="1:4">
      <c r="A2539" s="110">
        <v>1998</v>
      </c>
      <c r="B2539" s="110" t="s">
        <v>5</v>
      </c>
      <c r="C2539" s="110" t="s">
        <v>31</v>
      </c>
      <c r="D2539" s="111">
        <v>350129</v>
      </c>
    </row>
    <row r="2540" spans="1:4">
      <c r="A2540" s="110">
        <v>1998</v>
      </c>
      <c r="B2540" s="110" t="s">
        <v>6</v>
      </c>
      <c r="C2540" s="110" t="s">
        <v>31</v>
      </c>
      <c r="D2540" s="111">
        <v>367110</v>
      </c>
    </row>
    <row r="2541" spans="1:4">
      <c r="A2541" s="110">
        <v>1998</v>
      </c>
      <c r="B2541" s="110" t="s">
        <v>7</v>
      </c>
      <c r="C2541" s="110" t="s">
        <v>31</v>
      </c>
      <c r="D2541" s="111">
        <v>374455</v>
      </c>
    </row>
    <row r="2542" spans="1:4">
      <c r="A2542" s="110">
        <v>1998</v>
      </c>
      <c r="B2542" s="110" t="s">
        <v>8</v>
      </c>
      <c r="C2542" s="110" t="s">
        <v>31</v>
      </c>
      <c r="D2542" s="111">
        <v>371143</v>
      </c>
    </row>
    <row r="2543" spans="1:4">
      <c r="A2543" s="110">
        <v>1998</v>
      </c>
      <c r="B2543" s="110" t="s">
        <v>9</v>
      </c>
      <c r="C2543" s="110" t="s">
        <v>31</v>
      </c>
      <c r="D2543" s="111">
        <v>376244</v>
      </c>
    </row>
    <row r="2544" spans="1:4">
      <c r="A2544" s="110">
        <v>1998</v>
      </c>
      <c r="B2544" s="110" t="s">
        <v>10</v>
      </c>
      <c r="C2544" s="110" t="s">
        <v>31</v>
      </c>
      <c r="D2544" s="111">
        <v>356389</v>
      </c>
    </row>
    <row r="2545" spans="1:4">
      <c r="A2545" s="110">
        <v>1998</v>
      </c>
      <c r="B2545" s="110" t="s">
        <v>11</v>
      </c>
      <c r="C2545" s="110" t="s">
        <v>31</v>
      </c>
      <c r="D2545" s="111">
        <v>346098</v>
      </c>
    </row>
    <row r="2546" spans="1:4">
      <c r="A2546" s="110">
        <v>1999</v>
      </c>
      <c r="B2546" s="110" t="s">
        <v>12</v>
      </c>
      <c r="C2546" s="110" t="s">
        <v>31</v>
      </c>
      <c r="D2546" s="111">
        <v>298210</v>
      </c>
    </row>
    <row r="2547" spans="1:4">
      <c r="A2547" s="110">
        <v>1999</v>
      </c>
      <c r="B2547" s="110" t="s">
        <v>13</v>
      </c>
      <c r="C2547" s="110" t="s">
        <v>31</v>
      </c>
      <c r="D2547" s="111">
        <v>305713</v>
      </c>
    </row>
    <row r="2548" spans="1:4">
      <c r="A2548" s="110">
        <v>1999</v>
      </c>
      <c r="B2548" s="110" t="s">
        <v>14</v>
      </c>
      <c r="C2548" s="110" t="s">
        <v>31</v>
      </c>
      <c r="D2548" s="111">
        <v>367861</v>
      </c>
    </row>
    <row r="2549" spans="1:4">
      <c r="A2549" s="110">
        <v>1999</v>
      </c>
      <c r="B2549" s="110" t="s">
        <v>15</v>
      </c>
      <c r="C2549" s="110" t="s">
        <v>31</v>
      </c>
      <c r="D2549" s="111">
        <v>365752</v>
      </c>
    </row>
    <row r="2550" spans="1:4">
      <c r="A2550" s="110">
        <v>1999</v>
      </c>
      <c r="B2550" s="110" t="s">
        <v>4</v>
      </c>
      <c r="C2550" s="110" t="s">
        <v>31</v>
      </c>
      <c r="D2550" s="111">
        <v>392344</v>
      </c>
    </row>
    <row r="2551" spans="1:4">
      <c r="A2551" s="110">
        <v>1999</v>
      </c>
      <c r="B2551" s="110" t="s">
        <v>5</v>
      </c>
      <c r="C2551" s="110" t="s">
        <v>31</v>
      </c>
      <c r="D2551" s="111">
        <v>398685</v>
      </c>
    </row>
    <row r="2552" spans="1:4">
      <c r="A2552" s="110">
        <v>1999</v>
      </c>
      <c r="B2552" s="110" t="s">
        <v>6</v>
      </c>
      <c r="C2552" s="110" t="s">
        <v>31</v>
      </c>
      <c r="D2552" s="111">
        <v>402059</v>
      </c>
    </row>
    <row r="2553" spans="1:4">
      <c r="A2553" s="110">
        <v>1999</v>
      </c>
      <c r="B2553" s="110" t="s">
        <v>7</v>
      </c>
      <c r="C2553" s="110" t="s">
        <v>31</v>
      </c>
      <c r="D2553" s="111">
        <v>410167</v>
      </c>
    </row>
    <row r="2554" spans="1:4">
      <c r="A2554" s="110">
        <v>1999</v>
      </c>
      <c r="B2554" s="110" t="s">
        <v>8</v>
      </c>
      <c r="C2554" s="110" t="s">
        <v>31</v>
      </c>
      <c r="D2554" s="111">
        <v>425952</v>
      </c>
    </row>
    <row r="2555" spans="1:4">
      <c r="A2555" s="110">
        <v>1999</v>
      </c>
      <c r="B2555" s="110" t="s">
        <v>9</v>
      </c>
      <c r="C2555" s="110" t="s">
        <v>31</v>
      </c>
      <c r="D2555" s="111">
        <v>419733</v>
      </c>
    </row>
    <row r="2556" spans="1:4">
      <c r="A2556" s="110">
        <v>1999</v>
      </c>
      <c r="B2556" s="110" t="s">
        <v>10</v>
      </c>
      <c r="C2556" s="110" t="s">
        <v>31</v>
      </c>
      <c r="D2556" s="111">
        <v>423286</v>
      </c>
    </row>
    <row r="2557" spans="1:4">
      <c r="A2557" s="110">
        <v>1999</v>
      </c>
      <c r="B2557" s="110" t="s">
        <v>11</v>
      </c>
      <c r="C2557" s="110" t="s">
        <v>31</v>
      </c>
      <c r="D2557" s="111">
        <v>403103</v>
      </c>
    </row>
    <row r="2558" spans="1:4">
      <c r="A2558" s="110">
        <v>2000</v>
      </c>
      <c r="B2558" s="110" t="s">
        <v>12</v>
      </c>
      <c r="C2558" s="110" t="s">
        <v>31</v>
      </c>
      <c r="D2558" s="111">
        <v>334224</v>
      </c>
    </row>
    <row r="2559" spans="1:4">
      <c r="A2559" s="110">
        <v>2000</v>
      </c>
      <c r="B2559" s="110" t="s">
        <v>13</v>
      </c>
      <c r="C2559" s="110" t="s">
        <v>31</v>
      </c>
      <c r="D2559" s="111">
        <v>365558</v>
      </c>
    </row>
    <row r="2560" spans="1:4">
      <c r="A2560" s="110">
        <v>2000</v>
      </c>
      <c r="B2560" s="110" t="s">
        <v>14</v>
      </c>
      <c r="C2560" s="110" t="s">
        <v>31</v>
      </c>
      <c r="D2560" s="111">
        <v>433368</v>
      </c>
    </row>
    <row r="2561" spans="1:4">
      <c r="A2561" s="110">
        <v>2000</v>
      </c>
      <c r="B2561" s="110" t="s">
        <v>15</v>
      </c>
      <c r="C2561" s="110" t="s">
        <v>31</v>
      </c>
      <c r="D2561" s="111">
        <v>406095</v>
      </c>
    </row>
    <row r="2562" spans="1:4">
      <c r="A2562" s="110">
        <v>2000</v>
      </c>
      <c r="B2562" s="110" t="s">
        <v>4</v>
      </c>
      <c r="C2562" s="110" t="s">
        <v>31</v>
      </c>
      <c r="D2562" s="111">
        <v>290213</v>
      </c>
    </row>
    <row r="2563" spans="1:4">
      <c r="A2563" s="110">
        <v>2000</v>
      </c>
      <c r="B2563" s="110" t="s">
        <v>5</v>
      </c>
      <c r="C2563" s="110" t="s">
        <v>31</v>
      </c>
      <c r="D2563" s="111">
        <v>274485</v>
      </c>
    </row>
    <row r="2564" spans="1:4">
      <c r="A2564" s="110">
        <v>2000</v>
      </c>
      <c r="B2564" s="110" t="s">
        <v>6</v>
      </c>
      <c r="C2564" s="110" t="s">
        <v>31</v>
      </c>
      <c r="D2564" s="111">
        <v>279829</v>
      </c>
    </row>
    <row r="2565" spans="1:4">
      <c r="A2565" s="110">
        <v>2000</v>
      </c>
      <c r="B2565" s="110" t="s">
        <v>7</v>
      </c>
      <c r="C2565" s="110" t="s">
        <v>31</v>
      </c>
      <c r="D2565" s="111">
        <v>298292</v>
      </c>
    </row>
    <row r="2566" spans="1:4">
      <c r="A2566" s="110">
        <v>2000</v>
      </c>
      <c r="B2566" s="110" t="s">
        <v>8</v>
      </c>
      <c r="C2566" s="110" t="s">
        <v>31</v>
      </c>
      <c r="D2566" s="111">
        <v>297179</v>
      </c>
    </row>
    <row r="2567" spans="1:4">
      <c r="A2567" s="110">
        <v>2000</v>
      </c>
      <c r="B2567" s="110" t="s">
        <v>9</v>
      </c>
      <c r="C2567" s="110" t="s">
        <v>31</v>
      </c>
      <c r="D2567" s="111">
        <v>296845</v>
      </c>
    </row>
    <row r="2568" spans="1:4">
      <c r="A2568" s="110">
        <v>2000</v>
      </c>
      <c r="B2568" s="110" t="s">
        <v>10</v>
      </c>
      <c r="C2568" s="110" t="s">
        <v>31</v>
      </c>
      <c r="D2568" s="111">
        <v>281022</v>
      </c>
    </row>
    <row r="2569" spans="1:4">
      <c r="A2569" s="110">
        <v>2000</v>
      </c>
      <c r="B2569" s="110" t="s">
        <v>11</v>
      </c>
      <c r="C2569" s="110" t="s">
        <v>31</v>
      </c>
      <c r="D2569" s="111">
        <v>265788</v>
      </c>
    </row>
    <row r="2570" spans="1:4">
      <c r="A2570" s="110">
        <v>2001</v>
      </c>
      <c r="B2570" s="110" t="s">
        <v>12</v>
      </c>
      <c r="C2570" s="110" t="s">
        <v>31</v>
      </c>
      <c r="D2570" s="111">
        <v>326838</v>
      </c>
    </row>
    <row r="2571" spans="1:4">
      <c r="A2571" s="110">
        <v>2001</v>
      </c>
      <c r="B2571" s="110" t="s">
        <v>13</v>
      </c>
      <c r="C2571" s="110" t="s">
        <v>31</v>
      </c>
      <c r="D2571" s="111">
        <v>336821</v>
      </c>
    </row>
    <row r="2572" spans="1:4">
      <c r="A2572" s="110">
        <v>2001</v>
      </c>
      <c r="B2572" s="110" t="s">
        <v>14</v>
      </c>
      <c r="C2572" s="110" t="s">
        <v>31</v>
      </c>
      <c r="D2572" s="111">
        <v>388188</v>
      </c>
    </row>
    <row r="2573" spans="1:4">
      <c r="A2573" s="110">
        <v>2001</v>
      </c>
      <c r="B2573" s="110" t="s">
        <v>15</v>
      </c>
      <c r="C2573" s="110" t="s">
        <v>31</v>
      </c>
      <c r="D2573" s="111">
        <v>369526</v>
      </c>
    </row>
    <row r="2574" spans="1:4">
      <c r="A2574" s="110">
        <v>2001</v>
      </c>
      <c r="B2574" s="110" t="s">
        <v>4</v>
      </c>
      <c r="C2574" s="110" t="s">
        <v>31</v>
      </c>
      <c r="D2574" s="111">
        <v>376590</v>
      </c>
    </row>
    <row r="2575" spans="1:4">
      <c r="A2575" s="110">
        <v>2001</v>
      </c>
      <c r="B2575" s="110" t="s">
        <v>5</v>
      </c>
      <c r="C2575" s="110" t="s">
        <v>31</v>
      </c>
      <c r="D2575" s="111">
        <v>361686</v>
      </c>
    </row>
    <row r="2576" spans="1:4">
      <c r="A2576" s="110">
        <v>2001</v>
      </c>
      <c r="B2576" s="110" t="s">
        <v>6</v>
      </c>
      <c r="C2576" s="110" t="s">
        <v>31</v>
      </c>
      <c r="D2576" s="111">
        <v>344999</v>
      </c>
    </row>
    <row r="2577" spans="1:4">
      <c r="A2577" s="110">
        <v>2001</v>
      </c>
      <c r="B2577" s="110" t="s">
        <v>7</v>
      </c>
      <c r="C2577" s="110" t="s">
        <v>31</v>
      </c>
      <c r="D2577" s="111">
        <v>362830</v>
      </c>
    </row>
    <row r="2578" spans="1:4">
      <c r="A2578" s="110">
        <v>2001</v>
      </c>
      <c r="B2578" s="110" t="s">
        <v>8</v>
      </c>
      <c r="C2578" s="110" t="s">
        <v>31</v>
      </c>
      <c r="D2578" s="111">
        <v>348980</v>
      </c>
    </row>
    <row r="2579" spans="1:4">
      <c r="A2579" s="110">
        <v>2001</v>
      </c>
      <c r="B2579" s="110" t="s">
        <v>9</v>
      </c>
      <c r="C2579" s="110" t="s">
        <v>31</v>
      </c>
      <c r="D2579" s="111">
        <v>353843</v>
      </c>
    </row>
    <row r="2580" spans="1:4">
      <c r="A2580" s="110">
        <v>2001</v>
      </c>
      <c r="B2580" s="110" t="s">
        <v>10</v>
      </c>
      <c r="C2580" s="110" t="s">
        <v>31</v>
      </c>
      <c r="D2580" s="111">
        <v>343098</v>
      </c>
    </row>
    <row r="2581" spans="1:4">
      <c r="A2581" s="110">
        <v>2001</v>
      </c>
      <c r="B2581" s="110" t="s">
        <v>11</v>
      </c>
      <c r="C2581" s="110" t="s">
        <v>31</v>
      </c>
      <c r="D2581" s="111">
        <v>267678</v>
      </c>
    </row>
    <row r="2582" spans="1:4">
      <c r="A2582" s="110">
        <v>2002</v>
      </c>
      <c r="B2582" s="110" t="s">
        <v>12</v>
      </c>
      <c r="C2582" s="110" t="s">
        <v>31</v>
      </c>
      <c r="D2582" s="111">
        <v>257225</v>
      </c>
    </row>
    <row r="2583" spans="1:4">
      <c r="A2583" s="110">
        <v>2002</v>
      </c>
      <c r="B2583" s="110" t="s">
        <v>13</v>
      </c>
      <c r="C2583" s="110" t="s">
        <v>31</v>
      </c>
      <c r="D2583" s="111">
        <v>254618</v>
      </c>
    </row>
    <row r="2584" spans="1:4">
      <c r="A2584" s="110">
        <v>2002</v>
      </c>
      <c r="B2584" s="110" t="s">
        <v>14</v>
      </c>
      <c r="C2584" s="110" t="s">
        <v>31</v>
      </c>
      <c r="D2584" s="111">
        <v>277842</v>
      </c>
    </row>
    <row r="2585" spans="1:4">
      <c r="A2585" s="110">
        <v>2002</v>
      </c>
      <c r="B2585" s="110" t="s">
        <v>15</v>
      </c>
      <c r="C2585" s="110" t="s">
        <v>31</v>
      </c>
      <c r="D2585" s="111">
        <v>271969</v>
      </c>
    </row>
    <row r="2586" spans="1:4">
      <c r="A2586" s="110">
        <v>2002</v>
      </c>
      <c r="B2586" s="110" t="s">
        <v>4</v>
      </c>
      <c r="C2586" s="110" t="s">
        <v>31</v>
      </c>
      <c r="D2586" s="111">
        <v>255017.55853149798</v>
      </c>
    </row>
    <row r="2587" spans="1:4">
      <c r="A2587" s="110">
        <v>2002</v>
      </c>
      <c r="B2587" s="110" t="s">
        <v>5</v>
      </c>
      <c r="C2587" s="110" t="s">
        <v>31</v>
      </c>
      <c r="D2587" s="111">
        <v>248319</v>
      </c>
    </row>
    <row r="2588" spans="1:4">
      <c r="A2588" s="110">
        <v>2002</v>
      </c>
      <c r="B2588" s="110" t="s">
        <v>6</v>
      </c>
      <c r="C2588" s="110" t="s">
        <v>31</v>
      </c>
      <c r="D2588" s="111">
        <v>247088</v>
      </c>
    </row>
    <row r="2589" spans="1:4">
      <c r="A2589" s="110">
        <v>2002</v>
      </c>
      <c r="B2589" s="110" t="s">
        <v>7</v>
      </c>
      <c r="C2589" s="110" t="s">
        <v>31</v>
      </c>
      <c r="D2589" s="111">
        <v>221657</v>
      </c>
    </row>
    <row r="2590" spans="1:4">
      <c r="A2590" s="110">
        <v>2002</v>
      </c>
      <c r="B2590" s="110" t="s">
        <v>8</v>
      </c>
      <c r="C2590" s="110" t="s">
        <v>31</v>
      </c>
      <c r="D2590" s="111">
        <v>203319</v>
      </c>
    </row>
    <row r="2591" spans="1:4">
      <c r="A2591" s="110">
        <v>2002</v>
      </c>
      <c r="B2591" s="110" t="s">
        <v>9</v>
      </c>
      <c r="C2591" s="110" t="s">
        <v>31</v>
      </c>
      <c r="D2591" s="111">
        <v>214630</v>
      </c>
    </row>
    <row r="2592" spans="1:4">
      <c r="A2592" s="110">
        <v>2002</v>
      </c>
      <c r="B2592" s="110" t="s">
        <v>10</v>
      </c>
      <c r="C2592" s="110" t="s">
        <v>31</v>
      </c>
      <c r="D2592" s="111">
        <v>214244</v>
      </c>
    </row>
    <row r="2593" spans="1:4">
      <c r="A2593" s="110">
        <v>2002</v>
      </c>
      <c r="B2593" s="110" t="s">
        <v>11</v>
      </c>
      <c r="C2593" s="110" t="s">
        <v>31</v>
      </c>
      <c r="D2593" s="111">
        <v>203452</v>
      </c>
    </row>
    <row r="2594" spans="1:4">
      <c r="A2594" s="110">
        <v>2003</v>
      </c>
      <c r="B2594" s="110" t="s">
        <v>12</v>
      </c>
      <c r="C2594" s="110" t="s">
        <v>31</v>
      </c>
      <c r="D2594" s="111">
        <v>197769.03781766919</v>
      </c>
    </row>
    <row r="2595" spans="1:4">
      <c r="A2595" s="110">
        <v>2003</v>
      </c>
      <c r="B2595" s="110" t="s">
        <v>13</v>
      </c>
      <c r="C2595" s="110" t="s">
        <v>31</v>
      </c>
      <c r="D2595" s="111">
        <v>204936.51119979765</v>
      </c>
    </row>
    <row r="2596" spans="1:4">
      <c r="A2596" s="110">
        <v>2003</v>
      </c>
      <c r="B2596" s="110" t="s">
        <v>14</v>
      </c>
      <c r="C2596" s="110" t="s">
        <v>31</v>
      </c>
      <c r="D2596" s="111">
        <v>238840.77577887828</v>
      </c>
    </row>
    <row r="2597" spans="1:4">
      <c r="A2597" s="110">
        <v>2003</v>
      </c>
      <c r="B2597" s="110" t="s">
        <v>15</v>
      </c>
      <c r="C2597" s="110" t="s">
        <v>31</v>
      </c>
      <c r="D2597" s="111">
        <v>272052.67276701395</v>
      </c>
    </row>
    <row r="2598" spans="1:4">
      <c r="A2598" s="110">
        <v>2003</v>
      </c>
      <c r="B2598" s="110" t="s">
        <v>4</v>
      </c>
      <c r="C2598" s="110" t="s">
        <v>31</v>
      </c>
      <c r="D2598" s="111">
        <v>271709.33482377563</v>
      </c>
    </row>
    <row r="2599" spans="1:4">
      <c r="A2599" s="110">
        <v>2003</v>
      </c>
      <c r="B2599" s="110" t="s">
        <v>5</v>
      </c>
      <c r="C2599" s="110" t="s">
        <v>31</v>
      </c>
      <c r="D2599" s="111">
        <v>264473.2435912934</v>
      </c>
    </row>
    <row r="2600" spans="1:4">
      <c r="A2600" s="110">
        <v>2003</v>
      </c>
      <c r="B2600" s="110" t="s">
        <v>6</v>
      </c>
      <c r="C2600" s="110" t="s">
        <v>31</v>
      </c>
      <c r="D2600" s="111">
        <v>292353.41612131381</v>
      </c>
    </row>
    <row r="2601" spans="1:4">
      <c r="A2601" s="110">
        <v>2003</v>
      </c>
      <c r="B2601" s="110" t="s">
        <v>7</v>
      </c>
      <c r="C2601" s="110" t="s">
        <v>31</v>
      </c>
      <c r="D2601" s="111">
        <v>291042.11799562717</v>
      </c>
    </row>
    <row r="2602" spans="1:4">
      <c r="A2602" s="110">
        <v>2003</v>
      </c>
      <c r="B2602" s="110" t="s">
        <v>8</v>
      </c>
      <c r="C2602" s="110" t="s">
        <v>31</v>
      </c>
      <c r="D2602" s="111">
        <v>324908.00547421409</v>
      </c>
    </row>
    <row r="2603" spans="1:4">
      <c r="A2603" s="110">
        <v>2003</v>
      </c>
      <c r="B2603" s="110" t="s">
        <v>9</v>
      </c>
      <c r="C2603" s="110" t="s">
        <v>31</v>
      </c>
      <c r="D2603" s="111">
        <v>349734.26176675031</v>
      </c>
    </row>
    <row r="2604" spans="1:4">
      <c r="A2604" s="110">
        <v>2003</v>
      </c>
      <c r="B2604" s="110" t="s">
        <v>10</v>
      </c>
      <c r="C2604" s="110" t="s">
        <v>31</v>
      </c>
      <c r="D2604" s="111">
        <v>317539.40477760817</v>
      </c>
    </row>
    <row r="2605" spans="1:4">
      <c r="A2605" s="110">
        <v>2003</v>
      </c>
      <c r="B2605" s="110" t="s">
        <v>11</v>
      </c>
      <c r="C2605" s="110" t="s">
        <v>31</v>
      </c>
      <c r="D2605" s="111">
        <v>319128.82956911862</v>
      </c>
    </row>
    <row r="2606" spans="1:4">
      <c r="A2606" s="110">
        <v>2004</v>
      </c>
      <c r="B2606" s="110" t="s">
        <v>12</v>
      </c>
      <c r="C2606" s="110" t="s">
        <v>31</v>
      </c>
      <c r="D2606" s="111">
        <v>255974.9725125737</v>
      </c>
    </row>
    <row r="2607" spans="1:4">
      <c r="A2607" s="110">
        <v>2004</v>
      </c>
      <c r="B2607" s="110" t="s">
        <v>13</v>
      </c>
      <c r="C2607" s="110" t="s">
        <v>31</v>
      </c>
      <c r="D2607" s="111">
        <v>275488.66858784156</v>
      </c>
    </row>
    <row r="2608" spans="1:4">
      <c r="A2608" s="110">
        <v>2004</v>
      </c>
      <c r="B2608" s="110" t="s">
        <v>14</v>
      </c>
      <c r="C2608" s="110" t="s">
        <v>31</v>
      </c>
      <c r="D2608" s="111">
        <v>329684.35147143493</v>
      </c>
    </row>
    <row r="2609" spans="1:4">
      <c r="A2609" s="110">
        <v>2004</v>
      </c>
      <c r="B2609" s="110" t="s">
        <v>15</v>
      </c>
      <c r="C2609" s="110" t="s">
        <v>31</v>
      </c>
      <c r="D2609" s="111">
        <v>307289.16584813397</v>
      </c>
    </row>
    <row r="2610" spans="1:4">
      <c r="A2610" s="110">
        <v>2004</v>
      </c>
      <c r="B2610" s="110" t="s">
        <v>4</v>
      </c>
      <c r="C2610" s="110" t="s">
        <v>31</v>
      </c>
      <c r="D2610" s="111">
        <v>300747.83203972265</v>
      </c>
    </row>
    <row r="2611" spans="1:4">
      <c r="A2611" s="110">
        <v>2004</v>
      </c>
      <c r="B2611" s="110" t="s">
        <v>5</v>
      </c>
      <c r="C2611" s="110" t="s">
        <v>31</v>
      </c>
      <c r="D2611" s="111">
        <v>259992.77071165486</v>
      </c>
    </row>
    <row r="2612" spans="1:4">
      <c r="A2612" s="110">
        <v>2004</v>
      </c>
      <c r="B2612" s="110" t="s">
        <v>6</v>
      </c>
      <c r="C2612" s="110" t="s">
        <v>31</v>
      </c>
      <c r="D2612" s="111">
        <v>290245.58654810692</v>
      </c>
    </row>
    <row r="2613" spans="1:4">
      <c r="A2613" s="110">
        <v>2004</v>
      </c>
      <c r="B2613" s="110" t="s">
        <v>7</v>
      </c>
      <c r="C2613" s="110" t="s">
        <v>31</v>
      </c>
      <c r="D2613" s="111">
        <v>291521.92542833218</v>
      </c>
    </row>
    <row r="2614" spans="1:4">
      <c r="A2614" s="110">
        <v>2004</v>
      </c>
      <c r="B2614" s="110" t="s">
        <v>8</v>
      </c>
      <c r="C2614" s="110" t="s">
        <v>31</v>
      </c>
      <c r="D2614" s="111">
        <v>312893.20167726971</v>
      </c>
    </row>
    <row r="2615" spans="1:4">
      <c r="A2615" s="110">
        <v>2004</v>
      </c>
      <c r="B2615" s="110" t="s">
        <v>9</v>
      </c>
      <c r="C2615" s="110" t="s">
        <v>31</v>
      </c>
      <c r="D2615" s="111">
        <v>320940.3377711731</v>
      </c>
    </row>
    <row r="2616" spans="1:4">
      <c r="A2616" s="110">
        <v>2004</v>
      </c>
      <c r="B2616" s="110" t="s">
        <v>10</v>
      </c>
      <c r="C2616" s="110" t="s">
        <v>31</v>
      </c>
      <c r="D2616" s="111">
        <v>319939.69678937551</v>
      </c>
    </row>
    <row r="2617" spans="1:4">
      <c r="A2617" s="110">
        <v>2004</v>
      </c>
      <c r="B2617" s="110" t="s">
        <v>11</v>
      </c>
      <c r="C2617" s="110" t="s">
        <v>31</v>
      </c>
      <c r="D2617" s="111">
        <v>313055.22472224932</v>
      </c>
    </row>
    <row r="2618" spans="1:4">
      <c r="A2618" s="110">
        <v>2005</v>
      </c>
      <c r="B2618" s="110" t="s">
        <v>12</v>
      </c>
      <c r="C2618" s="110" t="s">
        <v>31</v>
      </c>
      <c r="D2618" s="111">
        <v>249610.65761812672</v>
      </c>
    </row>
    <row r="2619" spans="1:4">
      <c r="A2619" s="110">
        <v>2005</v>
      </c>
      <c r="B2619" s="110" t="s">
        <v>13</v>
      </c>
      <c r="C2619" s="110" t="s">
        <v>31</v>
      </c>
      <c r="D2619" s="111">
        <v>266172.4151012334</v>
      </c>
    </row>
    <row r="2620" spans="1:4">
      <c r="A2620" s="110">
        <v>2005</v>
      </c>
      <c r="B2620" s="110" t="s">
        <v>14</v>
      </c>
      <c r="C2620" s="110" t="s">
        <v>31</v>
      </c>
      <c r="D2620" s="111">
        <v>309204.95959556859</v>
      </c>
    </row>
    <row r="2621" spans="1:4">
      <c r="A2621" s="110">
        <v>2005</v>
      </c>
      <c r="B2621" s="110" t="s">
        <v>15</v>
      </c>
      <c r="C2621" s="110" t="s">
        <v>31</v>
      </c>
      <c r="D2621" s="111">
        <v>293819.23721122817</v>
      </c>
    </row>
    <row r="2622" spans="1:4">
      <c r="A2622" s="110">
        <v>2005</v>
      </c>
      <c r="B2622" s="110" t="s">
        <v>4</v>
      </c>
      <c r="C2622" s="110" t="s">
        <v>31</v>
      </c>
      <c r="D2622" s="111">
        <v>291222.4959301395</v>
      </c>
    </row>
    <row r="2623" spans="1:4">
      <c r="A2623" s="110">
        <v>2005</v>
      </c>
      <c r="B2623" s="110" t="s">
        <v>5</v>
      </c>
      <c r="C2623" s="110" t="s">
        <v>31</v>
      </c>
      <c r="D2623" s="111">
        <v>285268.25474294845</v>
      </c>
    </row>
    <row r="2624" spans="1:4">
      <c r="A2624" s="110">
        <v>2005</v>
      </c>
      <c r="B2624" s="110" t="s">
        <v>6</v>
      </c>
      <c r="C2624" s="110" t="s">
        <v>31</v>
      </c>
      <c r="D2624" s="111">
        <v>276083.24423391547</v>
      </c>
    </row>
    <row r="2625" spans="1:4">
      <c r="A2625" s="110">
        <v>2005</v>
      </c>
      <c r="B2625" s="110" t="s">
        <v>7</v>
      </c>
      <c r="C2625" s="110" t="s">
        <v>31</v>
      </c>
      <c r="D2625" s="111">
        <v>285627.58483990049</v>
      </c>
    </row>
    <row r="2626" spans="1:4">
      <c r="A2626" s="110">
        <v>2005</v>
      </c>
      <c r="B2626" s="110" t="s">
        <v>8</v>
      </c>
      <c r="C2626" s="110" t="s">
        <v>31</v>
      </c>
      <c r="D2626" s="111">
        <v>326329</v>
      </c>
    </row>
    <row r="2627" spans="1:4">
      <c r="A2627" s="110">
        <v>2005</v>
      </c>
      <c r="B2627" s="110" t="s">
        <v>9</v>
      </c>
      <c r="C2627" s="110" t="s">
        <v>31</v>
      </c>
      <c r="D2627" s="111">
        <v>315975</v>
      </c>
    </row>
    <row r="2628" spans="1:4">
      <c r="A2628" s="110">
        <v>2005</v>
      </c>
      <c r="B2628" s="110" t="s">
        <v>10</v>
      </c>
      <c r="C2628" s="110" t="s">
        <v>31</v>
      </c>
      <c r="D2628" s="111">
        <v>323309</v>
      </c>
    </row>
    <row r="2629" spans="1:4">
      <c r="A2629" s="110">
        <v>2005</v>
      </c>
      <c r="B2629" s="110" t="s">
        <v>11</v>
      </c>
      <c r="C2629" s="110" t="s">
        <v>31</v>
      </c>
      <c r="D2629" s="111">
        <v>318839</v>
      </c>
    </row>
    <row r="2630" spans="1:4">
      <c r="A2630" s="110">
        <v>2006</v>
      </c>
      <c r="B2630" s="110" t="s">
        <v>12</v>
      </c>
      <c r="C2630" s="110" t="s">
        <v>31</v>
      </c>
      <c r="D2630" s="111">
        <v>273184.47937205847</v>
      </c>
    </row>
    <row r="2631" spans="1:4">
      <c r="A2631" s="110">
        <v>2006</v>
      </c>
      <c r="B2631" s="110" t="s">
        <v>13</v>
      </c>
      <c r="C2631" s="110" t="s">
        <v>31</v>
      </c>
      <c r="D2631" s="111">
        <v>271115.33031356445</v>
      </c>
    </row>
    <row r="2632" spans="1:4">
      <c r="A2632" s="110">
        <v>2006</v>
      </c>
      <c r="B2632" s="110" t="s">
        <v>14</v>
      </c>
      <c r="C2632" s="110" t="s">
        <v>31</v>
      </c>
      <c r="D2632" s="111">
        <v>333878</v>
      </c>
    </row>
    <row r="2633" spans="1:4">
      <c r="A2633" s="110">
        <v>2006</v>
      </c>
      <c r="B2633" s="110" t="s">
        <v>15</v>
      </c>
      <c r="C2633" s="110" t="s">
        <v>31</v>
      </c>
      <c r="D2633" s="111">
        <v>316739</v>
      </c>
    </row>
    <row r="2634" spans="1:4">
      <c r="A2634" s="110">
        <v>2006</v>
      </c>
      <c r="B2634" s="110" t="s">
        <v>4</v>
      </c>
      <c r="C2634" s="110" t="s">
        <v>31</v>
      </c>
      <c r="D2634" s="111">
        <v>319126</v>
      </c>
    </row>
    <row r="2635" spans="1:4">
      <c r="A2635" s="110">
        <v>2006</v>
      </c>
      <c r="B2635" s="110" t="s">
        <v>5</v>
      </c>
      <c r="C2635" s="110" t="s">
        <v>31</v>
      </c>
      <c r="D2635" s="111">
        <v>300694</v>
      </c>
    </row>
    <row r="2636" spans="1:4">
      <c r="A2636" s="110">
        <v>2006</v>
      </c>
      <c r="B2636" s="110" t="s">
        <v>6</v>
      </c>
      <c r="C2636" s="110" t="s">
        <v>31</v>
      </c>
      <c r="D2636" s="111">
        <v>313180</v>
      </c>
    </row>
    <row r="2637" spans="1:4">
      <c r="A2637" s="110">
        <v>2006</v>
      </c>
      <c r="B2637" s="110" t="s">
        <v>7</v>
      </c>
      <c r="C2637" s="110" t="s">
        <v>31</v>
      </c>
      <c r="D2637" s="111">
        <v>325120</v>
      </c>
    </row>
    <row r="2638" spans="1:4">
      <c r="A2638" s="110">
        <v>2006</v>
      </c>
      <c r="B2638" s="110" t="s">
        <v>8</v>
      </c>
      <c r="C2638" s="110" t="s">
        <v>31</v>
      </c>
      <c r="D2638" s="111">
        <v>313377</v>
      </c>
    </row>
    <row r="2639" spans="1:4">
      <c r="A2639" s="110">
        <v>2006</v>
      </c>
      <c r="B2639" s="110" t="s">
        <v>9</v>
      </c>
      <c r="C2639" s="110" t="s">
        <v>31</v>
      </c>
      <c r="D2639" s="111">
        <v>310672</v>
      </c>
    </row>
    <row r="2640" spans="1:4">
      <c r="A2640" s="110">
        <v>2006</v>
      </c>
      <c r="B2640" s="110" t="s">
        <v>10</v>
      </c>
      <c r="C2640" s="110" t="s">
        <v>31</v>
      </c>
      <c r="D2640" s="111">
        <v>331970</v>
      </c>
    </row>
    <row r="2641" spans="1:4">
      <c r="A2641" s="110">
        <v>2006</v>
      </c>
      <c r="B2641" s="110" t="s">
        <v>11</v>
      </c>
      <c r="C2641" s="110" t="s">
        <v>31</v>
      </c>
      <c r="D2641" s="111">
        <v>289989</v>
      </c>
    </row>
    <row r="2642" spans="1:4">
      <c r="A2642" s="110">
        <v>2007</v>
      </c>
      <c r="B2642" s="110" t="s">
        <v>12</v>
      </c>
      <c r="C2642" s="110" t="s">
        <v>31</v>
      </c>
      <c r="D2642" s="111">
        <v>269652</v>
      </c>
    </row>
    <row r="2643" spans="1:4">
      <c r="A2643" s="110">
        <v>2007</v>
      </c>
      <c r="B2643" s="110" t="s">
        <v>13</v>
      </c>
      <c r="C2643" s="110" t="s">
        <v>31</v>
      </c>
      <c r="D2643" s="111">
        <v>238742</v>
      </c>
    </row>
    <row r="2644" spans="1:4">
      <c r="A2644" s="110">
        <v>2007</v>
      </c>
      <c r="B2644" s="110" t="s">
        <v>14</v>
      </c>
      <c r="C2644" s="110" t="s">
        <v>31</v>
      </c>
      <c r="D2644" s="111">
        <v>293084</v>
      </c>
    </row>
    <row r="2645" spans="1:4">
      <c r="A2645" s="110">
        <v>2007</v>
      </c>
      <c r="B2645" s="110" t="s">
        <v>15</v>
      </c>
      <c r="C2645" s="110" t="s">
        <v>31</v>
      </c>
      <c r="D2645" s="111">
        <v>266539</v>
      </c>
    </row>
    <row r="2646" spans="1:4">
      <c r="A2646" s="110">
        <v>2007</v>
      </c>
      <c r="B2646" s="110" t="s">
        <v>4</v>
      </c>
      <c r="C2646" s="110" t="s">
        <v>31</v>
      </c>
      <c r="D2646" s="111">
        <v>269571</v>
      </c>
    </row>
    <row r="2647" spans="1:4">
      <c r="A2647" s="110">
        <v>2007</v>
      </c>
      <c r="B2647" s="110" t="s">
        <v>5</v>
      </c>
      <c r="C2647" s="110" t="s">
        <v>31</v>
      </c>
      <c r="D2647" s="111">
        <v>244055.57047657107</v>
      </c>
    </row>
    <row r="2648" spans="1:4">
      <c r="A2648" s="110">
        <v>2007</v>
      </c>
      <c r="B2648" s="110" t="s">
        <v>6</v>
      </c>
      <c r="C2648" s="110" t="s">
        <v>31</v>
      </c>
      <c r="D2648" s="111">
        <v>240181.81953807495</v>
      </c>
    </row>
    <row r="2649" spans="1:4">
      <c r="A2649" s="110">
        <v>2007</v>
      </c>
      <c r="B2649" s="110" t="s">
        <v>7</v>
      </c>
      <c r="C2649" s="110" t="s">
        <v>31</v>
      </c>
      <c r="D2649" s="111">
        <v>237443</v>
      </c>
    </row>
    <row r="2650" spans="1:4">
      <c r="A2650" s="110">
        <v>2007</v>
      </c>
      <c r="B2650" s="110" t="s">
        <v>8</v>
      </c>
      <c r="C2650" s="110" t="s">
        <v>31</v>
      </c>
      <c r="D2650" s="111">
        <v>231026</v>
      </c>
    </row>
    <row r="2651" spans="1:4">
      <c r="A2651" s="110">
        <v>2007</v>
      </c>
      <c r="B2651" s="110" t="s">
        <v>9</v>
      </c>
      <c r="C2651" s="110" t="s">
        <v>31</v>
      </c>
      <c r="D2651" s="111">
        <v>258657</v>
      </c>
    </row>
    <row r="2652" spans="1:4">
      <c r="A2652" s="110">
        <v>2007</v>
      </c>
      <c r="B2652" s="110" t="s">
        <v>10</v>
      </c>
      <c r="C2652" s="110" t="s">
        <v>31</v>
      </c>
      <c r="D2652" s="111">
        <v>289479</v>
      </c>
    </row>
    <row r="2653" spans="1:4">
      <c r="A2653" s="110">
        <v>2007</v>
      </c>
      <c r="B2653" s="110" t="s">
        <v>11</v>
      </c>
      <c r="C2653" s="110" t="s">
        <v>31</v>
      </c>
      <c r="D2653" s="111">
        <v>303285</v>
      </c>
    </row>
    <row r="2654" spans="1:4">
      <c r="A2654" s="110">
        <v>2008</v>
      </c>
      <c r="B2654" s="110" t="s">
        <v>12</v>
      </c>
      <c r="C2654" s="110" t="s">
        <v>31</v>
      </c>
      <c r="D2654" s="111">
        <v>293128</v>
      </c>
    </row>
    <row r="2655" spans="1:4">
      <c r="A2655" s="110">
        <v>2008</v>
      </c>
      <c r="B2655" s="110" t="s">
        <v>13</v>
      </c>
      <c r="C2655" s="110" t="s">
        <v>31</v>
      </c>
      <c r="D2655" s="111">
        <v>311484</v>
      </c>
    </row>
    <row r="2656" spans="1:4">
      <c r="A2656" s="110">
        <v>2008</v>
      </c>
      <c r="B2656" s="110" t="s">
        <v>14</v>
      </c>
      <c r="C2656" s="110" t="s">
        <v>31</v>
      </c>
      <c r="D2656" s="111">
        <v>307207</v>
      </c>
    </row>
    <row r="2657" spans="1:4">
      <c r="A2657" s="110">
        <v>2008</v>
      </c>
      <c r="B2657" s="110" t="s">
        <v>15</v>
      </c>
      <c r="C2657" s="110" t="s">
        <v>31</v>
      </c>
      <c r="D2657" s="111">
        <v>338493</v>
      </c>
    </row>
    <row r="2658" spans="1:4">
      <c r="A2658" s="110">
        <v>2008</v>
      </c>
      <c r="B2658" s="110" t="s">
        <v>4</v>
      </c>
      <c r="C2658" s="110" t="s">
        <v>31</v>
      </c>
      <c r="D2658" s="111">
        <v>342393</v>
      </c>
    </row>
    <row r="2659" spans="1:4">
      <c r="A2659" s="110">
        <v>2008</v>
      </c>
      <c r="B2659" s="110" t="s">
        <v>5</v>
      </c>
      <c r="C2659" s="110" t="s">
        <v>31</v>
      </c>
      <c r="D2659" s="111">
        <v>325651</v>
      </c>
    </row>
    <row r="2660" spans="1:4">
      <c r="A2660" s="110">
        <v>2008</v>
      </c>
      <c r="B2660" s="110" t="s">
        <v>6</v>
      </c>
      <c r="C2660" s="110" t="s">
        <v>31</v>
      </c>
      <c r="D2660" s="111">
        <v>355336</v>
      </c>
    </row>
    <row r="2661" spans="1:4">
      <c r="A2661" s="110">
        <v>2008</v>
      </c>
      <c r="B2661" s="110" t="s">
        <v>7</v>
      </c>
      <c r="C2661" s="110" t="s">
        <v>31</v>
      </c>
      <c r="D2661" s="111">
        <v>357287</v>
      </c>
    </row>
    <row r="2662" spans="1:4">
      <c r="A2662" s="110">
        <v>2008</v>
      </c>
      <c r="B2662" s="110" t="s">
        <v>8</v>
      </c>
      <c r="C2662" s="110" t="s">
        <v>31</v>
      </c>
      <c r="D2662" s="111">
        <v>351480</v>
      </c>
    </row>
    <row r="2663" spans="1:4">
      <c r="A2663" s="110">
        <v>2008</v>
      </c>
      <c r="B2663" s="110" t="s">
        <v>9</v>
      </c>
      <c r="C2663" s="110" t="s">
        <v>31</v>
      </c>
      <c r="D2663" s="111">
        <v>360111</v>
      </c>
    </row>
    <row r="2664" spans="1:4">
      <c r="A2664" s="110">
        <v>2008</v>
      </c>
      <c r="B2664" s="110" t="s">
        <v>10</v>
      </c>
      <c r="C2664" s="110" t="s">
        <v>31</v>
      </c>
      <c r="D2664" s="111">
        <v>339221</v>
      </c>
    </row>
    <row r="2665" spans="1:4">
      <c r="A2665" s="110">
        <v>2008</v>
      </c>
      <c r="B2665" s="110" t="s">
        <v>11</v>
      </c>
      <c r="C2665" s="110" t="s">
        <v>31</v>
      </c>
      <c r="D2665" s="111">
        <v>334013</v>
      </c>
    </row>
    <row r="2666" spans="1:4">
      <c r="A2666" s="110">
        <v>2009</v>
      </c>
      <c r="B2666" s="110" t="s">
        <v>12</v>
      </c>
      <c r="C2666" s="110" t="s">
        <v>31</v>
      </c>
      <c r="D2666" s="111">
        <v>298488</v>
      </c>
    </row>
    <row r="2667" spans="1:4">
      <c r="A2667" s="110">
        <v>2009</v>
      </c>
      <c r="B2667" s="110" t="s">
        <v>13</v>
      </c>
      <c r="C2667" s="110" t="s">
        <v>31</v>
      </c>
      <c r="D2667" s="111">
        <v>307533</v>
      </c>
    </row>
    <row r="2668" spans="1:4">
      <c r="A2668" s="110">
        <v>2009</v>
      </c>
      <c r="B2668" s="110" t="s">
        <v>14</v>
      </c>
      <c r="C2668" s="110" t="s">
        <v>31</v>
      </c>
      <c r="D2668" s="111">
        <v>339975</v>
      </c>
    </row>
    <row r="2669" spans="1:4">
      <c r="A2669" s="110">
        <v>2009</v>
      </c>
      <c r="B2669" s="110" t="s">
        <v>15</v>
      </c>
      <c r="C2669" s="110" t="s">
        <v>31</v>
      </c>
      <c r="D2669" s="111">
        <v>334020</v>
      </c>
    </row>
    <row r="2670" spans="1:4">
      <c r="A2670" s="110">
        <v>2009</v>
      </c>
      <c r="B2670" s="110" t="s">
        <v>4</v>
      </c>
      <c r="C2670" s="110" t="s">
        <v>31</v>
      </c>
      <c r="D2670" s="111">
        <v>333993</v>
      </c>
    </row>
    <row r="2671" spans="1:4">
      <c r="A2671" s="110">
        <v>2009</v>
      </c>
      <c r="B2671" s="110" t="s">
        <v>5</v>
      </c>
      <c r="C2671" s="110" t="s">
        <v>31</v>
      </c>
      <c r="D2671" s="111">
        <v>326387</v>
      </c>
    </row>
    <row r="2672" spans="1:4">
      <c r="A2672" s="110">
        <v>2009</v>
      </c>
      <c r="B2672" s="110" t="s">
        <v>6</v>
      </c>
      <c r="C2672" s="110" t="s">
        <v>31</v>
      </c>
      <c r="D2672" s="111">
        <v>289275</v>
      </c>
    </row>
    <row r="2673" spans="1:4">
      <c r="A2673" s="110">
        <v>2009</v>
      </c>
      <c r="B2673" s="110" t="s">
        <v>7</v>
      </c>
      <c r="C2673" s="110" t="s">
        <v>31</v>
      </c>
      <c r="D2673" s="111">
        <v>343869</v>
      </c>
    </row>
    <row r="2674" spans="1:4">
      <c r="A2674" s="110">
        <v>2009</v>
      </c>
      <c r="B2674" s="110" t="s">
        <v>8</v>
      </c>
      <c r="C2674" s="110" t="s">
        <v>31</v>
      </c>
      <c r="D2674" s="111">
        <v>356177</v>
      </c>
    </row>
    <row r="2675" spans="1:4">
      <c r="A2675" s="110">
        <v>2009</v>
      </c>
      <c r="B2675" s="110" t="s">
        <v>9</v>
      </c>
      <c r="C2675" s="110" t="s">
        <v>31</v>
      </c>
      <c r="D2675" s="111">
        <v>369734</v>
      </c>
    </row>
    <row r="2676" spans="1:4">
      <c r="A2676" s="110">
        <v>2009</v>
      </c>
      <c r="B2676" s="110" t="s">
        <v>10</v>
      </c>
      <c r="C2676" s="110" t="s">
        <v>31</v>
      </c>
      <c r="D2676" s="111">
        <v>347557</v>
      </c>
    </row>
    <row r="2677" spans="1:4">
      <c r="A2677" s="110">
        <v>2009</v>
      </c>
      <c r="B2677" s="110" t="s">
        <v>11</v>
      </c>
      <c r="C2677" s="110" t="s">
        <v>31</v>
      </c>
      <c r="D2677" s="111">
        <v>350980</v>
      </c>
    </row>
    <row r="2678" spans="1:4">
      <c r="A2678" s="110">
        <v>2010</v>
      </c>
      <c r="B2678" s="110" t="s">
        <v>12</v>
      </c>
      <c r="C2678" s="110" t="s">
        <v>31</v>
      </c>
      <c r="D2678" s="111">
        <v>292343</v>
      </c>
    </row>
    <row r="2679" spans="1:4">
      <c r="A2679" s="110">
        <v>2010</v>
      </c>
      <c r="B2679" s="110" t="s">
        <v>13</v>
      </c>
      <c r="C2679" s="110" t="s">
        <v>31</v>
      </c>
      <c r="D2679" s="111">
        <v>299504</v>
      </c>
    </row>
    <row r="2680" spans="1:4">
      <c r="A2680" s="110">
        <v>2010</v>
      </c>
      <c r="B2680" s="110" t="s">
        <v>14</v>
      </c>
      <c r="C2680" s="110" t="s">
        <v>31</v>
      </c>
      <c r="D2680" s="111">
        <v>363814</v>
      </c>
    </row>
    <row r="2681" spans="1:4">
      <c r="A2681" s="110">
        <v>2010</v>
      </c>
      <c r="B2681" s="110" t="s">
        <v>15</v>
      </c>
      <c r="C2681" s="110" t="s">
        <v>31</v>
      </c>
      <c r="D2681" s="111">
        <v>355904</v>
      </c>
    </row>
    <row r="2682" spans="1:4">
      <c r="A2682" s="110">
        <v>2010</v>
      </c>
      <c r="B2682" s="110" t="s">
        <v>4</v>
      </c>
      <c r="C2682" s="110" t="s">
        <v>31</v>
      </c>
      <c r="D2682" s="111">
        <v>347297</v>
      </c>
    </row>
    <row r="2683" spans="1:4">
      <c r="A2683" s="110">
        <v>2010</v>
      </c>
      <c r="B2683" s="110" t="s">
        <v>5</v>
      </c>
      <c r="C2683" s="110" t="s">
        <v>31</v>
      </c>
      <c r="D2683" s="111">
        <v>365279</v>
      </c>
    </row>
    <row r="2684" spans="1:4">
      <c r="A2684" s="110">
        <v>2010</v>
      </c>
      <c r="B2684" s="110" t="s">
        <v>6</v>
      </c>
      <c r="C2684" s="110" t="s">
        <v>31</v>
      </c>
      <c r="D2684" s="111">
        <v>353772</v>
      </c>
    </row>
    <row r="2685" spans="1:4">
      <c r="A2685" s="110">
        <v>2010</v>
      </c>
      <c r="B2685" s="110" t="s">
        <v>7</v>
      </c>
      <c r="C2685" s="110" t="s">
        <v>31</v>
      </c>
      <c r="D2685" s="111">
        <v>378373</v>
      </c>
    </row>
    <row r="2686" spans="1:4">
      <c r="A2686" s="110">
        <v>2010</v>
      </c>
      <c r="B2686" s="110" t="s">
        <v>8</v>
      </c>
      <c r="C2686" s="110" t="s">
        <v>31</v>
      </c>
      <c r="D2686" s="111">
        <v>378324</v>
      </c>
    </row>
    <row r="2687" spans="1:4">
      <c r="A2687" s="110">
        <v>2010</v>
      </c>
      <c r="B2687" s="110" t="s">
        <v>9</v>
      </c>
      <c r="C2687" s="110" t="s">
        <v>31</v>
      </c>
      <c r="D2687" s="111">
        <v>363895</v>
      </c>
    </row>
    <row r="2688" spans="1:4">
      <c r="A2688" s="110">
        <v>2010</v>
      </c>
      <c r="B2688" s="110" t="s">
        <v>10</v>
      </c>
      <c r="C2688" s="110" t="s">
        <v>31</v>
      </c>
      <c r="D2688" s="111">
        <v>308338</v>
      </c>
    </row>
    <row r="2689" spans="1:4">
      <c r="A2689" s="110">
        <v>2010</v>
      </c>
      <c r="B2689" s="110" t="s">
        <v>11</v>
      </c>
      <c r="C2689" s="110" t="s">
        <v>31</v>
      </c>
      <c r="D2689" s="111">
        <v>311611</v>
      </c>
    </row>
    <row r="2690" spans="1:4">
      <c r="A2690" s="110">
        <v>2011</v>
      </c>
      <c r="B2690" s="110" t="s">
        <v>12</v>
      </c>
      <c r="C2690" s="110" t="s">
        <v>31</v>
      </c>
      <c r="D2690" s="111">
        <v>245202</v>
      </c>
    </row>
    <row r="2691" spans="1:4">
      <c r="A2691" s="110">
        <v>2011</v>
      </c>
      <c r="B2691" s="110" t="s">
        <v>13</v>
      </c>
      <c r="C2691" s="110" t="s">
        <v>31</v>
      </c>
      <c r="D2691" s="111">
        <v>238293</v>
      </c>
    </row>
    <row r="2692" spans="1:4">
      <c r="A2692" s="110">
        <v>2011</v>
      </c>
      <c r="B2692" s="110" t="s">
        <v>14</v>
      </c>
      <c r="C2692" s="110" t="s">
        <v>31</v>
      </c>
      <c r="D2692" s="111">
        <v>193872</v>
      </c>
    </row>
    <row r="2693" spans="1:4">
      <c r="A2693" s="110">
        <v>2011</v>
      </c>
      <c r="B2693" s="110" t="s">
        <v>15</v>
      </c>
      <c r="C2693" s="110" t="s">
        <v>31</v>
      </c>
      <c r="D2693" s="111">
        <v>283640</v>
      </c>
    </row>
    <row r="2694" spans="1:4">
      <c r="A2694" s="110">
        <v>2011</v>
      </c>
      <c r="B2694" s="110" t="s">
        <v>4</v>
      </c>
      <c r="C2694" s="110" t="s">
        <v>31</v>
      </c>
      <c r="D2694" s="111">
        <v>325873</v>
      </c>
    </row>
    <row r="2695" spans="1:4">
      <c r="A2695" s="110">
        <v>2011</v>
      </c>
      <c r="B2695" s="110" t="s">
        <v>5</v>
      </c>
      <c r="C2695" s="110" t="s">
        <v>31</v>
      </c>
      <c r="D2695" s="111">
        <v>314542</v>
      </c>
    </row>
    <row r="2696" spans="1:4">
      <c r="A2696" s="110">
        <v>2011</v>
      </c>
      <c r="B2696" s="110" t="s">
        <v>6</v>
      </c>
      <c r="C2696" s="110" t="s">
        <v>31</v>
      </c>
      <c r="D2696" s="111">
        <v>311895</v>
      </c>
    </row>
    <row r="2697" spans="1:4">
      <c r="A2697" s="110">
        <v>2011</v>
      </c>
      <c r="B2697" s="110" t="s">
        <v>7</v>
      </c>
      <c r="C2697" s="110" t="s">
        <v>31</v>
      </c>
      <c r="D2697" s="111">
        <v>313556</v>
      </c>
    </row>
    <row r="2698" spans="1:4">
      <c r="A2698" s="110">
        <v>2011</v>
      </c>
      <c r="B2698" s="110" t="s">
        <v>8</v>
      </c>
      <c r="C2698" s="110" t="s">
        <v>31</v>
      </c>
      <c r="D2698" s="111">
        <v>342624</v>
      </c>
    </row>
    <row r="2699" spans="1:4">
      <c r="A2699" s="110">
        <v>2011</v>
      </c>
      <c r="B2699" s="110" t="s">
        <v>9</v>
      </c>
      <c r="C2699" s="110" t="s">
        <v>31</v>
      </c>
      <c r="D2699" s="111">
        <v>354639</v>
      </c>
    </row>
    <row r="2700" spans="1:4">
      <c r="A2700" s="110">
        <v>2011</v>
      </c>
      <c r="B2700" s="110" t="s">
        <v>10</v>
      </c>
      <c r="C2700" s="110" t="s">
        <v>31</v>
      </c>
      <c r="D2700" s="111">
        <v>332627</v>
      </c>
    </row>
    <row r="2701" spans="1:4">
      <c r="A2701" s="110">
        <v>2011</v>
      </c>
      <c r="B2701" s="110" t="s">
        <v>11</v>
      </c>
      <c r="C2701" s="110" t="s">
        <v>31</v>
      </c>
      <c r="D2701" s="111">
        <v>316789</v>
      </c>
    </row>
    <row r="2702" spans="1:4">
      <c r="A2702" s="110">
        <v>2012</v>
      </c>
      <c r="B2702" s="110" t="s">
        <v>12</v>
      </c>
      <c r="C2702" s="110" t="s">
        <v>31</v>
      </c>
      <c r="D2702" s="111">
        <v>279339</v>
      </c>
    </row>
    <row r="2703" spans="1:4">
      <c r="A2703" s="110">
        <v>2012</v>
      </c>
      <c r="B2703" s="110" t="s">
        <v>13</v>
      </c>
      <c r="C2703" s="110" t="s">
        <v>31</v>
      </c>
      <c r="D2703" s="111">
        <v>281643</v>
      </c>
    </row>
    <row r="2704" spans="1:4">
      <c r="A2704" s="110">
        <v>2012</v>
      </c>
      <c r="B2704" s="110" t="s">
        <v>14</v>
      </c>
      <c r="C2704" s="110" t="s">
        <v>31</v>
      </c>
      <c r="D2704" s="111">
        <v>331551</v>
      </c>
    </row>
    <row r="2705" spans="1:4">
      <c r="A2705" s="110">
        <v>2012</v>
      </c>
      <c r="B2705" s="110" t="s">
        <v>15</v>
      </c>
      <c r="C2705" s="110" t="s">
        <v>31</v>
      </c>
      <c r="D2705" s="111">
        <v>267894</v>
      </c>
    </row>
    <row r="2706" spans="1:4">
      <c r="A2706" s="110">
        <v>2012</v>
      </c>
      <c r="B2706" s="110" t="s">
        <v>4</v>
      </c>
      <c r="C2706" s="110" t="s">
        <v>31</v>
      </c>
      <c r="D2706" s="111">
        <v>309401</v>
      </c>
    </row>
    <row r="2707" spans="1:4">
      <c r="A2707" s="110">
        <v>2012</v>
      </c>
      <c r="B2707" s="110" t="s">
        <v>5</v>
      </c>
      <c r="C2707" s="110" t="s">
        <v>31</v>
      </c>
      <c r="D2707" s="111">
        <v>326407</v>
      </c>
    </row>
    <row r="2708" spans="1:4">
      <c r="A2708" s="110">
        <v>2012</v>
      </c>
      <c r="B2708" s="110" t="s">
        <v>6</v>
      </c>
      <c r="C2708" s="110" t="s">
        <v>31</v>
      </c>
      <c r="D2708" s="111">
        <v>312191.29538123449</v>
      </c>
    </row>
    <row r="2709" spans="1:4">
      <c r="A2709" s="110">
        <v>2012</v>
      </c>
      <c r="B2709" s="110" t="s">
        <v>7</v>
      </c>
      <c r="C2709" s="110" t="s">
        <v>31</v>
      </c>
      <c r="D2709" s="111">
        <v>296454.67916306923</v>
      </c>
    </row>
    <row r="2710" spans="1:4">
      <c r="A2710" s="110">
        <v>2012</v>
      </c>
      <c r="B2710" s="110" t="s">
        <v>8</v>
      </c>
      <c r="C2710" s="110" t="s">
        <v>31</v>
      </c>
      <c r="D2710" s="111">
        <v>278685.18006452551</v>
      </c>
    </row>
    <row r="2711" spans="1:4">
      <c r="A2711" s="110">
        <v>2012</v>
      </c>
      <c r="B2711" s="110" t="s">
        <v>9</v>
      </c>
      <c r="C2711" s="110" t="s">
        <v>31</v>
      </c>
      <c r="D2711" s="111">
        <v>310164.71231634117</v>
      </c>
    </row>
    <row r="2712" spans="1:4">
      <c r="A2712" s="110">
        <v>2012</v>
      </c>
      <c r="B2712" s="110" t="s">
        <v>10</v>
      </c>
      <c r="C2712" s="110" t="s">
        <v>31</v>
      </c>
      <c r="D2712" s="111">
        <v>301183.08980754262</v>
      </c>
    </row>
    <row r="2713" spans="1:4">
      <c r="A2713" s="110">
        <v>2012</v>
      </c>
      <c r="B2713" s="110" t="s">
        <v>11</v>
      </c>
      <c r="C2713" s="110" t="s">
        <v>31</v>
      </c>
      <c r="D2713" s="111">
        <v>286382.85401198309</v>
      </c>
    </row>
    <row r="2714" spans="1:4">
      <c r="A2714" s="110">
        <v>2013</v>
      </c>
      <c r="B2714" s="110" t="s">
        <v>12</v>
      </c>
      <c r="C2714" s="110" t="s">
        <v>31</v>
      </c>
      <c r="D2714" s="111">
        <v>264771.22925975698</v>
      </c>
    </row>
    <row r="2715" spans="1:4">
      <c r="A2715" s="110">
        <v>2013</v>
      </c>
      <c r="B2715" s="110" t="s">
        <v>13</v>
      </c>
      <c r="C2715" s="110" t="s">
        <v>31</v>
      </c>
      <c r="D2715" s="111">
        <v>238750.61033314565</v>
      </c>
    </row>
    <row r="2716" spans="1:4">
      <c r="A2716" s="110">
        <v>2013</v>
      </c>
      <c r="B2716" s="110" t="s">
        <v>14</v>
      </c>
      <c r="C2716" s="110" t="s">
        <v>31</v>
      </c>
      <c r="D2716" s="111">
        <v>284173.98887384339</v>
      </c>
    </row>
    <row r="2717" spans="1:4">
      <c r="A2717" s="110">
        <v>2013</v>
      </c>
      <c r="B2717" s="110" t="s">
        <v>15</v>
      </c>
      <c r="C2717" s="110" t="s">
        <v>31</v>
      </c>
      <c r="D2717" s="111">
        <v>299135.83222984959</v>
      </c>
    </row>
    <row r="2718" spans="1:4">
      <c r="A2718" s="110">
        <v>2013</v>
      </c>
      <c r="B2718" s="110" t="s">
        <v>4</v>
      </c>
      <c r="C2718" s="110" t="s">
        <v>31</v>
      </c>
      <c r="D2718" s="111">
        <v>301131.85098211997</v>
      </c>
    </row>
    <row r="2719" spans="1:4">
      <c r="A2719" s="110">
        <v>2013</v>
      </c>
      <c r="B2719" s="110" t="s">
        <v>5</v>
      </c>
      <c r="C2719" s="110" t="s">
        <v>31</v>
      </c>
      <c r="D2719" s="111">
        <v>266641.72171734291</v>
      </c>
    </row>
    <row r="2720" spans="1:4">
      <c r="A2720" s="110">
        <v>2013</v>
      </c>
      <c r="B2720" s="110" t="s">
        <v>6</v>
      </c>
      <c r="C2720" s="110" t="s">
        <v>31</v>
      </c>
      <c r="D2720" s="111">
        <v>269573.36359945033</v>
      </c>
    </row>
    <row r="2721" spans="1:4">
      <c r="A2721" s="110">
        <v>2013</v>
      </c>
      <c r="B2721" s="110" t="s">
        <v>7</v>
      </c>
      <c r="C2721" s="110" t="s">
        <v>31</v>
      </c>
      <c r="D2721" s="111">
        <v>264667.79063583352</v>
      </c>
    </row>
    <row r="2722" spans="1:4">
      <c r="A2722" s="110">
        <v>2013</v>
      </c>
      <c r="B2722" s="110" t="s">
        <v>8</v>
      </c>
      <c r="C2722" s="110" t="s">
        <v>31</v>
      </c>
      <c r="D2722" s="111">
        <v>273261.52956121525</v>
      </c>
    </row>
    <row r="2723" spans="1:4">
      <c r="A2723" s="110">
        <v>2013</v>
      </c>
      <c r="B2723" s="110" t="s">
        <v>9</v>
      </c>
      <c r="C2723" s="110" t="s">
        <v>31</v>
      </c>
      <c r="D2723" s="111">
        <v>297575.67498623516</v>
      </c>
    </row>
    <row r="2724" spans="1:4">
      <c r="A2724" s="110">
        <v>2013</v>
      </c>
      <c r="B2724" s="110" t="s">
        <v>10</v>
      </c>
      <c r="C2724" s="110" t="s">
        <v>31</v>
      </c>
      <c r="D2724" s="111">
        <v>283226.96765250544</v>
      </c>
    </row>
    <row r="2725" spans="1:4">
      <c r="A2725" s="110">
        <v>2013</v>
      </c>
      <c r="B2725" s="110" t="s">
        <v>11</v>
      </c>
      <c r="C2725" s="110" t="s">
        <v>31</v>
      </c>
      <c r="D2725" s="111">
        <v>244348.87218632619</v>
      </c>
    </row>
    <row r="2726" spans="1:4">
      <c r="A2726" s="110">
        <v>2014</v>
      </c>
      <c r="B2726" s="110" t="s">
        <v>12</v>
      </c>
      <c r="C2726" s="110" t="s">
        <v>31</v>
      </c>
      <c r="D2726" s="111">
        <v>259232</v>
      </c>
    </row>
    <row r="2727" spans="1:4">
      <c r="A2727" s="110">
        <v>2014</v>
      </c>
      <c r="B2727" s="110" t="s">
        <v>13</v>
      </c>
      <c r="C2727" s="110" t="s">
        <v>31</v>
      </c>
      <c r="D2727" s="111">
        <v>283690</v>
      </c>
    </row>
    <row r="2728" spans="1:4">
      <c r="A2728" s="110">
        <v>2014</v>
      </c>
      <c r="B2728" s="110" t="s">
        <v>14</v>
      </c>
      <c r="C2728" s="110" t="s">
        <v>31</v>
      </c>
      <c r="D2728" s="111">
        <v>313746.27414608089</v>
      </c>
    </row>
    <row r="2729" spans="1:4">
      <c r="A2729" s="110">
        <v>2014</v>
      </c>
      <c r="B2729" s="110" t="s">
        <v>15</v>
      </c>
      <c r="C2729" s="110" t="s">
        <v>31</v>
      </c>
      <c r="D2729" s="111">
        <v>327981.9575464768</v>
      </c>
    </row>
    <row r="2730" spans="1:4">
      <c r="A2730" s="110">
        <v>2014</v>
      </c>
      <c r="B2730" s="110" t="s">
        <v>4</v>
      </c>
      <c r="C2730" s="110" t="s">
        <v>31</v>
      </c>
      <c r="D2730" s="111">
        <v>340440.77323683404</v>
      </c>
    </row>
    <row r="2731" spans="1:4">
      <c r="A2731" s="110">
        <v>2014</v>
      </c>
      <c r="B2731" s="110" t="s">
        <v>5</v>
      </c>
      <c r="C2731" s="110" t="s">
        <v>31</v>
      </c>
      <c r="D2731" s="111">
        <v>318439.67906855472</v>
      </c>
    </row>
    <row r="2732" spans="1:4">
      <c r="A2732" s="110">
        <v>2014</v>
      </c>
      <c r="B2732" s="110" t="s">
        <v>6</v>
      </c>
      <c r="C2732" s="110" t="s">
        <v>31</v>
      </c>
      <c r="D2732" s="111">
        <v>336770.73189959134</v>
      </c>
    </row>
    <row r="2733" spans="1:4">
      <c r="A2733" s="110">
        <v>2014</v>
      </c>
      <c r="B2733" s="110" t="s">
        <v>7</v>
      </c>
      <c r="C2733" s="110" t="s">
        <v>31</v>
      </c>
      <c r="D2733" s="111">
        <v>331219.6424425625</v>
      </c>
    </row>
    <row r="2734" spans="1:4">
      <c r="A2734" s="110">
        <v>2014</v>
      </c>
      <c r="B2734" s="110" t="s">
        <v>8</v>
      </c>
      <c r="C2734" s="110" t="s">
        <v>31</v>
      </c>
      <c r="D2734" s="111">
        <v>307345</v>
      </c>
    </row>
    <row r="2735" spans="1:4">
      <c r="A2735" s="110">
        <v>2014</v>
      </c>
      <c r="B2735" s="110" t="s">
        <v>9</v>
      </c>
      <c r="C2735" s="110" t="s">
        <v>31</v>
      </c>
      <c r="D2735" s="111">
        <v>319147</v>
      </c>
    </row>
    <row r="2736" spans="1:4">
      <c r="A2736" s="110">
        <v>2014</v>
      </c>
      <c r="B2736" s="110" t="s">
        <v>10</v>
      </c>
      <c r="C2736" s="110" t="s">
        <v>31</v>
      </c>
      <c r="D2736" s="111">
        <v>304428</v>
      </c>
    </row>
    <row r="2737" spans="1:4">
      <c r="A2737" s="110">
        <v>2014</v>
      </c>
      <c r="B2737" s="110" t="s">
        <v>11</v>
      </c>
      <c r="C2737" s="110" t="s">
        <v>31</v>
      </c>
      <c r="D2737" s="111">
        <v>292771</v>
      </c>
    </row>
    <row r="2738" spans="1:4">
      <c r="A2738" s="110">
        <v>2015</v>
      </c>
      <c r="B2738" s="110" t="s">
        <v>12</v>
      </c>
      <c r="C2738" s="110" t="s">
        <v>31</v>
      </c>
      <c r="D2738" s="111">
        <v>252959</v>
      </c>
    </row>
    <row r="2739" spans="1:4">
      <c r="A2739" s="110">
        <v>2015</v>
      </c>
      <c r="B2739" s="110" t="s">
        <v>13</v>
      </c>
      <c r="C2739" s="110" t="s">
        <v>31</v>
      </c>
      <c r="D2739" s="111">
        <v>267452</v>
      </c>
    </row>
    <row r="2740" spans="1:4">
      <c r="A2740" s="110">
        <v>2015</v>
      </c>
      <c r="B2740" s="110" t="s">
        <v>14</v>
      </c>
      <c r="C2740" s="110" t="s">
        <v>31</v>
      </c>
      <c r="D2740" s="111">
        <v>294802</v>
      </c>
    </row>
    <row r="2741" spans="1:4">
      <c r="A2741" s="110">
        <v>2015</v>
      </c>
      <c r="B2741" s="110" t="s">
        <v>15</v>
      </c>
      <c r="C2741" s="110" t="s">
        <v>31</v>
      </c>
      <c r="D2741" s="111">
        <v>319296</v>
      </c>
    </row>
    <row r="2742" spans="1:4">
      <c r="A2742" s="110">
        <v>2015</v>
      </c>
      <c r="B2742" s="110" t="s">
        <v>4</v>
      </c>
      <c r="C2742" s="110" t="s">
        <v>31</v>
      </c>
      <c r="D2742" s="111">
        <v>296334</v>
      </c>
    </row>
    <row r="2743" spans="1:4">
      <c r="A2743" s="110">
        <v>2015</v>
      </c>
      <c r="B2743" s="110" t="s">
        <v>5</v>
      </c>
      <c r="C2743" s="110" t="s">
        <v>31</v>
      </c>
      <c r="D2743" s="111">
        <v>294153</v>
      </c>
    </row>
    <row r="2744" spans="1:4">
      <c r="A2744" s="110">
        <v>2015</v>
      </c>
      <c r="B2744" s="110" t="s">
        <v>6</v>
      </c>
      <c r="C2744" s="110" t="s">
        <v>31</v>
      </c>
      <c r="D2744" s="111">
        <v>294764</v>
      </c>
    </row>
    <row r="2745" spans="1:4">
      <c r="A2745" s="110">
        <v>2015</v>
      </c>
      <c r="B2745" s="110" t="s">
        <v>7</v>
      </c>
      <c r="C2745" s="110" t="s">
        <v>31</v>
      </c>
      <c r="D2745" s="111">
        <v>280524</v>
      </c>
    </row>
    <row r="2746" spans="1:4">
      <c r="A2746" s="110">
        <v>2015</v>
      </c>
      <c r="B2746" s="110" t="s">
        <v>8</v>
      </c>
      <c r="C2746" s="110" t="s">
        <v>31</v>
      </c>
      <c r="D2746" s="111">
        <v>220329</v>
      </c>
    </row>
    <row r="2747" spans="1:4">
      <c r="A2747" s="110">
        <v>2015</v>
      </c>
      <c r="B2747" s="110" t="s">
        <v>9</v>
      </c>
      <c r="C2747" s="110" t="s">
        <v>31</v>
      </c>
      <c r="D2747" s="111">
        <v>235739</v>
      </c>
    </row>
    <row r="2748" spans="1:4">
      <c r="A2748" s="110">
        <v>2015</v>
      </c>
      <c r="B2748" s="110" t="s">
        <v>10</v>
      </c>
      <c r="C2748" s="110" t="s">
        <v>31</v>
      </c>
      <c r="D2748" s="111">
        <v>224464</v>
      </c>
    </row>
    <row r="2749" spans="1:4">
      <c r="A2749" s="110">
        <v>2015</v>
      </c>
      <c r="B2749" s="110" t="s">
        <v>11</v>
      </c>
      <c r="C2749" s="110" t="s">
        <v>31</v>
      </c>
      <c r="D2749" s="111">
        <v>210144</v>
      </c>
    </row>
    <row r="2750" spans="1:4">
      <c r="A2750" s="110">
        <v>2016</v>
      </c>
      <c r="B2750" s="110" t="s">
        <v>12</v>
      </c>
      <c r="C2750" s="110" t="s">
        <v>31</v>
      </c>
      <c r="D2750" s="111">
        <v>180065</v>
      </c>
    </row>
    <row r="2751" spans="1:4">
      <c r="A2751" s="110">
        <v>2016</v>
      </c>
      <c r="B2751" s="110" t="s">
        <v>13</v>
      </c>
      <c r="C2751" s="110" t="s">
        <v>31</v>
      </c>
      <c r="D2751" s="111">
        <v>231730</v>
      </c>
    </row>
    <row r="2752" spans="1:4">
      <c r="A2752" s="110">
        <v>2016</v>
      </c>
      <c r="B2752" s="110" t="s">
        <v>14</v>
      </c>
      <c r="C2752" s="110" t="s">
        <v>31</v>
      </c>
      <c r="D2752" s="111">
        <v>282094</v>
      </c>
    </row>
    <row r="2753" spans="1:4">
      <c r="A2753" s="110">
        <v>2016</v>
      </c>
      <c r="B2753" s="110" t="s">
        <v>15</v>
      </c>
      <c r="C2753" s="110" t="s">
        <v>31</v>
      </c>
      <c r="D2753" s="111">
        <v>295272</v>
      </c>
    </row>
    <row r="2754" spans="1:4">
      <c r="A2754" s="110">
        <v>2016</v>
      </c>
      <c r="B2754" s="110" t="s">
        <v>4</v>
      </c>
      <c r="C2754" s="110" t="s">
        <v>31</v>
      </c>
      <c r="D2754" s="111">
        <v>306804</v>
      </c>
    </row>
    <row r="2755" spans="1:4">
      <c r="A2755" s="110">
        <v>2016</v>
      </c>
      <c r="B2755" s="110" t="s">
        <v>5</v>
      </c>
      <c r="C2755" s="110" t="s">
        <v>31</v>
      </c>
      <c r="D2755" s="111">
        <v>263023</v>
      </c>
    </row>
    <row r="2756" spans="1:4">
      <c r="A2756" s="110">
        <v>2016</v>
      </c>
      <c r="B2756" s="110" t="s">
        <v>6</v>
      </c>
      <c r="C2756" s="110" t="s">
        <v>31</v>
      </c>
      <c r="D2756" s="111">
        <v>252747</v>
      </c>
    </row>
    <row r="2757" spans="1:4">
      <c r="A2757" s="110">
        <v>2016</v>
      </c>
      <c r="B2757" s="110" t="s">
        <v>7</v>
      </c>
      <c r="C2757" s="110" t="s">
        <v>31</v>
      </c>
      <c r="D2757" s="111">
        <v>279162</v>
      </c>
    </row>
    <row r="2758" spans="1:4">
      <c r="A2758" s="110">
        <v>2016</v>
      </c>
      <c r="B2758" s="110" t="s">
        <v>8</v>
      </c>
      <c r="C2758" s="110" t="s">
        <v>31</v>
      </c>
      <c r="D2758" s="111">
        <v>327911</v>
      </c>
    </row>
    <row r="2759" spans="1:4">
      <c r="A2759" s="110">
        <v>2016</v>
      </c>
      <c r="B2759" s="110" t="s">
        <v>9</v>
      </c>
      <c r="C2759" s="110" t="s">
        <v>31</v>
      </c>
      <c r="D2759" s="111">
        <v>264721</v>
      </c>
    </row>
    <row r="2760" spans="1:4">
      <c r="A2760" s="110">
        <v>2016</v>
      </c>
      <c r="B2760" s="110" t="s">
        <v>10</v>
      </c>
      <c r="C2760" s="110" t="s">
        <v>31</v>
      </c>
      <c r="D2760" s="111">
        <v>285131</v>
      </c>
    </row>
    <row r="2761" spans="1:4">
      <c r="A2761" s="110">
        <v>2016</v>
      </c>
      <c r="B2761" s="110" t="s">
        <v>11</v>
      </c>
      <c r="C2761" s="110" t="s">
        <v>31</v>
      </c>
      <c r="D2761" s="111">
        <v>253871</v>
      </c>
    </row>
    <row r="2762" spans="1:4">
      <c r="A2762" s="110">
        <v>2017</v>
      </c>
      <c r="B2762" s="110" t="s">
        <v>12</v>
      </c>
      <c r="C2762" s="110" t="s">
        <v>31</v>
      </c>
      <c r="D2762" s="111">
        <v>189168</v>
      </c>
    </row>
    <row r="2763" spans="1:4">
      <c r="A2763" s="110">
        <v>2017</v>
      </c>
      <c r="B2763" s="110" t="s">
        <v>13</v>
      </c>
      <c r="C2763" s="110" t="s">
        <v>31</v>
      </c>
      <c r="D2763" s="111">
        <v>171701</v>
      </c>
    </row>
    <row r="2764" spans="1:4">
      <c r="A2764" s="110">
        <v>2017</v>
      </c>
      <c r="B2764" s="110" t="s">
        <v>14</v>
      </c>
      <c r="C2764" s="110" t="s">
        <v>31</v>
      </c>
      <c r="D2764" s="111">
        <v>229358</v>
      </c>
    </row>
    <row r="2765" spans="1:4">
      <c r="A2765" s="110">
        <v>2017</v>
      </c>
      <c r="B2765" s="110" t="s">
        <v>15</v>
      </c>
      <c r="C2765" s="110" t="s">
        <v>31</v>
      </c>
      <c r="D2765" s="111">
        <v>221025</v>
      </c>
    </row>
    <row r="2766" spans="1:4">
      <c r="A2766" s="110">
        <v>2017</v>
      </c>
      <c r="B2766" s="110" t="s">
        <v>4</v>
      </c>
      <c r="C2766" s="110" t="s">
        <v>31</v>
      </c>
      <c r="D2766" s="111">
        <v>253371</v>
      </c>
    </row>
    <row r="2767" spans="1:4">
      <c r="A2767" s="110">
        <v>2017</v>
      </c>
      <c r="B2767" s="110" t="s">
        <v>5</v>
      </c>
      <c r="C2767" s="110" t="s">
        <v>31</v>
      </c>
      <c r="D2767" s="111">
        <v>256114</v>
      </c>
    </row>
    <row r="2768" spans="1:4">
      <c r="A2768" s="110">
        <v>2017</v>
      </c>
      <c r="B2768" s="110" t="s">
        <v>6</v>
      </c>
      <c r="C2768" s="110" t="s">
        <v>31</v>
      </c>
      <c r="D2768" s="111">
        <v>256882</v>
      </c>
    </row>
    <row r="2769" spans="1:4">
      <c r="A2769" s="110">
        <v>2017</v>
      </c>
      <c r="B2769" s="110" t="s">
        <v>7</v>
      </c>
      <c r="C2769" s="110" t="s">
        <v>31</v>
      </c>
      <c r="D2769" s="111">
        <v>282040</v>
      </c>
    </row>
    <row r="2770" spans="1:4">
      <c r="A2770" s="110">
        <v>2017</v>
      </c>
      <c r="B2770" s="110" t="s">
        <v>8</v>
      </c>
      <c r="C2770" s="110" t="s">
        <v>31</v>
      </c>
      <c r="D2770" s="111">
        <v>269583</v>
      </c>
    </row>
    <row r="2771" spans="1:4">
      <c r="A2771" s="110">
        <v>2017</v>
      </c>
      <c r="B2771" s="110" t="s">
        <v>9</v>
      </c>
      <c r="C2771" s="110" t="s">
        <v>31</v>
      </c>
      <c r="D2771" s="111">
        <v>261649</v>
      </c>
    </row>
    <row r="2772" spans="1:4">
      <c r="A2772" s="110">
        <v>2017</v>
      </c>
      <c r="B2772" s="110" t="s">
        <v>10</v>
      </c>
      <c r="C2772" s="110" t="s">
        <v>31</v>
      </c>
      <c r="D2772" s="111">
        <v>281522</v>
      </c>
    </row>
    <row r="2773" spans="1:4">
      <c r="A2773" s="110">
        <v>2017</v>
      </c>
      <c r="B2773" s="110" t="s">
        <v>11</v>
      </c>
      <c r="C2773" s="110" t="s">
        <v>31</v>
      </c>
      <c r="D2773" s="111">
        <v>270644</v>
      </c>
    </row>
    <row r="2774" spans="1:4">
      <c r="A2774" s="110">
        <v>2018</v>
      </c>
      <c r="B2774" s="110" t="s">
        <v>12</v>
      </c>
      <c r="C2774" s="110" t="s">
        <v>31</v>
      </c>
      <c r="D2774" s="111">
        <v>219803</v>
      </c>
    </row>
    <row r="2775" spans="1:4">
      <c r="A2775" s="110">
        <v>2018</v>
      </c>
      <c r="B2775" s="110" t="s">
        <v>13</v>
      </c>
      <c r="C2775" s="110" t="s">
        <v>31</v>
      </c>
      <c r="D2775" s="111">
        <v>209314</v>
      </c>
    </row>
    <row r="2776" spans="1:4">
      <c r="A2776" s="110">
        <v>2018</v>
      </c>
      <c r="B2776" s="110" t="s">
        <v>14</v>
      </c>
      <c r="C2776" s="110" t="s">
        <v>31</v>
      </c>
      <c r="D2776" s="111">
        <v>353101</v>
      </c>
    </row>
    <row r="2777" spans="1:4">
      <c r="A2777" s="110">
        <v>2018</v>
      </c>
      <c r="B2777" s="110" t="s">
        <v>15</v>
      </c>
      <c r="C2777" s="110" t="s">
        <v>31</v>
      </c>
      <c r="D2777" s="111">
        <v>255478</v>
      </c>
    </row>
    <row r="2778" spans="1:4">
      <c r="A2778" s="110">
        <v>2018</v>
      </c>
      <c r="B2778" s="110" t="s">
        <v>4</v>
      </c>
      <c r="C2778" s="110" t="s">
        <v>31</v>
      </c>
      <c r="D2778" s="111">
        <v>267467</v>
      </c>
    </row>
    <row r="2779" spans="1:4">
      <c r="A2779" s="110">
        <v>2018</v>
      </c>
      <c r="B2779" s="110" t="s">
        <v>5</v>
      </c>
      <c r="C2779" s="110" t="s">
        <v>31</v>
      </c>
      <c r="D2779" s="111">
        <v>329696</v>
      </c>
    </row>
    <row r="2780" spans="1:4">
      <c r="A2780" s="110">
        <v>2018</v>
      </c>
      <c r="B2780" s="110" t="s">
        <v>6</v>
      </c>
      <c r="C2780" s="110" t="s">
        <v>31</v>
      </c>
      <c r="D2780" s="111">
        <v>339606</v>
      </c>
    </row>
    <row r="2781" spans="1:4">
      <c r="A2781" s="110">
        <v>2018</v>
      </c>
      <c r="B2781" s="110" t="s">
        <v>7</v>
      </c>
      <c r="C2781" s="110" t="s">
        <v>31</v>
      </c>
      <c r="D2781" s="111">
        <v>377158</v>
      </c>
    </row>
    <row r="2782" spans="1:4">
      <c r="A2782" s="110">
        <v>2018</v>
      </c>
      <c r="B2782" s="110" t="s">
        <v>8</v>
      </c>
      <c r="C2782" s="110" t="s">
        <v>31</v>
      </c>
      <c r="D2782" s="111">
        <v>361944</v>
      </c>
    </row>
    <row r="2783" spans="1:4">
      <c r="A2783" s="110">
        <v>2018</v>
      </c>
      <c r="B2783" s="110" t="s">
        <v>9</v>
      </c>
      <c r="C2783" s="110" t="s">
        <v>31</v>
      </c>
      <c r="D2783" s="111">
        <v>458534</v>
      </c>
    </row>
    <row r="2784" spans="1:4">
      <c r="A2784" s="110">
        <v>2018</v>
      </c>
      <c r="B2784" s="110" t="s">
        <v>10</v>
      </c>
      <c r="C2784" s="110" t="s">
        <v>31</v>
      </c>
      <c r="D2784" s="111">
        <v>441506</v>
      </c>
    </row>
    <row r="2785" spans="1:4">
      <c r="A2785" s="110">
        <v>2018</v>
      </c>
      <c r="B2785" s="110" t="s">
        <v>11</v>
      </c>
      <c r="C2785" s="110" t="s">
        <v>31</v>
      </c>
      <c r="D2785" s="111">
        <v>411185</v>
      </c>
    </row>
    <row r="2786" spans="1:4">
      <c r="A2786" s="110">
        <v>2019</v>
      </c>
      <c r="B2786" s="110" t="s">
        <v>12</v>
      </c>
      <c r="C2786" s="110" t="s">
        <v>31</v>
      </c>
      <c r="D2786" s="111">
        <v>411504</v>
      </c>
    </row>
    <row r="2787" spans="1:4">
      <c r="A2787" s="110">
        <v>2019</v>
      </c>
      <c r="B2787" s="110" t="s">
        <v>13</v>
      </c>
      <c r="C2787" s="110" t="s">
        <v>31</v>
      </c>
      <c r="D2787" s="111">
        <v>414757</v>
      </c>
    </row>
    <row r="2788" spans="1:4">
      <c r="A2788" s="110">
        <v>2019</v>
      </c>
      <c r="B2788" s="110" t="s">
        <v>14</v>
      </c>
      <c r="C2788" s="110" t="s">
        <v>31</v>
      </c>
      <c r="D2788" s="111">
        <v>441583</v>
      </c>
    </row>
    <row r="2789" spans="1:4">
      <c r="A2789" s="110">
        <v>2019</v>
      </c>
      <c r="B2789" s="110" t="s">
        <v>15</v>
      </c>
      <c r="C2789" s="110" t="s">
        <v>31</v>
      </c>
      <c r="D2789" s="111">
        <v>485854</v>
      </c>
    </row>
    <row r="2790" spans="1:4">
      <c r="A2790" s="110">
        <v>2019</v>
      </c>
      <c r="B2790" s="110" t="s">
        <v>4</v>
      </c>
      <c r="C2790" s="110" t="s">
        <v>31</v>
      </c>
      <c r="D2790" s="111">
        <v>477377</v>
      </c>
    </row>
    <row r="2791" spans="1:4">
      <c r="A2791" s="110">
        <v>2019</v>
      </c>
      <c r="B2791" s="110" t="s">
        <v>5</v>
      </c>
      <c r="C2791" s="110" t="s">
        <v>31</v>
      </c>
      <c r="D2791" s="111">
        <v>413943</v>
      </c>
    </row>
    <row r="2792" spans="1:4">
      <c r="A2792" s="110">
        <v>2019</v>
      </c>
      <c r="B2792" s="110" t="s">
        <v>6</v>
      </c>
      <c r="C2792" s="110" t="s">
        <v>31</v>
      </c>
      <c r="D2792" s="111">
        <v>453379</v>
      </c>
    </row>
    <row r="2793" spans="1:4">
      <c r="A2793" s="110">
        <v>2019</v>
      </c>
      <c r="B2793" s="110" t="s">
        <v>7</v>
      </c>
      <c r="C2793" s="110" t="s">
        <v>31</v>
      </c>
      <c r="D2793" s="111">
        <v>470384</v>
      </c>
    </row>
    <row r="2794" spans="1:4">
      <c r="A2794" s="110">
        <v>2019</v>
      </c>
      <c r="B2794" s="110" t="s">
        <v>8</v>
      </c>
      <c r="C2794" s="110" t="s">
        <v>31</v>
      </c>
      <c r="D2794" s="111">
        <v>466761</v>
      </c>
    </row>
    <row r="2795" spans="1:4">
      <c r="A2795" s="110">
        <v>2019</v>
      </c>
      <c r="B2795" s="110" t="s">
        <v>9</v>
      </c>
      <c r="C2795" s="110" t="s">
        <v>31</v>
      </c>
      <c r="D2795" s="111">
        <v>476424</v>
      </c>
    </row>
    <row r="2796" spans="1:4">
      <c r="A2796" s="110">
        <v>2019</v>
      </c>
      <c r="B2796" s="110" t="s">
        <v>10</v>
      </c>
      <c r="C2796" s="110" t="s">
        <v>31</v>
      </c>
      <c r="D2796" s="111">
        <v>446623</v>
      </c>
    </row>
    <row r="2797" spans="1:4">
      <c r="A2797" s="110">
        <v>2019</v>
      </c>
      <c r="B2797" s="110" t="s">
        <v>11</v>
      </c>
      <c r="C2797" s="110" t="s">
        <v>31</v>
      </c>
      <c r="D2797" s="111">
        <v>428130</v>
      </c>
    </row>
    <row r="2798" spans="1:4">
      <c r="A2798" s="110">
        <v>2020</v>
      </c>
      <c r="B2798" s="110" t="s">
        <v>12</v>
      </c>
      <c r="C2798" s="110" t="s">
        <v>31</v>
      </c>
      <c r="D2798" s="111">
        <v>406252</v>
      </c>
    </row>
    <row r="2799" spans="1:4">
      <c r="A2799" s="110">
        <v>2020</v>
      </c>
      <c r="B2799" s="110" t="s">
        <v>13</v>
      </c>
      <c r="C2799" s="110" t="s">
        <v>31</v>
      </c>
      <c r="D2799" s="111">
        <v>412808</v>
      </c>
    </row>
    <row r="2800" spans="1:4">
      <c r="A2800" s="110">
        <v>2020</v>
      </c>
      <c r="B2800" s="110" t="s">
        <v>14</v>
      </c>
      <c r="C2800" s="110" t="s">
        <v>31</v>
      </c>
      <c r="D2800" s="111">
        <v>252045</v>
      </c>
    </row>
    <row r="2801" spans="1:4">
      <c r="A2801" s="110">
        <v>2020</v>
      </c>
      <c r="B2801" s="110" t="s">
        <v>15</v>
      </c>
      <c r="C2801" s="110" t="s">
        <v>31</v>
      </c>
      <c r="D2801" s="111">
        <v>43076</v>
      </c>
    </row>
    <row r="2802" spans="1:4">
      <c r="A2802" s="110">
        <v>2020</v>
      </c>
      <c r="B2802" s="110" t="s">
        <v>4</v>
      </c>
      <c r="C2802" s="110" t="s">
        <v>31</v>
      </c>
      <c r="D2802" s="111">
        <v>58031</v>
      </c>
    </row>
    <row r="2803" spans="1:4">
      <c r="A2803" s="110">
        <v>2020</v>
      </c>
      <c r="B2803" s="110" t="s">
        <v>5</v>
      </c>
      <c r="C2803" s="110" t="s">
        <v>31</v>
      </c>
      <c r="D2803" s="111">
        <v>67186</v>
      </c>
    </row>
    <row r="2804" spans="1:4">
      <c r="A2804" s="110">
        <v>2020</v>
      </c>
      <c r="B2804" s="110" t="s">
        <v>6</v>
      </c>
      <c r="C2804" s="110" t="s">
        <v>31</v>
      </c>
      <c r="D2804" s="111">
        <v>54144</v>
      </c>
    </row>
    <row r="2805" spans="1:4">
      <c r="A2805" s="110">
        <v>2020</v>
      </c>
      <c r="B2805" s="110" t="s">
        <v>7</v>
      </c>
      <c r="C2805" s="110" t="s">
        <v>31</v>
      </c>
      <c r="D2805" s="111">
        <v>61216</v>
      </c>
    </row>
    <row r="2806" spans="1:4">
      <c r="A2806" s="110">
        <v>2020</v>
      </c>
      <c r="B2806" s="110" t="s">
        <v>8</v>
      </c>
      <c r="C2806" s="110" t="s">
        <v>31</v>
      </c>
      <c r="D2806" s="111">
        <v>72314</v>
      </c>
    </row>
    <row r="2807" spans="1:4">
      <c r="A2807" s="110">
        <v>2020</v>
      </c>
      <c r="B2807" s="110" t="s">
        <v>9</v>
      </c>
      <c r="C2807" s="110" t="s">
        <v>31</v>
      </c>
      <c r="D2807" s="111">
        <v>112394</v>
      </c>
    </row>
    <row r="2808" spans="1:4">
      <c r="A2808" s="110">
        <v>2020</v>
      </c>
      <c r="B2808" s="110" t="s">
        <v>10</v>
      </c>
      <c r="C2808" s="110" t="s">
        <v>31</v>
      </c>
      <c r="D2808" s="111">
        <v>139696</v>
      </c>
    </row>
    <row r="2809" spans="1:4">
      <c r="A2809" s="110">
        <v>2020</v>
      </c>
      <c r="B2809" s="110" t="s">
        <v>11</v>
      </c>
      <c r="C2809" s="110" t="s">
        <v>31</v>
      </c>
      <c r="D2809" s="111">
        <v>164537</v>
      </c>
    </row>
    <row r="2810" spans="1:4">
      <c r="A2810" s="110">
        <v>1995</v>
      </c>
      <c r="B2810" s="110" t="s">
        <v>12</v>
      </c>
      <c r="C2810" s="110" t="s">
        <v>32</v>
      </c>
      <c r="D2810" s="111">
        <v>136343</v>
      </c>
    </row>
    <row r="2811" spans="1:4">
      <c r="A2811" s="110">
        <v>1995</v>
      </c>
      <c r="B2811" s="110" t="s">
        <v>13</v>
      </c>
      <c r="C2811" s="110" t="s">
        <v>32</v>
      </c>
      <c r="D2811" s="111">
        <v>169268</v>
      </c>
    </row>
    <row r="2812" spans="1:4">
      <c r="A2812" s="110">
        <v>1995</v>
      </c>
      <c r="B2812" s="110" t="s">
        <v>14</v>
      </c>
      <c r="C2812" s="110" t="s">
        <v>32</v>
      </c>
      <c r="D2812" s="111">
        <v>220583</v>
      </c>
    </row>
    <row r="2813" spans="1:4">
      <c r="A2813" s="110">
        <v>1995</v>
      </c>
      <c r="B2813" s="110" t="s">
        <v>15</v>
      </c>
      <c r="C2813" s="110" t="s">
        <v>32</v>
      </c>
      <c r="D2813" s="111">
        <v>203849</v>
      </c>
    </row>
    <row r="2814" spans="1:4">
      <c r="A2814" s="110">
        <v>1995</v>
      </c>
      <c r="B2814" s="110" t="s">
        <v>4</v>
      </c>
      <c r="C2814" s="110" t="s">
        <v>32</v>
      </c>
      <c r="D2814" s="111">
        <v>226102</v>
      </c>
    </row>
    <row r="2815" spans="1:4">
      <c r="A2815" s="110">
        <v>1995</v>
      </c>
      <c r="B2815" s="110" t="s">
        <v>5</v>
      </c>
      <c r="C2815" s="110" t="s">
        <v>32</v>
      </c>
      <c r="D2815" s="111">
        <v>213666</v>
      </c>
    </row>
    <row r="2816" spans="1:4">
      <c r="A2816" s="110">
        <v>1995</v>
      </c>
      <c r="B2816" s="110" t="s">
        <v>6</v>
      </c>
      <c r="C2816" s="110" t="s">
        <v>32</v>
      </c>
      <c r="D2816" s="111">
        <v>227551</v>
      </c>
    </row>
    <row r="2817" spans="1:4">
      <c r="A2817" s="110">
        <v>1995</v>
      </c>
      <c r="B2817" s="110" t="s">
        <v>7</v>
      </c>
      <c r="C2817" s="110" t="s">
        <v>32</v>
      </c>
      <c r="D2817" s="111">
        <v>236801</v>
      </c>
    </row>
    <row r="2818" spans="1:4">
      <c r="A2818" s="110">
        <v>1995</v>
      </c>
      <c r="B2818" s="110" t="s">
        <v>8</v>
      </c>
      <c r="C2818" s="110" t="s">
        <v>32</v>
      </c>
      <c r="D2818" s="111">
        <v>239456</v>
      </c>
    </row>
    <row r="2819" spans="1:4">
      <c r="A2819" s="110">
        <v>1995</v>
      </c>
      <c r="B2819" s="110" t="s">
        <v>9</v>
      </c>
      <c r="C2819" s="110" t="s">
        <v>32</v>
      </c>
      <c r="D2819" s="111">
        <v>244951</v>
      </c>
    </row>
    <row r="2820" spans="1:4">
      <c r="A2820" s="110">
        <v>1995</v>
      </c>
      <c r="B2820" s="110" t="s">
        <v>10</v>
      </c>
      <c r="C2820" s="110" t="s">
        <v>32</v>
      </c>
      <c r="D2820" s="111">
        <v>249570</v>
      </c>
    </row>
    <row r="2821" spans="1:4">
      <c r="A2821" s="110">
        <v>1995</v>
      </c>
      <c r="B2821" s="110" t="s">
        <v>11</v>
      </c>
      <c r="C2821" s="110" t="s">
        <v>32</v>
      </c>
      <c r="D2821" s="111">
        <v>241154</v>
      </c>
    </row>
    <row r="2822" spans="1:4">
      <c r="A2822" s="110">
        <v>1996</v>
      </c>
      <c r="B2822" s="110" t="s">
        <v>12</v>
      </c>
      <c r="C2822" s="110" t="s">
        <v>32</v>
      </c>
      <c r="D2822" s="111">
        <v>232388</v>
      </c>
    </row>
    <row r="2823" spans="1:4">
      <c r="A2823" s="110">
        <v>1996</v>
      </c>
      <c r="B2823" s="110" t="s">
        <v>13</v>
      </c>
      <c r="C2823" s="110" t="s">
        <v>32</v>
      </c>
      <c r="D2823" s="111">
        <v>245202</v>
      </c>
    </row>
    <row r="2824" spans="1:4">
      <c r="A2824" s="110">
        <v>1996</v>
      </c>
      <c r="B2824" s="110" t="s">
        <v>14</v>
      </c>
      <c r="C2824" s="110" t="s">
        <v>32</v>
      </c>
      <c r="D2824" s="111">
        <v>278219</v>
      </c>
    </row>
    <row r="2825" spans="1:4">
      <c r="A2825" s="110">
        <v>1996</v>
      </c>
      <c r="B2825" s="110" t="s">
        <v>15</v>
      </c>
      <c r="C2825" s="110" t="s">
        <v>32</v>
      </c>
      <c r="D2825" s="111">
        <v>269445</v>
      </c>
    </row>
    <row r="2826" spans="1:4">
      <c r="A2826" s="110">
        <v>1996</v>
      </c>
      <c r="B2826" s="110" t="s">
        <v>4</v>
      </c>
      <c r="C2826" s="110" t="s">
        <v>32</v>
      </c>
      <c r="D2826" s="111">
        <v>283646</v>
      </c>
    </row>
    <row r="2827" spans="1:4">
      <c r="A2827" s="110">
        <v>1996</v>
      </c>
      <c r="B2827" s="110" t="s">
        <v>5</v>
      </c>
      <c r="C2827" s="110" t="s">
        <v>32</v>
      </c>
      <c r="D2827" s="111">
        <v>252577</v>
      </c>
    </row>
    <row r="2828" spans="1:4">
      <c r="A2828" s="110">
        <v>1996</v>
      </c>
      <c r="B2828" s="110" t="s">
        <v>6</v>
      </c>
      <c r="C2828" s="110" t="s">
        <v>32</v>
      </c>
      <c r="D2828" s="111">
        <v>265905</v>
      </c>
    </row>
    <row r="2829" spans="1:4">
      <c r="A2829" s="110">
        <v>1996</v>
      </c>
      <c r="B2829" s="110" t="s">
        <v>7</v>
      </c>
      <c r="C2829" s="110" t="s">
        <v>32</v>
      </c>
      <c r="D2829" s="111">
        <v>265223</v>
      </c>
    </row>
    <row r="2830" spans="1:4">
      <c r="A2830" s="110">
        <v>1996</v>
      </c>
      <c r="B2830" s="110" t="s">
        <v>8</v>
      </c>
      <c r="C2830" s="110" t="s">
        <v>32</v>
      </c>
      <c r="D2830" s="111">
        <v>254361</v>
      </c>
    </row>
    <row r="2831" spans="1:4">
      <c r="A2831" s="110">
        <v>1996</v>
      </c>
      <c r="B2831" s="110" t="s">
        <v>9</v>
      </c>
      <c r="C2831" s="110" t="s">
        <v>32</v>
      </c>
      <c r="D2831" s="111">
        <v>296995</v>
      </c>
    </row>
    <row r="2832" spans="1:4">
      <c r="A2832" s="110">
        <v>1996</v>
      </c>
      <c r="B2832" s="110" t="s">
        <v>10</v>
      </c>
      <c r="C2832" s="110" t="s">
        <v>32</v>
      </c>
      <c r="D2832" s="111">
        <v>279016</v>
      </c>
    </row>
    <row r="2833" spans="1:4">
      <c r="A2833" s="110">
        <v>1996</v>
      </c>
      <c r="B2833" s="110" t="s">
        <v>11</v>
      </c>
      <c r="C2833" s="110" t="s">
        <v>32</v>
      </c>
      <c r="D2833" s="111">
        <v>268028</v>
      </c>
    </row>
    <row r="2834" spans="1:4">
      <c r="A2834" s="110">
        <v>1997</v>
      </c>
      <c r="B2834" s="110" t="s">
        <v>12</v>
      </c>
      <c r="C2834" s="110" t="s">
        <v>32</v>
      </c>
      <c r="D2834" s="111">
        <v>250209</v>
      </c>
    </row>
    <row r="2835" spans="1:4">
      <c r="A2835" s="110">
        <v>1997</v>
      </c>
      <c r="B2835" s="110" t="s">
        <v>13</v>
      </c>
      <c r="C2835" s="110" t="s">
        <v>32</v>
      </c>
      <c r="D2835" s="111">
        <v>240762</v>
      </c>
    </row>
    <row r="2836" spans="1:4">
      <c r="A2836" s="110">
        <v>1997</v>
      </c>
      <c r="B2836" s="110" t="s">
        <v>14</v>
      </c>
      <c r="C2836" s="110" t="s">
        <v>32</v>
      </c>
      <c r="D2836" s="111">
        <v>289541</v>
      </c>
    </row>
    <row r="2837" spans="1:4">
      <c r="A2837" s="110">
        <v>1997</v>
      </c>
      <c r="B2837" s="110" t="s">
        <v>15</v>
      </c>
      <c r="C2837" s="110" t="s">
        <v>32</v>
      </c>
      <c r="D2837" s="111">
        <v>299998</v>
      </c>
    </row>
    <row r="2838" spans="1:4">
      <c r="A2838" s="110">
        <v>1997</v>
      </c>
      <c r="B2838" s="110" t="s">
        <v>4</v>
      </c>
      <c r="C2838" s="110" t="s">
        <v>32</v>
      </c>
      <c r="D2838" s="111">
        <v>292809</v>
      </c>
    </row>
    <row r="2839" spans="1:4">
      <c r="A2839" s="110">
        <v>1997</v>
      </c>
      <c r="B2839" s="110" t="s">
        <v>5</v>
      </c>
      <c r="C2839" s="110" t="s">
        <v>32</v>
      </c>
      <c r="D2839" s="111">
        <v>262776</v>
      </c>
    </row>
    <row r="2840" spans="1:4">
      <c r="A2840" s="110">
        <v>1997</v>
      </c>
      <c r="B2840" s="110" t="s">
        <v>6</v>
      </c>
      <c r="C2840" s="110" t="s">
        <v>32</v>
      </c>
      <c r="D2840" s="111">
        <v>286974</v>
      </c>
    </row>
    <row r="2841" spans="1:4">
      <c r="A2841" s="110">
        <v>1997</v>
      </c>
      <c r="B2841" s="110" t="s">
        <v>7</v>
      </c>
      <c r="C2841" s="110" t="s">
        <v>32</v>
      </c>
      <c r="D2841" s="111">
        <v>271935</v>
      </c>
    </row>
    <row r="2842" spans="1:4">
      <c r="A2842" s="110">
        <v>1997</v>
      </c>
      <c r="B2842" s="110" t="s">
        <v>8</v>
      </c>
      <c r="C2842" s="110" t="s">
        <v>32</v>
      </c>
      <c r="D2842" s="111">
        <v>286841</v>
      </c>
    </row>
    <row r="2843" spans="1:4">
      <c r="A2843" s="110">
        <v>1997</v>
      </c>
      <c r="B2843" s="110" t="s">
        <v>9</v>
      </c>
      <c r="C2843" s="110" t="s">
        <v>32</v>
      </c>
      <c r="D2843" s="111">
        <v>300531</v>
      </c>
    </row>
    <row r="2844" spans="1:4">
      <c r="A2844" s="110">
        <v>1997</v>
      </c>
      <c r="B2844" s="110" t="s">
        <v>10</v>
      </c>
      <c r="C2844" s="110" t="s">
        <v>32</v>
      </c>
      <c r="D2844" s="111">
        <v>278427</v>
      </c>
    </row>
    <row r="2845" spans="1:4">
      <c r="A2845" s="110">
        <v>1997</v>
      </c>
      <c r="B2845" s="110" t="s">
        <v>11</v>
      </c>
      <c r="C2845" s="110" t="s">
        <v>32</v>
      </c>
      <c r="D2845" s="111">
        <v>278883</v>
      </c>
    </row>
    <row r="2846" spans="1:4">
      <c r="A2846" s="110">
        <v>1998</v>
      </c>
      <c r="B2846" s="110" t="s">
        <v>12</v>
      </c>
      <c r="C2846" s="110" t="s">
        <v>32</v>
      </c>
      <c r="D2846" s="111">
        <v>269227</v>
      </c>
    </row>
    <row r="2847" spans="1:4">
      <c r="A2847" s="110">
        <v>1998</v>
      </c>
      <c r="B2847" s="110" t="s">
        <v>13</v>
      </c>
      <c r="C2847" s="110" t="s">
        <v>32</v>
      </c>
      <c r="D2847" s="111">
        <v>259705</v>
      </c>
    </row>
    <row r="2848" spans="1:4">
      <c r="A2848" s="110">
        <v>1998</v>
      </c>
      <c r="B2848" s="110" t="s">
        <v>14</v>
      </c>
      <c r="C2848" s="110" t="s">
        <v>32</v>
      </c>
      <c r="D2848" s="111">
        <v>305606</v>
      </c>
    </row>
    <row r="2849" spans="1:4">
      <c r="A2849" s="110">
        <v>1998</v>
      </c>
      <c r="B2849" s="110" t="s">
        <v>15</v>
      </c>
      <c r="C2849" s="110" t="s">
        <v>32</v>
      </c>
      <c r="D2849" s="111">
        <v>290086</v>
      </c>
    </row>
    <row r="2850" spans="1:4">
      <c r="A2850" s="110">
        <v>1998</v>
      </c>
      <c r="B2850" s="110" t="s">
        <v>4</v>
      </c>
      <c r="C2850" s="110" t="s">
        <v>32</v>
      </c>
      <c r="D2850" s="111">
        <v>284475</v>
      </c>
    </row>
    <row r="2851" spans="1:4">
      <c r="A2851" s="110">
        <v>1998</v>
      </c>
      <c r="B2851" s="110" t="s">
        <v>5</v>
      </c>
      <c r="C2851" s="110" t="s">
        <v>32</v>
      </c>
      <c r="D2851" s="111">
        <v>270500</v>
      </c>
    </row>
    <row r="2852" spans="1:4">
      <c r="A2852" s="110">
        <v>1998</v>
      </c>
      <c r="B2852" s="110" t="s">
        <v>6</v>
      </c>
      <c r="C2852" s="110" t="s">
        <v>32</v>
      </c>
      <c r="D2852" s="111">
        <v>288427</v>
      </c>
    </row>
    <row r="2853" spans="1:4">
      <c r="A2853" s="110">
        <v>1998</v>
      </c>
      <c r="B2853" s="110" t="s">
        <v>7</v>
      </c>
      <c r="C2853" s="110" t="s">
        <v>32</v>
      </c>
      <c r="D2853" s="111">
        <v>285969</v>
      </c>
    </row>
    <row r="2854" spans="1:4">
      <c r="A2854" s="110">
        <v>1998</v>
      </c>
      <c r="B2854" s="110" t="s">
        <v>8</v>
      </c>
      <c r="C2854" s="110" t="s">
        <v>32</v>
      </c>
      <c r="D2854" s="111">
        <v>285958</v>
      </c>
    </row>
    <row r="2855" spans="1:4">
      <c r="A2855" s="110">
        <v>1998</v>
      </c>
      <c r="B2855" s="110" t="s">
        <v>9</v>
      </c>
      <c r="C2855" s="110" t="s">
        <v>32</v>
      </c>
      <c r="D2855" s="111">
        <v>289346</v>
      </c>
    </row>
    <row r="2856" spans="1:4">
      <c r="A2856" s="110">
        <v>1998</v>
      </c>
      <c r="B2856" s="110" t="s">
        <v>10</v>
      </c>
      <c r="C2856" s="110" t="s">
        <v>32</v>
      </c>
      <c r="D2856" s="111">
        <v>271176</v>
      </c>
    </row>
    <row r="2857" spans="1:4">
      <c r="A2857" s="110">
        <v>1998</v>
      </c>
      <c r="B2857" s="110" t="s">
        <v>11</v>
      </c>
      <c r="C2857" s="110" t="s">
        <v>32</v>
      </c>
      <c r="D2857" s="111">
        <v>269872</v>
      </c>
    </row>
    <row r="2858" spans="1:4">
      <c r="A2858" s="110">
        <v>1999</v>
      </c>
      <c r="B2858" s="110" t="s">
        <v>12</v>
      </c>
      <c r="C2858" s="110" t="s">
        <v>32</v>
      </c>
      <c r="D2858" s="111">
        <v>248398</v>
      </c>
    </row>
    <row r="2859" spans="1:4">
      <c r="A2859" s="110">
        <v>1999</v>
      </c>
      <c r="B2859" s="110" t="s">
        <v>13</v>
      </c>
      <c r="C2859" s="110" t="s">
        <v>32</v>
      </c>
      <c r="D2859" s="111">
        <v>245766</v>
      </c>
    </row>
    <row r="2860" spans="1:4">
      <c r="A2860" s="110">
        <v>1999</v>
      </c>
      <c r="B2860" s="110" t="s">
        <v>14</v>
      </c>
      <c r="C2860" s="110" t="s">
        <v>32</v>
      </c>
      <c r="D2860" s="111">
        <v>282252</v>
      </c>
    </row>
    <row r="2861" spans="1:4">
      <c r="A2861" s="110">
        <v>1999</v>
      </c>
      <c r="B2861" s="110" t="s">
        <v>15</v>
      </c>
      <c r="C2861" s="110" t="s">
        <v>32</v>
      </c>
      <c r="D2861" s="111">
        <v>277427</v>
      </c>
    </row>
    <row r="2862" spans="1:4">
      <c r="A2862" s="110">
        <v>1999</v>
      </c>
      <c r="B2862" s="110" t="s">
        <v>4</v>
      </c>
      <c r="C2862" s="110" t="s">
        <v>32</v>
      </c>
      <c r="D2862" s="111">
        <v>292081</v>
      </c>
    </row>
    <row r="2863" spans="1:4">
      <c r="A2863" s="110">
        <v>1999</v>
      </c>
      <c r="B2863" s="110" t="s">
        <v>5</v>
      </c>
      <c r="C2863" s="110" t="s">
        <v>32</v>
      </c>
      <c r="D2863" s="111">
        <v>291068</v>
      </c>
    </row>
    <row r="2864" spans="1:4">
      <c r="A2864" s="110">
        <v>1999</v>
      </c>
      <c r="B2864" s="110" t="s">
        <v>6</v>
      </c>
      <c r="C2864" s="110" t="s">
        <v>32</v>
      </c>
      <c r="D2864" s="111">
        <v>291801</v>
      </c>
    </row>
    <row r="2865" spans="1:4">
      <c r="A2865" s="110">
        <v>1999</v>
      </c>
      <c r="B2865" s="110" t="s">
        <v>7</v>
      </c>
      <c r="C2865" s="110" t="s">
        <v>32</v>
      </c>
      <c r="D2865" s="111">
        <v>299560</v>
      </c>
    </row>
    <row r="2866" spans="1:4">
      <c r="A2866" s="110">
        <v>1999</v>
      </c>
      <c r="B2866" s="110" t="s">
        <v>8</v>
      </c>
      <c r="C2866" s="110" t="s">
        <v>32</v>
      </c>
      <c r="D2866" s="111">
        <v>308322</v>
      </c>
    </row>
    <row r="2867" spans="1:4">
      <c r="A2867" s="110">
        <v>1999</v>
      </c>
      <c r="B2867" s="110" t="s">
        <v>9</v>
      </c>
      <c r="C2867" s="110" t="s">
        <v>32</v>
      </c>
      <c r="D2867" s="111">
        <v>304163</v>
      </c>
    </row>
    <row r="2868" spans="1:4">
      <c r="A2868" s="110">
        <v>1999</v>
      </c>
      <c r="B2868" s="110" t="s">
        <v>10</v>
      </c>
      <c r="C2868" s="110" t="s">
        <v>32</v>
      </c>
      <c r="D2868" s="111">
        <v>307813</v>
      </c>
    </row>
    <row r="2869" spans="1:4">
      <c r="A2869" s="110">
        <v>1999</v>
      </c>
      <c r="B2869" s="110" t="s">
        <v>11</v>
      </c>
      <c r="C2869" s="110" t="s">
        <v>32</v>
      </c>
      <c r="D2869" s="111">
        <v>303725</v>
      </c>
    </row>
    <row r="2870" spans="1:4">
      <c r="A2870" s="110">
        <v>2000</v>
      </c>
      <c r="B2870" s="110" t="s">
        <v>12</v>
      </c>
      <c r="C2870" s="110" t="s">
        <v>32</v>
      </c>
      <c r="D2870" s="111">
        <v>266403</v>
      </c>
    </row>
    <row r="2871" spans="1:4">
      <c r="A2871" s="110">
        <v>2000</v>
      </c>
      <c r="B2871" s="110" t="s">
        <v>13</v>
      </c>
      <c r="C2871" s="110" t="s">
        <v>32</v>
      </c>
      <c r="D2871" s="111">
        <v>277844</v>
      </c>
    </row>
    <row r="2872" spans="1:4">
      <c r="A2872" s="110">
        <v>2000</v>
      </c>
      <c r="B2872" s="110" t="s">
        <v>14</v>
      </c>
      <c r="C2872" s="110" t="s">
        <v>32</v>
      </c>
      <c r="D2872" s="111">
        <v>323051</v>
      </c>
    </row>
    <row r="2873" spans="1:4">
      <c r="A2873" s="110">
        <v>2000</v>
      </c>
      <c r="B2873" s="110" t="s">
        <v>15</v>
      </c>
      <c r="C2873" s="110" t="s">
        <v>32</v>
      </c>
      <c r="D2873" s="111">
        <v>291892</v>
      </c>
    </row>
    <row r="2874" spans="1:4">
      <c r="A2874" s="110">
        <v>2000</v>
      </c>
      <c r="B2874" s="110" t="s">
        <v>4</v>
      </c>
      <c r="C2874" s="110" t="s">
        <v>32</v>
      </c>
      <c r="D2874" s="111">
        <v>363068</v>
      </c>
    </row>
    <row r="2875" spans="1:4">
      <c r="A2875" s="110">
        <v>2000</v>
      </c>
      <c r="B2875" s="110" t="s">
        <v>5</v>
      </c>
      <c r="C2875" s="110" t="s">
        <v>32</v>
      </c>
      <c r="D2875" s="111">
        <v>347904</v>
      </c>
    </row>
    <row r="2876" spans="1:4">
      <c r="A2876" s="110">
        <v>2000</v>
      </c>
      <c r="B2876" s="110" t="s">
        <v>6</v>
      </c>
      <c r="C2876" s="110" t="s">
        <v>32</v>
      </c>
      <c r="D2876" s="111">
        <v>363466</v>
      </c>
    </row>
    <row r="2877" spans="1:4">
      <c r="A2877" s="110">
        <v>2000</v>
      </c>
      <c r="B2877" s="110" t="s">
        <v>7</v>
      </c>
      <c r="C2877" s="110" t="s">
        <v>32</v>
      </c>
      <c r="D2877" s="111">
        <v>372249</v>
      </c>
    </row>
    <row r="2878" spans="1:4">
      <c r="A2878" s="110">
        <v>2000</v>
      </c>
      <c r="B2878" s="110" t="s">
        <v>8</v>
      </c>
      <c r="C2878" s="110" t="s">
        <v>32</v>
      </c>
      <c r="D2878" s="111">
        <v>381023</v>
      </c>
    </row>
    <row r="2879" spans="1:4">
      <c r="A2879" s="110">
        <v>2000</v>
      </c>
      <c r="B2879" s="110" t="s">
        <v>9</v>
      </c>
      <c r="C2879" s="110" t="s">
        <v>32</v>
      </c>
      <c r="D2879" s="111">
        <v>372053</v>
      </c>
    </row>
    <row r="2880" spans="1:4">
      <c r="A2880" s="110">
        <v>2000</v>
      </c>
      <c r="B2880" s="110" t="s">
        <v>10</v>
      </c>
      <c r="C2880" s="110" t="s">
        <v>32</v>
      </c>
      <c r="D2880" s="111">
        <v>349244</v>
      </c>
    </row>
    <row r="2881" spans="1:4">
      <c r="A2881" s="110">
        <v>2000</v>
      </c>
      <c r="B2881" s="110" t="s">
        <v>11</v>
      </c>
      <c r="C2881" s="110" t="s">
        <v>32</v>
      </c>
      <c r="D2881" s="111">
        <v>328603</v>
      </c>
    </row>
    <row r="2882" spans="1:4">
      <c r="A2882" s="110">
        <v>2001</v>
      </c>
      <c r="B2882" s="110" t="s">
        <v>12</v>
      </c>
      <c r="C2882" s="110" t="s">
        <v>32</v>
      </c>
      <c r="D2882" s="111">
        <v>253582</v>
      </c>
    </row>
    <row r="2883" spans="1:4">
      <c r="A2883" s="110">
        <v>2001</v>
      </c>
      <c r="B2883" s="110" t="s">
        <v>13</v>
      </c>
      <c r="C2883" s="110" t="s">
        <v>32</v>
      </c>
      <c r="D2883" s="111">
        <v>247861</v>
      </c>
    </row>
    <row r="2884" spans="1:4">
      <c r="A2884" s="110">
        <v>2001</v>
      </c>
      <c r="B2884" s="110" t="s">
        <v>14</v>
      </c>
      <c r="C2884" s="110" t="s">
        <v>32</v>
      </c>
      <c r="D2884" s="111">
        <v>276411</v>
      </c>
    </row>
    <row r="2885" spans="1:4">
      <c r="A2885" s="110">
        <v>2001</v>
      </c>
      <c r="B2885" s="110" t="s">
        <v>15</v>
      </c>
      <c r="C2885" s="110" t="s">
        <v>32</v>
      </c>
      <c r="D2885" s="111">
        <v>262487</v>
      </c>
    </row>
    <row r="2886" spans="1:4">
      <c r="A2886" s="110">
        <v>2001</v>
      </c>
      <c r="B2886" s="110" t="s">
        <v>4</v>
      </c>
      <c r="C2886" s="110" t="s">
        <v>32</v>
      </c>
      <c r="D2886" s="111">
        <v>262670</v>
      </c>
    </row>
    <row r="2887" spans="1:4">
      <c r="A2887" s="110">
        <v>2001</v>
      </c>
      <c r="B2887" s="110" t="s">
        <v>5</v>
      </c>
      <c r="C2887" s="110" t="s">
        <v>32</v>
      </c>
      <c r="D2887" s="111">
        <v>249414</v>
      </c>
    </row>
    <row r="2888" spans="1:4">
      <c r="A2888" s="110">
        <v>2001</v>
      </c>
      <c r="B2888" s="110" t="s">
        <v>6</v>
      </c>
      <c r="C2888" s="110" t="s">
        <v>32</v>
      </c>
      <c r="D2888" s="111">
        <v>237907</v>
      </c>
    </row>
    <row r="2889" spans="1:4">
      <c r="A2889" s="110">
        <v>2001</v>
      </c>
      <c r="B2889" s="110" t="s">
        <v>7</v>
      </c>
      <c r="C2889" s="110" t="s">
        <v>32</v>
      </c>
      <c r="D2889" s="111">
        <v>251077</v>
      </c>
    </row>
    <row r="2890" spans="1:4">
      <c r="A2890" s="110">
        <v>2001</v>
      </c>
      <c r="B2890" s="110" t="s">
        <v>8</v>
      </c>
      <c r="C2890" s="110" t="s">
        <v>32</v>
      </c>
      <c r="D2890" s="111">
        <v>239126</v>
      </c>
    </row>
    <row r="2891" spans="1:4">
      <c r="A2891" s="110">
        <v>2001</v>
      </c>
      <c r="B2891" s="110" t="s">
        <v>9</v>
      </c>
      <c r="C2891" s="110" t="s">
        <v>32</v>
      </c>
      <c r="D2891" s="111">
        <v>241132</v>
      </c>
    </row>
    <row r="2892" spans="1:4">
      <c r="A2892" s="110">
        <v>2001</v>
      </c>
      <c r="B2892" s="110" t="s">
        <v>10</v>
      </c>
      <c r="C2892" s="110" t="s">
        <v>32</v>
      </c>
      <c r="D2892" s="111">
        <v>239971</v>
      </c>
    </row>
    <row r="2893" spans="1:4">
      <c r="A2893" s="110">
        <v>2001</v>
      </c>
      <c r="B2893" s="110" t="s">
        <v>11</v>
      </c>
      <c r="C2893" s="110" t="s">
        <v>32</v>
      </c>
      <c r="D2893" s="111">
        <v>195339</v>
      </c>
    </row>
    <row r="2894" spans="1:4">
      <c r="A2894" s="110">
        <v>2002</v>
      </c>
      <c r="B2894" s="110" t="s">
        <v>12</v>
      </c>
      <c r="C2894" s="110" t="s">
        <v>32</v>
      </c>
      <c r="D2894" s="111">
        <v>186550</v>
      </c>
    </row>
    <row r="2895" spans="1:4">
      <c r="A2895" s="110">
        <v>2002</v>
      </c>
      <c r="B2895" s="110" t="s">
        <v>13</v>
      </c>
      <c r="C2895" s="110" t="s">
        <v>32</v>
      </c>
      <c r="D2895" s="111">
        <v>175145</v>
      </c>
    </row>
    <row r="2896" spans="1:4">
      <c r="A2896" s="110">
        <v>2002</v>
      </c>
      <c r="B2896" s="110" t="s">
        <v>14</v>
      </c>
      <c r="C2896" s="110" t="s">
        <v>32</v>
      </c>
      <c r="D2896" s="111">
        <v>190756</v>
      </c>
    </row>
    <row r="2897" spans="1:4">
      <c r="A2897" s="110">
        <v>2002</v>
      </c>
      <c r="B2897" s="110" t="s">
        <v>15</v>
      </c>
      <c r="C2897" s="110" t="s">
        <v>32</v>
      </c>
      <c r="D2897" s="111">
        <v>185394</v>
      </c>
    </row>
    <row r="2898" spans="1:4">
      <c r="A2898" s="110">
        <v>2002</v>
      </c>
      <c r="B2898" s="110" t="s">
        <v>4</v>
      </c>
      <c r="C2898" s="110" t="s">
        <v>32</v>
      </c>
      <c r="D2898" s="111">
        <v>176098.33964901703</v>
      </c>
    </row>
    <row r="2899" spans="1:4">
      <c r="A2899" s="110">
        <v>2002</v>
      </c>
      <c r="B2899" s="110" t="s">
        <v>5</v>
      </c>
      <c r="C2899" s="110" t="s">
        <v>32</v>
      </c>
      <c r="D2899" s="111">
        <v>169558</v>
      </c>
    </row>
    <row r="2900" spans="1:4">
      <c r="A2900" s="110">
        <v>2002</v>
      </c>
      <c r="B2900" s="110" t="s">
        <v>6</v>
      </c>
      <c r="C2900" s="110" t="s">
        <v>32</v>
      </c>
      <c r="D2900" s="111">
        <v>164269</v>
      </c>
    </row>
    <row r="2901" spans="1:4">
      <c r="A2901" s="110">
        <v>2002</v>
      </c>
      <c r="B2901" s="110" t="s">
        <v>7</v>
      </c>
      <c r="C2901" s="110" t="s">
        <v>32</v>
      </c>
      <c r="D2901" s="111">
        <v>151643</v>
      </c>
    </row>
    <row r="2902" spans="1:4">
      <c r="A2902" s="110">
        <v>2002</v>
      </c>
      <c r="B2902" s="110" t="s">
        <v>8</v>
      </c>
      <c r="C2902" s="110" t="s">
        <v>32</v>
      </c>
      <c r="D2902" s="111">
        <v>134261</v>
      </c>
    </row>
    <row r="2903" spans="1:4">
      <c r="A2903" s="110">
        <v>2002</v>
      </c>
      <c r="B2903" s="110" t="s">
        <v>9</v>
      </c>
      <c r="C2903" s="110" t="s">
        <v>32</v>
      </c>
      <c r="D2903" s="111">
        <v>153315</v>
      </c>
    </row>
    <row r="2904" spans="1:4">
      <c r="A2904" s="110">
        <v>2002</v>
      </c>
      <c r="B2904" s="110" t="s">
        <v>10</v>
      </c>
      <c r="C2904" s="110" t="s">
        <v>32</v>
      </c>
      <c r="D2904" s="111">
        <v>153386</v>
      </c>
    </row>
    <row r="2905" spans="1:4">
      <c r="A2905" s="110">
        <v>2002</v>
      </c>
      <c r="B2905" s="110" t="s">
        <v>11</v>
      </c>
      <c r="C2905" s="110" t="s">
        <v>32</v>
      </c>
      <c r="D2905" s="111">
        <v>141030</v>
      </c>
    </row>
    <row r="2906" spans="1:4">
      <c r="A2906" s="110">
        <v>2003</v>
      </c>
      <c r="B2906" s="110" t="s">
        <v>12</v>
      </c>
      <c r="C2906" s="110" t="s">
        <v>32</v>
      </c>
      <c r="D2906" s="111">
        <v>126260.79510284397</v>
      </c>
    </row>
    <row r="2907" spans="1:4">
      <c r="A2907" s="110">
        <v>2003</v>
      </c>
      <c r="B2907" s="110" t="s">
        <v>13</v>
      </c>
      <c r="C2907" s="110" t="s">
        <v>32</v>
      </c>
      <c r="D2907" s="111">
        <v>122622.49739423096</v>
      </c>
    </row>
    <row r="2908" spans="1:4">
      <c r="A2908" s="110">
        <v>2003</v>
      </c>
      <c r="B2908" s="110" t="s">
        <v>14</v>
      </c>
      <c r="C2908" s="110" t="s">
        <v>32</v>
      </c>
      <c r="D2908" s="111">
        <v>160800.11183183646</v>
      </c>
    </row>
    <row r="2909" spans="1:4">
      <c r="A2909" s="110">
        <v>2003</v>
      </c>
      <c r="B2909" s="110" t="s">
        <v>15</v>
      </c>
      <c r="C2909" s="110" t="s">
        <v>32</v>
      </c>
      <c r="D2909" s="111">
        <v>188365.58777060854</v>
      </c>
    </row>
    <row r="2910" spans="1:4">
      <c r="A2910" s="110">
        <v>2003</v>
      </c>
      <c r="B2910" s="110" t="s">
        <v>4</v>
      </c>
      <c r="C2910" s="110" t="s">
        <v>32</v>
      </c>
      <c r="D2910" s="111">
        <v>187100.73717383688</v>
      </c>
    </row>
    <row r="2911" spans="1:4">
      <c r="A2911" s="110">
        <v>2003</v>
      </c>
      <c r="B2911" s="110" t="s">
        <v>5</v>
      </c>
      <c r="C2911" s="110" t="s">
        <v>32</v>
      </c>
      <c r="D2911" s="111">
        <v>176383.36881529976</v>
      </c>
    </row>
    <row r="2912" spans="1:4">
      <c r="A2912" s="110">
        <v>2003</v>
      </c>
      <c r="B2912" s="110" t="s">
        <v>6</v>
      </c>
      <c r="C2912" s="110" t="s">
        <v>32</v>
      </c>
      <c r="D2912" s="111">
        <v>200073.66448546364</v>
      </c>
    </row>
    <row r="2913" spans="1:4">
      <c r="A2913" s="110">
        <v>2003</v>
      </c>
      <c r="B2913" s="110" t="s">
        <v>7</v>
      </c>
      <c r="C2913" s="110" t="s">
        <v>32</v>
      </c>
      <c r="D2913" s="111">
        <v>195939.55287027213</v>
      </c>
    </row>
    <row r="2914" spans="1:4">
      <c r="A2914" s="110">
        <v>2003</v>
      </c>
      <c r="B2914" s="110" t="s">
        <v>8</v>
      </c>
      <c r="C2914" s="110" t="s">
        <v>32</v>
      </c>
      <c r="D2914" s="111">
        <v>217642.39811153366</v>
      </c>
    </row>
    <row r="2915" spans="1:4">
      <c r="A2915" s="110">
        <v>2003</v>
      </c>
      <c r="B2915" s="110" t="s">
        <v>9</v>
      </c>
      <c r="C2915" s="110" t="s">
        <v>32</v>
      </c>
      <c r="D2915" s="111">
        <v>229574.36043227022</v>
      </c>
    </row>
    <row r="2916" spans="1:4">
      <c r="A2916" s="110">
        <v>2003</v>
      </c>
      <c r="B2916" s="110" t="s">
        <v>10</v>
      </c>
      <c r="C2916" s="110" t="s">
        <v>32</v>
      </c>
      <c r="D2916" s="111">
        <v>206499.20044231997</v>
      </c>
    </row>
    <row r="2917" spans="1:4">
      <c r="A2917" s="110">
        <v>2003</v>
      </c>
      <c r="B2917" s="110" t="s">
        <v>11</v>
      </c>
      <c r="C2917" s="110" t="s">
        <v>32</v>
      </c>
      <c r="D2917" s="111">
        <v>209688.12570580008</v>
      </c>
    </row>
    <row r="2918" spans="1:4">
      <c r="A2918" s="110">
        <v>2004</v>
      </c>
      <c r="B2918" s="110" t="s">
        <v>12</v>
      </c>
      <c r="C2918" s="110" t="s">
        <v>32</v>
      </c>
      <c r="D2918" s="111">
        <v>186328.65308790506</v>
      </c>
    </row>
    <row r="2919" spans="1:4">
      <c r="A2919" s="110">
        <v>2004</v>
      </c>
      <c r="B2919" s="110" t="s">
        <v>13</v>
      </c>
      <c r="C2919" s="110" t="s">
        <v>32</v>
      </c>
      <c r="D2919" s="111">
        <v>188201.12672218969</v>
      </c>
    </row>
    <row r="2920" spans="1:4">
      <c r="A2920" s="110">
        <v>2004</v>
      </c>
      <c r="B2920" s="110" t="s">
        <v>14</v>
      </c>
      <c r="C2920" s="110" t="s">
        <v>32</v>
      </c>
      <c r="D2920" s="111">
        <v>224105.23417301007</v>
      </c>
    </row>
    <row r="2921" spans="1:4">
      <c r="A2921" s="110">
        <v>2004</v>
      </c>
      <c r="B2921" s="110" t="s">
        <v>15</v>
      </c>
      <c r="C2921" s="110" t="s">
        <v>32</v>
      </c>
      <c r="D2921" s="111">
        <v>200583.90493443058</v>
      </c>
    </row>
    <row r="2922" spans="1:4">
      <c r="A2922" s="110">
        <v>2004</v>
      </c>
      <c r="B2922" s="110" t="s">
        <v>4</v>
      </c>
      <c r="C2922" s="110" t="s">
        <v>32</v>
      </c>
      <c r="D2922" s="111">
        <v>203236.16487995363</v>
      </c>
    </row>
    <row r="2923" spans="1:4">
      <c r="A2923" s="110">
        <v>2004</v>
      </c>
      <c r="B2923" s="110" t="s">
        <v>5</v>
      </c>
      <c r="C2923" s="110" t="s">
        <v>32</v>
      </c>
      <c r="D2923" s="111">
        <v>172039.91721699457</v>
      </c>
    </row>
    <row r="2924" spans="1:4">
      <c r="A2924" s="110">
        <v>2004</v>
      </c>
      <c r="B2924" s="110" t="s">
        <v>6</v>
      </c>
      <c r="C2924" s="110" t="s">
        <v>32</v>
      </c>
      <c r="D2924" s="111">
        <v>180180.8847022361</v>
      </c>
    </row>
    <row r="2925" spans="1:4">
      <c r="A2925" s="110">
        <v>2004</v>
      </c>
      <c r="B2925" s="110" t="s">
        <v>7</v>
      </c>
      <c r="C2925" s="110" t="s">
        <v>32</v>
      </c>
      <c r="D2925" s="111">
        <v>179027.75187571187</v>
      </c>
    </row>
    <row r="2926" spans="1:4">
      <c r="A2926" s="110">
        <v>2004</v>
      </c>
      <c r="B2926" s="110" t="s">
        <v>8</v>
      </c>
      <c r="C2926" s="110" t="s">
        <v>32</v>
      </c>
      <c r="D2926" s="111">
        <v>226174.6744099046</v>
      </c>
    </row>
    <row r="2927" spans="1:4">
      <c r="A2927" s="110">
        <v>2004</v>
      </c>
      <c r="B2927" s="110" t="s">
        <v>9</v>
      </c>
      <c r="C2927" s="110" t="s">
        <v>32</v>
      </c>
      <c r="D2927" s="111">
        <v>219445.59845096208</v>
      </c>
    </row>
    <row r="2928" spans="1:4">
      <c r="A2928" s="110">
        <v>2004</v>
      </c>
      <c r="B2928" s="110" t="s">
        <v>10</v>
      </c>
      <c r="C2928" s="110" t="s">
        <v>32</v>
      </c>
      <c r="D2928" s="111">
        <v>213136.56207314646</v>
      </c>
    </row>
    <row r="2929" spans="1:4">
      <c r="A2929" s="110">
        <v>2004</v>
      </c>
      <c r="B2929" s="110" t="s">
        <v>11</v>
      </c>
      <c r="C2929" s="110" t="s">
        <v>32</v>
      </c>
      <c r="D2929" s="111">
        <v>197588.88673322502</v>
      </c>
    </row>
    <row r="2930" spans="1:4">
      <c r="A2930" s="110">
        <v>2005</v>
      </c>
      <c r="B2930" s="110" t="s">
        <v>12</v>
      </c>
      <c r="C2930" s="110" t="s">
        <v>32</v>
      </c>
      <c r="D2930" s="111">
        <v>161443.43353685009</v>
      </c>
    </row>
    <row r="2931" spans="1:4">
      <c r="A2931" s="110">
        <v>2005</v>
      </c>
      <c r="B2931" s="110" t="s">
        <v>13</v>
      </c>
      <c r="C2931" s="110" t="s">
        <v>32</v>
      </c>
      <c r="D2931" s="111">
        <v>154781.42630333611</v>
      </c>
    </row>
    <row r="2932" spans="1:4">
      <c r="A2932" s="110">
        <v>2005</v>
      </c>
      <c r="B2932" s="110" t="s">
        <v>14</v>
      </c>
      <c r="C2932" s="110" t="s">
        <v>32</v>
      </c>
      <c r="D2932" s="111">
        <v>200317.98933382781</v>
      </c>
    </row>
    <row r="2933" spans="1:4">
      <c r="A2933" s="110">
        <v>2005</v>
      </c>
      <c r="B2933" s="110" t="s">
        <v>15</v>
      </c>
      <c r="C2933" s="110" t="s">
        <v>32</v>
      </c>
      <c r="D2933" s="111">
        <v>196470.73451552569</v>
      </c>
    </row>
    <row r="2934" spans="1:4">
      <c r="A2934" s="110">
        <v>2005</v>
      </c>
      <c r="B2934" s="110" t="s">
        <v>4</v>
      </c>
      <c r="C2934" s="110" t="s">
        <v>32</v>
      </c>
      <c r="D2934" s="111">
        <v>207057.24727092698</v>
      </c>
    </row>
    <row r="2935" spans="1:4">
      <c r="A2935" s="110">
        <v>2005</v>
      </c>
      <c r="B2935" s="110" t="s">
        <v>5</v>
      </c>
      <c r="C2935" s="110" t="s">
        <v>32</v>
      </c>
      <c r="D2935" s="111">
        <v>192135.67200605583</v>
      </c>
    </row>
    <row r="2936" spans="1:4">
      <c r="A2936" s="110">
        <v>2005</v>
      </c>
      <c r="B2936" s="110" t="s">
        <v>6</v>
      </c>
      <c r="C2936" s="110" t="s">
        <v>32</v>
      </c>
      <c r="D2936" s="111">
        <v>208855.33778626527</v>
      </c>
    </row>
    <row r="2937" spans="1:4">
      <c r="A2937" s="110">
        <v>2005</v>
      </c>
      <c r="B2937" s="110" t="s">
        <v>7</v>
      </c>
      <c r="C2937" s="110" t="s">
        <v>32</v>
      </c>
      <c r="D2937" s="111">
        <v>206414.88103966636</v>
      </c>
    </row>
    <row r="2938" spans="1:4">
      <c r="A2938" s="110">
        <v>2005</v>
      </c>
      <c r="B2938" s="110" t="s">
        <v>8</v>
      </c>
      <c r="C2938" s="110" t="s">
        <v>32</v>
      </c>
      <c r="D2938" s="111">
        <v>215177</v>
      </c>
    </row>
    <row r="2939" spans="1:4">
      <c r="A2939" s="110">
        <v>2005</v>
      </c>
      <c r="B2939" s="110" t="s">
        <v>9</v>
      </c>
      <c r="C2939" s="110" t="s">
        <v>32</v>
      </c>
      <c r="D2939" s="111">
        <v>206694</v>
      </c>
    </row>
    <row r="2940" spans="1:4">
      <c r="A2940" s="110">
        <v>2005</v>
      </c>
      <c r="B2940" s="110" t="s">
        <v>10</v>
      </c>
      <c r="C2940" s="110" t="s">
        <v>32</v>
      </c>
      <c r="D2940" s="111">
        <v>222190</v>
      </c>
    </row>
    <row r="2941" spans="1:4">
      <c r="A2941" s="110">
        <v>2005</v>
      </c>
      <c r="B2941" s="110" t="s">
        <v>11</v>
      </c>
      <c r="C2941" s="110" t="s">
        <v>32</v>
      </c>
      <c r="D2941" s="111">
        <v>203018</v>
      </c>
    </row>
    <row r="2942" spans="1:4">
      <c r="A2942" s="110">
        <v>2006</v>
      </c>
      <c r="B2942" s="110" t="s">
        <v>12</v>
      </c>
      <c r="C2942" s="110" t="s">
        <v>32</v>
      </c>
      <c r="D2942" s="111">
        <v>171338.44488771647</v>
      </c>
    </row>
    <row r="2943" spans="1:4">
      <c r="A2943" s="110">
        <v>2006</v>
      </c>
      <c r="B2943" s="110" t="s">
        <v>13</v>
      </c>
      <c r="C2943" s="110" t="s">
        <v>32</v>
      </c>
      <c r="D2943" s="111">
        <v>170040.69626474142</v>
      </c>
    </row>
    <row r="2944" spans="1:4">
      <c r="A2944" s="110">
        <v>2006</v>
      </c>
      <c r="B2944" s="110" t="s">
        <v>14</v>
      </c>
      <c r="C2944" s="110" t="s">
        <v>32</v>
      </c>
      <c r="D2944" s="111">
        <v>223897</v>
      </c>
    </row>
    <row r="2945" spans="1:4">
      <c r="A2945" s="110">
        <v>2006</v>
      </c>
      <c r="B2945" s="110" t="s">
        <v>15</v>
      </c>
      <c r="C2945" s="110" t="s">
        <v>32</v>
      </c>
      <c r="D2945" s="111">
        <v>208146</v>
      </c>
    </row>
    <row r="2946" spans="1:4">
      <c r="A2946" s="110">
        <v>2006</v>
      </c>
      <c r="B2946" s="110" t="s">
        <v>4</v>
      </c>
      <c r="C2946" s="110" t="s">
        <v>32</v>
      </c>
      <c r="D2946" s="111">
        <v>211915</v>
      </c>
    </row>
    <row r="2947" spans="1:4">
      <c r="A2947" s="110">
        <v>2006</v>
      </c>
      <c r="B2947" s="110" t="s">
        <v>5</v>
      </c>
      <c r="C2947" s="110" t="s">
        <v>32</v>
      </c>
      <c r="D2947" s="111">
        <v>181604</v>
      </c>
    </row>
    <row r="2948" spans="1:4">
      <c r="A2948" s="110">
        <v>2006</v>
      </c>
      <c r="B2948" s="110" t="s">
        <v>6</v>
      </c>
      <c r="C2948" s="110" t="s">
        <v>32</v>
      </c>
      <c r="D2948" s="111">
        <v>167666</v>
      </c>
    </row>
    <row r="2949" spans="1:4">
      <c r="A2949" s="110">
        <v>2006</v>
      </c>
      <c r="B2949" s="110" t="s">
        <v>7</v>
      </c>
      <c r="C2949" s="110" t="s">
        <v>32</v>
      </c>
      <c r="D2949" s="111">
        <v>186080</v>
      </c>
    </row>
    <row r="2950" spans="1:4">
      <c r="A2950" s="110">
        <v>2006</v>
      </c>
      <c r="B2950" s="110" t="s">
        <v>8</v>
      </c>
      <c r="C2950" s="110" t="s">
        <v>32</v>
      </c>
      <c r="D2950" s="111">
        <v>205334</v>
      </c>
    </row>
    <row r="2951" spans="1:4">
      <c r="A2951" s="110">
        <v>2006</v>
      </c>
      <c r="B2951" s="110" t="s">
        <v>9</v>
      </c>
      <c r="C2951" s="110" t="s">
        <v>32</v>
      </c>
      <c r="D2951" s="111">
        <v>199474</v>
      </c>
    </row>
    <row r="2952" spans="1:4">
      <c r="A2952" s="110">
        <v>2006</v>
      </c>
      <c r="B2952" s="110" t="s">
        <v>10</v>
      </c>
      <c r="C2952" s="110" t="s">
        <v>32</v>
      </c>
      <c r="D2952" s="111">
        <v>205998</v>
      </c>
    </row>
    <row r="2953" spans="1:4">
      <c r="A2953" s="110">
        <v>2006</v>
      </c>
      <c r="B2953" s="110" t="s">
        <v>11</v>
      </c>
      <c r="C2953" s="110" t="s">
        <v>32</v>
      </c>
      <c r="D2953" s="111">
        <v>176557</v>
      </c>
    </row>
    <row r="2954" spans="1:4">
      <c r="A2954" s="110">
        <v>2007</v>
      </c>
      <c r="B2954" s="110" t="s">
        <v>12</v>
      </c>
      <c r="C2954" s="110" t="s">
        <v>32</v>
      </c>
      <c r="D2954" s="111">
        <v>153185</v>
      </c>
    </row>
    <row r="2955" spans="1:4">
      <c r="A2955" s="110">
        <v>2007</v>
      </c>
      <c r="B2955" s="110" t="s">
        <v>13</v>
      </c>
      <c r="C2955" s="110" t="s">
        <v>32</v>
      </c>
      <c r="D2955" s="111">
        <v>124960</v>
      </c>
    </row>
    <row r="2956" spans="1:4">
      <c r="A2956" s="110">
        <v>2007</v>
      </c>
      <c r="B2956" s="110" t="s">
        <v>14</v>
      </c>
      <c r="C2956" s="110" t="s">
        <v>32</v>
      </c>
      <c r="D2956" s="111">
        <v>160059</v>
      </c>
    </row>
    <row r="2957" spans="1:4">
      <c r="A2957" s="110">
        <v>2007</v>
      </c>
      <c r="B2957" s="110" t="s">
        <v>15</v>
      </c>
      <c r="C2957" s="110" t="s">
        <v>32</v>
      </c>
      <c r="D2957" s="111">
        <v>139384</v>
      </c>
    </row>
    <row r="2958" spans="1:4">
      <c r="A2958" s="110">
        <v>2007</v>
      </c>
      <c r="B2958" s="110" t="s">
        <v>4</v>
      </c>
      <c r="C2958" s="110" t="s">
        <v>32</v>
      </c>
      <c r="D2958" s="111">
        <v>136534</v>
      </c>
    </row>
    <row r="2959" spans="1:4">
      <c r="A2959" s="110">
        <v>2007</v>
      </c>
      <c r="B2959" s="110" t="s">
        <v>5</v>
      </c>
      <c r="C2959" s="110" t="s">
        <v>32</v>
      </c>
      <c r="D2959" s="111">
        <v>127019.5970204499</v>
      </c>
    </row>
    <row r="2960" spans="1:4">
      <c r="A2960" s="110">
        <v>2007</v>
      </c>
      <c r="B2960" s="110" t="s">
        <v>6</v>
      </c>
      <c r="C2960" s="110" t="s">
        <v>32</v>
      </c>
      <c r="D2960" s="111">
        <v>108586.4462552125</v>
      </c>
    </row>
    <row r="2961" spans="1:4">
      <c r="A2961" s="110">
        <v>2007</v>
      </c>
      <c r="B2961" s="110" t="s">
        <v>7</v>
      </c>
      <c r="C2961" s="110" t="s">
        <v>32</v>
      </c>
      <c r="D2961" s="111">
        <v>93267</v>
      </c>
    </row>
    <row r="2962" spans="1:4">
      <c r="A2962" s="110">
        <v>2007</v>
      </c>
      <c r="B2962" s="110" t="s">
        <v>8</v>
      </c>
      <c r="C2962" s="110" t="s">
        <v>32</v>
      </c>
      <c r="D2962" s="111">
        <v>87212</v>
      </c>
    </row>
    <row r="2963" spans="1:4">
      <c r="A2963" s="110">
        <v>2007</v>
      </c>
      <c r="B2963" s="110" t="s">
        <v>9</v>
      </c>
      <c r="C2963" s="110" t="s">
        <v>32</v>
      </c>
      <c r="D2963" s="111">
        <v>119768</v>
      </c>
    </row>
    <row r="2964" spans="1:4">
      <c r="A2964" s="110">
        <v>2007</v>
      </c>
      <c r="B2964" s="110" t="s">
        <v>10</v>
      </c>
      <c r="C2964" s="110" t="s">
        <v>32</v>
      </c>
      <c r="D2964" s="111">
        <v>184995</v>
      </c>
    </row>
    <row r="2965" spans="1:4">
      <c r="A2965" s="110">
        <v>2007</v>
      </c>
      <c r="B2965" s="110" t="s">
        <v>11</v>
      </c>
      <c r="C2965" s="110" t="s">
        <v>32</v>
      </c>
      <c r="D2965" s="111">
        <v>200147</v>
      </c>
    </row>
    <row r="2966" spans="1:4">
      <c r="A2966" s="110">
        <v>2008</v>
      </c>
      <c r="B2966" s="110" t="s">
        <v>12</v>
      </c>
      <c r="C2966" s="110" t="s">
        <v>32</v>
      </c>
      <c r="D2966" s="111">
        <v>184103</v>
      </c>
    </row>
    <row r="2967" spans="1:4">
      <c r="A2967" s="110">
        <v>2008</v>
      </c>
      <c r="B2967" s="110" t="s">
        <v>13</v>
      </c>
      <c r="C2967" s="110" t="s">
        <v>32</v>
      </c>
      <c r="D2967" s="111">
        <v>147290</v>
      </c>
    </row>
    <row r="2968" spans="1:4">
      <c r="A2968" s="110">
        <v>2008</v>
      </c>
      <c r="B2968" s="110" t="s">
        <v>14</v>
      </c>
      <c r="C2968" s="110" t="s">
        <v>32</v>
      </c>
      <c r="D2968" s="111">
        <v>203183</v>
      </c>
    </row>
    <row r="2969" spans="1:4">
      <c r="A2969" s="110">
        <v>2008</v>
      </c>
      <c r="B2969" s="110" t="s">
        <v>15</v>
      </c>
      <c r="C2969" s="110" t="s">
        <v>32</v>
      </c>
      <c r="D2969" s="111">
        <v>246732</v>
      </c>
    </row>
    <row r="2970" spans="1:4">
      <c r="A2970" s="110">
        <v>2008</v>
      </c>
      <c r="B2970" s="110" t="s">
        <v>4</v>
      </c>
      <c r="C2970" s="110" t="s">
        <v>32</v>
      </c>
      <c r="D2970" s="111">
        <v>253325</v>
      </c>
    </row>
    <row r="2971" spans="1:4">
      <c r="A2971" s="110">
        <v>2008</v>
      </c>
      <c r="B2971" s="110" t="s">
        <v>5</v>
      </c>
      <c r="C2971" s="110" t="s">
        <v>32</v>
      </c>
      <c r="D2971" s="111">
        <v>234601</v>
      </c>
    </row>
    <row r="2972" spans="1:4">
      <c r="A2972" s="110">
        <v>2008</v>
      </c>
      <c r="B2972" s="110" t="s">
        <v>6</v>
      </c>
      <c r="C2972" s="110" t="s">
        <v>32</v>
      </c>
      <c r="D2972" s="111">
        <v>237970</v>
      </c>
    </row>
    <row r="2973" spans="1:4">
      <c r="A2973" s="110">
        <v>2008</v>
      </c>
      <c r="B2973" s="110" t="s">
        <v>7</v>
      </c>
      <c r="C2973" s="110" t="s">
        <v>32</v>
      </c>
      <c r="D2973" s="111">
        <v>244096</v>
      </c>
    </row>
    <row r="2974" spans="1:4">
      <c r="A2974" s="110">
        <v>2008</v>
      </c>
      <c r="B2974" s="110" t="s">
        <v>8</v>
      </c>
      <c r="C2974" s="110" t="s">
        <v>32</v>
      </c>
      <c r="D2974" s="111">
        <v>249838</v>
      </c>
    </row>
    <row r="2975" spans="1:4">
      <c r="A2975" s="110">
        <v>2008</v>
      </c>
      <c r="B2975" s="110" t="s">
        <v>9</v>
      </c>
      <c r="C2975" s="110" t="s">
        <v>32</v>
      </c>
      <c r="D2975" s="111">
        <v>254028</v>
      </c>
    </row>
    <row r="2976" spans="1:4">
      <c r="A2976" s="110">
        <v>2008</v>
      </c>
      <c r="B2976" s="110" t="s">
        <v>10</v>
      </c>
      <c r="C2976" s="110" t="s">
        <v>32</v>
      </c>
      <c r="D2976" s="111">
        <v>246612</v>
      </c>
    </row>
    <row r="2977" spans="1:4">
      <c r="A2977" s="110">
        <v>2008</v>
      </c>
      <c r="B2977" s="110" t="s">
        <v>11</v>
      </c>
      <c r="C2977" s="110" t="s">
        <v>32</v>
      </c>
      <c r="D2977" s="111">
        <v>234417</v>
      </c>
    </row>
    <row r="2978" spans="1:4">
      <c r="A2978" s="110">
        <v>2009</v>
      </c>
      <c r="B2978" s="110" t="s">
        <v>12</v>
      </c>
      <c r="C2978" s="110" t="s">
        <v>32</v>
      </c>
      <c r="D2978" s="111">
        <v>204557</v>
      </c>
    </row>
    <row r="2979" spans="1:4">
      <c r="A2979" s="110">
        <v>2009</v>
      </c>
      <c r="B2979" s="110" t="s">
        <v>13</v>
      </c>
      <c r="C2979" s="110" t="s">
        <v>32</v>
      </c>
      <c r="D2979" s="111">
        <v>205431</v>
      </c>
    </row>
    <row r="2980" spans="1:4">
      <c r="A2980" s="110">
        <v>2009</v>
      </c>
      <c r="B2980" s="110" t="s">
        <v>14</v>
      </c>
      <c r="C2980" s="110" t="s">
        <v>32</v>
      </c>
      <c r="D2980" s="111">
        <v>235365</v>
      </c>
    </row>
    <row r="2981" spans="1:4">
      <c r="A2981" s="110">
        <v>2009</v>
      </c>
      <c r="B2981" s="110" t="s">
        <v>15</v>
      </c>
      <c r="C2981" s="110" t="s">
        <v>32</v>
      </c>
      <c r="D2981" s="111">
        <v>231401</v>
      </c>
    </row>
    <row r="2982" spans="1:4">
      <c r="A2982" s="110">
        <v>2009</v>
      </c>
      <c r="B2982" s="110" t="s">
        <v>4</v>
      </c>
      <c r="C2982" s="110" t="s">
        <v>32</v>
      </c>
      <c r="D2982" s="111">
        <v>218438</v>
      </c>
    </row>
    <row r="2983" spans="1:4">
      <c r="A2983" s="110">
        <v>2009</v>
      </c>
      <c r="B2983" s="110" t="s">
        <v>5</v>
      </c>
      <c r="C2983" s="110" t="s">
        <v>32</v>
      </c>
      <c r="D2983" s="111">
        <v>209038</v>
      </c>
    </row>
    <row r="2984" spans="1:4">
      <c r="A2984" s="110">
        <v>2009</v>
      </c>
      <c r="B2984" s="110" t="s">
        <v>6</v>
      </c>
      <c r="C2984" s="110" t="s">
        <v>32</v>
      </c>
      <c r="D2984" s="111">
        <v>220131</v>
      </c>
    </row>
    <row r="2985" spans="1:4">
      <c r="A2985" s="110">
        <v>2009</v>
      </c>
      <c r="B2985" s="110" t="s">
        <v>7</v>
      </c>
      <c r="C2985" s="110" t="s">
        <v>32</v>
      </c>
      <c r="D2985" s="111">
        <v>239962</v>
      </c>
    </row>
    <row r="2986" spans="1:4">
      <c r="A2986" s="110">
        <v>2009</v>
      </c>
      <c r="B2986" s="110" t="s">
        <v>8</v>
      </c>
      <c r="C2986" s="110" t="s">
        <v>32</v>
      </c>
      <c r="D2986" s="111">
        <v>245233</v>
      </c>
    </row>
    <row r="2987" spans="1:4">
      <c r="A2987" s="110">
        <v>2009</v>
      </c>
      <c r="B2987" s="110" t="s">
        <v>9</v>
      </c>
      <c r="C2987" s="110" t="s">
        <v>32</v>
      </c>
      <c r="D2987" s="111">
        <v>262937</v>
      </c>
    </row>
    <row r="2988" spans="1:4">
      <c r="A2988" s="110">
        <v>2009</v>
      </c>
      <c r="B2988" s="110" t="s">
        <v>10</v>
      </c>
      <c r="C2988" s="110" t="s">
        <v>32</v>
      </c>
      <c r="D2988" s="111">
        <v>241384</v>
      </c>
    </row>
    <row r="2989" spans="1:4">
      <c r="A2989" s="110">
        <v>2009</v>
      </c>
      <c r="B2989" s="110" t="s">
        <v>11</v>
      </c>
      <c r="C2989" s="110" t="s">
        <v>32</v>
      </c>
      <c r="D2989" s="111">
        <v>238356</v>
      </c>
    </row>
    <row r="2990" spans="1:4">
      <c r="A2990" s="110">
        <v>2010</v>
      </c>
      <c r="B2990" s="110" t="s">
        <v>12</v>
      </c>
      <c r="C2990" s="110" t="s">
        <v>32</v>
      </c>
      <c r="D2990" s="111">
        <v>193887</v>
      </c>
    </row>
    <row r="2991" spans="1:4">
      <c r="A2991" s="110">
        <v>2010</v>
      </c>
      <c r="B2991" s="110" t="s">
        <v>13</v>
      </c>
      <c r="C2991" s="110" t="s">
        <v>32</v>
      </c>
      <c r="D2991" s="111">
        <v>195121</v>
      </c>
    </row>
    <row r="2992" spans="1:4">
      <c r="A2992" s="110">
        <v>2010</v>
      </c>
      <c r="B2992" s="110" t="s">
        <v>14</v>
      </c>
      <c r="C2992" s="110" t="s">
        <v>32</v>
      </c>
      <c r="D2992" s="111">
        <v>233164</v>
      </c>
    </row>
    <row r="2993" spans="1:4">
      <c r="A2993" s="110">
        <v>2010</v>
      </c>
      <c r="B2993" s="110" t="s">
        <v>15</v>
      </c>
      <c r="C2993" s="110" t="s">
        <v>32</v>
      </c>
      <c r="D2993" s="111">
        <v>233078</v>
      </c>
    </row>
    <row r="2994" spans="1:4">
      <c r="A2994" s="110">
        <v>2010</v>
      </c>
      <c r="B2994" s="110" t="s">
        <v>4</v>
      </c>
      <c r="C2994" s="110" t="s">
        <v>32</v>
      </c>
      <c r="D2994" s="111">
        <v>227530</v>
      </c>
    </row>
    <row r="2995" spans="1:4">
      <c r="A2995" s="110">
        <v>2010</v>
      </c>
      <c r="B2995" s="110" t="s">
        <v>5</v>
      </c>
      <c r="C2995" s="110" t="s">
        <v>32</v>
      </c>
      <c r="D2995" s="111">
        <v>238901</v>
      </c>
    </row>
    <row r="2996" spans="1:4">
      <c r="A2996" s="110">
        <v>2010</v>
      </c>
      <c r="B2996" s="110" t="s">
        <v>6</v>
      </c>
      <c r="C2996" s="110" t="s">
        <v>32</v>
      </c>
      <c r="D2996" s="111">
        <v>218623</v>
      </c>
    </row>
    <row r="2997" spans="1:4">
      <c r="A2997" s="110">
        <v>2010</v>
      </c>
      <c r="B2997" s="110" t="s">
        <v>7</v>
      </c>
      <c r="C2997" s="110" t="s">
        <v>32</v>
      </c>
      <c r="D2997" s="111">
        <v>241444</v>
      </c>
    </row>
    <row r="2998" spans="1:4">
      <c r="A2998" s="110">
        <v>2010</v>
      </c>
      <c r="B2998" s="110" t="s">
        <v>8</v>
      </c>
      <c r="C2998" s="110" t="s">
        <v>32</v>
      </c>
      <c r="D2998" s="111">
        <v>241811</v>
      </c>
    </row>
    <row r="2999" spans="1:4">
      <c r="A2999" s="110">
        <v>2010</v>
      </c>
      <c r="B2999" s="110" t="s">
        <v>9</v>
      </c>
      <c r="C2999" s="110" t="s">
        <v>32</v>
      </c>
      <c r="D2999" s="111">
        <v>233225</v>
      </c>
    </row>
    <row r="3000" spans="1:4">
      <c r="A3000" s="110">
        <v>2010</v>
      </c>
      <c r="B3000" s="110" t="s">
        <v>10</v>
      </c>
      <c r="C3000" s="110" t="s">
        <v>32</v>
      </c>
      <c r="D3000" s="111">
        <v>244592</v>
      </c>
    </row>
    <row r="3001" spans="1:4">
      <c r="A3001" s="110">
        <v>2010</v>
      </c>
      <c r="B3001" s="110" t="s">
        <v>11</v>
      </c>
      <c r="C3001" s="110" t="s">
        <v>32</v>
      </c>
      <c r="D3001" s="111">
        <v>230515</v>
      </c>
    </row>
    <row r="3002" spans="1:4">
      <c r="A3002" s="110">
        <v>2011</v>
      </c>
      <c r="B3002" s="110" t="s">
        <v>12</v>
      </c>
      <c r="C3002" s="110" t="s">
        <v>32</v>
      </c>
      <c r="D3002" s="111">
        <v>178761</v>
      </c>
    </row>
    <row r="3003" spans="1:4">
      <c r="A3003" s="110">
        <v>2011</v>
      </c>
      <c r="B3003" s="110" t="s">
        <v>13</v>
      </c>
      <c r="C3003" s="110" t="s">
        <v>32</v>
      </c>
      <c r="D3003" s="111">
        <v>161647</v>
      </c>
    </row>
    <row r="3004" spans="1:4">
      <c r="A3004" s="110">
        <v>2011</v>
      </c>
      <c r="B3004" s="110" t="s">
        <v>14</v>
      </c>
      <c r="C3004" s="110" t="s">
        <v>32</v>
      </c>
      <c r="D3004" s="111">
        <v>171481</v>
      </c>
    </row>
    <row r="3005" spans="1:4">
      <c r="A3005" s="110">
        <v>2011</v>
      </c>
      <c r="B3005" s="110" t="s">
        <v>15</v>
      </c>
      <c r="C3005" s="110" t="s">
        <v>32</v>
      </c>
      <c r="D3005" s="111">
        <v>175342</v>
      </c>
    </row>
    <row r="3006" spans="1:4">
      <c r="A3006" s="110">
        <v>2011</v>
      </c>
      <c r="B3006" s="110" t="s">
        <v>4</v>
      </c>
      <c r="C3006" s="110" t="s">
        <v>32</v>
      </c>
      <c r="D3006" s="111">
        <v>177981</v>
      </c>
    </row>
    <row r="3007" spans="1:4">
      <c r="A3007" s="110">
        <v>2011</v>
      </c>
      <c r="B3007" s="110" t="s">
        <v>5</v>
      </c>
      <c r="C3007" s="110" t="s">
        <v>32</v>
      </c>
      <c r="D3007" s="111">
        <v>168946</v>
      </c>
    </row>
    <row r="3008" spans="1:4">
      <c r="A3008" s="110">
        <v>2011</v>
      </c>
      <c r="B3008" s="110" t="s">
        <v>6</v>
      </c>
      <c r="C3008" s="110" t="s">
        <v>32</v>
      </c>
      <c r="D3008" s="111">
        <v>162266</v>
      </c>
    </row>
    <row r="3009" spans="1:4">
      <c r="A3009" s="110">
        <v>2011</v>
      </c>
      <c r="B3009" s="110" t="s">
        <v>7</v>
      </c>
      <c r="C3009" s="110" t="s">
        <v>32</v>
      </c>
      <c r="D3009" s="111">
        <v>191604</v>
      </c>
    </row>
    <row r="3010" spans="1:4">
      <c r="A3010" s="110">
        <v>2011</v>
      </c>
      <c r="B3010" s="110" t="s">
        <v>8</v>
      </c>
      <c r="C3010" s="110" t="s">
        <v>32</v>
      </c>
      <c r="D3010" s="111">
        <v>184626</v>
      </c>
    </row>
    <row r="3011" spans="1:4">
      <c r="A3011" s="110">
        <v>2011</v>
      </c>
      <c r="B3011" s="110" t="s">
        <v>9</v>
      </c>
      <c r="C3011" s="110" t="s">
        <v>32</v>
      </c>
      <c r="D3011" s="111">
        <v>175899</v>
      </c>
    </row>
    <row r="3012" spans="1:4">
      <c r="A3012" s="110">
        <v>2011</v>
      </c>
      <c r="B3012" s="110" t="s">
        <v>10</v>
      </c>
      <c r="C3012" s="110" t="s">
        <v>32</v>
      </c>
      <c r="D3012" s="111">
        <v>178023</v>
      </c>
    </row>
    <row r="3013" spans="1:4">
      <c r="A3013" s="110">
        <v>2011</v>
      </c>
      <c r="B3013" s="110" t="s">
        <v>11</v>
      </c>
      <c r="C3013" s="110" t="s">
        <v>32</v>
      </c>
      <c r="D3013" s="111">
        <v>151405</v>
      </c>
    </row>
    <row r="3014" spans="1:4">
      <c r="A3014" s="110">
        <v>2012</v>
      </c>
      <c r="B3014" s="110" t="s">
        <v>12</v>
      </c>
      <c r="C3014" s="110" t="s">
        <v>32</v>
      </c>
      <c r="D3014" s="111">
        <v>135988</v>
      </c>
    </row>
    <row r="3015" spans="1:4">
      <c r="A3015" s="110">
        <v>2012</v>
      </c>
      <c r="B3015" s="110" t="s">
        <v>13</v>
      </c>
      <c r="C3015" s="110" t="s">
        <v>32</v>
      </c>
      <c r="D3015" s="111">
        <v>130583</v>
      </c>
    </row>
    <row r="3016" spans="1:4">
      <c r="A3016" s="110">
        <v>2012</v>
      </c>
      <c r="B3016" s="110" t="s">
        <v>14</v>
      </c>
      <c r="C3016" s="110" t="s">
        <v>32</v>
      </c>
      <c r="D3016" s="111">
        <v>168901</v>
      </c>
    </row>
    <row r="3017" spans="1:4">
      <c r="A3017" s="110">
        <v>2012</v>
      </c>
      <c r="B3017" s="110" t="s">
        <v>15</v>
      </c>
      <c r="C3017" s="110" t="s">
        <v>32</v>
      </c>
      <c r="D3017" s="111">
        <v>135927</v>
      </c>
    </row>
    <row r="3018" spans="1:4">
      <c r="A3018" s="110">
        <v>2012</v>
      </c>
      <c r="B3018" s="110" t="s">
        <v>4</v>
      </c>
      <c r="C3018" s="110" t="s">
        <v>32</v>
      </c>
      <c r="D3018" s="111">
        <v>152956</v>
      </c>
    </row>
    <row r="3019" spans="1:4">
      <c r="A3019" s="110">
        <v>2012</v>
      </c>
      <c r="B3019" s="110" t="s">
        <v>5</v>
      </c>
      <c r="C3019" s="110" t="s">
        <v>32</v>
      </c>
      <c r="D3019" s="111">
        <v>153717</v>
      </c>
    </row>
    <row r="3020" spans="1:4">
      <c r="A3020" s="110">
        <v>2012</v>
      </c>
      <c r="B3020" s="110" t="s">
        <v>6</v>
      </c>
      <c r="C3020" s="110" t="s">
        <v>32</v>
      </c>
      <c r="D3020" s="111">
        <v>151606.50167661134</v>
      </c>
    </row>
    <row r="3021" spans="1:4">
      <c r="A3021" s="110">
        <v>2012</v>
      </c>
      <c r="B3021" s="110" t="s">
        <v>7</v>
      </c>
      <c r="C3021" s="110" t="s">
        <v>32</v>
      </c>
      <c r="D3021" s="111">
        <v>121609.72187388249</v>
      </c>
    </row>
    <row r="3022" spans="1:4">
      <c r="A3022" s="110">
        <v>2012</v>
      </c>
      <c r="B3022" s="110" t="s">
        <v>8</v>
      </c>
      <c r="C3022" s="110" t="s">
        <v>32</v>
      </c>
      <c r="D3022" s="111">
        <v>132790.97283166708</v>
      </c>
    </row>
    <row r="3023" spans="1:4">
      <c r="A3023" s="110">
        <v>2012</v>
      </c>
      <c r="B3023" s="110" t="s">
        <v>9</v>
      </c>
      <c r="C3023" s="110" t="s">
        <v>32</v>
      </c>
      <c r="D3023" s="111">
        <v>146405.7105107744</v>
      </c>
    </row>
    <row r="3024" spans="1:4">
      <c r="A3024" s="110">
        <v>2012</v>
      </c>
      <c r="B3024" s="110" t="s">
        <v>10</v>
      </c>
      <c r="C3024" s="110" t="s">
        <v>32</v>
      </c>
      <c r="D3024" s="111">
        <v>144929.53957379708</v>
      </c>
    </row>
    <row r="3025" spans="1:4">
      <c r="A3025" s="110">
        <v>2012</v>
      </c>
      <c r="B3025" s="110" t="s">
        <v>11</v>
      </c>
      <c r="C3025" s="110" t="s">
        <v>32</v>
      </c>
      <c r="D3025" s="111">
        <v>134800.15626576694</v>
      </c>
    </row>
    <row r="3026" spans="1:4">
      <c r="A3026" s="110">
        <v>2013</v>
      </c>
      <c r="B3026" s="110" t="s">
        <v>12</v>
      </c>
      <c r="C3026" s="110" t="s">
        <v>32</v>
      </c>
      <c r="D3026" s="111">
        <v>115093.81234004072</v>
      </c>
    </row>
    <row r="3027" spans="1:4">
      <c r="A3027" s="110">
        <v>2013</v>
      </c>
      <c r="B3027" s="110" t="s">
        <v>13</v>
      </c>
      <c r="C3027" s="110" t="s">
        <v>32</v>
      </c>
      <c r="D3027" s="111">
        <v>105999.88163776966</v>
      </c>
    </row>
    <row r="3028" spans="1:4">
      <c r="A3028" s="110">
        <v>2013</v>
      </c>
      <c r="B3028" s="110" t="s">
        <v>14</v>
      </c>
      <c r="C3028" s="110" t="s">
        <v>32</v>
      </c>
      <c r="D3028" s="111">
        <v>142756.83883794013</v>
      </c>
    </row>
    <row r="3029" spans="1:4">
      <c r="A3029" s="110">
        <v>2013</v>
      </c>
      <c r="B3029" s="110" t="s">
        <v>15</v>
      </c>
      <c r="C3029" s="110" t="s">
        <v>32</v>
      </c>
      <c r="D3029" s="111">
        <v>141391.03346684636</v>
      </c>
    </row>
    <row r="3030" spans="1:4">
      <c r="A3030" s="110">
        <v>2013</v>
      </c>
      <c r="B3030" s="110" t="s">
        <v>4</v>
      </c>
      <c r="C3030" s="110" t="s">
        <v>32</v>
      </c>
      <c r="D3030" s="111">
        <v>147965.28949856231</v>
      </c>
    </row>
    <row r="3031" spans="1:4">
      <c r="A3031" s="110">
        <v>2013</v>
      </c>
      <c r="B3031" s="110" t="s">
        <v>5</v>
      </c>
      <c r="C3031" s="110" t="s">
        <v>32</v>
      </c>
      <c r="D3031" s="111">
        <v>129947.37045034126</v>
      </c>
    </row>
    <row r="3032" spans="1:4">
      <c r="A3032" s="110">
        <v>2013</v>
      </c>
      <c r="B3032" s="110" t="s">
        <v>6</v>
      </c>
      <c r="C3032" s="110" t="s">
        <v>32</v>
      </c>
      <c r="D3032" s="111">
        <v>126942.57326484555</v>
      </c>
    </row>
    <row r="3033" spans="1:4">
      <c r="A3033" s="110">
        <v>2013</v>
      </c>
      <c r="B3033" s="110" t="s">
        <v>7</v>
      </c>
      <c r="C3033" s="110" t="s">
        <v>32</v>
      </c>
      <c r="D3033" s="111">
        <v>143015.51467614833</v>
      </c>
    </row>
    <row r="3034" spans="1:4">
      <c r="A3034" s="110">
        <v>2013</v>
      </c>
      <c r="B3034" s="110" t="s">
        <v>8</v>
      </c>
      <c r="C3034" s="110" t="s">
        <v>32</v>
      </c>
      <c r="D3034" s="111">
        <v>140672.34369855718</v>
      </c>
    </row>
    <row r="3035" spans="1:4">
      <c r="A3035" s="110">
        <v>2013</v>
      </c>
      <c r="B3035" s="110" t="s">
        <v>9</v>
      </c>
      <c r="C3035" s="110" t="s">
        <v>32</v>
      </c>
      <c r="D3035" s="111">
        <v>152898.25285733753</v>
      </c>
    </row>
    <row r="3036" spans="1:4">
      <c r="A3036" s="110">
        <v>2013</v>
      </c>
      <c r="B3036" s="110" t="s">
        <v>10</v>
      </c>
      <c r="C3036" s="110" t="s">
        <v>32</v>
      </c>
      <c r="D3036" s="111">
        <v>143214.30842859991</v>
      </c>
    </row>
    <row r="3037" spans="1:4">
      <c r="A3037" s="110">
        <v>2013</v>
      </c>
      <c r="B3037" s="110" t="s">
        <v>11</v>
      </c>
      <c r="C3037" s="110" t="s">
        <v>32</v>
      </c>
      <c r="D3037" s="111">
        <v>129269.19026125946</v>
      </c>
    </row>
    <row r="3038" spans="1:4">
      <c r="A3038" s="110">
        <v>2014</v>
      </c>
      <c r="B3038" s="110" t="s">
        <v>12</v>
      </c>
      <c r="C3038" s="110" t="s">
        <v>32</v>
      </c>
      <c r="D3038" s="111">
        <v>127610</v>
      </c>
    </row>
    <row r="3039" spans="1:4">
      <c r="A3039" s="110">
        <v>2014</v>
      </c>
      <c r="B3039" s="110" t="s">
        <v>13</v>
      </c>
      <c r="C3039" s="110" t="s">
        <v>32</v>
      </c>
      <c r="D3039" s="111">
        <v>118513</v>
      </c>
    </row>
    <row r="3040" spans="1:4">
      <c r="A3040" s="110">
        <v>2014</v>
      </c>
      <c r="B3040" s="110" t="s">
        <v>14</v>
      </c>
      <c r="C3040" s="110" t="s">
        <v>32</v>
      </c>
      <c r="D3040" s="111">
        <v>154547.88343866923</v>
      </c>
    </row>
    <row r="3041" spans="1:4">
      <c r="A3041" s="110">
        <v>2014</v>
      </c>
      <c r="B3041" s="110" t="s">
        <v>15</v>
      </c>
      <c r="C3041" s="110" t="s">
        <v>32</v>
      </c>
      <c r="D3041" s="111">
        <v>155054.32364565882</v>
      </c>
    </row>
    <row r="3042" spans="1:4">
      <c r="A3042" s="110">
        <v>2014</v>
      </c>
      <c r="B3042" s="110" t="s">
        <v>4</v>
      </c>
      <c r="C3042" s="110" t="s">
        <v>32</v>
      </c>
      <c r="D3042" s="111">
        <v>165050.3766565386</v>
      </c>
    </row>
    <row r="3043" spans="1:4">
      <c r="A3043" s="110">
        <v>2014</v>
      </c>
      <c r="B3043" s="110" t="s">
        <v>5</v>
      </c>
      <c r="C3043" s="110" t="s">
        <v>32</v>
      </c>
      <c r="D3043" s="111">
        <v>154188.90253319428</v>
      </c>
    </row>
    <row r="3044" spans="1:4">
      <c r="A3044" s="110">
        <v>2014</v>
      </c>
      <c r="B3044" s="110" t="s">
        <v>6</v>
      </c>
      <c r="C3044" s="110" t="s">
        <v>32</v>
      </c>
      <c r="D3044" s="111">
        <v>160669.37150294016</v>
      </c>
    </row>
    <row r="3045" spans="1:4">
      <c r="A3045" s="110">
        <v>2014</v>
      </c>
      <c r="B3045" s="110" t="s">
        <v>7</v>
      </c>
      <c r="C3045" s="110" t="s">
        <v>32</v>
      </c>
      <c r="D3045" s="111">
        <v>157124.32538962603</v>
      </c>
    </row>
    <row r="3046" spans="1:4">
      <c r="A3046" s="110">
        <v>2014</v>
      </c>
      <c r="B3046" s="110" t="s">
        <v>8</v>
      </c>
      <c r="C3046" s="110" t="s">
        <v>32</v>
      </c>
      <c r="D3046" s="111">
        <v>180335</v>
      </c>
    </row>
    <row r="3047" spans="1:4">
      <c r="A3047" s="110">
        <v>2014</v>
      </c>
      <c r="B3047" s="110" t="s">
        <v>9</v>
      </c>
      <c r="C3047" s="110" t="s">
        <v>32</v>
      </c>
      <c r="D3047" s="111">
        <v>183991</v>
      </c>
    </row>
    <row r="3048" spans="1:4">
      <c r="A3048" s="110">
        <v>2014</v>
      </c>
      <c r="B3048" s="110" t="s">
        <v>10</v>
      </c>
      <c r="C3048" s="110" t="s">
        <v>32</v>
      </c>
      <c r="D3048" s="111">
        <v>184123</v>
      </c>
    </row>
    <row r="3049" spans="1:4">
      <c r="A3049" s="110">
        <v>2014</v>
      </c>
      <c r="B3049" s="110" t="s">
        <v>11</v>
      </c>
      <c r="C3049" s="110" t="s">
        <v>32</v>
      </c>
      <c r="D3049" s="111">
        <v>169607</v>
      </c>
    </row>
    <row r="3050" spans="1:4">
      <c r="A3050" s="110">
        <v>2015</v>
      </c>
      <c r="B3050" s="110" t="s">
        <v>12</v>
      </c>
      <c r="C3050" s="110" t="s">
        <v>32</v>
      </c>
      <c r="D3050" s="111">
        <v>145009</v>
      </c>
    </row>
    <row r="3051" spans="1:4">
      <c r="A3051" s="110">
        <v>2015</v>
      </c>
      <c r="B3051" s="110" t="s">
        <v>13</v>
      </c>
      <c r="C3051" s="110" t="s">
        <v>32</v>
      </c>
      <c r="D3051" s="111">
        <v>134520</v>
      </c>
    </row>
    <row r="3052" spans="1:4">
      <c r="A3052" s="110">
        <v>2015</v>
      </c>
      <c r="B3052" s="110" t="s">
        <v>14</v>
      </c>
      <c r="C3052" s="110" t="s">
        <v>32</v>
      </c>
      <c r="D3052" s="111">
        <v>172053</v>
      </c>
    </row>
    <row r="3053" spans="1:4">
      <c r="A3053" s="110">
        <v>2015</v>
      </c>
      <c r="B3053" s="110" t="s">
        <v>15</v>
      </c>
      <c r="C3053" s="110" t="s">
        <v>32</v>
      </c>
      <c r="D3053" s="111">
        <v>184245</v>
      </c>
    </row>
    <row r="3054" spans="1:4">
      <c r="A3054" s="110">
        <v>2015</v>
      </c>
      <c r="B3054" s="110" t="s">
        <v>4</v>
      </c>
      <c r="C3054" s="110" t="s">
        <v>32</v>
      </c>
      <c r="D3054" s="111">
        <v>174023</v>
      </c>
    </row>
    <row r="3055" spans="1:4">
      <c r="A3055" s="110">
        <v>2015</v>
      </c>
      <c r="B3055" s="110" t="s">
        <v>5</v>
      </c>
      <c r="C3055" s="110" t="s">
        <v>32</v>
      </c>
      <c r="D3055" s="111">
        <v>164928</v>
      </c>
    </row>
    <row r="3056" spans="1:4">
      <c r="A3056" s="110">
        <v>2015</v>
      </c>
      <c r="B3056" s="110" t="s">
        <v>6</v>
      </c>
      <c r="C3056" s="110" t="s">
        <v>32</v>
      </c>
      <c r="D3056" s="111">
        <v>156422</v>
      </c>
    </row>
    <row r="3057" spans="1:4">
      <c r="A3057" s="110">
        <v>2015</v>
      </c>
      <c r="B3057" s="110" t="s">
        <v>7</v>
      </c>
      <c r="C3057" s="110" t="s">
        <v>32</v>
      </c>
      <c r="D3057" s="111">
        <v>148891</v>
      </c>
    </row>
    <row r="3058" spans="1:4">
      <c r="A3058" s="110">
        <v>2015</v>
      </c>
      <c r="B3058" s="110" t="s">
        <v>8</v>
      </c>
      <c r="C3058" s="110" t="s">
        <v>32</v>
      </c>
      <c r="D3058" s="111">
        <v>118115</v>
      </c>
    </row>
    <row r="3059" spans="1:4">
      <c r="A3059" s="110">
        <v>2015</v>
      </c>
      <c r="B3059" s="110" t="s">
        <v>9</v>
      </c>
      <c r="C3059" s="110" t="s">
        <v>32</v>
      </c>
      <c r="D3059" s="111">
        <v>140577</v>
      </c>
    </row>
    <row r="3060" spans="1:4">
      <c r="A3060" s="110">
        <v>2015</v>
      </c>
      <c r="B3060" s="110" t="s">
        <v>10</v>
      </c>
      <c r="C3060" s="110" t="s">
        <v>32</v>
      </c>
      <c r="D3060" s="111">
        <v>143997</v>
      </c>
    </row>
    <row r="3061" spans="1:4">
      <c r="A3061" s="110">
        <v>2015</v>
      </c>
      <c r="B3061" s="110" t="s">
        <v>11</v>
      </c>
      <c r="C3061" s="110" t="s">
        <v>32</v>
      </c>
      <c r="D3061" s="111">
        <v>140665</v>
      </c>
    </row>
    <row r="3062" spans="1:4">
      <c r="A3062" s="110">
        <v>2016</v>
      </c>
      <c r="B3062" s="110" t="s">
        <v>12</v>
      </c>
      <c r="C3062" s="110" t="s">
        <v>32</v>
      </c>
      <c r="D3062" s="111">
        <v>130374</v>
      </c>
    </row>
    <row r="3063" spans="1:4">
      <c r="A3063" s="110">
        <v>2016</v>
      </c>
      <c r="B3063" s="110" t="s">
        <v>13</v>
      </c>
      <c r="C3063" s="110" t="s">
        <v>32</v>
      </c>
      <c r="D3063" s="111">
        <v>118864</v>
      </c>
    </row>
    <row r="3064" spans="1:4">
      <c r="A3064" s="110">
        <v>2016</v>
      </c>
      <c r="B3064" s="110" t="s">
        <v>14</v>
      </c>
      <c r="C3064" s="110" t="s">
        <v>32</v>
      </c>
      <c r="D3064" s="111">
        <v>146030</v>
      </c>
    </row>
    <row r="3065" spans="1:4">
      <c r="A3065" s="110">
        <v>2016</v>
      </c>
      <c r="B3065" s="110" t="s">
        <v>15</v>
      </c>
      <c r="C3065" s="110" t="s">
        <v>32</v>
      </c>
      <c r="D3065" s="111">
        <v>126291</v>
      </c>
    </row>
    <row r="3066" spans="1:4">
      <c r="A3066" s="110">
        <v>2016</v>
      </c>
      <c r="B3066" s="110" t="s">
        <v>4</v>
      </c>
      <c r="C3066" s="110" t="s">
        <v>32</v>
      </c>
      <c r="D3066" s="111">
        <v>125990</v>
      </c>
    </row>
    <row r="3067" spans="1:4">
      <c r="A3067" s="110">
        <v>2016</v>
      </c>
      <c r="B3067" s="110" t="s">
        <v>5</v>
      </c>
      <c r="C3067" s="110" t="s">
        <v>32</v>
      </c>
      <c r="D3067" s="111">
        <v>163198</v>
      </c>
    </row>
    <row r="3068" spans="1:4">
      <c r="A3068" s="110">
        <v>2016</v>
      </c>
      <c r="B3068" s="110" t="s">
        <v>6</v>
      </c>
      <c r="C3068" s="110" t="s">
        <v>32</v>
      </c>
      <c r="D3068" s="111">
        <v>181116</v>
      </c>
    </row>
    <row r="3069" spans="1:4">
      <c r="A3069" s="110">
        <v>2016</v>
      </c>
      <c r="B3069" s="110" t="s">
        <v>7</v>
      </c>
      <c r="C3069" s="110" t="s">
        <v>32</v>
      </c>
      <c r="D3069" s="111">
        <v>202319</v>
      </c>
    </row>
    <row r="3070" spans="1:4">
      <c r="A3070" s="110">
        <v>2016</v>
      </c>
      <c r="B3070" s="110" t="s">
        <v>8</v>
      </c>
      <c r="C3070" s="110" t="s">
        <v>32</v>
      </c>
      <c r="D3070" s="111">
        <v>189750</v>
      </c>
    </row>
    <row r="3071" spans="1:4">
      <c r="A3071" s="110">
        <v>2016</v>
      </c>
      <c r="B3071" s="110" t="s">
        <v>9</v>
      </c>
      <c r="C3071" s="110" t="s">
        <v>32</v>
      </c>
      <c r="D3071" s="111">
        <v>166656</v>
      </c>
    </row>
    <row r="3072" spans="1:4">
      <c r="A3072" s="110">
        <v>2016</v>
      </c>
      <c r="B3072" s="110" t="s">
        <v>10</v>
      </c>
      <c r="C3072" s="110" t="s">
        <v>32</v>
      </c>
      <c r="D3072" s="111">
        <v>201402</v>
      </c>
    </row>
    <row r="3073" spans="1:4">
      <c r="A3073" s="110">
        <v>2016</v>
      </c>
      <c r="B3073" s="110" t="s">
        <v>11</v>
      </c>
      <c r="C3073" s="110" t="s">
        <v>32</v>
      </c>
      <c r="D3073" s="111">
        <v>185699</v>
      </c>
    </row>
    <row r="3074" spans="1:4">
      <c r="A3074" s="110">
        <v>2017</v>
      </c>
      <c r="B3074" s="110" t="s">
        <v>12</v>
      </c>
      <c r="C3074" s="110" t="s">
        <v>32</v>
      </c>
      <c r="D3074" s="111">
        <v>151858</v>
      </c>
    </row>
    <row r="3075" spans="1:4">
      <c r="A3075" s="110">
        <v>2017</v>
      </c>
      <c r="B3075" s="110" t="s">
        <v>13</v>
      </c>
      <c r="C3075" s="110" t="s">
        <v>32</v>
      </c>
      <c r="D3075" s="111">
        <v>133195</v>
      </c>
    </row>
    <row r="3076" spans="1:4">
      <c r="A3076" s="110">
        <v>2017</v>
      </c>
      <c r="B3076" s="110" t="s">
        <v>14</v>
      </c>
      <c r="C3076" s="110" t="s">
        <v>32</v>
      </c>
      <c r="D3076" s="111">
        <v>180238</v>
      </c>
    </row>
    <row r="3077" spans="1:4">
      <c r="A3077" s="110">
        <v>2017</v>
      </c>
      <c r="B3077" s="110" t="s">
        <v>15</v>
      </c>
      <c r="C3077" s="110" t="s">
        <v>32</v>
      </c>
      <c r="D3077" s="111">
        <v>165244</v>
      </c>
    </row>
    <row r="3078" spans="1:4">
      <c r="A3078" s="110">
        <v>2017</v>
      </c>
      <c r="B3078" s="110" t="s">
        <v>4</v>
      </c>
      <c r="C3078" s="110" t="s">
        <v>32</v>
      </c>
      <c r="D3078" s="111">
        <v>187617</v>
      </c>
    </row>
    <row r="3079" spans="1:4">
      <c r="A3079" s="110">
        <v>2017</v>
      </c>
      <c r="B3079" s="110" t="s">
        <v>5</v>
      </c>
      <c r="C3079" s="110" t="s">
        <v>32</v>
      </c>
      <c r="D3079" s="111">
        <v>190593</v>
      </c>
    </row>
    <row r="3080" spans="1:4">
      <c r="A3080" s="110">
        <v>2017</v>
      </c>
      <c r="B3080" s="110" t="s">
        <v>6</v>
      </c>
      <c r="C3080" s="110" t="s">
        <v>32</v>
      </c>
      <c r="D3080" s="111">
        <v>180715</v>
      </c>
    </row>
    <row r="3081" spans="1:4">
      <c r="A3081" s="110">
        <v>2017</v>
      </c>
      <c r="B3081" s="110" t="s">
        <v>7</v>
      </c>
      <c r="C3081" s="110" t="s">
        <v>32</v>
      </c>
      <c r="D3081" s="111">
        <v>187734</v>
      </c>
    </row>
    <row r="3082" spans="1:4">
      <c r="A3082" s="110">
        <v>2017</v>
      </c>
      <c r="B3082" s="110" t="s">
        <v>8</v>
      </c>
      <c r="C3082" s="110" t="s">
        <v>32</v>
      </c>
      <c r="D3082" s="111">
        <v>186995</v>
      </c>
    </row>
    <row r="3083" spans="1:4">
      <c r="A3083" s="110">
        <v>2017</v>
      </c>
      <c r="B3083" s="110" t="s">
        <v>9</v>
      </c>
      <c r="C3083" s="110" t="s">
        <v>32</v>
      </c>
      <c r="D3083" s="111">
        <v>181190</v>
      </c>
    </row>
    <row r="3084" spans="1:4">
      <c r="A3084" s="110">
        <v>2017</v>
      </c>
      <c r="B3084" s="110" t="s">
        <v>10</v>
      </c>
      <c r="C3084" s="110" t="s">
        <v>32</v>
      </c>
      <c r="D3084" s="111">
        <v>192663</v>
      </c>
    </row>
    <row r="3085" spans="1:4">
      <c r="A3085" s="110">
        <v>2017</v>
      </c>
      <c r="B3085" s="110" t="s">
        <v>11</v>
      </c>
      <c r="C3085" s="110" t="s">
        <v>32</v>
      </c>
      <c r="D3085" s="111">
        <v>165515</v>
      </c>
    </row>
    <row r="3086" spans="1:4">
      <c r="A3086" s="110">
        <v>2018</v>
      </c>
      <c r="B3086" s="110" t="s">
        <v>12</v>
      </c>
      <c r="C3086" s="110" t="s">
        <v>32</v>
      </c>
      <c r="D3086" s="111">
        <v>152747</v>
      </c>
    </row>
    <row r="3087" spans="1:4">
      <c r="A3087" s="110">
        <v>2018</v>
      </c>
      <c r="B3087" s="110" t="s">
        <v>13</v>
      </c>
      <c r="C3087" s="110" t="s">
        <v>32</v>
      </c>
      <c r="D3087" s="111">
        <v>111163</v>
      </c>
    </row>
    <row r="3088" spans="1:4">
      <c r="A3088" s="110">
        <v>2018</v>
      </c>
      <c r="B3088" s="110" t="s">
        <v>14</v>
      </c>
      <c r="C3088" s="110" t="s">
        <v>32</v>
      </c>
      <c r="D3088" s="111">
        <v>151506</v>
      </c>
    </row>
    <row r="3089" spans="1:4">
      <c r="A3089" s="110">
        <v>2018</v>
      </c>
      <c r="B3089" s="110" t="s">
        <v>15</v>
      </c>
      <c r="C3089" s="110" t="s">
        <v>32</v>
      </c>
      <c r="D3089" s="111">
        <v>185141</v>
      </c>
    </row>
    <row r="3090" spans="1:4">
      <c r="A3090" s="110">
        <v>2018</v>
      </c>
      <c r="B3090" s="110" t="s">
        <v>4</v>
      </c>
      <c r="C3090" s="110" t="s">
        <v>32</v>
      </c>
      <c r="D3090" s="111">
        <v>171268</v>
      </c>
    </row>
    <row r="3091" spans="1:4">
      <c r="A3091" s="110">
        <v>2018</v>
      </c>
      <c r="B3091" s="110" t="s">
        <v>5</v>
      </c>
      <c r="C3091" s="110" t="s">
        <v>32</v>
      </c>
      <c r="D3091" s="111">
        <v>165248</v>
      </c>
    </row>
    <row r="3092" spans="1:4">
      <c r="A3092" s="110">
        <v>2018</v>
      </c>
      <c r="B3092" s="110" t="s">
        <v>6</v>
      </c>
      <c r="C3092" s="110" t="s">
        <v>32</v>
      </c>
      <c r="D3092" s="111">
        <v>164628</v>
      </c>
    </row>
    <row r="3093" spans="1:4">
      <c r="A3093" s="110">
        <v>2018</v>
      </c>
      <c r="B3093" s="110" t="s">
        <v>7</v>
      </c>
      <c r="C3093" s="110" t="s">
        <v>32</v>
      </c>
      <c r="D3093" s="111">
        <v>199427</v>
      </c>
    </row>
    <row r="3094" spans="1:4">
      <c r="A3094" s="110">
        <v>2018</v>
      </c>
      <c r="B3094" s="110" t="s">
        <v>8</v>
      </c>
      <c r="C3094" s="110" t="s">
        <v>32</v>
      </c>
      <c r="D3094" s="111">
        <v>181876</v>
      </c>
    </row>
    <row r="3095" spans="1:4">
      <c r="A3095" s="110">
        <v>2018</v>
      </c>
      <c r="B3095" s="110" t="s">
        <v>9</v>
      </c>
      <c r="C3095" s="110" t="s">
        <v>32</v>
      </c>
      <c r="D3095" s="111">
        <v>226454</v>
      </c>
    </row>
    <row r="3096" spans="1:4">
      <c r="A3096" s="110">
        <v>2018</v>
      </c>
      <c r="B3096" s="110" t="s">
        <v>10</v>
      </c>
      <c r="C3096" s="110" t="s">
        <v>32</v>
      </c>
      <c r="D3096" s="111">
        <v>210245</v>
      </c>
    </row>
    <row r="3097" spans="1:4">
      <c r="A3097" s="110">
        <v>2018</v>
      </c>
      <c r="B3097" s="110" t="s">
        <v>11</v>
      </c>
      <c r="C3097" s="110" t="s">
        <v>32</v>
      </c>
      <c r="D3097" s="111">
        <v>178289</v>
      </c>
    </row>
    <row r="3098" spans="1:4">
      <c r="A3098" s="110">
        <v>2019</v>
      </c>
      <c r="B3098" s="110" t="s">
        <v>12</v>
      </c>
      <c r="C3098" s="110" t="s">
        <v>32</v>
      </c>
      <c r="D3098" s="111">
        <v>186240</v>
      </c>
    </row>
    <row r="3099" spans="1:4">
      <c r="A3099" s="110">
        <v>2019</v>
      </c>
      <c r="B3099" s="110" t="s">
        <v>13</v>
      </c>
      <c r="C3099" s="110" t="s">
        <v>32</v>
      </c>
      <c r="D3099" s="111">
        <v>170228</v>
      </c>
    </row>
    <row r="3100" spans="1:4">
      <c r="A3100" s="110">
        <v>2019</v>
      </c>
      <c r="B3100" s="110" t="s">
        <v>14</v>
      </c>
      <c r="C3100" s="110" t="s">
        <v>32</v>
      </c>
      <c r="D3100" s="111">
        <v>193461</v>
      </c>
    </row>
    <row r="3101" spans="1:4">
      <c r="A3101" s="110">
        <v>2019</v>
      </c>
      <c r="B3101" s="110" t="s">
        <v>15</v>
      </c>
      <c r="C3101" s="110" t="s">
        <v>32</v>
      </c>
      <c r="D3101" s="111">
        <v>206535</v>
      </c>
    </row>
    <row r="3102" spans="1:4">
      <c r="A3102" s="110">
        <v>2019</v>
      </c>
      <c r="B3102" s="110" t="s">
        <v>4</v>
      </c>
      <c r="C3102" s="110" t="s">
        <v>32</v>
      </c>
      <c r="D3102" s="111">
        <v>220302</v>
      </c>
    </row>
    <row r="3103" spans="1:4">
      <c r="A3103" s="110">
        <v>2019</v>
      </c>
      <c r="B3103" s="110" t="s">
        <v>5</v>
      </c>
      <c r="C3103" s="110" t="s">
        <v>32</v>
      </c>
      <c r="D3103" s="111">
        <v>191683</v>
      </c>
    </row>
    <row r="3104" spans="1:4">
      <c r="A3104" s="110">
        <v>2019</v>
      </c>
      <c r="B3104" s="110" t="s">
        <v>6</v>
      </c>
      <c r="C3104" s="110" t="s">
        <v>32</v>
      </c>
      <c r="D3104" s="111">
        <v>206644</v>
      </c>
    </row>
    <row r="3105" spans="1:4">
      <c r="A3105" s="110">
        <v>2019</v>
      </c>
      <c r="B3105" s="110" t="s">
        <v>7</v>
      </c>
      <c r="C3105" s="110" t="s">
        <v>32</v>
      </c>
      <c r="D3105" s="111">
        <v>206625</v>
      </c>
    </row>
    <row r="3106" spans="1:4">
      <c r="A3106" s="110">
        <v>2019</v>
      </c>
      <c r="B3106" s="110" t="s">
        <v>8</v>
      </c>
      <c r="C3106" s="110" t="s">
        <v>32</v>
      </c>
      <c r="D3106" s="111">
        <v>211686</v>
      </c>
    </row>
    <row r="3107" spans="1:4">
      <c r="A3107" s="110">
        <v>2019</v>
      </c>
      <c r="B3107" s="110" t="s">
        <v>9</v>
      </c>
      <c r="C3107" s="110" t="s">
        <v>32</v>
      </c>
      <c r="D3107" s="111">
        <v>218183</v>
      </c>
    </row>
    <row r="3108" spans="1:4">
      <c r="A3108" s="110">
        <v>2019</v>
      </c>
      <c r="B3108" s="110" t="s">
        <v>10</v>
      </c>
      <c r="C3108" s="110" t="s">
        <v>32</v>
      </c>
      <c r="D3108" s="111">
        <v>203047</v>
      </c>
    </row>
    <row r="3109" spans="1:4">
      <c r="A3109" s="110">
        <v>2019</v>
      </c>
      <c r="B3109" s="110" t="s">
        <v>11</v>
      </c>
      <c r="C3109" s="110" t="s">
        <v>32</v>
      </c>
      <c r="D3109" s="111">
        <v>184650</v>
      </c>
    </row>
    <row r="3110" spans="1:4">
      <c r="A3110" s="110">
        <v>2020</v>
      </c>
      <c r="B3110" s="110" t="s">
        <v>12</v>
      </c>
      <c r="C3110" s="110" t="s">
        <v>32</v>
      </c>
      <c r="D3110" s="111">
        <v>172025</v>
      </c>
    </row>
    <row r="3111" spans="1:4">
      <c r="A3111" s="110">
        <v>2020</v>
      </c>
      <c r="B3111" s="110" t="s">
        <v>13</v>
      </c>
      <c r="C3111" s="110" t="s">
        <v>32</v>
      </c>
      <c r="D3111" s="111">
        <v>166230</v>
      </c>
    </row>
    <row r="3112" spans="1:4">
      <c r="A3112" s="110">
        <v>2020</v>
      </c>
      <c r="B3112" s="110" t="s">
        <v>14</v>
      </c>
      <c r="C3112" s="110" t="s">
        <v>32</v>
      </c>
      <c r="D3112" s="111">
        <v>110398</v>
      </c>
    </row>
    <row r="3113" spans="1:4">
      <c r="A3113" s="110">
        <v>2020</v>
      </c>
      <c r="B3113" s="110" t="s">
        <v>15</v>
      </c>
      <c r="C3113" s="110" t="s">
        <v>32</v>
      </c>
      <c r="D3113" s="111">
        <v>21030</v>
      </c>
    </row>
    <row r="3114" spans="1:4">
      <c r="A3114" s="110">
        <v>2020</v>
      </c>
      <c r="B3114" s="110" t="s">
        <v>4</v>
      </c>
      <c r="C3114" s="110" t="s">
        <v>32</v>
      </c>
      <c r="D3114" s="111">
        <v>31968</v>
      </c>
    </row>
    <row r="3115" spans="1:4">
      <c r="A3115" s="110">
        <v>2020</v>
      </c>
      <c r="B3115" s="110" t="s">
        <v>5</v>
      </c>
      <c r="C3115" s="110" t="s">
        <v>32</v>
      </c>
      <c r="D3115" s="111">
        <v>33763</v>
      </c>
    </row>
    <row r="3116" spans="1:4">
      <c r="A3116" s="110">
        <v>2020</v>
      </c>
      <c r="B3116" s="110" t="s">
        <v>6</v>
      </c>
      <c r="C3116" s="110" t="s">
        <v>32</v>
      </c>
      <c r="D3116" s="111">
        <v>30790</v>
      </c>
    </row>
    <row r="3117" spans="1:4">
      <c r="A3117" s="110">
        <v>2020</v>
      </c>
      <c r="B3117" s="110" t="s">
        <v>7</v>
      </c>
      <c r="C3117" s="110" t="s">
        <v>32</v>
      </c>
      <c r="D3117" s="111">
        <v>35585</v>
      </c>
    </row>
    <row r="3118" spans="1:4">
      <c r="A3118" s="110">
        <v>2020</v>
      </c>
      <c r="B3118" s="110" t="s">
        <v>8</v>
      </c>
      <c r="C3118" s="110" t="s">
        <v>32</v>
      </c>
      <c r="D3118" s="111">
        <v>41133</v>
      </c>
    </row>
    <row r="3119" spans="1:4">
      <c r="A3119" s="110">
        <v>2020</v>
      </c>
      <c r="B3119" s="110" t="s">
        <v>9</v>
      </c>
      <c r="C3119" s="110" t="s">
        <v>32</v>
      </c>
      <c r="D3119" s="111">
        <v>50354</v>
      </c>
    </row>
    <row r="3120" spans="1:4">
      <c r="A3120" s="110">
        <v>2020</v>
      </c>
      <c r="B3120" s="110" t="s">
        <v>10</v>
      </c>
      <c r="C3120" s="110" t="s">
        <v>32</v>
      </c>
      <c r="D3120" s="111">
        <v>58154</v>
      </c>
    </row>
    <row r="3121" spans="1:4">
      <c r="A3121" s="110">
        <v>2020</v>
      </c>
      <c r="B3121" s="110" t="s">
        <v>11</v>
      </c>
      <c r="C3121" s="110" t="s">
        <v>32</v>
      </c>
      <c r="D3121" s="111">
        <v>64811</v>
      </c>
    </row>
    <row r="3122" spans="1:4">
      <c r="A3122" s="110">
        <v>1995</v>
      </c>
      <c r="B3122" s="110" t="s">
        <v>12</v>
      </c>
      <c r="C3122" s="110" t="s">
        <v>33</v>
      </c>
      <c r="D3122" s="111">
        <v>186123</v>
      </c>
    </row>
    <row r="3123" spans="1:4">
      <c r="A3123" s="110">
        <v>1995</v>
      </c>
      <c r="B3123" s="110" t="s">
        <v>13</v>
      </c>
      <c r="C3123" s="110" t="s">
        <v>33</v>
      </c>
      <c r="D3123" s="111">
        <v>222021</v>
      </c>
    </row>
    <row r="3124" spans="1:4">
      <c r="A3124" s="110">
        <v>1995</v>
      </c>
      <c r="B3124" s="110" t="s">
        <v>14</v>
      </c>
      <c r="C3124" s="110" t="s">
        <v>33</v>
      </c>
      <c r="D3124" s="111">
        <v>279797</v>
      </c>
    </row>
    <row r="3125" spans="1:4">
      <c r="A3125" s="110">
        <v>1995</v>
      </c>
      <c r="B3125" s="110" t="s">
        <v>15</v>
      </c>
      <c r="C3125" s="110" t="s">
        <v>33</v>
      </c>
      <c r="D3125" s="111">
        <v>262852</v>
      </c>
    </row>
    <row r="3126" spans="1:4">
      <c r="A3126" s="110">
        <v>1995</v>
      </c>
      <c r="B3126" s="110" t="s">
        <v>4</v>
      </c>
      <c r="C3126" s="110" t="s">
        <v>33</v>
      </c>
      <c r="D3126" s="111">
        <v>272997</v>
      </c>
    </row>
    <row r="3127" spans="1:4">
      <c r="A3127" s="110">
        <v>1995</v>
      </c>
      <c r="B3127" s="110" t="s">
        <v>5</v>
      </c>
      <c r="C3127" s="110" t="s">
        <v>33</v>
      </c>
      <c r="D3127" s="111">
        <v>250030</v>
      </c>
    </row>
    <row r="3128" spans="1:4">
      <c r="A3128" s="110">
        <v>1995</v>
      </c>
      <c r="B3128" s="110" t="s">
        <v>6</v>
      </c>
      <c r="C3128" s="110" t="s">
        <v>33</v>
      </c>
      <c r="D3128" s="111">
        <v>266976</v>
      </c>
    </row>
    <row r="3129" spans="1:4">
      <c r="A3129" s="110">
        <v>1995</v>
      </c>
      <c r="B3129" s="110" t="s">
        <v>7</v>
      </c>
      <c r="C3129" s="110" t="s">
        <v>33</v>
      </c>
      <c r="D3129" s="111">
        <v>280635</v>
      </c>
    </row>
    <row r="3130" spans="1:4">
      <c r="A3130" s="110">
        <v>1995</v>
      </c>
      <c r="B3130" s="110" t="s">
        <v>8</v>
      </c>
      <c r="C3130" s="110" t="s">
        <v>33</v>
      </c>
      <c r="D3130" s="111">
        <v>283252</v>
      </c>
    </row>
    <row r="3131" spans="1:4">
      <c r="A3131" s="110">
        <v>1995</v>
      </c>
      <c r="B3131" s="110" t="s">
        <v>9</v>
      </c>
      <c r="C3131" s="110" t="s">
        <v>33</v>
      </c>
      <c r="D3131" s="111">
        <v>291694</v>
      </c>
    </row>
    <row r="3132" spans="1:4">
      <c r="A3132" s="110">
        <v>1995</v>
      </c>
      <c r="B3132" s="110" t="s">
        <v>10</v>
      </c>
      <c r="C3132" s="110" t="s">
        <v>33</v>
      </c>
      <c r="D3132" s="111">
        <v>293631</v>
      </c>
    </row>
    <row r="3133" spans="1:4">
      <c r="A3133" s="110">
        <v>1995</v>
      </c>
      <c r="B3133" s="110" t="s">
        <v>11</v>
      </c>
      <c r="C3133" s="110" t="s">
        <v>33</v>
      </c>
      <c r="D3133" s="111">
        <v>279700</v>
      </c>
    </row>
    <row r="3134" spans="1:4">
      <c r="A3134" s="110">
        <v>1996</v>
      </c>
      <c r="B3134" s="110" t="s">
        <v>12</v>
      </c>
      <c r="C3134" s="110" t="s">
        <v>33</v>
      </c>
      <c r="D3134" s="111">
        <v>265387</v>
      </c>
    </row>
    <row r="3135" spans="1:4">
      <c r="A3135" s="110">
        <v>1996</v>
      </c>
      <c r="B3135" s="110" t="s">
        <v>13</v>
      </c>
      <c r="C3135" s="110" t="s">
        <v>33</v>
      </c>
      <c r="D3135" s="111">
        <v>276681</v>
      </c>
    </row>
    <row r="3136" spans="1:4">
      <c r="A3136" s="110">
        <v>1996</v>
      </c>
      <c r="B3136" s="110" t="s">
        <v>14</v>
      </c>
      <c r="C3136" s="110" t="s">
        <v>33</v>
      </c>
      <c r="D3136" s="111">
        <v>327928</v>
      </c>
    </row>
    <row r="3137" spans="1:4">
      <c r="A3137" s="110">
        <v>1996</v>
      </c>
      <c r="B3137" s="110" t="s">
        <v>15</v>
      </c>
      <c r="C3137" s="110" t="s">
        <v>33</v>
      </c>
      <c r="D3137" s="111">
        <v>323298</v>
      </c>
    </row>
    <row r="3138" spans="1:4">
      <c r="A3138" s="110">
        <v>1996</v>
      </c>
      <c r="B3138" s="110" t="s">
        <v>4</v>
      </c>
      <c r="C3138" s="110" t="s">
        <v>33</v>
      </c>
      <c r="D3138" s="111">
        <v>339140</v>
      </c>
    </row>
    <row r="3139" spans="1:4">
      <c r="A3139" s="110">
        <v>1996</v>
      </c>
      <c r="B3139" s="110" t="s">
        <v>5</v>
      </c>
      <c r="C3139" s="110" t="s">
        <v>33</v>
      </c>
      <c r="D3139" s="111">
        <v>306673</v>
      </c>
    </row>
    <row r="3140" spans="1:4">
      <c r="A3140" s="110">
        <v>1996</v>
      </c>
      <c r="B3140" s="110" t="s">
        <v>6</v>
      </c>
      <c r="C3140" s="110" t="s">
        <v>33</v>
      </c>
      <c r="D3140" s="111">
        <v>320173</v>
      </c>
    </row>
    <row r="3141" spans="1:4">
      <c r="A3141" s="110">
        <v>1996</v>
      </c>
      <c r="B3141" s="110" t="s">
        <v>7</v>
      </c>
      <c r="C3141" s="110" t="s">
        <v>33</v>
      </c>
      <c r="D3141" s="111">
        <v>324903</v>
      </c>
    </row>
    <row r="3142" spans="1:4">
      <c r="A3142" s="110">
        <v>1996</v>
      </c>
      <c r="B3142" s="110" t="s">
        <v>8</v>
      </c>
      <c r="C3142" s="110" t="s">
        <v>33</v>
      </c>
      <c r="D3142" s="111">
        <v>312667</v>
      </c>
    </row>
    <row r="3143" spans="1:4">
      <c r="A3143" s="110">
        <v>1996</v>
      </c>
      <c r="B3143" s="110" t="s">
        <v>9</v>
      </c>
      <c r="C3143" s="110" t="s">
        <v>33</v>
      </c>
      <c r="D3143" s="111">
        <v>356619</v>
      </c>
    </row>
    <row r="3144" spans="1:4">
      <c r="A3144" s="110">
        <v>1996</v>
      </c>
      <c r="B3144" s="110" t="s">
        <v>10</v>
      </c>
      <c r="C3144" s="110" t="s">
        <v>33</v>
      </c>
      <c r="D3144" s="111">
        <v>335751</v>
      </c>
    </row>
    <row r="3145" spans="1:4">
      <c r="A3145" s="110">
        <v>1996</v>
      </c>
      <c r="B3145" s="110" t="s">
        <v>11</v>
      </c>
      <c r="C3145" s="110" t="s">
        <v>33</v>
      </c>
      <c r="D3145" s="111">
        <v>311226</v>
      </c>
    </row>
    <row r="3146" spans="1:4">
      <c r="A3146" s="110">
        <v>1997</v>
      </c>
      <c r="B3146" s="110" t="s">
        <v>12</v>
      </c>
      <c r="C3146" s="110" t="s">
        <v>33</v>
      </c>
      <c r="D3146" s="111">
        <v>282708</v>
      </c>
    </row>
    <row r="3147" spans="1:4">
      <c r="A3147" s="110">
        <v>1997</v>
      </c>
      <c r="B3147" s="110" t="s">
        <v>13</v>
      </c>
      <c r="C3147" s="110" t="s">
        <v>33</v>
      </c>
      <c r="D3147" s="111">
        <v>287576</v>
      </c>
    </row>
    <row r="3148" spans="1:4">
      <c r="A3148" s="110">
        <v>1997</v>
      </c>
      <c r="B3148" s="110" t="s">
        <v>14</v>
      </c>
      <c r="C3148" s="110" t="s">
        <v>33</v>
      </c>
      <c r="D3148" s="111">
        <v>349930</v>
      </c>
    </row>
    <row r="3149" spans="1:4">
      <c r="A3149" s="110">
        <v>1997</v>
      </c>
      <c r="B3149" s="110" t="s">
        <v>15</v>
      </c>
      <c r="C3149" s="110" t="s">
        <v>33</v>
      </c>
      <c r="D3149" s="111">
        <v>373123</v>
      </c>
    </row>
    <row r="3150" spans="1:4">
      <c r="A3150" s="110">
        <v>1997</v>
      </c>
      <c r="B3150" s="110" t="s">
        <v>4</v>
      </c>
      <c r="C3150" s="110" t="s">
        <v>33</v>
      </c>
      <c r="D3150" s="111">
        <v>358431</v>
      </c>
    </row>
    <row r="3151" spans="1:4">
      <c r="A3151" s="110">
        <v>1997</v>
      </c>
      <c r="B3151" s="110" t="s">
        <v>5</v>
      </c>
      <c r="C3151" s="110" t="s">
        <v>33</v>
      </c>
      <c r="D3151" s="111">
        <v>329295</v>
      </c>
    </row>
    <row r="3152" spans="1:4">
      <c r="A3152" s="110">
        <v>1997</v>
      </c>
      <c r="B3152" s="110" t="s">
        <v>6</v>
      </c>
      <c r="C3152" s="110" t="s">
        <v>33</v>
      </c>
      <c r="D3152" s="111">
        <v>357416</v>
      </c>
    </row>
    <row r="3153" spans="1:4">
      <c r="A3153" s="110">
        <v>1997</v>
      </c>
      <c r="B3153" s="110" t="s">
        <v>7</v>
      </c>
      <c r="C3153" s="110" t="s">
        <v>33</v>
      </c>
      <c r="D3153" s="111">
        <v>342714</v>
      </c>
    </row>
    <row r="3154" spans="1:4">
      <c r="A3154" s="110">
        <v>1997</v>
      </c>
      <c r="B3154" s="110" t="s">
        <v>8</v>
      </c>
      <c r="C3154" s="110" t="s">
        <v>33</v>
      </c>
      <c r="D3154" s="111">
        <v>364485</v>
      </c>
    </row>
    <row r="3155" spans="1:4">
      <c r="A3155" s="110">
        <v>1997</v>
      </c>
      <c r="B3155" s="110" t="s">
        <v>9</v>
      </c>
      <c r="C3155" s="110" t="s">
        <v>33</v>
      </c>
      <c r="D3155" s="111">
        <v>374119</v>
      </c>
    </row>
    <row r="3156" spans="1:4">
      <c r="A3156" s="110">
        <v>1997</v>
      </c>
      <c r="B3156" s="110" t="s">
        <v>10</v>
      </c>
      <c r="C3156" s="110" t="s">
        <v>33</v>
      </c>
      <c r="D3156" s="111">
        <v>349832</v>
      </c>
    </row>
    <row r="3157" spans="1:4">
      <c r="A3157" s="110">
        <v>1997</v>
      </c>
      <c r="B3157" s="110" t="s">
        <v>11</v>
      </c>
      <c r="C3157" s="110" t="s">
        <v>33</v>
      </c>
      <c r="D3157" s="111">
        <v>344286</v>
      </c>
    </row>
    <row r="3158" spans="1:4">
      <c r="A3158" s="110">
        <v>1998</v>
      </c>
      <c r="B3158" s="110" t="s">
        <v>12</v>
      </c>
      <c r="C3158" s="110" t="s">
        <v>33</v>
      </c>
      <c r="D3158" s="111">
        <v>308865</v>
      </c>
    </row>
    <row r="3159" spans="1:4">
      <c r="A3159" s="110">
        <v>1998</v>
      </c>
      <c r="B3159" s="110" t="s">
        <v>13</v>
      </c>
      <c r="C3159" s="110" t="s">
        <v>33</v>
      </c>
      <c r="D3159" s="111">
        <v>307584</v>
      </c>
    </row>
    <row r="3160" spans="1:4">
      <c r="A3160" s="110">
        <v>1998</v>
      </c>
      <c r="B3160" s="110" t="s">
        <v>14</v>
      </c>
      <c r="C3160" s="110" t="s">
        <v>33</v>
      </c>
      <c r="D3160" s="111">
        <v>370553</v>
      </c>
    </row>
    <row r="3161" spans="1:4">
      <c r="A3161" s="110">
        <v>1998</v>
      </c>
      <c r="B3161" s="110" t="s">
        <v>15</v>
      </c>
      <c r="C3161" s="110" t="s">
        <v>33</v>
      </c>
      <c r="D3161" s="111">
        <v>362919</v>
      </c>
    </row>
    <row r="3162" spans="1:4">
      <c r="A3162" s="110">
        <v>1998</v>
      </c>
      <c r="B3162" s="110" t="s">
        <v>4</v>
      </c>
      <c r="C3162" s="110" t="s">
        <v>33</v>
      </c>
      <c r="D3162" s="111">
        <v>358835</v>
      </c>
    </row>
    <row r="3163" spans="1:4">
      <c r="A3163" s="110">
        <v>1998</v>
      </c>
      <c r="B3163" s="110" t="s">
        <v>5</v>
      </c>
      <c r="C3163" s="110" t="s">
        <v>33</v>
      </c>
      <c r="D3163" s="111">
        <v>346465</v>
      </c>
    </row>
    <row r="3164" spans="1:4">
      <c r="A3164" s="110">
        <v>1998</v>
      </c>
      <c r="B3164" s="110" t="s">
        <v>6</v>
      </c>
      <c r="C3164" s="110" t="s">
        <v>33</v>
      </c>
      <c r="D3164" s="111">
        <v>360842</v>
      </c>
    </row>
    <row r="3165" spans="1:4">
      <c r="A3165" s="110">
        <v>1998</v>
      </c>
      <c r="B3165" s="110" t="s">
        <v>7</v>
      </c>
      <c r="C3165" s="110" t="s">
        <v>33</v>
      </c>
      <c r="D3165" s="111">
        <v>351409</v>
      </c>
    </row>
    <row r="3166" spans="1:4">
      <c r="A3166" s="110">
        <v>1998</v>
      </c>
      <c r="B3166" s="110" t="s">
        <v>8</v>
      </c>
      <c r="C3166" s="110" t="s">
        <v>33</v>
      </c>
      <c r="D3166" s="111">
        <v>363275</v>
      </c>
    </row>
    <row r="3167" spans="1:4">
      <c r="A3167" s="110">
        <v>1998</v>
      </c>
      <c r="B3167" s="110" t="s">
        <v>9</v>
      </c>
      <c r="C3167" s="110" t="s">
        <v>33</v>
      </c>
      <c r="D3167" s="111">
        <v>357212</v>
      </c>
    </row>
    <row r="3168" spans="1:4">
      <c r="A3168" s="110">
        <v>1998</v>
      </c>
      <c r="B3168" s="110" t="s">
        <v>10</v>
      </c>
      <c r="C3168" s="110" t="s">
        <v>33</v>
      </c>
      <c r="D3168" s="111">
        <v>343951</v>
      </c>
    </row>
    <row r="3169" spans="1:4">
      <c r="A3169" s="110">
        <v>1998</v>
      </c>
      <c r="B3169" s="110" t="s">
        <v>11</v>
      </c>
      <c r="C3169" s="110" t="s">
        <v>33</v>
      </c>
      <c r="D3169" s="111">
        <v>331682</v>
      </c>
    </row>
    <row r="3170" spans="1:4">
      <c r="A3170" s="110">
        <v>1999</v>
      </c>
      <c r="B3170" s="110" t="s">
        <v>12</v>
      </c>
      <c r="C3170" s="110" t="s">
        <v>33</v>
      </c>
      <c r="D3170" s="111">
        <v>285939</v>
      </c>
    </row>
    <row r="3171" spans="1:4">
      <c r="A3171" s="110">
        <v>1999</v>
      </c>
      <c r="B3171" s="110" t="s">
        <v>13</v>
      </c>
      <c r="C3171" s="110" t="s">
        <v>33</v>
      </c>
      <c r="D3171" s="111">
        <v>290301</v>
      </c>
    </row>
    <row r="3172" spans="1:4">
      <c r="A3172" s="110">
        <v>1999</v>
      </c>
      <c r="B3172" s="110" t="s">
        <v>14</v>
      </c>
      <c r="C3172" s="110" t="s">
        <v>33</v>
      </c>
      <c r="D3172" s="111">
        <v>349838</v>
      </c>
    </row>
    <row r="3173" spans="1:4">
      <c r="A3173" s="110">
        <v>1999</v>
      </c>
      <c r="B3173" s="110" t="s">
        <v>15</v>
      </c>
      <c r="C3173" s="110" t="s">
        <v>33</v>
      </c>
      <c r="D3173" s="111">
        <v>356629</v>
      </c>
    </row>
    <row r="3174" spans="1:4">
      <c r="A3174" s="110">
        <v>1999</v>
      </c>
      <c r="B3174" s="110" t="s">
        <v>4</v>
      </c>
      <c r="C3174" s="110" t="s">
        <v>33</v>
      </c>
      <c r="D3174" s="111">
        <v>367949</v>
      </c>
    </row>
    <row r="3175" spans="1:4">
      <c r="A3175" s="110">
        <v>1999</v>
      </c>
      <c r="B3175" s="110" t="s">
        <v>5</v>
      </c>
      <c r="C3175" s="110" t="s">
        <v>33</v>
      </c>
      <c r="D3175" s="111">
        <v>361920</v>
      </c>
    </row>
    <row r="3176" spans="1:4">
      <c r="A3176" s="110">
        <v>1999</v>
      </c>
      <c r="B3176" s="110" t="s">
        <v>6</v>
      </c>
      <c r="C3176" s="110" t="s">
        <v>33</v>
      </c>
      <c r="D3176" s="111">
        <v>350089</v>
      </c>
    </row>
    <row r="3177" spans="1:4">
      <c r="A3177" s="110">
        <v>1999</v>
      </c>
      <c r="B3177" s="110" t="s">
        <v>7</v>
      </c>
      <c r="C3177" s="110" t="s">
        <v>33</v>
      </c>
      <c r="D3177" s="111">
        <v>358492</v>
      </c>
    </row>
    <row r="3178" spans="1:4">
      <c r="A3178" s="110">
        <v>1999</v>
      </c>
      <c r="B3178" s="110" t="s">
        <v>8</v>
      </c>
      <c r="C3178" s="110" t="s">
        <v>33</v>
      </c>
      <c r="D3178" s="111">
        <v>374607</v>
      </c>
    </row>
    <row r="3179" spans="1:4">
      <c r="A3179" s="110">
        <v>1999</v>
      </c>
      <c r="B3179" s="110" t="s">
        <v>9</v>
      </c>
      <c r="C3179" s="110" t="s">
        <v>33</v>
      </c>
      <c r="D3179" s="111">
        <v>362825</v>
      </c>
    </row>
    <row r="3180" spans="1:4">
      <c r="A3180" s="110">
        <v>1999</v>
      </c>
      <c r="B3180" s="110" t="s">
        <v>10</v>
      </c>
      <c r="C3180" s="110" t="s">
        <v>33</v>
      </c>
      <c r="D3180" s="111">
        <v>366662</v>
      </c>
    </row>
    <row r="3181" spans="1:4">
      <c r="A3181" s="110">
        <v>1999</v>
      </c>
      <c r="B3181" s="110" t="s">
        <v>11</v>
      </c>
      <c r="C3181" s="110" t="s">
        <v>33</v>
      </c>
      <c r="D3181" s="111">
        <v>350978</v>
      </c>
    </row>
    <row r="3182" spans="1:4">
      <c r="A3182" s="110">
        <v>2000</v>
      </c>
      <c r="B3182" s="110" t="s">
        <v>12</v>
      </c>
      <c r="C3182" s="110" t="s">
        <v>33</v>
      </c>
      <c r="D3182" s="111">
        <v>297783</v>
      </c>
    </row>
    <row r="3183" spans="1:4">
      <c r="A3183" s="110">
        <v>2000</v>
      </c>
      <c r="B3183" s="110" t="s">
        <v>13</v>
      </c>
      <c r="C3183" s="110" t="s">
        <v>33</v>
      </c>
      <c r="D3183" s="111">
        <v>325865</v>
      </c>
    </row>
    <row r="3184" spans="1:4">
      <c r="A3184" s="110">
        <v>2000</v>
      </c>
      <c r="B3184" s="110" t="s">
        <v>14</v>
      </c>
      <c r="C3184" s="110" t="s">
        <v>33</v>
      </c>
      <c r="D3184" s="111">
        <v>387219</v>
      </c>
    </row>
    <row r="3185" spans="1:4">
      <c r="A3185" s="110">
        <v>2000</v>
      </c>
      <c r="B3185" s="110" t="s">
        <v>15</v>
      </c>
      <c r="C3185" s="110" t="s">
        <v>33</v>
      </c>
      <c r="D3185" s="111">
        <v>358207</v>
      </c>
    </row>
    <row r="3186" spans="1:4">
      <c r="A3186" s="110">
        <v>2000</v>
      </c>
      <c r="B3186" s="110" t="s">
        <v>4</v>
      </c>
      <c r="C3186" s="110" t="s">
        <v>33</v>
      </c>
      <c r="D3186" s="111">
        <v>79945</v>
      </c>
    </row>
    <row r="3187" spans="1:4">
      <c r="A3187" s="110">
        <v>2000</v>
      </c>
      <c r="B3187" s="110" t="s">
        <v>5</v>
      </c>
      <c r="C3187" s="110" t="s">
        <v>33</v>
      </c>
      <c r="D3187" s="111">
        <v>76774</v>
      </c>
    </row>
    <row r="3188" spans="1:4">
      <c r="A3188" s="110">
        <v>2000</v>
      </c>
      <c r="B3188" s="110" t="s">
        <v>6</v>
      </c>
      <c r="C3188" s="110" t="s">
        <v>33</v>
      </c>
      <c r="D3188" s="111">
        <v>79273</v>
      </c>
    </row>
    <row r="3189" spans="1:4">
      <c r="A3189" s="110">
        <v>2000</v>
      </c>
      <c r="B3189" s="110" t="s">
        <v>7</v>
      </c>
      <c r="C3189" s="110" t="s">
        <v>33</v>
      </c>
      <c r="D3189" s="111">
        <v>84005</v>
      </c>
    </row>
    <row r="3190" spans="1:4">
      <c r="A3190" s="110">
        <v>2000</v>
      </c>
      <c r="B3190" s="110" t="s">
        <v>8</v>
      </c>
      <c r="C3190" s="110" t="s">
        <v>33</v>
      </c>
      <c r="D3190" s="111">
        <v>81249</v>
      </c>
    </row>
    <row r="3191" spans="1:4">
      <c r="A3191" s="110">
        <v>2000</v>
      </c>
      <c r="B3191" s="110" t="s">
        <v>9</v>
      </c>
      <c r="C3191" s="110" t="s">
        <v>33</v>
      </c>
      <c r="D3191" s="111">
        <v>82706</v>
      </c>
    </row>
    <row r="3192" spans="1:4">
      <c r="A3192" s="110">
        <v>2000</v>
      </c>
      <c r="B3192" s="110" t="s">
        <v>10</v>
      </c>
      <c r="C3192" s="110" t="s">
        <v>33</v>
      </c>
      <c r="D3192" s="111">
        <v>79967</v>
      </c>
    </row>
    <row r="3193" spans="1:4">
      <c r="A3193" s="110">
        <v>2000</v>
      </c>
      <c r="B3193" s="110" t="s">
        <v>11</v>
      </c>
      <c r="C3193" s="110" t="s">
        <v>33</v>
      </c>
      <c r="D3193" s="111">
        <v>77093</v>
      </c>
    </row>
    <row r="3194" spans="1:4">
      <c r="A3194" s="110">
        <v>2001</v>
      </c>
      <c r="B3194" s="110" t="s">
        <v>12</v>
      </c>
      <c r="C3194" s="110" t="s">
        <v>33</v>
      </c>
      <c r="D3194" s="111">
        <v>294361</v>
      </c>
    </row>
    <row r="3195" spans="1:4">
      <c r="A3195" s="110">
        <v>2001</v>
      </c>
      <c r="B3195" s="110" t="s">
        <v>13</v>
      </c>
      <c r="C3195" s="110" t="s">
        <v>33</v>
      </c>
      <c r="D3195" s="111">
        <v>297174</v>
      </c>
    </row>
    <row r="3196" spans="1:4">
      <c r="A3196" s="110">
        <v>2001</v>
      </c>
      <c r="B3196" s="110" t="s">
        <v>14</v>
      </c>
      <c r="C3196" s="110" t="s">
        <v>33</v>
      </c>
      <c r="D3196" s="111">
        <v>351733</v>
      </c>
    </row>
    <row r="3197" spans="1:4">
      <c r="A3197" s="110">
        <v>2001</v>
      </c>
      <c r="B3197" s="110" t="s">
        <v>15</v>
      </c>
      <c r="C3197" s="110" t="s">
        <v>33</v>
      </c>
      <c r="D3197" s="111">
        <v>334047</v>
      </c>
    </row>
    <row r="3198" spans="1:4">
      <c r="A3198" s="110">
        <v>2001</v>
      </c>
      <c r="B3198" s="110" t="s">
        <v>4</v>
      </c>
      <c r="C3198" s="110" t="s">
        <v>33</v>
      </c>
      <c r="D3198" s="111">
        <v>340955</v>
      </c>
    </row>
    <row r="3199" spans="1:4">
      <c r="A3199" s="110">
        <v>2001</v>
      </c>
      <c r="B3199" s="110" t="s">
        <v>5</v>
      </c>
      <c r="C3199" s="110" t="s">
        <v>33</v>
      </c>
      <c r="D3199" s="111">
        <v>325460</v>
      </c>
    </row>
    <row r="3200" spans="1:4">
      <c r="A3200" s="110">
        <v>2001</v>
      </c>
      <c r="B3200" s="110" t="s">
        <v>6</v>
      </c>
      <c r="C3200" s="110" t="s">
        <v>33</v>
      </c>
      <c r="D3200" s="111">
        <v>310445</v>
      </c>
    </row>
    <row r="3201" spans="1:4">
      <c r="A3201" s="110">
        <v>2001</v>
      </c>
      <c r="B3201" s="110" t="s">
        <v>7</v>
      </c>
      <c r="C3201" s="110" t="s">
        <v>33</v>
      </c>
      <c r="D3201" s="111">
        <v>326667</v>
      </c>
    </row>
    <row r="3202" spans="1:4">
      <c r="A3202" s="110">
        <v>2001</v>
      </c>
      <c r="B3202" s="110" t="s">
        <v>8</v>
      </c>
      <c r="C3202" s="110" t="s">
        <v>33</v>
      </c>
      <c r="D3202" s="111">
        <v>313379</v>
      </c>
    </row>
    <row r="3203" spans="1:4">
      <c r="A3203" s="110">
        <v>2001</v>
      </c>
      <c r="B3203" s="110" t="s">
        <v>9</v>
      </c>
      <c r="C3203" s="110" t="s">
        <v>33</v>
      </c>
      <c r="D3203" s="111">
        <v>320595</v>
      </c>
    </row>
    <row r="3204" spans="1:4">
      <c r="A3204" s="110">
        <v>2001</v>
      </c>
      <c r="B3204" s="110" t="s">
        <v>10</v>
      </c>
      <c r="C3204" s="110" t="s">
        <v>33</v>
      </c>
      <c r="D3204" s="111">
        <v>301511</v>
      </c>
    </row>
    <row r="3205" spans="1:4">
      <c r="A3205" s="110">
        <v>2001</v>
      </c>
      <c r="B3205" s="110" t="s">
        <v>11</v>
      </c>
      <c r="C3205" s="110" t="s">
        <v>33</v>
      </c>
      <c r="D3205" s="111">
        <v>234682</v>
      </c>
    </row>
    <row r="3206" spans="1:4">
      <c r="A3206" s="110">
        <v>2002</v>
      </c>
      <c r="B3206" s="110" t="s">
        <v>12</v>
      </c>
      <c r="C3206" s="110" t="s">
        <v>33</v>
      </c>
      <c r="D3206" s="111">
        <v>222985</v>
      </c>
    </row>
    <row r="3207" spans="1:4">
      <c r="A3207" s="110">
        <v>2002</v>
      </c>
      <c r="B3207" s="110" t="s">
        <v>13</v>
      </c>
      <c r="C3207" s="110" t="s">
        <v>33</v>
      </c>
      <c r="D3207" s="111">
        <v>226684</v>
      </c>
    </row>
    <row r="3208" spans="1:4">
      <c r="A3208" s="110">
        <v>2002</v>
      </c>
      <c r="B3208" s="110" t="s">
        <v>14</v>
      </c>
      <c r="C3208" s="110" t="s">
        <v>33</v>
      </c>
      <c r="D3208" s="111">
        <v>256436</v>
      </c>
    </row>
    <row r="3209" spans="1:4">
      <c r="A3209" s="110">
        <v>2002</v>
      </c>
      <c r="B3209" s="110" t="s">
        <v>15</v>
      </c>
      <c r="C3209" s="110" t="s">
        <v>33</v>
      </c>
      <c r="D3209" s="111">
        <v>251260</v>
      </c>
    </row>
    <row r="3210" spans="1:4">
      <c r="A3210" s="110">
        <v>2002</v>
      </c>
      <c r="B3210" s="110" t="s">
        <v>4</v>
      </c>
      <c r="C3210" s="110" t="s">
        <v>33</v>
      </c>
      <c r="D3210" s="111">
        <v>233830.82443487816</v>
      </c>
    </row>
    <row r="3211" spans="1:4">
      <c r="A3211" s="110">
        <v>2002</v>
      </c>
      <c r="B3211" s="110" t="s">
        <v>5</v>
      </c>
      <c r="C3211" s="110" t="s">
        <v>33</v>
      </c>
      <c r="D3211" s="111">
        <v>226973</v>
      </c>
    </row>
    <row r="3212" spans="1:4">
      <c r="A3212" s="110">
        <v>2002</v>
      </c>
      <c r="B3212" s="110" t="s">
        <v>6</v>
      </c>
      <c r="C3212" s="110" t="s">
        <v>33</v>
      </c>
      <c r="D3212" s="111">
        <v>230727</v>
      </c>
    </row>
    <row r="3213" spans="1:4">
      <c r="A3213" s="110">
        <v>2002</v>
      </c>
      <c r="B3213" s="110" t="s">
        <v>7</v>
      </c>
      <c r="C3213" s="110" t="s">
        <v>33</v>
      </c>
      <c r="D3213" s="111">
        <v>204971</v>
      </c>
    </row>
    <row r="3214" spans="1:4">
      <c r="A3214" s="110">
        <v>2002</v>
      </c>
      <c r="B3214" s="110" t="s">
        <v>8</v>
      </c>
      <c r="C3214" s="110" t="s">
        <v>33</v>
      </c>
      <c r="D3214" s="111">
        <v>177306</v>
      </c>
    </row>
    <row r="3215" spans="1:4">
      <c r="A3215" s="110">
        <v>2002</v>
      </c>
      <c r="B3215" s="110" t="s">
        <v>9</v>
      </c>
      <c r="C3215" s="110" t="s">
        <v>33</v>
      </c>
      <c r="D3215" s="111">
        <v>188033</v>
      </c>
    </row>
    <row r="3216" spans="1:4">
      <c r="A3216" s="110">
        <v>2002</v>
      </c>
      <c r="B3216" s="110" t="s">
        <v>10</v>
      </c>
      <c r="C3216" s="110" t="s">
        <v>33</v>
      </c>
      <c r="D3216" s="111">
        <v>214967</v>
      </c>
    </row>
    <row r="3217" spans="1:4">
      <c r="A3217" s="110">
        <v>2002</v>
      </c>
      <c r="B3217" s="110" t="s">
        <v>11</v>
      </c>
      <c r="C3217" s="110" t="s">
        <v>33</v>
      </c>
      <c r="D3217" s="111">
        <v>196821</v>
      </c>
    </row>
    <row r="3218" spans="1:4">
      <c r="A3218" s="110">
        <v>2003</v>
      </c>
      <c r="B3218" s="110" t="s">
        <v>12</v>
      </c>
      <c r="C3218" s="110" t="s">
        <v>33</v>
      </c>
      <c r="D3218" s="111">
        <v>164722.44487545546</v>
      </c>
    </row>
    <row r="3219" spans="1:4">
      <c r="A3219" s="110">
        <v>2003</v>
      </c>
      <c r="B3219" s="110" t="s">
        <v>13</v>
      </c>
      <c r="C3219" s="110" t="s">
        <v>33</v>
      </c>
      <c r="D3219" s="111">
        <v>167608.73771457723</v>
      </c>
    </row>
    <row r="3220" spans="1:4">
      <c r="A3220" s="110">
        <v>2003</v>
      </c>
      <c r="B3220" s="110" t="s">
        <v>14</v>
      </c>
      <c r="C3220" s="110" t="s">
        <v>33</v>
      </c>
      <c r="D3220" s="111">
        <v>212978.05395614592</v>
      </c>
    </row>
    <row r="3221" spans="1:4">
      <c r="A3221" s="110">
        <v>2003</v>
      </c>
      <c r="B3221" s="110" t="s">
        <v>15</v>
      </c>
      <c r="C3221" s="110" t="s">
        <v>33</v>
      </c>
      <c r="D3221" s="111">
        <v>242451.74878837966</v>
      </c>
    </row>
    <row r="3222" spans="1:4">
      <c r="A3222" s="110">
        <v>2003</v>
      </c>
      <c r="B3222" s="110" t="s">
        <v>4</v>
      </c>
      <c r="C3222" s="110" t="s">
        <v>33</v>
      </c>
      <c r="D3222" s="111">
        <v>242570.75528957922</v>
      </c>
    </row>
    <row r="3223" spans="1:4">
      <c r="A3223" s="110">
        <v>2003</v>
      </c>
      <c r="B3223" s="110" t="s">
        <v>5</v>
      </c>
      <c r="C3223" s="110" t="s">
        <v>33</v>
      </c>
      <c r="D3223" s="111">
        <v>239318.99245565513</v>
      </c>
    </row>
    <row r="3224" spans="1:4">
      <c r="A3224" s="110">
        <v>2003</v>
      </c>
      <c r="B3224" s="110" t="s">
        <v>6</v>
      </c>
      <c r="C3224" s="110" t="s">
        <v>33</v>
      </c>
      <c r="D3224" s="111">
        <v>262313.77619673376</v>
      </c>
    </row>
    <row r="3225" spans="1:4">
      <c r="A3225" s="110">
        <v>2003</v>
      </c>
      <c r="B3225" s="110" t="s">
        <v>7</v>
      </c>
      <c r="C3225" s="110" t="s">
        <v>33</v>
      </c>
      <c r="D3225" s="111">
        <v>259354.1990214909</v>
      </c>
    </row>
    <row r="3226" spans="1:4">
      <c r="A3226" s="110">
        <v>2003</v>
      </c>
      <c r="B3226" s="110" t="s">
        <v>8</v>
      </c>
      <c r="C3226" s="110" t="s">
        <v>33</v>
      </c>
      <c r="D3226" s="111">
        <v>283014.15287912026</v>
      </c>
    </row>
    <row r="3227" spans="1:4">
      <c r="A3227" s="110">
        <v>2003</v>
      </c>
      <c r="B3227" s="110" t="s">
        <v>9</v>
      </c>
      <c r="C3227" s="110" t="s">
        <v>33</v>
      </c>
      <c r="D3227" s="111">
        <v>305098.54970244679</v>
      </c>
    </row>
    <row r="3228" spans="1:4">
      <c r="A3228" s="110">
        <v>2003</v>
      </c>
      <c r="B3228" s="110" t="s">
        <v>10</v>
      </c>
      <c r="C3228" s="110" t="s">
        <v>33</v>
      </c>
      <c r="D3228" s="111">
        <v>283739.78987656528</v>
      </c>
    </row>
    <row r="3229" spans="1:4">
      <c r="A3229" s="110">
        <v>2003</v>
      </c>
      <c r="B3229" s="110" t="s">
        <v>11</v>
      </c>
      <c r="C3229" s="110" t="s">
        <v>33</v>
      </c>
      <c r="D3229" s="111">
        <v>288076.72982649825</v>
      </c>
    </row>
    <row r="3230" spans="1:4">
      <c r="A3230" s="110">
        <v>2004</v>
      </c>
      <c r="B3230" s="110" t="s">
        <v>12</v>
      </c>
      <c r="C3230" s="110" t="s">
        <v>33</v>
      </c>
      <c r="D3230" s="111">
        <v>234593.77344611357</v>
      </c>
    </row>
    <row r="3231" spans="1:4">
      <c r="A3231" s="110">
        <v>2004</v>
      </c>
      <c r="B3231" s="110" t="s">
        <v>13</v>
      </c>
      <c r="C3231" s="110" t="s">
        <v>33</v>
      </c>
      <c r="D3231" s="111">
        <v>248700.55543491352</v>
      </c>
    </row>
    <row r="3232" spans="1:4">
      <c r="A3232" s="110">
        <v>2004</v>
      </c>
      <c r="B3232" s="110" t="s">
        <v>14</v>
      </c>
      <c r="C3232" s="110" t="s">
        <v>33</v>
      </c>
      <c r="D3232" s="111">
        <v>293010.34661855485</v>
      </c>
    </row>
    <row r="3233" spans="1:4">
      <c r="A3233" s="110">
        <v>2004</v>
      </c>
      <c r="B3233" s="110" t="s">
        <v>15</v>
      </c>
      <c r="C3233" s="110" t="s">
        <v>33</v>
      </c>
      <c r="D3233" s="111">
        <v>271831.82489250076</v>
      </c>
    </row>
    <row r="3234" spans="1:4">
      <c r="A3234" s="110">
        <v>2004</v>
      </c>
      <c r="B3234" s="110" t="s">
        <v>4</v>
      </c>
      <c r="C3234" s="110" t="s">
        <v>33</v>
      </c>
      <c r="D3234" s="111">
        <v>274555.58919465315</v>
      </c>
    </row>
    <row r="3235" spans="1:4">
      <c r="A3235" s="110">
        <v>2004</v>
      </c>
      <c r="B3235" s="110" t="s">
        <v>5</v>
      </c>
      <c r="C3235" s="110" t="s">
        <v>33</v>
      </c>
      <c r="D3235" s="111">
        <v>242697.96361117697</v>
      </c>
    </row>
    <row r="3236" spans="1:4">
      <c r="A3236" s="110">
        <v>2004</v>
      </c>
      <c r="B3236" s="110" t="s">
        <v>6</v>
      </c>
      <c r="C3236" s="110" t="s">
        <v>33</v>
      </c>
      <c r="D3236" s="111">
        <v>256170.83861281921</v>
      </c>
    </row>
    <row r="3237" spans="1:4">
      <c r="A3237" s="110">
        <v>2004</v>
      </c>
      <c r="B3237" s="110" t="s">
        <v>7</v>
      </c>
      <c r="C3237" s="110" t="s">
        <v>33</v>
      </c>
      <c r="D3237" s="111">
        <v>260820.53246368348</v>
      </c>
    </row>
    <row r="3238" spans="1:4">
      <c r="A3238" s="110">
        <v>2004</v>
      </c>
      <c r="B3238" s="110" t="s">
        <v>8</v>
      </c>
      <c r="C3238" s="110" t="s">
        <v>33</v>
      </c>
      <c r="D3238" s="111">
        <v>276769.80305653915</v>
      </c>
    </row>
    <row r="3239" spans="1:4">
      <c r="A3239" s="110">
        <v>2004</v>
      </c>
      <c r="B3239" s="110" t="s">
        <v>9</v>
      </c>
      <c r="C3239" s="110" t="s">
        <v>33</v>
      </c>
      <c r="D3239" s="111">
        <v>281896.9814595778</v>
      </c>
    </row>
    <row r="3240" spans="1:4">
      <c r="A3240" s="110">
        <v>2004</v>
      </c>
      <c r="B3240" s="110" t="s">
        <v>10</v>
      </c>
      <c r="C3240" s="110" t="s">
        <v>33</v>
      </c>
      <c r="D3240" s="111">
        <v>283688.02772319142</v>
      </c>
    </row>
    <row r="3241" spans="1:4">
      <c r="A3241" s="110">
        <v>2004</v>
      </c>
      <c r="B3241" s="110" t="s">
        <v>11</v>
      </c>
      <c r="C3241" s="110" t="s">
        <v>33</v>
      </c>
      <c r="D3241" s="111">
        <v>267731.42671752197</v>
      </c>
    </row>
    <row r="3242" spans="1:4">
      <c r="A3242" s="110">
        <v>2005</v>
      </c>
      <c r="B3242" s="110" t="s">
        <v>12</v>
      </c>
      <c r="C3242" s="110" t="s">
        <v>33</v>
      </c>
      <c r="D3242" s="111">
        <v>210675.21610517739</v>
      </c>
    </row>
    <row r="3243" spans="1:4">
      <c r="A3243" s="110">
        <v>2005</v>
      </c>
      <c r="B3243" s="110" t="s">
        <v>13</v>
      </c>
      <c r="C3243" s="110" t="s">
        <v>33</v>
      </c>
      <c r="D3243" s="111">
        <v>226935.82801517122</v>
      </c>
    </row>
    <row r="3244" spans="1:4">
      <c r="A3244" s="110">
        <v>2005</v>
      </c>
      <c r="B3244" s="110" t="s">
        <v>14</v>
      </c>
      <c r="C3244" s="110" t="s">
        <v>33</v>
      </c>
      <c r="D3244" s="111">
        <v>273031.24160233373</v>
      </c>
    </row>
    <row r="3245" spans="1:4">
      <c r="A3245" s="110">
        <v>2005</v>
      </c>
      <c r="B3245" s="110" t="s">
        <v>15</v>
      </c>
      <c r="C3245" s="110" t="s">
        <v>33</v>
      </c>
      <c r="D3245" s="111">
        <v>269422.39934945927</v>
      </c>
    </row>
    <row r="3246" spans="1:4">
      <c r="A3246" s="110">
        <v>2005</v>
      </c>
      <c r="B3246" s="110" t="s">
        <v>4</v>
      </c>
      <c r="C3246" s="110" t="s">
        <v>33</v>
      </c>
      <c r="D3246" s="111">
        <v>266646.71956118825</v>
      </c>
    </row>
    <row r="3247" spans="1:4">
      <c r="A3247" s="110">
        <v>2005</v>
      </c>
      <c r="B3247" s="110" t="s">
        <v>5</v>
      </c>
      <c r="C3247" s="110" t="s">
        <v>33</v>
      </c>
      <c r="D3247" s="111">
        <v>251280.89912550678</v>
      </c>
    </row>
    <row r="3248" spans="1:4">
      <c r="A3248" s="110">
        <v>2005</v>
      </c>
      <c r="B3248" s="110" t="s">
        <v>6</v>
      </c>
      <c r="C3248" s="110" t="s">
        <v>33</v>
      </c>
      <c r="D3248" s="111">
        <v>239834.08221967772</v>
      </c>
    </row>
    <row r="3249" spans="1:4">
      <c r="A3249" s="110">
        <v>2005</v>
      </c>
      <c r="B3249" s="110" t="s">
        <v>7</v>
      </c>
      <c r="C3249" s="110" t="s">
        <v>33</v>
      </c>
      <c r="D3249" s="111">
        <v>246425.55385864491</v>
      </c>
    </row>
    <row r="3250" spans="1:4">
      <c r="A3250" s="110">
        <v>2005</v>
      </c>
      <c r="B3250" s="110" t="s">
        <v>8</v>
      </c>
      <c r="C3250" s="110" t="s">
        <v>33</v>
      </c>
      <c r="D3250" s="111">
        <v>273355</v>
      </c>
    </row>
    <row r="3251" spans="1:4">
      <c r="A3251" s="110">
        <v>2005</v>
      </c>
      <c r="B3251" s="110" t="s">
        <v>9</v>
      </c>
      <c r="C3251" s="110" t="s">
        <v>33</v>
      </c>
      <c r="D3251" s="111">
        <v>270991</v>
      </c>
    </row>
    <row r="3252" spans="1:4">
      <c r="A3252" s="110">
        <v>2005</v>
      </c>
      <c r="B3252" s="110" t="s">
        <v>10</v>
      </c>
      <c r="C3252" s="110" t="s">
        <v>33</v>
      </c>
      <c r="D3252" s="111">
        <v>277504</v>
      </c>
    </row>
    <row r="3253" spans="1:4">
      <c r="A3253" s="110">
        <v>2005</v>
      </c>
      <c r="B3253" s="110" t="s">
        <v>11</v>
      </c>
      <c r="C3253" s="110" t="s">
        <v>33</v>
      </c>
      <c r="D3253" s="111">
        <v>262004</v>
      </c>
    </row>
    <row r="3254" spans="1:4">
      <c r="A3254" s="110">
        <v>2006</v>
      </c>
      <c r="B3254" s="110" t="s">
        <v>12</v>
      </c>
      <c r="C3254" s="110" t="s">
        <v>33</v>
      </c>
      <c r="D3254" s="111">
        <v>221649.49475357588</v>
      </c>
    </row>
    <row r="3255" spans="1:4">
      <c r="A3255" s="110">
        <v>2006</v>
      </c>
      <c r="B3255" s="110" t="s">
        <v>13</v>
      </c>
      <c r="C3255" s="110" t="s">
        <v>33</v>
      </c>
      <c r="D3255" s="111">
        <v>219970.68106533404</v>
      </c>
    </row>
    <row r="3256" spans="1:4">
      <c r="A3256" s="110">
        <v>2006</v>
      </c>
      <c r="B3256" s="110" t="s">
        <v>14</v>
      </c>
      <c r="C3256" s="110" t="s">
        <v>33</v>
      </c>
      <c r="D3256" s="111">
        <v>278415</v>
      </c>
    </row>
    <row r="3257" spans="1:4">
      <c r="A3257" s="110">
        <v>2006</v>
      </c>
      <c r="B3257" s="110" t="s">
        <v>15</v>
      </c>
      <c r="C3257" s="110" t="s">
        <v>33</v>
      </c>
      <c r="D3257" s="111">
        <v>258668</v>
      </c>
    </row>
    <row r="3258" spans="1:4">
      <c r="A3258" s="110">
        <v>2006</v>
      </c>
      <c r="B3258" s="110" t="s">
        <v>4</v>
      </c>
      <c r="C3258" s="110" t="s">
        <v>33</v>
      </c>
      <c r="D3258" s="111">
        <v>267896</v>
      </c>
    </row>
    <row r="3259" spans="1:4">
      <c r="A3259" s="110">
        <v>2006</v>
      </c>
      <c r="B3259" s="110" t="s">
        <v>5</v>
      </c>
      <c r="C3259" s="110" t="s">
        <v>33</v>
      </c>
      <c r="D3259" s="111">
        <v>241198</v>
      </c>
    </row>
    <row r="3260" spans="1:4">
      <c r="A3260" s="110">
        <v>2006</v>
      </c>
      <c r="B3260" s="110" t="s">
        <v>6</v>
      </c>
      <c r="C3260" s="110" t="s">
        <v>33</v>
      </c>
      <c r="D3260" s="111">
        <v>238698</v>
      </c>
    </row>
    <row r="3261" spans="1:4">
      <c r="A3261" s="110">
        <v>2006</v>
      </c>
      <c r="B3261" s="110" t="s">
        <v>7</v>
      </c>
      <c r="C3261" s="110" t="s">
        <v>33</v>
      </c>
      <c r="D3261" s="111">
        <v>255536</v>
      </c>
    </row>
    <row r="3262" spans="1:4">
      <c r="A3262" s="110">
        <v>2006</v>
      </c>
      <c r="B3262" s="110" t="s">
        <v>8</v>
      </c>
      <c r="C3262" s="110" t="s">
        <v>33</v>
      </c>
      <c r="D3262" s="111">
        <v>259195</v>
      </c>
    </row>
    <row r="3263" spans="1:4">
      <c r="A3263" s="110">
        <v>2006</v>
      </c>
      <c r="B3263" s="110" t="s">
        <v>9</v>
      </c>
      <c r="C3263" s="110" t="s">
        <v>33</v>
      </c>
      <c r="D3263" s="111">
        <v>260483</v>
      </c>
    </row>
    <row r="3264" spans="1:4">
      <c r="A3264" s="110">
        <v>2006</v>
      </c>
      <c r="B3264" s="110" t="s">
        <v>10</v>
      </c>
      <c r="C3264" s="110" t="s">
        <v>33</v>
      </c>
      <c r="D3264" s="111">
        <v>275884</v>
      </c>
    </row>
    <row r="3265" spans="1:4">
      <c r="A3265" s="110">
        <v>2006</v>
      </c>
      <c r="B3265" s="110" t="s">
        <v>11</v>
      </c>
      <c r="C3265" s="110" t="s">
        <v>33</v>
      </c>
      <c r="D3265" s="111">
        <v>244429</v>
      </c>
    </row>
    <row r="3266" spans="1:4">
      <c r="A3266" s="110">
        <v>2007</v>
      </c>
      <c r="B3266" s="110" t="s">
        <v>12</v>
      </c>
      <c r="C3266" s="110" t="s">
        <v>33</v>
      </c>
      <c r="D3266" s="111">
        <v>216041</v>
      </c>
    </row>
    <row r="3267" spans="1:4">
      <c r="A3267" s="110">
        <v>2007</v>
      </c>
      <c r="B3267" s="110" t="s">
        <v>13</v>
      </c>
      <c r="C3267" s="110" t="s">
        <v>33</v>
      </c>
      <c r="D3267" s="111">
        <v>210411</v>
      </c>
    </row>
    <row r="3268" spans="1:4">
      <c r="A3268" s="110">
        <v>2007</v>
      </c>
      <c r="B3268" s="110" t="s">
        <v>14</v>
      </c>
      <c r="C3268" s="110" t="s">
        <v>33</v>
      </c>
      <c r="D3268" s="111">
        <v>243279</v>
      </c>
    </row>
    <row r="3269" spans="1:4">
      <c r="A3269" s="110">
        <v>2007</v>
      </c>
      <c r="B3269" s="110" t="s">
        <v>15</v>
      </c>
      <c r="C3269" s="110" t="s">
        <v>33</v>
      </c>
      <c r="D3269" s="111">
        <v>209223</v>
      </c>
    </row>
    <row r="3270" spans="1:4">
      <c r="A3270" s="110">
        <v>2007</v>
      </c>
      <c r="B3270" s="110" t="s">
        <v>4</v>
      </c>
      <c r="C3270" s="110" t="s">
        <v>33</v>
      </c>
      <c r="D3270" s="111">
        <v>212061</v>
      </c>
    </row>
    <row r="3271" spans="1:4">
      <c r="A3271" s="110">
        <v>2007</v>
      </c>
      <c r="B3271" s="110" t="s">
        <v>5</v>
      </c>
      <c r="C3271" s="110" t="s">
        <v>33</v>
      </c>
      <c r="D3271" s="111">
        <v>183799.6379887269</v>
      </c>
    </row>
    <row r="3272" spans="1:4">
      <c r="A3272" s="110">
        <v>2007</v>
      </c>
      <c r="B3272" s="110" t="s">
        <v>6</v>
      </c>
      <c r="C3272" s="110" t="s">
        <v>33</v>
      </c>
      <c r="D3272" s="111">
        <v>161261.08812133869</v>
      </c>
    </row>
    <row r="3273" spans="1:4">
      <c r="A3273" s="110">
        <v>2007</v>
      </c>
      <c r="B3273" s="110" t="s">
        <v>7</v>
      </c>
      <c r="C3273" s="110" t="s">
        <v>33</v>
      </c>
      <c r="D3273" s="111">
        <v>147126</v>
      </c>
    </row>
    <row r="3274" spans="1:4">
      <c r="A3274" s="110">
        <v>2007</v>
      </c>
      <c r="B3274" s="110" t="s">
        <v>8</v>
      </c>
      <c r="C3274" s="110" t="s">
        <v>33</v>
      </c>
      <c r="D3274" s="111">
        <v>146973</v>
      </c>
    </row>
    <row r="3275" spans="1:4">
      <c r="A3275" s="110">
        <v>2007</v>
      </c>
      <c r="B3275" s="110" t="s">
        <v>9</v>
      </c>
      <c r="C3275" s="110" t="s">
        <v>33</v>
      </c>
      <c r="D3275" s="111">
        <v>184487</v>
      </c>
    </row>
    <row r="3276" spans="1:4">
      <c r="A3276" s="110">
        <v>2007</v>
      </c>
      <c r="B3276" s="110" t="s">
        <v>10</v>
      </c>
      <c r="C3276" s="110" t="s">
        <v>33</v>
      </c>
      <c r="D3276" s="111">
        <v>223194</v>
      </c>
    </row>
    <row r="3277" spans="1:4">
      <c r="A3277" s="110">
        <v>2007</v>
      </c>
      <c r="B3277" s="110" t="s">
        <v>11</v>
      </c>
      <c r="C3277" s="110" t="s">
        <v>33</v>
      </c>
      <c r="D3277" s="111">
        <v>228188</v>
      </c>
    </row>
    <row r="3278" spans="1:4">
      <c r="A3278" s="110">
        <v>2008</v>
      </c>
      <c r="B3278" s="110" t="s">
        <v>12</v>
      </c>
      <c r="C3278" s="110" t="s">
        <v>33</v>
      </c>
      <c r="D3278" s="111">
        <v>215416</v>
      </c>
    </row>
    <row r="3279" spans="1:4">
      <c r="A3279" s="110">
        <v>2008</v>
      </c>
      <c r="B3279" s="110" t="s">
        <v>13</v>
      </c>
      <c r="C3279" s="110" t="s">
        <v>33</v>
      </c>
      <c r="D3279" s="111">
        <v>245247</v>
      </c>
    </row>
    <row r="3280" spans="1:4">
      <c r="A3280" s="110">
        <v>2008</v>
      </c>
      <c r="B3280" s="110" t="s">
        <v>14</v>
      </c>
      <c r="C3280" s="110" t="s">
        <v>33</v>
      </c>
      <c r="D3280" s="111">
        <v>245701</v>
      </c>
    </row>
    <row r="3281" spans="1:4">
      <c r="A3281" s="110">
        <v>2008</v>
      </c>
      <c r="B3281" s="110" t="s">
        <v>15</v>
      </c>
      <c r="C3281" s="110" t="s">
        <v>33</v>
      </c>
      <c r="D3281" s="111">
        <v>290327</v>
      </c>
    </row>
    <row r="3282" spans="1:4">
      <c r="A3282" s="110">
        <v>2008</v>
      </c>
      <c r="B3282" s="110" t="s">
        <v>4</v>
      </c>
      <c r="C3282" s="110" t="s">
        <v>33</v>
      </c>
      <c r="D3282" s="111">
        <v>289337</v>
      </c>
    </row>
    <row r="3283" spans="1:4">
      <c r="A3283" s="110">
        <v>2008</v>
      </c>
      <c r="B3283" s="110" t="s">
        <v>5</v>
      </c>
      <c r="C3283" s="110" t="s">
        <v>33</v>
      </c>
      <c r="D3283" s="111">
        <v>270135</v>
      </c>
    </row>
    <row r="3284" spans="1:4">
      <c r="A3284" s="110">
        <v>2008</v>
      </c>
      <c r="B3284" s="110" t="s">
        <v>6</v>
      </c>
      <c r="C3284" s="110" t="s">
        <v>33</v>
      </c>
      <c r="D3284" s="111">
        <v>284631</v>
      </c>
    </row>
    <row r="3285" spans="1:4">
      <c r="A3285" s="110">
        <v>2008</v>
      </c>
      <c r="B3285" s="110" t="s">
        <v>7</v>
      </c>
      <c r="C3285" s="110" t="s">
        <v>33</v>
      </c>
      <c r="D3285" s="111">
        <v>294519</v>
      </c>
    </row>
    <row r="3286" spans="1:4">
      <c r="A3286" s="110">
        <v>2008</v>
      </c>
      <c r="B3286" s="110" t="s">
        <v>8</v>
      </c>
      <c r="C3286" s="110" t="s">
        <v>33</v>
      </c>
      <c r="D3286" s="111">
        <v>293598</v>
      </c>
    </row>
    <row r="3287" spans="1:4">
      <c r="A3287" s="110">
        <v>2008</v>
      </c>
      <c r="B3287" s="110" t="s">
        <v>9</v>
      </c>
      <c r="C3287" s="110" t="s">
        <v>33</v>
      </c>
      <c r="D3287" s="111">
        <v>309057</v>
      </c>
    </row>
    <row r="3288" spans="1:4">
      <c r="A3288" s="110">
        <v>2008</v>
      </c>
      <c r="B3288" s="110" t="s">
        <v>10</v>
      </c>
      <c r="C3288" s="110" t="s">
        <v>33</v>
      </c>
      <c r="D3288" s="111">
        <v>290634</v>
      </c>
    </row>
    <row r="3289" spans="1:4">
      <c r="A3289" s="110">
        <v>2008</v>
      </c>
      <c r="B3289" s="110" t="s">
        <v>11</v>
      </c>
      <c r="C3289" s="110" t="s">
        <v>33</v>
      </c>
      <c r="D3289" s="111">
        <v>278528</v>
      </c>
    </row>
    <row r="3290" spans="1:4">
      <c r="A3290" s="110">
        <v>2009</v>
      </c>
      <c r="B3290" s="110" t="s">
        <v>12</v>
      </c>
      <c r="C3290" s="110" t="s">
        <v>33</v>
      </c>
      <c r="D3290" s="111">
        <v>242277</v>
      </c>
    </row>
    <row r="3291" spans="1:4">
      <c r="A3291" s="110">
        <v>2009</v>
      </c>
      <c r="B3291" s="110" t="s">
        <v>13</v>
      </c>
      <c r="C3291" s="110" t="s">
        <v>33</v>
      </c>
      <c r="D3291" s="111">
        <v>256909</v>
      </c>
    </row>
    <row r="3292" spans="1:4">
      <c r="A3292" s="110">
        <v>2009</v>
      </c>
      <c r="B3292" s="110" t="s">
        <v>14</v>
      </c>
      <c r="C3292" s="110" t="s">
        <v>33</v>
      </c>
      <c r="D3292" s="111">
        <v>291089</v>
      </c>
    </row>
    <row r="3293" spans="1:4">
      <c r="A3293" s="110">
        <v>2009</v>
      </c>
      <c r="B3293" s="110" t="s">
        <v>15</v>
      </c>
      <c r="C3293" s="110" t="s">
        <v>33</v>
      </c>
      <c r="D3293" s="111">
        <v>287875</v>
      </c>
    </row>
    <row r="3294" spans="1:4">
      <c r="A3294" s="110">
        <v>2009</v>
      </c>
      <c r="B3294" s="110" t="s">
        <v>4</v>
      </c>
      <c r="C3294" s="110" t="s">
        <v>33</v>
      </c>
      <c r="D3294" s="111">
        <v>287085</v>
      </c>
    </row>
    <row r="3295" spans="1:4">
      <c r="A3295" s="110">
        <v>2009</v>
      </c>
      <c r="B3295" s="110" t="s">
        <v>5</v>
      </c>
      <c r="C3295" s="110" t="s">
        <v>33</v>
      </c>
      <c r="D3295" s="111">
        <v>284296</v>
      </c>
    </row>
    <row r="3296" spans="1:4">
      <c r="A3296" s="110">
        <v>2009</v>
      </c>
      <c r="B3296" s="110" t="s">
        <v>6</v>
      </c>
      <c r="C3296" s="110" t="s">
        <v>33</v>
      </c>
      <c r="D3296" s="111">
        <v>249112</v>
      </c>
    </row>
    <row r="3297" spans="1:4">
      <c r="A3297" s="110">
        <v>2009</v>
      </c>
      <c r="B3297" s="110" t="s">
        <v>7</v>
      </c>
      <c r="C3297" s="110" t="s">
        <v>33</v>
      </c>
      <c r="D3297" s="111">
        <v>282371</v>
      </c>
    </row>
    <row r="3298" spans="1:4">
      <c r="A3298" s="110">
        <v>2009</v>
      </c>
      <c r="B3298" s="110" t="s">
        <v>8</v>
      </c>
      <c r="C3298" s="110" t="s">
        <v>33</v>
      </c>
      <c r="D3298" s="111">
        <v>298631</v>
      </c>
    </row>
    <row r="3299" spans="1:4">
      <c r="A3299" s="110">
        <v>2009</v>
      </c>
      <c r="B3299" s="110" t="s">
        <v>9</v>
      </c>
      <c r="C3299" s="110" t="s">
        <v>33</v>
      </c>
      <c r="D3299" s="111">
        <v>305253</v>
      </c>
    </row>
    <row r="3300" spans="1:4">
      <c r="A3300" s="110">
        <v>2009</v>
      </c>
      <c r="B3300" s="110" t="s">
        <v>10</v>
      </c>
      <c r="C3300" s="110" t="s">
        <v>33</v>
      </c>
      <c r="D3300" s="111">
        <v>291028</v>
      </c>
    </row>
    <row r="3301" spans="1:4">
      <c r="A3301" s="110">
        <v>2009</v>
      </c>
      <c r="B3301" s="110" t="s">
        <v>11</v>
      </c>
      <c r="C3301" s="110" t="s">
        <v>33</v>
      </c>
      <c r="D3301" s="111">
        <v>294669</v>
      </c>
    </row>
    <row r="3302" spans="1:4">
      <c r="A3302" s="110">
        <v>2010</v>
      </c>
      <c r="B3302" s="110" t="s">
        <v>12</v>
      </c>
      <c r="C3302" s="110" t="s">
        <v>33</v>
      </c>
      <c r="D3302" s="111">
        <v>243032</v>
      </c>
    </row>
    <row r="3303" spans="1:4">
      <c r="A3303" s="110">
        <v>2010</v>
      </c>
      <c r="B3303" s="110" t="s">
        <v>13</v>
      </c>
      <c r="C3303" s="110" t="s">
        <v>33</v>
      </c>
      <c r="D3303" s="111">
        <v>257029</v>
      </c>
    </row>
    <row r="3304" spans="1:4">
      <c r="A3304" s="110">
        <v>2010</v>
      </c>
      <c r="B3304" s="110" t="s">
        <v>14</v>
      </c>
      <c r="C3304" s="110" t="s">
        <v>33</v>
      </c>
      <c r="D3304" s="111">
        <v>307133</v>
      </c>
    </row>
    <row r="3305" spans="1:4">
      <c r="A3305" s="110">
        <v>2010</v>
      </c>
      <c r="B3305" s="110" t="s">
        <v>15</v>
      </c>
      <c r="C3305" s="110" t="s">
        <v>33</v>
      </c>
      <c r="D3305" s="111">
        <v>300126</v>
      </c>
    </row>
    <row r="3306" spans="1:4">
      <c r="A3306" s="110">
        <v>2010</v>
      </c>
      <c r="B3306" s="110" t="s">
        <v>4</v>
      </c>
      <c r="C3306" s="110" t="s">
        <v>33</v>
      </c>
      <c r="D3306" s="111">
        <v>287767</v>
      </c>
    </row>
    <row r="3307" spans="1:4">
      <c r="A3307" s="110">
        <v>2010</v>
      </c>
      <c r="B3307" s="110" t="s">
        <v>5</v>
      </c>
      <c r="C3307" s="110" t="s">
        <v>33</v>
      </c>
      <c r="D3307" s="111">
        <v>300150</v>
      </c>
    </row>
    <row r="3308" spans="1:4">
      <c r="A3308" s="110">
        <v>2010</v>
      </c>
      <c r="B3308" s="110" t="s">
        <v>6</v>
      </c>
      <c r="C3308" s="110" t="s">
        <v>33</v>
      </c>
      <c r="D3308" s="111">
        <v>284526</v>
      </c>
    </row>
    <row r="3309" spans="1:4">
      <c r="A3309" s="110">
        <v>2010</v>
      </c>
      <c r="B3309" s="110" t="s">
        <v>7</v>
      </c>
      <c r="C3309" s="110" t="s">
        <v>33</v>
      </c>
      <c r="D3309" s="111">
        <v>296169</v>
      </c>
    </row>
    <row r="3310" spans="1:4">
      <c r="A3310" s="110">
        <v>2010</v>
      </c>
      <c r="B3310" s="110" t="s">
        <v>8</v>
      </c>
      <c r="C3310" s="110" t="s">
        <v>33</v>
      </c>
      <c r="D3310" s="111">
        <v>305366</v>
      </c>
    </row>
    <row r="3311" spans="1:4">
      <c r="A3311" s="110">
        <v>2010</v>
      </c>
      <c r="B3311" s="110" t="s">
        <v>9</v>
      </c>
      <c r="C3311" s="110" t="s">
        <v>33</v>
      </c>
      <c r="D3311" s="111">
        <v>291315</v>
      </c>
    </row>
    <row r="3312" spans="1:4">
      <c r="A3312" s="110">
        <v>2010</v>
      </c>
      <c r="B3312" s="110" t="s">
        <v>10</v>
      </c>
      <c r="C3312" s="110" t="s">
        <v>33</v>
      </c>
      <c r="D3312" s="111">
        <v>309059</v>
      </c>
    </row>
    <row r="3313" spans="1:4">
      <c r="A3313" s="110">
        <v>2010</v>
      </c>
      <c r="B3313" s="110" t="s">
        <v>11</v>
      </c>
      <c r="C3313" s="110" t="s">
        <v>33</v>
      </c>
      <c r="D3313" s="111">
        <v>281979</v>
      </c>
    </row>
    <row r="3314" spans="1:4">
      <c r="A3314" s="110">
        <v>2011</v>
      </c>
      <c r="B3314" s="110" t="s">
        <v>12</v>
      </c>
      <c r="C3314" s="110" t="s">
        <v>33</v>
      </c>
      <c r="D3314" s="111">
        <v>242672</v>
      </c>
    </row>
    <row r="3315" spans="1:4">
      <c r="A3315" s="110">
        <v>2011</v>
      </c>
      <c r="B3315" s="110" t="s">
        <v>13</v>
      </c>
      <c r="C3315" s="110" t="s">
        <v>33</v>
      </c>
      <c r="D3315" s="111">
        <v>243966</v>
      </c>
    </row>
    <row r="3316" spans="1:4">
      <c r="A3316" s="110">
        <v>2011</v>
      </c>
      <c r="B3316" s="110" t="s">
        <v>14</v>
      </c>
      <c r="C3316" s="110" t="s">
        <v>33</v>
      </c>
      <c r="D3316" s="111">
        <v>247311</v>
      </c>
    </row>
    <row r="3317" spans="1:4">
      <c r="A3317" s="110">
        <v>2011</v>
      </c>
      <c r="B3317" s="110" t="s">
        <v>15</v>
      </c>
      <c r="C3317" s="110" t="s">
        <v>33</v>
      </c>
      <c r="D3317" s="111">
        <v>267753</v>
      </c>
    </row>
    <row r="3318" spans="1:4">
      <c r="A3318" s="110">
        <v>2011</v>
      </c>
      <c r="B3318" s="110" t="s">
        <v>4</v>
      </c>
      <c r="C3318" s="110" t="s">
        <v>33</v>
      </c>
      <c r="D3318" s="111">
        <v>288434</v>
      </c>
    </row>
    <row r="3319" spans="1:4">
      <c r="A3319" s="110">
        <v>2011</v>
      </c>
      <c r="B3319" s="110" t="s">
        <v>5</v>
      </c>
      <c r="C3319" s="110" t="s">
        <v>33</v>
      </c>
      <c r="D3319" s="111">
        <v>274694</v>
      </c>
    </row>
    <row r="3320" spans="1:4">
      <c r="A3320" s="110">
        <v>2011</v>
      </c>
      <c r="B3320" s="110" t="s">
        <v>6</v>
      </c>
      <c r="C3320" s="110" t="s">
        <v>33</v>
      </c>
      <c r="D3320" s="111">
        <v>259703</v>
      </c>
    </row>
    <row r="3321" spans="1:4">
      <c r="A3321" s="110">
        <v>2011</v>
      </c>
      <c r="B3321" s="110" t="s">
        <v>7</v>
      </c>
      <c r="C3321" s="110" t="s">
        <v>33</v>
      </c>
      <c r="D3321" s="111">
        <v>256811</v>
      </c>
    </row>
    <row r="3322" spans="1:4">
      <c r="A3322" s="110">
        <v>2011</v>
      </c>
      <c r="B3322" s="110" t="s">
        <v>8</v>
      </c>
      <c r="C3322" s="110" t="s">
        <v>33</v>
      </c>
      <c r="D3322" s="111">
        <v>273449</v>
      </c>
    </row>
    <row r="3323" spans="1:4">
      <c r="A3323" s="110">
        <v>2011</v>
      </c>
      <c r="B3323" s="110" t="s">
        <v>9</v>
      </c>
      <c r="C3323" s="110" t="s">
        <v>33</v>
      </c>
      <c r="D3323" s="111">
        <v>288899</v>
      </c>
    </row>
    <row r="3324" spans="1:4">
      <c r="A3324" s="110">
        <v>2011</v>
      </c>
      <c r="B3324" s="110" t="s">
        <v>10</v>
      </c>
      <c r="C3324" s="110" t="s">
        <v>33</v>
      </c>
      <c r="D3324" s="111">
        <v>285237</v>
      </c>
    </row>
    <row r="3325" spans="1:4">
      <c r="A3325" s="110">
        <v>2011</v>
      </c>
      <c r="B3325" s="110" t="s">
        <v>11</v>
      </c>
      <c r="C3325" s="110" t="s">
        <v>33</v>
      </c>
      <c r="D3325" s="111">
        <v>264450</v>
      </c>
    </row>
    <row r="3326" spans="1:4">
      <c r="A3326" s="110">
        <v>2012</v>
      </c>
      <c r="B3326" s="110" t="s">
        <v>12</v>
      </c>
      <c r="C3326" s="110" t="s">
        <v>33</v>
      </c>
      <c r="D3326" s="111">
        <v>227458</v>
      </c>
    </row>
    <row r="3327" spans="1:4">
      <c r="A3327" s="110">
        <v>2012</v>
      </c>
      <c r="B3327" s="110" t="s">
        <v>13</v>
      </c>
      <c r="C3327" s="110" t="s">
        <v>33</v>
      </c>
      <c r="D3327" s="111">
        <v>220128</v>
      </c>
    </row>
    <row r="3328" spans="1:4">
      <c r="A3328" s="110">
        <v>2012</v>
      </c>
      <c r="B3328" s="110" t="s">
        <v>14</v>
      </c>
      <c r="C3328" s="110" t="s">
        <v>33</v>
      </c>
      <c r="D3328" s="111">
        <v>271472</v>
      </c>
    </row>
    <row r="3329" spans="1:4">
      <c r="A3329" s="110">
        <v>2012</v>
      </c>
      <c r="B3329" s="110" t="s">
        <v>15</v>
      </c>
      <c r="C3329" s="110" t="s">
        <v>33</v>
      </c>
      <c r="D3329" s="111">
        <v>225548</v>
      </c>
    </row>
    <row r="3330" spans="1:4">
      <c r="A3330" s="110">
        <v>2012</v>
      </c>
      <c r="B3330" s="110" t="s">
        <v>4</v>
      </c>
      <c r="C3330" s="110" t="s">
        <v>33</v>
      </c>
      <c r="D3330" s="111">
        <v>253041</v>
      </c>
    </row>
    <row r="3331" spans="1:4">
      <c r="A3331" s="110">
        <v>2012</v>
      </c>
      <c r="B3331" s="110" t="s">
        <v>5</v>
      </c>
      <c r="C3331" s="110" t="s">
        <v>33</v>
      </c>
      <c r="D3331" s="111">
        <v>246355</v>
      </c>
    </row>
    <row r="3332" spans="1:4">
      <c r="A3332" s="110">
        <v>2012</v>
      </c>
      <c r="B3332" s="110" t="s">
        <v>6</v>
      </c>
      <c r="C3332" s="110" t="s">
        <v>33</v>
      </c>
      <c r="D3332" s="111">
        <v>242039.08129305448</v>
      </c>
    </row>
    <row r="3333" spans="1:4">
      <c r="A3333" s="110">
        <v>2012</v>
      </c>
      <c r="B3333" s="110" t="s">
        <v>7</v>
      </c>
      <c r="C3333" s="110" t="s">
        <v>33</v>
      </c>
      <c r="D3333" s="111">
        <v>233469.07847326138</v>
      </c>
    </row>
    <row r="3334" spans="1:4">
      <c r="A3334" s="110">
        <v>2012</v>
      </c>
      <c r="B3334" s="110" t="s">
        <v>8</v>
      </c>
      <c r="C3334" s="110" t="s">
        <v>33</v>
      </c>
      <c r="D3334" s="111">
        <v>223298.87002658893</v>
      </c>
    </row>
    <row r="3335" spans="1:4">
      <c r="A3335" s="110">
        <v>2012</v>
      </c>
      <c r="B3335" s="110" t="s">
        <v>9</v>
      </c>
      <c r="C3335" s="110" t="s">
        <v>33</v>
      </c>
      <c r="D3335" s="111">
        <v>242145.24927837928</v>
      </c>
    </row>
    <row r="3336" spans="1:4">
      <c r="A3336" s="110">
        <v>2012</v>
      </c>
      <c r="B3336" s="110" t="s">
        <v>10</v>
      </c>
      <c r="C3336" s="110" t="s">
        <v>33</v>
      </c>
      <c r="D3336" s="111">
        <v>237886.20945613738</v>
      </c>
    </row>
    <row r="3337" spans="1:4">
      <c r="A3337" s="110">
        <v>2012</v>
      </c>
      <c r="B3337" s="110" t="s">
        <v>11</v>
      </c>
      <c r="C3337" s="110" t="s">
        <v>33</v>
      </c>
      <c r="D3337" s="111">
        <v>227121.12888078758</v>
      </c>
    </row>
    <row r="3338" spans="1:4">
      <c r="A3338" s="110">
        <v>2013</v>
      </c>
      <c r="B3338" s="110" t="s">
        <v>12</v>
      </c>
      <c r="C3338" s="110" t="s">
        <v>33</v>
      </c>
      <c r="D3338" s="111">
        <v>198056.29025870815</v>
      </c>
    </row>
    <row r="3339" spans="1:4">
      <c r="A3339" s="110">
        <v>2013</v>
      </c>
      <c r="B3339" s="110" t="s">
        <v>13</v>
      </c>
      <c r="C3339" s="110" t="s">
        <v>33</v>
      </c>
      <c r="D3339" s="111">
        <v>179339.82162054215</v>
      </c>
    </row>
    <row r="3340" spans="1:4">
      <c r="A3340" s="110">
        <v>2013</v>
      </c>
      <c r="B3340" s="110" t="s">
        <v>14</v>
      </c>
      <c r="C3340" s="110" t="s">
        <v>33</v>
      </c>
      <c r="D3340" s="111">
        <v>220119.86808451652</v>
      </c>
    </row>
    <row r="3341" spans="1:4">
      <c r="A3341" s="110">
        <v>2013</v>
      </c>
      <c r="B3341" s="110" t="s">
        <v>15</v>
      </c>
      <c r="C3341" s="110" t="s">
        <v>33</v>
      </c>
      <c r="D3341" s="111">
        <v>237104.10183706632</v>
      </c>
    </row>
    <row r="3342" spans="1:4">
      <c r="A3342" s="110">
        <v>2013</v>
      </c>
      <c r="B3342" s="110" t="s">
        <v>4</v>
      </c>
      <c r="C3342" s="110" t="s">
        <v>33</v>
      </c>
      <c r="D3342" s="111">
        <v>243319.94283670845</v>
      </c>
    </row>
    <row r="3343" spans="1:4">
      <c r="A3343" s="110">
        <v>2013</v>
      </c>
      <c r="B3343" s="110" t="s">
        <v>5</v>
      </c>
      <c r="C3343" s="110" t="s">
        <v>33</v>
      </c>
      <c r="D3343" s="111">
        <v>211288.08331011809</v>
      </c>
    </row>
    <row r="3344" spans="1:4">
      <c r="A3344" s="110">
        <v>2013</v>
      </c>
      <c r="B3344" s="110" t="s">
        <v>6</v>
      </c>
      <c r="C3344" s="110" t="s">
        <v>33</v>
      </c>
      <c r="D3344" s="111">
        <v>215358.5249927316</v>
      </c>
    </row>
    <row r="3345" spans="1:4">
      <c r="A3345" s="110">
        <v>2013</v>
      </c>
      <c r="B3345" s="110" t="s">
        <v>7</v>
      </c>
      <c r="C3345" s="110" t="s">
        <v>33</v>
      </c>
      <c r="D3345" s="111">
        <v>211104.71387645279</v>
      </c>
    </row>
    <row r="3346" spans="1:4">
      <c r="A3346" s="110">
        <v>2013</v>
      </c>
      <c r="B3346" s="110" t="s">
        <v>8</v>
      </c>
      <c r="C3346" s="110" t="s">
        <v>33</v>
      </c>
      <c r="D3346" s="111">
        <v>215868.50919719099</v>
      </c>
    </row>
    <row r="3347" spans="1:4">
      <c r="A3347" s="110">
        <v>2013</v>
      </c>
      <c r="B3347" s="110" t="s">
        <v>9</v>
      </c>
      <c r="C3347" s="110" t="s">
        <v>33</v>
      </c>
      <c r="D3347" s="111">
        <v>238493.07846784036</v>
      </c>
    </row>
    <row r="3348" spans="1:4">
      <c r="A3348" s="110">
        <v>2013</v>
      </c>
      <c r="B3348" s="110" t="s">
        <v>10</v>
      </c>
      <c r="C3348" s="110" t="s">
        <v>33</v>
      </c>
      <c r="D3348" s="111">
        <v>215760.35977069751</v>
      </c>
    </row>
    <row r="3349" spans="1:4">
      <c r="A3349" s="110">
        <v>2013</v>
      </c>
      <c r="B3349" s="110" t="s">
        <v>11</v>
      </c>
      <c r="C3349" s="110" t="s">
        <v>33</v>
      </c>
      <c r="D3349" s="111">
        <v>179377.85983910173</v>
      </c>
    </row>
    <row r="3350" spans="1:4">
      <c r="A3350" s="110">
        <v>2014</v>
      </c>
      <c r="B3350" s="110" t="s">
        <v>12</v>
      </c>
      <c r="C3350" s="110" t="s">
        <v>33</v>
      </c>
      <c r="D3350" s="111">
        <v>169017</v>
      </c>
    </row>
    <row r="3351" spans="1:4">
      <c r="A3351" s="110">
        <v>2014</v>
      </c>
      <c r="B3351" s="110" t="s">
        <v>13</v>
      </c>
      <c r="C3351" s="110" t="s">
        <v>33</v>
      </c>
      <c r="D3351" s="111">
        <v>177832</v>
      </c>
    </row>
    <row r="3352" spans="1:4">
      <c r="A3352" s="110">
        <v>2014</v>
      </c>
      <c r="B3352" s="110" t="s">
        <v>14</v>
      </c>
      <c r="C3352" s="110" t="s">
        <v>33</v>
      </c>
      <c r="D3352" s="111">
        <v>207038.99368739786</v>
      </c>
    </row>
    <row r="3353" spans="1:4">
      <c r="A3353" s="110">
        <v>2014</v>
      </c>
      <c r="B3353" s="110" t="s">
        <v>15</v>
      </c>
      <c r="C3353" s="110" t="s">
        <v>33</v>
      </c>
      <c r="D3353" s="111">
        <v>219053.67903979649</v>
      </c>
    </row>
    <row r="3354" spans="1:4">
      <c r="A3354" s="110">
        <v>2014</v>
      </c>
      <c r="B3354" s="110" t="s">
        <v>4</v>
      </c>
      <c r="C3354" s="110" t="s">
        <v>33</v>
      </c>
      <c r="D3354" s="111">
        <v>246428.67638607082</v>
      </c>
    </row>
    <row r="3355" spans="1:4">
      <c r="A3355" s="110">
        <v>2014</v>
      </c>
      <c r="B3355" s="110" t="s">
        <v>5</v>
      </c>
      <c r="C3355" s="110" t="s">
        <v>33</v>
      </c>
      <c r="D3355" s="111">
        <v>232123.50696961512</v>
      </c>
    </row>
    <row r="3356" spans="1:4">
      <c r="A3356" s="110">
        <v>2014</v>
      </c>
      <c r="B3356" s="110" t="s">
        <v>6</v>
      </c>
      <c r="C3356" s="110" t="s">
        <v>33</v>
      </c>
      <c r="D3356" s="111">
        <v>237867.36654445357</v>
      </c>
    </row>
    <row r="3357" spans="1:4">
      <c r="A3357" s="110">
        <v>2014</v>
      </c>
      <c r="B3357" s="110" t="s">
        <v>7</v>
      </c>
      <c r="C3357" s="110" t="s">
        <v>33</v>
      </c>
      <c r="D3357" s="111">
        <v>242966.42210183936</v>
      </c>
    </row>
    <row r="3358" spans="1:4">
      <c r="A3358" s="110">
        <v>2014</v>
      </c>
      <c r="B3358" s="110" t="s">
        <v>8</v>
      </c>
      <c r="C3358" s="110" t="s">
        <v>33</v>
      </c>
      <c r="D3358" s="111">
        <v>249859</v>
      </c>
    </row>
    <row r="3359" spans="1:4">
      <c r="A3359" s="110">
        <v>2014</v>
      </c>
      <c r="B3359" s="110" t="s">
        <v>9</v>
      </c>
      <c r="C3359" s="110" t="s">
        <v>33</v>
      </c>
      <c r="D3359" s="111">
        <v>280186</v>
      </c>
    </row>
    <row r="3360" spans="1:4">
      <c r="A3360" s="110">
        <v>2014</v>
      </c>
      <c r="B3360" s="110" t="s">
        <v>10</v>
      </c>
      <c r="C3360" s="110" t="s">
        <v>33</v>
      </c>
      <c r="D3360" s="111">
        <v>256918</v>
      </c>
    </row>
    <row r="3361" spans="1:4">
      <c r="A3361" s="110">
        <v>2014</v>
      </c>
      <c r="B3361" s="110" t="s">
        <v>11</v>
      </c>
      <c r="C3361" s="110" t="s">
        <v>33</v>
      </c>
      <c r="D3361" s="111">
        <v>245923</v>
      </c>
    </row>
    <row r="3362" spans="1:4">
      <c r="A3362" s="110">
        <v>2015</v>
      </c>
      <c r="B3362" s="110" t="s">
        <v>12</v>
      </c>
      <c r="C3362" s="110" t="s">
        <v>33</v>
      </c>
      <c r="D3362" s="111">
        <v>218720</v>
      </c>
    </row>
    <row r="3363" spans="1:4">
      <c r="A3363" s="110">
        <v>2015</v>
      </c>
      <c r="B3363" s="110" t="s">
        <v>13</v>
      </c>
      <c r="C3363" s="110" t="s">
        <v>33</v>
      </c>
      <c r="D3363" s="111">
        <v>222592</v>
      </c>
    </row>
    <row r="3364" spans="1:4">
      <c r="A3364" s="110">
        <v>2015</v>
      </c>
      <c r="B3364" s="110" t="s">
        <v>14</v>
      </c>
      <c r="C3364" s="110" t="s">
        <v>33</v>
      </c>
      <c r="D3364" s="111">
        <v>254216</v>
      </c>
    </row>
    <row r="3365" spans="1:4">
      <c r="A3365" s="110">
        <v>2015</v>
      </c>
      <c r="B3365" s="110" t="s">
        <v>15</v>
      </c>
      <c r="C3365" s="110" t="s">
        <v>33</v>
      </c>
      <c r="D3365" s="111">
        <v>276453</v>
      </c>
    </row>
    <row r="3366" spans="1:4">
      <c r="A3366" s="110">
        <v>2015</v>
      </c>
      <c r="B3366" s="110" t="s">
        <v>4</v>
      </c>
      <c r="C3366" s="110" t="s">
        <v>33</v>
      </c>
      <c r="D3366" s="111">
        <v>255521</v>
      </c>
    </row>
    <row r="3367" spans="1:4">
      <c r="A3367" s="110">
        <v>2015</v>
      </c>
      <c r="B3367" s="110" t="s">
        <v>5</v>
      </c>
      <c r="C3367" s="110" t="s">
        <v>33</v>
      </c>
      <c r="D3367" s="111">
        <v>252192</v>
      </c>
    </row>
    <row r="3368" spans="1:4">
      <c r="A3368" s="110">
        <v>2015</v>
      </c>
      <c r="B3368" s="110" t="s">
        <v>6</v>
      </c>
      <c r="C3368" s="110" t="s">
        <v>33</v>
      </c>
      <c r="D3368" s="111">
        <v>245672</v>
      </c>
    </row>
    <row r="3369" spans="1:4">
      <c r="A3369" s="110">
        <v>2015</v>
      </c>
      <c r="B3369" s="110" t="s">
        <v>7</v>
      </c>
      <c r="C3369" s="110" t="s">
        <v>33</v>
      </c>
      <c r="D3369" s="111">
        <v>234396</v>
      </c>
    </row>
    <row r="3370" spans="1:4">
      <c r="A3370" s="110">
        <v>2015</v>
      </c>
      <c r="B3370" s="110" t="s">
        <v>8</v>
      </c>
      <c r="C3370" s="110" t="s">
        <v>33</v>
      </c>
      <c r="D3370" s="111">
        <v>243372</v>
      </c>
    </row>
    <row r="3371" spans="1:4">
      <c r="A3371" s="110">
        <v>2015</v>
      </c>
      <c r="B3371" s="110" t="s">
        <v>9</v>
      </c>
      <c r="C3371" s="110" t="s">
        <v>33</v>
      </c>
      <c r="D3371" s="111">
        <v>280123</v>
      </c>
    </row>
    <row r="3372" spans="1:4">
      <c r="A3372" s="110">
        <v>2015</v>
      </c>
      <c r="B3372" s="110" t="s">
        <v>10</v>
      </c>
      <c r="C3372" s="110" t="s">
        <v>33</v>
      </c>
      <c r="D3372" s="111">
        <v>261142</v>
      </c>
    </row>
    <row r="3373" spans="1:4">
      <c r="A3373" s="110">
        <v>2015</v>
      </c>
      <c r="B3373" s="110" t="s">
        <v>11</v>
      </c>
      <c r="C3373" s="110" t="s">
        <v>33</v>
      </c>
      <c r="D3373" s="111">
        <v>240042</v>
      </c>
    </row>
    <row r="3374" spans="1:4">
      <c r="A3374" s="110">
        <v>2016</v>
      </c>
      <c r="B3374" s="110" t="s">
        <v>12</v>
      </c>
      <c r="C3374" s="110" t="s">
        <v>33</v>
      </c>
      <c r="D3374" s="111">
        <v>203969</v>
      </c>
    </row>
    <row r="3375" spans="1:4">
      <c r="A3375" s="110">
        <v>2016</v>
      </c>
      <c r="B3375" s="110" t="s">
        <v>13</v>
      </c>
      <c r="C3375" s="110" t="s">
        <v>33</v>
      </c>
      <c r="D3375" s="111">
        <v>180967</v>
      </c>
    </row>
    <row r="3376" spans="1:4">
      <c r="A3376" s="110">
        <v>2016</v>
      </c>
      <c r="B3376" s="110" t="s">
        <v>14</v>
      </c>
      <c r="C3376" s="110" t="s">
        <v>33</v>
      </c>
      <c r="D3376" s="111">
        <v>212481</v>
      </c>
    </row>
    <row r="3377" spans="1:4">
      <c r="A3377" s="110">
        <v>2016</v>
      </c>
      <c r="B3377" s="110" t="s">
        <v>15</v>
      </c>
      <c r="C3377" s="110" t="s">
        <v>33</v>
      </c>
      <c r="D3377" s="111">
        <v>175531</v>
      </c>
    </row>
    <row r="3378" spans="1:4">
      <c r="A3378" s="110">
        <v>2016</v>
      </c>
      <c r="B3378" s="110" t="s">
        <v>4</v>
      </c>
      <c r="C3378" s="110" t="s">
        <v>33</v>
      </c>
      <c r="D3378" s="111">
        <v>156894</v>
      </c>
    </row>
    <row r="3379" spans="1:4">
      <c r="A3379" s="110">
        <v>2016</v>
      </c>
      <c r="B3379" s="110" t="s">
        <v>5</v>
      </c>
      <c r="C3379" s="110" t="s">
        <v>33</v>
      </c>
      <c r="D3379" s="111">
        <v>253773</v>
      </c>
    </row>
    <row r="3380" spans="1:4">
      <c r="A3380" s="110">
        <v>2016</v>
      </c>
      <c r="B3380" s="110" t="s">
        <v>6</v>
      </c>
      <c r="C3380" s="110" t="s">
        <v>33</v>
      </c>
      <c r="D3380" s="111">
        <v>345909</v>
      </c>
    </row>
    <row r="3381" spans="1:4">
      <c r="A3381" s="110">
        <v>2016</v>
      </c>
      <c r="B3381" s="110" t="s">
        <v>7</v>
      </c>
      <c r="C3381" s="110" t="s">
        <v>33</v>
      </c>
      <c r="D3381" s="111">
        <v>384191</v>
      </c>
    </row>
    <row r="3382" spans="1:4">
      <c r="A3382" s="110">
        <v>2016</v>
      </c>
      <c r="B3382" s="110" t="s">
        <v>8</v>
      </c>
      <c r="C3382" s="110" t="s">
        <v>33</v>
      </c>
      <c r="D3382" s="111">
        <v>375960</v>
      </c>
    </row>
    <row r="3383" spans="1:4">
      <c r="A3383" s="110">
        <v>2016</v>
      </c>
      <c r="B3383" s="110" t="s">
        <v>9</v>
      </c>
      <c r="C3383" s="110" t="s">
        <v>33</v>
      </c>
      <c r="D3383" s="111">
        <v>336881</v>
      </c>
    </row>
    <row r="3384" spans="1:4">
      <c r="A3384" s="110">
        <v>2016</v>
      </c>
      <c r="B3384" s="110" t="s">
        <v>10</v>
      </c>
      <c r="C3384" s="110" t="s">
        <v>33</v>
      </c>
      <c r="D3384" s="111">
        <v>335370</v>
      </c>
    </row>
    <row r="3385" spans="1:4">
      <c r="A3385" s="110">
        <v>2016</v>
      </c>
      <c r="B3385" s="110" t="s">
        <v>11</v>
      </c>
      <c r="C3385" s="110" t="s">
        <v>33</v>
      </c>
      <c r="D3385" s="111">
        <v>404032</v>
      </c>
    </row>
    <row r="3386" spans="1:4">
      <c r="A3386" s="110">
        <v>2017</v>
      </c>
      <c r="B3386" s="110" t="s">
        <v>12</v>
      </c>
      <c r="C3386" s="110" t="s">
        <v>33</v>
      </c>
      <c r="D3386" s="111">
        <v>313686</v>
      </c>
    </row>
    <row r="3387" spans="1:4">
      <c r="A3387" s="110">
        <v>2017</v>
      </c>
      <c r="B3387" s="110" t="s">
        <v>13</v>
      </c>
      <c r="C3387" s="110" t="s">
        <v>33</v>
      </c>
      <c r="D3387" s="111">
        <v>302422</v>
      </c>
    </row>
    <row r="3388" spans="1:4">
      <c r="A3388" s="110">
        <v>2017</v>
      </c>
      <c r="B3388" s="110" t="s">
        <v>14</v>
      </c>
      <c r="C3388" s="110" t="s">
        <v>33</v>
      </c>
      <c r="D3388" s="111">
        <v>391850</v>
      </c>
    </row>
    <row r="3389" spans="1:4">
      <c r="A3389" s="110">
        <v>2017</v>
      </c>
      <c r="B3389" s="110" t="s">
        <v>15</v>
      </c>
      <c r="C3389" s="110" t="s">
        <v>33</v>
      </c>
      <c r="D3389" s="111">
        <v>360975</v>
      </c>
    </row>
    <row r="3390" spans="1:4">
      <c r="A3390" s="110">
        <v>2017</v>
      </c>
      <c r="B3390" s="110" t="s">
        <v>4</v>
      </c>
      <c r="C3390" s="110" t="s">
        <v>33</v>
      </c>
      <c r="D3390" s="111">
        <v>354293</v>
      </c>
    </row>
    <row r="3391" spans="1:4">
      <c r="A3391" s="110">
        <v>2017</v>
      </c>
      <c r="B3391" s="110" t="s">
        <v>5</v>
      </c>
      <c r="C3391" s="110" t="s">
        <v>33</v>
      </c>
      <c r="D3391" s="111">
        <v>348240</v>
      </c>
    </row>
    <row r="3392" spans="1:4">
      <c r="A3392" s="110">
        <v>2017</v>
      </c>
      <c r="B3392" s="110" t="s">
        <v>6</v>
      </c>
      <c r="C3392" s="110" t="s">
        <v>33</v>
      </c>
      <c r="D3392" s="111">
        <v>315976</v>
      </c>
    </row>
    <row r="3393" spans="1:4">
      <c r="A3393" s="110">
        <v>2017</v>
      </c>
      <c r="B3393" s="110" t="s">
        <v>7</v>
      </c>
      <c r="C3393" s="110" t="s">
        <v>33</v>
      </c>
      <c r="D3393" s="111">
        <v>339441</v>
      </c>
    </row>
    <row r="3394" spans="1:4">
      <c r="A3394" s="110">
        <v>2017</v>
      </c>
      <c r="B3394" s="110" t="s">
        <v>8</v>
      </c>
      <c r="C3394" s="110" t="s">
        <v>33</v>
      </c>
      <c r="D3394" s="111">
        <v>335019</v>
      </c>
    </row>
    <row r="3395" spans="1:4">
      <c r="A3395" s="110">
        <v>2017</v>
      </c>
      <c r="B3395" s="110" t="s">
        <v>9</v>
      </c>
      <c r="C3395" s="110" t="s">
        <v>33</v>
      </c>
      <c r="D3395" s="111">
        <v>319826</v>
      </c>
    </row>
    <row r="3396" spans="1:4">
      <c r="A3396" s="110">
        <v>2017</v>
      </c>
      <c r="B3396" s="110" t="s">
        <v>10</v>
      </c>
      <c r="C3396" s="110" t="s">
        <v>33</v>
      </c>
      <c r="D3396" s="111">
        <v>334681</v>
      </c>
    </row>
    <row r="3397" spans="1:4">
      <c r="A3397" s="110">
        <v>2017</v>
      </c>
      <c r="B3397" s="110" t="s">
        <v>11</v>
      </c>
      <c r="C3397" s="110" t="s">
        <v>33</v>
      </c>
      <c r="D3397" s="111">
        <v>291051</v>
      </c>
    </row>
    <row r="3398" spans="1:4">
      <c r="A3398" s="110">
        <v>2018</v>
      </c>
      <c r="B3398" s="110" t="s">
        <v>12</v>
      </c>
      <c r="C3398" s="110" t="s">
        <v>33</v>
      </c>
      <c r="D3398" s="111">
        <v>230658</v>
      </c>
    </row>
    <row r="3399" spans="1:4">
      <c r="A3399" s="110">
        <v>2018</v>
      </c>
      <c r="B3399" s="110" t="s">
        <v>13</v>
      </c>
      <c r="C3399" s="110" t="s">
        <v>33</v>
      </c>
      <c r="D3399" s="111">
        <v>185027</v>
      </c>
    </row>
    <row r="3400" spans="1:4">
      <c r="A3400" s="110">
        <v>2018</v>
      </c>
      <c r="B3400" s="110" t="s">
        <v>14</v>
      </c>
      <c r="C3400" s="110" t="s">
        <v>33</v>
      </c>
      <c r="D3400" s="111">
        <v>290128</v>
      </c>
    </row>
    <row r="3401" spans="1:4">
      <c r="A3401" s="110">
        <v>2018</v>
      </c>
      <c r="B3401" s="110" t="s">
        <v>15</v>
      </c>
      <c r="C3401" s="110" t="s">
        <v>33</v>
      </c>
      <c r="D3401" s="111">
        <v>234836</v>
      </c>
    </row>
    <row r="3402" spans="1:4">
      <c r="A3402" s="110">
        <v>2018</v>
      </c>
      <c r="B3402" s="110" t="s">
        <v>4</v>
      </c>
      <c r="C3402" s="110" t="s">
        <v>33</v>
      </c>
      <c r="D3402" s="111">
        <v>270190</v>
      </c>
    </row>
    <row r="3403" spans="1:4">
      <c r="A3403" s="110">
        <v>2018</v>
      </c>
      <c r="B3403" s="110" t="s">
        <v>5</v>
      </c>
      <c r="C3403" s="110" t="s">
        <v>33</v>
      </c>
      <c r="D3403" s="111">
        <v>261645</v>
      </c>
    </row>
    <row r="3404" spans="1:4">
      <c r="A3404" s="110">
        <v>2018</v>
      </c>
      <c r="B3404" s="110" t="s">
        <v>6</v>
      </c>
      <c r="C3404" s="110" t="s">
        <v>33</v>
      </c>
      <c r="D3404" s="111">
        <v>255974</v>
      </c>
    </row>
    <row r="3405" spans="1:4">
      <c r="A3405" s="110">
        <v>2018</v>
      </c>
      <c r="B3405" s="110" t="s">
        <v>7</v>
      </c>
      <c r="C3405" s="110" t="s">
        <v>33</v>
      </c>
      <c r="D3405" s="111">
        <v>285953</v>
      </c>
    </row>
    <row r="3406" spans="1:4">
      <c r="A3406" s="110">
        <v>2018</v>
      </c>
      <c r="B3406" s="110" t="s">
        <v>8</v>
      </c>
      <c r="C3406" s="110" t="s">
        <v>33</v>
      </c>
      <c r="D3406" s="111">
        <v>250845</v>
      </c>
    </row>
    <row r="3407" spans="1:4">
      <c r="A3407" s="110">
        <v>2018</v>
      </c>
      <c r="B3407" s="110" t="s">
        <v>9</v>
      </c>
      <c r="C3407" s="110" t="s">
        <v>33</v>
      </c>
      <c r="D3407" s="111">
        <v>292779</v>
      </c>
    </row>
    <row r="3408" spans="1:4">
      <c r="A3408" s="110">
        <v>2018</v>
      </c>
      <c r="B3408" s="110" t="s">
        <v>10</v>
      </c>
      <c r="C3408" s="110" t="s">
        <v>33</v>
      </c>
      <c r="D3408" s="111">
        <v>257855</v>
      </c>
    </row>
    <row r="3409" spans="1:4">
      <c r="A3409" s="110">
        <v>2018</v>
      </c>
      <c r="B3409" s="110" t="s">
        <v>11</v>
      </c>
      <c r="C3409" s="110" t="s">
        <v>33</v>
      </c>
      <c r="D3409" s="111">
        <v>225049</v>
      </c>
    </row>
    <row r="3410" spans="1:4">
      <c r="A3410" s="110">
        <v>2019</v>
      </c>
      <c r="B3410" s="110" t="s">
        <v>12</v>
      </c>
      <c r="C3410" s="110" t="s">
        <v>33</v>
      </c>
      <c r="D3410" s="111">
        <v>212613</v>
      </c>
    </row>
    <row r="3411" spans="1:4">
      <c r="A3411" s="110">
        <v>2019</v>
      </c>
      <c r="B3411" s="110" t="s">
        <v>13</v>
      </c>
      <c r="C3411" s="110" t="s">
        <v>33</v>
      </c>
      <c r="D3411" s="111">
        <v>231473</v>
      </c>
    </row>
    <row r="3412" spans="1:4">
      <c r="A3412" s="110">
        <v>2019</v>
      </c>
      <c r="B3412" s="110" t="s">
        <v>14</v>
      </c>
      <c r="C3412" s="110" t="s">
        <v>33</v>
      </c>
      <c r="D3412" s="111">
        <v>263145</v>
      </c>
    </row>
    <row r="3413" spans="1:4">
      <c r="A3413" s="110">
        <v>2019</v>
      </c>
      <c r="B3413" s="110" t="s">
        <v>15</v>
      </c>
      <c r="C3413" s="110" t="s">
        <v>33</v>
      </c>
      <c r="D3413" s="111">
        <v>275146</v>
      </c>
    </row>
    <row r="3414" spans="1:4">
      <c r="A3414" s="110">
        <v>2019</v>
      </c>
      <c r="B3414" s="110" t="s">
        <v>4</v>
      </c>
      <c r="C3414" s="110" t="s">
        <v>33</v>
      </c>
      <c r="D3414" s="111">
        <v>285549</v>
      </c>
    </row>
    <row r="3415" spans="1:4">
      <c r="A3415" s="110">
        <v>2019</v>
      </c>
      <c r="B3415" s="110" t="s">
        <v>5</v>
      </c>
      <c r="C3415" s="110" t="s">
        <v>33</v>
      </c>
      <c r="D3415" s="111">
        <v>218172</v>
      </c>
    </row>
    <row r="3416" spans="1:4">
      <c r="A3416" s="110">
        <v>2019</v>
      </c>
      <c r="B3416" s="110" t="s">
        <v>6</v>
      </c>
      <c r="C3416" s="110" t="s">
        <v>33</v>
      </c>
      <c r="D3416" s="111">
        <v>197322</v>
      </c>
    </row>
    <row r="3417" spans="1:4">
      <c r="A3417" s="110">
        <v>2019</v>
      </c>
      <c r="B3417" s="110" t="s">
        <v>7</v>
      </c>
      <c r="C3417" s="110" t="s">
        <v>33</v>
      </c>
      <c r="D3417" s="111">
        <v>288444</v>
      </c>
    </row>
    <row r="3418" spans="1:4">
      <c r="A3418" s="110">
        <v>2019</v>
      </c>
      <c r="B3418" s="110" t="s">
        <v>8</v>
      </c>
      <c r="C3418" s="110" t="s">
        <v>33</v>
      </c>
      <c r="D3418" s="111">
        <v>308205</v>
      </c>
    </row>
    <row r="3419" spans="1:4">
      <c r="A3419" s="110">
        <v>2019</v>
      </c>
      <c r="B3419" s="110" t="s">
        <v>9</v>
      </c>
      <c r="C3419" s="110" t="s">
        <v>33</v>
      </c>
      <c r="D3419" s="111">
        <v>311335</v>
      </c>
    </row>
    <row r="3420" spans="1:4">
      <c r="A3420" s="110">
        <v>2019</v>
      </c>
      <c r="B3420" s="110" t="s">
        <v>10</v>
      </c>
      <c r="C3420" s="110" t="s">
        <v>33</v>
      </c>
      <c r="D3420" s="111">
        <v>308932</v>
      </c>
    </row>
    <row r="3421" spans="1:4">
      <c r="A3421" s="110">
        <v>2019</v>
      </c>
      <c r="B3421" s="110" t="s">
        <v>11</v>
      </c>
      <c r="C3421" s="110" t="s">
        <v>33</v>
      </c>
      <c r="D3421" s="111">
        <v>286682</v>
      </c>
    </row>
    <row r="3422" spans="1:4">
      <c r="A3422" s="110">
        <v>2020</v>
      </c>
      <c r="B3422" s="110" t="s">
        <v>12</v>
      </c>
      <c r="C3422" s="110" t="s">
        <v>33</v>
      </c>
      <c r="D3422" s="111">
        <v>253187</v>
      </c>
    </row>
    <row r="3423" spans="1:4">
      <c r="A3423" s="110">
        <v>2020</v>
      </c>
      <c r="B3423" s="110" t="s">
        <v>13</v>
      </c>
      <c r="C3423" s="110" t="s">
        <v>33</v>
      </c>
      <c r="D3423" s="111">
        <v>259013</v>
      </c>
    </row>
    <row r="3424" spans="1:4">
      <c r="A3424" s="110">
        <v>2020</v>
      </c>
      <c r="B3424" s="110" t="s">
        <v>14</v>
      </c>
      <c r="C3424" s="110" t="s">
        <v>33</v>
      </c>
      <c r="D3424" s="111">
        <v>165124</v>
      </c>
    </row>
    <row r="3425" spans="1:4">
      <c r="A3425" s="110">
        <v>2020</v>
      </c>
      <c r="B3425" s="110" t="s">
        <v>15</v>
      </c>
      <c r="C3425" s="110" t="s">
        <v>33</v>
      </c>
      <c r="D3425" s="111">
        <v>31732</v>
      </c>
    </row>
    <row r="3426" spans="1:4">
      <c r="A3426" s="110">
        <v>2020</v>
      </c>
      <c r="B3426" s="110" t="s">
        <v>4</v>
      </c>
      <c r="C3426" s="110" t="s">
        <v>33</v>
      </c>
      <c r="D3426" s="111">
        <v>46924</v>
      </c>
    </row>
    <row r="3427" spans="1:4">
      <c r="A3427" s="110">
        <v>2020</v>
      </c>
      <c r="B3427" s="110" t="s">
        <v>5</v>
      </c>
      <c r="C3427" s="110" t="s">
        <v>33</v>
      </c>
      <c r="D3427" s="111">
        <v>50911</v>
      </c>
    </row>
    <row r="3428" spans="1:4">
      <c r="A3428" s="110">
        <v>2020</v>
      </c>
      <c r="B3428" s="110" t="s">
        <v>6</v>
      </c>
      <c r="C3428" s="110" t="s">
        <v>33</v>
      </c>
      <c r="D3428" s="111">
        <v>46963</v>
      </c>
    </row>
    <row r="3429" spans="1:4">
      <c r="A3429" s="110">
        <v>2020</v>
      </c>
      <c r="B3429" s="110" t="s">
        <v>7</v>
      </c>
      <c r="C3429" s="110" t="s">
        <v>33</v>
      </c>
      <c r="D3429" s="111">
        <v>53453</v>
      </c>
    </row>
    <row r="3430" spans="1:4">
      <c r="A3430" s="110">
        <v>2020</v>
      </c>
      <c r="B3430" s="110" t="s">
        <v>8</v>
      </c>
      <c r="C3430" s="110" t="s">
        <v>33</v>
      </c>
      <c r="D3430" s="111">
        <v>61592</v>
      </c>
    </row>
    <row r="3431" spans="1:4">
      <c r="A3431" s="110">
        <v>2020</v>
      </c>
      <c r="B3431" s="110" t="s">
        <v>9</v>
      </c>
      <c r="C3431" s="110" t="s">
        <v>33</v>
      </c>
      <c r="D3431" s="111">
        <v>72968</v>
      </c>
    </row>
    <row r="3432" spans="1:4">
      <c r="A3432" s="110">
        <v>2020</v>
      </c>
      <c r="B3432" s="110" t="s">
        <v>10</v>
      </c>
      <c r="C3432" s="110" t="s">
        <v>33</v>
      </c>
      <c r="D3432" s="111">
        <v>89920</v>
      </c>
    </row>
    <row r="3433" spans="1:4">
      <c r="A3433" s="110">
        <v>2020</v>
      </c>
      <c r="B3433" s="110" t="s">
        <v>11</v>
      </c>
      <c r="C3433" s="110" t="s">
        <v>33</v>
      </c>
      <c r="D3433" s="111">
        <v>106823</v>
      </c>
    </row>
    <row r="3434" spans="1:4">
      <c r="A3434" s="110">
        <v>1995</v>
      </c>
      <c r="B3434" s="110" t="s">
        <v>12</v>
      </c>
      <c r="C3434" s="110" t="s">
        <v>34</v>
      </c>
      <c r="D3434" s="111">
        <v>58675</v>
      </c>
    </row>
    <row r="3435" spans="1:4">
      <c r="A3435" s="110">
        <v>1995</v>
      </c>
      <c r="B3435" s="110" t="s">
        <v>13</v>
      </c>
      <c r="C3435" s="110" t="s">
        <v>34</v>
      </c>
      <c r="D3435" s="111">
        <v>65581</v>
      </c>
    </row>
    <row r="3436" spans="1:4">
      <c r="A3436" s="110">
        <v>1995</v>
      </c>
      <c r="B3436" s="110" t="s">
        <v>14</v>
      </c>
      <c r="C3436" s="110" t="s">
        <v>34</v>
      </c>
      <c r="D3436" s="111">
        <v>80859</v>
      </c>
    </row>
    <row r="3437" spans="1:4">
      <c r="A3437" s="110">
        <v>1995</v>
      </c>
      <c r="B3437" s="110" t="s">
        <v>15</v>
      </c>
      <c r="C3437" s="110" t="s">
        <v>34</v>
      </c>
      <c r="D3437" s="111">
        <v>74345</v>
      </c>
    </row>
    <row r="3438" spans="1:4">
      <c r="A3438" s="110">
        <v>1995</v>
      </c>
      <c r="B3438" s="110" t="s">
        <v>4</v>
      </c>
      <c r="C3438" s="110" t="s">
        <v>34</v>
      </c>
      <c r="D3438" s="111">
        <v>77251</v>
      </c>
    </row>
    <row r="3439" spans="1:4">
      <c r="A3439" s="110">
        <v>1995</v>
      </c>
      <c r="B3439" s="110" t="s">
        <v>5</v>
      </c>
      <c r="C3439" s="110" t="s">
        <v>34</v>
      </c>
      <c r="D3439" s="111">
        <v>72630</v>
      </c>
    </row>
    <row r="3440" spans="1:4">
      <c r="A3440" s="110">
        <v>1995</v>
      </c>
      <c r="B3440" s="110" t="s">
        <v>6</v>
      </c>
      <c r="C3440" s="110" t="s">
        <v>34</v>
      </c>
      <c r="D3440" s="111">
        <v>75442</v>
      </c>
    </row>
    <row r="3441" spans="1:4">
      <c r="A3441" s="110">
        <v>1995</v>
      </c>
      <c r="B3441" s="110" t="s">
        <v>7</v>
      </c>
      <c r="C3441" s="110" t="s">
        <v>34</v>
      </c>
      <c r="D3441" s="111">
        <v>79584</v>
      </c>
    </row>
    <row r="3442" spans="1:4">
      <c r="A3442" s="110">
        <v>1995</v>
      </c>
      <c r="B3442" s="110" t="s">
        <v>8</v>
      </c>
      <c r="C3442" s="110" t="s">
        <v>34</v>
      </c>
      <c r="D3442" s="111">
        <v>80190</v>
      </c>
    </row>
    <row r="3443" spans="1:4">
      <c r="A3443" s="110">
        <v>1995</v>
      </c>
      <c r="B3443" s="110" t="s">
        <v>9</v>
      </c>
      <c r="C3443" s="110" t="s">
        <v>34</v>
      </c>
      <c r="D3443" s="111">
        <v>82594</v>
      </c>
    </row>
    <row r="3444" spans="1:4">
      <c r="A3444" s="110">
        <v>1995</v>
      </c>
      <c r="B3444" s="110" t="s">
        <v>10</v>
      </c>
      <c r="C3444" s="110" t="s">
        <v>34</v>
      </c>
      <c r="D3444" s="111">
        <v>82985</v>
      </c>
    </row>
    <row r="3445" spans="1:4">
      <c r="A3445" s="110">
        <v>1995</v>
      </c>
      <c r="B3445" s="110" t="s">
        <v>11</v>
      </c>
      <c r="C3445" s="110" t="s">
        <v>34</v>
      </c>
      <c r="D3445" s="111">
        <v>83529</v>
      </c>
    </row>
    <row r="3446" spans="1:4">
      <c r="A3446" s="110">
        <v>1996</v>
      </c>
      <c r="B3446" s="110" t="s">
        <v>12</v>
      </c>
      <c r="C3446" s="110" t="s">
        <v>34</v>
      </c>
      <c r="D3446" s="111">
        <v>78956</v>
      </c>
    </row>
    <row r="3447" spans="1:4">
      <c r="A3447" s="110">
        <v>1996</v>
      </c>
      <c r="B3447" s="110" t="s">
        <v>13</v>
      </c>
      <c r="C3447" s="110" t="s">
        <v>34</v>
      </c>
      <c r="D3447" s="111">
        <v>79506</v>
      </c>
    </row>
    <row r="3448" spans="1:4">
      <c r="A3448" s="110">
        <v>1996</v>
      </c>
      <c r="B3448" s="110" t="s">
        <v>14</v>
      </c>
      <c r="C3448" s="110" t="s">
        <v>34</v>
      </c>
      <c r="D3448" s="111">
        <v>94417</v>
      </c>
    </row>
    <row r="3449" spans="1:4">
      <c r="A3449" s="110">
        <v>1996</v>
      </c>
      <c r="B3449" s="110" t="s">
        <v>15</v>
      </c>
      <c r="C3449" s="110" t="s">
        <v>34</v>
      </c>
      <c r="D3449" s="111">
        <v>86557</v>
      </c>
    </row>
    <row r="3450" spans="1:4">
      <c r="A3450" s="110">
        <v>1996</v>
      </c>
      <c r="B3450" s="110" t="s">
        <v>4</v>
      </c>
      <c r="C3450" s="110" t="s">
        <v>34</v>
      </c>
      <c r="D3450" s="111">
        <v>90128</v>
      </c>
    </row>
    <row r="3451" spans="1:4">
      <c r="A3451" s="110">
        <v>1996</v>
      </c>
      <c r="B3451" s="110" t="s">
        <v>5</v>
      </c>
      <c r="C3451" s="110" t="s">
        <v>34</v>
      </c>
      <c r="D3451" s="111">
        <v>80207</v>
      </c>
    </row>
    <row r="3452" spans="1:4">
      <c r="A3452" s="110">
        <v>1996</v>
      </c>
      <c r="B3452" s="110" t="s">
        <v>6</v>
      </c>
      <c r="C3452" s="110" t="s">
        <v>34</v>
      </c>
      <c r="D3452" s="111">
        <v>85135</v>
      </c>
    </row>
    <row r="3453" spans="1:4">
      <c r="A3453" s="110">
        <v>1996</v>
      </c>
      <c r="B3453" s="110" t="s">
        <v>7</v>
      </c>
      <c r="C3453" s="110" t="s">
        <v>34</v>
      </c>
      <c r="D3453" s="111">
        <v>87133</v>
      </c>
    </row>
    <row r="3454" spans="1:4">
      <c r="A3454" s="110">
        <v>1996</v>
      </c>
      <c r="B3454" s="110" t="s">
        <v>8</v>
      </c>
      <c r="C3454" s="110" t="s">
        <v>34</v>
      </c>
      <c r="D3454" s="111">
        <v>82989</v>
      </c>
    </row>
    <row r="3455" spans="1:4">
      <c r="A3455" s="110">
        <v>1996</v>
      </c>
      <c r="B3455" s="110" t="s">
        <v>9</v>
      </c>
      <c r="C3455" s="110" t="s">
        <v>34</v>
      </c>
      <c r="D3455" s="111">
        <v>93415</v>
      </c>
    </row>
    <row r="3456" spans="1:4">
      <c r="A3456" s="110">
        <v>1996</v>
      </c>
      <c r="B3456" s="110" t="s">
        <v>10</v>
      </c>
      <c r="C3456" s="110" t="s">
        <v>34</v>
      </c>
      <c r="D3456" s="111">
        <v>91937</v>
      </c>
    </row>
    <row r="3457" spans="1:4">
      <c r="A3457" s="110">
        <v>1996</v>
      </c>
      <c r="B3457" s="110" t="s">
        <v>11</v>
      </c>
      <c r="C3457" s="110" t="s">
        <v>34</v>
      </c>
      <c r="D3457" s="111">
        <v>87925</v>
      </c>
    </row>
    <row r="3458" spans="1:4">
      <c r="A3458" s="110">
        <v>1997</v>
      </c>
      <c r="B3458" s="110" t="s">
        <v>12</v>
      </c>
      <c r="C3458" s="110" t="s">
        <v>34</v>
      </c>
      <c r="D3458" s="111">
        <v>79446</v>
      </c>
    </row>
    <row r="3459" spans="1:4">
      <c r="A3459" s="110">
        <v>1997</v>
      </c>
      <c r="B3459" s="110" t="s">
        <v>13</v>
      </c>
      <c r="C3459" s="110" t="s">
        <v>34</v>
      </c>
      <c r="D3459" s="111">
        <v>79245</v>
      </c>
    </row>
    <row r="3460" spans="1:4">
      <c r="A3460" s="110">
        <v>1997</v>
      </c>
      <c r="B3460" s="110" t="s">
        <v>14</v>
      </c>
      <c r="C3460" s="110" t="s">
        <v>34</v>
      </c>
      <c r="D3460" s="111">
        <v>91557</v>
      </c>
    </row>
    <row r="3461" spans="1:4">
      <c r="A3461" s="110">
        <v>1997</v>
      </c>
      <c r="B3461" s="110" t="s">
        <v>15</v>
      </c>
      <c r="C3461" s="110" t="s">
        <v>34</v>
      </c>
      <c r="D3461" s="111">
        <v>92148</v>
      </c>
    </row>
    <row r="3462" spans="1:4">
      <c r="A3462" s="110">
        <v>1997</v>
      </c>
      <c r="B3462" s="110" t="s">
        <v>4</v>
      </c>
      <c r="C3462" s="110" t="s">
        <v>34</v>
      </c>
      <c r="D3462" s="111">
        <v>88166</v>
      </c>
    </row>
    <row r="3463" spans="1:4">
      <c r="A3463" s="110">
        <v>1997</v>
      </c>
      <c r="B3463" s="110" t="s">
        <v>5</v>
      </c>
      <c r="C3463" s="110" t="s">
        <v>34</v>
      </c>
      <c r="D3463" s="111">
        <v>79093</v>
      </c>
    </row>
    <row r="3464" spans="1:4">
      <c r="A3464" s="110">
        <v>1997</v>
      </c>
      <c r="B3464" s="110" t="s">
        <v>6</v>
      </c>
      <c r="C3464" s="110" t="s">
        <v>34</v>
      </c>
      <c r="D3464" s="111">
        <v>86326</v>
      </c>
    </row>
    <row r="3465" spans="1:4">
      <c r="A3465" s="110">
        <v>1997</v>
      </c>
      <c r="B3465" s="110" t="s">
        <v>7</v>
      </c>
      <c r="C3465" s="110" t="s">
        <v>34</v>
      </c>
      <c r="D3465" s="111">
        <v>84717</v>
      </c>
    </row>
    <row r="3466" spans="1:4">
      <c r="A3466" s="110">
        <v>1997</v>
      </c>
      <c r="B3466" s="110" t="s">
        <v>8</v>
      </c>
      <c r="C3466" s="110" t="s">
        <v>34</v>
      </c>
      <c r="D3466" s="111">
        <v>86611</v>
      </c>
    </row>
    <row r="3467" spans="1:4">
      <c r="A3467" s="110">
        <v>1997</v>
      </c>
      <c r="B3467" s="110" t="s">
        <v>9</v>
      </c>
      <c r="C3467" s="110" t="s">
        <v>34</v>
      </c>
      <c r="D3467" s="111">
        <v>90609</v>
      </c>
    </row>
    <row r="3468" spans="1:4">
      <c r="A3468" s="110">
        <v>1997</v>
      </c>
      <c r="B3468" s="110" t="s">
        <v>10</v>
      </c>
      <c r="C3468" s="110" t="s">
        <v>34</v>
      </c>
      <c r="D3468" s="111">
        <v>84832</v>
      </c>
    </row>
    <row r="3469" spans="1:4">
      <c r="A3469" s="110">
        <v>1997</v>
      </c>
      <c r="B3469" s="110" t="s">
        <v>11</v>
      </c>
      <c r="C3469" s="110" t="s">
        <v>34</v>
      </c>
      <c r="D3469" s="111">
        <v>87856</v>
      </c>
    </row>
    <row r="3470" spans="1:4">
      <c r="A3470" s="110">
        <v>1998</v>
      </c>
      <c r="B3470" s="110" t="s">
        <v>12</v>
      </c>
      <c r="C3470" s="110" t="s">
        <v>34</v>
      </c>
      <c r="D3470" s="111">
        <v>80448</v>
      </c>
    </row>
    <row r="3471" spans="1:4">
      <c r="A3471" s="110">
        <v>1998</v>
      </c>
      <c r="B3471" s="110" t="s">
        <v>13</v>
      </c>
      <c r="C3471" s="110" t="s">
        <v>34</v>
      </c>
      <c r="D3471" s="111">
        <v>78112</v>
      </c>
    </row>
    <row r="3472" spans="1:4">
      <c r="A3472" s="110">
        <v>1998</v>
      </c>
      <c r="B3472" s="110" t="s">
        <v>14</v>
      </c>
      <c r="C3472" s="110" t="s">
        <v>34</v>
      </c>
      <c r="D3472" s="111">
        <v>92324</v>
      </c>
    </row>
    <row r="3473" spans="1:4">
      <c r="A3473" s="110">
        <v>1998</v>
      </c>
      <c r="B3473" s="110" t="s">
        <v>15</v>
      </c>
      <c r="C3473" s="110" t="s">
        <v>34</v>
      </c>
      <c r="D3473" s="111">
        <v>85036</v>
      </c>
    </row>
    <row r="3474" spans="1:4">
      <c r="A3474" s="110">
        <v>1998</v>
      </c>
      <c r="B3474" s="110" t="s">
        <v>4</v>
      </c>
      <c r="C3474" s="110" t="s">
        <v>34</v>
      </c>
      <c r="D3474" s="111">
        <v>85108</v>
      </c>
    </row>
    <row r="3475" spans="1:4">
      <c r="A3475" s="110">
        <v>1998</v>
      </c>
      <c r="B3475" s="110" t="s">
        <v>5</v>
      </c>
      <c r="C3475" s="110" t="s">
        <v>34</v>
      </c>
      <c r="D3475" s="111">
        <v>82948</v>
      </c>
    </row>
    <row r="3476" spans="1:4">
      <c r="A3476" s="110">
        <v>1998</v>
      </c>
      <c r="B3476" s="110" t="s">
        <v>6</v>
      </c>
      <c r="C3476" s="110" t="s">
        <v>34</v>
      </c>
      <c r="D3476" s="111">
        <v>87567</v>
      </c>
    </row>
    <row r="3477" spans="1:4">
      <c r="A3477" s="110">
        <v>1998</v>
      </c>
      <c r="B3477" s="110" t="s">
        <v>7</v>
      </c>
      <c r="C3477" s="110" t="s">
        <v>34</v>
      </c>
      <c r="D3477" s="111">
        <v>88216</v>
      </c>
    </row>
    <row r="3478" spans="1:4">
      <c r="A3478" s="110">
        <v>1998</v>
      </c>
      <c r="B3478" s="110" t="s">
        <v>8</v>
      </c>
      <c r="C3478" s="110" t="s">
        <v>34</v>
      </c>
      <c r="D3478" s="111">
        <v>86399</v>
      </c>
    </row>
    <row r="3479" spans="1:4">
      <c r="A3479" s="110">
        <v>1998</v>
      </c>
      <c r="B3479" s="110" t="s">
        <v>9</v>
      </c>
      <c r="C3479" s="110" t="s">
        <v>34</v>
      </c>
      <c r="D3479" s="111">
        <v>88904</v>
      </c>
    </row>
    <row r="3480" spans="1:4">
      <c r="A3480" s="110">
        <v>1998</v>
      </c>
      <c r="B3480" s="110" t="s">
        <v>10</v>
      </c>
      <c r="C3480" s="110" t="s">
        <v>34</v>
      </c>
      <c r="D3480" s="111">
        <v>84477</v>
      </c>
    </row>
    <row r="3481" spans="1:4">
      <c r="A3481" s="110">
        <v>1998</v>
      </c>
      <c r="B3481" s="110" t="s">
        <v>11</v>
      </c>
      <c r="C3481" s="110" t="s">
        <v>34</v>
      </c>
      <c r="D3481" s="111">
        <v>84526</v>
      </c>
    </row>
    <row r="3482" spans="1:4">
      <c r="A3482" s="110">
        <v>1999</v>
      </c>
      <c r="B3482" s="110" t="s">
        <v>12</v>
      </c>
      <c r="C3482" s="110" t="s">
        <v>34</v>
      </c>
      <c r="D3482" s="111">
        <v>74231</v>
      </c>
    </row>
    <row r="3483" spans="1:4">
      <c r="A3483" s="110">
        <v>1999</v>
      </c>
      <c r="B3483" s="110" t="s">
        <v>13</v>
      </c>
      <c r="C3483" s="110" t="s">
        <v>34</v>
      </c>
      <c r="D3483" s="111">
        <v>74298</v>
      </c>
    </row>
    <row r="3484" spans="1:4">
      <c r="A3484" s="110">
        <v>1999</v>
      </c>
      <c r="B3484" s="110" t="s">
        <v>14</v>
      </c>
      <c r="C3484" s="110" t="s">
        <v>34</v>
      </c>
      <c r="D3484" s="111">
        <v>87885</v>
      </c>
    </row>
    <row r="3485" spans="1:4">
      <c r="A3485" s="110">
        <v>1999</v>
      </c>
      <c r="B3485" s="110" t="s">
        <v>15</v>
      </c>
      <c r="C3485" s="110" t="s">
        <v>34</v>
      </c>
      <c r="D3485" s="111">
        <v>79955</v>
      </c>
    </row>
    <row r="3486" spans="1:4">
      <c r="A3486" s="110">
        <v>1999</v>
      </c>
      <c r="B3486" s="110" t="s">
        <v>4</v>
      </c>
      <c r="C3486" s="110" t="s">
        <v>34</v>
      </c>
      <c r="D3486" s="111">
        <v>82150</v>
      </c>
    </row>
    <row r="3487" spans="1:4">
      <c r="A3487" s="110">
        <v>1999</v>
      </c>
      <c r="B3487" s="110" t="s">
        <v>5</v>
      </c>
      <c r="C3487" s="110" t="s">
        <v>34</v>
      </c>
      <c r="D3487" s="111">
        <v>83234</v>
      </c>
    </row>
    <row r="3488" spans="1:4">
      <c r="A3488" s="110">
        <v>1999</v>
      </c>
      <c r="B3488" s="110" t="s">
        <v>6</v>
      </c>
      <c r="C3488" s="110" t="s">
        <v>34</v>
      </c>
      <c r="D3488" s="111">
        <v>80554</v>
      </c>
    </row>
    <row r="3489" spans="1:4">
      <c r="A3489" s="110">
        <v>1999</v>
      </c>
      <c r="B3489" s="110" t="s">
        <v>7</v>
      </c>
      <c r="C3489" s="110" t="s">
        <v>34</v>
      </c>
      <c r="D3489" s="111">
        <v>81559</v>
      </c>
    </row>
    <row r="3490" spans="1:4">
      <c r="A3490" s="110">
        <v>1999</v>
      </c>
      <c r="B3490" s="110" t="s">
        <v>8</v>
      </c>
      <c r="C3490" s="110" t="s">
        <v>34</v>
      </c>
      <c r="D3490" s="111">
        <v>85948</v>
      </c>
    </row>
    <row r="3491" spans="1:4">
      <c r="A3491" s="110">
        <v>1999</v>
      </c>
      <c r="B3491" s="110" t="s">
        <v>9</v>
      </c>
      <c r="C3491" s="110" t="s">
        <v>34</v>
      </c>
      <c r="D3491" s="111">
        <v>85351</v>
      </c>
    </row>
    <row r="3492" spans="1:4">
      <c r="A3492" s="110">
        <v>1999</v>
      </c>
      <c r="B3492" s="110" t="s">
        <v>10</v>
      </c>
      <c r="C3492" s="110" t="s">
        <v>34</v>
      </c>
      <c r="D3492" s="111">
        <v>85828</v>
      </c>
    </row>
    <row r="3493" spans="1:4">
      <c r="A3493" s="110">
        <v>1999</v>
      </c>
      <c r="B3493" s="110" t="s">
        <v>11</v>
      </c>
      <c r="C3493" s="110" t="s">
        <v>34</v>
      </c>
      <c r="D3493" s="111">
        <v>85473</v>
      </c>
    </row>
    <row r="3494" spans="1:4">
      <c r="A3494" s="110">
        <v>2000</v>
      </c>
      <c r="B3494" s="110" t="s">
        <v>12</v>
      </c>
      <c r="C3494" s="110" t="s">
        <v>34</v>
      </c>
      <c r="D3494" s="111">
        <v>72425</v>
      </c>
    </row>
    <row r="3495" spans="1:4">
      <c r="A3495" s="110">
        <v>2000</v>
      </c>
      <c r="B3495" s="110" t="s">
        <v>13</v>
      </c>
      <c r="C3495" s="110" t="s">
        <v>34</v>
      </c>
      <c r="D3495" s="111">
        <v>76984</v>
      </c>
    </row>
    <row r="3496" spans="1:4">
      <c r="A3496" s="110">
        <v>2000</v>
      </c>
      <c r="B3496" s="110" t="s">
        <v>14</v>
      </c>
      <c r="C3496" s="110" t="s">
        <v>34</v>
      </c>
      <c r="D3496" s="111">
        <v>89728</v>
      </c>
    </row>
    <row r="3497" spans="1:4">
      <c r="A3497" s="110">
        <v>2000</v>
      </c>
      <c r="B3497" s="110" t="s">
        <v>15</v>
      </c>
      <c r="C3497" s="110" t="s">
        <v>34</v>
      </c>
      <c r="D3497" s="111">
        <v>80374</v>
      </c>
    </row>
    <row r="3498" spans="1:4">
      <c r="A3498" s="110">
        <v>2000</v>
      </c>
      <c r="B3498" s="110" t="s">
        <v>4</v>
      </c>
      <c r="C3498" s="110" t="s">
        <v>34</v>
      </c>
      <c r="D3498" s="111">
        <v>102152</v>
      </c>
    </row>
    <row r="3499" spans="1:4">
      <c r="A3499" s="110">
        <v>2000</v>
      </c>
      <c r="B3499" s="110" t="s">
        <v>5</v>
      </c>
      <c r="C3499" s="110" t="s">
        <v>34</v>
      </c>
      <c r="D3499" s="111">
        <v>98635</v>
      </c>
    </row>
    <row r="3500" spans="1:4">
      <c r="A3500" s="110">
        <v>2000</v>
      </c>
      <c r="B3500" s="110" t="s">
        <v>6</v>
      </c>
      <c r="C3500" s="110" t="s">
        <v>34</v>
      </c>
      <c r="D3500" s="111">
        <v>101927</v>
      </c>
    </row>
    <row r="3501" spans="1:4">
      <c r="A3501" s="110">
        <v>2000</v>
      </c>
      <c r="B3501" s="110" t="s">
        <v>7</v>
      </c>
      <c r="C3501" s="110" t="s">
        <v>34</v>
      </c>
      <c r="D3501" s="111">
        <v>108236</v>
      </c>
    </row>
    <row r="3502" spans="1:4">
      <c r="A3502" s="110">
        <v>2000</v>
      </c>
      <c r="B3502" s="110" t="s">
        <v>8</v>
      </c>
      <c r="C3502" s="110" t="s">
        <v>34</v>
      </c>
      <c r="D3502" s="111">
        <v>105713</v>
      </c>
    </row>
    <row r="3503" spans="1:4">
      <c r="A3503" s="110">
        <v>2000</v>
      </c>
      <c r="B3503" s="110" t="s">
        <v>9</v>
      </c>
      <c r="C3503" s="110" t="s">
        <v>34</v>
      </c>
      <c r="D3503" s="111">
        <v>106804</v>
      </c>
    </row>
    <row r="3504" spans="1:4">
      <c r="A3504" s="110">
        <v>2000</v>
      </c>
      <c r="B3504" s="110" t="s">
        <v>10</v>
      </c>
      <c r="C3504" s="110" t="s">
        <v>34</v>
      </c>
      <c r="D3504" s="111">
        <v>102422</v>
      </c>
    </row>
    <row r="3505" spans="1:4">
      <c r="A3505" s="110">
        <v>2000</v>
      </c>
      <c r="B3505" s="110" t="s">
        <v>11</v>
      </c>
      <c r="C3505" s="110" t="s">
        <v>34</v>
      </c>
      <c r="D3505" s="111">
        <v>99369</v>
      </c>
    </row>
    <row r="3506" spans="1:4">
      <c r="A3506" s="110">
        <v>2001</v>
      </c>
      <c r="B3506" s="110" t="s">
        <v>12</v>
      </c>
      <c r="C3506" s="110" t="s">
        <v>34</v>
      </c>
      <c r="D3506" s="111">
        <v>69509</v>
      </c>
    </row>
    <row r="3507" spans="1:4">
      <c r="A3507" s="110">
        <v>2001</v>
      </c>
      <c r="B3507" s="110" t="s">
        <v>13</v>
      </c>
      <c r="C3507" s="110" t="s">
        <v>34</v>
      </c>
      <c r="D3507" s="111">
        <v>68710</v>
      </c>
    </row>
    <row r="3508" spans="1:4">
      <c r="A3508" s="110">
        <v>2001</v>
      </c>
      <c r="B3508" s="110" t="s">
        <v>14</v>
      </c>
      <c r="C3508" s="110" t="s">
        <v>34</v>
      </c>
      <c r="D3508" s="111">
        <v>77070</v>
      </c>
    </row>
    <row r="3509" spans="1:4">
      <c r="A3509" s="110">
        <v>2001</v>
      </c>
      <c r="B3509" s="110" t="s">
        <v>15</v>
      </c>
      <c r="C3509" s="110" t="s">
        <v>34</v>
      </c>
      <c r="D3509" s="111">
        <v>72926</v>
      </c>
    </row>
    <row r="3510" spans="1:4">
      <c r="A3510" s="110">
        <v>2001</v>
      </c>
      <c r="B3510" s="110" t="s">
        <v>4</v>
      </c>
      <c r="C3510" s="110" t="s">
        <v>34</v>
      </c>
      <c r="D3510" s="111">
        <v>70476</v>
      </c>
    </row>
    <row r="3511" spans="1:4">
      <c r="A3511" s="110">
        <v>2001</v>
      </c>
      <c r="B3511" s="110" t="s">
        <v>5</v>
      </c>
      <c r="C3511" s="110" t="s">
        <v>34</v>
      </c>
      <c r="D3511" s="111">
        <v>66692</v>
      </c>
    </row>
    <row r="3512" spans="1:4">
      <c r="A3512" s="110">
        <v>2001</v>
      </c>
      <c r="B3512" s="110" t="s">
        <v>6</v>
      </c>
      <c r="C3512" s="110" t="s">
        <v>34</v>
      </c>
      <c r="D3512" s="111">
        <v>63615</v>
      </c>
    </row>
    <row r="3513" spans="1:4">
      <c r="A3513" s="110">
        <v>2001</v>
      </c>
      <c r="B3513" s="110" t="s">
        <v>7</v>
      </c>
      <c r="C3513" s="110" t="s">
        <v>34</v>
      </c>
      <c r="D3513" s="111">
        <v>68542</v>
      </c>
    </row>
    <row r="3514" spans="1:4">
      <c r="A3514" s="110">
        <v>2001</v>
      </c>
      <c r="B3514" s="110" t="s">
        <v>8</v>
      </c>
      <c r="C3514" s="110" t="s">
        <v>34</v>
      </c>
      <c r="D3514" s="111">
        <v>66073</v>
      </c>
    </row>
    <row r="3515" spans="1:4">
      <c r="A3515" s="110">
        <v>2001</v>
      </c>
      <c r="B3515" s="110" t="s">
        <v>9</v>
      </c>
      <c r="C3515" s="110" t="s">
        <v>34</v>
      </c>
      <c r="D3515" s="111">
        <v>66108</v>
      </c>
    </row>
    <row r="3516" spans="1:4">
      <c r="A3516" s="110">
        <v>2001</v>
      </c>
      <c r="B3516" s="110" t="s">
        <v>10</v>
      </c>
      <c r="C3516" s="110" t="s">
        <v>34</v>
      </c>
      <c r="D3516" s="111">
        <v>65419</v>
      </c>
    </row>
    <row r="3517" spans="1:4">
      <c r="A3517" s="110">
        <v>2001</v>
      </c>
      <c r="B3517" s="110" t="s">
        <v>11</v>
      </c>
      <c r="C3517" s="110" t="s">
        <v>34</v>
      </c>
      <c r="D3517" s="111">
        <v>52510</v>
      </c>
    </row>
    <row r="3518" spans="1:4">
      <c r="A3518" s="110">
        <v>2002</v>
      </c>
      <c r="B3518" s="110" t="s">
        <v>12</v>
      </c>
      <c r="C3518" s="110" t="s">
        <v>34</v>
      </c>
      <c r="D3518" s="111">
        <v>49363</v>
      </c>
    </row>
    <row r="3519" spans="1:4">
      <c r="A3519" s="110">
        <v>2002</v>
      </c>
      <c r="B3519" s="110" t="s">
        <v>13</v>
      </c>
      <c r="C3519" s="110" t="s">
        <v>34</v>
      </c>
      <c r="D3519" s="111">
        <v>47168</v>
      </c>
    </row>
    <row r="3520" spans="1:4">
      <c r="A3520" s="110">
        <v>2002</v>
      </c>
      <c r="B3520" s="110" t="s">
        <v>14</v>
      </c>
      <c r="C3520" s="110" t="s">
        <v>34</v>
      </c>
      <c r="D3520" s="111">
        <v>52986</v>
      </c>
    </row>
    <row r="3521" spans="1:4">
      <c r="A3521" s="110">
        <v>2002</v>
      </c>
      <c r="B3521" s="110" t="s">
        <v>15</v>
      </c>
      <c r="C3521" s="110" t="s">
        <v>34</v>
      </c>
      <c r="D3521" s="111">
        <v>51976</v>
      </c>
    </row>
    <row r="3522" spans="1:4">
      <c r="A3522" s="110">
        <v>2002</v>
      </c>
      <c r="B3522" s="110" t="s">
        <v>4</v>
      </c>
      <c r="C3522" s="110" t="s">
        <v>34</v>
      </c>
      <c r="D3522" s="111">
        <v>47712.486167661395</v>
      </c>
    </row>
    <row r="3523" spans="1:4">
      <c r="A3523" s="110">
        <v>2002</v>
      </c>
      <c r="B3523" s="110" t="s">
        <v>5</v>
      </c>
      <c r="C3523" s="110" t="s">
        <v>34</v>
      </c>
      <c r="D3523" s="111">
        <v>48134</v>
      </c>
    </row>
    <row r="3524" spans="1:4">
      <c r="A3524" s="110">
        <v>2002</v>
      </c>
      <c r="B3524" s="110" t="s">
        <v>6</v>
      </c>
      <c r="C3524" s="110" t="s">
        <v>34</v>
      </c>
      <c r="D3524" s="111">
        <v>43258</v>
      </c>
    </row>
    <row r="3525" spans="1:4">
      <c r="A3525" s="110">
        <v>2002</v>
      </c>
      <c r="B3525" s="110" t="s">
        <v>7</v>
      </c>
      <c r="C3525" s="110" t="s">
        <v>34</v>
      </c>
      <c r="D3525" s="111">
        <v>41227</v>
      </c>
    </row>
    <row r="3526" spans="1:4">
      <c r="A3526" s="110">
        <v>2002</v>
      </c>
      <c r="B3526" s="110" t="s">
        <v>8</v>
      </c>
      <c r="C3526" s="110" t="s">
        <v>34</v>
      </c>
      <c r="D3526" s="111">
        <v>35838</v>
      </c>
    </row>
    <row r="3527" spans="1:4">
      <c r="A3527" s="110">
        <v>2002</v>
      </c>
      <c r="B3527" s="110" t="s">
        <v>9</v>
      </c>
      <c r="C3527" s="110" t="s">
        <v>34</v>
      </c>
      <c r="D3527" s="111">
        <v>37627</v>
      </c>
    </row>
    <row r="3528" spans="1:4">
      <c r="A3528" s="110">
        <v>2002</v>
      </c>
      <c r="B3528" s="110" t="s">
        <v>10</v>
      </c>
      <c r="C3528" s="110" t="s">
        <v>34</v>
      </c>
      <c r="D3528" s="111">
        <v>43117</v>
      </c>
    </row>
    <row r="3529" spans="1:4">
      <c r="A3529" s="110">
        <v>2002</v>
      </c>
      <c r="B3529" s="110" t="s">
        <v>11</v>
      </c>
      <c r="C3529" s="110" t="s">
        <v>34</v>
      </c>
      <c r="D3529" s="111">
        <v>38440</v>
      </c>
    </row>
    <row r="3530" spans="1:4">
      <c r="A3530" s="110">
        <v>2003</v>
      </c>
      <c r="B3530" s="110" t="s">
        <v>12</v>
      </c>
      <c r="C3530" s="110" t="s">
        <v>34</v>
      </c>
      <c r="D3530" s="111">
        <v>35101.738605870371</v>
      </c>
    </row>
    <row r="3531" spans="1:4">
      <c r="A3531" s="110">
        <v>2003</v>
      </c>
      <c r="B3531" s="110" t="s">
        <v>13</v>
      </c>
      <c r="C3531" s="110" t="s">
        <v>34</v>
      </c>
      <c r="D3531" s="111">
        <v>37515.427679689048</v>
      </c>
    </row>
    <row r="3532" spans="1:4">
      <c r="A3532" s="110">
        <v>2003</v>
      </c>
      <c r="B3532" s="110" t="s">
        <v>14</v>
      </c>
      <c r="C3532" s="110" t="s">
        <v>34</v>
      </c>
      <c r="D3532" s="111">
        <v>47138.262850961582</v>
      </c>
    </row>
    <row r="3533" spans="1:4">
      <c r="A3533" s="110">
        <v>2003</v>
      </c>
      <c r="B3533" s="110" t="s">
        <v>15</v>
      </c>
      <c r="C3533" s="110" t="s">
        <v>34</v>
      </c>
      <c r="D3533" s="111">
        <v>51942.059302654619</v>
      </c>
    </row>
    <row r="3534" spans="1:4">
      <c r="A3534" s="110">
        <v>2003</v>
      </c>
      <c r="B3534" s="110" t="s">
        <v>4</v>
      </c>
      <c r="C3534" s="110" t="s">
        <v>34</v>
      </c>
      <c r="D3534" s="111">
        <v>49811.004533472078</v>
      </c>
    </row>
    <row r="3535" spans="1:4">
      <c r="A3535" s="110">
        <v>2003</v>
      </c>
      <c r="B3535" s="110" t="s">
        <v>5</v>
      </c>
      <c r="C3535" s="110" t="s">
        <v>34</v>
      </c>
      <c r="D3535" s="111">
        <v>49490.38915975314</v>
      </c>
    </row>
    <row r="3536" spans="1:4">
      <c r="A3536" s="110">
        <v>2003</v>
      </c>
      <c r="B3536" s="110" t="s">
        <v>6</v>
      </c>
      <c r="C3536" s="110" t="s">
        <v>34</v>
      </c>
      <c r="D3536" s="111">
        <v>50282.149727177697</v>
      </c>
    </row>
    <row r="3537" spans="1:4">
      <c r="A3537" s="110">
        <v>2003</v>
      </c>
      <c r="B3537" s="110" t="s">
        <v>7</v>
      </c>
      <c r="C3537" s="110" t="s">
        <v>34</v>
      </c>
      <c r="D3537" s="111">
        <v>49827.690046026393</v>
      </c>
    </row>
    <row r="3538" spans="1:4">
      <c r="A3538" s="110">
        <v>2003</v>
      </c>
      <c r="B3538" s="110" t="s">
        <v>8</v>
      </c>
      <c r="C3538" s="110" t="s">
        <v>34</v>
      </c>
      <c r="D3538" s="111">
        <v>52465.725498421692</v>
      </c>
    </row>
    <row r="3539" spans="1:4">
      <c r="A3539" s="110">
        <v>2003</v>
      </c>
      <c r="B3539" s="110" t="s">
        <v>9</v>
      </c>
      <c r="C3539" s="110" t="s">
        <v>34</v>
      </c>
      <c r="D3539" s="111">
        <v>56217.464308986055</v>
      </c>
    </row>
    <row r="3540" spans="1:4">
      <c r="A3540" s="110">
        <v>2003</v>
      </c>
      <c r="B3540" s="110" t="s">
        <v>10</v>
      </c>
      <c r="C3540" s="110" t="s">
        <v>34</v>
      </c>
      <c r="D3540" s="111">
        <v>52346.133355419319</v>
      </c>
    </row>
    <row r="3541" spans="1:4">
      <c r="A3541" s="110">
        <v>2003</v>
      </c>
      <c r="B3541" s="110" t="s">
        <v>11</v>
      </c>
      <c r="C3541" s="110" t="s">
        <v>34</v>
      </c>
      <c r="D3541" s="111">
        <v>50991.774341268108</v>
      </c>
    </row>
    <row r="3542" spans="1:4">
      <c r="A3542" s="110">
        <v>2004</v>
      </c>
      <c r="B3542" s="110" t="s">
        <v>12</v>
      </c>
      <c r="C3542" s="110" t="s">
        <v>34</v>
      </c>
      <c r="D3542" s="111">
        <v>43853.255042059573</v>
      </c>
    </row>
    <row r="3543" spans="1:4">
      <c r="A3543" s="110">
        <v>2004</v>
      </c>
      <c r="B3543" s="110" t="s">
        <v>13</v>
      </c>
      <c r="C3543" s="110" t="s">
        <v>34</v>
      </c>
      <c r="D3543" s="111">
        <v>46010.133443335129</v>
      </c>
    </row>
    <row r="3544" spans="1:4">
      <c r="A3544" s="110">
        <v>2004</v>
      </c>
      <c r="B3544" s="110" t="s">
        <v>14</v>
      </c>
      <c r="C3544" s="110" t="s">
        <v>34</v>
      </c>
      <c r="D3544" s="111">
        <v>51859.247516145551</v>
      </c>
    </row>
    <row r="3545" spans="1:4">
      <c r="A3545" s="110">
        <v>2004</v>
      </c>
      <c r="B3545" s="110" t="s">
        <v>15</v>
      </c>
      <c r="C3545" s="110" t="s">
        <v>34</v>
      </c>
      <c r="D3545" s="111">
        <v>45759.273256209781</v>
      </c>
    </row>
    <row r="3546" spans="1:4">
      <c r="A3546" s="110">
        <v>2004</v>
      </c>
      <c r="B3546" s="110" t="s">
        <v>4</v>
      </c>
      <c r="C3546" s="110" t="s">
        <v>34</v>
      </c>
      <c r="D3546" s="111">
        <v>45595.756886315001</v>
      </c>
    </row>
    <row r="3547" spans="1:4">
      <c r="A3547" s="110">
        <v>2004</v>
      </c>
      <c r="B3547" s="110" t="s">
        <v>5</v>
      </c>
      <c r="C3547" s="110" t="s">
        <v>34</v>
      </c>
      <c r="D3547" s="111">
        <v>41925.410507012704</v>
      </c>
    </row>
    <row r="3548" spans="1:4">
      <c r="A3548" s="110">
        <v>2004</v>
      </c>
      <c r="B3548" s="110" t="s">
        <v>6</v>
      </c>
      <c r="C3548" s="110" t="s">
        <v>34</v>
      </c>
      <c r="D3548" s="111">
        <v>43679.662936839595</v>
      </c>
    </row>
    <row r="3549" spans="1:4">
      <c r="A3549" s="110">
        <v>2004</v>
      </c>
      <c r="B3549" s="110" t="s">
        <v>7</v>
      </c>
      <c r="C3549" s="110" t="s">
        <v>34</v>
      </c>
      <c r="D3549" s="111">
        <v>43885.709698374856</v>
      </c>
    </row>
    <row r="3550" spans="1:4">
      <c r="A3550" s="110">
        <v>2004</v>
      </c>
      <c r="B3550" s="110" t="s">
        <v>8</v>
      </c>
      <c r="C3550" s="110" t="s">
        <v>34</v>
      </c>
      <c r="D3550" s="111">
        <v>46122.029968728995</v>
      </c>
    </row>
    <row r="3551" spans="1:4">
      <c r="A3551" s="110">
        <v>2004</v>
      </c>
      <c r="B3551" s="110" t="s">
        <v>9</v>
      </c>
      <c r="C3551" s="110" t="s">
        <v>34</v>
      </c>
      <c r="D3551" s="111">
        <v>47022.801554233556</v>
      </c>
    </row>
    <row r="3552" spans="1:4">
      <c r="A3552" s="110">
        <v>2004</v>
      </c>
      <c r="B3552" s="110" t="s">
        <v>10</v>
      </c>
      <c r="C3552" s="110" t="s">
        <v>34</v>
      </c>
      <c r="D3552" s="111">
        <v>45642.772792205986</v>
      </c>
    </row>
    <row r="3553" spans="1:4">
      <c r="A3553" s="110">
        <v>2004</v>
      </c>
      <c r="B3553" s="110" t="s">
        <v>11</v>
      </c>
      <c r="C3553" s="110" t="s">
        <v>34</v>
      </c>
      <c r="D3553" s="111">
        <v>43423.769819225934</v>
      </c>
    </row>
    <row r="3554" spans="1:4">
      <c r="A3554" s="110">
        <v>2005</v>
      </c>
      <c r="B3554" s="110" t="s">
        <v>12</v>
      </c>
      <c r="C3554" s="110" t="s">
        <v>34</v>
      </c>
      <c r="D3554" s="111">
        <v>37429.171163694336</v>
      </c>
    </row>
    <row r="3555" spans="1:4">
      <c r="A3555" s="110">
        <v>2005</v>
      </c>
      <c r="B3555" s="110" t="s">
        <v>13</v>
      </c>
      <c r="C3555" s="110" t="s">
        <v>34</v>
      </c>
      <c r="D3555" s="111">
        <v>39883.56378835794</v>
      </c>
    </row>
    <row r="3556" spans="1:4">
      <c r="A3556" s="110">
        <v>2005</v>
      </c>
      <c r="B3556" s="110" t="s">
        <v>14</v>
      </c>
      <c r="C3556" s="110" t="s">
        <v>34</v>
      </c>
      <c r="D3556" s="111">
        <v>44492.280023097992</v>
      </c>
    </row>
    <row r="3557" spans="1:4">
      <c r="A3557" s="110">
        <v>2005</v>
      </c>
      <c r="B3557" s="110" t="s">
        <v>15</v>
      </c>
      <c r="C3557" s="110" t="s">
        <v>34</v>
      </c>
      <c r="D3557" s="111">
        <v>41094.07884383214</v>
      </c>
    </row>
    <row r="3558" spans="1:4">
      <c r="A3558" s="110">
        <v>2005</v>
      </c>
      <c r="B3558" s="110" t="s">
        <v>4</v>
      </c>
      <c r="C3558" s="110" t="s">
        <v>34</v>
      </c>
      <c r="D3558" s="111">
        <v>39999.076347429305</v>
      </c>
    </row>
    <row r="3559" spans="1:4">
      <c r="A3559" s="110">
        <v>2005</v>
      </c>
      <c r="B3559" s="110" t="s">
        <v>5</v>
      </c>
      <c r="C3559" s="110" t="s">
        <v>34</v>
      </c>
      <c r="D3559" s="111">
        <v>37434.953176806077</v>
      </c>
    </row>
    <row r="3560" spans="1:4">
      <c r="A3560" s="110">
        <v>2005</v>
      </c>
      <c r="B3560" s="110" t="s">
        <v>6</v>
      </c>
      <c r="C3560" s="110" t="s">
        <v>34</v>
      </c>
      <c r="D3560" s="111">
        <v>38345.897775559191</v>
      </c>
    </row>
    <row r="3561" spans="1:4">
      <c r="A3561" s="110">
        <v>2005</v>
      </c>
      <c r="B3561" s="110" t="s">
        <v>7</v>
      </c>
      <c r="C3561" s="110" t="s">
        <v>34</v>
      </c>
      <c r="D3561" s="111">
        <v>38194.246004391804</v>
      </c>
    </row>
    <row r="3562" spans="1:4">
      <c r="A3562" s="110">
        <v>2005</v>
      </c>
      <c r="B3562" s="110" t="s">
        <v>8</v>
      </c>
      <c r="C3562" s="110" t="s">
        <v>34</v>
      </c>
      <c r="D3562" s="111">
        <v>43840</v>
      </c>
    </row>
    <row r="3563" spans="1:4">
      <c r="A3563" s="110">
        <v>2005</v>
      </c>
      <c r="B3563" s="110" t="s">
        <v>9</v>
      </c>
      <c r="C3563" s="110" t="s">
        <v>34</v>
      </c>
      <c r="D3563" s="111">
        <v>43157</v>
      </c>
    </row>
    <row r="3564" spans="1:4">
      <c r="A3564" s="110">
        <v>2005</v>
      </c>
      <c r="B3564" s="110" t="s">
        <v>10</v>
      </c>
      <c r="C3564" s="110" t="s">
        <v>34</v>
      </c>
      <c r="D3564" s="111">
        <v>43438</v>
      </c>
    </row>
    <row r="3565" spans="1:4">
      <c r="A3565" s="110">
        <v>2005</v>
      </c>
      <c r="B3565" s="110" t="s">
        <v>11</v>
      </c>
      <c r="C3565" s="110" t="s">
        <v>34</v>
      </c>
      <c r="D3565" s="111">
        <v>40634</v>
      </c>
    </row>
    <row r="3566" spans="1:4">
      <c r="A3566" s="110">
        <v>2006</v>
      </c>
      <c r="B3566" s="110" t="s">
        <v>12</v>
      </c>
      <c r="C3566" s="110" t="s">
        <v>34</v>
      </c>
      <c r="D3566" s="111">
        <v>30883.694831199875</v>
      </c>
    </row>
    <row r="3567" spans="1:4">
      <c r="A3567" s="110">
        <v>2006</v>
      </c>
      <c r="B3567" s="110" t="s">
        <v>13</v>
      </c>
      <c r="C3567" s="110" t="s">
        <v>34</v>
      </c>
      <c r="D3567" s="111">
        <v>30649.776095297744</v>
      </c>
    </row>
    <row r="3568" spans="1:4">
      <c r="A3568" s="110">
        <v>2006</v>
      </c>
      <c r="B3568" s="110" t="s">
        <v>14</v>
      </c>
      <c r="C3568" s="110" t="s">
        <v>34</v>
      </c>
      <c r="D3568" s="111">
        <v>38730</v>
      </c>
    </row>
    <row r="3569" spans="1:4">
      <c r="A3569" s="110">
        <v>2006</v>
      </c>
      <c r="B3569" s="110" t="s">
        <v>15</v>
      </c>
      <c r="C3569" s="110" t="s">
        <v>34</v>
      </c>
      <c r="D3569" s="111">
        <v>35780</v>
      </c>
    </row>
    <row r="3570" spans="1:4">
      <c r="A3570" s="110">
        <v>2006</v>
      </c>
      <c r="B3570" s="110" t="s">
        <v>4</v>
      </c>
      <c r="C3570" s="110" t="s">
        <v>34</v>
      </c>
      <c r="D3570" s="111">
        <v>37350</v>
      </c>
    </row>
    <row r="3571" spans="1:4">
      <c r="A3571" s="110">
        <v>2006</v>
      </c>
      <c r="B3571" s="110" t="s">
        <v>5</v>
      </c>
      <c r="C3571" s="110" t="s">
        <v>34</v>
      </c>
      <c r="D3571" s="111">
        <v>32978</v>
      </c>
    </row>
    <row r="3572" spans="1:4">
      <c r="A3572" s="110">
        <v>2006</v>
      </c>
      <c r="B3572" s="110" t="s">
        <v>6</v>
      </c>
      <c r="C3572" s="110" t="s">
        <v>34</v>
      </c>
      <c r="D3572" s="111">
        <v>34191</v>
      </c>
    </row>
    <row r="3573" spans="1:4">
      <c r="A3573" s="110">
        <v>2006</v>
      </c>
      <c r="B3573" s="110" t="s">
        <v>7</v>
      </c>
      <c r="C3573" s="110" t="s">
        <v>34</v>
      </c>
      <c r="D3573" s="111">
        <v>35875</v>
      </c>
    </row>
    <row r="3574" spans="1:4">
      <c r="A3574" s="110">
        <v>2006</v>
      </c>
      <c r="B3574" s="110" t="s">
        <v>8</v>
      </c>
      <c r="C3574" s="110" t="s">
        <v>34</v>
      </c>
      <c r="D3574" s="111">
        <v>35419</v>
      </c>
    </row>
    <row r="3575" spans="1:4">
      <c r="A3575" s="110">
        <v>2006</v>
      </c>
      <c r="B3575" s="110" t="s">
        <v>9</v>
      </c>
      <c r="C3575" s="110" t="s">
        <v>34</v>
      </c>
      <c r="D3575" s="111">
        <v>34734</v>
      </c>
    </row>
    <row r="3576" spans="1:4">
      <c r="A3576" s="110">
        <v>2006</v>
      </c>
      <c r="B3576" s="110" t="s">
        <v>10</v>
      </c>
      <c r="C3576" s="110" t="s">
        <v>34</v>
      </c>
      <c r="D3576" s="111">
        <v>38131</v>
      </c>
    </row>
    <row r="3577" spans="1:4">
      <c r="A3577" s="110">
        <v>2006</v>
      </c>
      <c r="B3577" s="110" t="s">
        <v>11</v>
      </c>
      <c r="C3577" s="110" t="s">
        <v>34</v>
      </c>
      <c r="D3577" s="111">
        <v>34522</v>
      </c>
    </row>
    <row r="3578" spans="1:4">
      <c r="A3578" s="110">
        <v>2007</v>
      </c>
      <c r="B3578" s="110" t="s">
        <v>12</v>
      </c>
      <c r="C3578" s="110" t="s">
        <v>34</v>
      </c>
      <c r="D3578" s="111">
        <v>34538</v>
      </c>
    </row>
    <row r="3579" spans="1:4">
      <c r="A3579" s="110">
        <v>2007</v>
      </c>
      <c r="B3579" s="110" t="s">
        <v>13</v>
      </c>
      <c r="C3579" s="110" t="s">
        <v>34</v>
      </c>
      <c r="D3579" s="111">
        <v>30935</v>
      </c>
    </row>
    <row r="3580" spans="1:4">
      <c r="A3580" s="110">
        <v>2007</v>
      </c>
      <c r="B3580" s="110" t="s">
        <v>14</v>
      </c>
      <c r="C3580" s="110" t="s">
        <v>34</v>
      </c>
      <c r="D3580" s="111">
        <v>31079</v>
      </c>
    </row>
    <row r="3581" spans="1:4">
      <c r="A3581" s="110">
        <v>2007</v>
      </c>
      <c r="B3581" s="110" t="s">
        <v>15</v>
      </c>
      <c r="C3581" s="110" t="s">
        <v>34</v>
      </c>
      <c r="D3581" s="111">
        <v>25193</v>
      </c>
    </row>
    <row r="3582" spans="1:4">
      <c r="A3582" s="110">
        <v>2007</v>
      </c>
      <c r="B3582" s="110" t="s">
        <v>4</v>
      </c>
      <c r="C3582" s="110" t="s">
        <v>34</v>
      </c>
      <c r="D3582" s="111">
        <v>23346</v>
      </c>
    </row>
    <row r="3583" spans="1:4">
      <c r="A3583" s="110">
        <v>2007</v>
      </c>
      <c r="B3583" s="110" t="s">
        <v>5</v>
      </c>
      <c r="C3583" s="110" t="s">
        <v>34</v>
      </c>
      <c r="D3583" s="111">
        <v>22213.342254468822</v>
      </c>
    </row>
    <row r="3584" spans="1:4">
      <c r="A3584" s="110">
        <v>2007</v>
      </c>
      <c r="B3584" s="110" t="s">
        <v>6</v>
      </c>
      <c r="C3584" s="110" t="s">
        <v>34</v>
      </c>
      <c r="D3584" s="111">
        <v>17693.92322269786</v>
      </c>
    </row>
    <row r="3585" spans="1:4">
      <c r="A3585" s="110">
        <v>2007</v>
      </c>
      <c r="B3585" s="110" t="s">
        <v>7</v>
      </c>
      <c r="C3585" s="110" t="s">
        <v>34</v>
      </c>
      <c r="D3585" s="111">
        <v>17621</v>
      </c>
    </row>
    <row r="3586" spans="1:4">
      <c r="A3586" s="110">
        <v>2007</v>
      </c>
      <c r="B3586" s="110" t="s">
        <v>8</v>
      </c>
      <c r="C3586" s="110" t="s">
        <v>34</v>
      </c>
      <c r="D3586" s="111">
        <v>15478</v>
      </c>
    </row>
    <row r="3587" spans="1:4">
      <c r="A3587" s="110">
        <v>2007</v>
      </c>
      <c r="B3587" s="110" t="s">
        <v>9</v>
      </c>
      <c r="C3587" s="110" t="s">
        <v>34</v>
      </c>
      <c r="D3587" s="111">
        <v>19132</v>
      </c>
    </row>
    <row r="3588" spans="1:4">
      <c r="A3588" s="110">
        <v>2007</v>
      </c>
      <c r="B3588" s="110" t="s">
        <v>10</v>
      </c>
      <c r="C3588" s="110" t="s">
        <v>34</v>
      </c>
      <c r="D3588" s="111">
        <v>22729</v>
      </c>
    </row>
    <row r="3589" spans="1:4">
      <c r="A3589" s="110">
        <v>2007</v>
      </c>
      <c r="B3589" s="110" t="s">
        <v>11</v>
      </c>
      <c r="C3589" s="110" t="s">
        <v>34</v>
      </c>
      <c r="D3589" s="111">
        <v>25993</v>
      </c>
    </row>
    <row r="3590" spans="1:4">
      <c r="A3590" s="110">
        <v>2008</v>
      </c>
      <c r="B3590" s="110" t="s">
        <v>12</v>
      </c>
      <c r="C3590" s="110" t="s">
        <v>34</v>
      </c>
      <c r="D3590" s="111">
        <v>29349</v>
      </c>
    </row>
    <row r="3591" spans="1:4">
      <c r="A3591" s="110">
        <v>2008</v>
      </c>
      <c r="B3591" s="110" t="s">
        <v>13</v>
      </c>
      <c r="C3591" s="110" t="s">
        <v>34</v>
      </c>
      <c r="D3591" s="111">
        <v>32521</v>
      </c>
    </row>
    <row r="3592" spans="1:4">
      <c r="A3592" s="110">
        <v>2008</v>
      </c>
      <c r="B3592" s="110" t="s">
        <v>14</v>
      </c>
      <c r="C3592" s="110" t="s">
        <v>34</v>
      </c>
      <c r="D3592" s="111">
        <v>33711</v>
      </c>
    </row>
    <row r="3593" spans="1:4">
      <c r="A3593" s="110">
        <v>2008</v>
      </c>
      <c r="B3593" s="110" t="s">
        <v>15</v>
      </c>
      <c r="C3593" s="110" t="s">
        <v>34</v>
      </c>
      <c r="D3593" s="111">
        <v>37331</v>
      </c>
    </row>
    <row r="3594" spans="1:4">
      <c r="A3594" s="110">
        <v>2008</v>
      </c>
      <c r="B3594" s="110" t="s">
        <v>4</v>
      </c>
      <c r="C3594" s="110" t="s">
        <v>34</v>
      </c>
      <c r="D3594" s="111">
        <v>37720</v>
      </c>
    </row>
    <row r="3595" spans="1:4">
      <c r="A3595" s="110">
        <v>2008</v>
      </c>
      <c r="B3595" s="110" t="s">
        <v>5</v>
      </c>
      <c r="C3595" s="110" t="s">
        <v>34</v>
      </c>
      <c r="D3595" s="111">
        <v>36459</v>
      </c>
    </row>
    <row r="3596" spans="1:4">
      <c r="A3596" s="110">
        <v>2008</v>
      </c>
      <c r="B3596" s="110" t="s">
        <v>6</v>
      </c>
      <c r="C3596" s="110" t="s">
        <v>34</v>
      </c>
      <c r="D3596" s="111">
        <v>44281</v>
      </c>
    </row>
    <row r="3597" spans="1:4">
      <c r="A3597" s="110">
        <v>2008</v>
      </c>
      <c r="B3597" s="110" t="s">
        <v>7</v>
      </c>
      <c r="C3597" s="110" t="s">
        <v>34</v>
      </c>
      <c r="D3597" s="111">
        <v>44703</v>
      </c>
    </row>
    <row r="3598" spans="1:4">
      <c r="A3598" s="110">
        <v>2008</v>
      </c>
      <c r="B3598" s="110" t="s">
        <v>8</v>
      </c>
      <c r="C3598" s="110" t="s">
        <v>34</v>
      </c>
      <c r="D3598" s="111">
        <v>51113</v>
      </c>
    </row>
    <row r="3599" spans="1:4">
      <c r="A3599" s="110">
        <v>2008</v>
      </c>
      <c r="B3599" s="110" t="s">
        <v>9</v>
      </c>
      <c r="C3599" s="110" t="s">
        <v>34</v>
      </c>
      <c r="D3599" s="111">
        <v>54588</v>
      </c>
    </row>
    <row r="3600" spans="1:4">
      <c r="A3600" s="110">
        <v>2008</v>
      </c>
      <c r="B3600" s="110" t="s">
        <v>10</v>
      </c>
      <c r="C3600" s="110" t="s">
        <v>34</v>
      </c>
      <c r="D3600" s="111">
        <v>51261</v>
      </c>
    </row>
    <row r="3601" spans="1:4">
      <c r="A3601" s="110">
        <v>2008</v>
      </c>
      <c r="B3601" s="110" t="s">
        <v>11</v>
      </c>
      <c r="C3601" s="110" t="s">
        <v>34</v>
      </c>
      <c r="D3601" s="111">
        <v>49043</v>
      </c>
    </row>
    <row r="3602" spans="1:4">
      <c r="A3602" s="110">
        <v>2009</v>
      </c>
      <c r="B3602" s="110" t="s">
        <v>12</v>
      </c>
      <c r="C3602" s="110" t="s">
        <v>34</v>
      </c>
      <c r="D3602" s="111">
        <v>43944</v>
      </c>
    </row>
    <row r="3603" spans="1:4">
      <c r="A3603" s="110">
        <v>2009</v>
      </c>
      <c r="B3603" s="110" t="s">
        <v>13</v>
      </c>
      <c r="C3603" s="110" t="s">
        <v>34</v>
      </c>
      <c r="D3603" s="111">
        <v>44096</v>
      </c>
    </row>
    <row r="3604" spans="1:4">
      <c r="A3604" s="110">
        <v>2009</v>
      </c>
      <c r="B3604" s="110" t="s">
        <v>14</v>
      </c>
      <c r="C3604" s="110" t="s">
        <v>34</v>
      </c>
      <c r="D3604" s="111">
        <v>48903</v>
      </c>
    </row>
    <row r="3605" spans="1:4">
      <c r="A3605" s="110">
        <v>2009</v>
      </c>
      <c r="B3605" s="110" t="s">
        <v>15</v>
      </c>
      <c r="C3605" s="110" t="s">
        <v>34</v>
      </c>
      <c r="D3605" s="111">
        <v>49660</v>
      </c>
    </row>
    <row r="3606" spans="1:4">
      <c r="A3606" s="110">
        <v>2009</v>
      </c>
      <c r="B3606" s="110" t="s">
        <v>4</v>
      </c>
      <c r="C3606" s="110" t="s">
        <v>34</v>
      </c>
      <c r="D3606" s="111">
        <v>48107</v>
      </c>
    </row>
    <row r="3607" spans="1:4">
      <c r="A3607" s="110">
        <v>2009</v>
      </c>
      <c r="B3607" s="110" t="s">
        <v>5</v>
      </c>
      <c r="C3607" s="110" t="s">
        <v>34</v>
      </c>
      <c r="D3607" s="111">
        <v>47483</v>
      </c>
    </row>
    <row r="3608" spans="1:4">
      <c r="A3608" s="110">
        <v>2009</v>
      </c>
      <c r="B3608" s="110" t="s">
        <v>6</v>
      </c>
      <c r="C3608" s="110" t="s">
        <v>34</v>
      </c>
      <c r="D3608" s="111">
        <v>42325</v>
      </c>
    </row>
    <row r="3609" spans="1:4">
      <c r="A3609" s="110">
        <v>2009</v>
      </c>
      <c r="B3609" s="110" t="s">
        <v>7</v>
      </c>
      <c r="C3609" s="110" t="s">
        <v>34</v>
      </c>
      <c r="D3609" s="111">
        <v>47745</v>
      </c>
    </row>
    <row r="3610" spans="1:4">
      <c r="A3610" s="110">
        <v>2009</v>
      </c>
      <c r="B3610" s="110" t="s">
        <v>8</v>
      </c>
      <c r="C3610" s="110" t="s">
        <v>34</v>
      </c>
      <c r="D3610" s="111">
        <v>51522</v>
      </c>
    </row>
    <row r="3611" spans="1:4">
      <c r="A3611" s="110">
        <v>2009</v>
      </c>
      <c r="B3611" s="110" t="s">
        <v>9</v>
      </c>
      <c r="C3611" s="110" t="s">
        <v>34</v>
      </c>
      <c r="D3611" s="111">
        <v>54578</v>
      </c>
    </row>
    <row r="3612" spans="1:4">
      <c r="A3612" s="110">
        <v>2009</v>
      </c>
      <c r="B3612" s="110" t="s">
        <v>10</v>
      </c>
      <c r="C3612" s="110" t="s">
        <v>34</v>
      </c>
      <c r="D3612" s="111">
        <v>49946</v>
      </c>
    </row>
    <row r="3613" spans="1:4">
      <c r="A3613" s="110">
        <v>2009</v>
      </c>
      <c r="B3613" s="110" t="s">
        <v>11</v>
      </c>
      <c r="C3613" s="110" t="s">
        <v>34</v>
      </c>
      <c r="D3613" s="111">
        <v>50345</v>
      </c>
    </row>
    <row r="3614" spans="1:4">
      <c r="A3614" s="110">
        <v>2010</v>
      </c>
      <c r="B3614" s="110" t="s">
        <v>12</v>
      </c>
      <c r="C3614" s="110" t="s">
        <v>34</v>
      </c>
      <c r="D3614" s="111">
        <v>42419</v>
      </c>
    </row>
    <row r="3615" spans="1:4">
      <c r="A3615" s="110">
        <v>2010</v>
      </c>
      <c r="B3615" s="110" t="s">
        <v>13</v>
      </c>
      <c r="C3615" s="110" t="s">
        <v>34</v>
      </c>
      <c r="D3615" s="111">
        <v>41210</v>
      </c>
    </row>
    <row r="3616" spans="1:4">
      <c r="A3616" s="110">
        <v>2010</v>
      </c>
      <c r="B3616" s="110" t="s">
        <v>14</v>
      </c>
      <c r="C3616" s="110" t="s">
        <v>34</v>
      </c>
      <c r="D3616" s="111">
        <v>46761</v>
      </c>
    </row>
    <row r="3617" spans="1:4">
      <c r="A3617" s="110">
        <v>2010</v>
      </c>
      <c r="B3617" s="110" t="s">
        <v>15</v>
      </c>
      <c r="C3617" s="110" t="s">
        <v>34</v>
      </c>
      <c r="D3617" s="111">
        <v>44658</v>
      </c>
    </row>
    <row r="3618" spans="1:4">
      <c r="A3618" s="110">
        <v>2010</v>
      </c>
      <c r="B3618" s="110" t="s">
        <v>4</v>
      </c>
      <c r="C3618" s="110" t="s">
        <v>34</v>
      </c>
      <c r="D3618" s="111">
        <v>42052</v>
      </c>
    </row>
    <row r="3619" spans="1:4">
      <c r="A3619" s="110">
        <v>2010</v>
      </c>
      <c r="B3619" s="110" t="s">
        <v>5</v>
      </c>
      <c r="C3619" s="110" t="s">
        <v>34</v>
      </c>
      <c r="D3619" s="111">
        <v>43075</v>
      </c>
    </row>
    <row r="3620" spans="1:4">
      <c r="A3620" s="110">
        <v>2010</v>
      </c>
      <c r="B3620" s="110" t="s">
        <v>6</v>
      </c>
      <c r="C3620" s="110" t="s">
        <v>34</v>
      </c>
      <c r="D3620" s="111">
        <v>40788</v>
      </c>
    </row>
    <row r="3621" spans="1:4">
      <c r="A3621" s="110">
        <v>2010</v>
      </c>
      <c r="B3621" s="110" t="s">
        <v>7</v>
      </c>
      <c r="C3621" s="110" t="s">
        <v>34</v>
      </c>
      <c r="D3621" s="111">
        <v>42122</v>
      </c>
    </row>
    <row r="3622" spans="1:4">
      <c r="A3622" s="110">
        <v>2010</v>
      </c>
      <c r="B3622" s="110" t="s">
        <v>8</v>
      </c>
      <c r="C3622" s="110" t="s">
        <v>34</v>
      </c>
      <c r="D3622" s="111">
        <v>42354</v>
      </c>
    </row>
    <row r="3623" spans="1:4">
      <c r="A3623" s="110">
        <v>2010</v>
      </c>
      <c r="B3623" s="110" t="s">
        <v>9</v>
      </c>
      <c r="C3623" s="110" t="s">
        <v>34</v>
      </c>
      <c r="D3623" s="111">
        <v>40508</v>
      </c>
    </row>
    <row r="3624" spans="1:4">
      <c r="A3624" s="110">
        <v>2010</v>
      </c>
      <c r="B3624" s="110" t="s">
        <v>10</v>
      </c>
      <c r="C3624" s="110" t="s">
        <v>34</v>
      </c>
      <c r="D3624" s="111">
        <v>42562</v>
      </c>
    </row>
    <row r="3625" spans="1:4">
      <c r="A3625" s="110">
        <v>2010</v>
      </c>
      <c r="B3625" s="110" t="s">
        <v>11</v>
      </c>
      <c r="C3625" s="110" t="s">
        <v>34</v>
      </c>
      <c r="D3625" s="111">
        <v>27517</v>
      </c>
    </row>
    <row r="3626" spans="1:4">
      <c r="A3626" s="110">
        <v>2011</v>
      </c>
      <c r="B3626" s="110" t="s">
        <v>12</v>
      </c>
      <c r="C3626" s="110" t="s">
        <v>34</v>
      </c>
      <c r="D3626" s="111">
        <v>22182</v>
      </c>
    </row>
    <row r="3627" spans="1:4">
      <c r="A3627" s="110">
        <v>2011</v>
      </c>
      <c r="B3627" s="110" t="s">
        <v>13</v>
      </c>
      <c r="C3627" s="110" t="s">
        <v>34</v>
      </c>
      <c r="D3627" s="111">
        <v>29234</v>
      </c>
    </row>
    <row r="3628" spans="1:4">
      <c r="A3628" s="110">
        <v>2011</v>
      </c>
      <c r="B3628" s="110" t="s">
        <v>14</v>
      </c>
      <c r="C3628" s="110" t="s">
        <v>34</v>
      </c>
      <c r="D3628" s="111">
        <v>21314</v>
      </c>
    </row>
    <row r="3629" spans="1:4">
      <c r="A3629" s="110">
        <v>2011</v>
      </c>
      <c r="B3629" s="110" t="s">
        <v>15</v>
      </c>
      <c r="C3629" s="110" t="s">
        <v>34</v>
      </c>
      <c r="D3629" s="111">
        <v>34375</v>
      </c>
    </row>
    <row r="3630" spans="1:4">
      <c r="A3630" s="110">
        <v>2011</v>
      </c>
      <c r="B3630" s="110" t="s">
        <v>4</v>
      </c>
      <c r="C3630" s="110" t="s">
        <v>34</v>
      </c>
      <c r="D3630" s="111">
        <v>35170</v>
      </c>
    </row>
    <row r="3631" spans="1:4">
      <c r="A3631" s="110">
        <v>2011</v>
      </c>
      <c r="B3631" s="110" t="s">
        <v>5</v>
      </c>
      <c r="C3631" s="110" t="s">
        <v>34</v>
      </c>
      <c r="D3631" s="111">
        <v>33953</v>
      </c>
    </row>
    <row r="3632" spans="1:4">
      <c r="A3632" s="110">
        <v>2011</v>
      </c>
      <c r="B3632" s="110" t="s">
        <v>6</v>
      </c>
      <c r="C3632" s="110" t="s">
        <v>34</v>
      </c>
      <c r="D3632" s="111">
        <v>36259</v>
      </c>
    </row>
    <row r="3633" spans="1:4">
      <c r="A3633" s="110">
        <v>2011</v>
      </c>
      <c r="B3633" s="110" t="s">
        <v>7</v>
      </c>
      <c r="C3633" s="110" t="s">
        <v>34</v>
      </c>
      <c r="D3633" s="111">
        <v>36212</v>
      </c>
    </row>
    <row r="3634" spans="1:4">
      <c r="A3634" s="110">
        <v>2011</v>
      </c>
      <c r="B3634" s="110" t="s">
        <v>8</v>
      </c>
      <c r="C3634" s="110" t="s">
        <v>34</v>
      </c>
      <c r="D3634" s="111">
        <v>37576</v>
      </c>
    </row>
    <row r="3635" spans="1:4">
      <c r="A3635" s="110">
        <v>2011</v>
      </c>
      <c r="B3635" s="110" t="s">
        <v>9</v>
      </c>
      <c r="C3635" s="110" t="s">
        <v>34</v>
      </c>
      <c r="D3635" s="111">
        <v>40337</v>
      </c>
    </row>
    <row r="3636" spans="1:4">
      <c r="A3636" s="110">
        <v>2011</v>
      </c>
      <c r="B3636" s="110" t="s">
        <v>10</v>
      </c>
      <c r="C3636" s="110" t="s">
        <v>34</v>
      </c>
      <c r="D3636" s="111">
        <v>40159</v>
      </c>
    </row>
    <row r="3637" spans="1:4">
      <c r="A3637" s="110">
        <v>2011</v>
      </c>
      <c r="B3637" s="110" t="s">
        <v>11</v>
      </c>
      <c r="C3637" s="110" t="s">
        <v>34</v>
      </c>
      <c r="D3637" s="111">
        <v>34026</v>
      </c>
    </row>
    <row r="3638" spans="1:4">
      <c r="A3638" s="110">
        <v>2012</v>
      </c>
      <c r="B3638" s="110" t="s">
        <v>12</v>
      </c>
      <c r="C3638" s="110" t="s">
        <v>34</v>
      </c>
      <c r="D3638" s="111">
        <v>31097</v>
      </c>
    </row>
    <row r="3639" spans="1:4">
      <c r="A3639" s="110">
        <v>2012</v>
      </c>
      <c r="B3639" s="110" t="s">
        <v>13</v>
      </c>
      <c r="C3639" s="110" t="s">
        <v>34</v>
      </c>
      <c r="D3639" s="111">
        <v>31760</v>
      </c>
    </row>
    <row r="3640" spans="1:4">
      <c r="A3640" s="110">
        <v>2012</v>
      </c>
      <c r="B3640" s="110" t="s">
        <v>14</v>
      </c>
      <c r="C3640" s="110" t="s">
        <v>34</v>
      </c>
      <c r="D3640" s="111">
        <v>39877</v>
      </c>
    </row>
    <row r="3641" spans="1:4">
      <c r="A3641" s="110">
        <v>2012</v>
      </c>
      <c r="B3641" s="110" t="s">
        <v>15</v>
      </c>
      <c r="C3641" s="110" t="s">
        <v>34</v>
      </c>
      <c r="D3641" s="111">
        <v>32698</v>
      </c>
    </row>
    <row r="3642" spans="1:4">
      <c r="A3642" s="110">
        <v>2012</v>
      </c>
      <c r="B3642" s="110" t="s">
        <v>4</v>
      </c>
      <c r="C3642" s="110" t="s">
        <v>34</v>
      </c>
      <c r="D3642" s="111">
        <v>35527</v>
      </c>
    </row>
    <row r="3643" spans="1:4">
      <c r="A3643" s="110">
        <v>2012</v>
      </c>
      <c r="B3643" s="110" t="s">
        <v>5</v>
      </c>
      <c r="C3643" s="110" t="s">
        <v>34</v>
      </c>
      <c r="D3643" s="111">
        <v>34241</v>
      </c>
    </row>
    <row r="3644" spans="1:4">
      <c r="A3644" s="110">
        <v>2012</v>
      </c>
      <c r="B3644" s="110" t="s">
        <v>6</v>
      </c>
      <c r="C3644" s="110" t="s">
        <v>34</v>
      </c>
      <c r="D3644" s="111">
        <v>33492.437477310006</v>
      </c>
    </row>
    <row r="3645" spans="1:4">
      <c r="A3645" s="110">
        <v>2012</v>
      </c>
      <c r="B3645" s="110" t="s">
        <v>7</v>
      </c>
      <c r="C3645" s="110" t="s">
        <v>34</v>
      </c>
      <c r="D3645" s="111">
        <v>26168.877034399564</v>
      </c>
    </row>
    <row r="3646" spans="1:4">
      <c r="A3646" s="110">
        <v>2012</v>
      </c>
      <c r="B3646" s="110" t="s">
        <v>8</v>
      </c>
      <c r="C3646" s="110" t="s">
        <v>34</v>
      </c>
      <c r="D3646" s="111">
        <v>27700.153541843927</v>
      </c>
    </row>
    <row r="3647" spans="1:4">
      <c r="A3647" s="110">
        <v>2012</v>
      </c>
      <c r="B3647" s="110" t="s">
        <v>9</v>
      </c>
      <c r="C3647" s="110" t="s">
        <v>34</v>
      </c>
      <c r="D3647" s="111">
        <v>30903.395397939294</v>
      </c>
    </row>
    <row r="3648" spans="1:4">
      <c r="A3648" s="110">
        <v>2012</v>
      </c>
      <c r="B3648" s="110" t="s">
        <v>10</v>
      </c>
      <c r="C3648" s="110" t="s">
        <v>34</v>
      </c>
      <c r="D3648" s="111">
        <v>32380.31160454619</v>
      </c>
    </row>
    <row r="3649" spans="1:4">
      <c r="A3649" s="110">
        <v>2012</v>
      </c>
      <c r="B3649" s="110" t="s">
        <v>11</v>
      </c>
      <c r="C3649" s="110" t="s">
        <v>34</v>
      </c>
      <c r="D3649" s="111">
        <v>31458.768039567352</v>
      </c>
    </row>
    <row r="3650" spans="1:4">
      <c r="A3650" s="110">
        <v>2013</v>
      </c>
      <c r="B3650" s="110" t="s">
        <v>12</v>
      </c>
      <c r="C3650" s="110" t="s">
        <v>34</v>
      </c>
      <c r="D3650" s="111">
        <v>29410.253883045269</v>
      </c>
    </row>
    <row r="3651" spans="1:4">
      <c r="A3651" s="110">
        <v>2013</v>
      </c>
      <c r="B3651" s="110" t="s">
        <v>13</v>
      </c>
      <c r="C3651" s="110" t="s">
        <v>34</v>
      </c>
      <c r="D3651" s="111">
        <v>28799.839602371434</v>
      </c>
    </row>
    <row r="3652" spans="1:4">
      <c r="A3652" s="110">
        <v>2013</v>
      </c>
      <c r="B3652" s="110" t="s">
        <v>14</v>
      </c>
      <c r="C3652" s="110" t="s">
        <v>34</v>
      </c>
      <c r="D3652" s="111">
        <v>35508.751628315142</v>
      </c>
    </row>
    <row r="3653" spans="1:4">
      <c r="A3653" s="110">
        <v>2013</v>
      </c>
      <c r="B3653" s="110" t="s">
        <v>15</v>
      </c>
      <c r="C3653" s="110" t="s">
        <v>34</v>
      </c>
      <c r="D3653" s="111">
        <v>36741.732644645606</v>
      </c>
    </row>
    <row r="3654" spans="1:4">
      <c r="A3654" s="110">
        <v>2013</v>
      </c>
      <c r="B3654" s="110" t="s">
        <v>4</v>
      </c>
      <c r="C3654" s="110" t="s">
        <v>34</v>
      </c>
      <c r="D3654" s="111">
        <v>37292.78017999931</v>
      </c>
    </row>
    <row r="3655" spans="1:4">
      <c r="A3655" s="110">
        <v>2013</v>
      </c>
      <c r="B3655" s="110" t="s">
        <v>5</v>
      </c>
      <c r="C3655" s="110" t="s">
        <v>34</v>
      </c>
      <c r="D3655" s="111">
        <v>34511.786729203792</v>
      </c>
    </row>
    <row r="3656" spans="1:4">
      <c r="A3656" s="110">
        <v>2013</v>
      </c>
      <c r="B3656" s="110" t="s">
        <v>6</v>
      </c>
      <c r="C3656" s="110" t="s">
        <v>34</v>
      </c>
      <c r="D3656" s="111">
        <v>32862.265278184059</v>
      </c>
    </row>
    <row r="3657" spans="1:4">
      <c r="A3657" s="110">
        <v>2013</v>
      </c>
      <c r="B3657" s="110" t="s">
        <v>7</v>
      </c>
      <c r="C3657" s="110" t="s">
        <v>34</v>
      </c>
      <c r="D3657" s="111">
        <v>35475.41466161712</v>
      </c>
    </row>
    <row r="3658" spans="1:4">
      <c r="A3658" s="110">
        <v>2013</v>
      </c>
      <c r="B3658" s="110" t="s">
        <v>8</v>
      </c>
      <c r="C3658" s="110" t="s">
        <v>34</v>
      </c>
      <c r="D3658" s="111">
        <v>34014.456118458125</v>
      </c>
    </row>
    <row r="3659" spans="1:4">
      <c r="A3659" s="110">
        <v>2013</v>
      </c>
      <c r="B3659" s="110" t="s">
        <v>9</v>
      </c>
      <c r="C3659" s="110" t="s">
        <v>34</v>
      </c>
      <c r="D3659" s="111">
        <v>38083.583266303482</v>
      </c>
    </row>
    <row r="3660" spans="1:4">
      <c r="A3660" s="110">
        <v>2013</v>
      </c>
      <c r="B3660" s="110" t="s">
        <v>10</v>
      </c>
      <c r="C3660" s="110" t="s">
        <v>34</v>
      </c>
      <c r="D3660" s="111">
        <v>33907.284878323342</v>
      </c>
    </row>
    <row r="3661" spans="1:4">
      <c r="A3661" s="110">
        <v>2013</v>
      </c>
      <c r="B3661" s="110" t="s">
        <v>11</v>
      </c>
      <c r="C3661" s="110" t="s">
        <v>34</v>
      </c>
      <c r="D3661" s="111">
        <v>29631.708417981834</v>
      </c>
    </row>
    <row r="3662" spans="1:4">
      <c r="A3662" s="110">
        <v>2014</v>
      </c>
      <c r="B3662" s="110" t="s">
        <v>12</v>
      </c>
      <c r="C3662" s="110" t="s">
        <v>34</v>
      </c>
      <c r="D3662" s="111">
        <v>23433</v>
      </c>
    </row>
    <row r="3663" spans="1:4">
      <c r="A3663" s="110">
        <v>2014</v>
      </c>
      <c r="B3663" s="110" t="s">
        <v>13</v>
      </c>
      <c r="C3663" s="110" t="s">
        <v>34</v>
      </c>
      <c r="D3663" s="111">
        <v>27080</v>
      </c>
    </row>
    <row r="3664" spans="1:4">
      <c r="A3664" s="110">
        <v>2014</v>
      </c>
      <c r="B3664" s="110" t="s">
        <v>14</v>
      </c>
      <c r="C3664" s="110" t="s">
        <v>34</v>
      </c>
      <c r="D3664" s="111">
        <v>31098.776812513453</v>
      </c>
    </row>
    <row r="3665" spans="1:4">
      <c r="A3665" s="110">
        <v>2014</v>
      </c>
      <c r="B3665" s="110" t="s">
        <v>15</v>
      </c>
      <c r="C3665" s="110" t="s">
        <v>34</v>
      </c>
      <c r="D3665" s="111">
        <v>30348.926667455449</v>
      </c>
    </row>
    <row r="3666" spans="1:4">
      <c r="A3666" s="110">
        <v>2014</v>
      </c>
      <c r="B3666" s="110" t="s">
        <v>4</v>
      </c>
      <c r="C3666" s="110" t="s">
        <v>34</v>
      </c>
      <c r="D3666" s="111">
        <v>29609.386794823859</v>
      </c>
    </row>
    <row r="3667" spans="1:4">
      <c r="A3667" s="110">
        <v>2014</v>
      </c>
      <c r="B3667" s="110" t="s">
        <v>5</v>
      </c>
      <c r="C3667" s="110" t="s">
        <v>34</v>
      </c>
      <c r="D3667" s="111">
        <v>31902.529078296648</v>
      </c>
    </row>
    <row r="3668" spans="1:4">
      <c r="A3668" s="110">
        <v>2014</v>
      </c>
      <c r="B3668" s="110" t="s">
        <v>6</v>
      </c>
      <c r="C3668" s="110" t="s">
        <v>34</v>
      </c>
      <c r="D3668" s="111">
        <v>32672.207189311615</v>
      </c>
    </row>
    <row r="3669" spans="1:4">
      <c r="A3669" s="110">
        <v>2014</v>
      </c>
      <c r="B3669" s="110" t="s">
        <v>7</v>
      </c>
      <c r="C3669" s="110" t="s">
        <v>34</v>
      </c>
      <c r="D3669" s="111">
        <v>35164.477188828881</v>
      </c>
    </row>
    <row r="3670" spans="1:4">
      <c r="A3670" s="110">
        <v>2014</v>
      </c>
      <c r="B3670" s="110" t="s">
        <v>8</v>
      </c>
      <c r="C3670" s="110" t="s">
        <v>34</v>
      </c>
      <c r="D3670" s="111">
        <v>40307</v>
      </c>
    </row>
    <row r="3671" spans="1:4">
      <c r="A3671" s="110">
        <v>2014</v>
      </c>
      <c r="B3671" s="110" t="s">
        <v>9</v>
      </c>
      <c r="C3671" s="110" t="s">
        <v>34</v>
      </c>
      <c r="D3671" s="111">
        <v>37695</v>
      </c>
    </row>
    <row r="3672" spans="1:4">
      <c r="A3672" s="110">
        <v>2014</v>
      </c>
      <c r="B3672" s="110" t="s">
        <v>10</v>
      </c>
      <c r="C3672" s="110" t="s">
        <v>34</v>
      </c>
      <c r="D3672" s="111">
        <v>36330</v>
      </c>
    </row>
    <row r="3673" spans="1:4">
      <c r="A3673" s="110">
        <v>2014</v>
      </c>
      <c r="B3673" s="110" t="s">
        <v>11</v>
      </c>
      <c r="C3673" s="110" t="s">
        <v>34</v>
      </c>
      <c r="D3673" s="111">
        <v>34564</v>
      </c>
    </row>
    <row r="3674" spans="1:4">
      <c r="A3674" s="110">
        <v>2015</v>
      </c>
      <c r="B3674" s="110" t="s">
        <v>12</v>
      </c>
      <c r="C3674" s="110" t="s">
        <v>34</v>
      </c>
      <c r="D3674" s="111">
        <v>30631</v>
      </c>
    </row>
    <row r="3675" spans="1:4">
      <c r="A3675" s="110">
        <v>2015</v>
      </c>
      <c r="B3675" s="110" t="s">
        <v>13</v>
      </c>
      <c r="C3675" s="110" t="s">
        <v>34</v>
      </c>
      <c r="D3675" s="111">
        <v>32482</v>
      </c>
    </row>
    <row r="3676" spans="1:4">
      <c r="A3676" s="110">
        <v>2015</v>
      </c>
      <c r="B3676" s="110" t="s">
        <v>14</v>
      </c>
      <c r="C3676" s="110" t="s">
        <v>34</v>
      </c>
      <c r="D3676" s="111">
        <v>34515</v>
      </c>
    </row>
    <row r="3677" spans="1:4">
      <c r="A3677" s="110">
        <v>2015</v>
      </c>
      <c r="B3677" s="110" t="s">
        <v>15</v>
      </c>
      <c r="C3677" s="110" t="s">
        <v>34</v>
      </c>
      <c r="D3677" s="111">
        <v>38366</v>
      </c>
    </row>
    <row r="3678" spans="1:4">
      <c r="A3678" s="110">
        <v>2015</v>
      </c>
      <c r="B3678" s="110" t="s">
        <v>4</v>
      </c>
      <c r="C3678" s="110" t="s">
        <v>34</v>
      </c>
      <c r="D3678" s="111">
        <v>36004</v>
      </c>
    </row>
    <row r="3679" spans="1:4">
      <c r="A3679" s="110">
        <v>2015</v>
      </c>
      <c r="B3679" s="110" t="s">
        <v>5</v>
      </c>
      <c r="C3679" s="110" t="s">
        <v>34</v>
      </c>
      <c r="D3679" s="111">
        <v>35149</v>
      </c>
    </row>
    <row r="3680" spans="1:4">
      <c r="A3680" s="110">
        <v>2015</v>
      </c>
      <c r="B3680" s="110" t="s">
        <v>6</v>
      </c>
      <c r="C3680" s="110" t="s">
        <v>34</v>
      </c>
      <c r="D3680" s="111">
        <v>32088</v>
      </c>
    </row>
    <row r="3681" spans="1:4">
      <c r="A3681" s="110">
        <v>2015</v>
      </c>
      <c r="B3681" s="110" t="s">
        <v>7</v>
      </c>
      <c r="C3681" s="110" t="s">
        <v>34</v>
      </c>
      <c r="D3681" s="111">
        <v>28851</v>
      </c>
    </row>
    <row r="3682" spans="1:4">
      <c r="A3682" s="110">
        <v>2015</v>
      </c>
      <c r="B3682" s="110" t="s">
        <v>8</v>
      </c>
      <c r="C3682" s="110" t="s">
        <v>34</v>
      </c>
      <c r="D3682" s="111">
        <v>24675</v>
      </c>
    </row>
    <row r="3683" spans="1:4">
      <c r="A3683" s="110">
        <v>2015</v>
      </c>
      <c r="B3683" s="110" t="s">
        <v>9</v>
      </c>
      <c r="C3683" s="110" t="s">
        <v>34</v>
      </c>
      <c r="D3683" s="111">
        <v>25061</v>
      </c>
    </row>
    <row r="3684" spans="1:4">
      <c r="A3684" s="110">
        <v>2015</v>
      </c>
      <c r="B3684" s="110" t="s">
        <v>10</v>
      </c>
      <c r="C3684" s="110" t="s">
        <v>34</v>
      </c>
      <c r="D3684" s="111">
        <v>21020</v>
      </c>
    </row>
    <row r="3685" spans="1:4">
      <c r="A3685" s="110">
        <v>2015</v>
      </c>
      <c r="B3685" s="110" t="s">
        <v>11</v>
      </c>
      <c r="C3685" s="110" t="s">
        <v>34</v>
      </c>
      <c r="D3685" s="111">
        <v>17204</v>
      </c>
    </row>
    <row r="3686" spans="1:4">
      <c r="A3686" s="110">
        <v>2016</v>
      </c>
      <c r="B3686" s="110" t="s">
        <v>12</v>
      </c>
      <c r="C3686" s="110" t="s">
        <v>34</v>
      </c>
      <c r="D3686" s="111">
        <v>15892</v>
      </c>
    </row>
    <row r="3687" spans="1:4">
      <c r="A3687" s="110">
        <v>2016</v>
      </c>
      <c r="B3687" s="110" t="s">
        <v>13</v>
      </c>
      <c r="C3687" s="110" t="s">
        <v>34</v>
      </c>
      <c r="D3687" s="111">
        <v>38611</v>
      </c>
    </row>
    <row r="3688" spans="1:4">
      <c r="A3688" s="110">
        <v>2016</v>
      </c>
      <c r="B3688" s="110" t="s">
        <v>14</v>
      </c>
      <c r="C3688" s="110" t="s">
        <v>34</v>
      </c>
      <c r="D3688" s="111">
        <v>126337</v>
      </c>
    </row>
    <row r="3689" spans="1:4">
      <c r="A3689" s="110">
        <v>2016</v>
      </c>
      <c r="B3689" s="110" t="s">
        <v>15</v>
      </c>
      <c r="C3689" s="110" t="s">
        <v>34</v>
      </c>
      <c r="D3689" s="111">
        <v>18173</v>
      </c>
    </row>
    <row r="3690" spans="1:4">
      <c r="A3690" s="110">
        <v>2016</v>
      </c>
      <c r="B3690" s="110" t="s">
        <v>4</v>
      </c>
      <c r="C3690" s="110" t="s">
        <v>34</v>
      </c>
      <c r="D3690" s="111">
        <v>15484</v>
      </c>
    </row>
    <row r="3691" spans="1:4">
      <c r="A3691" s="110">
        <v>2016</v>
      </c>
      <c r="B3691" s="110" t="s">
        <v>5</v>
      </c>
      <c r="C3691" s="110" t="s">
        <v>34</v>
      </c>
      <c r="D3691" s="111">
        <v>14988</v>
      </c>
    </row>
    <row r="3692" spans="1:4">
      <c r="A3692" s="110">
        <v>2016</v>
      </c>
      <c r="B3692" s="110" t="s">
        <v>6</v>
      </c>
      <c r="C3692" s="110" t="s">
        <v>34</v>
      </c>
      <c r="D3692" s="111">
        <v>15520</v>
      </c>
    </row>
    <row r="3693" spans="1:4">
      <c r="A3693" s="110">
        <v>2016</v>
      </c>
      <c r="B3693" s="110" t="s">
        <v>7</v>
      </c>
      <c r="C3693" s="110" t="s">
        <v>34</v>
      </c>
      <c r="D3693" s="111">
        <v>17933</v>
      </c>
    </row>
    <row r="3694" spans="1:4">
      <c r="A3694" s="110">
        <v>2016</v>
      </c>
      <c r="B3694" s="110" t="s">
        <v>8</v>
      </c>
      <c r="C3694" s="110" t="s">
        <v>34</v>
      </c>
      <c r="D3694" s="111">
        <v>17245</v>
      </c>
    </row>
    <row r="3695" spans="1:4">
      <c r="A3695" s="110">
        <v>2016</v>
      </c>
      <c r="B3695" s="110" t="s">
        <v>9</v>
      </c>
      <c r="C3695" s="110" t="s">
        <v>34</v>
      </c>
      <c r="D3695" s="111">
        <v>16510</v>
      </c>
    </row>
    <row r="3696" spans="1:4">
      <c r="A3696" s="110">
        <v>2016</v>
      </c>
      <c r="B3696" s="110" t="s">
        <v>10</v>
      </c>
      <c r="C3696" s="110" t="s">
        <v>34</v>
      </c>
      <c r="D3696" s="111">
        <v>17136</v>
      </c>
    </row>
    <row r="3697" spans="1:4">
      <c r="A3697" s="110">
        <v>2016</v>
      </c>
      <c r="B3697" s="110" t="s">
        <v>11</v>
      </c>
      <c r="C3697" s="110" t="s">
        <v>34</v>
      </c>
      <c r="D3697" s="111">
        <v>15120</v>
      </c>
    </row>
    <row r="3698" spans="1:4">
      <c r="A3698" s="110">
        <v>2017</v>
      </c>
      <c r="B3698" s="110" t="s">
        <v>12</v>
      </c>
      <c r="C3698" s="110" t="s">
        <v>34</v>
      </c>
      <c r="D3698" s="111">
        <v>12969</v>
      </c>
    </row>
    <row r="3699" spans="1:4">
      <c r="A3699" s="110">
        <v>2017</v>
      </c>
      <c r="B3699" s="110" t="s">
        <v>13</v>
      </c>
      <c r="C3699" s="110" t="s">
        <v>34</v>
      </c>
      <c r="D3699" s="111">
        <v>12174</v>
      </c>
    </row>
    <row r="3700" spans="1:4">
      <c r="A3700" s="110">
        <v>2017</v>
      </c>
      <c r="B3700" s="110" t="s">
        <v>14</v>
      </c>
      <c r="C3700" s="110" t="s">
        <v>34</v>
      </c>
      <c r="D3700" s="111">
        <v>15347</v>
      </c>
    </row>
    <row r="3701" spans="1:4">
      <c r="A3701" s="110">
        <v>2017</v>
      </c>
      <c r="B3701" s="110" t="s">
        <v>15</v>
      </c>
      <c r="C3701" s="110" t="s">
        <v>34</v>
      </c>
      <c r="D3701" s="111">
        <v>21768</v>
      </c>
    </row>
    <row r="3702" spans="1:4">
      <c r="A3702" s="110">
        <v>2017</v>
      </c>
      <c r="B3702" s="110" t="s">
        <v>4</v>
      </c>
      <c r="C3702" s="110" t="s">
        <v>34</v>
      </c>
      <c r="D3702" s="111">
        <v>51463</v>
      </c>
    </row>
    <row r="3703" spans="1:4">
      <c r="A3703" s="110">
        <v>2017</v>
      </c>
      <c r="B3703" s="110" t="s">
        <v>5</v>
      </c>
      <c r="C3703" s="110" t="s">
        <v>34</v>
      </c>
      <c r="D3703" s="111">
        <v>56243</v>
      </c>
    </row>
    <row r="3704" spans="1:4">
      <c r="A3704" s="110">
        <v>2017</v>
      </c>
      <c r="B3704" s="110" t="s">
        <v>6</v>
      </c>
      <c r="C3704" s="110" t="s">
        <v>34</v>
      </c>
      <c r="D3704" s="111">
        <v>51382</v>
      </c>
    </row>
    <row r="3705" spans="1:4">
      <c r="A3705" s="110">
        <v>2017</v>
      </c>
      <c r="B3705" s="110" t="s">
        <v>7</v>
      </c>
      <c r="C3705" s="110" t="s">
        <v>34</v>
      </c>
      <c r="D3705" s="111">
        <v>50079</v>
      </c>
    </row>
    <row r="3706" spans="1:4">
      <c r="A3706" s="110">
        <v>2017</v>
      </c>
      <c r="B3706" s="110" t="s">
        <v>8</v>
      </c>
      <c r="C3706" s="110" t="s">
        <v>34</v>
      </c>
      <c r="D3706" s="111">
        <v>55815</v>
      </c>
    </row>
    <row r="3707" spans="1:4">
      <c r="A3707" s="110">
        <v>2017</v>
      </c>
      <c r="B3707" s="110" t="s">
        <v>9</v>
      </c>
      <c r="C3707" s="110" t="s">
        <v>34</v>
      </c>
      <c r="D3707" s="111">
        <v>55161</v>
      </c>
    </row>
    <row r="3708" spans="1:4">
      <c r="A3708" s="110">
        <v>2017</v>
      </c>
      <c r="B3708" s="110" t="s">
        <v>10</v>
      </c>
      <c r="C3708" s="110" t="s">
        <v>34</v>
      </c>
      <c r="D3708" s="111">
        <v>58905</v>
      </c>
    </row>
    <row r="3709" spans="1:4">
      <c r="A3709" s="110">
        <v>2017</v>
      </c>
      <c r="B3709" s="110" t="s">
        <v>11</v>
      </c>
      <c r="C3709" s="110" t="s">
        <v>34</v>
      </c>
      <c r="D3709" s="111">
        <v>48119</v>
      </c>
    </row>
    <row r="3710" spans="1:4">
      <c r="A3710" s="110">
        <v>2018</v>
      </c>
      <c r="B3710" s="110" t="s">
        <v>12</v>
      </c>
      <c r="C3710" s="110" t="s">
        <v>34</v>
      </c>
      <c r="D3710" s="111">
        <v>30607</v>
      </c>
    </row>
    <row r="3711" spans="1:4">
      <c r="A3711" s="110">
        <v>2018</v>
      </c>
      <c r="B3711" s="110" t="s">
        <v>13</v>
      </c>
      <c r="C3711" s="110" t="s">
        <v>34</v>
      </c>
      <c r="D3711" s="111">
        <v>20588</v>
      </c>
    </row>
    <row r="3712" spans="1:4">
      <c r="A3712" s="110">
        <v>2018</v>
      </c>
      <c r="B3712" s="110" t="s">
        <v>14</v>
      </c>
      <c r="C3712" s="110" t="s">
        <v>34</v>
      </c>
      <c r="D3712" s="111">
        <v>79663</v>
      </c>
    </row>
    <row r="3713" spans="1:4">
      <c r="A3713" s="110">
        <v>2018</v>
      </c>
      <c r="B3713" s="110" t="s">
        <v>15</v>
      </c>
      <c r="C3713" s="110" t="s">
        <v>34</v>
      </c>
      <c r="D3713" s="111">
        <v>57022</v>
      </c>
    </row>
    <row r="3714" spans="1:4">
      <c r="A3714" s="110">
        <v>2018</v>
      </c>
      <c r="B3714" s="110" t="s">
        <v>4</v>
      </c>
      <c r="C3714" s="110" t="s">
        <v>34</v>
      </c>
      <c r="D3714" s="111">
        <v>56719</v>
      </c>
    </row>
    <row r="3715" spans="1:4">
      <c r="A3715" s="110">
        <v>2018</v>
      </c>
      <c r="B3715" s="110" t="s">
        <v>5</v>
      </c>
      <c r="C3715" s="110" t="s">
        <v>34</v>
      </c>
      <c r="D3715" s="111">
        <v>52082</v>
      </c>
    </row>
    <row r="3716" spans="1:4">
      <c r="A3716" s="110">
        <v>2018</v>
      </c>
      <c r="B3716" s="110" t="s">
        <v>6</v>
      </c>
      <c r="C3716" s="110" t="s">
        <v>34</v>
      </c>
      <c r="D3716" s="111">
        <v>45258</v>
      </c>
    </row>
    <row r="3717" spans="1:4">
      <c r="A3717" s="110">
        <v>2018</v>
      </c>
      <c r="B3717" s="110" t="s">
        <v>7</v>
      </c>
      <c r="C3717" s="110" t="s">
        <v>34</v>
      </c>
      <c r="D3717" s="111">
        <v>46827</v>
      </c>
    </row>
    <row r="3718" spans="1:4">
      <c r="A3718" s="110">
        <v>2018</v>
      </c>
      <c r="B3718" s="110" t="s">
        <v>8</v>
      </c>
      <c r="C3718" s="110" t="s">
        <v>34</v>
      </c>
      <c r="D3718" s="111">
        <v>49624</v>
      </c>
    </row>
    <row r="3719" spans="1:4">
      <c r="A3719" s="110">
        <v>2018</v>
      </c>
      <c r="B3719" s="110" t="s">
        <v>9</v>
      </c>
      <c r="C3719" s="110" t="s">
        <v>34</v>
      </c>
      <c r="D3719" s="111">
        <v>57431</v>
      </c>
    </row>
    <row r="3720" spans="1:4">
      <c r="A3720" s="110">
        <v>2018</v>
      </c>
      <c r="B3720" s="110" t="s">
        <v>10</v>
      </c>
      <c r="C3720" s="110" t="s">
        <v>34</v>
      </c>
      <c r="D3720" s="111">
        <v>49649</v>
      </c>
    </row>
    <row r="3721" spans="1:4">
      <c r="A3721" s="110">
        <v>2018</v>
      </c>
      <c r="B3721" s="110" t="s">
        <v>11</v>
      </c>
      <c r="C3721" s="110" t="s">
        <v>34</v>
      </c>
      <c r="D3721" s="111">
        <v>42476</v>
      </c>
    </row>
    <row r="3722" spans="1:4">
      <c r="A3722" s="110">
        <v>2019</v>
      </c>
      <c r="B3722" s="110" t="s">
        <v>12</v>
      </c>
      <c r="C3722" s="110" t="s">
        <v>34</v>
      </c>
      <c r="D3722" s="111">
        <v>43586</v>
      </c>
    </row>
    <row r="3723" spans="1:4">
      <c r="A3723" s="110">
        <v>2019</v>
      </c>
      <c r="B3723" s="110" t="s">
        <v>13</v>
      </c>
      <c r="C3723" s="110" t="s">
        <v>34</v>
      </c>
      <c r="D3723" s="111">
        <v>44548</v>
      </c>
    </row>
    <row r="3724" spans="1:4">
      <c r="A3724" s="110">
        <v>2019</v>
      </c>
      <c r="B3724" s="110" t="s">
        <v>14</v>
      </c>
      <c r="C3724" s="110" t="s">
        <v>34</v>
      </c>
      <c r="D3724" s="111">
        <v>53172</v>
      </c>
    </row>
    <row r="3725" spans="1:4">
      <c r="A3725" s="110">
        <v>2019</v>
      </c>
      <c r="B3725" s="110" t="s">
        <v>15</v>
      </c>
      <c r="C3725" s="110" t="s">
        <v>34</v>
      </c>
      <c r="D3725" s="111">
        <v>57846</v>
      </c>
    </row>
    <row r="3726" spans="1:4">
      <c r="A3726" s="110">
        <v>2019</v>
      </c>
      <c r="B3726" s="110" t="s">
        <v>4</v>
      </c>
      <c r="C3726" s="110" t="s">
        <v>34</v>
      </c>
      <c r="D3726" s="111">
        <v>57500</v>
      </c>
    </row>
    <row r="3727" spans="1:4">
      <c r="A3727" s="110">
        <v>2019</v>
      </c>
      <c r="B3727" s="110" t="s">
        <v>5</v>
      </c>
      <c r="C3727" s="110" t="s">
        <v>34</v>
      </c>
      <c r="D3727" s="111">
        <v>46970</v>
      </c>
    </row>
    <row r="3728" spans="1:4">
      <c r="A3728" s="110">
        <v>2019</v>
      </c>
      <c r="B3728" s="110" t="s">
        <v>6</v>
      </c>
      <c r="C3728" s="110" t="s">
        <v>34</v>
      </c>
      <c r="D3728" s="111">
        <v>48937</v>
      </c>
    </row>
    <row r="3729" spans="1:4">
      <c r="A3729" s="110">
        <v>2019</v>
      </c>
      <c r="B3729" s="110" t="s">
        <v>7</v>
      </c>
      <c r="C3729" s="110" t="s">
        <v>34</v>
      </c>
      <c r="D3729" s="111">
        <v>52353</v>
      </c>
    </row>
    <row r="3730" spans="1:4">
      <c r="A3730" s="110">
        <v>2019</v>
      </c>
      <c r="B3730" s="110" t="s">
        <v>8</v>
      </c>
      <c r="C3730" s="110" t="s">
        <v>34</v>
      </c>
      <c r="D3730" s="111">
        <v>55323</v>
      </c>
    </row>
    <row r="3731" spans="1:4">
      <c r="A3731" s="110">
        <v>2019</v>
      </c>
      <c r="B3731" s="110" t="s">
        <v>9</v>
      </c>
      <c r="C3731" s="110" t="s">
        <v>34</v>
      </c>
      <c r="D3731" s="111">
        <v>55611</v>
      </c>
    </row>
    <row r="3732" spans="1:4">
      <c r="A3732" s="110">
        <v>2019</v>
      </c>
      <c r="B3732" s="110" t="s">
        <v>10</v>
      </c>
      <c r="C3732" s="110" t="s">
        <v>34</v>
      </c>
      <c r="D3732" s="111">
        <v>52897</v>
      </c>
    </row>
    <row r="3733" spans="1:4">
      <c r="A3733" s="110">
        <v>2019</v>
      </c>
      <c r="B3733" s="110" t="s">
        <v>11</v>
      </c>
      <c r="C3733" s="110" t="s">
        <v>34</v>
      </c>
      <c r="D3733" s="111">
        <v>46758</v>
      </c>
    </row>
    <row r="3734" spans="1:4">
      <c r="A3734" s="110">
        <v>2020</v>
      </c>
      <c r="B3734" s="110" t="s">
        <v>12</v>
      </c>
      <c r="C3734" s="110" t="s">
        <v>34</v>
      </c>
      <c r="D3734" s="111">
        <v>42891</v>
      </c>
    </row>
    <row r="3735" spans="1:4">
      <c r="A3735" s="110">
        <v>2020</v>
      </c>
      <c r="B3735" s="110" t="s">
        <v>13</v>
      </c>
      <c r="C3735" s="110" t="s">
        <v>34</v>
      </c>
      <c r="D3735" s="111">
        <v>43556</v>
      </c>
    </row>
    <row r="3736" spans="1:4">
      <c r="A3736" s="110">
        <v>2020</v>
      </c>
      <c r="B3736" s="110" t="s">
        <v>14</v>
      </c>
      <c r="C3736" s="110" t="s">
        <v>34</v>
      </c>
      <c r="D3736" s="111">
        <v>30207</v>
      </c>
    </row>
    <row r="3737" spans="1:4">
      <c r="A3737" s="110">
        <v>2020</v>
      </c>
      <c r="B3737" s="110" t="s">
        <v>15</v>
      </c>
      <c r="C3737" s="110" t="s">
        <v>34</v>
      </c>
      <c r="D3737" s="111">
        <v>6072</v>
      </c>
    </row>
    <row r="3738" spans="1:4">
      <c r="A3738" s="110">
        <v>2020</v>
      </c>
      <c r="B3738" s="110" t="s">
        <v>4</v>
      </c>
      <c r="C3738" s="110" t="s">
        <v>34</v>
      </c>
      <c r="D3738" s="111">
        <v>8577</v>
      </c>
    </row>
    <row r="3739" spans="1:4">
      <c r="A3739" s="110">
        <v>2020</v>
      </c>
      <c r="B3739" s="110" t="s">
        <v>5</v>
      </c>
      <c r="C3739" s="110" t="s">
        <v>34</v>
      </c>
      <c r="D3739" s="111">
        <v>8961</v>
      </c>
    </row>
    <row r="3740" spans="1:4">
      <c r="A3740" s="110">
        <v>2020</v>
      </c>
      <c r="B3740" s="110" t="s">
        <v>6</v>
      </c>
      <c r="C3740" s="110" t="s">
        <v>34</v>
      </c>
      <c r="D3740" s="111">
        <v>8099</v>
      </c>
    </row>
    <row r="3741" spans="1:4">
      <c r="A3741" s="110">
        <v>2020</v>
      </c>
      <c r="B3741" s="110" t="s">
        <v>7</v>
      </c>
      <c r="C3741" s="110" t="s">
        <v>34</v>
      </c>
      <c r="D3741" s="111">
        <v>9415</v>
      </c>
    </row>
    <row r="3742" spans="1:4">
      <c r="A3742" s="110">
        <v>2020</v>
      </c>
      <c r="B3742" s="110" t="s">
        <v>8</v>
      </c>
      <c r="C3742" s="110" t="s">
        <v>34</v>
      </c>
      <c r="D3742" s="111">
        <v>10844</v>
      </c>
    </row>
    <row r="3743" spans="1:4">
      <c r="A3743" s="110">
        <v>2020</v>
      </c>
      <c r="B3743" s="110" t="s">
        <v>9</v>
      </c>
      <c r="C3743" s="110" t="s">
        <v>34</v>
      </c>
      <c r="D3743" s="111">
        <v>13083</v>
      </c>
    </row>
    <row r="3744" spans="1:4">
      <c r="A3744" s="110">
        <v>2020</v>
      </c>
      <c r="B3744" s="110" t="s">
        <v>10</v>
      </c>
      <c r="C3744" s="110" t="s">
        <v>34</v>
      </c>
      <c r="D3744" s="111">
        <v>15662</v>
      </c>
    </row>
    <row r="3745" spans="1:4">
      <c r="A3745" s="110">
        <v>2020</v>
      </c>
      <c r="B3745" s="110" t="s">
        <v>11</v>
      </c>
      <c r="C3745" s="110" t="s">
        <v>34</v>
      </c>
      <c r="D3745" s="111">
        <v>18599</v>
      </c>
    </row>
    <row r="3746" spans="1:4">
      <c r="A3746" s="110">
        <v>1995</v>
      </c>
      <c r="B3746" s="110" t="s">
        <v>12</v>
      </c>
      <c r="C3746" s="110" t="s">
        <v>35</v>
      </c>
      <c r="D3746" s="111">
        <v>58749</v>
      </c>
    </row>
    <row r="3747" spans="1:4">
      <c r="A3747" s="110">
        <v>1995</v>
      </c>
      <c r="B3747" s="110" t="s">
        <v>13</v>
      </c>
      <c r="C3747" s="110" t="s">
        <v>35</v>
      </c>
      <c r="D3747" s="111">
        <v>63385</v>
      </c>
    </row>
    <row r="3748" spans="1:4">
      <c r="A3748" s="110">
        <v>1995</v>
      </c>
      <c r="B3748" s="110" t="s">
        <v>14</v>
      </c>
      <c r="C3748" s="110" t="s">
        <v>35</v>
      </c>
      <c r="D3748" s="111">
        <v>80821</v>
      </c>
    </row>
    <row r="3749" spans="1:4">
      <c r="A3749" s="110">
        <v>1995</v>
      </c>
      <c r="B3749" s="110" t="s">
        <v>15</v>
      </c>
      <c r="C3749" s="110" t="s">
        <v>35</v>
      </c>
      <c r="D3749" s="111">
        <v>76259</v>
      </c>
    </row>
    <row r="3750" spans="1:4">
      <c r="A3750" s="110">
        <v>1995</v>
      </c>
      <c r="B3750" s="110" t="s">
        <v>4</v>
      </c>
      <c r="C3750" s="110" t="s">
        <v>35</v>
      </c>
      <c r="D3750" s="111">
        <v>76850</v>
      </c>
    </row>
    <row r="3751" spans="1:4">
      <c r="A3751" s="110">
        <v>1995</v>
      </c>
      <c r="B3751" s="110" t="s">
        <v>5</v>
      </c>
      <c r="C3751" s="110" t="s">
        <v>35</v>
      </c>
      <c r="D3751" s="111">
        <v>79778</v>
      </c>
    </row>
    <row r="3752" spans="1:4">
      <c r="A3752" s="110">
        <v>1995</v>
      </c>
      <c r="B3752" s="110" t="s">
        <v>6</v>
      </c>
      <c r="C3752" s="110" t="s">
        <v>35</v>
      </c>
      <c r="D3752" s="111">
        <v>84209</v>
      </c>
    </row>
    <row r="3753" spans="1:4">
      <c r="A3753" s="110">
        <v>1995</v>
      </c>
      <c r="B3753" s="110" t="s">
        <v>7</v>
      </c>
      <c r="C3753" s="110" t="s">
        <v>35</v>
      </c>
      <c r="D3753" s="111">
        <v>88262</v>
      </c>
    </row>
    <row r="3754" spans="1:4">
      <c r="A3754" s="110">
        <v>1995</v>
      </c>
      <c r="B3754" s="110" t="s">
        <v>8</v>
      </c>
      <c r="C3754" s="110" t="s">
        <v>35</v>
      </c>
      <c r="D3754" s="111">
        <v>90551</v>
      </c>
    </row>
    <row r="3755" spans="1:4">
      <c r="A3755" s="110">
        <v>1995</v>
      </c>
      <c r="B3755" s="110" t="s">
        <v>9</v>
      </c>
      <c r="C3755" s="110" t="s">
        <v>35</v>
      </c>
      <c r="D3755" s="111">
        <v>91434</v>
      </c>
    </row>
    <row r="3756" spans="1:4">
      <c r="A3756" s="110">
        <v>1995</v>
      </c>
      <c r="B3756" s="110" t="s">
        <v>10</v>
      </c>
      <c r="C3756" s="110" t="s">
        <v>35</v>
      </c>
      <c r="D3756" s="111">
        <v>93949</v>
      </c>
    </row>
    <row r="3757" spans="1:4">
      <c r="A3757" s="110">
        <v>1995</v>
      </c>
      <c r="B3757" s="110" t="s">
        <v>11</v>
      </c>
      <c r="C3757" s="110" t="s">
        <v>35</v>
      </c>
      <c r="D3757" s="111">
        <v>90155</v>
      </c>
    </row>
    <row r="3758" spans="1:4">
      <c r="A3758" s="110">
        <v>1996</v>
      </c>
      <c r="B3758" s="110" t="s">
        <v>12</v>
      </c>
      <c r="C3758" s="110" t="s">
        <v>35</v>
      </c>
      <c r="D3758" s="111">
        <v>86672</v>
      </c>
    </row>
    <row r="3759" spans="1:4">
      <c r="A3759" s="110">
        <v>1996</v>
      </c>
      <c r="B3759" s="110" t="s">
        <v>13</v>
      </c>
      <c r="C3759" s="110" t="s">
        <v>35</v>
      </c>
      <c r="D3759" s="111">
        <v>86608</v>
      </c>
    </row>
    <row r="3760" spans="1:4">
      <c r="A3760" s="110">
        <v>1996</v>
      </c>
      <c r="B3760" s="110" t="s">
        <v>14</v>
      </c>
      <c r="C3760" s="110" t="s">
        <v>35</v>
      </c>
      <c r="D3760" s="111">
        <v>100887</v>
      </c>
    </row>
    <row r="3761" spans="1:4">
      <c r="A3761" s="110">
        <v>1996</v>
      </c>
      <c r="B3761" s="110" t="s">
        <v>15</v>
      </c>
      <c r="C3761" s="110" t="s">
        <v>35</v>
      </c>
      <c r="D3761" s="111">
        <v>99137</v>
      </c>
    </row>
    <row r="3762" spans="1:4">
      <c r="A3762" s="110">
        <v>1996</v>
      </c>
      <c r="B3762" s="110" t="s">
        <v>4</v>
      </c>
      <c r="C3762" s="110" t="s">
        <v>35</v>
      </c>
      <c r="D3762" s="111">
        <v>104779</v>
      </c>
    </row>
    <row r="3763" spans="1:4">
      <c r="A3763" s="110">
        <v>1996</v>
      </c>
      <c r="B3763" s="110" t="s">
        <v>5</v>
      </c>
      <c r="C3763" s="110" t="s">
        <v>35</v>
      </c>
      <c r="D3763" s="111">
        <v>93658</v>
      </c>
    </row>
    <row r="3764" spans="1:4">
      <c r="A3764" s="110">
        <v>1996</v>
      </c>
      <c r="B3764" s="110" t="s">
        <v>6</v>
      </c>
      <c r="C3764" s="110" t="s">
        <v>35</v>
      </c>
      <c r="D3764" s="111">
        <v>98880</v>
      </c>
    </row>
    <row r="3765" spans="1:4">
      <c r="A3765" s="110">
        <v>1996</v>
      </c>
      <c r="B3765" s="110" t="s">
        <v>7</v>
      </c>
      <c r="C3765" s="110" t="s">
        <v>35</v>
      </c>
      <c r="D3765" s="111">
        <v>100356</v>
      </c>
    </row>
    <row r="3766" spans="1:4">
      <c r="A3766" s="110">
        <v>1996</v>
      </c>
      <c r="B3766" s="110" t="s">
        <v>8</v>
      </c>
      <c r="C3766" s="110" t="s">
        <v>35</v>
      </c>
      <c r="D3766" s="111">
        <v>97810</v>
      </c>
    </row>
    <row r="3767" spans="1:4">
      <c r="A3767" s="110">
        <v>1996</v>
      </c>
      <c r="B3767" s="110" t="s">
        <v>9</v>
      </c>
      <c r="C3767" s="110" t="s">
        <v>35</v>
      </c>
      <c r="D3767" s="111">
        <v>114355</v>
      </c>
    </row>
    <row r="3768" spans="1:4">
      <c r="A3768" s="110">
        <v>1996</v>
      </c>
      <c r="B3768" s="110" t="s">
        <v>10</v>
      </c>
      <c r="C3768" s="110" t="s">
        <v>35</v>
      </c>
      <c r="D3768" s="111">
        <v>107131</v>
      </c>
    </row>
    <row r="3769" spans="1:4">
      <c r="A3769" s="110">
        <v>1996</v>
      </c>
      <c r="B3769" s="110" t="s">
        <v>11</v>
      </c>
      <c r="C3769" s="110" t="s">
        <v>35</v>
      </c>
      <c r="D3769" s="111">
        <v>103662</v>
      </c>
    </row>
    <row r="3770" spans="1:4">
      <c r="A3770" s="110">
        <v>1997</v>
      </c>
      <c r="B3770" s="110" t="s">
        <v>12</v>
      </c>
      <c r="C3770" s="110" t="s">
        <v>35</v>
      </c>
      <c r="D3770" s="111">
        <v>95294</v>
      </c>
    </row>
    <row r="3771" spans="1:4">
      <c r="A3771" s="110">
        <v>1997</v>
      </c>
      <c r="B3771" s="110" t="s">
        <v>13</v>
      </c>
      <c r="C3771" s="110" t="s">
        <v>35</v>
      </c>
      <c r="D3771" s="111">
        <v>92825</v>
      </c>
    </row>
    <row r="3772" spans="1:4">
      <c r="A3772" s="110">
        <v>1997</v>
      </c>
      <c r="B3772" s="110" t="s">
        <v>14</v>
      </c>
      <c r="C3772" s="110" t="s">
        <v>35</v>
      </c>
      <c r="D3772" s="111">
        <v>111727</v>
      </c>
    </row>
    <row r="3773" spans="1:4">
      <c r="A3773" s="110">
        <v>1997</v>
      </c>
      <c r="B3773" s="110" t="s">
        <v>15</v>
      </c>
      <c r="C3773" s="110" t="s">
        <v>35</v>
      </c>
      <c r="D3773" s="111">
        <v>115413</v>
      </c>
    </row>
    <row r="3774" spans="1:4">
      <c r="A3774" s="110">
        <v>1997</v>
      </c>
      <c r="B3774" s="110" t="s">
        <v>4</v>
      </c>
      <c r="C3774" s="110" t="s">
        <v>35</v>
      </c>
      <c r="D3774" s="111">
        <v>111500</v>
      </c>
    </row>
    <row r="3775" spans="1:4">
      <c r="A3775" s="110">
        <v>1997</v>
      </c>
      <c r="B3775" s="110" t="s">
        <v>5</v>
      </c>
      <c r="C3775" s="110" t="s">
        <v>35</v>
      </c>
      <c r="D3775" s="111">
        <v>102598</v>
      </c>
    </row>
    <row r="3776" spans="1:4">
      <c r="A3776" s="110">
        <v>1997</v>
      </c>
      <c r="B3776" s="110" t="s">
        <v>6</v>
      </c>
      <c r="C3776" s="110" t="s">
        <v>35</v>
      </c>
      <c r="D3776" s="111">
        <v>111306</v>
      </c>
    </row>
    <row r="3777" spans="1:4">
      <c r="A3777" s="110">
        <v>1997</v>
      </c>
      <c r="B3777" s="110" t="s">
        <v>7</v>
      </c>
      <c r="C3777" s="110" t="s">
        <v>35</v>
      </c>
      <c r="D3777" s="111">
        <v>108361</v>
      </c>
    </row>
    <row r="3778" spans="1:4">
      <c r="A3778" s="110">
        <v>1997</v>
      </c>
      <c r="B3778" s="110" t="s">
        <v>8</v>
      </c>
      <c r="C3778" s="110" t="s">
        <v>35</v>
      </c>
      <c r="D3778" s="111">
        <v>113618</v>
      </c>
    </row>
    <row r="3779" spans="1:4">
      <c r="A3779" s="110">
        <v>1997</v>
      </c>
      <c r="B3779" s="110" t="s">
        <v>9</v>
      </c>
      <c r="C3779" s="110" t="s">
        <v>35</v>
      </c>
      <c r="D3779" s="111">
        <v>116448</v>
      </c>
    </row>
    <row r="3780" spans="1:4">
      <c r="A3780" s="110">
        <v>1997</v>
      </c>
      <c r="B3780" s="110" t="s">
        <v>10</v>
      </c>
      <c r="C3780" s="110" t="s">
        <v>35</v>
      </c>
      <c r="D3780" s="111">
        <v>109768</v>
      </c>
    </row>
    <row r="3781" spans="1:4">
      <c r="A3781" s="110">
        <v>1997</v>
      </c>
      <c r="B3781" s="110" t="s">
        <v>11</v>
      </c>
      <c r="C3781" s="110" t="s">
        <v>35</v>
      </c>
      <c r="D3781" s="111">
        <v>110004</v>
      </c>
    </row>
    <row r="3782" spans="1:4">
      <c r="A3782" s="110">
        <v>1998</v>
      </c>
      <c r="B3782" s="110" t="s">
        <v>12</v>
      </c>
      <c r="C3782" s="110" t="s">
        <v>35</v>
      </c>
      <c r="D3782" s="111">
        <v>102193</v>
      </c>
    </row>
    <row r="3783" spans="1:4">
      <c r="A3783" s="110">
        <v>1998</v>
      </c>
      <c r="B3783" s="110" t="s">
        <v>13</v>
      </c>
      <c r="C3783" s="110" t="s">
        <v>35</v>
      </c>
      <c r="D3783" s="111">
        <v>99351</v>
      </c>
    </row>
    <row r="3784" spans="1:4">
      <c r="A3784" s="110">
        <v>1998</v>
      </c>
      <c r="B3784" s="110" t="s">
        <v>14</v>
      </c>
      <c r="C3784" s="110" t="s">
        <v>35</v>
      </c>
      <c r="D3784" s="111">
        <v>118070</v>
      </c>
    </row>
    <row r="3785" spans="1:4">
      <c r="A3785" s="110">
        <v>1998</v>
      </c>
      <c r="B3785" s="110" t="s">
        <v>15</v>
      </c>
      <c r="C3785" s="110" t="s">
        <v>35</v>
      </c>
      <c r="D3785" s="111">
        <v>112215</v>
      </c>
    </row>
    <row r="3786" spans="1:4">
      <c r="A3786" s="110">
        <v>1998</v>
      </c>
      <c r="B3786" s="110" t="s">
        <v>4</v>
      </c>
      <c r="C3786" s="110" t="s">
        <v>35</v>
      </c>
      <c r="D3786" s="111">
        <v>111426</v>
      </c>
    </row>
    <row r="3787" spans="1:4">
      <c r="A3787" s="110">
        <v>1998</v>
      </c>
      <c r="B3787" s="110" t="s">
        <v>5</v>
      </c>
      <c r="C3787" s="110" t="s">
        <v>35</v>
      </c>
      <c r="D3787" s="111">
        <v>108031</v>
      </c>
    </row>
    <row r="3788" spans="1:4">
      <c r="A3788" s="110">
        <v>1998</v>
      </c>
      <c r="B3788" s="110" t="s">
        <v>6</v>
      </c>
      <c r="C3788" s="110" t="s">
        <v>35</v>
      </c>
      <c r="D3788" s="111">
        <v>112451</v>
      </c>
    </row>
    <row r="3789" spans="1:4">
      <c r="A3789" s="110">
        <v>1998</v>
      </c>
      <c r="B3789" s="110" t="s">
        <v>7</v>
      </c>
      <c r="C3789" s="110" t="s">
        <v>35</v>
      </c>
      <c r="D3789" s="111">
        <v>113221</v>
      </c>
    </row>
    <row r="3790" spans="1:4">
      <c r="A3790" s="110">
        <v>1998</v>
      </c>
      <c r="B3790" s="110" t="s">
        <v>8</v>
      </c>
      <c r="C3790" s="110" t="s">
        <v>35</v>
      </c>
      <c r="D3790" s="111">
        <v>110995</v>
      </c>
    </row>
    <row r="3791" spans="1:4">
      <c r="A3791" s="110">
        <v>1998</v>
      </c>
      <c r="B3791" s="110" t="s">
        <v>9</v>
      </c>
      <c r="C3791" s="110" t="s">
        <v>35</v>
      </c>
      <c r="D3791" s="111">
        <v>112725</v>
      </c>
    </row>
    <row r="3792" spans="1:4">
      <c r="A3792" s="110">
        <v>1998</v>
      </c>
      <c r="B3792" s="110" t="s">
        <v>10</v>
      </c>
      <c r="C3792" s="110" t="s">
        <v>35</v>
      </c>
      <c r="D3792" s="111">
        <v>106230</v>
      </c>
    </row>
    <row r="3793" spans="1:4">
      <c r="A3793" s="110">
        <v>1998</v>
      </c>
      <c r="B3793" s="110" t="s">
        <v>11</v>
      </c>
      <c r="C3793" s="110" t="s">
        <v>35</v>
      </c>
      <c r="D3793" s="111">
        <v>106221</v>
      </c>
    </row>
    <row r="3794" spans="1:4">
      <c r="A3794" s="110">
        <v>1999</v>
      </c>
      <c r="B3794" s="110" t="s">
        <v>12</v>
      </c>
      <c r="C3794" s="110" t="s">
        <v>35</v>
      </c>
      <c r="D3794" s="111">
        <v>94440</v>
      </c>
    </row>
    <row r="3795" spans="1:4">
      <c r="A3795" s="110">
        <v>1999</v>
      </c>
      <c r="B3795" s="110" t="s">
        <v>13</v>
      </c>
      <c r="C3795" s="110" t="s">
        <v>35</v>
      </c>
      <c r="D3795" s="111">
        <v>93921</v>
      </c>
    </row>
    <row r="3796" spans="1:4">
      <c r="A3796" s="110">
        <v>1999</v>
      </c>
      <c r="B3796" s="110" t="s">
        <v>14</v>
      </c>
      <c r="C3796" s="110" t="s">
        <v>35</v>
      </c>
      <c r="D3796" s="111">
        <v>111890</v>
      </c>
    </row>
    <row r="3797" spans="1:4">
      <c r="A3797" s="110">
        <v>1999</v>
      </c>
      <c r="B3797" s="110" t="s">
        <v>15</v>
      </c>
      <c r="C3797" s="110" t="s">
        <v>35</v>
      </c>
      <c r="D3797" s="111">
        <v>103035</v>
      </c>
    </row>
    <row r="3798" spans="1:4">
      <c r="A3798" s="110">
        <v>1999</v>
      </c>
      <c r="B3798" s="110" t="s">
        <v>4</v>
      </c>
      <c r="C3798" s="110" t="s">
        <v>35</v>
      </c>
      <c r="D3798" s="111">
        <v>106993</v>
      </c>
    </row>
    <row r="3799" spans="1:4">
      <c r="A3799" s="110">
        <v>1999</v>
      </c>
      <c r="B3799" s="110" t="s">
        <v>5</v>
      </c>
      <c r="C3799" s="110" t="s">
        <v>35</v>
      </c>
      <c r="D3799" s="111">
        <v>104417</v>
      </c>
    </row>
    <row r="3800" spans="1:4">
      <c r="A3800" s="110">
        <v>1999</v>
      </c>
      <c r="B3800" s="110" t="s">
        <v>6</v>
      </c>
      <c r="C3800" s="110" t="s">
        <v>35</v>
      </c>
      <c r="D3800" s="111">
        <v>104815</v>
      </c>
    </row>
    <row r="3801" spans="1:4">
      <c r="A3801" s="110">
        <v>1999</v>
      </c>
      <c r="B3801" s="110" t="s">
        <v>7</v>
      </c>
      <c r="C3801" s="110" t="s">
        <v>35</v>
      </c>
      <c r="D3801" s="111">
        <v>106916</v>
      </c>
    </row>
    <row r="3802" spans="1:4">
      <c r="A3802" s="110">
        <v>1999</v>
      </c>
      <c r="B3802" s="110" t="s">
        <v>8</v>
      </c>
      <c r="C3802" s="110" t="s">
        <v>35</v>
      </c>
      <c r="D3802" s="111">
        <v>111242</v>
      </c>
    </row>
    <row r="3803" spans="1:4">
      <c r="A3803" s="110">
        <v>1999</v>
      </c>
      <c r="B3803" s="110" t="s">
        <v>9</v>
      </c>
      <c r="C3803" s="110" t="s">
        <v>35</v>
      </c>
      <c r="D3803" s="111">
        <v>109306</v>
      </c>
    </row>
    <row r="3804" spans="1:4">
      <c r="A3804" s="110">
        <v>1999</v>
      </c>
      <c r="B3804" s="110" t="s">
        <v>10</v>
      </c>
      <c r="C3804" s="110" t="s">
        <v>35</v>
      </c>
      <c r="D3804" s="111">
        <v>109411</v>
      </c>
    </row>
    <row r="3805" spans="1:4">
      <c r="A3805" s="110">
        <v>1999</v>
      </c>
      <c r="B3805" s="110" t="s">
        <v>11</v>
      </c>
      <c r="C3805" s="110" t="s">
        <v>35</v>
      </c>
      <c r="D3805" s="111">
        <v>108058</v>
      </c>
    </row>
    <row r="3806" spans="1:4">
      <c r="A3806" s="110">
        <v>2000</v>
      </c>
      <c r="B3806" s="110" t="s">
        <v>12</v>
      </c>
      <c r="C3806" s="110" t="s">
        <v>35</v>
      </c>
      <c r="D3806" s="111">
        <v>91650</v>
      </c>
    </row>
    <row r="3807" spans="1:4">
      <c r="A3807" s="110">
        <v>2000</v>
      </c>
      <c r="B3807" s="110" t="s">
        <v>13</v>
      </c>
      <c r="C3807" s="110" t="s">
        <v>35</v>
      </c>
      <c r="D3807" s="111">
        <v>97451</v>
      </c>
    </row>
    <row r="3808" spans="1:4">
      <c r="A3808" s="110">
        <v>2000</v>
      </c>
      <c r="B3808" s="110" t="s">
        <v>14</v>
      </c>
      <c r="C3808" s="110" t="s">
        <v>35</v>
      </c>
      <c r="D3808" s="111">
        <v>113707</v>
      </c>
    </row>
    <row r="3809" spans="1:4">
      <c r="A3809" s="110">
        <v>2000</v>
      </c>
      <c r="B3809" s="110" t="s">
        <v>15</v>
      </c>
      <c r="C3809" s="110" t="s">
        <v>35</v>
      </c>
      <c r="D3809" s="111">
        <v>102305</v>
      </c>
    </row>
    <row r="3810" spans="1:4">
      <c r="A3810" s="110">
        <v>2000</v>
      </c>
      <c r="B3810" s="110" t="s">
        <v>4</v>
      </c>
      <c r="C3810" s="110" t="s">
        <v>35</v>
      </c>
      <c r="D3810" s="111">
        <v>2385</v>
      </c>
    </row>
    <row r="3811" spans="1:4">
      <c r="A3811" s="110">
        <v>2000</v>
      </c>
      <c r="B3811" s="110" t="s">
        <v>5</v>
      </c>
      <c r="C3811" s="110" t="s">
        <v>35</v>
      </c>
      <c r="D3811" s="111">
        <v>2173</v>
      </c>
    </row>
    <row r="3812" spans="1:4">
      <c r="A3812" s="110">
        <v>2000</v>
      </c>
      <c r="B3812" s="110" t="s">
        <v>6</v>
      </c>
      <c r="C3812" s="110" t="s">
        <v>35</v>
      </c>
      <c r="D3812" s="111">
        <v>2313</v>
      </c>
    </row>
    <row r="3813" spans="1:4">
      <c r="A3813" s="110">
        <v>2000</v>
      </c>
      <c r="B3813" s="110" t="s">
        <v>7</v>
      </c>
      <c r="C3813" s="110" t="s">
        <v>35</v>
      </c>
      <c r="D3813" s="111">
        <v>2544</v>
      </c>
    </row>
    <row r="3814" spans="1:4">
      <c r="A3814" s="110">
        <v>2000</v>
      </c>
      <c r="B3814" s="110" t="s">
        <v>8</v>
      </c>
      <c r="C3814" s="110" t="s">
        <v>35</v>
      </c>
      <c r="D3814" s="111">
        <v>2734</v>
      </c>
    </row>
    <row r="3815" spans="1:4">
      <c r="A3815" s="110">
        <v>2000</v>
      </c>
      <c r="B3815" s="110" t="s">
        <v>9</v>
      </c>
      <c r="C3815" s="110" t="s">
        <v>35</v>
      </c>
      <c r="D3815" s="111">
        <v>2424</v>
      </c>
    </row>
    <row r="3816" spans="1:4">
      <c r="A3816" s="110">
        <v>2000</v>
      </c>
      <c r="B3816" s="110" t="s">
        <v>10</v>
      </c>
      <c r="C3816" s="110" t="s">
        <v>35</v>
      </c>
      <c r="D3816" s="111">
        <v>2548</v>
      </c>
    </row>
    <row r="3817" spans="1:4">
      <c r="A3817" s="110">
        <v>2000</v>
      </c>
      <c r="B3817" s="110" t="s">
        <v>11</v>
      </c>
      <c r="C3817" s="110" t="s">
        <v>35</v>
      </c>
      <c r="D3817" s="111">
        <v>2453</v>
      </c>
    </row>
    <row r="3818" spans="1:4">
      <c r="A3818" s="110">
        <v>2001</v>
      </c>
      <c r="B3818" s="110" t="s">
        <v>12</v>
      </c>
      <c r="C3818" s="110" t="s">
        <v>35</v>
      </c>
      <c r="D3818" s="111">
        <v>88783</v>
      </c>
    </row>
    <row r="3819" spans="1:4">
      <c r="A3819" s="110">
        <v>2001</v>
      </c>
      <c r="B3819" s="110" t="s">
        <v>13</v>
      </c>
      <c r="C3819" s="110" t="s">
        <v>35</v>
      </c>
      <c r="D3819" s="111">
        <v>89648</v>
      </c>
    </row>
    <row r="3820" spans="1:4">
      <c r="A3820" s="110">
        <v>2001</v>
      </c>
      <c r="B3820" s="110" t="s">
        <v>14</v>
      </c>
      <c r="C3820" s="110" t="s">
        <v>35</v>
      </c>
      <c r="D3820" s="111">
        <v>100900</v>
      </c>
    </row>
    <row r="3821" spans="1:4">
      <c r="A3821" s="110">
        <v>2001</v>
      </c>
      <c r="B3821" s="110" t="s">
        <v>15</v>
      </c>
      <c r="C3821" s="110" t="s">
        <v>35</v>
      </c>
      <c r="D3821" s="111">
        <v>99283</v>
      </c>
    </row>
    <row r="3822" spans="1:4">
      <c r="A3822" s="110">
        <v>2001</v>
      </c>
      <c r="B3822" s="110" t="s">
        <v>4</v>
      </c>
      <c r="C3822" s="110" t="s">
        <v>35</v>
      </c>
      <c r="D3822" s="111">
        <v>99264</v>
      </c>
    </row>
    <row r="3823" spans="1:4">
      <c r="A3823" s="110">
        <v>2001</v>
      </c>
      <c r="B3823" s="110" t="s">
        <v>5</v>
      </c>
      <c r="C3823" s="110" t="s">
        <v>35</v>
      </c>
      <c r="D3823" s="111">
        <v>95437</v>
      </c>
    </row>
    <row r="3824" spans="1:4">
      <c r="A3824" s="110">
        <v>2001</v>
      </c>
      <c r="B3824" s="110" t="s">
        <v>6</v>
      </c>
      <c r="C3824" s="110" t="s">
        <v>35</v>
      </c>
      <c r="D3824" s="111">
        <v>91034</v>
      </c>
    </row>
    <row r="3825" spans="1:4">
      <c r="A3825" s="110">
        <v>2001</v>
      </c>
      <c r="B3825" s="110" t="s">
        <v>7</v>
      </c>
      <c r="C3825" s="110" t="s">
        <v>35</v>
      </c>
      <c r="D3825" s="111">
        <v>96836</v>
      </c>
    </row>
    <row r="3826" spans="1:4">
      <c r="A3826" s="110">
        <v>2001</v>
      </c>
      <c r="B3826" s="110" t="s">
        <v>8</v>
      </c>
      <c r="C3826" s="110" t="s">
        <v>35</v>
      </c>
      <c r="D3826" s="111">
        <v>93039</v>
      </c>
    </row>
    <row r="3827" spans="1:4">
      <c r="A3827" s="110">
        <v>2001</v>
      </c>
      <c r="B3827" s="110" t="s">
        <v>9</v>
      </c>
      <c r="C3827" s="110" t="s">
        <v>35</v>
      </c>
      <c r="D3827" s="111">
        <v>94187</v>
      </c>
    </row>
    <row r="3828" spans="1:4">
      <c r="A3828" s="110">
        <v>2001</v>
      </c>
      <c r="B3828" s="110" t="s">
        <v>10</v>
      </c>
      <c r="C3828" s="110" t="s">
        <v>35</v>
      </c>
      <c r="D3828" s="111">
        <v>90275</v>
      </c>
    </row>
    <row r="3829" spans="1:4">
      <c r="A3829" s="110">
        <v>2001</v>
      </c>
      <c r="B3829" s="110" t="s">
        <v>11</v>
      </c>
      <c r="C3829" s="110" t="s">
        <v>35</v>
      </c>
      <c r="D3829" s="111">
        <v>74776</v>
      </c>
    </row>
    <row r="3830" spans="1:4">
      <c r="A3830" s="110">
        <v>2002</v>
      </c>
      <c r="B3830" s="110" t="s">
        <v>12</v>
      </c>
      <c r="C3830" s="110" t="s">
        <v>35</v>
      </c>
      <c r="D3830" s="111">
        <v>71547</v>
      </c>
    </row>
    <row r="3831" spans="1:4">
      <c r="A3831" s="110">
        <v>2002</v>
      </c>
      <c r="B3831" s="110" t="s">
        <v>13</v>
      </c>
      <c r="C3831" s="110" t="s">
        <v>35</v>
      </c>
      <c r="D3831" s="111">
        <v>68293</v>
      </c>
    </row>
    <row r="3832" spans="1:4">
      <c r="A3832" s="110">
        <v>2002</v>
      </c>
      <c r="B3832" s="110" t="s">
        <v>14</v>
      </c>
      <c r="C3832" s="110" t="s">
        <v>35</v>
      </c>
      <c r="D3832" s="111">
        <v>76153</v>
      </c>
    </row>
    <row r="3833" spans="1:4">
      <c r="A3833" s="110">
        <v>2002</v>
      </c>
      <c r="B3833" s="110" t="s">
        <v>15</v>
      </c>
      <c r="C3833" s="110" t="s">
        <v>35</v>
      </c>
      <c r="D3833" s="111">
        <v>73323</v>
      </c>
    </row>
    <row r="3834" spans="1:4">
      <c r="A3834" s="110">
        <v>2002</v>
      </c>
      <c r="B3834" s="110" t="s">
        <v>4</v>
      </c>
      <c r="C3834" s="110" t="s">
        <v>35</v>
      </c>
      <c r="D3834" s="111">
        <v>66543.512951052107</v>
      </c>
    </row>
    <row r="3835" spans="1:4">
      <c r="A3835" s="110">
        <v>2002</v>
      </c>
      <c r="B3835" s="110" t="s">
        <v>5</v>
      </c>
      <c r="C3835" s="110" t="s">
        <v>35</v>
      </c>
      <c r="D3835" s="111">
        <v>66912</v>
      </c>
    </row>
    <row r="3836" spans="1:4">
      <c r="A3836" s="110">
        <v>2002</v>
      </c>
      <c r="B3836" s="110" t="s">
        <v>6</v>
      </c>
      <c r="C3836" s="110" t="s">
        <v>35</v>
      </c>
      <c r="D3836" s="111">
        <v>61553</v>
      </c>
    </row>
    <row r="3837" spans="1:4">
      <c r="A3837" s="110">
        <v>2002</v>
      </c>
      <c r="B3837" s="110" t="s">
        <v>7</v>
      </c>
      <c r="C3837" s="110" t="s">
        <v>35</v>
      </c>
      <c r="D3837" s="111">
        <v>54586</v>
      </c>
    </row>
    <row r="3838" spans="1:4">
      <c r="A3838" s="110">
        <v>2002</v>
      </c>
      <c r="B3838" s="110" t="s">
        <v>8</v>
      </c>
      <c r="C3838" s="110" t="s">
        <v>35</v>
      </c>
      <c r="D3838" s="111">
        <v>49492</v>
      </c>
    </row>
    <row r="3839" spans="1:4">
      <c r="A3839" s="110">
        <v>2002</v>
      </c>
      <c r="B3839" s="110" t="s">
        <v>9</v>
      </c>
      <c r="C3839" s="110" t="s">
        <v>35</v>
      </c>
      <c r="D3839" s="111">
        <v>50950</v>
      </c>
    </row>
    <row r="3840" spans="1:4">
      <c r="A3840" s="110">
        <v>2002</v>
      </c>
      <c r="B3840" s="110" t="s">
        <v>10</v>
      </c>
      <c r="C3840" s="110" t="s">
        <v>35</v>
      </c>
      <c r="D3840" s="111">
        <v>56615</v>
      </c>
    </row>
    <row r="3841" spans="1:4">
      <c r="A3841" s="110">
        <v>2002</v>
      </c>
      <c r="B3841" s="110" t="s">
        <v>11</v>
      </c>
      <c r="C3841" s="110" t="s">
        <v>35</v>
      </c>
      <c r="D3841" s="111">
        <v>52760</v>
      </c>
    </row>
    <row r="3842" spans="1:4">
      <c r="A3842" s="110">
        <v>2003</v>
      </c>
      <c r="B3842" s="110" t="s">
        <v>12</v>
      </c>
      <c r="C3842" s="110" t="s">
        <v>35</v>
      </c>
      <c r="D3842" s="111">
        <v>48273.523688152971</v>
      </c>
    </row>
    <row r="3843" spans="1:4">
      <c r="A3843" s="110">
        <v>2003</v>
      </c>
      <c r="B3843" s="110" t="s">
        <v>13</v>
      </c>
      <c r="C3843" s="110" t="s">
        <v>35</v>
      </c>
      <c r="D3843" s="111">
        <v>52199.595032360514</v>
      </c>
    </row>
    <row r="3844" spans="1:4">
      <c r="A3844" s="110">
        <v>2003</v>
      </c>
      <c r="B3844" s="110" t="s">
        <v>14</v>
      </c>
      <c r="C3844" s="110" t="s">
        <v>35</v>
      </c>
      <c r="D3844" s="111">
        <v>63604.880802225875</v>
      </c>
    </row>
    <row r="3845" spans="1:4">
      <c r="A3845" s="110">
        <v>2003</v>
      </c>
      <c r="B3845" s="110" t="s">
        <v>15</v>
      </c>
      <c r="C3845" s="110" t="s">
        <v>35</v>
      </c>
      <c r="D3845" s="111">
        <v>68587.349804570913</v>
      </c>
    </row>
    <row r="3846" spans="1:4">
      <c r="A3846" s="110">
        <v>2003</v>
      </c>
      <c r="B3846" s="110" t="s">
        <v>4</v>
      </c>
      <c r="C3846" s="110" t="s">
        <v>35</v>
      </c>
      <c r="D3846" s="111">
        <v>68607.437774147067</v>
      </c>
    </row>
    <row r="3847" spans="1:4">
      <c r="A3847" s="110">
        <v>2003</v>
      </c>
      <c r="B3847" s="110" t="s">
        <v>5</v>
      </c>
      <c r="C3847" s="110" t="s">
        <v>35</v>
      </c>
      <c r="D3847" s="111">
        <v>66850.74938627884</v>
      </c>
    </row>
    <row r="3848" spans="1:4">
      <c r="A3848" s="110">
        <v>2003</v>
      </c>
      <c r="B3848" s="110" t="s">
        <v>6</v>
      </c>
      <c r="C3848" s="110" t="s">
        <v>35</v>
      </c>
      <c r="D3848" s="111">
        <v>71205.52541840254</v>
      </c>
    </row>
    <row r="3849" spans="1:4">
      <c r="A3849" s="110">
        <v>2003</v>
      </c>
      <c r="B3849" s="110" t="s">
        <v>7</v>
      </c>
      <c r="C3849" s="110" t="s">
        <v>35</v>
      </c>
      <c r="D3849" s="111">
        <v>68494.435663187091</v>
      </c>
    </row>
    <row r="3850" spans="1:4">
      <c r="A3850" s="110">
        <v>2003</v>
      </c>
      <c r="B3850" s="110" t="s">
        <v>8</v>
      </c>
      <c r="C3850" s="110" t="s">
        <v>35</v>
      </c>
      <c r="D3850" s="111">
        <v>70927.805493470136</v>
      </c>
    </row>
    <row r="3851" spans="1:4">
      <c r="A3851" s="110">
        <v>2003</v>
      </c>
      <c r="B3851" s="110" t="s">
        <v>9</v>
      </c>
      <c r="C3851" s="110" t="s">
        <v>35</v>
      </c>
      <c r="D3851" s="111">
        <v>73628.484078361944</v>
      </c>
    </row>
    <row r="3852" spans="1:4">
      <c r="A3852" s="110">
        <v>2003</v>
      </c>
      <c r="B3852" s="110" t="s">
        <v>10</v>
      </c>
      <c r="C3852" s="110" t="s">
        <v>35</v>
      </c>
      <c r="D3852" s="111">
        <v>67660.750761133939</v>
      </c>
    </row>
    <row r="3853" spans="1:4">
      <c r="A3853" s="110">
        <v>2003</v>
      </c>
      <c r="B3853" s="110" t="s">
        <v>11</v>
      </c>
      <c r="C3853" s="110" t="s">
        <v>35</v>
      </c>
      <c r="D3853" s="111">
        <v>67020.360636286583</v>
      </c>
    </row>
    <row r="3854" spans="1:4">
      <c r="A3854" s="110">
        <v>2004</v>
      </c>
      <c r="B3854" s="110" t="s">
        <v>12</v>
      </c>
      <c r="C3854" s="110" t="s">
        <v>35</v>
      </c>
      <c r="D3854" s="111">
        <v>54912.182763851939</v>
      </c>
    </row>
    <row r="3855" spans="1:4">
      <c r="A3855" s="110">
        <v>2004</v>
      </c>
      <c r="B3855" s="110" t="s">
        <v>13</v>
      </c>
      <c r="C3855" s="110" t="s">
        <v>35</v>
      </c>
      <c r="D3855" s="111">
        <v>59744.335677546398</v>
      </c>
    </row>
    <row r="3856" spans="1:4">
      <c r="A3856" s="110">
        <v>2004</v>
      </c>
      <c r="B3856" s="110" t="s">
        <v>14</v>
      </c>
      <c r="C3856" s="110" t="s">
        <v>35</v>
      </c>
      <c r="D3856" s="111">
        <v>69560.605191381808</v>
      </c>
    </row>
    <row r="3857" spans="1:4">
      <c r="A3857" s="110">
        <v>2004</v>
      </c>
      <c r="B3857" s="110" t="s">
        <v>15</v>
      </c>
      <c r="C3857" s="110" t="s">
        <v>35</v>
      </c>
      <c r="D3857" s="111">
        <v>59277.765484165539</v>
      </c>
    </row>
    <row r="3858" spans="1:4">
      <c r="A3858" s="110">
        <v>2004</v>
      </c>
      <c r="B3858" s="110" t="s">
        <v>4</v>
      </c>
      <c r="C3858" s="110" t="s">
        <v>35</v>
      </c>
      <c r="D3858" s="111">
        <v>60369.664141794819</v>
      </c>
    </row>
    <row r="3859" spans="1:4">
      <c r="A3859" s="110">
        <v>2004</v>
      </c>
      <c r="B3859" s="110" t="s">
        <v>5</v>
      </c>
      <c r="C3859" s="110" t="s">
        <v>35</v>
      </c>
      <c r="D3859" s="111">
        <v>49782.781623621529</v>
      </c>
    </row>
    <row r="3860" spans="1:4">
      <c r="A3860" s="110">
        <v>2004</v>
      </c>
      <c r="B3860" s="110" t="s">
        <v>6</v>
      </c>
      <c r="C3860" s="110" t="s">
        <v>35</v>
      </c>
      <c r="D3860" s="111">
        <v>52189.50235710077</v>
      </c>
    </row>
    <row r="3861" spans="1:4">
      <c r="A3861" s="110">
        <v>2004</v>
      </c>
      <c r="B3861" s="110" t="s">
        <v>7</v>
      </c>
      <c r="C3861" s="110" t="s">
        <v>35</v>
      </c>
      <c r="D3861" s="111">
        <v>52725.06770591197</v>
      </c>
    </row>
    <row r="3862" spans="1:4">
      <c r="A3862" s="110">
        <v>2004</v>
      </c>
      <c r="B3862" s="110" t="s">
        <v>8</v>
      </c>
      <c r="C3862" s="110" t="s">
        <v>35</v>
      </c>
      <c r="D3862" s="111">
        <v>56357.586070524179</v>
      </c>
    </row>
    <row r="3863" spans="1:4">
      <c r="A3863" s="110">
        <v>2004</v>
      </c>
      <c r="B3863" s="110" t="s">
        <v>9</v>
      </c>
      <c r="C3863" s="110" t="s">
        <v>35</v>
      </c>
      <c r="D3863" s="111">
        <v>55470.531379708336</v>
      </c>
    </row>
    <row r="3864" spans="1:4">
      <c r="A3864" s="110">
        <v>2004</v>
      </c>
      <c r="B3864" s="110" t="s">
        <v>10</v>
      </c>
      <c r="C3864" s="110" t="s">
        <v>35</v>
      </c>
      <c r="D3864" s="111">
        <v>54523.589689429238</v>
      </c>
    </row>
    <row r="3865" spans="1:4">
      <c r="A3865" s="110">
        <v>2004</v>
      </c>
      <c r="B3865" s="110" t="s">
        <v>11</v>
      </c>
      <c r="C3865" s="110" t="s">
        <v>35</v>
      </c>
      <c r="D3865" s="111">
        <v>52388.211142161825</v>
      </c>
    </row>
    <row r="3866" spans="1:4">
      <c r="A3866" s="110">
        <v>2005</v>
      </c>
      <c r="B3866" s="110" t="s">
        <v>12</v>
      </c>
      <c r="C3866" s="110" t="s">
        <v>35</v>
      </c>
      <c r="D3866" s="111">
        <v>42676.661704472033</v>
      </c>
    </row>
    <row r="3867" spans="1:4">
      <c r="A3867" s="110">
        <v>2005</v>
      </c>
      <c r="B3867" s="110" t="s">
        <v>13</v>
      </c>
      <c r="C3867" s="110" t="s">
        <v>35</v>
      </c>
      <c r="D3867" s="111">
        <v>46816.314139233851</v>
      </c>
    </row>
    <row r="3868" spans="1:4">
      <c r="A3868" s="110">
        <v>2005</v>
      </c>
      <c r="B3868" s="110" t="s">
        <v>14</v>
      </c>
      <c r="C3868" s="110" t="s">
        <v>35</v>
      </c>
      <c r="D3868" s="111">
        <v>54220.988652481275</v>
      </c>
    </row>
    <row r="3869" spans="1:4">
      <c r="A3869" s="110">
        <v>2005</v>
      </c>
      <c r="B3869" s="110" t="s">
        <v>15</v>
      </c>
      <c r="C3869" s="110" t="s">
        <v>35</v>
      </c>
      <c r="D3869" s="111">
        <v>50133.042772376633</v>
      </c>
    </row>
    <row r="3870" spans="1:4">
      <c r="A3870" s="110">
        <v>2005</v>
      </c>
      <c r="B3870" s="110" t="s">
        <v>4</v>
      </c>
      <c r="C3870" s="110" t="s">
        <v>35</v>
      </c>
      <c r="D3870" s="111">
        <v>48393.807200558782</v>
      </c>
    </row>
    <row r="3871" spans="1:4">
      <c r="A3871" s="110">
        <v>2005</v>
      </c>
      <c r="B3871" s="110" t="s">
        <v>5</v>
      </c>
      <c r="C3871" s="110" t="s">
        <v>35</v>
      </c>
      <c r="D3871" s="111">
        <v>47328.498149506377</v>
      </c>
    </row>
    <row r="3872" spans="1:4">
      <c r="A3872" s="110">
        <v>2005</v>
      </c>
      <c r="B3872" s="110" t="s">
        <v>6</v>
      </c>
      <c r="C3872" s="110" t="s">
        <v>35</v>
      </c>
      <c r="D3872" s="111">
        <v>46303.666786485621</v>
      </c>
    </row>
    <row r="3873" spans="1:4">
      <c r="A3873" s="110">
        <v>2005</v>
      </c>
      <c r="B3873" s="110" t="s">
        <v>7</v>
      </c>
      <c r="C3873" s="110" t="s">
        <v>35</v>
      </c>
      <c r="D3873" s="111">
        <v>45770.737252609935</v>
      </c>
    </row>
    <row r="3874" spans="1:4">
      <c r="A3874" s="110">
        <v>2005</v>
      </c>
      <c r="B3874" s="110" t="s">
        <v>8</v>
      </c>
      <c r="C3874" s="110" t="s">
        <v>35</v>
      </c>
      <c r="D3874" s="111">
        <v>52922</v>
      </c>
    </row>
    <row r="3875" spans="1:4">
      <c r="A3875" s="110">
        <v>2005</v>
      </c>
      <c r="B3875" s="110" t="s">
        <v>9</v>
      </c>
      <c r="C3875" s="110" t="s">
        <v>35</v>
      </c>
      <c r="D3875" s="111">
        <v>52920</v>
      </c>
    </row>
    <row r="3876" spans="1:4">
      <c r="A3876" s="110">
        <v>2005</v>
      </c>
      <c r="B3876" s="110" t="s">
        <v>10</v>
      </c>
      <c r="C3876" s="110" t="s">
        <v>35</v>
      </c>
      <c r="D3876" s="111">
        <v>52707</v>
      </c>
    </row>
    <row r="3877" spans="1:4">
      <c r="A3877" s="110">
        <v>2005</v>
      </c>
      <c r="B3877" s="110" t="s">
        <v>11</v>
      </c>
      <c r="C3877" s="110" t="s">
        <v>35</v>
      </c>
      <c r="D3877" s="111">
        <v>47354</v>
      </c>
    </row>
    <row r="3878" spans="1:4">
      <c r="A3878" s="110">
        <v>2006</v>
      </c>
      <c r="B3878" s="110" t="s">
        <v>12</v>
      </c>
      <c r="C3878" s="110" t="s">
        <v>35</v>
      </c>
      <c r="D3878" s="111">
        <v>37667.691741933704</v>
      </c>
    </row>
    <row r="3879" spans="1:4">
      <c r="A3879" s="110">
        <v>2006</v>
      </c>
      <c r="B3879" s="110" t="s">
        <v>13</v>
      </c>
      <c r="C3879" s="110" t="s">
        <v>35</v>
      </c>
      <c r="D3879" s="111">
        <v>37382.389776453754</v>
      </c>
    </row>
    <row r="3880" spans="1:4">
      <c r="A3880" s="110">
        <v>2006</v>
      </c>
      <c r="B3880" s="110" t="s">
        <v>14</v>
      </c>
      <c r="C3880" s="110" t="s">
        <v>35</v>
      </c>
      <c r="D3880" s="111">
        <v>47932</v>
      </c>
    </row>
    <row r="3881" spans="1:4">
      <c r="A3881" s="110">
        <v>2006</v>
      </c>
      <c r="B3881" s="110" t="s">
        <v>15</v>
      </c>
      <c r="C3881" s="110" t="s">
        <v>35</v>
      </c>
      <c r="D3881" s="111">
        <v>44156</v>
      </c>
    </row>
    <row r="3882" spans="1:4">
      <c r="A3882" s="110">
        <v>2006</v>
      </c>
      <c r="B3882" s="110" t="s">
        <v>4</v>
      </c>
      <c r="C3882" s="110" t="s">
        <v>35</v>
      </c>
      <c r="D3882" s="111">
        <v>45443</v>
      </c>
    </row>
    <row r="3883" spans="1:4">
      <c r="A3883" s="110">
        <v>2006</v>
      </c>
      <c r="B3883" s="110" t="s">
        <v>5</v>
      </c>
      <c r="C3883" s="110" t="s">
        <v>35</v>
      </c>
      <c r="D3883" s="111">
        <v>39390</v>
      </c>
    </row>
    <row r="3884" spans="1:4">
      <c r="A3884" s="110">
        <v>2006</v>
      </c>
      <c r="B3884" s="110" t="s">
        <v>6</v>
      </c>
      <c r="C3884" s="110" t="s">
        <v>35</v>
      </c>
      <c r="D3884" s="111">
        <v>41434</v>
      </c>
    </row>
    <row r="3885" spans="1:4">
      <c r="A3885" s="110">
        <v>2006</v>
      </c>
      <c r="B3885" s="110" t="s">
        <v>7</v>
      </c>
      <c r="C3885" s="110" t="s">
        <v>35</v>
      </c>
      <c r="D3885" s="111">
        <v>43690</v>
      </c>
    </row>
    <row r="3886" spans="1:4">
      <c r="A3886" s="110">
        <v>2006</v>
      </c>
      <c r="B3886" s="110" t="s">
        <v>8</v>
      </c>
      <c r="C3886" s="110" t="s">
        <v>35</v>
      </c>
      <c r="D3886" s="111">
        <v>42825</v>
      </c>
    </row>
    <row r="3887" spans="1:4">
      <c r="A3887" s="110">
        <v>2006</v>
      </c>
      <c r="B3887" s="110" t="s">
        <v>9</v>
      </c>
      <c r="C3887" s="110" t="s">
        <v>35</v>
      </c>
      <c r="D3887" s="111">
        <v>45316</v>
      </c>
    </row>
    <row r="3888" spans="1:4">
      <c r="A3888" s="110">
        <v>2006</v>
      </c>
      <c r="B3888" s="110" t="s">
        <v>10</v>
      </c>
      <c r="C3888" s="110" t="s">
        <v>35</v>
      </c>
      <c r="D3888" s="111">
        <v>47479</v>
      </c>
    </row>
    <row r="3889" spans="1:4">
      <c r="A3889" s="110">
        <v>2006</v>
      </c>
      <c r="B3889" s="110" t="s">
        <v>11</v>
      </c>
      <c r="C3889" s="110" t="s">
        <v>35</v>
      </c>
      <c r="D3889" s="111">
        <v>41809</v>
      </c>
    </row>
    <row r="3890" spans="1:4">
      <c r="A3890" s="110">
        <v>2007</v>
      </c>
      <c r="B3890" s="110" t="s">
        <v>12</v>
      </c>
      <c r="C3890" s="110" t="s">
        <v>35</v>
      </c>
      <c r="D3890" s="111">
        <v>40372</v>
      </c>
    </row>
    <row r="3891" spans="1:4">
      <c r="A3891" s="110">
        <v>2007</v>
      </c>
      <c r="B3891" s="110" t="s">
        <v>13</v>
      </c>
      <c r="C3891" s="110" t="s">
        <v>35</v>
      </c>
      <c r="D3891" s="111">
        <v>36543</v>
      </c>
    </row>
    <row r="3892" spans="1:4">
      <c r="A3892" s="110">
        <v>2007</v>
      </c>
      <c r="B3892" s="110" t="s">
        <v>14</v>
      </c>
      <c r="C3892" s="110" t="s">
        <v>35</v>
      </c>
      <c r="D3892" s="111">
        <v>38448</v>
      </c>
    </row>
    <row r="3893" spans="1:4">
      <c r="A3893" s="110">
        <v>2007</v>
      </c>
      <c r="B3893" s="110" t="s">
        <v>15</v>
      </c>
      <c r="C3893" s="110" t="s">
        <v>35</v>
      </c>
      <c r="D3893" s="111">
        <v>31789</v>
      </c>
    </row>
    <row r="3894" spans="1:4">
      <c r="A3894" s="110">
        <v>2007</v>
      </c>
      <c r="B3894" s="110" t="s">
        <v>4</v>
      </c>
      <c r="C3894" s="110" t="s">
        <v>35</v>
      </c>
      <c r="D3894" s="111">
        <v>30544</v>
      </c>
    </row>
    <row r="3895" spans="1:4">
      <c r="A3895" s="110">
        <v>2007</v>
      </c>
      <c r="B3895" s="110" t="s">
        <v>5</v>
      </c>
      <c r="C3895" s="110" t="s">
        <v>35</v>
      </c>
      <c r="D3895" s="111">
        <v>27368.500391855661</v>
      </c>
    </row>
    <row r="3896" spans="1:4">
      <c r="A3896" s="110">
        <v>2007</v>
      </c>
      <c r="B3896" s="110" t="s">
        <v>6</v>
      </c>
      <c r="C3896" s="110" t="s">
        <v>35</v>
      </c>
      <c r="D3896" s="111">
        <v>24222.862973759995</v>
      </c>
    </row>
    <row r="3897" spans="1:4">
      <c r="A3897" s="110">
        <v>2007</v>
      </c>
      <c r="B3897" s="110" t="s">
        <v>7</v>
      </c>
      <c r="C3897" s="110" t="s">
        <v>35</v>
      </c>
      <c r="D3897" s="111">
        <v>22867</v>
      </c>
    </row>
    <row r="3898" spans="1:4">
      <c r="A3898" s="110">
        <v>2007</v>
      </c>
      <c r="B3898" s="110" t="s">
        <v>8</v>
      </c>
      <c r="C3898" s="110" t="s">
        <v>35</v>
      </c>
      <c r="D3898" s="111">
        <v>19216</v>
      </c>
    </row>
    <row r="3899" spans="1:4">
      <c r="A3899" s="110">
        <v>2007</v>
      </c>
      <c r="B3899" s="110" t="s">
        <v>9</v>
      </c>
      <c r="C3899" s="110" t="s">
        <v>35</v>
      </c>
      <c r="D3899" s="111">
        <v>22584</v>
      </c>
    </row>
    <row r="3900" spans="1:4">
      <c r="A3900" s="110">
        <v>2007</v>
      </c>
      <c r="B3900" s="110" t="s">
        <v>10</v>
      </c>
      <c r="C3900" s="110" t="s">
        <v>35</v>
      </c>
      <c r="D3900" s="111">
        <v>27417</v>
      </c>
    </row>
    <row r="3901" spans="1:4">
      <c r="A3901" s="110">
        <v>2007</v>
      </c>
      <c r="B3901" s="110" t="s">
        <v>11</v>
      </c>
      <c r="C3901" s="110" t="s">
        <v>35</v>
      </c>
      <c r="D3901" s="111">
        <v>30942</v>
      </c>
    </row>
    <row r="3902" spans="1:4">
      <c r="A3902" s="110">
        <v>2008</v>
      </c>
      <c r="B3902" s="110" t="s">
        <v>12</v>
      </c>
      <c r="C3902" s="110" t="s">
        <v>35</v>
      </c>
      <c r="D3902" s="111">
        <v>32602</v>
      </c>
    </row>
    <row r="3903" spans="1:4">
      <c r="A3903" s="110">
        <v>2008</v>
      </c>
      <c r="B3903" s="110" t="s">
        <v>13</v>
      </c>
      <c r="C3903" s="110" t="s">
        <v>35</v>
      </c>
      <c r="D3903" s="111">
        <v>36983</v>
      </c>
    </row>
    <row r="3904" spans="1:4">
      <c r="A3904" s="110">
        <v>2008</v>
      </c>
      <c r="B3904" s="110" t="s">
        <v>14</v>
      </c>
      <c r="C3904" s="110" t="s">
        <v>35</v>
      </c>
      <c r="D3904" s="111">
        <v>39603</v>
      </c>
    </row>
    <row r="3905" spans="1:4">
      <c r="A3905" s="110">
        <v>2008</v>
      </c>
      <c r="B3905" s="110" t="s">
        <v>15</v>
      </c>
      <c r="C3905" s="110" t="s">
        <v>35</v>
      </c>
      <c r="D3905" s="111">
        <v>44725</v>
      </c>
    </row>
    <row r="3906" spans="1:4">
      <c r="A3906" s="110">
        <v>2008</v>
      </c>
      <c r="B3906" s="110" t="s">
        <v>4</v>
      </c>
      <c r="C3906" s="110" t="s">
        <v>35</v>
      </c>
      <c r="D3906" s="111">
        <v>42912</v>
      </c>
    </row>
    <row r="3907" spans="1:4">
      <c r="A3907" s="110">
        <v>2008</v>
      </c>
      <c r="B3907" s="110" t="s">
        <v>5</v>
      </c>
      <c r="C3907" s="110" t="s">
        <v>35</v>
      </c>
      <c r="D3907" s="111">
        <v>42417</v>
      </c>
    </row>
    <row r="3908" spans="1:4">
      <c r="A3908" s="110">
        <v>2008</v>
      </c>
      <c r="B3908" s="110" t="s">
        <v>6</v>
      </c>
      <c r="C3908" s="110" t="s">
        <v>35</v>
      </c>
      <c r="D3908" s="111">
        <v>48949</v>
      </c>
    </row>
    <row r="3909" spans="1:4">
      <c r="A3909" s="110">
        <v>2008</v>
      </c>
      <c r="B3909" s="110" t="s">
        <v>7</v>
      </c>
      <c r="C3909" s="110" t="s">
        <v>35</v>
      </c>
      <c r="D3909" s="111">
        <v>55430</v>
      </c>
    </row>
    <row r="3910" spans="1:4">
      <c r="A3910" s="110">
        <v>2008</v>
      </c>
      <c r="B3910" s="110" t="s">
        <v>8</v>
      </c>
      <c r="C3910" s="110" t="s">
        <v>35</v>
      </c>
      <c r="D3910" s="111">
        <v>57021</v>
      </c>
    </row>
    <row r="3911" spans="1:4">
      <c r="A3911" s="110">
        <v>2008</v>
      </c>
      <c r="B3911" s="110" t="s">
        <v>9</v>
      </c>
      <c r="C3911" s="110" t="s">
        <v>35</v>
      </c>
      <c r="D3911" s="111">
        <v>62363</v>
      </c>
    </row>
    <row r="3912" spans="1:4">
      <c r="A3912" s="110">
        <v>2008</v>
      </c>
      <c r="B3912" s="110" t="s">
        <v>10</v>
      </c>
      <c r="C3912" s="110" t="s">
        <v>35</v>
      </c>
      <c r="D3912" s="111">
        <v>56778</v>
      </c>
    </row>
    <row r="3913" spans="1:4">
      <c r="A3913" s="110">
        <v>2008</v>
      </c>
      <c r="B3913" s="110" t="s">
        <v>11</v>
      </c>
      <c r="C3913" s="110" t="s">
        <v>35</v>
      </c>
      <c r="D3913" s="111">
        <v>53239</v>
      </c>
    </row>
    <row r="3914" spans="1:4">
      <c r="A3914" s="110">
        <v>2009</v>
      </c>
      <c r="B3914" s="110" t="s">
        <v>12</v>
      </c>
      <c r="C3914" s="110" t="s">
        <v>35</v>
      </c>
      <c r="D3914" s="111">
        <v>48527</v>
      </c>
    </row>
    <row r="3915" spans="1:4">
      <c r="A3915" s="110">
        <v>2009</v>
      </c>
      <c r="B3915" s="110" t="s">
        <v>13</v>
      </c>
      <c r="C3915" s="110" t="s">
        <v>35</v>
      </c>
      <c r="D3915" s="111">
        <v>50773</v>
      </c>
    </row>
    <row r="3916" spans="1:4">
      <c r="A3916" s="110">
        <v>2009</v>
      </c>
      <c r="B3916" s="110" t="s">
        <v>14</v>
      </c>
      <c r="C3916" s="110" t="s">
        <v>35</v>
      </c>
      <c r="D3916" s="111">
        <v>56230</v>
      </c>
    </row>
    <row r="3917" spans="1:4">
      <c r="A3917" s="110">
        <v>2009</v>
      </c>
      <c r="B3917" s="110" t="s">
        <v>15</v>
      </c>
      <c r="C3917" s="110" t="s">
        <v>35</v>
      </c>
      <c r="D3917" s="111">
        <v>57764</v>
      </c>
    </row>
    <row r="3918" spans="1:4">
      <c r="A3918" s="110">
        <v>2009</v>
      </c>
      <c r="B3918" s="110" t="s">
        <v>4</v>
      </c>
      <c r="C3918" s="110" t="s">
        <v>35</v>
      </c>
      <c r="D3918" s="111">
        <v>56446</v>
      </c>
    </row>
    <row r="3919" spans="1:4">
      <c r="A3919" s="110">
        <v>2009</v>
      </c>
      <c r="B3919" s="110" t="s">
        <v>5</v>
      </c>
      <c r="C3919" s="110" t="s">
        <v>35</v>
      </c>
      <c r="D3919" s="111">
        <v>54807</v>
      </c>
    </row>
    <row r="3920" spans="1:4">
      <c r="A3920" s="110">
        <v>2009</v>
      </c>
      <c r="B3920" s="110" t="s">
        <v>6</v>
      </c>
      <c r="C3920" s="110" t="s">
        <v>35</v>
      </c>
      <c r="D3920" s="111">
        <v>46060</v>
      </c>
    </row>
    <row r="3921" spans="1:4">
      <c r="A3921" s="110">
        <v>2009</v>
      </c>
      <c r="B3921" s="110" t="s">
        <v>7</v>
      </c>
      <c r="C3921" s="110" t="s">
        <v>35</v>
      </c>
      <c r="D3921" s="111">
        <v>55223</v>
      </c>
    </row>
    <row r="3922" spans="1:4">
      <c r="A3922" s="110">
        <v>2009</v>
      </c>
      <c r="B3922" s="110" t="s">
        <v>8</v>
      </c>
      <c r="C3922" s="110" t="s">
        <v>35</v>
      </c>
      <c r="D3922" s="111">
        <v>61025</v>
      </c>
    </row>
    <row r="3923" spans="1:4">
      <c r="A3923" s="110">
        <v>2009</v>
      </c>
      <c r="B3923" s="110" t="s">
        <v>9</v>
      </c>
      <c r="C3923" s="110" t="s">
        <v>35</v>
      </c>
      <c r="D3923" s="111">
        <v>63585</v>
      </c>
    </row>
    <row r="3924" spans="1:4">
      <c r="A3924" s="110">
        <v>2009</v>
      </c>
      <c r="B3924" s="110" t="s">
        <v>10</v>
      </c>
      <c r="C3924" s="110" t="s">
        <v>35</v>
      </c>
      <c r="D3924" s="111">
        <v>59503</v>
      </c>
    </row>
    <row r="3925" spans="1:4">
      <c r="A3925" s="110">
        <v>2009</v>
      </c>
      <c r="B3925" s="110" t="s">
        <v>11</v>
      </c>
      <c r="C3925" s="110" t="s">
        <v>35</v>
      </c>
      <c r="D3925" s="111">
        <v>58649</v>
      </c>
    </row>
    <row r="3926" spans="1:4">
      <c r="A3926" s="110">
        <v>2010</v>
      </c>
      <c r="B3926" s="110" t="s">
        <v>12</v>
      </c>
      <c r="C3926" s="110" t="s">
        <v>35</v>
      </c>
      <c r="D3926" s="111">
        <v>47917</v>
      </c>
    </row>
    <row r="3927" spans="1:4">
      <c r="A3927" s="110">
        <v>2010</v>
      </c>
      <c r="B3927" s="110" t="s">
        <v>13</v>
      </c>
      <c r="C3927" s="110" t="s">
        <v>35</v>
      </c>
      <c r="D3927" s="111">
        <v>51158</v>
      </c>
    </row>
    <row r="3928" spans="1:4">
      <c r="A3928" s="110">
        <v>2010</v>
      </c>
      <c r="B3928" s="110" t="s">
        <v>14</v>
      </c>
      <c r="C3928" s="110" t="s">
        <v>35</v>
      </c>
      <c r="D3928" s="111">
        <v>58510</v>
      </c>
    </row>
    <row r="3929" spans="1:4">
      <c r="A3929" s="110">
        <v>2010</v>
      </c>
      <c r="B3929" s="110" t="s">
        <v>15</v>
      </c>
      <c r="C3929" s="110" t="s">
        <v>35</v>
      </c>
      <c r="D3929" s="111">
        <v>60392</v>
      </c>
    </row>
    <row r="3930" spans="1:4">
      <c r="A3930" s="110">
        <v>2010</v>
      </c>
      <c r="B3930" s="110" t="s">
        <v>4</v>
      </c>
      <c r="C3930" s="110" t="s">
        <v>35</v>
      </c>
      <c r="D3930" s="111">
        <v>58554</v>
      </c>
    </row>
    <row r="3931" spans="1:4">
      <c r="A3931" s="110">
        <v>2010</v>
      </c>
      <c r="B3931" s="110" t="s">
        <v>5</v>
      </c>
      <c r="C3931" s="110" t="s">
        <v>35</v>
      </c>
      <c r="D3931" s="111">
        <v>59920</v>
      </c>
    </row>
    <row r="3932" spans="1:4">
      <c r="A3932" s="110">
        <v>2010</v>
      </c>
      <c r="B3932" s="110" t="s">
        <v>6</v>
      </c>
      <c r="C3932" s="110" t="s">
        <v>35</v>
      </c>
      <c r="D3932" s="111">
        <v>57857</v>
      </c>
    </row>
    <row r="3933" spans="1:4">
      <c r="A3933" s="110">
        <v>2010</v>
      </c>
      <c r="B3933" s="110" t="s">
        <v>7</v>
      </c>
      <c r="C3933" s="110" t="s">
        <v>35</v>
      </c>
      <c r="D3933" s="111">
        <v>58758</v>
      </c>
    </row>
    <row r="3934" spans="1:4">
      <c r="A3934" s="110">
        <v>2010</v>
      </c>
      <c r="B3934" s="110" t="s">
        <v>8</v>
      </c>
      <c r="C3934" s="110" t="s">
        <v>35</v>
      </c>
      <c r="D3934" s="111">
        <v>60599</v>
      </c>
    </row>
    <row r="3935" spans="1:4">
      <c r="A3935" s="110">
        <v>2010</v>
      </c>
      <c r="B3935" s="110" t="s">
        <v>9</v>
      </c>
      <c r="C3935" s="110" t="s">
        <v>35</v>
      </c>
      <c r="D3935" s="111">
        <v>59581</v>
      </c>
    </row>
    <row r="3936" spans="1:4">
      <c r="A3936" s="110">
        <v>2010</v>
      </c>
      <c r="B3936" s="110" t="s">
        <v>10</v>
      </c>
      <c r="C3936" s="110" t="s">
        <v>35</v>
      </c>
      <c r="D3936" s="111">
        <v>58383</v>
      </c>
    </row>
    <row r="3937" spans="1:4">
      <c r="A3937" s="110">
        <v>2010</v>
      </c>
      <c r="B3937" s="110" t="s">
        <v>11</v>
      </c>
      <c r="C3937" s="110" t="s">
        <v>35</v>
      </c>
      <c r="D3937" s="111">
        <v>54268</v>
      </c>
    </row>
    <row r="3938" spans="1:4">
      <c r="A3938" s="110">
        <v>2011</v>
      </c>
      <c r="B3938" s="110" t="s">
        <v>12</v>
      </c>
      <c r="C3938" s="110" t="s">
        <v>35</v>
      </c>
      <c r="D3938" s="111">
        <v>45006</v>
      </c>
    </row>
    <row r="3939" spans="1:4">
      <c r="A3939" s="110">
        <v>2011</v>
      </c>
      <c r="B3939" s="110" t="s">
        <v>13</v>
      </c>
      <c r="C3939" s="110" t="s">
        <v>35</v>
      </c>
      <c r="D3939" s="111">
        <v>46713</v>
      </c>
    </row>
    <row r="3940" spans="1:4">
      <c r="A3940" s="110">
        <v>2011</v>
      </c>
      <c r="B3940" s="110" t="s">
        <v>14</v>
      </c>
      <c r="C3940" s="110" t="s">
        <v>35</v>
      </c>
      <c r="D3940" s="111">
        <v>50677</v>
      </c>
    </row>
    <row r="3941" spans="1:4">
      <c r="A3941" s="110">
        <v>2011</v>
      </c>
      <c r="B3941" s="110" t="s">
        <v>15</v>
      </c>
      <c r="C3941" s="110" t="s">
        <v>35</v>
      </c>
      <c r="D3941" s="111">
        <v>55813</v>
      </c>
    </row>
    <row r="3942" spans="1:4">
      <c r="A3942" s="110">
        <v>2011</v>
      </c>
      <c r="B3942" s="110" t="s">
        <v>4</v>
      </c>
      <c r="C3942" s="110" t="s">
        <v>35</v>
      </c>
      <c r="D3942" s="111">
        <v>55563</v>
      </c>
    </row>
    <row r="3943" spans="1:4">
      <c r="A3943" s="110">
        <v>2011</v>
      </c>
      <c r="B3943" s="110" t="s">
        <v>5</v>
      </c>
      <c r="C3943" s="110" t="s">
        <v>35</v>
      </c>
      <c r="D3943" s="111">
        <v>51783</v>
      </c>
    </row>
    <row r="3944" spans="1:4">
      <c r="A3944" s="110">
        <v>2011</v>
      </c>
      <c r="B3944" s="110" t="s">
        <v>6</v>
      </c>
      <c r="C3944" s="110" t="s">
        <v>35</v>
      </c>
      <c r="D3944" s="111">
        <v>48661</v>
      </c>
    </row>
    <row r="3945" spans="1:4">
      <c r="A3945" s="110">
        <v>2011</v>
      </c>
      <c r="B3945" s="110" t="s">
        <v>7</v>
      </c>
      <c r="C3945" s="110" t="s">
        <v>35</v>
      </c>
      <c r="D3945" s="111">
        <v>47374</v>
      </c>
    </row>
    <row r="3946" spans="1:4">
      <c r="A3946" s="110">
        <v>2011</v>
      </c>
      <c r="B3946" s="110" t="s">
        <v>8</v>
      </c>
      <c r="C3946" s="110" t="s">
        <v>35</v>
      </c>
      <c r="D3946" s="111">
        <v>50348</v>
      </c>
    </row>
    <row r="3947" spans="1:4">
      <c r="A3947" s="110">
        <v>2011</v>
      </c>
      <c r="B3947" s="110" t="s">
        <v>9</v>
      </c>
      <c r="C3947" s="110" t="s">
        <v>35</v>
      </c>
      <c r="D3947" s="111">
        <v>49544</v>
      </c>
    </row>
    <row r="3948" spans="1:4">
      <c r="A3948" s="110">
        <v>2011</v>
      </c>
      <c r="B3948" s="110" t="s">
        <v>10</v>
      </c>
      <c r="C3948" s="110" t="s">
        <v>35</v>
      </c>
      <c r="D3948" s="111">
        <v>51654</v>
      </c>
    </row>
    <row r="3949" spans="1:4">
      <c r="A3949" s="110">
        <v>2011</v>
      </c>
      <c r="B3949" s="110" t="s">
        <v>11</v>
      </c>
      <c r="C3949" s="110" t="s">
        <v>35</v>
      </c>
      <c r="D3949" s="111">
        <v>47280</v>
      </c>
    </row>
    <row r="3950" spans="1:4">
      <c r="A3950" s="110">
        <v>2012</v>
      </c>
      <c r="B3950" s="110" t="s">
        <v>12</v>
      </c>
      <c r="C3950" s="110" t="s">
        <v>35</v>
      </c>
      <c r="D3950" s="111">
        <v>41060</v>
      </c>
    </row>
    <row r="3951" spans="1:4">
      <c r="A3951" s="110">
        <v>2012</v>
      </c>
      <c r="B3951" s="110" t="s">
        <v>13</v>
      </c>
      <c r="C3951" s="110" t="s">
        <v>35</v>
      </c>
      <c r="D3951" s="111">
        <v>43064</v>
      </c>
    </row>
    <row r="3952" spans="1:4">
      <c r="A3952" s="110">
        <v>2012</v>
      </c>
      <c r="B3952" s="110" t="s">
        <v>14</v>
      </c>
      <c r="C3952" s="110" t="s">
        <v>35</v>
      </c>
      <c r="D3952" s="111">
        <v>53640</v>
      </c>
    </row>
    <row r="3953" spans="1:4">
      <c r="A3953" s="110">
        <v>2012</v>
      </c>
      <c r="B3953" s="110" t="s">
        <v>15</v>
      </c>
      <c r="C3953" s="110" t="s">
        <v>35</v>
      </c>
      <c r="D3953" s="111">
        <v>46742</v>
      </c>
    </row>
    <row r="3954" spans="1:4">
      <c r="A3954" s="110">
        <v>2012</v>
      </c>
      <c r="B3954" s="110" t="s">
        <v>4</v>
      </c>
      <c r="C3954" s="110" t="s">
        <v>35</v>
      </c>
      <c r="D3954" s="111">
        <v>49805</v>
      </c>
    </row>
    <row r="3955" spans="1:4">
      <c r="A3955" s="110">
        <v>2012</v>
      </c>
      <c r="B3955" s="110" t="s">
        <v>5</v>
      </c>
      <c r="C3955" s="110" t="s">
        <v>35</v>
      </c>
      <c r="D3955" s="111">
        <v>47215</v>
      </c>
    </row>
    <row r="3956" spans="1:4">
      <c r="A3956" s="110">
        <v>2012</v>
      </c>
      <c r="B3956" s="110" t="s">
        <v>6</v>
      </c>
      <c r="C3956" s="110" t="s">
        <v>35</v>
      </c>
      <c r="D3956" s="111">
        <v>46771.47431179347</v>
      </c>
    </row>
    <row r="3957" spans="1:4">
      <c r="A3957" s="110">
        <v>2012</v>
      </c>
      <c r="B3957" s="110" t="s">
        <v>7</v>
      </c>
      <c r="C3957" s="110" t="s">
        <v>35</v>
      </c>
      <c r="D3957" s="111">
        <v>45861.496690900058</v>
      </c>
    </row>
    <row r="3958" spans="1:4">
      <c r="A3958" s="110">
        <v>2012</v>
      </c>
      <c r="B3958" s="110" t="s">
        <v>8</v>
      </c>
      <c r="C3958" s="110" t="s">
        <v>35</v>
      </c>
      <c r="D3958" s="111">
        <v>44355.638196921449</v>
      </c>
    </row>
    <row r="3959" spans="1:4">
      <c r="A3959" s="110">
        <v>2012</v>
      </c>
      <c r="B3959" s="110" t="s">
        <v>9</v>
      </c>
      <c r="C3959" s="110" t="s">
        <v>35</v>
      </c>
      <c r="D3959" s="111">
        <v>47734.7982295248</v>
      </c>
    </row>
    <row r="3960" spans="1:4">
      <c r="A3960" s="110">
        <v>2012</v>
      </c>
      <c r="B3960" s="110" t="s">
        <v>10</v>
      </c>
      <c r="C3960" s="110" t="s">
        <v>35</v>
      </c>
      <c r="D3960" s="111">
        <v>47554.645860774108</v>
      </c>
    </row>
    <row r="3961" spans="1:4">
      <c r="A3961" s="110">
        <v>2012</v>
      </c>
      <c r="B3961" s="110" t="s">
        <v>11</v>
      </c>
      <c r="C3961" s="110" t="s">
        <v>35</v>
      </c>
      <c r="D3961" s="111">
        <v>46046.023536512497</v>
      </c>
    </row>
    <row r="3962" spans="1:4">
      <c r="A3962" s="110">
        <v>2013</v>
      </c>
      <c r="B3962" s="110" t="s">
        <v>12</v>
      </c>
      <c r="C3962" s="110" t="s">
        <v>35</v>
      </c>
      <c r="D3962" s="111">
        <v>43477.330907666525</v>
      </c>
    </row>
    <row r="3963" spans="1:4">
      <c r="A3963" s="110">
        <v>2013</v>
      </c>
      <c r="B3963" s="110" t="s">
        <v>13</v>
      </c>
      <c r="C3963" s="110" t="s">
        <v>35</v>
      </c>
      <c r="D3963" s="111">
        <v>40652.012088139476</v>
      </c>
    </row>
    <row r="3964" spans="1:4">
      <c r="A3964" s="110">
        <v>2013</v>
      </c>
      <c r="B3964" s="110" t="s">
        <v>14</v>
      </c>
      <c r="C3964" s="110" t="s">
        <v>35</v>
      </c>
      <c r="D3964" s="111">
        <v>51683.994261265863</v>
      </c>
    </row>
    <row r="3965" spans="1:4">
      <c r="A3965" s="110">
        <v>2013</v>
      </c>
      <c r="B3965" s="110" t="s">
        <v>15</v>
      </c>
      <c r="C3965" s="110" t="s">
        <v>35</v>
      </c>
      <c r="D3965" s="111">
        <v>49782.153306000007</v>
      </c>
    </row>
    <row r="3966" spans="1:4">
      <c r="A3966" s="110">
        <v>2013</v>
      </c>
      <c r="B3966" s="110" t="s">
        <v>4</v>
      </c>
      <c r="C3966" s="110" t="s">
        <v>35</v>
      </c>
      <c r="D3966" s="111">
        <v>54087.429455656136</v>
      </c>
    </row>
    <row r="3967" spans="1:4">
      <c r="A3967" s="110">
        <v>2013</v>
      </c>
      <c r="B3967" s="110" t="s">
        <v>5</v>
      </c>
      <c r="C3967" s="110" t="s">
        <v>35</v>
      </c>
      <c r="D3967" s="111">
        <v>49391.539028187217</v>
      </c>
    </row>
    <row r="3968" spans="1:4">
      <c r="A3968" s="110">
        <v>2013</v>
      </c>
      <c r="B3968" s="110" t="s">
        <v>6</v>
      </c>
      <c r="C3968" s="110" t="s">
        <v>35</v>
      </c>
      <c r="D3968" s="111">
        <v>45893.784275645659</v>
      </c>
    </row>
    <row r="3969" spans="1:4">
      <c r="A3969" s="110">
        <v>2013</v>
      </c>
      <c r="B3969" s="110" t="s">
        <v>7</v>
      </c>
      <c r="C3969" s="110" t="s">
        <v>35</v>
      </c>
      <c r="D3969" s="111">
        <v>45493.119833396762</v>
      </c>
    </row>
    <row r="3970" spans="1:4">
      <c r="A3970" s="110">
        <v>2013</v>
      </c>
      <c r="B3970" s="110" t="s">
        <v>8</v>
      </c>
      <c r="C3970" s="110" t="s">
        <v>35</v>
      </c>
      <c r="D3970" s="111">
        <v>45760.232355260043</v>
      </c>
    </row>
    <row r="3971" spans="1:4">
      <c r="A3971" s="110">
        <v>2013</v>
      </c>
      <c r="B3971" s="110" t="s">
        <v>9</v>
      </c>
      <c r="C3971" s="110" t="s">
        <v>35</v>
      </c>
      <c r="D3971" s="111">
        <v>53098.447660487618</v>
      </c>
    </row>
    <row r="3972" spans="1:4">
      <c r="A3972" s="110">
        <v>2013</v>
      </c>
      <c r="B3972" s="110" t="s">
        <v>10</v>
      </c>
      <c r="C3972" s="110" t="s">
        <v>35</v>
      </c>
      <c r="D3972" s="111">
        <v>47186.829877556986</v>
      </c>
    </row>
    <row r="3973" spans="1:4">
      <c r="A3973" s="110">
        <v>2013</v>
      </c>
      <c r="B3973" s="110" t="s">
        <v>11</v>
      </c>
      <c r="C3973" s="110" t="s">
        <v>35</v>
      </c>
      <c r="D3973" s="111">
        <v>35091.3649404893</v>
      </c>
    </row>
    <row r="3974" spans="1:4">
      <c r="A3974" s="110">
        <v>2014</v>
      </c>
      <c r="B3974" s="110" t="s">
        <v>12</v>
      </c>
      <c r="C3974" s="110" t="s">
        <v>35</v>
      </c>
      <c r="D3974" s="111">
        <v>35039</v>
      </c>
    </row>
    <row r="3975" spans="1:4">
      <c r="A3975" s="110">
        <v>2014</v>
      </c>
      <c r="B3975" s="110" t="s">
        <v>13</v>
      </c>
      <c r="C3975" s="110" t="s">
        <v>35</v>
      </c>
      <c r="D3975" s="111">
        <v>40883</v>
      </c>
    </row>
    <row r="3976" spans="1:4">
      <c r="A3976" s="110">
        <v>2014</v>
      </c>
      <c r="B3976" s="110" t="s">
        <v>14</v>
      </c>
      <c r="C3976" s="110" t="s">
        <v>35</v>
      </c>
      <c r="D3976" s="111">
        <v>48482.929454027879</v>
      </c>
    </row>
    <row r="3977" spans="1:4">
      <c r="A3977" s="110">
        <v>2014</v>
      </c>
      <c r="B3977" s="110" t="s">
        <v>15</v>
      </c>
      <c r="C3977" s="110" t="s">
        <v>35</v>
      </c>
      <c r="D3977" s="111">
        <v>49260.506915446793</v>
      </c>
    </row>
    <row r="3978" spans="1:4">
      <c r="A3978" s="110">
        <v>2014</v>
      </c>
      <c r="B3978" s="110" t="s">
        <v>4</v>
      </c>
      <c r="C3978" s="110" t="s">
        <v>35</v>
      </c>
      <c r="D3978" s="111">
        <v>51611.625355452983</v>
      </c>
    </row>
    <row r="3979" spans="1:4">
      <c r="A3979" s="110">
        <v>2014</v>
      </c>
      <c r="B3979" s="110" t="s">
        <v>5</v>
      </c>
      <c r="C3979" s="110" t="s">
        <v>35</v>
      </c>
      <c r="D3979" s="111">
        <v>45221.868241878365</v>
      </c>
    </row>
    <row r="3980" spans="1:4">
      <c r="A3980" s="110">
        <v>2014</v>
      </c>
      <c r="B3980" s="110" t="s">
        <v>6</v>
      </c>
      <c r="C3980" s="110" t="s">
        <v>35</v>
      </c>
      <c r="D3980" s="111">
        <v>50446.787879066236</v>
      </c>
    </row>
    <row r="3981" spans="1:4">
      <c r="A3981" s="110">
        <v>2014</v>
      </c>
      <c r="B3981" s="110" t="s">
        <v>7</v>
      </c>
      <c r="C3981" s="110" t="s">
        <v>35</v>
      </c>
      <c r="D3981" s="111">
        <v>53556.0676753976</v>
      </c>
    </row>
    <row r="3982" spans="1:4">
      <c r="A3982" s="110">
        <v>2014</v>
      </c>
      <c r="B3982" s="110" t="s">
        <v>8</v>
      </c>
      <c r="C3982" s="110" t="s">
        <v>35</v>
      </c>
      <c r="D3982" s="111">
        <v>56791</v>
      </c>
    </row>
    <row r="3983" spans="1:4">
      <c r="A3983" s="110">
        <v>2014</v>
      </c>
      <c r="B3983" s="110" t="s">
        <v>9</v>
      </c>
      <c r="C3983" s="110" t="s">
        <v>35</v>
      </c>
      <c r="D3983" s="111">
        <v>55777</v>
      </c>
    </row>
    <row r="3984" spans="1:4">
      <c r="A3984" s="110">
        <v>2014</v>
      </c>
      <c r="B3984" s="110" t="s">
        <v>10</v>
      </c>
      <c r="C3984" s="110" t="s">
        <v>35</v>
      </c>
      <c r="D3984" s="111">
        <v>49425</v>
      </c>
    </row>
    <row r="3985" spans="1:4">
      <c r="A3985" s="110">
        <v>2014</v>
      </c>
      <c r="B3985" s="110" t="s">
        <v>11</v>
      </c>
      <c r="C3985" s="110" t="s">
        <v>35</v>
      </c>
      <c r="D3985" s="111">
        <v>45984</v>
      </c>
    </row>
    <row r="3986" spans="1:4">
      <c r="A3986" s="110">
        <v>2015</v>
      </c>
      <c r="B3986" s="110" t="s">
        <v>12</v>
      </c>
      <c r="C3986" s="110" t="s">
        <v>35</v>
      </c>
      <c r="D3986" s="111">
        <v>40444</v>
      </c>
    </row>
    <row r="3987" spans="1:4">
      <c r="A3987" s="110">
        <v>2015</v>
      </c>
      <c r="B3987" s="110" t="s">
        <v>13</v>
      </c>
      <c r="C3987" s="110" t="s">
        <v>35</v>
      </c>
      <c r="D3987" s="111">
        <v>41794</v>
      </c>
    </row>
    <row r="3988" spans="1:4">
      <c r="A3988" s="110">
        <v>2015</v>
      </c>
      <c r="B3988" s="110" t="s">
        <v>14</v>
      </c>
      <c r="C3988" s="110" t="s">
        <v>35</v>
      </c>
      <c r="D3988" s="111">
        <v>46629</v>
      </c>
    </row>
    <row r="3989" spans="1:4">
      <c r="A3989" s="110">
        <v>2015</v>
      </c>
      <c r="B3989" s="110" t="s">
        <v>15</v>
      </c>
      <c r="C3989" s="110" t="s">
        <v>35</v>
      </c>
      <c r="D3989" s="111">
        <v>49298</v>
      </c>
    </row>
    <row r="3990" spans="1:4">
      <c r="A3990" s="110">
        <v>2015</v>
      </c>
      <c r="B3990" s="110" t="s">
        <v>4</v>
      </c>
      <c r="C3990" s="110" t="s">
        <v>35</v>
      </c>
      <c r="D3990" s="111">
        <v>47529</v>
      </c>
    </row>
    <row r="3991" spans="1:4">
      <c r="A3991" s="110">
        <v>2015</v>
      </c>
      <c r="B3991" s="110" t="s">
        <v>5</v>
      </c>
      <c r="C3991" s="110" t="s">
        <v>35</v>
      </c>
      <c r="D3991" s="111">
        <v>45948</v>
      </c>
    </row>
    <row r="3992" spans="1:4">
      <c r="A3992" s="110">
        <v>2015</v>
      </c>
      <c r="B3992" s="110" t="s">
        <v>6</v>
      </c>
      <c r="C3992" s="110" t="s">
        <v>35</v>
      </c>
      <c r="D3992" s="111">
        <v>42752</v>
      </c>
    </row>
    <row r="3993" spans="1:4">
      <c r="A3993" s="110">
        <v>2015</v>
      </c>
      <c r="B3993" s="110" t="s">
        <v>7</v>
      </c>
      <c r="C3993" s="110" t="s">
        <v>35</v>
      </c>
      <c r="D3993" s="111">
        <v>38305</v>
      </c>
    </row>
    <row r="3994" spans="1:4">
      <c r="A3994" s="110">
        <v>2015</v>
      </c>
      <c r="B3994" s="110" t="s">
        <v>8</v>
      </c>
      <c r="C3994" s="110" t="s">
        <v>35</v>
      </c>
      <c r="D3994" s="111">
        <v>24924</v>
      </c>
    </row>
    <row r="3995" spans="1:4">
      <c r="A3995" s="110">
        <v>2015</v>
      </c>
      <c r="B3995" s="110" t="s">
        <v>9</v>
      </c>
      <c r="C3995" s="110" t="s">
        <v>35</v>
      </c>
      <c r="D3995" s="111">
        <v>19869</v>
      </c>
    </row>
    <row r="3996" spans="1:4">
      <c r="A3996" s="110">
        <v>2015</v>
      </c>
      <c r="B3996" s="110" t="s">
        <v>10</v>
      </c>
      <c r="C3996" s="110" t="s">
        <v>35</v>
      </c>
      <c r="D3996" s="111">
        <v>16280</v>
      </c>
    </row>
    <row r="3997" spans="1:4">
      <c r="A3997" s="110">
        <v>2015</v>
      </c>
      <c r="B3997" s="110" t="s">
        <v>11</v>
      </c>
      <c r="C3997" s="110" t="s">
        <v>35</v>
      </c>
      <c r="D3997" s="111">
        <v>13285</v>
      </c>
    </row>
    <row r="3998" spans="1:4">
      <c r="A3998" s="110">
        <v>2016</v>
      </c>
      <c r="B3998" s="110" t="s">
        <v>12</v>
      </c>
      <c r="C3998" s="110" t="s">
        <v>35</v>
      </c>
      <c r="D3998" s="111">
        <v>11998</v>
      </c>
    </row>
    <row r="3999" spans="1:4">
      <c r="A3999" s="110">
        <v>2016</v>
      </c>
      <c r="B3999" s="110" t="s">
        <v>13</v>
      </c>
      <c r="C3999" s="110" t="s">
        <v>35</v>
      </c>
      <c r="D3999" s="111">
        <v>36452</v>
      </c>
    </row>
    <row r="4000" spans="1:4">
      <c r="A4000" s="110">
        <v>2016</v>
      </c>
      <c r="B4000" s="110" t="s">
        <v>14</v>
      </c>
      <c r="C4000" s="110" t="s">
        <v>35</v>
      </c>
      <c r="D4000" s="111">
        <v>139683</v>
      </c>
    </row>
    <row r="4001" spans="1:4">
      <c r="A4001" s="110">
        <v>2016</v>
      </c>
      <c r="B4001" s="110" t="s">
        <v>15</v>
      </c>
      <c r="C4001" s="110" t="s">
        <v>35</v>
      </c>
      <c r="D4001" s="111">
        <v>16646</v>
      </c>
    </row>
    <row r="4002" spans="1:4">
      <c r="A4002" s="110">
        <v>2016</v>
      </c>
      <c r="B4002" s="110" t="s">
        <v>4</v>
      </c>
      <c r="C4002" s="110" t="s">
        <v>35</v>
      </c>
      <c r="D4002" s="111">
        <v>13899</v>
      </c>
    </row>
    <row r="4003" spans="1:4">
      <c r="A4003" s="110">
        <v>2016</v>
      </c>
      <c r="B4003" s="110" t="s">
        <v>5</v>
      </c>
      <c r="C4003" s="110" t="s">
        <v>35</v>
      </c>
      <c r="D4003" s="111">
        <v>13034</v>
      </c>
    </row>
    <row r="4004" spans="1:4">
      <c r="A4004" s="110">
        <v>2016</v>
      </c>
      <c r="B4004" s="110" t="s">
        <v>6</v>
      </c>
      <c r="C4004" s="110" t="s">
        <v>35</v>
      </c>
      <c r="D4004" s="111">
        <v>13292</v>
      </c>
    </row>
    <row r="4005" spans="1:4">
      <c r="A4005" s="110">
        <v>2016</v>
      </c>
      <c r="B4005" s="110" t="s">
        <v>7</v>
      </c>
      <c r="C4005" s="110" t="s">
        <v>35</v>
      </c>
      <c r="D4005" s="111">
        <v>14799</v>
      </c>
    </row>
    <row r="4006" spans="1:4">
      <c r="A4006" s="110">
        <v>2016</v>
      </c>
      <c r="B4006" s="110" t="s">
        <v>8</v>
      </c>
      <c r="C4006" s="110" t="s">
        <v>35</v>
      </c>
      <c r="D4006" s="111">
        <v>15015</v>
      </c>
    </row>
    <row r="4007" spans="1:4">
      <c r="A4007" s="110">
        <v>2016</v>
      </c>
      <c r="B4007" s="110" t="s">
        <v>9</v>
      </c>
      <c r="C4007" s="110" t="s">
        <v>35</v>
      </c>
      <c r="D4007" s="111">
        <v>14207</v>
      </c>
    </row>
    <row r="4008" spans="1:4">
      <c r="A4008" s="110">
        <v>2016</v>
      </c>
      <c r="B4008" s="110" t="s">
        <v>10</v>
      </c>
      <c r="C4008" s="110" t="s">
        <v>35</v>
      </c>
      <c r="D4008" s="111">
        <v>14573</v>
      </c>
    </row>
    <row r="4009" spans="1:4">
      <c r="A4009" s="110">
        <v>2016</v>
      </c>
      <c r="B4009" s="110" t="s">
        <v>11</v>
      </c>
      <c r="C4009" s="110" t="s">
        <v>35</v>
      </c>
      <c r="D4009" s="111">
        <v>12708</v>
      </c>
    </row>
    <row r="4010" spans="1:4">
      <c r="A4010" s="110">
        <v>2017</v>
      </c>
      <c r="B4010" s="110" t="s">
        <v>12</v>
      </c>
      <c r="C4010" s="110" t="s">
        <v>35</v>
      </c>
      <c r="D4010" s="111">
        <v>10574</v>
      </c>
    </row>
    <row r="4011" spans="1:4">
      <c r="A4011" s="110">
        <v>2017</v>
      </c>
      <c r="B4011" s="110" t="s">
        <v>13</v>
      </c>
      <c r="C4011" s="110" t="s">
        <v>35</v>
      </c>
      <c r="D4011" s="111">
        <v>10247</v>
      </c>
    </row>
    <row r="4012" spans="1:4">
      <c r="A4012" s="110">
        <v>2017</v>
      </c>
      <c r="B4012" s="110" t="s">
        <v>14</v>
      </c>
      <c r="C4012" s="110" t="s">
        <v>35</v>
      </c>
      <c r="D4012" s="111">
        <v>13221</v>
      </c>
    </row>
    <row r="4013" spans="1:4">
      <c r="A4013" s="110">
        <v>2017</v>
      </c>
      <c r="B4013" s="110" t="s">
        <v>15</v>
      </c>
      <c r="C4013" s="110" t="s">
        <v>35</v>
      </c>
      <c r="D4013" s="111">
        <v>12500</v>
      </c>
    </row>
    <row r="4014" spans="1:4">
      <c r="A4014" s="110">
        <v>2017</v>
      </c>
      <c r="B4014" s="110" t="s">
        <v>4</v>
      </c>
      <c r="C4014" s="110" t="s">
        <v>35</v>
      </c>
      <c r="D4014" s="111">
        <v>11480</v>
      </c>
    </row>
    <row r="4015" spans="1:4">
      <c r="A4015" s="110">
        <v>2017</v>
      </c>
      <c r="B4015" s="110" t="s">
        <v>5</v>
      </c>
      <c r="C4015" s="110" t="s">
        <v>35</v>
      </c>
      <c r="D4015" s="111">
        <v>11110</v>
      </c>
    </row>
    <row r="4016" spans="1:4">
      <c r="A4016" s="110">
        <v>2017</v>
      </c>
      <c r="B4016" s="110" t="s">
        <v>6</v>
      </c>
      <c r="C4016" s="110" t="s">
        <v>35</v>
      </c>
      <c r="D4016" s="111">
        <v>19982</v>
      </c>
    </row>
    <row r="4017" spans="1:4">
      <c r="A4017" s="110">
        <v>2017</v>
      </c>
      <c r="B4017" s="110" t="s">
        <v>7</v>
      </c>
      <c r="C4017" s="110" t="s">
        <v>35</v>
      </c>
      <c r="D4017" s="111">
        <v>35674</v>
      </c>
    </row>
    <row r="4018" spans="1:4">
      <c r="A4018" s="110">
        <v>2017</v>
      </c>
      <c r="B4018" s="110" t="s">
        <v>8</v>
      </c>
      <c r="C4018" s="110" t="s">
        <v>35</v>
      </c>
      <c r="D4018" s="111">
        <v>37977</v>
      </c>
    </row>
    <row r="4019" spans="1:4">
      <c r="A4019" s="110">
        <v>2017</v>
      </c>
      <c r="B4019" s="110" t="s">
        <v>9</v>
      </c>
      <c r="C4019" s="110" t="s">
        <v>35</v>
      </c>
      <c r="D4019" s="111">
        <v>42704</v>
      </c>
    </row>
    <row r="4020" spans="1:4">
      <c r="A4020" s="110">
        <v>2017</v>
      </c>
      <c r="B4020" s="110" t="s">
        <v>10</v>
      </c>
      <c r="C4020" s="110" t="s">
        <v>35</v>
      </c>
      <c r="D4020" s="111">
        <v>48122</v>
      </c>
    </row>
    <row r="4021" spans="1:4">
      <c r="A4021" s="110">
        <v>2017</v>
      </c>
      <c r="B4021" s="110" t="s">
        <v>11</v>
      </c>
      <c r="C4021" s="110" t="s">
        <v>35</v>
      </c>
      <c r="D4021" s="111">
        <v>45614</v>
      </c>
    </row>
    <row r="4022" spans="1:4">
      <c r="A4022" s="110">
        <v>2018</v>
      </c>
      <c r="B4022" s="110" t="s">
        <v>12</v>
      </c>
      <c r="C4022" s="110" t="s">
        <v>35</v>
      </c>
      <c r="D4022" s="111">
        <v>43904</v>
      </c>
    </row>
    <row r="4023" spans="1:4">
      <c r="A4023" s="110">
        <v>2018</v>
      </c>
      <c r="B4023" s="110" t="s">
        <v>13</v>
      </c>
      <c r="C4023" s="110" t="s">
        <v>35</v>
      </c>
      <c r="D4023" s="111">
        <v>40929</v>
      </c>
    </row>
    <row r="4024" spans="1:4">
      <c r="A4024" s="110">
        <v>2018</v>
      </c>
      <c r="B4024" s="110" t="s">
        <v>14</v>
      </c>
      <c r="C4024" s="110" t="s">
        <v>35</v>
      </c>
      <c r="D4024" s="111">
        <v>57930</v>
      </c>
    </row>
    <row r="4025" spans="1:4">
      <c r="A4025" s="110">
        <v>2018</v>
      </c>
      <c r="B4025" s="110" t="s">
        <v>15</v>
      </c>
      <c r="C4025" s="110" t="s">
        <v>35</v>
      </c>
      <c r="D4025" s="111">
        <v>55431</v>
      </c>
    </row>
    <row r="4026" spans="1:4">
      <c r="A4026" s="110">
        <v>2018</v>
      </c>
      <c r="B4026" s="110" t="s">
        <v>4</v>
      </c>
      <c r="C4026" s="110" t="s">
        <v>35</v>
      </c>
      <c r="D4026" s="111">
        <v>59130</v>
      </c>
    </row>
    <row r="4027" spans="1:4">
      <c r="A4027" s="110">
        <v>2018</v>
      </c>
      <c r="B4027" s="110" t="s">
        <v>5</v>
      </c>
      <c r="C4027" s="110" t="s">
        <v>35</v>
      </c>
      <c r="D4027" s="111">
        <v>62880</v>
      </c>
    </row>
    <row r="4028" spans="1:4">
      <c r="A4028" s="110">
        <v>2018</v>
      </c>
      <c r="B4028" s="110" t="s">
        <v>6</v>
      </c>
      <c r="C4028" s="110" t="s">
        <v>35</v>
      </c>
      <c r="D4028" s="111">
        <v>62194</v>
      </c>
    </row>
    <row r="4029" spans="1:4">
      <c r="A4029" s="110">
        <v>2018</v>
      </c>
      <c r="B4029" s="110" t="s">
        <v>7</v>
      </c>
      <c r="C4029" s="110" t="s">
        <v>35</v>
      </c>
      <c r="D4029" s="111">
        <v>69903</v>
      </c>
    </row>
    <row r="4030" spans="1:4">
      <c r="A4030" s="110">
        <v>2018</v>
      </c>
      <c r="B4030" s="110" t="s">
        <v>8</v>
      </c>
      <c r="C4030" s="110" t="s">
        <v>35</v>
      </c>
      <c r="D4030" s="111">
        <v>67482</v>
      </c>
    </row>
    <row r="4031" spans="1:4">
      <c r="A4031" s="110">
        <v>2018</v>
      </c>
      <c r="B4031" s="110" t="s">
        <v>9</v>
      </c>
      <c r="C4031" s="110" t="s">
        <v>35</v>
      </c>
      <c r="D4031" s="111">
        <v>76294</v>
      </c>
    </row>
    <row r="4032" spans="1:4">
      <c r="A4032" s="110">
        <v>2018</v>
      </c>
      <c r="B4032" s="110" t="s">
        <v>10</v>
      </c>
      <c r="C4032" s="110" t="s">
        <v>35</v>
      </c>
      <c r="D4032" s="111">
        <v>64929</v>
      </c>
    </row>
    <row r="4033" spans="1:4">
      <c r="A4033" s="110">
        <v>2018</v>
      </c>
      <c r="B4033" s="110" t="s">
        <v>11</v>
      </c>
      <c r="C4033" s="110" t="s">
        <v>35</v>
      </c>
      <c r="D4033" s="111">
        <v>57883</v>
      </c>
    </row>
    <row r="4034" spans="1:4">
      <c r="A4034" s="110">
        <v>2019</v>
      </c>
      <c r="B4034" s="110" t="s">
        <v>12</v>
      </c>
      <c r="C4034" s="110" t="s">
        <v>35</v>
      </c>
      <c r="D4034" s="111">
        <v>59287</v>
      </c>
    </row>
    <row r="4035" spans="1:4">
      <c r="A4035" s="110">
        <v>2019</v>
      </c>
      <c r="B4035" s="110" t="s">
        <v>13</v>
      </c>
      <c r="C4035" s="110" t="s">
        <v>35</v>
      </c>
      <c r="D4035" s="111">
        <v>65790</v>
      </c>
    </row>
    <row r="4036" spans="1:4">
      <c r="A4036" s="110">
        <v>2019</v>
      </c>
      <c r="B4036" s="110" t="s">
        <v>14</v>
      </c>
      <c r="C4036" s="110" t="s">
        <v>35</v>
      </c>
      <c r="D4036" s="111">
        <v>72304</v>
      </c>
    </row>
    <row r="4037" spans="1:4">
      <c r="A4037" s="110">
        <v>2019</v>
      </c>
      <c r="B4037" s="110" t="s">
        <v>15</v>
      </c>
      <c r="C4037" s="110" t="s">
        <v>35</v>
      </c>
      <c r="D4037" s="111">
        <v>76513</v>
      </c>
    </row>
    <row r="4038" spans="1:4">
      <c r="A4038" s="110">
        <v>2019</v>
      </c>
      <c r="B4038" s="110" t="s">
        <v>4</v>
      </c>
      <c r="C4038" s="110" t="s">
        <v>35</v>
      </c>
      <c r="D4038" s="111">
        <v>85694</v>
      </c>
    </row>
    <row r="4039" spans="1:4">
      <c r="A4039" s="110">
        <v>2019</v>
      </c>
      <c r="B4039" s="110" t="s">
        <v>5</v>
      </c>
      <c r="C4039" s="110" t="s">
        <v>35</v>
      </c>
      <c r="D4039" s="111">
        <v>93077</v>
      </c>
    </row>
    <row r="4040" spans="1:4">
      <c r="A4040" s="110">
        <v>2019</v>
      </c>
      <c r="B4040" s="110" t="s">
        <v>6</v>
      </c>
      <c r="C4040" s="110" t="s">
        <v>35</v>
      </c>
      <c r="D4040" s="111">
        <v>87901</v>
      </c>
    </row>
    <row r="4041" spans="1:4">
      <c r="A4041" s="110">
        <v>2019</v>
      </c>
      <c r="B4041" s="110" t="s">
        <v>7</v>
      </c>
      <c r="C4041" s="110" t="s">
        <v>35</v>
      </c>
      <c r="D4041" s="111">
        <v>114203</v>
      </c>
    </row>
    <row r="4042" spans="1:4">
      <c r="A4042" s="110">
        <v>2019</v>
      </c>
      <c r="B4042" s="110" t="s">
        <v>8</v>
      </c>
      <c r="C4042" s="110" t="s">
        <v>35</v>
      </c>
      <c r="D4042" s="111">
        <v>85369</v>
      </c>
    </row>
    <row r="4043" spans="1:4">
      <c r="A4043" s="110">
        <v>2019</v>
      </c>
      <c r="B4043" s="110" t="s">
        <v>9</v>
      </c>
      <c r="C4043" s="110" t="s">
        <v>35</v>
      </c>
      <c r="D4043" s="111">
        <v>84797</v>
      </c>
    </row>
    <row r="4044" spans="1:4">
      <c r="A4044" s="110">
        <v>2019</v>
      </c>
      <c r="B4044" s="110" t="s">
        <v>10</v>
      </c>
      <c r="C4044" s="110" t="s">
        <v>35</v>
      </c>
      <c r="D4044" s="111">
        <v>79322</v>
      </c>
    </row>
    <row r="4045" spans="1:4">
      <c r="A4045" s="110">
        <v>2019</v>
      </c>
      <c r="B4045" s="110" t="s">
        <v>11</v>
      </c>
      <c r="C4045" s="110" t="s">
        <v>35</v>
      </c>
      <c r="D4045" s="111">
        <v>71150</v>
      </c>
    </row>
    <row r="4046" spans="1:4">
      <c r="A4046" s="110">
        <v>2020</v>
      </c>
      <c r="B4046" s="110" t="s">
        <v>12</v>
      </c>
      <c r="C4046" s="110" t="s">
        <v>35</v>
      </c>
      <c r="D4046" s="111">
        <v>63627</v>
      </c>
    </row>
    <row r="4047" spans="1:4">
      <c r="A4047" s="110">
        <v>2020</v>
      </c>
      <c r="B4047" s="110" t="s">
        <v>13</v>
      </c>
      <c r="C4047" s="110" t="s">
        <v>35</v>
      </c>
      <c r="D4047" s="111">
        <v>69229</v>
      </c>
    </row>
    <row r="4048" spans="1:4">
      <c r="A4048" s="110">
        <v>2020</v>
      </c>
      <c r="B4048" s="110" t="s">
        <v>14</v>
      </c>
      <c r="C4048" s="110" t="s">
        <v>35</v>
      </c>
      <c r="D4048" s="111">
        <v>43440</v>
      </c>
    </row>
    <row r="4049" spans="1:4">
      <c r="A4049" s="110">
        <v>2020</v>
      </c>
      <c r="B4049" s="110" t="s">
        <v>15</v>
      </c>
      <c r="C4049" s="110" t="s">
        <v>35</v>
      </c>
      <c r="D4049" s="111">
        <v>7322</v>
      </c>
    </row>
    <row r="4050" spans="1:4">
      <c r="A4050" s="110">
        <v>2020</v>
      </c>
      <c r="B4050" s="110" t="s">
        <v>4</v>
      </c>
      <c r="C4050" s="110" t="s">
        <v>35</v>
      </c>
      <c r="D4050" s="111">
        <v>10594</v>
      </c>
    </row>
    <row r="4051" spans="1:4">
      <c r="A4051" s="110">
        <v>2020</v>
      </c>
      <c r="B4051" s="110" t="s">
        <v>5</v>
      </c>
      <c r="C4051" s="110" t="s">
        <v>35</v>
      </c>
      <c r="D4051" s="111">
        <v>10715</v>
      </c>
    </row>
    <row r="4052" spans="1:4">
      <c r="A4052" s="110">
        <v>2020</v>
      </c>
      <c r="B4052" s="110" t="s">
        <v>6</v>
      </c>
      <c r="C4052" s="110" t="s">
        <v>35</v>
      </c>
      <c r="D4052" s="111">
        <v>10770</v>
      </c>
    </row>
    <row r="4053" spans="1:4">
      <c r="A4053" s="110">
        <v>2020</v>
      </c>
      <c r="B4053" s="110" t="s">
        <v>7</v>
      </c>
      <c r="C4053" s="110" t="s">
        <v>35</v>
      </c>
      <c r="D4053" s="111">
        <v>13656</v>
      </c>
    </row>
    <row r="4054" spans="1:4">
      <c r="A4054" s="110">
        <v>2020</v>
      </c>
      <c r="B4054" s="110" t="s">
        <v>8</v>
      </c>
      <c r="C4054" s="110" t="s">
        <v>35</v>
      </c>
      <c r="D4054" s="111">
        <v>16931</v>
      </c>
    </row>
    <row r="4055" spans="1:4">
      <c r="A4055" s="110">
        <v>2020</v>
      </c>
      <c r="B4055" s="110" t="s">
        <v>9</v>
      </c>
      <c r="C4055" s="110" t="s">
        <v>35</v>
      </c>
      <c r="D4055" s="111">
        <v>21648</v>
      </c>
    </row>
    <row r="4056" spans="1:4">
      <c r="A4056" s="110">
        <v>2020</v>
      </c>
      <c r="B4056" s="110" t="s">
        <v>10</v>
      </c>
      <c r="C4056" s="110" t="s">
        <v>35</v>
      </c>
      <c r="D4056" s="111">
        <v>26342</v>
      </c>
    </row>
    <row r="4057" spans="1:4">
      <c r="A4057" s="110">
        <v>2020</v>
      </c>
      <c r="B4057" s="110" t="s">
        <v>11</v>
      </c>
      <c r="C4057" s="110" t="s">
        <v>35</v>
      </c>
      <c r="D4057" s="111">
        <v>29917</v>
      </c>
    </row>
    <row r="4058" spans="1:4">
      <c r="A4058" s="110">
        <v>1995</v>
      </c>
      <c r="B4058" s="110" t="s">
        <v>12</v>
      </c>
      <c r="C4058" s="110" t="s">
        <v>36</v>
      </c>
      <c r="D4058" s="111">
        <v>3377</v>
      </c>
    </row>
    <row r="4059" spans="1:4">
      <c r="A4059" s="110">
        <v>1995</v>
      </c>
      <c r="B4059" s="110" t="s">
        <v>13</v>
      </c>
      <c r="C4059" s="110" t="s">
        <v>36</v>
      </c>
      <c r="D4059" s="111">
        <v>3465</v>
      </c>
    </row>
    <row r="4060" spans="1:4">
      <c r="A4060" s="110">
        <v>1995</v>
      </c>
      <c r="B4060" s="110" t="s">
        <v>14</v>
      </c>
      <c r="C4060" s="110" t="s">
        <v>36</v>
      </c>
      <c r="D4060" s="111">
        <v>4578</v>
      </c>
    </row>
    <row r="4061" spans="1:4">
      <c r="A4061" s="110">
        <v>1995</v>
      </c>
      <c r="B4061" s="110" t="s">
        <v>15</v>
      </c>
      <c r="C4061" s="110" t="s">
        <v>36</v>
      </c>
      <c r="D4061" s="111">
        <v>4049</v>
      </c>
    </row>
    <row r="4062" spans="1:4">
      <c r="A4062" s="110">
        <v>1995</v>
      </c>
      <c r="B4062" s="110" t="s">
        <v>4</v>
      </c>
      <c r="C4062" s="110" t="s">
        <v>36</v>
      </c>
      <c r="D4062" s="111">
        <v>3959</v>
      </c>
    </row>
    <row r="4063" spans="1:4">
      <c r="A4063" s="110">
        <v>1995</v>
      </c>
      <c r="B4063" s="110" t="s">
        <v>5</v>
      </c>
      <c r="C4063" s="110" t="s">
        <v>36</v>
      </c>
      <c r="D4063" s="111">
        <v>3168</v>
      </c>
    </row>
    <row r="4064" spans="1:4">
      <c r="A4064" s="110">
        <v>1995</v>
      </c>
      <c r="B4064" s="110" t="s">
        <v>6</v>
      </c>
      <c r="C4064" s="110" t="s">
        <v>36</v>
      </c>
      <c r="D4064" s="111">
        <v>3599</v>
      </c>
    </row>
    <row r="4065" spans="1:4">
      <c r="A4065" s="110">
        <v>1995</v>
      </c>
      <c r="B4065" s="110" t="s">
        <v>7</v>
      </c>
      <c r="C4065" s="110" t="s">
        <v>36</v>
      </c>
      <c r="D4065" s="111">
        <v>3973</v>
      </c>
    </row>
    <row r="4066" spans="1:4">
      <c r="A4066" s="110">
        <v>1995</v>
      </c>
      <c r="B4066" s="110" t="s">
        <v>8</v>
      </c>
      <c r="C4066" s="110" t="s">
        <v>36</v>
      </c>
      <c r="D4066" s="111">
        <v>6824</v>
      </c>
    </row>
    <row r="4067" spans="1:4">
      <c r="A4067" s="110">
        <v>1995</v>
      </c>
      <c r="B4067" s="110" t="s">
        <v>9</v>
      </c>
      <c r="C4067" s="110" t="s">
        <v>36</v>
      </c>
      <c r="D4067" s="111">
        <v>4179</v>
      </c>
    </row>
    <row r="4068" spans="1:4">
      <c r="A4068" s="110">
        <v>1995</v>
      </c>
      <c r="B4068" s="110" t="s">
        <v>10</v>
      </c>
      <c r="C4068" s="110" t="s">
        <v>36</v>
      </c>
      <c r="D4068" s="111">
        <v>3956</v>
      </c>
    </row>
    <row r="4069" spans="1:4">
      <c r="A4069" s="110">
        <v>1995</v>
      </c>
      <c r="B4069" s="110" t="s">
        <v>11</v>
      </c>
      <c r="C4069" s="110" t="s">
        <v>36</v>
      </c>
      <c r="D4069" s="111">
        <v>4039</v>
      </c>
    </row>
    <row r="4070" spans="1:4">
      <c r="A4070" s="110">
        <v>1996</v>
      </c>
      <c r="B4070" s="110" t="s">
        <v>12</v>
      </c>
      <c r="C4070" s="110" t="s">
        <v>36</v>
      </c>
      <c r="D4070" s="111">
        <v>3952</v>
      </c>
    </row>
    <row r="4071" spans="1:4">
      <c r="A4071" s="110">
        <v>1996</v>
      </c>
      <c r="B4071" s="110" t="s">
        <v>13</v>
      </c>
      <c r="C4071" s="110" t="s">
        <v>36</v>
      </c>
      <c r="D4071" s="111">
        <v>3561</v>
      </c>
    </row>
    <row r="4072" spans="1:4">
      <c r="A4072" s="110">
        <v>1996</v>
      </c>
      <c r="B4072" s="110" t="s">
        <v>14</v>
      </c>
      <c r="C4072" s="110" t="s">
        <v>36</v>
      </c>
      <c r="D4072" s="111">
        <v>4302</v>
      </c>
    </row>
    <row r="4073" spans="1:4">
      <c r="A4073" s="110">
        <v>1996</v>
      </c>
      <c r="B4073" s="110" t="s">
        <v>15</v>
      </c>
      <c r="C4073" s="110" t="s">
        <v>36</v>
      </c>
      <c r="D4073" s="111">
        <v>3699</v>
      </c>
    </row>
    <row r="4074" spans="1:4">
      <c r="A4074" s="110">
        <v>1996</v>
      </c>
      <c r="B4074" s="110" t="s">
        <v>4</v>
      </c>
      <c r="C4074" s="110" t="s">
        <v>36</v>
      </c>
      <c r="D4074" s="111">
        <v>3940</v>
      </c>
    </row>
    <row r="4075" spans="1:4">
      <c r="A4075" s="110">
        <v>1996</v>
      </c>
      <c r="B4075" s="110" t="s">
        <v>5</v>
      </c>
      <c r="C4075" s="110" t="s">
        <v>36</v>
      </c>
      <c r="D4075" s="111">
        <v>3634</v>
      </c>
    </row>
    <row r="4076" spans="1:4">
      <c r="A4076" s="110">
        <v>1996</v>
      </c>
      <c r="B4076" s="110" t="s">
        <v>6</v>
      </c>
      <c r="C4076" s="110" t="s">
        <v>36</v>
      </c>
      <c r="D4076" s="111">
        <v>3633</v>
      </c>
    </row>
    <row r="4077" spans="1:4">
      <c r="A4077" s="110">
        <v>1996</v>
      </c>
      <c r="B4077" s="110" t="s">
        <v>7</v>
      </c>
      <c r="C4077" s="110" t="s">
        <v>36</v>
      </c>
      <c r="D4077" s="111">
        <v>4133</v>
      </c>
    </row>
    <row r="4078" spans="1:4">
      <c r="A4078" s="110">
        <v>1996</v>
      </c>
      <c r="B4078" s="110" t="s">
        <v>8</v>
      </c>
      <c r="C4078" s="110" t="s">
        <v>36</v>
      </c>
      <c r="D4078" s="111">
        <v>4777</v>
      </c>
    </row>
    <row r="4079" spans="1:4">
      <c r="A4079" s="110">
        <v>1996</v>
      </c>
      <c r="B4079" s="110" t="s">
        <v>9</v>
      </c>
      <c r="C4079" s="110" t="s">
        <v>36</v>
      </c>
      <c r="D4079" s="111">
        <v>3973</v>
      </c>
    </row>
    <row r="4080" spans="1:4">
      <c r="A4080" s="110">
        <v>1996</v>
      </c>
      <c r="B4080" s="110" t="s">
        <v>10</v>
      </c>
      <c r="C4080" s="110" t="s">
        <v>36</v>
      </c>
      <c r="D4080" s="111">
        <v>3896</v>
      </c>
    </row>
    <row r="4081" spans="1:4">
      <c r="A4081" s="110">
        <v>1996</v>
      </c>
      <c r="B4081" s="110" t="s">
        <v>11</v>
      </c>
      <c r="C4081" s="110" t="s">
        <v>36</v>
      </c>
      <c r="D4081" s="111">
        <v>4068</v>
      </c>
    </row>
    <row r="4082" spans="1:4">
      <c r="A4082" s="110">
        <v>1997</v>
      </c>
      <c r="B4082" s="110" t="s">
        <v>12</v>
      </c>
      <c r="C4082" s="110" t="s">
        <v>36</v>
      </c>
      <c r="D4082" s="111">
        <v>3688</v>
      </c>
    </row>
    <row r="4083" spans="1:4">
      <c r="A4083" s="110">
        <v>1997</v>
      </c>
      <c r="B4083" s="110" t="s">
        <v>13</v>
      </c>
      <c r="C4083" s="110" t="s">
        <v>36</v>
      </c>
      <c r="D4083" s="111">
        <v>3324</v>
      </c>
    </row>
    <row r="4084" spans="1:4">
      <c r="A4084" s="110">
        <v>1997</v>
      </c>
      <c r="B4084" s="110" t="s">
        <v>14</v>
      </c>
      <c r="C4084" s="110" t="s">
        <v>36</v>
      </c>
      <c r="D4084" s="111">
        <v>4545</v>
      </c>
    </row>
    <row r="4085" spans="1:4">
      <c r="A4085" s="110">
        <v>1997</v>
      </c>
      <c r="B4085" s="110" t="s">
        <v>15</v>
      </c>
      <c r="C4085" s="110" t="s">
        <v>36</v>
      </c>
      <c r="D4085" s="111">
        <v>3750</v>
      </c>
    </row>
    <row r="4086" spans="1:4">
      <c r="A4086" s="110">
        <v>1997</v>
      </c>
      <c r="B4086" s="110" t="s">
        <v>4</v>
      </c>
      <c r="C4086" s="110" t="s">
        <v>36</v>
      </c>
      <c r="D4086" s="111">
        <v>3839</v>
      </c>
    </row>
    <row r="4087" spans="1:4">
      <c r="A4087" s="110">
        <v>1997</v>
      </c>
      <c r="B4087" s="110" t="s">
        <v>5</v>
      </c>
      <c r="C4087" s="110" t="s">
        <v>36</v>
      </c>
      <c r="D4087" s="111">
        <v>3286</v>
      </c>
    </row>
    <row r="4088" spans="1:4">
      <c r="A4088" s="110">
        <v>1997</v>
      </c>
      <c r="B4088" s="110" t="s">
        <v>6</v>
      </c>
      <c r="C4088" s="110" t="s">
        <v>36</v>
      </c>
      <c r="D4088" s="111">
        <v>3760</v>
      </c>
    </row>
    <row r="4089" spans="1:4">
      <c r="A4089" s="110">
        <v>1997</v>
      </c>
      <c r="B4089" s="110" t="s">
        <v>7</v>
      </c>
      <c r="C4089" s="110" t="s">
        <v>36</v>
      </c>
      <c r="D4089" s="111">
        <v>3682</v>
      </c>
    </row>
    <row r="4090" spans="1:4">
      <c r="A4090" s="110">
        <v>1997</v>
      </c>
      <c r="B4090" s="110" t="s">
        <v>8</v>
      </c>
      <c r="C4090" s="110" t="s">
        <v>36</v>
      </c>
      <c r="D4090" s="111">
        <v>5859</v>
      </c>
    </row>
    <row r="4091" spans="1:4">
      <c r="A4091" s="110">
        <v>1997</v>
      </c>
      <c r="B4091" s="110" t="s">
        <v>9</v>
      </c>
      <c r="C4091" s="110" t="s">
        <v>36</v>
      </c>
      <c r="D4091" s="111">
        <v>3585</v>
      </c>
    </row>
    <row r="4092" spans="1:4">
      <c r="A4092" s="110">
        <v>1997</v>
      </c>
      <c r="B4092" s="110" t="s">
        <v>10</v>
      </c>
      <c r="C4092" s="110" t="s">
        <v>36</v>
      </c>
      <c r="D4092" s="111">
        <v>3562</v>
      </c>
    </row>
    <row r="4093" spans="1:4">
      <c r="A4093" s="110">
        <v>1997</v>
      </c>
      <c r="B4093" s="110" t="s">
        <v>11</v>
      </c>
      <c r="C4093" s="110" t="s">
        <v>36</v>
      </c>
      <c r="D4093" s="111">
        <v>3920</v>
      </c>
    </row>
    <row r="4094" spans="1:4">
      <c r="A4094" s="110">
        <v>1998</v>
      </c>
      <c r="B4094" s="110" t="s">
        <v>12</v>
      </c>
      <c r="C4094" s="110" t="s">
        <v>36</v>
      </c>
      <c r="D4094" s="111">
        <v>3468</v>
      </c>
    </row>
    <row r="4095" spans="1:4">
      <c r="A4095" s="110">
        <v>1998</v>
      </c>
      <c r="B4095" s="110" t="s">
        <v>13</v>
      </c>
      <c r="C4095" s="110" t="s">
        <v>36</v>
      </c>
      <c r="D4095" s="111">
        <v>3272</v>
      </c>
    </row>
    <row r="4096" spans="1:4">
      <c r="A4096" s="110">
        <v>1998</v>
      </c>
      <c r="B4096" s="110" t="s">
        <v>14</v>
      </c>
      <c r="C4096" s="110" t="s">
        <v>36</v>
      </c>
      <c r="D4096" s="111">
        <v>3995</v>
      </c>
    </row>
    <row r="4097" spans="1:4">
      <c r="A4097" s="110">
        <v>1998</v>
      </c>
      <c r="B4097" s="110" t="s">
        <v>15</v>
      </c>
      <c r="C4097" s="110" t="s">
        <v>36</v>
      </c>
      <c r="D4097" s="111">
        <v>3351</v>
      </c>
    </row>
    <row r="4098" spans="1:4">
      <c r="A4098" s="110">
        <v>1998</v>
      </c>
      <c r="B4098" s="110" t="s">
        <v>4</v>
      </c>
      <c r="C4098" s="110" t="s">
        <v>36</v>
      </c>
      <c r="D4098" s="111">
        <v>3474</v>
      </c>
    </row>
    <row r="4099" spans="1:4">
      <c r="A4099" s="110">
        <v>1998</v>
      </c>
      <c r="B4099" s="110" t="s">
        <v>5</v>
      </c>
      <c r="C4099" s="110" t="s">
        <v>36</v>
      </c>
      <c r="D4099" s="111">
        <v>3136</v>
      </c>
    </row>
    <row r="4100" spans="1:4">
      <c r="A4100" s="110">
        <v>1998</v>
      </c>
      <c r="B4100" s="110" t="s">
        <v>6</v>
      </c>
      <c r="C4100" s="110" t="s">
        <v>36</v>
      </c>
      <c r="D4100" s="111">
        <v>3232</v>
      </c>
    </row>
    <row r="4101" spans="1:4">
      <c r="A4101" s="110">
        <v>1998</v>
      </c>
      <c r="B4101" s="110" t="s">
        <v>7</v>
      </c>
      <c r="C4101" s="110" t="s">
        <v>36</v>
      </c>
      <c r="D4101" s="111">
        <v>3653</v>
      </c>
    </row>
    <row r="4102" spans="1:4">
      <c r="A4102" s="110">
        <v>1998</v>
      </c>
      <c r="B4102" s="110" t="s">
        <v>8</v>
      </c>
      <c r="C4102" s="110" t="s">
        <v>36</v>
      </c>
      <c r="D4102" s="111">
        <v>4323</v>
      </c>
    </row>
    <row r="4103" spans="1:4">
      <c r="A4103" s="110">
        <v>1998</v>
      </c>
      <c r="B4103" s="110" t="s">
        <v>9</v>
      </c>
      <c r="C4103" s="110" t="s">
        <v>36</v>
      </c>
      <c r="D4103" s="111">
        <v>3511</v>
      </c>
    </row>
    <row r="4104" spans="1:4">
      <c r="A4104" s="110">
        <v>1998</v>
      </c>
      <c r="B4104" s="110" t="s">
        <v>10</v>
      </c>
      <c r="C4104" s="110" t="s">
        <v>36</v>
      </c>
      <c r="D4104" s="111">
        <v>3176</v>
      </c>
    </row>
    <row r="4105" spans="1:4">
      <c r="A4105" s="110">
        <v>1998</v>
      </c>
      <c r="B4105" s="110" t="s">
        <v>11</v>
      </c>
      <c r="C4105" s="110" t="s">
        <v>36</v>
      </c>
      <c r="D4105" s="111">
        <v>3299</v>
      </c>
    </row>
    <row r="4106" spans="1:4">
      <c r="A4106" s="110">
        <v>1999</v>
      </c>
      <c r="B4106" s="110" t="s">
        <v>12</v>
      </c>
      <c r="C4106" s="110" t="s">
        <v>36</v>
      </c>
      <c r="D4106" s="111">
        <v>2888</v>
      </c>
    </row>
    <row r="4107" spans="1:4">
      <c r="A4107" s="110">
        <v>1999</v>
      </c>
      <c r="B4107" s="110" t="s">
        <v>13</v>
      </c>
      <c r="C4107" s="110" t="s">
        <v>36</v>
      </c>
      <c r="D4107" s="111">
        <v>2469</v>
      </c>
    </row>
    <row r="4108" spans="1:4">
      <c r="A4108" s="110">
        <v>1999</v>
      </c>
      <c r="B4108" s="110" t="s">
        <v>14</v>
      </c>
      <c r="C4108" s="110" t="s">
        <v>36</v>
      </c>
      <c r="D4108" s="111">
        <v>3322</v>
      </c>
    </row>
    <row r="4109" spans="1:4">
      <c r="A4109" s="110">
        <v>1999</v>
      </c>
      <c r="B4109" s="110" t="s">
        <v>15</v>
      </c>
      <c r="C4109" s="110" t="s">
        <v>36</v>
      </c>
      <c r="D4109" s="111">
        <v>2811</v>
      </c>
    </row>
    <row r="4110" spans="1:4">
      <c r="A4110" s="110">
        <v>1999</v>
      </c>
      <c r="B4110" s="110" t="s">
        <v>4</v>
      </c>
      <c r="C4110" s="110" t="s">
        <v>36</v>
      </c>
      <c r="D4110" s="111">
        <v>3223</v>
      </c>
    </row>
    <row r="4111" spans="1:4">
      <c r="A4111" s="110">
        <v>1999</v>
      </c>
      <c r="B4111" s="110" t="s">
        <v>5</v>
      </c>
      <c r="C4111" s="110" t="s">
        <v>36</v>
      </c>
      <c r="D4111" s="111">
        <v>3043</v>
      </c>
    </row>
    <row r="4112" spans="1:4">
      <c r="A4112" s="110">
        <v>1999</v>
      </c>
      <c r="B4112" s="110" t="s">
        <v>6</v>
      </c>
      <c r="C4112" s="110" t="s">
        <v>36</v>
      </c>
      <c r="D4112" s="111">
        <v>2740</v>
      </c>
    </row>
    <row r="4113" spans="1:4">
      <c r="A4113" s="110">
        <v>1999</v>
      </c>
      <c r="B4113" s="110" t="s">
        <v>7</v>
      </c>
      <c r="C4113" s="110" t="s">
        <v>36</v>
      </c>
      <c r="D4113" s="111">
        <v>3051</v>
      </c>
    </row>
    <row r="4114" spans="1:4">
      <c r="A4114" s="110">
        <v>1999</v>
      </c>
      <c r="B4114" s="110" t="s">
        <v>8</v>
      </c>
      <c r="C4114" s="110" t="s">
        <v>36</v>
      </c>
      <c r="D4114" s="111">
        <v>3383</v>
      </c>
    </row>
    <row r="4115" spans="1:4">
      <c r="A4115" s="110">
        <v>1999</v>
      </c>
      <c r="B4115" s="110" t="s">
        <v>9</v>
      </c>
      <c r="C4115" s="110" t="s">
        <v>36</v>
      </c>
      <c r="D4115" s="111">
        <v>3142</v>
      </c>
    </row>
    <row r="4116" spans="1:4">
      <c r="A4116" s="110">
        <v>1999</v>
      </c>
      <c r="B4116" s="110" t="s">
        <v>10</v>
      </c>
      <c r="C4116" s="110" t="s">
        <v>36</v>
      </c>
      <c r="D4116" s="111">
        <v>2723</v>
      </c>
    </row>
    <row r="4117" spans="1:4">
      <c r="A4117" s="110">
        <v>1999</v>
      </c>
      <c r="B4117" s="110" t="s">
        <v>11</v>
      </c>
      <c r="C4117" s="110" t="s">
        <v>36</v>
      </c>
      <c r="D4117" s="111">
        <v>2849</v>
      </c>
    </row>
    <row r="4118" spans="1:4">
      <c r="A4118" s="110">
        <v>2000</v>
      </c>
      <c r="B4118" s="110" t="s">
        <v>12</v>
      </c>
      <c r="C4118" s="110" t="s">
        <v>36</v>
      </c>
      <c r="D4118" s="111">
        <v>2622</v>
      </c>
    </row>
    <row r="4119" spans="1:4">
      <c r="A4119" s="110">
        <v>2000</v>
      </c>
      <c r="B4119" s="110" t="s">
        <v>13</v>
      </c>
      <c r="C4119" s="110" t="s">
        <v>36</v>
      </c>
      <c r="D4119" s="111">
        <v>2361</v>
      </c>
    </row>
    <row r="4120" spans="1:4">
      <c r="A4120" s="110">
        <v>2000</v>
      </c>
      <c r="B4120" s="110" t="s">
        <v>14</v>
      </c>
      <c r="C4120" s="110" t="s">
        <v>36</v>
      </c>
      <c r="D4120" s="111">
        <v>2964</v>
      </c>
    </row>
    <row r="4121" spans="1:4">
      <c r="A4121" s="110">
        <v>2000</v>
      </c>
      <c r="B4121" s="110" t="s">
        <v>15</v>
      </c>
      <c r="C4121" s="110" t="s">
        <v>36</v>
      </c>
      <c r="D4121" s="111">
        <v>2520</v>
      </c>
    </row>
    <row r="4122" spans="1:4">
      <c r="A4122" s="110">
        <v>2000</v>
      </c>
      <c r="B4122" s="110" t="s">
        <v>4</v>
      </c>
      <c r="C4122" s="110" t="s">
        <v>36</v>
      </c>
      <c r="D4122" s="111">
        <v>64276</v>
      </c>
    </row>
    <row r="4123" spans="1:4">
      <c r="A4123" s="110">
        <v>2000</v>
      </c>
      <c r="B4123" s="110" t="s">
        <v>5</v>
      </c>
      <c r="C4123" s="110" t="s">
        <v>36</v>
      </c>
      <c r="D4123" s="111">
        <v>60797</v>
      </c>
    </row>
    <row r="4124" spans="1:4">
      <c r="A4124" s="110">
        <v>2000</v>
      </c>
      <c r="B4124" s="110" t="s">
        <v>6</v>
      </c>
      <c r="C4124" s="110" t="s">
        <v>36</v>
      </c>
      <c r="D4124" s="111">
        <v>61764</v>
      </c>
    </row>
    <row r="4125" spans="1:4">
      <c r="A4125" s="110">
        <v>2000</v>
      </c>
      <c r="B4125" s="110" t="s">
        <v>7</v>
      </c>
      <c r="C4125" s="110" t="s">
        <v>36</v>
      </c>
      <c r="D4125" s="111">
        <v>65824</v>
      </c>
    </row>
    <row r="4126" spans="1:4">
      <c r="A4126" s="110">
        <v>2000</v>
      </c>
      <c r="B4126" s="110" t="s">
        <v>8</v>
      </c>
      <c r="C4126" s="110" t="s">
        <v>36</v>
      </c>
      <c r="D4126" s="111">
        <v>65612</v>
      </c>
    </row>
    <row r="4127" spans="1:4">
      <c r="A4127" s="110">
        <v>2000</v>
      </c>
      <c r="B4127" s="110" t="s">
        <v>9</v>
      </c>
      <c r="C4127" s="110" t="s">
        <v>36</v>
      </c>
      <c r="D4127" s="111">
        <v>67190</v>
      </c>
    </row>
    <row r="4128" spans="1:4">
      <c r="A4128" s="110">
        <v>2000</v>
      </c>
      <c r="B4128" s="110" t="s">
        <v>10</v>
      </c>
      <c r="C4128" s="110" t="s">
        <v>36</v>
      </c>
      <c r="D4128" s="111">
        <v>64184</v>
      </c>
    </row>
    <row r="4129" spans="1:4">
      <c r="A4129" s="110">
        <v>2000</v>
      </c>
      <c r="B4129" s="110" t="s">
        <v>11</v>
      </c>
      <c r="C4129" s="110" t="s">
        <v>36</v>
      </c>
      <c r="D4129" s="111">
        <v>60314</v>
      </c>
    </row>
    <row r="4130" spans="1:4">
      <c r="A4130" s="110">
        <v>2001</v>
      </c>
      <c r="B4130" s="110" t="s">
        <v>12</v>
      </c>
      <c r="C4130" s="110" t="s">
        <v>36</v>
      </c>
      <c r="D4130" s="111">
        <v>1995</v>
      </c>
    </row>
    <row r="4131" spans="1:4">
      <c r="A4131" s="110">
        <v>2001</v>
      </c>
      <c r="B4131" s="110" t="s">
        <v>13</v>
      </c>
      <c r="C4131" s="110" t="s">
        <v>36</v>
      </c>
      <c r="D4131" s="111">
        <v>1931</v>
      </c>
    </row>
    <row r="4132" spans="1:4">
      <c r="A4132" s="110">
        <v>2001</v>
      </c>
      <c r="B4132" s="110" t="s">
        <v>14</v>
      </c>
      <c r="C4132" s="110" t="s">
        <v>36</v>
      </c>
      <c r="D4132" s="111">
        <v>2462</v>
      </c>
    </row>
    <row r="4133" spans="1:4">
      <c r="A4133" s="110">
        <v>2001</v>
      </c>
      <c r="B4133" s="110" t="s">
        <v>15</v>
      </c>
      <c r="C4133" s="110" t="s">
        <v>36</v>
      </c>
      <c r="D4133" s="111">
        <v>2376</v>
      </c>
    </row>
    <row r="4134" spans="1:4">
      <c r="A4134" s="110">
        <v>2001</v>
      </c>
      <c r="B4134" s="110" t="s">
        <v>4</v>
      </c>
      <c r="C4134" s="110" t="s">
        <v>36</v>
      </c>
      <c r="D4134" s="111">
        <v>2212</v>
      </c>
    </row>
    <row r="4135" spans="1:4">
      <c r="A4135" s="110">
        <v>2001</v>
      </c>
      <c r="B4135" s="110" t="s">
        <v>5</v>
      </c>
      <c r="C4135" s="110" t="s">
        <v>36</v>
      </c>
      <c r="D4135" s="111">
        <v>1833</v>
      </c>
    </row>
    <row r="4136" spans="1:4">
      <c r="A4136" s="110">
        <v>2001</v>
      </c>
      <c r="B4136" s="110" t="s">
        <v>6</v>
      </c>
      <c r="C4136" s="110" t="s">
        <v>36</v>
      </c>
      <c r="D4136" s="111">
        <v>1748</v>
      </c>
    </row>
    <row r="4137" spans="1:4">
      <c r="A4137" s="110">
        <v>2001</v>
      </c>
      <c r="B4137" s="110" t="s">
        <v>7</v>
      </c>
      <c r="C4137" s="110" t="s">
        <v>36</v>
      </c>
      <c r="D4137" s="111">
        <v>2048</v>
      </c>
    </row>
    <row r="4138" spans="1:4">
      <c r="A4138" s="110">
        <v>2001</v>
      </c>
      <c r="B4138" s="110" t="s">
        <v>8</v>
      </c>
      <c r="C4138" s="110" t="s">
        <v>36</v>
      </c>
      <c r="D4138" s="111">
        <v>2438</v>
      </c>
    </row>
    <row r="4139" spans="1:4">
      <c r="A4139" s="110">
        <v>2001</v>
      </c>
      <c r="B4139" s="110" t="s">
        <v>9</v>
      </c>
      <c r="C4139" s="110" t="s">
        <v>36</v>
      </c>
      <c r="D4139" s="111">
        <v>1848</v>
      </c>
    </row>
    <row r="4140" spans="1:4">
      <c r="A4140" s="110">
        <v>2001</v>
      </c>
      <c r="B4140" s="110" t="s">
        <v>10</v>
      </c>
      <c r="C4140" s="110" t="s">
        <v>36</v>
      </c>
      <c r="D4140" s="111">
        <v>1838</v>
      </c>
    </row>
    <row r="4141" spans="1:4">
      <c r="A4141" s="110">
        <v>2001</v>
      </c>
      <c r="B4141" s="110" t="s">
        <v>11</v>
      </c>
      <c r="C4141" s="110" t="s">
        <v>36</v>
      </c>
      <c r="D4141" s="111">
        <v>1698</v>
      </c>
    </row>
    <row r="4142" spans="1:4">
      <c r="A4142" s="110">
        <v>2002</v>
      </c>
      <c r="B4142" s="110" t="s">
        <v>12</v>
      </c>
      <c r="C4142" s="110" t="s">
        <v>36</v>
      </c>
      <c r="D4142" s="111">
        <v>1398</v>
      </c>
    </row>
    <row r="4143" spans="1:4">
      <c r="A4143" s="110">
        <v>2002</v>
      </c>
      <c r="B4143" s="110" t="s">
        <v>13</v>
      </c>
      <c r="C4143" s="110" t="s">
        <v>36</v>
      </c>
      <c r="D4143" s="111">
        <v>1609</v>
      </c>
    </row>
    <row r="4144" spans="1:4">
      <c r="A4144" s="110">
        <v>2002</v>
      </c>
      <c r="B4144" s="110" t="s">
        <v>14</v>
      </c>
      <c r="C4144" s="110" t="s">
        <v>36</v>
      </c>
      <c r="D4144" s="111">
        <v>1538</v>
      </c>
    </row>
    <row r="4145" spans="1:4">
      <c r="A4145" s="110">
        <v>2002</v>
      </c>
      <c r="B4145" s="110" t="s">
        <v>15</v>
      </c>
      <c r="C4145" s="110" t="s">
        <v>36</v>
      </c>
      <c r="D4145" s="111">
        <v>1111</v>
      </c>
    </row>
    <row r="4146" spans="1:4">
      <c r="A4146" s="110">
        <v>2002</v>
      </c>
      <c r="B4146" s="110" t="s">
        <v>4</v>
      </c>
      <c r="C4146" s="110" t="s">
        <v>36</v>
      </c>
      <c r="D4146" s="111">
        <v>551.71348089540459</v>
      </c>
    </row>
    <row r="4147" spans="1:4">
      <c r="A4147" s="110">
        <v>2002</v>
      </c>
      <c r="B4147" s="110" t="s">
        <v>5</v>
      </c>
      <c r="C4147" s="110" t="s">
        <v>36</v>
      </c>
      <c r="D4147" s="111">
        <v>0</v>
      </c>
    </row>
    <row r="4148" spans="1:4">
      <c r="A4148" s="110">
        <v>2002</v>
      </c>
      <c r="B4148" s="110" t="s">
        <v>6</v>
      </c>
      <c r="C4148" s="110" t="s">
        <v>36</v>
      </c>
      <c r="D4148" s="111">
        <v>0</v>
      </c>
    </row>
    <row r="4149" spans="1:4">
      <c r="A4149" s="110">
        <v>2002</v>
      </c>
      <c r="B4149" s="110" t="s">
        <v>7</v>
      </c>
      <c r="C4149" s="110" t="s">
        <v>36</v>
      </c>
      <c r="D4149" s="111">
        <v>0</v>
      </c>
    </row>
    <row r="4150" spans="1:4">
      <c r="A4150" s="110">
        <v>2002</v>
      </c>
      <c r="B4150" s="110" t="s">
        <v>8</v>
      </c>
      <c r="C4150" s="110" t="s">
        <v>36</v>
      </c>
      <c r="D4150" s="111">
        <v>0</v>
      </c>
    </row>
    <row r="4151" spans="1:4">
      <c r="A4151" s="110">
        <v>2002</v>
      </c>
      <c r="B4151" s="110" t="s">
        <v>9</v>
      </c>
      <c r="C4151" s="110" t="s">
        <v>36</v>
      </c>
      <c r="D4151" s="111">
        <v>0</v>
      </c>
    </row>
    <row r="4152" spans="1:4">
      <c r="A4152" s="110">
        <v>2002</v>
      </c>
      <c r="B4152" s="110" t="s">
        <v>10</v>
      </c>
      <c r="C4152" s="110" t="s">
        <v>36</v>
      </c>
      <c r="D4152" s="111">
        <v>0</v>
      </c>
    </row>
    <row r="4153" spans="1:4">
      <c r="A4153" s="110">
        <v>2002</v>
      </c>
      <c r="B4153" s="110" t="s">
        <v>11</v>
      </c>
      <c r="C4153" s="110" t="s">
        <v>36</v>
      </c>
      <c r="D4153" s="111">
        <v>0</v>
      </c>
    </row>
    <row r="4154" spans="1:4">
      <c r="A4154" s="110">
        <v>2003</v>
      </c>
      <c r="B4154" s="110" t="s">
        <v>12</v>
      </c>
      <c r="C4154" s="110" t="s">
        <v>36</v>
      </c>
      <c r="D4154" s="111">
        <v>0</v>
      </c>
    </row>
    <row r="4155" spans="1:4">
      <c r="A4155" s="110">
        <v>2003</v>
      </c>
      <c r="B4155" s="110" t="s">
        <v>13</v>
      </c>
      <c r="C4155" s="110" t="s">
        <v>36</v>
      </c>
      <c r="D4155" s="111">
        <v>0</v>
      </c>
    </row>
    <row r="4156" spans="1:4">
      <c r="A4156" s="110">
        <v>2003</v>
      </c>
      <c r="B4156" s="110" t="s">
        <v>14</v>
      </c>
      <c r="C4156" s="110" t="s">
        <v>36</v>
      </c>
      <c r="D4156" s="111">
        <v>0</v>
      </c>
    </row>
    <row r="4157" spans="1:4">
      <c r="A4157" s="110">
        <v>2003</v>
      </c>
      <c r="B4157" s="110" t="s">
        <v>15</v>
      </c>
      <c r="C4157" s="110" t="s">
        <v>36</v>
      </c>
      <c r="D4157" s="111">
        <v>0</v>
      </c>
    </row>
    <row r="4158" spans="1:4">
      <c r="A4158" s="110">
        <v>2003</v>
      </c>
      <c r="B4158" s="110" t="s">
        <v>4</v>
      </c>
      <c r="C4158" s="110" t="s">
        <v>36</v>
      </c>
      <c r="D4158" s="111">
        <v>0</v>
      </c>
    </row>
    <row r="4159" spans="1:4">
      <c r="A4159" s="110">
        <v>2003</v>
      </c>
      <c r="B4159" s="110" t="s">
        <v>5</v>
      </c>
      <c r="C4159" s="110" t="s">
        <v>36</v>
      </c>
      <c r="D4159" s="111">
        <v>0</v>
      </c>
    </row>
    <row r="4160" spans="1:4">
      <c r="A4160" s="110">
        <v>2003</v>
      </c>
      <c r="B4160" s="110" t="s">
        <v>6</v>
      </c>
      <c r="C4160" s="110" t="s">
        <v>36</v>
      </c>
      <c r="D4160" s="111">
        <v>0</v>
      </c>
    </row>
    <row r="4161" spans="1:4">
      <c r="A4161" s="110">
        <v>2003</v>
      </c>
      <c r="B4161" s="110" t="s">
        <v>7</v>
      </c>
      <c r="C4161" s="110" t="s">
        <v>36</v>
      </c>
      <c r="D4161" s="111">
        <v>0</v>
      </c>
    </row>
    <row r="4162" spans="1:4">
      <c r="A4162" s="110">
        <v>2003</v>
      </c>
      <c r="B4162" s="110" t="s">
        <v>8</v>
      </c>
      <c r="C4162" s="110" t="s">
        <v>36</v>
      </c>
      <c r="D4162" s="111">
        <v>0</v>
      </c>
    </row>
    <row r="4163" spans="1:4">
      <c r="A4163" s="110">
        <v>2003</v>
      </c>
      <c r="B4163" s="110" t="s">
        <v>9</v>
      </c>
      <c r="C4163" s="110" t="s">
        <v>36</v>
      </c>
      <c r="D4163" s="111">
        <v>0</v>
      </c>
    </row>
    <row r="4164" spans="1:4">
      <c r="A4164" s="110">
        <v>2003</v>
      </c>
      <c r="B4164" s="110" t="s">
        <v>10</v>
      </c>
      <c r="C4164" s="110" t="s">
        <v>36</v>
      </c>
      <c r="D4164" s="111">
        <v>0</v>
      </c>
    </row>
    <row r="4165" spans="1:4">
      <c r="A4165" s="110">
        <v>2003</v>
      </c>
      <c r="B4165" s="110" t="s">
        <v>11</v>
      </c>
      <c r="C4165" s="110" t="s">
        <v>36</v>
      </c>
      <c r="D4165" s="111">
        <v>0</v>
      </c>
    </row>
    <row r="4166" spans="1:4">
      <c r="A4166" s="110">
        <v>2004</v>
      </c>
      <c r="B4166" s="110" t="s">
        <v>12</v>
      </c>
      <c r="C4166" s="110" t="s">
        <v>36</v>
      </c>
      <c r="D4166" s="111">
        <v>0</v>
      </c>
    </row>
    <row r="4167" spans="1:4">
      <c r="A4167" s="110">
        <v>2004</v>
      </c>
      <c r="B4167" s="110" t="s">
        <v>13</v>
      </c>
      <c r="C4167" s="110" t="s">
        <v>36</v>
      </c>
      <c r="D4167" s="111">
        <v>0</v>
      </c>
    </row>
    <row r="4168" spans="1:4">
      <c r="A4168" s="110">
        <v>2004</v>
      </c>
      <c r="B4168" s="110" t="s">
        <v>14</v>
      </c>
      <c r="C4168" s="110" t="s">
        <v>36</v>
      </c>
      <c r="D4168" s="111">
        <v>0</v>
      </c>
    </row>
    <row r="4169" spans="1:4">
      <c r="A4169" s="110">
        <v>2004</v>
      </c>
      <c r="B4169" s="110" t="s">
        <v>15</v>
      </c>
      <c r="C4169" s="110" t="s">
        <v>36</v>
      </c>
      <c r="D4169" s="111">
        <v>0</v>
      </c>
    </row>
    <row r="4170" spans="1:4">
      <c r="A4170" s="110">
        <v>2004</v>
      </c>
      <c r="B4170" s="110" t="s">
        <v>4</v>
      </c>
      <c r="C4170" s="110" t="s">
        <v>36</v>
      </c>
      <c r="D4170" s="111">
        <v>0</v>
      </c>
    </row>
    <row r="4171" spans="1:4">
      <c r="A4171" s="110">
        <v>2004</v>
      </c>
      <c r="B4171" s="110" t="s">
        <v>5</v>
      </c>
      <c r="C4171" s="110" t="s">
        <v>36</v>
      </c>
      <c r="D4171" s="111">
        <v>0</v>
      </c>
    </row>
    <row r="4172" spans="1:4">
      <c r="A4172" s="110">
        <v>2004</v>
      </c>
      <c r="B4172" s="110" t="s">
        <v>6</v>
      </c>
      <c r="C4172" s="110" t="s">
        <v>36</v>
      </c>
      <c r="D4172" s="111">
        <v>0</v>
      </c>
    </row>
    <row r="4173" spans="1:4">
      <c r="A4173" s="110">
        <v>2004</v>
      </c>
      <c r="B4173" s="110" t="s">
        <v>7</v>
      </c>
      <c r="C4173" s="110" t="s">
        <v>36</v>
      </c>
      <c r="D4173" s="111">
        <v>0</v>
      </c>
    </row>
    <row r="4174" spans="1:4">
      <c r="A4174" s="110">
        <v>2004</v>
      </c>
      <c r="B4174" s="110" t="s">
        <v>8</v>
      </c>
      <c r="C4174" s="110" t="s">
        <v>36</v>
      </c>
      <c r="D4174" s="111">
        <v>270.48062021433731</v>
      </c>
    </row>
    <row r="4175" spans="1:4">
      <c r="A4175" s="110">
        <v>2004</v>
      </c>
      <c r="B4175" s="110" t="s">
        <v>9</v>
      </c>
      <c r="C4175" s="110" t="s">
        <v>36</v>
      </c>
      <c r="D4175" s="111">
        <v>0</v>
      </c>
    </row>
    <row r="4176" spans="1:4">
      <c r="A4176" s="110">
        <v>2004</v>
      </c>
      <c r="B4176" s="110" t="s">
        <v>10</v>
      </c>
      <c r="C4176" s="110" t="s">
        <v>36</v>
      </c>
      <c r="D4176" s="111">
        <v>0</v>
      </c>
    </row>
    <row r="4177" spans="1:4">
      <c r="A4177" s="110">
        <v>2004</v>
      </c>
      <c r="B4177" s="110" t="s">
        <v>11</v>
      </c>
      <c r="C4177" s="110" t="s">
        <v>36</v>
      </c>
      <c r="D4177" s="111">
        <v>0</v>
      </c>
    </row>
    <row r="4178" spans="1:4">
      <c r="A4178" s="110">
        <v>2005</v>
      </c>
      <c r="B4178" s="110" t="s">
        <v>12</v>
      </c>
      <c r="C4178" s="110" t="s">
        <v>36</v>
      </c>
      <c r="D4178" s="111">
        <v>0</v>
      </c>
    </row>
    <row r="4179" spans="1:4">
      <c r="A4179" s="110">
        <v>2005</v>
      </c>
      <c r="B4179" s="110" t="s">
        <v>13</v>
      </c>
      <c r="C4179" s="110" t="s">
        <v>36</v>
      </c>
      <c r="D4179" s="111">
        <v>849.96939250606113</v>
      </c>
    </row>
    <row r="4180" spans="1:4">
      <c r="A4180" s="110">
        <v>2005</v>
      </c>
      <c r="B4180" s="110" t="s">
        <v>14</v>
      </c>
      <c r="C4180" s="110" t="s">
        <v>36</v>
      </c>
      <c r="D4180" s="111">
        <v>0</v>
      </c>
    </row>
    <row r="4181" spans="1:4">
      <c r="A4181" s="110">
        <v>2005</v>
      </c>
      <c r="B4181" s="110" t="s">
        <v>15</v>
      </c>
      <c r="C4181" s="110" t="s">
        <v>36</v>
      </c>
      <c r="D4181" s="111">
        <v>0</v>
      </c>
    </row>
    <row r="4182" spans="1:4">
      <c r="A4182" s="110">
        <v>2005</v>
      </c>
      <c r="B4182" s="110" t="s">
        <v>4</v>
      </c>
      <c r="C4182" s="110" t="s">
        <v>36</v>
      </c>
      <c r="D4182" s="111">
        <v>0</v>
      </c>
    </row>
    <row r="4183" spans="1:4">
      <c r="A4183" s="110">
        <v>2005</v>
      </c>
      <c r="B4183" s="110" t="s">
        <v>5</v>
      </c>
      <c r="C4183" s="110" t="s">
        <v>36</v>
      </c>
      <c r="D4183" s="111">
        <v>0</v>
      </c>
    </row>
    <row r="4184" spans="1:4">
      <c r="A4184" s="110">
        <v>2005</v>
      </c>
      <c r="B4184" s="110" t="s">
        <v>6</v>
      </c>
      <c r="C4184" s="110" t="s">
        <v>36</v>
      </c>
      <c r="D4184" s="111">
        <v>0</v>
      </c>
    </row>
    <row r="4185" spans="1:4">
      <c r="A4185" s="110">
        <v>2005</v>
      </c>
      <c r="B4185" s="110" t="s">
        <v>7</v>
      </c>
      <c r="C4185" s="110" t="s">
        <v>36</v>
      </c>
      <c r="D4185" s="111">
        <v>0</v>
      </c>
    </row>
    <row r="4186" spans="1:4">
      <c r="A4186" s="110">
        <v>2005</v>
      </c>
      <c r="B4186" s="110" t="s">
        <v>8</v>
      </c>
      <c r="C4186" s="110" t="s">
        <v>36</v>
      </c>
      <c r="D4186" s="111">
        <v>0</v>
      </c>
    </row>
    <row r="4187" spans="1:4">
      <c r="A4187" s="110">
        <v>2005</v>
      </c>
      <c r="B4187" s="110" t="s">
        <v>9</v>
      </c>
      <c r="C4187" s="110" t="s">
        <v>36</v>
      </c>
      <c r="D4187" s="111">
        <v>0</v>
      </c>
    </row>
    <row r="4188" spans="1:4">
      <c r="A4188" s="110">
        <v>2005</v>
      </c>
      <c r="B4188" s="110" t="s">
        <v>10</v>
      </c>
      <c r="C4188" s="110" t="s">
        <v>36</v>
      </c>
      <c r="D4188" s="111">
        <v>0</v>
      </c>
    </row>
    <row r="4189" spans="1:4">
      <c r="A4189" s="110">
        <v>2005</v>
      </c>
      <c r="B4189" s="110" t="s">
        <v>11</v>
      </c>
      <c r="C4189" s="110" t="s">
        <v>36</v>
      </c>
      <c r="D4189" s="111">
        <v>0</v>
      </c>
    </row>
    <row r="4190" spans="1:4">
      <c r="A4190" s="110">
        <v>2006</v>
      </c>
      <c r="B4190" s="110" t="s">
        <v>12</v>
      </c>
      <c r="C4190" s="110" t="s">
        <v>36</v>
      </c>
      <c r="D4190" s="111">
        <v>0</v>
      </c>
    </row>
    <row r="4191" spans="1:4">
      <c r="A4191" s="110">
        <v>2006</v>
      </c>
      <c r="B4191" s="110" t="s">
        <v>13</v>
      </c>
      <c r="C4191" s="110" t="s">
        <v>36</v>
      </c>
      <c r="D4191" s="111">
        <v>0</v>
      </c>
    </row>
    <row r="4192" spans="1:4">
      <c r="A4192" s="110">
        <v>2006</v>
      </c>
      <c r="B4192" s="110" t="s">
        <v>14</v>
      </c>
      <c r="C4192" s="110" t="s">
        <v>36</v>
      </c>
      <c r="D4192" s="111">
        <v>0</v>
      </c>
    </row>
    <row r="4193" spans="1:4">
      <c r="A4193" s="110">
        <v>2006</v>
      </c>
      <c r="B4193" s="110" t="s">
        <v>15</v>
      </c>
      <c r="C4193" s="110" t="s">
        <v>36</v>
      </c>
      <c r="D4193" s="111">
        <v>0</v>
      </c>
    </row>
    <row r="4194" spans="1:4">
      <c r="A4194" s="110">
        <v>2006</v>
      </c>
      <c r="B4194" s="110" t="s">
        <v>4</v>
      </c>
      <c r="C4194" s="110" t="s">
        <v>36</v>
      </c>
      <c r="D4194" s="111">
        <v>0</v>
      </c>
    </row>
    <row r="4195" spans="1:4">
      <c r="A4195" s="110">
        <v>2006</v>
      </c>
      <c r="B4195" s="110" t="s">
        <v>5</v>
      </c>
      <c r="C4195" s="110" t="s">
        <v>36</v>
      </c>
      <c r="D4195" s="111">
        <v>0</v>
      </c>
    </row>
    <row r="4196" spans="1:4">
      <c r="A4196" s="110">
        <v>2006</v>
      </c>
      <c r="B4196" s="110" t="s">
        <v>6</v>
      </c>
      <c r="C4196" s="110" t="s">
        <v>36</v>
      </c>
      <c r="D4196" s="111">
        <v>0</v>
      </c>
    </row>
    <row r="4197" spans="1:4">
      <c r="A4197" s="110">
        <v>2006</v>
      </c>
      <c r="B4197" s="110" t="s">
        <v>7</v>
      </c>
      <c r="C4197" s="110" t="s">
        <v>36</v>
      </c>
      <c r="D4197" s="111">
        <v>0</v>
      </c>
    </row>
    <row r="4198" spans="1:4">
      <c r="A4198" s="110">
        <v>2006</v>
      </c>
      <c r="B4198" s="110" t="s">
        <v>8</v>
      </c>
      <c r="C4198" s="110" t="s">
        <v>36</v>
      </c>
      <c r="D4198" s="111">
        <v>0</v>
      </c>
    </row>
    <row r="4199" spans="1:4">
      <c r="A4199" s="110">
        <v>2006</v>
      </c>
      <c r="B4199" s="110" t="s">
        <v>9</v>
      </c>
      <c r="C4199" s="110" t="s">
        <v>36</v>
      </c>
      <c r="D4199" s="111">
        <v>0</v>
      </c>
    </row>
    <row r="4200" spans="1:4">
      <c r="A4200" s="110">
        <v>2006</v>
      </c>
      <c r="B4200" s="110" t="s">
        <v>10</v>
      </c>
      <c r="C4200" s="110" t="s">
        <v>36</v>
      </c>
      <c r="D4200" s="111">
        <v>0</v>
      </c>
    </row>
    <row r="4201" spans="1:4">
      <c r="A4201" s="110">
        <v>2006</v>
      </c>
      <c r="B4201" s="110" t="s">
        <v>11</v>
      </c>
      <c r="C4201" s="110" t="s">
        <v>36</v>
      </c>
      <c r="D4201" s="111">
        <v>0</v>
      </c>
    </row>
    <row r="4202" spans="1:4">
      <c r="A4202" s="110">
        <v>2007</v>
      </c>
      <c r="B4202" s="110" t="s">
        <v>12</v>
      </c>
      <c r="C4202" s="110" t="s">
        <v>36</v>
      </c>
      <c r="D4202" s="111">
        <v>0</v>
      </c>
    </row>
    <row r="4203" spans="1:4">
      <c r="A4203" s="110">
        <v>2007</v>
      </c>
      <c r="B4203" s="110" t="s">
        <v>13</v>
      </c>
      <c r="C4203" s="110" t="s">
        <v>36</v>
      </c>
      <c r="D4203" s="111">
        <v>0</v>
      </c>
    </row>
    <row r="4204" spans="1:4">
      <c r="A4204" s="110">
        <v>2007</v>
      </c>
      <c r="B4204" s="110" t="s">
        <v>14</v>
      </c>
      <c r="C4204" s="110" t="s">
        <v>36</v>
      </c>
      <c r="D4204" s="111">
        <v>0</v>
      </c>
    </row>
    <row r="4205" spans="1:4">
      <c r="A4205" s="110">
        <v>2007</v>
      </c>
      <c r="B4205" s="110" t="s">
        <v>15</v>
      </c>
      <c r="C4205" s="110" t="s">
        <v>36</v>
      </c>
      <c r="D4205" s="111">
        <v>0</v>
      </c>
    </row>
    <row r="4206" spans="1:4">
      <c r="A4206" s="110">
        <v>2007</v>
      </c>
      <c r="B4206" s="110" t="s">
        <v>4</v>
      </c>
      <c r="C4206" s="110" t="s">
        <v>36</v>
      </c>
      <c r="D4206" s="111">
        <v>0</v>
      </c>
    </row>
    <row r="4207" spans="1:4">
      <c r="A4207" s="110">
        <v>2007</v>
      </c>
      <c r="B4207" s="110" t="s">
        <v>5</v>
      </c>
      <c r="C4207" s="110" t="s">
        <v>36</v>
      </c>
      <c r="D4207" s="111">
        <v>0</v>
      </c>
    </row>
    <row r="4208" spans="1:4">
      <c r="A4208" s="110">
        <v>2007</v>
      </c>
      <c r="B4208" s="110" t="s">
        <v>6</v>
      </c>
      <c r="C4208" s="110" t="s">
        <v>36</v>
      </c>
      <c r="D4208" s="111">
        <v>0</v>
      </c>
    </row>
    <row r="4209" spans="1:4">
      <c r="A4209" s="110">
        <v>2007</v>
      </c>
      <c r="B4209" s="110" t="s">
        <v>7</v>
      </c>
      <c r="C4209" s="110" t="s">
        <v>36</v>
      </c>
      <c r="D4209" s="111">
        <v>0</v>
      </c>
    </row>
    <row r="4210" spans="1:4">
      <c r="A4210" s="110">
        <v>2007</v>
      </c>
      <c r="B4210" s="110" t="s">
        <v>8</v>
      </c>
      <c r="C4210" s="110" t="s">
        <v>36</v>
      </c>
      <c r="D4210" s="111">
        <v>0</v>
      </c>
    </row>
    <row r="4211" spans="1:4">
      <c r="A4211" s="110">
        <v>2007</v>
      </c>
      <c r="B4211" s="110" t="s">
        <v>9</v>
      </c>
      <c r="C4211" s="110" t="s">
        <v>36</v>
      </c>
      <c r="D4211" s="111">
        <v>0</v>
      </c>
    </row>
    <row r="4212" spans="1:4">
      <c r="A4212" s="110">
        <v>2007</v>
      </c>
      <c r="B4212" s="110" t="s">
        <v>10</v>
      </c>
      <c r="C4212" s="110" t="s">
        <v>36</v>
      </c>
      <c r="D4212" s="111">
        <v>0</v>
      </c>
    </row>
    <row r="4213" spans="1:4">
      <c r="A4213" s="110">
        <v>2007</v>
      </c>
      <c r="B4213" s="110" t="s">
        <v>11</v>
      </c>
      <c r="C4213" s="110" t="s">
        <v>36</v>
      </c>
      <c r="D4213" s="111">
        <v>0</v>
      </c>
    </row>
    <row r="4214" spans="1:4">
      <c r="A4214" s="110">
        <v>2008</v>
      </c>
      <c r="B4214" s="110" t="s">
        <v>12</v>
      </c>
      <c r="C4214" s="110" t="s">
        <v>36</v>
      </c>
      <c r="D4214" s="111">
        <v>0</v>
      </c>
    </row>
    <row r="4215" spans="1:4">
      <c r="A4215" s="110">
        <v>2008</v>
      </c>
      <c r="B4215" s="110" t="s">
        <v>13</v>
      </c>
      <c r="C4215" s="110" t="s">
        <v>36</v>
      </c>
      <c r="D4215" s="111">
        <v>0</v>
      </c>
    </row>
    <row r="4216" spans="1:4">
      <c r="A4216" s="110">
        <v>2008</v>
      </c>
      <c r="B4216" s="110" t="s">
        <v>14</v>
      </c>
      <c r="C4216" s="110" t="s">
        <v>36</v>
      </c>
      <c r="D4216" s="111">
        <v>0</v>
      </c>
    </row>
    <row r="4217" spans="1:4">
      <c r="A4217" s="110">
        <v>2008</v>
      </c>
      <c r="B4217" s="110" t="s">
        <v>15</v>
      </c>
      <c r="C4217" s="110" t="s">
        <v>36</v>
      </c>
      <c r="D4217" s="111">
        <v>0</v>
      </c>
    </row>
    <row r="4218" spans="1:4">
      <c r="A4218" s="110">
        <v>2008</v>
      </c>
      <c r="B4218" s="110" t="s">
        <v>4</v>
      </c>
      <c r="C4218" s="110" t="s">
        <v>36</v>
      </c>
      <c r="D4218" s="111">
        <v>0</v>
      </c>
    </row>
    <row r="4219" spans="1:4">
      <c r="A4219" s="110">
        <v>2008</v>
      </c>
      <c r="B4219" s="110" t="s">
        <v>5</v>
      </c>
      <c r="C4219" s="110" t="s">
        <v>36</v>
      </c>
      <c r="D4219" s="111">
        <v>0</v>
      </c>
    </row>
    <row r="4220" spans="1:4">
      <c r="A4220" s="110">
        <v>2008</v>
      </c>
      <c r="B4220" s="110" t="s">
        <v>6</v>
      </c>
      <c r="C4220" s="110" t="s">
        <v>36</v>
      </c>
      <c r="D4220" s="111">
        <v>0</v>
      </c>
    </row>
    <row r="4221" spans="1:4">
      <c r="A4221" s="110">
        <v>2008</v>
      </c>
      <c r="B4221" s="110" t="s">
        <v>7</v>
      </c>
      <c r="C4221" s="110" t="s">
        <v>36</v>
      </c>
      <c r="D4221" s="111">
        <v>0</v>
      </c>
    </row>
    <row r="4222" spans="1:4">
      <c r="A4222" s="110">
        <v>2008</v>
      </c>
      <c r="B4222" s="110" t="s">
        <v>8</v>
      </c>
      <c r="C4222" s="110" t="s">
        <v>36</v>
      </c>
      <c r="D4222" s="111">
        <v>0</v>
      </c>
    </row>
    <row r="4223" spans="1:4">
      <c r="A4223" s="110">
        <v>2008</v>
      </c>
      <c r="B4223" s="110" t="s">
        <v>9</v>
      </c>
      <c r="C4223" s="110" t="s">
        <v>36</v>
      </c>
      <c r="D4223" s="111">
        <v>0</v>
      </c>
    </row>
    <row r="4224" spans="1:4">
      <c r="A4224" s="110">
        <v>2008</v>
      </c>
      <c r="B4224" s="110" t="s">
        <v>10</v>
      </c>
      <c r="C4224" s="110" t="s">
        <v>36</v>
      </c>
      <c r="D4224" s="111">
        <v>0</v>
      </c>
    </row>
    <row r="4225" spans="1:4">
      <c r="A4225" s="110">
        <v>2008</v>
      </c>
      <c r="B4225" s="110" t="s">
        <v>11</v>
      </c>
      <c r="C4225" s="110" t="s">
        <v>36</v>
      </c>
      <c r="D4225" s="111">
        <v>0</v>
      </c>
    </row>
    <row r="4226" spans="1:4">
      <c r="A4226" s="110">
        <v>2009</v>
      </c>
      <c r="B4226" s="110" t="s">
        <v>12</v>
      </c>
      <c r="C4226" s="110" t="s">
        <v>36</v>
      </c>
      <c r="D4226" s="111">
        <v>0</v>
      </c>
    </row>
    <row r="4227" spans="1:4">
      <c r="A4227" s="110">
        <v>2009</v>
      </c>
      <c r="B4227" s="110" t="s">
        <v>13</v>
      </c>
      <c r="C4227" s="110" t="s">
        <v>36</v>
      </c>
      <c r="D4227" s="111">
        <v>0</v>
      </c>
    </row>
    <row r="4228" spans="1:4">
      <c r="A4228" s="110">
        <v>2009</v>
      </c>
      <c r="B4228" s="110" t="s">
        <v>14</v>
      </c>
      <c r="C4228" s="110" t="s">
        <v>36</v>
      </c>
      <c r="D4228" s="111">
        <v>0</v>
      </c>
    </row>
    <row r="4229" spans="1:4">
      <c r="A4229" s="110">
        <v>2009</v>
      </c>
      <c r="B4229" s="110" t="s">
        <v>15</v>
      </c>
      <c r="C4229" s="110" t="s">
        <v>36</v>
      </c>
      <c r="D4229" s="111">
        <v>0</v>
      </c>
    </row>
    <row r="4230" spans="1:4">
      <c r="A4230" s="110">
        <v>2009</v>
      </c>
      <c r="B4230" s="110" t="s">
        <v>4</v>
      </c>
      <c r="C4230" s="110" t="s">
        <v>36</v>
      </c>
      <c r="D4230" s="111">
        <v>0</v>
      </c>
    </row>
    <row r="4231" spans="1:4">
      <c r="A4231" s="110">
        <v>2009</v>
      </c>
      <c r="B4231" s="110" t="s">
        <v>5</v>
      </c>
      <c r="C4231" s="110" t="s">
        <v>36</v>
      </c>
      <c r="D4231" s="111">
        <v>0</v>
      </c>
    </row>
    <row r="4232" spans="1:4">
      <c r="A4232" s="110">
        <v>2009</v>
      </c>
      <c r="B4232" s="110" t="s">
        <v>6</v>
      </c>
      <c r="C4232" s="110" t="s">
        <v>36</v>
      </c>
      <c r="D4232" s="111">
        <v>0</v>
      </c>
    </row>
    <row r="4233" spans="1:4">
      <c r="A4233" s="110">
        <v>2009</v>
      </c>
      <c r="B4233" s="110" t="s">
        <v>7</v>
      </c>
      <c r="C4233" s="110" t="s">
        <v>36</v>
      </c>
      <c r="D4233" s="111">
        <v>0</v>
      </c>
    </row>
    <row r="4234" spans="1:4">
      <c r="A4234" s="110">
        <v>2009</v>
      </c>
      <c r="B4234" s="110" t="s">
        <v>8</v>
      </c>
      <c r="C4234" s="110" t="s">
        <v>36</v>
      </c>
      <c r="D4234" s="111">
        <v>0</v>
      </c>
    </row>
    <row r="4235" spans="1:4">
      <c r="A4235" s="110">
        <v>2009</v>
      </c>
      <c r="B4235" s="110" t="s">
        <v>9</v>
      </c>
      <c r="C4235" s="110" t="s">
        <v>36</v>
      </c>
      <c r="D4235" s="111">
        <v>0</v>
      </c>
    </row>
    <row r="4236" spans="1:4">
      <c r="A4236" s="110">
        <v>2009</v>
      </c>
      <c r="B4236" s="110" t="s">
        <v>10</v>
      </c>
      <c r="C4236" s="110" t="s">
        <v>36</v>
      </c>
      <c r="D4236" s="111">
        <v>0</v>
      </c>
    </row>
    <row r="4237" spans="1:4">
      <c r="A4237" s="110">
        <v>2009</v>
      </c>
      <c r="B4237" s="110" t="s">
        <v>11</v>
      </c>
      <c r="C4237" s="110" t="s">
        <v>36</v>
      </c>
      <c r="D4237" s="111">
        <v>0</v>
      </c>
    </row>
    <row r="4238" spans="1:4">
      <c r="A4238" s="110">
        <v>2010</v>
      </c>
      <c r="B4238" s="110" t="s">
        <v>12</v>
      </c>
      <c r="C4238" s="110" t="s">
        <v>36</v>
      </c>
      <c r="D4238" s="111">
        <v>0</v>
      </c>
    </row>
    <row r="4239" spans="1:4">
      <c r="A4239" s="110">
        <v>2010</v>
      </c>
      <c r="B4239" s="110" t="s">
        <v>13</v>
      </c>
      <c r="C4239" s="110" t="s">
        <v>36</v>
      </c>
      <c r="D4239" s="111">
        <v>0</v>
      </c>
    </row>
    <row r="4240" spans="1:4">
      <c r="A4240" s="110">
        <v>2010</v>
      </c>
      <c r="B4240" s="110" t="s">
        <v>14</v>
      </c>
      <c r="C4240" s="110" t="s">
        <v>36</v>
      </c>
      <c r="D4240" s="111">
        <v>0</v>
      </c>
    </row>
    <row r="4241" spans="1:4">
      <c r="A4241" s="110">
        <v>2010</v>
      </c>
      <c r="B4241" s="110" t="s">
        <v>15</v>
      </c>
      <c r="C4241" s="110" t="s">
        <v>36</v>
      </c>
      <c r="D4241" s="111">
        <v>0</v>
      </c>
    </row>
    <row r="4242" spans="1:4">
      <c r="A4242" s="110">
        <v>2010</v>
      </c>
      <c r="B4242" s="110" t="s">
        <v>4</v>
      </c>
      <c r="C4242" s="110" t="s">
        <v>36</v>
      </c>
      <c r="D4242" s="111">
        <v>0</v>
      </c>
    </row>
    <row r="4243" spans="1:4">
      <c r="A4243" s="110">
        <v>2010</v>
      </c>
      <c r="B4243" s="110" t="s">
        <v>5</v>
      </c>
      <c r="C4243" s="110" t="s">
        <v>36</v>
      </c>
      <c r="D4243" s="111">
        <v>0</v>
      </c>
    </row>
    <row r="4244" spans="1:4">
      <c r="A4244" s="110">
        <v>2010</v>
      </c>
      <c r="B4244" s="110" t="s">
        <v>6</v>
      </c>
      <c r="C4244" s="110" t="s">
        <v>36</v>
      </c>
      <c r="D4244" s="111">
        <v>0</v>
      </c>
    </row>
    <row r="4245" spans="1:4">
      <c r="A4245" s="110">
        <v>2010</v>
      </c>
      <c r="B4245" s="110" t="s">
        <v>7</v>
      </c>
      <c r="C4245" s="110" t="s">
        <v>36</v>
      </c>
      <c r="D4245" s="111">
        <v>0</v>
      </c>
    </row>
    <row r="4246" spans="1:4">
      <c r="A4246" s="110">
        <v>2010</v>
      </c>
      <c r="B4246" s="110" t="s">
        <v>8</v>
      </c>
      <c r="C4246" s="110" t="s">
        <v>36</v>
      </c>
      <c r="D4246" s="111">
        <v>0</v>
      </c>
    </row>
    <row r="4247" spans="1:4">
      <c r="A4247" s="110">
        <v>2010</v>
      </c>
      <c r="B4247" s="110" t="s">
        <v>9</v>
      </c>
      <c r="C4247" s="110" t="s">
        <v>36</v>
      </c>
      <c r="D4247" s="111">
        <v>0</v>
      </c>
    </row>
    <row r="4248" spans="1:4">
      <c r="A4248" s="110">
        <v>2010</v>
      </c>
      <c r="B4248" s="110" t="s">
        <v>10</v>
      </c>
      <c r="C4248" s="110" t="s">
        <v>36</v>
      </c>
      <c r="D4248" s="111">
        <v>0</v>
      </c>
    </row>
    <row r="4249" spans="1:4">
      <c r="A4249" s="110">
        <v>2010</v>
      </c>
      <c r="B4249" s="110" t="s">
        <v>11</v>
      </c>
      <c r="C4249" s="110" t="s">
        <v>36</v>
      </c>
      <c r="D4249" s="111">
        <v>0</v>
      </c>
    </row>
    <row r="4250" spans="1:4">
      <c r="A4250" s="110">
        <v>2011</v>
      </c>
      <c r="B4250" s="110" t="s">
        <v>12</v>
      </c>
      <c r="C4250" s="110" t="s">
        <v>36</v>
      </c>
      <c r="D4250" s="111">
        <v>0</v>
      </c>
    </row>
    <row r="4251" spans="1:4">
      <c r="A4251" s="110">
        <v>2011</v>
      </c>
      <c r="B4251" s="110" t="s">
        <v>13</v>
      </c>
      <c r="C4251" s="110" t="s">
        <v>36</v>
      </c>
      <c r="D4251" s="111">
        <v>0</v>
      </c>
    </row>
    <row r="4252" spans="1:4">
      <c r="A4252" s="110">
        <v>2011</v>
      </c>
      <c r="B4252" s="110" t="s">
        <v>14</v>
      </c>
      <c r="C4252" s="110" t="s">
        <v>36</v>
      </c>
      <c r="D4252" s="111">
        <v>0</v>
      </c>
    </row>
    <row r="4253" spans="1:4">
      <c r="A4253" s="110">
        <v>2011</v>
      </c>
      <c r="B4253" s="110" t="s">
        <v>15</v>
      </c>
      <c r="C4253" s="110" t="s">
        <v>36</v>
      </c>
      <c r="D4253" s="111">
        <v>0</v>
      </c>
    </row>
    <row r="4254" spans="1:4">
      <c r="A4254" s="110">
        <v>2011</v>
      </c>
      <c r="B4254" s="110" t="s">
        <v>4</v>
      </c>
      <c r="C4254" s="110" t="s">
        <v>36</v>
      </c>
      <c r="D4254" s="111">
        <v>0</v>
      </c>
    </row>
    <row r="4255" spans="1:4">
      <c r="A4255" s="110">
        <v>2011</v>
      </c>
      <c r="B4255" s="110" t="s">
        <v>5</v>
      </c>
      <c r="C4255" s="110" t="s">
        <v>36</v>
      </c>
      <c r="D4255" s="111">
        <v>0</v>
      </c>
    </row>
    <row r="4256" spans="1:4">
      <c r="A4256" s="110">
        <v>2011</v>
      </c>
      <c r="B4256" s="110" t="s">
        <v>6</v>
      </c>
      <c r="C4256" s="110" t="s">
        <v>36</v>
      </c>
      <c r="D4256" s="111">
        <v>0</v>
      </c>
    </row>
    <row r="4257" spans="1:4">
      <c r="A4257" s="110">
        <v>2011</v>
      </c>
      <c r="B4257" s="110" t="s">
        <v>7</v>
      </c>
      <c r="C4257" s="110" t="s">
        <v>36</v>
      </c>
      <c r="D4257" s="111">
        <v>0</v>
      </c>
    </row>
    <row r="4258" spans="1:4">
      <c r="A4258" s="110">
        <v>2011</v>
      </c>
      <c r="B4258" s="110" t="s">
        <v>8</v>
      </c>
      <c r="C4258" s="110" t="s">
        <v>36</v>
      </c>
      <c r="D4258" s="111">
        <v>0</v>
      </c>
    </row>
    <row r="4259" spans="1:4">
      <c r="A4259" s="110">
        <v>2011</v>
      </c>
      <c r="B4259" s="110" t="s">
        <v>9</v>
      </c>
      <c r="C4259" s="110" t="s">
        <v>36</v>
      </c>
      <c r="D4259" s="111">
        <v>0</v>
      </c>
    </row>
    <row r="4260" spans="1:4">
      <c r="A4260" s="110">
        <v>2011</v>
      </c>
      <c r="B4260" s="110" t="s">
        <v>10</v>
      </c>
      <c r="C4260" s="110" t="s">
        <v>36</v>
      </c>
      <c r="D4260" s="111">
        <v>0</v>
      </c>
    </row>
    <row r="4261" spans="1:4">
      <c r="A4261" s="110">
        <v>2011</v>
      </c>
      <c r="B4261" s="110" t="s">
        <v>11</v>
      </c>
      <c r="C4261" s="110" t="s">
        <v>36</v>
      </c>
      <c r="D4261" s="111">
        <v>0</v>
      </c>
    </row>
    <row r="4262" spans="1:4">
      <c r="A4262" s="110">
        <v>2012</v>
      </c>
      <c r="B4262" s="110" t="s">
        <v>12</v>
      </c>
      <c r="C4262" s="110" t="s">
        <v>36</v>
      </c>
      <c r="D4262" s="111">
        <v>0</v>
      </c>
    </row>
    <row r="4263" spans="1:4">
      <c r="A4263" s="110">
        <v>2012</v>
      </c>
      <c r="B4263" s="110" t="s">
        <v>13</v>
      </c>
      <c r="C4263" s="110" t="s">
        <v>36</v>
      </c>
      <c r="D4263" s="111">
        <v>0</v>
      </c>
    </row>
    <row r="4264" spans="1:4">
      <c r="A4264" s="110">
        <v>2012</v>
      </c>
      <c r="B4264" s="110" t="s">
        <v>14</v>
      </c>
      <c r="C4264" s="110" t="s">
        <v>36</v>
      </c>
      <c r="D4264" s="111">
        <v>0</v>
      </c>
    </row>
    <row r="4265" spans="1:4">
      <c r="A4265" s="110">
        <v>2012</v>
      </c>
      <c r="B4265" s="110" t="s">
        <v>15</v>
      </c>
      <c r="C4265" s="110" t="s">
        <v>36</v>
      </c>
      <c r="D4265" s="111">
        <v>0</v>
      </c>
    </row>
    <row r="4266" spans="1:4">
      <c r="A4266" s="110">
        <v>2012</v>
      </c>
      <c r="B4266" s="110" t="s">
        <v>4</v>
      </c>
      <c r="C4266" s="110" t="s">
        <v>36</v>
      </c>
      <c r="D4266" s="111">
        <v>0</v>
      </c>
    </row>
    <row r="4267" spans="1:4">
      <c r="A4267" s="110">
        <v>2012</v>
      </c>
      <c r="B4267" s="110" t="s">
        <v>5</v>
      </c>
      <c r="C4267" s="110" t="s">
        <v>36</v>
      </c>
      <c r="D4267" s="111">
        <v>0</v>
      </c>
    </row>
    <row r="4268" spans="1:4">
      <c r="A4268" s="110">
        <v>2012</v>
      </c>
      <c r="B4268" s="110" t="s">
        <v>6</v>
      </c>
      <c r="C4268" s="110" t="s">
        <v>36</v>
      </c>
      <c r="D4268" s="111">
        <v>0</v>
      </c>
    </row>
    <row r="4269" spans="1:4">
      <c r="A4269" s="110">
        <v>2012</v>
      </c>
      <c r="B4269" s="110" t="s">
        <v>7</v>
      </c>
      <c r="C4269" s="110" t="s">
        <v>36</v>
      </c>
      <c r="D4269" s="111">
        <v>0</v>
      </c>
    </row>
    <row r="4270" spans="1:4">
      <c r="A4270" s="110">
        <v>2012</v>
      </c>
      <c r="B4270" s="110" t="s">
        <v>8</v>
      </c>
      <c r="C4270" s="110" t="s">
        <v>36</v>
      </c>
      <c r="D4270" s="111">
        <v>0</v>
      </c>
    </row>
    <row r="4271" spans="1:4">
      <c r="A4271" s="110">
        <v>2012</v>
      </c>
      <c r="B4271" s="110" t="s">
        <v>9</v>
      </c>
      <c r="C4271" s="110" t="s">
        <v>36</v>
      </c>
      <c r="D4271" s="111">
        <v>0</v>
      </c>
    </row>
    <row r="4272" spans="1:4">
      <c r="A4272" s="110">
        <v>2012</v>
      </c>
      <c r="B4272" s="110" t="s">
        <v>10</v>
      </c>
      <c r="C4272" s="110" t="s">
        <v>36</v>
      </c>
      <c r="D4272" s="111">
        <v>0</v>
      </c>
    </row>
    <row r="4273" spans="1:4">
      <c r="A4273" s="110">
        <v>2012</v>
      </c>
      <c r="B4273" s="110" t="s">
        <v>11</v>
      </c>
      <c r="C4273" s="110" t="s">
        <v>36</v>
      </c>
      <c r="D4273" s="111">
        <v>0</v>
      </c>
    </row>
    <row r="4274" spans="1:4">
      <c r="A4274" s="110">
        <v>2013</v>
      </c>
      <c r="B4274" s="110" t="s">
        <v>12</v>
      </c>
      <c r="C4274" s="110" t="s">
        <v>36</v>
      </c>
      <c r="D4274" s="111">
        <v>0</v>
      </c>
    </row>
    <row r="4275" spans="1:4">
      <c r="A4275" s="110">
        <v>2013</v>
      </c>
      <c r="B4275" s="110" t="s">
        <v>13</v>
      </c>
      <c r="C4275" s="110" t="s">
        <v>36</v>
      </c>
      <c r="D4275" s="111">
        <v>0</v>
      </c>
    </row>
    <row r="4276" spans="1:4">
      <c r="A4276" s="110">
        <v>2013</v>
      </c>
      <c r="B4276" s="110" t="s">
        <v>14</v>
      </c>
      <c r="C4276" s="110" t="s">
        <v>36</v>
      </c>
      <c r="D4276" s="111">
        <v>0</v>
      </c>
    </row>
    <row r="4277" spans="1:4">
      <c r="A4277" s="110">
        <v>2013</v>
      </c>
      <c r="B4277" s="110" t="s">
        <v>15</v>
      </c>
      <c r="C4277" s="110" t="s">
        <v>36</v>
      </c>
      <c r="D4277" s="111">
        <v>0</v>
      </c>
    </row>
    <row r="4278" spans="1:4">
      <c r="A4278" s="110">
        <v>2013</v>
      </c>
      <c r="B4278" s="110" t="s">
        <v>4</v>
      </c>
      <c r="C4278" s="110" t="s">
        <v>36</v>
      </c>
      <c r="D4278" s="111">
        <v>0</v>
      </c>
    </row>
    <row r="4279" spans="1:4">
      <c r="A4279" s="110">
        <v>2013</v>
      </c>
      <c r="B4279" s="110" t="s">
        <v>5</v>
      </c>
      <c r="C4279" s="110" t="s">
        <v>36</v>
      </c>
      <c r="D4279" s="111">
        <v>0</v>
      </c>
    </row>
    <row r="4280" spans="1:4">
      <c r="A4280" s="110">
        <v>2013</v>
      </c>
      <c r="B4280" s="110" t="s">
        <v>6</v>
      </c>
      <c r="C4280" s="110" t="s">
        <v>36</v>
      </c>
      <c r="D4280" s="111">
        <v>0</v>
      </c>
    </row>
    <row r="4281" spans="1:4">
      <c r="A4281" s="110">
        <v>2013</v>
      </c>
      <c r="B4281" s="110" t="s">
        <v>7</v>
      </c>
      <c r="C4281" s="110" t="s">
        <v>36</v>
      </c>
      <c r="D4281" s="111">
        <v>0</v>
      </c>
    </row>
    <row r="4282" spans="1:4">
      <c r="A4282" s="110">
        <v>2013</v>
      </c>
      <c r="B4282" s="110" t="s">
        <v>8</v>
      </c>
      <c r="C4282" s="110" t="s">
        <v>36</v>
      </c>
      <c r="D4282" s="111">
        <v>0</v>
      </c>
    </row>
    <row r="4283" spans="1:4">
      <c r="A4283" s="110">
        <v>2013</v>
      </c>
      <c r="B4283" s="110" t="s">
        <v>9</v>
      </c>
      <c r="C4283" s="110" t="s">
        <v>36</v>
      </c>
      <c r="D4283" s="111">
        <v>0</v>
      </c>
    </row>
    <row r="4284" spans="1:4">
      <c r="A4284" s="110">
        <v>2013</v>
      </c>
      <c r="B4284" s="110" t="s">
        <v>10</v>
      </c>
      <c r="C4284" s="110" t="s">
        <v>36</v>
      </c>
      <c r="D4284" s="111">
        <v>0</v>
      </c>
    </row>
    <row r="4285" spans="1:4">
      <c r="A4285" s="110">
        <v>2013</v>
      </c>
      <c r="B4285" s="110" t="s">
        <v>11</v>
      </c>
      <c r="C4285" s="110" t="s">
        <v>36</v>
      </c>
      <c r="D4285" s="111">
        <v>0</v>
      </c>
    </row>
    <row r="4286" spans="1:4">
      <c r="A4286" s="110">
        <v>2014</v>
      </c>
      <c r="B4286" s="110" t="s">
        <v>12</v>
      </c>
      <c r="C4286" s="110" t="s">
        <v>36</v>
      </c>
      <c r="D4286" s="111">
        <v>0</v>
      </c>
    </row>
    <row r="4287" spans="1:4">
      <c r="A4287" s="110">
        <v>2014</v>
      </c>
      <c r="B4287" s="110" t="s">
        <v>13</v>
      </c>
      <c r="C4287" s="110" t="s">
        <v>36</v>
      </c>
      <c r="D4287" s="111">
        <v>0</v>
      </c>
    </row>
    <row r="4288" spans="1:4">
      <c r="A4288" s="110">
        <v>2014</v>
      </c>
      <c r="B4288" s="110" t="s">
        <v>14</v>
      </c>
      <c r="C4288" s="110" t="s">
        <v>36</v>
      </c>
      <c r="D4288" s="111">
        <v>0</v>
      </c>
    </row>
    <row r="4289" spans="1:4">
      <c r="A4289" s="110">
        <v>2014</v>
      </c>
      <c r="B4289" s="110" t="s">
        <v>15</v>
      </c>
      <c r="C4289" s="110" t="s">
        <v>36</v>
      </c>
      <c r="D4289" s="111">
        <v>0</v>
      </c>
    </row>
    <row r="4290" spans="1:4">
      <c r="A4290" s="110">
        <v>2014</v>
      </c>
      <c r="B4290" s="110" t="s">
        <v>4</v>
      </c>
      <c r="C4290" s="110" t="s">
        <v>36</v>
      </c>
      <c r="D4290" s="111">
        <v>0</v>
      </c>
    </row>
    <row r="4291" spans="1:4">
      <c r="A4291" s="110">
        <v>2014</v>
      </c>
      <c r="B4291" s="110" t="s">
        <v>5</v>
      </c>
      <c r="C4291" s="110" t="s">
        <v>36</v>
      </c>
      <c r="D4291" s="111">
        <v>0</v>
      </c>
    </row>
    <row r="4292" spans="1:4">
      <c r="A4292" s="110">
        <v>2014</v>
      </c>
      <c r="B4292" s="110" t="s">
        <v>6</v>
      </c>
      <c r="C4292" s="110" t="s">
        <v>36</v>
      </c>
      <c r="D4292" s="111">
        <v>0</v>
      </c>
    </row>
    <row r="4293" spans="1:4">
      <c r="A4293" s="110">
        <v>2014</v>
      </c>
      <c r="B4293" s="110" t="s">
        <v>7</v>
      </c>
      <c r="C4293" s="110" t="s">
        <v>36</v>
      </c>
      <c r="D4293" s="111">
        <v>0</v>
      </c>
    </row>
    <row r="4294" spans="1:4">
      <c r="A4294" s="110">
        <v>2014</v>
      </c>
      <c r="B4294" s="110" t="s">
        <v>8</v>
      </c>
      <c r="C4294" s="110" t="s">
        <v>36</v>
      </c>
      <c r="D4294" s="111">
        <v>0</v>
      </c>
    </row>
    <row r="4295" spans="1:4">
      <c r="A4295" s="110">
        <v>2014</v>
      </c>
      <c r="B4295" s="110" t="s">
        <v>9</v>
      </c>
      <c r="C4295" s="110" t="s">
        <v>36</v>
      </c>
      <c r="D4295" s="111">
        <v>0</v>
      </c>
    </row>
    <row r="4296" spans="1:4">
      <c r="A4296" s="110">
        <v>2014</v>
      </c>
      <c r="B4296" s="110" t="s">
        <v>10</v>
      </c>
      <c r="C4296" s="110" t="s">
        <v>36</v>
      </c>
      <c r="D4296" s="111">
        <v>0</v>
      </c>
    </row>
    <row r="4297" spans="1:4">
      <c r="A4297" s="110">
        <v>2014</v>
      </c>
      <c r="B4297" s="110" t="s">
        <v>11</v>
      </c>
      <c r="C4297" s="110" t="s">
        <v>36</v>
      </c>
      <c r="D4297" s="111">
        <v>0</v>
      </c>
    </row>
    <row r="4298" spans="1:4">
      <c r="A4298" s="110">
        <v>2015</v>
      </c>
      <c r="B4298" s="110" t="s">
        <v>12</v>
      </c>
      <c r="C4298" s="110" t="s">
        <v>36</v>
      </c>
      <c r="D4298" s="111">
        <v>0</v>
      </c>
    </row>
    <row r="4299" spans="1:4">
      <c r="A4299" s="110">
        <v>2015</v>
      </c>
      <c r="B4299" s="110" t="s">
        <v>13</v>
      </c>
      <c r="C4299" s="110" t="s">
        <v>36</v>
      </c>
      <c r="D4299" s="111">
        <v>0</v>
      </c>
    </row>
    <row r="4300" spans="1:4">
      <c r="A4300" s="110">
        <v>2015</v>
      </c>
      <c r="B4300" s="110" t="s">
        <v>14</v>
      </c>
      <c r="C4300" s="110" t="s">
        <v>36</v>
      </c>
      <c r="D4300" s="111">
        <v>0</v>
      </c>
    </row>
    <row r="4301" spans="1:4">
      <c r="A4301" s="110">
        <v>2015</v>
      </c>
      <c r="B4301" s="110" t="s">
        <v>15</v>
      </c>
      <c r="C4301" s="110" t="s">
        <v>36</v>
      </c>
      <c r="D4301" s="111">
        <v>0</v>
      </c>
    </row>
    <row r="4302" spans="1:4">
      <c r="A4302" s="110">
        <v>2015</v>
      </c>
      <c r="B4302" s="110" t="s">
        <v>4</v>
      </c>
      <c r="C4302" s="110" t="s">
        <v>36</v>
      </c>
      <c r="D4302" s="111">
        <v>0</v>
      </c>
    </row>
    <row r="4303" spans="1:4">
      <c r="A4303" s="110">
        <v>2015</v>
      </c>
      <c r="B4303" s="110" t="s">
        <v>5</v>
      </c>
      <c r="C4303" s="110" t="s">
        <v>36</v>
      </c>
      <c r="D4303" s="111">
        <v>0</v>
      </c>
    </row>
    <row r="4304" spans="1:4">
      <c r="A4304" s="110">
        <v>2015</v>
      </c>
      <c r="B4304" s="110" t="s">
        <v>6</v>
      </c>
      <c r="C4304" s="110" t="s">
        <v>36</v>
      </c>
      <c r="D4304" s="111">
        <v>0</v>
      </c>
    </row>
    <row r="4305" spans="1:4">
      <c r="A4305" s="110">
        <v>2015</v>
      </c>
      <c r="B4305" s="110" t="s">
        <v>7</v>
      </c>
      <c r="C4305" s="110" t="s">
        <v>36</v>
      </c>
      <c r="D4305" s="111">
        <v>0</v>
      </c>
    </row>
    <row r="4306" spans="1:4">
      <c r="A4306" s="110">
        <v>2015</v>
      </c>
      <c r="B4306" s="110" t="s">
        <v>8</v>
      </c>
      <c r="C4306" s="110" t="s">
        <v>36</v>
      </c>
      <c r="D4306" s="111">
        <v>0</v>
      </c>
    </row>
    <row r="4307" spans="1:4">
      <c r="A4307" s="110">
        <v>2015</v>
      </c>
      <c r="B4307" s="110" t="s">
        <v>9</v>
      </c>
      <c r="C4307" s="110" t="s">
        <v>36</v>
      </c>
      <c r="D4307" s="111">
        <v>0</v>
      </c>
    </row>
    <row r="4308" spans="1:4">
      <c r="A4308" s="110">
        <v>2015</v>
      </c>
      <c r="B4308" s="110" t="s">
        <v>10</v>
      </c>
      <c r="C4308" s="110" t="s">
        <v>36</v>
      </c>
      <c r="D4308" s="111">
        <v>0</v>
      </c>
    </row>
    <row r="4309" spans="1:4">
      <c r="A4309" s="110">
        <v>2015</v>
      </c>
      <c r="B4309" s="110" t="s">
        <v>11</v>
      </c>
      <c r="C4309" s="110" t="s">
        <v>36</v>
      </c>
      <c r="D4309" s="111">
        <v>0</v>
      </c>
    </row>
    <row r="4310" spans="1:4">
      <c r="A4310" s="110">
        <v>2016</v>
      </c>
      <c r="B4310" s="110" t="s">
        <v>12</v>
      </c>
      <c r="C4310" s="110" t="s">
        <v>36</v>
      </c>
      <c r="D4310" s="111">
        <v>0</v>
      </c>
    </row>
    <row r="4311" spans="1:4">
      <c r="A4311" s="110">
        <v>2016</v>
      </c>
      <c r="B4311" s="110" t="s">
        <v>13</v>
      </c>
      <c r="C4311" s="110" t="s">
        <v>36</v>
      </c>
      <c r="D4311" s="111">
        <v>0</v>
      </c>
    </row>
    <row r="4312" spans="1:4">
      <c r="A4312" s="110">
        <v>2016</v>
      </c>
      <c r="B4312" s="110" t="s">
        <v>14</v>
      </c>
      <c r="C4312" s="110" t="s">
        <v>36</v>
      </c>
      <c r="D4312" s="111">
        <v>0</v>
      </c>
    </row>
    <row r="4313" spans="1:4">
      <c r="A4313" s="110">
        <v>2016</v>
      </c>
      <c r="B4313" s="110" t="s">
        <v>15</v>
      </c>
      <c r="C4313" s="110" t="s">
        <v>36</v>
      </c>
      <c r="D4313" s="111">
        <v>0</v>
      </c>
    </row>
    <row r="4314" spans="1:4">
      <c r="A4314" s="110">
        <v>2016</v>
      </c>
      <c r="B4314" s="110" t="s">
        <v>4</v>
      </c>
      <c r="C4314" s="110" t="s">
        <v>36</v>
      </c>
      <c r="D4314" s="111">
        <v>0</v>
      </c>
    </row>
    <row r="4315" spans="1:4">
      <c r="A4315" s="110">
        <v>2016</v>
      </c>
      <c r="B4315" s="110" t="s">
        <v>5</v>
      </c>
      <c r="C4315" s="110" t="s">
        <v>36</v>
      </c>
      <c r="D4315" s="111">
        <v>0</v>
      </c>
    </row>
    <row r="4316" spans="1:4">
      <c r="A4316" s="110">
        <v>2016</v>
      </c>
      <c r="B4316" s="110" t="s">
        <v>6</v>
      </c>
      <c r="C4316" s="110" t="s">
        <v>36</v>
      </c>
      <c r="D4316" s="111">
        <v>0</v>
      </c>
    </row>
    <row r="4317" spans="1:4">
      <c r="A4317" s="110">
        <v>2016</v>
      </c>
      <c r="B4317" s="110" t="s">
        <v>7</v>
      </c>
      <c r="C4317" s="110" t="s">
        <v>36</v>
      </c>
      <c r="D4317" s="111">
        <v>0</v>
      </c>
    </row>
    <row r="4318" spans="1:4">
      <c r="A4318" s="110">
        <v>2016</v>
      </c>
      <c r="B4318" s="110" t="s">
        <v>8</v>
      </c>
      <c r="C4318" s="110" t="s">
        <v>36</v>
      </c>
      <c r="D4318" s="111">
        <v>0</v>
      </c>
    </row>
    <row r="4319" spans="1:4">
      <c r="A4319" s="110">
        <v>2016</v>
      </c>
      <c r="B4319" s="110" t="s">
        <v>9</v>
      </c>
      <c r="C4319" s="110" t="s">
        <v>36</v>
      </c>
      <c r="D4319" s="111">
        <v>0</v>
      </c>
    </row>
    <row r="4320" spans="1:4">
      <c r="A4320" s="110">
        <v>2016</v>
      </c>
      <c r="B4320" s="110" t="s">
        <v>10</v>
      </c>
      <c r="C4320" s="110" t="s">
        <v>36</v>
      </c>
      <c r="D4320" s="111">
        <v>0</v>
      </c>
    </row>
    <row r="4321" spans="1:4">
      <c r="A4321" s="110">
        <v>2016</v>
      </c>
      <c r="B4321" s="110" t="s">
        <v>11</v>
      </c>
      <c r="C4321" s="110" t="s">
        <v>36</v>
      </c>
      <c r="D4321" s="111">
        <v>0</v>
      </c>
    </row>
    <row r="4322" spans="1:4">
      <c r="A4322" s="110">
        <v>2017</v>
      </c>
      <c r="B4322" s="110" t="s">
        <v>12</v>
      </c>
      <c r="C4322" s="110" t="s">
        <v>36</v>
      </c>
      <c r="D4322" s="111">
        <v>0</v>
      </c>
    </row>
    <row r="4323" spans="1:4">
      <c r="A4323" s="110">
        <v>2017</v>
      </c>
      <c r="B4323" s="110" t="s">
        <v>13</v>
      </c>
      <c r="C4323" s="110" t="s">
        <v>36</v>
      </c>
      <c r="D4323" s="111">
        <v>0</v>
      </c>
    </row>
    <row r="4324" spans="1:4">
      <c r="A4324" s="110">
        <v>2017</v>
      </c>
      <c r="B4324" s="110" t="s">
        <v>14</v>
      </c>
      <c r="C4324" s="110" t="s">
        <v>36</v>
      </c>
      <c r="D4324" s="111">
        <v>0</v>
      </c>
    </row>
    <row r="4325" spans="1:4">
      <c r="A4325" s="110">
        <v>2017</v>
      </c>
      <c r="B4325" s="110" t="s">
        <v>15</v>
      </c>
      <c r="C4325" s="110" t="s">
        <v>36</v>
      </c>
      <c r="D4325" s="111">
        <v>0</v>
      </c>
    </row>
    <row r="4326" spans="1:4">
      <c r="A4326" s="110">
        <v>2017</v>
      </c>
      <c r="B4326" s="110" t="s">
        <v>4</v>
      </c>
      <c r="C4326" s="110" t="s">
        <v>36</v>
      </c>
      <c r="D4326" s="111">
        <v>0</v>
      </c>
    </row>
    <row r="4327" spans="1:4">
      <c r="A4327" s="110">
        <v>2017</v>
      </c>
      <c r="B4327" s="110" t="s">
        <v>5</v>
      </c>
      <c r="C4327" s="110" t="s">
        <v>36</v>
      </c>
      <c r="D4327" s="111">
        <v>0</v>
      </c>
    </row>
    <row r="4328" spans="1:4">
      <c r="A4328" s="110">
        <v>2017</v>
      </c>
      <c r="B4328" s="110" t="s">
        <v>6</v>
      </c>
      <c r="C4328" s="110" t="s">
        <v>36</v>
      </c>
      <c r="D4328" s="111">
        <v>0</v>
      </c>
    </row>
    <row r="4329" spans="1:4">
      <c r="A4329" s="110">
        <v>2017</v>
      </c>
      <c r="B4329" s="110" t="s">
        <v>7</v>
      </c>
      <c r="C4329" s="110" t="s">
        <v>36</v>
      </c>
      <c r="D4329" s="111">
        <v>0</v>
      </c>
    </row>
    <row r="4330" spans="1:4">
      <c r="A4330" s="110">
        <v>2017</v>
      </c>
      <c r="B4330" s="110" t="s">
        <v>8</v>
      </c>
      <c r="C4330" s="110" t="s">
        <v>36</v>
      </c>
      <c r="D4330" s="111">
        <v>0</v>
      </c>
    </row>
    <row r="4331" spans="1:4">
      <c r="A4331" s="110">
        <v>2017</v>
      </c>
      <c r="B4331" s="110" t="s">
        <v>9</v>
      </c>
      <c r="C4331" s="110" t="s">
        <v>36</v>
      </c>
      <c r="D4331" s="111">
        <v>0</v>
      </c>
    </row>
    <row r="4332" spans="1:4">
      <c r="A4332" s="110">
        <v>2017</v>
      </c>
      <c r="B4332" s="110" t="s">
        <v>10</v>
      </c>
      <c r="C4332" s="110" t="s">
        <v>36</v>
      </c>
      <c r="D4332" s="111">
        <v>0</v>
      </c>
    </row>
    <row r="4333" spans="1:4">
      <c r="A4333" s="110">
        <v>2017</v>
      </c>
      <c r="B4333" s="110" t="s">
        <v>11</v>
      </c>
      <c r="C4333" s="110" t="s">
        <v>36</v>
      </c>
      <c r="D4333" s="111">
        <v>0</v>
      </c>
    </row>
    <row r="4334" spans="1:4">
      <c r="A4334" s="110">
        <v>2018</v>
      </c>
      <c r="B4334" s="110" t="s">
        <v>12</v>
      </c>
      <c r="C4334" s="110" t="s">
        <v>36</v>
      </c>
      <c r="D4334" s="111">
        <v>0</v>
      </c>
    </row>
    <row r="4335" spans="1:4">
      <c r="A4335" s="110">
        <v>2018</v>
      </c>
      <c r="B4335" s="110" t="s">
        <v>13</v>
      </c>
      <c r="C4335" s="110" t="s">
        <v>36</v>
      </c>
      <c r="D4335" s="111">
        <v>0</v>
      </c>
    </row>
    <row r="4336" spans="1:4">
      <c r="A4336" s="110">
        <v>2018</v>
      </c>
      <c r="B4336" s="110" t="s">
        <v>14</v>
      </c>
      <c r="C4336" s="110" t="s">
        <v>36</v>
      </c>
      <c r="D4336" s="111">
        <v>0</v>
      </c>
    </row>
    <row r="4337" spans="1:4">
      <c r="A4337" s="110">
        <v>2018</v>
      </c>
      <c r="B4337" s="110" t="s">
        <v>15</v>
      </c>
      <c r="C4337" s="110" t="s">
        <v>36</v>
      </c>
      <c r="D4337" s="111">
        <v>0</v>
      </c>
    </row>
    <row r="4338" spans="1:4">
      <c r="A4338" s="110">
        <v>2018</v>
      </c>
      <c r="B4338" s="110" t="s">
        <v>4</v>
      </c>
      <c r="C4338" s="110" t="s">
        <v>36</v>
      </c>
      <c r="D4338" s="111">
        <v>0</v>
      </c>
    </row>
    <row r="4339" spans="1:4">
      <c r="A4339" s="110">
        <v>2018</v>
      </c>
      <c r="B4339" s="110" t="s">
        <v>5</v>
      </c>
      <c r="C4339" s="110" t="s">
        <v>36</v>
      </c>
      <c r="D4339" s="111">
        <v>0</v>
      </c>
    </row>
    <row r="4340" spans="1:4">
      <c r="A4340" s="110">
        <v>2018</v>
      </c>
      <c r="B4340" s="110" t="s">
        <v>6</v>
      </c>
      <c r="C4340" s="110" t="s">
        <v>36</v>
      </c>
      <c r="D4340" s="111">
        <v>1162</v>
      </c>
    </row>
    <row r="4341" spans="1:4">
      <c r="A4341" s="110">
        <v>2018</v>
      </c>
      <c r="B4341" s="110" t="s">
        <v>7</v>
      </c>
      <c r="C4341" s="110" t="s">
        <v>36</v>
      </c>
      <c r="D4341" s="111">
        <v>0</v>
      </c>
    </row>
    <row r="4342" spans="1:4">
      <c r="A4342" s="110">
        <v>2018</v>
      </c>
      <c r="B4342" s="110" t="s">
        <v>8</v>
      </c>
      <c r="C4342" s="110" t="s">
        <v>36</v>
      </c>
      <c r="D4342" s="111">
        <v>0</v>
      </c>
    </row>
    <row r="4343" spans="1:4">
      <c r="A4343" s="110">
        <v>2018</v>
      </c>
      <c r="B4343" s="110" t="s">
        <v>9</v>
      </c>
      <c r="C4343" s="110" t="s">
        <v>36</v>
      </c>
      <c r="D4343" s="111">
        <v>69</v>
      </c>
    </row>
    <row r="4344" spans="1:4">
      <c r="A4344" s="110">
        <v>2018</v>
      </c>
      <c r="B4344" s="110" t="s">
        <v>10</v>
      </c>
      <c r="C4344" s="110" t="s">
        <v>36</v>
      </c>
      <c r="D4344" s="111">
        <v>2525</v>
      </c>
    </row>
    <row r="4345" spans="1:4">
      <c r="A4345" s="110">
        <v>2018</v>
      </c>
      <c r="B4345" s="110" t="s">
        <v>11</v>
      </c>
      <c r="C4345" s="110" t="s">
        <v>36</v>
      </c>
      <c r="D4345" s="111">
        <v>2079</v>
      </c>
    </row>
    <row r="4346" spans="1:4">
      <c r="A4346" s="110">
        <v>2019</v>
      </c>
      <c r="B4346" s="110" t="s">
        <v>12</v>
      </c>
      <c r="C4346" s="110" t="s">
        <v>36</v>
      </c>
      <c r="D4346" s="111">
        <v>1477</v>
      </c>
    </row>
    <row r="4347" spans="1:4">
      <c r="A4347" s="110">
        <v>2019</v>
      </c>
      <c r="B4347" s="110" t="s">
        <v>13</v>
      </c>
      <c r="C4347" s="110" t="s">
        <v>36</v>
      </c>
      <c r="D4347" s="111">
        <v>1552</v>
      </c>
    </row>
    <row r="4348" spans="1:4">
      <c r="A4348" s="110">
        <v>2019</v>
      </c>
      <c r="B4348" s="110" t="s">
        <v>14</v>
      </c>
      <c r="C4348" s="110" t="s">
        <v>36</v>
      </c>
      <c r="D4348" s="111">
        <v>3229</v>
      </c>
    </row>
    <row r="4349" spans="1:4">
      <c r="A4349" s="110">
        <v>2019</v>
      </c>
      <c r="B4349" s="110" t="s">
        <v>15</v>
      </c>
      <c r="C4349" s="110" t="s">
        <v>36</v>
      </c>
      <c r="D4349" s="111">
        <v>4286</v>
      </c>
    </row>
    <row r="4350" spans="1:4">
      <c r="A4350" s="110">
        <v>2019</v>
      </c>
      <c r="B4350" s="110" t="s">
        <v>4</v>
      </c>
      <c r="C4350" s="110" t="s">
        <v>36</v>
      </c>
      <c r="D4350" s="111">
        <v>4250</v>
      </c>
    </row>
    <row r="4351" spans="1:4">
      <c r="A4351" s="110">
        <v>2019</v>
      </c>
      <c r="B4351" s="110" t="s">
        <v>5</v>
      </c>
      <c r="C4351" s="110" t="s">
        <v>36</v>
      </c>
      <c r="D4351" s="111">
        <v>2575</v>
      </c>
    </row>
    <row r="4352" spans="1:4">
      <c r="A4352" s="110">
        <v>2019</v>
      </c>
      <c r="B4352" s="110" t="s">
        <v>6</v>
      </c>
      <c r="C4352" s="110" t="s">
        <v>36</v>
      </c>
      <c r="D4352" s="111">
        <v>3150</v>
      </c>
    </row>
    <row r="4353" spans="1:4">
      <c r="A4353" s="110">
        <v>2019</v>
      </c>
      <c r="B4353" s="110" t="s">
        <v>7</v>
      </c>
      <c r="C4353" s="110" t="s">
        <v>36</v>
      </c>
      <c r="D4353" s="111">
        <v>3291</v>
      </c>
    </row>
    <row r="4354" spans="1:4">
      <c r="A4354" s="110">
        <v>2019</v>
      </c>
      <c r="B4354" s="110" t="s">
        <v>8</v>
      </c>
      <c r="C4354" s="110" t="s">
        <v>36</v>
      </c>
      <c r="D4354" s="111">
        <v>4691</v>
      </c>
    </row>
    <row r="4355" spans="1:4">
      <c r="A4355" s="110">
        <v>2019</v>
      </c>
      <c r="B4355" s="110" t="s">
        <v>9</v>
      </c>
      <c r="C4355" s="110" t="s">
        <v>36</v>
      </c>
      <c r="D4355" s="111">
        <v>3990</v>
      </c>
    </row>
    <row r="4356" spans="1:4">
      <c r="A4356" s="110">
        <v>2019</v>
      </c>
      <c r="B4356" s="110" t="s">
        <v>10</v>
      </c>
      <c r="C4356" s="110" t="s">
        <v>36</v>
      </c>
      <c r="D4356" s="111">
        <v>4133</v>
      </c>
    </row>
    <row r="4357" spans="1:4">
      <c r="A4357" s="110">
        <v>2019</v>
      </c>
      <c r="B4357" s="110" t="s">
        <v>11</v>
      </c>
      <c r="C4357" s="110" t="s">
        <v>36</v>
      </c>
      <c r="D4357" s="111">
        <v>2974</v>
      </c>
    </row>
    <row r="4358" spans="1:4">
      <c r="A4358" s="110">
        <v>2020</v>
      </c>
      <c r="B4358" s="110" t="s">
        <v>12</v>
      </c>
      <c r="C4358" s="110" t="s">
        <v>36</v>
      </c>
      <c r="D4358" s="111">
        <v>2597</v>
      </c>
    </row>
    <row r="4359" spans="1:4">
      <c r="A4359" s="110">
        <v>2020</v>
      </c>
      <c r="B4359" s="110" t="s">
        <v>13</v>
      </c>
      <c r="C4359" s="110" t="s">
        <v>36</v>
      </c>
      <c r="D4359" s="111">
        <v>2945</v>
      </c>
    </row>
    <row r="4360" spans="1:4">
      <c r="A4360" s="110">
        <v>2020</v>
      </c>
      <c r="B4360" s="110" t="s">
        <v>14</v>
      </c>
      <c r="C4360" s="110" t="s">
        <v>36</v>
      </c>
      <c r="D4360" s="111">
        <v>2237</v>
      </c>
    </row>
    <row r="4361" spans="1:4">
      <c r="A4361" s="110">
        <v>2020</v>
      </c>
      <c r="B4361" s="110" t="s">
        <v>15</v>
      </c>
      <c r="C4361" s="110" t="s">
        <v>36</v>
      </c>
      <c r="D4361" s="111">
        <v>245</v>
      </c>
    </row>
    <row r="4362" spans="1:4">
      <c r="A4362" s="110">
        <v>2020</v>
      </c>
      <c r="B4362" s="110" t="s">
        <v>4</v>
      </c>
      <c r="C4362" s="110" t="s">
        <v>36</v>
      </c>
      <c r="D4362" s="111">
        <v>85</v>
      </c>
    </row>
    <row r="4363" spans="1:4">
      <c r="A4363" s="110">
        <v>2020</v>
      </c>
      <c r="B4363" s="110" t="s">
        <v>5</v>
      </c>
      <c r="C4363" s="110" t="s">
        <v>36</v>
      </c>
      <c r="D4363" s="111">
        <v>341</v>
      </c>
    </row>
    <row r="4364" spans="1:4">
      <c r="A4364" s="110">
        <v>2020</v>
      </c>
      <c r="B4364" s="110" t="s">
        <v>6</v>
      </c>
      <c r="C4364" s="110" t="s">
        <v>36</v>
      </c>
      <c r="D4364" s="111">
        <v>162</v>
      </c>
    </row>
    <row r="4365" spans="1:4">
      <c r="A4365" s="110">
        <v>2020</v>
      </c>
      <c r="B4365" s="110" t="s">
        <v>7</v>
      </c>
      <c r="C4365" s="110" t="s">
        <v>36</v>
      </c>
      <c r="D4365" s="111">
        <v>127</v>
      </c>
    </row>
    <row r="4366" spans="1:4">
      <c r="A4366" s="110">
        <v>2020</v>
      </c>
      <c r="B4366" s="110" t="s">
        <v>8</v>
      </c>
      <c r="C4366" s="110" t="s">
        <v>36</v>
      </c>
      <c r="D4366" s="111">
        <v>556</v>
      </c>
    </row>
    <row r="4367" spans="1:4">
      <c r="A4367" s="110">
        <v>2020</v>
      </c>
      <c r="B4367" s="110" t="s">
        <v>9</v>
      </c>
      <c r="C4367" s="110" t="s">
        <v>36</v>
      </c>
      <c r="D4367" s="111">
        <v>595</v>
      </c>
    </row>
    <row r="4368" spans="1:4">
      <c r="A4368" s="110">
        <v>2020</v>
      </c>
      <c r="B4368" s="110" t="s">
        <v>10</v>
      </c>
      <c r="C4368" s="110" t="s">
        <v>36</v>
      </c>
      <c r="D4368" s="111">
        <v>675</v>
      </c>
    </row>
    <row r="4369" spans="1:4">
      <c r="A4369" s="110">
        <v>2020</v>
      </c>
      <c r="B4369" s="110" t="s">
        <v>11</v>
      </c>
      <c r="C4369" s="110" t="s">
        <v>36</v>
      </c>
      <c r="D4369" s="111">
        <v>788</v>
      </c>
    </row>
    <row r="4370" spans="1:4">
      <c r="A4370" s="110">
        <v>1995</v>
      </c>
      <c r="B4370" s="110" t="s">
        <v>12</v>
      </c>
      <c r="C4370" s="110" t="s">
        <v>37</v>
      </c>
      <c r="D4370" s="111">
        <v>24178</v>
      </c>
    </row>
    <row r="4371" spans="1:4">
      <c r="A4371" s="110">
        <v>1995</v>
      </c>
      <c r="B4371" s="110" t="s">
        <v>13</v>
      </c>
      <c r="C4371" s="110" t="s">
        <v>37</v>
      </c>
      <c r="D4371" s="111">
        <v>29831</v>
      </c>
    </row>
    <row r="4372" spans="1:4">
      <c r="A4372" s="110">
        <v>1995</v>
      </c>
      <c r="B4372" s="110" t="s">
        <v>14</v>
      </c>
      <c r="C4372" s="110" t="s">
        <v>37</v>
      </c>
      <c r="D4372" s="111">
        <v>37421</v>
      </c>
    </row>
    <row r="4373" spans="1:4">
      <c r="A4373" s="110">
        <v>1995</v>
      </c>
      <c r="B4373" s="110" t="s">
        <v>15</v>
      </c>
      <c r="C4373" s="110" t="s">
        <v>37</v>
      </c>
      <c r="D4373" s="111">
        <v>36045</v>
      </c>
    </row>
    <row r="4374" spans="1:4">
      <c r="A4374" s="110">
        <v>1995</v>
      </c>
      <c r="B4374" s="110" t="s">
        <v>4</v>
      </c>
      <c r="C4374" s="110" t="s">
        <v>37</v>
      </c>
      <c r="D4374" s="111">
        <v>40056</v>
      </c>
    </row>
    <row r="4375" spans="1:4">
      <c r="A4375" s="110">
        <v>1995</v>
      </c>
      <c r="B4375" s="110" t="s">
        <v>5</v>
      </c>
      <c r="C4375" s="110" t="s">
        <v>37</v>
      </c>
      <c r="D4375" s="111">
        <v>38555</v>
      </c>
    </row>
    <row r="4376" spans="1:4">
      <c r="A4376" s="110">
        <v>1995</v>
      </c>
      <c r="B4376" s="110" t="s">
        <v>6</v>
      </c>
      <c r="C4376" s="110" t="s">
        <v>37</v>
      </c>
      <c r="D4376" s="111">
        <v>40001</v>
      </c>
    </row>
    <row r="4377" spans="1:4">
      <c r="A4377" s="110">
        <v>1995</v>
      </c>
      <c r="B4377" s="110" t="s">
        <v>7</v>
      </c>
      <c r="C4377" s="110" t="s">
        <v>37</v>
      </c>
      <c r="D4377" s="111">
        <v>42648</v>
      </c>
    </row>
    <row r="4378" spans="1:4">
      <c r="A4378" s="110">
        <v>1995</v>
      </c>
      <c r="B4378" s="110" t="s">
        <v>8</v>
      </c>
      <c r="C4378" s="110" t="s">
        <v>37</v>
      </c>
      <c r="D4378" s="111">
        <v>44509</v>
      </c>
    </row>
    <row r="4379" spans="1:4">
      <c r="A4379" s="110">
        <v>1995</v>
      </c>
      <c r="B4379" s="110" t="s">
        <v>9</v>
      </c>
      <c r="C4379" s="110" t="s">
        <v>37</v>
      </c>
      <c r="D4379" s="111">
        <v>46247</v>
      </c>
    </row>
    <row r="4380" spans="1:4">
      <c r="A4380" s="110">
        <v>1995</v>
      </c>
      <c r="B4380" s="110" t="s">
        <v>10</v>
      </c>
      <c r="C4380" s="110" t="s">
        <v>37</v>
      </c>
      <c r="D4380" s="111">
        <v>45944</v>
      </c>
    </row>
    <row r="4381" spans="1:4">
      <c r="A4381" s="110">
        <v>1995</v>
      </c>
      <c r="B4381" s="110" t="s">
        <v>11</v>
      </c>
      <c r="C4381" s="110" t="s">
        <v>37</v>
      </c>
      <c r="D4381" s="111">
        <v>45497</v>
      </c>
    </row>
    <row r="4382" spans="1:4">
      <c r="A4382" s="110">
        <v>1996</v>
      </c>
      <c r="B4382" s="110" t="s">
        <v>12</v>
      </c>
      <c r="C4382" s="110" t="s">
        <v>37</v>
      </c>
      <c r="D4382" s="111">
        <v>41087</v>
      </c>
    </row>
    <row r="4383" spans="1:4">
      <c r="A4383" s="110">
        <v>1996</v>
      </c>
      <c r="B4383" s="110" t="s">
        <v>13</v>
      </c>
      <c r="C4383" s="110" t="s">
        <v>37</v>
      </c>
      <c r="D4383" s="111">
        <v>44432</v>
      </c>
    </row>
    <row r="4384" spans="1:4">
      <c r="A4384" s="110">
        <v>1996</v>
      </c>
      <c r="B4384" s="110" t="s">
        <v>14</v>
      </c>
      <c r="C4384" s="110" t="s">
        <v>37</v>
      </c>
      <c r="D4384" s="111">
        <v>52369</v>
      </c>
    </row>
    <row r="4385" spans="1:4">
      <c r="A4385" s="110">
        <v>1996</v>
      </c>
      <c r="B4385" s="110" t="s">
        <v>15</v>
      </c>
      <c r="C4385" s="110" t="s">
        <v>37</v>
      </c>
      <c r="D4385" s="111">
        <v>51810</v>
      </c>
    </row>
    <row r="4386" spans="1:4">
      <c r="A4386" s="110">
        <v>1996</v>
      </c>
      <c r="B4386" s="110" t="s">
        <v>4</v>
      </c>
      <c r="C4386" s="110" t="s">
        <v>37</v>
      </c>
      <c r="D4386" s="111">
        <v>54271</v>
      </c>
    </row>
    <row r="4387" spans="1:4">
      <c r="A4387" s="110">
        <v>1996</v>
      </c>
      <c r="B4387" s="110" t="s">
        <v>5</v>
      </c>
      <c r="C4387" s="110" t="s">
        <v>37</v>
      </c>
      <c r="D4387" s="111">
        <v>48173</v>
      </c>
    </row>
    <row r="4388" spans="1:4">
      <c r="A4388" s="110">
        <v>1996</v>
      </c>
      <c r="B4388" s="110" t="s">
        <v>6</v>
      </c>
      <c r="C4388" s="110" t="s">
        <v>37</v>
      </c>
      <c r="D4388" s="111">
        <v>49815</v>
      </c>
    </row>
    <row r="4389" spans="1:4">
      <c r="A4389" s="110">
        <v>1996</v>
      </c>
      <c r="B4389" s="110" t="s">
        <v>7</v>
      </c>
      <c r="C4389" s="110" t="s">
        <v>37</v>
      </c>
      <c r="D4389" s="111">
        <v>49923</v>
      </c>
    </row>
    <row r="4390" spans="1:4">
      <c r="A4390" s="110">
        <v>1996</v>
      </c>
      <c r="B4390" s="110" t="s">
        <v>8</v>
      </c>
      <c r="C4390" s="110" t="s">
        <v>37</v>
      </c>
      <c r="D4390" s="111">
        <v>48543</v>
      </c>
    </row>
    <row r="4391" spans="1:4">
      <c r="A4391" s="110">
        <v>1996</v>
      </c>
      <c r="B4391" s="110" t="s">
        <v>9</v>
      </c>
      <c r="C4391" s="110" t="s">
        <v>37</v>
      </c>
      <c r="D4391" s="111">
        <v>55870</v>
      </c>
    </row>
    <row r="4392" spans="1:4">
      <c r="A4392" s="110">
        <v>1996</v>
      </c>
      <c r="B4392" s="110" t="s">
        <v>10</v>
      </c>
      <c r="C4392" s="110" t="s">
        <v>37</v>
      </c>
      <c r="D4392" s="111">
        <v>54381</v>
      </c>
    </row>
    <row r="4393" spans="1:4">
      <c r="A4393" s="110">
        <v>1996</v>
      </c>
      <c r="B4393" s="110" t="s">
        <v>11</v>
      </c>
      <c r="C4393" s="110" t="s">
        <v>37</v>
      </c>
      <c r="D4393" s="111">
        <v>52038</v>
      </c>
    </row>
    <row r="4394" spans="1:4">
      <c r="A4394" s="110">
        <v>1997</v>
      </c>
      <c r="B4394" s="110" t="s">
        <v>12</v>
      </c>
      <c r="C4394" s="110" t="s">
        <v>37</v>
      </c>
      <c r="D4394" s="111">
        <v>47098</v>
      </c>
    </row>
    <row r="4395" spans="1:4">
      <c r="A4395" s="110">
        <v>1997</v>
      </c>
      <c r="B4395" s="110" t="s">
        <v>13</v>
      </c>
      <c r="C4395" s="110" t="s">
        <v>37</v>
      </c>
      <c r="D4395" s="111">
        <v>50043</v>
      </c>
    </row>
    <row r="4396" spans="1:4">
      <c r="A4396" s="110">
        <v>1997</v>
      </c>
      <c r="B4396" s="110" t="s">
        <v>14</v>
      </c>
      <c r="C4396" s="110" t="s">
        <v>37</v>
      </c>
      <c r="D4396" s="111">
        <v>59118</v>
      </c>
    </row>
    <row r="4397" spans="1:4">
      <c r="A4397" s="110">
        <v>1997</v>
      </c>
      <c r="B4397" s="110" t="s">
        <v>15</v>
      </c>
      <c r="C4397" s="110" t="s">
        <v>37</v>
      </c>
      <c r="D4397" s="111">
        <v>59682</v>
      </c>
    </row>
    <row r="4398" spans="1:4">
      <c r="A4398" s="110">
        <v>1997</v>
      </c>
      <c r="B4398" s="110" t="s">
        <v>4</v>
      </c>
      <c r="C4398" s="110" t="s">
        <v>37</v>
      </c>
      <c r="D4398" s="111">
        <v>56951</v>
      </c>
    </row>
    <row r="4399" spans="1:4">
      <c r="A4399" s="110">
        <v>1997</v>
      </c>
      <c r="B4399" s="110" t="s">
        <v>5</v>
      </c>
      <c r="C4399" s="110" t="s">
        <v>37</v>
      </c>
      <c r="D4399" s="111">
        <v>51811</v>
      </c>
    </row>
    <row r="4400" spans="1:4">
      <c r="A4400" s="110">
        <v>1997</v>
      </c>
      <c r="B4400" s="110" t="s">
        <v>6</v>
      </c>
      <c r="C4400" s="110" t="s">
        <v>37</v>
      </c>
      <c r="D4400" s="111">
        <v>56187</v>
      </c>
    </row>
    <row r="4401" spans="1:4">
      <c r="A4401" s="110">
        <v>1997</v>
      </c>
      <c r="B4401" s="110" t="s">
        <v>7</v>
      </c>
      <c r="C4401" s="110" t="s">
        <v>37</v>
      </c>
      <c r="D4401" s="111">
        <v>54567</v>
      </c>
    </row>
    <row r="4402" spans="1:4">
      <c r="A4402" s="110">
        <v>1997</v>
      </c>
      <c r="B4402" s="110" t="s">
        <v>8</v>
      </c>
      <c r="C4402" s="110" t="s">
        <v>37</v>
      </c>
      <c r="D4402" s="111">
        <v>58070</v>
      </c>
    </row>
    <row r="4403" spans="1:4">
      <c r="A4403" s="110">
        <v>1997</v>
      </c>
      <c r="B4403" s="110" t="s">
        <v>9</v>
      </c>
      <c r="C4403" s="110" t="s">
        <v>37</v>
      </c>
      <c r="D4403" s="111">
        <v>58916</v>
      </c>
    </row>
    <row r="4404" spans="1:4">
      <c r="A4404" s="110">
        <v>1997</v>
      </c>
      <c r="B4404" s="110" t="s">
        <v>10</v>
      </c>
      <c r="C4404" s="110" t="s">
        <v>37</v>
      </c>
      <c r="D4404" s="111">
        <v>56139</v>
      </c>
    </row>
    <row r="4405" spans="1:4">
      <c r="A4405" s="110">
        <v>1997</v>
      </c>
      <c r="B4405" s="110" t="s">
        <v>11</v>
      </c>
      <c r="C4405" s="110" t="s">
        <v>37</v>
      </c>
      <c r="D4405" s="111">
        <v>55140</v>
      </c>
    </row>
    <row r="4406" spans="1:4">
      <c r="A4406" s="110">
        <v>1998</v>
      </c>
      <c r="B4406" s="110" t="s">
        <v>12</v>
      </c>
      <c r="C4406" s="110" t="s">
        <v>37</v>
      </c>
      <c r="D4406" s="111">
        <v>49512</v>
      </c>
    </row>
    <row r="4407" spans="1:4">
      <c r="A4407" s="110">
        <v>1998</v>
      </c>
      <c r="B4407" s="110" t="s">
        <v>13</v>
      </c>
      <c r="C4407" s="110" t="s">
        <v>37</v>
      </c>
      <c r="D4407" s="111">
        <v>51515</v>
      </c>
    </row>
    <row r="4408" spans="1:4">
      <c r="A4408" s="110">
        <v>1998</v>
      </c>
      <c r="B4408" s="110" t="s">
        <v>14</v>
      </c>
      <c r="C4408" s="110" t="s">
        <v>37</v>
      </c>
      <c r="D4408" s="111">
        <v>63059</v>
      </c>
    </row>
    <row r="4409" spans="1:4">
      <c r="A4409" s="110">
        <v>1998</v>
      </c>
      <c r="B4409" s="110" t="s">
        <v>15</v>
      </c>
      <c r="C4409" s="110" t="s">
        <v>37</v>
      </c>
      <c r="D4409" s="111">
        <v>59739</v>
      </c>
    </row>
    <row r="4410" spans="1:4">
      <c r="A4410" s="110">
        <v>1998</v>
      </c>
      <c r="B4410" s="110" t="s">
        <v>4</v>
      </c>
      <c r="C4410" s="110" t="s">
        <v>37</v>
      </c>
      <c r="D4410" s="111">
        <v>61001</v>
      </c>
    </row>
    <row r="4411" spans="1:4">
      <c r="A4411" s="110">
        <v>1998</v>
      </c>
      <c r="B4411" s="110" t="s">
        <v>5</v>
      </c>
      <c r="C4411" s="110" t="s">
        <v>37</v>
      </c>
      <c r="D4411" s="111">
        <v>57207</v>
      </c>
    </row>
    <row r="4412" spans="1:4">
      <c r="A4412" s="110">
        <v>1998</v>
      </c>
      <c r="B4412" s="110" t="s">
        <v>6</v>
      </c>
      <c r="C4412" s="110" t="s">
        <v>37</v>
      </c>
      <c r="D4412" s="111">
        <v>57318</v>
      </c>
    </row>
    <row r="4413" spans="1:4">
      <c r="A4413" s="110">
        <v>1998</v>
      </c>
      <c r="B4413" s="110" t="s">
        <v>7</v>
      </c>
      <c r="C4413" s="110" t="s">
        <v>37</v>
      </c>
      <c r="D4413" s="111">
        <v>61417</v>
      </c>
    </row>
    <row r="4414" spans="1:4">
      <c r="A4414" s="110">
        <v>1998</v>
      </c>
      <c r="B4414" s="110" t="s">
        <v>8</v>
      </c>
      <c r="C4414" s="110" t="s">
        <v>37</v>
      </c>
      <c r="D4414" s="111">
        <v>59530</v>
      </c>
    </row>
    <row r="4415" spans="1:4">
      <c r="A4415" s="110">
        <v>1998</v>
      </c>
      <c r="B4415" s="110" t="s">
        <v>9</v>
      </c>
      <c r="C4415" s="110" t="s">
        <v>37</v>
      </c>
      <c r="D4415" s="111">
        <v>60310</v>
      </c>
    </row>
    <row r="4416" spans="1:4">
      <c r="A4416" s="110">
        <v>1998</v>
      </c>
      <c r="B4416" s="110" t="s">
        <v>10</v>
      </c>
      <c r="C4416" s="110" t="s">
        <v>37</v>
      </c>
      <c r="D4416" s="111">
        <v>57946</v>
      </c>
    </row>
    <row r="4417" spans="1:4">
      <c r="A4417" s="110">
        <v>1998</v>
      </c>
      <c r="B4417" s="110" t="s">
        <v>11</v>
      </c>
      <c r="C4417" s="110" t="s">
        <v>37</v>
      </c>
      <c r="D4417" s="111">
        <v>57818</v>
      </c>
    </row>
    <row r="4418" spans="1:4">
      <c r="A4418" s="110">
        <v>1999</v>
      </c>
      <c r="B4418" s="110" t="s">
        <v>12</v>
      </c>
      <c r="C4418" s="110" t="s">
        <v>37</v>
      </c>
      <c r="D4418" s="111">
        <v>49181</v>
      </c>
    </row>
    <row r="4419" spans="1:4">
      <c r="A4419" s="110">
        <v>1999</v>
      </c>
      <c r="B4419" s="110" t="s">
        <v>13</v>
      </c>
      <c r="C4419" s="110" t="s">
        <v>37</v>
      </c>
      <c r="D4419" s="111">
        <v>50899</v>
      </c>
    </row>
    <row r="4420" spans="1:4">
      <c r="A4420" s="110">
        <v>1999</v>
      </c>
      <c r="B4420" s="110" t="s">
        <v>14</v>
      </c>
      <c r="C4420" s="110" t="s">
        <v>37</v>
      </c>
      <c r="D4420" s="111">
        <v>64011</v>
      </c>
    </row>
    <row r="4421" spans="1:4">
      <c r="A4421" s="110">
        <v>1999</v>
      </c>
      <c r="B4421" s="110" t="s">
        <v>15</v>
      </c>
      <c r="C4421" s="110" t="s">
        <v>37</v>
      </c>
      <c r="D4421" s="111">
        <v>63713</v>
      </c>
    </row>
    <row r="4422" spans="1:4">
      <c r="A4422" s="110">
        <v>1999</v>
      </c>
      <c r="B4422" s="110" t="s">
        <v>4</v>
      </c>
      <c r="C4422" s="110" t="s">
        <v>37</v>
      </c>
      <c r="D4422" s="111">
        <v>64583</v>
      </c>
    </row>
    <row r="4423" spans="1:4">
      <c r="A4423" s="110">
        <v>1999</v>
      </c>
      <c r="B4423" s="110" t="s">
        <v>5</v>
      </c>
      <c r="C4423" s="110" t="s">
        <v>37</v>
      </c>
      <c r="D4423" s="111">
        <v>61175</v>
      </c>
    </row>
    <row r="4424" spans="1:4">
      <c r="A4424" s="110">
        <v>1999</v>
      </c>
      <c r="B4424" s="110" t="s">
        <v>6</v>
      </c>
      <c r="C4424" s="110" t="s">
        <v>37</v>
      </c>
      <c r="D4424" s="111">
        <v>61688</v>
      </c>
    </row>
    <row r="4425" spans="1:4">
      <c r="A4425" s="110">
        <v>1999</v>
      </c>
      <c r="B4425" s="110" t="s">
        <v>7</v>
      </c>
      <c r="C4425" s="110" t="s">
        <v>37</v>
      </c>
      <c r="D4425" s="111">
        <v>63233</v>
      </c>
    </row>
    <row r="4426" spans="1:4">
      <c r="A4426" s="110">
        <v>1999</v>
      </c>
      <c r="B4426" s="110" t="s">
        <v>8</v>
      </c>
      <c r="C4426" s="110" t="s">
        <v>37</v>
      </c>
      <c r="D4426" s="111">
        <v>65203</v>
      </c>
    </row>
    <row r="4427" spans="1:4">
      <c r="A4427" s="110">
        <v>1999</v>
      </c>
      <c r="B4427" s="110" t="s">
        <v>9</v>
      </c>
      <c r="C4427" s="110" t="s">
        <v>37</v>
      </c>
      <c r="D4427" s="111">
        <v>65723</v>
      </c>
    </row>
    <row r="4428" spans="1:4">
      <c r="A4428" s="110">
        <v>1999</v>
      </c>
      <c r="B4428" s="110" t="s">
        <v>10</v>
      </c>
      <c r="C4428" s="110" t="s">
        <v>37</v>
      </c>
      <c r="D4428" s="111">
        <v>65514</v>
      </c>
    </row>
    <row r="4429" spans="1:4">
      <c r="A4429" s="110">
        <v>1999</v>
      </c>
      <c r="B4429" s="110" t="s">
        <v>11</v>
      </c>
      <c r="C4429" s="110" t="s">
        <v>37</v>
      </c>
      <c r="D4429" s="111">
        <v>63365</v>
      </c>
    </row>
    <row r="4430" spans="1:4">
      <c r="A4430" s="110">
        <v>2000</v>
      </c>
      <c r="B4430" s="110" t="s">
        <v>12</v>
      </c>
      <c r="C4430" s="110" t="s">
        <v>37</v>
      </c>
      <c r="D4430" s="111">
        <v>54356</v>
      </c>
    </row>
    <row r="4431" spans="1:4">
      <c r="A4431" s="110">
        <v>2000</v>
      </c>
      <c r="B4431" s="110" t="s">
        <v>13</v>
      </c>
      <c r="C4431" s="110" t="s">
        <v>37</v>
      </c>
      <c r="D4431" s="111">
        <v>59688</v>
      </c>
    </row>
    <row r="4432" spans="1:4">
      <c r="A4432" s="110">
        <v>2000</v>
      </c>
      <c r="B4432" s="110" t="s">
        <v>14</v>
      </c>
      <c r="C4432" s="110" t="s">
        <v>37</v>
      </c>
      <c r="D4432" s="111">
        <v>71647</v>
      </c>
    </row>
    <row r="4433" spans="1:4">
      <c r="A4433" s="110">
        <v>2000</v>
      </c>
      <c r="B4433" s="110" t="s">
        <v>15</v>
      </c>
      <c r="C4433" s="110" t="s">
        <v>37</v>
      </c>
      <c r="D4433" s="111">
        <v>65219</v>
      </c>
    </row>
    <row r="4434" spans="1:4">
      <c r="A4434" s="110">
        <v>2000</v>
      </c>
      <c r="B4434" s="110" t="s">
        <v>4</v>
      </c>
      <c r="C4434" s="110" t="s">
        <v>37</v>
      </c>
      <c r="D4434" s="111">
        <v>55472</v>
      </c>
    </row>
    <row r="4435" spans="1:4">
      <c r="A4435" s="110">
        <v>2000</v>
      </c>
      <c r="B4435" s="110" t="s">
        <v>5</v>
      </c>
      <c r="C4435" s="110" t="s">
        <v>37</v>
      </c>
      <c r="D4435" s="111">
        <v>52823</v>
      </c>
    </row>
    <row r="4436" spans="1:4">
      <c r="A4436" s="110">
        <v>2000</v>
      </c>
      <c r="B4436" s="110" t="s">
        <v>6</v>
      </c>
      <c r="C4436" s="110" t="s">
        <v>37</v>
      </c>
      <c r="D4436" s="111">
        <v>50666</v>
      </c>
    </row>
    <row r="4437" spans="1:4">
      <c r="A4437" s="110">
        <v>2000</v>
      </c>
      <c r="B4437" s="110" t="s">
        <v>7</v>
      </c>
      <c r="C4437" s="110" t="s">
        <v>37</v>
      </c>
      <c r="D4437" s="111">
        <v>56939</v>
      </c>
    </row>
    <row r="4438" spans="1:4">
      <c r="A4438" s="110">
        <v>2000</v>
      </c>
      <c r="B4438" s="110" t="s">
        <v>8</v>
      </c>
      <c r="C4438" s="110" t="s">
        <v>37</v>
      </c>
      <c r="D4438" s="111">
        <v>57518</v>
      </c>
    </row>
    <row r="4439" spans="1:4">
      <c r="A4439" s="110">
        <v>2000</v>
      </c>
      <c r="B4439" s="110" t="s">
        <v>9</v>
      </c>
      <c r="C4439" s="110" t="s">
        <v>37</v>
      </c>
      <c r="D4439" s="111">
        <v>58096</v>
      </c>
    </row>
    <row r="4440" spans="1:4">
      <c r="A4440" s="110">
        <v>2000</v>
      </c>
      <c r="B4440" s="110" t="s">
        <v>10</v>
      </c>
      <c r="C4440" s="110" t="s">
        <v>37</v>
      </c>
      <c r="D4440" s="111">
        <v>54506</v>
      </c>
    </row>
    <row r="4441" spans="1:4">
      <c r="A4441" s="110">
        <v>2000</v>
      </c>
      <c r="B4441" s="110" t="s">
        <v>11</v>
      </c>
      <c r="C4441" s="110" t="s">
        <v>37</v>
      </c>
      <c r="D4441" s="111">
        <v>50239</v>
      </c>
    </row>
    <row r="4442" spans="1:4">
      <c r="A4442" s="110">
        <v>2001</v>
      </c>
      <c r="B4442" s="110" t="s">
        <v>12</v>
      </c>
      <c r="C4442" s="110" t="s">
        <v>37</v>
      </c>
      <c r="D4442" s="111">
        <v>52596</v>
      </c>
    </row>
    <row r="4443" spans="1:4">
      <c r="A4443" s="110">
        <v>2001</v>
      </c>
      <c r="B4443" s="110" t="s">
        <v>13</v>
      </c>
      <c r="C4443" s="110" t="s">
        <v>37</v>
      </c>
      <c r="D4443" s="111">
        <v>55257</v>
      </c>
    </row>
    <row r="4444" spans="1:4">
      <c r="A4444" s="110">
        <v>2001</v>
      </c>
      <c r="B4444" s="110" t="s">
        <v>14</v>
      </c>
      <c r="C4444" s="110" t="s">
        <v>37</v>
      </c>
      <c r="D4444" s="111">
        <v>62037</v>
      </c>
    </row>
    <row r="4445" spans="1:4">
      <c r="A4445" s="110">
        <v>2001</v>
      </c>
      <c r="B4445" s="110" t="s">
        <v>15</v>
      </c>
      <c r="C4445" s="110" t="s">
        <v>37</v>
      </c>
      <c r="D4445" s="111">
        <v>61618</v>
      </c>
    </row>
    <row r="4446" spans="1:4">
      <c r="A4446" s="110">
        <v>2001</v>
      </c>
      <c r="B4446" s="110" t="s">
        <v>4</v>
      </c>
      <c r="C4446" s="110" t="s">
        <v>37</v>
      </c>
      <c r="D4446" s="111">
        <v>60226</v>
      </c>
    </row>
    <row r="4447" spans="1:4">
      <c r="A4447" s="110">
        <v>2001</v>
      </c>
      <c r="B4447" s="110" t="s">
        <v>5</v>
      </c>
      <c r="C4447" s="110" t="s">
        <v>37</v>
      </c>
      <c r="D4447" s="111">
        <v>56752</v>
      </c>
    </row>
    <row r="4448" spans="1:4">
      <c r="A4448" s="110">
        <v>2001</v>
      </c>
      <c r="B4448" s="110" t="s">
        <v>6</v>
      </c>
      <c r="C4448" s="110" t="s">
        <v>37</v>
      </c>
      <c r="D4448" s="111">
        <v>54134</v>
      </c>
    </row>
    <row r="4449" spans="1:4">
      <c r="A4449" s="110">
        <v>2001</v>
      </c>
      <c r="B4449" s="110" t="s">
        <v>7</v>
      </c>
      <c r="C4449" s="110" t="s">
        <v>37</v>
      </c>
      <c r="D4449" s="111">
        <v>55722</v>
      </c>
    </row>
    <row r="4450" spans="1:4">
      <c r="A4450" s="110">
        <v>2001</v>
      </c>
      <c r="B4450" s="110" t="s">
        <v>8</v>
      </c>
      <c r="C4450" s="110" t="s">
        <v>37</v>
      </c>
      <c r="D4450" s="111">
        <v>60435</v>
      </c>
    </row>
    <row r="4451" spans="1:4">
      <c r="A4451" s="110">
        <v>2001</v>
      </c>
      <c r="B4451" s="110" t="s">
        <v>9</v>
      </c>
      <c r="C4451" s="110" t="s">
        <v>37</v>
      </c>
      <c r="D4451" s="111">
        <v>61709</v>
      </c>
    </row>
    <row r="4452" spans="1:4">
      <c r="A4452" s="110">
        <v>2001</v>
      </c>
      <c r="B4452" s="110" t="s">
        <v>10</v>
      </c>
      <c r="C4452" s="110" t="s">
        <v>37</v>
      </c>
      <c r="D4452" s="111">
        <v>56381</v>
      </c>
    </row>
    <row r="4453" spans="1:4">
      <c r="A4453" s="110">
        <v>2001</v>
      </c>
      <c r="B4453" s="110" t="s">
        <v>11</v>
      </c>
      <c r="C4453" s="110" t="s">
        <v>37</v>
      </c>
      <c r="D4453" s="111">
        <v>43844</v>
      </c>
    </row>
    <row r="4454" spans="1:4">
      <c r="A4454" s="110">
        <v>2002</v>
      </c>
      <c r="B4454" s="110" t="s">
        <v>12</v>
      </c>
      <c r="C4454" s="110" t="s">
        <v>37</v>
      </c>
      <c r="D4454" s="111">
        <v>41882</v>
      </c>
    </row>
    <row r="4455" spans="1:4">
      <c r="A4455" s="110">
        <v>2002</v>
      </c>
      <c r="B4455" s="110" t="s">
        <v>13</v>
      </c>
      <c r="C4455" s="110" t="s">
        <v>37</v>
      </c>
      <c r="D4455" s="111">
        <v>44123</v>
      </c>
    </row>
    <row r="4456" spans="1:4">
      <c r="A4456" s="110">
        <v>2002</v>
      </c>
      <c r="B4456" s="110" t="s">
        <v>14</v>
      </c>
      <c r="C4456" s="110" t="s">
        <v>37</v>
      </c>
      <c r="D4456" s="111">
        <v>49397</v>
      </c>
    </row>
    <row r="4457" spans="1:4">
      <c r="A4457" s="110">
        <v>2002</v>
      </c>
      <c r="B4457" s="110" t="s">
        <v>15</v>
      </c>
      <c r="C4457" s="110" t="s">
        <v>37</v>
      </c>
      <c r="D4457" s="111">
        <v>48005</v>
      </c>
    </row>
    <row r="4458" spans="1:4">
      <c r="A4458" s="110">
        <v>2002</v>
      </c>
      <c r="B4458" s="110" t="s">
        <v>4</v>
      </c>
      <c r="C4458" s="110" t="s">
        <v>37</v>
      </c>
      <c r="D4458" s="111">
        <v>41482.00611723138</v>
      </c>
    </row>
    <row r="4459" spans="1:4">
      <c r="A4459" s="110">
        <v>2002</v>
      </c>
      <c r="B4459" s="110" t="s">
        <v>5</v>
      </c>
      <c r="C4459" s="110" t="s">
        <v>37</v>
      </c>
      <c r="D4459" s="111">
        <v>40824</v>
      </c>
    </row>
    <row r="4460" spans="1:4">
      <c r="A4460" s="110">
        <v>2002</v>
      </c>
      <c r="B4460" s="110" t="s">
        <v>6</v>
      </c>
      <c r="C4460" s="110" t="s">
        <v>37</v>
      </c>
      <c r="D4460" s="111">
        <v>39694</v>
      </c>
    </row>
    <row r="4461" spans="1:4">
      <c r="A4461" s="110">
        <v>2002</v>
      </c>
      <c r="B4461" s="110" t="s">
        <v>7</v>
      </c>
      <c r="C4461" s="110" t="s">
        <v>37</v>
      </c>
      <c r="D4461" s="111">
        <v>36112</v>
      </c>
    </row>
    <row r="4462" spans="1:4">
      <c r="A4462" s="110">
        <v>2002</v>
      </c>
      <c r="B4462" s="110" t="s">
        <v>8</v>
      </c>
      <c r="C4462" s="110" t="s">
        <v>37</v>
      </c>
      <c r="D4462" s="111">
        <v>30944</v>
      </c>
    </row>
    <row r="4463" spans="1:4">
      <c r="A4463" s="110">
        <v>2002</v>
      </c>
      <c r="B4463" s="110" t="s">
        <v>9</v>
      </c>
      <c r="C4463" s="110" t="s">
        <v>37</v>
      </c>
      <c r="D4463" s="111">
        <v>31329</v>
      </c>
    </row>
    <row r="4464" spans="1:4">
      <c r="A4464" s="110">
        <v>2002</v>
      </c>
      <c r="B4464" s="110" t="s">
        <v>10</v>
      </c>
      <c r="C4464" s="110" t="s">
        <v>37</v>
      </c>
      <c r="D4464" s="111">
        <v>31820</v>
      </c>
    </row>
    <row r="4465" spans="1:4">
      <c r="A4465" s="110">
        <v>2002</v>
      </c>
      <c r="B4465" s="110" t="s">
        <v>11</v>
      </c>
      <c r="C4465" s="110" t="s">
        <v>37</v>
      </c>
      <c r="D4465" s="111">
        <v>31131</v>
      </c>
    </row>
    <row r="4466" spans="1:4">
      <c r="A4466" s="110">
        <v>2003</v>
      </c>
      <c r="B4466" s="110" t="s">
        <v>12</v>
      </c>
      <c r="C4466" s="110" t="s">
        <v>37</v>
      </c>
      <c r="D4466" s="111">
        <v>25856.383045387738</v>
      </c>
    </row>
    <row r="4467" spans="1:4">
      <c r="A4467" s="110">
        <v>2003</v>
      </c>
      <c r="B4467" s="110" t="s">
        <v>13</v>
      </c>
      <c r="C4467" s="110" t="s">
        <v>37</v>
      </c>
      <c r="D4467" s="111">
        <v>29251.390787050881</v>
      </c>
    </row>
    <row r="4468" spans="1:4">
      <c r="A4468" s="110">
        <v>2003</v>
      </c>
      <c r="B4468" s="110" t="s">
        <v>14</v>
      </c>
      <c r="C4468" s="110" t="s">
        <v>37</v>
      </c>
      <c r="D4468" s="111">
        <v>37316.702242412444</v>
      </c>
    </row>
    <row r="4469" spans="1:4">
      <c r="A4469" s="110">
        <v>2003</v>
      </c>
      <c r="B4469" s="110" t="s">
        <v>15</v>
      </c>
      <c r="C4469" s="110" t="s">
        <v>37</v>
      </c>
      <c r="D4469" s="111">
        <v>40650.58710567969</v>
      </c>
    </row>
    <row r="4470" spans="1:4">
      <c r="A4470" s="110">
        <v>2003</v>
      </c>
      <c r="B4470" s="110" t="s">
        <v>4</v>
      </c>
      <c r="C4470" s="110" t="s">
        <v>37</v>
      </c>
      <c r="D4470" s="111">
        <v>38897.388244386624</v>
      </c>
    </row>
    <row r="4471" spans="1:4">
      <c r="A4471" s="110">
        <v>2003</v>
      </c>
      <c r="B4471" s="110" t="s">
        <v>5</v>
      </c>
      <c r="C4471" s="110" t="s">
        <v>37</v>
      </c>
      <c r="D4471" s="111">
        <v>36313.313976816884</v>
      </c>
    </row>
    <row r="4472" spans="1:4">
      <c r="A4472" s="110">
        <v>2003</v>
      </c>
      <c r="B4472" s="110" t="s">
        <v>6</v>
      </c>
      <c r="C4472" s="110" t="s">
        <v>37</v>
      </c>
      <c r="D4472" s="111">
        <v>40953.879348860777</v>
      </c>
    </row>
    <row r="4473" spans="1:4">
      <c r="A4473" s="110">
        <v>2003</v>
      </c>
      <c r="B4473" s="110" t="s">
        <v>7</v>
      </c>
      <c r="C4473" s="110" t="s">
        <v>37</v>
      </c>
      <c r="D4473" s="111">
        <v>40685.294446681692</v>
      </c>
    </row>
    <row r="4474" spans="1:4">
      <c r="A4474" s="110">
        <v>2003</v>
      </c>
      <c r="B4474" s="110" t="s">
        <v>8</v>
      </c>
      <c r="C4474" s="110" t="s">
        <v>37</v>
      </c>
      <c r="D4474" s="111">
        <v>43745.186102648397</v>
      </c>
    </row>
    <row r="4475" spans="1:4">
      <c r="A4475" s="110">
        <v>2003</v>
      </c>
      <c r="B4475" s="110" t="s">
        <v>9</v>
      </c>
      <c r="C4475" s="110" t="s">
        <v>37</v>
      </c>
      <c r="D4475" s="111">
        <v>47729.851572782551</v>
      </c>
    </row>
    <row r="4476" spans="1:4">
      <c r="A4476" s="110">
        <v>2003</v>
      </c>
      <c r="B4476" s="110" t="s">
        <v>10</v>
      </c>
      <c r="C4476" s="110" t="s">
        <v>37</v>
      </c>
      <c r="D4476" s="111">
        <v>40954.502438340482</v>
      </c>
    </row>
    <row r="4477" spans="1:4">
      <c r="A4477" s="110">
        <v>2003</v>
      </c>
      <c r="B4477" s="110" t="s">
        <v>11</v>
      </c>
      <c r="C4477" s="110" t="s">
        <v>37</v>
      </c>
      <c r="D4477" s="111">
        <v>41684.233535966247</v>
      </c>
    </row>
    <row r="4478" spans="1:4">
      <c r="A4478" s="110">
        <v>2004</v>
      </c>
      <c r="B4478" s="110" t="s">
        <v>12</v>
      </c>
      <c r="C4478" s="110" t="s">
        <v>37</v>
      </c>
      <c r="D4478" s="111">
        <v>34267.640074516392</v>
      </c>
    </row>
    <row r="4479" spans="1:4">
      <c r="A4479" s="110">
        <v>2004</v>
      </c>
      <c r="B4479" s="110" t="s">
        <v>13</v>
      </c>
      <c r="C4479" s="110" t="s">
        <v>37</v>
      </c>
      <c r="D4479" s="111">
        <v>37959.851070974895</v>
      </c>
    </row>
    <row r="4480" spans="1:4">
      <c r="A4480" s="110">
        <v>2004</v>
      </c>
      <c r="B4480" s="110" t="s">
        <v>14</v>
      </c>
      <c r="C4480" s="110" t="s">
        <v>37</v>
      </c>
      <c r="D4480" s="111">
        <v>44111.404688021903</v>
      </c>
    </row>
    <row r="4481" spans="1:4">
      <c r="A4481" s="110">
        <v>2004</v>
      </c>
      <c r="B4481" s="110" t="s">
        <v>15</v>
      </c>
      <c r="C4481" s="110" t="s">
        <v>37</v>
      </c>
      <c r="D4481" s="111">
        <v>37867.22097703044</v>
      </c>
    </row>
    <row r="4482" spans="1:4">
      <c r="A4482" s="110">
        <v>2004</v>
      </c>
      <c r="B4482" s="110" t="s">
        <v>4</v>
      </c>
      <c r="C4482" s="110" t="s">
        <v>37</v>
      </c>
      <c r="D4482" s="111">
        <v>37047.062900868063</v>
      </c>
    </row>
    <row r="4483" spans="1:4">
      <c r="A4483" s="110">
        <v>2004</v>
      </c>
      <c r="B4483" s="110" t="s">
        <v>5</v>
      </c>
      <c r="C4483" s="110" t="s">
        <v>37</v>
      </c>
      <c r="D4483" s="111">
        <v>32692.513664536535</v>
      </c>
    </row>
    <row r="4484" spans="1:4">
      <c r="A4484" s="110">
        <v>2004</v>
      </c>
      <c r="B4484" s="110" t="s">
        <v>6</v>
      </c>
      <c r="C4484" s="110" t="s">
        <v>37</v>
      </c>
      <c r="D4484" s="111">
        <v>34022.168128983794</v>
      </c>
    </row>
    <row r="4485" spans="1:4">
      <c r="A4485" s="110">
        <v>2004</v>
      </c>
      <c r="B4485" s="110" t="s">
        <v>7</v>
      </c>
      <c r="C4485" s="110" t="s">
        <v>37</v>
      </c>
      <c r="D4485" s="111">
        <v>33839.64462298881</v>
      </c>
    </row>
    <row r="4486" spans="1:4">
      <c r="A4486" s="110">
        <v>2004</v>
      </c>
      <c r="B4486" s="110" t="s">
        <v>8</v>
      </c>
      <c r="C4486" s="110" t="s">
        <v>37</v>
      </c>
      <c r="D4486" s="111">
        <v>37516.475499278102</v>
      </c>
    </row>
    <row r="4487" spans="1:4">
      <c r="A4487" s="110">
        <v>2004</v>
      </c>
      <c r="B4487" s="110" t="s">
        <v>9</v>
      </c>
      <c r="C4487" s="110" t="s">
        <v>37</v>
      </c>
      <c r="D4487" s="111">
        <v>39092.975870041562</v>
      </c>
    </row>
    <row r="4488" spans="1:4">
      <c r="A4488" s="110">
        <v>2004</v>
      </c>
      <c r="B4488" s="110" t="s">
        <v>10</v>
      </c>
      <c r="C4488" s="110" t="s">
        <v>37</v>
      </c>
      <c r="D4488" s="111">
        <v>37141.3739346859</v>
      </c>
    </row>
    <row r="4489" spans="1:4">
      <c r="A4489" s="110">
        <v>2004</v>
      </c>
      <c r="B4489" s="110" t="s">
        <v>11</v>
      </c>
      <c r="C4489" s="110" t="s">
        <v>37</v>
      </c>
      <c r="D4489" s="111">
        <v>36842.890781797614</v>
      </c>
    </row>
    <row r="4490" spans="1:4">
      <c r="A4490" s="110">
        <v>2005</v>
      </c>
      <c r="B4490" s="110" t="s">
        <v>12</v>
      </c>
      <c r="C4490" s="110" t="s">
        <v>37</v>
      </c>
      <c r="D4490" s="111">
        <v>30724.321636891265</v>
      </c>
    </row>
    <row r="4491" spans="1:4">
      <c r="A4491" s="110">
        <v>2005</v>
      </c>
      <c r="B4491" s="110" t="s">
        <v>13</v>
      </c>
      <c r="C4491" s="110" t="s">
        <v>37</v>
      </c>
      <c r="D4491" s="111">
        <v>33724.785566658138</v>
      </c>
    </row>
    <row r="4492" spans="1:4">
      <c r="A4492" s="110">
        <v>2005</v>
      </c>
      <c r="B4492" s="110" t="s">
        <v>14</v>
      </c>
      <c r="C4492" s="110" t="s">
        <v>37</v>
      </c>
      <c r="D4492" s="111">
        <v>38808.597460284283</v>
      </c>
    </row>
    <row r="4493" spans="1:4">
      <c r="A4493" s="110">
        <v>2005</v>
      </c>
      <c r="B4493" s="110" t="s">
        <v>15</v>
      </c>
      <c r="C4493" s="110" t="s">
        <v>37</v>
      </c>
      <c r="D4493" s="111">
        <v>33572.862677177262</v>
      </c>
    </row>
    <row r="4494" spans="1:4">
      <c r="A4494" s="110">
        <v>2005</v>
      </c>
      <c r="B4494" s="110" t="s">
        <v>4</v>
      </c>
      <c r="C4494" s="110" t="s">
        <v>37</v>
      </c>
      <c r="D4494" s="111">
        <v>30427.872396373274</v>
      </c>
    </row>
    <row r="4495" spans="1:4">
      <c r="A4495" s="110">
        <v>2005</v>
      </c>
      <c r="B4495" s="110" t="s">
        <v>5</v>
      </c>
      <c r="C4495" s="110" t="s">
        <v>37</v>
      </c>
      <c r="D4495" s="111">
        <v>28087.572268415057</v>
      </c>
    </row>
    <row r="4496" spans="1:4">
      <c r="A4496" s="110">
        <v>2005</v>
      </c>
      <c r="B4496" s="110" t="s">
        <v>6</v>
      </c>
      <c r="C4496" s="110" t="s">
        <v>37</v>
      </c>
      <c r="D4496" s="111">
        <v>28254.291509686758</v>
      </c>
    </row>
    <row r="4497" spans="1:4">
      <c r="A4497" s="110">
        <v>2005</v>
      </c>
      <c r="B4497" s="110" t="s">
        <v>7</v>
      </c>
      <c r="C4497" s="110" t="s">
        <v>37</v>
      </c>
      <c r="D4497" s="111">
        <v>27086.484243430565</v>
      </c>
    </row>
    <row r="4498" spans="1:4">
      <c r="A4498" s="110">
        <v>2005</v>
      </c>
      <c r="B4498" s="110" t="s">
        <v>8</v>
      </c>
      <c r="C4498" s="110" t="s">
        <v>37</v>
      </c>
      <c r="D4498" s="111">
        <v>34784</v>
      </c>
    </row>
    <row r="4499" spans="1:4">
      <c r="A4499" s="110">
        <v>2005</v>
      </c>
      <c r="B4499" s="110" t="s">
        <v>9</v>
      </c>
      <c r="C4499" s="110" t="s">
        <v>37</v>
      </c>
      <c r="D4499" s="111">
        <v>37192</v>
      </c>
    </row>
    <row r="4500" spans="1:4">
      <c r="A4500" s="110">
        <v>2005</v>
      </c>
      <c r="B4500" s="110" t="s">
        <v>10</v>
      </c>
      <c r="C4500" s="110" t="s">
        <v>37</v>
      </c>
      <c r="D4500" s="111">
        <v>35438</v>
      </c>
    </row>
    <row r="4501" spans="1:4">
      <c r="A4501" s="110">
        <v>2005</v>
      </c>
      <c r="B4501" s="110" t="s">
        <v>11</v>
      </c>
      <c r="C4501" s="110" t="s">
        <v>37</v>
      </c>
      <c r="D4501" s="111">
        <v>32644</v>
      </c>
    </row>
    <row r="4502" spans="1:4">
      <c r="A4502" s="110">
        <v>2006</v>
      </c>
      <c r="B4502" s="110" t="s">
        <v>12</v>
      </c>
      <c r="C4502" s="110" t="s">
        <v>37</v>
      </c>
      <c r="D4502" s="111">
        <v>25658.468100128128</v>
      </c>
    </row>
    <row r="4503" spans="1:4">
      <c r="A4503" s="110">
        <v>2006</v>
      </c>
      <c r="B4503" s="110" t="s">
        <v>13</v>
      </c>
      <c r="C4503" s="110" t="s">
        <v>37</v>
      </c>
      <c r="D4503" s="111">
        <v>25464.126184241053</v>
      </c>
    </row>
    <row r="4504" spans="1:4">
      <c r="A4504" s="110">
        <v>2006</v>
      </c>
      <c r="B4504" s="110" t="s">
        <v>14</v>
      </c>
      <c r="C4504" s="110" t="s">
        <v>37</v>
      </c>
      <c r="D4504" s="111">
        <v>34559</v>
      </c>
    </row>
    <row r="4505" spans="1:4">
      <c r="A4505" s="110">
        <v>2006</v>
      </c>
      <c r="B4505" s="110" t="s">
        <v>15</v>
      </c>
      <c r="C4505" s="110" t="s">
        <v>37</v>
      </c>
      <c r="D4505" s="111">
        <v>30272</v>
      </c>
    </row>
    <row r="4506" spans="1:4">
      <c r="A4506" s="110">
        <v>2006</v>
      </c>
      <c r="B4506" s="110" t="s">
        <v>4</v>
      </c>
      <c r="C4506" s="110" t="s">
        <v>37</v>
      </c>
      <c r="D4506" s="111">
        <v>30407</v>
      </c>
    </row>
    <row r="4507" spans="1:4">
      <c r="A4507" s="110">
        <v>2006</v>
      </c>
      <c r="B4507" s="110" t="s">
        <v>5</v>
      </c>
      <c r="C4507" s="110" t="s">
        <v>37</v>
      </c>
      <c r="D4507" s="111">
        <v>25572</v>
      </c>
    </row>
    <row r="4508" spans="1:4">
      <c r="A4508" s="110">
        <v>2006</v>
      </c>
      <c r="B4508" s="110" t="s">
        <v>6</v>
      </c>
      <c r="C4508" s="110" t="s">
        <v>37</v>
      </c>
      <c r="D4508" s="111">
        <v>27929</v>
      </c>
    </row>
    <row r="4509" spans="1:4">
      <c r="A4509" s="110">
        <v>2006</v>
      </c>
      <c r="B4509" s="110" t="s">
        <v>7</v>
      </c>
      <c r="C4509" s="110" t="s">
        <v>37</v>
      </c>
      <c r="D4509" s="111">
        <v>27187</v>
      </c>
    </row>
    <row r="4510" spans="1:4">
      <c r="A4510" s="110">
        <v>2006</v>
      </c>
      <c r="B4510" s="110" t="s">
        <v>8</v>
      </c>
      <c r="C4510" s="110" t="s">
        <v>37</v>
      </c>
      <c r="D4510" s="111">
        <v>26547</v>
      </c>
    </row>
    <row r="4511" spans="1:4">
      <c r="A4511" s="110">
        <v>2006</v>
      </c>
      <c r="B4511" s="110" t="s">
        <v>9</v>
      </c>
      <c r="C4511" s="110" t="s">
        <v>37</v>
      </c>
      <c r="D4511" s="111">
        <v>27799</v>
      </c>
    </row>
    <row r="4512" spans="1:4">
      <c r="A4512" s="110">
        <v>2006</v>
      </c>
      <c r="B4512" s="110" t="s">
        <v>10</v>
      </c>
      <c r="C4512" s="110" t="s">
        <v>37</v>
      </c>
      <c r="D4512" s="111">
        <v>28739</v>
      </c>
    </row>
    <row r="4513" spans="1:4">
      <c r="A4513" s="110">
        <v>2006</v>
      </c>
      <c r="B4513" s="110" t="s">
        <v>11</v>
      </c>
      <c r="C4513" s="110" t="s">
        <v>37</v>
      </c>
      <c r="D4513" s="111">
        <v>26925</v>
      </c>
    </row>
    <row r="4514" spans="1:4">
      <c r="A4514" s="110">
        <v>2007</v>
      </c>
      <c r="B4514" s="110" t="s">
        <v>12</v>
      </c>
      <c r="C4514" s="110" t="s">
        <v>37</v>
      </c>
      <c r="D4514" s="111">
        <v>24158</v>
      </c>
    </row>
    <row r="4515" spans="1:4">
      <c r="A4515" s="110">
        <v>2007</v>
      </c>
      <c r="B4515" s="110" t="s">
        <v>13</v>
      </c>
      <c r="C4515" s="110" t="s">
        <v>37</v>
      </c>
      <c r="D4515" s="111">
        <v>21725</v>
      </c>
    </row>
    <row r="4516" spans="1:4">
      <c r="A4516" s="110">
        <v>2007</v>
      </c>
      <c r="B4516" s="110" t="s">
        <v>14</v>
      </c>
      <c r="C4516" s="110" t="s">
        <v>37</v>
      </c>
      <c r="D4516" s="111">
        <v>22698</v>
      </c>
    </row>
    <row r="4517" spans="1:4">
      <c r="A4517" s="110">
        <v>2007</v>
      </c>
      <c r="B4517" s="110" t="s">
        <v>15</v>
      </c>
      <c r="C4517" s="110" t="s">
        <v>37</v>
      </c>
      <c r="D4517" s="111">
        <v>18155</v>
      </c>
    </row>
    <row r="4518" spans="1:4">
      <c r="A4518" s="110">
        <v>2007</v>
      </c>
      <c r="B4518" s="110" t="s">
        <v>4</v>
      </c>
      <c r="C4518" s="110" t="s">
        <v>37</v>
      </c>
      <c r="D4518" s="111">
        <v>17261</v>
      </c>
    </row>
    <row r="4519" spans="1:4">
      <c r="A4519" s="110">
        <v>2007</v>
      </c>
      <c r="B4519" s="110" t="s">
        <v>5</v>
      </c>
      <c r="C4519" s="110" t="s">
        <v>37</v>
      </c>
      <c r="D4519" s="111">
        <v>16322.308165669412</v>
      </c>
    </row>
    <row r="4520" spans="1:4">
      <c r="A4520" s="110">
        <v>2007</v>
      </c>
      <c r="B4520" s="110" t="s">
        <v>6</v>
      </c>
      <c r="C4520" s="110" t="s">
        <v>37</v>
      </c>
      <c r="D4520" s="111">
        <v>13541.964388609867</v>
      </c>
    </row>
    <row r="4521" spans="1:4">
      <c r="A4521" s="110">
        <v>2007</v>
      </c>
      <c r="B4521" s="110" t="s">
        <v>7</v>
      </c>
      <c r="C4521" s="110" t="s">
        <v>37</v>
      </c>
      <c r="D4521" s="111">
        <v>14090</v>
      </c>
    </row>
    <row r="4522" spans="1:4">
      <c r="A4522" s="110">
        <v>2007</v>
      </c>
      <c r="B4522" s="110" t="s">
        <v>8</v>
      </c>
      <c r="C4522" s="110" t="s">
        <v>37</v>
      </c>
      <c r="D4522" s="111">
        <v>13088</v>
      </c>
    </row>
    <row r="4523" spans="1:4">
      <c r="A4523" s="110">
        <v>2007</v>
      </c>
      <c r="B4523" s="110" t="s">
        <v>9</v>
      </c>
      <c r="C4523" s="110" t="s">
        <v>37</v>
      </c>
      <c r="D4523" s="111">
        <v>14058</v>
      </c>
    </row>
    <row r="4524" spans="1:4">
      <c r="A4524" s="110">
        <v>2007</v>
      </c>
      <c r="B4524" s="110" t="s">
        <v>10</v>
      </c>
      <c r="C4524" s="110" t="s">
        <v>37</v>
      </c>
      <c r="D4524" s="111">
        <v>16316</v>
      </c>
    </row>
    <row r="4525" spans="1:4">
      <c r="A4525" s="110">
        <v>2007</v>
      </c>
      <c r="B4525" s="110" t="s">
        <v>11</v>
      </c>
      <c r="C4525" s="110" t="s">
        <v>37</v>
      </c>
      <c r="D4525" s="111">
        <v>18703</v>
      </c>
    </row>
    <row r="4526" spans="1:4">
      <c r="A4526" s="110">
        <v>2008</v>
      </c>
      <c r="B4526" s="110" t="s">
        <v>12</v>
      </c>
      <c r="C4526" s="110" t="s">
        <v>37</v>
      </c>
      <c r="D4526" s="111">
        <v>19578</v>
      </c>
    </row>
    <row r="4527" spans="1:4">
      <c r="A4527" s="110">
        <v>2008</v>
      </c>
      <c r="B4527" s="110" t="s">
        <v>13</v>
      </c>
      <c r="C4527" s="110" t="s">
        <v>37</v>
      </c>
      <c r="D4527" s="111">
        <v>20405</v>
      </c>
    </row>
    <row r="4528" spans="1:4">
      <c r="A4528" s="110">
        <v>2008</v>
      </c>
      <c r="B4528" s="110" t="s">
        <v>14</v>
      </c>
      <c r="C4528" s="110" t="s">
        <v>37</v>
      </c>
      <c r="D4528" s="111">
        <v>21024</v>
      </c>
    </row>
    <row r="4529" spans="1:4">
      <c r="A4529" s="110">
        <v>2008</v>
      </c>
      <c r="B4529" s="110" t="s">
        <v>15</v>
      </c>
      <c r="C4529" s="110" t="s">
        <v>37</v>
      </c>
      <c r="D4529" s="111">
        <v>21332</v>
      </c>
    </row>
    <row r="4530" spans="1:4">
      <c r="A4530" s="110">
        <v>2008</v>
      </c>
      <c r="B4530" s="110" t="s">
        <v>4</v>
      </c>
      <c r="C4530" s="110" t="s">
        <v>37</v>
      </c>
      <c r="D4530" s="111">
        <v>19812</v>
      </c>
    </row>
    <row r="4531" spans="1:4">
      <c r="A4531" s="110">
        <v>2008</v>
      </c>
      <c r="B4531" s="110" t="s">
        <v>5</v>
      </c>
      <c r="C4531" s="110" t="s">
        <v>37</v>
      </c>
      <c r="D4531" s="111">
        <v>19443</v>
      </c>
    </row>
    <row r="4532" spans="1:4">
      <c r="A4532" s="110">
        <v>2008</v>
      </c>
      <c r="B4532" s="110" t="s">
        <v>6</v>
      </c>
      <c r="C4532" s="110" t="s">
        <v>37</v>
      </c>
      <c r="D4532" s="111">
        <v>23843</v>
      </c>
    </row>
    <row r="4533" spans="1:4">
      <c r="A4533" s="110">
        <v>2008</v>
      </c>
      <c r="B4533" s="110" t="s">
        <v>7</v>
      </c>
      <c r="C4533" s="110" t="s">
        <v>37</v>
      </c>
      <c r="D4533" s="111">
        <v>26523</v>
      </c>
    </row>
    <row r="4534" spans="1:4">
      <c r="A4534" s="110">
        <v>2008</v>
      </c>
      <c r="B4534" s="110" t="s">
        <v>8</v>
      </c>
      <c r="C4534" s="110" t="s">
        <v>37</v>
      </c>
      <c r="D4534" s="111">
        <v>26357</v>
      </c>
    </row>
    <row r="4535" spans="1:4">
      <c r="A4535" s="110">
        <v>2008</v>
      </c>
      <c r="B4535" s="110" t="s">
        <v>9</v>
      </c>
      <c r="C4535" s="110" t="s">
        <v>37</v>
      </c>
      <c r="D4535" s="111">
        <v>30971</v>
      </c>
    </row>
    <row r="4536" spans="1:4">
      <c r="A4536" s="110">
        <v>2008</v>
      </c>
      <c r="B4536" s="110" t="s">
        <v>10</v>
      </c>
      <c r="C4536" s="110" t="s">
        <v>37</v>
      </c>
      <c r="D4536" s="111">
        <v>29338</v>
      </c>
    </row>
    <row r="4537" spans="1:4">
      <c r="A4537" s="110">
        <v>2008</v>
      </c>
      <c r="B4537" s="110" t="s">
        <v>11</v>
      </c>
      <c r="C4537" s="110" t="s">
        <v>37</v>
      </c>
      <c r="D4537" s="111">
        <v>27899</v>
      </c>
    </row>
    <row r="4538" spans="1:4">
      <c r="A4538" s="110">
        <v>2009</v>
      </c>
      <c r="B4538" s="110" t="s">
        <v>12</v>
      </c>
      <c r="C4538" s="110" t="s">
        <v>37</v>
      </c>
      <c r="D4538" s="111">
        <v>25264</v>
      </c>
    </row>
    <row r="4539" spans="1:4">
      <c r="A4539" s="110">
        <v>2009</v>
      </c>
      <c r="B4539" s="110" t="s">
        <v>13</v>
      </c>
      <c r="C4539" s="110" t="s">
        <v>37</v>
      </c>
      <c r="D4539" s="111">
        <v>26646</v>
      </c>
    </row>
    <row r="4540" spans="1:4">
      <c r="A4540" s="110">
        <v>2009</v>
      </c>
      <c r="B4540" s="110" t="s">
        <v>14</v>
      </c>
      <c r="C4540" s="110" t="s">
        <v>37</v>
      </c>
      <c r="D4540" s="111">
        <v>30575</v>
      </c>
    </row>
    <row r="4541" spans="1:4">
      <c r="A4541" s="110">
        <v>2009</v>
      </c>
      <c r="B4541" s="110" t="s">
        <v>15</v>
      </c>
      <c r="C4541" s="110" t="s">
        <v>37</v>
      </c>
      <c r="D4541" s="111">
        <v>29891</v>
      </c>
    </row>
    <row r="4542" spans="1:4">
      <c r="A4542" s="110">
        <v>2009</v>
      </c>
      <c r="B4542" s="110" t="s">
        <v>4</v>
      </c>
      <c r="C4542" s="110" t="s">
        <v>37</v>
      </c>
      <c r="D4542" s="111">
        <v>31679</v>
      </c>
    </row>
    <row r="4543" spans="1:4">
      <c r="A4543" s="110">
        <v>2009</v>
      </c>
      <c r="B4543" s="110" t="s">
        <v>5</v>
      </c>
      <c r="C4543" s="110" t="s">
        <v>37</v>
      </c>
      <c r="D4543" s="111">
        <v>36103</v>
      </c>
    </row>
    <row r="4544" spans="1:4">
      <c r="A4544" s="110">
        <v>2009</v>
      </c>
      <c r="B4544" s="110" t="s">
        <v>6</v>
      </c>
      <c r="C4544" s="110" t="s">
        <v>37</v>
      </c>
      <c r="D4544" s="111">
        <v>29353</v>
      </c>
    </row>
    <row r="4545" spans="1:4">
      <c r="A4545" s="110">
        <v>2009</v>
      </c>
      <c r="B4545" s="110" t="s">
        <v>7</v>
      </c>
      <c r="C4545" s="110" t="s">
        <v>37</v>
      </c>
      <c r="D4545" s="111">
        <v>34484</v>
      </c>
    </row>
    <row r="4546" spans="1:4">
      <c r="A4546" s="110">
        <v>2009</v>
      </c>
      <c r="B4546" s="110" t="s">
        <v>8</v>
      </c>
      <c r="C4546" s="110" t="s">
        <v>37</v>
      </c>
      <c r="D4546" s="111">
        <v>34531</v>
      </c>
    </row>
    <row r="4547" spans="1:4">
      <c r="A4547" s="110">
        <v>2009</v>
      </c>
      <c r="B4547" s="110" t="s">
        <v>9</v>
      </c>
      <c r="C4547" s="110" t="s">
        <v>37</v>
      </c>
      <c r="D4547" s="111">
        <v>37475</v>
      </c>
    </row>
    <row r="4548" spans="1:4">
      <c r="A4548" s="110">
        <v>2009</v>
      </c>
      <c r="B4548" s="110" t="s">
        <v>10</v>
      </c>
      <c r="C4548" s="110" t="s">
        <v>37</v>
      </c>
      <c r="D4548" s="111">
        <v>36300</v>
      </c>
    </row>
    <row r="4549" spans="1:4">
      <c r="A4549" s="110">
        <v>2009</v>
      </c>
      <c r="B4549" s="110" t="s">
        <v>11</v>
      </c>
      <c r="C4549" s="110" t="s">
        <v>37</v>
      </c>
      <c r="D4549" s="111">
        <v>34843</v>
      </c>
    </row>
    <row r="4550" spans="1:4">
      <c r="A4550" s="110">
        <v>2010</v>
      </c>
      <c r="B4550" s="110" t="s">
        <v>12</v>
      </c>
      <c r="C4550" s="110" t="s">
        <v>37</v>
      </c>
      <c r="D4550" s="111">
        <v>27026</v>
      </c>
    </row>
    <row r="4551" spans="1:4">
      <c r="A4551" s="110">
        <v>2010</v>
      </c>
      <c r="B4551" s="110" t="s">
        <v>13</v>
      </c>
      <c r="C4551" s="110" t="s">
        <v>37</v>
      </c>
      <c r="D4551" s="111">
        <v>29524</v>
      </c>
    </row>
    <row r="4552" spans="1:4">
      <c r="A4552" s="110">
        <v>2010</v>
      </c>
      <c r="B4552" s="110" t="s">
        <v>14</v>
      </c>
      <c r="C4552" s="110" t="s">
        <v>37</v>
      </c>
      <c r="D4552" s="111">
        <v>36157</v>
      </c>
    </row>
    <row r="4553" spans="1:4">
      <c r="A4553" s="110">
        <v>2010</v>
      </c>
      <c r="B4553" s="110" t="s">
        <v>15</v>
      </c>
      <c r="C4553" s="110" t="s">
        <v>37</v>
      </c>
      <c r="D4553" s="111">
        <v>35268</v>
      </c>
    </row>
    <row r="4554" spans="1:4">
      <c r="A4554" s="110">
        <v>2010</v>
      </c>
      <c r="B4554" s="110" t="s">
        <v>4</v>
      </c>
      <c r="C4554" s="110" t="s">
        <v>37</v>
      </c>
      <c r="D4554" s="111">
        <v>33803</v>
      </c>
    </row>
    <row r="4555" spans="1:4">
      <c r="A4555" s="110">
        <v>2010</v>
      </c>
      <c r="B4555" s="110" t="s">
        <v>5</v>
      </c>
      <c r="C4555" s="110" t="s">
        <v>37</v>
      </c>
      <c r="D4555" s="111">
        <v>34836</v>
      </c>
    </row>
    <row r="4556" spans="1:4">
      <c r="A4556" s="110">
        <v>2010</v>
      </c>
      <c r="B4556" s="110" t="s">
        <v>6</v>
      </c>
      <c r="C4556" s="110" t="s">
        <v>37</v>
      </c>
      <c r="D4556" s="111">
        <v>32566</v>
      </c>
    </row>
    <row r="4557" spans="1:4">
      <c r="A4557" s="110">
        <v>2010</v>
      </c>
      <c r="B4557" s="110" t="s">
        <v>7</v>
      </c>
      <c r="C4557" s="110" t="s">
        <v>37</v>
      </c>
      <c r="D4557" s="111">
        <v>33704</v>
      </c>
    </row>
    <row r="4558" spans="1:4">
      <c r="A4558" s="110">
        <v>2010</v>
      </c>
      <c r="B4558" s="110" t="s">
        <v>8</v>
      </c>
      <c r="C4558" s="110" t="s">
        <v>37</v>
      </c>
      <c r="D4558" s="111">
        <v>36191</v>
      </c>
    </row>
    <row r="4559" spans="1:4">
      <c r="A4559" s="110">
        <v>2010</v>
      </c>
      <c r="B4559" s="110" t="s">
        <v>9</v>
      </c>
      <c r="C4559" s="110" t="s">
        <v>37</v>
      </c>
      <c r="D4559" s="111">
        <v>34309</v>
      </c>
    </row>
    <row r="4560" spans="1:4">
      <c r="A4560" s="110">
        <v>2010</v>
      </c>
      <c r="B4560" s="110" t="s">
        <v>10</v>
      </c>
      <c r="C4560" s="110" t="s">
        <v>37</v>
      </c>
      <c r="D4560" s="111">
        <v>33589</v>
      </c>
    </row>
    <row r="4561" spans="1:4">
      <c r="A4561" s="110">
        <v>2010</v>
      </c>
      <c r="B4561" s="110" t="s">
        <v>11</v>
      </c>
      <c r="C4561" s="110" t="s">
        <v>37</v>
      </c>
      <c r="D4561" s="111">
        <v>29715</v>
      </c>
    </row>
    <row r="4562" spans="1:4">
      <c r="A4562" s="110">
        <v>2011</v>
      </c>
      <c r="B4562" s="110" t="s">
        <v>12</v>
      </c>
      <c r="C4562" s="110" t="s">
        <v>37</v>
      </c>
      <c r="D4562" s="111">
        <v>26729</v>
      </c>
    </row>
    <row r="4563" spans="1:4">
      <c r="A4563" s="110">
        <v>2011</v>
      </c>
      <c r="B4563" s="110" t="s">
        <v>13</v>
      </c>
      <c r="C4563" s="110" t="s">
        <v>37</v>
      </c>
      <c r="D4563" s="111">
        <v>25456</v>
      </c>
    </row>
    <row r="4564" spans="1:4">
      <c r="A4564" s="110">
        <v>2011</v>
      </c>
      <c r="B4564" s="110" t="s">
        <v>14</v>
      </c>
      <c r="C4564" s="110" t="s">
        <v>37</v>
      </c>
      <c r="D4564" s="111">
        <v>31534</v>
      </c>
    </row>
    <row r="4565" spans="1:4">
      <c r="A4565" s="110">
        <v>2011</v>
      </c>
      <c r="B4565" s="110" t="s">
        <v>15</v>
      </c>
      <c r="C4565" s="110" t="s">
        <v>37</v>
      </c>
      <c r="D4565" s="111">
        <v>31672</v>
      </c>
    </row>
    <row r="4566" spans="1:4">
      <c r="A4566" s="110">
        <v>2011</v>
      </c>
      <c r="B4566" s="110" t="s">
        <v>4</v>
      </c>
      <c r="C4566" s="110" t="s">
        <v>37</v>
      </c>
      <c r="D4566" s="111">
        <v>31959</v>
      </c>
    </row>
    <row r="4567" spans="1:4">
      <c r="A4567" s="110">
        <v>2011</v>
      </c>
      <c r="B4567" s="110" t="s">
        <v>5</v>
      </c>
      <c r="C4567" s="110" t="s">
        <v>37</v>
      </c>
      <c r="D4567" s="111">
        <v>30147</v>
      </c>
    </row>
    <row r="4568" spans="1:4">
      <c r="A4568" s="110">
        <v>2011</v>
      </c>
      <c r="B4568" s="110" t="s">
        <v>6</v>
      </c>
      <c r="C4568" s="110" t="s">
        <v>37</v>
      </c>
      <c r="D4568" s="111">
        <v>29358</v>
      </c>
    </row>
    <row r="4569" spans="1:4">
      <c r="A4569" s="110">
        <v>2011</v>
      </c>
      <c r="B4569" s="110" t="s">
        <v>7</v>
      </c>
      <c r="C4569" s="110" t="s">
        <v>37</v>
      </c>
      <c r="D4569" s="111">
        <v>27422</v>
      </c>
    </row>
    <row r="4570" spans="1:4">
      <c r="A4570" s="110">
        <v>2011</v>
      </c>
      <c r="B4570" s="110" t="s">
        <v>8</v>
      </c>
      <c r="C4570" s="110" t="s">
        <v>37</v>
      </c>
      <c r="D4570" s="111">
        <v>31128</v>
      </c>
    </row>
    <row r="4571" spans="1:4">
      <c r="A4571" s="110">
        <v>2011</v>
      </c>
      <c r="B4571" s="110" t="s">
        <v>9</v>
      </c>
      <c r="C4571" s="110" t="s">
        <v>37</v>
      </c>
      <c r="D4571" s="111">
        <v>31854</v>
      </c>
    </row>
    <row r="4572" spans="1:4">
      <c r="A4572" s="110">
        <v>2011</v>
      </c>
      <c r="B4572" s="110" t="s">
        <v>10</v>
      </c>
      <c r="C4572" s="110" t="s">
        <v>37</v>
      </c>
      <c r="D4572" s="111">
        <v>29908</v>
      </c>
    </row>
    <row r="4573" spans="1:4">
      <c r="A4573" s="110">
        <v>2011</v>
      </c>
      <c r="B4573" s="110" t="s">
        <v>11</v>
      </c>
      <c r="C4573" s="110" t="s">
        <v>37</v>
      </c>
      <c r="D4573" s="111">
        <v>28873</v>
      </c>
    </row>
    <row r="4574" spans="1:4">
      <c r="A4574" s="110">
        <v>2012</v>
      </c>
      <c r="B4574" s="110" t="s">
        <v>12</v>
      </c>
      <c r="C4574" s="110" t="s">
        <v>37</v>
      </c>
      <c r="D4574" s="111">
        <v>25310</v>
      </c>
    </row>
    <row r="4575" spans="1:4">
      <c r="A4575" s="110">
        <v>2012</v>
      </c>
      <c r="B4575" s="110" t="s">
        <v>13</v>
      </c>
      <c r="C4575" s="110" t="s">
        <v>37</v>
      </c>
      <c r="D4575" s="111">
        <v>25387</v>
      </c>
    </row>
    <row r="4576" spans="1:4">
      <c r="A4576" s="110">
        <v>2012</v>
      </c>
      <c r="B4576" s="110" t="s">
        <v>14</v>
      </c>
      <c r="C4576" s="110" t="s">
        <v>37</v>
      </c>
      <c r="D4576" s="111">
        <v>29549</v>
      </c>
    </row>
    <row r="4577" spans="1:4">
      <c r="A4577" s="110">
        <v>2012</v>
      </c>
      <c r="B4577" s="110" t="s">
        <v>15</v>
      </c>
      <c r="C4577" s="110" t="s">
        <v>37</v>
      </c>
      <c r="D4577" s="111">
        <v>23964</v>
      </c>
    </row>
    <row r="4578" spans="1:4">
      <c r="A4578" s="110">
        <v>2012</v>
      </c>
      <c r="B4578" s="110" t="s">
        <v>4</v>
      </c>
      <c r="C4578" s="110" t="s">
        <v>37</v>
      </c>
      <c r="D4578" s="111">
        <v>24637</v>
      </c>
    </row>
    <row r="4579" spans="1:4">
      <c r="A4579" s="110">
        <v>2012</v>
      </c>
      <c r="B4579" s="110" t="s">
        <v>5</v>
      </c>
      <c r="C4579" s="110" t="s">
        <v>37</v>
      </c>
      <c r="D4579" s="111">
        <v>22547</v>
      </c>
    </row>
    <row r="4580" spans="1:4">
      <c r="A4580" s="110">
        <v>2012</v>
      </c>
      <c r="B4580" s="110" t="s">
        <v>6</v>
      </c>
      <c r="C4580" s="110" t="s">
        <v>37</v>
      </c>
      <c r="D4580" s="111">
        <v>24069.378672891067</v>
      </c>
    </row>
    <row r="4581" spans="1:4">
      <c r="A4581" s="110">
        <v>2012</v>
      </c>
      <c r="B4581" s="110" t="s">
        <v>7</v>
      </c>
      <c r="C4581" s="110" t="s">
        <v>37</v>
      </c>
      <c r="D4581" s="111">
        <v>24084.081835279587</v>
      </c>
    </row>
    <row r="4582" spans="1:4">
      <c r="A4582" s="110">
        <v>2012</v>
      </c>
      <c r="B4582" s="110" t="s">
        <v>8</v>
      </c>
      <c r="C4582" s="110" t="s">
        <v>37</v>
      </c>
      <c r="D4582" s="111">
        <v>23532.033274900037</v>
      </c>
    </row>
    <row r="4583" spans="1:4">
      <c r="A4583" s="110">
        <v>2012</v>
      </c>
      <c r="B4583" s="110" t="s">
        <v>9</v>
      </c>
      <c r="C4583" s="110" t="s">
        <v>37</v>
      </c>
      <c r="D4583" s="111">
        <v>25342.583841700591</v>
      </c>
    </row>
    <row r="4584" spans="1:4">
      <c r="A4584" s="110">
        <v>2012</v>
      </c>
      <c r="B4584" s="110" t="s">
        <v>10</v>
      </c>
      <c r="C4584" s="110" t="s">
        <v>37</v>
      </c>
      <c r="D4584" s="111">
        <v>24203.748018367631</v>
      </c>
    </row>
    <row r="4585" spans="1:4">
      <c r="A4585" s="110">
        <v>2012</v>
      </c>
      <c r="B4585" s="110" t="s">
        <v>11</v>
      </c>
      <c r="C4585" s="110" t="s">
        <v>37</v>
      </c>
      <c r="D4585" s="111">
        <v>24948.885378101699</v>
      </c>
    </row>
    <row r="4586" spans="1:4">
      <c r="A4586" s="110">
        <v>2013</v>
      </c>
      <c r="B4586" s="110" t="s">
        <v>12</v>
      </c>
      <c r="C4586" s="110" t="s">
        <v>37</v>
      </c>
      <c r="D4586" s="111">
        <v>22535.103642980321</v>
      </c>
    </row>
    <row r="4587" spans="1:4">
      <c r="A4587" s="110">
        <v>2013</v>
      </c>
      <c r="B4587" s="110" t="s">
        <v>13</v>
      </c>
      <c r="C4587" s="110" t="s">
        <v>37</v>
      </c>
      <c r="D4587" s="111">
        <v>21660.349969563104</v>
      </c>
    </row>
    <row r="4588" spans="1:4">
      <c r="A4588" s="110">
        <v>2013</v>
      </c>
      <c r="B4588" s="110" t="s">
        <v>14</v>
      </c>
      <c r="C4588" s="110" t="s">
        <v>37</v>
      </c>
      <c r="D4588" s="111">
        <v>27128.698241245922</v>
      </c>
    </row>
    <row r="4589" spans="1:4">
      <c r="A4589" s="110">
        <v>2013</v>
      </c>
      <c r="B4589" s="110" t="s">
        <v>15</v>
      </c>
      <c r="C4589" s="110" t="s">
        <v>37</v>
      </c>
      <c r="D4589" s="111">
        <v>27011.657211363312</v>
      </c>
    </row>
    <row r="4590" spans="1:4">
      <c r="A4590" s="110">
        <v>2013</v>
      </c>
      <c r="B4590" s="110" t="s">
        <v>4</v>
      </c>
      <c r="C4590" s="110" t="s">
        <v>37</v>
      </c>
      <c r="D4590" s="111">
        <v>28511.00935258406</v>
      </c>
    </row>
    <row r="4591" spans="1:4">
      <c r="A4591" s="110">
        <v>2013</v>
      </c>
      <c r="B4591" s="110" t="s">
        <v>5</v>
      </c>
      <c r="C4591" s="110" t="s">
        <v>37</v>
      </c>
      <c r="D4591" s="111">
        <v>25105.207665312108</v>
      </c>
    </row>
    <row r="4592" spans="1:4">
      <c r="A4592" s="110">
        <v>2013</v>
      </c>
      <c r="B4592" s="110" t="s">
        <v>6</v>
      </c>
      <c r="C4592" s="110" t="s">
        <v>37</v>
      </c>
      <c r="D4592" s="111">
        <v>24485.217310660599</v>
      </c>
    </row>
    <row r="4593" spans="1:4">
      <c r="A4593" s="110">
        <v>2013</v>
      </c>
      <c r="B4593" s="110" t="s">
        <v>7</v>
      </c>
      <c r="C4593" s="110" t="s">
        <v>37</v>
      </c>
      <c r="D4593" s="111">
        <v>24895.782121183896</v>
      </c>
    </row>
    <row r="4594" spans="1:4">
      <c r="A4594" s="110">
        <v>2013</v>
      </c>
      <c r="B4594" s="110" t="s">
        <v>8</v>
      </c>
      <c r="C4594" s="110" t="s">
        <v>37</v>
      </c>
      <c r="D4594" s="111">
        <v>24193.479341590122</v>
      </c>
    </row>
    <row r="4595" spans="1:4">
      <c r="A4595" s="110">
        <v>2013</v>
      </c>
      <c r="B4595" s="110" t="s">
        <v>9</v>
      </c>
      <c r="C4595" s="110" t="s">
        <v>37</v>
      </c>
      <c r="D4595" s="111">
        <v>28075.006813897333</v>
      </c>
    </row>
    <row r="4596" spans="1:4">
      <c r="A4596" s="110">
        <v>2013</v>
      </c>
      <c r="B4596" s="110" t="s">
        <v>10</v>
      </c>
      <c r="C4596" s="110" t="s">
        <v>37</v>
      </c>
      <c r="D4596" s="111">
        <v>25837.169097221406</v>
      </c>
    </row>
    <row r="4597" spans="1:4">
      <c r="A4597" s="110">
        <v>2013</v>
      </c>
      <c r="B4597" s="110" t="s">
        <v>11</v>
      </c>
      <c r="C4597" s="110" t="s">
        <v>37</v>
      </c>
      <c r="D4597" s="111">
        <v>18988.327473353653</v>
      </c>
    </row>
    <row r="4598" spans="1:4">
      <c r="A4598" s="110">
        <v>2014</v>
      </c>
      <c r="B4598" s="110" t="s">
        <v>12</v>
      </c>
      <c r="C4598" s="110" t="s">
        <v>37</v>
      </c>
      <c r="D4598" s="111">
        <v>22698</v>
      </c>
    </row>
    <row r="4599" spans="1:4">
      <c r="A4599" s="110">
        <v>2014</v>
      </c>
      <c r="B4599" s="110" t="s">
        <v>13</v>
      </c>
      <c r="C4599" s="110" t="s">
        <v>37</v>
      </c>
      <c r="D4599" s="111">
        <v>27191</v>
      </c>
    </row>
    <row r="4600" spans="1:4">
      <c r="A4600" s="110">
        <v>2014</v>
      </c>
      <c r="B4600" s="110" t="s">
        <v>14</v>
      </c>
      <c r="C4600" s="110" t="s">
        <v>37</v>
      </c>
      <c r="D4600" s="111">
        <v>30900.03718564412</v>
      </c>
    </row>
    <row r="4601" spans="1:4">
      <c r="A4601" s="110">
        <v>2014</v>
      </c>
      <c r="B4601" s="110" t="s">
        <v>15</v>
      </c>
      <c r="C4601" s="110" t="s">
        <v>37</v>
      </c>
      <c r="D4601" s="111">
        <v>29559.579448930006</v>
      </c>
    </row>
    <row r="4602" spans="1:4">
      <c r="A4602" s="110">
        <v>2014</v>
      </c>
      <c r="B4602" s="110" t="s">
        <v>4</v>
      </c>
      <c r="C4602" s="110" t="s">
        <v>37</v>
      </c>
      <c r="D4602" s="111">
        <v>33053.329415602951</v>
      </c>
    </row>
    <row r="4603" spans="1:4">
      <c r="A4603" s="110">
        <v>2014</v>
      </c>
      <c r="B4603" s="110" t="s">
        <v>5</v>
      </c>
      <c r="C4603" s="110" t="s">
        <v>37</v>
      </c>
      <c r="D4603" s="111">
        <v>30807.834453060979</v>
      </c>
    </row>
    <row r="4604" spans="1:4">
      <c r="A4604" s="110">
        <v>2014</v>
      </c>
      <c r="B4604" s="110" t="s">
        <v>6</v>
      </c>
      <c r="C4604" s="110" t="s">
        <v>37</v>
      </c>
      <c r="D4604" s="111">
        <v>30352.776611590471</v>
      </c>
    </row>
    <row r="4605" spans="1:4">
      <c r="A4605" s="110">
        <v>2014</v>
      </c>
      <c r="B4605" s="110" t="s">
        <v>7</v>
      </c>
      <c r="C4605" s="110" t="s">
        <v>37</v>
      </c>
      <c r="D4605" s="111">
        <v>31100.785680104433</v>
      </c>
    </row>
    <row r="4606" spans="1:4">
      <c r="A4606" s="110">
        <v>2014</v>
      </c>
      <c r="B4606" s="110" t="s">
        <v>8</v>
      </c>
      <c r="C4606" s="110" t="s">
        <v>37</v>
      </c>
      <c r="D4606" s="111">
        <v>31879</v>
      </c>
    </row>
    <row r="4607" spans="1:4">
      <c r="A4607" s="110">
        <v>2014</v>
      </c>
      <c r="B4607" s="110" t="s">
        <v>9</v>
      </c>
      <c r="C4607" s="110" t="s">
        <v>37</v>
      </c>
      <c r="D4607" s="111">
        <v>29673</v>
      </c>
    </row>
    <row r="4608" spans="1:4">
      <c r="A4608" s="110">
        <v>2014</v>
      </c>
      <c r="B4608" s="110" t="s">
        <v>10</v>
      </c>
      <c r="C4608" s="110" t="s">
        <v>37</v>
      </c>
      <c r="D4608" s="111">
        <v>28756</v>
      </c>
    </row>
    <row r="4609" spans="1:4">
      <c r="A4609" s="110">
        <v>2014</v>
      </c>
      <c r="B4609" s="110" t="s">
        <v>11</v>
      </c>
      <c r="C4609" s="110" t="s">
        <v>37</v>
      </c>
      <c r="D4609" s="111">
        <v>28292</v>
      </c>
    </row>
    <row r="4610" spans="1:4">
      <c r="A4610" s="110">
        <v>2015</v>
      </c>
      <c r="B4610" s="110" t="s">
        <v>12</v>
      </c>
      <c r="C4610" s="110" t="s">
        <v>37</v>
      </c>
      <c r="D4610" s="111">
        <v>25135</v>
      </c>
    </row>
    <row r="4611" spans="1:4">
      <c r="A4611" s="110">
        <v>2015</v>
      </c>
      <c r="B4611" s="110" t="s">
        <v>13</v>
      </c>
      <c r="C4611" s="110" t="s">
        <v>37</v>
      </c>
      <c r="D4611" s="111">
        <v>25362</v>
      </c>
    </row>
    <row r="4612" spans="1:4">
      <c r="A4612" s="110">
        <v>2015</v>
      </c>
      <c r="B4612" s="110" t="s">
        <v>14</v>
      </c>
      <c r="C4612" s="110" t="s">
        <v>37</v>
      </c>
      <c r="D4612" s="111">
        <v>27585</v>
      </c>
    </row>
    <row r="4613" spans="1:4">
      <c r="A4613" s="110">
        <v>2015</v>
      </c>
      <c r="B4613" s="110" t="s">
        <v>15</v>
      </c>
      <c r="C4613" s="110" t="s">
        <v>37</v>
      </c>
      <c r="D4613" s="111">
        <v>27416</v>
      </c>
    </row>
    <row r="4614" spans="1:4">
      <c r="A4614" s="110">
        <v>2015</v>
      </c>
      <c r="B4614" s="110" t="s">
        <v>4</v>
      </c>
      <c r="C4614" s="110" t="s">
        <v>37</v>
      </c>
      <c r="D4614" s="111">
        <v>26672</v>
      </c>
    </row>
    <row r="4615" spans="1:4">
      <c r="A4615" s="110">
        <v>2015</v>
      </c>
      <c r="B4615" s="110" t="s">
        <v>5</v>
      </c>
      <c r="C4615" s="110" t="s">
        <v>37</v>
      </c>
      <c r="D4615" s="111">
        <v>24328</v>
      </c>
    </row>
    <row r="4616" spans="1:4">
      <c r="A4616" s="110">
        <v>2015</v>
      </c>
      <c r="B4616" s="110" t="s">
        <v>6</v>
      </c>
      <c r="C4616" s="110" t="s">
        <v>37</v>
      </c>
      <c r="D4616" s="111">
        <v>24938</v>
      </c>
    </row>
    <row r="4617" spans="1:4">
      <c r="A4617" s="110">
        <v>2015</v>
      </c>
      <c r="B4617" s="110" t="s">
        <v>7</v>
      </c>
      <c r="C4617" s="110" t="s">
        <v>37</v>
      </c>
      <c r="D4617" s="111">
        <v>22145</v>
      </c>
    </row>
    <row r="4618" spans="1:4">
      <c r="A4618" s="110">
        <v>2015</v>
      </c>
      <c r="B4618" s="110" t="s">
        <v>8</v>
      </c>
      <c r="C4618" s="110" t="s">
        <v>37</v>
      </c>
      <c r="D4618" s="111">
        <v>25581</v>
      </c>
    </row>
    <row r="4619" spans="1:4">
      <c r="A4619" s="110">
        <v>2015</v>
      </c>
      <c r="B4619" s="110" t="s">
        <v>9</v>
      </c>
      <c r="C4619" s="110" t="s">
        <v>37</v>
      </c>
      <c r="D4619" s="111">
        <v>25264</v>
      </c>
    </row>
    <row r="4620" spans="1:4">
      <c r="A4620" s="110">
        <v>2015</v>
      </c>
      <c r="B4620" s="110" t="s">
        <v>10</v>
      </c>
      <c r="C4620" s="110" t="s">
        <v>37</v>
      </c>
      <c r="D4620" s="111">
        <v>21830</v>
      </c>
    </row>
    <row r="4621" spans="1:4">
      <c r="A4621" s="110">
        <v>2015</v>
      </c>
      <c r="B4621" s="110" t="s">
        <v>11</v>
      </c>
      <c r="C4621" s="110" t="s">
        <v>37</v>
      </c>
      <c r="D4621" s="111">
        <v>17012</v>
      </c>
    </row>
    <row r="4622" spans="1:4">
      <c r="A4622" s="110">
        <v>2016</v>
      </c>
      <c r="B4622" s="110" t="s">
        <v>12</v>
      </c>
      <c r="C4622" s="110" t="s">
        <v>37</v>
      </c>
      <c r="D4622" s="111">
        <v>14407</v>
      </c>
    </row>
    <row r="4623" spans="1:4">
      <c r="A4623" s="110">
        <v>2016</v>
      </c>
      <c r="B4623" s="110" t="s">
        <v>13</v>
      </c>
      <c r="C4623" s="110" t="s">
        <v>37</v>
      </c>
      <c r="D4623" s="111">
        <v>15367</v>
      </c>
    </row>
    <row r="4624" spans="1:4">
      <c r="A4624" s="110">
        <v>2016</v>
      </c>
      <c r="B4624" s="110" t="s">
        <v>14</v>
      </c>
      <c r="C4624" s="110" t="s">
        <v>37</v>
      </c>
      <c r="D4624" s="111">
        <v>28010</v>
      </c>
    </row>
    <row r="4625" spans="1:4">
      <c r="A4625" s="110">
        <v>2016</v>
      </c>
      <c r="B4625" s="110" t="s">
        <v>15</v>
      </c>
      <c r="C4625" s="110" t="s">
        <v>37</v>
      </c>
      <c r="D4625" s="111">
        <v>22815</v>
      </c>
    </row>
    <row r="4626" spans="1:4">
      <c r="A4626" s="110">
        <v>2016</v>
      </c>
      <c r="B4626" s="110" t="s">
        <v>4</v>
      </c>
      <c r="C4626" s="110" t="s">
        <v>37</v>
      </c>
      <c r="D4626" s="111">
        <v>23636</v>
      </c>
    </row>
    <row r="4627" spans="1:4">
      <c r="A4627" s="110">
        <v>2016</v>
      </c>
      <c r="B4627" s="110" t="s">
        <v>5</v>
      </c>
      <c r="C4627" s="110" t="s">
        <v>37</v>
      </c>
      <c r="D4627" s="111">
        <v>19413</v>
      </c>
    </row>
    <row r="4628" spans="1:4">
      <c r="A4628" s="110">
        <v>2016</v>
      </c>
      <c r="B4628" s="110" t="s">
        <v>6</v>
      </c>
      <c r="C4628" s="110" t="s">
        <v>37</v>
      </c>
      <c r="D4628" s="111">
        <v>16053</v>
      </c>
    </row>
    <row r="4629" spans="1:4">
      <c r="A4629" s="110">
        <v>2016</v>
      </c>
      <c r="B4629" s="110" t="s">
        <v>7</v>
      </c>
      <c r="C4629" s="110" t="s">
        <v>37</v>
      </c>
      <c r="D4629" s="111">
        <v>25812</v>
      </c>
    </row>
    <row r="4630" spans="1:4">
      <c r="A4630" s="110">
        <v>2016</v>
      </c>
      <c r="B4630" s="110" t="s">
        <v>8</v>
      </c>
      <c r="C4630" s="110" t="s">
        <v>37</v>
      </c>
      <c r="D4630" s="111">
        <v>26439</v>
      </c>
    </row>
    <row r="4631" spans="1:4">
      <c r="A4631" s="110">
        <v>2016</v>
      </c>
      <c r="B4631" s="110" t="s">
        <v>9</v>
      </c>
      <c r="C4631" s="110" t="s">
        <v>37</v>
      </c>
      <c r="D4631" s="111">
        <v>22496</v>
      </c>
    </row>
    <row r="4632" spans="1:4">
      <c r="A4632" s="110">
        <v>2016</v>
      </c>
      <c r="B4632" s="110" t="s">
        <v>10</v>
      </c>
      <c r="C4632" s="110" t="s">
        <v>37</v>
      </c>
      <c r="D4632" s="111">
        <v>20668</v>
      </c>
    </row>
    <row r="4633" spans="1:4">
      <c r="A4633" s="110">
        <v>2016</v>
      </c>
      <c r="B4633" s="110" t="s">
        <v>11</v>
      </c>
      <c r="C4633" s="110" t="s">
        <v>37</v>
      </c>
      <c r="D4633" s="111">
        <v>14439</v>
      </c>
    </row>
    <row r="4634" spans="1:4">
      <c r="A4634" s="110">
        <v>2017</v>
      </c>
      <c r="B4634" s="110" t="s">
        <v>12</v>
      </c>
      <c r="C4634" s="110" t="s">
        <v>37</v>
      </c>
      <c r="D4634" s="111">
        <v>11328</v>
      </c>
    </row>
    <row r="4635" spans="1:4">
      <c r="A4635" s="110">
        <v>2017</v>
      </c>
      <c r="B4635" s="110" t="s">
        <v>13</v>
      </c>
      <c r="C4635" s="110" t="s">
        <v>37</v>
      </c>
      <c r="D4635" s="111">
        <v>10701</v>
      </c>
    </row>
    <row r="4636" spans="1:4">
      <c r="A4636" s="110">
        <v>2017</v>
      </c>
      <c r="B4636" s="110" t="s">
        <v>14</v>
      </c>
      <c r="C4636" s="110" t="s">
        <v>37</v>
      </c>
      <c r="D4636" s="111">
        <v>17237</v>
      </c>
    </row>
    <row r="4637" spans="1:4">
      <c r="A4637" s="110">
        <v>2017</v>
      </c>
      <c r="B4637" s="110" t="s">
        <v>15</v>
      </c>
      <c r="C4637" s="110" t="s">
        <v>37</v>
      </c>
      <c r="D4637" s="111">
        <v>22112</v>
      </c>
    </row>
    <row r="4638" spans="1:4">
      <c r="A4638" s="110">
        <v>2017</v>
      </c>
      <c r="B4638" s="110" t="s">
        <v>4</v>
      </c>
      <c r="C4638" s="110" t="s">
        <v>37</v>
      </c>
      <c r="D4638" s="111">
        <v>39685</v>
      </c>
    </row>
    <row r="4639" spans="1:4">
      <c r="A4639" s="110">
        <v>2017</v>
      </c>
      <c r="B4639" s="110" t="s">
        <v>5</v>
      </c>
      <c r="C4639" s="110" t="s">
        <v>37</v>
      </c>
      <c r="D4639" s="111">
        <v>38827</v>
      </c>
    </row>
    <row r="4640" spans="1:4">
      <c r="A4640" s="110">
        <v>2017</v>
      </c>
      <c r="B4640" s="110" t="s">
        <v>6</v>
      </c>
      <c r="C4640" s="110" t="s">
        <v>37</v>
      </c>
      <c r="D4640" s="111">
        <v>36801</v>
      </c>
    </row>
    <row r="4641" spans="1:4">
      <c r="A4641" s="110">
        <v>2017</v>
      </c>
      <c r="B4641" s="110" t="s">
        <v>7</v>
      </c>
      <c r="C4641" s="110" t="s">
        <v>37</v>
      </c>
      <c r="D4641" s="111">
        <v>37069</v>
      </c>
    </row>
    <row r="4642" spans="1:4">
      <c r="A4642" s="110">
        <v>2017</v>
      </c>
      <c r="B4642" s="110" t="s">
        <v>8</v>
      </c>
      <c r="C4642" s="110" t="s">
        <v>37</v>
      </c>
      <c r="D4642" s="111">
        <v>35526</v>
      </c>
    </row>
    <row r="4643" spans="1:4">
      <c r="A4643" s="110">
        <v>2017</v>
      </c>
      <c r="B4643" s="110" t="s">
        <v>9</v>
      </c>
      <c r="C4643" s="110" t="s">
        <v>37</v>
      </c>
      <c r="D4643" s="111">
        <v>38110</v>
      </c>
    </row>
    <row r="4644" spans="1:4">
      <c r="A4644" s="110">
        <v>2017</v>
      </c>
      <c r="B4644" s="110" t="s">
        <v>10</v>
      </c>
      <c r="C4644" s="110" t="s">
        <v>37</v>
      </c>
      <c r="D4644" s="111">
        <v>45577</v>
      </c>
    </row>
    <row r="4645" spans="1:4">
      <c r="A4645" s="110">
        <v>2017</v>
      </c>
      <c r="B4645" s="110" t="s">
        <v>11</v>
      </c>
      <c r="C4645" s="110" t="s">
        <v>37</v>
      </c>
      <c r="D4645" s="111">
        <v>38462</v>
      </c>
    </row>
    <row r="4646" spans="1:4">
      <c r="A4646" s="110">
        <v>2018</v>
      </c>
      <c r="B4646" s="110" t="s">
        <v>12</v>
      </c>
      <c r="C4646" s="110" t="s">
        <v>37</v>
      </c>
      <c r="D4646" s="111">
        <v>33426</v>
      </c>
    </row>
    <row r="4647" spans="1:4">
      <c r="A4647" s="110">
        <v>2018</v>
      </c>
      <c r="B4647" s="110" t="s">
        <v>13</v>
      </c>
      <c r="C4647" s="110" t="s">
        <v>37</v>
      </c>
      <c r="D4647" s="111">
        <v>29878</v>
      </c>
    </row>
    <row r="4648" spans="1:4">
      <c r="A4648" s="110">
        <v>2018</v>
      </c>
      <c r="B4648" s="110" t="s">
        <v>14</v>
      </c>
      <c r="C4648" s="110" t="s">
        <v>37</v>
      </c>
      <c r="D4648" s="111">
        <v>43052</v>
      </c>
    </row>
    <row r="4649" spans="1:4">
      <c r="A4649" s="110">
        <v>2018</v>
      </c>
      <c r="B4649" s="110" t="s">
        <v>15</v>
      </c>
      <c r="C4649" s="110" t="s">
        <v>37</v>
      </c>
      <c r="D4649" s="111">
        <v>41915</v>
      </c>
    </row>
    <row r="4650" spans="1:4">
      <c r="A4650" s="110">
        <v>2018</v>
      </c>
      <c r="B4650" s="110" t="s">
        <v>4</v>
      </c>
      <c r="C4650" s="110" t="s">
        <v>37</v>
      </c>
      <c r="D4650" s="111">
        <v>39818</v>
      </c>
    </row>
    <row r="4651" spans="1:4">
      <c r="A4651" s="110">
        <v>2018</v>
      </c>
      <c r="B4651" s="110" t="s">
        <v>5</v>
      </c>
      <c r="C4651" s="110" t="s">
        <v>37</v>
      </c>
      <c r="D4651" s="111">
        <v>36136</v>
      </c>
    </row>
    <row r="4652" spans="1:4">
      <c r="A4652" s="110">
        <v>2018</v>
      </c>
      <c r="B4652" s="110" t="s">
        <v>6</v>
      </c>
      <c r="C4652" s="110" t="s">
        <v>37</v>
      </c>
      <c r="D4652" s="111">
        <v>35119</v>
      </c>
    </row>
    <row r="4653" spans="1:4">
      <c r="A4653" s="110">
        <v>2018</v>
      </c>
      <c r="B4653" s="110" t="s">
        <v>7</v>
      </c>
      <c r="C4653" s="110" t="s">
        <v>37</v>
      </c>
      <c r="D4653" s="111">
        <v>37187</v>
      </c>
    </row>
    <row r="4654" spans="1:4">
      <c r="A4654" s="110">
        <v>2018</v>
      </c>
      <c r="B4654" s="110" t="s">
        <v>8</v>
      </c>
      <c r="C4654" s="110" t="s">
        <v>37</v>
      </c>
      <c r="D4654" s="111">
        <v>27089</v>
      </c>
    </row>
    <row r="4655" spans="1:4">
      <c r="A4655" s="110">
        <v>2018</v>
      </c>
      <c r="B4655" s="110" t="s">
        <v>9</v>
      </c>
      <c r="C4655" s="110" t="s">
        <v>37</v>
      </c>
      <c r="D4655" s="111">
        <v>32508</v>
      </c>
    </row>
    <row r="4656" spans="1:4">
      <c r="A4656" s="110">
        <v>2018</v>
      </c>
      <c r="B4656" s="110" t="s">
        <v>10</v>
      </c>
      <c r="C4656" s="110" t="s">
        <v>37</v>
      </c>
      <c r="D4656" s="111">
        <v>25042</v>
      </c>
    </row>
    <row r="4657" spans="1:4">
      <c r="A4657" s="110">
        <v>2018</v>
      </c>
      <c r="B4657" s="110" t="s">
        <v>11</v>
      </c>
      <c r="C4657" s="110" t="s">
        <v>37</v>
      </c>
      <c r="D4657" s="111">
        <v>20378</v>
      </c>
    </row>
    <row r="4658" spans="1:4">
      <c r="A4658" s="110">
        <v>2019</v>
      </c>
      <c r="B4658" s="110" t="s">
        <v>12</v>
      </c>
      <c r="C4658" s="110" t="s">
        <v>37</v>
      </c>
      <c r="D4658" s="111">
        <v>27651</v>
      </c>
    </row>
    <row r="4659" spans="1:4">
      <c r="A4659" s="110">
        <v>2019</v>
      </c>
      <c r="B4659" s="110" t="s">
        <v>13</v>
      </c>
      <c r="C4659" s="110" t="s">
        <v>37</v>
      </c>
      <c r="D4659" s="111">
        <v>40977</v>
      </c>
    </row>
    <row r="4660" spans="1:4">
      <c r="A4660" s="110">
        <v>2019</v>
      </c>
      <c r="B4660" s="110" t="s">
        <v>14</v>
      </c>
      <c r="C4660" s="110" t="s">
        <v>37</v>
      </c>
      <c r="D4660" s="111">
        <v>52261</v>
      </c>
    </row>
    <row r="4661" spans="1:4">
      <c r="A4661" s="110">
        <v>2019</v>
      </c>
      <c r="B4661" s="110" t="s">
        <v>15</v>
      </c>
      <c r="C4661" s="110" t="s">
        <v>37</v>
      </c>
      <c r="D4661" s="111">
        <v>54845</v>
      </c>
    </row>
    <row r="4662" spans="1:4">
      <c r="A4662" s="110">
        <v>2019</v>
      </c>
      <c r="B4662" s="110" t="s">
        <v>4</v>
      </c>
      <c r="C4662" s="110" t="s">
        <v>37</v>
      </c>
      <c r="D4662" s="111">
        <v>55560</v>
      </c>
    </row>
    <row r="4663" spans="1:4">
      <c r="A4663" s="110">
        <v>2019</v>
      </c>
      <c r="B4663" s="110" t="s">
        <v>5</v>
      </c>
      <c r="C4663" s="110" t="s">
        <v>37</v>
      </c>
      <c r="D4663" s="111">
        <v>70808</v>
      </c>
    </row>
    <row r="4664" spans="1:4">
      <c r="A4664" s="110">
        <v>2019</v>
      </c>
      <c r="B4664" s="110" t="s">
        <v>6</v>
      </c>
      <c r="C4664" s="110" t="s">
        <v>37</v>
      </c>
      <c r="D4664" s="111">
        <v>51971</v>
      </c>
    </row>
    <row r="4665" spans="1:4">
      <c r="A4665" s="110">
        <v>2019</v>
      </c>
      <c r="B4665" s="110" t="s">
        <v>7</v>
      </c>
      <c r="C4665" s="110" t="s">
        <v>37</v>
      </c>
      <c r="D4665" s="111">
        <v>47299</v>
      </c>
    </row>
    <row r="4666" spans="1:4">
      <c r="A4666" s="110">
        <v>2019</v>
      </c>
      <c r="B4666" s="110" t="s">
        <v>8</v>
      </c>
      <c r="C4666" s="110" t="s">
        <v>37</v>
      </c>
      <c r="D4666" s="111">
        <v>48211</v>
      </c>
    </row>
    <row r="4667" spans="1:4">
      <c r="A4667" s="110">
        <v>2019</v>
      </c>
      <c r="B4667" s="110" t="s">
        <v>9</v>
      </c>
      <c r="C4667" s="110" t="s">
        <v>37</v>
      </c>
      <c r="D4667" s="111">
        <v>53023</v>
      </c>
    </row>
    <row r="4668" spans="1:4">
      <c r="A4668" s="110">
        <v>2019</v>
      </c>
      <c r="B4668" s="110" t="s">
        <v>10</v>
      </c>
      <c r="C4668" s="110" t="s">
        <v>37</v>
      </c>
      <c r="D4668" s="111">
        <v>45405</v>
      </c>
    </row>
    <row r="4669" spans="1:4">
      <c r="A4669" s="110">
        <v>2019</v>
      </c>
      <c r="B4669" s="110" t="s">
        <v>11</v>
      </c>
      <c r="C4669" s="110" t="s">
        <v>37</v>
      </c>
      <c r="D4669" s="111">
        <v>43748</v>
      </c>
    </row>
    <row r="4670" spans="1:4">
      <c r="A4670" s="110">
        <v>2020</v>
      </c>
      <c r="B4670" s="110" t="s">
        <v>12</v>
      </c>
      <c r="C4670" s="110" t="s">
        <v>37</v>
      </c>
      <c r="D4670" s="111">
        <v>39548</v>
      </c>
    </row>
    <row r="4671" spans="1:4">
      <c r="A4671" s="110">
        <v>2020</v>
      </c>
      <c r="B4671" s="110" t="s">
        <v>13</v>
      </c>
      <c r="C4671" s="110" t="s">
        <v>37</v>
      </c>
      <c r="D4671" s="111">
        <v>40310</v>
      </c>
    </row>
    <row r="4672" spans="1:4">
      <c r="A4672" s="110">
        <v>2020</v>
      </c>
      <c r="B4672" s="110" t="s">
        <v>14</v>
      </c>
      <c r="C4672" s="110" t="s">
        <v>37</v>
      </c>
      <c r="D4672" s="111">
        <v>24045</v>
      </c>
    </row>
    <row r="4673" spans="1:4">
      <c r="A4673" s="110">
        <v>2020</v>
      </c>
      <c r="B4673" s="110" t="s">
        <v>15</v>
      </c>
      <c r="C4673" s="110" t="s">
        <v>37</v>
      </c>
      <c r="D4673" s="111">
        <v>3186</v>
      </c>
    </row>
    <row r="4674" spans="1:4">
      <c r="A4674" s="110">
        <v>2020</v>
      </c>
      <c r="B4674" s="110" t="s">
        <v>4</v>
      </c>
      <c r="C4674" s="110" t="s">
        <v>37</v>
      </c>
      <c r="D4674" s="111">
        <v>5722</v>
      </c>
    </row>
    <row r="4675" spans="1:4">
      <c r="A4675" s="110">
        <v>2020</v>
      </c>
      <c r="B4675" s="110" t="s">
        <v>5</v>
      </c>
      <c r="C4675" s="110" t="s">
        <v>37</v>
      </c>
      <c r="D4675" s="111">
        <v>5845</v>
      </c>
    </row>
    <row r="4676" spans="1:4">
      <c r="A4676" s="110">
        <v>2020</v>
      </c>
      <c r="B4676" s="110" t="s">
        <v>6</v>
      </c>
      <c r="C4676" s="110" t="s">
        <v>37</v>
      </c>
      <c r="D4676" s="111">
        <v>5027</v>
      </c>
    </row>
    <row r="4677" spans="1:4">
      <c r="A4677" s="110">
        <v>2020</v>
      </c>
      <c r="B4677" s="110" t="s">
        <v>7</v>
      </c>
      <c r="C4677" s="110" t="s">
        <v>37</v>
      </c>
      <c r="D4677" s="111">
        <v>6177</v>
      </c>
    </row>
    <row r="4678" spans="1:4">
      <c r="A4678" s="110">
        <v>2020</v>
      </c>
      <c r="B4678" s="110" t="s">
        <v>8</v>
      </c>
      <c r="C4678" s="110" t="s">
        <v>37</v>
      </c>
      <c r="D4678" s="111">
        <v>7777</v>
      </c>
    </row>
    <row r="4679" spans="1:4">
      <c r="A4679" s="110">
        <v>2020</v>
      </c>
      <c r="B4679" s="110" t="s">
        <v>9</v>
      </c>
      <c r="C4679" s="110" t="s">
        <v>37</v>
      </c>
      <c r="D4679" s="111">
        <v>10427</v>
      </c>
    </row>
    <row r="4680" spans="1:4">
      <c r="A4680" s="110">
        <v>2020</v>
      </c>
      <c r="B4680" s="110" t="s">
        <v>10</v>
      </c>
      <c r="C4680" s="110" t="s">
        <v>37</v>
      </c>
      <c r="D4680" s="111">
        <v>13820</v>
      </c>
    </row>
    <row r="4681" spans="1:4">
      <c r="A4681" s="110">
        <v>2020</v>
      </c>
      <c r="B4681" s="110" t="s">
        <v>11</v>
      </c>
      <c r="C4681" s="110" t="s">
        <v>37</v>
      </c>
      <c r="D4681" s="111">
        <v>17551</v>
      </c>
    </row>
    <row r="4682" spans="1:4">
      <c r="A4682" s="110">
        <v>1995</v>
      </c>
      <c r="B4682" s="110" t="s">
        <v>12</v>
      </c>
      <c r="C4682" s="110" t="s">
        <v>38</v>
      </c>
      <c r="D4682" s="111">
        <v>16251</v>
      </c>
    </row>
    <row r="4683" spans="1:4">
      <c r="A4683" s="110">
        <v>1995</v>
      </c>
      <c r="B4683" s="110" t="s">
        <v>13</v>
      </c>
      <c r="C4683" s="110" t="s">
        <v>38</v>
      </c>
      <c r="D4683" s="111">
        <v>20652</v>
      </c>
    </row>
    <row r="4684" spans="1:4">
      <c r="A4684" s="110">
        <v>1995</v>
      </c>
      <c r="B4684" s="110" t="s">
        <v>14</v>
      </c>
      <c r="C4684" s="110" t="s">
        <v>38</v>
      </c>
      <c r="D4684" s="111">
        <v>28932</v>
      </c>
    </row>
    <row r="4685" spans="1:4">
      <c r="A4685" s="110">
        <v>1995</v>
      </c>
      <c r="B4685" s="110" t="s">
        <v>15</v>
      </c>
      <c r="C4685" s="110" t="s">
        <v>38</v>
      </c>
      <c r="D4685" s="111">
        <v>29172</v>
      </c>
    </row>
    <row r="4686" spans="1:4">
      <c r="A4686" s="110">
        <v>1995</v>
      </c>
      <c r="B4686" s="110" t="s">
        <v>4</v>
      </c>
      <c r="C4686" s="110" t="s">
        <v>38</v>
      </c>
      <c r="D4686" s="111">
        <v>33900</v>
      </c>
    </row>
    <row r="4687" spans="1:4">
      <c r="A4687" s="110">
        <v>1995</v>
      </c>
      <c r="B4687" s="110" t="s">
        <v>5</v>
      </c>
      <c r="C4687" s="110" t="s">
        <v>38</v>
      </c>
      <c r="D4687" s="111">
        <v>32027</v>
      </c>
    </row>
    <row r="4688" spans="1:4">
      <c r="A4688" s="110">
        <v>1995</v>
      </c>
      <c r="B4688" s="110" t="s">
        <v>6</v>
      </c>
      <c r="C4688" s="110" t="s">
        <v>38</v>
      </c>
      <c r="D4688" s="111">
        <v>32527</v>
      </c>
    </row>
    <row r="4689" spans="1:4">
      <c r="A4689" s="110">
        <v>1995</v>
      </c>
      <c r="B4689" s="110" t="s">
        <v>7</v>
      </c>
      <c r="C4689" s="110" t="s">
        <v>38</v>
      </c>
      <c r="D4689" s="111">
        <v>35176</v>
      </c>
    </row>
    <row r="4690" spans="1:4">
      <c r="A4690" s="110">
        <v>1995</v>
      </c>
      <c r="B4690" s="110" t="s">
        <v>8</v>
      </c>
      <c r="C4690" s="110" t="s">
        <v>38</v>
      </c>
      <c r="D4690" s="111">
        <v>38259</v>
      </c>
    </row>
    <row r="4691" spans="1:4">
      <c r="A4691" s="110">
        <v>1995</v>
      </c>
      <c r="B4691" s="110" t="s">
        <v>9</v>
      </c>
      <c r="C4691" s="110" t="s">
        <v>38</v>
      </c>
      <c r="D4691" s="111">
        <v>38709</v>
      </c>
    </row>
    <row r="4692" spans="1:4">
      <c r="A4692" s="110">
        <v>1995</v>
      </c>
      <c r="B4692" s="110" t="s">
        <v>10</v>
      </c>
      <c r="C4692" s="110" t="s">
        <v>38</v>
      </c>
      <c r="D4692" s="111">
        <v>39645</v>
      </c>
    </row>
    <row r="4693" spans="1:4">
      <c r="A4693" s="110">
        <v>1995</v>
      </c>
      <c r="B4693" s="110" t="s">
        <v>11</v>
      </c>
      <c r="C4693" s="110" t="s">
        <v>38</v>
      </c>
      <c r="D4693" s="111">
        <v>36256</v>
      </c>
    </row>
    <row r="4694" spans="1:4">
      <c r="A4694" s="110">
        <v>1996</v>
      </c>
      <c r="B4694" s="110" t="s">
        <v>12</v>
      </c>
      <c r="C4694" s="110" t="s">
        <v>38</v>
      </c>
      <c r="D4694" s="111">
        <v>31096</v>
      </c>
    </row>
    <row r="4695" spans="1:4">
      <c r="A4695" s="110">
        <v>1996</v>
      </c>
      <c r="B4695" s="110" t="s">
        <v>13</v>
      </c>
      <c r="C4695" s="110" t="s">
        <v>38</v>
      </c>
      <c r="D4695" s="111">
        <v>37282</v>
      </c>
    </row>
    <row r="4696" spans="1:4">
      <c r="A4696" s="110">
        <v>1996</v>
      </c>
      <c r="B4696" s="110" t="s">
        <v>14</v>
      </c>
      <c r="C4696" s="110" t="s">
        <v>38</v>
      </c>
      <c r="D4696" s="111">
        <v>45477</v>
      </c>
    </row>
    <row r="4697" spans="1:4">
      <c r="A4697" s="110">
        <v>1996</v>
      </c>
      <c r="B4697" s="110" t="s">
        <v>15</v>
      </c>
      <c r="C4697" s="110" t="s">
        <v>38</v>
      </c>
      <c r="D4697" s="111">
        <v>45811</v>
      </c>
    </row>
    <row r="4698" spans="1:4">
      <c r="A4698" s="110">
        <v>1996</v>
      </c>
      <c r="B4698" s="110" t="s">
        <v>4</v>
      </c>
      <c r="C4698" s="110" t="s">
        <v>38</v>
      </c>
      <c r="D4698" s="111">
        <v>48640</v>
      </c>
    </row>
    <row r="4699" spans="1:4">
      <c r="A4699" s="110">
        <v>1996</v>
      </c>
      <c r="B4699" s="110" t="s">
        <v>5</v>
      </c>
      <c r="C4699" s="110" t="s">
        <v>38</v>
      </c>
      <c r="D4699" s="111">
        <v>42527</v>
      </c>
    </row>
    <row r="4700" spans="1:4">
      <c r="A4700" s="110">
        <v>1996</v>
      </c>
      <c r="B4700" s="110" t="s">
        <v>6</v>
      </c>
      <c r="C4700" s="110" t="s">
        <v>38</v>
      </c>
      <c r="D4700" s="111">
        <v>41748</v>
      </c>
    </row>
    <row r="4701" spans="1:4">
      <c r="A4701" s="110">
        <v>1996</v>
      </c>
      <c r="B4701" s="110" t="s">
        <v>7</v>
      </c>
      <c r="C4701" s="110" t="s">
        <v>38</v>
      </c>
      <c r="D4701" s="111">
        <v>44537</v>
      </c>
    </row>
    <row r="4702" spans="1:4">
      <c r="A4702" s="110">
        <v>1996</v>
      </c>
      <c r="B4702" s="110" t="s">
        <v>8</v>
      </c>
      <c r="C4702" s="110" t="s">
        <v>38</v>
      </c>
      <c r="D4702" s="111">
        <v>42885</v>
      </c>
    </row>
    <row r="4703" spans="1:4">
      <c r="A4703" s="110">
        <v>1996</v>
      </c>
      <c r="B4703" s="110" t="s">
        <v>9</v>
      </c>
      <c r="C4703" s="110" t="s">
        <v>38</v>
      </c>
      <c r="D4703" s="111">
        <v>51085</v>
      </c>
    </row>
    <row r="4704" spans="1:4">
      <c r="A4704" s="110">
        <v>1996</v>
      </c>
      <c r="B4704" s="110" t="s">
        <v>10</v>
      </c>
      <c r="C4704" s="110" t="s">
        <v>38</v>
      </c>
      <c r="D4704" s="111">
        <v>48947</v>
      </c>
    </row>
    <row r="4705" spans="1:4">
      <c r="A4705" s="110">
        <v>1996</v>
      </c>
      <c r="B4705" s="110" t="s">
        <v>11</v>
      </c>
      <c r="C4705" s="110" t="s">
        <v>38</v>
      </c>
      <c r="D4705" s="111">
        <v>43188</v>
      </c>
    </row>
    <row r="4706" spans="1:4">
      <c r="A4706" s="110">
        <v>1997</v>
      </c>
      <c r="B4706" s="110" t="s">
        <v>12</v>
      </c>
      <c r="C4706" s="110" t="s">
        <v>38</v>
      </c>
      <c r="D4706" s="111">
        <v>36357</v>
      </c>
    </row>
    <row r="4707" spans="1:4">
      <c r="A4707" s="110">
        <v>1997</v>
      </c>
      <c r="B4707" s="110" t="s">
        <v>13</v>
      </c>
      <c r="C4707" s="110" t="s">
        <v>38</v>
      </c>
      <c r="D4707" s="111">
        <v>42043</v>
      </c>
    </row>
    <row r="4708" spans="1:4">
      <c r="A4708" s="110">
        <v>1997</v>
      </c>
      <c r="B4708" s="110" t="s">
        <v>14</v>
      </c>
      <c r="C4708" s="110" t="s">
        <v>38</v>
      </c>
      <c r="D4708" s="111">
        <v>50984</v>
      </c>
    </row>
    <row r="4709" spans="1:4">
      <c r="A4709" s="110">
        <v>1997</v>
      </c>
      <c r="B4709" s="110" t="s">
        <v>15</v>
      </c>
      <c r="C4709" s="110" t="s">
        <v>38</v>
      </c>
      <c r="D4709" s="111">
        <v>56790</v>
      </c>
    </row>
    <row r="4710" spans="1:4">
      <c r="A4710" s="110">
        <v>1997</v>
      </c>
      <c r="B4710" s="110" t="s">
        <v>4</v>
      </c>
      <c r="C4710" s="110" t="s">
        <v>38</v>
      </c>
      <c r="D4710" s="111">
        <v>53677</v>
      </c>
    </row>
    <row r="4711" spans="1:4">
      <c r="A4711" s="110">
        <v>1997</v>
      </c>
      <c r="B4711" s="110" t="s">
        <v>5</v>
      </c>
      <c r="C4711" s="110" t="s">
        <v>38</v>
      </c>
      <c r="D4711" s="111">
        <v>48038</v>
      </c>
    </row>
    <row r="4712" spans="1:4">
      <c r="A4712" s="110">
        <v>1997</v>
      </c>
      <c r="B4712" s="110" t="s">
        <v>6</v>
      </c>
      <c r="C4712" s="110" t="s">
        <v>38</v>
      </c>
      <c r="D4712" s="111">
        <v>48140</v>
      </c>
    </row>
    <row r="4713" spans="1:4">
      <c r="A4713" s="110">
        <v>1997</v>
      </c>
      <c r="B4713" s="110" t="s">
        <v>7</v>
      </c>
      <c r="C4713" s="110" t="s">
        <v>38</v>
      </c>
      <c r="D4713" s="111">
        <v>48032</v>
      </c>
    </row>
    <row r="4714" spans="1:4">
      <c r="A4714" s="110">
        <v>1997</v>
      </c>
      <c r="B4714" s="110" t="s">
        <v>8</v>
      </c>
      <c r="C4714" s="110" t="s">
        <v>38</v>
      </c>
      <c r="D4714" s="111">
        <v>52612</v>
      </c>
    </row>
    <row r="4715" spans="1:4">
      <c r="A4715" s="110">
        <v>1997</v>
      </c>
      <c r="B4715" s="110" t="s">
        <v>9</v>
      </c>
      <c r="C4715" s="110" t="s">
        <v>38</v>
      </c>
      <c r="D4715" s="111">
        <v>53904</v>
      </c>
    </row>
    <row r="4716" spans="1:4">
      <c r="A4716" s="110">
        <v>1997</v>
      </c>
      <c r="B4716" s="110" t="s">
        <v>10</v>
      </c>
      <c r="C4716" s="110" t="s">
        <v>38</v>
      </c>
      <c r="D4716" s="111">
        <v>49619</v>
      </c>
    </row>
    <row r="4717" spans="1:4">
      <c r="A4717" s="110">
        <v>1997</v>
      </c>
      <c r="B4717" s="110" t="s">
        <v>11</v>
      </c>
      <c r="C4717" s="110" t="s">
        <v>38</v>
      </c>
      <c r="D4717" s="111">
        <v>46315</v>
      </c>
    </row>
    <row r="4718" spans="1:4">
      <c r="A4718" s="110">
        <v>1998</v>
      </c>
      <c r="B4718" s="110" t="s">
        <v>12</v>
      </c>
      <c r="C4718" s="110" t="s">
        <v>38</v>
      </c>
      <c r="D4718" s="111">
        <v>39817</v>
      </c>
    </row>
    <row r="4719" spans="1:4">
      <c r="A4719" s="110">
        <v>1998</v>
      </c>
      <c r="B4719" s="110" t="s">
        <v>13</v>
      </c>
      <c r="C4719" s="110" t="s">
        <v>38</v>
      </c>
      <c r="D4719" s="111">
        <v>43625</v>
      </c>
    </row>
    <row r="4720" spans="1:4">
      <c r="A4720" s="110">
        <v>1998</v>
      </c>
      <c r="B4720" s="110" t="s">
        <v>14</v>
      </c>
      <c r="C4720" s="110" t="s">
        <v>38</v>
      </c>
      <c r="D4720" s="111">
        <v>54392</v>
      </c>
    </row>
    <row r="4721" spans="1:4">
      <c r="A4721" s="110">
        <v>1998</v>
      </c>
      <c r="B4721" s="110" t="s">
        <v>15</v>
      </c>
      <c r="C4721" s="110" t="s">
        <v>38</v>
      </c>
      <c r="D4721" s="111">
        <v>54112</v>
      </c>
    </row>
    <row r="4722" spans="1:4">
      <c r="A4722" s="110">
        <v>1998</v>
      </c>
      <c r="B4722" s="110" t="s">
        <v>4</v>
      </c>
      <c r="C4722" s="110" t="s">
        <v>38</v>
      </c>
      <c r="D4722" s="111">
        <v>54934</v>
      </c>
    </row>
    <row r="4723" spans="1:4">
      <c r="A4723" s="110">
        <v>1998</v>
      </c>
      <c r="B4723" s="110" t="s">
        <v>5</v>
      </c>
      <c r="C4723" s="110" t="s">
        <v>38</v>
      </c>
      <c r="D4723" s="111">
        <v>51684</v>
      </c>
    </row>
    <row r="4724" spans="1:4">
      <c r="A4724" s="110">
        <v>1998</v>
      </c>
      <c r="B4724" s="110" t="s">
        <v>6</v>
      </c>
      <c r="C4724" s="110" t="s">
        <v>38</v>
      </c>
      <c r="D4724" s="111">
        <v>50521</v>
      </c>
    </row>
    <row r="4725" spans="1:4">
      <c r="A4725" s="110">
        <v>1998</v>
      </c>
      <c r="B4725" s="110" t="s">
        <v>7</v>
      </c>
      <c r="C4725" s="110" t="s">
        <v>38</v>
      </c>
      <c r="D4725" s="111">
        <v>54221</v>
      </c>
    </row>
    <row r="4726" spans="1:4">
      <c r="A4726" s="110">
        <v>1998</v>
      </c>
      <c r="B4726" s="110" t="s">
        <v>8</v>
      </c>
      <c r="C4726" s="110" t="s">
        <v>38</v>
      </c>
      <c r="D4726" s="111">
        <v>52769</v>
      </c>
    </row>
    <row r="4727" spans="1:4">
      <c r="A4727" s="110">
        <v>1998</v>
      </c>
      <c r="B4727" s="110" t="s">
        <v>9</v>
      </c>
      <c r="C4727" s="110" t="s">
        <v>38</v>
      </c>
      <c r="D4727" s="111">
        <v>54752</v>
      </c>
    </row>
    <row r="4728" spans="1:4">
      <c r="A4728" s="110">
        <v>1998</v>
      </c>
      <c r="B4728" s="110" t="s">
        <v>10</v>
      </c>
      <c r="C4728" s="110" t="s">
        <v>38</v>
      </c>
      <c r="D4728" s="111">
        <v>51474</v>
      </c>
    </row>
    <row r="4729" spans="1:4">
      <c r="A4729" s="110">
        <v>1998</v>
      </c>
      <c r="B4729" s="110" t="s">
        <v>11</v>
      </c>
      <c r="C4729" s="110" t="s">
        <v>38</v>
      </c>
      <c r="D4729" s="111">
        <v>47750</v>
      </c>
    </row>
    <row r="4730" spans="1:4">
      <c r="A4730" s="110">
        <v>1999</v>
      </c>
      <c r="B4730" s="110" t="s">
        <v>12</v>
      </c>
      <c r="C4730" s="110" t="s">
        <v>38</v>
      </c>
      <c r="D4730" s="111">
        <v>40530</v>
      </c>
    </row>
    <row r="4731" spans="1:4">
      <c r="A4731" s="110">
        <v>1999</v>
      </c>
      <c r="B4731" s="110" t="s">
        <v>13</v>
      </c>
      <c r="C4731" s="110" t="s">
        <v>38</v>
      </c>
      <c r="D4731" s="111">
        <v>44616</v>
      </c>
    </row>
    <row r="4732" spans="1:4">
      <c r="A4732" s="110">
        <v>1999</v>
      </c>
      <c r="B4732" s="110" t="s">
        <v>14</v>
      </c>
      <c r="C4732" s="110" t="s">
        <v>38</v>
      </c>
      <c r="D4732" s="111">
        <v>55109</v>
      </c>
    </row>
    <row r="4733" spans="1:4">
      <c r="A4733" s="110">
        <v>1999</v>
      </c>
      <c r="B4733" s="110" t="s">
        <v>15</v>
      </c>
      <c r="C4733" s="110" t="s">
        <v>38</v>
      </c>
      <c r="D4733" s="111">
        <v>53834</v>
      </c>
    </row>
    <row r="4734" spans="1:4">
      <c r="A4734" s="110">
        <v>1999</v>
      </c>
      <c r="B4734" s="110" t="s">
        <v>4</v>
      </c>
      <c r="C4734" s="110" t="s">
        <v>38</v>
      </c>
      <c r="D4734" s="111">
        <v>55254</v>
      </c>
    </row>
    <row r="4735" spans="1:4">
      <c r="A4735" s="110">
        <v>1999</v>
      </c>
      <c r="B4735" s="110" t="s">
        <v>5</v>
      </c>
      <c r="C4735" s="110" t="s">
        <v>38</v>
      </c>
      <c r="D4735" s="111">
        <v>50012</v>
      </c>
    </row>
    <row r="4736" spans="1:4">
      <c r="A4736" s="110">
        <v>1999</v>
      </c>
      <c r="B4736" s="110" t="s">
        <v>6</v>
      </c>
      <c r="C4736" s="110" t="s">
        <v>38</v>
      </c>
      <c r="D4736" s="111">
        <v>49148</v>
      </c>
    </row>
    <row r="4737" spans="1:4">
      <c r="A4737" s="110">
        <v>1999</v>
      </c>
      <c r="B4737" s="110" t="s">
        <v>7</v>
      </c>
      <c r="C4737" s="110" t="s">
        <v>38</v>
      </c>
      <c r="D4737" s="111">
        <v>53575</v>
      </c>
    </row>
    <row r="4738" spans="1:4">
      <c r="A4738" s="110">
        <v>1999</v>
      </c>
      <c r="B4738" s="110" t="s">
        <v>8</v>
      </c>
      <c r="C4738" s="110" t="s">
        <v>38</v>
      </c>
      <c r="D4738" s="111">
        <v>54597</v>
      </c>
    </row>
    <row r="4739" spans="1:4">
      <c r="A4739" s="110">
        <v>1999</v>
      </c>
      <c r="B4739" s="110" t="s">
        <v>9</v>
      </c>
      <c r="C4739" s="110" t="s">
        <v>38</v>
      </c>
      <c r="D4739" s="111">
        <v>55845</v>
      </c>
    </row>
    <row r="4740" spans="1:4">
      <c r="A4740" s="110">
        <v>1999</v>
      </c>
      <c r="B4740" s="110" t="s">
        <v>10</v>
      </c>
      <c r="C4740" s="110" t="s">
        <v>38</v>
      </c>
      <c r="D4740" s="111">
        <v>54274</v>
      </c>
    </row>
    <row r="4741" spans="1:4">
      <c r="A4741" s="110">
        <v>1999</v>
      </c>
      <c r="B4741" s="110" t="s">
        <v>11</v>
      </c>
      <c r="C4741" s="110" t="s">
        <v>38</v>
      </c>
      <c r="D4741" s="111">
        <v>50878</v>
      </c>
    </row>
    <row r="4742" spans="1:4">
      <c r="A4742" s="110">
        <v>2000</v>
      </c>
      <c r="B4742" s="110" t="s">
        <v>12</v>
      </c>
      <c r="C4742" s="110" t="s">
        <v>38</v>
      </c>
      <c r="D4742" s="111">
        <v>41302</v>
      </c>
    </row>
    <row r="4743" spans="1:4">
      <c r="A4743" s="110">
        <v>2000</v>
      </c>
      <c r="B4743" s="110" t="s">
        <v>13</v>
      </c>
      <c r="C4743" s="110" t="s">
        <v>38</v>
      </c>
      <c r="D4743" s="111">
        <v>49172</v>
      </c>
    </row>
    <row r="4744" spans="1:4">
      <c r="A4744" s="110">
        <v>2000</v>
      </c>
      <c r="B4744" s="110" t="s">
        <v>14</v>
      </c>
      <c r="C4744" s="110" t="s">
        <v>38</v>
      </c>
      <c r="D4744" s="111">
        <v>60394</v>
      </c>
    </row>
    <row r="4745" spans="1:4">
      <c r="A4745" s="110">
        <v>2000</v>
      </c>
      <c r="B4745" s="110" t="s">
        <v>15</v>
      </c>
      <c r="C4745" s="110" t="s">
        <v>38</v>
      </c>
      <c r="D4745" s="111">
        <v>55745</v>
      </c>
    </row>
    <row r="4746" spans="1:4">
      <c r="A4746" s="110">
        <v>2000</v>
      </c>
      <c r="B4746" s="110" t="s">
        <v>4</v>
      </c>
      <c r="C4746" s="110" t="s">
        <v>38</v>
      </c>
      <c r="D4746" s="111">
        <v>28748</v>
      </c>
    </row>
    <row r="4747" spans="1:4">
      <c r="A4747" s="110">
        <v>2000</v>
      </c>
      <c r="B4747" s="110" t="s">
        <v>5</v>
      </c>
      <c r="C4747" s="110" t="s">
        <v>38</v>
      </c>
      <c r="D4747" s="111">
        <v>27271</v>
      </c>
    </row>
    <row r="4748" spans="1:4">
      <c r="A4748" s="110">
        <v>2000</v>
      </c>
      <c r="B4748" s="110" t="s">
        <v>6</v>
      </c>
      <c r="C4748" s="110" t="s">
        <v>38</v>
      </c>
      <c r="D4748" s="111">
        <v>27978</v>
      </c>
    </row>
    <row r="4749" spans="1:4">
      <c r="A4749" s="110">
        <v>2000</v>
      </c>
      <c r="B4749" s="110" t="s">
        <v>7</v>
      </c>
      <c r="C4749" s="110" t="s">
        <v>38</v>
      </c>
      <c r="D4749" s="111">
        <v>30008</v>
      </c>
    </row>
    <row r="4750" spans="1:4">
      <c r="A4750" s="110">
        <v>2000</v>
      </c>
      <c r="B4750" s="110" t="s">
        <v>8</v>
      </c>
      <c r="C4750" s="110" t="s">
        <v>38</v>
      </c>
      <c r="D4750" s="111">
        <v>29451</v>
      </c>
    </row>
    <row r="4751" spans="1:4">
      <c r="A4751" s="110">
        <v>2000</v>
      </c>
      <c r="B4751" s="110" t="s">
        <v>9</v>
      </c>
      <c r="C4751" s="110" t="s">
        <v>38</v>
      </c>
      <c r="D4751" s="111">
        <v>29806</v>
      </c>
    </row>
    <row r="4752" spans="1:4">
      <c r="A4752" s="110">
        <v>2000</v>
      </c>
      <c r="B4752" s="110" t="s">
        <v>10</v>
      </c>
      <c r="C4752" s="110" t="s">
        <v>38</v>
      </c>
      <c r="D4752" s="111">
        <v>28847</v>
      </c>
    </row>
    <row r="4753" spans="1:4">
      <c r="A4753" s="110">
        <v>2000</v>
      </c>
      <c r="B4753" s="110" t="s">
        <v>11</v>
      </c>
      <c r="C4753" s="110" t="s">
        <v>38</v>
      </c>
      <c r="D4753" s="111">
        <v>25744</v>
      </c>
    </row>
    <row r="4754" spans="1:4">
      <c r="A4754" s="110">
        <v>2001</v>
      </c>
      <c r="B4754" s="110" t="s">
        <v>12</v>
      </c>
      <c r="C4754" s="110" t="s">
        <v>38</v>
      </c>
      <c r="D4754" s="111">
        <v>40443</v>
      </c>
    </row>
    <row r="4755" spans="1:4">
      <c r="A4755" s="110">
        <v>2001</v>
      </c>
      <c r="B4755" s="110" t="s">
        <v>13</v>
      </c>
      <c r="C4755" s="110" t="s">
        <v>38</v>
      </c>
      <c r="D4755" s="111">
        <v>45819</v>
      </c>
    </row>
    <row r="4756" spans="1:4">
      <c r="A4756" s="110">
        <v>2001</v>
      </c>
      <c r="B4756" s="110" t="s">
        <v>14</v>
      </c>
      <c r="C4756" s="110" t="s">
        <v>38</v>
      </c>
      <c r="D4756" s="111">
        <v>53810</v>
      </c>
    </row>
    <row r="4757" spans="1:4">
      <c r="A4757" s="110">
        <v>2001</v>
      </c>
      <c r="B4757" s="110" t="s">
        <v>15</v>
      </c>
      <c r="C4757" s="110" t="s">
        <v>38</v>
      </c>
      <c r="D4757" s="111">
        <v>53545</v>
      </c>
    </row>
    <row r="4758" spans="1:4">
      <c r="A4758" s="110">
        <v>2001</v>
      </c>
      <c r="B4758" s="110" t="s">
        <v>4</v>
      </c>
      <c r="C4758" s="110" t="s">
        <v>38</v>
      </c>
      <c r="D4758" s="111">
        <v>53075</v>
      </c>
    </row>
    <row r="4759" spans="1:4">
      <c r="A4759" s="110">
        <v>2001</v>
      </c>
      <c r="B4759" s="110" t="s">
        <v>5</v>
      </c>
      <c r="C4759" s="110" t="s">
        <v>38</v>
      </c>
      <c r="D4759" s="111">
        <v>49673</v>
      </c>
    </row>
    <row r="4760" spans="1:4">
      <c r="A4760" s="110">
        <v>2001</v>
      </c>
      <c r="B4760" s="110" t="s">
        <v>6</v>
      </c>
      <c r="C4760" s="110" t="s">
        <v>38</v>
      </c>
      <c r="D4760" s="111">
        <v>47381</v>
      </c>
    </row>
    <row r="4761" spans="1:4">
      <c r="A4761" s="110">
        <v>2001</v>
      </c>
      <c r="B4761" s="110" t="s">
        <v>7</v>
      </c>
      <c r="C4761" s="110" t="s">
        <v>38</v>
      </c>
      <c r="D4761" s="111">
        <v>46843</v>
      </c>
    </row>
    <row r="4762" spans="1:4">
      <c r="A4762" s="110">
        <v>2001</v>
      </c>
      <c r="B4762" s="110" t="s">
        <v>8</v>
      </c>
      <c r="C4762" s="110" t="s">
        <v>38</v>
      </c>
      <c r="D4762" s="111">
        <v>52898</v>
      </c>
    </row>
    <row r="4763" spans="1:4">
      <c r="A4763" s="110">
        <v>2001</v>
      </c>
      <c r="B4763" s="110" t="s">
        <v>9</v>
      </c>
      <c r="C4763" s="110" t="s">
        <v>38</v>
      </c>
      <c r="D4763" s="111">
        <v>55051</v>
      </c>
    </row>
    <row r="4764" spans="1:4">
      <c r="A4764" s="110">
        <v>2001</v>
      </c>
      <c r="B4764" s="110" t="s">
        <v>10</v>
      </c>
      <c r="C4764" s="110" t="s">
        <v>38</v>
      </c>
      <c r="D4764" s="111">
        <v>49614</v>
      </c>
    </row>
    <row r="4765" spans="1:4">
      <c r="A4765" s="110">
        <v>2001</v>
      </c>
      <c r="B4765" s="110" t="s">
        <v>11</v>
      </c>
      <c r="C4765" s="110" t="s">
        <v>38</v>
      </c>
      <c r="D4765" s="111">
        <v>37591</v>
      </c>
    </row>
    <row r="4766" spans="1:4">
      <c r="A4766" s="110">
        <v>2002</v>
      </c>
      <c r="B4766" s="110" t="s">
        <v>12</v>
      </c>
      <c r="C4766" s="110" t="s">
        <v>38</v>
      </c>
      <c r="D4766" s="111">
        <v>34186</v>
      </c>
    </row>
    <row r="4767" spans="1:4">
      <c r="A4767" s="110">
        <v>2002</v>
      </c>
      <c r="B4767" s="110" t="s">
        <v>13</v>
      </c>
      <c r="C4767" s="110" t="s">
        <v>38</v>
      </c>
      <c r="D4767" s="111">
        <v>39005</v>
      </c>
    </row>
    <row r="4768" spans="1:4">
      <c r="A4768" s="110">
        <v>2002</v>
      </c>
      <c r="B4768" s="110" t="s">
        <v>14</v>
      </c>
      <c r="C4768" s="110" t="s">
        <v>38</v>
      </c>
      <c r="D4768" s="111">
        <v>44714</v>
      </c>
    </row>
    <row r="4769" spans="1:4">
      <c r="A4769" s="110">
        <v>2002</v>
      </c>
      <c r="B4769" s="110" t="s">
        <v>15</v>
      </c>
      <c r="C4769" s="110" t="s">
        <v>38</v>
      </c>
      <c r="D4769" s="111">
        <v>43825</v>
      </c>
    </row>
    <row r="4770" spans="1:4">
      <c r="A4770" s="110">
        <v>2002</v>
      </c>
      <c r="B4770" s="110" t="s">
        <v>4</v>
      </c>
      <c r="C4770" s="110" t="s">
        <v>38</v>
      </c>
      <c r="D4770" s="111">
        <v>36650.70891156156</v>
      </c>
    </row>
    <row r="4771" spans="1:4">
      <c r="A4771" s="110">
        <v>2002</v>
      </c>
      <c r="B4771" s="110" t="s">
        <v>5</v>
      </c>
      <c r="C4771" s="110" t="s">
        <v>38</v>
      </c>
      <c r="D4771" s="111">
        <v>36920</v>
      </c>
    </row>
    <row r="4772" spans="1:4">
      <c r="A4772" s="110">
        <v>2002</v>
      </c>
      <c r="B4772" s="110" t="s">
        <v>6</v>
      </c>
      <c r="C4772" s="110" t="s">
        <v>38</v>
      </c>
      <c r="D4772" s="111">
        <v>34215</v>
      </c>
    </row>
    <row r="4773" spans="1:4">
      <c r="A4773" s="110">
        <v>2002</v>
      </c>
      <c r="B4773" s="110" t="s">
        <v>7</v>
      </c>
      <c r="C4773" s="110" t="s">
        <v>38</v>
      </c>
      <c r="D4773" s="111">
        <v>32393</v>
      </c>
    </row>
    <row r="4774" spans="1:4">
      <c r="A4774" s="110">
        <v>2002</v>
      </c>
      <c r="B4774" s="110" t="s">
        <v>8</v>
      </c>
      <c r="C4774" s="110" t="s">
        <v>38</v>
      </c>
      <c r="D4774" s="111">
        <v>28724</v>
      </c>
    </row>
    <row r="4775" spans="1:4">
      <c r="A4775" s="110">
        <v>2002</v>
      </c>
      <c r="B4775" s="110" t="s">
        <v>9</v>
      </c>
      <c r="C4775" s="110" t="s">
        <v>38</v>
      </c>
      <c r="D4775" s="111">
        <v>28092</v>
      </c>
    </row>
    <row r="4776" spans="1:4">
      <c r="A4776" s="110">
        <v>2002</v>
      </c>
      <c r="B4776" s="110" t="s">
        <v>10</v>
      </c>
      <c r="C4776" s="110" t="s">
        <v>38</v>
      </c>
      <c r="D4776" s="111">
        <v>27820</v>
      </c>
    </row>
    <row r="4777" spans="1:4">
      <c r="A4777" s="110">
        <v>2002</v>
      </c>
      <c r="B4777" s="110" t="s">
        <v>11</v>
      </c>
      <c r="C4777" s="110" t="s">
        <v>38</v>
      </c>
      <c r="D4777" s="111">
        <v>25838</v>
      </c>
    </row>
    <row r="4778" spans="1:4">
      <c r="A4778" s="110">
        <v>2003</v>
      </c>
      <c r="B4778" s="110" t="s">
        <v>12</v>
      </c>
      <c r="C4778" s="110" t="s">
        <v>38</v>
      </c>
      <c r="D4778" s="111">
        <v>21033.977212456808</v>
      </c>
    </row>
    <row r="4779" spans="1:4">
      <c r="A4779" s="110">
        <v>2003</v>
      </c>
      <c r="B4779" s="110" t="s">
        <v>13</v>
      </c>
      <c r="C4779" s="110" t="s">
        <v>38</v>
      </c>
      <c r="D4779" s="111">
        <v>24434.026587020249</v>
      </c>
    </row>
    <row r="4780" spans="1:4">
      <c r="A4780" s="110">
        <v>2003</v>
      </c>
      <c r="B4780" s="110" t="s">
        <v>14</v>
      </c>
      <c r="C4780" s="110" t="s">
        <v>38</v>
      </c>
      <c r="D4780" s="111">
        <v>29995.601355606628</v>
      </c>
    </row>
    <row r="4781" spans="1:4">
      <c r="A4781" s="110">
        <v>2003</v>
      </c>
      <c r="B4781" s="110" t="s">
        <v>15</v>
      </c>
      <c r="C4781" s="110" t="s">
        <v>38</v>
      </c>
      <c r="D4781" s="111">
        <v>32728.811643654128</v>
      </c>
    </row>
    <row r="4782" spans="1:4">
      <c r="A4782" s="110">
        <v>2003</v>
      </c>
      <c r="B4782" s="110" t="s">
        <v>4</v>
      </c>
      <c r="C4782" s="110" t="s">
        <v>38</v>
      </c>
      <c r="D4782" s="111">
        <v>31712.933188334551</v>
      </c>
    </row>
    <row r="4783" spans="1:4">
      <c r="A4783" s="110">
        <v>2003</v>
      </c>
      <c r="B4783" s="110" t="s">
        <v>5</v>
      </c>
      <c r="C4783" s="110" t="s">
        <v>38</v>
      </c>
      <c r="D4783" s="111">
        <v>30026.56922204404</v>
      </c>
    </row>
    <row r="4784" spans="1:4">
      <c r="A4784" s="110">
        <v>2003</v>
      </c>
      <c r="B4784" s="110" t="s">
        <v>6</v>
      </c>
      <c r="C4784" s="110" t="s">
        <v>38</v>
      </c>
      <c r="D4784" s="111">
        <v>33507.163507079371</v>
      </c>
    </row>
    <row r="4785" spans="1:4">
      <c r="A4785" s="110">
        <v>2003</v>
      </c>
      <c r="B4785" s="110" t="s">
        <v>7</v>
      </c>
      <c r="C4785" s="110" t="s">
        <v>38</v>
      </c>
      <c r="D4785" s="111">
        <v>32403.828191645247</v>
      </c>
    </row>
    <row r="4786" spans="1:4">
      <c r="A4786" s="110">
        <v>2003</v>
      </c>
      <c r="B4786" s="110" t="s">
        <v>8</v>
      </c>
      <c r="C4786" s="110" t="s">
        <v>38</v>
      </c>
      <c r="D4786" s="111">
        <v>28542.92922721427</v>
      </c>
    </row>
    <row r="4787" spans="1:4">
      <c r="A4787" s="110">
        <v>2003</v>
      </c>
      <c r="B4787" s="110" t="s">
        <v>9</v>
      </c>
      <c r="C4787" s="110" t="s">
        <v>38</v>
      </c>
      <c r="D4787" s="111">
        <v>32205.198546000538</v>
      </c>
    </row>
    <row r="4788" spans="1:4">
      <c r="A4788" s="110">
        <v>2003</v>
      </c>
      <c r="B4788" s="110" t="s">
        <v>10</v>
      </c>
      <c r="C4788" s="110" t="s">
        <v>38</v>
      </c>
      <c r="D4788" s="111">
        <v>30481.584509713732</v>
      </c>
    </row>
    <row r="4789" spans="1:4">
      <c r="A4789" s="110">
        <v>2003</v>
      </c>
      <c r="B4789" s="110" t="s">
        <v>11</v>
      </c>
      <c r="C4789" s="110" t="s">
        <v>38</v>
      </c>
      <c r="D4789" s="111">
        <v>30352.391080233712</v>
      </c>
    </row>
    <row r="4790" spans="1:4">
      <c r="A4790" s="110">
        <v>2004</v>
      </c>
      <c r="B4790" s="110" t="s">
        <v>12</v>
      </c>
      <c r="C4790" s="110" t="s">
        <v>38</v>
      </c>
      <c r="D4790" s="111">
        <v>24134.073856591498</v>
      </c>
    </row>
    <row r="4791" spans="1:4">
      <c r="A4791" s="110">
        <v>2004</v>
      </c>
      <c r="B4791" s="110" t="s">
        <v>13</v>
      </c>
      <c r="C4791" s="110" t="s">
        <v>38</v>
      </c>
      <c r="D4791" s="111">
        <v>28176.999137310602</v>
      </c>
    </row>
    <row r="4792" spans="1:4">
      <c r="A4792" s="110">
        <v>2004</v>
      </c>
      <c r="B4792" s="110" t="s">
        <v>14</v>
      </c>
      <c r="C4792" s="110" t="s">
        <v>38</v>
      </c>
      <c r="D4792" s="111">
        <v>33616.395833478688</v>
      </c>
    </row>
    <row r="4793" spans="1:4">
      <c r="A4793" s="110">
        <v>2004</v>
      </c>
      <c r="B4793" s="110" t="s">
        <v>15</v>
      </c>
      <c r="C4793" s="110" t="s">
        <v>38</v>
      </c>
      <c r="D4793" s="111">
        <v>28699.110811310256</v>
      </c>
    </row>
    <row r="4794" spans="1:4">
      <c r="A4794" s="110">
        <v>2004</v>
      </c>
      <c r="B4794" s="110" t="s">
        <v>4</v>
      </c>
      <c r="C4794" s="110" t="s">
        <v>38</v>
      </c>
      <c r="D4794" s="111">
        <v>29307.912064508717</v>
      </c>
    </row>
    <row r="4795" spans="1:4">
      <c r="A4795" s="110">
        <v>2004</v>
      </c>
      <c r="B4795" s="110" t="s">
        <v>5</v>
      </c>
      <c r="C4795" s="110" t="s">
        <v>38</v>
      </c>
      <c r="D4795" s="111">
        <v>25282.060571871232</v>
      </c>
    </row>
    <row r="4796" spans="1:4">
      <c r="A4796" s="110">
        <v>2004</v>
      </c>
      <c r="B4796" s="110" t="s">
        <v>6</v>
      </c>
      <c r="C4796" s="110" t="s">
        <v>38</v>
      </c>
      <c r="D4796" s="111">
        <v>25761.071638544894</v>
      </c>
    </row>
    <row r="4797" spans="1:4">
      <c r="A4797" s="110">
        <v>2004</v>
      </c>
      <c r="B4797" s="110" t="s">
        <v>7</v>
      </c>
      <c r="C4797" s="110" t="s">
        <v>38</v>
      </c>
      <c r="D4797" s="111">
        <v>25998.59018801081</v>
      </c>
    </row>
    <row r="4798" spans="1:4">
      <c r="A4798" s="110">
        <v>2004</v>
      </c>
      <c r="B4798" s="110" t="s">
        <v>8</v>
      </c>
      <c r="C4798" s="110" t="s">
        <v>38</v>
      </c>
      <c r="D4798" s="111">
        <v>28116.765524611434</v>
      </c>
    </row>
    <row r="4799" spans="1:4">
      <c r="A4799" s="110">
        <v>2004</v>
      </c>
      <c r="B4799" s="110" t="s">
        <v>9</v>
      </c>
      <c r="C4799" s="110" t="s">
        <v>38</v>
      </c>
      <c r="D4799" s="111">
        <v>28862.043162904523</v>
      </c>
    </row>
    <row r="4800" spans="1:4">
      <c r="A4800" s="110">
        <v>2004</v>
      </c>
      <c r="B4800" s="110" t="s">
        <v>10</v>
      </c>
      <c r="C4800" s="110" t="s">
        <v>38</v>
      </c>
      <c r="D4800" s="111">
        <v>26677.957727470846</v>
      </c>
    </row>
    <row r="4801" spans="1:4">
      <c r="A4801" s="110">
        <v>2004</v>
      </c>
      <c r="B4801" s="110" t="s">
        <v>11</v>
      </c>
      <c r="C4801" s="110" t="s">
        <v>38</v>
      </c>
      <c r="D4801" s="111">
        <v>26927.432183330926</v>
      </c>
    </row>
    <row r="4802" spans="1:4">
      <c r="A4802" s="110">
        <v>2005</v>
      </c>
      <c r="B4802" s="110" t="s">
        <v>12</v>
      </c>
      <c r="C4802" s="110" t="s">
        <v>38</v>
      </c>
      <c r="D4802" s="111">
        <v>20876.168379270432</v>
      </c>
    </row>
    <row r="4803" spans="1:4">
      <c r="A4803" s="110">
        <v>2005</v>
      </c>
      <c r="B4803" s="110" t="s">
        <v>13</v>
      </c>
      <c r="C4803" s="110" t="s">
        <v>38</v>
      </c>
      <c r="D4803" s="111">
        <v>23138.166791997352</v>
      </c>
    </row>
    <row r="4804" spans="1:4">
      <c r="A4804" s="110">
        <v>2005</v>
      </c>
      <c r="B4804" s="110" t="s">
        <v>14</v>
      </c>
      <c r="C4804" s="110" t="s">
        <v>38</v>
      </c>
      <c r="D4804" s="111">
        <v>27770.968106683988</v>
      </c>
    </row>
    <row r="4805" spans="1:4">
      <c r="A4805" s="110">
        <v>2005</v>
      </c>
      <c r="B4805" s="110" t="s">
        <v>15</v>
      </c>
      <c r="C4805" s="110" t="s">
        <v>38</v>
      </c>
      <c r="D4805" s="111">
        <v>24967.253023275884</v>
      </c>
    </row>
    <row r="4806" spans="1:4">
      <c r="A4806" s="110">
        <v>2005</v>
      </c>
      <c r="B4806" s="110" t="s">
        <v>4</v>
      </c>
      <c r="C4806" s="110" t="s">
        <v>38</v>
      </c>
      <c r="D4806" s="111">
        <v>23897.740415429285</v>
      </c>
    </row>
    <row r="4807" spans="1:4">
      <c r="A4807" s="110">
        <v>2005</v>
      </c>
      <c r="B4807" s="110" t="s">
        <v>5</v>
      </c>
      <c r="C4807" s="110" t="s">
        <v>38</v>
      </c>
      <c r="D4807" s="111">
        <v>21939.440749665591</v>
      </c>
    </row>
    <row r="4808" spans="1:4">
      <c r="A4808" s="110">
        <v>2005</v>
      </c>
      <c r="B4808" s="110" t="s">
        <v>6</v>
      </c>
      <c r="C4808" s="110" t="s">
        <v>38</v>
      </c>
      <c r="D4808" s="111">
        <v>21909.936099891955</v>
      </c>
    </row>
    <row r="4809" spans="1:4">
      <c r="A4809" s="110">
        <v>2005</v>
      </c>
      <c r="B4809" s="110" t="s">
        <v>7</v>
      </c>
      <c r="C4809" s="110" t="s">
        <v>38</v>
      </c>
      <c r="D4809" s="111">
        <v>21366.65074699933</v>
      </c>
    </row>
    <row r="4810" spans="1:4">
      <c r="A4810" s="110">
        <v>2005</v>
      </c>
      <c r="B4810" s="110" t="s">
        <v>8</v>
      </c>
      <c r="C4810" s="110" t="s">
        <v>38</v>
      </c>
      <c r="D4810" s="111">
        <v>24160</v>
      </c>
    </row>
    <row r="4811" spans="1:4">
      <c r="A4811" s="110">
        <v>2005</v>
      </c>
      <c r="B4811" s="110" t="s">
        <v>9</v>
      </c>
      <c r="C4811" s="110" t="s">
        <v>38</v>
      </c>
      <c r="D4811" s="111">
        <v>24610</v>
      </c>
    </row>
    <row r="4812" spans="1:4">
      <c r="A4812" s="110">
        <v>2005</v>
      </c>
      <c r="B4812" s="110" t="s">
        <v>10</v>
      </c>
      <c r="C4812" s="110" t="s">
        <v>38</v>
      </c>
      <c r="D4812" s="111">
        <v>23814</v>
      </c>
    </row>
    <row r="4813" spans="1:4">
      <c r="A4813" s="110">
        <v>2005</v>
      </c>
      <c r="B4813" s="110" t="s">
        <v>11</v>
      </c>
      <c r="C4813" s="110" t="s">
        <v>38</v>
      </c>
      <c r="D4813" s="111">
        <v>22303</v>
      </c>
    </row>
    <row r="4814" spans="1:4">
      <c r="A4814" s="110">
        <v>2006</v>
      </c>
      <c r="B4814" s="110" t="s">
        <v>12</v>
      </c>
      <c r="C4814" s="110" t="s">
        <v>38</v>
      </c>
      <c r="D4814" s="111">
        <v>16820.606895563324</v>
      </c>
    </row>
    <row r="4815" spans="1:4">
      <c r="A4815" s="110">
        <v>2006</v>
      </c>
      <c r="B4815" s="110" t="s">
        <v>13</v>
      </c>
      <c r="C4815" s="110" t="s">
        <v>38</v>
      </c>
      <c r="D4815" s="111">
        <v>16693.204551911687</v>
      </c>
    </row>
    <row r="4816" spans="1:4">
      <c r="A4816" s="110">
        <v>2006</v>
      </c>
      <c r="B4816" s="110" t="s">
        <v>14</v>
      </c>
      <c r="C4816" s="110" t="s">
        <v>38</v>
      </c>
      <c r="D4816" s="111">
        <v>22361</v>
      </c>
    </row>
    <row r="4817" spans="1:4">
      <c r="A4817" s="110">
        <v>2006</v>
      </c>
      <c r="B4817" s="110" t="s">
        <v>15</v>
      </c>
      <c r="C4817" s="110" t="s">
        <v>38</v>
      </c>
      <c r="D4817" s="111">
        <v>20812</v>
      </c>
    </row>
    <row r="4818" spans="1:4">
      <c r="A4818" s="110">
        <v>2006</v>
      </c>
      <c r="B4818" s="110" t="s">
        <v>4</v>
      </c>
      <c r="C4818" s="110" t="s">
        <v>38</v>
      </c>
      <c r="D4818" s="111">
        <v>19827</v>
      </c>
    </row>
    <row r="4819" spans="1:4">
      <c r="A4819" s="110">
        <v>2006</v>
      </c>
      <c r="B4819" s="110" t="s">
        <v>5</v>
      </c>
      <c r="C4819" s="110" t="s">
        <v>38</v>
      </c>
      <c r="D4819" s="111">
        <v>16505</v>
      </c>
    </row>
    <row r="4820" spans="1:4">
      <c r="A4820" s="110">
        <v>2006</v>
      </c>
      <c r="B4820" s="110" t="s">
        <v>6</v>
      </c>
      <c r="C4820" s="110" t="s">
        <v>38</v>
      </c>
      <c r="D4820" s="111">
        <v>18002</v>
      </c>
    </row>
    <row r="4821" spans="1:4">
      <c r="A4821" s="110">
        <v>2006</v>
      </c>
      <c r="B4821" s="110" t="s">
        <v>7</v>
      </c>
      <c r="C4821" s="110" t="s">
        <v>38</v>
      </c>
      <c r="D4821" s="111">
        <v>18793</v>
      </c>
    </row>
    <row r="4822" spans="1:4">
      <c r="A4822" s="110">
        <v>2006</v>
      </c>
      <c r="B4822" s="110" t="s">
        <v>8</v>
      </c>
      <c r="C4822" s="110" t="s">
        <v>38</v>
      </c>
      <c r="D4822" s="111">
        <v>18281</v>
      </c>
    </row>
    <row r="4823" spans="1:4">
      <c r="A4823" s="110">
        <v>2006</v>
      </c>
      <c r="B4823" s="110" t="s">
        <v>9</v>
      </c>
      <c r="C4823" s="110" t="s">
        <v>38</v>
      </c>
      <c r="D4823" s="111">
        <v>18917</v>
      </c>
    </row>
    <row r="4824" spans="1:4">
      <c r="A4824" s="110">
        <v>2006</v>
      </c>
      <c r="B4824" s="110" t="s">
        <v>10</v>
      </c>
      <c r="C4824" s="110" t="s">
        <v>38</v>
      </c>
      <c r="D4824" s="111">
        <v>19092</v>
      </c>
    </row>
    <row r="4825" spans="1:4">
      <c r="A4825" s="110">
        <v>2006</v>
      </c>
      <c r="B4825" s="110" t="s">
        <v>11</v>
      </c>
      <c r="C4825" s="110" t="s">
        <v>38</v>
      </c>
      <c r="D4825" s="111">
        <v>16862</v>
      </c>
    </row>
    <row r="4826" spans="1:4">
      <c r="A4826" s="110">
        <v>2007</v>
      </c>
      <c r="B4826" s="110" t="s">
        <v>12</v>
      </c>
      <c r="C4826" s="110" t="s">
        <v>38</v>
      </c>
      <c r="D4826" s="111">
        <v>16144</v>
      </c>
    </row>
    <row r="4827" spans="1:4">
      <c r="A4827" s="110">
        <v>2007</v>
      </c>
      <c r="B4827" s="110" t="s">
        <v>13</v>
      </c>
      <c r="C4827" s="110" t="s">
        <v>38</v>
      </c>
      <c r="D4827" s="111">
        <v>15320</v>
      </c>
    </row>
    <row r="4828" spans="1:4">
      <c r="A4828" s="110">
        <v>2007</v>
      </c>
      <c r="B4828" s="110" t="s">
        <v>14</v>
      </c>
      <c r="C4828" s="110" t="s">
        <v>38</v>
      </c>
      <c r="D4828" s="111">
        <v>16695</v>
      </c>
    </row>
    <row r="4829" spans="1:4">
      <c r="A4829" s="110">
        <v>2007</v>
      </c>
      <c r="B4829" s="110" t="s">
        <v>15</v>
      </c>
      <c r="C4829" s="110" t="s">
        <v>38</v>
      </c>
      <c r="D4829" s="111">
        <v>14231</v>
      </c>
    </row>
    <row r="4830" spans="1:4">
      <c r="A4830" s="110">
        <v>2007</v>
      </c>
      <c r="B4830" s="110" t="s">
        <v>4</v>
      </c>
      <c r="C4830" s="110" t="s">
        <v>38</v>
      </c>
      <c r="D4830" s="111">
        <v>13299</v>
      </c>
    </row>
    <row r="4831" spans="1:4">
      <c r="A4831" s="110">
        <v>2007</v>
      </c>
      <c r="B4831" s="110" t="s">
        <v>5</v>
      </c>
      <c r="C4831" s="110" t="s">
        <v>38</v>
      </c>
      <c r="D4831" s="111">
        <v>10350.877630217048</v>
      </c>
    </row>
    <row r="4832" spans="1:4">
      <c r="A4832" s="110">
        <v>2007</v>
      </c>
      <c r="B4832" s="110" t="s">
        <v>6</v>
      </c>
      <c r="C4832" s="110" t="s">
        <v>38</v>
      </c>
      <c r="D4832" s="111">
        <v>10884.462486133814</v>
      </c>
    </row>
    <row r="4833" spans="1:4">
      <c r="A4833" s="110">
        <v>2007</v>
      </c>
      <c r="B4833" s="110" t="s">
        <v>7</v>
      </c>
      <c r="C4833" s="110" t="s">
        <v>38</v>
      </c>
      <c r="D4833" s="111">
        <v>6782</v>
      </c>
    </row>
    <row r="4834" spans="1:4">
      <c r="A4834" s="110">
        <v>2007</v>
      </c>
      <c r="B4834" s="110" t="s">
        <v>8</v>
      </c>
      <c r="C4834" s="110" t="s">
        <v>38</v>
      </c>
      <c r="D4834" s="111">
        <v>0</v>
      </c>
    </row>
    <row r="4835" spans="1:4">
      <c r="A4835" s="110">
        <v>2007</v>
      </c>
      <c r="B4835" s="110" t="s">
        <v>9</v>
      </c>
      <c r="C4835" s="110" t="s">
        <v>38</v>
      </c>
      <c r="D4835" s="111">
        <v>5217</v>
      </c>
    </row>
    <row r="4836" spans="1:4">
      <c r="A4836" s="110">
        <v>2007</v>
      </c>
      <c r="B4836" s="110" t="s">
        <v>10</v>
      </c>
      <c r="C4836" s="110" t="s">
        <v>38</v>
      </c>
      <c r="D4836" s="111">
        <v>11267</v>
      </c>
    </row>
    <row r="4837" spans="1:4">
      <c r="A4837" s="110">
        <v>2007</v>
      </c>
      <c r="B4837" s="110" t="s">
        <v>11</v>
      </c>
      <c r="C4837" s="110" t="s">
        <v>38</v>
      </c>
      <c r="D4837" s="111">
        <v>13056</v>
      </c>
    </row>
    <row r="4838" spans="1:4">
      <c r="A4838" s="110">
        <v>2008</v>
      </c>
      <c r="B4838" s="110" t="s">
        <v>12</v>
      </c>
      <c r="C4838" s="110" t="s">
        <v>38</v>
      </c>
      <c r="D4838" s="111">
        <v>12247</v>
      </c>
    </row>
    <row r="4839" spans="1:4">
      <c r="A4839" s="110">
        <v>2008</v>
      </c>
      <c r="B4839" s="110" t="s">
        <v>13</v>
      </c>
      <c r="C4839" s="110" t="s">
        <v>38</v>
      </c>
      <c r="D4839" s="111">
        <v>13344</v>
      </c>
    </row>
    <row r="4840" spans="1:4">
      <c r="A4840" s="110">
        <v>2008</v>
      </c>
      <c r="B4840" s="110" t="s">
        <v>14</v>
      </c>
      <c r="C4840" s="110" t="s">
        <v>38</v>
      </c>
      <c r="D4840" s="111">
        <v>14095</v>
      </c>
    </row>
    <row r="4841" spans="1:4">
      <c r="A4841" s="110">
        <v>2008</v>
      </c>
      <c r="B4841" s="110" t="s">
        <v>15</v>
      </c>
      <c r="C4841" s="110" t="s">
        <v>38</v>
      </c>
      <c r="D4841" s="111">
        <v>15402</v>
      </c>
    </row>
    <row r="4842" spans="1:4">
      <c r="A4842" s="110">
        <v>2008</v>
      </c>
      <c r="B4842" s="110" t="s">
        <v>4</v>
      </c>
      <c r="C4842" s="110" t="s">
        <v>38</v>
      </c>
      <c r="D4842" s="111">
        <v>14741</v>
      </c>
    </row>
    <row r="4843" spans="1:4">
      <c r="A4843" s="110">
        <v>2008</v>
      </c>
      <c r="B4843" s="110" t="s">
        <v>5</v>
      </c>
      <c r="C4843" s="110" t="s">
        <v>38</v>
      </c>
      <c r="D4843" s="111">
        <v>15002</v>
      </c>
    </row>
    <row r="4844" spans="1:4">
      <c r="A4844" s="110">
        <v>2008</v>
      </c>
      <c r="B4844" s="110" t="s">
        <v>6</v>
      </c>
      <c r="C4844" s="110" t="s">
        <v>38</v>
      </c>
      <c r="D4844" s="111">
        <v>16614</v>
      </c>
    </row>
    <row r="4845" spans="1:4">
      <c r="A4845" s="110">
        <v>2008</v>
      </c>
      <c r="B4845" s="110" t="s">
        <v>7</v>
      </c>
      <c r="C4845" s="110" t="s">
        <v>38</v>
      </c>
      <c r="D4845" s="111">
        <v>17830</v>
      </c>
    </row>
    <row r="4846" spans="1:4">
      <c r="A4846" s="110">
        <v>2008</v>
      </c>
      <c r="B4846" s="110" t="s">
        <v>8</v>
      </c>
      <c r="C4846" s="110" t="s">
        <v>38</v>
      </c>
      <c r="D4846" s="111">
        <v>17928</v>
      </c>
    </row>
    <row r="4847" spans="1:4">
      <c r="A4847" s="110">
        <v>2008</v>
      </c>
      <c r="B4847" s="110" t="s">
        <v>9</v>
      </c>
      <c r="C4847" s="110" t="s">
        <v>38</v>
      </c>
      <c r="D4847" s="111">
        <v>21653</v>
      </c>
    </row>
    <row r="4848" spans="1:4">
      <c r="A4848" s="110">
        <v>2008</v>
      </c>
      <c r="B4848" s="110" t="s">
        <v>10</v>
      </c>
      <c r="C4848" s="110" t="s">
        <v>38</v>
      </c>
      <c r="D4848" s="111">
        <v>21659</v>
      </c>
    </row>
    <row r="4849" spans="1:4">
      <c r="A4849" s="110">
        <v>2008</v>
      </c>
      <c r="B4849" s="110" t="s">
        <v>11</v>
      </c>
      <c r="C4849" s="110" t="s">
        <v>38</v>
      </c>
      <c r="D4849" s="111">
        <v>20916</v>
      </c>
    </row>
    <row r="4850" spans="1:4">
      <c r="A4850" s="110">
        <v>2009</v>
      </c>
      <c r="B4850" s="110" t="s">
        <v>12</v>
      </c>
      <c r="C4850" s="110" t="s">
        <v>38</v>
      </c>
      <c r="D4850" s="111">
        <v>18085</v>
      </c>
    </row>
    <row r="4851" spans="1:4">
      <c r="A4851" s="110">
        <v>2009</v>
      </c>
      <c r="B4851" s="110" t="s">
        <v>13</v>
      </c>
      <c r="C4851" s="110" t="s">
        <v>38</v>
      </c>
      <c r="D4851" s="111">
        <v>18621</v>
      </c>
    </row>
    <row r="4852" spans="1:4">
      <c r="A4852" s="110">
        <v>2009</v>
      </c>
      <c r="B4852" s="110" t="s">
        <v>14</v>
      </c>
      <c r="C4852" s="110" t="s">
        <v>38</v>
      </c>
      <c r="D4852" s="111">
        <v>22395</v>
      </c>
    </row>
    <row r="4853" spans="1:4">
      <c r="A4853" s="110">
        <v>2009</v>
      </c>
      <c r="B4853" s="110" t="s">
        <v>15</v>
      </c>
      <c r="C4853" s="110" t="s">
        <v>38</v>
      </c>
      <c r="D4853" s="111">
        <v>21468</v>
      </c>
    </row>
    <row r="4854" spans="1:4">
      <c r="A4854" s="110">
        <v>2009</v>
      </c>
      <c r="B4854" s="110" t="s">
        <v>4</v>
      </c>
      <c r="C4854" s="110" t="s">
        <v>38</v>
      </c>
      <c r="D4854" s="111">
        <v>21899</v>
      </c>
    </row>
    <row r="4855" spans="1:4">
      <c r="A4855" s="110">
        <v>2009</v>
      </c>
      <c r="B4855" s="110" t="s">
        <v>5</v>
      </c>
      <c r="C4855" s="110" t="s">
        <v>38</v>
      </c>
      <c r="D4855" s="111">
        <v>20127</v>
      </c>
    </row>
    <row r="4856" spans="1:4">
      <c r="A4856" s="110">
        <v>2009</v>
      </c>
      <c r="B4856" s="110" t="s">
        <v>6</v>
      </c>
      <c r="C4856" s="110" t="s">
        <v>38</v>
      </c>
      <c r="D4856" s="111">
        <v>17273</v>
      </c>
    </row>
    <row r="4857" spans="1:4">
      <c r="A4857" s="110">
        <v>2009</v>
      </c>
      <c r="B4857" s="110" t="s">
        <v>7</v>
      </c>
      <c r="C4857" s="110" t="s">
        <v>38</v>
      </c>
      <c r="D4857" s="111">
        <v>20165</v>
      </c>
    </row>
    <row r="4858" spans="1:4">
      <c r="A4858" s="110">
        <v>2009</v>
      </c>
      <c r="B4858" s="110" t="s">
        <v>8</v>
      </c>
      <c r="C4858" s="110" t="s">
        <v>38</v>
      </c>
      <c r="D4858" s="111">
        <v>23061</v>
      </c>
    </row>
    <row r="4859" spans="1:4">
      <c r="A4859" s="110">
        <v>2009</v>
      </c>
      <c r="B4859" s="110" t="s">
        <v>9</v>
      </c>
      <c r="C4859" s="110" t="s">
        <v>38</v>
      </c>
      <c r="D4859" s="111">
        <v>25067</v>
      </c>
    </row>
    <row r="4860" spans="1:4">
      <c r="A4860" s="110">
        <v>2009</v>
      </c>
      <c r="B4860" s="110" t="s">
        <v>10</v>
      </c>
      <c r="C4860" s="110" t="s">
        <v>38</v>
      </c>
      <c r="D4860" s="111">
        <v>23388</v>
      </c>
    </row>
    <row r="4861" spans="1:4">
      <c r="A4861" s="110">
        <v>2009</v>
      </c>
      <c r="B4861" s="110" t="s">
        <v>11</v>
      </c>
      <c r="C4861" s="110" t="s">
        <v>38</v>
      </c>
      <c r="D4861" s="111">
        <v>23415</v>
      </c>
    </row>
    <row r="4862" spans="1:4">
      <c r="A4862" s="110">
        <v>2010</v>
      </c>
      <c r="B4862" s="110" t="s">
        <v>12</v>
      </c>
      <c r="C4862" s="110" t="s">
        <v>38</v>
      </c>
      <c r="D4862" s="111">
        <v>19037</v>
      </c>
    </row>
    <row r="4863" spans="1:4">
      <c r="A4863" s="110">
        <v>2010</v>
      </c>
      <c r="B4863" s="110" t="s">
        <v>13</v>
      </c>
      <c r="C4863" s="110" t="s">
        <v>38</v>
      </c>
      <c r="D4863" s="111">
        <v>19727</v>
      </c>
    </row>
    <row r="4864" spans="1:4">
      <c r="A4864" s="110">
        <v>2010</v>
      </c>
      <c r="B4864" s="110" t="s">
        <v>14</v>
      </c>
      <c r="C4864" s="110" t="s">
        <v>38</v>
      </c>
      <c r="D4864" s="111">
        <v>23094</v>
      </c>
    </row>
    <row r="4865" spans="1:4">
      <c r="A4865" s="110">
        <v>2010</v>
      </c>
      <c r="B4865" s="110" t="s">
        <v>15</v>
      </c>
      <c r="C4865" s="110" t="s">
        <v>38</v>
      </c>
      <c r="D4865" s="111">
        <v>21132</v>
      </c>
    </row>
    <row r="4866" spans="1:4">
      <c r="A4866" s="110">
        <v>2010</v>
      </c>
      <c r="B4866" s="110" t="s">
        <v>4</v>
      </c>
      <c r="C4866" s="110" t="s">
        <v>38</v>
      </c>
      <c r="D4866" s="111">
        <v>20583</v>
      </c>
    </row>
    <row r="4867" spans="1:4">
      <c r="A4867" s="110">
        <v>2010</v>
      </c>
      <c r="B4867" s="110" t="s">
        <v>5</v>
      </c>
      <c r="C4867" s="110" t="s">
        <v>38</v>
      </c>
      <c r="D4867" s="111">
        <v>20715</v>
      </c>
    </row>
    <row r="4868" spans="1:4">
      <c r="A4868" s="110">
        <v>2010</v>
      </c>
      <c r="B4868" s="110" t="s">
        <v>6</v>
      </c>
      <c r="C4868" s="110" t="s">
        <v>38</v>
      </c>
      <c r="D4868" s="111">
        <v>20435</v>
      </c>
    </row>
    <row r="4869" spans="1:4">
      <c r="A4869" s="110">
        <v>2010</v>
      </c>
      <c r="B4869" s="110" t="s">
        <v>7</v>
      </c>
      <c r="C4869" s="110" t="s">
        <v>38</v>
      </c>
      <c r="D4869" s="111">
        <v>22316</v>
      </c>
    </row>
    <row r="4870" spans="1:4">
      <c r="A4870" s="110">
        <v>2010</v>
      </c>
      <c r="B4870" s="110" t="s">
        <v>8</v>
      </c>
      <c r="C4870" s="110" t="s">
        <v>38</v>
      </c>
      <c r="D4870" s="111">
        <v>22678</v>
      </c>
    </row>
    <row r="4871" spans="1:4">
      <c r="A4871" s="110">
        <v>2010</v>
      </c>
      <c r="B4871" s="110" t="s">
        <v>9</v>
      </c>
      <c r="C4871" s="110" t="s">
        <v>38</v>
      </c>
      <c r="D4871" s="111">
        <v>22318</v>
      </c>
    </row>
    <row r="4872" spans="1:4">
      <c r="A4872" s="110">
        <v>2010</v>
      </c>
      <c r="B4872" s="110" t="s">
        <v>10</v>
      </c>
      <c r="C4872" s="110" t="s">
        <v>38</v>
      </c>
      <c r="D4872" s="111">
        <v>23487</v>
      </c>
    </row>
    <row r="4873" spans="1:4">
      <c r="A4873" s="110">
        <v>2010</v>
      </c>
      <c r="B4873" s="110" t="s">
        <v>11</v>
      </c>
      <c r="C4873" s="110" t="s">
        <v>38</v>
      </c>
      <c r="D4873" s="111">
        <v>21572</v>
      </c>
    </row>
    <row r="4874" spans="1:4">
      <c r="A4874" s="110">
        <v>2011</v>
      </c>
      <c r="B4874" s="110" t="s">
        <v>12</v>
      </c>
      <c r="C4874" s="110" t="s">
        <v>38</v>
      </c>
      <c r="D4874" s="111">
        <v>18114</v>
      </c>
    </row>
    <row r="4875" spans="1:4">
      <c r="A4875" s="110">
        <v>2011</v>
      </c>
      <c r="B4875" s="110" t="s">
        <v>13</v>
      </c>
      <c r="C4875" s="110" t="s">
        <v>38</v>
      </c>
      <c r="D4875" s="111">
        <v>17753</v>
      </c>
    </row>
    <row r="4876" spans="1:4">
      <c r="A4876" s="110">
        <v>2011</v>
      </c>
      <c r="B4876" s="110" t="s">
        <v>14</v>
      </c>
      <c r="C4876" s="110" t="s">
        <v>38</v>
      </c>
      <c r="D4876" s="111">
        <v>20696</v>
      </c>
    </row>
    <row r="4877" spans="1:4">
      <c r="A4877" s="110">
        <v>2011</v>
      </c>
      <c r="B4877" s="110" t="s">
        <v>15</v>
      </c>
      <c r="C4877" s="110" t="s">
        <v>38</v>
      </c>
      <c r="D4877" s="111">
        <v>20268</v>
      </c>
    </row>
    <row r="4878" spans="1:4">
      <c r="A4878" s="110">
        <v>2011</v>
      </c>
      <c r="B4878" s="110" t="s">
        <v>4</v>
      </c>
      <c r="C4878" s="110" t="s">
        <v>38</v>
      </c>
      <c r="D4878" s="111">
        <v>21358</v>
      </c>
    </row>
    <row r="4879" spans="1:4">
      <c r="A4879" s="110">
        <v>2011</v>
      </c>
      <c r="B4879" s="110" t="s">
        <v>5</v>
      </c>
      <c r="C4879" s="110" t="s">
        <v>38</v>
      </c>
      <c r="D4879" s="111">
        <v>19129</v>
      </c>
    </row>
    <row r="4880" spans="1:4">
      <c r="A4880" s="110">
        <v>2011</v>
      </c>
      <c r="B4880" s="110" t="s">
        <v>6</v>
      </c>
      <c r="C4880" s="110" t="s">
        <v>38</v>
      </c>
      <c r="D4880" s="111">
        <v>19267</v>
      </c>
    </row>
    <row r="4881" spans="1:4">
      <c r="A4881" s="110">
        <v>2011</v>
      </c>
      <c r="B4881" s="110" t="s">
        <v>7</v>
      </c>
      <c r="C4881" s="110" t="s">
        <v>38</v>
      </c>
      <c r="D4881" s="111">
        <v>18318</v>
      </c>
    </row>
    <row r="4882" spans="1:4">
      <c r="A4882" s="110">
        <v>2011</v>
      </c>
      <c r="B4882" s="110" t="s">
        <v>8</v>
      </c>
      <c r="C4882" s="110" t="s">
        <v>38</v>
      </c>
      <c r="D4882" s="111">
        <v>19956</v>
      </c>
    </row>
    <row r="4883" spans="1:4">
      <c r="A4883" s="110">
        <v>2011</v>
      </c>
      <c r="B4883" s="110" t="s">
        <v>9</v>
      </c>
      <c r="C4883" s="110" t="s">
        <v>38</v>
      </c>
      <c r="D4883" s="111">
        <v>20699</v>
      </c>
    </row>
    <row r="4884" spans="1:4">
      <c r="A4884" s="110">
        <v>2011</v>
      </c>
      <c r="B4884" s="110" t="s">
        <v>10</v>
      </c>
      <c r="C4884" s="110" t="s">
        <v>38</v>
      </c>
      <c r="D4884" s="111">
        <v>20502</v>
      </c>
    </row>
    <row r="4885" spans="1:4">
      <c r="A4885" s="110">
        <v>2011</v>
      </c>
      <c r="B4885" s="110" t="s">
        <v>11</v>
      </c>
      <c r="C4885" s="110" t="s">
        <v>38</v>
      </c>
      <c r="D4885" s="111">
        <v>18855</v>
      </c>
    </row>
    <row r="4886" spans="1:4">
      <c r="A4886" s="110">
        <v>2012</v>
      </c>
      <c r="B4886" s="110" t="s">
        <v>12</v>
      </c>
      <c r="C4886" s="110" t="s">
        <v>38</v>
      </c>
      <c r="D4886" s="111">
        <v>15930</v>
      </c>
    </row>
    <row r="4887" spans="1:4">
      <c r="A4887" s="110">
        <v>2012</v>
      </c>
      <c r="B4887" s="110" t="s">
        <v>13</v>
      </c>
      <c r="C4887" s="110" t="s">
        <v>38</v>
      </c>
      <c r="D4887" s="111">
        <v>16889</v>
      </c>
    </row>
    <row r="4888" spans="1:4">
      <c r="A4888" s="110">
        <v>2012</v>
      </c>
      <c r="B4888" s="110" t="s">
        <v>14</v>
      </c>
      <c r="C4888" s="110" t="s">
        <v>38</v>
      </c>
      <c r="D4888" s="111">
        <v>20977</v>
      </c>
    </row>
    <row r="4889" spans="1:4">
      <c r="A4889" s="110">
        <v>2012</v>
      </c>
      <c r="B4889" s="110" t="s">
        <v>15</v>
      </c>
      <c r="C4889" s="110" t="s">
        <v>38</v>
      </c>
      <c r="D4889" s="111">
        <v>17441</v>
      </c>
    </row>
    <row r="4890" spans="1:4">
      <c r="A4890" s="110">
        <v>2012</v>
      </c>
      <c r="B4890" s="110" t="s">
        <v>4</v>
      </c>
      <c r="C4890" s="110" t="s">
        <v>38</v>
      </c>
      <c r="D4890" s="111">
        <v>17419</v>
      </c>
    </row>
    <row r="4891" spans="1:4">
      <c r="A4891" s="110">
        <v>2012</v>
      </c>
      <c r="B4891" s="110" t="s">
        <v>5</v>
      </c>
      <c r="C4891" s="110" t="s">
        <v>38</v>
      </c>
      <c r="D4891" s="111">
        <v>16696</v>
      </c>
    </row>
    <row r="4892" spans="1:4">
      <c r="A4892" s="110">
        <v>2012</v>
      </c>
      <c r="B4892" s="110" t="s">
        <v>6</v>
      </c>
      <c r="C4892" s="110" t="s">
        <v>38</v>
      </c>
      <c r="D4892" s="111">
        <v>17163.000189805058</v>
      </c>
    </row>
    <row r="4893" spans="1:4">
      <c r="A4893" s="110">
        <v>2012</v>
      </c>
      <c r="B4893" s="110" t="s">
        <v>7</v>
      </c>
      <c r="C4893" s="110" t="s">
        <v>38</v>
      </c>
      <c r="D4893" s="111">
        <v>16593.410685996638</v>
      </c>
    </row>
    <row r="4894" spans="1:4">
      <c r="A4894" s="110">
        <v>2012</v>
      </c>
      <c r="B4894" s="110" t="s">
        <v>8</v>
      </c>
      <c r="C4894" s="110" t="s">
        <v>38</v>
      </c>
      <c r="D4894" s="111">
        <v>16710.473049100532</v>
      </c>
    </row>
    <row r="4895" spans="1:4">
      <c r="A4895" s="110">
        <v>2012</v>
      </c>
      <c r="B4895" s="110" t="s">
        <v>9</v>
      </c>
      <c r="C4895" s="110" t="s">
        <v>38</v>
      </c>
      <c r="D4895" s="111">
        <v>17932.167578694247</v>
      </c>
    </row>
    <row r="4896" spans="1:4">
      <c r="A4896" s="110">
        <v>2012</v>
      </c>
      <c r="B4896" s="110" t="s">
        <v>10</v>
      </c>
      <c r="C4896" s="110" t="s">
        <v>38</v>
      </c>
      <c r="D4896" s="111">
        <v>17715.887770053538</v>
      </c>
    </row>
    <row r="4897" spans="1:4">
      <c r="A4897" s="110">
        <v>2012</v>
      </c>
      <c r="B4897" s="110" t="s">
        <v>11</v>
      </c>
      <c r="C4897" s="110" t="s">
        <v>38</v>
      </c>
      <c r="D4897" s="111">
        <v>17615.270635394081</v>
      </c>
    </row>
    <row r="4898" spans="1:4">
      <c r="A4898" s="110">
        <v>2013</v>
      </c>
      <c r="B4898" s="110" t="s">
        <v>12</v>
      </c>
      <c r="C4898" s="110" t="s">
        <v>38</v>
      </c>
      <c r="D4898" s="111">
        <v>16056.673554849354</v>
      </c>
    </row>
    <row r="4899" spans="1:4">
      <c r="A4899" s="110">
        <v>2013</v>
      </c>
      <c r="B4899" s="110" t="s">
        <v>13</v>
      </c>
      <c r="C4899" s="110" t="s">
        <v>38</v>
      </c>
      <c r="D4899" s="111">
        <v>16221.024394630595</v>
      </c>
    </row>
    <row r="4900" spans="1:4">
      <c r="A4900" s="110">
        <v>2013</v>
      </c>
      <c r="B4900" s="110" t="s">
        <v>14</v>
      </c>
      <c r="C4900" s="110" t="s">
        <v>38</v>
      </c>
      <c r="D4900" s="111">
        <v>20662.200352011405</v>
      </c>
    </row>
    <row r="4901" spans="1:4">
      <c r="A4901" s="110">
        <v>2013</v>
      </c>
      <c r="B4901" s="110" t="s">
        <v>15</v>
      </c>
      <c r="C4901" s="110" t="s">
        <v>38</v>
      </c>
      <c r="D4901" s="111">
        <v>20883.869261241325</v>
      </c>
    </row>
    <row r="4902" spans="1:4">
      <c r="A4902" s="110">
        <v>2013</v>
      </c>
      <c r="B4902" s="110" t="s">
        <v>4</v>
      </c>
      <c r="C4902" s="110" t="s">
        <v>38</v>
      </c>
      <c r="D4902" s="111">
        <v>22457.856604186938</v>
      </c>
    </row>
    <row r="4903" spans="1:4">
      <c r="A4903" s="110">
        <v>2013</v>
      </c>
      <c r="B4903" s="110" t="s">
        <v>5</v>
      </c>
      <c r="C4903" s="110" t="s">
        <v>38</v>
      </c>
      <c r="D4903" s="111">
        <v>20529.898800902207</v>
      </c>
    </row>
    <row r="4904" spans="1:4">
      <c r="A4904" s="110">
        <v>2013</v>
      </c>
      <c r="B4904" s="110" t="s">
        <v>6</v>
      </c>
      <c r="C4904" s="110" t="s">
        <v>38</v>
      </c>
      <c r="D4904" s="111">
        <v>19501.783666576459</v>
      </c>
    </row>
    <row r="4905" spans="1:4">
      <c r="A4905" s="110">
        <v>2013</v>
      </c>
      <c r="B4905" s="110" t="s">
        <v>7</v>
      </c>
      <c r="C4905" s="110" t="s">
        <v>38</v>
      </c>
      <c r="D4905" s="111">
        <v>18543.603165567954</v>
      </c>
    </row>
    <row r="4906" spans="1:4">
      <c r="A4906" s="110">
        <v>2013</v>
      </c>
      <c r="B4906" s="110" t="s">
        <v>8</v>
      </c>
      <c r="C4906" s="110" t="s">
        <v>38</v>
      </c>
      <c r="D4906" s="111">
        <v>18272.096275757063</v>
      </c>
    </row>
    <row r="4907" spans="1:4">
      <c r="A4907" s="110">
        <v>2013</v>
      </c>
      <c r="B4907" s="110" t="s">
        <v>9</v>
      </c>
      <c r="C4907" s="110" t="s">
        <v>38</v>
      </c>
      <c r="D4907" s="111">
        <v>20231.122471327279</v>
      </c>
    </row>
    <row r="4908" spans="1:4">
      <c r="A4908" s="110">
        <v>2013</v>
      </c>
      <c r="B4908" s="110" t="s">
        <v>10</v>
      </c>
      <c r="C4908" s="110" t="s">
        <v>38</v>
      </c>
      <c r="D4908" s="111">
        <v>18734.947266820334</v>
      </c>
    </row>
    <row r="4909" spans="1:4">
      <c r="A4909" s="110">
        <v>2013</v>
      </c>
      <c r="B4909" s="110" t="s">
        <v>11</v>
      </c>
      <c r="C4909" s="110" t="s">
        <v>38</v>
      </c>
      <c r="D4909" s="111">
        <v>13617.649055681046</v>
      </c>
    </row>
    <row r="4910" spans="1:4">
      <c r="A4910" s="110">
        <v>2014</v>
      </c>
      <c r="B4910" s="110" t="s">
        <v>12</v>
      </c>
      <c r="C4910" s="110" t="s">
        <v>38</v>
      </c>
      <c r="D4910" s="111">
        <v>17694</v>
      </c>
    </row>
    <row r="4911" spans="1:4">
      <c r="A4911" s="110">
        <v>2014</v>
      </c>
      <c r="B4911" s="110" t="s">
        <v>13</v>
      </c>
      <c r="C4911" s="110" t="s">
        <v>38</v>
      </c>
      <c r="D4911" s="111">
        <v>20558</v>
      </c>
    </row>
    <row r="4912" spans="1:4">
      <c r="A4912" s="110">
        <v>2014</v>
      </c>
      <c r="B4912" s="110" t="s">
        <v>14</v>
      </c>
      <c r="C4912" s="110" t="s">
        <v>38</v>
      </c>
      <c r="D4912" s="111">
        <v>24487.901864331914</v>
      </c>
    </row>
    <row r="4913" spans="1:4">
      <c r="A4913" s="110">
        <v>2014</v>
      </c>
      <c r="B4913" s="110" t="s">
        <v>15</v>
      </c>
      <c r="C4913" s="110" t="s">
        <v>38</v>
      </c>
      <c r="D4913" s="111">
        <v>23891.673383957888</v>
      </c>
    </row>
    <row r="4914" spans="1:4">
      <c r="A4914" s="110">
        <v>2014</v>
      </c>
      <c r="B4914" s="110" t="s">
        <v>4</v>
      </c>
      <c r="C4914" s="110" t="s">
        <v>38</v>
      </c>
      <c r="D4914" s="111">
        <v>28429.729950408564</v>
      </c>
    </row>
    <row r="4915" spans="1:4">
      <c r="A4915" s="110">
        <v>2014</v>
      </c>
      <c r="B4915" s="110" t="s">
        <v>5</v>
      </c>
      <c r="C4915" s="110" t="s">
        <v>38</v>
      </c>
      <c r="D4915" s="111">
        <v>25628.830853731739</v>
      </c>
    </row>
    <row r="4916" spans="1:4">
      <c r="A4916" s="110">
        <v>2014</v>
      </c>
      <c r="B4916" s="110" t="s">
        <v>6</v>
      </c>
      <c r="C4916" s="110" t="s">
        <v>38</v>
      </c>
      <c r="D4916" s="111">
        <v>24636.918804153556</v>
      </c>
    </row>
    <row r="4917" spans="1:4">
      <c r="A4917" s="110">
        <v>2014</v>
      </c>
      <c r="B4917" s="110" t="s">
        <v>7</v>
      </c>
      <c r="C4917" s="110" t="s">
        <v>38</v>
      </c>
      <c r="D4917" s="111">
        <v>27868.457725873195</v>
      </c>
    </row>
    <row r="4918" spans="1:4">
      <c r="A4918" s="110">
        <v>2014</v>
      </c>
      <c r="B4918" s="110" t="s">
        <v>8</v>
      </c>
      <c r="C4918" s="110" t="s">
        <v>38</v>
      </c>
      <c r="D4918" s="111">
        <v>25922</v>
      </c>
    </row>
    <row r="4919" spans="1:4">
      <c r="A4919" s="110">
        <v>2014</v>
      </c>
      <c r="B4919" s="110" t="s">
        <v>9</v>
      </c>
      <c r="C4919" s="110" t="s">
        <v>38</v>
      </c>
      <c r="D4919" s="111">
        <v>25372</v>
      </c>
    </row>
    <row r="4920" spans="1:4">
      <c r="A4920" s="110">
        <v>2014</v>
      </c>
      <c r="B4920" s="110" t="s">
        <v>10</v>
      </c>
      <c r="C4920" s="110" t="s">
        <v>38</v>
      </c>
      <c r="D4920" s="111">
        <v>23758</v>
      </c>
    </row>
    <row r="4921" spans="1:4">
      <c r="A4921" s="110">
        <v>2014</v>
      </c>
      <c r="B4921" s="110" t="s">
        <v>11</v>
      </c>
      <c r="C4921" s="110" t="s">
        <v>38</v>
      </c>
      <c r="D4921" s="111">
        <v>22399</v>
      </c>
    </row>
    <row r="4922" spans="1:4">
      <c r="A4922" s="110">
        <v>2015</v>
      </c>
      <c r="B4922" s="110" t="s">
        <v>12</v>
      </c>
      <c r="C4922" s="110" t="s">
        <v>38</v>
      </c>
      <c r="D4922" s="111">
        <v>19513</v>
      </c>
    </row>
    <row r="4923" spans="1:4">
      <c r="A4923" s="110">
        <v>2015</v>
      </c>
      <c r="B4923" s="110" t="s">
        <v>13</v>
      </c>
      <c r="C4923" s="110" t="s">
        <v>38</v>
      </c>
      <c r="D4923" s="111">
        <v>18288</v>
      </c>
    </row>
    <row r="4924" spans="1:4">
      <c r="A4924" s="110">
        <v>2015</v>
      </c>
      <c r="B4924" s="110" t="s">
        <v>14</v>
      </c>
      <c r="C4924" s="110" t="s">
        <v>38</v>
      </c>
      <c r="D4924" s="111">
        <v>20495</v>
      </c>
    </row>
    <row r="4925" spans="1:4">
      <c r="A4925" s="110">
        <v>2015</v>
      </c>
      <c r="B4925" s="110" t="s">
        <v>15</v>
      </c>
      <c r="C4925" s="110" t="s">
        <v>38</v>
      </c>
      <c r="D4925" s="111">
        <v>19562</v>
      </c>
    </row>
    <row r="4926" spans="1:4">
      <c r="A4926" s="110">
        <v>2015</v>
      </c>
      <c r="B4926" s="110" t="s">
        <v>4</v>
      </c>
      <c r="C4926" s="110" t="s">
        <v>38</v>
      </c>
      <c r="D4926" s="111">
        <v>18904</v>
      </c>
    </row>
    <row r="4927" spans="1:4">
      <c r="A4927" s="110">
        <v>2015</v>
      </c>
      <c r="B4927" s="110" t="s">
        <v>5</v>
      </c>
      <c r="C4927" s="110" t="s">
        <v>38</v>
      </c>
      <c r="D4927" s="111">
        <v>17609</v>
      </c>
    </row>
    <row r="4928" spans="1:4">
      <c r="A4928" s="110">
        <v>2015</v>
      </c>
      <c r="B4928" s="110" t="s">
        <v>6</v>
      </c>
      <c r="C4928" s="110" t="s">
        <v>38</v>
      </c>
      <c r="D4928" s="111">
        <v>17194</v>
      </c>
    </row>
    <row r="4929" spans="1:4">
      <c r="A4929" s="110">
        <v>2015</v>
      </c>
      <c r="B4929" s="110" t="s">
        <v>7</v>
      </c>
      <c r="C4929" s="110" t="s">
        <v>38</v>
      </c>
      <c r="D4929" s="111">
        <v>15701</v>
      </c>
    </row>
    <row r="4930" spans="1:4">
      <c r="A4930" s="110">
        <v>2015</v>
      </c>
      <c r="B4930" s="110" t="s">
        <v>8</v>
      </c>
      <c r="C4930" s="110" t="s">
        <v>38</v>
      </c>
      <c r="D4930" s="111">
        <v>11133</v>
      </c>
    </row>
    <row r="4931" spans="1:4">
      <c r="A4931" s="110">
        <v>2015</v>
      </c>
      <c r="B4931" s="110" t="s">
        <v>9</v>
      </c>
      <c r="C4931" s="110" t="s">
        <v>38</v>
      </c>
      <c r="D4931" s="111">
        <v>10744</v>
      </c>
    </row>
    <row r="4932" spans="1:4">
      <c r="A4932" s="110">
        <v>2015</v>
      </c>
      <c r="B4932" s="110" t="s">
        <v>10</v>
      </c>
      <c r="C4932" s="110" t="s">
        <v>38</v>
      </c>
      <c r="D4932" s="111">
        <v>10463</v>
      </c>
    </row>
    <row r="4933" spans="1:4">
      <c r="A4933" s="110">
        <v>2015</v>
      </c>
      <c r="B4933" s="110" t="s">
        <v>11</v>
      </c>
      <c r="C4933" s="110" t="s">
        <v>38</v>
      </c>
      <c r="D4933" s="111">
        <v>9355</v>
      </c>
    </row>
    <row r="4934" spans="1:4">
      <c r="A4934" s="110">
        <v>2016</v>
      </c>
      <c r="B4934" s="110" t="s">
        <v>12</v>
      </c>
      <c r="C4934" s="110" t="s">
        <v>38</v>
      </c>
      <c r="D4934" s="111">
        <v>6982</v>
      </c>
    </row>
    <row r="4935" spans="1:4">
      <c r="A4935" s="110">
        <v>2016</v>
      </c>
      <c r="B4935" s="110" t="s">
        <v>13</v>
      </c>
      <c r="C4935" s="110" t="s">
        <v>38</v>
      </c>
      <c r="D4935" s="111">
        <v>6068</v>
      </c>
    </row>
    <row r="4936" spans="1:4">
      <c r="A4936" s="110">
        <v>2016</v>
      </c>
      <c r="B4936" s="110" t="s">
        <v>14</v>
      </c>
      <c r="C4936" s="110" t="s">
        <v>38</v>
      </c>
      <c r="D4936" s="111">
        <v>21274</v>
      </c>
    </row>
    <row r="4937" spans="1:4">
      <c r="A4937" s="110">
        <v>2016</v>
      </c>
      <c r="B4937" s="110" t="s">
        <v>15</v>
      </c>
      <c r="C4937" s="110" t="s">
        <v>38</v>
      </c>
      <c r="D4937" s="111">
        <v>7937</v>
      </c>
    </row>
    <row r="4938" spans="1:4">
      <c r="A4938" s="110">
        <v>2016</v>
      </c>
      <c r="B4938" s="110" t="s">
        <v>4</v>
      </c>
      <c r="C4938" s="110" t="s">
        <v>38</v>
      </c>
      <c r="D4938" s="111">
        <v>6962</v>
      </c>
    </row>
    <row r="4939" spans="1:4">
      <c r="A4939" s="110">
        <v>2016</v>
      </c>
      <c r="B4939" s="110" t="s">
        <v>5</v>
      </c>
      <c r="C4939" s="110" t="s">
        <v>38</v>
      </c>
      <c r="D4939" s="111">
        <v>5669</v>
      </c>
    </row>
    <row r="4940" spans="1:4">
      <c r="A4940" s="110">
        <v>2016</v>
      </c>
      <c r="B4940" s="110" t="s">
        <v>6</v>
      </c>
      <c r="C4940" s="110" t="s">
        <v>38</v>
      </c>
      <c r="D4940" s="111">
        <v>4527</v>
      </c>
    </row>
    <row r="4941" spans="1:4">
      <c r="A4941" s="110">
        <v>2016</v>
      </c>
      <c r="B4941" s="110" t="s">
        <v>7</v>
      </c>
      <c r="C4941" s="110" t="s">
        <v>38</v>
      </c>
      <c r="D4941" s="111">
        <v>5375</v>
      </c>
    </row>
    <row r="4942" spans="1:4">
      <c r="A4942" s="110">
        <v>2016</v>
      </c>
      <c r="B4942" s="110" t="s">
        <v>8</v>
      </c>
      <c r="C4942" s="110" t="s">
        <v>38</v>
      </c>
      <c r="D4942" s="111">
        <v>5106</v>
      </c>
    </row>
    <row r="4943" spans="1:4">
      <c r="A4943" s="110">
        <v>2016</v>
      </c>
      <c r="B4943" s="110" t="s">
        <v>9</v>
      </c>
      <c r="C4943" s="110" t="s">
        <v>38</v>
      </c>
      <c r="D4943" s="111">
        <v>4588</v>
      </c>
    </row>
    <row r="4944" spans="1:4">
      <c r="A4944" s="110">
        <v>2016</v>
      </c>
      <c r="B4944" s="110" t="s">
        <v>10</v>
      </c>
      <c r="C4944" s="110" t="s">
        <v>38</v>
      </c>
      <c r="D4944" s="111">
        <v>4453</v>
      </c>
    </row>
    <row r="4945" spans="1:4">
      <c r="A4945" s="110">
        <v>2016</v>
      </c>
      <c r="B4945" s="110" t="s">
        <v>11</v>
      </c>
      <c r="C4945" s="110" t="s">
        <v>38</v>
      </c>
      <c r="D4945" s="111">
        <v>3802</v>
      </c>
    </row>
    <row r="4946" spans="1:4">
      <c r="A4946" s="110">
        <v>2017</v>
      </c>
      <c r="B4946" s="110" t="s">
        <v>12</v>
      </c>
      <c r="C4946" s="110" t="s">
        <v>38</v>
      </c>
      <c r="D4946" s="111">
        <v>3373</v>
      </c>
    </row>
    <row r="4947" spans="1:4">
      <c r="A4947" s="110">
        <v>2017</v>
      </c>
      <c r="B4947" s="110" t="s">
        <v>13</v>
      </c>
      <c r="C4947" s="110" t="s">
        <v>38</v>
      </c>
      <c r="D4947" s="111">
        <v>3445</v>
      </c>
    </row>
    <row r="4948" spans="1:4">
      <c r="A4948" s="110">
        <v>2017</v>
      </c>
      <c r="B4948" s="110" t="s">
        <v>14</v>
      </c>
      <c r="C4948" s="110" t="s">
        <v>38</v>
      </c>
      <c r="D4948" s="111">
        <v>4818</v>
      </c>
    </row>
    <row r="4949" spans="1:4">
      <c r="A4949" s="110">
        <v>2017</v>
      </c>
      <c r="B4949" s="110" t="s">
        <v>15</v>
      </c>
      <c r="C4949" s="110" t="s">
        <v>38</v>
      </c>
      <c r="D4949" s="111">
        <v>9277</v>
      </c>
    </row>
    <row r="4950" spans="1:4">
      <c r="A4950" s="110">
        <v>2017</v>
      </c>
      <c r="B4950" s="110" t="s">
        <v>4</v>
      </c>
      <c r="C4950" s="110" t="s">
        <v>38</v>
      </c>
      <c r="D4950" s="111">
        <v>24844</v>
      </c>
    </row>
    <row r="4951" spans="1:4">
      <c r="A4951" s="110">
        <v>2017</v>
      </c>
      <c r="B4951" s="110" t="s">
        <v>5</v>
      </c>
      <c r="C4951" s="110" t="s">
        <v>38</v>
      </c>
      <c r="D4951" s="111">
        <v>23814</v>
      </c>
    </row>
    <row r="4952" spans="1:4">
      <c r="A4952" s="110">
        <v>2017</v>
      </c>
      <c r="B4952" s="110" t="s">
        <v>6</v>
      </c>
      <c r="C4952" s="110" t="s">
        <v>38</v>
      </c>
      <c r="D4952" s="111">
        <v>25863</v>
      </c>
    </row>
    <row r="4953" spans="1:4">
      <c r="A4953" s="110">
        <v>2017</v>
      </c>
      <c r="B4953" s="110" t="s">
        <v>7</v>
      </c>
      <c r="C4953" s="110" t="s">
        <v>38</v>
      </c>
      <c r="D4953" s="111">
        <v>25192</v>
      </c>
    </row>
    <row r="4954" spans="1:4">
      <c r="A4954" s="110">
        <v>2017</v>
      </c>
      <c r="B4954" s="110" t="s">
        <v>8</v>
      </c>
      <c r="C4954" s="110" t="s">
        <v>38</v>
      </c>
      <c r="D4954" s="111">
        <v>25293</v>
      </c>
    </row>
    <row r="4955" spans="1:4">
      <c r="A4955" s="110">
        <v>2017</v>
      </c>
      <c r="B4955" s="110" t="s">
        <v>9</v>
      </c>
      <c r="C4955" s="110" t="s">
        <v>38</v>
      </c>
      <c r="D4955" s="111">
        <v>29568</v>
      </c>
    </row>
    <row r="4956" spans="1:4">
      <c r="A4956" s="110">
        <v>2017</v>
      </c>
      <c r="B4956" s="110" t="s">
        <v>10</v>
      </c>
      <c r="C4956" s="110" t="s">
        <v>38</v>
      </c>
      <c r="D4956" s="111">
        <v>39338</v>
      </c>
    </row>
    <row r="4957" spans="1:4">
      <c r="A4957" s="110">
        <v>2017</v>
      </c>
      <c r="B4957" s="110" t="s">
        <v>11</v>
      </c>
      <c r="C4957" s="110" t="s">
        <v>38</v>
      </c>
      <c r="D4957" s="111">
        <v>34124</v>
      </c>
    </row>
    <row r="4958" spans="1:4">
      <c r="A4958" s="110">
        <v>2018</v>
      </c>
      <c r="B4958" s="110" t="s">
        <v>12</v>
      </c>
      <c r="C4958" s="110" t="s">
        <v>38</v>
      </c>
      <c r="D4958" s="111">
        <v>31709</v>
      </c>
    </row>
    <row r="4959" spans="1:4">
      <c r="A4959" s="110">
        <v>2018</v>
      </c>
      <c r="B4959" s="110" t="s">
        <v>13</v>
      </c>
      <c r="C4959" s="110" t="s">
        <v>38</v>
      </c>
      <c r="D4959" s="111">
        <v>35088</v>
      </c>
    </row>
    <row r="4960" spans="1:4">
      <c r="A4960" s="110">
        <v>2018</v>
      </c>
      <c r="B4960" s="110" t="s">
        <v>14</v>
      </c>
      <c r="C4960" s="110" t="s">
        <v>38</v>
      </c>
      <c r="D4960" s="111">
        <v>46415</v>
      </c>
    </row>
    <row r="4961" spans="1:4">
      <c r="A4961" s="110">
        <v>2018</v>
      </c>
      <c r="B4961" s="110" t="s">
        <v>15</v>
      </c>
      <c r="C4961" s="110" t="s">
        <v>38</v>
      </c>
      <c r="D4961" s="111">
        <v>48074</v>
      </c>
    </row>
    <row r="4962" spans="1:4">
      <c r="A4962" s="110">
        <v>2018</v>
      </c>
      <c r="B4962" s="110" t="s">
        <v>4</v>
      </c>
      <c r="C4962" s="110" t="s">
        <v>38</v>
      </c>
      <c r="D4962" s="111">
        <v>48966</v>
      </c>
    </row>
    <row r="4963" spans="1:4">
      <c r="A4963" s="110">
        <v>2018</v>
      </c>
      <c r="B4963" s="110" t="s">
        <v>5</v>
      </c>
      <c r="C4963" s="110" t="s">
        <v>38</v>
      </c>
      <c r="D4963" s="111">
        <v>45082</v>
      </c>
    </row>
    <row r="4964" spans="1:4">
      <c r="A4964" s="110">
        <v>2018</v>
      </c>
      <c r="B4964" s="110" t="s">
        <v>6</v>
      </c>
      <c r="C4964" s="110" t="s">
        <v>38</v>
      </c>
      <c r="D4964" s="111">
        <v>40813</v>
      </c>
    </row>
    <row r="4965" spans="1:4">
      <c r="A4965" s="110">
        <v>2018</v>
      </c>
      <c r="B4965" s="110" t="s">
        <v>7</v>
      </c>
      <c r="C4965" s="110" t="s">
        <v>38</v>
      </c>
      <c r="D4965" s="111">
        <v>47647</v>
      </c>
    </row>
    <row r="4966" spans="1:4">
      <c r="A4966" s="110">
        <v>2018</v>
      </c>
      <c r="B4966" s="110" t="s">
        <v>8</v>
      </c>
      <c r="C4966" s="110" t="s">
        <v>38</v>
      </c>
      <c r="D4966" s="111">
        <v>47757</v>
      </c>
    </row>
    <row r="4967" spans="1:4">
      <c r="A4967" s="110">
        <v>2018</v>
      </c>
      <c r="B4967" s="110" t="s">
        <v>9</v>
      </c>
      <c r="C4967" s="110" t="s">
        <v>38</v>
      </c>
      <c r="D4967" s="111">
        <v>49300</v>
      </c>
    </row>
    <row r="4968" spans="1:4">
      <c r="A4968" s="110">
        <v>2018</v>
      </c>
      <c r="B4968" s="110" t="s">
        <v>10</v>
      </c>
      <c r="C4968" s="110" t="s">
        <v>38</v>
      </c>
      <c r="D4968" s="111">
        <v>43762</v>
      </c>
    </row>
    <row r="4969" spans="1:4">
      <c r="A4969" s="110">
        <v>2018</v>
      </c>
      <c r="B4969" s="110" t="s">
        <v>11</v>
      </c>
      <c r="C4969" s="110" t="s">
        <v>38</v>
      </c>
      <c r="D4969" s="111">
        <v>40392</v>
      </c>
    </row>
    <row r="4970" spans="1:4">
      <c r="A4970" s="110">
        <v>2019</v>
      </c>
      <c r="B4970" s="110" t="s">
        <v>12</v>
      </c>
      <c r="C4970" s="110" t="s">
        <v>38</v>
      </c>
      <c r="D4970" s="111">
        <v>37791</v>
      </c>
    </row>
    <row r="4971" spans="1:4">
      <c r="A4971" s="110">
        <v>2019</v>
      </c>
      <c r="B4971" s="110" t="s">
        <v>13</v>
      </c>
      <c r="C4971" s="110" t="s">
        <v>38</v>
      </c>
      <c r="D4971" s="111">
        <v>40838</v>
      </c>
    </row>
    <row r="4972" spans="1:4">
      <c r="A4972" s="110">
        <v>2019</v>
      </c>
      <c r="B4972" s="110" t="s">
        <v>14</v>
      </c>
      <c r="C4972" s="110" t="s">
        <v>38</v>
      </c>
      <c r="D4972" s="111">
        <v>50248</v>
      </c>
    </row>
    <row r="4973" spans="1:4">
      <c r="A4973" s="110">
        <v>2019</v>
      </c>
      <c r="B4973" s="110" t="s">
        <v>15</v>
      </c>
      <c r="C4973" s="110" t="s">
        <v>38</v>
      </c>
      <c r="D4973" s="111">
        <v>51907</v>
      </c>
    </row>
    <row r="4974" spans="1:4">
      <c r="A4974" s="110">
        <v>2019</v>
      </c>
      <c r="B4974" s="110" t="s">
        <v>4</v>
      </c>
      <c r="C4974" s="110" t="s">
        <v>38</v>
      </c>
      <c r="D4974" s="111">
        <v>52992</v>
      </c>
    </row>
    <row r="4975" spans="1:4">
      <c r="A4975" s="110">
        <v>2019</v>
      </c>
      <c r="B4975" s="110" t="s">
        <v>5</v>
      </c>
      <c r="C4975" s="110" t="s">
        <v>38</v>
      </c>
      <c r="D4975" s="111">
        <v>36291</v>
      </c>
    </row>
    <row r="4976" spans="1:4">
      <c r="A4976" s="110">
        <v>2019</v>
      </c>
      <c r="B4976" s="110" t="s">
        <v>6</v>
      </c>
      <c r="C4976" s="110" t="s">
        <v>38</v>
      </c>
      <c r="D4976" s="111">
        <v>49687</v>
      </c>
    </row>
    <row r="4977" spans="1:4">
      <c r="A4977" s="110">
        <v>2019</v>
      </c>
      <c r="B4977" s="110" t="s">
        <v>7</v>
      </c>
      <c r="C4977" s="110" t="s">
        <v>38</v>
      </c>
      <c r="D4977" s="111">
        <v>56299</v>
      </c>
    </row>
    <row r="4978" spans="1:4">
      <c r="A4978" s="110">
        <v>2019</v>
      </c>
      <c r="B4978" s="110" t="s">
        <v>8</v>
      </c>
      <c r="C4978" s="110" t="s">
        <v>38</v>
      </c>
      <c r="D4978" s="111">
        <v>58770</v>
      </c>
    </row>
    <row r="4979" spans="1:4">
      <c r="A4979" s="110">
        <v>2019</v>
      </c>
      <c r="B4979" s="110" t="s">
        <v>9</v>
      </c>
      <c r="C4979" s="110" t="s">
        <v>38</v>
      </c>
      <c r="D4979" s="111">
        <v>55766</v>
      </c>
    </row>
    <row r="4980" spans="1:4">
      <c r="A4980" s="110">
        <v>2019</v>
      </c>
      <c r="B4980" s="110" t="s">
        <v>10</v>
      </c>
      <c r="C4980" s="110" t="s">
        <v>38</v>
      </c>
      <c r="D4980" s="111">
        <v>54877</v>
      </c>
    </row>
    <row r="4981" spans="1:4">
      <c r="A4981" s="110">
        <v>2019</v>
      </c>
      <c r="B4981" s="110" t="s">
        <v>11</v>
      </c>
      <c r="C4981" s="110" t="s">
        <v>38</v>
      </c>
      <c r="D4981" s="111">
        <v>47795</v>
      </c>
    </row>
    <row r="4982" spans="1:4">
      <c r="A4982" s="110">
        <v>2020</v>
      </c>
      <c r="B4982" s="110" t="s">
        <v>12</v>
      </c>
      <c r="C4982" s="110" t="s">
        <v>38</v>
      </c>
      <c r="D4982" s="111">
        <v>42474</v>
      </c>
    </row>
    <row r="4983" spans="1:4">
      <c r="A4983" s="110">
        <v>2020</v>
      </c>
      <c r="B4983" s="110" t="s">
        <v>13</v>
      </c>
      <c r="C4983" s="110" t="s">
        <v>38</v>
      </c>
      <c r="D4983" s="111">
        <v>45354</v>
      </c>
    </row>
    <row r="4984" spans="1:4">
      <c r="A4984" s="110">
        <v>2020</v>
      </c>
      <c r="B4984" s="110" t="s">
        <v>14</v>
      </c>
      <c r="C4984" s="110" t="s">
        <v>38</v>
      </c>
      <c r="D4984" s="111">
        <v>27338</v>
      </c>
    </row>
    <row r="4985" spans="1:4">
      <c r="A4985" s="110">
        <v>2020</v>
      </c>
      <c r="B4985" s="110" t="s">
        <v>15</v>
      </c>
      <c r="C4985" s="110" t="s">
        <v>38</v>
      </c>
      <c r="D4985" s="111">
        <v>2894</v>
      </c>
    </row>
    <row r="4986" spans="1:4">
      <c r="A4986" s="110">
        <v>2020</v>
      </c>
      <c r="B4986" s="110" t="s">
        <v>4</v>
      </c>
      <c r="C4986" s="110" t="s">
        <v>38</v>
      </c>
      <c r="D4986" s="111">
        <v>5090</v>
      </c>
    </row>
    <row r="4987" spans="1:4">
      <c r="A4987" s="110">
        <v>2020</v>
      </c>
      <c r="B4987" s="110" t="s">
        <v>5</v>
      </c>
      <c r="C4987" s="110" t="s">
        <v>38</v>
      </c>
      <c r="D4987" s="111">
        <v>5291</v>
      </c>
    </row>
    <row r="4988" spans="1:4">
      <c r="A4988" s="110">
        <v>2020</v>
      </c>
      <c r="B4988" s="110" t="s">
        <v>6</v>
      </c>
      <c r="C4988" s="110" t="s">
        <v>38</v>
      </c>
      <c r="D4988" s="111">
        <v>4957</v>
      </c>
    </row>
    <row r="4989" spans="1:4">
      <c r="A4989" s="110">
        <v>2020</v>
      </c>
      <c r="B4989" s="110" t="s">
        <v>7</v>
      </c>
      <c r="C4989" s="110" t="s">
        <v>38</v>
      </c>
      <c r="D4989" s="111">
        <v>5954</v>
      </c>
    </row>
    <row r="4990" spans="1:4">
      <c r="A4990" s="110">
        <v>2020</v>
      </c>
      <c r="B4990" s="110" t="s">
        <v>8</v>
      </c>
      <c r="C4990" s="110" t="s">
        <v>38</v>
      </c>
      <c r="D4990" s="111">
        <v>7922</v>
      </c>
    </row>
    <row r="4991" spans="1:4">
      <c r="A4991" s="110">
        <v>2020</v>
      </c>
      <c r="B4991" s="110" t="s">
        <v>9</v>
      </c>
      <c r="C4991" s="110" t="s">
        <v>38</v>
      </c>
      <c r="D4991" s="111">
        <v>10167</v>
      </c>
    </row>
    <row r="4992" spans="1:4">
      <c r="A4992" s="110">
        <v>2020</v>
      </c>
      <c r="B4992" s="110" t="s">
        <v>10</v>
      </c>
      <c r="C4992" s="110" t="s">
        <v>38</v>
      </c>
      <c r="D4992" s="111">
        <v>13191</v>
      </c>
    </row>
    <row r="4993" spans="1:4">
      <c r="A4993" s="110">
        <v>2020</v>
      </c>
      <c r="B4993" s="110" t="s">
        <v>11</v>
      </c>
      <c r="C4993" s="110" t="s">
        <v>38</v>
      </c>
      <c r="D4993" s="111">
        <v>16041</v>
      </c>
    </row>
    <row r="4994" spans="1:4">
      <c r="A4994" s="110">
        <v>1995</v>
      </c>
      <c r="B4994" s="110" t="s">
        <v>12</v>
      </c>
      <c r="C4994" s="110" t="s">
        <v>39</v>
      </c>
      <c r="D4994" s="111">
        <v>8992</v>
      </c>
    </row>
    <row r="4995" spans="1:4">
      <c r="A4995" s="110">
        <v>1995</v>
      </c>
      <c r="B4995" s="110" t="s">
        <v>13</v>
      </c>
      <c r="C4995" s="110" t="s">
        <v>39</v>
      </c>
      <c r="D4995" s="111">
        <v>11707</v>
      </c>
    </row>
    <row r="4996" spans="1:4">
      <c r="A4996" s="110">
        <v>1995</v>
      </c>
      <c r="B4996" s="110" t="s">
        <v>14</v>
      </c>
      <c r="C4996" s="110" t="s">
        <v>39</v>
      </c>
      <c r="D4996" s="111">
        <v>15812</v>
      </c>
    </row>
    <row r="4997" spans="1:4">
      <c r="A4997" s="110">
        <v>1995</v>
      </c>
      <c r="B4997" s="110" t="s">
        <v>15</v>
      </c>
      <c r="C4997" s="110" t="s">
        <v>39</v>
      </c>
      <c r="D4997" s="111">
        <v>16050</v>
      </c>
    </row>
    <row r="4998" spans="1:4">
      <c r="A4998" s="110">
        <v>1995</v>
      </c>
      <c r="B4998" s="110" t="s">
        <v>4</v>
      </c>
      <c r="C4998" s="110" t="s">
        <v>39</v>
      </c>
      <c r="D4998" s="111">
        <v>17915</v>
      </c>
    </row>
    <row r="4999" spans="1:4">
      <c r="A4999" s="110">
        <v>1995</v>
      </c>
      <c r="B4999" s="110" t="s">
        <v>5</v>
      </c>
      <c r="C4999" s="110" t="s">
        <v>39</v>
      </c>
      <c r="D4999" s="111">
        <v>17187</v>
      </c>
    </row>
    <row r="5000" spans="1:4">
      <c r="A5000" s="110">
        <v>1995</v>
      </c>
      <c r="B5000" s="110" t="s">
        <v>6</v>
      </c>
      <c r="C5000" s="110" t="s">
        <v>39</v>
      </c>
      <c r="D5000" s="111">
        <v>18540</v>
      </c>
    </row>
    <row r="5001" spans="1:4">
      <c r="A5001" s="110">
        <v>1995</v>
      </c>
      <c r="B5001" s="110" t="s">
        <v>7</v>
      </c>
      <c r="C5001" s="110" t="s">
        <v>39</v>
      </c>
      <c r="D5001" s="111">
        <v>19793</v>
      </c>
    </row>
    <row r="5002" spans="1:4">
      <c r="A5002" s="110">
        <v>1995</v>
      </c>
      <c r="B5002" s="110" t="s">
        <v>8</v>
      </c>
      <c r="C5002" s="110" t="s">
        <v>39</v>
      </c>
      <c r="D5002" s="111">
        <v>21080</v>
      </c>
    </row>
    <row r="5003" spans="1:4">
      <c r="A5003" s="110">
        <v>1995</v>
      </c>
      <c r="B5003" s="110" t="s">
        <v>9</v>
      </c>
      <c r="C5003" s="110" t="s">
        <v>39</v>
      </c>
      <c r="D5003" s="111">
        <v>21131</v>
      </c>
    </row>
    <row r="5004" spans="1:4">
      <c r="A5004" s="110">
        <v>1995</v>
      </c>
      <c r="B5004" s="110" t="s">
        <v>10</v>
      </c>
      <c r="C5004" s="110" t="s">
        <v>39</v>
      </c>
      <c r="D5004" s="111">
        <v>20463</v>
      </c>
    </row>
    <row r="5005" spans="1:4">
      <c r="A5005" s="110">
        <v>1995</v>
      </c>
      <c r="B5005" s="110" t="s">
        <v>11</v>
      </c>
      <c r="C5005" s="110" t="s">
        <v>39</v>
      </c>
      <c r="D5005" s="111">
        <v>19442</v>
      </c>
    </row>
    <row r="5006" spans="1:4">
      <c r="A5006" s="110">
        <v>1996</v>
      </c>
      <c r="B5006" s="110" t="s">
        <v>12</v>
      </c>
      <c r="C5006" s="110" t="s">
        <v>39</v>
      </c>
      <c r="D5006" s="111">
        <v>17922</v>
      </c>
    </row>
    <row r="5007" spans="1:4">
      <c r="A5007" s="110">
        <v>1996</v>
      </c>
      <c r="B5007" s="110" t="s">
        <v>13</v>
      </c>
      <c r="C5007" s="110" t="s">
        <v>39</v>
      </c>
      <c r="D5007" s="111">
        <v>20640</v>
      </c>
    </row>
    <row r="5008" spans="1:4">
      <c r="A5008" s="110">
        <v>1996</v>
      </c>
      <c r="B5008" s="110" t="s">
        <v>14</v>
      </c>
      <c r="C5008" s="110" t="s">
        <v>39</v>
      </c>
      <c r="D5008" s="111">
        <v>24172</v>
      </c>
    </row>
    <row r="5009" spans="1:4">
      <c r="A5009" s="110">
        <v>1996</v>
      </c>
      <c r="B5009" s="110" t="s">
        <v>15</v>
      </c>
      <c r="C5009" s="110" t="s">
        <v>39</v>
      </c>
      <c r="D5009" s="111">
        <v>24884</v>
      </c>
    </row>
    <row r="5010" spans="1:4">
      <c r="A5010" s="110">
        <v>1996</v>
      </c>
      <c r="B5010" s="110" t="s">
        <v>4</v>
      </c>
      <c r="C5010" s="110" t="s">
        <v>39</v>
      </c>
      <c r="D5010" s="111">
        <v>25760</v>
      </c>
    </row>
    <row r="5011" spans="1:4">
      <c r="A5011" s="110">
        <v>1996</v>
      </c>
      <c r="B5011" s="110" t="s">
        <v>5</v>
      </c>
      <c r="C5011" s="110" t="s">
        <v>39</v>
      </c>
      <c r="D5011" s="111">
        <v>22613</v>
      </c>
    </row>
    <row r="5012" spans="1:4">
      <c r="A5012" s="110">
        <v>1996</v>
      </c>
      <c r="B5012" s="110" t="s">
        <v>6</v>
      </c>
      <c r="C5012" s="110" t="s">
        <v>39</v>
      </c>
      <c r="D5012" s="111">
        <v>24099</v>
      </c>
    </row>
    <row r="5013" spans="1:4">
      <c r="A5013" s="110">
        <v>1996</v>
      </c>
      <c r="B5013" s="110" t="s">
        <v>7</v>
      </c>
      <c r="C5013" s="110" t="s">
        <v>39</v>
      </c>
      <c r="D5013" s="111">
        <v>24781</v>
      </c>
    </row>
    <row r="5014" spans="1:4">
      <c r="A5014" s="110">
        <v>1996</v>
      </c>
      <c r="B5014" s="110" t="s">
        <v>8</v>
      </c>
      <c r="C5014" s="110" t="s">
        <v>39</v>
      </c>
      <c r="D5014" s="111">
        <v>23523</v>
      </c>
    </row>
    <row r="5015" spans="1:4">
      <c r="A5015" s="110">
        <v>1996</v>
      </c>
      <c r="B5015" s="110" t="s">
        <v>9</v>
      </c>
      <c r="C5015" s="110" t="s">
        <v>39</v>
      </c>
      <c r="D5015" s="111">
        <v>28200</v>
      </c>
    </row>
    <row r="5016" spans="1:4">
      <c r="A5016" s="110">
        <v>1996</v>
      </c>
      <c r="B5016" s="110" t="s">
        <v>10</v>
      </c>
      <c r="C5016" s="110" t="s">
        <v>39</v>
      </c>
      <c r="D5016" s="111">
        <v>26229</v>
      </c>
    </row>
    <row r="5017" spans="1:4">
      <c r="A5017" s="110">
        <v>1996</v>
      </c>
      <c r="B5017" s="110" t="s">
        <v>11</v>
      </c>
      <c r="C5017" s="110" t="s">
        <v>39</v>
      </c>
      <c r="D5017" s="111">
        <v>23927</v>
      </c>
    </row>
    <row r="5018" spans="1:4">
      <c r="A5018" s="110">
        <v>1997</v>
      </c>
      <c r="B5018" s="110" t="s">
        <v>12</v>
      </c>
      <c r="C5018" s="110" t="s">
        <v>39</v>
      </c>
      <c r="D5018" s="111">
        <v>21680</v>
      </c>
    </row>
    <row r="5019" spans="1:4">
      <c r="A5019" s="110">
        <v>1997</v>
      </c>
      <c r="B5019" s="110" t="s">
        <v>13</v>
      </c>
      <c r="C5019" s="110" t="s">
        <v>39</v>
      </c>
      <c r="D5019" s="111">
        <v>23672</v>
      </c>
    </row>
    <row r="5020" spans="1:4">
      <c r="A5020" s="110">
        <v>1997</v>
      </c>
      <c r="B5020" s="110" t="s">
        <v>14</v>
      </c>
      <c r="C5020" s="110" t="s">
        <v>39</v>
      </c>
      <c r="D5020" s="111">
        <v>28178</v>
      </c>
    </row>
    <row r="5021" spans="1:4">
      <c r="A5021" s="110">
        <v>1997</v>
      </c>
      <c r="B5021" s="110" t="s">
        <v>15</v>
      </c>
      <c r="C5021" s="110" t="s">
        <v>39</v>
      </c>
      <c r="D5021" s="111">
        <v>28992</v>
      </c>
    </row>
    <row r="5022" spans="1:4">
      <c r="A5022" s="110">
        <v>1997</v>
      </c>
      <c r="B5022" s="110" t="s">
        <v>4</v>
      </c>
      <c r="C5022" s="110" t="s">
        <v>39</v>
      </c>
      <c r="D5022" s="111">
        <v>28785</v>
      </c>
    </row>
    <row r="5023" spans="1:4">
      <c r="A5023" s="110">
        <v>1997</v>
      </c>
      <c r="B5023" s="110" t="s">
        <v>5</v>
      </c>
      <c r="C5023" s="110" t="s">
        <v>39</v>
      </c>
      <c r="D5023" s="111">
        <v>25801</v>
      </c>
    </row>
    <row r="5024" spans="1:4">
      <c r="A5024" s="110">
        <v>1997</v>
      </c>
      <c r="B5024" s="110" t="s">
        <v>6</v>
      </c>
      <c r="C5024" s="110" t="s">
        <v>39</v>
      </c>
      <c r="D5024" s="111">
        <v>28315</v>
      </c>
    </row>
    <row r="5025" spans="1:4">
      <c r="A5025" s="110">
        <v>1997</v>
      </c>
      <c r="B5025" s="110" t="s">
        <v>7</v>
      </c>
      <c r="C5025" s="110" t="s">
        <v>39</v>
      </c>
      <c r="D5025" s="111">
        <v>28983</v>
      </c>
    </row>
    <row r="5026" spans="1:4">
      <c r="A5026" s="110">
        <v>1997</v>
      </c>
      <c r="B5026" s="110" t="s">
        <v>8</v>
      </c>
      <c r="C5026" s="110" t="s">
        <v>39</v>
      </c>
      <c r="D5026" s="111">
        <v>29375</v>
      </c>
    </row>
    <row r="5027" spans="1:4">
      <c r="A5027" s="110">
        <v>1997</v>
      </c>
      <c r="B5027" s="110" t="s">
        <v>9</v>
      </c>
      <c r="C5027" s="110" t="s">
        <v>39</v>
      </c>
      <c r="D5027" s="111">
        <v>30416</v>
      </c>
    </row>
    <row r="5028" spans="1:4">
      <c r="A5028" s="110">
        <v>1997</v>
      </c>
      <c r="B5028" s="110" t="s">
        <v>10</v>
      </c>
      <c r="C5028" s="110" t="s">
        <v>39</v>
      </c>
      <c r="D5028" s="111">
        <v>28484</v>
      </c>
    </row>
    <row r="5029" spans="1:4">
      <c r="A5029" s="110">
        <v>1997</v>
      </c>
      <c r="B5029" s="110" t="s">
        <v>11</v>
      </c>
      <c r="C5029" s="110" t="s">
        <v>39</v>
      </c>
      <c r="D5029" s="111">
        <v>26709</v>
      </c>
    </row>
    <row r="5030" spans="1:4">
      <c r="A5030" s="110">
        <v>1998</v>
      </c>
      <c r="B5030" s="110" t="s">
        <v>12</v>
      </c>
      <c r="C5030" s="110" t="s">
        <v>39</v>
      </c>
      <c r="D5030" s="111">
        <v>23960</v>
      </c>
    </row>
    <row r="5031" spans="1:4">
      <c r="A5031" s="110">
        <v>1998</v>
      </c>
      <c r="B5031" s="110" t="s">
        <v>13</v>
      </c>
      <c r="C5031" s="110" t="s">
        <v>39</v>
      </c>
      <c r="D5031" s="111">
        <v>25988</v>
      </c>
    </row>
    <row r="5032" spans="1:4">
      <c r="A5032" s="110">
        <v>1998</v>
      </c>
      <c r="B5032" s="110" t="s">
        <v>14</v>
      </c>
      <c r="C5032" s="110" t="s">
        <v>39</v>
      </c>
      <c r="D5032" s="111">
        <v>31971</v>
      </c>
    </row>
    <row r="5033" spans="1:4">
      <c r="A5033" s="110">
        <v>1998</v>
      </c>
      <c r="B5033" s="110" t="s">
        <v>15</v>
      </c>
      <c r="C5033" s="110" t="s">
        <v>39</v>
      </c>
      <c r="D5033" s="111">
        <v>29766</v>
      </c>
    </row>
    <row r="5034" spans="1:4">
      <c r="A5034" s="110">
        <v>1998</v>
      </c>
      <c r="B5034" s="110" t="s">
        <v>4</v>
      </c>
      <c r="C5034" s="110" t="s">
        <v>39</v>
      </c>
      <c r="D5034" s="111">
        <v>30210</v>
      </c>
    </row>
    <row r="5035" spans="1:4">
      <c r="A5035" s="110">
        <v>1998</v>
      </c>
      <c r="B5035" s="110" t="s">
        <v>5</v>
      </c>
      <c r="C5035" s="110" t="s">
        <v>39</v>
      </c>
      <c r="D5035" s="111">
        <v>27848</v>
      </c>
    </row>
    <row r="5036" spans="1:4">
      <c r="A5036" s="110">
        <v>1998</v>
      </c>
      <c r="B5036" s="110" t="s">
        <v>6</v>
      </c>
      <c r="C5036" s="110" t="s">
        <v>39</v>
      </c>
      <c r="D5036" s="111">
        <v>30653</v>
      </c>
    </row>
    <row r="5037" spans="1:4">
      <c r="A5037" s="110">
        <v>1998</v>
      </c>
      <c r="B5037" s="110" t="s">
        <v>7</v>
      </c>
      <c r="C5037" s="110" t="s">
        <v>39</v>
      </c>
      <c r="D5037" s="111">
        <v>30767</v>
      </c>
    </row>
    <row r="5038" spans="1:4">
      <c r="A5038" s="110">
        <v>1998</v>
      </c>
      <c r="B5038" s="110" t="s">
        <v>8</v>
      </c>
      <c r="C5038" s="110" t="s">
        <v>39</v>
      </c>
      <c r="D5038" s="111">
        <v>29463</v>
      </c>
    </row>
    <row r="5039" spans="1:4">
      <c r="A5039" s="110">
        <v>1998</v>
      </c>
      <c r="B5039" s="110" t="s">
        <v>9</v>
      </c>
      <c r="C5039" s="110" t="s">
        <v>39</v>
      </c>
      <c r="D5039" s="111">
        <v>30422</v>
      </c>
    </row>
    <row r="5040" spans="1:4">
      <c r="A5040" s="110">
        <v>1998</v>
      </c>
      <c r="B5040" s="110" t="s">
        <v>10</v>
      </c>
      <c r="C5040" s="110" t="s">
        <v>39</v>
      </c>
      <c r="D5040" s="111">
        <v>28520</v>
      </c>
    </row>
    <row r="5041" spans="1:4">
      <c r="A5041" s="110">
        <v>1998</v>
      </c>
      <c r="B5041" s="110" t="s">
        <v>11</v>
      </c>
      <c r="C5041" s="110" t="s">
        <v>39</v>
      </c>
      <c r="D5041" s="111">
        <v>26076</v>
      </c>
    </row>
    <row r="5042" spans="1:4">
      <c r="A5042" s="110">
        <v>1999</v>
      </c>
      <c r="B5042" s="110" t="s">
        <v>12</v>
      </c>
      <c r="C5042" s="110" t="s">
        <v>39</v>
      </c>
      <c r="D5042" s="111">
        <v>23162</v>
      </c>
    </row>
    <row r="5043" spans="1:4">
      <c r="A5043" s="110">
        <v>1999</v>
      </c>
      <c r="B5043" s="110" t="s">
        <v>13</v>
      </c>
      <c r="C5043" s="110" t="s">
        <v>39</v>
      </c>
      <c r="D5043" s="111">
        <v>24558</v>
      </c>
    </row>
    <row r="5044" spans="1:4">
      <c r="A5044" s="110">
        <v>1999</v>
      </c>
      <c r="B5044" s="110" t="s">
        <v>14</v>
      </c>
      <c r="C5044" s="110" t="s">
        <v>39</v>
      </c>
      <c r="D5044" s="111">
        <v>29703</v>
      </c>
    </row>
    <row r="5045" spans="1:4">
      <c r="A5045" s="110">
        <v>1999</v>
      </c>
      <c r="B5045" s="110" t="s">
        <v>15</v>
      </c>
      <c r="C5045" s="110" t="s">
        <v>39</v>
      </c>
      <c r="D5045" s="111">
        <v>27804</v>
      </c>
    </row>
    <row r="5046" spans="1:4">
      <c r="A5046" s="110">
        <v>1999</v>
      </c>
      <c r="B5046" s="110" t="s">
        <v>4</v>
      </c>
      <c r="C5046" s="110" t="s">
        <v>39</v>
      </c>
      <c r="D5046" s="111">
        <v>28108</v>
      </c>
    </row>
    <row r="5047" spans="1:4">
      <c r="A5047" s="110">
        <v>1999</v>
      </c>
      <c r="B5047" s="110" t="s">
        <v>5</v>
      </c>
      <c r="C5047" s="110" t="s">
        <v>39</v>
      </c>
      <c r="D5047" s="111">
        <v>27950</v>
      </c>
    </row>
    <row r="5048" spans="1:4">
      <c r="A5048" s="110">
        <v>1999</v>
      </c>
      <c r="B5048" s="110" t="s">
        <v>6</v>
      </c>
      <c r="C5048" s="110" t="s">
        <v>39</v>
      </c>
      <c r="D5048" s="111">
        <v>27769</v>
      </c>
    </row>
    <row r="5049" spans="1:4">
      <c r="A5049" s="110">
        <v>1999</v>
      </c>
      <c r="B5049" s="110" t="s">
        <v>7</v>
      </c>
      <c r="C5049" s="110" t="s">
        <v>39</v>
      </c>
      <c r="D5049" s="111">
        <v>28829</v>
      </c>
    </row>
    <row r="5050" spans="1:4">
      <c r="A5050" s="110">
        <v>1999</v>
      </c>
      <c r="B5050" s="110" t="s">
        <v>8</v>
      </c>
      <c r="C5050" s="110" t="s">
        <v>39</v>
      </c>
      <c r="D5050" s="111">
        <v>30592</v>
      </c>
    </row>
    <row r="5051" spans="1:4">
      <c r="A5051" s="110">
        <v>1999</v>
      </c>
      <c r="B5051" s="110" t="s">
        <v>9</v>
      </c>
      <c r="C5051" s="110" t="s">
        <v>39</v>
      </c>
      <c r="D5051" s="111">
        <v>30632</v>
      </c>
    </row>
    <row r="5052" spans="1:4">
      <c r="A5052" s="110">
        <v>1999</v>
      </c>
      <c r="B5052" s="110" t="s">
        <v>10</v>
      </c>
      <c r="C5052" s="110" t="s">
        <v>39</v>
      </c>
      <c r="D5052" s="111">
        <v>29789</v>
      </c>
    </row>
    <row r="5053" spans="1:4">
      <c r="A5053" s="110">
        <v>1999</v>
      </c>
      <c r="B5053" s="110" t="s">
        <v>11</v>
      </c>
      <c r="C5053" s="110" t="s">
        <v>39</v>
      </c>
      <c r="D5053" s="111">
        <v>28247</v>
      </c>
    </row>
    <row r="5054" spans="1:4">
      <c r="A5054" s="110">
        <v>2000</v>
      </c>
      <c r="B5054" s="110" t="s">
        <v>12</v>
      </c>
      <c r="C5054" s="110" t="s">
        <v>39</v>
      </c>
      <c r="D5054" s="111">
        <v>23481</v>
      </c>
    </row>
    <row r="5055" spans="1:4">
      <c r="A5055" s="110">
        <v>2000</v>
      </c>
      <c r="B5055" s="110" t="s">
        <v>13</v>
      </c>
      <c r="C5055" s="110" t="s">
        <v>39</v>
      </c>
      <c r="D5055" s="111">
        <v>26480</v>
      </c>
    </row>
    <row r="5056" spans="1:4">
      <c r="A5056" s="110">
        <v>2000</v>
      </c>
      <c r="B5056" s="110" t="s">
        <v>14</v>
      </c>
      <c r="C5056" s="110" t="s">
        <v>39</v>
      </c>
      <c r="D5056" s="111">
        <v>32001</v>
      </c>
    </row>
    <row r="5057" spans="1:4">
      <c r="A5057" s="110">
        <v>2000</v>
      </c>
      <c r="B5057" s="110" t="s">
        <v>15</v>
      </c>
      <c r="C5057" s="110" t="s">
        <v>39</v>
      </c>
      <c r="D5057" s="111">
        <v>28498</v>
      </c>
    </row>
    <row r="5058" spans="1:4">
      <c r="A5058" s="110">
        <v>2000</v>
      </c>
      <c r="B5058" s="110" t="s">
        <v>4</v>
      </c>
      <c r="C5058" s="110" t="s">
        <v>39</v>
      </c>
      <c r="D5058" s="111">
        <v>16412</v>
      </c>
    </row>
    <row r="5059" spans="1:4">
      <c r="A5059" s="110">
        <v>2000</v>
      </c>
      <c r="B5059" s="110" t="s">
        <v>5</v>
      </c>
      <c r="C5059" s="110" t="s">
        <v>39</v>
      </c>
      <c r="D5059" s="111">
        <v>15546</v>
      </c>
    </row>
    <row r="5060" spans="1:4">
      <c r="A5060" s="110">
        <v>2000</v>
      </c>
      <c r="B5060" s="110" t="s">
        <v>6</v>
      </c>
      <c r="C5060" s="110" t="s">
        <v>39</v>
      </c>
      <c r="D5060" s="111">
        <v>16624</v>
      </c>
    </row>
    <row r="5061" spans="1:4">
      <c r="A5061" s="110">
        <v>2000</v>
      </c>
      <c r="B5061" s="110" t="s">
        <v>7</v>
      </c>
      <c r="C5061" s="110" t="s">
        <v>39</v>
      </c>
      <c r="D5061" s="111">
        <v>17364</v>
      </c>
    </row>
    <row r="5062" spans="1:4">
      <c r="A5062" s="110">
        <v>2000</v>
      </c>
      <c r="B5062" s="110" t="s">
        <v>8</v>
      </c>
      <c r="C5062" s="110" t="s">
        <v>39</v>
      </c>
      <c r="D5062" s="111">
        <v>17265</v>
      </c>
    </row>
    <row r="5063" spans="1:4">
      <c r="A5063" s="110">
        <v>2000</v>
      </c>
      <c r="B5063" s="110" t="s">
        <v>9</v>
      </c>
      <c r="C5063" s="110" t="s">
        <v>39</v>
      </c>
      <c r="D5063" s="111">
        <v>17774</v>
      </c>
    </row>
    <row r="5064" spans="1:4">
      <c r="A5064" s="110">
        <v>2000</v>
      </c>
      <c r="B5064" s="110" t="s">
        <v>10</v>
      </c>
      <c r="C5064" s="110" t="s">
        <v>39</v>
      </c>
      <c r="D5064" s="111">
        <v>16768</v>
      </c>
    </row>
    <row r="5065" spans="1:4">
      <c r="A5065" s="110">
        <v>2000</v>
      </c>
      <c r="B5065" s="110" t="s">
        <v>11</v>
      </c>
      <c r="C5065" s="110" t="s">
        <v>39</v>
      </c>
      <c r="D5065" s="111">
        <v>15771</v>
      </c>
    </row>
    <row r="5066" spans="1:4">
      <c r="A5066" s="110">
        <v>2001</v>
      </c>
      <c r="B5066" s="110" t="s">
        <v>12</v>
      </c>
      <c r="C5066" s="110" t="s">
        <v>39</v>
      </c>
      <c r="D5066" s="111">
        <v>21639</v>
      </c>
    </row>
    <row r="5067" spans="1:4">
      <c r="A5067" s="110">
        <v>2001</v>
      </c>
      <c r="B5067" s="110" t="s">
        <v>13</v>
      </c>
      <c r="C5067" s="110" t="s">
        <v>39</v>
      </c>
      <c r="D5067" s="111">
        <v>24429</v>
      </c>
    </row>
    <row r="5068" spans="1:4">
      <c r="A5068" s="110">
        <v>2001</v>
      </c>
      <c r="B5068" s="110" t="s">
        <v>14</v>
      </c>
      <c r="C5068" s="110" t="s">
        <v>39</v>
      </c>
      <c r="D5068" s="111">
        <v>26897</v>
      </c>
    </row>
    <row r="5069" spans="1:4">
      <c r="A5069" s="110">
        <v>2001</v>
      </c>
      <c r="B5069" s="110" t="s">
        <v>15</v>
      </c>
      <c r="C5069" s="110" t="s">
        <v>39</v>
      </c>
      <c r="D5069" s="111">
        <v>27215</v>
      </c>
    </row>
    <row r="5070" spans="1:4">
      <c r="A5070" s="110">
        <v>2001</v>
      </c>
      <c r="B5070" s="110" t="s">
        <v>4</v>
      </c>
      <c r="C5070" s="110" t="s">
        <v>39</v>
      </c>
      <c r="D5070" s="111">
        <v>27643</v>
      </c>
    </row>
    <row r="5071" spans="1:4">
      <c r="A5071" s="110">
        <v>2001</v>
      </c>
      <c r="B5071" s="110" t="s">
        <v>5</v>
      </c>
      <c r="C5071" s="110" t="s">
        <v>39</v>
      </c>
      <c r="D5071" s="111">
        <v>26100</v>
      </c>
    </row>
    <row r="5072" spans="1:4">
      <c r="A5072" s="110">
        <v>2001</v>
      </c>
      <c r="B5072" s="110" t="s">
        <v>6</v>
      </c>
      <c r="C5072" s="110" t="s">
        <v>39</v>
      </c>
      <c r="D5072" s="111">
        <v>24896</v>
      </c>
    </row>
    <row r="5073" spans="1:4">
      <c r="A5073" s="110">
        <v>2001</v>
      </c>
      <c r="B5073" s="110" t="s">
        <v>7</v>
      </c>
      <c r="C5073" s="110" t="s">
        <v>39</v>
      </c>
      <c r="D5073" s="111">
        <v>26673</v>
      </c>
    </row>
    <row r="5074" spans="1:4">
      <c r="A5074" s="110">
        <v>2001</v>
      </c>
      <c r="B5074" s="110" t="s">
        <v>8</v>
      </c>
      <c r="C5074" s="110" t="s">
        <v>39</v>
      </c>
      <c r="D5074" s="111">
        <v>29361</v>
      </c>
    </row>
    <row r="5075" spans="1:4">
      <c r="A5075" s="110">
        <v>2001</v>
      </c>
      <c r="B5075" s="110" t="s">
        <v>9</v>
      </c>
      <c r="C5075" s="110" t="s">
        <v>39</v>
      </c>
      <c r="D5075" s="111">
        <v>29983</v>
      </c>
    </row>
    <row r="5076" spans="1:4">
      <c r="A5076" s="110">
        <v>2001</v>
      </c>
      <c r="B5076" s="110" t="s">
        <v>10</v>
      </c>
      <c r="C5076" s="110" t="s">
        <v>39</v>
      </c>
      <c r="D5076" s="111">
        <v>27365</v>
      </c>
    </row>
    <row r="5077" spans="1:4">
      <c r="A5077" s="110">
        <v>2001</v>
      </c>
      <c r="B5077" s="110" t="s">
        <v>11</v>
      </c>
      <c r="C5077" s="110" t="s">
        <v>39</v>
      </c>
      <c r="D5077" s="111">
        <v>22129</v>
      </c>
    </row>
    <row r="5078" spans="1:4">
      <c r="A5078" s="110">
        <v>2002</v>
      </c>
      <c r="B5078" s="110" t="s">
        <v>12</v>
      </c>
      <c r="C5078" s="110" t="s">
        <v>39</v>
      </c>
      <c r="D5078" s="111">
        <v>19344</v>
      </c>
    </row>
    <row r="5079" spans="1:4">
      <c r="A5079" s="110">
        <v>2002</v>
      </c>
      <c r="B5079" s="110" t="s">
        <v>13</v>
      </c>
      <c r="C5079" s="110" t="s">
        <v>39</v>
      </c>
      <c r="D5079" s="111">
        <v>22049</v>
      </c>
    </row>
    <row r="5080" spans="1:4">
      <c r="A5080" s="110">
        <v>2002</v>
      </c>
      <c r="B5080" s="110" t="s">
        <v>14</v>
      </c>
      <c r="C5080" s="110" t="s">
        <v>39</v>
      </c>
      <c r="D5080" s="111">
        <v>24398</v>
      </c>
    </row>
    <row r="5081" spans="1:4">
      <c r="A5081" s="110">
        <v>2002</v>
      </c>
      <c r="B5081" s="110" t="s">
        <v>15</v>
      </c>
      <c r="C5081" s="110" t="s">
        <v>39</v>
      </c>
      <c r="D5081" s="111">
        <v>23347</v>
      </c>
    </row>
    <row r="5082" spans="1:4">
      <c r="A5082" s="110">
        <v>2002</v>
      </c>
      <c r="B5082" s="110" t="s">
        <v>4</v>
      </c>
      <c r="C5082" s="110" t="s">
        <v>39</v>
      </c>
      <c r="D5082" s="111">
        <v>20822.891931885079</v>
      </c>
    </row>
    <row r="5083" spans="1:4">
      <c r="A5083" s="110">
        <v>2002</v>
      </c>
      <c r="B5083" s="110" t="s">
        <v>5</v>
      </c>
      <c r="C5083" s="110" t="s">
        <v>39</v>
      </c>
      <c r="D5083" s="111">
        <v>21226</v>
      </c>
    </row>
    <row r="5084" spans="1:4">
      <c r="A5084" s="110">
        <v>2002</v>
      </c>
      <c r="B5084" s="110" t="s">
        <v>6</v>
      </c>
      <c r="C5084" s="110" t="s">
        <v>39</v>
      </c>
      <c r="D5084" s="111">
        <v>20987</v>
      </c>
    </row>
    <row r="5085" spans="1:4">
      <c r="A5085" s="110">
        <v>2002</v>
      </c>
      <c r="B5085" s="110" t="s">
        <v>7</v>
      </c>
      <c r="C5085" s="110" t="s">
        <v>39</v>
      </c>
      <c r="D5085" s="111">
        <v>19151</v>
      </c>
    </row>
    <row r="5086" spans="1:4">
      <c r="A5086" s="110">
        <v>2002</v>
      </c>
      <c r="B5086" s="110" t="s">
        <v>8</v>
      </c>
      <c r="C5086" s="110" t="s">
        <v>39</v>
      </c>
      <c r="D5086" s="111">
        <v>15921</v>
      </c>
    </row>
    <row r="5087" spans="1:4">
      <c r="A5087" s="110">
        <v>2002</v>
      </c>
      <c r="B5087" s="110" t="s">
        <v>9</v>
      </c>
      <c r="C5087" s="110" t="s">
        <v>39</v>
      </c>
      <c r="D5087" s="111">
        <v>16100</v>
      </c>
    </row>
    <row r="5088" spans="1:4">
      <c r="A5088" s="110">
        <v>2002</v>
      </c>
      <c r="B5088" s="110" t="s">
        <v>10</v>
      </c>
      <c r="C5088" s="110" t="s">
        <v>39</v>
      </c>
      <c r="D5088" s="111">
        <v>16260</v>
      </c>
    </row>
    <row r="5089" spans="1:4">
      <c r="A5089" s="110">
        <v>2002</v>
      </c>
      <c r="B5089" s="110" t="s">
        <v>11</v>
      </c>
      <c r="C5089" s="110" t="s">
        <v>39</v>
      </c>
      <c r="D5089" s="111">
        <v>14687</v>
      </c>
    </row>
    <row r="5090" spans="1:4">
      <c r="A5090" s="110">
        <v>2003</v>
      </c>
      <c r="B5090" s="110" t="s">
        <v>12</v>
      </c>
      <c r="C5090" s="110" t="s">
        <v>39</v>
      </c>
      <c r="D5090" s="111">
        <v>12555.801368380062</v>
      </c>
    </row>
    <row r="5091" spans="1:4">
      <c r="A5091" s="110">
        <v>2003</v>
      </c>
      <c r="B5091" s="110" t="s">
        <v>13</v>
      </c>
      <c r="C5091" s="110" t="s">
        <v>39</v>
      </c>
      <c r="D5091" s="111">
        <v>13571.840315893598</v>
      </c>
    </row>
    <row r="5092" spans="1:4">
      <c r="A5092" s="110">
        <v>2003</v>
      </c>
      <c r="B5092" s="110" t="s">
        <v>14</v>
      </c>
      <c r="C5092" s="110" t="s">
        <v>39</v>
      </c>
      <c r="D5092" s="111">
        <v>17476.176310439681</v>
      </c>
    </row>
    <row r="5093" spans="1:4">
      <c r="A5093" s="110">
        <v>2003</v>
      </c>
      <c r="B5093" s="110" t="s">
        <v>15</v>
      </c>
      <c r="C5093" s="110" t="s">
        <v>39</v>
      </c>
      <c r="D5093" s="111">
        <v>19437.587632623308</v>
      </c>
    </row>
    <row r="5094" spans="1:4">
      <c r="A5094" s="110">
        <v>2003</v>
      </c>
      <c r="B5094" s="110" t="s">
        <v>4</v>
      </c>
      <c r="C5094" s="110" t="s">
        <v>39</v>
      </c>
      <c r="D5094" s="111">
        <v>18466.879457290644</v>
      </c>
    </row>
    <row r="5095" spans="1:4">
      <c r="A5095" s="110">
        <v>2003</v>
      </c>
      <c r="B5095" s="110" t="s">
        <v>5</v>
      </c>
      <c r="C5095" s="110" t="s">
        <v>39</v>
      </c>
      <c r="D5095" s="111">
        <v>17311.273439834302</v>
      </c>
    </row>
    <row r="5096" spans="1:4">
      <c r="A5096" s="110">
        <v>2003</v>
      </c>
      <c r="B5096" s="110" t="s">
        <v>6</v>
      </c>
      <c r="C5096" s="110" t="s">
        <v>39</v>
      </c>
      <c r="D5096" s="111">
        <v>20417.822576316055</v>
      </c>
    </row>
    <row r="5097" spans="1:4">
      <c r="A5097" s="110">
        <v>2003</v>
      </c>
      <c r="B5097" s="110" t="s">
        <v>7</v>
      </c>
      <c r="C5097" s="110" t="s">
        <v>39</v>
      </c>
      <c r="D5097" s="111">
        <v>20007.671155804532</v>
      </c>
    </row>
    <row r="5098" spans="1:4">
      <c r="A5098" s="110">
        <v>2003</v>
      </c>
      <c r="B5098" s="110" t="s">
        <v>8</v>
      </c>
      <c r="C5098" s="110" t="s">
        <v>39</v>
      </c>
      <c r="D5098" s="111">
        <v>18169.926036215089</v>
      </c>
    </row>
    <row r="5099" spans="1:4">
      <c r="A5099" s="110">
        <v>2003</v>
      </c>
      <c r="B5099" s="110" t="s">
        <v>9</v>
      </c>
      <c r="C5099" s="110" t="s">
        <v>39</v>
      </c>
      <c r="D5099" s="111">
        <v>19938.626691795424</v>
      </c>
    </row>
    <row r="5100" spans="1:4">
      <c r="A5100" s="110">
        <v>2003</v>
      </c>
      <c r="B5100" s="110" t="s">
        <v>10</v>
      </c>
      <c r="C5100" s="110" t="s">
        <v>39</v>
      </c>
      <c r="D5100" s="111">
        <v>18336.3218442953</v>
      </c>
    </row>
    <row r="5101" spans="1:4">
      <c r="A5101" s="110">
        <v>2003</v>
      </c>
      <c r="B5101" s="110" t="s">
        <v>11</v>
      </c>
      <c r="C5101" s="110" t="s">
        <v>39</v>
      </c>
      <c r="D5101" s="111">
        <v>18566.546905698295</v>
      </c>
    </row>
    <row r="5102" spans="1:4">
      <c r="A5102" s="110">
        <v>2004</v>
      </c>
      <c r="B5102" s="110" t="s">
        <v>12</v>
      </c>
      <c r="C5102" s="110" t="s">
        <v>39</v>
      </c>
      <c r="D5102" s="111">
        <v>15595.923710220004</v>
      </c>
    </row>
    <row r="5103" spans="1:4">
      <c r="A5103" s="110">
        <v>2004</v>
      </c>
      <c r="B5103" s="110" t="s">
        <v>13</v>
      </c>
      <c r="C5103" s="110" t="s">
        <v>39</v>
      </c>
      <c r="D5103" s="111">
        <v>17907.936025707433</v>
      </c>
    </row>
    <row r="5104" spans="1:4">
      <c r="A5104" s="110">
        <v>2004</v>
      </c>
      <c r="B5104" s="110" t="s">
        <v>14</v>
      </c>
      <c r="C5104" s="110" t="s">
        <v>39</v>
      </c>
      <c r="D5104" s="111">
        <v>19560.96209549137</v>
      </c>
    </row>
    <row r="5105" spans="1:4">
      <c r="A5105" s="110">
        <v>2004</v>
      </c>
      <c r="B5105" s="110" t="s">
        <v>15</v>
      </c>
      <c r="C5105" s="110" t="s">
        <v>39</v>
      </c>
      <c r="D5105" s="111">
        <v>16898.623269772143</v>
      </c>
    </row>
    <row r="5106" spans="1:4">
      <c r="A5106" s="110">
        <v>2004</v>
      </c>
      <c r="B5106" s="110" t="s">
        <v>4</v>
      </c>
      <c r="C5106" s="110" t="s">
        <v>39</v>
      </c>
      <c r="D5106" s="111">
        <v>17326.060941127937</v>
      </c>
    </row>
    <row r="5107" spans="1:4">
      <c r="A5107" s="110">
        <v>2004</v>
      </c>
      <c r="B5107" s="110" t="s">
        <v>5</v>
      </c>
      <c r="C5107" s="110" t="s">
        <v>39</v>
      </c>
      <c r="D5107" s="111">
        <v>14920.10766890617</v>
      </c>
    </row>
    <row r="5108" spans="1:4">
      <c r="A5108" s="110">
        <v>2004</v>
      </c>
      <c r="B5108" s="110" t="s">
        <v>6</v>
      </c>
      <c r="C5108" s="110" t="s">
        <v>39</v>
      </c>
      <c r="D5108" s="111">
        <v>16505.003428816908</v>
      </c>
    </row>
    <row r="5109" spans="1:4">
      <c r="A5109" s="110">
        <v>2004</v>
      </c>
      <c r="B5109" s="110" t="s">
        <v>7</v>
      </c>
      <c r="C5109" s="110" t="s">
        <v>39</v>
      </c>
      <c r="D5109" s="111">
        <v>16060.284968725846</v>
      </c>
    </row>
    <row r="5110" spans="1:4">
      <c r="A5110" s="110">
        <v>2004</v>
      </c>
      <c r="B5110" s="110" t="s">
        <v>8</v>
      </c>
      <c r="C5110" s="110" t="s">
        <v>39</v>
      </c>
      <c r="D5110" s="111">
        <v>16309.167923375024</v>
      </c>
    </row>
    <row r="5111" spans="1:4">
      <c r="A5111" s="110">
        <v>2004</v>
      </c>
      <c r="B5111" s="110" t="s">
        <v>9</v>
      </c>
      <c r="C5111" s="110" t="s">
        <v>39</v>
      </c>
      <c r="D5111" s="111">
        <v>16886.155983740882</v>
      </c>
    </row>
    <row r="5112" spans="1:4">
      <c r="A5112" s="110">
        <v>2004</v>
      </c>
      <c r="B5112" s="110" t="s">
        <v>10</v>
      </c>
      <c r="C5112" s="110" t="s">
        <v>39</v>
      </c>
      <c r="D5112" s="111">
        <v>15745.848647681294</v>
      </c>
    </row>
    <row r="5113" spans="1:4">
      <c r="A5113" s="110">
        <v>2004</v>
      </c>
      <c r="B5113" s="110" t="s">
        <v>11</v>
      </c>
      <c r="C5113" s="110" t="s">
        <v>39</v>
      </c>
      <c r="D5113" s="111">
        <v>14873.187897700034</v>
      </c>
    </row>
    <row r="5114" spans="1:4">
      <c r="A5114" s="110">
        <v>2005</v>
      </c>
      <c r="B5114" s="110" t="s">
        <v>12</v>
      </c>
      <c r="C5114" s="110" t="s">
        <v>39</v>
      </c>
      <c r="D5114" s="111">
        <v>9757.3178687658256</v>
      </c>
    </row>
    <row r="5115" spans="1:4">
      <c r="A5115" s="110">
        <v>2005</v>
      </c>
      <c r="B5115" s="110" t="s">
        <v>13</v>
      </c>
      <c r="C5115" s="110" t="s">
        <v>39</v>
      </c>
      <c r="D5115" s="111">
        <v>9737.6493461459104</v>
      </c>
    </row>
    <row r="5116" spans="1:4">
      <c r="A5116" s="110">
        <v>2005</v>
      </c>
      <c r="B5116" s="110" t="s">
        <v>14</v>
      </c>
      <c r="C5116" s="110" t="s">
        <v>39</v>
      </c>
      <c r="D5116" s="111">
        <v>15323.192153563516</v>
      </c>
    </row>
    <row r="5117" spans="1:4">
      <c r="A5117" s="110">
        <v>2005</v>
      </c>
      <c r="B5117" s="110" t="s">
        <v>15</v>
      </c>
      <c r="C5117" s="110" t="s">
        <v>39</v>
      </c>
      <c r="D5117" s="111">
        <v>15217.78964444441</v>
      </c>
    </row>
    <row r="5118" spans="1:4">
      <c r="A5118" s="110">
        <v>2005</v>
      </c>
      <c r="B5118" s="110" t="s">
        <v>4</v>
      </c>
      <c r="C5118" s="110" t="s">
        <v>39</v>
      </c>
      <c r="D5118" s="111">
        <v>15323.410753182376</v>
      </c>
    </row>
    <row r="5119" spans="1:4">
      <c r="A5119" s="110">
        <v>2005</v>
      </c>
      <c r="B5119" s="110" t="s">
        <v>5</v>
      </c>
      <c r="C5119" s="110" t="s">
        <v>39</v>
      </c>
      <c r="D5119" s="111">
        <v>13061.498454775143</v>
      </c>
    </row>
    <row r="5120" spans="1:4">
      <c r="A5120" s="110">
        <v>2005</v>
      </c>
      <c r="B5120" s="110" t="s">
        <v>6</v>
      </c>
      <c r="C5120" s="110" t="s">
        <v>39</v>
      </c>
      <c r="D5120" s="111">
        <v>13774.681565410334</v>
      </c>
    </row>
    <row r="5121" spans="1:4">
      <c r="A5121" s="110">
        <v>2005</v>
      </c>
      <c r="B5121" s="110" t="s">
        <v>7</v>
      </c>
      <c r="C5121" s="110" t="s">
        <v>39</v>
      </c>
      <c r="D5121" s="111">
        <v>13549.779649010306</v>
      </c>
    </row>
    <row r="5122" spans="1:4">
      <c r="A5122" s="110">
        <v>2005</v>
      </c>
      <c r="B5122" s="110" t="s">
        <v>8</v>
      </c>
      <c r="C5122" s="110" t="s">
        <v>39</v>
      </c>
      <c r="D5122" s="111">
        <v>15159</v>
      </c>
    </row>
    <row r="5123" spans="1:4">
      <c r="A5123" s="110">
        <v>2005</v>
      </c>
      <c r="B5123" s="110" t="s">
        <v>9</v>
      </c>
      <c r="C5123" s="110" t="s">
        <v>39</v>
      </c>
      <c r="D5123" s="111">
        <v>16048</v>
      </c>
    </row>
    <row r="5124" spans="1:4">
      <c r="A5124" s="110">
        <v>2005</v>
      </c>
      <c r="B5124" s="110" t="s">
        <v>10</v>
      </c>
      <c r="C5124" s="110" t="s">
        <v>39</v>
      </c>
      <c r="D5124" s="111">
        <v>15824</v>
      </c>
    </row>
    <row r="5125" spans="1:4">
      <c r="A5125" s="110">
        <v>2005</v>
      </c>
      <c r="B5125" s="110" t="s">
        <v>11</v>
      </c>
      <c r="C5125" s="110" t="s">
        <v>39</v>
      </c>
      <c r="D5125" s="111">
        <v>14570</v>
      </c>
    </row>
    <row r="5126" spans="1:4">
      <c r="A5126" s="110">
        <v>2006</v>
      </c>
      <c r="B5126" s="110" t="s">
        <v>12</v>
      </c>
      <c r="C5126" s="110" t="s">
        <v>39</v>
      </c>
      <c r="D5126" s="111">
        <v>11043.70386584623</v>
      </c>
    </row>
    <row r="5127" spans="1:4">
      <c r="A5127" s="110">
        <v>2006</v>
      </c>
      <c r="B5127" s="110" t="s">
        <v>13</v>
      </c>
      <c r="C5127" s="110" t="s">
        <v>39</v>
      </c>
      <c r="D5127" s="111">
        <v>10960.056839086776</v>
      </c>
    </row>
    <row r="5128" spans="1:4">
      <c r="A5128" s="110">
        <v>2006</v>
      </c>
      <c r="B5128" s="110" t="s">
        <v>14</v>
      </c>
      <c r="C5128" s="110" t="s">
        <v>39</v>
      </c>
      <c r="D5128" s="111">
        <v>14341</v>
      </c>
    </row>
    <row r="5129" spans="1:4">
      <c r="A5129" s="110">
        <v>2006</v>
      </c>
      <c r="B5129" s="110" t="s">
        <v>15</v>
      </c>
      <c r="C5129" s="110" t="s">
        <v>39</v>
      </c>
      <c r="D5129" s="111">
        <v>13194</v>
      </c>
    </row>
    <row r="5130" spans="1:4">
      <c r="A5130" s="110">
        <v>2006</v>
      </c>
      <c r="B5130" s="110" t="s">
        <v>4</v>
      </c>
      <c r="C5130" s="110" t="s">
        <v>39</v>
      </c>
      <c r="D5130" s="111">
        <v>13112</v>
      </c>
    </row>
    <row r="5131" spans="1:4">
      <c r="A5131" s="110">
        <v>2006</v>
      </c>
      <c r="B5131" s="110" t="s">
        <v>5</v>
      </c>
      <c r="C5131" s="110" t="s">
        <v>39</v>
      </c>
      <c r="D5131" s="111">
        <v>11279</v>
      </c>
    </row>
    <row r="5132" spans="1:4">
      <c r="A5132" s="110">
        <v>2006</v>
      </c>
      <c r="B5132" s="110" t="s">
        <v>6</v>
      </c>
      <c r="C5132" s="110" t="s">
        <v>39</v>
      </c>
      <c r="D5132" s="111">
        <v>12093</v>
      </c>
    </row>
    <row r="5133" spans="1:4">
      <c r="A5133" s="110">
        <v>2006</v>
      </c>
      <c r="B5133" s="110" t="s">
        <v>7</v>
      </c>
      <c r="C5133" s="110" t="s">
        <v>39</v>
      </c>
      <c r="D5133" s="111">
        <v>12266</v>
      </c>
    </row>
    <row r="5134" spans="1:4">
      <c r="A5134" s="110">
        <v>2006</v>
      </c>
      <c r="B5134" s="110" t="s">
        <v>8</v>
      </c>
      <c r="C5134" s="110" t="s">
        <v>39</v>
      </c>
      <c r="D5134" s="111">
        <v>12408</v>
      </c>
    </row>
    <row r="5135" spans="1:4">
      <c r="A5135" s="110">
        <v>2006</v>
      </c>
      <c r="B5135" s="110" t="s">
        <v>9</v>
      </c>
      <c r="C5135" s="110" t="s">
        <v>39</v>
      </c>
      <c r="D5135" s="111">
        <v>11998</v>
      </c>
    </row>
    <row r="5136" spans="1:4">
      <c r="A5136" s="110">
        <v>2006</v>
      </c>
      <c r="B5136" s="110" t="s">
        <v>10</v>
      </c>
      <c r="C5136" s="110" t="s">
        <v>39</v>
      </c>
      <c r="D5136" s="111">
        <v>12570</v>
      </c>
    </row>
    <row r="5137" spans="1:4">
      <c r="A5137" s="110">
        <v>2006</v>
      </c>
      <c r="B5137" s="110" t="s">
        <v>11</v>
      </c>
      <c r="C5137" s="110" t="s">
        <v>39</v>
      </c>
      <c r="D5137" s="111">
        <v>10653</v>
      </c>
    </row>
    <row r="5138" spans="1:4">
      <c r="A5138" s="110">
        <v>2007</v>
      </c>
      <c r="B5138" s="110" t="s">
        <v>12</v>
      </c>
      <c r="C5138" s="110" t="s">
        <v>39</v>
      </c>
      <c r="D5138" s="111">
        <v>10483</v>
      </c>
    </row>
    <row r="5139" spans="1:4">
      <c r="A5139" s="110">
        <v>2007</v>
      </c>
      <c r="B5139" s="110" t="s">
        <v>13</v>
      </c>
      <c r="C5139" s="110" t="s">
        <v>39</v>
      </c>
      <c r="D5139" s="111">
        <v>9685</v>
      </c>
    </row>
    <row r="5140" spans="1:4">
      <c r="A5140" s="110">
        <v>2007</v>
      </c>
      <c r="B5140" s="110" t="s">
        <v>14</v>
      </c>
      <c r="C5140" s="110" t="s">
        <v>39</v>
      </c>
      <c r="D5140" s="111">
        <v>10409</v>
      </c>
    </row>
    <row r="5141" spans="1:4">
      <c r="A5141" s="110">
        <v>2007</v>
      </c>
      <c r="B5141" s="110" t="s">
        <v>15</v>
      </c>
      <c r="C5141" s="110" t="s">
        <v>39</v>
      </c>
      <c r="D5141" s="111">
        <v>8894</v>
      </c>
    </row>
    <row r="5142" spans="1:4">
      <c r="A5142" s="110">
        <v>2007</v>
      </c>
      <c r="B5142" s="110" t="s">
        <v>4</v>
      </c>
      <c r="C5142" s="110" t="s">
        <v>39</v>
      </c>
      <c r="D5142" s="111">
        <v>8171</v>
      </c>
    </row>
    <row r="5143" spans="1:4">
      <c r="A5143" s="110">
        <v>2007</v>
      </c>
      <c r="B5143" s="110" t="s">
        <v>5</v>
      </c>
      <c r="C5143" s="110" t="s">
        <v>39</v>
      </c>
      <c r="D5143" s="111">
        <v>7588.1679739239498</v>
      </c>
    </row>
    <row r="5144" spans="1:4">
      <c r="A5144" s="110">
        <v>2007</v>
      </c>
      <c r="B5144" s="110" t="s">
        <v>6</v>
      </c>
      <c r="C5144" s="110" t="s">
        <v>39</v>
      </c>
      <c r="D5144" s="111">
        <v>7413.9462230216986</v>
      </c>
    </row>
    <row r="5145" spans="1:4">
      <c r="A5145" s="110">
        <v>2007</v>
      </c>
      <c r="B5145" s="110" t="s">
        <v>7</v>
      </c>
      <c r="C5145" s="110" t="s">
        <v>39</v>
      </c>
      <c r="D5145" s="111">
        <v>7229</v>
      </c>
    </row>
    <row r="5146" spans="1:4">
      <c r="A5146" s="110">
        <v>2007</v>
      </c>
      <c r="B5146" s="110" t="s">
        <v>8</v>
      </c>
      <c r="C5146" s="110" t="s">
        <v>39</v>
      </c>
      <c r="D5146" s="111">
        <v>5973</v>
      </c>
    </row>
    <row r="5147" spans="1:4">
      <c r="A5147" s="110">
        <v>2007</v>
      </c>
      <c r="B5147" s="110" t="s">
        <v>9</v>
      </c>
      <c r="C5147" s="110" t="s">
        <v>39</v>
      </c>
      <c r="D5147" s="111">
        <v>6866</v>
      </c>
    </row>
    <row r="5148" spans="1:4">
      <c r="A5148" s="110">
        <v>2007</v>
      </c>
      <c r="B5148" s="110" t="s">
        <v>10</v>
      </c>
      <c r="C5148" s="110" t="s">
        <v>39</v>
      </c>
      <c r="D5148" s="111">
        <v>7254</v>
      </c>
    </row>
    <row r="5149" spans="1:4">
      <c r="A5149" s="110">
        <v>2007</v>
      </c>
      <c r="B5149" s="110" t="s">
        <v>11</v>
      </c>
      <c r="C5149" s="110" t="s">
        <v>39</v>
      </c>
      <c r="D5149" s="111">
        <v>7716</v>
      </c>
    </row>
    <row r="5150" spans="1:4">
      <c r="A5150" s="110">
        <v>2008</v>
      </c>
      <c r="B5150" s="110" t="s">
        <v>12</v>
      </c>
      <c r="C5150" s="110" t="s">
        <v>39</v>
      </c>
      <c r="D5150" s="111">
        <v>7724</v>
      </c>
    </row>
    <row r="5151" spans="1:4">
      <c r="A5151" s="110">
        <v>2008</v>
      </c>
      <c r="B5151" s="110" t="s">
        <v>13</v>
      </c>
      <c r="C5151" s="110" t="s">
        <v>39</v>
      </c>
      <c r="D5151" s="111">
        <v>7745</v>
      </c>
    </row>
    <row r="5152" spans="1:4">
      <c r="A5152" s="110">
        <v>2008</v>
      </c>
      <c r="B5152" s="110" t="s">
        <v>14</v>
      </c>
      <c r="C5152" s="110" t="s">
        <v>39</v>
      </c>
      <c r="D5152" s="111">
        <v>7921</v>
      </c>
    </row>
    <row r="5153" spans="1:4">
      <c r="A5153" s="110">
        <v>2008</v>
      </c>
      <c r="B5153" s="110" t="s">
        <v>15</v>
      </c>
      <c r="C5153" s="110" t="s">
        <v>39</v>
      </c>
      <c r="D5153" s="111">
        <v>8226</v>
      </c>
    </row>
    <row r="5154" spans="1:4">
      <c r="A5154" s="110">
        <v>2008</v>
      </c>
      <c r="B5154" s="110" t="s">
        <v>4</v>
      </c>
      <c r="C5154" s="110" t="s">
        <v>39</v>
      </c>
      <c r="D5154" s="111">
        <v>7749</v>
      </c>
    </row>
    <row r="5155" spans="1:4">
      <c r="A5155" s="110">
        <v>2008</v>
      </c>
      <c r="B5155" s="110" t="s">
        <v>5</v>
      </c>
      <c r="C5155" s="110" t="s">
        <v>39</v>
      </c>
      <c r="D5155" s="111">
        <v>7484</v>
      </c>
    </row>
    <row r="5156" spans="1:4">
      <c r="A5156" s="110">
        <v>2008</v>
      </c>
      <c r="B5156" s="110" t="s">
        <v>6</v>
      </c>
      <c r="C5156" s="110" t="s">
        <v>39</v>
      </c>
      <c r="D5156" s="111">
        <v>8591</v>
      </c>
    </row>
    <row r="5157" spans="1:4">
      <c r="A5157" s="110">
        <v>2008</v>
      </c>
      <c r="B5157" s="110" t="s">
        <v>7</v>
      </c>
      <c r="C5157" s="110" t="s">
        <v>39</v>
      </c>
      <c r="D5157" s="111">
        <v>11735</v>
      </c>
    </row>
    <row r="5158" spans="1:4">
      <c r="A5158" s="110">
        <v>2008</v>
      </c>
      <c r="B5158" s="110" t="s">
        <v>8</v>
      </c>
      <c r="C5158" s="110" t="s">
        <v>39</v>
      </c>
      <c r="D5158" s="111">
        <v>10409</v>
      </c>
    </row>
    <row r="5159" spans="1:4">
      <c r="A5159" s="110">
        <v>2008</v>
      </c>
      <c r="B5159" s="110" t="s">
        <v>9</v>
      </c>
      <c r="C5159" s="110" t="s">
        <v>39</v>
      </c>
      <c r="D5159" s="111">
        <v>12710</v>
      </c>
    </row>
    <row r="5160" spans="1:4">
      <c r="A5160" s="110">
        <v>2008</v>
      </c>
      <c r="B5160" s="110" t="s">
        <v>10</v>
      </c>
      <c r="C5160" s="110" t="s">
        <v>39</v>
      </c>
      <c r="D5160" s="111">
        <v>12165</v>
      </c>
    </row>
    <row r="5161" spans="1:4">
      <c r="A5161" s="110">
        <v>2008</v>
      </c>
      <c r="B5161" s="110" t="s">
        <v>11</v>
      </c>
      <c r="C5161" s="110" t="s">
        <v>39</v>
      </c>
      <c r="D5161" s="111">
        <v>11301</v>
      </c>
    </row>
    <row r="5162" spans="1:4">
      <c r="A5162" s="110">
        <v>2009</v>
      </c>
      <c r="B5162" s="110" t="s">
        <v>12</v>
      </c>
      <c r="C5162" s="110" t="s">
        <v>39</v>
      </c>
      <c r="D5162" s="111">
        <v>11254</v>
      </c>
    </row>
    <row r="5163" spans="1:4">
      <c r="A5163" s="110">
        <v>2009</v>
      </c>
      <c r="B5163" s="110" t="s">
        <v>13</v>
      </c>
      <c r="C5163" s="110" t="s">
        <v>39</v>
      </c>
      <c r="D5163" s="111">
        <v>11883</v>
      </c>
    </row>
    <row r="5164" spans="1:4">
      <c r="A5164" s="110">
        <v>2009</v>
      </c>
      <c r="B5164" s="110" t="s">
        <v>14</v>
      </c>
      <c r="C5164" s="110" t="s">
        <v>39</v>
      </c>
      <c r="D5164" s="111">
        <v>12914</v>
      </c>
    </row>
    <row r="5165" spans="1:4">
      <c r="A5165" s="110">
        <v>2009</v>
      </c>
      <c r="B5165" s="110" t="s">
        <v>15</v>
      </c>
      <c r="C5165" s="110" t="s">
        <v>39</v>
      </c>
      <c r="D5165" s="111">
        <v>12385</v>
      </c>
    </row>
    <row r="5166" spans="1:4">
      <c r="A5166" s="110">
        <v>2009</v>
      </c>
      <c r="B5166" s="110" t="s">
        <v>4</v>
      </c>
      <c r="C5166" s="110" t="s">
        <v>39</v>
      </c>
      <c r="D5166" s="111">
        <v>12719</v>
      </c>
    </row>
    <row r="5167" spans="1:4">
      <c r="A5167" s="110">
        <v>2009</v>
      </c>
      <c r="B5167" s="110" t="s">
        <v>5</v>
      </c>
      <c r="C5167" s="110" t="s">
        <v>39</v>
      </c>
      <c r="D5167" s="111">
        <v>11706</v>
      </c>
    </row>
    <row r="5168" spans="1:4">
      <c r="A5168" s="110">
        <v>2009</v>
      </c>
      <c r="B5168" s="110" t="s">
        <v>6</v>
      </c>
      <c r="C5168" s="110" t="s">
        <v>39</v>
      </c>
      <c r="D5168" s="111">
        <v>9696</v>
      </c>
    </row>
    <row r="5169" spans="1:4">
      <c r="A5169" s="110">
        <v>2009</v>
      </c>
      <c r="B5169" s="110" t="s">
        <v>7</v>
      </c>
      <c r="C5169" s="110" t="s">
        <v>39</v>
      </c>
      <c r="D5169" s="111">
        <v>12764</v>
      </c>
    </row>
    <row r="5170" spans="1:4">
      <c r="A5170" s="110">
        <v>2009</v>
      </c>
      <c r="B5170" s="110" t="s">
        <v>8</v>
      </c>
      <c r="C5170" s="110" t="s">
        <v>39</v>
      </c>
      <c r="D5170" s="111">
        <v>14895</v>
      </c>
    </row>
    <row r="5171" spans="1:4">
      <c r="A5171" s="110">
        <v>2009</v>
      </c>
      <c r="B5171" s="110" t="s">
        <v>9</v>
      </c>
      <c r="C5171" s="110" t="s">
        <v>39</v>
      </c>
      <c r="D5171" s="111">
        <v>16019</v>
      </c>
    </row>
    <row r="5172" spans="1:4">
      <c r="A5172" s="110">
        <v>2009</v>
      </c>
      <c r="B5172" s="110" t="s">
        <v>10</v>
      </c>
      <c r="C5172" s="110" t="s">
        <v>39</v>
      </c>
      <c r="D5172" s="111">
        <v>14229</v>
      </c>
    </row>
    <row r="5173" spans="1:4">
      <c r="A5173" s="110">
        <v>2009</v>
      </c>
      <c r="B5173" s="110" t="s">
        <v>11</v>
      </c>
      <c r="C5173" s="110" t="s">
        <v>39</v>
      </c>
      <c r="D5173" s="111">
        <v>14377</v>
      </c>
    </row>
    <row r="5174" spans="1:4">
      <c r="A5174" s="110">
        <v>2010</v>
      </c>
      <c r="B5174" s="110" t="s">
        <v>12</v>
      </c>
      <c r="C5174" s="110" t="s">
        <v>39</v>
      </c>
      <c r="D5174" s="111">
        <v>11432</v>
      </c>
    </row>
    <row r="5175" spans="1:4">
      <c r="A5175" s="110">
        <v>2010</v>
      </c>
      <c r="B5175" s="110" t="s">
        <v>13</v>
      </c>
      <c r="C5175" s="110" t="s">
        <v>39</v>
      </c>
      <c r="D5175" s="111">
        <v>11002</v>
      </c>
    </row>
    <row r="5176" spans="1:4">
      <c r="A5176" s="110">
        <v>2010</v>
      </c>
      <c r="B5176" s="110" t="s">
        <v>14</v>
      </c>
      <c r="C5176" s="110" t="s">
        <v>39</v>
      </c>
      <c r="D5176" s="111">
        <v>12823</v>
      </c>
    </row>
    <row r="5177" spans="1:4">
      <c r="A5177" s="110">
        <v>2010</v>
      </c>
      <c r="B5177" s="110" t="s">
        <v>15</v>
      </c>
      <c r="C5177" s="110" t="s">
        <v>39</v>
      </c>
      <c r="D5177" s="111">
        <v>13119</v>
      </c>
    </row>
    <row r="5178" spans="1:4">
      <c r="A5178" s="110">
        <v>2010</v>
      </c>
      <c r="B5178" s="110" t="s">
        <v>4</v>
      </c>
      <c r="C5178" s="110" t="s">
        <v>39</v>
      </c>
      <c r="D5178" s="111">
        <v>11698</v>
      </c>
    </row>
    <row r="5179" spans="1:4">
      <c r="A5179" s="110">
        <v>2010</v>
      </c>
      <c r="B5179" s="110" t="s">
        <v>5</v>
      </c>
      <c r="C5179" s="110" t="s">
        <v>39</v>
      </c>
      <c r="D5179" s="111">
        <v>11612</v>
      </c>
    </row>
    <row r="5180" spans="1:4">
      <c r="A5180" s="110">
        <v>2010</v>
      </c>
      <c r="B5180" s="110" t="s">
        <v>6</v>
      </c>
      <c r="C5180" s="110" t="s">
        <v>39</v>
      </c>
      <c r="D5180" s="111">
        <v>12245</v>
      </c>
    </row>
    <row r="5181" spans="1:4">
      <c r="A5181" s="110">
        <v>2010</v>
      </c>
      <c r="B5181" s="110" t="s">
        <v>7</v>
      </c>
      <c r="C5181" s="110" t="s">
        <v>39</v>
      </c>
      <c r="D5181" s="111">
        <v>12269</v>
      </c>
    </row>
    <row r="5182" spans="1:4">
      <c r="A5182" s="110">
        <v>2010</v>
      </c>
      <c r="B5182" s="110" t="s">
        <v>8</v>
      </c>
      <c r="C5182" s="110" t="s">
        <v>39</v>
      </c>
      <c r="D5182" s="111">
        <v>11949</v>
      </c>
    </row>
    <row r="5183" spans="1:4">
      <c r="A5183" s="110">
        <v>2010</v>
      </c>
      <c r="B5183" s="110" t="s">
        <v>9</v>
      </c>
      <c r="C5183" s="110" t="s">
        <v>39</v>
      </c>
      <c r="D5183" s="111">
        <v>13216</v>
      </c>
    </row>
    <row r="5184" spans="1:4">
      <c r="A5184" s="110">
        <v>2010</v>
      </c>
      <c r="B5184" s="110" t="s">
        <v>10</v>
      </c>
      <c r="C5184" s="110" t="s">
        <v>39</v>
      </c>
      <c r="D5184" s="111">
        <v>12928</v>
      </c>
    </row>
    <row r="5185" spans="1:4">
      <c r="A5185" s="110">
        <v>2010</v>
      </c>
      <c r="B5185" s="110" t="s">
        <v>11</v>
      </c>
      <c r="C5185" s="110" t="s">
        <v>39</v>
      </c>
      <c r="D5185" s="111">
        <v>10947</v>
      </c>
    </row>
    <row r="5186" spans="1:4">
      <c r="A5186" s="110">
        <v>2011</v>
      </c>
      <c r="B5186" s="110" t="s">
        <v>12</v>
      </c>
      <c r="C5186" s="110" t="s">
        <v>39</v>
      </c>
      <c r="D5186" s="111">
        <v>10861</v>
      </c>
    </row>
    <row r="5187" spans="1:4">
      <c r="A5187" s="110">
        <v>2011</v>
      </c>
      <c r="B5187" s="110" t="s">
        <v>13</v>
      </c>
      <c r="C5187" s="110" t="s">
        <v>39</v>
      </c>
      <c r="D5187" s="111">
        <v>10637</v>
      </c>
    </row>
    <row r="5188" spans="1:4">
      <c r="A5188" s="110">
        <v>2011</v>
      </c>
      <c r="B5188" s="110" t="s">
        <v>14</v>
      </c>
      <c r="C5188" s="110" t="s">
        <v>39</v>
      </c>
      <c r="D5188" s="111">
        <v>12035</v>
      </c>
    </row>
    <row r="5189" spans="1:4">
      <c r="A5189" s="110">
        <v>2011</v>
      </c>
      <c r="B5189" s="110" t="s">
        <v>15</v>
      </c>
      <c r="C5189" s="110" t="s">
        <v>39</v>
      </c>
      <c r="D5189" s="111">
        <v>12266</v>
      </c>
    </row>
    <row r="5190" spans="1:4">
      <c r="A5190" s="110">
        <v>2011</v>
      </c>
      <c r="B5190" s="110" t="s">
        <v>4</v>
      </c>
      <c r="C5190" s="110" t="s">
        <v>39</v>
      </c>
      <c r="D5190" s="111">
        <v>12117</v>
      </c>
    </row>
    <row r="5191" spans="1:4">
      <c r="A5191" s="110">
        <v>2011</v>
      </c>
      <c r="B5191" s="110" t="s">
        <v>5</v>
      </c>
      <c r="C5191" s="110" t="s">
        <v>39</v>
      </c>
      <c r="D5191" s="111">
        <v>10686</v>
      </c>
    </row>
    <row r="5192" spans="1:4">
      <c r="A5192" s="110">
        <v>2011</v>
      </c>
      <c r="B5192" s="110" t="s">
        <v>6</v>
      </c>
      <c r="C5192" s="110" t="s">
        <v>39</v>
      </c>
      <c r="D5192" s="111">
        <v>12348</v>
      </c>
    </row>
    <row r="5193" spans="1:4">
      <c r="A5193" s="110">
        <v>2011</v>
      </c>
      <c r="B5193" s="110" t="s">
        <v>7</v>
      </c>
      <c r="C5193" s="110" t="s">
        <v>39</v>
      </c>
      <c r="D5193" s="111">
        <v>10119</v>
      </c>
    </row>
    <row r="5194" spans="1:4">
      <c r="A5194" s="110">
        <v>2011</v>
      </c>
      <c r="B5194" s="110" t="s">
        <v>8</v>
      </c>
      <c r="C5194" s="110" t="s">
        <v>39</v>
      </c>
      <c r="D5194" s="111">
        <v>11450</v>
      </c>
    </row>
    <row r="5195" spans="1:4">
      <c r="A5195" s="110">
        <v>2011</v>
      </c>
      <c r="B5195" s="110" t="s">
        <v>9</v>
      </c>
      <c r="C5195" s="110" t="s">
        <v>39</v>
      </c>
      <c r="D5195" s="111">
        <v>11954</v>
      </c>
    </row>
    <row r="5196" spans="1:4">
      <c r="A5196" s="110">
        <v>2011</v>
      </c>
      <c r="B5196" s="110" t="s">
        <v>10</v>
      </c>
      <c r="C5196" s="110" t="s">
        <v>39</v>
      </c>
      <c r="D5196" s="111">
        <v>12528</v>
      </c>
    </row>
    <row r="5197" spans="1:4">
      <c r="A5197" s="110">
        <v>2011</v>
      </c>
      <c r="B5197" s="110" t="s">
        <v>11</v>
      </c>
      <c r="C5197" s="110" t="s">
        <v>39</v>
      </c>
      <c r="D5197" s="111">
        <v>11434</v>
      </c>
    </row>
    <row r="5198" spans="1:4">
      <c r="A5198" s="110">
        <v>2012</v>
      </c>
      <c r="B5198" s="110" t="s">
        <v>12</v>
      </c>
      <c r="C5198" s="110" t="s">
        <v>39</v>
      </c>
      <c r="D5198" s="111">
        <v>10042</v>
      </c>
    </row>
    <row r="5199" spans="1:4">
      <c r="A5199" s="110">
        <v>2012</v>
      </c>
      <c r="B5199" s="110" t="s">
        <v>13</v>
      </c>
      <c r="C5199" s="110" t="s">
        <v>39</v>
      </c>
      <c r="D5199" s="111">
        <v>9491</v>
      </c>
    </row>
    <row r="5200" spans="1:4">
      <c r="A5200" s="110">
        <v>2012</v>
      </c>
      <c r="B5200" s="110" t="s">
        <v>14</v>
      </c>
      <c r="C5200" s="110" t="s">
        <v>39</v>
      </c>
      <c r="D5200" s="111">
        <v>11540</v>
      </c>
    </row>
    <row r="5201" spans="1:4">
      <c r="A5201" s="110">
        <v>2012</v>
      </c>
      <c r="B5201" s="110" t="s">
        <v>15</v>
      </c>
      <c r="C5201" s="110" t="s">
        <v>39</v>
      </c>
      <c r="D5201" s="111">
        <v>9988</v>
      </c>
    </row>
    <row r="5202" spans="1:4">
      <c r="A5202" s="110">
        <v>2012</v>
      </c>
      <c r="B5202" s="110" t="s">
        <v>4</v>
      </c>
      <c r="C5202" s="110" t="s">
        <v>39</v>
      </c>
      <c r="D5202" s="111">
        <v>9874</v>
      </c>
    </row>
    <row r="5203" spans="1:4">
      <c r="A5203" s="110">
        <v>2012</v>
      </c>
      <c r="B5203" s="110" t="s">
        <v>5</v>
      </c>
      <c r="C5203" s="110" t="s">
        <v>39</v>
      </c>
      <c r="D5203" s="111">
        <v>9519</v>
      </c>
    </row>
    <row r="5204" spans="1:4">
      <c r="A5204" s="110">
        <v>2012</v>
      </c>
      <c r="B5204" s="110" t="s">
        <v>6</v>
      </c>
      <c r="C5204" s="110" t="s">
        <v>39</v>
      </c>
      <c r="D5204" s="111">
        <v>12322.53839623262</v>
      </c>
    </row>
    <row r="5205" spans="1:4">
      <c r="A5205" s="110">
        <v>2012</v>
      </c>
      <c r="B5205" s="110" t="s">
        <v>7</v>
      </c>
      <c r="C5205" s="110" t="s">
        <v>39</v>
      </c>
      <c r="D5205" s="111">
        <v>8970.8157753120413</v>
      </c>
    </row>
    <row r="5206" spans="1:4">
      <c r="A5206" s="110">
        <v>2012</v>
      </c>
      <c r="B5206" s="110" t="s">
        <v>8</v>
      </c>
      <c r="C5206" s="110" t="s">
        <v>39</v>
      </c>
      <c r="D5206" s="111">
        <v>9076.0843807427682</v>
      </c>
    </row>
    <row r="5207" spans="1:4">
      <c r="A5207" s="110">
        <v>2012</v>
      </c>
      <c r="B5207" s="110" t="s">
        <v>9</v>
      </c>
      <c r="C5207" s="110" t="s">
        <v>39</v>
      </c>
      <c r="D5207" s="111">
        <v>9439.9825088108319</v>
      </c>
    </row>
    <row r="5208" spans="1:4">
      <c r="A5208" s="110">
        <v>2012</v>
      </c>
      <c r="B5208" s="110" t="s">
        <v>10</v>
      </c>
      <c r="C5208" s="110" t="s">
        <v>39</v>
      </c>
      <c r="D5208" s="111">
        <v>8695.4724271209234</v>
      </c>
    </row>
    <row r="5209" spans="1:4">
      <c r="A5209" s="110">
        <v>2012</v>
      </c>
      <c r="B5209" s="110" t="s">
        <v>11</v>
      </c>
      <c r="C5209" s="110" t="s">
        <v>39</v>
      </c>
      <c r="D5209" s="111">
        <v>5556.1928489597803</v>
      </c>
    </row>
    <row r="5210" spans="1:4">
      <c r="A5210" s="110">
        <v>2013</v>
      </c>
      <c r="B5210" s="110" t="s">
        <v>12</v>
      </c>
      <c r="C5210" s="110" t="s">
        <v>39</v>
      </c>
      <c r="D5210" s="111">
        <v>11476.904143480509</v>
      </c>
    </row>
    <row r="5211" spans="1:4">
      <c r="A5211" s="110">
        <v>2013</v>
      </c>
      <c r="B5211" s="110" t="s">
        <v>13</v>
      </c>
      <c r="C5211" s="110" t="s">
        <v>39</v>
      </c>
      <c r="D5211" s="111">
        <v>8408.8655020042643</v>
      </c>
    </row>
    <row r="5212" spans="1:4">
      <c r="A5212" s="110">
        <v>2013</v>
      </c>
      <c r="B5212" s="110" t="s">
        <v>14</v>
      </c>
      <c r="C5212" s="110" t="s">
        <v>39</v>
      </c>
      <c r="D5212" s="111">
        <v>10511.558257175589</v>
      </c>
    </row>
    <row r="5213" spans="1:4">
      <c r="A5213" s="110">
        <v>2013</v>
      </c>
      <c r="B5213" s="110" t="s">
        <v>15</v>
      </c>
      <c r="C5213" s="110" t="s">
        <v>39</v>
      </c>
      <c r="D5213" s="111">
        <v>10562.910702078447</v>
      </c>
    </row>
    <row r="5214" spans="1:4">
      <c r="A5214" s="110">
        <v>2013</v>
      </c>
      <c r="B5214" s="110" t="s">
        <v>4</v>
      </c>
      <c r="C5214" s="110" t="s">
        <v>39</v>
      </c>
      <c r="D5214" s="111">
        <v>10641.510522165603</v>
      </c>
    </row>
    <row r="5215" spans="1:4">
      <c r="A5215" s="110">
        <v>2013</v>
      </c>
      <c r="B5215" s="110" t="s">
        <v>5</v>
      </c>
      <c r="C5215" s="110" t="s">
        <v>39</v>
      </c>
      <c r="D5215" s="111">
        <v>9084.627697121583</v>
      </c>
    </row>
    <row r="5216" spans="1:4">
      <c r="A5216" s="110">
        <v>2013</v>
      </c>
      <c r="B5216" s="110" t="s">
        <v>6</v>
      </c>
      <c r="C5216" s="110" t="s">
        <v>39</v>
      </c>
      <c r="D5216" s="111">
        <v>8879.9908092117275</v>
      </c>
    </row>
    <row r="5217" spans="1:4">
      <c r="A5217" s="110">
        <v>2013</v>
      </c>
      <c r="B5217" s="110" t="s">
        <v>7</v>
      </c>
      <c r="C5217" s="110" t="s">
        <v>39</v>
      </c>
      <c r="D5217" s="111">
        <v>8875.8527607433807</v>
      </c>
    </row>
    <row r="5218" spans="1:4">
      <c r="A5218" s="110">
        <v>2013</v>
      </c>
      <c r="B5218" s="110" t="s">
        <v>8</v>
      </c>
      <c r="C5218" s="110" t="s">
        <v>39</v>
      </c>
      <c r="D5218" s="111">
        <v>8295.1357504476637</v>
      </c>
    </row>
    <row r="5219" spans="1:4">
      <c r="A5219" s="110">
        <v>2013</v>
      </c>
      <c r="B5219" s="110" t="s">
        <v>9</v>
      </c>
      <c r="C5219" s="110" t="s">
        <v>39</v>
      </c>
      <c r="D5219" s="111">
        <v>9818.6034727900496</v>
      </c>
    </row>
    <row r="5220" spans="1:4">
      <c r="A5220" s="110">
        <v>2013</v>
      </c>
      <c r="B5220" s="110" t="s">
        <v>10</v>
      </c>
      <c r="C5220" s="110" t="s">
        <v>39</v>
      </c>
      <c r="D5220" s="111">
        <v>9410.9688677650101</v>
      </c>
    </row>
    <row r="5221" spans="1:4">
      <c r="A5221" s="110">
        <v>2013</v>
      </c>
      <c r="B5221" s="110" t="s">
        <v>11</v>
      </c>
      <c r="C5221" s="110" t="s">
        <v>39</v>
      </c>
      <c r="D5221" s="111">
        <v>6399.425270201481</v>
      </c>
    </row>
    <row r="5222" spans="1:4">
      <c r="A5222" s="110">
        <v>2014</v>
      </c>
      <c r="B5222" s="110" t="s">
        <v>12</v>
      </c>
      <c r="C5222" s="110" t="s">
        <v>39</v>
      </c>
      <c r="D5222" s="111">
        <v>10064</v>
      </c>
    </row>
    <row r="5223" spans="1:4">
      <c r="A5223" s="110">
        <v>2014</v>
      </c>
      <c r="B5223" s="110" t="s">
        <v>13</v>
      </c>
      <c r="C5223" s="110" t="s">
        <v>39</v>
      </c>
      <c r="D5223" s="111">
        <v>11015</v>
      </c>
    </row>
    <row r="5224" spans="1:4">
      <c r="A5224" s="110">
        <v>2014</v>
      </c>
      <c r="B5224" s="110" t="s">
        <v>14</v>
      </c>
      <c r="C5224" s="110" t="s">
        <v>39</v>
      </c>
      <c r="D5224" s="111">
        <v>13457.057614576373</v>
      </c>
    </row>
    <row r="5225" spans="1:4">
      <c r="A5225" s="110">
        <v>2014</v>
      </c>
      <c r="B5225" s="110" t="s">
        <v>15</v>
      </c>
      <c r="C5225" s="110" t="s">
        <v>39</v>
      </c>
      <c r="D5225" s="111">
        <v>12591.889550294893</v>
      </c>
    </row>
    <row r="5226" spans="1:4">
      <c r="A5226" s="110">
        <v>2014</v>
      </c>
      <c r="B5226" s="110" t="s">
        <v>4</v>
      </c>
      <c r="C5226" s="110" t="s">
        <v>39</v>
      </c>
      <c r="D5226" s="111">
        <v>15515.764328628926</v>
      </c>
    </row>
    <row r="5227" spans="1:4">
      <c r="A5227" s="110">
        <v>2014</v>
      </c>
      <c r="B5227" s="110" t="s">
        <v>5</v>
      </c>
      <c r="C5227" s="110" t="s">
        <v>39</v>
      </c>
      <c r="D5227" s="111">
        <v>13239.483020707381</v>
      </c>
    </row>
    <row r="5228" spans="1:4">
      <c r="A5228" s="110">
        <v>2014</v>
      </c>
      <c r="B5228" s="110" t="s">
        <v>6</v>
      </c>
      <c r="C5228" s="110" t="s">
        <v>39</v>
      </c>
      <c r="D5228" s="111">
        <v>16280.682107955623</v>
      </c>
    </row>
    <row r="5229" spans="1:4">
      <c r="A5229" s="110">
        <v>2014</v>
      </c>
      <c r="B5229" s="110" t="s">
        <v>7</v>
      </c>
      <c r="C5229" s="110" t="s">
        <v>39</v>
      </c>
      <c r="D5229" s="111">
        <v>16493.507911035347</v>
      </c>
    </row>
    <row r="5230" spans="1:4">
      <c r="A5230" s="110">
        <v>2014</v>
      </c>
      <c r="B5230" s="110" t="s">
        <v>8</v>
      </c>
      <c r="C5230" s="110" t="s">
        <v>39</v>
      </c>
      <c r="D5230" s="111">
        <v>10714</v>
      </c>
    </row>
    <row r="5231" spans="1:4">
      <c r="A5231" s="110">
        <v>2014</v>
      </c>
      <c r="B5231" s="110" t="s">
        <v>9</v>
      </c>
      <c r="C5231" s="110" t="s">
        <v>39</v>
      </c>
      <c r="D5231" s="111">
        <v>11091</v>
      </c>
    </row>
    <row r="5232" spans="1:4">
      <c r="A5232" s="110">
        <v>2014</v>
      </c>
      <c r="B5232" s="110" t="s">
        <v>10</v>
      </c>
      <c r="C5232" s="110" t="s">
        <v>39</v>
      </c>
      <c r="D5232" s="111">
        <v>10570</v>
      </c>
    </row>
    <row r="5233" spans="1:4">
      <c r="A5233" s="110">
        <v>2014</v>
      </c>
      <c r="B5233" s="110" t="s">
        <v>11</v>
      </c>
      <c r="C5233" s="110" t="s">
        <v>39</v>
      </c>
      <c r="D5233" s="111">
        <v>10038</v>
      </c>
    </row>
    <row r="5234" spans="1:4">
      <c r="A5234" s="110">
        <v>2015</v>
      </c>
      <c r="B5234" s="110" t="s">
        <v>12</v>
      </c>
      <c r="C5234" s="110" t="s">
        <v>39</v>
      </c>
      <c r="D5234" s="111">
        <v>9174</v>
      </c>
    </row>
    <row r="5235" spans="1:4">
      <c r="A5235" s="110">
        <v>2015</v>
      </c>
      <c r="B5235" s="110" t="s">
        <v>13</v>
      </c>
      <c r="C5235" s="110" t="s">
        <v>39</v>
      </c>
      <c r="D5235" s="111">
        <v>9145</v>
      </c>
    </row>
    <row r="5236" spans="1:4">
      <c r="A5236" s="110">
        <v>2015</v>
      </c>
      <c r="B5236" s="110" t="s">
        <v>14</v>
      </c>
      <c r="C5236" s="110" t="s">
        <v>39</v>
      </c>
      <c r="D5236" s="111">
        <v>9167</v>
      </c>
    </row>
    <row r="5237" spans="1:4">
      <c r="A5237" s="110">
        <v>2015</v>
      </c>
      <c r="B5237" s="110" t="s">
        <v>15</v>
      </c>
      <c r="C5237" s="110" t="s">
        <v>39</v>
      </c>
      <c r="D5237" s="111">
        <v>8862</v>
      </c>
    </row>
    <row r="5238" spans="1:4">
      <c r="A5238" s="110">
        <v>2015</v>
      </c>
      <c r="B5238" s="110" t="s">
        <v>4</v>
      </c>
      <c r="C5238" s="110" t="s">
        <v>39</v>
      </c>
      <c r="D5238" s="111">
        <v>8330</v>
      </c>
    </row>
    <row r="5239" spans="1:4">
      <c r="A5239" s="110">
        <v>2015</v>
      </c>
      <c r="B5239" s="110" t="s">
        <v>5</v>
      </c>
      <c r="C5239" s="110" t="s">
        <v>39</v>
      </c>
      <c r="D5239" s="111">
        <v>7226</v>
      </c>
    </row>
    <row r="5240" spans="1:4">
      <c r="A5240" s="110">
        <v>2015</v>
      </c>
      <c r="B5240" s="110" t="s">
        <v>6</v>
      </c>
      <c r="C5240" s="110" t="s">
        <v>39</v>
      </c>
      <c r="D5240" s="111">
        <v>10126</v>
      </c>
    </row>
    <row r="5241" spans="1:4">
      <c r="A5241" s="110">
        <v>2015</v>
      </c>
      <c r="B5241" s="110" t="s">
        <v>7</v>
      </c>
      <c r="C5241" s="110" t="s">
        <v>39</v>
      </c>
      <c r="D5241" s="111">
        <v>7302</v>
      </c>
    </row>
    <row r="5242" spans="1:4">
      <c r="A5242" s="110">
        <v>2015</v>
      </c>
      <c r="B5242" s="110" t="s">
        <v>8</v>
      </c>
      <c r="C5242" s="110" t="s">
        <v>39</v>
      </c>
      <c r="D5242" s="111">
        <v>5440</v>
      </c>
    </row>
    <row r="5243" spans="1:4">
      <c r="A5243" s="110">
        <v>2015</v>
      </c>
      <c r="B5243" s="110" t="s">
        <v>9</v>
      </c>
      <c r="C5243" s="110" t="s">
        <v>39</v>
      </c>
      <c r="D5243" s="111">
        <v>4298</v>
      </c>
    </row>
    <row r="5244" spans="1:4">
      <c r="A5244" s="110">
        <v>2015</v>
      </c>
      <c r="B5244" s="110" t="s">
        <v>10</v>
      </c>
      <c r="C5244" s="110" t="s">
        <v>39</v>
      </c>
      <c r="D5244" s="111">
        <v>3529</v>
      </c>
    </row>
    <row r="5245" spans="1:4">
      <c r="A5245" s="110">
        <v>2015</v>
      </c>
      <c r="B5245" s="110" t="s">
        <v>11</v>
      </c>
      <c r="C5245" s="110" t="s">
        <v>39</v>
      </c>
      <c r="D5245" s="111">
        <v>3025</v>
      </c>
    </row>
    <row r="5246" spans="1:4">
      <c r="A5246" s="110">
        <v>2016</v>
      </c>
      <c r="B5246" s="110" t="s">
        <v>12</v>
      </c>
      <c r="C5246" s="110" t="s">
        <v>39</v>
      </c>
      <c r="D5246" s="111">
        <v>2779</v>
      </c>
    </row>
    <row r="5247" spans="1:4">
      <c r="A5247" s="110">
        <v>2016</v>
      </c>
      <c r="B5247" s="110" t="s">
        <v>13</v>
      </c>
      <c r="C5247" s="110" t="s">
        <v>39</v>
      </c>
      <c r="D5247" s="111">
        <v>5075</v>
      </c>
    </row>
    <row r="5248" spans="1:4">
      <c r="A5248" s="110">
        <v>2016</v>
      </c>
      <c r="B5248" s="110" t="s">
        <v>14</v>
      </c>
      <c r="C5248" s="110" t="s">
        <v>39</v>
      </c>
      <c r="D5248" s="111">
        <v>20202</v>
      </c>
    </row>
    <row r="5249" spans="1:4">
      <c r="A5249" s="110">
        <v>2016</v>
      </c>
      <c r="B5249" s="110" t="s">
        <v>15</v>
      </c>
      <c r="C5249" s="110" t="s">
        <v>39</v>
      </c>
      <c r="D5249" s="111">
        <v>3040</v>
      </c>
    </row>
    <row r="5250" spans="1:4">
      <c r="A5250" s="110">
        <v>2016</v>
      </c>
      <c r="B5250" s="110" t="s">
        <v>4</v>
      </c>
      <c r="C5250" s="110" t="s">
        <v>39</v>
      </c>
      <c r="D5250" s="111">
        <v>2802</v>
      </c>
    </row>
    <row r="5251" spans="1:4">
      <c r="A5251" s="110">
        <v>2016</v>
      </c>
      <c r="B5251" s="110" t="s">
        <v>5</v>
      </c>
      <c r="C5251" s="110" t="s">
        <v>39</v>
      </c>
      <c r="D5251" s="111">
        <v>2554</v>
      </c>
    </row>
    <row r="5252" spans="1:4">
      <c r="A5252" s="110">
        <v>2016</v>
      </c>
      <c r="B5252" s="110" t="s">
        <v>6</v>
      </c>
      <c r="C5252" s="110" t="s">
        <v>39</v>
      </c>
      <c r="D5252" s="111">
        <v>3774</v>
      </c>
    </row>
    <row r="5253" spans="1:4">
      <c r="A5253" s="110">
        <v>2016</v>
      </c>
      <c r="B5253" s="110" t="s">
        <v>7</v>
      </c>
      <c r="C5253" s="110" t="s">
        <v>39</v>
      </c>
      <c r="D5253" s="111">
        <v>3100</v>
      </c>
    </row>
    <row r="5254" spans="1:4">
      <c r="A5254" s="110">
        <v>2016</v>
      </c>
      <c r="B5254" s="110" t="s">
        <v>8</v>
      </c>
      <c r="C5254" s="110" t="s">
        <v>39</v>
      </c>
      <c r="D5254" s="111">
        <v>2973</v>
      </c>
    </row>
    <row r="5255" spans="1:4">
      <c r="A5255" s="110">
        <v>2016</v>
      </c>
      <c r="B5255" s="110" t="s">
        <v>9</v>
      </c>
      <c r="C5255" s="110" t="s">
        <v>39</v>
      </c>
      <c r="D5255" s="111">
        <v>2840</v>
      </c>
    </row>
    <row r="5256" spans="1:4">
      <c r="A5256" s="110">
        <v>2016</v>
      </c>
      <c r="B5256" s="110" t="s">
        <v>10</v>
      </c>
      <c r="C5256" s="110" t="s">
        <v>39</v>
      </c>
      <c r="D5256" s="111">
        <v>2952</v>
      </c>
    </row>
    <row r="5257" spans="1:4">
      <c r="A5257" s="110">
        <v>2016</v>
      </c>
      <c r="B5257" s="110" t="s">
        <v>11</v>
      </c>
      <c r="C5257" s="110" t="s">
        <v>39</v>
      </c>
      <c r="D5257" s="111">
        <v>2548</v>
      </c>
    </row>
    <row r="5258" spans="1:4">
      <c r="A5258" s="110">
        <v>2017</v>
      </c>
      <c r="B5258" s="110" t="s">
        <v>12</v>
      </c>
      <c r="C5258" s="110" t="s">
        <v>39</v>
      </c>
      <c r="D5258" s="111">
        <v>1974</v>
      </c>
    </row>
    <row r="5259" spans="1:4">
      <c r="A5259" s="110">
        <v>2017</v>
      </c>
      <c r="B5259" s="110" t="s">
        <v>13</v>
      </c>
      <c r="C5259" s="110" t="s">
        <v>39</v>
      </c>
      <c r="D5259" s="111">
        <v>1685</v>
      </c>
    </row>
    <row r="5260" spans="1:4">
      <c r="A5260" s="110">
        <v>2017</v>
      </c>
      <c r="B5260" s="110" t="s">
        <v>14</v>
      </c>
      <c r="C5260" s="110" t="s">
        <v>39</v>
      </c>
      <c r="D5260" s="111">
        <v>2281</v>
      </c>
    </row>
    <row r="5261" spans="1:4">
      <c r="A5261" s="110">
        <v>2017</v>
      </c>
      <c r="B5261" s="110" t="s">
        <v>15</v>
      </c>
      <c r="C5261" s="110" t="s">
        <v>39</v>
      </c>
      <c r="D5261" s="111">
        <v>2308</v>
      </c>
    </row>
    <row r="5262" spans="1:4">
      <c r="A5262" s="110">
        <v>2017</v>
      </c>
      <c r="B5262" s="110" t="s">
        <v>4</v>
      </c>
      <c r="C5262" s="110" t="s">
        <v>39</v>
      </c>
      <c r="D5262" s="111">
        <v>1691</v>
      </c>
    </row>
    <row r="5263" spans="1:4">
      <c r="A5263" s="110">
        <v>2017</v>
      </c>
      <c r="B5263" s="110" t="s">
        <v>5</v>
      </c>
      <c r="C5263" s="110" t="s">
        <v>39</v>
      </c>
      <c r="D5263" s="111">
        <v>1463</v>
      </c>
    </row>
    <row r="5264" spans="1:4">
      <c r="A5264" s="110">
        <v>2017</v>
      </c>
      <c r="B5264" s="110" t="s">
        <v>6</v>
      </c>
      <c r="C5264" s="110" t="s">
        <v>39</v>
      </c>
      <c r="D5264" s="111">
        <v>2883</v>
      </c>
    </row>
    <row r="5265" spans="1:4">
      <c r="A5265" s="110">
        <v>2017</v>
      </c>
      <c r="B5265" s="110" t="s">
        <v>7</v>
      </c>
      <c r="C5265" s="110" t="s">
        <v>39</v>
      </c>
      <c r="D5265" s="111">
        <v>1693</v>
      </c>
    </row>
    <row r="5266" spans="1:4">
      <c r="A5266" s="110">
        <v>2017</v>
      </c>
      <c r="B5266" s="110" t="s">
        <v>8</v>
      </c>
      <c r="C5266" s="110" t="s">
        <v>39</v>
      </c>
      <c r="D5266" s="111">
        <v>1356</v>
      </c>
    </row>
    <row r="5267" spans="1:4">
      <c r="A5267" s="110">
        <v>2017</v>
      </c>
      <c r="B5267" s="110" t="s">
        <v>9</v>
      </c>
      <c r="C5267" s="110" t="s">
        <v>39</v>
      </c>
      <c r="D5267" s="111">
        <v>8622</v>
      </c>
    </row>
    <row r="5268" spans="1:4">
      <c r="A5268" s="110">
        <v>2017</v>
      </c>
      <c r="B5268" s="110" t="s">
        <v>10</v>
      </c>
      <c r="C5268" s="110" t="s">
        <v>39</v>
      </c>
      <c r="D5268" s="111">
        <v>19280</v>
      </c>
    </row>
    <row r="5269" spans="1:4">
      <c r="A5269" s="110">
        <v>2017</v>
      </c>
      <c r="B5269" s="110" t="s">
        <v>11</v>
      </c>
      <c r="C5269" s="110" t="s">
        <v>39</v>
      </c>
      <c r="D5269" s="111">
        <v>16375</v>
      </c>
    </row>
    <row r="5270" spans="1:4">
      <c r="A5270" s="110">
        <v>2018</v>
      </c>
      <c r="B5270" s="110" t="s">
        <v>12</v>
      </c>
      <c r="C5270" s="110" t="s">
        <v>39</v>
      </c>
      <c r="D5270" s="111">
        <v>15860</v>
      </c>
    </row>
    <row r="5271" spans="1:4">
      <c r="A5271" s="110">
        <v>2018</v>
      </c>
      <c r="B5271" s="110" t="s">
        <v>13</v>
      </c>
      <c r="C5271" s="110" t="s">
        <v>39</v>
      </c>
      <c r="D5271" s="111">
        <v>16982</v>
      </c>
    </row>
    <row r="5272" spans="1:4">
      <c r="A5272" s="110">
        <v>2018</v>
      </c>
      <c r="B5272" s="110" t="s">
        <v>14</v>
      </c>
      <c r="C5272" s="110" t="s">
        <v>39</v>
      </c>
      <c r="D5272" s="111">
        <v>20145</v>
      </c>
    </row>
    <row r="5273" spans="1:4">
      <c r="A5273" s="110">
        <v>2018</v>
      </c>
      <c r="B5273" s="110" t="s">
        <v>15</v>
      </c>
      <c r="C5273" s="110" t="s">
        <v>39</v>
      </c>
      <c r="D5273" s="111">
        <v>18715</v>
      </c>
    </row>
    <row r="5274" spans="1:4">
      <c r="A5274" s="110">
        <v>2018</v>
      </c>
      <c r="B5274" s="110" t="s">
        <v>4</v>
      </c>
      <c r="C5274" s="110" t="s">
        <v>39</v>
      </c>
      <c r="D5274" s="111">
        <v>19602</v>
      </c>
    </row>
    <row r="5275" spans="1:4">
      <c r="A5275" s="110">
        <v>2018</v>
      </c>
      <c r="B5275" s="110" t="s">
        <v>5</v>
      </c>
      <c r="C5275" s="110" t="s">
        <v>39</v>
      </c>
      <c r="D5275" s="111">
        <v>18925</v>
      </c>
    </row>
    <row r="5276" spans="1:4">
      <c r="A5276" s="110">
        <v>2018</v>
      </c>
      <c r="B5276" s="110" t="s">
        <v>6</v>
      </c>
      <c r="C5276" s="110" t="s">
        <v>39</v>
      </c>
      <c r="D5276" s="111">
        <v>21447</v>
      </c>
    </row>
    <row r="5277" spans="1:4">
      <c r="A5277" s="110">
        <v>2018</v>
      </c>
      <c r="B5277" s="110" t="s">
        <v>7</v>
      </c>
      <c r="C5277" s="110" t="s">
        <v>39</v>
      </c>
      <c r="D5277" s="111">
        <v>20415</v>
      </c>
    </row>
    <row r="5278" spans="1:4">
      <c r="A5278" s="110">
        <v>2018</v>
      </c>
      <c r="B5278" s="110" t="s">
        <v>8</v>
      </c>
      <c r="C5278" s="110" t="s">
        <v>39</v>
      </c>
      <c r="D5278" s="111">
        <v>18004</v>
      </c>
    </row>
    <row r="5279" spans="1:4">
      <c r="A5279" s="110">
        <v>2018</v>
      </c>
      <c r="B5279" s="110" t="s">
        <v>9</v>
      </c>
      <c r="C5279" s="110" t="s">
        <v>39</v>
      </c>
      <c r="D5279" s="111">
        <v>22305</v>
      </c>
    </row>
    <row r="5280" spans="1:4">
      <c r="A5280" s="110">
        <v>2018</v>
      </c>
      <c r="B5280" s="110" t="s">
        <v>10</v>
      </c>
      <c r="C5280" s="110" t="s">
        <v>39</v>
      </c>
      <c r="D5280" s="111">
        <v>20620</v>
      </c>
    </row>
    <row r="5281" spans="1:4">
      <c r="A5281" s="110">
        <v>2018</v>
      </c>
      <c r="B5281" s="110" t="s">
        <v>11</v>
      </c>
      <c r="C5281" s="110" t="s">
        <v>39</v>
      </c>
      <c r="D5281" s="111">
        <v>18982</v>
      </c>
    </row>
    <row r="5282" spans="1:4">
      <c r="A5282" s="110">
        <v>2019</v>
      </c>
      <c r="B5282" s="110" t="s">
        <v>12</v>
      </c>
      <c r="C5282" s="110" t="s">
        <v>39</v>
      </c>
      <c r="D5282" s="111">
        <v>24389</v>
      </c>
    </row>
    <row r="5283" spans="1:4">
      <c r="A5283" s="110">
        <v>2019</v>
      </c>
      <c r="B5283" s="110" t="s">
        <v>13</v>
      </c>
      <c r="C5283" s="110" t="s">
        <v>39</v>
      </c>
      <c r="D5283" s="111">
        <v>29912</v>
      </c>
    </row>
    <row r="5284" spans="1:4">
      <c r="A5284" s="110">
        <v>2019</v>
      </c>
      <c r="B5284" s="110" t="s">
        <v>14</v>
      </c>
      <c r="C5284" s="110" t="s">
        <v>39</v>
      </c>
      <c r="D5284" s="111">
        <v>34751</v>
      </c>
    </row>
    <row r="5285" spans="1:4">
      <c r="A5285" s="110">
        <v>2019</v>
      </c>
      <c r="B5285" s="110" t="s">
        <v>15</v>
      </c>
      <c r="C5285" s="110" t="s">
        <v>39</v>
      </c>
      <c r="D5285" s="111">
        <v>36173</v>
      </c>
    </row>
    <row r="5286" spans="1:4">
      <c r="A5286" s="110">
        <v>2019</v>
      </c>
      <c r="B5286" s="110" t="s">
        <v>4</v>
      </c>
      <c r="C5286" s="110" t="s">
        <v>39</v>
      </c>
      <c r="D5286" s="111">
        <v>35979</v>
      </c>
    </row>
    <row r="5287" spans="1:4">
      <c r="A5287" s="110">
        <v>2019</v>
      </c>
      <c r="B5287" s="110" t="s">
        <v>5</v>
      </c>
      <c r="C5287" s="110" t="s">
        <v>39</v>
      </c>
      <c r="D5287" s="111">
        <v>25105</v>
      </c>
    </row>
    <row r="5288" spans="1:4">
      <c r="A5288" s="110">
        <v>2019</v>
      </c>
      <c r="B5288" s="110" t="s">
        <v>6</v>
      </c>
      <c r="C5288" s="110" t="s">
        <v>39</v>
      </c>
      <c r="D5288" s="111">
        <v>37708</v>
      </c>
    </row>
    <row r="5289" spans="1:4">
      <c r="A5289" s="110">
        <v>2019</v>
      </c>
      <c r="B5289" s="110" t="s">
        <v>7</v>
      </c>
      <c r="C5289" s="110" t="s">
        <v>39</v>
      </c>
      <c r="D5289" s="111">
        <v>39327</v>
      </c>
    </row>
    <row r="5290" spans="1:4">
      <c r="A5290" s="110">
        <v>2019</v>
      </c>
      <c r="B5290" s="110" t="s">
        <v>8</v>
      </c>
      <c r="C5290" s="110" t="s">
        <v>39</v>
      </c>
      <c r="D5290" s="111">
        <v>36920</v>
      </c>
    </row>
    <row r="5291" spans="1:4">
      <c r="A5291" s="110">
        <v>2019</v>
      </c>
      <c r="B5291" s="110" t="s">
        <v>9</v>
      </c>
      <c r="C5291" s="110" t="s">
        <v>39</v>
      </c>
      <c r="D5291" s="111">
        <v>34190</v>
      </c>
    </row>
    <row r="5292" spans="1:4">
      <c r="A5292" s="110">
        <v>2019</v>
      </c>
      <c r="B5292" s="110" t="s">
        <v>10</v>
      </c>
      <c r="C5292" s="110" t="s">
        <v>39</v>
      </c>
      <c r="D5292" s="111">
        <v>34131</v>
      </c>
    </row>
    <row r="5293" spans="1:4">
      <c r="A5293" s="110">
        <v>2019</v>
      </c>
      <c r="B5293" s="110" t="s">
        <v>11</v>
      </c>
      <c r="C5293" s="110" t="s">
        <v>39</v>
      </c>
      <c r="D5293" s="111">
        <v>30169</v>
      </c>
    </row>
    <row r="5294" spans="1:4">
      <c r="A5294" s="110">
        <v>2020</v>
      </c>
      <c r="B5294" s="110" t="s">
        <v>12</v>
      </c>
      <c r="C5294" s="110" t="s">
        <v>39</v>
      </c>
      <c r="D5294" s="111">
        <v>29483</v>
      </c>
    </row>
    <row r="5295" spans="1:4">
      <c r="A5295" s="110">
        <v>2020</v>
      </c>
      <c r="B5295" s="110" t="s">
        <v>13</v>
      </c>
      <c r="C5295" s="110" t="s">
        <v>39</v>
      </c>
      <c r="D5295" s="111">
        <v>30409</v>
      </c>
    </row>
    <row r="5296" spans="1:4">
      <c r="A5296" s="110">
        <v>2020</v>
      </c>
      <c r="B5296" s="110" t="s">
        <v>14</v>
      </c>
      <c r="C5296" s="110" t="s">
        <v>39</v>
      </c>
      <c r="D5296" s="111">
        <v>15375</v>
      </c>
    </row>
    <row r="5297" spans="1:4">
      <c r="A5297" s="110">
        <v>2020</v>
      </c>
      <c r="B5297" s="110" t="s">
        <v>15</v>
      </c>
      <c r="C5297" s="110" t="s">
        <v>39</v>
      </c>
      <c r="D5297" s="111">
        <v>1551</v>
      </c>
    </row>
    <row r="5298" spans="1:4">
      <c r="A5298" s="110">
        <v>2020</v>
      </c>
      <c r="B5298" s="110" t="s">
        <v>4</v>
      </c>
      <c r="C5298" s="110" t="s">
        <v>39</v>
      </c>
      <c r="D5298" s="111">
        <v>2803</v>
      </c>
    </row>
    <row r="5299" spans="1:4">
      <c r="A5299" s="110">
        <v>2020</v>
      </c>
      <c r="B5299" s="110" t="s">
        <v>5</v>
      </c>
      <c r="C5299" s="110" t="s">
        <v>39</v>
      </c>
      <c r="D5299" s="111">
        <v>2804</v>
      </c>
    </row>
    <row r="5300" spans="1:4">
      <c r="A5300" s="110">
        <v>2020</v>
      </c>
      <c r="B5300" s="110" t="s">
        <v>6</v>
      </c>
      <c r="C5300" s="110" t="s">
        <v>39</v>
      </c>
      <c r="D5300" s="111">
        <v>2626</v>
      </c>
    </row>
    <row r="5301" spans="1:4">
      <c r="A5301" s="110">
        <v>2020</v>
      </c>
      <c r="B5301" s="110" t="s">
        <v>7</v>
      </c>
      <c r="C5301" s="110" t="s">
        <v>39</v>
      </c>
      <c r="D5301" s="111">
        <v>3553</v>
      </c>
    </row>
    <row r="5302" spans="1:4">
      <c r="A5302" s="110">
        <v>2020</v>
      </c>
      <c r="B5302" s="110" t="s">
        <v>8</v>
      </c>
      <c r="C5302" s="110" t="s">
        <v>39</v>
      </c>
      <c r="D5302" s="111">
        <v>4138</v>
      </c>
    </row>
    <row r="5303" spans="1:4">
      <c r="A5303" s="110">
        <v>2020</v>
      </c>
      <c r="B5303" s="110" t="s">
        <v>9</v>
      </c>
      <c r="C5303" s="110" t="s">
        <v>39</v>
      </c>
      <c r="D5303" s="111">
        <v>5272</v>
      </c>
    </row>
    <row r="5304" spans="1:4">
      <c r="A5304" s="110">
        <v>2020</v>
      </c>
      <c r="B5304" s="110" t="s">
        <v>10</v>
      </c>
      <c r="C5304" s="110" t="s">
        <v>39</v>
      </c>
      <c r="D5304" s="111">
        <v>7495</v>
      </c>
    </row>
    <row r="5305" spans="1:4">
      <c r="A5305" s="110">
        <v>2020</v>
      </c>
      <c r="B5305" s="110" t="s">
        <v>11</v>
      </c>
      <c r="C5305" s="110" t="s">
        <v>39</v>
      </c>
      <c r="D5305" s="111">
        <v>8868</v>
      </c>
    </row>
    <row r="5306" spans="1:4">
      <c r="A5306" s="110">
        <v>1995</v>
      </c>
      <c r="B5306" s="110" t="s">
        <v>12</v>
      </c>
      <c r="C5306" s="110" t="s">
        <v>40</v>
      </c>
      <c r="D5306" s="111">
        <v>6506</v>
      </c>
    </row>
    <row r="5307" spans="1:4">
      <c r="A5307" s="110">
        <v>1995</v>
      </c>
      <c r="B5307" s="110" t="s">
        <v>13</v>
      </c>
      <c r="C5307" s="110" t="s">
        <v>40</v>
      </c>
      <c r="D5307" s="111">
        <v>8952</v>
      </c>
    </row>
    <row r="5308" spans="1:4">
      <c r="A5308" s="110">
        <v>1995</v>
      </c>
      <c r="B5308" s="110" t="s">
        <v>14</v>
      </c>
      <c r="C5308" s="110" t="s">
        <v>40</v>
      </c>
      <c r="D5308" s="111">
        <v>11567</v>
      </c>
    </row>
    <row r="5309" spans="1:4">
      <c r="A5309" s="110">
        <v>1995</v>
      </c>
      <c r="B5309" s="110" t="s">
        <v>15</v>
      </c>
      <c r="C5309" s="110" t="s">
        <v>40</v>
      </c>
      <c r="D5309" s="111">
        <v>11235</v>
      </c>
    </row>
    <row r="5310" spans="1:4">
      <c r="A5310" s="110">
        <v>1995</v>
      </c>
      <c r="B5310" s="110" t="s">
        <v>4</v>
      </c>
      <c r="C5310" s="110" t="s">
        <v>40</v>
      </c>
      <c r="D5310" s="111">
        <v>12994</v>
      </c>
    </row>
    <row r="5311" spans="1:4">
      <c r="A5311" s="110">
        <v>1995</v>
      </c>
      <c r="B5311" s="110" t="s">
        <v>5</v>
      </c>
      <c r="C5311" s="110" t="s">
        <v>40</v>
      </c>
      <c r="D5311" s="111">
        <v>11962</v>
      </c>
    </row>
    <row r="5312" spans="1:4">
      <c r="A5312" s="110">
        <v>1995</v>
      </c>
      <c r="B5312" s="110" t="s">
        <v>6</v>
      </c>
      <c r="C5312" s="110" t="s">
        <v>40</v>
      </c>
      <c r="D5312" s="111">
        <v>13052</v>
      </c>
    </row>
    <row r="5313" spans="1:4">
      <c r="A5313" s="110">
        <v>1995</v>
      </c>
      <c r="B5313" s="110" t="s">
        <v>7</v>
      </c>
      <c r="C5313" s="110" t="s">
        <v>40</v>
      </c>
      <c r="D5313" s="111">
        <v>14145</v>
      </c>
    </row>
    <row r="5314" spans="1:4">
      <c r="A5314" s="110">
        <v>1995</v>
      </c>
      <c r="B5314" s="110" t="s">
        <v>8</v>
      </c>
      <c r="C5314" s="110" t="s">
        <v>40</v>
      </c>
      <c r="D5314" s="111">
        <v>14673</v>
      </c>
    </row>
    <row r="5315" spans="1:4">
      <c r="A5315" s="110">
        <v>1995</v>
      </c>
      <c r="B5315" s="110" t="s">
        <v>9</v>
      </c>
      <c r="C5315" s="110" t="s">
        <v>40</v>
      </c>
      <c r="D5315" s="111">
        <v>15324</v>
      </c>
    </row>
    <row r="5316" spans="1:4">
      <c r="A5316" s="110">
        <v>1995</v>
      </c>
      <c r="B5316" s="110" t="s">
        <v>10</v>
      </c>
      <c r="C5316" s="110" t="s">
        <v>40</v>
      </c>
      <c r="D5316" s="111">
        <v>15032</v>
      </c>
    </row>
    <row r="5317" spans="1:4">
      <c r="A5317" s="110">
        <v>1995</v>
      </c>
      <c r="B5317" s="110" t="s">
        <v>11</v>
      </c>
      <c r="C5317" s="110" t="s">
        <v>40</v>
      </c>
      <c r="D5317" s="111">
        <v>14905</v>
      </c>
    </row>
    <row r="5318" spans="1:4">
      <c r="A5318" s="110">
        <v>1996</v>
      </c>
      <c r="B5318" s="110" t="s">
        <v>12</v>
      </c>
      <c r="C5318" s="110" t="s">
        <v>40</v>
      </c>
      <c r="D5318" s="111">
        <v>13380</v>
      </c>
    </row>
    <row r="5319" spans="1:4">
      <c r="A5319" s="110">
        <v>1996</v>
      </c>
      <c r="B5319" s="110" t="s">
        <v>13</v>
      </c>
      <c r="C5319" s="110" t="s">
        <v>40</v>
      </c>
      <c r="D5319" s="111">
        <v>15328</v>
      </c>
    </row>
    <row r="5320" spans="1:4">
      <c r="A5320" s="110">
        <v>1996</v>
      </c>
      <c r="B5320" s="110" t="s">
        <v>14</v>
      </c>
      <c r="C5320" s="110" t="s">
        <v>40</v>
      </c>
      <c r="D5320" s="111">
        <v>19203</v>
      </c>
    </row>
    <row r="5321" spans="1:4">
      <c r="A5321" s="110">
        <v>1996</v>
      </c>
      <c r="B5321" s="110" t="s">
        <v>15</v>
      </c>
      <c r="C5321" s="110" t="s">
        <v>40</v>
      </c>
      <c r="D5321" s="111">
        <v>19259</v>
      </c>
    </row>
    <row r="5322" spans="1:4">
      <c r="A5322" s="110">
        <v>1996</v>
      </c>
      <c r="B5322" s="110" t="s">
        <v>4</v>
      </c>
      <c r="C5322" s="110" t="s">
        <v>40</v>
      </c>
      <c r="D5322" s="111">
        <v>21134</v>
      </c>
    </row>
    <row r="5323" spans="1:4">
      <c r="A5323" s="110">
        <v>1996</v>
      </c>
      <c r="B5323" s="110" t="s">
        <v>5</v>
      </c>
      <c r="C5323" s="110" t="s">
        <v>40</v>
      </c>
      <c r="D5323" s="111">
        <v>17768</v>
      </c>
    </row>
    <row r="5324" spans="1:4">
      <c r="A5324" s="110">
        <v>1996</v>
      </c>
      <c r="B5324" s="110" t="s">
        <v>6</v>
      </c>
      <c r="C5324" s="110" t="s">
        <v>40</v>
      </c>
      <c r="D5324" s="111">
        <v>18869</v>
      </c>
    </row>
    <row r="5325" spans="1:4">
      <c r="A5325" s="110">
        <v>1996</v>
      </c>
      <c r="B5325" s="110" t="s">
        <v>7</v>
      </c>
      <c r="C5325" s="110" t="s">
        <v>40</v>
      </c>
      <c r="D5325" s="111">
        <v>20268</v>
      </c>
    </row>
    <row r="5326" spans="1:4">
      <c r="A5326" s="110">
        <v>1996</v>
      </c>
      <c r="B5326" s="110" t="s">
        <v>8</v>
      </c>
      <c r="C5326" s="110" t="s">
        <v>40</v>
      </c>
      <c r="D5326" s="111">
        <v>19403</v>
      </c>
    </row>
    <row r="5327" spans="1:4">
      <c r="A5327" s="110">
        <v>1996</v>
      </c>
      <c r="B5327" s="110" t="s">
        <v>9</v>
      </c>
      <c r="C5327" s="110" t="s">
        <v>40</v>
      </c>
      <c r="D5327" s="111">
        <v>22179</v>
      </c>
    </row>
    <row r="5328" spans="1:4">
      <c r="A5328" s="110">
        <v>1996</v>
      </c>
      <c r="B5328" s="110" t="s">
        <v>10</v>
      </c>
      <c r="C5328" s="110" t="s">
        <v>40</v>
      </c>
      <c r="D5328" s="111">
        <v>20427</v>
      </c>
    </row>
    <row r="5329" spans="1:4">
      <c r="A5329" s="110">
        <v>1996</v>
      </c>
      <c r="B5329" s="110" t="s">
        <v>11</v>
      </c>
      <c r="C5329" s="110" t="s">
        <v>40</v>
      </c>
      <c r="D5329" s="111">
        <v>19621</v>
      </c>
    </row>
    <row r="5330" spans="1:4">
      <c r="A5330" s="110">
        <v>1997</v>
      </c>
      <c r="B5330" s="110" t="s">
        <v>12</v>
      </c>
      <c r="C5330" s="110" t="s">
        <v>40</v>
      </c>
      <c r="D5330" s="111">
        <v>17049</v>
      </c>
    </row>
    <row r="5331" spans="1:4">
      <c r="A5331" s="110">
        <v>1997</v>
      </c>
      <c r="B5331" s="110" t="s">
        <v>13</v>
      </c>
      <c r="C5331" s="110" t="s">
        <v>40</v>
      </c>
      <c r="D5331" s="111">
        <v>18331</v>
      </c>
    </row>
    <row r="5332" spans="1:4">
      <c r="A5332" s="110">
        <v>1997</v>
      </c>
      <c r="B5332" s="110" t="s">
        <v>14</v>
      </c>
      <c r="C5332" s="110" t="s">
        <v>40</v>
      </c>
      <c r="D5332" s="111">
        <v>21828</v>
      </c>
    </row>
    <row r="5333" spans="1:4">
      <c r="A5333" s="110">
        <v>1997</v>
      </c>
      <c r="B5333" s="110" t="s">
        <v>15</v>
      </c>
      <c r="C5333" s="110" t="s">
        <v>40</v>
      </c>
      <c r="D5333" s="111">
        <v>22205</v>
      </c>
    </row>
    <row r="5334" spans="1:4">
      <c r="A5334" s="110">
        <v>1997</v>
      </c>
      <c r="B5334" s="110" t="s">
        <v>4</v>
      </c>
      <c r="C5334" s="110" t="s">
        <v>40</v>
      </c>
      <c r="D5334" s="111">
        <v>21178</v>
      </c>
    </row>
    <row r="5335" spans="1:4">
      <c r="A5335" s="110">
        <v>1997</v>
      </c>
      <c r="B5335" s="110" t="s">
        <v>5</v>
      </c>
      <c r="C5335" s="110" t="s">
        <v>40</v>
      </c>
      <c r="D5335" s="111">
        <v>19620</v>
      </c>
    </row>
    <row r="5336" spans="1:4">
      <c r="A5336" s="110">
        <v>1997</v>
      </c>
      <c r="B5336" s="110" t="s">
        <v>6</v>
      </c>
      <c r="C5336" s="110" t="s">
        <v>40</v>
      </c>
      <c r="D5336" s="111">
        <v>20706</v>
      </c>
    </row>
    <row r="5337" spans="1:4">
      <c r="A5337" s="110">
        <v>1997</v>
      </c>
      <c r="B5337" s="110" t="s">
        <v>7</v>
      </c>
      <c r="C5337" s="110" t="s">
        <v>40</v>
      </c>
      <c r="D5337" s="111">
        <v>20576</v>
      </c>
    </row>
    <row r="5338" spans="1:4">
      <c r="A5338" s="110">
        <v>1997</v>
      </c>
      <c r="B5338" s="110" t="s">
        <v>8</v>
      </c>
      <c r="C5338" s="110" t="s">
        <v>40</v>
      </c>
      <c r="D5338" s="111">
        <v>21016</v>
      </c>
    </row>
    <row r="5339" spans="1:4">
      <c r="A5339" s="110">
        <v>1997</v>
      </c>
      <c r="B5339" s="110" t="s">
        <v>9</v>
      </c>
      <c r="C5339" s="110" t="s">
        <v>40</v>
      </c>
      <c r="D5339" s="111">
        <v>22088</v>
      </c>
    </row>
    <row r="5340" spans="1:4">
      <c r="A5340" s="110">
        <v>1997</v>
      </c>
      <c r="B5340" s="110" t="s">
        <v>10</v>
      </c>
      <c r="C5340" s="110" t="s">
        <v>40</v>
      </c>
      <c r="D5340" s="111">
        <v>20628</v>
      </c>
    </row>
    <row r="5341" spans="1:4">
      <c r="A5341" s="110">
        <v>1997</v>
      </c>
      <c r="B5341" s="110" t="s">
        <v>11</v>
      </c>
      <c r="C5341" s="110" t="s">
        <v>40</v>
      </c>
      <c r="D5341" s="111">
        <v>19476</v>
      </c>
    </row>
    <row r="5342" spans="1:4">
      <c r="A5342" s="110">
        <v>1998</v>
      </c>
      <c r="B5342" s="110" t="s">
        <v>12</v>
      </c>
      <c r="C5342" s="110" t="s">
        <v>40</v>
      </c>
      <c r="D5342" s="111">
        <v>16924</v>
      </c>
    </row>
    <row r="5343" spans="1:4">
      <c r="A5343" s="110">
        <v>1998</v>
      </c>
      <c r="B5343" s="110" t="s">
        <v>13</v>
      </c>
      <c r="C5343" s="110" t="s">
        <v>40</v>
      </c>
      <c r="D5343" s="111">
        <v>17877</v>
      </c>
    </row>
    <row r="5344" spans="1:4">
      <c r="A5344" s="110">
        <v>1998</v>
      </c>
      <c r="B5344" s="110" t="s">
        <v>14</v>
      </c>
      <c r="C5344" s="110" t="s">
        <v>40</v>
      </c>
      <c r="D5344" s="111">
        <v>20607</v>
      </c>
    </row>
    <row r="5345" spans="1:4">
      <c r="A5345" s="110">
        <v>1998</v>
      </c>
      <c r="B5345" s="110" t="s">
        <v>15</v>
      </c>
      <c r="C5345" s="110" t="s">
        <v>40</v>
      </c>
      <c r="D5345" s="111">
        <v>19916</v>
      </c>
    </row>
    <row r="5346" spans="1:4">
      <c r="A5346" s="110">
        <v>1998</v>
      </c>
      <c r="B5346" s="110" t="s">
        <v>4</v>
      </c>
      <c r="C5346" s="110" t="s">
        <v>40</v>
      </c>
      <c r="D5346" s="111">
        <v>20359</v>
      </c>
    </row>
    <row r="5347" spans="1:4">
      <c r="A5347" s="110">
        <v>1998</v>
      </c>
      <c r="B5347" s="110" t="s">
        <v>5</v>
      </c>
      <c r="C5347" s="110" t="s">
        <v>40</v>
      </c>
      <c r="D5347" s="111">
        <v>18735</v>
      </c>
    </row>
    <row r="5348" spans="1:4">
      <c r="A5348" s="110">
        <v>1998</v>
      </c>
      <c r="B5348" s="110" t="s">
        <v>6</v>
      </c>
      <c r="C5348" s="110" t="s">
        <v>40</v>
      </c>
      <c r="D5348" s="111">
        <v>18949</v>
      </c>
    </row>
    <row r="5349" spans="1:4">
      <c r="A5349" s="110">
        <v>1998</v>
      </c>
      <c r="B5349" s="110" t="s">
        <v>7</v>
      </c>
      <c r="C5349" s="110" t="s">
        <v>40</v>
      </c>
      <c r="D5349" s="111">
        <v>19592</v>
      </c>
    </row>
    <row r="5350" spans="1:4">
      <c r="A5350" s="110">
        <v>1998</v>
      </c>
      <c r="B5350" s="110" t="s">
        <v>8</v>
      </c>
      <c r="C5350" s="110" t="s">
        <v>40</v>
      </c>
      <c r="D5350" s="111">
        <v>19148</v>
      </c>
    </row>
    <row r="5351" spans="1:4">
      <c r="A5351" s="110">
        <v>1998</v>
      </c>
      <c r="B5351" s="110" t="s">
        <v>9</v>
      </c>
      <c r="C5351" s="110" t="s">
        <v>40</v>
      </c>
      <c r="D5351" s="111">
        <v>19828</v>
      </c>
    </row>
    <row r="5352" spans="1:4">
      <c r="A5352" s="110">
        <v>1998</v>
      </c>
      <c r="B5352" s="110" t="s">
        <v>10</v>
      </c>
      <c r="C5352" s="110" t="s">
        <v>40</v>
      </c>
      <c r="D5352" s="111">
        <v>18633</v>
      </c>
    </row>
    <row r="5353" spans="1:4">
      <c r="A5353" s="110">
        <v>1998</v>
      </c>
      <c r="B5353" s="110" t="s">
        <v>11</v>
      </c>
      <c r="C5353" s="110" t="s">
        <v>40</v>
      </c>
      <c r="D5353" s="111">
        <v>17899</v>
      </c>
    </row>
    <row r="5354" spans="1:4">
      <c r="A5354" s="110">
        <v>1999</v>
      </c>
      <c r="B5354" s="110" t="s">
        <v>12</v>
      </c>
      <c r="C5354" s="110" t="s">
        <v>40</v>
      </c>
      <c r="D5354" s="111">
        <v>15485</v>
      </c>
    </row>
    <row r="5355" spans="1:4">
      <c r="A5355" s="110">
        <v>1999</v>
      </c>
      <c r="B5355" s="110" t="s">
        <v>13</v>
      </c>
      <c r="C5355" s="110" t="s">
        <v>40</v>
      </c>
      <c r="D5355" s="111">
        <v>15799</v>
      </c>
    </row>
    <row r="5356" spans="1:4">
      <c r="A5356" s="110">
        <v>1999</v>
      </c>
      <c r="B5356" s="110" t="s">
        <v>14</v>
      </c>
      <c r="C5356" s="110" t="s">
        <v>40</v>
      </c>
      <c r="D5356" s="111">
        <v>19831</v>
      </c>
    </row>
    <row r="5357" spans="1:4">
      <c r="A5357" s="110">
        <v>1999</v>
      </c>
      <c r="B5357" s="110" t="s">
        <v>15</v>
      </c>
      <c r="C5357" s="110" t="s">
        <v>40</v>
      </c>
      <c r="D5357" s="111">
        <v>17955</v>
      </c>
    </row>
    <row r="5358" spans="1:4">
      <c r="A5358" s="110">
        <v>1999</v>
      </c>
      <c r="B5358" s="110" t="s">
        <v>4</v>
      </c>
      <c r="C5358" s="110" t="s">
        <v>40</v>
      </c>
      <c r="D5358" s="111">
        <v>18207</v>
      </c>
    </row>
    <row r="5359" spans="1:4">
      <c r="A5359" s="110">
        <v>1999</v>
      </c>
      <c r="B5359" s="110" t="s">
        <v>5</v>
      </c>
      <c r="C5359" s="110" t="s">
        <v>40</v>
      </c>
      <c r="D5359" s="111">
        <v>17191</v>
      </c>
    </row>
    <row r="5360" spans="1:4">
      <c r="A5360" s="110">
        <v>1999</v>
      </c>
      <c r="B5360" s="110" t="s">
        <v>6</v>
      </c>
      <c r="C5360" s="110" t="s">
        <v>40</v>
      </c>
      <c r="D5360" s="111">
        <v>17401</v>
      </c>
    </row>
    <row r="5361" spans="1:4">
      <c r="A5361" s="110">
        <v>1999</v>
      </c>
      <c r="B5361" s="110" t="s">
        <v>7</v>
      </c>
      <c r="C5361" s="110" t="s">
        <v>40</v>
      </c>
      <c r="D5361" s="111">
        <v>18646</v>
      </c>
    </row>
    <row r="5362" spans="1:4">
      <c r="A5362" s="110">
        <v>1999</v>
      </c>
      <c r="B5362" s="110" t="s">
        <v>8</v>
      </c>
      <c r="C5362" s="110" t="s">
        <v>40</v>
      </c>
      <c r="D5362" s="111">
        <v>18478</v>
      </c>
    </row>
    <row r="5363" spans="1:4">
      <c r="A5363" s="110">
        <v>1999</v>
      </c>
      <c r="B5363" s="110" t="s">
        <v>9</v>
      </c>
      <c r="C5363" s="110" t="s">
        <v>40</v>
      </c>
      <c r="D5363" s="111">
        <v>18747</v>
      </c>
    </row>
    <row r="5364" spans="1:4">
      <c r="A5364" s="110">
        <v>1999</v>
      </c>
      <c r="B5364" s="110" t="s">
        <v>10</v>
      </c>
      <c r="C5364" s="110" t="s">
        <v>40</v>
      </c>
      <c r="D5364" s="111">
        <v>18862</v>
      </c>
    </row>
    <row r="5365" spans="1:4">
      <c r="A5365" s="110">
        <v>1999</v>
      </c>
      <c r="B5365" s="110" t="s">
        <v>11</v>
      </c>
      <c r="C5365" s="110" t="s">
        <v>40</v>
      </c>
      <c r="D5365" s="111">
        <v>18501</v>
      </c>
    </row>
    <row r="5366" spans="1:4">
      <c r="A5366" s="110">
        <v>2000</v>
      </c>
      <c r="B5366" s="110" t="s">
        <v>12</v>
      </c>
      <c r="C5366" s="110" t="s">
        <v>40</v>
      </c>
      <c r="D5366" s="111">
        <v>15629</v>
      </c>
    </row>
    <row r="5367" spans="1:4">
      <c r="A5367" s="110">
        <v>2000</v>
      </c>
      <c r="B5367" s="110" t="s">
        <v>13</v>
      </c>
      <c r="C5367" s="110" t="s">
        <v>40</v>
      </c>
      <c r="D5367" s="111">
        <v>16902</v>
      </c>
    </row>
    <row r="5368" spans="1:4">
      <c r="A5368" s="110">
        <v>2000</v>
      </c>
      <c r="B5368" s="110" t="s">
        <v>14</v>
      </c>
      <c r="C5368" s="110" t="s">
        <v>40</v>
      </c>
      <c r="D5368" s="111">
        <v>20084</v>
      </c>
    </row>
    <row r="5369" spans="1:4">
      <c r="A5369" s="110">
        <v>2000</v>
      </c>
      <c r="B5369" s="110" t="s">
        <v>15</v>
      </c>
      <c r="C5369" s="110" t="s">
        <v>40</v>
      </c>
      <c r="D5369" s="111">
        <v>17768</v>
      </c>
    </row>
    <row r="5370" spans="1:4">
      <c r="A5370" s="110">
        <v>2000</v>
      </c>
      <c r="B5370" s="110" t="s">
        <v>4</v>
      </c>
      <c r="C5370" s="110" t="s">
        <v>40</v>
      </c>
      <c r="D5370" s="111">
        <v>19934</v>
      </c>
    </row>
    <row r="5371" spans="1:4">
      <c r="A5371" s="110">
        <v>2000</v>
      </c>
      <c r="B5371" s="110" t="s">
        <v>5</v>
      </c>
      <c r="C5371" s="110" t="s">
        <v>40</v>
      </c>
      <c r="D5371" s="111">
        <v>18974</v>
      </c>
    </row>
    <row r="5372" spans="1:4">
      <c r="A5372" s="110">
        <v>2000</v>
      </c>
      <c r="B5372" s="110" t="s">
        <v>6</v>
      </c>
      <c r="C5372" s="110" t="s">
        <v>40</v>
      </c>
      <c r="D5372" s="111">
        <v>20909</v>
      </c>
    </row>
    <row r="5373" spans="1:4">
      <c r="A5373" s="110">
        <v>2000</v>
      </c>
      <c r="B5373" s="110" t="s">
        <v>7</v>
      </c>
      <c r="C5373" s="110" t="s">
        <v>40</v>
      </c>
      <c r="D5373" s="111">
        <v>21233</v>
      </c>
    </row>
    <row r="5374" spans="1:4">
      <c r="A5374" s="110">
        <v>2000</v>
      </c>
      <c r="B5374" s="110" t="s">
        <v>8</v>
      </c>
      <c r="C5374" s="110" t="s">
        <v>40</v>
      </c>
      <c r="D5374" s="111">
        <v>21154</v>
      </c>
    </row>
    <row r="5375" spans="1:4">
      <c r="A5375" s="110">
        <v>2000</v>
      </c>
      <c r="B5375" s="110" t="s">
        <v>9</v>
      </c>
      <c r="C5375" s="110" t="s">
        <v>40</v>
      </c>
      <c r="D5375" s="111">
        <v>22271</v>
      </c>
    </row>
    <row r="5376" spans="1:4">
      <c r="A5376" s="110">
        <v>2000</v>
      </c>
      <c r="B5376" s="110" t="s">
        <v>10</v>
      </c>
      <c r="C5376" s="110" t="s">
        <v>40</v>
      </c>
      <c r="D5376" s="111">
        <v>20354</v>
      </c>
    </row>
    <row r="5377" spans="1:4">
      <c r="A5377" s="110">
        <v>2000</v>
      </c>
      <c r="B5377" s="110" t="s">
        <v>11</v>
      </c>
      <c r="C5377" s="110" t="s">
        <v>40</v>
      </c>
      <c r="D5377" s="111">
        <v>20733</v>
      </c>
    </row>
    <row r="5378" spans="1:4">
      <c r="A5378" s="110">
        <v>2001</v>
      </c>
      <c r="B5378" s="110" t="s">
        <v>12</v>
      </c>
      <c r="C5378" s="110" t="s">
        <v>40</v>
      </c>
      <c r="D5378" s="111">
        <v>13537</v>
      </c>
    </row>
    <row r="5379" spans="1:4">
      <c r="A5379" s="110">
        <v>2001</v>
      </c>
      <c r="B5379" s="110" t="s">
        <v>13</v>
      </c>
      <c r="C5379" s="110" t="s">
        <v>40</v>
      </c>
      <c r="D5379" s="111">
        <v>14959</v>
      </c>
    </row>
    <row r="5380" spans="1:4">
      <c r="A5380" s="110">
        <v>2001</v>
      </c>
      <c r="B5380" s="110" t="s">
        <v>14</v>
      </c>
      <c r="C5380" s="110" t="s">
        <v>40</v>
      </c>
      <c r="D5380" s="111">
        <v>17177</v>
      </c>
    </row>
    <row r="5381" spans="1:4">
      <c r="A5381" s="110">
        <v>2001</v>
      </c>
      <c r="B5381" s="110" t="s">
        <v>15</v>
      </c>
      <c r="C5381" s="110" t="s">
        <v>40</v>
      </c>
      <c r="D5381" s="111">
        <v>16595</v>
      </c>
    </row>
    <row r="5382" spans="1:4">
      <c r="A5382" s="110">
        <v>2001</v>
      </c>
      <c r="B5382" s="110" t="s">
        <v>4</v>
      </c>
      <c r="C5382" s="110" t="s">
        <v>40</v>
      </c>
      <c r="D5382" s="111">
        <v>15854</v>
      </c>
    </row>
    <row r="5383" spans="1:4">
      <c r="A5383" s="110">
        <v>2001</v>
      </c>
      <c r="B5383" s="110" t="s">
        <v>5</v>
      </c>
      <c r="C5383" s="110" t="s">
        <v>40</v>
      </c>
      <c r="D5383" s="111">
        <v>14952</v>
      </c>
    </row>
    <row r="5384" spans="1:4">
      <c r="A5384" s="110">
        <v>2001</v>
      </c>
      <c r="B5384" s="110" t="s">
        <v>6</v>
      </c>
      <c r="C5384" s="110" t="s">
        <v>40</v>
      </c>
      <c r="D5384" s="111">
        <v>14262</v>
      </c>
    </row>
    <row r="5385" spans="1:4">
      <c r="A5385" s="110">
        <v>2001</v>
      </c>
      <c r="B5385" s="110" t="s">
        <v>7</v>
      </c>
      <c r="C5385" s="110" t="s">
        <v>40</v>
      </c>
      <c r="D5385" s="111">
        <v>15138</v>
      </c>
    </row>
    <row r="5386" spans="1:4">
      <c r="A5386" s="110">
        <v>2001</v>
      </c>
      <c r="B5386" s="110" t="s">
        <v>8</v>
      </c>
      <c r="C5386" s="110" t="s">
        <v>40</v>
      </c>
      <c r="D5386" s="111">
        <v>15538</v>
      </c>
    </row>
    <row r="5387" spans="1:4">
      <c r="A5387" s="110">
        <v>2001</v>
      </c>
      <c r="B5387" s="110" t="s">
        <v>9</v>
      </c>
      <c r="C5387" s="110" t="s">
        <v>40</v>
      </c>
      <c r="D5387" s="111">
        <v>15289</v>
      </c>
    </row>
    <row r="5388" spans="1:4">
      <c r="A5388" s="110">
        <v>2001</v>
      </c>
      <c r="B5388" s="110" t="s">
        <v>10</v>
      </c>
      <c r="C5388" s="110" t="s">
        <v>40</v>
      </c>
      <c r="D5388" s="111">
        <v>15005</v>
      </c>
    </row>
    <row r="5389" spans="1:4">
      <c r="A5389" s="110">
        <v>2001</v>
      </c>
      <c r="B5389" s="110" t="s">
        <v>11</v>
      </c>
      <c r="C5389" s="110" t="s">
        <v>40</v>
      </c>
      <c r="D5389" s="111">
        <v>12273</v>
      </c>
    </row>
    <row r="5390" spans="1:4">
      <c r="A5390" s="110">
        <v>2002</v>
      </c>
      <c r="B5390" s="110" t="s">
        <v>12</v>
      </c>
      <c r="C5390" s="110" t="s">
        <v>40</v>
      </c>
      <c r="D5390" s="111">
        <v>11495</v>
      </c>
    </row>
    <row r="5391" spans="1:4">
      <c r="A5391" s="110">
        <v>2002</v>
      </c>
      <c r="B5391" s="110" t="s">
        <v>13</v>
      </c>
      <c r="C5391" s="110" t="s">
        <v>40</v>
      </c>
      <c r="D5391" s="111">
        <v>12260</v>
      </c>
    </row>
    <row r="5392" spans="1:4">
      <c r="A5392" s="110">
        <v>2002</v>
      </c>
      <c r="B5392" s="110" t="s">
        <v>14</v>
      </c>
      <c r="C5392" s="110" t="s">
        <v>40</v>
      </c>
      <c r="D5392" s="111">
        <v>12753</v>
      </c>
    </row>
    <row r="5393" spans="1:4">
      <c r="A5393" s="110">
        <v>2002</v>
      </c>
      <c r="B5393" s="110" t="s">
        <v>15</v>
      </c>
      <c r="C5393" s="110" t="s">
        <v>40</v>
      </c>
      <c r="D5393" s="111">
        <v>11924</v>
      </c>
    </row>
    <row r="5394" spans="1:4">
      <c r="A5394" s="110">
        <v>2002</v>
      </c>
      <c r="B5394" s="110" t="s">
        <v>4</v>
      </c>
      <c r="C5394" s="110" t="s">
        <v>40</v>
      </c>
      <c r="D5394" s="111">
        <v>11329.147597530937</v>
      </c>
    </row>
    <row r="5395" spans="1:4">
      <c r="A5395" s="110">
        <v>2002</v>
      </c>
      <c r="B5395" s="110" t="s">
        <v>5</v>
      </c>
      <c r="C5395" s="110" t="s">
        <v>40</v>
      </c>
      <c r="D5395" s="111">
        <v>12085</v>
      </c>
    </row>
    <row r="5396" spans="1:4">
      <c r="A5396" s="110">
        <v>2002</v>
      </c>
      <c r="B5396" s="110" t="s">
        <v>6</v>
      </c>
      <c r="C5396" s="110" t="s">
        <v>40</v>
      </c>
      <c r="D5396" s="111">
        <v>11431</v>
      </c>
    </row>
    <row r="5397" spans="1:4">
      <c r="A5397" s="110">
        <v>2002</v>
      </c>
      <c r="B5397" s="110" t="s">
        <v>7</v>
      </c>
      <c r="C5397" s="110" t="s">
        <v>40</v>
      </c>
      <c r="D5397" s="111">
        <v>10451</v>
      </c>
    </row>
    <row r="5398" spans="1:4">
      <c r="A5398" s="110">
        <v>2002</v>
      </c>
      <c r="B5398" s="110" t="s">
        <v>8</v>
      </c>
      <c r="C5398" s="110" t="s">
        <v>40</v>
      </c>
      <c r="D5398" s="111">
        <v>8653</v>
      </c>
    </row>
    <row r="5399" spans="1:4">
      <c r="A5399" s="110">
        <v>2002</v>
      </c>
      <c r="B5399" s="110" t="s">
        <v>9</v>
      </c>
      <c r="C5399" s="110" t="s">
        <v>40</v>
      </c>
      <c r="D5399" s="111">
        <v>8585</v>
      </c>
    </row>
    <row r="5400" spans="1:4">
      <c r="A5400" s="110">
        <v>2002</v>
      </c>
      <c r="B5400" s="110" t="s">
        <v>10</v>
      </c>
      <c r="C5400" s="110" t="s">
        <v>40</v>
      </c>
      <c r="D5400" s="111">
        <v>8446</v>
      </c>
    </row>
    <row r="5401" spans="1:4">
      <c r="A5401" s="110">
        <v>2002</v>
      </c>
      <c r="B5401" s="110" t="s">
        <v>11</v>
      </c>
      <c r="C5401" s="110" t="s">
        <v>40</v>
      </c>
      <c r="D5401" s="111">
        <v>8060</v>
      </c>
    </row>
    <row r="5402" spans="1:4">
      <c r="A5402" s="110">
        <v>2003</v>
      </c>
      <c r="B5402" s="110" t="s">
        <v>12</v>
      </c>
      <c r="C5402" s="110" t="s">
        <v>40</v>
      </c>
      <c r="D5402" s="111">
        <v>6724.488876769371</v>
      </c>
    </row>
    <row r="5403" spans="1:4">
      <c r="A5403" s="110">
        <v>2003</v>
      </c>
      <c r="B5403" s="110" t="s">
        <v>13</v>
      </c>
      <c r="C5403" s="110" t="s">
        <v>40</v>
      </c>
      <c r="D5403" s="111">
        <v>7565.0930088926643</v>
      </c>
    </row>
    <row r="5404" spans="1:4">
      <c r="A5404" s="110">
        <v>2003</v>
      </c>
      <c r="B5404" s="110" t="s">
        <v>14</v>
      </c>
      <c r="C5404" s="110" t="s">
        <v>40</v>
      </c>
      <c r="D5404" s="111">
        <v>9061.6876649912392</v>
      </c>
    </row>
    <row r="5405" spans="1:4">
      <c r="A5405" s="110">
        <v>2003</v>
      </c>
      <c r="B5405" s="110" t="s">
        <v>15</v>
      </c>
      <c r="C5405" s="110" t="s">
        <v>40</v>
      </c>
      <c r="D5405" s="111">
        <v>9596.9698552254904</v>
      </c>
    </row>
    <row r="5406" spans="1:4">
      <c r="A5406" s="110">
        <v>2003</v>
      </c>
      <c r="B5406" s="110" t="s">
        <v>4</v>
      </c>
      <c r="C5406" s="110" t="s">
        <v>40</v>
      </c>
      <c r="D5406" s="111">
        <v>8687.9871370327273</v>
      </c>
    </row>
    <row r="5407" spans="1:4">
      <c r="A5407" s="110">
        <v>2003</v>
      </c>
      <c r="B5407" s="110" t="s">
        <v>5</v>
      </c>
      <c r="C5407" s="110" t="s">
        <v>40</v>
      </c>
      <c r="D5407" s="111">
        <v>8703.8144920401937</v>
      </c>
    </row>
    <row r="5408" spans="1:4">
      <c r="A5408" s="110">
        <v>2003</v>
      </c>
      <c r="B5408" s="110" t="s">
        <v>6</v>
      </c>
      <c r="C5408" s="110" t="s">
        <v>40</v>
      </c>
      <c r="D5408" s="111">
        <v>11367.81026326143</v>
      </c>
    </row>
    <row r="5409" spans="1:4">
      <c r="A5409" s="110">
        <v>2003</v>
      </c>
      <c r="B5409" s="110" t="s">
        <v>7</v>
      </c>
      <c r="C5409" s="110" t="s">
        <v>40</v>
      </c>
      <c r="D5409" s="111">
        <v>10471.065916005506</v>
      </c>
    </row>
    <row r="5410" spans="1:4">
      <c r="A5410" s="110">
        <v>2003</v>
      </c>
      <c r="B5410" s="110" t="s">
        <v>8</v>
      </c>
      <c r="C5410" s="110" t="s">
        <v>40</v>
      </c>
      <c r="D5410" s="111">
        <v>9420.6837953634222</v>
      </c>
    </row>
    <row r="5411" spans="1:4">
      <c r="A5411" s="110">
        <v>2003</v>
      </c>
      <c r="B5411" s="110" t="s">
        <v>9</v>
      </c>
      <c r="C5411" s="110" t="s">
        <v>40</v>
      </c>
      <c r="D5411" s="111">
        <v>10204.849787354704</v>
      </c>
    </row>
    <row r="5412" spans="1:4">
      <c r="A5412" s="110">
        <v>2003</v>
      </c>
      <c r="B5412" s="110" t="s">
        <v>10</v>
      </c>
      <c r="C5412" s="110" t="s">
        <v>40</v>
      </c>
      <c r="D5412" s="111">
        <v>9550.1035429047934</v>
      </c>
    </row>
    <row r="5413" spans="1:4">
      <c r="A5413" s="110">
        <v>2003</v>
      </c>
      <c r="B5413" s="110" t="s">
        <v>11</v>
      </c>
      <c r="C5413" s="110" t="s">
        <v>40</v>
      </c>
      <c r="D5413" s="111">
        <v>9601.7824537910365</v>
      </c>
    </row>
    <row r="5414" spans="1:4">
      <c r="A5414" s="110">
        <v>2004</v>
      </c>
      <c r="B5414" s="110" t="s">
        <v>12</v>
      </c>
      <c r="C5414" s="110" t="s">
        <v>40</v>
      </c>
      <c r="D5414" s="111">
        <v>5585.4699279241486</v>
      </c>
    </row>
    <row r="5415" spans="1:4">
      <c r="A5415" s="110">
        <v>2004</v>
      </c>
      <c r="B5415" s="110" t="s">
        <v>13</v>
      </c>
      <c r="C5415" s="110" t="s">
        <v>40</v>
      </c>
      <c r="D5415" s="111">
        <v>6041.7551154692546</v>
      </c>
    </row>
    <row r="5416" spans="1:4">
      <c r="A5416" s="110">
        <v>2004</v>
      </c>
      <c r="B5416" s="110" t="s">
        <v>14</v>
      </c>
      <c r="C5416" s="110" t="s">
        <v>40</v>
      </c>
      <c r="D5416" s="111">
        <v>7310.1691003131964</v>
      </c>
    </row>
    <row r="5417" spans="1:4">
      <c r="A5417" s="110">
        <v>2004</v>
      </c>
      <c r="B5417" s="110" t="s">
        <v>15</v>
      </c>
      <c r="C5417" s="110" t="s">
        <v>40</v>
      </c>
      <c r="D5417" s="111">
        <v>7371.8758158760702</v>
      </c>
    </row>
    <row r="5418" spans="1:4">
      <c r="A5418" s="110">
        <v>2004</v>
      </c>
      <c r="B5418" s="110" t="s">
        <v>4</v>
      </c>
      <c r="C5418" s="110" t="s">
        <v>40</v>
      </c>
      <c r="D5418" s="111">
        <v>7387.9744892141689</v>
      </c>
    </row>
    <row r="5419" spans="1:4">
      <c r="A5419" s="110">
        <v>2004</v>
      </c>
      <c r="B5419" s="110" t="s">
        <v>5</v>
      </c>
      <c r="C5419" s="110" t="s">
        <v>40</v>
      </c>
      <c r="D5419" s="111">
        <v>6588.2057442657861</v>
      </c>
    </row>
    <row r="5420" spans="1:4">
      <c r="A5420" s="110">
        <v>2004</v>
      </c>
      <c r="B5420" s="110" t="s">
        <v>6</v>
      </c>
      <c r="C5420" s="110" t="s">
        <v>40</v>
      </c>
      <c r="D5420" s="111">
        <v>6897.0549769013123</v>
      </c>
    </row>
    <row r="5421" spans="1:4">
      <c r="A5421" s="110">
        <v>2004</v>
      </c>
      <c r="B5421" s="110" t="s">
        <v>7</v>
      </c>
      <c r="C5421" s="110" t="s">
        <v>40</v>
      </c>
      <c r="D5421" s="111">
        <v>6652.6462106179224</v>
      </c>
    </row>
    <row r="5422" spans="1:4">
      <c r="A5422" s="110">
        <v>2004</v>
      </c>
      <c r="B5422" s="110" t="s">
        <v>8</v>
      </c>
      <c r="C5422" s="110" t="s">
        <v>40</v>
      </c>
      <c r="D5422" s="111">
        <v>6906.4074153976662</v>
      </c>
    </row>
    <row r="5423" spans="1:4">
      <c r="A5423" s="110">
        <v>2004</v>
      </c>
      <c r="B5423" s="110" t="s">
        <v>9</v>
      </c>
      <c r="C5423" s="110" t="s">
        <v>40</v>
      </c>
      <c r="D5423" s="111">
        <v>6903.3210688351146</v>
      </c>
    </row>
    <row r="5424" spans="1:4">
      <c r="A5424" s="110">
        <v>2004</v>
      </c>
      <c r="B5424" s="110" t="s">
        <v>10</v>
      </c>
      <c r="C5424" s="110" t="s">
        <v>40</v>
      </c>
      <c r="D5424" s="111">
        <v>6686.4820847153796</v>
      </c>
    </row>
    <row r="5425" spans="1:4">
      <c r="A5425" s="110">
        <v>2004</v>
      </c>
      <c r="B5425" s="110" t="s">
        <v>11</v>
      </c>
      <c r="C5425" s="110" t="s">
        <v>40</v>
      </c>
      <c r="D5425" s="111">
        <v>5094.162157326371</v>
      </c>
    </row>
    <row r="5426" spans="1:4">
      <c r="A5426" s="110">
        <v>2005</v>
      </c>
      <c r="B5426" s="110" t="s">
        <v>12</v>
      </c>
      <c r="C5426" s="110" t="s">
        <v>40</v>
      </c>
      <c r="D5426" s="111">
        <v>3638.4065096318604</v>
      </c>
    </row>
    <row r="5427" spans="1:4">
      <c r="A5427" s="110">
        <v>2005</v>
      </c>
      <c r="B5427" s="110" t="s">
        <v>13</v>
      </c>
      <c r="C5427" s="110" t="s">
        <v>40</v>
      </c>
      <c r="D5427" s="111">
        <v>3287.8816030116814</v>
      </c>
    </row>
    <row r="5428" spans="1:4">
      <c r="A5428" s="110">
        <v>2005</v>
      </c>
      <c r="B5428" s="110" t="s">
        <v>14</v>
      </c>
      <c r="C5428" s="110" t="s">
        <v>40</v>
      </c>
      <c r="D5428" s="111">
        <v>5803.950929510519</v>
      </c>
    </row>
    <row r="5429" spans="1:4">
      <c r="A5429" s="110">
        <v>2005</v>
      </c>
      <c r="B5429" s="110" t="s">
        <v>15</v>
      </c>
      <c r="C5429" s="110" t="s">
        <v>40</v>
      </c>
      <c r="D5429" s="111">
        <v>5455.224857309775</v>
      </c>
    </row>
    <row r="5430" spans="1:4">
      <c r="A5430" s="110">
        <v>2005</v>
      </c>
      <c r="B5430" s="110" t="s">
        <v>4</v>
      </c>
      <c r="C5430" s="110" t="s">
        <v>40</v>
      </c>
      <c r="D5430" s="111">
        <v>5871.2666868221668</v>
      </c>
    </row>
    <row r="5431" spans="1:4">
      <c r="A5431" s="110">
        <v>2005</v>
      </c>
      <c r="B5431" s="110" t="s">
        <v>5</v>
      </c>
      <c r="C5431" s="110" t="s">
        <v>40</v>
      </c>
      <c r="D5431" s="111">
        <v>5845.2678971361938</v>
      </c>
    </row>
    <row r="5432" spans="1:4">
      <c r="A5432" s="110">
        <v>2005</v>
      </c>
      <c r="B5432" s="110" t="s">
        <v>6</v>
      </c>
      <c r="C5432" s="110" t="s">
        <v>40</v>
      </c>
      <c r="D5432" s="111">
        <v>5868.0524511014983</v>
      </c>
    </row>
    <row r="5433" spans="1:4">
      <c r="A5433" s="110">
        <v>2005</v>
      </c>
      <c r="B5433" s="110" t="s">
        <v>7</v>
      </c>
      <c r="C5433" s="110" t="s">
        <v>40</v>
      </c>
      <c r="D5433" s="111">
        <v>6249.8760940432039</v>
      </c>
    </row>
    <row r="5434" spans="1:4">
      <c r="A5434" s="110">
        <v>2005</v>
      </c>
      <c r="B5434" s="110" t="s">
        <v>8</v>
      </c>
      <c r="C5434" s="110" t="s">
        <v>40</v>
      </c>
      <c r="D5434" s="111">
        <v>6962</v>
      </c>
    </row>
    <row r="5435" spans="1:4">
      <c r="A5435" s="110">
        <v>2005</v>
      </c>
      <c r="B5435" s="110" t="s">
        <v>9</v>
      </c>
      <c r="C5435" s="110" t="s">
        <v>40</v>
      </c>
      <c r="D5435" s="111">
        <v>3605</v>
      </c>
    </row>
    <row r="5436" spans="1:4">
      <c r="A5436" s="110">
        <v>2005</v>
      </c>
      <c r="B5436" s="110" t="s">
        <v>10</v>
      </c>
      <c r="C5436" s="110" t="s">
        <v>40</v>
      </c>
      <c r="D5436" s="111">
        <v>611</v>
      </c>
    </row>
    <row r="5437" spans="1:4">
      <c r="A5437" s="110">
        <v>2005</v>
      </c>
      <c r="B5437" s="110" t="s">
        <v>11</v>
      </c>
      <c r="C5437" s="110" t="s">
        <v>40</v>
      </c>
      <c r="D5437" s="111">
        <v>6303</v>
      </c>
    </row>
    <row r="5438" spans="1:4">
      <c r="A5438" s="110">
        <v>2006</v>
      </c>
      <c r="B5438" s="110" t="s">
        <v>12</v>
      </c>
      <c r="C5438" s="110" t="s">
        <v>40</v>
      </c>
      <c r="D5438" s="111">
        <v>4522.2620916159094</v>
      </c>
    </row>
    <row r="5439" spans="1:4">
      <c r="A5439" s="110">
        <v>2006</v>
      </c>
      <c r="B5439" s="110" t="s">
        <v>13</v>
      </c>
      <c r="C5439" s="110" t="s">
        <v>40</v>
      </c>
      <c r="D5439" s="111">
        <v>4488.0096539567912</v>
      </c>
    </row>
    <row r="5440" spans="1:4">
      <c r="A5440" s="110">
        <v>2006</v>
      </c>
      <c r="B5440" s="110" t="s">
        <v>14</v>
      </c>
      <c r="C5440" s="110" t="s">
        <v>40</v>
      </c>
      <c r="D5440" s="111">
        <v>5866</v>
      </c>
    </row>
    <row r="5441" spans="1:4">
      <c r="A5441" s="110">
        <v>2006</v>
      </c>
      <c r="B5441" s="110" t="s">
        <v>15</v>
      </c>
      <c r="C5441" s="110" t="s">
        <v>40</v>
      </c>
      <c r="D5441" s="111">
        <v>5350</v>
      </c>
    </row>
    <row r="5442" spans="1:4">
      <c r="A5442" s="110">
        <v>2006</v>
      </c>
      <c r="B5442" s="110" t="s">
        <v>4</v>
      </c>
      <c r="C5442" s="110" t="s">
        <v>40</v>
      </c>
      <c r="D5442" s="111">
        <v>5356</v>
      </c>
    </row>
    <row r="5443" spans="1:4">
      <c r="A5443" s="110">
        <v>2006</v>
      </c>
      <c r="B5443" s="110" t="s">
        <v>5</v>
      </c>
      <c r="C5443" s="110" t="s">
        <v>40</v>
      </c>
      <c r="D5443" s="111">
        <v>4679</v>
      </c>
    </row>
    <row r="5444" spans="1:4">
      <c r="A5444" s="110">
        <v>2006</v>
      </c>
      <c r="B5444" s="110" t="s">
        <v>6</v>
      </c>
      <c r="C5444" s="110" t="s">
        <v>40</v>
      </c>
      <c r="D5444" s="111">
        <v>4964</v>
      </c>
    </row>
    <row r="5445" spans="1:4">
      <c r="A5445" s="110">
        <v>2006</v>
      </c>
      <c r="B5445" s="110" t="s">
        <v>7</v>
      </c>
      <c r="C5445" s="110" t="s">
        <v>40</v>
      </c>
      <c r="D5445" s="111">
        <v>5344</v>
      </c>
    </row>
    <row r="5446" spans="1:4">
      <c r="A5446" s="110">
        <v>2006</v>
      </c>
      <c r="B5446" s="110" t="s">
        <v>8</v>
      </c>
      <c r="C5446" s="110" t="s">
        <v>40</v>
      </c>
      <c r="D5446" s="111">
        <v>5214</v>
      </c>
    </row>
    <row r="5447" spans="1:4">
      <c r="A5447" s="110">
        <v>2006</v>
      </c>
      <c r="B5447" s="110" t="s">
        <v>9</v>
      </c>
      <c r="C5447" s="110" t="s">
        <v>40</v>
      </c>
      <c r="D5447" s="111">
        <v>5247</v>
      </c>
    </row>
    <row r="5448" spans="1:4">
      <c r="A5448" s="110">
        <v>2006</v>
      </c>
      <c r="B5448" s="110" t="s">
        <v>10</v>
      </c>
      <c r="C5448" s="110" t="s">
        <v>40</v>
      </c>
      <c r="D5448" s="111">
        <v>5102</v>
      </c>
    </row>
    <row r="5449" spans="1:4">
      <c r="A5449" s="110">
        <v>2006</v>
      </c>
      <c r="B5449" s="110" t="s">
        <v>11</v>
      </c>
      <c r="C5449" s="110" t="s">
        <v>40</v>
      </c>
      <c r="D5449" s="111">
        <v>4985</v>
      </c>
    </row>
    <row r="5450" spans="1:4">
      <c r="A5450" s="110">
        <v>2007</v>
      </c>
      <c r="B5450" s="110" t="s">
        <v>12</v>
      </c>
      <c r="C5450" s="110" t="s">
        <v>40</v>
      </c>
      <c r="D5450" s="111">
        <v>4770</v>
      </c>
    </row>
    <row r="5451" spans="1:4">
      <c r="A5451" s="110">
        <v>2007</v>
      </c>
      <c r="B5451" s="110" t="s">
        <v>13</v>
      </c>
      <c r="C5451" s="110" t="s">
        <v>40</v>
      </c>
      <c r="D5451" s="111">
        <v>4625</v>
      </c>
    </row>
    <row r="5452" spans="1:4">
      <c r="A5452" s="110">
        <v>2007</v>
      </c>
      <c r="B5452" s="110" t="s">
        <v>14</v>
      </c>
      <c r="C5452" s="110" t="s">
        <v>40</v>
      </c>
      <c r="D5452" s="111">
        <v>4649</v>
      </c>
    </row>
    <row r="5453" spans="1:4">
      <c r="A5453" s="110">
        <v>2007</v>
      </c>
      <c r="B5453" s="110" t="s">
        <v>15</v>
      </c>
      <c r="C5453" s="110" t="s">
        <v>40</v>
      </c>
      <c r="D5453" s="111">
        <v>3887</v>
      </c>
    </row>
    <row r="5454" spans="1:4">
      <c r="A5454" s="110">
        <v>2007</v>
      </c>
      <c r="B5454" s="110" t="s">
        <v>4</v>
      </c>
      <c r="C5454" s="110" t="s">
        <v>40</v>
      </c>
      <c r="D5454" s="111">
        <v>3625</v>
      </c>
    </row>
    <row r="5455" spans="1:4">
      <c r="A5455" s="110">
        <v>2007</v>
      </c>
      <c r="B5455" s="110" t="s">
        <v>5</v>
      </c>
      <c r="C5455" s="110" t="s">
        <v>40</v>
      </c>
      <c r="D5455" s="111">
        <v>3026.3030491893828</v>
      </c>
    </row>
    <row r="5456" spans="1:4">
      <c r="A5456" s="110">
        <v>2007</v>
      </c>
      <c r="B5456" s="110" t="s">
        <v>6</v>
      </c>
      <c r="C5456" s="110" t="s">
        <v>40</v>
      </c>
      <c r="D5456" s="111">
        <v>2743.1476900850416</v>
      </c>
    </row>
    <row r="5457" spans="1:4">
      <c r="A5457" s="110">
        <v>2007</v>
      </c>
      <c r="B5457" s="110" t="s">
        <v>7</v>
      </c>
      <c r="C5457" s="110" t="s">
        <v>40</v>
      </c>
      <c r="D5457" s="111">
        <v>1543</v>
      </c>
    </row>
    <row r="5458" spans="1:4">
      <c r="A5458" s="110">
        <v>2007</v>
      </c>
      <c r="B5458" s="110" t="s">
        <v>8</v>
      </c>
      <c r="C5458" s="110" t="s">
        <v>40</v>
      </c>
      <c r="D5458" s="111">
        <v>1781</v>
      </c>
    </row>
    <row r="5459" spans="1:4">
      <c r="A5459" s="110">
        <v>2007</v>
      </c>
      <c r="B5459" s="110" t="s">
        <v>9</v>
      </c>
      <c r="C5459" s="110" t="s">
        <v>40</v>
      </c>
      <c r="D5459" s="111">
        <v>1951</v>
      </c>
    </row>
    <row r="5460" spans="1:4">
      <c r="A5460" s="110">
        <v>2007</v>
      </c>
      <c r="B5460" s="110" t="s">
        <v>10</v>
      </c>
      <c r="C5460" s="110" t="s">
        <v>40</v>
      </c>
      <c r="D5460" s="111">
        <v>2790</v>
      </c>
    </row>
    <row r="5461" spans="1:4">
      <c r="A5461" s="110">
        <v>2007</v>
      </c>
      <c r="B5461" s="110" t="s">
        <v>11</v>
      </c>
      <c r="C5461" s="110" t="s">
        <v>40</v>
      </c>
      <c r="D5461" s="111">
        <v>3567</v>
      </c>
    </row>
    <row r="5462" spans="1:4">
      <c r="A5462" s="110">
        <v>2008</v>
      </c>
      <c r="B5462" s="110" t="s">
        <v>12</v>
      </c>
      <c r="C5462" s="110" t="s">
        <v>40</v>
      </c>
      <c r="D5462" s="111">
        <v>3708</v>
      </c>
    </row>
    <row r="5463" spans="1:4">
      <c r="A5463" s="110">
        <v>2008</v>
      </c>
      <c r="B5463" s="110" t="s">
        <v>13</v>
      </c>
      <c r="C5463" s="110" t="s">
        <v>40</v>
      </c>
      <c r="D5463" s="111">
        <v>3848</v>
      </c>
    </row>
    <row r="5464" spans="1:4">
      <c r="A5464" s="110">
        <v>2008</v>
      </c>
      <c r="B5464" s="110" t="s">
        <v>14</v>
      </c>
      <c r="C5464" s="110" t="s">
        <v>40</v>
      </c>
      <c r="D5464" s="111">
        <v>3527</v>
      </c>
    </row>
    <row r="5465" spans="1:4">
      <c r="A5465" s="110">
        <v>2008</v>
      </c>
      <c r="B5465" s="110" t="s">
        <v>15</v>
      </c>
      <c r="C5465" s="110" t="s">
        <v>40</v>
      </c>
      <c r="D5465" s="111">
        <v>4174</v>
      </c>
    </row>
    <row r="5466" spans="1:4">
      <c r="A5466" s="110">
        <v>2008</v>
      </c>
      <c r="B5466" s="110" t="s">
        <v>4</v>
      </c>
      <c r="C5466" s="110" t="s">
        <v>40</v>
      </c>
      <c r="D5466" s="111">
        <v>4186</v>
      </c>
    </row>
    <row r="5467" spans="1:4">
      <c r="A5467" s="110">
        <v>2008</v>
      </c>
      <c r="B5467" s="110" t="s">
        <v>5</v>
      </c>
      <c r="C5467" s="110" t="s">
        <v>40</v>
      </c>
      <c r="D5467" s="111">
        <v>4173</v>
      </c>
    </row>
    <row r="5468" spans="1:4">
      <c r="A5468" s="110">
        <v>2008</v>
      </c>
      <c r="B5468" s="110" t="s">
        <v>6</v>
      </c>
      <c r="C5468" s="110" t="s">
        <v>40</v>
      </c>
      <c r="D5468" s="111">
        <v>4677</v>
      </c>
    </row>
    <row r="5469" spans="1:4">
      <c r="A5469" s="110">
        <v>2008</v>
      </c>
      <c r="B5469" s="110" t="s">
        <v>7</v>
      </c>
      <c r="C5469" s="110" t="s">
        <v>40</v>
      </c>
      <c r="D5469" s="111">
        <v>5238</v>
      </c>
    </row>
    <row r="5470" spans="1:4">
      <c r="A5470" s="110">
        <v>2008</v>
      </c>
      <c r="B5470" s="110" t="s">
        <v>8</v>
      </c>
      <c r="C5470" s="110" t="s">
        <v>40</v>
      </c>
      <c r="D5470" s="111">
        <v>5629</v>
      </c>
    </row>
    <row r="5471" spans="1:4">
      <c r="A5471" s="110">
        <v>2008</v>
      </c>
      <c r="B5471" s="110" t="s">
        <v>9</v>
      </c>
      <c r="C5471" s="110" t="s">
        <v>40</v>
      </c>
      <c r="D5471" s="111">
        <v>7509</v>
      </c>
    </row>
    <row r="5472" spans="1:4">
      <c r="A5472" s="110">
        <v>2008</v>
      </c>
      <c r="B5472" s="110" t="s">
        <v>10</v>
      </c>
      <c r="C5472" s="110" t="s">
        <v>40</v>
      </c>
      <c r="D5472" s="111">
        <v>7023</v>
      </c>
    </row>
    <row r="5473" spans="1:4">
      <c r="A5473" s="110">
        <v>2008</v>
      </c>
      <c r="B5473" s="110" t="s">
        <v>11</v>
      </c>
      <c r="C5473" s="110" t="s">
        <v>40</v>
      </c>
      <c r="D5473" s="111">
        <v>6325</v>
      </c>
    </row>
    <row r="5474" spans="1:4">
      <c r="A5474" s="110">
        <v>2009</v>
      </c>
      <c r="B5474" s="110" t="s">
        <v>12</v>
      </c>
      <c r="C5474" s="110" t="s">
        <v>40</v>
      </c>
      <c r="D5474" s="111">
        <v>5716</v>
      </c>
    </row>
    <row r="5475" spans="1:4">
      <c r="A5475" s="110">
        <v>2009</v>
      </c>
      <c r="B5475" s="110" t="s">
        <v>13</v>
      </c>
      <c r="C5475" s="110" t="s">
        <v>40</v>
      </c>
      <c r="D5475" s="111">
        <v>5925</v>
      </c>
    </row>
    <row r="5476" spans="1:4">
      <c r="A5476" s="110">
        <v>2009</v>
      </c>
      <c r="B5476" s="110" t="s">
        <v>14</v>
      </c>
      <c r="C5476" s="110" t="s">
        <v>40</v>
      </c>
      <c r="D5476" s="111">
        <v>6824</v>
      </c>
    </row>
    <row r="5477" spans="1:4">
      <c r="A5477" s="110">
        <v>2009</v>
      </c>
      <c r="B5477" s="110" t="s">
        <v>15</v>
      </c>
      <c r="C5477" s="110" t="s">
        <v>40</v>
      </c>
      <c r="D5477" s="111">
        <v>6746</v>
      </c>
    </row>
    <row r="5478" spans="1:4">
      <c r="A5478" s="110">
        <v>2009</v>
      </c>
      <c r="B5478" s="110" t="s">
        <v>4</v>
      </c>
      <c r="C5478" s="110" t="s">
        <v>40</v>
      </c>
      <c r="D5478" s="111">
        <v>6881</v>
      </c>
    </row>
    <row r="5479" spans="1:4">
      <c r="A5479" s="110">
        <v>2009</v>
      </c>
      <c r="B5479" s="110" t="s">
        <v>5</v>
      </c>
      <c r="C5479" s="110" t="s">
        <v>40</v>
      </c>
      <c r="D5479" s="111">
        <v>6624</v>
      </c>
    </row>
    <row r="5480" spans="1:4">
      <c r="A5480" s="110">
        <v>2009</v>
      </c>
      <c r="B5480" s="110" t="s">
        <v>6</v>
      </c>
      <c r="C5480" s="110" t="s">
        <v>40</v>
      </c>
      <c r="D5480" s="111">
        <v>5856</v>
      </c>
    </row>
    <row r="5481" spans="1:4">
      <c r="A5481" s="110">
        <v>2009</v>
      </c>
      <c r="B5481" s="110" t="s">
        <v>7</v>
      </c>
      <c r="C5481" s="110" t="s">
        <v>40</v>
      </c>
      <c r="D5481" s="111">
        <v>6659</v>
      </c>
    </row>
    <row r="5482" spans="1:4">
      <c r="A5482" s="110">
        <v>2009</v>
      </c>
      <c r="B5482" s="110" t="s">
        <v>8</v>
      </c>
      <c r="C5482" s="110" t="s">
        <v>40</v>
      </c>
      <c r="D5482" s="111">
        <v>8172</v>
      </c>
    </row>
    <row r="5483" spans="1:4">
      <c r="A5483" s="110">
        <v>2009</v>
      </c>
      <c r="B5483" s="110" t="s">
        <v>9</v>
      </c>
      <c r="C5483" s="110" t="s">
        <v>40</v>
      </c>
      <c r="D5483" s="111">
        <v>8705</v>
      </c>
    </row>
    <row r="5484" spans="1:4">
      <c r="A5484" s="110">
        <v>2009</v>
      </c>
      <c r="B5484" s="110" t="s">
        <v>10</v>
      </c>
      <c r="C5484" s="110" t="s">
        <v>40</v>
      </c>
      <c r="D5484" s="111">
        <v>7450</v>
      </c>
    </row>
    <row r="5485" spans="1:4">
      <c r="A5485" s="110">
        <v>2009</v>
      </c>
      <c r="B5485" s="110" t="s">
        <v>11</v>
      </c>
      <c r="C5485" s="110" t="s">
        <v>40</v>
      </c>
      <c r="D5485" s="111">
        <v>7727</v>
      </c>
    </row>
    <row r="5486" spans="1:4">
      <c r="A5486" s="110">
        <v>2010</v>
      </c>
      <c r="B5486" s="110" t="s">
        <v>12</v>
      </c>
      <c r="C5486" s="110" t="s">
        <v>40</v>
      </c>
      <c r="D5486" s="111">
        <v>5822</v>
      </c>
    </row>
    <row r="5487" spans="1:4">
      <c r="A5487" s="110">
        <v>2010</v>
      </c>
      <c r="B5487" s="110" t="s">
        <v>13</v>
      </c>
      <c r="C5487" s="110" t="s">
        <v>40</v>
      </c>
      <c r="D5487" s="111">
        <v>5040</v>
      </c>
    </row>
    <row r="5488" spans="1:4">
      <c r="A5488" s="110">
        <v>2010</v>
      </c>
      <c r="B5488" s="110" t="s">
        <v>14</v>
      </c>
      <c r="C5488" s="110" t="s">
        <v>40</v>
      </c>
      <c r="D5488" s="111">
        <v>6272</v>
      </c>
    </row>
    <row r="5489" spans="1:4">
      <c r="A5489" s="110">
        <v>2010</v>
      </c>
      <c r="B5489" s="110" t="s">
        <v>15</v>
      </c>
      <c r="C5489" s="110" t="s">
        <v>40</v>
      </c>
      <c r="D5489" s="111">
        <v>6126</v>
      </c>
    </row>
    <row r="5490" spans="1:4">
      <c r="A5490" s="110">
        <v>2010</v>
      </c>
      <c r="B5490" s="110" t="s">
        <v>4</v>
      </c>
      <c r="C5490" s="110" t="s">
        <v>40</v>
      </c>
      <c r="D5490" s="111">
        <v>6013</v>
      </c>
    </row>
    <row r="5491" spans="1:4">
      <c r="A5491" s="110">
        <v>2010</v>
      </c>
      <c r="B5491" s="110" t="s">
        <v>5</v>
      </c>
      <c r="C5491" s="110" t="s">
        <v>40</v>
      </c>
      <c r="D5491" s="111">
        <v>6339</v>
      </c>
    </row>
    <row r="5492" spans="1:4">
      <c r="A5492" s="110">
        <v>2010</v>
      </c>
      <c r="B5492" s="110" t="s">
        <v>6</v>
      </c>
      <c r="C5492" s="110" t="s">
        <v>40</v>
      </c>
      <c r="D5492" s="111">
        <v>6899</v>
      </c>
    </row>
    <row r="5493" spans="1:4">
      <c r="A5493" s="110">
        <v>2010</v>
      </c>
      <c r="B5493" s="110" t="s">
        <v>7</v>
      </c>
      <c r="C5493" s="110" t="s">
        <v>40</v>
      </c>
      <c r="D5493" s="111">
        <v>7153</v>
      </c>
    </row>
    <row r="5494" spans="1:4">
      <c r="A5494" s="110">
        <v>2010</v>
      </c>
      <c r="B5494" s="110" t="s">
        <v>8</v>
      </c>
      <c r="C5494" s="110" t="s">
        <v>40</v>
      </c>
      <c r="D5494" s="111">
        <v>6995</v>
      </c>
    </row>
    <row r="5495" spans="1:4">
      <c r="A5495" s="110">
        <v>2010</v>
      </c>
      <c r="B5495" s="110" t="s">
        <v>9</v>
      </c>
      <c r="C5495" s="110" t="s">
        <v>40</v>
      </c>
      <c r="D5495" s="111">
        <v>6857</v>
      </c>
    </row>
    <row r="5496" spans="1:4">
      <c r="A5496" s="110">
        <v>2010</v>
      </c>
      <c r="B5496" s="110" t="s">
        <v>10</v>
      </c>
      <c r="C5496" s="110" t="s">
        <v>40</v>
      </c>
      <c r="D5496" s="111">
        <v>5648</v>
      </c>
    </row>
    <row r="5497" spans="1:4">
      <c r="A5497" s="110">
        <v>2010</v>
      </c>
      <c r="B5497" s="110" t="s">
        <v>11</v>
      </c>
      <c r="C5497" s="110" t="s">
        <v>40</v>
      </c>
      <c r="D5497" s="111">
        <v>5822</v>
      </c>
    </row>
    <row r="5498" spans="1:4">
      <c r="A5498" s="110">
        <v>2011</v>
      </c>
      <c r="B5498" s="110" t="s">
        <v>12</v>
      </c>
      <c r="C5498" s="110" t="s">
        <v>40</v>
      </c>
      <c r="D5498" s="111">
        <v>4758</v>
      </c>
    </row>
    <row r="5499" spans="1:4">
      <c r="A5499" s="110">
        <v>2011</v>
      </c>
      <c r="B5499" s="110" t="s">
        <v>13</v>
      </c>
      <c r="C5499" s="110" t="s">
        <v>40</v>
      </c>
      <c r="D5499" s="111">
        <v>5084</v>
      </c>
    </row>
    <row r="5500" spans="1:4">
      <c r="A5500" s="110">
        <v>2011</v>
      </c>
      <c r="B5500" s="110" t="s">
        <v>14</v>
      </c>
      <c r="C5500" s="110" t="s">
        <v>40</v>
      </c>
      <c r="D5500" s="111">
        <v>5720</v>
      </c>
    </row>
    <row r="5501" spans="1:4">
      <c r="A5501" s="110">
        <v>2011</v>
      </c>
      <c r="B5501" s="110" t="s">
        <v>15</v>
      </c>
      <c r="C5501" s="110" t="s">
        <v>40</v>
      </c>
      <c r="D5501" s="111">
        <v>5704</v>
      </c>
    </row>
    <row r="5502" spans="1:4">
      <c r="A5502" s="110">
        <v>2011</v>
      </c>
      <c r="B5502" s="110" t="s">
        <v>4</v>
      </c>
      <c r="C5502" s="110" t="s">
        <v>40</v>
      </c>
      <c r="D5502" s="111">
        <v>5697</v>
      </c>
    </row>
    <row r="5503" spans="1:4">
      <c r="A5503" s="110">
        <v>2011</v>
      </c>
      <c r="B5503" s="110" t="s">
        <v>5</v>
      </c>
      <c r="C5503" s="110" t="s">
        <v>40</v>
      </c>
      <c r="D5503" s="111">
        <v>5197</v>
      </c>
    </row>
    <row r="5504" spans="1:4">
      <c r="A5504" s="110">
        <v>2011</v>
      </c>
      <c r="B5504" s="110" t="s">
        <v>6</v>
      </c>
      <c r="C5504" s="110" t="s">
        <v>40</v>
      </c>
      <c r="D5504" s="111">
        <v>5375</v>
      </c>
    </row>
    <row r="5505" spans="1:4">
      <c r="A5505" s="110">
        <v>2011</v>
      </c>
      <c r="B5505" s="110" t="s">
        <v>7</v>
      </c>
      <c r="C5505" s="110" t="s">
        <v>40</v>
      </c>
      <c r="D5505" s="111">
        <v>5782</v>
      </c>
    </row>
    <row r="5506" spans="1:4">
      <c r="A5506" s="110">
        <v>2011</v>
      </c>
      <c r="B5506" s="110" t="s">
        <v>8</v>
      </c>
      <c r="C5506" s="110" t="s">
        <v>40</v>
      </c>
      <c r="D5506" s="111">
        <v>5983</v>
      </c>
    </row>
    <row r="5507" spans="1:4">
      <c r="A5507" s="110">
        <v>2011</v>
      </c>
      <c r="B5507" s="110" t="s">
        <v>9</v>
      </c>
      <c r="C5507" s="110" t="s">
        <v>40</v>
      </c>
      <c r="D5507" s="111">
        <v>6339</v>
      </c>
    </row>
    <row r="5508" spans="1:4">
      <c r="A5508" s="110">
        <v>2011</v>
      </c>
      <c r="B5508" s="110" t="s">
        <v>10</v>
      </c>
      <c r="C5508" s="110" t="s">
        <v>40</v>
      </c>
      <c r="D5508" s="111">
        <v>6098</v>
      </c>
    </row>
    <row r="5509" spans="1:4">
      <c r="A5509" s="110">
        <v>2011</v>
      </c>
      <c r="B5509" s="110" t="s">
        <v>11</v>
      </c>
      <c r="C5509" s="110" t="s">
        <v>40</v>
      </c>
      <c r="D5509" s="111">
        <v>5573</v>
      </c>
    </row>
    <row r="5510" spans="1:4">
      <c r="A5510" s="110">
        <v>2012</v>
      </c>
      <c r="B5510" s="110" t="s">
        <v>12</v>
      </c>
      <c r="C5510" s="110" t="s">
        <v>40</v>
      </c>
      <c r="D5510" s="111">
        <v>4788</v>
      </c>
    </row>
    <row r="5511" spans="1:4">
      <c r="A5511" s="110">
        <v>2012</v>
      </c>
      <c r="B5511" s="110" t="s">
        <v>13</v>
      </c>
      <c r="C5511" s="110" t="s">
        <v>40</v>
      </c>
      <c r="D5511" s="111">
        <v>5002</v>
      </c>
    </row>
    <row r="5512" spans="1:4">
      <c r="A5512" s="110">
        <v>2012</v>
      </c>
      <c r="B5512" s="110" t="s">
        <v>14</v>
      </c>
      <c r="C5512" s="110" t="s">
        <v>40</v>
      </c>
      <c r="D5512" s="111">
        <v>5953</v>
      </c>
    </row>
    <row r="5513" spans="1:4">
      <c r="A5513" s="110">
        <v>2012</v>
      </c>
      <c r="B5513" s="110" t="s">
        <v>15</v>
      </c>
      <c r="C5513" s="110" t="s">
        <v>40</v>
      </c>
      <c r="D5513" s="111">
        <v>5135</v>
      </c>
    </row>
    <row r="5514" spans="1:4">
      <c r="A5514" s="110">
        <v>2012</v>
      </c>
      <c r="B5514" s="110" t="s">
        <v>4</v>
      </c>
      <c r="C5514" s="110" t="s">
        <v>40</v>
      </c>
      <c r="D5514" s="111">
        <v>5319</v>
      </c>
    </row>
    <row r="5515" spans="1:4">
      <c r="A5515" s="110">
        <v>2012</v>
      </c>
      <c r="B5515" s="110" t="s">
        <v>5</v>
      </c>
      <c r="C5515" s="110" t="s">
        <v>40</v>
      </c>
      <c r="D5515" s="111">
        <v>4861</v>
      </c>
    </row>
    <row r="5516" spans="1:4">
      <c r="A5516" s="110">
        <v>2012</v>
      </c>
      <c r="B5516" s="110" t="s">
        <v>6</v>
      </c>
      <c r="C5516" s="110" t="s">
        <v>40</v>
      </c>
      <c r="D5516" s="111">
        <v>5231.2568712694892</v>
      </c>
    </row>
    <row r="5517" spans="1:4">
      <c r="A5517" s="110">
        <v>2012</v>
      </c>
      <c r="B5517" s="110" t="s">
        <v>7</v>
      </c>
      <c r="C5517" s="110" t="s">
        <v>40</v>
      </c>
      <c r="D5517" s="111">
        <v>4451.4275248707481</v>
      </c>
    </row>
    <row r="5518" spans="1:4">
      <c r="A5518" s="110">
        <v>2012</v>
      </c>
      <c r="B5518" s="110" t="s">
        <v>8</v>
      </c>
      <c r="C5518" s="110" t="s">
        <v>40</v>
      </c>
      <c r="D5518" s="111">
        <v>4389.0736320181486</v>
      </c>
    </row>
    <row r="5519" spans="1:4">
      <c r="A5519" s="110">
        <v>2012</v>
      </c>
      <c r="B5519" s="110" t="s">
        <v>9</v>
      </c>
      <c r="C5519" s="110" t="s">
        <v>40</v>
      </c>
      <c r="D5519" s="111">
        <v>4442.0506552262786</v>
      </c>
    </row>
    <row r="5520" spans="1:4">
      <c r="A5520" s="110">
        <v>2012</v>
      </c>
      <c r="B5520" s="110" t="s">
        <v>10</v>
      </c>
      <c r="C5520" s="110" t="s">
        <v>40</v>
      </c>
      <c r="D5520" s="111">
        <v>4614.1894045260506</v>
      </c>
    </row>
    <row r="5521" spans="1:4">
      <c r="A5521" s="110">
        <v>2012</v>
      </c>
      <c r="B5521" s="110" t="s">
        <v>11</v>
      </c>
      <c r="C5521" s="110" t="s">
        <v>40</v>
      </c>
      <c r="D5521" s="111">
        <v>4939.3934628841807</v>
      </c>
    </row>
    <row r="5522" spans="1:4">
      <c r="A5522" s="110">
        <v>2013</v>
      </c>
      <c r="B5522" s="110" t="s">
        <v>12</v>
      </c>
      <c r="C5522" s="110" t="s">
        <v>40</v>
      </c>
      <c r="D5522" s="111">
        <v>4232.014718993466</v>
      </c>
    </row>
    <row r="5523" spans="1:4">
      <c r="A5523" s="110">
        <v>2013</v>
      </c>
      <c r="B5523" s="110" t="s">
        <v>13</v>
      </c>
      <c r="C5523" s="110" t="s">
        <v>40</v>
      </c>
      <c r="D5523" s="111">
        <v>4097.9850895301888</v>
      </c>
    </row>
    <row r="5524" spans="1:4">
      <c r="A5524" s="110">
        <v>2013</v>
      </c>
      <c r="B5524" s="110" t="s">
        <v>14</v>
      </c>
      <c r="C5524" s="110" t="s">
        <v>40</v>
      </c>
      <c r="D5524" s="111">
        <v>5549.710850825727</v>
      </c>
    </row>
    <row r="5525" spans="1:4">
      <c r="A5525" s="110">
        <v>2013</v>
      </c>
      <c r="B5525" s="110" t="s">
        <v>15</v>
      </c>
      <c r="C5525" s="110" t="s">
        <v>40</v>
      </c>
      <c r="D5525" s="111">
        <v>4990.012997072743</v>
      </c>
    </row>
    <row r="5526" spans="1:4">
      <c r="A5526" s="110">
        <v>2013</v>
      </c>
      <c r="B5526" s="110" t="s">
        <v>4</v>
      </c>
      <c r="C5526" s="110" t="s">
        <v>40</v>
      </c>
      <c r="D5526" s="111">
        <v>5306.257290344156</v>
      </c>
    </row>
    <row r="5527" spans="1:4">
      <c r="A5527" s="110">
        <v>2013</v>
      </c>
      <c r="B5527" s="110" t="s">
        <v>5</v>
      </c>
      <c r="C5527" s="110" t="s">
        <v>40</v>
      </c>
      <c r="D5527" s="111">
        <v>4414.3331810248501</v>
      </c>
    </row>
    <row r="5528" spans="1:4">
      <c r="A5528" s="110">
        <v>2013</v>
      </c>
      <c r="B5528" s="110" t="s">
        <v>6</v>
      </c>
      <c r="C5528" s="110" t="s">
        <v>40</v>
      </c>
      <c r="D5528" s="111">
        <v>4215.520915621737</v>
      </c>
    </row>
    <row r="5529" spans="1:4">
      <c r="A5529" s="110">
        <v>2013</v>
      </c>
      <c r="B5529" s="110" t="s">
        <v>7</v>
      </c>
      <c r="C5529" s="110" t="s">
        <v>40</v>
      </c>
      <c r="D5529" s="111">
        <v>4401.4310975320896</v>
      </c>
    </row>
    <row r="5530" spans="1:4">
      <c r="A5530" s="110">
        <v>2013</v>
      </c>
      <c r="B5530" s="110" t="s">
        <v>8</v>
      </c>
      <c r="C5530" s="110" t="s">
        <v>40</v>
      </c>
      <c r="D5530" s="111">
        <v>4348.5469357156326</v>
      </c>
    </row>
    <row r="5531" spans="1:4">
      <c r="A5531" s="110">
        <v>2013</v>
      </c>
      <c r="B5531" s="110" t="s">
        <v>9</v>
      </c>
      <c r="C5531" s="110" t="s">
        <v>40</v>
      </c>
      <c r="D5531" s="111">
        <v>4406.3732693060847</v>
      </c>
    </row>
    <row r="5532" spans="1:4">
      <c r="A5532" s="110">
        <v>2013</v>
      </c>
      <c r="B5532" s="110" t="s">
        <v>10</v>
      </c>
      <c r="C5532" s="110" t="s">
        <v>40</v>
      </c>
      <c r="D5532" s="111">
        <v>4692.4858580982991</v>
      </c>
    </row>
    <row r="5533" spans="1:4">
      <c r="A5533" s="110">
        <v>2013</v>
      </c>
      <c r="B5533" s="110" t="s">
        <v>11</v>
      </c>
      <c r="C5533" s="110" t="s">
        <v>40</v>
      </c>
      <c r="D5533" s="111">
        <v>3523.1330498656494</v>
      </c>
    </row>
    <row r="5534" spans="1:4">
      <c r="A5534" s="110">
        <v>2014</v>
      </c>
      <c r="B5534" s="110" t="s">
        <v>12</v>
      </c>
      <c r="C5534" s="110" t="s">
        <v>40</v>
      </c>
      <c r="D5534" s="111">
        <v>4751</v>
      </c>
    </row>
    <row r="5535" spans="1:4">
      <c r="A5535" s="110">
        <v>2014</v>
      </c>
      <c r="B5535" s="110" t="s">
        <v>13</v>
      </c>
      <c r="C5535" s="110" t="s">
        <v>40</v>
      </c>
      <c r="D5535" s="111">
        <v>5231</v>
      </c>
    </row>
    <row r="5536" spans="1:4">
      <c r="A5536" s="110">
        <v>2014</v>
      </c>
      <c r="B5536" s="110" t="s">
        <v>14</v>
      </c>
      <c r="C5536" s="110" t="s">
        <v>40</v>
      </c>
      <c r="D5536" s="111">
        <v>6440.7538275813904</v>
      </c>
    </row>
    <row r="5537" spans="1:4">
      <c r="A5537" s="110">
        <v>2014</v>
      </c>
      <c r="B5537" s="110" t="s">
        <v>15</v>
      </c>
      <c r="C5537" s="110" t="s">
        <v>40</v>
      </c>
      <c r="D5537" s="111">
        <v>5828.3957484067532</v>
      </c>
    </row>
    <row r="5538" spans="1:4">
      <c r="A5538" s="110">
        <v>2014</v>
      </c>
      <c r="B5538" s="110" t="s">
        <v>4</v>
      </c>
      <c r="C5538" s="110" t="s">
        <v>40</v>
      </c>
      <c r="D5538" s="111">
        <v>6791.2189168074865</v>
      </c>
    </row>
    <row r="5539" spans="1:4">
      <c r="A5539" s="110">
        <v>2014</v>
      </c>
      <c r="B5539" s="110" t="s">
        <v>5</v>
      </c>
      <c r="C5539" s="110" t="s">
        <v>40</v>
      </c>
      <c r="D5539" s="111">
        <v>6072.3941977358554</v>
      </c>
    </row>
    <row r="5540" spans="1:4">
      <c r="A5540" s="110">
        <v>2014</v>
      </c>
      <c r="B5540" s="110" t="s">
        <v>6</v>
      </c>
      <c r="C5540" s="110" t="s">
        <v>40</v>
      </c>
      <c r="D5540" s="111">
        <v>6650.5784040221124</v>
      </c>
    </row>
    <row r="5541" spans="1:4">
      <c r="A5541" s="110">
        <v>2014</v>
      </c>
      <c r="B5541" s="110" t="s">
        <v>7</v>
      </c>
      <c r="C5541" s="110" t="s">
        <v>40</v>
      </c>
      <c r="D5541" s="111">
        <v>6992.9358045966519</v>
      </c>
    </row>
    <row r="5542" spans="1:4">
      <c r="A5542" s="110">
        <v>2014</v>
      </c>
      <c r="B5542" s="110" t="s">
        <v>8</v>
      </c>
      <c r="C5542" s="110" t="s">
        <v>40</v>
      </c>
      <c r="D5542" s="111">
        <v>5595</v>
      </c>
    </row>
    <row r="5543" spans="1:4">
      <c r="A5543" s="110">
        <v>2014</v>
      </c>
      <c r="B5543" s="110" t="s">
        <v>9</v>
      </c>
      <c r="C5543" s="110" t="s">
        <v>40</v>
      </c>
      <c r="D5543" s="111">
        <v>4736</v>
      </c>
    </row>
    <row r="5544" spans="1:4">
      <c r="A5544" s="110">
        <v>2014</v>
      </c>
      <c r="B5544" s="110" t="s">
        <v>10</v>
      </c>
      <c r="C5544" s="110" t="s">
        <v>40</v>
      </c>
      <c r="D5544" s="111">
        <v>4990</v>
      </c>
    </row>
    <row r="5545" spans="1:4">
      <c r="A5545" s="110">
        <v>2014</v>
      </c>
      <c r="B5545" s="110" t="s">
        <v>11</v>
      </c>
      <c r="C5545" s="110" t="s">
        <v>40</v>
      </c>
      <c r="D5545" s="111">
        <v>4627</v>
      </c>
    </row>
    <row r="5546" spans="1:4">
      <c r="A5546" s="110">
        <v>2015</v>
      </c>
      <c r="B5546" s="110" t="s">
        <v>12</v>
      </c>
      <c r="C5546" s="110" t="s">
        <v>40</v>
      </c>
      <c r="D5546" s="111">
        <v>1773</v>
      </c>
    </row>
    <row r="5547" spans="1:4">
      <c r="A5547" s="110">
        <v>2015</v>
      </c>
      <c r="B5547" s="110" t="s">
        <v>13</v>
      </c>
      <c r="C5547" s="110" t="s">
        <v>40</v>
      </c>
      <c r="D5547" s="111">
        <v>1638</v>
      </c>
    </row>
    <row r="5548" spans="1:4">
      <c r="A5548" s="110">
        <v>2015</v>
      </c>
      <c r="B5548" s="110" t="s">
        <v>14</v>
      </c>
      <c r="C5548" s="110" t="s">
        <v>40</v>
      </c>
      <c r="D5548" s="111">
        <v>1743</v>
      </c>
    </row>
    <row r="5549" spans="1:4">
      <c r="A5549" s="110">
        <v>2015</v>
      </c>
      <c r="B5549" s="110" t="s">
        <v>15</v>
      </c>
      <c r="C5549" s="110" t="s">
        <v>40</v>
      </c>
      <c r="D5549" s="111">
        <v>2019</v>
      </c>
    </row>
    <row r="5550" spans="1:4">
      <c r="A5550" s="110">
        <v>2015</v>
      </c>
      <c r="B5550" s="110" t="s">
        <v>4</v>
      </c>
      <c r="C5550" s="110" t="s">
        <v>40</v>
      </c>
      <c r="D5550" s="111">
        <v>1785</v>
      </c>
    </row>
    <row r="5551" spans="1:4">
      <c r="A5551" s="110">
        <v>2015</v>
      </c>
      <c r="B5551" s="110" t="s">
        <v>5</v>
      </c>
      <c r="C5551" s="110" t="s">
        <v>40</v>
      </c>
      <c r="D5551" s="111">
        <v>1510</v>
      </c>
    </row>
    <row r="5552" spans="1:4">
      <c r="A5552" s="110">
        <v>2015</v>
      </c>
      <c r="B5552" s="110" t="s">
        <v>6</v>
      </c>
      <c r="C5552" s="110" t="s">
        <v>40</v>
      </c>
      <c r="D5552" s="111">
        <v>1598</v>
      </c>
    </row>
    <row r="5553" spans="1:4">
      <c r="A5553" s="110">
        <v>2015</v>
      </c>
      <c r="B5553" s="110" t="s">
        <v>7</v>
      </c>
      <c r="C5553" s="110" t="s">
        <v>40</v>
      </c>
      <c r="D5553" s="111">
        <v>1396</v>
      </c>
    </row>
    <row r="5554" spans="1:4">
      <c r="A5554" s="110">
        <v>2015</v>
      </c>
      <c r="B5554" s="110" t="s">
        <v>8</v>
      </c>
      <c r="C5554" s="110" t="s">
        <v>40</v>
      </c>
      <c r="D5554" s="111">
        <v>2275</v>
      </c>
    </row>
    <row r="5555" spans="1:4">
      <c r="A5555" s="110">
        <v>2015</v>
      </c>
      <c r="B5555" s="110" t="s">
        <v>9</v>
      </c>
      <c r="C5555" s="110" t="s">
        <v>40</v>
      </c>
      <c r="D5555" s="111">
        <v>1747</v>
      </c>
    </row>
    <row r="5556" spans="1:4">
      <c r="A5556" s="110">
        <v>2015</v>
      </c>
      <c r="B5556" s="110" t="s">
        <v>10</v>
      </c>
      <c r="C5556" s="110" t="s">
        <v>40</v>
      </c>
      <c r="D5556" s="111">
        <v>1691</v>
      </c>
    </row>
    <row r="5557" spans="1:4">
      <c r="A5557" s="110">
        <v>2015</v>
      </c>
      <c r="B5557" s="110" t="s">
        <v>11</v>
      </c>
      <c r="C5557" s="110" t="s">
        <v>40</v>
      </c>
      <c r="D5557" s="111">
        <v>1389</v>
      </c>
    </row>
    <row r="5558" spans="1:4">
      <c r="A5558" s="110">
        <v>2016</v>
      </c>
      <c r="B5558" s="110" t="s">
        <v>12</v>
      </c>
      <c r="C5558" s="110" t="s">
        <v>40</v>
      </c>
      <c r="D5558" s="111">
        <v>1240</v>
      </c>
    </row>
    <row r="5559" spans="1:4">
      <c r="A5559" s="110">
        <v>2016</v>
      </c>
      <c r="B5559" s="110" t="s">
        <v>13</v>
      </c>
      <c r="C5559" s="110" t="s">
        <v>40</v>
      </c>
      <c r="D5559" s="111">
        <v>1233</v>
      </c>
    </row>
    <row r="5560" spans="1:4">
      <c r="A5560" s="110">
        <v>2016</v>
      </c>
      <c r="B5560" s="110" t="s">
        <v>14</v>
      </c>
      <c r="C5560" s="110" t="s">
        <v>40</v>
      </c>
      <c r="D5560" s="111">
        <v>2453</v>
      </c>
    </row>
    <row r="5561" spans="1:4">
      <c r="A5561" s="110">
        <v>2016</v>
      </c>
      <c r="B5561" s="110" t="s">
        <v>15</v>
      </c>
      <c r="C5561" s="110" t="s">
        <v>40</v>
      </c>
      <c r="D5561" s="111">
        <v>1333</v>
      </c>
    </row>
    <row r="5562" spans="1:4">
      <c r="A5562" s="110">
        <v>2016</v>
      </c>
      <c r="B5562" s="110" t="s">
        <v>4</v>
      </c>
      <c r="C5562" s="110" t="s">
        <v>40</v>
      </c>
      <c r="D5562" s="111">
        <v>1353</v>
      </c>
    </row>
    <row r="5563" spans="1:4">
      <c r="A5563" s="110">
        <v>2016</v>
      </c>
      <c r="B5563" s="110" t="s">
        <v>5</v>
      </c>
      <c r="C5563" s="110" t="s">
        <v>40</v>
      </c>
      <c r="D5563" s="111">
        <v>1039</v>
      </c>
    </row>
    <row r="5564" spans="1:4">
      <c r="A5564" s="110">
        <v>2016</v>
      </c>
      <c r="B5564" s="110" t="s">
        <v>6</v>
      </c>
      <c r="C5564" s="110" t="s">
        <v>40</v>
      </c>
      <c r="D5564" s="111">
        <v>1049</v>
      </c>
    </row>
    <row r="5565" spans="1:4">
      <c r="A5565" s="110">
        <v>2016</v>
      </c>
      <c r="B5565" s="110" t="s">
        <v>7</v>
      </c>
      <c r="C5565" s="110" t="s">
        <v>40</v>
      </c>
      <c r="D5565" s="111">
        <v>1172</v>
      </c>
    </row>
    <row r="5566" spans="1:4">
      <c r="A5566" s="110">
        <v>2016</v>
      </c>
      <c r="B5566" s="110" t="s">
        <v>8</v>
      </c>
      <c r="C5566" s="110" t="s">
        <v>40</v>
      </c>
      <c r="D5566" s="111">
        <v>1346</v>
      </c>
    </row>
    <row r="5567" spans="1:4">
      <c r="A5567" s="110">
        <v>2016</v>
      </c>
      <c r="B5567" s="110" t="s">
        <v>9</v>
      </c>
      <c r="C5567" s="110" t="s">
        <v>40</v>
      </c>
      <c r="D5567" s="111">
        <v>1114</v>
      </c>
    </row>
    <row r="5568" spans="1:4">
      <c r="A5568" s="110">
        <v>2016</v>
      </c>
      <c r="B5568" s="110" t="s">
        <v>10</v>
      </c>
      <c r="C5568" s="110" t="s">
        <v>40</v>
      </c>
      <c r="D5568" s="111">
        <v>1093</v>
      </c>
    </row>
    <row r="5569" spans="1:4">
      <c r="A5569" s="110">
        <v>2016</v>
      </c>
      <c r="B5569" s="110" t="s">
        <v>11</v>
      </c>
      <c r="C5569" s="110" t="s">
        <v>40</v>
      </c>
      <c r="D5569" s="111">
        <v>1092</v>
      </c>
    </row>
    <row r="5570" spans="1:4">
      <c r="A5570" s="110">
        <v>2017</v>
      </c>
      <c r="B5570" s="110" t="s">
        <v>12</v>
      </c>
      <c r="C5570" s="110" t="s">
        <v>40</v>
      </c>
      <c r="D5570" s="111">
        <v>733</v>
      </c>
    </row>
    <row r="5571" spans="1:4">
      <c r="A5571" s="110">
        <v>2017</v>
      </c>
      <c r="B5571" s="110" t="s">
        <v>13</v>
      </c>
      <c r="C5571" s="110" t="s">
        <v>40</v>
      </c>
      <c r="D5571" s="111">
        <v>688</v>
      </c>
    </row>
    <row r="5572" spans="1:4">
      <c r="A5572" s="110">
        <v>2017</v>
      </c>
      <c r="B5572" s="110" t="s">
        <v>14</v>
      </c>
      <c r="C5572" s="110" t="s">
        <v>40</v>
      </c>
      <c r="D5572" s="111">
        <v>814</v>
      </c>
    </row>
    <row r="5573" spans="1:4">
      <c r="A5573" s="110">
        <v>2017</v>
      </c>
      <c r="B5573" s="110" t="s">
        <v>15</v>
      </c>
      <c r="C5573" s="110" t="s">
        <v>40</v>
      </c>
      <c r="D5573" s="111">
        <v>672</v>
      </c>
    </row>
    <row r="5574" spans="1:4">
      <c r="A5574" s="110">
        <v>2017</v>
      </c>
      <c r="B5574" s="110" t="s">
        <v>4</v>
      </c>
      <c r="C5574" s="110" t="s">
        <v>40</v>
      </c>
      <c r="D5574" s="111">
        <v>667</v>
      </c>
    </row>
    <row r="5575" spans="1:4">
      <c r="A5575" s="110">
        <v>2017</v>
      </c>
      <c r="B5575" s="110" t="s">
        <v>5</v>
      </c>
      <c r="C5575" s="110" t="s">
        <v>40</v>
      </c>
      <c r="D5575" s="111">
        <v>405</v>
      </c>
    </row>
    <row r="5576" spans="1:4">
      <c r="A5576" s="110">
        <v>2017</v>
      </c>
      <c r="B5576" s="110" t="s">
        <v>6</v>
      </c>
      <c r="C5576" s="110" t="s">
        <v>40</v>
      </c>
      <c r="D5576" s="111">
        <v>290</v>
      </c>
    </row>
    <row r="5577" spans="1:4">
      <c r="A5577" s="110">
        <v>2017</v>
      </c>
      <c r="B5577" s="110" t="s">
        <v>7</v>
      </c>
      <c r="C5577" s="110" t="s">
        <v>40</v>
      </c>
      <c r="D5577" s="111">
        <v>277</v>
      </c>
    </row>
    <row r="5578" spans="1:4">
      <c r="A5578" s="110">
        <v>2017</v>
      </c>
      <c r="B5578" s="110" t="s">
        <v>8</v>
      </c>
      <c r="C5578" s="110" t="s">
        <v>40</v>
      </c>
      <c r="D5578" s="111">
        <v>226</v>
      </c>
    </row>
    <row r="5579" spans="1:4">
      <c r="A5579" s="110">
        <v>2017</v>
      </c>
      <c r="B5579" s="110" t="s">
        <v>9</v>
      </c>
      <c r="C5579" s="110" t="s">
        <v>40</v>
      </c>
      <c r="D5579" s="111">
        <v>323</v>
      </c>
    </row>
    <row r="5580" spans="1:4">
      <c r="A5580" s="110">
        <v>2017</v>
      </c>
      <c r="B5580" s="110" t="s">
        <v>10</v>
      </c>
      <c r="C5580" s="110" t="s">
        <v>40</v>
      </c>
      <c r="D5580" s="111">
        <v>285</v>
      </c>
    </row>
    <row r="5581" spans="1:4">
      <c r="A5581" s="110">
        <v>2017</v>
      </c>
      <c r="B5581" s="110" t="s">
        <v>11</v>
      </c>
      <c r="C5581" s="110" t="s">
        <v>40</v>
      </c>
      <c r="D5581" s="111">
        <v>65</v>
      </c>
    </row>
    <row r="5582" spans="1:4">
      <c r="A5582" s="110">
        <v>2018</v>
      </c>
      <c r="B5582" s="110" t="s">
        <v>12</v>
      </c>
      <c r="C5582" s="110" t="s">
        <v>40</v>
      </c>
      <c r="D5582" s="111">
        <v>59</v>
      </c>
    </row>
    <row r="5583" spans="1:4">
      <c r="A5583" s="110">
        <v>2018</v>
      </c>
      <c r="B5583" s="110" t="s">
        <v>13</v>
      </c>
      <c r="C5583" s="110" t="s">
        <v>40</v>
      </c>
      <c r="D5583" s="111">
        <v>5</v>
      </c>
    </row>
    <row r="5584" spans="1:4">
      <c r="A5584" s="110">
        <v>2018</v>
      </c>
      <c r="B5584" s="110" t="s">
        <v>14</v>
      </c>
      <c r="C5584" s="110" t="s">
        <v>40</v>
      </c>
      <c r="D5584" s="111">
        <v>874</v>
      </c>
    </row>
    <row r="5585" spans="1:4">
      <c r="A5585" s="110">
        <v>2018</v>
      </c>
      <c r="B5585" s="110" t="s">
        <v>15</v>
      </c>
      <c r="C5585" s="110" t="s">
        <v>40</v>
      </c>
      <c r="D5585" s="111">
        <v>6492</v>
      </c>
    </row>
    <row r="5586" spans="1:4">
      <c r="A5586" s="110">
        <v>2018</v>
      </c>
      <c r="B5586" s="110" t="s">
        <v>4</v>
      </c>
      <c r="C5586" s="110" t="s">
        <v>40</v>
      </c>
      <c r="D5586" s="111">
        <v>7836</v>
      </c>
    </row>
    <row r="5587" spans="1:4">
      <c r="A5587" s="110">
        <v>2018</v>
      </c>
      <c r="B5587" s="110" t="s">
        <v>5</v>
      </c>
      <c r="C5587" s="110" t="s">
        <v>40</v>
      </c>
      <c r="D5587" s="111">
        <v>7436</v>
      </c>
    </row>
    <row r="5588" spans="1:4">
      <c r="A5588" s="110">
        <v>2018</v>
      </c>
      <c r="B5588" s="110" t="s">
        <v>6</v>
      </c>
      <c r="C5588" s="110" t="s">
        <v>40</v>
      </c>
      <c r="D5588" s="111">
        <v>7252</v>
      </c>
    </row>
    <row r="5589" spans="1:4">
      <c r="A5589" s="110">
        <v>2018</v>
      </c>
      <c r="B5589" s="110" t="s">
        <v>7</v>
      </c>
      <c r="C5589" s="110" t="s">
        <v>40</v>
      </c>
      <c r="D5589" s="111">
        <v>9276</v>
      </c>
    </row>
    <row r="5590" spans="1:4">
      <c r="A5590" s="110">
        <v>2018</v>
      </c>
      <c r="B5590" s="110" t="s">
        <v>8</v>
      </c>
      <c r="C5590" s="110" t="s">
        <v>40</v>
      </c>
      <c r="D5590" s="111">
        <v>9488</v>
      </c>
    </row>
    <row r="5591" spans="1:4">
      <c r="A5591" s="110">
        <v>2018</v>
      </c>
      <c r="B5591" s="110" t="s">
        <v>9</v>
      </c>
      <c r="C5591" s="110" t="s">
        <v>40</v>
      </c>
      <c r="D5591" s="111">
        <v>10238</v>
      </c>
    </row>
    <row r="5592" spans="1:4">
      <c r="A5592" s="110">
        <v>2018</v>
      </c>
      <c r="B5592" s="110" t="s">
        <v>10</v>
      </c>
      <c r="C5592" s="110" t="s">
        <v>40</v>
      </c>
      <c r="D5592" s="111">
        <v>9616</v>
      </c>
    </row>
    <row r="5593" spans="1:4">
      <c r="A5593" s="110">
        <v>2018</v>
      </c>
      <c r="B5593" s="110" t="s">
        <v>11</v>
      </c>
      <c r="C5593" s="110" t="s">
        <v>40</v>
      </c>
      <c r="D5593" s="111">
        <v>8432</v>
      </c>
    </row>
    <row r="5594" spans="1:4">
      <c r="A5594" s="110">
        <v>2019</v>
      </c>
      <c r="B5594" s="110" t="s">
        <v>12</v>
      </c>
      <c r="C5594" s="110" t="s">
        <v>40</v>
      </c>
      <c r="D5594" s="111">
        <v>7756</v>
      </c>
    </row>
    <row r="5595" spans="1:4">
      <c r="A5595" s="110">
        <v>2019</v>
      </c>
      <c r="B5595" s="110" t="s">
        <v>13</v>
      </c>
      <c r="C5595" s="110" t="s">
        <v>40</v>
      </c>
      <c r="D5595" s="111">
        <v>8591</v>
      </c>
    </row>
    <row r="5596" spans="1:4">
      <c r="A5596" s="110">
        <v>2019</v>
      </c>
      <c r="B5596" s="110" t="s">
        <v>14</v>
      </c>
      <c r="C5596" s="110" t="s">
        <v>40</v>
      </c>
      <c r="D5596" s="111">
        <v>10893</v>
      </c>
    </row>
    <row r="5597" spans="1:4">
      <c r="A5597" s="110">
        <v>2019</v>
      </c>
      <c r="B5597" s="110" t="s">
        <v>15</v>
      </c>
      <c r="C5597" s="110" t="s">
        <v>40</v>
      </c>
      <c r="D5597" s="111">
        <v>11746</v>
      </c>
    </row>
    <row r="5598" spans="1:4">
      <c r="A5598" s="110">
        <v>2019</v>
      </c>
      <c r="B5598" s="110" t="s">
        <v>4</v>
      </c>
      <c r="C5598" s="110" t="s">
        <v>40</v>
      </c>
      <c r="D5598" s="111">
        <v>12135</v>
      </c>
    </row>
    <row r="5599" spans="1:4">
      <c r="A5599" s="110">
        <v>2019</v>
      </c>
      <c r="B5599" s="110" t="s">
        <v>5</v>
      </c>
      <c r="C5599" s="110" t="s">
        <v>40</v>
      </c>
      <c r="D5599" s="111">
        <v>8642</v>
      </c>
    </row>
    <row r="5600" spans="1:4">
      <c r="A5600" s="110">
        <v>2019</v>
      </c>
      <c r="B5600" s="110" t="s">
        <v>6</v>
      </c>
      <c r="C5600" s="110" t="s">
        <v>40</v>
      </c>
      <c r="D5600" s="111">
        <v>10666</v>
      </c>
    </row>
    <row r="5601" spans="1:4">
      <c r="A5601" s="110">
        <v>2019</v>
      </c>
      <c r="B5601" s="110" t="s">
        <v>7</v>
      </c>
      <c r="C5601" s="110" t="s">
        <v>40</v>
      </c>
      <c r="D5601" s="111">
        <v>12247</v>
      </c>
    </row>
    <row r="5602" spans="1:4">
      <c r="A5602" s="110">
        <v>2019</v>
      </c>
      <c r="B5602" s="110" t="s">
        <v>8</v>
      </c>
      <c r="C5602" s="110" t="s">
        <v>40</v>
      </c>
      <c r="D5602" s="111">
        <v>12586</v>
      </c>
    </row>
    <row r="5603" spans="1:4">
      <c r="A5603" s="110">
        <v>2019</v>
      </c>
      <c r="B5603" s="110" t="s">
        <v>9</v>
      </c>
      <c r="C5603" s="110" t="s">
        <v>40</v>
      </c>
      <c r="D5603" s="111">
        <v>12219</v>
      </c>
    </row>
    <row r="5604" spans="1:4">
      <c r="A5604" s="110">
        <v>2019</v>
      </c>
      <c r="B5604" s="110" t="s">
        <v>10</v>
      </c>
      <c r="C5604" s="110" t="s">
        <v>40</v>
      </c>
      <c r="D5604" s="111">
        <v>12284</v>
      </c>
    </row>
    <row r="5605" spans="1:4">
      <c r="A5605" s="110">
        <v>2019</v>
      </c>
      <c r="B5605" s="110" t="s">
        <v>11</v>
      </c>
      <c r="C5605" s="110" t="s">
        <v>40</v>
      </c>
      <c r="D5605" s="111">
        <v>10833</v>
      </c>
    </row>
    <row r="5606" spans="1:4">
      <c r="A5606" s="110">
        <v>2020</v>
      </c>
      <c r="B5606" s="110" t="s">
        <v>12</v>
      </c>
      <c r="C5606" s="110" t="s">
        <v>40</v>
      </c>
      <c r="D5606" s="111">
        <v>10372</v>
      </c>
    </row>
    <row r="5607" spans="1:4">
      <c r="A5607" s="110">
        <v>2020</v>
      </c>
      <c r="B5607" s="110" t="s">
        <v>13</v>
      </c>
      <c r="C5607" s="110" t="s">
        <v>40</v>
      </c>
      <c r="D5607" s="111">
        <v>10712</v>
      </c>
    </row>
    <row r="5608" spans="1:4">
      <c r="A5608" s="110">
        <v>2020</v>
      </c>
      <c r="B5608" s="110" t="s">
        <v>14</v>
      </c>
      <c r="C5608" s="110" t="s">
        <v>40</v>
      </c>
      <c r="D5608" s="111">
        <v>6300</v>
      </c>
    </row>
    <row r="5609" spans="1:4">
      <c r="A5609" s="110">
        <v>2020</v>
      </c>
      <c r="B5609" s="110" t="s">
        <v>15</v>
      </c>
      <c r="C5609" s="110" t="s">
        <v>40</v>
      </c>
      <c r="D5609" s="111">
        <v>652</v>
      </c>
    </row>
    <row r="5610" spans="1:4">
      <c r="A5610" s="110">
        <v>2020</v>
      </c>
      <c r="B5610" s="110" t="s">
        <v>4</v>
      </c>
      <c r="C5610" s="110" t="s">
        <v>40</v>
      </c>
      <c r="D5610" s="111">
        <v>1274</v>
      </c>
    </row>
    <row r="5611" spans="1:4">
      <c r="A5611" s="110">
        <v>2020</v>
      </c>
      <c r="B5611" s="110" t="s">
        <v>5</v>
      </c>
      <c r="C5611" s="110" t="s">
        <v>40</v>
      </c>
      <c r="D5611" s="111">
        <v>1468</v>
      </c>
    </row>
    <row r="5612" spans="1:4">
      <c r="A5612" s="110">
        <v>2020</v>
      </c>
      <c r="B5612" s="110" t="s">
        <v>6</v>
      </c>
      <c r="C5612" s="110" t="s">
        <v>40</v>
      </c>
      <c r="D5612" s="111">
        <v>1110</v>
      </c>
    </row>
    <row r="5613" spans="1:4">
      <c r="A5613" s="110">
        <v>2020</v>
      </c>
      <c r="B5613" s="110" t="s">
        <v>7</v>
      </c>
      <c r="C5613" s="110" t="s">
        <v>40</v>
      </c>
      <c r="D5613" s="111">
        <v>1274</v>
      </c>
    </row>
    <row r="5614" spans="1:4">
      <c r="A5614" s="110">
        <v>2020</v>
      </c>
      <c r="B5614" s="110" t="s">
        <v>8</v>
      </c>
      <c r="C5614" s="110" t="s">
        <v>40</v>
      </c>
      <c r="D5614" s="111">
        <v>1613</v>
      </c>
    </row>
    <row r="5615" spans="1:4">
      <c r="A5615" s="110">
        <v>2020</v>
      </c>
      <c r="B5615" s="110" t="s">
        <v>9</v>
      </c>
      <c r="C5615" s="110" t="s">
        <v>40</v>
      </c>
      <c r="D5615" s="111">
        <v>2044</v>
      </c>
    </row>
    <row r="5616" spans="1:4">
      <c r="A5616" s="110">
        <v>2020</v>
      </c>
      <c r="B5616" s="110" t="s">
        <v>10</v>
      </c>
      <c r="C5616" s="110" t="s">
        <v>40</v>
      </c>
      <c r="D5616" s="111">
        <v>3210</v>
      </c>
    </row>
    <row r="5617" spans="1:4">
      <c r="A5617" s="110">
        <v>2020</v>
      </c>
      <c r="B5617" s="110" t="s">
        <v>11</v>
      </c>
      <c r="C5617" s="110" t="s">
        <v>40</v>
      </c>
      <c r="D5617" s="111">
        <v>3852</v>
      </c>
    </row>
    <row r="5618" spans="1:4">
      <c r="A5618" s="110">
        <v>1995</v>
      </c>
      <c r="B5618" s="110" t="s">
        <v>12</v>
      </c>
      <c r="C5618" s="110" t="s">
        <v>41</v>
      </c>
      <c r="D5618" s="111">
        <v>6858</v>
      </c>
    </row>
    <row r="5619" spans="1:4">
      <c r="A5619" s="110">
        <v>1995</v>
      </c>
      <c r="B5619" s="110" t="s">
        <v>13</v>
      </c>
      <c r="C5619" s="110" t="s">
        <v>41</v>
      </c>
      <c r="D5619" s="111">
        <v>9292</v>
      </c>
    </row>
    <row r="5620" spans="1:4">
      <c r="A5620" s="110">
        <v>1995</v>
      </c>
      <c r="B5620" s="110" t="s">
        <v>14</v>
      </c>
      <c r="C5620" s="110" t="s">
        <v>41</v>
      </c>
      <c r="D5620" s="111">
        <v>12145</v>
      </c>
    </row>
    <row r="5621" spans="1:4">
      <c r="A5621" s="110">
        <v>1995</v>
      </c>
      <c r="B5621" s="110" t="s">
        <v>15</v>
      </c>
      <c r="C5621" s="110" t="s">
        <v>41</v>
      </c>
      <c r="D5621" s="111">
        <v>11733</v>
      </c>
    </row>
    <row r="5622" spans="1:4">
      <c r="A5622" s="110">
        <v>1995</v>
      </c>
      <c r="B5622" s="110" t="s">
        <v>4</v>
      </c>
      <c r="C5622" s="110" t="s">
        <v>41</v>
      </c>
      <c r="D5622" s="111">
        <v>13345</v>
      </c>
    </row>
    <row r="5623" spans="1:4">
      <c r="A5623" s="110">
        <v>1995</v>
      </c>
      <c r="B5623" s="110" t="s">
        <v>5</v>
      </c>
      <c r="C5623" s="110" t="s">
        <v>41</v>
      </c>
      <c r="D5623" s="111">
        <v>12655</v>
      </c>
    </row>
    <row r="5624" spans="1:4">
      <c r="A5624" s="110">
        <v>1995</v>
      </c>
      <c r="B5624" s="110" t="s">
        <v>6</v>
      </c>
      <c r="C5624" s="110" t="s">
        <v>41</v>
      </c>
      <c r="D5624" s="111">
        <v>14099</v>
      </c>
    </row>
    <row r="5625" spans="1:4">
      <c r="A5625" s="110">
        <v>1995</v>
      </c>
      <c r="B5625" s="110" t="s">
        <v>7</v>
      </c>
      <c r="C5625" s="110" t="s">
        <v>41</v>
      </c>
      <c r="D5625" s="111">
        <v>15745</v>
      </c>
    </row>
    <row r="5626" spans="1:4">
      <c r="A5626" s="110">
        <v>1995</v>
      </c>
      <c r="B5626" s="110" t="s">
        <v>8</v>
      </c>
      <c r="C5626" s="110" t="s">
        <v>41</v>
      </c>
      <c r="D5626" s="111">
        <v>16587</v>
      </c>
    </row>
    <row r="5627" spans="1:4">
      <c r="A5627" s="110">
        <v>1995</v>
      </c>
      <c r="B5627" s="110" t="s">
        <v>9</v>
      </c>
      <c r="C5627" s="110" t="s">
        <v>41</v>
      </c>
      <c r="D5627" s="111">
        <v>17270</v>
      </c>
    </row>
    <row r="5628" spans="1:4">
      <c r="A5628" s="110">
        <v>1995</v>
      </c>
      <c r="B5628" s="110" t="s">
        <v>10</v>
      </c>
      <c r="C5628" s="110" t="s">
        <v>41</v>
      </c>
      <c r="D5628" s="111">
        <v>17630</v>
      </c>
    </row>
    <row r="5629" spans="1:4">
      <c r="A5629" s="110">
        <v>1995</v>
      </c>
      <c r="B5629" s="110" t="s">
        <v>11</v>
      </c>
      <c r="C5629" s="110" t="s">
        <v>41</v>
      </c>
      <c r="D5629" s="111">
        <v>17044</v>
      </c>
    </row>
    <row r="5630" spans="1:4">
      <c r="A5630" s="110">
        <v>1996</v>
      </c>
      <c r="B5630" s="110" t="s">
        <v>12</v>
      </c>
      <c r="C5630" s="110" t="s">
        <v>41</v>
      </c>
      <c r="D5630" s="111">
        <v>15569</v>
      </c>
    </row>
    <row r="5631" spans="1:4">
      <c r="A5631" s="110">
        <v>1996</v>
      </c>
      <c r="B5631" s="110" t="s">
        <v>13</v>
      </c>
      <c r="C5631" s="110" t="s">
        <v>41</v>
      </c>
      <c r="D5631" s="111">
        <v>17022</v>
      </c>
    </row>
    <row r="5632" spans="1:4">
      <c r="A5632" s="110">
        <v>1996</v>
      </c>
      <c r="B5632" s="110" t="s">
        <v>14</v>
      </c>
      <c r="C5632" s="110" t="s">
        <v>41</v>
      </c>
      <c r="D5632" s="111">
        <v>19637</v>
      </c>
    </row>
    <row r="5633" spans="1:4">
      <c r="A5633" s="110">
        <v>1996</v>
      </c>
      <c r="B5633" s="110" t="s">
        <v>15</v>
      </c>
      <c r="C5633" s="110" t="s">
        <v>41</v>
      </c>
      <c r="D5633" s="111">
        <v>19127</v>
      </c>
    </row>
    <row r="5634" spans="1:4">
      <c r="A5634" s="110">
        <v>1996</v>
      </c>
      <c r="B5634" s="110" t="s">
        <v>4</v>
      </c>
      <c r="C5634" s="110" t="s">
        <v>41</v>
      </c>
      <c r="D5634" s="111">
        <v>20847</v>
      </c>
    </row>
    <row r="5635" spans="1:4">
      <c r="A5635" s="110">
        <v>1996</v>
      </c>
      <c r="B5635" s="110" t="s">
        <v>5</v>
      </c>
      <c r="C5635" s="110" t="s">
        <v>41</v>
      </c>
      <c r="D5635" s="111">
        <v>19638</v>
      </c>
    </row>
    <row r="5636" spans="1:4">
      <c r="A5636" s="110">
        <v>1996</v>
      </c>
      <c r="B5636" s="110" t="s">
        <v>6</v>
      </c>
      <c r="C5636" s="110" t="s">
        <v>41</v>
      </c>
      <c r="D5636" s="111">
        <v>20361</v>
      </c>
    </row>
    <row r="5637" spans="1:4">
      <c r="A5637" s="110">
        <v>1996</v>
      </c>
      <c r="B5637" s="110" t="s">
        <v>7</v>
      </c>
      <c r="C5637" s="110" t="s">
        <v>41</v>
      </c>
      <c r="D5637" s="111">
        <v>20640</v>
      </c>
    </row>
    <row r="5638" spans="1:4">
      <c r="A5638" s="110">
        <v>1996</v>
      </c>
      <c r="B5638" s="110" t="s">
        <v>8</v>
      </c>
      <c r="C5638" s="110" t="s">
        <v>41</v>
      </c>
      <c r="D5638" s="111">
        <v>19755</v>
      </c>
    </row>
    <row r="5639" spans="1:4">
      <c r="A5639" s="110">
        <v>1996</v>
      </c>
      <c r="B5639" s="110" t="s">
        <v>9</v>
      </c>
      <c r="C5639" s="110" t="s">
        <v>41</v>
      </c>
      <c r="D5639" s="111">
        <v>23027</v>
      </c>
    </row>
    <row r="5640" spans="1:4">
      <c r="A5640" s="110">
        <v>1996</v>
      </c>
      <c r="B5640" s="110" t="s">
        <v>10</v>
      </c>
      <c r="C5640" s="110" t="s">
        <v>41</v>
      </c>
      <c r="D5640" s="111">
        <v>22463</v>
      </c>
    </row>
    <row r="5641" spans="1:4">
      <c r="A5641" s="110">
        <v>1996</v>
      </c>
      <c r="B5641" s="110" t="s">
        <v>11</v>
      </c>
      <c r="C5641" s="110" t="s">
        <v>41</v>
      </c>
      <c r="D5641" s="111">
        <v>22411</v>
      </c>
    </row>
    <row r="5642" spans="1:4">
      <c r="A5642" s="110">
        <v>1997</v>
      </c>
      <c r="B5642" s="110" t="s">
        <v>12</v>
      </c>
      <c r="C5642" s="110" t="s">
        <v>41</v>
      </c>
      <c r="D5642" s="111">
        <v>19924</v>
      </c>
    </row>
    <row r="5643" spans="1:4">
      <c r="A5643" s="110">
        <v>1997</v>
      </c>
      <c r="B5643" s="110" t="s">
        <v>13</v>
      </c>
      <c r="C5643" s="110" t="s">
        <v>41</v>
      </c>
      <c r="D5643" s="111">
        <v>20996</v>
      </c>
    </row>
    <row r="5644" spans="1:4">
      <c r="A5644" s="110">
        <v>1997</v>
      </c>
      <c r="B5644" s="110" t="s">
        <v>14</v>
      </c>
      <c r="C5644" s="110" t="s">
        <v>41</v>
      </c>
      <c r="D5644" s="111">
        <v>24225</v>
      </c>
    </row>
    <row r="5645" spans="1:4">
      <c r="A5645" s="110">
        <v>1997</v>
      </c>
      <c r="B5645" s="110" t="s">
        <v>15</v>
      </c>
      <c r="C5645" s="110" t="s">
        <v>41</v>
      </c>
      <c r="D5645" s="111">
        <v>24877</v>
      </c>
    </row>
    <row r="5646" spans="1:4">
      <c r="A5646" s="110">
        <v>1997</v>
      </c>
      <c r="B5646" s="110" t="s">
        <v>4</v>
      </c>
      <c r="C5646" s="110" t="s">
        <v>41</v>
      </c>
      <c r="D5646" s="111">
        <v>24601</v>
      </c>
    </row>
    <row r="5647" spans="1:4">
      <c r="A5647" s="110">
        <v>1997</v>
      </c>
      <c r="B5647" s="110" t="s">
        <v>5</v>
      </c>
      <c r="C5647" s="110" t="s">
        <v>41</v>
      </c>
      <c r="D5647" s="111">
        <v>22037</v>
      </c>
    </row>
    <row r="5648" spans="1:4">
      <c r="A5648" s="110">
        <v>1997</v>
      </c>
      <c r="B5648" s="110" t="s">
        <v>6</v>
      </c>
      <c r="C5648" s="110" t="s">
        <v>41</v>
      </c>
      <c r="D5648" s="111">
        <v>23769</v>
      </c>
    </row>
    <row r="5649" spans="1:4">
      <c r="A5649" s="110">
        <v>1997</v>
      </c>
      <c r="B5649" s="110" t="s">
        <v>7</v>
      </c>
      <c r="C5649" s="110" t="s">
        <v>41</v>
      </c>
      <c r="D5649" s="111">
        <v>22720</v>
      </c>
    </row>
    <row r="5650" spans="1:4">
      <c r="A5650" s="110">
        <v>1997</v>
      </c>
      <c r="B5650" s="110" t="s">
        <v>8</v>
      </c>
      <c r="C5650" s="110" t="s">
        <v>41</v>
      </c>
      <c r="D5650" s="111">
        <v>24339</v>
      </c>
    </row>
    <row r="5651" spans="1:4">
      <c r="A5651" s="110">
        <v>1997</v>
      </c>
      <c r="B5651" s="110" t="s">
        <v>9</v>
      </c>
      <c r="C5651" s="110" t="s">
        <v>41</v>
      </c>
      <c r="D5651" s="111">
        <v>24197</v>
      </c>
    </row>
    <row r="5652" spans="1:4">
      <c r="A5652" s="110">
        <v>1997</v>
      </c>
      <c r="B5652" s="110" t="s">
        <v>10</v>
      </c>
      <c r="C5652" s="110" t="s">
        <v>41</v>
      </c>
      <c r="D5652" s="111">
        <v>23758</v>
      </c>
    </row>
    <row r="5653" spans="1:4">
      <c r="A5653" s="110">
        <v>1997</v>
      </c>
      <c r="B5653" s="110" t="s">
        <v>11</v>
      </c>
      <c r="C5653" s="110" t="s">
        <v>41</v>
      </c>
      <c r="D5653" s="111">
        <v>22383</v>
      </c>
    </row>
    <row r="5654" spans="1:4">
      <c r="A5654" s="110">
        <v>1998</v>
      </c>
      <c r="B5654" s="110" t="s">
        <v>12</v>
      </c>
      <c r="C5654" s="110" t="s">
        <v>41</v>
      </c>
      <c r="D5654" s="111">
        <v>20497</v>
      </c>
    </row>
    <row r="5655" spans="1:4">
      <c r="A5655" s="110">
        <v>1998</v>
      </c>
      <c r="B5655" s="110" t="s">
        <v>13</v>
      </c>
      <c r="C5655" s="110" t="s">
        <v>41</v>
      </c>
      <c r="D5655" s="111">
        <v>20952</v>
      </c>
    </row>
    <row r="5656" spans="1:4">
      <c r="A5656" s="110">
        <v>1998</v>
      </c>
      <c r="B5656" s="110" t="s">
        <v>14</v>
      </c>
      <c r="C5656" s="110" t="s">
        <v>41</v>
      </c>
      <c r="D5656" s="111">
        <v>24325</v>
      </c>
    </row>
    <row r="5657" spans="1:4">
      <c r="A5657" s="110">
        <v>1998</v>
      </c>
      <c r="B5657" s="110" t="s">
        <v>15</v>
      </c>
      <c r="C5657" s="110" t="s">
        <v>41</v>
      </c>
      <c r="D5657" s="111">
        <v>23159</v>
      </c>
    </row>
    <row r="5658" spans="1:4">
      <c r="A5658" s="110">
        <v>1998</v>
      </c>
      <c r="B5658" s="110" t="s">
        <v>4</v>
      </c>
      <c r="C5658" s="110" t="s">
        <v>41</v>
      </c>
      <c r="D5658" s="111">
        <v>23652</v>
      </c>
    </row>
    <row r="5659" spans="1:4">
      <c r="A5659" s="110">
        <v>1998</v>
      </c>
      <c r="B5659" s="110" t="s">
        <v>5</v>
      </c>
      <c r="C5659" s="110" t="s">
        <v>41</v>
      </c>
      <c r="D5659" s="111">
        <v>22033</v>
      </c>
    </row>
    <row r="5660" spans="1:4">
      <c r="A5660" s="110">
        <v>1998</v>
      </c>
      <c r="B5660" s="110" t="s">
        <v>6</v>
      </c>
      <c r="C5660" s="110" t="s">
        <v>41</v>
      </c>
      <c r="D5660" s="111">
        <v>23970</v>
      </c>
    </row>
    <row r="5661" spans="1:4">
      <c r="A5661" s="110">
        <v>1998</v>
      </c>
      <c r="B5661" s="110" t="s">
        <v>7</v>
      </c>
      <c r="C5661" s="110" t="s">
        <v>41</v>
      </c>
      <c r="D5661" s="111">
        <v>24758</v>
      </c>
    </row>
    <row r="5662" spans="1:4">
      <c r="A5662" s="110">
        <v>1998</v>
      </c>
      <c r="B5662" s="110" t="s">
        <v>8</v>
      </c>
      <c r="C5662" s="110" t="s">
        <v>41</v>
      </c>
      <c r="D5662" s="111">
        <v>24326</v>
      </c>
    </row>
    <row r="5663" spans="1:4">
      <c r="A5663" s="110">
        <v>1998</v>
      </c>
      <c r="B5663" s="110" t="s">
        <v>9</v>
      </c>
      <c r="C5663" s="110" t="s">
        <v>41</v>
      </c>
      <c r="D5663" s="111">
        <v>28071</v>
      </c>
    </row>
    <row r="5664" spans="1:4">
      <c r="A5664" s="110">
        <v>1998</v>
      </c>
      <c r="B5664" s="110" t="s">
        <v>10</v>
      </c>
      <c r="C5664" s="110" t="s">
        <v>41</v>
      </c>
      <c r="D5664" s="111">
        <v>23914</v>
      </c>
    </row>
    <row r="5665" spans="1:4">
      <c r="A5665" s="110">
        <v>1998</v>
      </c>
      <c r="B5665" s="110" t="s">
        <v>11</v>
      </c>
      <c r="C5665" s="110" t="s">
        <v>41</v>
      </c>
      <c r="D5665" s="111">
        <v>24245</v>
      </c>
    </row>
    <row r="5666" spans="1:4">
      <c r="A5666" s="110">
        <v>1999</v>
      </c>
      <c r="B5666" s="110" t="s">
        <v>12</v>
      </c>
      <c r="C5666" s="110" t="s">
        <v>41</v>
      </c>
      <c r="D5666" s="111">
        <v>21035</v>
      </c>
    </row>
    <row r="5667" spans="1:4">
      <c r="A5667" s="110">
        <v>1999</v>
      </c>
      <c r="B5667" s="110" t="s">
        <v>13</v>
      </c>
      <c r="C5667" s="110" t="s">
        <v>41</v>
      </c>
      <c r="D5667" s="111">
        <v>20920</v>
      </c>
    </row>
    <row r="5668" spans="1:4">
      <c r="A5668" s="110">
        <v>1999</v>
      </c>
      <c r="B5668" s="110" t="s">
        <v>14</v>
      </c>
      <c r="C5668" s="110" t="s">
        <v>41</v>
      </c>
      <c r="D5668" s="111">
        <v>23266</v>
      </c>
    </row>
    <row r="5669" spans="1:4">
      <c r="A5669" s="110">
        <v>1999</v>
      </c>
      <c r="B5669" s="110" t="s">
        <v>15</v>
      </c>
      <c r="C5669" s="110" t="s">
        <v>41</v>
      </c>
      <c r="D5669" s="111">
        <v>21309</v>
      </c>
    </row>
    <row r="5670" spans="1:4">
      <c r="A5670" s="110">
        <v>1999</v>
      </c>
      <c r="B5670" s="110" t="s">
        <v>4</v>
      </c>
      <c r="C5670" s="110" t="s">
        <v>41</v>
      </c>
      <c r="D5670" s="111">
        <v>22319</v>
      </c>
    </row>
    <row r="5671" spans="1:4">
      <c r="A5671" s="110">
        <v>1999</v>
      </c>
      <c r="B5671" s="110" t="s">
        <v>5</v>
      </c>
      <c r="C5671" s="110" t="s">
        <v>41</v>
      </c>
      <c r="D5671" s="111">
        <v>21169</v>
      </c>
    </row>
    <row r="5672" spans="1:4">
      <c r="A5672" s="110">
        <v>1999</v>
      </c>
      <c r="B5672" s="110" t="s">
        <v>6</v>
      </c>
      <c r="C5672" s="110" t="s">
        <v>41</v>
      </c>
      <c r="D5672" s="111">
        <v>21201</v>
      </c>
    </row>
    <row r="5673" spans="1:4">
      <c r="A5673" s="110">
        <v>1999</v>
      </c>
      <c r="B5673" s="110" t="s">
        <v>7</v>
      </c>
      <c r="C5673" s="110" t="s">
        <v>41</v>
      </c>
      <c r="D5673" s="111">
        <v>21582</v>
      </c>
    </row>
    <row r="5674" spans="1:4">
      <c r="A5674" s="110">
        <v>1999</v>
      </c>
      <c r="B5674" s="110" t="s">
        <v>8</v>
      </c>
      <c r="C5674" s="110" t="s">
        <v>41</v>
      </c>
      <c r="D5674" s="111">
        <v>22659</v>
      </c>
    </row>
    <row r="5675" spans="1:4">
      <c r="A5675" s="110">
        <v>1999</v>
      </c>
      <c r="B5675" s="110" t="s">
        <v>9</v>
      </c>
      <c r="C5675" s="110" t="s">
        <v>41</v>
      </c>
      <c r="D5675" s="111">
        <v>23907</v>
      </c>
    </row>
    <row r="5676" spans="1:4">
      <c r="A5676" s="110">
        <v>1999</v>
      </c>
      <c r="B5676" s="110" t="s">
        <v>10</v>
      </c>
      <c r="C5676" s="110" t="s">
        <v>41</v>
      </c>
      <c r="D5676" s="111">
        <v>22130</v>
      </c>
    </row>
    <row r="5677" spans="1:4">
      <c r="A5677" s="110">
        <v>1999</v>
      </c>
      <c r="B5677" s="110" t="s">
        <v>11</v>
      </c>
      <c r="C5677" s="110" t="s">
        <v>41</v>
      </c>
      <c r="D5677" s="111">
        <v>21489</v>
      </c>
    </row>
    <row r="5678" spans="1:4">
      <c r="A5678" s="110">
        <v>2000</v>
      </c>
      <c r="B5678" s="110" t="s">
        <v>12</v>
      </c>
      <c r="C5678" s="110" t="s">
        <v>41</v>
      </c>
      <c r="D5678" s="111">
        <v>18322</v>
      </c>
    </row>
    <row r="5679" spans="1:4">
      <c r="A5679" s="110">
        <v>2000</v>
      </c>
      <c r="B5679" s="110" t="s">
        <v>13</v>
      </c>
      <c r="C5679" s="110" t="s">
        <v>41</v>
      </c>
      <c r="D5679" s="111">
        <v>19218</v>
      </c>
    </row>
    <row r="5680" spans="1:4">
      <c r="A5680" s="110">
        <v>2000</v>
      </c>
      <c r="B5680" s="110" t="s">
        <v>14</v>
      </c>
      <c r="C5680" s="110" t="s">
        <v>41</v>
      </c>
      <c r="D5680" s="111">
        <v>22071</v>
      </c>
    </row>
    <row r="5681" spans="1:4">
      <c r="A5681" s="110">
        <v>2000</v>
      </c>
      <c r="B5681" s="110" t="s">
        <v>15</v>
      </c>
      <c r="C5681" s="110" t="s">
        <v>41</v>
      </c>
      <c r="D5681" s="111">
        <v>20649</v>
      </c>
    </row>
    <row r="5682" spans="1:4">
      <c r="A5682" s="110">
        <v>2000</v>
      </c>
      <c r="B5682" s="110" t="s">
        <v>4</v>
      </c>
      <c r="C5682" s="110" t="s">
        <v>41</v>
      </c>
      <c r="D5682" s="111">
        <v>288736</v>
      </c>
    </row>
    <row r="5683" spans="1:4">
      <c r="A5683" s="110">
        <v>2000</v>
      </c>
      <c r="B5683" s="110" t="s">
        <v>5</v>
      </c>
      <c r="C5683" s="110" t="s">
        <v>41</v>
      </c>
      <c r="D5683" s="111">
        <v>275201</v>
      </c>
    </row>
    <row r="5684" spans="1:4">
      <c r="A5684" s="110">
        <v>2000</v>
      </c>
      <c r="B5684" s="110" t="s">
        <v>6</v>
      </c>
      <c r="C5684" s="110" t="s">
        <v>41</v>
      </c>
      <c r="D5684" s="111">
        <v>279369</v>
      </c>
    </row>
    <row r="5685" spans="1:4">
      <c r="A5685" s="110">
        <v>2000</v>
      </c>
      <c r="B5685" s="110" t="s">
        <v>7</v>
      </c>
      <c r="C5685" s="110" t="s">
        <v>41</v>
      </c>
      <c r="D5685" s="111">
        <v>301635</v>
      </c>
    </row>
    <row r="5686" spans="1:4">
      <c r="A5686" s="110">
        <v>2000</v>
      </c>
      <c r="B5686" s="110" t="s">
        <v>8</v>
      </c>
      <c r="C5686" s="110" t="s">
        <v>41</v>
      </c>
      <c r="D5686" s="111">
        <v>297657</v>
      </c>
    </row>
    <row r="5687" spans="1:4">
      <c r="A5687" s="110">
        <v>2000</v>
      </c>
      <c r="B5687" s="110" t="s">
        <v>9</v>
      </c>
      <c r="C5687" s="110" t="s">
        <v>41</v>
      </c>
      <c r="D5687" s="111">
        <v>303386</v>
      </c>
    </row>
    <row r="5688" spans="1:4">
      <c r="A5688" s="110">
        <v>2000</v>
      </c>
      <c r="B5688" s="110" t="s">
        <v>10</v>
      </c>
      <c r="C5688" s="110" t="s">
        <v>41</v>
      </c>
      <c r="D5688" s="111">
        <v>285835</v>
      </c>
    </row>
    <row r="5689" spans="1:4">
      <c r="A5689" s="110">
        <v>2000</v>
      </c>
      <c r="B5689" s="110" t="s">
        <v>11</v>
      </c>
      <c r="C5689" s="110" t="s">
        <v>41</v>
      </c>
      <c r="D5689" s="111">
        <v>266433</v>
      </c>
    </row>
    <row r="5690" spans="1:4">
      <c r="A5690" s="110">
        <v>2001</v>
      </c>
      <c r="B5690" s="110" t="s">
        <v>12</v>
      </c>
      <c r="C5690" s="110" t="s">
        <v>41</v>
      </c>
      <c r="D5690" s="111">
        <v>17737</v>
      </c>
    </row>
    <row r="5691" spans="1:4">
      <c r="A5691" s="110">
        <v>2001</v>
      </c>
      <c r="B5691" s="110" t="s">
        <v>13</v>
      </c>
      <c r="C5691" s="110" t="s">
        <v>41</v>
      </c>
      <c r="D5691" s="111">
        <v>18191</v>
      </c>
    </row>
    <row r="5692" spans="1:4">
      <c r="A5692" s="110">
        <v>2001</v>
      </c>
      <c r="B5692" s="110" t="s">
        <v>14</v>
      </c>
      <c r="C5692" s="110" t="s">
        <v>41</v>
      </c>
      <c r="D5692" s="111">
        <v>19741</v>
      </c>
    </row>
    <row r="5693" spans="1:4">
      <c r="A5693" s="110">
        <v>2001</v>
      </c>
      <c r="B5693" s="110" t="s">
        <v>15</v>
      </c>
      <c r="C5693" s="110" t="s">
        <v>41</v>
      </c>
      <c r="D5693" s="111">
        <v>20097</v>
      </c>
    </row>
    <row r="5694" spans="1:4">
      <c r="A5694" s="110">
        <v>2001</v>
      </c>
      <c r="B5694" s="110" t="s">
        <v>4</v>
      </c>
      <c r="C5694" s="110" t="s">
        <v>41</v>
      </c>
      <c r="D5694" s="111">
        <v>19162</v>
      </c>
    </row>
    <row r="5695" spans="1:4">
      <c r="A5695" s="110">
        <v>2001</v>
      </c>
      <c r="B5695" s="110" t="s">
        <v>5</v>
      </c>
      <c r="C5695" s="110" t="s">
        <v>41</v>
      </c>
      <c r="D5695" s="111">
        <v>18002</v>
      </c>
    </row>
    <row r="5696" spans="1:4">
      <c r="A5696" s="110">
        <v>2001</v>
      </c>
      <c r="B5696" s="110" t="s">
        <v>6</v>
      </c>
      <c r="C5696" s="110" t="s">
        <v>41</v>
      </c>
      <c r="D5696" s="111">
        <v>17171</v>
      </c>
    </row>
    <row r="5697" spans="1:4">
      <c r="A5697" s="110">
        <v>2001</v>
      </c>
      <c r="B5697" s="110" t="s">
        <v>7</v>
      </c>
      <c r="C5697" s="110" t="s">
        <v>41</v>
      </c>
      <c r="D5697" s="111">
        <v>18513</v>
      </c>
    </row>
    <row r="5698" spans="1:4">
      <c r="A5698" s="110">
        <v>2001</v>
      </c>
      <c r="B5698" s="110" t="s">
        <v>8</v>
      </c>
      <c r="C5698" s="110" t="s">
        <v>41</v>
      </c>
      <c r="D5698" s="111">
        <v>19822</v>
      </c>
    </row>
    <row r="5699" spans="1:4">
      <c r="A5699" s="110">
        <v>2001</v>
      </c>
      <c r="B5699" s="110" t="s">
        <v>9</v>
      </c>
      <c r="C5699" s="110" t="s">
        <v>41</v>
      </c>
      <c r="D5699" s="111">
        <v>19625</v>
      </c>
    </row>
    <row r="5700" spans="1:4">
      <c r="A5700" s="110">
        <v>2001</v>
      </c>
      <c r="B5700" s="110" t="s">
        <v>10</v>
      </c>
      <c r="C5700" s="110" t="s">
        <v>41</v>
      </c>
      <c r="D5700" s="111">
        <v>18314</v>
      </c>
    </row>
    <row r="5701" spans="1:4">
      <c r="A5701" s="110">
        <v>2001</v>
      </c>
      <c r="B5701" s="110" t="s">
        <v>11</v>
      </c>
      <c r="C5701" s="110" t="s">
        <v>41</v>
      </c>
      <c r="D5701" s="111">
        <v>15445</v>
      </c>
    </row>
    <row r="5702" spans="1:4">
      <c r="A5702" s="110">
        <v>2002</v>
      </c>
      <c r="B5702" s="110" t="s">
        <v>12</v>
      </c>
      <c r="C5702" s="110" t="s">
        <v>41</v>
      </c>
      <c r="D5702" s="111">
        <v>14162</v>
      </c>
    </row>
    <row r="5703" spans="1:4">
      <c r="A5703" s="110">
        <v>2002</v>
      </c>
      <c r="B5703" s="110" t="s">
        <v>13</v>
      </c>
      <c r="C5703" s="110" t="s">
        <v>41</v>
      </c>
      <c r="D5703" s="111">
        <v>14253</v>
      </c>
    </row>
    <row r="5704" spans="1:4">
      <c r="A5704" s="110">
        <v>2002</v>
      </c>
      <c r="B5704" s="110" t="s">
        <v>14</v>
      </c>
      <c r="C5704" s="110" t="s">
        <v>41</v>
      </c>
      <c r="D5704" s="111">
        <v>15940</v>
      </c>
    </row>
    <row r="5705" spans="1:4">
      <c r="A5705" s="110">
        <v>2002</v>
      </c>
      <c r="B5705" s="110" t="s">
        <v>15</v>
      </c>
      <c r="C5705" s="110" t="s">
        <v>41</v>
      </c>
      <c r="D5705" s="111">
        <v>26944</v>
      </c>
    </row>
    <row r="5706" spans="1:4">
      <c r="A5706" s="110">
        <v>2002</v>
      </c>
      <c r="B5706" s="110" t="s">
        <v>4</v>
      </c>
      <c r="C5706" s="110" t="s">
        <v>41</v>
      </c>
      <c r="D5706" s="111">
        <v>14786.62361067408</v>
      </c>
    </row>
    <row r="5707" spans="1:4">
      <c r="A5707" s="110">
        <v>2002</v>
      </c>
      <c r="B5707" s="110" t="s">
        <v>5</v>
      </c>
      <c r="C5707" s="110" t="s">
        <v>41</v>
      </c>
      <c r="D5707" s="111">
        <v>13616</v>
      </c>
    </row>
    <row r="5708" spans="1:4">
      <c r="A5708" s="110">
        <v>2002</v>
      </c>
      <c r="B5708" s="110" t="s">
        <v>6</v>
      </c>
      <c r="C5708" s="110" t="s">
        <v>41</v>
      </c>
      <c r="D5708" s="111">
        <v>12625</v>
      </c>
    </row>
    <row r="5709" spans="1:4">
      <c r="A5709" s="110">
        <v>2002</v>
      </c>
      <c r="B5709" s="110" t="s">
        <v>7</v>
      </c>
      <c r="C5709" s="110" t="s">
        <v>41</v>
      </c>
      <c r="D5709" s="111">
        <v>11625</v>
      </c>
    </row>
    <row r="5710" spans="1:4">
      <c r="A5710" s="110">
        <v>2002</v>
      </c>
      <c r="B5710" s="110" t="s">
        <v>8</v>
      </c>
      <c r="C5710" s="110" t="s">
        <v>41</v>
      </c>
      <c r="D5710" s="111">
        <v>10316</v>
      </c>
    </row>
    <row r="5711" spans="1:4">
      <c r="A5711" s="110">
        <v>2002</v>
      </c>
      <c r="B5711" s="110" t="s">
        <v>9</v>
      </c>
      <c r="C5711" s="110" t="s">
        <v>41</v>
      </c>
      <c r="D5711" s="111">
        <v>10854</v>
      </c>
    </row>
    <row r="5712" spans="1:4">
      <c r="A5712" s="110">
        <v>2002</v>
      </c>
      <c r="B5712" s="110" t="s">
        <v>10</v>
      </c>
      <c r="C5712" s="110" t="s">
        <v>41</v>
      </c>
      <c r="D5712" s="111">
        <v>10768</v>
      </c>
    </row>
    <row r="5713" spans="1:4">
      <c r="A5713" s="110">
        <v>2002</v>
      </c>
      <c r="B5713" s="110" t="s">
        <v>11</v>
      </c>
      <c r="C5713" s="110" t="s">
        <v>41</v>
      </c>
      <c r="D5713" s="111">
        <v>10485</v>
      </c>
    </row>
    <row r="5714" spans="1:4">
      <c r="A5714" s="110">
        <v>2003</v>
      </c>
      <c r="B5714" s="110" t="s">
        <v>12</v>
      </c>
      <c r="C5714" s="110" t="s">
        <v>41</v>
      </c>
      <c r="D5714" s="111">
        <v>8452.043201668761</v>
      </c>
    </row>
    <row r="5715" spans="1:4">
      <c r="A5715" s="110">
        <v>2003</v>
      </c>
      <c r="B5715" s="110" t="s">
        <v>13</v>
      </c>
      <c r="C5715" s="110" t="s">
        <v>41</v>
      </c>
      <c r="D5715" s="111">
        <v>11556.597444860838</v>
      </c>
    </row>
    <row r="5716" spans="1:4">
      <c r="A5716" s="110">
        <v>2003</v>
      </c>
      <c r="B5716" s="110" t="s">
        <v>14</v>
      </c>
      <c r="C5716" s="110" t="s">
        <v>41</v>
      </c>
      <c r="D5716" s="111">
        <v>10469.661019484058</v>
      </c>
    </row>
    <row r="5717" spans="1:4">
      <c r="A5717" s="110">
        <v>2003</v>
      </c>
      <c r="B5717" s="110" t="s">
        <v>15</v>
      </c>
      <c r="C5717" s="110" t="s">
        <v>41</v>
      </c>
      <c r="D5717" s="111">
        <v>9037.9587734112447</v>
      </c>
    </row>
    <row r="5718" spans="1:4">
      <c r="A5718" s="110">
        <v>2003</v>
      </c>
      <c r="B5718" s="110" t="s">
        <v>4</v>
      </c>
      <c r="C5718" s="110" t="s">
        <v>41</v>
      </c>
      <c r="D5718" s="111">
        <v>10331.191597120876</v>
      </c>
    </row>
    <row r="5719" spans="1:4">
      <c r="A5719" s="110">
        <v>2003</v>
      </c>
      <c r="B5719" s="110" t="s">
        <v>5</v>
      </c>
      <c r="C5719" s="110" t="s">
        <v>41</v>
      </c>
      <c r="D5719" s="111">
        <v>10136.421451774433</v>
      </c>
    </row>
    <row r="5720" spans="1:4">
      <c r="A5720" s="110">
        <v>2003</v>
      </c>
      <c r="B5720" s="110" t="s">
        <v>6</v>
      </c>
      <c r="C5720" s="110" t="s">
        <v>41</v>
      </c>
      <c r="D5720" s="111">
        <v>13069.974984829312</v>
      </c>
    </row>
    <row r="5721" spans="1:4">
      <c r="A5721" s="110">
        <v>2003</v>
      </c>
      <c r="B5721" s="110" t="s">
        <v>7</v>
      </c>
      <c r="C5721" s="110" t="s">
        <v>41</v>
      </c>
      <c r="D5721" s="111">
        <v>12378.795471364745</v>
      </c>
    </row>
    <row r="5722" spans="1:4">
      <c r="A5722" s="110">
        <v>2003</v>
      </c>
      <c r="B5722" s="110" t="s">
        <v>8</v>
      </c>
      <c r="C5722" s="110" t="s">
        <v>41</v>
      </c>
      <c r="D5722" s="111">
        <v>10931.68356841736</v>
      </c>
    </row>
    <row r="5723" spans="1:4">
      <c r="A5723" s="110">
        <v>2003</v>
      </c>
      <c r="B5723" s="110" t="s">
        <v>9</v>
      </c>
      <c r="C5723" s="110" t="s">
        <v>41</v>
      </c>
      <c r="D5723" s="111">
        <v>12837.254862140559</v>
      </c>
    </row>
    <row r="5724" spans="1:4">
      <c r="A5724" s="110">
        <v>2003</v>
      </c>
      <c r="B5724" s="110" t="s">
        <v>10</v>
      </c>
      <c r="C5724" s="110" t="s">
        <v>41</v>
      </c>
      <c r="D5724" s="111">
        <v>12042.727733671549</v>
      </c>
    </row>
    <row r="5725" spans="1:4">
      <c r="A5725" s="110">
        <v>2003</v>
      </c>
      <c r="B5725" s="110" t="s">
        <v>11</v>
      </c>
      <c r="C5725" s="110" t="s">
        <v>41</v>
      </c>
      <c r="D5725" s="111">
        <v>13258.063556666813</v>
      </c>
    </row>
    <row r="5726" spans="1:4">
      <c r="A5726" s="110">
        <v>2004</v>
      </c>
      <c r="B5726" s="110" t="s">
        <v>12</v>
      </c>
      <c r="C5726" s="110" t="s">
        <v>41</v>
      </c>
      <c r="D5726" s="111">
        <v>10120.447679702131</v>
      </c>
    </row>
    <row r="5727" spans="1:4">
      <c r="A5727" s="110">
        <v>2004</v>
      </c>
      <c r="B5727" s="110" t="s">
        <v>13</v>
      </c>
      <c r="C5727" s="110" t="s">
        <v>41</v>
      </c>
      <c r="D5727" s="111">
        <v>11372.89389395091</v>
      </c>
    </row>
    <row r="5728" spans="1:4">
      <c r="A5728" s="110">
        <v>2004</v>
      </c>
      <c r="B5728" s="110" t="s">
        <v>14</v>
      </c>
      <c r="C5728" s="110" t="s">
        <v>41</v>
      </c>
      <c r="D5728" s="111">
        <v>13676.795071137347</v>
      </c>
    </row>
    <row r="5729" spans="1:4">
      <c r="A5729" s="110">
        <v>2004</v>
      </c>
      <c r="B5729" s="110" t="s">
        <v>15</v>
      </c>
      <c r="C5729" s="110" t="s">
        <v>41</v>
      </c>
      <c r="D5729" s="111">
        <v>11799.471571883225</v>
      </c>
    </row>
    <row r="5730" spans="1:4">
      <c r="A5730" s="110">
        <v>2004</v>
      </c>
      <c r="B5730" s="110" t="s">
        <v>4</v>
      </c>
      <c r="C5730" s="110" t="s">
        <v>41</v>
      </c>
      <c r="D5730" s="111">
        <v>12174.793942015776</v>
      </c>
    </row>
    <row r="5731" spans="1:4">
      <c r="A5731" s="110">
        <v>2004</v>
      </c>
      <c r="B5731" s="110" t="s">
        <v>5</v>
      </c>
      <c r="C5731" s="110" t="s">
        <v>41</v>
      </c>
      <c r="D5731" s="111">
        <v>10528.652303200288</v>
      </c>
    </row>
    <row r="5732" spans="1:4">
      <c r="A5732" s="110">
        <v>2004</v>
      </c>
      <c r="B5732" s="110" t="s">
        <v>6</v>
      </c>
      <c r="C5732" s="110" t="s">
        <v>41</v>
      </c>
      <c r="D5732" s="111">
        <v>10892.109105876109</v>
      </c>
    </row>
    <row r="5733" spans="1:4">
      <c r="A5733" s="110">
        <v>2004</v>
      </c>
      <c r="B5733" s="110" t="s">
        <v>7</v>
      </c>
      <c r="C5733" s="110" t="s">
        <v>41</v>
      </c>
      <c r="D5733" s="111">
        <v>10864.430020304666</v>
      </c>
    </row>
    <row r="5734" spans="1:4">
      <c r="A5734" s="110">
        <v>2004</v>
      </c>
      <c r="B5734" s="110" t="s">
        <v>8</v>
      </c>
      <c r="C5734" s="110" t="s">
        <v>41</v>
      </c>
      <c r="D5734" s="111">
        <v>12264.160753402717</v>
      </c>
    </row>
    <row r="5735" spans="1:4">
      <c r="A5735" s="110">
        <v>2004</v>
      </c>
      <c r="B5735" s="110" t="s">
        <v>9</v>
      </c>
      <c r="C5735" s="110" t="s">
        <v>41</v>
      </c>
      <c r="D5735" s="111">
        <v>13129.541913039053</v>
      </c>
    </row>
    <row r="5736" spans="1:4">
      <c r="A5736" s="110">
        <v>2004</v>
      </c>
      <c r="B5736" s="110" t="s">
        <v>10</v>
      </c>
      <c r="C5736" s="110" t="s">
        <v>41</v>
      </c>
      <c r="D5736" s="111">
        <v>12541.085044947888</v>
      </c>
    </row>
    <row r="5737" spans="1:4">
      <c r="A5737" s="110">
        <v>2004</v>
      </c>
      <c r="B5737" s="110" t="s">
        <v>11</v>
      </c>
      <c r="C5737" s="110" t="s">
        <v>41</v>
      </c>
      <c r="D5737" s="111">
        <v>12245.852196629186</v>
      </c>
    </row>
    <row r="5738" spans="1:4">
      <c r="A5738" s="110">
        <v>2005</v>
      </c>
      <c r="B5738" s="110" t="s">
        <v>12</v>
      </c>
      <c r="C5738" s="110" t="s">
        <v>41</v>
      </c>
      <c r="D5738" s="111">
        <v>8903.8644899632909</v>
      </c>
    </row>
    <row r="5739" spans="1:4">
      <c r="A5739" s="110">
        <v>2005</v>
      </c>
      <c r="B5739" s="110" t="s">
        <v>13</v>
      </c>
      <c r="C5739" s="110" t="s">
        <v>41</v>
      </c>
      <c r="D5739" s="111">
        <v>10152.634402487105</v>
      </c>
    </row>
    <row r="5740" spans="1:4">
      <c r="A5740" s="110">
        <v>2005</v>
      </c>
      <c r="B5740" s="110" t="s">
        <v>14</v>
      </c>
      <c r="C5740" s="110" t="s">
        <v>41</v>
      </c>
      <c r="D5740" s="111">
        <v>10739.965146025681</v>
      </c>
    </row>
    <row r="5741" spans="1:4">
      <c r="A5741" s="110">
        <v>2005</v>
      </c>
      <c r="B5741" s="110" t="s">
        <v>15</v>
      </c>
      <c r="C5741" s="110" t="s">
        <v>41</v>
      </c>
      <c r="D5741" s="111">
        <v>9620.4648970772414</v>
      </c>
    </row>
    <row r="5742" spans="1:4">
      <c r="A5742" s="110">
        <v>2005</v>
      </c>
      <c r="B5742" s="110" t="s">
        <v>4</v>
      </c>
      <c r="C5742" s="110" t="s">
        <v>41</v>
      </c>
      <c r="D5742" s="111">
        <v>9477.3686182025449</v>
      </c>
    </row>
    <row r="5743" spans="1:4">
      <c r="A5743" s="110">
        <v>2005</v>
      </c>
      <c r="B5743" s="110" t="s">
        <v>5</v>
      </c>
      <c r="C5743" s="110" t="s">
        <v>41</v>
      </c>
      <c r="D5743" s="111">
        <v>8956.6868365098981</v>
      </c>
    </row>
    <row r="5744" spans="1:4">
      <c r="A5744" s="110">
        <v>2005</v>
      </c>
      <c r="B5744" s="110" t="s">
        <v>6</v>
      </c>
      <c r="C5744" s="110" t="s">
        <v>41</v>
      </c>
      <c r="D5744" s="111">
        <v>8800.0731905103803</v>
      </c>
    </row>
    <row r="5745" spans="1:4">
      <c r="A5745" s="110">
        <v>2005</v>
      </c>
      <c r="B5745" s="110" t="s">
        <v>7</v>
      </c>
      <c r="C5745" s="110" t="s">
        <v>41</v>
      </c>
      <c r="D5745" s="111">
        <v>8999.6606516734137</v>
      </c>
    </row>
    <row r="5746" spans="1:4">
      <c r="A5746" s="110">
        <v>2005</v>
      </c>
      <c r="B5746" s="110" t="s">
        <v>8</v>
      </c>
      <c r="C5746" s="110" t="s">
        <v>41</v>
      </c>
      <c r="D5746" s="111">
        <v>10965</v>
      </c>
    </row>
    <row r="5747" spans="1:4">
      <c r="A5747" s="110">
        <v>2005</v>
      </c>
      <c r="B5747" s="110" t="s">
        <v>9</v>
      </c>
      <c r="C5747" s="110" t="s">
        <v>41</v>
      </c>
      <c r="D5747" s="111">
        <v>10967</v>
      </c>
    </row>
    <row r="5748" spans="1:4">
      <c r="A5748" s="110">
        <v>2005</v>
      </c>
      <c r="B5748" s="110" t="s">
        <v>10</v>
      </c>
      <c r="C5748" s="110" t="s">
        <v>41</v>
      </c>
      <c r="D5748" s="111">
        <v>10682</v>
      </c>
    </row>
    <row r="5749" spans="1:4">
      <c r="A5749" s="110">
        <v>2005</v>
      </c>
      <c r="B5749" s="110" t="s">
        <v>11</v>
      </c>
      <c r="C5749" s="110" t="s">
        <v>41</v>
      </c>
      <c r="D5749" s="111">
        <v>10363</v>
      </c>
    </row>
    <row r="5750" spans="1:4">
      <c r="A5750" s="110">
        <v>2006</v>
      </c>
      <c r="B5750" s="110" t="s">
        <v>12</v>
      </c>
      <c r="C5750" s="110" t="s">
        <v>41</v>
      </c>
      <c r="D5750" s="111">
        <v>6643.5764895026487</v>
      </c>
    </row>
    <row r="5751" spans="1:4">
      <c r="A5751" s="110">
        <v>2006</v>
      </c>
      <c r="B5751" s="110" t="s">
        <v>13</v>
      </c>
      <c r="C5751" s="110" t="s">
        <v>41</v>
      </c>
      <c r="D5751" s="111">
        <v>6593.2568297991211</v>
      </c>
    </row>
    <row r="5752" spans="1:4">
      <c r="A5752" s="110">
        <v>2006</v>
      </c>
      <c r="B5752" s="110" t="s">
        <v>14</v>
      </c>
      <c r="C5752" s="110" t="s">
        <v>41</v>
      </c>
      <c r="D5752" s="111">
        <v>9045</v>
      </c>
    </row>
    <row r="5753" spans="1:4">
      <c r="A5753" s="110">
        <v>2006</v>
      </c>
      <c r="B5753" s="110" t="s">
        <v>15</v>
      </c>
      <c r="C5753" s="110" t="s">
        <v>41</v>
      </c>
      <c r="D5753" s="111">
        <v>8080</v>
      </c>
    </row>
    <row r="5754" spans="1:4">
      <c r="A5754" s="110">
        <v>2006</v>
      </c>
      <c r="B5754" s="110" t="s">
        <v>4</v>
      </c>
      <c r="C5754" s="110" t="s">
        <v>41</v>
      </c>
      <c r="D5754" s="111">
        <v>7855</v>
      </c>
    </row>
    <row r="5755" spans="1:4">
      <c r="A5755" s="110">
        <v>2006</v>
      </c>
      <c r="B5755" s="110" t="s">
        <v>5</v>
      </c>
      <c r="C5755" s="110" t="s">
        <v>41</v>
      </c>
      <c r="D5755" s="111">
        <v>6405</v>
      </c>
    </row>
    <row r="5756" spans="1:4">
      <c r="A5756" s="110">
        <v>2006</v>
      </c>
      <c r="B5756" s="110" t="s">
        <v>6</v>
      </c>
      <c r="C5756" s="110" t="s">
        <v>41</v>
      </c>
      <c r="D5756" s="111">
        <v>7127</v>
      </c>
    </row>
    <row r="5757" spans="1:4">
      <c r="A5757" s="110">
        <v>2006</v>
      </c>
      <c r="B5757" s="110" t="s">
        <v>7</v>
      </c>
      <c r="C5757" s="110" t="s">
        <v>41</v>
      </c>
      <c r="D5757" s="111">
        <v>7384</v>
      </c>
    </row>
    <row r="5758" spans="1:4">
      <c r="A5758" s="110">
        <v>2006</v>
      </c>
      <c r="B5758" s="110" t="s">
        <v>8</v>
      </c>
      <c r="C5758" s="110" t="s">
        <v>41</v>
      </c>
      <c r="D5758" s="111">
        <v>7419</v>
      </c>
    </row>
    <row r="5759" spans="1:4">
      <c r="A5759" s="110">
        <v>2006</v>
      </c>
      <c r="B5759" s="110" t="s">
        <v>9</v>
      </c>
      <c r="C5759" s="110" t="s">
        <v>41</v>
      </c>
      <c r="D5759" s="111">
        <v>7573</v>
      </c>
    </row>
    <row r="5760" spans="1:4">
      <c r="A5760" s="110">
        <v>2006</v>
      </c>
      <c r="B5760" s="110" t="s">
        <v>10</v>
      </c>
      <c r="C5760" s="110" t="s">
        <v>41</v>
      </c>
      <c r="D5760" s="111">
        <v>8138</v>
      </c>
    </row>
    <row r="5761" spans="1:4">
      <c r="A5761" s="110">
        <v>2006</v>
      </c>
      <c r="B5761" s="110" t="s">
        <v>11</v>
      </c>
      <c r="C5761" s="110" t="s">
        <v>41</v>
      </c>
      <c r="D5761" s="111">
        <v>7239</v>
      </c>
    </row>
    <row r="5762" spans="1:4">
      <c r="A5762" s="110">
        <v>2007</v>
      </c>
      <c r="B5762" s="110" t="s">
        <v>12</v>
      </c>
      <c r="C5762" s="110" t="s">
        <v>41</v>
      </c>
      <c r="D5762" s="111">
        <v>6410</v>
      </c>
    </row>
    <row r="5763" spans="1:4">
      <c r="A5763" s="110">
        <v>2007</v>
      </c>
      <c r="B5763" s="110" t="s">
        <v>13</v>
      </c>
      <c r="C5763" s="110" t="s">
        <v>41</v>
      </c>
      <c r="D5763" s="111">
        <v>5775</v>
      </c>
    </row>
    <row r="5764" spans="1:4">
      <c r="A5764" s="110">
        <v>2007</v>
      </c>
      <c r="B5764" s="110" t="s">
        <v>14</v>
      </c>
      <c r="C5764" s="110" t="s">
        <v>41</v>
      </c>
      <c r="D5764" s="111">
        <v>6774</v>
      </c>
    </row>
    <row r="5765" spans="1:4">
      <c r="A5765" s="110">
        <v>2007</v>
      </c>
      <c r="B5765" s="110" t="s">
        <v>15</v>
      </c>
      <c r="C5765" s="110" t="s">
        <v>41</v>
      </c>
      <c r="D5765" s="111">
        <v>5533</v>
      </c>
    </row>
    <row r="5766" spans="1:4">
      <c r="A5766" s="110">
        <v>2007</v>
      </c>
      <c r="B5766" s="110" t="s">
        <v>4</v>
      </c>
      <c r="C5766" s="110" t="s">
        <v>41</v>
      </c>
      <c r="D5766" s="111">
        <v>5326</v>
      </c>
    </row>
    <row r="5767" spans="1:4">
      <c r="A5767" s="110">
        <v>2007</v>
      </c>
      <c r="B5767" s="110" t="s">
        <v>5</v>
      </c>
      <c r="C5767" s="110" t="s">
        <v>41</v>
      </c>
      <c r="D5767" s="111">
        <v>4201.4456562983196</v>
      </c>
    </row>
    <row r="5768" spans="1:4">
      <c r="A5768" s="110">
        <v>2007</v>
      </c>
      <c r="B5768" s="110" t="s">
        <v>6</v>
      </c>
      <c r="C5768" s="110" t="s">
        <v>41</v>
      </c>
      <c r="D5768" s="111">
        <v>4031.5582341159343</v>
      </c>
    </row>
    <row r="5769" spans="1:4">
      <c r="A5769" s="110">
        <v>2007</v>
      </c>
      <c r="B5769" s="110" t="s">
        <v>7</v>
      </c>
      <c r="C5769" s="110" t="s">
        <v>41</v>
      </c>
      <c r="D5769" s="111">
        <v>3697</v>
      </c>
    </row>
    <row r="5770" spans="1:4">
      <c r="A5770" s="110">
        <v>2007</v>
      </c>
      <c r="B5770" s="110" t="s">
        <v>8</v>
      </c>
      <c r="C5770" s="110" t="s">
        <v>41</v>
      </c>
      <c r="D5770" s="111">
        <v>42</v>
      </c>
    </row>
    <row r="5771" spans="1:4">
      <c r="A5771" s="110">
        <v>2007</v>
      </c>
      <c r="B5771" s="110" t="s">
        <v>9</v>
      </c>
      <c r="C5771" s="110" t="s">
        <v>41</v>
      </c>
      <c r="D5771" s="111">
        <v>3256</v>
      </c>
    </row>
    <row r="5772" spans="1:4">
      <c r="A5772" s="110">
        <v>2007</v>
      </c>
      <c r="B5772" s="110" t="s">
        <v>10</v>
      </c>
      <c r="C5772" s="110" t="s">
        <v>41</v>
      </c>
      <c r="D5772" s="111">
        <v>4306</v>
      </c>
    </row>
    <row r="5773" spans="1:4">
      <c r="A5773" s="110">
        <v>2007</v>
      </c>
      <c r="B5773" s="110" t="s">
        <v>11</v>
      </c>
      <c r="C5773" s="110" t="s">
        <v>41</v>
      </c>
      <c r="D5773" s="111">
        <v>4733</v>
      </c>
    </row>
    <row r="5774" spans="1:4">
      <c r="A5774" s="110">
        <v>2008</v>
      </c>
      <c r="B5774" s="110" t="s">
        <v>12</v>
      </c>
      <c r="C5774" s="110" t="s">
        <v>41</v>
      </c>
      <c r="D5774" s="111">
        <v>4898</v>
      </c>
    </row>
    <row r="5775" spans="1:4">
      <c r="A5775" s="110">
        <v>2008</v>
      </c>
      <c r="B5775" s="110" t="s">
        <v>13</v>
      </c>
      <c r="C5775" s="110" t="s">
        <v>41</v>
      </c>
      <c r="D5775" s="111">
        <v>5051</v>
      </c>
    </row>
    <row r="5776" spans="1:4">
      <c r="A5776" s="110">
        <v>2008</v>
      </c>
      <c r="B5776" s="110" t="s">
        <v>14</v>
      </c>
      <c r="C5776" s="110" t="s">
        <v>41</v>
      </c>
      <c r="D5776" s="111">
        <v>5256</v>
      </c>
    </row>
    <row r="5777" spans="1:4">
      <c r="A5777" s="110">
        <v>2008</v>
      </c>
      <c r="B5777" s="110" t="s">
        <v>15</v>
      </c>
      <c r="C5777" s="110" t="s">
        <v>41</v>
      </c>
      <c r="D5777" s="111">
        <v>6311</v>
      </c>
    </row>
    <row r="5778" spans="1:4">
      <c r="A5778" s="110">
        <v>2008</v>
      </c>
      <c r="B5778" s="110" t="s">
        <v>4</v>
      </c>
      <c r="C5778" s="110" t="s">
        <v>41</v>
      </c>
      <c r="D5778" s="111">
        <v>5642</v>
      </c>
    </row>
    <row r="5779" spans="1:4">
      <c r="A5779" s="110">
        <v>2008</v>
      </c>
      <c r="B5779" s="110" t="s">
        <v>5</v>
      </c>
      <c r="C5779" s="110" t="s">
        <v>41</v>
      </c>
      <c r="D5779" s="111">
        <v>5206</v>
      </c>
    </row>
    <row r="5780" spans="1:4">
      <c r="A5780" s="110">
        <v>2008</v>
      </c>
      <c r="B5780" s="110" t="s">
        <v>6</v>
      </c>
      <c r="C5780" s="110" t="s">
        <v>41</v>
      </c>
      <c r="D5780" s="111">
        <v>5993</v>
      </c>
    </row>
    <row r="5781" spans="1:4">
      <c r="A5781" s="110">
        <v>2008</v>
      </c>
      <c r="B5781" s="110" t="s">
        <v>7</v>
      </c>
      <c r="C5781" s="110" t="s">
        <v>41</v>
      </c>
      <c r="D5781" s="111">
        <v>5529</v>
      </c>
    </row>
    <row r="5782" spans="1:4">
      <c r="A5782" s="110">
        <v>2008</v>
      </c>
      <c r="B5782" s="110" t="s">
        <v>8</v>
      </c>
      <c r="C5782" s="110" t="s">
        <v>41</v>
      </c>
      <c r="D5782" s="111">
        <v>7203</v>
      </c>
    </row>
    <row r="5783" spans="1:4">
      <c r="A5783" s="110">
        <v>2008</v>
      </c>
      <c r="B5783" s="110" t="s">
        <v>9</v>
      </c>
      <c r="C5783" s="110" t="s">
        <v>41</v>
      </c>
      <c r="D5783" s="111">
        <v>8746</v>
      </c>
    </row>
    <row r="5784" spans="1:4">
      <c r="A5784" s="110">
        <v>2008</v>
      </c>
      <c r="B5784" s="110" t="s">
        <v>10</v>
      </c>
      <c r="C5784" s="110" t="s">
        <v>41</v>
      </c>
      <c r="D5784" s="111">
        <v>7752</v>
      </c>
    </row>
    <row r="5785" spans="1:4">
      <c r="A5785" s="110">
        <v>2008</v>
      </c>
      <c r="B5785" s="110" t="s">
        <v>11</v>
      </c>
      <c r="C5785" s="110" t="s">
        <v>41</v>
      </c>
      <c r="D5785" s="111">
        <v>8082</v>
      </c>
    </row>
    <row r="5786" spans="1:4">
      <c r="A5786" s="110">
        <v>2009</v>
      </c>
      <c r="B5786" s="110" t="s">
        <v>12</v>
      </c>
      <c r="C5786" s="110" t="s">
        <v>41</v>
      </c>
      <c r="D5786" s="111">
        <v>6935</v>
      </c>
    </row>
    <row r="5787" spans="1:4">
      <c r="A5787" s="110">
        <v>2009</v>
      </c>
      <c r="B5787" s="110" t="s">
        <v>13</v>
      </c>
      <c r="C5787" s="110" t="s">
        <v>41</v>
      </c>
      <c r="D5787" s="111">
        <v>7337</v>
      </c>
    </row>
    <row r="5788" spans="1:4">
      <c r="A5788" s="110">
        <v>2009</v>
      </c>
      <c r="B5788" s="110" t="s">
        <v>14</v>
      </c>
      <c r="C5788" s="110" t="s">
        <v>41</v>
      </c>
      <c r="D5788" s="111">
        <v>7672</v>
      </c>
    </row>
    <row r="5789" spans="1:4">
      <c r="A5789" s="110">
        <v>2009</v>
      </c>
      <c r="B5789" s="110" t="s">
        <v>15</v>
      </c>
      <c r="C5789" s="110" t="s">
        <v>41</v>
      </c>
      <c r="D5789" s="111">
        <v>7759</v>
      </c>
    </row>
    <row r="5790" spans="1:4">
      <c r="A5790" s="110">
        <v>2009</v>
      </c>
      <c r="B5790" s="110" t="s">
        <v>4</v>
      </c>
      <c r="C5790" s="110" t="s">
        <v>41</v>
      </c>
      <c r="D5790" s="111">
        <v>7756</v>
      </c>
    </row>
    <row r="5791" spans="1:4">
      <c r="A5791" s="110">
        <v>2009</v>
      </c>
      <c r="B5791" s="110" t="s">
        <v>5</v>
      </c>
      <c r="C5791" s="110" t="s">
        <v>41</v>
      </c>
      <c r="D5791" s="111">
        <v>7472</v>
      </c>
    </row>
    <row r="5792" spans="1:4">
      <c r="A5792" s="110">
        <v>2009</v>
      </c>
      <c r="B5792" s="110" t="s">
        <v>6</v>
      </c>
      <c r="C5792" s="110" t="s">
        <v>41</v>
      </c>
      <c r="D5792" s="111">
        <v>6277</v>
      </c>
    </row>
    <row r="5793" spans="1:4">
      <c r="A5793" s="110">
        <v>2009</v>
      </c>
      <c r="B5793" s="110" t="s">
        <v>7</v>
      </c>
      <c r="C5793" s="110" t="s">
        <v>41</v>
      </c>
      <c r="D5793" s="111">
        <v>7362</v>
      </c>
    </row>
    <row r="5794" spans="1:4">
      <c r="A5794" s="110">
        <v>2009</v>
      </c>
      <c r="B5794" s="110" t="s">
        <v>8</v>
      </c>
      <c r="C5794" s="110" t="s">
        <v>41</v>
      </c>
      <c r="D5794" s="111">
        <v>9069</v>
      </c>
    </row>
    <row r="5795" spans="1:4">
      <c r="A5795" s="110">
        <v>2009</v>
      </c>
      <c r="B5795" s="110" t="s">
        <v>9</v>
      </c>
      <c r="C5795" s="110" t="s">
        <v>41</v>
      </c>
      <c r="D5795" s="111">
        <v>9805</v>
      </c>
    </row>
    <row r="5796" spans="1:4">
      <c r="A5796" s="110">
        <v>2009</v>
      </c>
      <c r="B5796" s="110" t="s">
        <v>10</v>
      </c>
      <c r="C5796" s="110" t="s">
        <v>41</v>
      </c>
      <c r="D5796" s="111">
        <v>7923</v>
      </c>
    </row>
    <row r="5797" spans="1:4">
      <c r="A5797" s="110">
        <v>2009</v>
      </c>
      <c r="B5797" s="110" t="s">
        <v>11</v>
      </c>
      <c r="C5797" s="110" t="s">
        <v>41</v>
      </c>
      <c r="D5797" s="111">
        <v>8682</v>
      </c>
    </row>
    <row r="5798" spans="1:4">
      <c r="A5798" s="110">
        <v>2010</v>
      </c>
      <c r="B5798" s="110" t="s">
        <v>12</v>
      </c>
      <c r="C5798" s="110" t="s">
        <v>41</v>
      </c>
      <c r="D5798" s="111">
        <v>6934</v>
      </c>
    </row>
    <row r="5799" spans="1:4">
      <c r="A5799" s="110">
        <v>2010</v>
      </c>
      <c r="B5799" s="110" t="s">
        <v>13</v>
      </c>
      <c r="C5799" s="110" t="s">
        <v>41</v>
      </c>
      <c r="D5799" s="111">
        <v>7450</v>
      </c>
    </row>
    <row r="5800" spans="1:4">
      <c r="A5800" s="110">
        <v>2010</v>
      </c>
      <c r="B5800" s="110" t="s">
        <v>14</v>
      </c>
      <c r="C5800" s="110" t="s">
        <v>41</v>
      </c>
      <c r="D5800" s="111">
        <v>8085</v>
      </c>
    </row>
    <row r="5801" spans="1:4">
      <c r="A5801" s="110">
        <v>2010</v>
      </c>
      <c r="B5801" s="110" t="s">
        <v>15</v>
      </c>
      <c r="C5801" s="110" t="s">
        <v>41</v>
      </c>
      <c r="D5801" s="111">
        <v>7588</v>
      </c>
    </row>
    <row r="5802" spans="1:4">
      <c r="A5802" s="110">
        <v>2010</v>
      </c>
      <c r="B5802" s="110" t="s">
        <v>4</v>
      </c>
      <c r="C5802" s="110" t="s">
        <v>41</v>
      </c>
      <c r="D5802" s="111">
        <v>6965</v>
      </c>
    </row>
    <row r="5803" spans="1:4">
      <c r="A5803" s="110">
        <v>2010</v>
      </c>
      <c r="B5803" s="110" t="s">
        <v>5</v>
      </c>
      <c r="C5803" s="110" t="s">
        <v>41</v>
      </c>
      <c r="D5803" s="111">
        <v>6838</v>
      </c>
    </row>
    <row r="5804" spans="1:4">
      <c r="A5804" s="110">
        <v>2010</v>
      </c>
      <c r="B5804" s="110" t="s">
        <v>6</v>
      </c>
      <c r="C5804" s="110" t="s">
        <v>41</v>
      </c>
      <c r="D5804" s="111">
        <v>6624</v>
      </c>
    </row>
    <row r="5805" spans="1:4">
      <c r="A5805" s="110">
        <v>2010</v>
      </c>
      <c r="B5805" s="110" t="s">
        <v>7</v>
      </c>
      <c r="C5805" s="110" t="s">
        <v>41</v>
      </c>
      <c r="D5805" s="111">
        <v>6524</v>
      </c>
    </row>
    <row r="5806" spans="1:4">
      <c r="A5806" s="110">
        <v>2010</v>
      </c>
      <c r="B5806" s="110" t="s">
        <v>8</v>
      </c>
      <c r="C5806" s="110" t="s">
        <v>41</v>
      </c>
      <c r="D5806" s="111">
        <v>7053</v>
      </c>
    </row>
    <row r="5807" spans="1:4">
      <c r="A5807" s="110">
        <v>2010</v>
      </c>
      <c r="B5807" s="110" t="s">
        <v>9</v>
      </c>
      <c r="C5807" s="110" t="s">
        <v>41</v>
      </c>
      <c r="D5807" s="111">
        <v>6949</v>
      </c>
    </row>
    <row r="5808" spans="1:4">
      <c r="A5808" s="110">
        <v>2010</v>
      </c>
      <c r="B5808" s="110" t="s">
        <v>10</v>
      </c>
      <c r="C5808" s="110" t="s">
        <v>41</v>
      </c>
      <c r="D5808" s="111">
        <v>7156</v>
      </c>
    </row>
    <row r="5809" spans="1:4">
      <c r="A5809" s="110">
        <v>2010</v>
      </c>
      <c r="B5809" s="110" t="s">
        <v>11</v>
      </c>
      <c r="C5809" s="110" t="s">
        <v>41</v>
      </c>
      <c r="D5809" s="111">
        <v>6935</v>
      </c>
    </row>
    <row r="5810" spans="1:4">
      <c r="A5810" s="110">
        <v>2011</v>
      </c>
      <c r="B5810" s="110" t="s">
        <v>12</v>
      </c>
      <c r="C5810" s="110" t="s">
        <v>41</v>
      </c>
      <c r="D5810" s="111">
        <v>5743</v>
      </c>
    </row>
    <row r="5811" spans="1:4">
      <c r="A5811" s="110">
        <v>2011</v>
      </c>
      <c r="B5811" s="110" t="s">
        <v>13</v>
      </c>
      <c r="C5811" s="110" t="s">
        <v>41</v>
      </c>
      <c r="D5811" s="111">
        <v>5402</v>
      </c>
    </row>
    <row r="5812" spans="1:4">
      <c r="A5812" s="110">
        <v>2011</v>
      </c>
      <c r="B5812" s="110" t="s">
        <v>14</v>
      </c>
      <c r="C5812" s="110" t="s">
        <v>41</v>
      </c>
      <c r="D5812" s="111">
        <v>5767</v>
      </c>
    </row>
    <row r="5813" spans="1:4">
      <c r="A5813" s="110">
        <v>2011</v>
      </c>
      <c r="B5813" s="110" t="s">
        <v>15</v>
      </c>
      <c r="C5813" s="110" t="s">
        <v>41</v>
      </c>
      <c r="D5813" s="111">
        <v>6249</v>
      </c>
    </row>
    <row r="5814" spans="1:4">
      <c r="A5814" s="110">
        <v>2011</v>
      </c>
      <c r="B5814" s="110" t="s">
        <v>4</v>
      </c>
      <c r="C5814" s="110" t="s">
        <v>41</v>
      </c>
      <c r="D5814" s="111">
        <v>6268</v>
      </c>
    </row>
    <row r="5815" spans="1:4">
      <c r="A5815" s="110">
        <v>2011</v>
      </c>
      <c r="B5815" s="110" t="s">
        <v>5</v>
      </c>
      <c r="C5815" s="110" t="s">
        <v>41</v>
      </c>
      <c r="D5815" s="111">
        <v>5804</v>
      </c>
    </row>
    <row r="5816" spans="1:4">
      <c r="A5816" s="110">
        <v>2011</v>
      </c>
      <c r="B5816" s="110" t="s">
        <v>6</v>
      </c>
      <c r="C5816" s="110" t="s">
        <v>41</v>
      </c>
      <c r="D5816" s="111">
        <v>5411</v>
      </c>
    </row>
    <row r="5817" spans="1:4">
      <c r="A5817" s="110">
        <v>2011</v>
      </c>
      <c r="B5817" s="110" t="s">
        <v>7</v>
      </c>
      <c r="C5817" s="110" t="s">
        <v>41</v>
      </c>
      <c r="D5817" s="111">
        <v>5178</v>
      </c>
    </row>
    <row r="5818" spans="1:4">
      <c r="A5818" s="110">
        <v>2011</v>
      </c>
      <c r="B5818" s="110" t="s">
        <v>8</v>
      </c>
      <c r="C5818" s="110" t="s">
        <v>41</v>
      </c>
      <c r="D5818" s="111">
        <v>5870</v>
      </c>
    </row>
    <row r="5819" spans="1:4">
      <c r="A5819" s="110">
        <v>2011</v>
      </c>
      <c r="B5819" s="110" t="s">
        <v>9</v>
      </c>
      <c r="C5819" s="110" t="s">
        <v>41</v>
      </c>
      <c r="D5819" s="111">
        <v>5865</v>
      </c>
    </row>
    <row r="5820" spans="1:4">
      <c r="A5820" s="110">
        <v>2011</v>
      </c>
      <c r="B5820" s="110" t="s">
        <v>10</v>
      </c>
      <c r="C5820" s="110" t="s">
        <v>41</v>
      </c>
      <c r="D5820" s="111">
        <v>6167</v>
      </c>
    </row>
    <row r="5821" spans="1:4">
      <c r="A5821" s="110">
        <v>2011</v>
      </c>
      <c r="B5821" s="110" t="s">
        <v>11</v>
      </c>
      <c r="C5821" s="110" t="s">
        <v>41</v>
      </c>
      <c r="D5821" s="111">
        <v>5857</v>
      </c>
    </row>
    <row r="5822" spans="1:4">
      <c r="A5822" s="110">
        <v>2012</v>
      </c>
      <c r="B5822" s="110" t="s">
        <v>12</v>
      </c>
      <c r="C5822" s="110" t="s">
        <v>41</v>
      </c>
      <c r="D5822" s="111">
        <v>3943</v>
      </c>
    </row>
    <row r="5823" spans="1:4">
      <c r="A5823" s="110">
        <v>2012</v>
      </c>
      <c r="B5823" s="110" t="s">
        <v>13</v>
      </c>
      <c r="C5823" s="110" t="s">
        <v>41</v>
      </c>
      <c r="D5823" s="111">
        <v>4983</v>
      </c>
    </row>
    <row r="5824" spans="1:4">
      <c r="A5824" s="110">
        <v>2012</v>
      </c>
      <c r="B5824" s="110" t="s">
        <v>14</v>
      </c>
      <c r="C5824" s="110" t="s">
        <v>41</v>
      </c>
      <c r="D5824" s="111">
        <v>6278</v>
      </c>
    </row>
    <row r="5825" spans="1:4">
      <c r="A5825" s="110">
        <v>2012</v>
      </c>
      <c r="B5825" s="110" t="s">
        <v>15</v>
      </c>
      <c r="C5825" s="110" t="s">
        <v>41</v>
      </c>
      <c r="D5825" s="111">
        <v>5152</v>
      </c>
    </row>
    <row r="5826" spans="1:4">
      <c r="A5826" s="110">
        <v>2012</v>
      </c>
      <c r="B5826" s="110" t="s">
        <v>4</v>
      </c>
      <c r="C5826" s="110" t="s">
        <v>41</v>
      </c>
      <c r="D5826" s="111">
        <v>5044</v>
      </c>
    </row>
    <row r="5827" spans="1:4">
      <c r="A5827" s="110">
        <v>2012</v>
      </c>
      <c r="B5827" s="110" t="s">
        <v>5</v>
      </c>
      <c r="C5827" s="110" t="s">
        <v>41</v>
      </c>
      <c r="D5827" s="111">
        <v>4216</v>
      </c>
    </row>
    <row r="5828" spans="1:4">
      <c r="A5828" s="110">
        <v>2012</v>
      </c>
      <c r="B5828" s="110" t="s">
        <v>6</v>
      </c>
      <c r="C5828" s="110" t="s">
        <v>41</v>
      </c>
      <c r="D5828" s="111">
        <v>5211.267353228719</v>
      </c>
    </row>
    <row r="5829" spans="1:4">
      <c r="A5829" s="110">
        <v>2012</v>
      </c>
      <c r="B5829" s="110" t="s">
        <v>7</v>
      </c>
      <c r="C5829" s="110" t="s">
        <v>41</v>
      </c>
      <c r="D5829" s="111">
        <v>4507.3951812229616</v>
      </c>
    </row>
    <row r="5830" spans="1:4">
      <c r="A5830" s="110">
        <v>2012</v>
      </c>
      <c r="B5830" s="110" t="s">
        <v>8</v>
      </c>
      <c r="C5830" s="110" t="s">
        <v>41</v>
      </c>
      <c r="D5830" s="111">
        <v>4324.0873481727776</v>
      </c>
    </row>
    <row r="5831" spans="1:4">
      <c r="A5831" s="110">
        <v>2012</v>
      </c>
      <c r="B5831" s="110" t="s">
        <v>9</v>
      </c>
      <c r="C5831" s="110" t="s">
        <v>41</v>
      </c>
      <c r="D5831" s="111">
        <v>4339.0726634440807</v>
      </c>
    </row>
    <row r="5832" spans="1:4">
      <c r="A5832" s="110">
        <v>2012</v>
      </c>
      <c r="B5832" s="110" t="s">
        <v>10</v>
      </c>
      <c r="C5832" s="110" t="s">
        <v>41</v>
      </c>
      <c r="D5832" s="111">
        <v>4632.1862429402363</v>
      </c>
    </row>
    <row r="5833" spans="1:4">
      <c r="A5833" s="110">
        <v>2012</v>
      </c>
      <c r="B5833" s="110" t="s">
        <v>11</v>
      </c>
      <c r="C5833" s="110" t="s">
        <v>41</v>
      </c>
      <c r="D5833" s="111">
        <v>6053.03125233024</v>
      </c>
    </row>
    <row r="5834" spans="1:4">
      <c r="A5834" s="110">
        <v>2013</v>
      </c>
      <c r="B5834" s="110" t="s">
        <v>12</v>
      </c>
      <c r="C5834" s="110" t="s">
        <v>41</v>
      </c>
      <c r="D5834" s="111">
        <v>5332.2386164224645</v>
      </c>
    </row>
    <row r="5835" spans="1:4">
      <c r="A5835" s="110">
        <v>2013</v>
      </c>
      <c r="B5835" s="110" t="s">
        <v>13</v>
      </c>
      <c r="C5835" s="110" t="s">
        <v>41</v>
      </c>
      <c r="D5835" s="111">
        <v>4955.5634326562631</v>
      </c>
    </row>
    <row r="5836" spans="1:4">
      <c r="A5836" s="110">
        <v>2013</v>
      </c>
      <c r="B5836" s="110" t="s">
        <v>14</v>
      </c>
      <c r="C5836" s="110" t="s">
        <v>41</v>
      </c>
      <c r="D5836" s="111">
        <v>6095.5840492676025</v>
      </c>
    </row>
    <row r="5837" spans="1:4">
      <c r="A5837" s="110">
        <v>2013</v>
      </c>
      <c r="B5837" s="110" t="s">
        <v>15</v>
      </c>
      <c r="C5837" s="110" t="s">
        <v>41</v>
      </c>
      <c r="D5837" s="111">
        <v>5380.9356742627733</v>
      </c>
    </row>
    <row r="5838" spans="1:4">
      <c r="A5838" s="110">
        <v>2013</v>
      </c>
      <c r="B5838" s="110" t="s">
        <v>4</v>
      </c>
      <c r="C5838" s="110" t="s">
        <v>41</v>
      </c>
      <c r="D5838" s="111">
        <v>6165.1370741025185</v>
      </c>
    </row>
    <row r="5839" spans="1:4">
      <c r="A5839" s="110">
        <v>2013</v>
      </c>
      <c r="B5839" s="110" t="s">
        <v>5</v>
      </c>
      <c r="C5839" s="110" t="s">
        <v>41</v>
      </c>
      <c r="D5839" s="111">
        <v>5467.1741413009922</v>
      </c>
    </row>
    <row r="5840" spans="1:4">
      <c r="A5840" s="110">
        <v>2013</v>
      </c>
      <c r="B5840" s="110" t="s">
        <v>6</v>
      </c>
      <c r="C5840" s="110" t="s">
        <v>41</v>
      </c>
      <c r="D5840" s="111">
        <v>4276.5139838980476</v>
      </c>
    </row>
    <row r="5841" spans="1:4">
      <c r="A5841" s="110">
        <v>2013</v>
      </c>
      <c r="B5841" s="110" t="s">
        <v>7</v>
      </c>
      <c r="C5841" s="110" t="s">
        <v>41</v>
      </c>
      <c r="D5841" s="111">
        <v>5241.3225382242654</v>
      </c>
    </row>
    <row r="5842" spans="1:4">
      <c r="A5842" s="110">
        <v>2013</v>
      </c>
      <c r="B5842" s="110" t="s">
        <v>8</v>
      </c>
      <c r="C5842" s="110" t="s">
        <v>41</v>
      </c>
      <c r="D5842" s="111">
        <v>4878.4917220870484</v>
      </c>
    </row>
    <row r="5843" spans="1:4">
      <c r="A5843" s="110">
        <v>2013</v>
      </c>
      <c r="B5843" s="110" t="s">
        <v>9</v>
      </c>
      <c r="C5843" s="110" t="s">
        <v>41</v>
      </c>
      <c r="D5843" s="111">
        <v>5867.1654967751538</v>
      </c>
    </row>
    <row r="5844" spans="1:4">
      <c r="A5844" s="110">
        <v>2013</v>
      </c>
      <c r="B5844" s="110" t="s">
        <v>10</v>
      </c>
      <c r="C5844" s="110" t="s">
        <v>41</v>
      </c>
      <c r="D5844" s="111">
        <v>6065.3354389994211</v>
      </c>
    </row>
    <row r="5845" spans="1:4">
      <c r="A5845" s="110">
        <v>2013</v>
      </c>
      <c r="B5845" s="110" t="s">
        <v>11</v>
      </c>
      <c r="C5845" s="110" t="s">
        <v>41</v>
      </c>
      <c r="D5845" s="111">
        <v>4117.9866720762229</v>
      </c>
    </row>
    <row r="5846" spans="1:4">
      <c r="A5846" s="110">
        <v>2014</v>
      </c>
      <c r="B5846" s="110" t="s">
        <v>12</v>
      </c>
      <c r="C5846" s="110" t="s">
        <v>41</v>
      </c>
      <c r="D5846" s="111">
        <v>5172</v>
      </c>
    </row>
    <row r="5847" spans="1:4">
      <c r="A5847" s="110">
        <v>2014</v>
      </c>
      <c r="B5847" s="110" t="s">
        <v>13</v>
      </c>
      <c r="C5847" s="110" t="s">
        <v>41</v>
      </c>
      <c r="D5847" s="111">
        <v>6044</v>
      </c>
    </row>
    <row r="5848" spans="1:4">
      <c r="A5848" s="110">
        <v>2014</v>
      </c>
      <c r="B5848" s="110" t="s">
        <v>14</v>
      </c>
      <c r="C5848" s="110" t="s">
        <v>41</v>
      </c>
      <c r="D5848" s="111">
        <v>7835.1110496966412</v>
      </c>
    </row>
    <row r="5849" spans="1:4">
      <c r="A5849" s="110">
        <v>2014</v>
      </c>
      <c r="B5849" s="110" t="s">
        <v>15</v>
      </c>
      <c r="C5849" s="110" t="s">
        <v>41</v>
      </c>
      <c r="D5849" s="111">
        <v>6830.6374449577315</v>
      </c>
    </row>
    <row r="5850" spans="1:4">
      <c r="A5850" s="110">
        <v>2014</v>
      </c>
      <c r="B5850" s="110" t="s">
        <v>4</v>
      </c>
      <c r="C5850" s="110" t="s">
        <v>41</v>
      </c>
      <c r="D5850" s="111">
        <v>7887.3167347433628</v>
      </c>
    </row>
    <row r="5851" spans="1:4">
      <c r="A5851" s="110">
        <v>2014</v>
      </c>
      <c r="B5851" s="110" t="s">
        <v>5</v>
      </c>
      <c r="C5851" s="110" t="s">
        <v>41</v>
      </c>
      <c r="D5851" s="111">
        <v>7479.8587158960017</v>
      </c>
    </row>
    <row r="5852" spans="1:4">
      <c r="A5852" s="110">
        <v>2014</v>
      </c>
      <c r="B5852" s="110" t="s">
        <v>6</v>
      </c>
      <c r="C5852" s="110" t="s">
        <v>41</v>
      </c>
      <c r="D5852" s="111">
        <v>7333.8343445348319</v>
      </c>
    </row>
    <row r="5853" spans="1:4">
      <c r="A5853" s="110">
        <v>2014</v>
      </c>
      <c r="B5853" s="110" t="s">
        <v>7</v>
      </c>
      <c r="C5853" s="110" t="s">
        <v>41</v>
      </c>
      <c r="D5853" s="111">
        <v>8232.3617147576078</v>
      </c>
    </row>
    <row r="5854" spans="1:4">
      <c r="A5854" s="110">
        <v>2014</v>
      </c>
      <c r="B5854" s="110" t="s">
        <v>8</v>
      </c>
      <c r="C5854" s="110" t="s">
        <v>41</v>
      </c>
      <c r="D5854" s="111">
        <v>6897</v>
      </c>
    </row>
    <row r="5855" spans="1:4">
      <c r="A5855" s="110">
        <v>2014</v>
      </c>
      <c r="B5855" s="110" t="s">
        <v>9</v>
      </c>
      <c r="C5855" s="110" t="s">
        <v>41</v>
      </c>
      <c r="D5855" s="111">
        <v>6886</v>
      </c>
    </row>
    <row r="5856" spans="1:4">
      <c r="A5856" s="110">
        <v>2014</v>
      </c>
      <c r="B5856" s="110" t="s">
        <v>10</v>
      </c>
      <c r="C5856" s="110" t="s">
        <v>41</v>
      </c>
      <c r="D5856" s="111">
        <v>6446</v>
      </c>
    </row>
    <row r="5857" spans="1:4">
      <c r="A5857" s="110">
        <v>2014</v>
      </c>
      <c r="B5857" s="110" t="s">
        <v>11</v>
      </c>
      <c r="C5857" s="110" t="s">
        <v>41</v>
      </c>
      <c r="D5857" s="111">
        <v>5801</v>
      </c>
    </row>
    <row r="5858" spans="1:4">
      <c r="A5858" s="110">
        <v>2015</v>
      </c>
      <c r="B5858" s="110" t="s">
        <v>12</v>
      </c>
      <c r="C5858" s="110" t="s">
        <v>41</v>
      </c>
      <c r="D5858" s="111">
        <v>5192</v>
      </c>
    </row>
    <row r="5859" spans="1:4">
      <c r="A5859" s="110">
        <v>2015</v>
      </c>
      <c r="B5859" s="110" t="s">
        <v>13</v>
      </c>
      <c r="C5859" s="110" t="s">
        <v>41</v>
      </c>
      <c r="D5859" s="111">
        <v>4197</v>
      </c>
    </row>
    <row r="5860" spans="1:4">
      <c r="A5860" s="110">
        <v>2015</v>
      </c>
      <c r="B5860" s="110" t="s">
        <v>14</v>
      </c>
      <c r="C5860" s="110" t="s">
        <v>41</v>
      </c>
      <c r="D5860" s="111">
        <v>5318</v>
      </c>
    </row>
    <row r="5861" spans="1:4">
      <c r="A5861" s="110">
        <v>2015</v>
      </c>
      <c r="B5861" s="110" t="s">
        <v>15</v>
      </c>
      <c r="C5861" s="110" t="s">
        <v>41</v>
      </c>
      <c r="D5861" s="111">
        <v>5245</v>
      </c>
    </row>
    <row r="5862" spans="1:4">
      <c r="A5862" s="110">
        <v>2015</v>
      </c>
      <c r="B5862" s="110" t="s">
        <v>4</v>
      </c>
      <c r="C5862" s="110" t="s">
        <v>41</v>
      </c>
      <c r="D5862" s="111">
        <v>4724</v>
      </c>
    </row>
    <row r="5863" spans="1:4">
      <c r="A5863" s="110">
        <v>2015</v>
      </c>
      <c r="B5863" s="110" t="s">
        <v>5</v>
      </c>
      <c r="C5863" s="110" t="s">
        <v>41</v>
      </c>
      <c r="D5863" s="111">
        <v>4336</v>
      </c>
    </row>
    <row r="5864" spans="1:4">
      <c r="A5864" s="110">
        <v>2015</v>
      </c>
      <c r="B5864" s="110" t="s">
        <v>6</v>
      </c>
      <c r="C5864" s="110" t="s">
        <v>41</v>
      </c>
      <c r="D5864" s="111">
        <v>4785</v>
      </c>
    </row>
    <row r="5865" spans="1:4">
      <c r="A5865" s="110">
        <v>2015</v>
      </c>
      <c r="B5865" s="110" t="s">
        <v>7</v>
      </c>
      <c r="C5865" s="110" t="s">
        <v>41</v>
      </c>
      <c r="D5865" s="111">
        <v>3927</v>
      </c>
    </row>
    <row r="5866" spans="1:4">
      <c r="A5866" s="110">
        <v>2015</v>
      </c>
      <c r="B5866" s="110" t="s">
        <v>8</v>
      </c>
      <c r="C5866" s="110" t="s">
        <v>41</v>
      </c>
      <c r="D5866" s="111">
        <v>2556</v>
      </c>
    </row>
    <row r="5867" spans="1:4">
      <c r="A5867" s="110">
        <v>2015</v>
      </c>
      <c r="B5867" s="110" t="s">
        <v>9</v>
      </c>
      <c r="C5867" s="110" t="s">
        <v>41</v>
      </c>
      <c r="D5867" s="111">
        <v>1982</v>
      </c>
    </row>
    <row r="5868" spans="1:4">
      <c r="A5868" s="110">
        <v>2015</v>
      </c>
      <c r="B5868" s="110" t="s">
        <v>10</v>
      </c>
      <c r="C5868" s="110" t="s">
        <v>41</v>
      </c>
      <c r="D5868" s="111">
        <v>1567</v>
      </c>
    </row>
    <row r="5869" spans="1:4">
      <c r="A5869" s="110">
        <v>2015</v>
      </c>
      <c r="B5869" s="110" t="s">
        <v>11</v>
      </c>
      <c r="C5869" s="110" t="s">
        <v>41</v>
      </c>
      <c r="D5869" s="111">
        <v>1300</v>
      </c>
    </row>
    <row r="5870" spans="1:4">
      <c r="A5870" s="110">
        <v>2016</v>
      </c>
      <c r="B5870" s="110" t="s">
        <v>12</v>
      </c>
      <c r="C5870" s="110" t="s">
        <v>41</v>
      </c>
      <c r="D5870" s="111">
        <v>913</v>
      </c>
    </row>
    <row r="5871" spans="1:4">
      <c r="A5871" s="110">
        <v>2016</v>
      </c>
      <c r="B5871" s="110" t="s">
        <v>13</v>
      </c>
      <c r="C5871" s="110" t="s">
        <v>41</v>
      </c>
      <c r="D5871" s="111">
        <v>10374</v>
      </c>
    </row>
    <row r="5872" spans="1:4">
      <c r="A5872" s="110">
        <v>2016</v>
      </c>
      <c r="B5872" s="110" t="s">
        <v>14</v>
      </c>
      <c r="C5872" s="110" t="s">
        <v>41</v>
      </c>
      <c r="D5872" s="111">
        <v>57297</v>
      </c>
    </row>
    <row r="5873" spans="1:4">
      <c r="A5873" s="110">
        <v>2016</v>
      </c>
      <c r="B5873" s="110" t="s">
        <v>15</v>
      </c>
      <c r="C5873" s="110" t="s">
        <v>41</v>
      </c>
      <c r="D5873" s="111">
        <v>1136</v>
      </c>
    </row>
    <row r="5874" spans="1:4">
      <c r="A5874" s="110">
        <v>2016</v>
      </c>
      <c r="B5874" s="110" t="s">
        <v>4</v>
      </c>
      <c r="C5874" s="110" t="s">
        <v>41</v>
      </c>
      <c r="D5874" s="111">
        <v>1104</v>
      </c>
    </row>
    <row r="5875" spans="1:4">
      <c r="A5875" s="110">
        <v>2016</v>
      </c>
      <c r="B5875" s="110" t="s">
        <v>5</v>
      </c>
      <c r="C5875" s="110" t="s">
        <v>41</v>
      </c>
      <c r="D5875" s="111">
        <v>858</v>
      </c>
    </row>
    <row r="5876" spans="1:4">
      <c r="A5876" s="110">
        <v>2016</v>
      </c>
      <c r="B5876" s="110" t="s">
        <v>6</v>
      </c>
      <c r="C5876" s="110" t="s">
        <v>41</v>
      </c>
      <c r="D5876" s="111">
        <v>690</v>
      </c>
    </row>
    <row r="5877" spans="1:4">
      <c r="A5877" s="110">
        <v>2016</v>
      </c>
      <c r="B5877" s="110" t="s">
        <v>7</v>
      </c>
      <c r="C5877" s="110" t="s">
        <v>41</v>
      </c>
      <c r="D5877" s="111">
        <v>1046</v>
      </c>
    </row>
    <row r="5878" spans="1:4">
      <c r="A5878" s="110">
        <v>2016</v>
      </c>
      <c r="B5878" s="110" t="s">
        <v>8</v>
      </c>
      <c r="C5878" s="110" t="s">
        <v>41</v>
      </c>
      <c r="D5878" s="111">
        <v>916</v>
      </c>
    </row>
    <row r="5879" spans="1:4">
      <c r="A5879" s="110">
        <v>2016</v>
      </c>
      <c r="B5879" s="110" t="s">
        <v>9</v>
      </c>
      <c r="C5879" s="110" t="s">
        <v>41</v>
      </c>
      <c r="D5879" s="111">
        <v>769</v>
      </c>
    </row>
    <row r="5880" spans="1:4">
      <c r="A5880" s="110">
        <v>2016</v>
      </c>
      <c r="B5880" s="110" t="s">
        <v>10</v>
      </c>
      <c r="C5880" s="110" t="s">
        <v>41</v>
      </c>
      <c r="D5880" s="111">
        <v>656</v>
      </c>
    </row>
    <row r="5881" spans="1:4">
      <c r="A5881" s="110">
        <v>2016</v>
      </c>
      <c r="B5881" s="110" t="s">
        <v>11</v>
      </c>
      <c r="C5881" s="110" t="s">
        <v>41</v>
      </c>
      <c r="D5881" s="111">
        <v>523</v>
      </c>
    </row>
    <row r="5882" spans="1:4">
      <c r="A5882" s="110">
        <v>2017</v>
      </c>
      <c r="B5882" s="110" t="s">
        <v>12</v>
      </c>
      <c r="C5882" s="110" t="s">
        <v>41</v>
      </c>
      <c r="D5882" s="111">
        <v>367</v>
      </c>
    </row>
    <row r="5883" spans="1:4">
      <c r="A5883" s="110">
        <v>2017</v>
      </c>
      <c r="B5883" s="110" t="s">
        <v>13</v>
      </c>
      <c r="C5883" s="110" t="s">
        <v>41</v>
      </c>
      <c r="D5883" s="111">
        <v>250</v>
      </c>
    </row>
    <row r="5884" spans="1:4">
      <c r="A5884" s="110">
        <v>2017</v>
      </c>
      <c r="B5884" s="110" t="s">
        <v>14</v>
      </c>
      <c r="C5884" s="110" t="s">
        <v>41</v>
      </c>
      <c r="D5884" s="111">
        <v>462</v>
      </c>
    </row>
    <row r="5885" spans="1:4">
      <c r="A5885" s="110">
        <v>2017</v>
      </c>
      <c r="B5885" s="110" t="s">
        <v>15</v>
      </c>
      <c r="C5885" s="110" t="s">
        <v>41</v>
      </c>
      <c r="D5885" s="111">
        <v>470</v>
      </c>
    </row>
    <row r="5886" spans="1:4">
      <c r="A5886" s="110">
        <v>2017</v>
      </c>
      <c r="B5886" s="110" t="s">
        <v>4</v>
      </c>
      <c r="C5886" s="110" t="s">
        <v>41</v>
      </c>
      <c r="D5886" s="111">
        <v>485</v>
      </c>
    </row>
    <row r="5887" spans="1:4">
      <c r="A5887" s="110">
        <v>2017</v>
      </c>
      <c r="B5887" s="110" t="s">
        <v>5</v>
      </c>
      <c r="C5887" s="110" t="s">
        <v>41</v>
      </c>
      <c r="D5887" s="111">
        <v>412</v>
      </c>
    </row>
    <row r="5888" spans="1:4">
      <c r="A5888" s="110">
        <v>2017</v>
      </c>
      <c r="B5888" s="110" t="s">
        <v>6</v>
      </c>
      <c r="C5888" s="110" t="s">
        <v>41</v>
      </c>
      <c r="D5888" s="111">
        <v>330</v>
      </c>
    </row>
    <row r="5889" spans="1:4">
      <c r="A5889" s="110">
        <v>2017</v>
      </c>
      <c r="B5889" s="110" t="s">
        <v>7</v>
      </c>
      <c r="C5889" s="110" t="s">
        <v>41</v>
      </c>
      <c r="D5889" s="111">
        <v>357</v>
      </c>
    </row>
    <row r="5890" spans="1:4">
      <c r="A5890" s="110">
        <v>2017</v>
      </c>
      <c r="B5890" s="110" t="s">
        <v>8</v>
      </c>
      <c r="C5890" s="110" t="s">
        <v>41</v>
      </c>
      <c r="D5890" s="111">
        <v>268</v>
      </c>
    </row>
    <row r="5891" spans="1:4">
      <c r="A5891" s="110">
        <v>2017</v>
      </c>
      <c r="B5891" s="110" t="s">
        <v>9</v>
      </c>
      <c r="C5891" s="110" t="s">
        <v>41</v>
      </c>
      <c r="D5891" s="111">
        <v>3928</v>
      </c>
    </row>
    <row r="5892" spans="1:4">
      <c r="A5892" s="110">
        <v>2017</v>
      </c>
      <c r="B5892" s="110" t="s">
        <v>10</v>
      </c>
      <c r="C5892" s="110" t="s">
        <v>41</v>
      </c>
      <c r="D5892" s="111">
        <v>9293</v>
      </c>
    </row>
    <row r="5893" spans="1:4">
      <c r="A5893" s="110">
        <v>2017</v>
      </c>
      <c r="B5893" s="110" t="s">
        <v>11</v>
      </c>
      <c r="C5893" s="110" t="s">
        <v>41</v>
      </c>
      <c r="D5893" s="111">
        <v>9935</v>
      </c>
    </row>
    <row r="5894" spans="1:4">
      <c r="A5894" s="110">
        <v>2018</v>
      </c>
      <c r="B5894" s="110" t="s">
        <v>12</v>
      </c>
      <c r="C5894" s="110" t="s">
        <v>41</v>
      </c>
      <c r="D5894" s="111">
        <v>2478</v>
      </c>
    </row>
    <row r="5895" spans="1:4">
      <c r="A5895" s="110">
        <v>2018</v>
      </c>
      <c r="B5895" s="110" t="s">
        <v>13</v>
      </c>
      <c r="C5895" s="110" t="s">
        <v>41</v>
      </c>
      <c r="D5895" s="111">
        <v>8869</v>
      </c>
    </row>
    <row r="5896" spans="1:4">
      <c r="A5896" s="110">
        <v>2018</v>
      </c>
      <c r="B5896" s="110" t="s">
        <v>14</v>
      </c>
      <c r="C5896" s="110" t="s">
        <v>41</v>
      </c>
      <c r="D5896" s="111">
        <v>13045</v>
      </c>
    </row>
    <row r="5897" spans="1:4">
      <c r="A5897" s="110">
        <v>2018</v>
      </c>
      <c r="B5897" s="110" t="s">
        <v>15</v>
      </c>
      <c r="C5897" s="110" t="s">
        <v>41</v>
      </c>
      <c r="D5897" s="111">
        <v>17114</v>
      </c>
    </row>
    <row r="5898" spans="1:4">
      <c r="A5898" s="110">
        <v>2018</v>
      </c>
      <c r="B5898" s="110" t="s">
        <v>4</v>
      </c>
      <c r="C5898" s="110" t="s">
        <v>41</v>
      </c>
      <c r="D5898" s="111">
        <v>224</v>
      </c>
    </row>
    <row r="5899" spans="1:4">
      <c r="A5899" s="110">
        <v>2018</v>
      </c>
      <c r="B5899" s="110" t="s">
        <v>5</v>
      </c>
      <c r="C5899" s="110" t="s">
        <v>41</v>
      </c>
      <c r="D5899" s="111">
        <v>15284</v>
      </c>
    </row>
    <row r="5900" spans="1:4">
      <c r="A5900" s="110">
        <v>2018</v>
      </c>
      <c r="B5900" s="110" t="s">
        <v>6</v>
      </c>
      <c r="C5900" s="110" t="s">
        <v>41</v>
      </c>
      <c r="D5900" s="111">
        <v>14652</v>
      </c>
    </row>
    <row r="5901" spans="1:4">
      <c r="A5901" s="110">
        <v>2018</v>
      </c>
      <c r="B5901" s="110" t="s">
        <v>7</v>
      </c>
      <c r="C5901" s="110" t="s">
        <v>41</v>
      </c>
      <c r="D5901" s="111">
        <v>19250</v>
      </c>
    </row>
    <row r="5902" spans="1:4">
      <c r="A5902" s="110">
        <v>2018</v>
      </c>
      <c r="B5902" s="110" t="s">
        <v>8</v>
      </c>
      <c r="C5902" s="110" t="s">
        <v>41</v>
      </c>
      <c r="D5902" s="111">
        <v>1584</v>
      </c>
    </row>
    <row r="5903" spans="1:4">
      <c r="A5903" s="110">
        <v>2018</v>
      </c>
      <c r="B5903" s="110" t="s">
        <v>9</v>
      </c>
      <c r="C5903" s="110" t="s">
        <v>41</v>
      </c>
      <c r="D5903" s="111">
        <v>908</v>
      </c>
    </row>
    <row r="5904" spans="1:4">
      <c r="A5904" s="110">
        <v>2018</v>
      </c>
      <c r="B5904" s="110" t="s">
        <v>10</v>
      </c>
      <c r="C5904" s="110" t="s">
        <v>41</v>
      </c>
      <c r="D5904" s="111">
        <v>17556</v>
      </c>
    </row>
    <row r="5905" spans="1:4">
      <c r="A5905" s="110">
        <v>2018</v>
      </c>
      <c r="B5905" s="110" t="s">
        <v>11</v>
      </c>
      <c r="C5905" s="110" t="s">
        <v>41</v>
      </c>
      <c r="D5905" s="111">
        <v>16313</v>
      </c>
    </row>
    <row r="5906" spans="1:4">
      <c r="A5906" s="110">
        <v>2019</v>
      </c>
      <c r="B5906" s="110" t="s">
        <v>12</v>
      </c>
      <c r="C5906" s="110" t="s">
        <v>41</v>
      </c>
      <c r="D5906" s="111">
        <v>16493</v>
      </c>
    </row>
    <row r="5907" spans="1:4">
      <c r="A5907" s="110">
        <v>2019</v>
      </c>
      <c r="B5907" s="110" t="s">
        <v>13</v>
      </c>
      <c r="C5907" s="110" t="s">
        <v>41</v>
      </c>
      <c r="D5907" s="111">
        <v>15021</v>
      </c>
    </row>
    <row r="5908" spans="1:4">
      <c r="A5908" s="110">
        <v>2019</v>
      </c>
      <c r="B5908" s="110" t="s">
        <v>14</v>
      </c>
      <c r="C5908" s="110" t="s">
        <v>41</v>
      </c>
      <c r="D5908" s="111">
        <v>20880</v>
      </c>
    </row>
    <row r="5909" spans="1:4">
      <c r="A5909" s="110">
        <v>2019</v>
      </c>
      <c r="B5909" s="110" t="s">
        <v>15</v>
      </c>
      <c r="C5909" s="110" t="s">
        <v>41</v>
      </c>
      <c r="D5909" s="111">
        <v>21489</v>
      </c>
    </row>
    <row r="5910" spans="1:4">
      <c r="A5910" s="110">
        <v>2019</v>
      </c>
      <c r="B5910" s="110" t="s">
        <v>4</v>
      </c>
      <c r="C5910" s="110" t="s">
        <v>41</v>
      </c>
      <c r="D5910" s="111">
        <v>23073</v>
      </c>
    </row>
    <row r="5911" spans="1:4">
      <c r="A5911" s="110">
        <v>2019</v>
      </c>
      <c r="B5911" s="110" t="s">
        <v>5</v>
      </c>
      <c r="C5911" s="110" t="s">
        <v>41</v>
      </c>
      <c r="D5911" s="111">
        <v>12854</v>
      </c>
    </row>
    <row r="5912" spans="1:4">
      <c r="A5912" s="110">
        <v>2019</v>
      </c>
      <c r="B5912" s="110" t="s">
        <v>6</v>
      </c>
      <c r="C5912" s="110" t="s">
        <v>41</v>
      </c>
      <c r="D5912" s="111">
        <v>20007</v>
      </c>
    </row>
    <row r="5913" spans="1:4">
      <c r="A5913" s="110">
        <v>2019</v>
      </c>
      <c r="B5913" s="110" t="s">
        <v>7</v>
      </c>
      <c r="C5913" s="110" t="s">
        <v>41</v>
      </c>
      <c r="D5913" s="111">
        <v>21212</v>
      </c>
    </row>
    <row r="5914" spans="1:4">
      <c r="A5914" s="110">
        <v>2019</v>
      </c>
      <c r="B5914" s="110" t="s">
        <v>8</v>
      </c>
      <c r="C5914" s="110" t="s">
        <v>41</v>
      </c>
      <c r="D5914" s="111">
        <v>22392</v>
      </c>
    </row>
    <row r="5915" spans="1:4">
      <c r="A5915" s="110">
        <v>2019</v>
      </c>
      <c r="B5915" s="110" t="s">
        <v>9</v>
      </c>
      <c r="C5915" s="110" t="s">
        <v>41</v>
      </c>
      <c r="D5915" s="111">
        <v>13010</v>
      </c>
    </row>
    <row r="5916" spans="1:4">
      <c r="A5916" s="110">
        <v>2019</v>
      </c>
      <c r="B5916" s="110" t="s">
        <v>10</v>
      </c>
      <c r="C5916" s="110" t="s">
        <v>41</v>
      </c>
      <c r="D5916" s="111">
        <v>21362</v>
      </c>
    </row>
    <row r="5917" spans="1:4">
      <c r="A5917" s="110">
        <v>2019</v>
      </c>
      <c r="B5917" s="110" t="s">
        <v>11</v>
      </c>
      <c r="C5917" s="110" t="s">
        <v>41</v>
      </c>
      <c r="D5917" s="111">
        <v>19347</v>
      </c>
    </row>
    <row r="5918" spans="1:4">
      <c r="A5918" s="110">
        <v>2020</v>
      </c>
      <c r="B5918" s="110" t="s">
        <v>12</v>
      </c>
      <c r="C5918" s="110" t="s">
        <v>41</v>
      </c>
      <c r="D5918" s="111">
        <v>17841</v>
      </c>
    </row>
    <row r="5919" spans="1:4">
      <c r="A5919" s="110">
        <v>2020</v>
      </c>
      <c r="B5919" s="110" t="s">
        <v>13</v>
      </c>
      <c r="C5919" s="110" t="s">
        <v>41</v>
      </c>
      <c r="D5919" s="111">
        <v>18222</v>
      </c>
    </row>
    <row r="5920" spans="1:4">
      <c r="A5920" s="110">
        <v>2020</v>
      </c>
      <c r="B5920" s="110" t="s">
        <v>14</v>
      </c>
      <c r="C5920" s="110" t="s">
        <v>41</v>
      </c>
      <c r="D5920" s="111">
        <v>10672</v>
      </c>
    </row>
    <row r="5921" spans="1:4">
      <c r="A5921" s="110">
        <v>2020</v>
      </c>
      <c r="B5921" s="110" t="s">
        <v>15</v>
      </c>
      <c r="C5921" s="110" t="s">
        <v>41</v>
      </c>
      <c r="D5921" s="111">
        <v>1459</v>
      </c>
    </row>
    <row r="5922" spans="1:4">
      <c r="A5922" s="110">
        <v>2020</v>
      </c>
      <c r="B5922" s="110" t="s">
        <v>4</v>
      </c>
      <c r="C5922" s="110" t="s">
        <v>41</v>
      </c>
      <c r="D5922" s="111">
        <v>533</v>
      </c>
    </row>
    <row r="5923" spans="1:4">
      <c r="A5923" s="110">
        <v>2020</v>
      </c>
      <c r="B5923" s="110" t="s">
        <v>5</v>
      </c>
      <c r="C5923" s="110" t="s">
        <v>41</v>
      </c>
      <c r="D5923" s="111">
        <v>1560</v>
      </c>
    </row>
    <row r="5924" spans="1:4">
      <c r="A5924" s="110">
        <v>2020</v>
      </c>
      <c r="B5924" s="110" t="s">
        <v>6</v>
      </c>
      <c r="C5924" s="110" t="s">
        <v>41</v>
      </c>
      <c r="D5924" s="111">
        <v>1335</v>
      </c>
    </row>
    <row r="5925" spans="1:4">
      <c r="A5925" s="110">
        <v>2020</v>
      </c>
      <c r="B5925" s="110" t="s">
        <v>7</v>
      </c>
      <c r="C5925" s="110" t="s">
        <v>41</v>
      </c>
      <c r="D5925" s="111">
        <v>1568</v>
      </c>
    </row>
    <row r="5926" spans="1:4">
      <c r="A5926" s="110">
        <v>2020</v>
      </c>
      <c r="B5926" s="110" t="s">
        <v>8</v>
      </c>
      <c r="C5926" s="110" t="s">
        <v>41</v>
      </c>
      <c r="D5926" s="111">
        <v>2206</v>
      </c>
    </row>
    <row r="5927" spans="1:4">
      <c r="A5927" s="110">
        <v>2020</v>
      </c>
      <c r="B5927" s="110" t="s">
        <v>9</v>
      </c>
      <c r="C5927" s="110" t="s">
        <v>41</v>
      </c>
      <c r="D5927" s="111">
        <v>3205</v>
      </c>
    </row>
    <row r="5928" spans="1:4">
      <c r="A5928" s="110">
        <v>2020</v>
      </c>
      <c r="B5928" s="110" t="s">
        <v>10</v>
      </c>
      <c r="C5928" s="110" t="s">
        <v>41</v>
      </c>
      <c r="D5928" s="111">
        <v>5607</v>
      </c>
    </row>
    <row r="5929" spans="1:4">
      <c r="A5929" s="110">
        <v>2020</v>
      </c>
      <c r="B5929" s="110" t="s">
        <v>11</v>
      </c>
      <c r="C5929" s="110" t="s">
        <v>41</v>
      </c>
      <c r="D5929" s="111">
        <v>6592</v>
      </c>
    </row>
    <row r="5930" spans="1:4">
      <c r="A5930" s="110">
        <v>1995</v>
      </c>
      <c r="B5930" s="110" t="s">
        <v>12</v>
      </c>
      <c r="C5930" s="110" t="s">
        <v>42</v>
      </c>
      <c r="D5930" s="111">
        <v>100556</v>
      </c>
    </row>
    <row r="5931" spans="1:4">
      <c r="A5931" s="110">
        <v>1995</v>
      </c>
      <c r="B5931" s="110" t="s">
        <v>13</v>
      </c>
      <c r="C5931" s="110" t="s">
        <v>42</v>
      </c>
      <c r="D5931" s="111">
        <v>125367</v>
      </c>
    </row>
    <row r="5932" spans="1:4">
      <c r="A5932" s="110">
        <v>1995</v>
      </c>
      <c r="B5932" s="110" t="s">
        <v>14</v>
      </c>
      <c r="C5932" s="110" t="s">
        <v>42</v>
      </c>
      <c r="D5932" s="111">
        <v>159511</v>
      </c>
    </row>
    <row r="5933" spans="1:4">
      <c r="A5933" s="110">
        <v>1995</v>
      </c>
      <c r="B5933" s="110" t="s">
        <v>15</v>
      </c>
      <c r="C5933" s="110" t="s">
        <v>42</v>
      </c>
      <c r="D5933" s="111">
        <v>163435</v>
      </c>
    </row>
    <row r="5934" spans="1:4">
      <c r="A5934" s="110">
        <v>1995</v>
      </c>
      <c r="B5934" s="110" t="s">
        <v>4</v>
      </c>
      <c r="C5934" s="110" t="s">
        <v>42</v>
      </c>
      <c r="D5934" s="111">
        <v>184221</v>
      </c>
    </row>
    <row r="5935" spans="1:4">
      <c r="A5935" s="110">
        <v>1995</v>
      </c>
      <c r="B5935" s="110" t="s">
        <v>5</v>
      </c>
      <c r="C5935" s="110" t="s">
        <v>42</v>
      </c>
      <c r="D5935" s="111">
        <v>175651</v>
      </c>
    </row>
    <row r="5936" spans="1:4">
      <c r="A5936" s="110">
        <v>1995</v>
      </c>
      <c r="B5936" s="110" t="s">
        <v>6</v>
      </c>
      <c r="C5936" s="110" t="s">
        <v>42</v>
      </c>
      <c r="D5936" s="111">
        <v>178695</v>
      </c>
    </row>
    <row r="5937" spans="1:4">
      <c r="A5937" s="110">
        <v>1995</v>
      </c>
      <c r="B5937" s="110" t="s">
        <v>7</v>
      </c>
      <c r="C5937" s="110" t="s">
        <v>42</v>
      </c>
      <c r="D5937" s="111">
        <v>195797</v>
      </c>
    </row>
    <row r="5938" spans="1:4">
      <c r="A5938" s="110">
        <v>1995</v>
      </c>
      <c r="B5938" s="110" t="s">
        <v>8</v>
      </c>
      <c r="C5938" s="110" t="s">
        <v>42</v>
      </c>
      <c r="D5938" s="111">
        <v>201643</v>
      </c>
    </row>
    <row r="5939" spans="1:4">
      <c r="A5939" s="110">
        <v>1995</v>
      </c>
      <c r="B5939" s="110" t="s">
        <v>9</v>
      </c>
      <c r="C5939" s="110" t="s">
        <v>42</v>
      </c>
      <c r="D5939" s="111">
        <v>213946</v>
      </c>
    </row>
    <row r="5940" spans="1:4">
      <c r="A5940" s="110">
        <v>1995</v>
      </c>
      <c r="B5940" s="110" t="s">
        <v>10</v>
      </c>
      <c r="C5940" s="110" t="s">
        <v>42</v>
      </c>
      <c r="D5940" s="111">
        <v>207548</v>
      </c>
    </row>
    <row r="5941" spans="1:4">
      <c r="A5941" s="110">
        <v>1995</v>
      </c>
      <c r="B5941" s="110" t="s">
        <v>11</v>
      </c>
      <c r="C5941" s="110" t="s">
        <v>42</v>
      </c>
      <c r="D5941" s="111">
        <v>194649</v>
      </c>
    </row>
    <row r="5942" spans="1:4">
      <c r="A5942" s="110">
        <v>1996</v>
      </c>
      <c r="B5942" s="110" t="s">
        <v>12</v>
      </c>
      <c r="C5942" s="110" t="s">
        <v>42</v>
      </c>
      <c r="D5942" s="111">
        <v>159417</v>
      </c>
    </row>
    <row r="5943" spans="1:4">
      <c r="A5943" s="110">
        <v>1996</v>
      </c>
      <c r="B5943" s="110" t="s">
        <v>13</v>
      </c>
      <c r="C5943" s="110" t="s">
        <v>42</v>
      </c>
      <c r="D5943" s="111">
        <v>185490</v>
      </c>
    </row>
    <row r="5944" spans="1:4">
      <c r="A5944" s="110">
        <v>1996</v>
      </c>
      <c r="B5944" s="110" t="s">
        <v>14</v>
      </c>
      <c r="C5944" s="110" t="s">
        <v>42</v>
      </c>
      <c r="D5944" s="111">
        <v>222413</v>
      </c>
    </row>
    <row r="5945" spans="1:4">
      <c r="A5945" s="110">
        <v>1996</v>
      </c>
      <c r="B5945" s="110" t="s">
        <v>15</v>
      </c>
      <c r="C5945" s="110" t="s">
        <v>42</v>
      </c>
      <c r="D5945" s="111">
        <v>223141</v>
      </c>
    </row>
    <row r="5946" spans="1:4">
      <c r="A5946" s="110">
        <v>1996</v>
      </c>
      <c r="B5946" s="110" t="s">
        <v>4</v>
      </c>
      <c r="C5946" s="110" t="s">
        <v>42</v>
      </c>
      <c r="D5946" s="111">
        <v>237116</v>
      </c>
    </row>
    <row r="5947" spans="1:4">
      <c r="A5947" s="110">
        <v>1996</v>
      </c>
      <c r="B5947" s="110" t="s">
        <v>5</v>
      </c>
      <c r="C5947" s="110" t="s">
        <v>42</v>
      </c>
      <c r="D5947" s="111">
        <v>206809</v>
      </c>
    </row>
    <row r="5948" spans="1:4">
      <c r="A5948" s="110">
        <v>1996</v>
      </c>
      <c r="B5948" s="110" t="s">
        <v>6</v>
      </c>
      <c r="C5948" s="110" t="s">
        <v>42</v>
      </c>
      <c r="D5948" s="111">
        <v>215568</v>
      </c>
    </row>
    <row r="5949" spans="1:4">
      <c r="A5949" s="110">
        <v>1996</v>
      </c>
      <c r="B5949" s="110" t="s">
        <v>7</v>
      </c>
      <c r="C5949" s="110" t="s">
        <v>42</v>
      </c>
      <c r="D5949" s="111">
        <v>220534</v>
      </c>
    </row>
    <row r="5950" spans="1:4">
      <c r="A5950" s="110">
        <v>1996</v>
      </c>
      <c r="B5950" s="110" t="s">
        <v>8</v>
      </c>
      <c r="C5950" s="110" t="s">
        <v>42</v>
      </c>
      <c r="D5950" s="111">
        <v>209771</v>
      </c>
    </row>
    <row r="5951" spans="1:4">
      <c r="A5951" s="110">
        <v>1996</v>
      </c>
      <c r="B5951" s="110" t="s">
        <v>9</v>
      </c>
      <c r="C5951" s="110" t="s">
        <v>42</v>
      </c>
      <c r="D5951" s="111">
        <v>240981</v>
      </c>
    </row>
    <row r="5952" spans="1:4">
      <c r="A5952" s="110">
        <v>1996</v>
      </c>
      <c r="B5952" s="110" t="s">
        <v>10</v>
      </c>
      <c r="C5952" s="110" t="s">
        <v>42</v>
      </c>
      <c r="D5952" s="111">
        <v>226140</v>
      </c>
    </row>
    <row r="5953" spans="1:4">
      <c r="A5953" s="110">
        <v>1996</v>
      </c>
      <c r="B5953" s="110" t="s">
        <v>11</v>
      </c>
      <c r="C5953" s="110" t="s">
        <v>42</v>
      </c>
      <c r="D5953" s="111">
        <v>212800</v>
      </c>
    </row>
    <row r="5954" spans="1:4">
      <c r="A5954" s="110">
        <v>1997</v>
      </c>
      <c r="B5954" s="110" t="s">
        <v>12</v>
      </c>
      <c r="C5954" s="110" t="s">
        <v>42</v>
      </c>
      <c r="D5954" s="111">
        <v>171095</v>
      </c>
    </row>
    <row r="5955" spans="1:4">
      <c r="A5955" s="110">
        <v>1997</v>
      </c>
      <c r="B5955" s="110" t="s">
        <v>13</v>
      </c>
      <c r="C5955" s="110" t="s">
        <v>42</v>
      </c>
      <c r="D5955" s="111">
        <v>196005</v>
      </c>
    </row>
    <row r="5956" spans="1:4">
      <c r="A5956" s="110">
        <v>1997</v>
      </c>
      <c r="B5956" s="110" t="s">
        <v>14</v>
      </c>
      <c r="C5956" s="110" t="s">
        <v>42</v>
      </c>
      <c r="D5956" s="111">
        <v>236707</v>
      </c>
    </row>
    <row r="5957" spans="1:4">
      <c r="A5957" s="110">
        <v>1997</v>
      </c>
      <c r="B5957" s="110" t="s">
        <v>15</v>
      </c>
      <c r="C5957" s="110" t="s">
        <v>42</v>
      </c>
      <c r="D5957" s="111">
        <v>246162</v>
      </c>
    </row>
    <row r="5958" spans="1:4">
      <c r="A5958" s="110">
        <v>1997</v>
      </c>
      <c r="B5958" s="110" t="s">
        <v>4</v>
      </c>
      <c r="C5958" s="110" t="s">
        <v>42</v>
      </c>
      <c r="D5958" s="111">
        <v>242387</v>
      </c>
    </row>
    <row r="5959" spans="1:4">
      <c r="A5959" s="110">
        <v>1997</v>
      </c>
      <c r="B5959" s="110" t="s">
        <v>5</v>
      </c>
      <c r="C5959" s="110" t="s">
        <v>42</v>
      </c>
      <c r="D5959" s="111">
        <v>217395</v>
      </c>
    </row>
    <row r="5960" spans="1:4">
      <c r="A5960" s="110">
        <v>1997</v>
      </c>
      <c r="B5960" s="110" t="s">
        <v>6</v>
      </c>
      <c r="C5960" s="110" t="s">
        <v>42</v>
      </c>
      <c r="D5960" s="111">
        <v>240117</v>
      </c>
    </row>
    <row r="5961" spans="1:4">
      <c r="A5961" s="110">
        <v>1997</v>
      </c>
      <c r="B5961" s="110" t="s">
        <v>7</v>
      </c>
      <c r="C5961" s="110" t="s">
        <v>42</v>
      </c>
      <c r="D5961" s="111">
        <v>232291</v>
      </c>
    </row>
    <row r="5962" spans="1:4">
      <c r="A5962" s="110">
        <v>1997</v>
      </c>
      <c r="B5962" s="110" t="s">
        <v>8</v>
      </c>
      <c r="C5962" s="110" t="s">
        <v>42</v>
      </c>
      <c r="D5962" s="111">
        <v>243730</v>
      </c>
    </row>
    <row r="5963" spans="1:4">
      <c r="A5963" s="110">
        <v>1997</v>
      </c>
      <c r="B5963" s="110" t="s">
        <v>9</v>
      </c>
      <c r="C5963" s="110" t="s">
        <v>42</v>
      </c>
      <c r="D5963" s="111">
        <v>248494</v>
      </c>
    </row>
    <row r="5964" spans="1:4">
      <c r="A5964" s="110">
        <v>1997</v>
      </c>
      <c r="B5964" s="110" t="s">
        <v>10</v>
      </c>
      <c r="C5964" s="110" t="s">
        <v>42</v>
      </c>
      <c r="D5964" s="111">
        <v>238161</v>
      </c>
    </row>
    <row r="5965" spans="1:4">
      <c r="A5965" s="110">
        <v>1997</v>
      </c>
      <c r="B5965" s="110" t="s">
        <v>11</v>
      </c>
      <c r="C5965" s="110" t="s">
        <v>42</v>
      </c>
      <c r="D5965" s="111">
        <v>232067</v>
      </c>
    </row>
    <row r="5966" spans="1:4">
      <c r="A5966" s="110">
        <v>1998</v>
      </c>
      <c r="B5966" s="110" t="s">
        <v>12</v>
      </c>
      <c r="C5966" s="110" t="s">
        <v>42</v>
      </c>
      <c r="D5966" s="111">
        <v>189350</v>
      </c>
    </row>
    <row r="5967" spans="1:4">
      <c r="A5967" s="110">
        <v>1998</v>
      </c>
      <c r="B5967" s="110" t="s">
        <v>13</v>
      </c>
      <c r="C5967" s="110" t="s">
        <v>42</v>
      </c>
      <c r="D5967" s="111">
        <v>216565</v>
      </c>
    </row>
    <row r="5968" spans="1:4">
      <c r="A5968" s="110">
        <v>1998</v>
      </c>
      <c r="B5968" s="110" t="s">
        <v>14</v>
      </c>
      <c r="C5968" s="110" t="s">
        <v>42</v>
      </c>
      <c r="D5968" s="111">
        <v>256054</v>
      </c>
    </row>
    <row r="5969" spans="1:4">
      <c r="A5969" s="110">
        <v>1998</v>
      </c>
      <c r="B5969" s="110" t="s">
        <v>15</v>
      </c>
      <c r="C5969" s="110" t="s">
        <v>42</v>
      </c>
      <c r="D5969" s="111">
        <v>252164</v>
      </c>
    </row>
    <row r="5970" spans="1:4">
      <c r="A5970" s="110">
        <v>1998</v>
      </c>
      <c r="B5970" s="110" t="s">
        <v>4</v>
      </c>
      <c r="C5970" s="110" t="s">
        <v>42</v>
      </c>
      <c r="D5970" s="111">
        <v>253849</v>
      </c>
    </row>
    <row r="5971" spans="1:4">
      <c r="A5971" s="110">
        <v>1998</v>
      </c>
      <c r="B5971" s="110" t="s">
        <v>5</v>
      </c>
      <c r="C5971" s="110" t="s">
        <v>42</v>
      </c>
      <c r="D5971" s="111">
        <v>231978</v>
      </c>
    </row>
    <row r="5972" spans="1:4">
      <c r="A5972" s="110">
        <v>1998</v>
      </c>
      <c r="B5972" s="110" t="s">
        <v>6</v>
      </c>
      <c r="C5972" s="110" t="s">
        <v>42</v>
      </c>
      <c r="D5972" s="111">
        <v>243199</v>
      </c>
    </row>
    <row r="5973" spans="1:4">
      <c r="A5973" s="110">
        <v>1998</v>
      </c>
      <c r="B5973" s="110" t="s">
        <v>7</v>
      </c>
      <c r="C5973" s="110" t="s">
        <v>42</v>
      </c>
      <c r="D5973" s="111">
        <v>256023</v>
      </c>
    </row>
    <row r="5974" spans="1:4">
      <c r="A5974" s="110">
        <v>1998</v>
      </c>
      <c r="B5974" s="110" t="s">
        <v>8</v>
      </c>
      <c r="C5974" s="110" t="s">
        <v>42</v>
      </c>
      <c r="D5974" s="111">
        <v>240738</v>
      </c>
    </row>
    <row r="5975" spans="1:4">
      <c r="A5975" s="110">
        <v>1998</v>
      </c>
      <c r="B5975" s="110" t="s">
        <v>9</v>
      </c>
      <c r="C5975" s="110" t="s">
        <v>42</v>
      </c>
      <c r="D5975" s="111">
        <v>261998</v>
      </c>
    </row>
    <row r="5976" spans="1:4">
      <c r="A5976" s="110">
        <v>1998</v>
      </c>
      <c r="B5976" s="110" t="s">
        <v>10</v>
      </c>
      <c r="C5976" s="110" t="s">
        <v>42</v>
      </c>
      <c r="D5976" s="111">
        <v>238204</v>
      </c>
    </row>
    <row r="5977" spans="1:4">
      <c r="A5977" s="110">
        <v>1998</v>
      </c>
      <c r="B5977" s="110" t="s">
        <v>11</v>
      </c>
      <c r="C5977" s="110" t="s">
        <v>42</v>
      </c>
      <c r="D5977" s="111">
        <v>225337</v>
      </c>
    </row>
    <row r="5978" spans="1:4">
      <c r="A5978" s="110">
        <v>1999</v>
      </c>
      <c r="B5978" s="110" t="s">
        <v>12</v>
      </c>
      <c r="C5978" s="110" t="s">
        <v>42</v>
      </c>
      <c r="D5978" s="111">
        <v>180685</v>
      </c>
    </row>
    <row r="5979" spans="1:4">
      <c r="A5979" s="110">
        <v>1999</v>
      </c>
      <c r="B5979" s="110" t="s">
        <v>13</v>
      </c>
      <c r="C5979" s="110" t="s">
        <v>42</v>
      </c>
      <c r="D5979" s="111">
        <v>202258</v>
      </c>
    </row>
    <row r="5980" spans="1:4">
      <c r="A5980" s="110">
        <v>1999</v>
      </c>
      <c r="B5980" s="110" t="s">
        <v>14</v>
      </c>
      <c r="C5980" s="110" t="s">
        <v>42</v>
      </c>
      <c r="D5980" s="111">
        <v>259940</v>
      </c>
    </row>
    <row r="5981" spans="1:4">
      <c r="A5981" s="110">
        <v>1999</v>
      </c>
      <c r="B5981" s="110" t="s">
        <v>15</v>
      </c>
      <c r="C5981" s="110" t="s">
        <v>42</v>
      </c>
      <c r="D5981" s="111">
        <v>272118</v>
      </c>
    </row>
    <row r="5982" spans="1:4">
      <c r="A5982" s="110">
        <v>1999</v>
      </c>
      <c r="B5982" s="110" t="s">
        <v>4</v>
      </c>
      <c r="C5982" s="110" t="s">
        <v>42</v>
      </c>
      <c r="D5982" s="111">
        <v>279200</v>
      </c>
    </row>
    <row r="5983" spans="1:4">
      <c r="A5983" s="110">
        <v>1999</v>
      </c>
      <c r="B5983" s="110" t="s">
        <v>5</v>
      </c>
      <c r="C5983" s="110" t="s">
        <v>42</v>
      </c>
      <c r="D5983" s="111">
        <v>261903</v>
      </c>
    </row>
    <row r="5984" spans="1:4">
      <c r="A5984" s="110">
        <v>1999</v>
      </c>
      <c r="B5984" s="110" t="s">
        <v>6</v>
      </c>
      <c r="C5984" s="110" t="s">
        <v>42</v>
      </c>
      <c r="D5984" s="111">
        <v>267046</v>
      </c>
    </row>
    <row r="5985" spans="1:4">
      <c r="A5985" s="110">
        <v>1999</v>
      </c>
      <c r="B5985" s="110" t="s">
        <v>7</v>
      </c>
      <c r="C5985" s="110" t="s">
        <v>42</v>
      </c>
      <c r="D5985" s="111">
        <v>277329</v>
      </c>
    </row>
    <row r="5986" spans="1:4">
      <c r="A5986" s="110">
        <v>1999</v>
      </c>
      <c r="B5986" s="110" t="s">
        <v>8</v>
      </c>
      <c r="C5986" s="110" t="s">
        <v>42</v>
      </c>
      <c r="D5986" s="111">
        <v>280882</v>
      </c>
    </row>
    <row r="5987" spans="1:4">
      <c r="A5987" s="110">
        <v>1999</v>
      </c>
      <c r="B5987" s="110" t="s">
        <v>9</v>
      </c>
      <c r="C5987" s="110" t="s">
        <v>42</v>
      </c>
      <c r="D5987" s="111">
        <v>289690</v>
      </c>
    </row>
    <row r="5988" spans="1:4">
      <c r="A5988" s="110">
        <v>1999</v>
      </c>
      <c r="B5988" s="110" t="s">
        <v>10</v>
      </c>
      <c r="C5988" s="110" t="s">
        <v>42</v>
      </c>
      <c r="D5988" s="111">
        <v>284571</v>
      </c>
    </row>
    <row r="5989" spans="1:4">
      <c r="A5989" s="110">
        <v>1999</v>
      </c>
      <c r="B5989" s="110" t="s">
        <v>11</v>
      </c>
      <c r="C5989" s="110" t="s">
        <v>42</v>
      </c>
      <c r="D5989" s="111">
        <v>264390</v>
      </c>
    </row>
    <row r="5990" spans="1:4">
      <c r="A5990" s="110">
        <v>2000</v>
      </c>
      <c r="B5990" s="110" t="s">
        <v>12</v>
      </c>
      <c r="C5990" s="110" t="s">
        <v>42</v>
      </c>
      <c r="D5990" s="111">
        <v>206584</v>
      </c>
    </row>
    <row r="5991" spans="1:4">
      <c r="A5991" s="110">
        <v>2000</v>
      </c>
      <c r="B5991" s="110" t="s">
        <v>13</v>
      </c>
      <c r="C5991" s="110" t="s">
        <v>42</v>
      </c>
      <c r="D5991" s="111">
        <v>250746</v>
      </c>
    </row>
    <row r="5992" spans="1:4">
      <c r="A5992" s="110">
        <v>2000</v>
      </c>
      <c r="B5992" s="110" t="s">
        <v>14</v>
      </c>
      <c r="C5992" s="110" t="s">
        <v>42</v>
      </c>
      <c r="D5992" s="111">
        <v>301179</v>
      </c>
    </row>
    <row r="5993" spans="1:4">
      <c r="A5993" s="110">
        <v>2000</v>
      </c>
      <c r="B5993" s="110" t="s">
        <v>15</v>
      </c>
      <c r="C5993" s="110" t="s">
        <v>42</v>
      </c>
      <c r="D5993" s="111">
        <v>289499</v>
      </c>
    </row>
    <row r="5994" spans="1:4">
      <c r="A5994" s="110">
        <v>2000</v>
      </c>
      <c r="B5994" s="110" t="s">
        <v>4</v>
      </c>
      <c r="C5994" s="110" t="s">
        <v>42</v>
      </c>
      <c r="D5994" s="111">
        <v>17972</v>
      </c>
    </row>
    <row r="5995" spans="1:4">
      <c r="A5995" s="110">
        <v>2000</v>
      </c>
      <c r="B5995" s="110" t="s">
        <v>5</v>
      </c>
      <c r="C5995" s="110" t="s">
        <v>42</v>
      </c>
      <c r="D5995" s="111">
        <v>16818</v>
      </c>
    </row>
    <row r="5996" spans="1:4">
      <c r="A5996" s="110">
        <v>2000</v>
      </c>
      <c r="B5996" s="110" t="s">
        <v>6</v>
      </c>
      <c r="C5996" s="110" t="s">
        <v>42</v>
      </c>
      <c r="D5996" s="111">
        <v>18143</v>
      </c>
    </row>
    <row r="5997" spans="1:4">
      <c r="A5997" s="110">
        <v>2000</v>
      </c>
      <c r="B5997" s="110" t="s">
        <v>7</v>
      </c>
      <c r="C5997" s="110" t="s">
        <v>42</v>
      </c>
      <c r="D5997" s="111">
        <v>19124</v>
      </c>
    </row>
    <row r="5998" spans="1:4">
      <c r="A5998" s="110">
        <v>2000</v>
      </c>
      <c r="B5998" s="110" t="s">
        <v>8</v>
      </c>
      <c r="C5998" s="110" t="s">
        <v>42</v>
      </c>
      <c r="D5998" s="111">
        <v>19451</v>
      </c>
    </row>
    <row r="5999" spans="1:4">
      <c r="A5999" s="110">
        <v>2000</v>
      </c>
      <c r="B5999" s="110" t="s">
        <v>9</v>
      </c>
      <c r="C5999" s="110" t="s">
        <v>42</v>
      </c>
      <c r="D5999" s="111">
        <v>19843</v>
      </c>
    </row>
    <row r="6000" spans="1:4">
      <c r="A6000" s="110">
        <v>2000</v>
      </c>
      <c r="B6000" s="110" t="s">
        <v>10</v>
      </c>
      <c r="C6000" s="110" t="s">
        <v>42</v>
      </c>
      <c r="D6000" s="111">
        <v>20006</v>
      </c>
    </row>
    <row r="6001" spans="1:4">
      <c r="A6001" s="110">
        <v>2000</v>
      </c>
      <c r="B6001" s="110" t="s">
        <v>11</v>
      </c>
      <c r="C6001" s="110" t="s">
        <v>42</v>
      </c>
      <c r="D6001" s="111">
        <v>19904</v>
      </c>
    </row>
    <row r="6002" spans="1:4">
      <c r="A6002" s="110">
        <v>2001</v>
      </c>
      <c r="B6002" s="110" t="s">
        <v>12</v>
      </c>
      <c r="C6002" s="110" t="s">
        <v>42</v>
      </c>
      <c r="D6002" s="111">
        <v>204827</v>
      </c>
    </row>
    <row r="6003" spans="1:4">
      <c r="A6003" s="110">
        <v>2001</v>
      </c>
      <c r="B6003" s="110" t="s">
        <v>13</v>
      </c>
      <c r="C6003" s="110" t="s">
        <v>42</v>
      </c>
      <c r="D6003" s="111">
        <v>237203</v>
      </c>
    </row>
    <row r="6004" spans="1:4">
      <c r="A6004" s="110">
        <v>2001</v>
      </c>
      <c r="B6004" s="110" t="s">
        <v>14</v>
      </c>
      <c r="C6004" s="110" t="s">
        <v>42</v>
      </c>
      <c r="D6004" s="111">
        <v>284932</v>
      </c>
    </row>
    <row r="6005" spans="1:4">
      <c r="A6005" s="110">
        <v>2001</v>
      </c>
      <c r="B6005" s="110" t="s">
        <v>15</v>
      </c>
      <c r="C6005" s="110" t="s">
        <v>42</v>
      </c>
      <c r="D6005" s="111">
        <v>293256</v>
      </c>
    </row>
    <row r="6006" spans="1:4">
      <c r="A6006" s="110">
        <v>2001</v>
      </c>
      <c r="B6006" s="110" t="s">
        <v>4</v>
      </c>
      <c r="C6006" s="110" t="s">
        <v>42</v>
      </c>
      <c r="D6006" s="111">
        <v>293649</v>
      </c>
    </row>
    <row r="6007" spans="1:4">
      <c r="A6007" s="110">
        <v>2001</v>
      </c>
      <c r="B6007" s="110" t="s">
        <v>5</v>
      </c>
      <c r="C6007" s="110" t="s">
        <v>42</v>
      </c>
      <c r="D6007" s="111">
        <v>273200</v>
      </c>
    </row>
    <row r="6008" spans="1:4">
      <c r="A6008" s="110">
        <v>2001</v>
      </c>
      <c r="B6008" s="110" t="s">
        <v>6</v>
      </c>
      <c r="C6008" s="110" t="s">
        <v>42</v>
      </c>
      <c r="D6008" s="111">
        <v>260596</v>
      </c>
    </row>
    <row r="6009" spans="1:4">
      <c r="A6009" s="110">
        <v>2001</v>
      </c>
      <c r="B6009" s="110" t="s">
        <v>7</v>
      </c>
      <c r="C6009" s="110" t="s">
        <v>42</v>
      </c>
      <c r="D6009" s="111">
        <v>270061</v>
      </c>
    </row>
    <row r="6010" spans="1:4">
      <c r="A6010" s="110">
        <v>2001</v>
      </c>
      <c r="B6010" s="110" t="s">
        <v>8</v>
      </c>
      <c r="C6010" s="110" t="s">
        <v>42</v>
      </c>
      <c r="D6010" s="111">
        <v>319572</v>
      </c>
    </row>
    <row r="6011" spans="1:4">
      <c r="A6011" s="110">
        <v>2001</v>
      </c>
      <c r="B6011" s="110" t="s">
        <v>9</v>
      </c>
      <c r="C6011" s="110" t="s">
        <v>42</v>
      </c>
      <c r="D6011" s="111">
        <v>332744</v>
      </c>
    </row>
    <row r="6012" spans="1:4">
      <c r="A6012" s="110">
        <v>2001</v>
      </c>
      <c r="B6012" s="110" t="s">
        <v>10</v>
      </c>
      <c r="C6012" s="110" t="s">
        <v>42</v>
      </c>
      <c r="D6012" s="111">
        <v>278151</v>
      </c>
    </row>
    <row r="6013" spans="1:4">
      <c r="A6013" s="110">
        <v>2001</v>
      </c>
      <c r="B6013" s="110" t="s">
        <v>11</v>
      </c>
      <c r="C6013" s="110" t="s">
        <v>42</v>
      </c>
      <c r="D6013" s="111">
        <v>203456</v>
      </c>
    </row>
    <row r="6014" spans="1:4">
      <c r="A6014" s="110">
        <v>2002</v>
      </c>
      <c r="B6014" s="110" t="s">
        <v>12</v>
      </c>
      <c r="C6014" s="110" t="s">
        <v>42</v>
      </c>
      <c r="D6014" s="111">
        <v>173366</v>
      </c>
    </row>
    <row r="6015" spans="1:4">
      <c r="A6015" s="110">
        <v>2002</v>
      </c>
      <c r="B6015" s="110" t="s">
        <v>13</v>
      </c>
      <c r="C6015" s="110" t="s">
        <v>42</v>
      </c>
      <c r="D6015" s="111">
        <v>205353</v>
      </c>
    </row>
    <row r="6016" spans="1:4">
      <c r="A6016" s="110">
        <v>2002</v>
      </c>
      <c r="B6016" s="110" t="s">
        <v>14</v>
      </c>
      <c r="C6016" s="110" t="s">
        <v>42</v>
      </c>
      <c r="D6016" s="111">
        <v>231215</v>
      </c>
    </row>
    <row r="6017" spans="1:4">
      <c r="A6017" s="110">
        <v>2002</v>
      </c>
      <c r="B6017" s="110" t="s">
        <v>15</v>
      </c>
      <c r="C6017" s="110" t="s">
        <v>42</v>
      </c>
      <c r="D6017" s="111">
        <v>217646</v>
      </c>
    </row>
    <row r="6018" spans="1:4">
      <c r="A6018" s="110">
        <v>2002</v>
      </c>
      <c r="B6018" s="110" t="s">
        <v>4</v>
      </c>
      <c r="C6018" s="110" t="s">
        <v>42</v>
      </c>
      <c r="D6018" s="111">
        <v>215286.6769561751</v>
      </c>
    </row>
    <row r="6019" spans="1:4">
      <c r="A6019" s="110">
        <v>2002</v>
      </c>
      <c r="B6019" s="110" t="s">
        <v>5</v>
      </c>
      <c r="C6019" s="110" t="s">
        <v>42</v>
      </c>
      <c r="D6019" s="111">
        <v>210302</v>
      </c>
    </row>
    <row r="6020" spans="1:4">
      <c r="A6020" s="110">
        <v>2002</v>
      </c>
      <c r="B6020" s="110" t="s">
        <v>6</v>
      </c>
      <c r="C6020" s="110" t="s">
        <v>42</v>
      </c>
      <c r="D6020" s="111">
        <v>212113</v>
      </c>
    </row>
    <row r="6021" spans="1:4">
      <c r="A6021" s="110">
        <v>2002</v>
      </c>
      <c r="B6021" s="110" t="s">
        <v>7</v>
      </c>
      <c r="C6021" s="110" t="s">
        <v>42</v>
      </c>
      <c r="D6021" s="111">
        <v>196968</v>
      </c>
    </row>
    <row r="6022" spans="1:4">
      <c r="A6022" s="110">
        <v>2002</v>
      </c>
      <c r="B6022" s="110" t="s">
        <v>8</v>
      </c>
      <c r="C6022" s="110" t="s">
        <v>42</v>
      </c>
      <c r="D6022" s="111">
        <v>174913</v>
      </c>
    </row>
    <row r="6023" spans="1:4">
      <c r="A6023" s="110">
        <v>2002</v>
      </c>
      <c r="B6023" s="110" t="s">
        <v>9</v>
      </c>
      <c r="C6023" s="110" t="s">
        <v>42</v>
      </c>
      <c r="D6023" s="111">
        <v>194332</v>
      </c>
    </row>
    <row r="6024" spans="1:4">
      <c r="A6024" s="110">
        <v>2002</v>
      </c>
      <c r="B6024" s="110" t="s">
        <v>10</v>
      </c>
      <c r="C6024" s="110" t="s">
        <v>42</v>
      </c>
      <c r="D6024" s="111">
        <v>205429</v>
      </c>
    </row>
    <row r="6025" spans="1:4">
      <c r="A6025" s="110">
        <v>2002</v>
      </c>
      <c r="B6025" s="110" t="s">
        <v>11</v>
      </c>
      <c r="C6025" s="110" t="s">
        <v>42</v>
      </c>
      <c r="D6025" s="111">
        <v>185417</v>
      </c>
    </row>
    <row r="6026" spans="1:4">
      <c r="A6026" s="110">
        <v>2003</v>
      </c>
      <c r="B6026" s="110" t="s">
        <v>12</v>
      </c>
      <c r="C6026" s="110" t="s">
        <v>42</v>
      </c>
      <c r="D6026" s="111">
        <v>136147.3337109797</v>
      </c>
    </row>
    <row r="6027" spans="1:4">
      <c r="A6027" s="110">
        <v>2003</v>
      </c>
      <c r="B6027" s="110" t="s">
        <v>13</v>
      </c>
      <c r="C6027" s="110" t="s">
        <v>42</v>
      </c>
      <c r="D6027" s="111">
        <v>159709.13070684916</v>
      </c>
    </row>
    <row r="6028" spans="1:4">
      <c r="A6028" s="110">
        <v>2003</v>
      </c>
      <c r="B6028" s="110" t="s">
        <v>14</v>
      </c>
      <c r="C6028" s="110" t="s">
        <v>42</v>
      </c>
      <c r="D6028" s="111">
        <v>200494.68456666381</v>
      </c>
    </row>
    <row r="6029" spans="1:4">
      <c r="A6029" s="110">
        <v>2003</v>
      </c>
      <c r="B6029" s="110" t="s">
        <v>15</v>
      </c>
      <c r="C6029" s="110" t="s">
        <v>42</v>
      </c>
      <c r="D6029" s="111">
        <v>226838.05439467978</v>
      </c>
    </row>
    <row r="6030" spans="1:4">
      <c r="A6030" s="110">
        <v>2003</v>
      </c>
      <c r="B6030" s="110" t="s">
        <v>4</v>
      </c>
      <c r="C6030" s="110" t="s">
        <v>42</v>
      </c>
      <c r="D6030" s="111">
        <v>229249.84446646462</v>
      </c>
    </row>
    <row r="6031" spans="1:4">
      <c r="A6031" s="110">
        <v>2003</v>
      </c>
      <c r="B6031" s="110" t="s">
        <v>5</v>
      </c>
      <c r="C6031" s="110" t="s">
        <v>42</v>
      </c>
      <c r="D6031" s="111">
        <v>215161.93030150703</v>
      </c>
    </row>
    <row r="6032" spans="1:4">
      <c r="A6032" s="110">
        <v>2003</v>
      </c>
      <c r="B6032" s="110" t="s">
        <v>6</v>
      </c>
      <c r="C6032" s="110" t="s">
        <v>42</v>
      </c>
      <c r="D6032" s="111">
        <v>236105.53578614999</v>
      </c>
    </row>
    <row r="6033" spans="1:4">
      <c r="A6033" s="110">
        <v>2003</v>
      </c>
      <c r="B6033" s="110" t="s">
        <v>7</v>
      </c>
      <c r="C6033" s="110" t="s">
        <v>42</v>
      </c>
      <c r="D6033" s="111">
        <v>246470.89691182453</v>
      </c>
    </row>
    <row r="6034" spans="1:4">
      <c r="A6034" s="110">
        <v>2003</v>
      </c>
      <c r="B6034" s="110" t="s">
        <v>8</v>
      </c>
      <c r="C6034" s="110" t="s">
        <v>42</v>
      </c>
      <c r="D6034" s="111">
        <v>223301.98410002131</v>
      </c>
    </row>
    <row r="6035" spans="1:4">
      <c r="A6035" s="110">
        <v>2003</v>
      </c>
      <c r="B6035" s="110" t="s">
        <v>9</v>
      </c>
      <c r="C6035" s="110" t="s">
        <v>42</v>
      </c>
      <c r="D6035" s="111">
        <v>249083.41845991061</v>
      </c>
    </row>
    <row r="6036" spans="1:4">
      <c r="A6036" s="110">
        <v>2003</v>
      </c>
      <c r="B6036" s="110" t="s">
        <v>10</v>
      </c>
      <c r="C6036" s="110" t="s">
        <v>42</v>
      </c>
      <c r="D6036" s="111">
        <v>236378.90490267947</v>
      </c>
    </row>
    <row r="6037" spans="1:4">
      <c r="A6037" s="110">
        <v>2003</v>
      </c>
      <c r="B6037" s="110" t="s">
        <v>11</v>
      </c>
      <c r="C6037" s="110" t="s">
        <v>42</v>
      </c>
      <c r="D6037" s="111">
        <v>220300.03670543537</v>
      </c>
    </row>
    <row r="6038" spans="1:4">
      <c r="A6038" s="110">
        <v>2004</v>
      </c>
      <c r="B6038" s="110" t="s">
        <v>12</v>
      </c>
      <c r="C6038" s="110" t="s">
        <v>42</v>
      </c>
      <c r="D6038" s="111">
        <v>168418.82105885397</v>
      </c>
    </row>
    <row r="6039" spans="1:4">
      <c r="A6039" s="110">
        <v>2004</v>
      </c>
      <c r="B6039" s="110" t="s">
        <v>13</v>
      </c>
      <c r="C6039" s="110" t="s">
        <v>42</v>
      </c>
      <c r="D6039" s="111">
        <v>207724.37555942795</v>
      </c>
    </row>
    <row r="6040" spans="1:4">
      <c r="A6040" s="110">
        <v>2004</v>
      </c>
      <c r="B6040" s="110" t="s">
        <v>14</v>
      </c>
      <c r="C6040" s="110" t="s">
        <v>42</v>
      </c>
      <c r="D6040" s="111">
        <v>243621.41104984176</v>
      </c>
    </row>
    <row r="6041" spans="1:4">
      <c r="A6041" s="110">
        <v>2004</v>
      </c>
      <c r="B6041" s="110" t="s">
        <v>15</v>
      </c>
      <c r="C6041" s="110" t="s">
        <v>42</v>
      </c>
      <c r="D6041" s="111">
        <v>223122.1757584927</v>
      </c>
    </row>
    <row r="6042" spans="1:4">
      <c r="A6042" s="110">
        <v>2004</v>
      </c>
      <c r="B6042" s="110" t="s">
        <v>4</v>
      </c>
      <c r="C6042" s="110" t="s">
        <v>42</v>
      </c>
      <c r="D6042" s="111">
        <v>226695.56155843113</v>
      </c>
    </row>
    <row r="6043" spans="1:4">
      <c r="A6043" s="110">
        <v>2004</v>
      </c>
      <c r="B6043" s="110" t="s">
        <v>5</v>
      </c>
      <c r="C6043" s="110" t="s">
        <v>42</v>
      </c>
      <c r="D6043" s="111">
        <v>203027.59713802117</v>
      </c>
    </row>
    <row r="6044" spans="1:4">
      <c r="A6044" s="110">
        <v>2004</v>
      </c>
      <c r="B6044" s="110" t="s">
        <v>6</v>
      </c>
      <c r="C6044" s="110" t="s">
        <v>42</v>
      </c>
      <c r="D6044" s="111">
        <v>198174.30110950174</v>
      </c>
    </row>
    <row r="6045" spans="1:4">
      <c r="A6045" s="110">
        <v>2004</v>
      </c>
      <c r="B6045" s="110" t="s">
        <v>7</v>
      </c>
      <c r="C6045" s="110" t="s">
        <v>42</v>
      </c>
      <c r="D6045" s="111">
        <v>207101.2275948766</v>
      </c>
    </row>
    <row r="6046" spans="1:4">
      <c r="A6046" s="110">
        <v>2004</v>
      </c>
      <c r="B6046" s="110" t="s">
        <v>8</v>
      </c>
      <c r="C6046" s="110" t="s">
        <v>42</v>
      </c>
      <c r="D6046" s="111">
        <v>220551.52467386969</v>
      </c>
    </row>
    <row r="6047" spans="1:4">
      <c r="A6047" s="110">
        <v>2004</v>
      </c>
      <c r="B6047" s="110" t="s">
        <v>9</v>
      </c>
      <c r="C6047" s="110" t="s">
        <v>42</v>
      </c>
      <c r="D6047" s="111">
        <v>234558.88896105034</v>
      </c>
    </row>
    <row r="6048" spans="1:4">
      <c r="A6048" s="110">
        <v>2004</v>
      </c>
      <c r="B6048" s="110" t="s">
        <v>10</v>
      </c>
      <c r="C6048" s="110" t="s">
        <v>42</v>
      </c>
      <c r="D6048" s="111">
        <v>228511.10857502199</v>
      </c>
    </row>
    <row r="6049" spans="1:4">
      <c r="A6049" s="110">
        <v>2004</v>
      </c>
      <c r="B6049" s="110" t="s">
        <v>11</v>
      </c>
      <c r="C6049" s="110" t="s">
        <v>42</v>
      </c>
      <c r="D6049" s="111">
        <v>210065.47096927624</v>
      </c>
    </row>
    <row r="6050" spans="1:4">
      <c r="A6050" s="110">
        <v>2005</v>
      </c>
      <c r="B6050" s="110" t="s">
        <v>12</v>
      </c>
      <c r="C6050" s="110" t="s">
        <v>42</v>
      </c>
      <c r="D6050" s="111">
        <v>162588.35871285771</v>
      </c>
    </row>
    <row r="6051" spans="1:4">
      <c r="A6051" s="110">
        <v>2005</v>
      </c>
      <c r="B6051" s="110" t="s">
        <v>13</v>
      </c>
      <c r="C6051" s="110" t="s">
        <v>42</v>
      </c>
      <c r="D6051" s="111">
        <v>193229.0418003544</v>
      </c>
    </row>
    <row r="6052" spans="1:4">
      <c r="A6052" s="110">
        <v>2005</v>
      </c>
      <c r="B6052" s="110" t="s">
        <v>14</v>
      </c>
      <c r="C6052" s="110" t="s">
        <v>42</v>
      </c>
      <c r="D6052" s="111">
        <v>227104.7613063762</v>
      </c>
    </row>
    <row r="6053" spans="1:4">
      <c r="A6053" s="110">
        <v>2005</v>
      </c>
      <c r="B6053" s="110" t="s">
        <v>15</v>
      </c>
      <c r="C6053" s="110" t="s">
        <v>42</v>
      </c>
      <c r="D6053" s="111">
        <v>225017.69540748149</v>
      </c>
    </row>
    <row r="6054" spans="1:4">
      <c r="A6054" s="110">
        <v>2005</v>
      </c>
      <c r="B6054" s="110" t="s">
        <v>4</v>
      </c>
      <c r="C6054" s="110" t="s">
        <v>42</v>
      </c>
      <c r="D6054" s="111">
        <v>217567.81353259162</v>
      </c>
    </row>
    <row r="6055" spans="1:4">
      <c r="A6055" s="110">
        <v>2005</v>
      </c>
      <c r="B6055" s="110" t="s">
        <v>5</v>
      </c>
      <c r="C6055" s="110" t="s">
        <v>42</v>
      </c>
      <c r="D6055" s="111">
        <v>204683.3118494938</v>
      </c>
    </row>
    <row r="6056" spans="1:4">
      <c r="A6056" s="110">
        <v>2005</v>
      </c>
      <c r="B6056" s="110" t="s">
        <v>6</v>
      </c>
      <c r="C6056" s="110" t="s">
        <v>42</v>
      </c>
      <c r="D6056" s="111">
        <v>192725.2127472327</v>
      </c>
    </row>
    <row r="6057" spans="1:4">
      <c r="A6057" s="110">
        <v>2005</v>
      </c>
      <c r="B6057" s="110" t="s">
        <v>7</v>
      </c>
      <c r="C6057" s="110" t="s">
        <v>42</v>
      </c>
      <c r="D6057" s="111">
        <v>199328.20145186005</v>
      </c>
    </row>
    <row r="6058" spans="1:4">
      <c r="A6058" s="110">
        <v>2005</v>
      </c>
      <c r="B6058" s="110" t="s">
        <v>8</v>
      </c>
      <c r="C6058" s="110" t="s">
        <v>42</v>
      </c>
      <c r="D6058" s="111">
        <v>215066</v>
      </c>
    </row>
    <row r="6059" spans="1:4">
      <c r="A6059" s="110">
        <v>2005</v>
      </c>
      <c r="B6059" s="110" t="s">
        <v>9</v>
      </c>
      <c r="C6059" s="110" t="s">
        <v>42</v>
      </c>
      <c r="D6059" s="111">
        <v>221218</v>
      </c>
    </row>
    <row r="6060" spans="1:4">
      <c r="A6060" s="110">
        <v>2005</v>
      </c>
      <c r="B6060" s="110" t="s">
        <v>10</v>
      </c>
      <c r="C6060" s="110" t="s">
        <v>42</v>
      </c>
      <c r="D6060" s="111">
        <v>215319</v>
      </c>
    </row>
    <row r="6061" spans="1:4">
      <c r="A6061" s="110">
        <v>2005</v>
      </c>
      <c r="B6061" s="110" t="s">
        <v>11</v>
      </c>
      <c r="C6061" s="110" t="s">
        <v>42</v>
      </c>
      <c r="D6061" s="111">
        <v>201884</v>
      </c>
    </row>
    <row r="6062" spans="1:4">
      <c r="A6062" s="110">
        <v>2006</v>
      </c>
      <c r="B6062" s="110" t="s">
        <v>12</v>
      </c>
      <c r="C6062" s="110" t="s">
        <v>42</v>
      </c>
      <c r="D6062" s="111">
        <v>172686.58443553178</v>
      </c>
    </row>
    <row r="6063" spans="1:4">
      <c r="A6063" s="110">
        <v>2006</v>
      </c>
      <c r="B6063" s="110" t="s">
        <v>13</v>
      </c>
      <c r="C6063" s="110" t="s">
        <v>42</v>
      </c>
      <c r="D6063" s="111">
        <v>171378.6247578054</v>
      </c>
    </row>
    <row r="6064" spans="1:4">
      <c r="A6064" s="110">
        <v>2006</v>
      </c>
      <c r="B6064" s="110" t="s">
        <v>14</v>
      </c>
      <c r="C6064" s="110" t="s">
        <v>42</v>
      </c>
      <c r="D6064" s="111">
        <v>214313</v>
      </c>
    </row>
    <row r="6065" spans="1:4">
      <c r="A6065" s="110">
        <v>2006</v>
      </c>
      <c r="B6065" s="110" t="s">
        <v>15</v>
      </c>
      <c r="C6065" s="110" t="s">
        <v>42</v>
      </c>
      <c r="D6065" s="111">
        <v>206930</v>
      </c>
    </row>
    <row r="6066" spans="1:4">
      <c r="A6066" s="110">
        <v>2006</v>
      </c>
      <c r="B6066" s="110" t="s">
        <v>4</v>
      </c>
      <c r="C6066" s="110" t="s">
        <v>42</v>
      </c>
      <c r="D6066" s="111">
        <v>209833</v>
      </c>
    </row>
    <row r="6067" spans="1:4">
      <c r="A6067" s="110">
        <v>2006</v>
      </c>
      <c r="B6067" s="110" t="s">
        <v>5</v>
      </c>
      <c r="C6067" s="110" t="s">
        <v>42</v>
      </c>
      <c r="D6067" s="111">
        <v>182303</v>
      </c>
    </row>
    <row r="6068" spans="1:4">
      <c r="A6068" s="110">
        <v>2006</v>
      </c>
      <c r="B6068" s="110" t="s">
        <v>6</v>
      </c>
      <c r="C6068" s="110" t="s">
        <v>42</v>
      </c>
      <c r="D6068" s="111">
        <v>187664</v>
      </c>
    </row>
    <row r="6069" spans="1:4">
      <c r="A6069" s="110">
        <v>2006</v>
      </c>
      <c r="B6069" s="110" t="s">
        <v>7</v>
      </c>
      <c r="C6069" s="110" t="s">
        <v>42</v>
      </c>
      <c r="D6069" s="111">
        <v>191552</v>
      </c>
    </row>
    <row r="6070" spans="1:4">
      <c r="A6070" s="110">
        <v>2006</v>
      </c>
      <c r="B6070" s="110" t="s">
        <v>8</v>
      </c>
      <c r="C6070" s="110" t="s">
        <v>42</v>
      </c>
      <c r="D6070" s="111">
        <v>187438</v>
      </c>
    </row>
    <row r="6071" spans="1:4">
      <c r="A6071" s="110">
        <v>2006</v>
      </c>
      <c r="B6071" s="110" t="s">
        <v>9</v>
      </c>
      <c r="C6071" s="110" t="s">
        <v>42</v>
      </c>
      <c r="D6071" s="111">
        <v>190118</v>
      </c>
    </row>
    <row r="6072" spans="1:4">
      <c r="A6072" s="110">
        <v>2006</v>
      </c>
      <c r="B6072" s="110" t="s">
        <v>10</v>
      </c>
      <c r="C6072" s="110" t="s">
        <v>42</v>
      </c>
      <c r="D6072" s="111">
        <v>192030</v>
      </c>
    </row>
    <row r="6073" spans="1:4">
      <c r="A6073" s="110">
        <v>2006</v>
      </c>
      <c r="B6073" s="110" t="s">
        <v>11</v>
      </c>
      <c r="C6073" s="110" t="s">
        <v>42</v>
      </c>
      <c r="D6073" s="111">
        <v>161781</v>
      </c>
    </row>
    <row r="6074" spans="1:4">
      <c r="A6074" s="110">
        <v>2007</v>
      </c>
      <c r="B6074" s="110" t="s">
        <v>12</v>
      </c>
      <c r="C6074" s="110" t="s">
        <v>42</v>
      </c>
      <c r="D6074" s="111">
        <v>146587</v>
      </c>
    </row>
    <row r="6075" spans="1:4">
      <c r="A6075" s="110">
        <v>2007</v>
      </c>
      <c r="B6075" s="110" t="s">
        <v>13</v>
      </c>
      <c r="C6075" s="110" t="s">
        <v>42</v>
      </c>
      <c r="D6075" s="111">
        <v>151490</v>
      </c>
    </row>
    <row r="6076" spans="1:4">
      <c r="A6076" s="110">
        <v>2007</v>
      </c>
      <c r="B6076" s="110" t="s">
        <v>14</v>
      </c>
      <c r="C6076" s="110" t="s">
        <v>42</v>
      </c>
      <c r="D6076" s="111">
        <v>169523</v>
      </c>
    </row>
    <row r="6077" spans="1:4">
      <c r="A6077" s="110">
        <v>2007</v>
      </c>
      <c r="B6077" s="110" t="s">
        <v>15</v>
      </c>
      <c r="C6077" s="110" t="s">
        <v>42</v>
      </c>
      <c r="D6077" s="111">
        <v>148271</v>
      </c>
    </row>
    <row r="6078" spans="1:4">
      <c r="A6078" s="110">
        <v>2007</v>
      </c>
      <c r="B6078" s="110" t="s">
        <v>4</v>
      </c>
      <c r="C6078" s="110" t="s">
        <v>42</v>
      </c>
      <c r="D6078" s="111">
        <v>148287</v>
      </c>
    </row>
    <row r="6079" spans="1:4">
      <c r="A6079" s="110">
        <v>2007</v>
      </c>
      <c r="B6079" s="110" t="s">
        <v>5</v>
      </c>
      <c r="C6079" s="110" t="s">
        <v>42</v>
      </c>
      <c r="D6079" s="111">
        <v>133952.66334778655</v>
      </c>
    </row>
    <row r="6080" spans="1:4">
      <c r="A6080" s="110">
        <v>2007</v>
      </c>
      <c r="B6080" s="110" t="s">
        <v>6</v>
      </c>
      <c r="C6080" s="110" t="s">
        <v>42</v>
      </c>
      <c r="D6080" s="111">
        <v>122200.40275514586</v>
      </c>
    </row>
    <row r="6081" spans="1:4">
      <c r="A6081" s="110">
        <v>2007</v>
      </c>
      <c r="B6081" s="110" t="s">
        <v>7</v>
      </c>
      <c r="C6081" s="110" t="s">
        <v>42</v>
      </c>
      <c r="D6081" s="111">
        <v>128247</v>
      </c>
    </row>
    <row r="6082" spans="1:4">
      <c r="A6082" s="110">
        <v>2007</v>
      </c>
      <c r="B6082" s="110" t="s">
        <v>8</v>
      </c>
      <c r="C6082" s="110" t="s">
        <v>42</v>
      </c>
      <c r="D6082" s="111">
        <v>135575</v>
      </c>
    </row>
    <row r="6083" spans="1:4">
      <c r="A6083" s="110">
        <v>2007</v>
      </c>
      <c r="B6083" s="110" t="s">
        <v>9</v>
      </c>
      <c r="C6083" s="110" t="s">
        <v>42</v>
      </c>
      <c r="D6083" s="111">
        <v>150327</v>
      </c>
    </row>
    <row r="6084" spans="1:4">
      <c r="A6084" s="110">
        <v>2007</v>
      </c>
      <c r="B6084" s="110" t="s">
        <v>10</v>
      </c>
      <c r="C6084" s="110" t="s">
        <v>42</v>
      </c>
      <c r="D6084" s="111">
        <v>149624</v>
      </c>
    </row>
    <row r="6085" spans="1:4">
      <c r="A6085" s="110">
        <v>2007</v>
      </c>
      <c r="B6085" s="110" t="s">
        <v>11</v>
      </c>
      <c r="C6085" s="110" t="s">
        <v>42</v>
      </c>
      <c r="D6085" s="111">
        <v>140282</v>
      </c>
    </row>
    <row r="6086" spans="1:4">
      <c r="A6086" s="110">
        <v>2008</v>
      </c>
      <c r="B6086" s="110" t="s">
        <v>12</v>
      </c>
      <c r="C6086" s="110" t="s">
        <v>42</v>
      </c>
      <c r="D6086" s="111">
        <v>129996</v>
      </c>
    </row>
    <row r="6087" spans="1:4">
      <c r="A6087" s="110">
        <v>2008</v>
      </c>
      <c r="B6087" s="110" t="s">
        <v>13</v>
      </c>
      <c r="C6087" s="110" t="s">
        <v>42</v>
      </c>
      <c r="D6087" s="111">
        <v>154450</v>
      </c>
    </row>
    <row r="6088" spans="1:4">
      <c r="A6088" s="110">
        <v>2008</v>
      </c>
      <c r="B6088" s="110" t="s">
        <v>14</v>
      </c>
      <c r="C6088" s="110" t="s">
        <v>42</v>
      </c>
      <c r="D6088" s="111">
        <v>151608</v>
      </c>
    </row>
    <row r="6089" spans="1:4">
      <c r="A6089" s="110">
        <v>2008</v>
      </c>
      <c r="B6089" s="110" t="s">
        <v>15</v>
      </c>
      <c r="C6089" s="110" t="s">
        <v>42</v>
      </c>
      <c r="D6089" s="111">
        <v>170036</v>
      </c>
    </row>
    <row r="6090" spans="1:4">
      <c r="A6090" s="110">
        <v>2008</v>
      </c>
      <c r="B6090" s="110" t="s">
        <v>4</v>
      </c>
      <c r="C6090" s="110" t="s">
        <v>42</v>
      </c>
      <c r="D6090" s="111">
        <v>163035</v>
      </c>
    </row>
    <row r="6091" spans="1:4">
      <c r="A6091" s="110">
        <v>2008</v>
      </c>
      <c r="B6091" s="110" t="s">
        <v>5</v>
      </c>
      <c r="C6091" s="110" t="s">
        <v>42</v>
      </c>
      <c r="D6091" s="111">
        <v>142624</v>
      </c>
    </row>
    <row r="6092" spans="1:4">
      <c r="A6092" s="110">
        <v>2008</v>
      </c>
      <c r="B6092" s="110" t="s">
        <v>6</v>
      </c>
      <c r="C6092" s="110" t="s">
        <v>42</v>
      </c>
      <c r="D6092" s="111">
        <v>148380</v>
      </c>
    </row>
    <row r="6093" spans="1:4">
      <c r="A6093" s="110">
        <v>2008</v>
      </c>
      <c r="B6093" s="110" t="s">
        <v>7</v>
      </c>
      <c r="C6093" s="110" t="s">
        <v>42</v>
      </c>
      <c r="D6093" s="111">
        <v>155662</v>
      </c>
    </row>
    <row r="6094" spans="1:4">
      <c r="A6094" s="110">
        <v>2008</v>
      </c>
      <c r="B6094" s="110" t="s">
        <v>8</v>
      </c>
      <c r="C6094" s="110" t="s">
        <v>42</v>
      </c>
      <c r="D6094" s="111">
        <v>147001</v>
      </c>
    </row>
    <row r="6095" spans="1:4">
      <c r="A6095" s="110">
        <v>2008</v>
      </c>
      <c r="B6095" s="110" t="s">
        <v>9</v>
      </c>
      <c r="C6095" s="110" t="s">
        <v>42</v>
      </c>
      <c r="D6095" s="111">
        <v>158338</v>
      </c>
    </row>
    <row r="6096" spans="1:4">
      <c r="A6096" s="110">
        <v>2008</v>
      </c>
      <c r="B6096" s="110" t="s">
        <v>10</v>
      </c>
      <c r="C6096" s="110" t="s">
        <v>42</v>
      </c>
      <c r="D6096" s="111">
        <v>156440</v>
      </c>
    </row>
    <row r="6097" spans="1:4">
      <c r="A6097" s="110">
        <v>2008</v>
      </c>
      <c r="B6097" s="110" t="s">
        <v>11</v>
      </c>
      <c r="C6097" s="110" t="s">
        <v>42</v>
      </c>
      <c r="D6097" s="111">
        <v>149484</v>
      </c>
    </row>
    <row r="6098" spans="1:4">
      <c r="A6098" s="110">
        <v>2009</v>
      </c>
      <c r="B6098" s="110" t="s">
        <v>12</v>
      </c>
      <c r="C6098" s="110" t="s">
        <v>42</v>
      </c>
      <c r="D6098" s="111">
        <v>136683</v>
      </c>
    </row>
    <row r="6099" spans="1:4">
      <c r="A6099" s="110">
        <v>2009</v>
      </c>
      <c r="B6099" s="110" t="s">
        <v>13</v>
      </c>
      <c r="C6099" s="110" t="s">
        <v>42</v>
      </c>
      <c r="D6099" s="111">
        <v>157166</v>
      </c>
    </row>
    <row r="6100" spans="1:4">
      <c r="A6100" s="110">
        <v>2009</v>
      </c>
      <c r="B6100" s="110" t="s">
        <v>14</v>
      </c>
      <c r="C6100" s="110" t="s">
        <v>42</v>
      </c>
      <c r="D6100" s="111">
        <v>174997</v>
      </c>
    </row>
    <row r="6101" spans="1:4">
      <c r="A6101" s="110">
        <v>2009</v>
      </c>
      <c r="B6101" s="110" t="s">
        <v>15</v>
      </c>
      <c r="C6101" s="110" t="s">
        <v>42</v>
      </c>
      <c r="D6101" s="111">
        <v>169197</v>
      </c>
    </row>
    <row r="6102" spans="1:4">
      <c r="A6102" s="110">
        <v>2009</v>
      </c>
      <c r="B6102" s="110" t="s">
        <v>4</v>
      </c>
      <c r="C6102" s="110" t="s">
        <v>42</v>
      </c>
      <c r="D6102" s="111">
        <v>172805</v>
      </c>
    </row>
    <row r="6103" spans="1:4">
      <c r="A6103" s="110">
        <v>2009</v>
      </c>
      <c r="B6103" s="110" t="s">
        <v>5</v>
      </c>
      <c r="C6103" s="110" t="s">
        <v>42</v>
      </c>
      <c r="D6103" s="111">
        <v>165592</v>
      </c>
    </row>
    <row r="6104" spans="1:4">
      <c r="A6104" s="110">
        <v>2009</v>
      </c>
      <c r="B6104" s="110" t="s">
        <v>6</v>
      </c>
      <c r="C6104" s="110" t="s">
        <v>42</v>
      </c>
      <c r="D6104" s="111">
        <v>129959</v>
      </c>
    </row>
    <row r="6105" spans="1:4">
      <c r="A6105" s="110">
        <v>2009</v>
      </c>
      <c r="B6105" s="110" t="s">
        <v>7</v>
      </c>
      <c r="C6105" s="110" t="s">
        <v>42</v>
      </c>
      <c r="D6105" s="111">
        <v>160444</v>
      </c>
    </row>
    <row r="6106" spans="1:4">
      <c r="A6106" s="110">
        <v>2009</v>
      </c>
      <c r="B6106" s="110" t="s">
        <v>8</v>
      </c>
      <c r="C6106" s="110" t="s">
        <v>42</v>
      </c>
      <c r="D6106" s="111">
        <v>166730</v>
      </c>
    </row>
    <row r="6107" spans="1:4">
      <c r="A6107" s="110">
        <v>2009</v>
      </c>
      <c r="B6107" s="110" t="s">
        <v>9</v>
      </c>
      <c r="C6107" s="110" t="s">
        <v>42</v>
      </c>
      <c r="D6107" s="111">
        <v>176520</v>
      </c>
    </row>
    <row r="6108" spans="1:4">
      <c r="A6108" s="110">
        <v>2009</v>
      </c>
      <c r="B6108" s="110" t="s">
        <v>10</v>
      </c>
      <c r="C6108" s="110" t="s">
        <v>42</v>
      </c>
      <c r="D6108" s="111">
        <v>171360</v>
      </c>
    </row>
    <row r="6109" spans="1:4">
      <c r="A6109" s="110">
        <v>2009</v>
      </c>
      <c r="B6109" s="110" t="s">
        <v>11</v>
      </c>
      <c r="C6109" s="110" t="s">
        <v>42</v>
      </c>
      <c r="D6109" s="111">
        <v>163940</v>
      </c>
    </row>
    <row r="6110" spans="1:4">
      <c r="A6110" s="110">
        <v>2010</v>
      </c>
      <c r="B6110" s="110" t="s">
        <v>12</v>
      </c>
      <c r="C6110" s="110" t="s">
        <v>42</v>
      </c>
      <c r="D6110" s="111">
        <v>140239</v>
      </c>
    </row>
    <row r="6111" spans="1:4">
      <c r="A6111" s="110">
        <v>2010</v>
      </c>
      <c r="B6111" s="110" t="s">
        <v>13</v>
      </c>
      <c r="C6111" s="110" t="s">
        <v>42</v>
      </c>
      <c r="D6111" s="111">
        <v>152227</v>
      </c>
    </row>
    <row r="6112" spans="1:4">
      <c r="A6112" s="110">
        <v>2010</v>
      </c>
      <c r="B6112" s="110" t="s">
        <v>14</v>
      </c>
      <c r="C6112" s="110" t="s">
        <v>42</v>
      </c>
      <c r="D6112" s="111">
        <v>171929</v>
      </c>
    </row>
    <row r="6113" spans="1:4">
      <c r="A6113" s="110">
        <v>2010</v>
      </c>
      <c r="B6113" s="110" t="s">
        <v>15</v>
      </c>
      <c r="C6113" s="110" t="s">
        <v>42</v>
      </c>
      <c r="D6113" s="111">
        <v>174383</v>
      </c>
    </row>
    <row r="6114" spans="1:4">
      <c r="A6114" s="110">
        <v>2010</v>
      </c>
      <c r="B6114" s="110" t="s">
        <v>4</v>
      </c>
      <c r="C6114" s="110" t="s">
        <v>42</v>
      </c>
      <c r="D6114" s="111">
        <v>169925</v>
      </c>
    </row>
    <row r="6115" spans="1:4">
      <c r="A6115" s="110">
        <v>2010</v>
      </c>
      <c r="B6115" s="110" t="s">
        <v>5</v>
      </c>
      <c r="C6115" s="110" t="s">
        <v>42</v>
      </c>
      <c r="D6115" s="111">
        <v>160554</v>
      </c>
    </row>
    <row r="6116" spans="1:4">
      <c r="A6116" s="110">
        <v>2010</v>
      </c>
      <c r="B6116" s="110" t="s">
        <v>6</v>
      </c>
      <c r="C6116" s="110" t="s">
        <v>42</v>
      </c>
      <c r="D6116" s="111">
        <v>155587</v>
      </c>
    </row>
    <row r="6117" spans="1:4">
      <c r="A6117" s="110">
        <v>2010</v>
      </c>
      <c r="B6117" s="110" t="s">
        <v>7</v>
      </c>
      <c r="C6117" s="110" t="s">
        <v>42</v>
      </c>
      <c r="D6117" s="111">
        <v>164697</v>
      </c>
    </row>
    <row r="6118" spans="1:4">
      <c r="A6118" s="110">
        <v>2010</v>
      </c>
      <c r="B6118" s="110" t="s">
        <v>8</v>
      </c>
      <c r="C6118" s="110" t="s">
        <v>42</v>
      </c>
      <c r="D6118" s="111">
        <v>167350</v>
      </c>
    </row>
    <row r="6119" spans="1:4">
      <c r="A6119" s="110">
        <v>2010</v>
      </c>
      <c r="B6119" s="110" t="s">
        <v>9</v>
      </c>
      <c r="C6119" s="110" t="s">
        <v>42</v>
      </c>
      <c r="D6119" s="111">
        <v>167151</v>
      </c>
    </row>
    <row r="6120" spans="1:4">
      <c r="A6120" s="110">
        <v>2010</v>
      </c>
      <c r="B6120" s="110" t="s">
        <v>10</v>
      </c>
      <c r="C6120" s="110" t="s">
        <v>42</v>
      </c>
      <c r="D6120" s="111">
        <v>172816</v>
      </c>
    </row>
    <row r="6121" spans="1:4">
      <c r="A6121" s="110">
        <v>2010</v>
      </c>
      <c r="B6121" s="110" t="s">
        <v>11</v>
      </c>
      <c r="C6121" s="110" t="s">
        <v>42</v>
      </c>
      <c r="D6121" s="111">
        <v>154463</v>
      </c>
    </row>
    <row r="6122" spans="1:4">
      <c r="A6122" s="110">
        <v>2011</v>
      </c>
      <c r="B6122" s="110" t="s">
        <v>12</v>
      </c>
      <c r="C6122" s="110" t="s">
        <v>42</v>
      </c>
      <c r="D6122" s="111">
        <v>134986</v>
      </c>
    </row>
    <row r="6123" spans="1:4">
      <c r="A6123" s="110">
        <v>2011</v>
      </c>
      <c r="B6123" s="110" t="s">
        <v>13</v>
      </c>
      <c r="C6123" s="110" t="s">
        <v>42</v>
      </c>
      <c r="D6123" s="111">
        <v>148908</v>
      </c>
    </row>
    <row r="6124" spans="1:4">
      <c r="A6124" s="110">
        <v>2011</v>
      </c>
      <c r="B6124" s="110" t="s">
        <v>14</v>
      </c>
      <c r="C6124" s="110" t="s">
        <v>42</v>
      </c>
      <c r="D6124" s="111">
        <v>169227</v>
      </c>
    </row>
    <row r="6125" spans="1:4">
      <c r="A6125" s="110">
        <v>2011</v>
      </c>
      <c r="B6125" s="110" t="s">
        <v>15</v>
      </c>
      <c r="C6125" s="110" t="s">
        <v>42</v>
      </c>
      <c r="D6125" s="111">
        <v>172560</v>
      </c>
    </row>
    <row r="6126" spans="1:4">
      <c r="A6126" s="110">
        <v>2011</v>
      </c>
      <c r="B6126" s="110" t="s">
        <v>4</v>
      </c>
      <c r="C6126" s="110" t="s">
        <v>42</v>
      </c>
      <c r="D6126" s="111">
        <v>170821</v>
      </c>
    </row>
    <row r="6127" spans="1:4">
      <c r="A6127" s="110">
        <v>2011</v>
      </c>
      <c r="B6127" s="110" t="s">
        <v>5</v>
      </c>
      <c r="C6127" s="110" t="s">
        <v>42</v>
      </c>
      <c r="D6127" s="111">
        <v>160209</v>
      </c>
    </row>
    <row r="6128" spans="1:4">
      <c r="A6128" s="110">
        <v>2011</v>
      </c>
      <c r="B6128" s="110" t="s">
        <v>6</v>
      </c>
      <c r="C6128" s="110" t="s">
        <v>42</v>
      </c>
      <c r="D6128" s="111">
        <v>162653</v>
      </c>
    </row>
    <row r="6129" spans="1:4">
      <c r="A6129" s="110">
        <v>2011</v>
      </c>
      <c r="B6129" s="110" t="s">
        <v>7</v>
      </c>
      <c r="C6129" s="110" t="s">
        <v>42</v>
      </c>
      <c r="D6129" s="111">
        <v>159176</v>
      </c>
    </row>
    <row r="6130" spans="1:4">
      <c r="A6130" s="110">
        <v>2011</v>
      </c>
      <c r="B6130" s="110" t="s">
        <v>8</v>
      </c>
      <c r="C6130" s="110" t="s">
        <v>42</v>
      </c>
      <c r="D6130" s="111">
        <v>172135</v>
      </c>
    </row>
    <row r="6131" spans="1:4">
      <c r="A6131" s="110">
        <v>2011</v>
      </c>
      <c r="B6131" s="110" t="s">
        <v>9</v>
      </c>
      <c r="C6131" s="110" t="s">
        <v>42</v>
      </c>
      <c r="D6131" s="111">
        <v>175602</v>
      </c>
    </row>
    <row r="6132" spans="1:4">
      <c r="A6132" s="110">
        <v>2011</v>
      </c>
      <c r="B6132" s="110" t="s">
        <v>10</v>
      </c>
      <c r="C6132" s="110" t="s">
        <v>42</v>
      </c>
      <c r="D6132" s="111">
        <v>173710</v>
      </c>
    </row>
    <row r="6133" spans="1:4">
      <c r="A6133" s="110">
        <v>2011</v>
      </c>
      <c r="B6133" s="110" t="s">
        <v>11</v>
      </c>
      <c r="C6133" s="110" t="s">
        <v>42</v>
      </c>
      <c r="D6133" s="111">
        <v>161986</v>
      </c>
    </row>
    <row r="6134" spans="1:4">
      <c r="A6134" s="110">
        <v>2012</v>
      </c>
      <c r="B6134" s="110" t="s">
        <v>12</v>
      </c>
      <c r="C6134" s="110" t="s">
        <v>42</v>
      </c>
      <c r="D6134" s="111">
        <v>139265</v>
      </c>
    </row>
    <row r="6135" spans="1:4">
      <c r="A6135" s="110">
        <v>2012</v>
      </c>
      <c r="B6135" s="110" t="s">
        <v>13</v>
      </c>
      <c r="C6135" s="110" t="s">
        <v>42</v>
      </c>
      <c r="D6135" s="111">
        <v>147653</v>
      </c>
    </row>
    <row r="6136" spans="1:4">
      <c r="A6136" s="110">
        <v>2012</v>
      </c>
      <c r="B6136" s="110" t="s">
        <v>14</v>
      </c>
      <c r="C6136" s="110" t="s">
        <v>42</v>
      </c>
      <c r="D6136" s="111">
        <v>171219</v>
      </c>
    </row>
    <row r="6137" spans="1:4">
      <c r="A6137" s="110">
        <v>2012</v>
      </c>
      <c r="B6137" s="110" t="s">
        <v>15</v>
      </c>
      <c r="C6137" s="110" t="s">
        <v>42</v>
      </c>
      <c r="D6137" s="111">
        <v>153425</v>
      </c>
    </row>
    <row r="6138" spans="1:4">
      <c r="A6138" s="110">
        <v>2012</v>
      </c>
      <c r="B6138" s="110" t="s">
        <v>4</v>
      </c>
      <c r="C6138" s="110" t="s">
        <v>42</v>
      </c>
      <c r="D6138" s="111">
        <v>160280</v>
      </c>
    </row>
    <row r="6139" spans="1:4">
      <c r="A6139" s="110">
        <v>2012</v>
      </c>
      <c r="B6139" s="110" t="s">
        <v>5</v>
      </c>
      <c r="C6139" s="110" t="s">
        <v>42</v>
      </c>
      <c r="D6139" s="111">
        <v>150489</v>
      </c>
    </row>
    <row r="6140" spans="1:4">
      <c r="A6140" s="110">
        <v>2012</v>
      </c>
      <c r="B6140" s="110" t="s">
        <v>6</v>
      </c>
      <c r="C6140" s="110" t="s">
        <v>42</v>
      </c>
      <c r="D6140" s="111">
        <v>151898.34864000659</v>
      </c>
    </row>
    <row r="6141" spans="1:4">
      <c r="A6141" s="110">
        <v>2012</v>
      </c>
      <c r="B6141" s="110" t="s">
        <v>7</v>
      </c>
      <c r="C6141" s="110" t="s">
        <v>42</v>
      </c>
      <c r="D6141" s="111">
        <v>136819.93191003153</v>
      </c>
    </row>
    <row r="6142" spans="1:4">
      <c r="A6142" s="110">
        <v>2012</v>
      </c>
      <c r="B6142" s="110" t="s">
        <v>8</v>
      </c>
      <c r="C6142" s="110" t="s">
        <v>42</v>
      </c>
      <c r="D6142" s="111">
        <v>141788.07388281319</v>
      </c>
    </row>
    <row r="6143" spans="1:4">
      <c r="A6143" s="110">
        <v>2012</v>
      </c>
      <c r="B6143" s="110" t="s">
        <v>9</v>
      </c>
      <c r="C6143" s="110" t="s">
        <v>42</v>
      </c>
      <c r="D6143" s="111">
        <v>149247.10325490069</v>
      </c>
    </row>
    <row r="6144" spans="1:4">
      <c r="A6144" s="110">
        <v>2012</v>
      </c>
      <c r="B6144" s="110" t="s">
        <v>10</v>
      </c>
      <c r="C6144" s="110" t="s">
        <v>42</v>
      </c>
      <c r="D6144" s="111">
        <v>144543.60737224843</v>
      </c>
    </row>
    <row r="6145" spans="1:4">
      <c r="A6145" s="110">
        <v>2012</v>
      </c>
      <c r="B6145" s="110" t="s">
        <v>11</v>
      </c>
      <c r="C6145" s="110" t="s">
        <v>42</v>
      </c>
      <c r="D6145" s="111">
        <v>140361.34748900609</v>
      </c>
    </row>
    <row r="6146" spans="1:4">
      <c r="A6146" s="110">
        <v>2013</v>
      </c>
      <c r="B6146" s="110" t="s">
        <v>12</v>
      </c>
      <c r="C6146" s="110" t="s">
        <v>42</v>
      </c>
      <c r="D6146" s="111">
        <v>131940.92831347894</v>
      </c>
    </row>
    <row r="6147" spans="1:4">
      <c r="A6147" s="110">
        <v>2013</v>
      </c>
      <c r="B6147" s="110" t="s">
        <v>13</v>
      </c>
      <c r="C6147" s="110" t="s">
        <v>42</v>
      </c>
      <c r="D6147" s="111">
        <v>137256.51327674236</v>
      </c>
    </row>
    <row r="6148" spans="1:4">
      <c r="A6148" s="110">
        <v>2013</v>
      </c>
      <c r="B6148" s="110" t="s">
        <v>14</v>
      </c>
      <c r="C6148" s="110" t="s">
        <v>42</v>
      </c>
      <c r="D6148" s="111">
        <v>161271.53803564172</v>
      </c>
    </row>
    <row r="6149" spans="1:4">
      <c r="A6149" s="110">
        <v>2013</v>
      </c>
      <c r="B6149" s="110" t="s">
        <v>15</v>
      </c>
      <c r="C6149" s="110" t="s">
        <v>42</v>
      </c>
      <c r="D6149" s="111">
        <v>155952.15334049243</v>
      </c>
    </row>
    <row r="6150" spans="1:4">
      <c r="A6150" s="110">
        <v>2013</v>
      </c>
      <c r="B6150" s="110" t="s">
        <v>4</v>
      </c>
      <c r="C6150" s="110" t="s">
        <v>42</v>
      </c>
      <c r="D6150" s="111">
        <v>175478.43852030722</v>
      </c>
    </row>
    <row r="6151" spans="1:4">
      <c r="A6151" s="110">
        <v>2013</v>
      </c>
      <c r="B6151" s="110" t="s">
        <v>5</v>
      </c>
      <c r="C6151" s="110" t="s">
        <v>42</v>
      </c>
      <c r="D6151" s="111">
        <v>159041.97548650031</v>
      </c>
    </row>
    <row r="6152" spans="1:4">
      <c r="A6152" s="110">
        <v>2013</v>
      </c>
      <c r="B6152" s="110" t="s">
        <v>6</v>
      </c>
      <c r="C6152" s="110" t="s">
        <v>42</v>
      </c>
      <c r="D6152" s="111">
        <v>145694.44215753293</v>
      </c>
    </row>
    <row r="6153" spans="1:4">
      <c r="A6153" s="110">
        <v>2013</v>
      </c>
      <c r="B6153" s="110" t="s">
        <v>7</v>
      </c>
      <c r="C6153" s="110" t="s">
        <v>42</v>
      </c>
      <c r="D6153" s="111">
        <v>149942.61932033332</v>
      </c>
    </row>
    <row r="6154" spans="1:4">
      <c r="A6154" s="110">
        <v>2013</v>
      </c>
      <c r="B6154" s="110" t="s">
        <v>8</v>
      </c>
      <c r="C6154" s="110" t="s">
        <v>42</v>
      </c>
      <c r="D6154" s="111">
        <v>149861.38631507286</v>
      </c>
    </row>
    <row r="6155" spans="1:4">
      <c r="A6155" s="110">
        <v>2013</v>
      </c>
      <c r="B6155" s="110" t="s">
        <v>9</v>
      </c>
      <c r="C6155" s="110" t="s">
        <v>42</v>
      </c>
      <c r="D6155" s="111">
        <v>165039.52597038125</v>
      </c>
    </row>
    <row r="6156" spans="1:4">
      <c r="A6156" s="110">
        <v>2013</v>
      </c>
      <c r="B6156" s="110" t="s">
        <v>10</v>
      </c>
      <c r="C6156" s="110" t="s">
        <v>42</v>
      </c>
      <c r="D6156" s="111">
        <v>152847.25297514137</v>
      </c>
    </row>
    <row r="6157" spans="1:4">
      <c r="A6157" s="110">
        <v>2013</v>
      </c>
      <c r="B6157" s="110" t="s">
        <v>11</v>
      </c>
      <c r="C6157" s="110" t="s">
        <v>42</v>
      </c>
      <c r="D6157" s="111">
        <v>110372.84015470138</v>
      </c>
    </row>
    <row r="6158" spans="1:4">
      <c r="A6158" s="110">
        <v>2014</v>
      </c>
      <c r="B6158" s="110" t="s">
        <v>12</v>
      </c>
      <c r="C6158" s="110" t="s">
        <v>42</v>
      </c>
      <c r="D6158" s="111">
        <v>178276</v>
      </c>
    </row>
    <row r="6159" spans="1:4">
      <c r="A6159" s="110">
        <v>2014</v>
      </c>
      <c r="B6159" s="110" t="s">
        <v>13</v>
      </c>
      <c r="C6159" s="110" t="s">
        <v>42</v>
      </c>
      <c r="D6159" s="111">
        <v>203466</v>
      </c>
    </row>
    <row r="6160" spans="1:4">
      <c r="A6160" s="110">
        <v>2014</v>
      </c>
      <c r="B6160" s="110" t="s">
        <v>14</v>
      </c>
      <c r="C6160" s="110" t="s">
        <v>42</v>
      </c>
      <c r="D6160" s="111">
        <v>239520.99830292186</v>
      </c>
    </row>
    <row r="6161" spans="1:4">
      <c r="A6161" s="110">
        <v>2014</v>
      </c>
      <c r="B6161" s="110" t="s">
        <v>15</v>
      </c>
      <c r="C6161" s="110" t="s">
        <v>42</v>
      </c>
      <c r="D6161" s="111">
        <v>220863.28210301354</v>
      </c>
    </row>
    <row r="6162" spans="1:4">
      <c r="A6162" s="110">
        <v>2014</v>
      </c>
      <c r="B6162" s="110" t="s">
        <v>4</v>
      </c>
      <c r="C6162" s="110" t="s">
        <v>42</v>
      </c>
      <c r="D6162" s="111">
        <v>242593.15322943722</v>
      </c>
    </row>
    <row r="6163" spans="1:4">
      <c r="A6163" s="110">
        <v>2014</v>
      </c>
      <c r="B6163" s="110" t="s">
        <v>5</v>
      </c>
      <c r="C6163" s="110" t="s">
        <v>42</v>
      </c>
      <c r="D6163" s="111">
        <v>229939.10872807345</v>
      </c>
    </row>
    <row r="6164" spans="1:4">
      <c r="A6164" s="110">
        <v>2014</v>
      </c>
      <c r="B6164" s="110" t="s">
        <v>6</v>
      </c>
      <c r="C6164" s="110" t="s">
        <v>42</v>
      </c>
      <c r="D6164" s="111">
        <v>222931.68947193824</v>
      </c>
    </row>
    <row r="6165" spans="1:4">
      <c r="A6165" s="110">
        <v>2014</v>
      </c>
      <c r="B6165" s="110" t="s">
        <v>7</v>
      </c>
      <c r="C6165" s="110" t="s">
        <v>42</v>
      </c>
      <c r="D6165" s="111">
        <v>242927.47839154743</v>
      </c>
    </row>
    <row r="6166" spans="1:4">
      <c r="A6166" s="110">
        <v>2014</v>
      </c>
      <c r="B6166" s="110" t="s">
        <v>8</v>
      </c>
      <c r="C6166" s="110" t="s">
        <v>42</v>
      </c>
      <c r="D6166" s="111">
        <v>176814</v>
      </c>
    </row>
    <row r="6167" spans="1:4">
      <c r="A6167" s="110">
        <v>2014</v>
      </c>
      <c r="B6167" s="110" t="s">
        <v>9</v>
      </c>
      <c r="C6167" s="110" t="s">
        <v>42</v>
      </c>
      <c r="D6167" s="111">
        <v>176641</v>
      </c>
    </row>
    <row r="6168" spans="1:4">
      <c r="A6168" s="110">
        <v>2014</v>
      </c>
      <c r="B6168" s="110" t="s">
        <v>10</v>
      </c>
      <c r="C6168" s="110" t="s">
        <v>42</v>
      </c>
      <c r="D6168" s="111">
        <v>165058</v>
      </c>
    </row>
    <row r="6169" spans="1:4">
      <c r="A6169" s="110">
        <v>2014</v>
      </c>
      <c r="B6169" s="110" t="s">
        <v>11</v>
      </c>
      <c r="C6169" s="110" t="s">
        <v>42</v>
      </c>
      <c r="D6169" s="111">
        <v>161800</v>
      </c>
    </row>
    <row r="6170" spans="1:4">
      <c r="A6170" s="110">
        <v>2015</v>
      </c>
      <c r="B6170" s="110" t="s">
        <v>12</v>
      </c>
      <c r="C6170" s="110" t="s">
        <v>42</v>
      </c>
      <c r="D6170" s="111">
        <v>135305</v>
      </c>
    </row>
    <row r="6171" spans="1:4">
      <c r="A6171" s="110">
        <v>2015</v>
      </c>
      <c r="B6171" s="110" t="s">
        <v>13</v>
      </c>
      <c r="C6171" s="110" t="s">
        <v>42</v>
      </c>
      <c r="D6171" s="111">
        <v>148687</v>
      </c>
    </row>
    <row r="6172" spans="1:4">
      <c r="A6172" s="110">
        <v>2015</v>
      </c>
      <c r="B6172" s="110" t="s">
        <v>14</v>
      </c>
      <c r="C6172" s="110" t="s">
        <v>42</v>
      </c>
      <c r="D6172" s="111">
        <v>160915</v>
      </c>
    </row>
    <row r="6173" spans="1:4">
      <c r="A6173" s="110">
        <v>2015</v>
      </c>
      <c r="B6173" s="110" t="s">
        <v>15</v>
      </c>
      <c r="C6173" s="110" t="s">
        <v>42</v>
      </c>
      <c r="D6173" s="111">
        <v>171164</v>
      </c>
    </row>
    <row r="6174" spans="1:4">
      <c r="A6174" s="110">
        <v>2015</v>
      </c>
      <c r="B6174" s="110" t="s">
        <v>4</v>
      </c>
      <c r="C6174" s="110" t="s">
        <v>42</v>
      </c>
      <c r="D6174" s="111">
        <v>162894</v>
      </c>
    </row>
    <row r="6175" spans="1:4">
      <c r="A6175" s="110">
        <v>2015</v>
      </c>
      <c r="B6175" s="110" t="s">
        <v>5</v>
      </c>
      <c r="C6175" s="110" t="s">
        <v>42</v>
      </c>
      <c r="D6175" s="111">
        <v>137609</v>
      </c>
    </row>
    <row r="6176" spans="1:4">
      <c r="A6176" s="110">
        <v>2015</v>
      </c>
      <c r="B6176" s="110" t="s">
        <v>6</v>
      </c>
      <c r="C6176" s="110" t="s">
        <v>42</v>
      </c>
      <c r="D6176" s="111">
        <v>145422</v>
      </c>
    </row>
    <row r="6177" spans="1:4">
      <c r="A6177" s="110">
        <v>2015</v>
      </c>
      <c r="B6177" s="110" t="s">
        <v>7</v>
      </c>
      <c r="C6177" s="110" t="s">
        <v>42</v>
      </c>
      <c r="D6177" s="111">
        <v>138055</v>
      </c>
    </row>
    <row r="6178" spans="1:4">
      <c r="A6178" s="110">
        <v>2015</v>
      </c>
      <c r="B6178" s="110" t="s">
        <v>8</v>
      </c>
      <c r="C6178" s="110" t="s">
        <v>42</v>
      </c>
      <c r="D6178" s="111">
        <v>161088</v>
      </c>
    </row>
    <row r="6179" spans="1:4">
      <c r="A6179" s="110">
        <v>2015</v>
      </c>
      <c r="B6179" s="110" t="s">
        <v>9</v>
      </c>
      <c r="C6179" s="110" t="s">
        <v>42</v>
      </c>
      <c r="D6179" s="111">
        <v>194969</v>
      </c>
    </row>
    <row r="6180" spans="1:4">
      <c r="A6180" s="110">
        <v>2015</v>
      </c>
      <c r="B6180" s="110" t="s">
        <v>10</v>
      </c>
      <c r="C6180" s="110" t="s">
        <v>42</v>
      </c>
      <c r="D6180" s="111">
        <v>195097</v>
      </c>
    </row>
    <row r="6181" spans="1:4">
      <c r="A6181" s="110">
        <v>2015</v>
      </c>
      <c r="B6181" s="110" t="s">
        <v>11</v>
      </c>
      <c r="C6181" s="110" t="s">
        <v>42</v>
      </c>
      <c r="D6181" s="111">
        <v>192422</v>
      </c>
    </row>
    <row r="6182" spans="1:4">
      <c r="A6182" s="110">
        <v>2016</v>
      </c>
      <c r="B6182" s="110" t="s">
        <v>12</v>
      </c>
      <c r="C6182" s="110" t="s">
        <v>42</v>
      </c>
      <c r="D6182" s="111">
        <v>160824</v>
      </c>
    </row>
    <row r="6183" spans="1:4">
      <c r="A6183" s="110">
        <v>2016</v>
      </c>
      <c r="B6183" s="110" t="s">
        <v>13</v>
      </c>
      <c r="C6183" s="110" t="s">
        <v>42</v>
      </c>
      <c r="D6183" s="111">
        <v>153592</v>
      </c>
    </row>
    <row r="6184" spans="1:4">
      <c r="A6184" s="110">
        <v>2016</v>
      </c>
      <c r="B6184" s="110" t="s">
        <v>14</v>
      </c>
      <c r="C6184" s="110" t="s">
        <v>42</v>
      </c>
      <c r="D6184" s="111">
        <v>151087</v>
      </c>
    </row>
    <row r="6185" spans="1:4">
      <c r="A6185" s="110">
        <v>2016</v>
      </c>
      <c r="B6185" s="110" t="s">
        <v>15</v>
      </c>
      <c r="C6185" s="110" t="s">
        <v>42</v>
      </c>
      <c r="D6185" s="111">
        <v>144651</v>
      </c>
    </row>
    <row r="6186" spans="1:4">
      <c r="A6186" s="110">
        <v>2016</v>
      </c>
      <c r="B6186" s="110" t="s">
        <v>4</v>
      </c>
      <c r="C6186" s="110" t="s">
        <v>42</v>
      </c>
      <c r="D6186" s="111">
        <v>150548</v>
      </c>
    </row>
    <row r="6187" spans="1:4">
      <c r="A6187" s="110">
        <v>2016</v>
      </c>
      <c r="B6187" s="110" t="s">
        <v>5</v>
      </c>
      <c r="C6187" s="110" t="s">
        <v>42</v>
      </c>
      <c r="D6187" s="111">
        <v>132908</v>
      </c>
    </row>
    <row r="6188" spans="1:4">
      <c r="A6188" s="110">
        <v>2016</v>
      </c>
      <c r="B6188" s="110" t="s">
        <v>6</v>
      </c>
      <c r="C6188" s="110" t="s">
        <v>42</v>
      </c>
      <c r="D6188" s="111">
        <v>119965</v>
      </c>
    </row>
    <row r="6189" spans="1:4">
      <c r="A6189" s="110">
        <v>2016</v>
      </c>
      <c r="B6189" s="110" t="s">
        <v>7</v>
      </c>
      <c r="C6189" s="110" t="s">
        <v>42</v>
      </c>
      <c r="D6189" s="111">
        <v>125664</v>
      </c>
    </row>
    <row r="6190" spans="1:4">
      <c r="A6190" s="110">
        <v>2016</v>
      </c>
      <c r="B6190" s="110" t="s">
        <v>8</v>
      </c>
      <c r="C6190" s="110" t="s">
        <v>42</v>
      </c>
      <c r="D6190" s="111">
        <v>124490</v>
      </c>
    </row>
    <row r="6191" spans="1:4">
      <c r="A6191" s="110">
        <v>2016</v>
      </c>
      <c r="B6191" s="110" t="s">
        <v>9</v>
      </c>
      <c r="C6191" s="110" t="s">
        <v>42</v>
      </c>
      <c r="D6191" s="111">
        <v>116192</v>
      </c>
    </row>
    <row r="6192" spans="1:4">
      <c r="A6192" s="110">
        <v>2016</v>
      </c>
      <c r="B6192" s="110" t="s">
        <v>10</v>
      </c>
      <c r="C6192" s="110" t="s">
        <v>42</v>
      </c>
      <c r="D6192" s="111">
        <v>121592</v>
      </c>
    </row>
    <row r="6193" spans="1:4">
      <c r="A6193" s="110">
        <v>2016</v>
      </c>
      <c r="B6193" s="110" t="s">
        <v>11</v>
      </c>
      <c r="C6193" s="110" t="s">
        <v>42</v>
      </c>
      <c r="D6193" s="111">
        <v>107960</v>
      </c>
    </row>
    <row r="6194" spans="1:4">
      <c r="A6194" s="110">
        <v>2017</v>
      </c>
      <c r="B6194" s="110" t="s">
        <v>12</v>
      </c>
      <c r="C6194" s="110" t="s">
        <v>42</v>
      </c>
      <c r="D6194" s="111">
        <v>90960</v>
      </c>
    </row>
    <row r="6195" spans="1:4">
      <c r="A6195" s="110">
        <v>2017</v>
      </c>
      <c r="B6195" s="110" t="s">
        <v>13</v>
      </c>
      <c r="C6195" s="110" t="s">
        <v>42</v>
      </c>
      <c r="D6195" s="111">
        <v>90137</v>
      </c>
    </row>
    <row r="6196" spans="1:4">
      <c r="A6196" s="110">
        <v>2017</v>
      </c>
      <c r="B6196" s="110" t="s">
        <v>14</v>
      </c>
      <c r="C6196" s="110" t="s">
        <v>42</v>
      </c>
      <c r="D6196" s="111">
        <v>111509</v>
      </c>
    </row>
    <row r="6197" spans="1:4">
      <c r="A6197" s="110">
        <v>2017</v>
      </c>
      <c r="B6197" s="110" t="s">
        <v>15</v>
      </c>
      <c r="C6197" s="110" t="s">
        <v>42</v>
      </c>
      <c r="D6197" s="111">
        <v>107444</v>
      </c>
    </row>
    <row r="6198" spans="1:4">
      <c r="A6198" s="110">
        <v>2017</v>
      </c>
      <c r="B6198" s="110" t="s">
        <v>4</v>
      </c>
      <c r="C6198" s="110" t="s">
        <v>42</v>
      </c>
      <c r="D6198" s="111">
        <v>104489</v>
      </c>
    </row>
    <row r="6199" spans="1:4">
      <c r="A6199" s="110">
        <v>2017</v>
      </c>
      <c r="B6199" s="110" t="s">
        <v>5</v>
      </c>
      <c r="C6199" s="110" t="s">
        <v>42</v>
      </c>
      <c r="D6199" s="111">
        <v>101900</v>
      </c>
    </row>
    <row r="6200" spans="1:4">
      <c r="A6200" s="110">
        <v>2017</v>
      </c>
      <c r="B6200" s="110" t="s">
        <v>6</v>
      </c>
      <c r="C6200" s="110" t="s">
        <v>42</v>
      </c>
      <c r="D6200" s="111">
        <v>91296</v>
      </c>
    </row>
    <row r="6201" spans="1:4">
      <c r="A6201" s="110">
        <v>2017</v>
      </c>
      <c r="B6201" s="110" t="s">
        <v>7</v>
      </c>
      <c r="C6201" s="110" t="s">
        <v>42</v>
      </c>
      <c r="D6201" s="111">
        <v>95836</v>
      </c>
    </row>
    <row r="6202" spans="1:4">
      <c r="A6202" s="110">
        <v>2017</v>
      </c>
      <c r="B6202" s="110" t="s">
        <v>8</v>
      </c>
      <c r="C6202" s="110" t="s">
        <v>42</v>
      </c>
      <c r="D6202" s="111">
        <v>94458</v>
      </c>
    </row>
    <row r="6203" spans="1:4">
      <c r="A6203" s="110">
        <v>2017</v>
      </c>
      <c r="B6203" s="110" t="s">
        <v>9</v>
      </c>
      <c r="C6203" s="110" t="s">
        <v>42</v>
      </c>
      <c r="D6203" s="111">
        <v>142776</v>
      </c>
    </row>
    <row r="6204" spans="1:4">
      <c r="A6204" s="110">
        <v>2017</v>
      </c>
      <c r="B6204" s="110" t="s">
        <v>10</v>
      </c>
      <c r="C6204" s="110" t="s">
        <v>42</v>
      </c>
      <c r="D6204" s="111">
        <v>217498</v>
      </c>
    </row>
    <row r="6205" spans="1:4">
      <c r="A6205" s="110">
        <v>2017</v>
      </c>
      <c r="B6205" s="110" t="s">
        <v>11</v>
      </c>
      <c r="C6205" s="110" t="s">
        <v>42</v>
      </c>
      <c r="D6205" s="111">
        <v>180042</v>
      </c>
    </row>
    <row r="6206" spans="1:4">
      <c r="A6206" s="110">
        <v>2018</v>
      </c>
      <c r="B6206" s="110" t="s">
        <v>12</v>
      </c>
      <c r="C6206" s="110" t="s">
        <v>42</v>
      </c>
      <c r="D6206" s="111">
        <v>160707</v>
      </c>
    </row>
    <row r="6207" spans="1:4">
      <c r="A6207" s="110">
        <v>2018</v>
      </c>
      <c r="B6207" s="110" t="s">
        <v>13</v>
      </c>
      <c r="C6207" s="110" t="s">
        <v>42</v>
      </c>
      <c r="D6207" s="111">
        <v>237485</v>
      </c>
    </row>
    <row r="6208" spans="1:4">
      <c r="A6208" s="110">
        <v>2018</v>
      </c>
      <c r="B6208" s="110" t="s">
        <v>14</v>
      </c>
      <c r="C6208" s="110" t="s">
        <v>42</v>
      </c>
      <c r="D6208" s="111">
        <v>306976</v>
      </c>
    </row>
    <row r="6209" spans="1:4">
      <c r="A6209" s="110">
        <v>2018</v>
      </c>
      <c r="B6209" s="110" t="s">
        <v>15</v>
      </c>
      <c r="C6209" s="110" t="s">
        <v>42</v>
      </c>
      <c r="D6209" s="111">
        <v>324913</v>
      </c>
    </row>
    <row r="6210" spans="1:4">
      <c r="A6210" s="110">
        <v>2018</v>
      </c>
      <c r="B6210" s="110" t="s">
        <v>4</v>
      </c>
      <c r="C6210" s="110" t="s">
        <v>42</v>
      </c>
      <c r="D6210" s="111">
        <v>327856</v>
      </c>
    </row>
    <row r="6211" spans="1:4">
      <c r="A6211" s="110">
        <v>2018</v>
      </c>
      <c r="B6211" s="110" t="s">
        <v>5</v>
      </c>
      <c r="C6211" s="110" t="s">
        <v>42</v>
      </c>
      <c r="D6211" s="111">
        <v>320802</v>
      </c>
    </row>
    <row r="6212" spans="1:4">
      <c r="A6212" s="110">
        <v>2018</v>
      </c>
      <c r="B6212" s="110" t="s">
        <v>6</v>
      </c>
      <c r="C6212" s="110" t="s">
        <v>42</v>
      </c>
      <c r="D6212" s="111">
        <v>293302</v>
      </c>
    </row>
    <row r="6213" spans="1:4">
      <c r="A6213" s="110">
        <v>2018</v>
      </c>
      <c r="B6213" s="110" t="s">
        <v>7</v>
      </c>
      <c r="C6213" s="110" t="s">
        <v>42</v>
      </c>
      <c r="D6213" s="111">
        <v>354315</v>
      </c>
    </row>
    <row r="6214" spans="1:4">
      <c r="A6214" s="110">
        <v>2018</v>
      </c>
      <c r="B6214" s="110" t="s">
        <v>8</v>
      </c>
      <c r="C6214" s="110" t="s">
        <v>42</v>
      </c>
      <c r="D6214" s="111">
        <v>327189</v>
      </c>
    </row>
    <row r="6215" spans="1:4">
      <c r="A6215" s="110">
        <v>2018</v>
      </c>
      <c r="B6215" s="110" t="s">
        <v>9</v>
      </c>
      <c r="C6215" s="110" t="s">
        <v>42</v>
      </c>
      <c r="D6215" s="111">
        <v>328155</v>
      </c>
    </row>
    <row r="6216" spans="1:4">
      <c r="A6216" s="110">
        <v>2018</v>
      </c>
      <c r="B6216" s="110" t="s">
        <v>10</v>
      </c>
      <c r="C6216" s="110" t="s">
        <v>42</v>
      </c>
      <c r="D6216" s="111">
        <v>317550</v>
      </c>
    </row>
    <row r="6217" spans="1:4">
      <c r="A6217" s="110">
        <v>2018</v>
      </c>
      <c r="B6217" s="110" t="s">
        <v>11</v>
      </c>
      <c r="C6217" s="110" t="s">
        <v>42</v>
      </c>
      <c r="D6217" s="111">
        <v>250031</v>
      </c>
    </row>
    <row r="6218" spans="1:4">
      <c r="A6218" s="110">
        <v>2019</v>
      </c>
      <c r="B6218" s="110" t="s">
        <v>12</v>
      </c>
      <c r="C6218" s="110" t="s">
        <v>42</v>
      </c>
      <c r="D6218" s="111">
        <v>228766</v>
      </c>
    </row>
    <row r="6219" spans="1:4">
      <c r="A6219" s="110">
        <v>2019</v>
      </c>
      <c r="B6219" s="110" t="s">
        <v>13</v>
      </c>
      <c r="C6219" s="110" t="s">
        <v>42</v>
      </c>
      <c r="D6219" s="111">
        <v>324022</v>
      </c>
    </row>
    <row r="6220" spans="1:4">
      <c r="A6220" s="110">
        <v>2019</v>
      </c>
      <c r="B6220" s="110" t="s">
        <v>14</v>
      </c>
      <c r="C6220" s="110" t="s">
        <v>42</v>
      </c>
      <c r="D6220" s="111">
        <v>387541</v>
      </c>
    </row>
    <row r="6221" spans="1:4">
      <c r="A6221" s="110">
        <v>2019</v>
      </c>
      <c r="B6221" s="110" t="s">
        <v>15</v>
      </c>
      <c r="C6221" s="110" t="s">
        <v>42</v>
      </c>
      <c r="D6221" s="111">
        <v>415585</v>
      </c>
    </row>
    <row r="6222" spans="1:4">
      <c r="A6222" s="110">
        <v>2019</v>
      </c>
      <c r="B6222" s="110" t="s">
        <v>4</v>
      </c>
      <c r="C6222" s="110" t="s">
        <v>42</v>
      </c>
      <c r="D6222" s="111">
        <v>391695</v>
      </c>
    </row>
    <row r="6223" spans="1:4">
      <c r="A6223" s="110">
        <v>2019</v>
      </c>
      <c r="B6223" s="110" t="s">
        <v>5</v>
      </c>
      <c r="C6223" s="110" t="s">
        <v>42</v>
      </c>
      <c r="D6223" s="111">
        <v>289057</v>
      </c>
    </row>
    <row r="6224" spans="1:4">
      <c r="A6224" s="110">
        <v>2019</v>
      </c>
      <c r="B6224" s="110" t="s">
        <v>6</v>
      </c>
      <c r="C6224" s="110" t="s">
        <v>42</v>
      </c>
      <c r="D6224" s="111">
        <v>350791</v>
      </c>
    </row>
    <row r="6225" spans="1:4">
      <c r="A6225" s="110">
        <v>2019</v>
      </c>
      <c r="B6225" s="110" t="s">
        <v>7</v>
      </c>
      <c r="C6225" s="110" t="s">
        <v>42</v>
      </c>
      <c r="D6225" s="111">
        <v>390775</v>
      </c>
    </row>
    <row r="6226" spans="1:4">
      <c r="A6226" s="110">
        <v>2019</v>
      </c>
      <c r="B6226" s="110" t="s">
        <v>8</v>
      </c>
      <c r="C6226" s="110" t="s">
        <v>42</v>
      </c>
      <c r="D6226" s="111">
        <v>404747</v>
      </c>
    </row>
    <row r="6227" spans="1:4">
      <c r="A6227" s="110">
        <v>2019</v>
      </c>
      <c r="B6227" s="110" t="s">
        <v>9</v>
      </c>
      <c r="C6227" s="110" t="s">
        <v>42</v>
      </c>
      <c r="D6227" s="111">
        <v>401899</v>
      </c>
    </row>
    <row r="6228" spans="1:4">
      <c r="A6228" s="110">
        <v>2019</v>
      </c>
      <c r="B6228" s="110" t="s">
        <v>10</v>
      </c>
      <c r="C6228" s="110" t="s">
        <v>42</v>
      </c>
      <c r="D6228" s="111">
        <v>381561</v>
      </c>
    </row>
    <row r="6229" spans="1:4">
      <c r="A6229" s="110">
        <v>2019</v>
      </c>
      <c r="B6229" s="110" t="s">
        <v>11</v>
      </c>
      <c r="C6229" s="110" t="s">
        <v>42</v>
      </c>
      <c r="D6229" s="111">
        <v>333292</v>
      </c>
    </row>
    <row r="6230" spans="1:4">
      <c r="A6230" s="110">
        <v>2020</v>
      </c>
      <c r="B6230" s="110" t="s">
        <v>12</v>
      </c>
      <c r="C6230" s="110" t="s">
        <v>42</v>
      </c>
      <c r="D6230" s="111">
        <v>280077</v>
      </c>
    </row>
    <row r="6231" spans="1:4">
      <c r="A6231" s="110">
        <v>2020</v>
      </c>
      <c r="B6231" s="110" t="s">
        <v>13</v>
      </c>
      <c r="C6231" s="110" t="s">
        <v>42</v>
      </c>
      <c r="D6231" s="111">
        <v>380078</v>
      </c>
    </row>
    <row r="6232" spans="1:4">
      <c r="A6232" s="110">
        <v>2020</v>
      </c>
      <c r="B6232" s="110" t="s">
        <v>14</v>
      </c>
      <c r="C6232" s="110" t="s">
        <v>42</v>
      </c>
      <c r="D6232" s="111">
        <v>197832</v>
      </c>
    </row>
    <row r="6233" spans="1:4">
      <c r="A6233" s="110">
        <v>2020</v>
      </c>
      <c r="B6233" s="110" t="s">
        <v>15</v>
      </c>
      <c r="C6233" s="110" t="s">
        <v>42</v>
      </c>
      <c r="D6233" s="111">
        <v>20365</v>
      </c>
    </row>
    <row r="6234" spans="1:4">
      <c r="A6234" s="110">
        <v>2020</v>
      </c>
      <c r="B6234" s="110" t="s">
        <v>4</v>
      </c>
      <c r="C6234" s="110" t="s">
        <v>42</v>
      </c>
      <c r="D6234" s="111">
        <v>38169</v>
      </c>
    </row>
    <row r="6235" spans="1:4">
      <c r="A6235" s="110">
        <v>2020</v>
      </c>
      <c r="B6235" s="110" t="s">
        <v>5</v>
      </c>
      <c r="C6235" s="110" t="s">
        <v>42</v>
      </c>
      <c r="D6235" s="111">
        <v>40156</v>
      </c>
    </row>
    <row r="6236" spans="1:4">
      <c r="A6236" s="110">
        <v>2020</v>
      </c>
      <c r="B6236" s="110" t="s">
        <v>6</v>
      </c>
      <c r="C6236" s="110" t="s">
        <v>42</v>
      </c>
      <c r="D6236" s="111">
        <v>35541</v>
      </c>
    </row>
    <row r="6237" spans="1:4">
      <c r="A6237" s="110">
        <v>2020</v>
      </c>
      <c r="B6237" s="110" t="s">
        <v>7</v>
      </c>
      <c r="C6237" s="110" t="s">
        <v>42</v>
      </c>
      <c r="D6237" s="111">
        <v>42287</v>
      </c>
    </row>
    <row r="6238" spans="1:4">
      <c r="A6238" s="110">
        <v>2020</v>
      </c>
      <c r="B6238" s="110" t="s">
        <v>8</v>
      </c>
      <c r="C6238" s="110" t="s">
        <v>42</v>
      </c>
      <c r="D6238" s="111">
        <v>56123</v>
      </c>
    </row>
    <row r="6239" spans="1:4">
      <c r="A6239" s="110">
        <v>2020</v>
      </c>
      <c r="B6239" s="110" t="s">
        <v>9</v>
      </c>
      <c r="C6239" s="110" t="s">
        <v>42</v>
      </c>
      <c r="D6239" s="111">
        <v>74804</v>
      </c>
    </row>
    <row r="6240" spans="1:4">
      <c r="A6240" s="110">
        <v>2020</v>
      </c>
      <c r="B6240" s="110" t="s">
        <v>10</v>
      </c>
      <c r="C6240" s="110" t="s">
        <v>42</v>
      </c>
      <c r="D6240" s="111">
        <v>97021</v>
      </c>
    </row>
    <row r="6241" spans="1:4">
      <c r="A6241" s="110">
        <v>2020</v>
      </c>
      <c r="B6241" s="110" t="s">
        <v>11</v>
      </c>
      <c r="C6241" s="110" t="s">
        <v>42</v>
      </c>
      <c r="D6241" s="111">
        <v>122816</v>
      </c>
    </row>
    <row r="6242" spans="1:4">
      <c r="A6242" s="110">
        <v>1995</v>
      </c>
      <c r="B6242" s="110" t="s">
        <v>12</v>
      </c>
      <c r="C6242" s="110" t="s">
        <v>43</v>
      </c>
      <c r="D6242" s="111">
        <v>59726</v>
      </c>
    </row>
    <row r="6243" spans="1:4">
      <c r="A6243" s="110">
        <v>1995</v>
      </c>
      <c r="B6243" s="110" t="s">
        <v>13</v>
      </c>
      <c r="C6243" s="110" t="s">
        <v>43</v>
      </c>
      <c r="D6243" s="111">
        <v>61035</v>
      </c>
    </row>
    <row r="6244" spans="1:4">
      <c r="A6244" s="110">
        <v>1995</v>
      </c>
      <c r="B6244" s="110" t="s">
        <v>14</v>
      </c>
      <c r="C6244" s="110" t="s">
        <v>43</v>
      </c>
      <c r="D6244" s="111">
        <v>75303</v>
      </c>
    </row>
    <row r="6245" spans="1:4">
      <c r="A6245" s="110">
        <v>1995</v>
      </c>
      <c r="B6245" s="110" t="s">
        <v>15</v>
      </c>
      <c r="C6245" s="110" t="s">
        <v>43</v>
      </c>
      <c r="D6245" s="111">
        <v>72616</v>
      </c>
    </row>
    <row r="6246" spans="1:4">
      <c r="A6246" s="110">
        <v>1995</v>
      </c>
      <c r="B6246" s="110" t="s">
        <v>4</v>
      </c>
      <c r="C6246" s="110" t="s">
        <v>43</v>
      </c>
      <c r="D6246" s="111">
        <v>79309</v>
      </c>
    </row>
    <row r="6247" spans="1:4">
      <c r="A6247" s="110">
        <v>1995</v>
      </c>
      <c r="B6247" s="110" t="s">
        <v>5</v>
      </c>
      <c r="C6247" s="110" t="s">
        <v>43</v>
      </c>
      <c r="D6247" s="111">
        <v>75622</v>
      </c>
    </row>
    <row r="6248" spans="1:4">
      <c r="A6248" s="110">
        <v>1995</v>
      </c>
      <c r="B6248" s="110" t="s">
        <v>6</v>
      </c>
      <c r="C6248" s="110" t="s">
        <v>43</v>
      </c>
      <c r="D6248" s="111">
        <v>78083</v>
      </c>
    </row>
    <row r="6249" spans="1:4">
      <c r="A6249" s="110">
        <v>1995</v>
      </c>
      <c r="B6249" s="110" t="s">
        <v>7</v>
      </c>
      <c r="C6249" s="110" t="s">
        <v>43</v>
      </c>
      <c r="D6249" s="111">
        <v>79441</v>
      </c>
    </row>
    <row r="6250" spans="1:4">
      <c r="A6250" s="110">
        <v>1995</v>
      </c>
      <c r="B6250" s="110" t="s">
        <v>8</v>
      </c>
      <c r="C6250" s="110" t="s">
        <v>43</v>
      </c>
      <c r="D6250" s="111">
        <v>80442</v>
      </c>
    </row>
    <row r="6251" spans="1:4">
      <c r="A6251" s="110">
        <v>1995</v>
      </c>
      <c r="B6251" s="110" t="s">
        <v>9</v>
      </c>
      <c r="C6251" s="110" t="s">
        <v>43</v>
      </c>
      <c r="D6251" s="111">
        <v>83486</v>
      </c>
    </row>
    <row r="6252" spans="1:4">
      <c r="A6252" s="110">
        <v>1995</v>
      </c>
      <c r="B6252" s="110" t="s">
        <v>10</v>
      </c>
      <c r="C6252" s="110" t="s">
        <v>43</v>
      </c>
      <c r="D6252" s="111">
        <v>81708</v>
      </c>
    </row>
    <row r="6253" spans="1:4">
      <c r="A6253" s="110">
        <v>1995</v>
      </c>
      <c r="B6253" s="110" t="s">
        <v>11</v>
      </c>
      <c r="C6253" s="110" t="s">
        <v>43</v>
      </c>
      <c r="D6253" s="111">
        <v>78180</v>
      </c>
    </row>
    <row r="6254" spans="1:4">
      <c r="A6254" s="110">
        <v>1996</v>
      </c>
      <c r="B6254" s="110" t="s">
        <v>12</v>
      </c>
      <c r="C6254" s="110" t="s">
        <v>43</v>
      </c>
      <c r="D6254" s="111">
        <v>72041</v>
      </c>
    </row>
    <row r="6255" spans="1:4">
      <c r="A6255" s="110">
        <v>1996</v>
      </c>
      <c r="B6255" s="110" t="s">
        <v>13</v>
      </c>
      <c r="C6255" s="110" t="s">
        <v>43</v>
      </c>
      <c r="D6255" s="111">
        <v>70914</v>
      </c>
    </row>
    <row r="6256" spans="1:4">
      <c r="A6256" s="110">
        <v>1996</v>
      </c>
      <c r="B6256" s="110" t="s">
        <v>14</v>
      </c>
      <c r="C6256" s="110" t="s">
        <v>43</v>
      </c>
      <c r="D6256" s="111">
        <v>82067</v>
      </c>
    </row>
    <row r="6257" spans="1:4">
      <c r="A6257" s="110">
        <v>1996</v>
      </c>
      <c r="B6257" s="110" t="s">
        <v>15</v>
      </c>
      <c r="C6257" s="110" t="s">
        <v>43</v>
      </c>
      <c r="D6257" s="111">
        <v>80981</v>
      </c>
    </row>
    <row r="6258" spans="1:4">
      <c r="A6258" s="110">
        <v>1996</v>
      </c>
      <c r="B6258" s="110" t="s">
        <v>4</v>
      </c>
      <c r="C6258" s="110" t="s">
        <v>43</v>
      </c>
      <c r="D6258" s="111">
        <v>86868</v>
      </c>
    </row>
    <row r="6259" spans="1:4">
      <c r="A6259" s="110">
        <v>1996</v>
      </c>
      <c r="B6259" s="110" t="s">
        <v>5</v>
      </c>
      <c r="C6259" s="110" t="s">
        <v>43</v>
      </c>
      <c r="D6259" s="111">
        <v>78036</v>
      </c>
    </row>
    <row r="6260" spans="1:4">
      <c r="A6260" s="110">
        <v>1996</v>
      </c>
      <c r="B6260" s="110" t="s">
        <v>6</v>
      </c>
      <c r="C6260" s="110" t="s">
        <v>43</v>
      </c>
      <c r="D6260" s="111">
        <v>83487</v>
      </c>
    </row>
    <row r="6261" spans="1:4">
      <c r="A6261" s="110">
        <v>1996</v>
      </c>
      <c r="B6261" s="110" t="s">
        <v>7</v>
      </c>
      <c r="C6261" s="110" t="s">
        <v>43</v>
      </c>
      <c r="D6261" s="111">
        <v>81844</v>
      </c>
    </row>
    <row r="6262" spans="1:4">
      <c r="A6262" s="110">
        <v>1996</v>
      </c>
      <c r="B6262" s="110" t="s">
        <v>8</v>
      </c>
      <c r="C6262" s="110" t="s">
        <v>43</v>
      </c>
      <c r="D6262" s="111">
        <v>80657</v>
      </c>
    </row>
    <row r="6263" spans="1:4">
      <c r="A6263" s="110">
        <v>1996</v>
      </c>
      <c r="B6263" s="110" t="s">
        <v>9</v>
      </c>
      <c r="C6263" s="110" t="s">
        <v>43</v>
      </c>
      <c r="D6263" s="111">
        <v>92949</v>
      </c>
    </row>
    <row r="6264" spans="1:4">
      <c r="A6264" s="110">
        <v>1996</v>
      </c>
      <c r="B6264" s="110" t="s">
        <v>10</v>
      </c>
      <c r="C6264" s="110" t="s">
        <v>43</v>
      </c>
      <c r="D6264" s="111">
        <v>89726</v>
      </c>
    </row>
    <row r="6265" spans="1:4">
      <c r="A6265" s="110">
        <v>1996</v>
      </c>
      <c r="B6265" s="110" t="s">
        <v>11</v>
      </c>
      <c r="C6265" s="110" t="s">
        <v>43</v>
      </c>
      <c r="D6265" s="111">
        <v>87549</v>
      </c>
    </row>
    <row r="6266" spans="1:4">
      <c r="A6266" s="110">
        <v>1997</v>
      </c>
      <c r="B6266" s="110" t="s">
        <v>12</v>
      </c>
      <c r="C6266" s="110" t="s">
        <v>43</v>
      </c>
      <c r="D6266" s="111">
        <v>82142</v>
      </c>
    </row>
    <row r="6267" spans="1:4">
      <c r="A6267" s="110">
        <v>1997</v>
      </c>
      <c r="B6267" s="110" t="s">
        <v>13</v>
      </c>
      <c r="C6267" s="110" t="s">
        <v>43</v>
      </c>
      <c r="D6267" s="111">
        <v>79571</v>
      </c>
    </row>
    <row r="6268" spans="1:4">
      <c r="A6268" s="110">
        <v>1997</v>
      </c>
      <c r="B6268" s="110" t="s">
        <v>14</v>
      </c>
      <c r="C6268" s="110" t="s">
        <v>43</v>
      </c>
      <c r="D6268" s="111">
        <v>91567</v>
      </c>
    </row>
    <row r="6269" spans="1:4">
      <c r="A6269" s="110">
        <v>1997</v>
      </c>
      <c r="B6269" s="110" t="s">
        <v>15</v>
      </c>
      <c r="C6269" s="110" t="s">
        <v>43</v>
      </c>
      <c r="D6269" s="111">
        <v>94058</v>
      </c>
    </row>
    <row r="6270" spans="1:4">
      <c r="A6270" s="110">
        <v>1997</v>
      </c>
      <c r="B6270" s="110" t="s">
        <v>4</v>
      </c>
      <c r="C6270" s="110" t="s">
        <v>43</v>
      </c>
      <c r="D6270" s="111">
        <v>95279</v>
      </c>
    </row>
    <row r="6271" spans="1:4">
      <c r="A6271" s="110">
        <v>1997</v>
      </c>
      <c r="B6271" s="110" t="s">
        <v>5</v>
      </c>
      <c r="C6271" s="110" t="s">
        <v>43</v>
      </c>
      <c r="D6271" s="111">
        <v>90312</v>
      </c>
    </row>
    <row r="6272" spans="1:4">
      <c r="A6272" s="110">
        <v>1997</v>
      </c>
      <c r="B6272" s="110" t="s">
        <v>6</v>
      </c>
      <c r="C6272" s="110" t="s">
        <v>43</v>
      </c>
      <c r="D6272" s="111">
        <v>98460</v>
      </c>
    </row>
    <row r="6273" spans="1:4">
      <c r="A6273" s="110">
        <v>1997</v>
      </c>
      <c r="B6273" s="110" t="s">
        <v>7</v>
      </c>
      <c r="C6273" s="110" t="s">
        <v>43</v>
      </c>
      <c r="D6273" s="111">
        <v>96657</v>
      </c>
    </row>
    <row r="6274" spans="1:4">
      <c r="A6274" s="110">
        <v>1997</v>
      </c>
      <c r="B6274" s="110" t="s">
        <v>8</v>
      </c>
      <c r="C6274" s="110" t="s">
        <v>43</v>
      </c>
      <c r="D6274" s="111">
        <v>102927</v>
      </c>
    </row>
    <row r="6275" spans="1:4">
      <c r="A6275" s="110">
        <v>1997</v>
      </c>
      <c r="B6275" s="110" t="s">
        <v>9</v>
      </c>
      <c r="C6275" s="110" t="s">
        <v>43</v>
      </c>
      <c r="D6275" s="111">
        <v>105282</v>
      </c>
    </row>
    <row r="6276" spans="1:4">
      <c r="A6276" s="110">
        <v>1997</v>
      </c>
      <c r="B6276" s="110" t="s">
        <v>10</v>
      </c>
      <c r="C6276" s="110" t="s">
        <v>43</v>
      </c>
      <c r="D6276" s="111">
        <v>100563</v>
      </c>
    </row>
    <row r="6277" spans="1:4">
      <c r="A6277" s="110">
        <v>1997</v>
      </c>
      <c r="B6277" s="110" t="s">
        <v>11</v>
      </c>
      <c r="C6277" s="110" t="s">
        <v>43</v>
      </c>
      <c r="D6277" s="111">
        <v>101346</v>
      </c>
    </row>
    <row r="6278" spans="1:4">
      <c r="A6278" s="110">
        <v>1998</v>
      </c>
      <c r="B6278" s="110" t="s">
        <v>12</v>
      </c>
      <c r="C6278" s="110" t="s">
        <v>43</v>
      </c>
      <c r="D6278" s="111">
        <v>101588</v>
      </c>
    </row>
    <row r="6279" spans="1:4">
      <c r="A6279" s="110">
        <v>1998</v>
      </c>
      <c r="B6279" s="110" t="s">
        <v>13</v>
      </c>
      <c r="C6279" s="110" t="s">
        <v>43</v>
      </c>
      <c r="D6279" s="111">
        <v>93279</v>
      </c>
    </row>
    <row r="6280" spans="1:4">
      <c r="A6280" s="110">
        <v>1998</v>
      </c>
      <c r="B6280" s="110" t="s">
        <v>14</v>
      </c>
      <c r="C6280" s="110" t="s">
        <v>43</v>
      </c>
      <c r="D6280" s="111">
        <v>111216</v>
      </c>
    </row>
    <row r="6281" spans="1:4">
      <c r="A6281" s="110">
        <v>1998</v>
      </c>
      <c r="B6281" s="110" t="s">
        <v>15</v>
      </c>
      <c r="C6281" s="110" t="s">
        <v>43</v>
      </c>
      <c r="D6281" s="111">
        <v>107134</v>
      </c>
    </row>
    <row r="6282" spans="1:4">
      <c r="A6282" s="110">
        <v>1998</v>
      </c>
      <c r="B6282" s="110" t="s">
        <v>4</v>
      </c>
      <c r="C6282" s="110" t="s">
        <v>43</v>
      </c>
      <c r="D6282" s="111">
        <v>107555</v>
      </c>
    </row>
    <row r="6283" spans="1:4">
      <c r="A6283" s="110">
        <v>1998</v>
      </c>
      <c r="B6283" s="110" t="s">
        <v>5</v>
      </c>
      <c r="C6283" s="110" t="s">
        <v>43</v>
      </c>
      <c r="D6283" s="111">
        <v>105749</v>
      </c>
    </row>
    <row r="6284" spans="1:4">
      <c r="A6284" s="110">
        <v>1998</v>
      </c>
      <c r="B6284" s="110" t="s">
        <v>6</v>
      </c>
      <c r="C6284" s="110" t="s">
        <v>43</v>
      </c>
      <c r="D6284" s="111">
        <v>113787</v>
      </c>
    </row>
    <row r="6285" spans="1:4">
      <c r="A6285" s="110">
        <v>1998</v>
      </c>
      <c r="B6285" s="110" t="s">
        <v>7</v>
      </c>
      <c r="C6285" s="110" t="s">
        <v>43</v>
      </c>
      <c r="D6285" s="111">
        <v>114560</v>
      </c>
    </row>
    <row r="6286" spans="1:4">
      <c r="A6286" s="110">
        <v>1998</v>
      </c>
      <c r="B6286" s="110" t="s">
        <v>8</v>
      </c>
      <c r="C6286" s="110" t="s">
        <v>43</v>
      </c>
      <c r="D6286" s="111">
        <v>113916</v>
      </c>
    </row>
    <row r="6287" spans="1:4">
      <c r="A6287" s="110">
        <v>1998</v>
      </c>
      <c r="B6287" s="110" t="s">
        <v>9</v>
      </c>
      <c r="C6287" s="110" t="s">
        <v>43</v>
      </c>
      <c r="D6287" s="111">
        <v>117129</v>
      </c>
    </row>
    <row r="6288" spans="1:4">
      <c r="A6288" s="110">
        <v>1998</v>
      </c>
      <c r="B6288" s="110" t="s">
        <v>10</v>
      </c>
      <c r="C6288" s="110" t="s">
        <v>43</v>
      </c>
      <c r="D6288" s="111">
        <v>107224</v>
      </c>
    </row>
    <row r="6289" spans="1:4">
      <c r="A6289" s="110">
        <v>1998</v>
      </c>
      <c r="B6289" s="110" t="s">
        <v>11</v>
      </c>
      <c r="C6289" s="110" t="s">
        <v>43</v>
      </c>
      <c r="D6289" s="111">
        <v>108830</v>
      </c>
    </row>
    <row r="6290" spans="1:4">
      <c r="A6290" s="110">
        <v>1999</v>
      </c>
      <c r="B6290" s="110" t="s">
        <v>12</v>
      </c>
      <c r="C6290" s="110" t="s">
        <v>43</v>
      </c>
      <c r="D6290" s="111">
        <v>99988</v>
      </c>
    </row>
    <row r="6291" spans="1:4">
      <c r="A6291" s="110">
        <v>1999</v>
      </c>
      <c r="B6291" s="110" t="s">
        <v>13</v>
      </c>
      <c r="C6291" s="110" t="s">
        <v>43</v>
      </c>
      <c r="D6291" s="111">
        <v>93961</v>
      </c>
    </row>
    <row r="6292" spans="1:4">
      <c r="A6292" s="110">
        <v>1999</v>
      </c>
      <c r="B6292" s="110" t="s">
        <v>14</v>
      </c>
      <c r="C6292" s="110" t="s">
        <v>43</v>
      </c>
      <c r="D6292" s="111">
        <v>113754</v>
      </c>
    </row>
    <row r="6293" spans="1:4">
      <c r="A6293" s="110">
        <v>1999</v>
      </c>
      <c r="B6293" s="110" t="s">
        <v>15</v>
      </c>
      <c r="C6293" s="110" t="s">
        <v>43</v>
      </c>
      <c r="D6293" s="111">
        <v>109180</v>
      </c>
    </row>
    <row r="6294" spans="1:4">
      <c r="A6294" s="110">
        <v>1999</v>
      </c>
      <c r="B6294" s="110" t="s">
        <v>4</v>
      </c>
      <c r="C6294" s="110" t="s">
        <v>43</v>
      </c>
      <c r="D6294" s="111">
        <v>115582</v>
      </c>
    </row>
    <row r="6295" spans="1:4">
      <c r="A6295" s="110">
        <v>1999</v>
      </c>
      <c r="B6295" s="110" t="s">
        <v>5</v>
      </c>
      <c r="C6295" s="110" t="s">
        <v>43</v>
      </c>
      <c r="D6295" s="111">
        <v>116695</v>
      </c>
    </row>
    <row r="6296" spans="1:4">
      <c r="A6296" s="110">
        <v>1999</v>
      </c>
      <c r="B6296" s="110" t="s">
        <v>6</v>
      </c>
      <c r="C6296" s="110" t="s">
        <v>43</v>
      </c>
      <c r="D6296" s="111">
        <v>118224</v>
      </c>
    </row>
    <row r="6297" spans="1:4">
      <c r="A6297" s="110">
        <v>1999</v>
      </c>
      <c r="B6297" s="110" t="s">
        <v>7</v>
      </c>
      <c r="C6297" s="110" t="s">
        <v>43</v>
      </c>
      <c r="D6297" s="111">
        <v>119327</v>
      </c>
    </row>
    <row r="6298" spans="1:4">
      <c r="A6298" s="110">
        <v>1999</v>
      </c>
      <c r="B6298" s="110" t="s">
        <v>8</v>
      </c>
      <c r="C6298" s="110" t="s">
        <v>43</v>
      </c>
      <c r="D6298" s="111">
        <v>121963</v>
      </c>
    </row>
    <row r="6299" spans="1:4">
      <c r="A6299" s="110">
        <v>1999</v>
      </c>
      <c r="B6299" s="110" t="s">
        <v>9</v>
      </c>
      <c r="C6299" s="110" t="s">
        <v>43</v>
      </c>
      <c r="D6299" s="111">
        <v>120974</v>
      </c>
    </row>
    <row r="6300" spans="1:4">
      <c r="A6300" s="110">
        <v>1999</v>
      </c>
      <c r="B6300" s="110" t="s">
        <v>10</v>
      </c>
      <c r="C6300" s="110" t="s">
        <v>43</v>
      </c>
      <c r="D6300" s="111">
        <v>124845</v>
      </c>
    </row>
    <row r="6301" spans="1:4">
      <c r="A6301" s="110">
        <v>1999</v>
      </c>
      <c r="B6301" s="110" t="s">
        <v>11</v>
      </c>
      <c r="C6301" s="110" t="s">
        <v>43</v>
      </c>
      <c r="D6301" s="111">
        <v>120484</v>
      </c>
    </row>
    <row r="6302" spans="1:4">
      <c r="A6302" s="110">
        <v>2000</v>
      </c>
      <c r="B6302" s="110" t="s">
        <v>12</v>
      </c>
      <c r="C6302" s="110" t="s">
        <v>43</v>
      </c>
      <c r="D6302" s="111">
        <v>104110</v>
      </c>
    </row>
    <row r="6303" spans="1:4">
      <c r="A6303" s="110">
        <v>2000</v>
      </c>
      <c r="B6303" s="110" t="s">
        <v>13</v>
      </c>
      <c r="C6303" s="110" t="s">
        <v>43</v>
      </c>
      <c r="D6303" s="111">
        <v>103774</v>
      </c>
    </row>
    <row r="6304" spans="1:4">
      <c r="A6304" s="110">
        <v>2000</v>
      </c>
      <c r="B6304" s="110" t="s">
        <v>14</v>
      </c>
      <c r="C6304" s="110" t="s">
        <v>43</v>
      </c>
      <c r="D6304" s="111">
        <v>123446</v>
      </c>
    </row>
    <row r="6305" spans="1:4">
      <c r="A6305" s="110">
        <v>2000</v>
      </c>
      <c r="B6305" s="110" t="s">
        <v>15</v>
      </c>
      <c r="C6305" s="110" t="s">
        <v>43</v>
      </c>
      <c r="D6305" s="111">
        <v>111523</v>
      </c>
    </row>
    <row r="6306" spans="1:4">
      <c r="A6306" s="110">
        <v>2000</v>
      </c>
      <c r="B6306" s="110" t="s">
        <v>4</v>
      </c>
      <c r="C6306" s="110" t="s">
        <v>43</v>
      </c>
      <c r="D6306" s="111">
        <v>115138</v>
      </c>
    </row>
    <row r="6307" spans="1:4">
      <c r="A6307" s="110">
        <v>2000</v>
      </c>
      <c r="B6307" s="110" t="s">
        <v>5</v>
      </c>
      <c r="C6307" s="110" t="s">
        <v>43</v>
      </c>
      <c r="D6307" s="111">
        <v>111771</v>
      </c>
    </row>
    <row r="6308" spans="1:4">
      <c r="A6308" s="110">
        <v>2000</v>
      </c>
      <c r="B6308" s="110" t="s">
        <v>6</v>
      </c>
      <c r="C6308" s="110" t="s">
        <v>43</v>
      </c>
      <c r="D6308" s="111">
        <v>117002</v>
      </c>
    </row>
    <row r="6309" spans="1:4">
      <c r="A6309" s="110">
        <v>2000</v>
      </c>
      <c r="B6309" s="110" t="s">
        <v>7</v>
      </c>
      <c r="C6309" s="110" t="s">
        <v>43</v>
      </c>
      <c r="D6309" s="111">
        <v>121972</v>
      </c>
    </row>
    <row r="6310" spans="1:4">
      <c r="A6310" s="110">
        <v>2000</v>
      </c>
      <c r="B6310" s="110" t="s">
        <v>8</v>
      </c>
      <c r="C6310" s="110" t="s">
        <v>43</v>
      </c>
      <c r="D6310" s="111">
        <v>120895</v>
      </c>
    </row>
    <row r="6311" spans="1:4">
      <c r="A6311" s="110">
        <v>2000</v>
      </c>
      <c r="B6311" s="110" t="s">
        <v>9</v>
      </c>
      <c r="C6311" s="110" t="s">
        <v>43</v>
      </c>
      <c r="D6311" s="111">
        <v>121173</v>
      </c>
    </row>
    <row r="6312" spans="1:4">
      <c r="A6312" s="110">
        <v>2000</v>
      </c>
      <c r="B6312" s="110" t="s">
        <v>10</v>
      </c>
      <c r="C6312" s="110" t="s">
        <v>43</v>
      </c>
      <c r="D6312" s="111">
        <v>119893</v>
      </c>
    </row>
    <row r="6313" spans="1:4">
      <c r="A6313" s="110">
        <v>2000</v>
      </c>
      <c r="B6313" s="110" t="s">
        <v>11</v>
      </c>
      <c r="C6313" s="110" t="s">
        <v>43</v>
      </c>
      <c r="D6313" s="111">
        <v>114010</v>
      </c>
    </row>
    <row r="6314" spans="1:4">
      <c r="A6314" s="110">
        <v>2001</v>
      </c>
      <c r="B6314" s="110" t="s">
        <v>12</v>
      </c>
      <c r="C6314" s="110" t="s">
        <v>43</v>
      </c>
      <c r="D6314" s="111">
        <v>103905</v>
      </c>
    </row>
    <row r="6315" spans="1:4">
      <c r="A6315" s="110">
        <v>2001</v>
      </c>
      <c r="B6315" s="110" t="s">
        <v>13</v>
      </c>
      <c r="C6315" s="110" t="s">
        <v>43</v>
      </c>
      <c r="D6315" s="111">
        <v>98412</v>
      </c>
    </row>
    <row r="6316" spans="1:4">
      <c r="A6316" s="110">
        <v>2001</v>
      </c>
      <c r="B6316" s="110" t="s">
        <v>14</v>
      </c>
      <c r="C6316" s="110" t="s">
        <v>43</v>
      </c>
      <c r="D6316" s="111">
        <v>112489</v>
      </c>
    </row>
    <row r="6317" spans="1:4">
      <c r="A6317" s="110">
        <v>2001</v>
      </c>
      <c r="B6317" s="110" t="s">
        <v>15</v>
      </c>
      <c r="C6317" s="110" t="s">
        <v>43</v>
      </c>
      <c r="D6317" s="111">
        <v>106977</v>
      </c>
    </row>
    <row r="6318" spans="1:4">
      <c r="A6318" s="110">
        <v>2001</v>
      </c>
      <c r="B6318" s="110" t="s">
        <v>4</v>
      </c>
      <c r="C6318" s="110" t="s">
        <v>43</v>
      </c>
      <c r="D6318" s="111">
        <v>113818</v>
      </c>
    </row>
    <row r="6319" spans="1:4">
      <c r="A6319" s="110">
        <v>2001</v>
      </c>
      <c r="B6319" s="110" t="s">
        <v>5</v>
      </c>
      <c r="C6319" s="110" t="s">
        <v>43</v>
      </c>
      <c r="D6319" s="111">
        <v>109978</v>
      </c>
    </row>
    <row r="6320" spans="1:4">
      <c r="A6320" s="110">
        <v>2001</v>
      </c>
      <c r="B6320" s="110" t="s">
        <v>6</v>
      </c>
      <c r="C6320" s="110" t="s">
        <v>43</v>
      </c>
      <c r="D6320" s="111">
        <v>104904</v>
      </c>
    </row>
    <row r="6321" spans="1:4">
      <c r="A6321" s="110">
        <v>2001</v>
      </c>
      <c r="B6321" s="110" t="s">
        <v>7</v>
      </c>
      <c r="C6321" s="110" t="s">
        <v>43</v>
      </c>
      <c r="D6321" s="111">
        <v>109789</v>
      </c>
    </row>
    <row r="6322" spans="1:4">
      <c r="A6322" s="110">
        <v>2001</v>
      </c>
      <c r="B6322" s="110" t="s">
        <v>8</v>
      </c>
      <c r="C6322" s="110" t="s">
        <v>43</v>
      </c>
      <c r="D6322" s="111">
        <v>102364</v>
      </c>
    </row>
    <row r="6323" spans="1:4">
      <c r="A6323" s="110">
        <v>2001</v>
      </c>
      <c r="B6323" s="110" t="s">
        <v>9</v>
      </c>
      <c r="C6323" s="110" t="s">
        <v>43</v>
      </c>
      <c r="D6323" s="111">
        <v>104499</v>
      </c>
    </row>
    <row r="6324" spans="1:4">
      <c r="A6324" s="110">
        <v>2001</v>
      </c>
      <c r="B6324" s="110" t="s">
        <v>10</v>
      </c>
      <c r="C6324" s="110" t="s">
        <v>43</v>
      </c>
      <c r="D6324" s="111">
        <v>101623</v>
      </c>
    </row>
    <row r="6325" spans="1:4">
      <c r="A6325" s="110">
        <v>2001</v>
      </c>
      <c r="B6325" s="110" t="s">
        <v>11</v>
      </c>
      <c r="C6325" s="110" t="s">
        <v>43</v>
      </c>
      <c r="D6325" s="111">
        <v>78085</v>
      </c>
    </row>
    <row r="6326" spans="1:4">
      <c r="A6326" s="110">
        <v>2002</v>
      </c>
      <c r="B6326" s="110" t="s">
        <v>12</v>
      </c>
      <c r="C6326" s="110" t="s">
        <v>43</v>
      </c>
      <c r="D6326" s="111">
        <v>78341</v>
      </c>
    </row>
    <row r="6327" spans="1:4">
      <c r="A6327" s="110">
        <v>2002</v>
      </c>
      <c r="B6327" s="110" t="s">
        <v>13</v>
      </c>
      <c r="C6327" s="110" t="s">
        <v>43</v>
      </c>
      <c r="D6327" s="111">
        <v>73729</v>
      </c>
    </row>
    <row r="6328" spans="1:4">
      <c r="A6328" s="110">
        <v>2002</v>
      </c>
      <c r="B6328" s="110" t="s">
        <v>14</v>
      </c>
      <c r="C6328" s="110" t="s">
        <v>43</v>
      </c>
      <c r="D6328" s="111">
        <v>80834</v>
      </c>
    </row>
    <row r="6329" spans="1:4">
      <c r="A6329" s="110">
        <v>2002</v>
      </c>
      <c r="B6329" s="110" t="s">
        <v>15</v>
      </c>
      <c r="C6329" s="110" t="s">
        <v>43</v>
      </c>
      <c r="D6329" s="111">
        <v>77140</v>
      </c>
    </row>
    <row r="6330" spans="1:4">
      <c r="A6330" s="110">
        <v>2002</v>
      </c>
      <c r="B6330" s="110" t="s">
        <v>4</v>
      </c>
      <c r="C6330" s="110" t="s">
        <v>43</v>
      </c>
      <c r="D6330" s="111">
        <v>84694.164640870426</v>
      </c>
    </row>
    <row r="6331" spans="1:4">
      <c r="A6331" s="110">
        <v>2002</v>
      </c>
      <c r="B6331" s="110" t="s">
        <v>5</v>
      </c>
      <c r="C6331" s="110" t="s">
        <v>43</v>
      </c>
      <c r="D6331" s="111">
        <v>80248</v>
      </c>
    </row>
    <row r="6332" spans="1:4">
      <c r="A6332" s="110">
        <v>2002</v>
      </c>
      <c r="B6332" s="110" t="s">
        <v>6</v>
      </c>
      <c r="C6332" s="110" t="s">
        <v>43</v>
      </c>
      <c r="D6332" s="111">
        <v>86250</v>
      </c>
    </row>
    <row r="6333" spans="1:4">
      <c r="A6333" s="110">
        <v>2002</v>
      </c>
      <c r="B6333" s="110" t="s">
        <v>7</v>
      </c>
      <c r="C6333" s="110" t="s">
        <v>43</v>
      </c>
      <c r="D6333" s="111">
        <v>78393</v>
      </c>
    </row>
    <row r="6334" spans="1:4">
      <c r="A6334" s="110">
        <v>2002</v>
      </c>
      <c r="B6334" s="110" t="s">
        <v>8</v>
      </c>
      <c r="C6334" s="110" t="s">
        <v>43</v>
      </c>
      <c r="D6334" s="111">
        <v>73563</v>
      </c>
    </row>
    <row r="6335" spans="1:4">
      <c r="A6335" s="110">
        <v>2002</v>
      </c>
      <c r="B6335" s="110" t="s">
        <v>9</v>
      </c>
      <c r="C6335" s="110" t="s">
        <v>43</v>
      </c>
      <c r="D6335" s="111">
        <v>79009</v>
      </c>
    </row>
    <row r="6336" spans="1:4">
      <c r="A6336" s="110">
        <v>2002</v>
      </c>
      <c r="B6336" s="110" t="s">
        <v>10</v>
      </c>
      <c r="C6336" s="110" t="s">
        <v>43</v>
      </c>
      <c r="D6336" s="111">
        <v>81897</v>
      </c>
    </row>
    <row r="6337" spans="1:4">
      <c r="A6337" s="110">
        <v>2002</v>
      </c>
      <c r="B6337" s="110" t="s">
        <v>11</v>
      </c>
      <c r="C6337" s="110" t="s">
        <v>43</v>
      </c>
      <c r="D6337" s="111">
        <v>78855</v>
      </c>
    </row>
    <row r="6338" spans="1:4">
      <c r="A6338" s="110">
        <v>2003</v>
      </c>
      <c r="B6338" s="110" t="s">
        <v>12</v>
      </c>
      <c r="C6338" s="110" t="s">
        <v>43</v>
      </c>
      <c r="D6338" s="111">
        <v>64789.353690000411</v>
      </c>
    </row>
    <row r="6339" spans="1:4">
      <c r="A6339" s="110">
        <v>2003</v>
      </c>
      <c r="B6339" s="110" t="s">
        <v>13</v>
      </c>
      <c r="C6339" s="110" t="s">
        <v>43</v>
      </c>
      <c r="D6339" s="111">
        <v>62045.547718949281</v>
      </c>
    </row>
    <row r="6340" spans="1:4">
      <c r="A6340" s="110">
        <v>2003</v>
      </c>
      <c r="B6340" s="110" t="s">
        <v>14</v>
      </c>
      <c r="C6340" s="110" t="s">
        <v>43</v>
      </c>
      <c r="D6340" s="111">
        <v>70907.953861189279</v>
      </c>
    </row>
    <row r="6341" spans="1:4">
      <c r="A6341" s="110">
        <v>2003</v>
      </c>
      <c r="B6341" s="110" t="s">
        <v>15</v>
      </c>
      <c r="C6341" s="110" t="s">
        <v>43</v>
      </c>
      <c r="D6341" s="111">
        <v>73900.71336017047</v>
      </c>
    </row>
    <row r="6342" spans="1:4">
      <c r="A6342" s="110">
        <v>2003</v>
      </c>
      <c r="B6342" s="110" t="s">
        <v>4</v>
      </c>
      <c r="C6342" s="110" t="s">
        <v>43</v>
      </c>
      <c r="D6342" s="111">
        <v>76031.983259645349</v>
      </c>
    </row>
    <row r="6343" spans="1:4">
      <c r="A6343" s="110">
        <v>2003</v>
      </c>
      <c r="B6343" s="110" t="s">
        <v>5</v>
      </c>
      <c r="C6343" s="110" t="s">
        <v>43</v>
      </c>
      <c r="D6343" s="111">
        <v>78359.782836275801</v>
      </c>
    </row>
    <row r="6344" spans="1:4">
      <c r="A6344" s="110">
        <v>2003</v>
      </c>
      <c r="B6344" s="110" t="s">
        <v>6</v>
      </c>
      <c r="C6344" s="110" t="s">
        <v>43</v>
      </c>
      <c r="D6344" s="111">
        <v>93809.661364636617</v>
      </c>
    </row>
    <row r="6345" spans="1:4">
      <c r="A6345" s="110">
        <v>2003</v>
      </c>
      <c r="B6345" s="110" t="s">
        <v>7</v>
      </c>
      <c r="C6345" s="110" t="s">
        <v>43</v>
      </c>
      <c r="D6345" s="111">
        <v>92569.819248860935</v>
      </c>
    </row>
    <row r="6346" spans="1:4">
      <c r="A6346" s="110">
        <v>2003</v>
      </c>
      <c r="B6346" s="110" t="s">
        <v>8</v>
      </c>
      <c r="C6346" s="110" t="s">
        <v>43</v>
      </c>
      <c r="D6346" s="111">
        <v>95335.47482617994</v>
      </c>
    </row>
    <row r="6347" spans="1:4">
      <c r="A6347" s="110">
        <v>2003</v>
      </c>
      <c r="B6347" s="110" t="s">
        <v>9</v>
      </c>
      <c r="C6347" s="110" t="s">
        <v>43</v>
      </c>
      <c r="D6347" s="111">
        <v>123340.16209688394</v>
      </c>
    </row>
    <row r="6348" spans="1:4">
      <c r="A6348" s="110">
        <v>2003</v>
      </c>
      <c r="B6348" s="110" t="s">
        <v>10</v>
      </c>
      <c r="C6348" s="110" t="s">
        <v>43</v>
      </c>
      <c r="D6348" s="111">
        <v>92604.423607198463</v>
      </c>
    </row>
    <row r="6349" spans="1:4">
      <c r="A6349" s="110">
        <v>2003</v>
      </c>
      <c r="B6349" s="110" t="s">
        <v>11</v>
      </c>
      <c r="C6349" s="110" t="s">
        <v>43</v>
      </c>
      <c r="D6349" s="111">
        <v>88569.769614297809</v>
      </c>
    </row>
    <row r="6350" spans="1:4">
      <c r="A6350" s="110">
        <v>2004</v>
      </c>
      <c r="B6350" s="110" t="s">
        <v>12</v>
      </c>
      <c r="C6350" s="110" t="s">
        <v>43</v>
      </c>
      <c r="D6350" s="111">
        <v>74940.154156717443</v>
      </c>
    </row>
    <row r="6351" spans="1:4">
      <c r="A6351" s="110">
        <v>2004</v>
      </c>
      <c r="B6351" s="110" t="s">
        <v>13</v>
      </c>
      <c r="C6351" s="110" t="s">
        <v>43</v>
      </c>
      <c r="D6351" s="111">
        <v>73527.057946146582</v>
      </c>
    </row>
    <row r="6352" spans="1:4">
      <c r="A6352" s="110">
        <v>2004</v>
      </c>
      <c r="B6352" s="110" t="s">
        <v>14</v>
      </c>
      <c r="C6352" s="110" t="s">
        <v>43</v>
      </c>
      <c r="D6352" s="111">
        <v>89286.458319211073</v>
      </c>
    </row>
    <row r="6353" spans="1:4">
      <c r="A6353" s="110">
        <v>2004</v>
      </c>
      <c r="B6353" s="110" t="s">
        <v>15</v>
      </c>
      <c r="C6353" s="110" t="s">
        <v>43</v>
      </c>
      <c r="D6353" s="111">
        <v>78480.607931226405</v>
      </c>
    </row>
    <row r="6354" spans="1:4">
      <c r="A6354" s="110">
        <v>2004</v>
      </c>
      <c r="B6354" s="110" t="s">
        <v>4</v>
      </c>
      <c r="C6354" s="110" t="s">
        <v>43</v>
      </c>
      <c r="D6354" s="111">
        <v>85369.540784929515</v>
      </c>
    </row>
    <row r="6355" spans="1:4">
      <c r="A6355" s="110">
        <v>2004</v>
      </c>
      <c r="B6355" s="110" t="s">
        <v>5</v>
      </c>
      <c r="C6355" s="110" t="s">
        <v>43</v>
      </c>
      <c r="D6355" s="111">
        <v>45545.7533096673</v>
      </c>
    </row>
    <row r="6356" spans="1:4">
      <c r="A6356" s="110">
        <v>2004</v>
      </c>
      <c r="B6356" s="110" t="s">
        <v>6</v>
      </c>
      <c r="C6356" s="110" t="s">
        <v>43</v>
      </c>
      <c r="D6356" s="111">
        <v>72931.224793866146</v>
      </c>
    </row>
    <row r="6357" spans="1:4">
      <c r="A6357" s="110">
        <v>2004</v>
      </c>
      <c r="B6357" s="110" t="s">
        <v>7</v>
      </c>
      <c r="C6357" s="110" t="s">
        <v>43</v>
      </c>
      <c r="D6357" s="111">
        <v>78859.882617673211</v>
      </c>
    </row>
    <row r="6358" spans="1:4">
      <c r="A6358" s="110">
        <v>2004</v>
      </c>
      <c r="B6358" s="110" t="s">
        <v>8</v>
      </c>
      <c r="C6358" s="110" t="s">
        <v>43</v>
      </c>
      <c r="D6358" s="111">
        <v>84783.472303952003</v>
      </c>
    </row>
    <row r="6359" spans="1:4">
      <c r="A6359" s="110">
        <v>2004</v>
      </c>
      <c r="B6359" s="110" t="s">
        <v>9</v>
      </c>
      <c r="C6359" s="110" t="s">
        <v>43</v>
      </c>
      <c r="D6359" s="111">
        <v>77136.704827105044</v>
      </c>
    </row>
    <row r="6360" spans="1:4">
      <c r="A6360" s="110">
        <v>2004</v>
      </c>
      <c r="B6360" s="110" t="s">
        <v>10</v>
      </c>
      <c r="C6360" s="110" t="s">
        <v>43</v>
      </c>
      <c r="D6360" s="111">
        <v>81359.807347899259</v>
      </c>
    </row>
    <row r="6361" spans="1:4">
      <c r="A6361" s="110">
        <v>2004</v>
      </c>
      <c r="B6361" s="110" t="s">
        <v>11</v>
      </c>
      <c r="C6361" s="110" t="s">
        <v>43</v>
      </c>
      <c r="D6361" s="111">
        <v>81180.560113690808</v>
      </c>
    </row>
    <row r="6362" spans="1:4">
      <c r="A6362" s="110">
        <v>2005</v>
      </c>
      <c r="B6362" s="110" t="s">
        <v>12</v>
      </c>
      <c r="C6362" s="110" t="s">
        <v>43</v>
      </c>
      <c r="D6362" s="111">
        <v>63726.515332761926</v>
      </c>
    </row>
    <row r="6363" spans="1:4">
      <c r="A6363" s="110">
        <v>2005</v>
      </c>
      <c r="B6363" s="110" t="s">
        <v>13</v>
      </c>
      <c r="C6363" s="110" t="s">
        <v>43</v>
      </c>
      <c r="D6363" s="111">
        <v>73457.354792347352</v>
      </c>
    </row>
    <row r="6364" spans="1:4">
      <c r="A6364" s="110">
        <v>2005</v>
      </c>
      <c r="B6364" s="110" t="s">
        <v>14</v>
      </c>
      <c r="C6364" s="110" t="s">
        <v>43</v>
      </c>
      <c r="D6364" s="111">
        <v>88505.49105218699</v>
      </c>
    </row>
    <row r="6365" spans="1:4">
      <c r="A6365" s="110">
        <v>2005</v>
      </c>
      <c r="B6365" s="110" t="s">
        <v>15</v>
      </c>
      <c r="C6365" s="110" t="s">
        <v>43</v>
      </c>
      <c r="D6365" s="111">
        <v>86108.50217222645</v>
      </c>
    </row>
    <row r="6366" spans="1:4">
      <c r="A6366" s="110">
        <v>2005</v>
      </c>
      <c r="B6366" s="110" t="s">
        <v>4</v>
      </c>
      <c r="C6366" s="110" t="s">
        <v>43</v>
      </c>
      <c r="D6366" s="111">
        <v>90946.617176506203</v>
      </c>
    </row>
    <row r="6367" spans="1:4">
      <c r="A6367" s="110">
        <v>2005</v>
      </c>
      <c r="B6367" s="110" t="s">
        <v>5</v>
      </c>
      <c r="C6367" s="110" t="s">
        <v>43</v>
      </c>
      <c r="D6367" s="111">
        <v>87046.033487871158</v>
      </c>
    </row>
    <row r="6368" spans="1:4">
      <c r="A6368" s="110">
        <v>2005</v>
      </c>
      <c r="B6368" s="110" t="s">
        <v>6</v>
      </c>
      <c r="C6368" s="110" t="s">
        <v>43</v>
      </c>
      <c r="D6368" s="111">
        <v>83525.489579528614</v>
      </c>
    </row>
    <row r="6369" spans="1:4">
      <c r="A6369" s="110">
        <v>2005</v>
      </c>
      <c r="B6369" s="110" t="s">
        <v>7</v>
      </c>
      <c r="C6369" s="110" t="s">
        <v>43</v>
      </c>
      <c r="D6369" s="111">
        <v>93463.507529957002</v>
      </c>
    </row>
    <row r="6370" spans="1:4">
      <c r="A6370" s="110">
        <v>2005</v>
      </c>
      <c r="B6370" s="110" t="s">
        <v>8</v>
      </c>
      <c r="C6370" s="110" t="s">
        <v>43</v>
      </c>
      <c r="D6370" s="111">
        <v>103319</v>
      </c>
    </row>
    <row r="6371" spans="1:4">
      <c r="A6371" s="110">
        <v>2005</v>
      </c>
      <c r="B6371" s="110" t="s">
        <v>9</v>
      </c>
      <c r="C6371" s="110" t="s">
        <v>43</v>
      </c>
      <c r="D6371" s="111">
        <v>99215</v>
      </c>
    </row>
    <row r="6372" spans="1:4">
      <c r="A6372" s="110">
        <v>2005</v>
      </c>
      <c r="B6372" s="110" t="s">
        <v>10</v>
      </c>
      <c r="C6372" s="110" t="s">
        <v>43</v>
      </c>
      <c r="D6372" s="111">
        <v>99471</v>
      </c>
    </row>
    <row r="6373" spans="1:4">
      <c r="A6373" s="110">
        <v>2005</v>
      </c>
      <c r="B6373" s="110" t="s">
        <v>11</v>
      </c>
      <c r="C6373" s="110" t="s">
        <v>43</v>
      </c>
      <c r="D6373" s="111">
        <v>104147</v>
      </c>
    </row>
    <row r="6374" spans="1:4">
      <c r="A6374" s="110">
        <v>2006</v>
      </c>
      <c r="B6374" s="110" t="s">
        <v>12</v>
      </c>
      <c r="C6374" s="110" t="s">
        <v>43</v>
      </c>
      <c r="D6374" s="111">
        <v>78958.713370279787</v>
      </c>
    </row>
    <row r="6375" spans="1:4">
      <c r="A6375" s="110">
        <v>2006</v>
      </c>
      <c r="B6375" s="110" t="s">
        <v>13</v>
      </c>
      <c r="C6375" s="110" t="s">
        <v>43</v>
      </c>
      <c r="D6375" s="111">
        <v>78360.665678091886</v>
      </c>
    </row>
    <row r="6376" spans="1:4">
      <c r="A6376" s="110">
        <v>2006</v>
      </c>
      <c r="B6376" s="110" t="s">
        <v>14</v>
      </c>
      <c r="C6376" s="110" t="s">
        <v>43</v>
      </c>
      <c r="D6376" s="111">
        <v>91690</v>
      </c>
    </row>
    <row r="6377" spans="1:4">
      <c r="A6377" s="110">
        <v>2006</v>
      </c>
      <c r="B6377" s="110" t="s">
        <v>15</v>
      </c>
      <c r="C6377" s="110" t="s">
        <v>43</v>
      </c>
      <c r="D6377" s="111">
        <v>88426</v>
      </c>
    </row>
    <row r="6378" spans="1:4">
      <c r="A6378" s="110">
        <v>2006</v>
      </c>
      <c r="B6378" s="110" t="s">
        <v>4</v>
      </c>
      <c r="C6378" s="110" t="s">
        <v>43</v>
      </c>
      <c r="D6378" s="111">
        <v>90624</v>
      </c>
    </row>
    <row r="6379" spans="1:4">
      <c r="A6379" s="110">
        <v>2006</v>
      </c>
      <c r="B6379" s="110" t="s">
        <v>5</v>
      </c>
      <c r="C6379" s="110" t="s">
        <v>43</v>
      </c>
      <c r="D6379" s="111">
        <v>92756</v>
      </c>
    </row>
    <row r="6380" spans="1:4">
      <c r="A6380" s="110">
        <v>2006</v>
      </c>
      <c r="B6380" s="110" t="s">
        <v>6</v>
      </c>
      <c r="C6380" s="110" t="s">
        <v>43</v>
      </c>
      <c r="D6380" s="111">
        <v>94218</v>
      </c>
    </row>
    <row r="6381" spans="1:4">
      <c r="A6381" s="110">
        <v>2006</v>
      </c>
      <c r="B6381" s="110" t="s">
        <v>7</v>
      </c>
      <c r="C6381" s="110" t="s">
        <v>43</v>
      </c>
      <c r="D6381" s="111">
        <v>97516</v>
      </c>
    </row>
    <row r="6382" spans="1:4">
      <c r="A6382" s="110">
        <v>2006</v>
      </c>
      <c r="B6382" s="110" t="s">
        <v>8</v>
      </c>
      <c r="C6382" s="110" t="s">
        <v>43</v>
      </c>
      <c r="D6382" s="111">
        <v>107162</v>
      </c>
    </row>
    <row r="6383" spans="1:4">
      <c r="A6383" s="110">
        <v>2006</v>
      </c>
      <c r="B6383" s="110" t="s">
        <v>9</v>
      </c>
      <c r="C6383" s="110" t="s">
        <v>43</v>
      </c>
      <c r="D6383" s="111">
        <v>107811</v>
      </c>
    </row>
    <row r="6384" spans="1:4">
      <c r="A6384" s="110">
        <v>2006</v>
      </c>
      <c r="B6384" s="110" t="s">
        <v>10</v>
      </c>
      <c r="C6384" s="110" t="s">
        <v>43</v>
      </c>
      <c r="D6384" s="111">
        <v>110386</v>
      </c>
    </row>
    <row r="6385" spans="1:4">
      <c r="A6385" s="110">
        <v>2006</v>
      </c>
      <c r="B6385" s="110" t="s">
        <v>11</v>
      </c>
      <c r="C6385" s="110" t="s">
        <v>43</v>
      </c>
      <c r="D6385" s="111">
        <v>98428</v>
      </c>
    </row>
    <row r="6386" spans="1:4">
      <c r="A6386" s="110">
        <v>2007</v>
      </c>
      <c r="B6386" s="110" t="s">
        <v>12</v>
      </c>
      <c r="C6386" s="110" t="s">
        <v>43</v>
      </c>
      <c r="D6386" s="111">
        <v>85377</v>
      </c>
    </row>
    <row r="6387" spans="1:4">
      <c r="A6387" s="110">
        <v>2007</v>
      </c>
      <c r="B6387" s="110" t="s">
        <v>13</v>
      </c>
      <c r="C6387" s="110" t="s">
        <v>43</v>
      </c>
      <c r="D6387" s="111">
        <v>81175</v>
      </c>
    </row>
    <row r="6388" spans="1:4">
      <c r="A6388" s="110">
        <v>2007</v>
      </c>
      <c r="B6388" s="110" t="s">
        <v>14</v>
      </c>
      <c r="C6388" s="110" t="s">
        <v>43</v>
      </c>
      <c r="D6388" s="111">
        <v>91437</v>
      </c>
    </row>
    <row r="6389" spans="1:4">
      <c r="A6389" s="110">
        <v>2007</v>
      </c>
      <c r="B6389" s="110" t="s">
        <v>15</v>
      </c>
      <c r="C6389" s="110" t="s">
        <v>43</v>
      </c>
      <c r="D6389" s="111">
        <v>74715</v>
      </c>
    </row>
    <row r="6390" spans="1:4">
      <c r="A6390" s="110">
        <v>2007</v>
      </c>
      <c r="B6390" s="110" t="s">
        <v>4</v>
      </c>
      <c r="C6390" s="110" t="s">
        <v>43</v>
      </c>
      <c r="D6390" s="111">
        <v>82035</v>
      </c>
    </row>
    <row r="6391" spans="1:4">
      <c r="A6391" s="110">
        <v>2007</v>
      </c>
      <c r="B6391" s="110" t="s">
        <v>5</v>
      </c>
      <c r="C6391" s="110" t="s">
        <v>43</v>
      </c>
      <c r="D6391" s="111">
        <v>65917.590626674209</v>
      </c>
    </row>
    <row r="6392" spans="1:4">
      <c r="A6392" s="110">
        <v>2007</v>
      </c>
      <c r="B6392" s="110" t="s">
        <v>6</v>
      </c>
      <c r="C6392" s="110" t="s">
        <v>43</v>
      </c>
      <c r="D6392" s="111">
        <v>69765.32084566509</v>
      </c>
    </row>
    <row r="6393" spans="1:4">
      <c r="A6393" s="110">
        <v>2007</v>
      </c>
      <c r="B6393" s="110" t="s">
        <v>7</v>
      </c>
      <c r="C6393" s="110" t="s">
        <v>43</v>
      </c>
      <c r="D6393" s="111">
        <v>65701</v>
      </c>
    </row>
    <row r="6394" spans="1:4">
      <c r="A6394" s="110">
        <v>2007</v>
      </c>
      <c r="B6394" s="110" t="s">
        <v>8</v>
      </c>
      <c r="C6394" s="110" t="s">
        <v>43</v>
      </c>
      <c r="D6394" s="111">
        <v>60005</v>
      </c>
    </row>
    <row r="6395" spans="1:4">
      <c r="A6395" s="110">
        <v>2007</v>
      </c>
      <c r="B6395" s="110" t="s">
        <v>9</v>
      </c>
      <c r="C6395" s="110" t="s">
        <v>43</v>
      </c>
      <c r="D6395" s="111">
        <v>44597</v>
      </c>
    </row>
    <row r="6396" spans="1:4">
      <c r="A6396" s="110">
        <v>2007</v>
      </c>
      <c r="B6396" s="110" t="s">
        <v>10</v>
      </c>
      <c r="C6396" s="110" t="s">
        <v>43</v>
      </c>
      <c r="D6396" s="111">
        <v>62749</v>
      </c>
    </row>
    <row r="6397" spans="1:4">
      <c r="A6397" s="110">
        <v>2007</v>
      </c>
      <c r="B6397" s="110" t="s">
        <v>11</v>
      </c>
      <c r="C6397" s="110" t="s">
        <v>43</v>
      </c>
      <c r="D6397" s="111">
        <v>65080</v>
      </c>
    </row>
    <row r="6398" spans="1:4">
      <c r="A6398" s="110">
        <v>2008</v>
      </c>
      <c r="B6398" s="110" t="s">
        <v>12</v>
      </c>
      <c r="C6398" s="110" t="s">
        <v>43</v>
      </c>
      <c r="D6398" s="111">
        <v>78753</v>
      </c>
    </row>
    <row r="6399" spans="1:4">
      <c r="A6399" s="110">
        <v>2008</v>
      </c>
      <c r="B6399" s="110" t="s">
        <v>13</v>
      </c>
      <c r="C6399" s="110" t="s">
        <v>43</v>
      </c>
      <c r="D6399" s="111">
        <v>75392</v>
      </c>
    </row>
    <row r="6400" spans="1:4">
      <c r="A6400" s="110">
        <v>2008</v>
      </c>
      <c r="B6400" s="110" t="s">
        <v>14</v>
      </c>
      <c r="C6400" s="110" t="s">
        <v>43</v>
      </c>
      <c r="D6400" s="111">
        <v>69591</v>
      </c>
    </row>
    <row r="6401" spans="1:4">
      <c r="A6401" s="110">
        <v>2008</v>
      </c>
      <c r="B6401" s="110" t="s">
        <v>15</v>
      </c>
      <c r="C6401" s="110" t="s">
        <v>43</v>
      </c>
      <c r="D6401" s="111">
        <v>70919</v>
      </c>
    </row>
    <row r="6402" spans="1:4">
      <c r="A6402" s="110">
        <v>2008</v>
      </c>
      <c r="B6402" s="110" t="s">
        <v>4</v>
      </c>
      <c r="C6402" s="110" t="s">
        <v>43</v>
      </c>
      <c r="D6402" s="111">
        <v>73941</v>
      </c>
    </row>
    <row r="6403" spans="1:4">
      <c r="A6403" s="110">
        <v>2008</v>
      </c>
      <c r="B6403" s="110" t="s">
        <v>5</v>
      </c>
      <c r="C6403" s="110" t="s">
        <v>43</v>
      </c>
      <c r="D6403" s="111">
        <v>71718</v>
      </c>
    </row>
    <row r="6404" spans="1:4">
      <c r="A6404" s="110">
        <v>2008</v>
      </c>
      <c r="B6404" s="110" t="s">
        <v>6</v>
      </c>
      <c r="C6404" s="110" t="s">
        <v>43</v>
      </c>
      <c r="D6404" s="111">
        <v>70215</v>
      </c>
    </row>
    <row r="6405" spans="1:4">
      <c r="A6405" s="110">
        <v>2008</v>
      </c>
      <c r="B6405" s="110" t="s">
        <v>7</v>
      </c>
      <c r="C6405" s="110" t="s">
        <v>43</v>
      </c>
      <c r="D6405" s="111">
        <v>71295</v>
      </c>
    </row>
    <row r="6406" spans="1:4">
      <c r="A6406" s="110">
        <v>2008</v>
      </c>
      <c r="B6406" s="110" t="s">
        <v>8</v>
      </c>
      <c r="C6406" s="110" t="s">
        <v>43</v>
      </c>
      <c r="D6406" s="111">
        <v>72246</v>
      </c>
    </row>
    <row r="6407" spans="1:4">
      <c r="A6407" s="110">
        <v>2008</v>
      </c>
      <c r="B6407" s="110" t="s">
        <v>9</v>
      </c>
      <c r="C6407" s="110" t="s">
        <v>43</v>
      </c>
      <c r="D6407" s="111">
        <v>76189</v>
      </c>
    </row>
    <row r="6408" spans="1:4">
      <c r="A6408" s="110">
        <v>2008</v>
      </c>
      <c r="B6408" s="110" t="s">
        <v>10</v>
      </c>
      <c r="C6408" s="110" t="s">
        <v>43</v>
      </c>
      <c r="D6408" s="111">
        <v>72833</v>
      </c>
    </row>
    <row r="6409" spans="1:4">
      <c r="A6409" s="110">
        <v>2008</v>
      </c>
      <c r="B6409" s="110" t="s">
        <v>11</v>
      </c>
      <c r="C6409" s="110" t="s">
        <v>43</v>
      </c>
      <c r="D6409" s="111">
        <v>69087</v>
      </c>
    </row>
    <row r="6410" spans="1:4">
      <c r="A6410" s="110">
        <v>2009</v>
      </c>
      <c r="B6410" s="110" t="s">
        <v>12</v>
      </c>
      <c r="C6410" s="110" t="s">
        <v>43</v>
      </c>
      <c r="D6410" s="111">
        <v>63479</v>
      </c>
    </row>
    <row r="6411" spans="1:4">
      <c r="A6411" s="110">
        <v>2009</v>
      </c>
      <c r="B6411" s="110" t="s">
        <v>13</v>
      </c>
      <c r="C6411" s="110" t="s">
        <v>43</v>
      </c>
      <c r="D6411" s="111">
        <v>65789</v>
      </c>
    </row>
    <row r="6412" spans="1:4">
      <c r="A6412" s="110">
        <v>2009</v>
      </c>
      <c r="B6412" s="110" t="s">
        <v>14</v>
      </c>
      <c r="C6412" s="110" t="s">
        <v>43</v>
      </c>
      <c r="D6412" s="111">
        <v>68979</v>
      </c>
    </row>
    <row r="6413" spans="1:4">
      <c r="A6413" s="110">
        <v>2009</v>
      </c>
      <c r="B6413" s="110" t="s">
        <v>15</v>
      </c>
      <c r="C6413" s="110" t="s">
        <v>43</v>
      </c>
      <c r="D6413" s="111">
        <v>57038</v>
      </c>
    </row>
    <row r="6414" spans="1:4">
      <c r="A6414" s="110">
        <v>2009</v>
      </c>
      <c r="B6414" s="110" t="s">
        <v>4</v>
      </c>
      <c r="C6414" s="110" t="s">
        <v>43</v>
      </c>
      <c r="D6414" s="111">
        <v>65315</v>
      </c>
    </row>
    <row r="6415" spans="1:4">
      <c r="A6415" s="110">
        <v>2009</v>
      </c>
      <c r="B6415" s="110" t="s">
        <v>5</v>
      </c>
      <c r="C6415" s="110" t="s">
        <v>43</v>
      </c>
      <c r="D6415" s="111">
        <v>73160</v>
      </c>
    </row>
    <row r="6416" spans="1:4">
      <c r="A6416" s="110">
        <v>2009</v>
      </c>
      <c r="B6416" s="110" t="s">
        <v>6</v>
      </c>
      <c r="C6416" s="110" t="s">
        <v>43</v>
      </c>
      <c r="D6416" s="111">
        <v>70413</v>
      </c>
    </row>
    <row r="6417" spans="1:4">
      <c r="A6417" s="110">
        <v>2009</v>
      </c>
      <c r="B6417" s="110" t="s">
        <v>7</v>
      </c>
      <c r="C6417" s="110" t="s">
        <v>43</v>
      </c>
      <c r="D6417" s="111">
        <v>73238</v>
      </c>
    </row>
    <row r="6418" spans="1:4">
      <c r="A6418" s="110">
        <v>2009</v>
      </c>
      <c r="B6418" s="110" t="s">
        <v>8</v>
      </c>
      <c r="C6418" s="110" t="s">
        <v>43</v>
      </c>
      <c r="D6418" s="111">
        <v>75728</v>
      </c>
    </row>
    <row r="6419" spans="1:4">
      <c r="A6419" s="110">
        <v>2009</v>
      </c>
      <c r="B6419" s="110" t="s">
        <v>9</v>
      </c>
      <c r="C6419" s="110" t="s">
        <v>43</v>
      </c>
      <c r="D6419" s="111">
        <v>81060</v>
      </c>
    </row>
    <row r="6420" spans="1:4">
      <c r="A6420" s="110">
        <v>2009</v>
      </c>
      <c r="B6420" s="110" t="s">
        <v>10</v>
      </c>
      <c r="C6420" s="110" t="s">
        <v>43</v>
      </c>
      <c r="D6420" s="111">
        <v>77839</v>
      </c>
    </row>
    <row r="6421" spans="1:4">
      <c r="A6421" s="110">
        <v>2009</v>
      </c>
      <c r="B6421" s="110" t="s">
        <v>11</v>
      </c>
      <c r="C6421" s="110" t="s">
        <v>43</v>
      </c>
      <c r="D6421" s="111">
        <v>72663</v>
      </c>
    </row>
    <row r="6422" spans="1:4">
      <c r="A6422" s="110">
        <v>2010</v>
      </c>
      <c r="B6422" s="110" t="s">
        <v>12</v>
      </c>
      <c r="C6422" s="110" t="s">
        <v>43</v>
      </c>
      <c r="D6422" s="111">
        <v>58501</v>
      </c>
    </row>
    <row r="6423" spans="1:4">
      <c r="A6423" s="110">
        <v>2010</v>
      </c>
      <c r="B6423" s="110" t="s">
        <v>13</v>
      </c>
      <c r="C6423" s="110" t="s">
        <v>43</v>
      </c>
      <c r="D6423" s="111">
        <v>62029</v>
      </c>
    </row>
    <row r="6424" spans="1:4">
      <c r="A6424" s="110">
        <v>2010</v>
      </c>
      <c r="B6424" s="110" t="s">
        <v>14</v>
      </c>
      <c r="C6424" s="110" t="s">
        <v>43</v>
      </c>
      <c r="D6424" s="111">
        <v>87407</v>
      </c>
    </row>
    <row r="6425" spans="1:4">
      <c r="A6425" s="110">
        <v>2010</v>
      </c>
      <c r="B6425" s="110" t="s">
        <v>15</v>
      </c>
      <c r="C6425" s="110" t="s">
        <v>43</v>
      </c>
      <c r="D6425" s="111">
        <v>92675</v>
      </c>
    </row>
    <row r="6426" spans="1:4">
      <c r="A6426" s="110">
        <v>2010</v>
      </c>
      <c r="B6426" s="110" t="s">
        <v>4</v>
      </c>
      <c r="C6426" s="110" t="s">
        <v>43</v>
      </c>
      <c r="D6426" s="111">
        <v>93259</v>
      </c>
    </row>
    <row r="6427" spans="1:4">
      <c r="A6427" s="110">
        <v>2010</v>
      </c>
      <c r="B6427" s="110" t="s">
        <v>5</v>
      </c>
      <c r="C6427" s="110" t="s">
        <v>43</v>
      </c>
      <c r="D6427" s="111">
        <v>86251</v>
      </c>
    </row>
    <row r="6428" spans="1:4">
      <c r="A6428" s="110">
        <v>2010</v>
      </c>
      <c r="B6428" s="110" t="s">
        <v>6</v>
      </c>
      <c r="C6428" s="110" t="s">
        <v>43</v>
      </c>
      <c r="D6428" s="111">
        <v>89331</v>
      </c>
    </row>
    <row r="6429" spans="1:4">
      <c r="A6429" s="110">
        <v>2010</v>
      </c>
      <c r="B6429" s="110" t="s">
        <v>7</v>
      </c>
      <c r="C6429" s="110" t="s">
        <v>43</v>
      </c>
      <c r="D6429" s="111">
        <v>92983</v>
      </c>
    </row>
    <row r="6430" spans="1:4">
      <c r="A6430" s="110">
        <v>2010</v>
      </c>
      <c r="B6430" s="110" t="s">
        <v>8</v>
      </c>
      <c r="C6430" s="110" t="s">
        <v>43</v>
      </c>
      <c r="D6430" s="111">
        <v>101010</v>
      </c>
    </row>
    <row r="6431" spans="1:4">
      <c r="A6431" s="110">
        <v>2010</v>
      </c>
      <c r="B6431" s="110" t="s">
        <v>9</v>
      </c>
      <c r="C6431" s="110" t="s">
        <v>43</v>
      </c>
      <c r="D6431" s="111">
        <v>86465</v>
      </c>
    </row>
    <row r="6432" spans="1:4">
      <c r="A6432" s="110">
        <v>2010</v>
      </c>
      <c r="B6432" s="110" t="s">
        <v>10</v>
      </c>
      <c r="C6432" s="110" t="s">
        <v>43</v>
      </c>
      <c r="D6432" s="111">
        <v>52000</v>
      </c>
    </row>
    <row r="6433" spans="1:4">
      <c r="A6433" s="110">
        <v>2010</v>
      </c>
      <c r="B6433" s="110" t="s">
        <v>11</v>
      </c>
      <c r="C6433" s="110" t="s">
        <v>43</v>
      </c>
      <c r="D6433" s="111">
        <v>34034</v>
      </c>
    </row>
    <row r="6434" spans="1:4">
      <c r="A6434" s="110">
        <v>2011</v>
      </c>
      <c r="B6434" s="110" t="s">
        <v>12</v>
      </c>
      <c r="C6434" s="110" t="s">
        <v>43</v>
      </c>
      <c r="D6434" s="111">
        <v>17155</v>
      </c>
    </row>
    <row r="6435" spans="1:4">
      <c r="A6435" s="110">
        <v>2011</v>
      </c>
      <c r="B6435" s="110" t="s">
        <v>13</v>
      </c>
      <c r="C6435" s="110" t="s">
        <v>43</v>
      </c>
      <c r="D6435" s="111">
        <v>16585</v>
      </c>
    </row>
    <row r="6436" spans="1:4">
      <c r="A6436" s="110">
        <v>2011</v>
      </c>
      <c r="B6436" s="110" t="s">
        <v>14</v>
      </c>
      <c r="C6436" s="110" t="s">
        <v>43</v>
      </c>
      <c r="D6436" s="111">
        <v>18591</v>
      </c>
    </row>
    <row r="6437" spans="1:4">
      <c r="A6437" s="110">
        <v>2011</v>
      </c>
      <c r="B6437" s="110" t="s">
        <v>15</v>
      </c>
      <c r="C6437" s="110" t="s">
        <v>43</v>
      </c>
      <c r="D6437" s="111">
        <v>13276</v>
      </c>
    </row>
    <row r="6438" spans="1:4">
      <c r="A6438" s="110">
        <v>2011</v>
      </c>
      <c r="B6438" s="110" t="s">
        <v>4</v>
      </c>
      <c r="C6438" s="110" t="s">
        <v>43</v>
      </c>
      <c r="D6438" s="111">
        <v>11435</v>
      </c>
    </row>
    <row r="6439" spans="1:4">
      <c r="A6439" s="110">
        <v>2011</v>
      </c>
      <c r="B6439" s="110" t="s">
        <v>5</v>
      </c>
      <c r="C6439" s="110" t="s">
        <v>43</v>
      </c>
      <c r="D6439" s="111">
        <v>13337</v>
      </c>
    </row>
    <row r="6440" spans="1:4">
      <c r="A6440" s="110">
        <v>2011</v>
      </c>
      <c r="B6440" s="110" t="s">
        <v>6</v>
      </c>
      <c r="C6440" s="110" t="s">
        <v>43</v>
      </c>
      <c r="D6440" s="111">
        <v>10532</v>
      </c>
    </row>
    <row r="6441" spans="1:4">
      <c r="A6441" s="110">
        <v>2011</v>
      </c>
      <c r="B6441" s="110" t="s">
        <v>7</v>
      </c>
      <c r="C6441" s="110" t="s">
        <v>43</v>
      </c>
      <c r="D6441" s="111">
        <v>12010</v>
      </c>
    </row>
    <row r="6442" spans="1:4">
      <c r="A6442" s="110">
        <v>2011</v>
      </c>
      <c r="B6442" s="110" t="s">
        <v>8</v>
      </c>
      <c r="C6442" s="110" t="s">
        <v>43</v>
      </c>
      <c r="D6442" s="111">
        <v>50194</v>
      </c>
    </row>
    <row r="6443" spans="1:4">
      <c r="A6443" s="110">
        <v>2011</v>
      </c>
      <c r="B6443" s="110" t="s">
        <v>9</v>
      </c>
      <c r="C6443" s="110" t="s">
        <v>43</v>
      </c>
      <c r="D6443" s="111">
        <v>28483</v>
      </c>
    </row>
    <row r="6444" spans="1:4">
      <c r="A6444" s="110">
        <v>2011</v>
      </c>
      <c r="B6444" s="110" t="s">
        <v>10</v>
      </c>
      <c r="C6444" s="110" t="s">
        <v>43</v>
      </c>
      <c r="D6444" s="111">
        <v>19199</v>
      </c>
    </row>
    <row r="6445" spans="1:4">
      <c r="A6445" s="110">
        <v>2011</v>
      </c>
      <c r="B6445" s="110" t="s">
        <v>11</v>
      </c>
      <c r="C6445" s="110" t="s">
        <v>43</v>
      </c>
      <c r="D6445" s="111">
        <v>23076</v>
      </c>
    </row>
    <row r="6446" spans="1:4">
      <c r="A6446" s="110">
        <v>2012</v>
      </c>
      <c r="B6446" s="110" t="s">
        <v>12</v>
      </c>
      <c r="C6446" s="110" t="s">
        <v>43</v>
      </c>
      <c r="D6446" s="111">
        <v>15935</v>
      </c>
    </row>
    <row r="6447" spans="1:4">
      <c r="A6447" s="110">
        <v>2012</v>
      </c>
      <c r="B6447" s="110" t="s">
        <v>13</v>
      </c>
      <c r="C6447" s="110" t="s">
        <v>43</v>
      </c>
      <c r="D6447" s="111">
        <v>17416</v>
      </c>
    </row>
    <row r="6448" spans="1:4">
      <c r="A6448" s="110">
        <v>2012</v>
      </c>
      <c r="B6448" s="110" t="s">
        <v>14</v>
      </c>
      <c r="C6448" s="110" t="s">
        <v>43</v>
      </c>
      <c r="D6448" s="111">
        <v>24391</v>
      </c>
    </row>
    <row r="6449" spans="1:4">
      <c r="A6449" s="110">
        <v>2012</v>
      </c>
      <c r="B6449" s="110" t="s">
        <v>15</v>
      </c>
      <c r="C6449" s="110" t="s">
        <v>43</v>
      </c>
      <c r="D6449" s="111">
        <v>19292</v>
      </c>
    </row>
    <row r="6450" spans="1:4">
      <c r="A6450" s="110">
        <v>2012</v>
      </c>
      <c r="B6450" s="110" t="s">
        <v>4</v>
      </c>
      <c r="C6450" s="110" t="s">
        <v>43</v>
      </c>
      <c r="D6450" s="111">
        <v>18882</v>
      </c>
    </row>
    <row r="6451" spans="1:4">
      <c r="A6451" s="110">
        <v>2012</v>
      </c>
      <c r="B6451" s="110" t="s">
        <v>5</v>
      </c>
      <c r="C6451" s="110" t="s">
        <v>43</v>
      </c>
      <c r="D6451" s="111">
        <v>15608</v>
      </c>
    </row>
    <row r="6452" spans="1:4">
      <c r="A6452" s="110">
        <v>2012</v>
      </c>
      <c r="B6452" s="110" t="s">
        <v>6</v>
      </c>
      <c r="C6452" s="110" t="s">
        <v>43</v>
      </c>
      <c r="D6452" s="111">
        <v>121126.48456804536</v>
      </c>
    </row>
    <row r="6453" spans="1:4">
      <c r="A6453" s="110">
        <v>2012</v>
      </c>
      <c r="B6453" s="110" t="s">
        <v>7</v>
      </c>
      <c r="C6453" s="110" t="s">
        <v>43</v>
      </c>
      <c r="D6453" s="111">
        <v>137990.25558125373</v>
      </c>
    </row>
    <row r="6454" spans="1:4">
      <c r="A6454" s="110">
        <v>2012</v>
      </c>
      <c r="B6454" s="110" t="s">
        <v>8</v>
      </c>
      <c r="C6454" s="110" t="s">
        <v>43</v>
      </c>
      <c r="D6454" s="111">
        <v>127795.0272874314</v>
      </c>
    </row>
    <row r="6455" spans="1:4">
      <c r="A6455" s="110">
        <v>2012</v>
      </c>
      <c r="B6455" s="110" t="s">
        <v>9</v>
      </c>
      <c r="C6455" s="110" t="s">
        <v>43</v>
      </c>
      <c r="D6455" s="111">
        <v>124751.33843300128</v>
      </c>
    </row>
    <row r="6456" spans="1:4">
      <c r="A6456" s="110">
        <v>2012</v>
      </c>
      <c r="B6456" s="110" t="s">
        <v>10</v>
      </c>
      <c r="C6456" s="110" t="s">
        <v>43</v>
      </c>
      <c r="D6456" s="111">
        <v>118119.24945844151</v>
      </c>
    </row>
    <row r="6457" spans="1:4">
      <c r="A6457" s="110">
        <v>2012</v>
      </c>
      <c r="B6457" s="110" t="s">
        <v>11</v>
      </c>
      <c r="C6457" s="110" t="s">
        <v>43</v>
      </c>
      <c r="D6457" s="111">
        <v>33781.012729767703</v>
      </c>
    </row>
    <row r="6458" spans="1:4">
      <c r="A6458" s="110">
        <v>2013</v>
      </c>
      <c r="B6458" s="110" t="s">
        <v>12</v>
      </c>
      <c r="C6458" s="110" t="s">
        <v>43</v>
      </c>
      <c r="D6458" s="111">
        <v>29929.887331422269</v>
      </c>
    </row>
    <row r="6459" spans="1:4">
      <c r="A6459" s="110">
        <v>2013</v>
      </c>
      <c r="B6459" s="110" t="s">
        <v>13</v>
      </c>
      <c r="C6459" s="110" t="s">
        <v>43</v>
      </c>
      <c r="D6459" s="111">
        <v>28151.158547955554</v>
      </c>
    </row>
    <row r="6460" spans="1:4">
      <c r="A6460" s="110">
        <v>2013</v>
      </c>
      <c r="B6460" s="110" t="s">
        <v>14</v>
      </c>
      <c r="C6460" s="110" t="s">
        <v>43</v>
      </c>
      <c r="D6460" s="111">
        <v>33538.209368005737</v>
      </c>
    </row>
    <row r="6461" spans="1:4">
      <c r="A6461" s="110">
        <v>2013</v>
      </c>
      <c r="B6461" s="110" t="s">
        <v>15</v>
      </c>
      <c r="C6461" s="110" t="s">
        <v>43</v>
      </c>
      <c r="D6461" s="111">
        <v>34352.205282793504</v>
      </c>
    </row>
    <row r="6462" spans="1:4">
      <c r="A6462" s="110">
        <v>2013</v>
      </c>
      <c r="B6462" s="110" t="s">
        <v>4</v>
      </c>
      <c r="C6462" s="110" t="s">
        <v>43</v>
      </c>
      <c r="D6462" s="111">
        <v>43555.903539094048</v>
      </c>
    </row>
    <row r="6463" spans="1:4">
      <c r="A6463" s="110">
        <v>2013</v>
      </c>
      <c r="B6463" s="110" t="s">
        <v>5</v>
      </c>
      <c r="C6463" s="110" t="s">
        <v>43</v>
      </c>
      <c r="D6463" s="111">
        <v>40035.952261516883</v>
      </c>
    </row>
    <row r="6464" spans="1:4">
      <c r="A6464" s="110">
        <v>2013</v>
      </c>
      <c r="B6464" s="110" t="s">
        <v>6</v>
      </c>
      <c r="C6464" s="110" t="s">
        <v>43</v>
      </c>
      <c r="D6464" s="111">
        <v>46910.66870903923</v>
      </c>
    </row>
    <row r="6465" spans="1:4">
      <c r="A6465" s="110">
        <v>2013</v>
      </c>
      <c r="B6465" s="110" t="s">
        <v>7</v>
      </c>
      <c r="C6465" s="110" t="s">
        <v>43</v>
      </c>
      <c r="D6465" s="111">
        <v>48689.706661840675</v>
      </c>
    </row>
    <row r="6466" spans="1:4">
      <c r="A6466" s="110">
        <v>2013</v>
      </c>
      <c r="B6466" s="110" t="s">
        <v>8</v>
      </c>
      <c r="C6466" s="110" t="s">
        <v>43</v>
      </c>
      <c r="D6466" s="111">
        <v>49088.885551166539</v>
      </c>
    </row>
    <row r="6467" spans="1:4">
      <c r="A6467" s="110">
        <v>2013</v>
      </c>
      <c r="B6467" s="110" t="s">
        <v>9</v>
      </c>
      <c r="C6467" s="110" t="s">
        <v>43</v>
      </c>
      <c r="D6467" s="111">
        <v>50803.774038282609</v>
      </c>
    </row>
    <row r="6468" spans="1:4">
      <c r="A6468" s="110">
        <v>2013</v>
      </c>
      <c r="B6468" s="110" t="s">
        <v>10</v>
      </c>
      <c r="C6468" s="110" t="s">
        <v>43</v>
      </c>
      <c r="D6468" s="111">
        <v>47183.83020622217</v>
      </c>
    </row>
    <row r="6469" spans="1:4">
      <c r="A6469" s="110">
        <v>2013</v>
      </c>
      <c r="B6469" s="110" t="s">
        <v>11</v>
      </c>
      <c r="C6469" s="110" t="s">
        <v>43</v>
      </c>
      <c r="D6469" s="111">
        <v>39970.164396602908</v>
      </c>
    </row>
    <row r="6470" spans="1:4">
      <c r="A6470" s="110">
        <v>2014</v>
      </c>
      <c r="B6470" s="110" t="s">
        <v>12</v>
      </c>
      <c r="C6470" s="110" t="s">
        <v>43</v>
      </c>
      <c r="D6470" s="111">
        <v>39127</v>
      </c>
    </row>
    <row r="6471" spans="1:4">
      <c r="A6471" s="110">
        <v>2014</v>
      </c>
      <c r="B6471" s="110" t="s">
        <v>13</v>
      </c>
      <c r="C6471" s="110" t="s">
        <v>43</v>
      </c>
      <c r="D6471" s="111">
        <v>37096</v>
      </c>
    </row>
    <row r="6472" spans="1:4">
      <c r="A6472" s="110">
        <v>2014</v>
      </c>
      <c r="B6472" s="110" t="s">
        <v>14</v>
      </c>
      <c r="C6472" s="110" t="s">
        <v>43</v>
      </c>
      <c r="D6472" s="111">
        <v>40391.841764923534</v>
      </c>
    </row>
    <row r="6473" spans="1:4">
      <c r="A6473" s="110">
        <v>2014</v>
      </c>
      <c r="B6473" s="110" t="s">
        <v>15</v>
      </c>
      <c r="C6473" s="110" t="s">
        <v>43</v>
      </c>
      <c r="D6473" s="111">
        <v>44871.605368458848</v>
      </c>
    </row>
    <row r="6474" spans="1:4">
      <c r="A6474" s="110">
        <v>2014</v>
      </c>
      <c r="B6474" s="110" t="s">
        <v>4</v>
      </c>
      <c r="C6474" s="110" t="s">
        <v>43</v>
      </c>
      <c r="D6474" s="111">
        <v>50977.559801579766</v>
      </c>
    </row>
    <row r="6475" spans="1:4">
      <c r="A6475" s="110">
        <v>2014</v>
      </c>
      <c r="B6475" s="110" t="s">
        <v>5</v>
      </c>
      <c r="C6475" s="110" t="s">
        <v>43</v>
      </c>
      <c r="D6475" s="111">
        <v>56238.688619250097</v>
      </c>
    </row>
    <row r="6476" spans="1:4">
      <c r="A6476" s="110">
        <v>2014</v>
      </c>
      <c r="B6476" s="110" t="s">
        <v>6</v>
      </c>
      <c r="C6476" s="110" t="s">
        <v>43</v>
      </c>
      <c r="D6476" s="111">
        <v>60493.793512804121</v>
      </c>
    </row>
    <row r="6477" spans="1:4">
      <c r="A6477" s="110">
        <v>2014</v>
      </c>
      <c r="B6477" s="110" t="s">
        <v>7</v>
      </c>
      <c r="C6477" s="110" t="s">
        <v>43</v>
      </c>
      <c r="D6477" s="111">
        <v>52331.880608394364</v>
      </c>
    </row>
    <row r="6478" spans="1:4">
      <c r="A6478" s="110">
        <v>2014</v>
      </c>
      <c r="B6478" s="110" t="s">
        <v>8</v>
      </c>
      <c r="C6478" s="110" t="s">
        <v>43</v>
      </c>
      <c r="D6478" s="111">
        <v>65627</v>
      </c>
    </row>
    <row r="6479" spans="1:4">
      <c r="A6479" s="110">
        <v>2014</v>
      </c>
      <c r="B6479" s="110" t="s">
        <v>9</v>
      </c>
      <c r="C6479" s="110" t="s">
        <v>43</v>
      </c>
      <c r="D6479" s="111">
        <v>67321</v>
      </c>
    </row>
    <row r="6480" spans="1:4">
      <c r="A6480" s="110">
        <v>2014</v>
      </c>
      <c r="B6480" s="110" t="s">
        <v>10</v>
      </c>
      <c r="C6480" s="110" t="s">
        <v>43</v>
      </c>
      <c r="D6480" s="111">
        <v>58520</v>
      </c>
    </row>
    <row r="6481" spans="1:4">
      <c r="A6481" s="110">
        <v>2014</v>
      </c>
      <c r="B6481" s="110" t="s">
        <v>11</v>
      </c>
      <c r="C6481" s="110" t="s">
        <v>43</v>
      </c>
      <c r="D6481" s="111">
        <v>56757</v>
      </c>
    </row>
    <row r="6482" spans="1:4">
      <c r="A6482" s="110">
        <v>2015</v>
      </c>
      <c r="B6482" s="110" t="s">
        <v>12</v>
      </c>
      <c r="C6482" s="110" t="s">
        <v>43</v>
      </c>
      <c r="D6482" s="111">
        <v>40712</v>
      </c>
    </row>
    <row r="6483" spans="1:4">
      <c r="A6483" s="110">
        <v>2015</v>
      </c>
      <c r="B6483" s="110" t="s">
        <v>13</v>
      </c>
      <c r="C6483" s="110" t="s">
        <v>43</v>
      </c>
      <c r="D6483" s="111">
        <v>37854</v>
      </c>
    </row>
    <row r="6484" spans="1:4">
      <c r="A6484" s="110">
        <v>2015</v>
      </c>
      <c r="B6484" s="110" t="s">
        <v>14</v>
      </c>
      <c r="C6484" s="110" t="s">
        <v>43</v>
      </c>
      <c r="D6484" s="111">
        <v>50549</v>
      </c>
    </row>
    <row r="6485" spans="1:4">
      <c r="A6485" s="110">
        <v>2015</v>
      </c>
      <c r="B6485" s="110" t="s">
        <v>15</v>
      </c>
      <c r="C6485" s="110" t="s">
        <v>43</v>
      </c>
      <c r="D6485" s="111">
        <v>54707</v>
      </c>
    </row>
    <row r="6486" spans="1:4">
      <c r="A6486" s="110">
        <v>2015</v>
      </c>
      <c r="B6486" s="110" t="s">
        <v>4</v>
      </c>
      <c r="C6486" s="110" t="s">
        <v>43</v>
      </c>
      <c r="D6486" s="111">
        <v>51559</v>
      </c>
    </row>
    <row r="6487" spans="1:4">
      <c r="A6487" s="110">
        <v>2015</v>
      </c>
      <c r="B6487" s="110" t="s">
        <v>5</v>
      </c>
      <c r="C6487" s="110" t="s">
        <v>43</v>
      </c>
      <c r="D6487" s="111">
        <v>53290</v>
      </c>
    </row>
    <row r="6488" spans="1:4">
      <c r="A6488" s="110">
        <v>2015</v>
      </c>
      <c r="B6488" s="110" t="s">
        <v>6</v>
      </c>
      <c r="C6488" s="110" t="s">
        <v>43</v>
      </c>
      <c r="D6488" s="111">
        <v>55668</v>
      </c>
    </row>
    <row r="6489" spans="1:4">
      <c r="A6489" s="110">
        <v>2015</v>
      </c>
      <c r="B6489" s="110" t="s">
        <v>7</v>
      </c>
      <c r="C6489" s="110" t="s">
        <v>43</v>
      </c>
      <c r="D6489" s="111">
        <v>52956</v>
      </c>
    </row>
    <row r="6490" spans="1:4">
      <c r="A6490" s="110">
        <v>2015</v>
      </c>
      <c r="B6490" s="110" t="s">
        <v>8</v>
      </c>
      <c r="C6490" s="110" t="s">
        <v>43</v>
      </c>
      <c r="D6490" s="111">
        <v>55786</v>
      </c>
    </row>
    <row r="6491" spans="1:4">
      <c r="A6491" s="110">
        <v>2015</v>
      </c>
      <c r="B6491" s="110" t="s">
        <v>9</v>
      </c>
      <c r="C6491" s="110" t="s">
        <v>43</v>
      </c>
      <c r="D6491" s="111">
        <v>58585</v>
      </c>
    </row>
    <row r="6492" spans="1:4">
      <c r="A6492" s="110">
        <v>2015</v>
      </c>
      <c r="B6492" s="110" t="s">
        <v>10</v>
      </c>
      <c r="C6492" s="110" t="s">
        <v>43</v>
      </c>
      <c r="D6492" s="111">
        <v>68874</v>
      </c>
    </row>
    <row r="6493" spans="1:4">
      <c r="A6493" s="110">
        <v>2015</v>
      </c>
      <c r="B6493" s="110" t="s">
        <v>11</v>
      </c>
      <c r="C6493" s="110" t="s">
        <v>43</v>
      </c>
      <c r="D6493" s="111">
        <v>68357</v>
      </c>
    </row>
    <row r="6494" spans="1:4">
      <c r="A6494" s="110">
        <v>2016</v>
      </c>
      <c r="B6494" s="110" t="s">
        <v>12</v>
      </c>
      <c r="C6494" s="110" t="s">
        <v>43</v>
      </c>
      <c r="D6494" s="111">
        <v>50539</v>
      </c>
    </row>
    <row r="6495" spans="1:4">
      <c r="A6495" s="110">
        <v>2016</v>
      </c>
      <c r="B6495" s="110" t="s">
        <v>13</v>
      </c>
      <c r="C6495" s="110" t="s">
        <v>43</v>
      </c>
      <c r="D6495" s="111">
        <v>59246</v>
      </c>
    </row>
    <row r="6496" spans="1:4">
      <c r="A6496" s="110">
        <v>2016</v>
      </c>
      <c r="B6496" s="110" t="s">
        <v>14</v>
      </c>
      <c r="C6496" s="110" t="s">
        <v>43</v>
      </c>
      <c r="D6496" s="111">
        <v>83275</v>
      </c>
    </row>
    <row r="6497" spans="1:4">
      <c r="A6497" s="110">
        <v>2016</v>
      </c>
      <c r="B6497" s="110" t="s">
        <v>15</v>
      </c>
      <c r="C6497" s="110" t="s">
        <v>43</v>
      </c>
      <c r="D6497" s="111">
        <v>99028</v>
      </c>
    </row>
    <row r="6498" spans="1:4">
      <c r="A6498" s="110">
        <v>2016</v>
      </c>
      <c r="B6498" s="110" t="s">
        <v>4</v>
      </c>
      <c r="C6498" s="110" t="s">
        <v>43</v>
      </c>
      <c r="D6498" s="111">
        <v>83940</v>
      </c>
    </row>
    <row r="6499" spans="1:4">
      <c r="A6499" s="110">
        <v>2016</v>
      </c>
      <c r="B6499" s="110" t="s">
        <v>5</v>
      </c>
      <c r="C6499" s="110" t="s">
        <v>43</v>
      </c>
      <c r="D6499" s="111">
        <v>109622</v>
      </c>
    </row>
    <row r="6500" spans="1:4">
      <c r="A6500" s="110">
        <v>2016</v>
      </c>
      <c r="B6500" s="110" t="s">
        <v>6</v>
      </c>
      <c r="C6500" s="110" t="s">
        <v>43</v>
      </c>
      <c r="D6500" s="111">
        <v>100179</v>
      </c>
    </row>
    <row r="6501" spans="1:4">
      <c r="A6501" s="110">
        <v>2016</v>
      </c>
      <c r="B6501" s="110" t="s">
        <v>7</v>
      </c>
      <c r="C6501" s="110" t="s">
        <v>43</v>
      </c>
      <c r="D6501" s="111">
        <v>111304</v>
      </c>
    </row>
    <row r="6502" spans="1:4">
      <c r="A6502" s="110">
        <v>2016</v>
      </c>
      <c r="B6502" s="110" t="s">
        <v>8</v>
      </c>
      <c r="C6502" s="110" t="s">
        <v>43</v>
      </c>
      <c r="D6502" s="111">
        <v>89036</v>
      </c>
    </row>
    <row r="6503" spans="1:4">
      <c r="A6503" s="110">
        <v>2016</v>
      </c>
      <c r="B6503" s="110" t="s">
        <v>9</v>
      </c>
      <c r="C6503" s="110" t="s">
        <v>43</v>
      </c>
      <c r="D6503" s="111">
        <v>87010</v>
      </c>
    </row>
    <row r="6504" spans="1:4">
      <c r="A6504" s="110">
        <v>2016</v>
      </c>
      <c r="B6504" s="110" t="s">
        <v>10</v>
      </c>
      <c r="C6504" s="110" t="s">
        <v>43</v>
      </c>
      <c r="D6504" s="111">
        <v>101513</v>
      </c>
    </row>
    <row r="6505" spans="1:4">
      <c r="A6505" s="110">
        <v>2016</v>
      </c>
      <c r="B6505" s="110" t="s">
        <v>11</v>
      </c>
      <c r="C6505" s="110" t="s">
        <v>43</v>
      </c>
      <c r="D6505" s="111">
        <v>65277</v>
      </c>
    </row>
    <row r="6506" spans="1:4">
      <c r="A6506" s="110">
        <v>2017</v>
      </c>
      <c r="B6506" s="110" t="s">
        <v>12</v>
      </c>
      <c r="C6506" s="110" t="s">
        <v>43</v>
      </c>
      <c r="D6506" s="111">
        <v>65198</v>
      </c>
    </row>
    <row r="6507" spans="1:4">
      <c r="A6507" s="110">
        <v>2017</v>
      </c>
      <c r="B6507" s="110" t="s">
        <v>13</v>
      </c>
      <c r="C6507" s="110" t="s">
        <v>43</v>
      </c>
      <c r="D6507" s="111">
        <v>49320</v>
      </c>
    </row>
    <row r="6508" spans="1:4">
      <c r="A6508" s="110">
        <v>2017</v>
      </c>
      <c r="B6508" s="110" t="s">
        <v>14</v>
      </c>
      <c r="C6508" s="110" t="s">
        <v>43</v>
      </c>
      <c r="D6508" s="111">
        <v>91481</v>
      </c>
    </row>
    <row r="6509" spans="1:4">
      <c r="A6509" s="110">
        <v>2017</v>
      </c>
      <c r="B6509" s="110" t="s">
        <v>15</v>
      </c>
      <c r="C6509" s="110" t="s">
        <v>43</v>
      </c>
      <c r="D6509" s="111">
        <v>91539</v>
      </c>
    </row>
    <row r="6510" spans="1:4">
      <c r="A6510" s="110">
        <v>2017</v>
      </c>
      <c r="B6510" s="110" t="s">
        <v>4</v>
      </c>
      <c r="C6510" s="110" t="s">
        <v>43</v>
      </c>
      <c r="D6510" s="111">
        <v>120664</v>
      </c>
    </row>
    <row r="6511" spans="1:4">
      <c r="A6511" s="110">
        <v>2017</v>
      </c>
      <c r="B6511" s="110" t="s">
        <v>5</v>
      </c>
      <c r="C6511" s="110" t="s">
        <v>43</v>
      </c>
      <c r="D6511" s="111">
        <v>107177</v>
      </c>
    </row>
    <row r="6512" spans="1:4">
      <c r="A6512" s="110">
        <v>2017</v>
      </c>
      <c r="B6512" s="110" t="s">
        <v>6</v>
      </c>
      <c r="C6512" s="110" t="s">
        <v>43</v>
      </c>
      <c r="D6512" s="111">
        <v>106877</v>
      </c>
    </row>
    <row r="6513" spans="1:4">
      <c r="A6513" s="110">
        <v>2017</v>
      </c>
      <c r="B6513" s="110" t="s">
        <v>7</v>
      </c>
      <c r="C6513" s="110" t="s">
        <v>43</v>
      </c>
      <c r="D6513" s="111">
        <v>125563</v>
      </c>
    </row>
    <row r="6514" spans="1:4">
      <c r="A6514" s="110">
        <v>2017</v>
      </c>
      <c r="B6514" s="110" t="s">
        <v>8</v>
      </c>
      <c r="C6514" s="110" t="s">
        <v>43</v>
      </c>
      <c r="D6514" s="111">
        <v>136818</v>
      </c>
    </row>
    <row r="6515" spans="1:4">
      <c r="A6515" s="110">
        <v>2017</v>
      </c>
      <c r="B6515" s="110" t="s">
        <v>9</v>
      </c>
      <c r="C6515" s="110" t="s">
        <v>43</v>
      </c>
      <c r="D6515" s="111">
        <v>133730</v>
      </c>
    </row>
    <row r="6516" spans="1:4">
      <c r="A6516" s="110">
        <v>2017</v>
      </c>
      <c r="B6516" s="110" t="s">
        <v>10</v>
      </c>
      <c r="C6516" s="110" t="s">
        <v>43</v>
      </c>
      <c r="D6516" s="111">
        <v>143125</v>
      </c>
    </row>
    <row r="6517" spans="1:4">
      <c r="A6517" s="110">
        <v>2017</v>
      </c>
      <c r="B6517" s="110" t="s">
        <v>11</v>
      </c>
      <c r="C6517" s="110" t="s">
        <v>43</v>
      </c>
      <c r="D6517" s="111">
        <v>127226</v>
      </c>
    </row>
    <row r="6518" spans="1:4">
      <c r="A6518" s="110">
        <v>2018</v>
      </c>
      <c r="B6518" s="110" t="s">
        <v>12</v>
      </c>
      <c r="C6518" s="110" t="s">
        <v>43</v>
      </c>
      <c r="D6518" s="111">
        <v>135041</v>
      </c>
    </row>
    <row r="6519" spans="1:4">
      <c r="A6519" s="110">
        <v>2018</v>
      </c>
      <c r="B6519" s="110" t="s">
        <v>13</v>
      </c>
      <c r="C6519" s="110" t="s">
        <v>43</v>
      </c>
      <c r="D6519" s="111">
        <v>125866</v>
      </c>
    </row>
    <row r="6520" spans="1:4">
      <c r="A6520" s="110">
        <v>2018</v>
      </c>
      <c r="B6520" s="110" t="s">
        <v>14</v>
      </c>
      <c r="C6520" s="110" t="s">
        <v>43</v>
      </c>
      <c r="D6520" s="111">
        <v>162114</v>
      </c>
    </row>
    <row r="6521" spans="1:4">
      <c r="A6521" s="110">
        <v>2018</v>
      </c>
      <c r="B6521" s="110" t="s">
        <v>15</v>
      </c>
      <c r="C6521" s="110" t="s">
        <v>43</v>
      </c>
      <c r="D6521" s="111">
        <v>152732</v>
      </c>
    </row>
    <row r="6522" spans="1:4">
      <c r="A6522" s="110">
        <v>2018</v>
      </c>
      <c r="B6522" s="110" t="s">
        <v>4</v>
      </c>
      <c r="C6522" s="110" t="s">
        <v>43</v>
      </c>
      <c r="D6522" s="111">
        <v>160931</v>
      </c>
    </row>
    <row r="6523" spans="1:4">
      <c r="A6523" s="110">
        <v>2018</v>
      </c>
      <c r="B6523" s="110" t="s">
        <v>5</v>
      </c>
      <c r="C6523" s="110" t="s">
        <v>43</v>
      </c>
      <c r="D6523" s="111">
        <v>147727</v>
      </c>
    </row>
    <row r="6524" spans="1:4">
      <c r="A6524" s="110">
        <v>2018</v>
      </c>
      <c r="B6524" s="110" t="s">
        <v>6</v>
      </c>
      <c r="C6524" s="110" t="s">
        <v>43</v>
      </c>
      <c r="D6524" s="111">
        <v>154433</v>
      </c>
    </row>
    <row r="6525" spans="1:4">
      <c r="A6525" s="110">
        <v>2018</v>
      </c>
      <c r="B6525" s="110" t="s">
        <v>7</v>
      </c>
      <c r="C6525" s="110" t="s">
        <v>43</v>
      </c>
      <c r="D6525" s="111">
        <v>164706</v>
      </c>
    </row>
    <row r="6526" spans="1:4">
      <c r="A6526" s="110">
        <v>2018</v>
      </c>
      <c r="B6526" s="110" t="s">
        <v>8</v>
      </c>
      <c r="C6526" s="110" t="s">
        <v>43</v>
      </c>
      <c r="D6526" s="111">
        <v>154383</v>
      </c>
    </row>
    <row r="6527" spans="1:4">
      <c r="A6527" s="110">
        <v>2018</v>
      </c>
      <c r="B6527" s="110" t="s">
        <v>9</v>
      </c>
      <c r="C6527" s="110" t="s">
        <v>43</v>
      </c>
      <c r="D6527" s="111">
        <v>176869</v>
      </c>
    </row>
    <row r="6528" spans="1:4">
      <c r="A6528" s="110">
        <v>2018</v>
      </c>
      <c r="B6528" s="110" t="s">
        <v>10</v>
      </c>
      <c r="C6528" s="110" t="s">
        <v>43</v>
      </c>
      <c r="D6528" s="111">
        <v>156890</v>
      </c>
    </row>
    <row r="6529" spans="1:4">
      <c r="A6529" s="110">
        <v>2018</v>
      </c>
      <c r="B6529" s="110" t="s">
        <v>11</v>
      </c>
      <c r="C6529" s="110" t="s">
        <v>43</v>
      </c>
      <c r="D6529" s="111">
        <v>141852</v>
      </c>
    </row>
    <row r="6530" spans="1:4">
      <c r="A6530" s="110">
        <v>2019</v>
      </c>
      <c r="B6530" s="110" t="s">
        <v>12</v>
      </c>
      <c r="C6530" s="110" t="s">
        <v>43</v>
      </c>
      <c r="D6530" s="111">
        <v>135076</v>
      </c>
    </row>
    <row r="6531" spans="1:4">
      <c r="A6531" s="110">
        <v>2019</v>
      </c>
      <c r="B6531" s="110" t="s">
        <v>13</v>
      </c>
      <c r="C6531" s="110" t="s">
        <v>43</v>
      </c>
      <c r="D6531" s="111">
        <v>124719</v>
      </c>
    </row>
    <row r="6532" spans="1:4">
      <c r="A6532" s="110">
        <v>2019</v>
      </c>
      <c r="B6532" s="110" t="s">
        <v>14</v>
      </c>
      <c r="C6532" s="110" t="s">
        <v>43</v>
      </c>
      <c r="D6532" s="111">
        <v>135707</v>
      </c>
    </row>
    <row r="6533" spans="1:4">
      <c r="A6533" s="110">
        <v>2019</v>
      </c>
      <c r="B6533" s="110" t="s">
        <v>15</v>
      </c>
      <c r="C6533" s="110" t="s">
        <v>43</v>
      </c>
      <c r="D6533" s="111">
        <v>136282</v>
      </c>
    </row>
    <row r="6534" spans="1:4">
      <c r="A6534" s="110">
        <v>2019</v>
      </c>
      <c r="B6534" s="110" t="s">
        <v>4</v>
      </c>
      <c r="C6534" s="110" t="s">
        <v>43</v>
      </c>
      <c r="D6534" s="111">
        <v>143482</v>
      </c>
    </row>
    <row r="6535" spans="1:4">
      <c r="A6535" s="110">
        <v>2019</v>
      </c>
      <c r="B6535" s="110" t="s">
        <v>5</v>
      </c>
      <c r="C6535" s="110" t="s">
        <v>43</v>
      </c>
      <c r="D6535" s="111">
        <v>124719</v>
      </c>
    </row>
    <row r="6536" spans="1:4">
      <c r="A6536" s="110">
        <v>2019</v>
      </c>
      <c r="B6536" s="110" t="s">
        <v>6</v>
      </c>
      <c r="C6536" s="110" t="s">
        <v>43</v>
      </c>
      <c r="D6536" s="111">
        <v>135907</v>
      </c>
    </row>
    <row r="6537" spans="1:4">
      <c r="A6537" s="110">
        <v>2019</v>
      </c>
      <c r="B6537" s="110" t="s">
        <v>7</v>
      </c>
      <c r="C6537" s="110" t="s">
        <v>43</v>
      </c>
      <c r="D6537" s="111">
        <v>140067</v>
      </c>
    </row>
    <row r="6538" spans="1:4">
      <c r="A6538" s="110">
        <v>2019</v>
      </c>
      <c r="B6538" s="110" t="s">
        <v>8</v>
      </c>
      <c r="C6538" s="110" t="s">
        <v>43</v>
      </c>
      <c r="D6538" s="111">
        <v>138762</v>
      </c>
    </row>
    <row r="6539" spans="1:4">
      <c r="A6539" s="110">
        <v>2019</v>
      </c>
      <c r="B6539" s="110" t="s">
        <v>9</v>
      </c>
      <c r="C6539" s="110" t="s">
        <v>43</v>
      </c>
      <c r="D6539" s="111">
        <v>139924</v>
      </c>
    </row>
    <row r="6540" spans="1:4">
      <c r="A6540" s="110">
        <v>2019</v>
      </c>
      <c r="B6540" s="110" t="s">
        <v>10</v>
      </c>
      <c r="C6540" s="110" t="s">
        <v>43</v>
      </c>
      <c r="D6540" s="111">
        <v>129531</v>
      </c>
    </row>
    <row r="6541" spans="1:4">
      <c r="A6541" s="110">
        <v>2019</v>
      </c>
      <c r="B6541" s="110" t="s">
        <v>11</v>
      </c>
      <c r="C6541" s="110" t="s">
        <v>43</v>
      </c>
      <c r="D6541" s="111">
        <v>115961</v>
      </c>
    </row>
    <row r="6542" spans="1:4">
      <c r="A6542" s="110">
        <v>2020</v>
      </c>
      <c r="B6542" s="110" t="s">
        <v>12</v>
      </c>
      <c r="C6542" s="110" t="s">
        <v>43</v>
      </c>
      <c r="D6542" s="111">
        <v>102538</v>
      </c>
    </row>
    <row r="6543" spans="1:4">
      <c r="A6543" s="110">
        <v>2020</v>
      </c>
      <c r="B6543" s="110" t="s">
        <v>13</v>
      </c>
      <c r="C6543" s="110" t="s">
        <v>43</v>
      </c>
      <c r="D6543" s="111">
        <v>101704</v>
      </c>
    </row>
    <row r="6544" spans="1:4">
      <c r="A6544" s="110">
        <v>2020</v>
      </c>
      <c r="B6544" s="110" t="s">
        <v>14</v>
      </c>
      <c r="C6544" s="110" t="s">
        <v>43</v>
      </c>
      <c r="D6544" s="111">
        <v>62296</v>
      </c>
    </row>
    <row r="6545" spans="1:4">
      <c r="A6545" s="110">
        <v>2020</v>
      </c>
      <c r="B6545" s="110" t="s">
        <v>15</v>
      </c>
      <c r="C6545" s="110" t="s">
        <v>43</v>
      </c>
      <c r="D6545" s="111">
        <v>11807</v>
      </c>
    </row>
    <row r="6546" spans="1:4">
      <c r="A6546" s="110">
        <v>2020</v>
      </c>
      <c r="B6546" s="110" t="s">
        <v>4</v>
      </c>
      <c r="C6546" s="110" t="s">
        <v>43</v>
      </c>
      <c r="D6546" s="111">
        <v>17390</v>
      </c>
    </row>
    <row r="6547" spans="1:4">
      <c r="A6547" s="110">
        <v>2020</v>
      </c>
      <c r="B6547" s="110" t="s">
        <v>5</v>
      </c>
      <c r="C6547" s="110" t="s">
        <v>43</v>
      </c>
      <c r="D6547" s="111">
        <v>18262</v>
      </c>
    </row>
    <row r="6548" spans="1:4">
      <c r="A6548" s="110">
        <v>2020</v>
      </c>
      <c r="B6548" s="110" t="s">
        <v>6</v>
      </c>
      <c r="C6548" s="110" t="s">
        <v>43</v>
      </c>
      <c r="D6548" s="111">
        <v>14618</v>
      </c>
    </row>
    <row r="6549" spans="1:4">
      <c r="A6549" s="110">
        <v>2020</v>
      </c>
      <c r="B6549" s="110" t="s">
        <v>7</v>
      </c>
      <c r="C6549" s="110" t="s">
        <v>43</v>
      </c>
      <c r="D6549" s="111">
        <v>16783</v>
      </c>
    </row>
    <row r="6550" spans="1:4">
      <c r="A6550" s="110">
        <v>2020</v>
      </c>
      <c r="B6550" s="110" t="s">
        <v>8</v>
      </c>
      <c r="C6550" s="110" t="s">
        <v>43</v>
      </c>
      <c r="D6550" s="111">
        <v>19976</v>
      </c>
    </row>
    <row r="6551" spans="1:4">
      <c r="A6551" s="110">
        <v>2020</v>
      </c>
      <c r="B6551" s="110" t="s">
        <v>9</v>
      </c>
      <c r="C6551" s="110" t="s">
        <v>43</v>
      </c>
      <c r="D6551" s="111">
        <v>24515</v>
      </c>
    </row>
    <row r="6552" spans="1:4">
      <c r="A6552" s="110">
        <v>2020</v>
      </c>
      <c r="B6552" s="110" t="s">
        <v>10</v>
      </c>
      <c r="C6552" s="110" t="s">
        <v>43</v>
      </c>
      <c r="D6552" s="111">
        <v>33740</v>
      </c>
    </row>
    <row r="6553" spans="1:4">
      <c r="A6553" s="110">
        <v>2020</v>
      </c>
      <c r="B6553" s="110" t="s">
        <v>11</v>
      </c>
      <c r="C6553" s="110" t="s">
        <v>43</v>
      </c>
      <c r="D6553" s="111">
        <v>45891</v>
      </c>
    </row>
    <row r="6554" spans="1:4">
      <c r="A6554" s="110">
        <v>1995</v>
      </c>
      <c r="B6554" s="110" t="s">
        <v>12</v>
      </c>
      <c r="C6554" s="110" t="s">
        <v>44</v>
      </c>
      <c r="D6554" s="111">
        <v>458106</v>
      </c>
    </row>
    <row r="6555" spans="1:4">
      <c r="A6555" s="110">
        <v>1995</v>
      </c>
      <c r="B6555" s="110" t="s">
        <v>13</v>
      </c>
      <c r="C6555" s="110" t="s">
        <v>44</v>
      </c>
      <c r="D6555" s="111">
        <v>477861</v>
      </c>
    </row>
    <row r="6556" spans="1:4">
      <c r="A6556" s="110">
        <v>1995</v>
      </c>
      <c r="B6556" s="110" t="s">
        <v>14</v>
      </c>
      <c r="C6556" s="110" t="s">
        <v>44</v>
      </c>
      <c r="D6556" s="111">
        <v>596540</v>
      </c>
    </row>
    <row r="6557" spans="1:4">
      <c r="A6557" s="110">
        <v>1995</v>
      </c>
      <c r="B6557" s="110" t="s">
        <v>15</v>
      </c>
      <c r="C6557" s="110" t="s">
        <v>44</v>
      </c>
      <c r="D6557" s="111">
        <v>570086</v>
      </c>
    </row>
    <row r="6558" spans="1:4">
      <c r="A6558" s="110">
        <v>1995</v>
      </c>
      <c r="B6558" s="110" t="s">
        <v>4</v>
      </c>
      <c r="C6558" s="110" t="s">
        <v>44</v>
      </c>
      <c r="D6558" s="111">
        <v>617554</v>
      </c>
    </row>
    <row r="6559" spans="1:4">
      <c r="A6559" s="110">
        <v>1995</v>
      </c>
      <c r="B6559" s="110" t="s">
        <v>5</v>
      </c>
      <c r="C6559" s="110" t="s">
        <v>44</v>
      </c>
      <c r="D6559" s="111">
        <v>595126</v>
      </c>
    </row>
    <row r="6560" spans="1:4">
      <c r="A6560" s="110">
        <v>1995</v>
      </c>
      <c r="B6560" s="110" t="s">
        <v>6</v>
      </c>
      <c r="C6560" s="110" t="s">
        <v>44</v>
      </c>
      <c r="D6560" s="111">
        <v>618209</v>
      </c>
    </row>
    <row r="6561" spans="1:4">
      <c r="A6561" s="110">
        <v>1995</v>
      </c>
      <c r="B6561" s="110" t="s">
        <v>7</v>
      </c>
      <c r="C6561" s="110" t="s">
        <v>44</v>
      </c>
      <c r="D6561" s="111">
        <v>636371</v>
      </c>
    </row>
    <row r="6562" spans="1:4">
      <c r="A6562" s="110">
        <v>1995</v>
      </c>
      <c r="B6562" s="110" t="s">
        <v>8</v>
      </c>
      <c r="C6562" s="110" t="s">
        <v>44</v>
      </c>
      <c r="D6562" s="111">
        <v>626954</v>
      </c>
    </row>
    <row r="6563" spans="1:4">
      <c r="A6563" s="110">
        <v>1995</v>
      </c>
      <c r="B6563" s="110" t="s">
        <v>9</v>
      </c>
      <c r="C6563" s="110" t="s">
        <v>44</v>
      </c>
      <c r="D6563" s="111">
        <v>648396</v>
      </c>
    </row>
    <row r="6564" spans="1:4">
      <c r="A6564" s="110">
        <v>1995</v>
      </c>
      <c r="B6564" s="110" t="s">
        <v>10</v>
      </c>
      <c r="C6564" s="110" t="s">
        <v>44</v>
      </c>
      <c r="D6564" s="111">
        <v>643421</v>
      </c>
    </row>
    <row r="6565" spans="1:4">
      <c r="A6565" s="110">
        <v>1995</v>
      </c>
      <c r="B6565" s="110" t="s">
        <v>11</v>
      </c>
      <c r="C6565" s="110" t="s">
        <v>44</v>
      </c>
      <c r="D6565" s="111">
        <v>618300</v>
      </c>
    </row>
    <row r="6566" spans="1:4">
      <c r="A6566" s="110">
        <v>1996</v>
      </c>
      <c r="B6566" s="110" t="s">
        <v>12</v>
      </c>
      <c r="C6566" s="110" t="s">
        <v>44</v>
      </c>
      <c r="D6566" s="111">
        <v>563760</v>
      </c>
    </row>
    <row r="6567" spans="1:4">
      <c r="A6567" s="110">
        <v>1996</v>
      </c>
      <c r="B6567" s="110" t="s">
        <v>13</v>
      </c>
      <c r="C6567" s="110" t="s">
        <v>44</v>
      </c>
      <c r="D6567" s="111">
        <v>567134</v>
      </c>
    </row>
    <row r="6568" spans="1:4">
      <c r="A6568" s="110">
        <v>1996</v>
      </c>
      <c r="B6568" s="110" t="s">
        <v>14</v>
      </c>
      <c r="C6568" s="110" t="s">
        <v>44</v>
      </c>
      <c r="D6568" s="111">
        <v>649095</v>
      </c>
    </row>
    <row r="6569" spans="1:4">
      <c r="A6569" s="110">
        <v>1996</v>
      </c>
      <c r="B6569" s="110" t="s">
        <v>15</v>
      </c>
      <c r="C6569" s="110" t="s">
        <v>44</v>
      </c>
      <c r="D6569" s="111">
        <v>653071</v>
      </c>
    </row>
    <row r="6570" spans="1:4">
      <c r="A6570" s="110">
        <v>1996</v>
      </c>
      <c r="B6570" s="110" t="s">
        <v>4</v>
      </c>
      <c r="C6570" s="110" t="s">
        <v>44</v>
      </c>
      <c r="D6570" s="111">
        <v>687602</v>
      </c>
    </row>
    <row r="6571" spans="1:4">
      <c r="A6571" s="110">
        <v>1996</v>
      </c>
      <c r="B6571" s="110" t="s">
        <v>5</v>
      </c>
      <c r="C6571" s="110" t="s">
        <v>44</v>
      </c>
      <c r="D6571" s="111">
        <v>634233</v>
      </c>
    </row>
    <row r="6572" spans="1:4">
      <c r="A6572" s="110">
        <v>1996</v>
      </c>
      <c r="B6572" s="110" t="s">
        <v>6</v>
      </c>
      <c r="C6572" s="110" t="s">
        <v>44</v>
      </c>
      <c r="D6572" s="111">
        <v>674265</v>
      </c>
    </row>
    <row r="6573" spans="1:4">
      <c r="A6573" s="110">
        <v>1996</v>
      </c>
      <c r="B6573" s="110" t="s">
        <v>7</v>
      </c>
      <c r="C6573" s="110" t="s">
        <v>44</v>
      </c>
      <c r="D6573" s="111">
        <v>678597</v>
      </c>
    </row>
    <row r="6574" spans="1:4">
      <c r="A6574" s="110">
        <v>1996</v>
      </c>
      <c r="B6574" s="110" t="s">
        <v>8</v>
      </c>
      <c r="C6574" s="110" t="s">
        <v>44</v>
      </c>
      <c r="D6574" s="111">
        <v>658434</v>
      </c>
    </row>
    <row r="6575" spans="1:4">
      <c r="A6575" s="110">
        <v>1996</v>
      </c>
      <c r="B6575" s="110" t="s">
        <v>9</v>
      </c>
      <c r="C6575" s="110" t="s">
        <v>44</v>
      </c>
      <c r="D6575" s="111">
        <v>731978</v>
      </c>
    </row>
    <row r="6576" spans="1:4">
      <c r="A6576" s="110">
        <v>1996</v>
      </c>
      <c r="B6576" s="110" t="s">
        <v>10</v>
      </c>
      <c r="C6576" s="110" t="s">
        <v>44</v>
      </c>
      <c r="D6576" s="111">
        <v>703376</v>
      </c>
    </row>
    <row r="6577" spans="1:4">
      <c r="A6577" s="110">
        <v>1996</v>
      </c>
      <c r="B6577" s="110" t="s">
        <v>11</v>
      </c>
      <c r="C6577" s="110" t="s">
        <v>44</v>
      </c>
      <c r="D6577" s="111">
        <v>666766</v>
      </c>
    </row>
    <row r="6578" spans="1:4">
      <c r="A6578" s="110">
        <v>1997</v>
      </c>
      <c r="B6578" s="110" t="s">
        <v>12</v>
      </c>
      <c r="C6578" s="110" t="s">
        <v>44</v>
      </c>
      <c r="D6578" s="111">
        <v>609452</v>
      </c>
    </row>
    <row r="6579" spans="1:4">
      <c r="A6579" s="110">
        <v>1997</v>
      </c>
      <c r="B6579" s="110" t="s">
        <v>13</v>
      </c>
      <c r="C6579" s="110" t="s">
        <v>44</v>
      </c>
      <c r="D6579" s="111">
        <v>591339</v>
      </c>
    </row>
    <row r="6580" spans="1:4">
      <c r="A6580" s="110">
        <v>1997</v>
      </c>
      <c r="B6580" s="110" t="s">
        <v>14</v>
      </c>
      <c r="C6580" s="110" t="s">
        <v>44</v>
      </c>
      <c r="D6580" s="111">
        <v>702113</v>
      </c>
    </row>
    <row r="6581" spans="1:4">
      <c r="A6581" s="110">
        <v>1997</v>
      </c>
      <c r="B6581" s="110" t="s">
        <v>15</v>
      </c>
      <c r="C6581" s="110" t="s">
        <v>44</v>
      </c>
      <c r="D6581" s="111">
        <v>740551</v>
      </c>
    </row>
    <row r="6582" spans="1:4">
      <c r="A6582" s="110">
        <v>1997</v>
      </c>
      <c r="B6582" s="110" t="s">
        <v>4</v>
      </c>
      <c r="C6582" s="110" t="s">
        <v>44</v>
      </c>
      <c r="D6582" s="111">
        <v>742501</v>
      </c>
    </row>
    <row r="6583" spans="1:4">
      <c r="A6583" s="110">
        <v>1997</v>
      </c>
      <c r="B6583" s="110" t="s">
        <v>5</v>
      </c>
      <c r="C6583" s="110" t="s">
        <v>44</v>
      </c>
      <c r="D6583" s="111">
        <v>698549</v>
      </c>
    </row>
    <row r="6584" spans="1:4">
      <c r="A6584" s="110">
        <v>1997</v>
      </c>
      <c r="B6584" s="110" t="s">
        <v>6</v>
      </c>
      <c r="C6584" s="110" t="s">
        <v>44</v>
      </c>
      <c r="D6584" s="111">
        <v>751863</v>
      </c>
    </row>
    <row r="6585" spans="1:4">
      <c r="A6585" s="110">
        <v>1997</v>
      </c>
      <c r="B6585" s="110" t="s">
        <v>7</v>
      </c>
      <c r="C6585" s="110" t="s">
        <v>44</v>
      </c>
      <c r="D6585" s="111">
        <v>720978</v>
      </c>
    </row>
    <row r="6586" spans="1:4">
      <c r="A6586" s="110">
        <v>1997</v>
      </c>
      <c r="B6586" s="110" t="s">
        <v>8</v>
      </c>
      <c r="C6586" s="110" t="s">
        <v>44</v>
      </c>
      <c r="D6586" s="111">
        <v>736077</v>
      </c>
    </row>
    <row r="6587" spans="1:4">
      <c r="A6587" s="110">
        <v>1997</v>
      </c>
      <c r="B6587" s="110" t="s">
        <v>9</v>
      </c>
      <c r="C6587" s="110" t="s">
        <v>44</v>
      </c>
      <c r="D6587" s="111">
        <v>766566</v>
      </c>
    </row>
    <row r="6588" spans="1:4">
      <c r="A6588" s="110">
        <v>1997</v>
      </c>
      <c r="B6588" s="110" t="s">
        <v>10</v>
      </c>
      <c r="C6588" s="110" t="s">
        <v>44</v>
      </c>
      <c r="D6588" s="111">
        <v>733608</v>
      </c>
    </row>
    <row r="6589" spans="1:4">
      <c r="A6589" s="110">
        <v>1997</v>
      </c>
      <c r="B6589" s="110" t="s">
        <v>11</v>
      </c>
      <c r="C6589" s="110" t="s">
        <v>44</v>
      </c>
      <c r="D6589" s="111">
        <v>742782</v>
      </c>
    </row>
    <row r="6590" spans="1:4">
      <c r="A6590" s="110">
        <v>1998</v>
      </c>
      <c r="B6590" s="110" t="s">
        <v>12</v>
      </c>
      <c r="C6590" s="110" t="s">
        <v>44</v>
      </c>
      <c r="D6590" s="111">
        <v>674151</v>
      </c>
    </row>
    <row r="6591" spans="1:4">
      <c r="A6591" s="110">
        <v>1998</v>
      </c>
      <c r="B6591" s="110" t="s">
        <v>13</v>
      </c>
      <c r="C6591" s="110" t="s">
        <v>44</v>
      </c>
      <c r="D6591" s="111">
        <v>677292</v>
      </c>
    </row>
    <row r="6592" spans="1:4">
      <c r="A6592" s="110">
        <v>1998</v>
      </c>
      <c r="B6592" s="110" t="s">
        <v>14</v>
      </c>
      <c r="C6592" s="110" t="s">
        <v>44</v>
      </c>
      <c r="D6592" s="111">
        <v>795176</v>
      </c>
    </row>
    <row r="6593" spans="1:4">
      <c r="A6593" s="110">
        <v>1998</v>
      </c>
      <c r="B6593" s="110" t="s">
        <v>15</v>
      </c>
      <c r="C6593" s="110" t="s">
        <v>44</v>
      </c>
      <c r="D6593" s="111">
        <v>785564</v>
      </c>
    </row>
    <row r="6594" spans="1:4">
      <c r="A6594" s="110">
        <v>1998</v>
      </c>
      <c r="B6594" s="110" t="s">
        <v>4</v>
      </c>
      <c r="C6594" s="110" t="s">
        <v>44</v>
      </c>
      <c r="D6594" s="111">
        <v>774766</v>
      </c>
    </row>
    <row r="6595" spans="1:4">
      <c r="A6595" s="110">
        <v>1998</v>
      </c>
      <c r="B6595" s="110" t="s">
        <v>5</v>
      </c>
      <c r="C6595" s="110" t="s">
        <v>44</v>
      </c>
      <c r="D6595" s="111">
        <v>765292</v>
      </c>
    </row>
    <row r="6596" spans="1:4">
      <c r="A6596" s="110">
        <v>1998</v>
      </c>
      <c r="B6596" s="110" t="s">
        <v>6</v>
      </c>
      <c r="C6596" s="110" t="s">
        <v>44</v>
      </c>
      <c r="D6596" s="111">
        <v>813753</v>
      </c>
    </row>
    <row r="6597" spans="1:4">
      <c r="A6597" s="110">
        <v>1998</v>
      </c>
      <c r="B6597" s="110" t="s">
        <v>7</v>
      </c>
      <c r="C6597" s="110" t="s">
        <v>44</v>
      </c>
      <c r="D6597" s="111">
        <v>815881</v>
      </c>
    </row>
    <row r="6598" spans="1:4">
      <c r="A6598" s="110">
        <v>1998</v>
      </c>
      <c r="B6598" s="110" t="s">
        <v>8</v>
      </c>
      <c r="C6598" s="110" t="s">
        <v>44</v>
      </c>
      <c r="D6598" s="111">
        <v>806429</v>
      </c>
    </row>
    <row r="6599" spans="1:4">
      <c r="A6599" s="110">
        <v>1998</v>
      </c>
      <c r="B6599" s="110" t="s">
        <v>9</v>
      </c>
      <c r="C6599" s="110" t="s">
        <v>44</v>
      </c>
      <c r="D6599" s="111">
        <v>817192</v>
      </c>
    </row>
    <row r="6600" spans="1:4">
      <c r="A6600" s="110">
        <v>1998</v>
      </c>
      <c r="B6600" s="110" t="s">
        <v>10</v>
      </c>
      <c r="C6600" s="110" t="s">
        <v>44</v>
      </c>
      <c r="D6600" s="111">
        <v>791573</v>
      </c>
    </row>
    <row r="6601" spans="1:4">
      <c r="A6601" s="110">
        <v>1998</v>
      </c>
      <c r="B6601" s="110" t="s">
        <v>11</v>
      </c>
      <c r="C6601" s="110" t="s">
        <v>44</v>
      </c>
      <c r="D6601" s="111">
        <v>759341</v>
      </c>
    </row>
    <row r="6602" spans="1:4">
      <c r="A6602" s="110">
        <v>1999</v>
      </c>
      <c r="B6602" s="110" t="s">
        <v>12</v>
      </c>
      <c r="C6602" s="110" t="s">
        <v>44</v>
      </c>
      <c r="D6602" s="111">
        <v>665034</v>
      </c>
    </row>
    <row r="6603" spans="1:4">
      <c r="A6603" s="110">
        <v>1999</v>
      </c>
      <c r="B6603" s="110" t="s">
        <v>13</v>
      </c>
      <c r="C6603" s="110" t="s">
        <v>44</v>
      </c>
      <c r="D6603" s="111">
        <v>661442</v>
      </c>
    </row>
    <row r="6604" spans="1:4">
      <c r="A6604" s="110">
        <v>1999</v>
      </c>
      <c r="B6604" s="110" t="s">
        <v>14</v>
      </c>
      <c r="C6604" s="110" t="s">
        <v>44</v>
      </c>
      <c r="D6604" s="111">
        <v>808225</v>
      </c>
    </row>
    <row r="6605" spans="1:4">
      <c r="A6605" s="110">
        <v>1999</v>
      </c>
      <c r="B6605" s="110" t="s">
        <v>15</v>
      </c>
      <c r="C6605" s="110" t="s">
        <v>44</v>
      </c>
      <c r="D6605" s="111">
        <v>787080</v>
      </c>
    </row>
    <row r="6606" spans="1:4">
      <c r="A6606" s="110">
        <v>1999</v>
      </c>
      <c r="B6606" s="110" t="s">
        <v>4</v>
      </c>
      <c r="C6606" s="110" t="s">
        <v>44</v>
      </c>
      <c r="D6606" s="111">
        <v>816002</v>
      </c>
    </row>
    <row r="6607" spans="1:4">
      <c r="A6607" s="110">
        <v>1999</v>
      </c>
      <c r="B6607" s="110" t="s">
        <v>5</v>
      </c>
      <c r="C6607" s="110" t="s">
        <v>44</v>
      </c>
      <c r="D6607" s="111">
        <v>808361</v>
      </c>
    </row>
    <row r="6608" spans="1:4">
      <c r="A6608" s="110">
        <v>1999</v>
      </c>
      <c r="B6608" s="110" t="s">
        <v>6</v>
      </c>
      <c r="C6608" s="110" t="s">
        <v>44</v>
      </c>
      <c r="D6608" s="111">
        <v>830814</v>
      </c>
    </row>
    <row r="6609" spans="1:4">
      <c r="A6609" s="110">
        <v>1999</v>
      </c>
      <c r="B6609" s="110" t="s">
        <v>7</v>
      </c>
      <c r="C6609" s="110" t="s">
        <v>44</v>
      </c>
      <c r="D6609" s="111">
        <v>850737</v>
      </c>
    </row>
    <row r="6610" spans="1:4">
      <c r="A6610" s="110">
        <v>1999</v>
      </c>
      <c r="B6610" s="110" t="s">
        <v>8</v>
      </c>
      <c r="C6610" s="110" t="s">
        <v>44</v>
      </c>
      <c r="D6610" s="111">
        <v>866894</v>
      </c>
    </row>
    <row r="6611" spans="1:4">
      <c r="A6611" s="110">
        <v>1999</v>
      </c>
      <c r="B6611" s="110" t="s">
        <v>9</v>
      </c>
      <c r="C6611" s="110" t="s">
        <v>44</v>
      </c>
      <c r="D6611" s="111">
        <v>855135</v>
      </c>
    </row>
    <row r="6612" spans="1:4">
      <c r="A6612" s="110">
        <v>1999</v>
      </c>
      <c r="B6612" s="110" t="s">
        <v>10</v>
      </c>
      <c r="C6612" s="110" t="s">
        <v>44</v>
      </c>
      <c r="D6612" s="111">
        <v>855407</v>
      </c>
    </row>
    <row r="6613" spans="1:4">
      <c r="A6613" s="110">
        <v>1999</v>
      </c>
      <c r="B6613" s="110" t="s">
        <v>11</v>
      </c>
      <c r="C6613" s="110" t="s">
        <v>44</v>
      </c>
      <c r="D6613" s="111">
        <v>825311</v>
      </c>
    </row>
    <row r="6614" spans="1:4">
      <c r="A6614" s="110">
        <v>2000</v>
      </c>
      <c r="B6614" s="110" t="s">
        <v>12</v>
      </c>
      <c r="C6614" s="110" t="s">
        <v>44</v>
      </c>
      <c r="D6614" s="111">
        <v>694190</v>
      </c>
    </row>
    <row r="6615" spans="1:4">
      <c r="A6615" s="110">
        <v>2000</v>
      </c>
      <c r="B6615" s="110" t="s">
        <v>13</v>
      </c>
      <c r="C6615" s="110" t="s">
        <v>44</v>
      </c>
      <c r="D6615" s="111">
        <v>702103</v>
      </c>
    </row>
    <row r="6616" spans="1:4">
      <c r="A6616" s="110">
        <v>2000</v>
      </c>
      <c r="B6616" s="110" t="s">
        <v>14</v>
      </c>
      <c r="C6616" s="110" t="s">
        <v>44</v>
      </c>
      <c r="D6616" s="111">
        <v>842047</v>
      </c>
    </row>
    <row r="6617" spans="1:4">
      <c r="A6617" s="110">
        <v>2000</v>
      </c>
      <c r="B6617" s="110" t="s">
        <v>15</v>
      </c>
      <c r="C6617" s="110" t="s">
        <v>44</v>
      </c>
      <c r="D6617" s="111">
        <v>781152</v>
      </c>
    </row>
    <row r="6618" spans="1:4">
      <c r="A6618" s="110">
        <v>2000</v>
      </c>
      <c r="B6618" s="110" t="s">
        <v>4</v>
      </c>
      <c r="C6618" s="110" t="s">
        <v>44</v>
      </c>
      <c r="D6618" s="111">
        <v>802521</v>
      </c>
    </row>
    <row r="6619" spans="1:4">
      <c r="A6619" s="110">
        <v>2000</v>
      </c>
      <c r="B6619" s="110" t="s">
        <v>5</v>
      </c>
      <c r="C6619" s="110" t="s">
        <v>44</v>
      </c>
      <c r="D6619" s="111">
        <v>786012</v>
      </c>
    </row>
    <row r="6620" spans="1:4">
      <c r="A6620" s="110">
        <v>2000</v>
      </c>
      <c r="B6620" s="110" t="s">
        <v>6</v>
      </c>
      <c r="C6620" s="110" t="s">
        <v>44</v>
      </c>
      <c r="D6620" s="111">
        <v>808727</v>
      </c>
    </row>
    <row r="6621" spans="1:4">
      <c r="A6621" s="110">
        <v>2000</v>
      </c>
      <c r="B6621" s="110" t="s">
        <v>7</v>
      </c>
      <c r="C6621" s="110" t="s">
        <v>44</v>
      </c>
      <c r="D6621" s="111">
        <v>849219</v>
      </c>
    </row>
    <row r="6622" spans="1:4">
      <c r="A6622" s="110">
        <v>2000</v>
      </c>
      <c r="B6622" s="110" t="s">
        <v>8</v>
      </c>
      <c r="C6622" s="110" t="s">
        <v>44</v>
      </c>
      <c r="D6622" s="111">
        <v>838593</v>
      </c>
    </row>
    <row r="6623" spans="1:4">
      <c r="A6623" s="110">
        <v>2000</v>
      </c>
      <c r="B6623" s="110" t="s">
        <v>9</v>
      </c>
      <c r="C6623" s="110" t="s">
        <v>44</v>
      </c>
      <c r="D6623" s="111">
        <v>831553</v>
      </c>
    </row>
    <row r="6624" spans="1:4">
      <c r="A6624" s="110">
        <v>2000</v>
      </c>
      <c r="B6624" s="110" t="s">
        <v>10</v>
      </c>
      <c r="C6624" s="110" t="s">
        <v>44</v>
      </c>
      <c r="D6624" s="111">
        <v>803505</v>
      </c>
    </row>
    <row r="6625" spans="1:4">
      <c r="A6625" s="110">
        <v>2000</v>
      </c>
      <c r="B6625" s="110" t="s">
        <v>11</v>
      </c>
      <c r="C6625" s="110" t="s">
        <v>44</v>
      </c>
      <c r="D6625" s="111">
        <v>749023</v>
      </c>
    </row>
    <row r="6626" spans="1:4">
      <c r="A6626" s="110">
        <v>2001</v>
      </c>
      <c r="B6626" s="110" t="s">
        <v>12</v>
      </c>
      <c r="C6626" s="110" t="s">
        <v>44</v>
      </c>
      <c r="D6626" s="111">
        <v>672770</v>
      </c>
    </row>
    <row r="6627" spans="1:4">
      <c r="A6627" s="110">
        <v>2001</v>
      </c>
      <c r="B6627" s="110" t="s">
        <v>13</v>
      </c>
      <c r="C6627" s="110" t="s">
        <v>44</v>
      </c>
      <c r="D6627" s="111">
        <v>657218</v>
      </c>
    </row>
    <row r="6628" spans="1:4">
      <c r="A6628" s="110">
        <v>2001</v>
      </c>
      <c r="B6628" s="110" t="s">
        <v>14</v>
      </c>
      <c r="C6628" s="110" t="s">
        <v>44</v>
      </c>
      <c r="D6628" s="111">
        <v>770304</v>
      </c>
    </row>
    <row r="6629" spans="1:4">
      <c r="A6629" s="110">
        <v>2001</v>
      </c>
      <c r="B6629" s="110" t="s">
        <v>15</v>
      </c>
      <c r="C6629" s="110" t="s">
        <v>44</v>
      </c>
      <c r="D6629" s="111">
        <v>744002</v>
      </c>
    </row>
    <row r="6630" spans="1:4">
      <c r="A6630" s="110">
        <v>2001</v>
      </c>
      <c r="B6630" s="110" t="s">
        <v>4</v>
      </c>
      <c r="C6630" s="110" t="s">
        <v>44</v>
      </c>
      <c r="D6630" s="111">
        <v>785119</v>
      </c>
    </row>
    <row r="6631" spans="1:4">
      <c r="A6631" s="110">
        <v>2001</v>
      </c>
      <c r="B6631" s="110" t="s">
        <v>5</v>
      </c>
      <c r="C6631" s="110" t="s">
        <v>44</v>
      </c>
      <c r="D6631" s="111">
        <v>749296</v>
      </c>
    </row>
    <row r="6632" spans="1:4">
      <c r="A6632" s="110">
        <v>2001</v>
      </c>
      <c r="B6632" s="110" t="s">
        <v>6</v>
      </c>
      <c r="C6632" s="110" t="s">
        <v>44</v>
      </c>
      <c r="D6632" s="111">
        <v>714727</v>
      </c>
    </row>
    <row r="6633" spans="1:4">
      <c r="A6633" s="110">
        <v>2001</v>
      </c>
      <c r="B6633" s="110" t="s">
        <v>7</v>
      </c>
      <c r="C6633" s="110" t="s">
        <v>44</v>
      </c>
      <c r="D6633" s="111">
        <v>772272</v>
      </c>
    </row>
    <row r="6634" spans="1:4">
      <c r="A6634" s="110">
        <v>2001</v>
      </c>
      <c r="B6634" s="110" t="s">
        <v>8</v>
      </c>
      <c r="C6634" s="110" t="s">
        <v>44</v>
      </c>
      <c r="D6634" s="111">
        <v>731004</v>
      </c>
    </row>
    <row r="6635" spans="1:4">
      <c r="A6635" s="110">
        <v>2001</v>
      </c>
      <c r="B6635" s="110" t="s">
        <v>9</v>
      </c>
      <c r="C6635" s="110" t="s">
        <v>44</v>
      </c>
      <c r="D6635" s="111">
        <v>739289</v>
      </c>
    </row>
    <row r="6636" spans="1:4">
      <c r="A6636" s="110">
        <v>2001</v>
      </c>
      <c r="B6636" s="110" t="s">
        <v>10</v>
      </c>
      <c r="C6636" s="110" t="s">
        <v>44</v>
      </c>
      <c r="D6636" s="111">
        <v>717825</v>
      </c>
    </row>
    <row r="6637" spans="1:4">
      <c r="A6637" s="110">
        <v>2001</v>
      </c>
      <c r="B6637" s="110" t="s">
        <v>11</v>
      </c>
      <c r="C6637" s="110" t="s">
        <v>44</v>
      </c>
      <c r="D6637" s="111">
        <v>557543</v>
      </c>
    </row>
    <row r="6638" spans="1:4">
      <c r="A6638" s="110">
        <v>2002</v>
      </c>
      <c r="B6638" s="110" t="s">
        <v>12</v>
      </c>
      <c r="C6638" s="110" t="s">
        <v>44</v>
      </c>
      <c r="D6638" s="111">
        <v>542584</v>
      </c>
    </row>
    <row r="6639" spans="1:4">
      <c r="A6639" s="110">
        <v>2002</v>
      </c>
      <c r="B6639" s="110" t="s">
        <v>13</v>
      </c>
      <c r="C6639" s="110" t="s">
        <v>44</v>
      </c>
      <c r="D6639" s="111">
        <v>517252</v>
      </c>
    </row>
    <row r="6640" spans="1:4">
      <c r="A6640" s="110">
        <v>2002</v>
      </c>
      <c r="B6640" s="110" t="s">
        <v>14</v>
      </c>
      <c r="C6640" s="110" t="s">
        <v>44</v>
      </c>
      <c r="D6640" s="111">
        <v>586729</v>
      </c>
    </row>
    <row r="6641" spans="1:4">
      <c r="A6641" s="110">
        <v>2002</v>
      </c>
      <c r="B6641" s="110" t="s">
        <v>15</v>
      </c>
      <c r="C6641" s="110" t="s">
        <v>44</v>
      </c>
      <c r="D6641" s="111">
        <v>583861</v>
      </c>
    </row>
    <row r="6642" spans="1:4">
      <c r="A6642" s="110">
        <v>2002</v>
      </c>
      <c r="B6642" s="110" t="s">
        <v>4</v>
      </c>
      <c r="C6642" s="110" t="s">
        <v>44</v>
      </c>
      <c r="D6642" s="111">
        <v>636540.20894160343</v>
      </c>
    </row>
    <row r="6643" spans="1:4">
      <c r="A6643" s="110">
        <v>2002</v>
      </c>
      <c r="B6643" s="110" t="s">
        <v>5</v>
      </c>
      <c r="C6643" s="110" t="s">
        <v>44</v>
      </c>
      <c r="D6643" s="111">
        <v>596099</v>
      </c>
    </row>
    <row r="6644" spans="1:4">
      <c r="A6644" s="110">
        <v>2002</v>
      </c>
      <c r="B6644" s="110" t="s">
        <v>6</v>
      </c>
      <c r="C6644" s="110" t="s">
        <v>44</v>
      </c>
      <c r="D6644" s="111">
        <v>644960</v>
      </c>
    </row>
    <row r="6645" spans="1:4">
      <c r="A6645" s="110">
        <v>2002</v>
      </c>
      <c r="B6645" s="110" t="s">
        <v>7</v>
      </c>
      <c r="C6645" s="110" t="s">
        <v>44</v>
      </c>
      <c r="D6645" s="111">
        <v>610116</v>
      </c>
    </row>
    <row r="6646" spans="1:4">
      <c r="A6646" s="110">
        <v>2002</v>
      </c>
      <c r="B6646" s="110" t="s">
        <v>8</v>
      </c>
      <c r="C6646" s="110" t="s">
        <v>44</v>
      </c>
      <c r="D6646" s="111">
        <v>577577</v>
      </c>
    </row>
    <row r="6647" spans="1:4">
      <c r="A6647" s="110">
        <v>2002</v>
      </c>
      <c r="B6647" s="110" t="s">
        <v>9</v>
      </c>
      <c r="C6647" s="110" t="s">
        <v>44</v>
      </c>
      <c r="D6647" s="111">
        <v>596423</v>
      </c>
    </row>
    <row r="6648" spans="1:4">
      <c r="A6648" s="110">
        <v>2002</v>
      </c>
      <c r="B6648" s="110" t="s">
        <v>10</v>
      </c>
      <c r="C6648" s="110" t="s">
        <v>44</v>
      </c>
      <c r="D6648" s="111">
        <v>649387</v>
      </c>
    </row>
    <row r="6649" spans="1:4">
      <c r="A6649" s="110">
        <v>2002</v>
      </c>
      <c r="B6649" s="110" t="s">
        <v>11</v>
      </c>
      <c r="C6649" s="110" t="s">
        <v>44</v>
      </c>
      <c r="D6649" s="111">
        <v>620630</v>
      </c>
    </row>
    <row r="6650" spans="1:4">
      <c r="A6650" s="110">
        <v>2003</v>
      </c>
      <c r="B6650" s="110" t="s">
        <v>12</v>
      </c>
      <c r="C6650" s="110" t="s">
        <v>44</v>
      </c>
      <c r="D6650" s="111">
        <v>506221.94924570754</v>
      </c>
    </row>
    <row r="6651" spans="1:4">
      <c r="A6651" s="110">
        <v>2003</v>
      </c>
      <c r="B6651" s="110" t="s">
        <v>13</v>
      </c>
      <c r="C6651" s="110" t="s">
        <v>44</v>
      </c>
      <c r="D6651" s="111">
        <v>479235.2706188169</v>
      </c>
    </row>
    <row r="6652" spans="1:4">
      <c r="A6652" s="110">
        <v>2003</v>
      </c>
      <c r="B6652" s="110" t="s">
        <v>14</v>
      </c>
      <c r="C6652" s="110" t="s">
        <v>44</v>
      </c>
      <c r="D6652" s="111">
        <v>550932.22164706804</v>
      </c>
    </row>
    <row r="6653" spans="1:4">
      <c r="A6653" s="110">
        <v>2003</v>
      </c>
      <c r="B6653" s="110" t="s">
        <v>15</v>
      </c>
      <c r="C6653" s="110" t="s">
        <v>44</v>
      </c>
      <c r="D6653" s="111">
        <v>604073.99487654818</v>
      </c>
    </row>
    <row r="6654" spans="1:4">
      <c r="A6654" s="110">
        <v>2003</v>
      </c>
      <c r="B6654" s="110" t="s">
        <v>4</v>
      </c>
      <c r="C6654" s="110" t="s">
        <v>44</v>
      </c>
      <c r="D6654" s="111">
        <v>619451.56579856342</v>
      </c>
    </row>
    <row r="6655" spans="1:4">
      <c r="A6655" s="110">
        <v>2003</v>
      </c>
      <c r="B6655" s="110" t="s">
        <v>5</v>
      </c>
      <c r="C6655" s="110" t="s">
        <v>44</v>
      </c>
      <c r="D6655" s="111">
        <v>614327.49854486971</v>
      </c>
    </row>
    <row r="6656" spans="1:4">
      <c r="A6656" s="110">
        <v>2003</v>
      </c>
      <c r="B6656" s="110" t="s">
        <v>6</v>
      </c>
      <c r="C6656" s="110" t="s">
        <v>44</v>
      </c>
      <c r="D6656" s="111">
        <v>686494.24407176231</v>
      </c>
    </row>
    <row r="6657" spans="1:4">
      <c r="A6657" s="110">
        <v>2003</v>
      </c>
      <c r="B6657" s="110" t="s">
        <v>7</v>
      </c>
      <c r="C6657" s="110" t="s">
        <v>44</v>
      </c>
      <c r="D6657" s="111">
        <v>670889.65955432609</v>
      </c>
    </row>
    <row r="6658" spans="1:4">
      <c r="A6658" s="110">
        <v>2003</v>
      </c>
      <c r="B6658" s="110" t="s">
        <v>8</v>
      </c>
      <c r="C6658" s="110" t="s">
        <v>44</v>
      </c>
      <c r="D6658" s="111">
        <v>699985.50884058059</v>
      </c>
    </row>
    <row r="6659" spans="1:4">
      <c r="A6659" s="110">
        <v>2003</v>
      </c>
      <c r="B6659" s="110" t="s">
        <v>9</v>
      </c>
      <c r="C6659" s="110" t="s">
        <v>44</v>
      </c>
      <c r="D6659" s="111">
        <v>715707.04912293633</v>
      </c>
    </row>
    <row r="6660" spans="1:4">
      <c r="A6660" s="110">
        <v>2003</v>
      </c>
      <c r="B6660" s="110" t="s">
        <v>10</v>
      </c>
      <c r="C6660" s="110" t="s">
        <v>44</v>
      </c>
      <c r="D6660" s="111">
        <v>670453.36100789148</v>
      </c>
    </row>
    <row r="6661" spans="1:4">
      <c r="A6661" s="110">
        <v>2003</v>
      </c>
      <c r="B6661" s="110" t="s">
        <v>11</v>
      </c>
      <c r="C6661" s="110" t="s">
        <v>44</v>
      </c>
      <c r="D6661" s="111">
        <v>656977.89927613607</v>
      </c>
    </row>
    <row r="6662" spans="1:4">
      <c r="A6662" s="110">
        <v>2004</v>
      </c>
      <c r="B6662" s="110" t="s">
        <v>12</v>
      </c>
      <c r="C6662" s="110" t="s">
        <v>44</v>
      </c>
      <c r="D6662" s="111">
        <v>561372.52410193393</v>
      </c>
    </row>
    <row r="6663" spans="1:4">
      <c r="A6663" s="110">
        <v>2004</v>
      </c>
      <c r="B6663" s="110" t="s">
        <v>13</v>
      </c>
      <c r="C6663" s="110" t="s">
        <v>44</v>
      </c>
      <c r="D6663" s="111">
        <v>569293.65015749715</v>
      </c>
    </row>
    <row r="6664" spans="1:4">
      <c r="A6664" s="110">
        <v>2004</v>
      </c>
      <c r="B6664" s="110" t="s">
        <v>14</v>
      </c>
      <c r="C6664" s="110" t="s">
        <v>44</v>
      </c>
      <c r="D6664" s="111">
        <v>697874.83037728211</v>
      </c>
    </row>
    <row r="6665" spans="1:4">
      <c r="A6665" s="110">
        <v>2004</v>
      </c>
      <c r="B6665" s="110" t="s">
        <v>15</v>
      </c>
      <c r="C6665" s="110" t="s">
        <v>44</v>
      </c>
      <c r="D6665" s="111">
        <v>629854.45142718207</v>
      </c>
    </row>
    <row r="6666" spans="1:4">
      <c r="A6666" s="110">
        <v>2004</v>
      </c>
      <c r="B6666" s="110" t="s">
        <v>4</v>
      </c>
      <c r="C6666" s="110" t="s">
        <v>44</v>
      </c>
      <c r="D6666" s="111">
        <v>669202.25963674125</v>
      </c>
    </row>
    <row r="6667" spans="1:4">
      <c r="A6667" s="110">
        <v>2004</v>
      </c>
      <c r="B6667" s="110" t="s">
        <v>5</v>
      </c>
      <c r="C6667" s="110" t="s">
        <v>44</v>
      </c>
      <c r="D6667" s="111">
        <v>491786.75269517553</v>
      </c>
    </row>
    <row r="6668" spans="1:4">
      <c r="A6668" s="110">
        <v>2004</v>
      </c>
      <c r="B6668" s="110" t="s">
        <v>6</v>
      </c>
      <c r="C6668" s="110" t="s">
        <v>44</v>
      </c>
      <c r="D6668" s="111">
        <v>619020.03731551417</v>
      </c>
    </row>
    <row r="6669" spans="1:4">
      <c r="A6669" s="110">
        <v>2004</v>
      </c>
      <c r="B6669" s="110" t="s">
        <v>7</v>
      </c>
      <c r="C6669" s="110" t="s">
        <v>44</v>
      </c>
      <c r="D6669" s="111">
        <v>653865.45817064634</v>
      </c>
    </row>
    <row r="6670" spans="1:4">
      <c r="A6670" s="110">
        <v>2004</v>
      </c>
      <c r="B6670" s="110" t="s">
        <v>8</v>
      </c>
      <c r="C6670" s="110" t="s">
        <v>44</v>
      </c>
      <c r="D6670" s="111">
        <v>676791.32030924305</v>
      </c>
    </row>
    <row r="6671" spans="1:4">
      <c r="A6671" s="110">
        <v>2004</v>
      </c>
      <c r="B6671" s="110" t="s">
        <v>9</v>
      </c>
      <c r="C6671" s="110" t="s">
        <v>44</v>
      </c>
      <c r="D6671" s="111">
        <v>681783.07045954233</v>
      </c>
    </row>
    <row r="6672" spans="1:4">
      <c r="A6672" s="110">
        <v>2004</v>
      </c>
      <c r="B6672" s="110" t="s">
        <v>10</v>
      </c>
      <c r="C6672" s="110" t="s">
        <v>44</v>
      </c>
      <c r="D6672" s="111">
        <v>690595.61454356543</v>
      </c>
    </row>
    <row r="6673" spans="1:4">
      <c r="A6673" s="110">
        <v>2004</v>
      </c>
      <c r="B6673" s="110" t="s">
        <v>11</v>
      </c>
      <c r="C6673" s="110" t="s">
        <v>44</v>
      </c>
      <c r="D6673" s="111">
        <v>674323.4138559018</v>
      </c>
    </row>
    <row r="6674" spans="1:4">
      <c r="A6674" s="110">
        <v>2005</v>
      </c>
      <c r="B6674" s="110" t="s">
        <v>12</v>
      </c>
      <c r="C6674" s="110" t="s">
        <v>44</v>
      </c>
      <c r="D6674" s="111">
        <v>548863.35434105771</v>
      </c>
    </row>
    <row r="6675" spans="1:4">
      <c r="A6675" s="110">
        <v>2005</v>
      </c>
      <c r="B6675" s="110" t="s">
        <v>13</v>
      </c>
      <c r="C6675" s="110" t="s">
        <v>44</v>
      </c>
      <c r="D6675" s="111">
        <v>547920.26932914252</v>
      </c>
    </row>
    <row r="6676" spans="1:4">
      <c r="A6676" s="110">
        <v>2005</v>
      </c>
      <c r="B6676" s="110" t="s">
        <v>14</v>
      </c>
      <c r="C6676" s="110" t="s">
        <v>44</v>
      </c>
      <c r="D6676" s="111">
        <v>686212.21315285645</v>
      </c>
    </row>
    <row r="6677" spans="1:4">
      <c r="A6677" s="110">
        <v>2005</v>
      </c>
      <c r="B6677" s="110" t="s">
        <v>15</v>
      </c>
      <c r="C6677" s="110" t="s">
        <v>44</v>
      </c>
      <c r="D6677" s="111">
        <v>709876.62949225446</v>
      </c>
    </row>
    <row r="6678" spans="1:4">
      <c r="A6678" s="110">
        <v>2005</v>
      </c>
      <c r="B6678" s="110" t="s">
        <v>4</v>
      </c>
      <c r="C6678" s="110" t="s">
        <v>44</v>
      </c>
      <c r="D6678" s="111">
        <v>711974.07455274893</v>
      </c>
    </row>
    <row r="6679" spans="1:4">
      <c r="A6679" s="110">
        <v>2005</v>
      </c>
      <c r="B6679" s="110" t="s">
        <v>5</v>
      </c>
      <c r="C6679" s="110" t="s">
        <v>44</v>
      </c>
      <c r="D6679" s="111">
        <v>703392.68483358657</v>
      </c>
    </row>
    <row r="6680" spans="1:4">
      <c r="A6680" s="110">
        <v>2005</v>
      </c>
      <c r="B6680" s="110" t="s">
        <v>6</v>
      </c>
      <c r="C6680" s="110" t="s">
        <v>44</v>
      </c>
      <c r="D6680" s="111">
        <v>683182.89262983017</v>
      </c>
    </row>
    <row r="6681" spans="1:4">
      <c r="A6681" s="110">
        <v>2005</v>
      </c>
      <c r="B6681" s="110" t="s">
        <v>7</v>
      </c>
      <c r="C6681" s="110" t="s">
        <v>44</v>
      </c>
      <c r="D6681" s="111">
        <v>702693.66460640891</v>
      </c>
    </row>
    <row r="6682" spans="1:4">
      <c r="A6682" s="110">
        <v>2005</v>
      </c>
      <c r="B6682" s="110" t="s">
        <v>8</v>
      </c>
      <c r="C6682" s="110" t="s">
        <v>44</v>
      </c>
      <c r="D6682" s="111">
        <v>720411</v>
      </c>
    </row>
    <row r="6683" spans="1:4">
      <c r="A6683" s="110">
        <v>2005</v>
      </c>
      <c r="B6683" s="110" t="s">
        <v>9</v>
      </c>
      <c r="C6683" s="110" t="s">
        <v>44</v>
      </c>
      <c r="D6683" s="111">
        <v>692261</v>
      </c>
    </row>
    <row r="6684" spans="1:4">
      <c r="A6684" s="110">
        <v>2005</v>
      </c>
      <c r="B6684" s="110" t="s">
        <v>10</v>
      </c>
      <c r="C6684" s="110" t="s">
        <v>44</v>
      </c>
      <c r="D6684" s="111">
        <v>697952</v>
      </c>
    </row>
    <row r="6685" spans="1:4">
      <c r="A6685" s="110">
        <v>2005</v>
      </c>
      <c r="B6685" s="110" t="s">
        <v>11</v>
      </c>
      <c r="C6685" s="110" t="s">
        <v>44</v>
      </c>
      <c r="D6685" s="111">
        <v>707116</v>
      </c>
    </row>
    <row r="6686" spans="1:4">
      <c r="A6686" s="110">
        <v>2006</v>
      </c>
      <c r="B6686" s="110" t="s">
        <v>12</v>
      </c>
      <c r="C6686" s="110" t="s">
        <v>44</v>
      </c>
      <c r="D6686" s="111">
        <v>607372.66142274463</v>
      </c>
    </row>
    <row r="6687" spans="1:4">
      <c r="A6687" s="110">
        <v>2006</v>
      </c>
      <c r="B6687" s="110" t="s">
        <v>13</v>
      </c>
      <c r="C6687" s="110" t="s">
        <v>44</v>
      </c>
      <c r="D6687" s="111">
        <v>602772.31013841613</v>
      </c>
    </row>
    <row r="6688" spans="1:4">
      <c r="A6688" s="110">
        <v>2006</v>
      </c>
      <c r="B6688" s="110" t="s">
        <v>14</v>
      </c>
      <c r="C6688" s="110" t="s">
        <v>44</v>
      </c>
      <c r="D6688" s="111">
        <v>726077</v>
      </c>
    </row>
    <row r="6689" spans="1:4">
      <c r="A6689" s="110">
        <v>2006</v>
      </c>
      <c r="B6689" s="110" t="s">
        <v>15</v>
      </c>
      <c r="C6689" s="110" t="s">
        <v>44</v>
      </c>
      <c r="D6689" s="111">
        <v>669884</v>
      </c>
    </row>
    <row r="6690" spans="1:4">
      <c r="A6690" s="110">
        <v>2006</v>
      </c>
      <c r="B6690" s="110" t="s">
        <v>4</v>
      </c>
      <c r="C6690" s="110" t="s">
        <v>44</v>
      </c>
      <c r="D6690" s="111">
        <v>707392</v>
      </c>
    </row>
    <row r="6691" spans="1:4">
      <c r="A6691" s="110">
        <v>2006</v>
      </c>
      <c r="B6691" s="110" t="s">
        <v>5</v>
      </c>
      <c r="C6691" s="110" t="s">
        <v>44</v>
      </c>
      <c r="D6691" s="111">
        <v>699196</v>
      </c>
    </row>
    <row r="6692" spans="1:4">
      <c r="A6692" s="110">
        <v>2006</v>
      </c>
      <c r="B6692" s="110" t="s">
        <v>6</v>
      </c>
      <c r="C6692" s="110" t="s">
        <v>44</v>
      </c>
      <c r="D6692" s="111">
        <v>718316</v>
      </c>
    </row>
    <row r="6693" spans="1:4">
      <c r="A6693" s="110">
        <v>2006</v>
      </c>
      <c r="B6693" s="110" t="s">
        <v>7</v>
      </c>
      <c r="C6693" s="110" t="s">
        <v>44</v>
      </c>
      <c r="D6693" s="111">
        <v>740351</v>
      </c>
    </row>
    <row r="6694" spans="1:4">
      <c r="A6694" s="110">
        <v>2006</v>
      </c>
      <c r="B6694" s="110" t="s">
        <v>8</v>
      </c>
      <c r="C6694" s="110" t="s">
        <v>44</v>
      </c>
      <c r="D6694" s="111">
        <v>738746</v>
      </c>
    </row>
    <row r="6695" spans="1:4">
      <c r="A6695" s="110">
        <v>2006</v>
      </c>
      <c r="B6695" s="110" t="s">
        <v>9</v>
      </c>
      <c r="C6695" s="110" t="s">
        <v>44</v>
      </c>
      <c r="D6695" s="111">
        <v>741188</v>
      </c>
    </row>
    <row r="6696" spans="1:4">
      <c r="A6696" s="110">
        <v>2006</v>
      </c>
      <c r="B6696" s="110" t="s">
        <v>10</v>
      </c>
      <c r="C6696" s="110" t="s">
        <v>44</v>
      </c>
      <c r="D6696" s="111">
        <v>763576</v>
      </c>
    </row>
    <row r="6697" spans="1:4">
      <c r="A6697" s="110">
        <v>2006</v>
      </c>
      <c r="B6697" s="110" t="s">
        <v>11</v>
      </c>
      <c r="C6697" s="110" t="s">
        <v>44</v>
      </c>
      <c r="D6697" s="111">
        <v>694584</v>
      </c>
    </row>
    <row r="6698" spans="1:4">
      <c r="A6698" s="110">
        <v>2007</v>
      </c>
      <c r="B6698" s="110" t="s">
        <v>12</v>
      </c>
      <c r="C6698" s="110" t="s">
        <v>44</v>
      </c>
      <c r="D6698" s="111">
        <v>626675</v>
      </c>
    </row>
    <row r="6699" spans="1:4">
      <c r="A6699" s="110">
        <v>2007</v>
      </c>
      <c r="B6699" s="110" t="s">
        <v>13</v>
      </c>
      <c r="C6699" s="110" t="s">
        <v>44</v>
      </c>
      <c r="D6699" s="111">
        <v>603835</v>
      </c>
    </row>
    <row r="6700" spans="1:4">
      <c r="A6700" s="110">
        <v>2007</v>
      </c>
      <c r="B6700" s="110" t="s">
        <v>14</v>
      </c>
      <c r="C6700" s="110" t="s">
        <v>44</v>
      </c>
      <c r="D6700" s="111">
        <v>734543</v>
      </c>
    </row>
    <row r="6701" spans="1:4">
      <c r="A6701" s="110">
        <v>2007</v>
      </c>
      <c r="B6701" s="110" t="s">
        <v>15</v>
      </c>
      <c r="C6701" s="110" t="s">
        <v>44</v>
      </c>
      <c r="D6701" s="111">
        <v>665683</v>
      </c>
    </row>
    <row r="6702" spans="1:4">
      <c r="A6702" s="110">
        <v>2007</v>
      </c>
      <c r="B6702" s="110" t="s">
        <v>4</v>
      </c>
      <c r="C6702" s="110" t="s">
        <v>44</v>
      </c>
      <c r="D6702" s="111">
        <v>678048</v>
      </c>
    </row>
    <row r="6703" spans="1:4">
      <c r="A6703" s="110">
        <v>2007</v>
      </c>
      <c r="B6703" s="110" t="s">
        <v>5</v>
      </c>
      <c r="C6703" s="110" t="s">
        <v>44</v>
      </c>
      <c r="D6703" s="111">
        <v>624268.04632175702</v>
      </c>
    </row>
    <row r="6704" spans="1:4">
      <c r="A6704" s="110">
        <v>2007</v>
      </c>
      <c r="B6704" s="110" t="s">
        <v>6</v>
      </c>
      <c r="C6704" s="110" t="s">
        <v>44</v>
      </c>
      <c r="D6704" s="111">
        <v>662082.89924634912</v>
      </c>
    </row>
    <row r="6705" spans="1:4">
      <c r="A6705" s="110">
        <v>2007</v>
      </c>
      <c r="B6705" s="110" t="s">
        <v>7</v>
      </c>
      <c r="C6705" s="110" t="s">
        <v>44</v>
      </c>
      <c r="D6705" s="111">
        <v>674153</v>
      </c>
    </row>
    <row r="6706" spans="1:4">
      <c r="A6706" s="110">
        <v>2007</v>
      </c>
      <c r="B6706" s="110" t="s">
        <v>8</v>
      </c>
      <c r="C6706" s="110" t="s">
        <v>44</v>
      </c>
      <c r="D6706" s="111">
        <v>611330</v>
      </c>
    </row>
    <row r="6707" spans="1:4">
      <c r="A6707" s="110">
        <v>2007</v>
      </c>
      <c r="B6707" s="110" t="s">
        <v>9</v>
      </c>
      <c r="C6707" s="110" t="s">
        <v>44</v>
      </c>
      <c r="D6707" s="111">
        <v>703970</v>
      </c>
    </row>
    <row r="6708" spans="1:4">
      <c r="A6708" s="110">
        <v>2007</v>
      </c>
      <c r="B6708" s="110" t="s">
        <v>10</v>
      </c>
      <c r="C6708" s="110" t="s">
        <v>44</v>
      </c>
      <c r="D6708" s="111">
        <v>739823</v>
      </c>
    </row>
    <row r="6709" spans="1:4">
      <c r="A6709" s="110">
        <v>2007</v>
      </c>
      <c r="B6709" s="110" t="s">
        <v>11</v>
      </c>
      <c r="C6709" s="110" t="s">
        <v>44</v>
      </c>
      <c r="D6709" s="111">
        <v>711761</v>
      </c>
    </row>
    <row r="6710" spans="1:4">
      <c r="A6710" s="110">
        <v>2008</v>
      </c>
      <c r="B6710" s="110" t="s">
        <v>12</v>
      </c>
      <c r="C6710" s="110" t="s">
        <v>44</v>
      </c>
      <c r="D6710" s="111">
        <v>672526</v>
      </c>
    </row>
    <row r="6711" spans="1:4">
      <c r="A6711" s="110">
        <v>2008</v>
      </c>
      <c r="B6711" s="110" t="s">
        <v>13</v>
      </c>
      <c r="C6711" s="110" t="s">
        <v>44</v>
      </c>
      <c r="D6711" s="111">
        <v>683883</v>
      </c>
    </row>
    <row r="6712" spans="1:4">
      <c r="A6712" s="110">
        <v>2008</v>
      </c>
      <c r="B6712" s="110" t="s">
        <v>14</v>
      </c>
      <c r="C6712" s="110" t="s">
        <v>44</v>
      </c>
      <c r="D6712" s="111">
        <v>680476</v>
      </c>
    </row>
    <row r="6713" spans="1:4">
      <c r="A6713" s="110">
        <v>2008</v>
      </c>
      <c r="B6713" s="110" t="s">
        <v>15</v>
      </c>
      <c r="C6713" s="110" t="s">
        <v>44</v>
      </c>
      <c r="D6713" s="111">
        <v>737352</v>
      </c>
    </row>
    <row r="6714" spans="1:4">
      <c r="A6714" s="110">
        <v>2008</v>
      </c>
      <c r="B6714" s="110" t="s">
        <v>4</v>
      </c>
      <c r="C6714" s="110" t="s">
        <v>44</v>
      </c>
      <c r="D6714" s="111">
        <v>763992</v>
      </c>
    </row>
    <row r="6715" spans="1:4">
      <c r="A6715" s="110">
        <v>2008</v>
      </c>
      <c r="B6715" s="110" t="s">
        <v>5</v>
      </c>
      <c r="C6715" s="110" t="s">
        <v>44</v>
      </c>
      <c r="D6715" s="111">
        <v>723495</v>
      </c>
    </row>
    <row r="6716" spans="1:4">
      <c r="A6716" s="110">
        <v>2008</v>
      </c>
      <c r="B6716" s="110" t="s">
        <v>6</v>
      </c>
      <c r="C6716" s="110" t="s">
        <v>44</v>
      </c>
      <c r="D6716" s="111">
        <v>747707</v>
      </c>
    </row>
    <row r="6717" spans="1:4">
      <c r="A6717" s="110">
        <v>2008</v>
      </c>
      <c r="B6717" s="110" t="s">
        <v>7</v>
      </c>
      <c r="C6717" s="110" t="s">
        <v>44</v>
      </c>
      <c r="D6717" s="111">
        <v>744513</v>
      </c>
    </row>
    <row r="6718" spans="1:4">
      <c r="A6718" s="110">
        <v>2008</v>
      </c>
      <c r="B6718" s="110" t="s">
        <v>8</v>
      </c>
      <c r="C6718" s="110" t="s">
        <v>44</v>
      </c>
      <c r="D6718" s="111">
        <v>757694</v>
      </c>
    </row>
    <row r="6719" spans="1:4">
      <c r="A6719" s="110">
        <v>2008</v>
      </c>
      <c r="B6719" s="110" t="s">
        <v>9</v>
      </c>
      <c r="C6719" s="110" t="s">
        <v>44</v>
      </c>
      <c r="D6719" s="111">
        <v>758303</v>
      </c>
    </row>
    <row r="6720" spans="1:4">
      <c r="A6720" s="110">
        <v>2008</v>
      </c>
      <c r="B6720" s="110" t="s">
        <v>10</v>
      </c>
      <c r="C6720" s="110" t="s">
        <v>44</v>
      </c>
      <c r="D6720" s="111">
        <v>738540</v>
      </c>
    </row>
    <row r="6721" spans="1:4">
      <c r="A6721" s="110">
        <v>2008</v>
      </c>
      <c r="B6721" s="110" t="s">
        <v>11</v>
      </c>
      <c r="C6721" s="110" t="s">
        <v>44</v>
      </c>
      <c r="D6721" s="111">
        <v>712686</v>
      </c>
    </row>
    <row r="6722" spans="1:4">
      <c r="A6722" s="110">
        <v>2009</v>
      </c>
      <c r="B6722" s="110" t="s">
        <v>12</v>
      </c>
      <c r="C6722" s="110" t="s">
        <v>44</v>
      </c>
      <c r="D6722" s="111">
        <v>646942</v>
      </c>
    </row>
    <row r="6723" spans="1:4">
      <c r="A6723" s="110">
        <v>2009</v>
      </c>
      <c r="B6723" s="110" t="s">
        <v>13</v>
      </c>
      <c r="C6723" s="110" t="s">
        <v>44</v>
      </c>
      <c r="D6723" s="111">
        <v>632942</v>
      </c>
    </row>
    <row r="6724" spans="1:4">
      <c r="A6724" s="110">
        <v>2009</v>
      </c>
      <c r="B6724" s="110" t="s">
        <v>14</v>
      </c>
      <c r="C6724" s="110" t="s">
        <v>44</v>
      </c>
      <c r="D6724" s="111">
        <v>723772</v>
      </c>
    </row>
    <row r="6725" spans="1:4">
      <c r="A6725" s="110">
        <v>2009</v>
      </c>
      <c r="B6725" s="110" t="s">
        <v>15</v>
      </c>
      <c r="C6725" s="110" t="s">
        <v>44</v>
      </c>
      <c r="D6725" s="111">
        <v>693520</v>
      </c>
    </row>
    <row r="6726" spans="1:4">
      <c r="A6726" s="110">
        <v>2009</v>
      </c>
      <c r="B6726" s="110" t="s">
        <v>4</v>
      </c>
      <c r="C6726" s="110" t="s">
        <v>44</v>
      </c>
      <c r="D6726" s="111">
        <v>722948</v>
      </c>
    </row>
    <row r="6727" spans="1:4">
      <c r="A6727" s="110">
        <v>2009</v>
      </c>
      <c r="B6727" s="110" t="s">
        <v>5</v>
      </c>
      <c r="C6727" s="110" t="s">
        <v>44</v>
      </c>
      <c r="D6727" s="111">
        <v>729374</v>
      </c>
    </row>
    <row r="6728" spans="1:4">
      <c r="A6728" s="110">
        <v>2009</v>
      </c>
      <c r="B6728" s="110" t="s">
        <v>6</v>
      </c>
      <c r="C6728" s="110" t="s">
        <v>44</v>
      </c>
      <c r="D6728" s="111">
        <v>694026</v>
      </c>
    </row>
    <row r="6729" spans="1:4">
      <c r="A6729" s="110">
        <v>2009</v>
      </c>
      <c r="B6729" s="110" t="s">
        <v>7</v>
      </c>
      <c r="C6729" s="110" t="s">
        <v>44</v>
      </c>
      <c r="D6729" s="111">
        <v>758069</v>
      </c>
    </row>
    <row r="6730" spans="1:4">
      <c r="A6730" s="110">
        <v>2009</v>
      </c>
      <c r="B6730" s="110" t="s">
        <v>8</v>
      </c>
      <c r="C6730" s="110" t="s">
        <v>44</v>
      </c>
      <c r="D6730" s="111">
        <v>774344</v>
      </c>
    </row>
    <row r="6731" spans="1:4">
      <c r="A6731" s="110">
        <v>2009</v>
      </c>
      <c r="B6731" s="110" t="s">
        <v>9</v>
      </c>
      <c r="C6731" s="110" t="s">
        <v>44</v>
      </c>
      <c r="D6731" s="111">
        <v>795345</v>
      </c>
    </row>
    <row r="6732" spans="1:4">
      <c r="A6732" s="110">
        <v>2009</v>
      </c>
      <c r="B6732" s="110" t="s">
        <v>10</v>
      </c>
      <c r="C6732" s="110" t="s">
        <v>44</v>
      </c>
      <c r="D6732" s="111">
        <v>761774</v>
      </c>
    </row>
    <row r="6733" spans="1:4">
      <c r="A6733" s="110">
        <v>2009</v>
      </c>
      <c r="B6733" s="110" t="s">
        <v>11</v>
      </c>
      <c r="C6733" s="110" t="s">
        <v>44</v>
      </c>
      <c r="D6733" s="111">
        <v>742237</v>
      </c>
    </row>
    <row r="6734" spans="1:4">
      <c r="A6734" s="110">
        <v>2010</v>
      </c>
      <c r="B6734" s="110" t="s">
        <v>12</v>
      </c>
      <c r="C6734" s="110" t="s">
        <v>44</v>
      </c>
      <c r="D6734" s="111">
        <v>616490</v>
      </c>
    </row>
    <row r="6735" spans="1:4">
      <c r="A6735" s="110">
        <v>2010</v>
      </c>
      <c r="B6735" s="110" t="s">
        <v>13</v>
      </c>
      <c r="C6735" s="110" t="s">
        <v>44</v>
      </c>
      <c r="D6735" s="111">
        <v>625785</v>
      </c>
    </row>
    <row r="6736" spans="1:4">
      <c r="A6736" s="110">
        <v>2010</v>
      </c>
      <c r="B6736" s="110" t="s">
        <v>14</v>
      </c>
      <c r="C6736" s="110" t="s">
        <v>44</v>
      </c>
      <c r="D6736" s="111">
        <v>776596</v>
      </c>
    </row>
    <row r="6737" spans="1:4">
      <c r="A6737" s="110">
        <v>2010</v>
      </c>
      <c r="B6737" s="110" t="s">
        <v>15</v>
      </c>
      <c r="C6737" s="110" t="s">
        <v>44</v>
      </c>
      <c r="D6737" s="111">
        <v>756583</v>
      </c>
    </row>
    <row r="6738" spans="1:4">
      <c r="A6738" s="110">
        <v>2010</v>
      </c>
      <c r="B6738" s="110" t="s">
        <v>4</v>
      </c>
      <c r="C6738" s="110" t="s">
        <v>44</v>
      </c>
      <c r="D6738" s="111">
        <v>724757</v>
      </c>
    </row>
    <row r="6739" spans="1:4">
      <c r="A6739" s="110">
        <v>2010</v>
      </c>
      <c r="B6739" s="110" t="s">
        <v>5</v>
      </c>
      <c r="C6739" s="110" t="s">
        <v>44</v>
      </c>
      <c r="D6739" s="111">
        <v>739213</v>
      </c>
    </row>
    <row r="6740" spans="1:4">
      <c r="A6740" s="110">
        <v>2010</v>
      </c>
      <c r="B6740" s="110" t="s">
        <v>6</v>
      </c>
      <c r="C6740" s="110" t="s">
        <v>44</v>
      </c>
      <c r="D6740" s="111">
        <v>735927</v>
      </c>
    </row>
    <row r="6741" spans="1:4">
      <c r="A6741" s="110">
        <v>2010</v>
      </c>
      <c r="B6741" s="110" t="s">
        <v>7</v>
      </c>
      <c r="C6741" s="110" t="s">
        <v>44</v>
      </c>
      <c r="D6741" s="111">
        <v>768546</v>
      </c>
    </row>
    <row r="6742" spans="1:4">
      <c r="A6742" s="110">
        <v>2010</v>
      </c>
      <c r="B6742" s="110" t="s">
        <v>8</v>
      </c>
      <c r="C6742" s="110" t="s">
        <v>44</v>
      </c>
      <c r="D6742" s="111">
        <v>805693</v>
      </c>
    </row>
    <row r="6743" spans="1:4">
      <c r="A6743" s="110">
        <v>2010</v>
      </c>
      <c r="B6743" s="110" t="s">
        <v>9</v>
      </c>
      <c r="C6743" s="110" t="s">
        <v>44</v>
      </c>
      <c r="D6743" s="111">
        <v>748590</v>
      </c>
    </row>
    <row r="6744" spans="1:4">
      <c r="A6744" s="110">
        <v>2010</v>
      </c>
      <c r="B6744" s="110" t="s">
        <v>10</v>
      </c>
      <c r="C6744" s="110" t="s">
        <v>44</v>
      </c>
      <c r="D6744" s="111">
        <v>627445</v>
      </c>
    </row>
    <row r="6745" spans="1:4">
      <c r="A6745" s="110">
        <v>2010</v>
      </c>
      <c r="B6745" s="110" t="s">
        <v>11</v>
      </c>
      <c r="C6745" s="110" t="s">
        <v>44</v>
      </c>
      <c r="D6745" s="111">
        <v>601923</v>
      </c>
    </row>
    <row r="6746" spans="1:4">
      <c r="A6746" s="110">
        <v>2011</v>
      </c>
      <c r="B6746" s="110" t="s">
        <v>12</v>
      </c>
      <c r="C6746" s="110" t="s">
        <v>44</v>
      </c>
      <c r="D6746" s="111">
        <v>420282</v>
      </c>
    </row>
    <row r="6747" spans="1:4">
      <c r="A6747" s="110">
        <v>2011</v>
      </c>
      <c r="B6747" s="110" t="s">
        <v>13</v>
      </c>
      <c r="C6747" s="110" t="s">
        <v>44</v>
      </c>
      <c r="D6747" s="111">
        <v>400026</v>
      </c>
    </row>
    <row r="6748" spans="1:4">
      <c r="A6748" s="110">
        <v>2011</v>
      </c>
      <c r="B6748" s="110" t="s">
        <v>14</v>
      </c>
      <c r="C6748" s="110" t="s">
        <v>44</v>
      </c>
      <c r="D6748" s="111">
        <v>420161</v>
      </c>
    </row>
    <row r="6749" spans="1:4">
      <c r="A6749" s="110">
        <v>2011</v>
      </c>
      <c r="B6749" s="110" t="s">
        <v>15</v>
      </c>
      <c r="C6749" s="110" t="s">
        <v>44</v>
      </c>
      <c r="D6749" s="111">
        <v>389367</v>
      </c>
    </row>
    <row r="6750" spans="1:4">
      <c r="A6750" s="110">
        <v>2011</v>
      </c>
      <c r="B6750" s="110" t="s">
        <v>4</v>
      </c>
      <c r="C6750" s="110" t="s">
        <v>44</v>
      </c>
      <c r="D6750" s="111">
        <v>346780</v>
      </c>
    </row>
    <row r="6751" spans="1:4">
      <c r="A6751" s="110">
        <v>2011</v>
      </c>
      <c r="B6751" s="110" t="s">
        <v>5</v>
      </c>
      <c r="C6751" s="110" t="s">
        <v>44</v>
      </c>
      <c r="D6751" s="111">
        <v>399578</v>
      </c>
    </row>
    <row r="6752" spans="1:4">
      <c r="A6752" s="110">
        <v>2011</v>
      </c>
      <c r="B6752" s="110" t="s">
        <v>6</v>
      </c>
      <c r="C6752" s="110" t="s">
        <v>44</v>
      </c>
      <c r="D6752" s="111">
        <v>358720</v>
      </c>
    </row>
    <row r="6753" spans="1:4">
      <c r="A6753" s="110">
        <v>2011</v>
      </c>
      <c r="B6753" s="110" t="s">
        <v>7</v>
      </c>
      <c r="C6753" s="110" t="s">
        <v>44</v>
      </c>
      <c r="D6753" s="111">
        <v>492397</v>
      </c>
    </row>
    <row r="6754" spans="1:4">
      <c r="A6754" s="110">
        <v>2011</v>
      </c>
      <c r="B6754" s="110" t="s">
        <v>8</v>
      </c>
      <c r="C6754" s="110" t="s">
        <v>44</v>
      </c>
      <c r="D6754" s="111">
        <v>661195</v>
      </c>
    </row>
    <row r="6755" spans="1:4">
      <c r="A6755" s="110">
        <v>2011</v>
      </c>
      <c r="B6755" s="110" t="s">
        <v>9</v>
      </c>
      <c r="C6755" s="110" t="s">
        <v>44</v>
      </c>
      <c r="D6755" s="111">
        <v>604154</v>
      </c>
    </row>
    <row r="6756" spans="1:4">
      <c r="A6756" s="110">
        <v>2011</v>
      </c>
      <c r="B6756" s="110" t="s">
        <v>10</v>
      </c>
      <c r="C6756" s="110" t="s">
        <v>44</v>
      </c>
      <c r="D6756" s="111">
        <v>550354</v>
      </c>
    </row>
    <row r="6757" spans="1:4">
      <c r="A6757" s="110">
        <v>2011</v>
      </c>
      <c r="B6757" s="110" t="s">
        <v>11</v>
      </c>
      <c r="C6757" s="110" t="s">
        <v>44</v>
      </c>
      <c r="D6757" s="111">
        <v>512818</v>
      </c>
    </row>
    <row r="6758" spans="1:4">
      <c r="A6758" s="110">
        <v>2012</v>
      </c>
      <c r="B6758" s="110" t="s">
        <v>12</v>
      </c>
      <c r="C6758" s="110" t="s">
        <v>44</v>
      </c>
      <c r="D6758" s="111">
        <v>490619</v>
      </c>
    </row>
    <row r="6759" spans="1:4">
      <c r="A6759" s="110">
        <v>2012</v>
      </c>
      <c r="B6759" s="110" t="s">
        <v>13</v>
      </c>
      <c r="C6759" s="110" t="s">
        <v>44</v>
      </c>
      <c r="D6759" s="111">
        <v>478572</v>
      </c>
    </row>
    <row r="6760" spans="1:4">
      <c r="A6760" s="110">
        <v>2012</v>
      </c>
      <c r="B6760" s="110" t="s">
        <v>14</v>
      </c>
      <c r="C6760" s="110" t="s">
        <v>44</v>
      </c>
      <c r="D6760" s="111">
        <v>575903</v>
      </c>
    </row>
    <row r="6761" spans="1:4">
      <c r="A6761" s="110">
        <v>2012</v>
      </c>
      <c r="B6761" s="110" t="s">
        <v>15</v>
      </c>
      <c r="C6761" s="110" t="s">
        <v>44</v>
      </c>
      <c r="D6761" s="111">
        <v>462083</v>
      </c>
    </row>
    <row r="6762" spans="1:4">
      <c r="A6762" s="110">
        <v>2012</v>
      </c>
      <c r="B6762" s="110" t="s">
        <v>4</v>
      </c>
      <c r="C6762" s="110" t="s">
        <v>44</v>
      </c>
      <c r="D6762" s="111">
        <v>490555</v>
      </c>
    </row>
    <row r="6763" spans="1:4">
      <c r="A6763" s="110">
        <v>2012</v>
      </c>
      <c r="B6763" s="110" t="s">
        <v>5</v>
      </c>
      <c r="C6763" s="110" t="s">
        <v>44</v>
      </c>
      <c r="D6763" s="111">
        <v>566086</v>
      </c>
    </row>
    <row r="6764" spans="1:4">
      <c r="A6764" s="110">
        <v>2012</v>
      </c>
      <c r="B6764" s="110" t="s">
        <v>6</v>
      </c>
      <c r="C6764" s="110" t="s">
        <v>44</v>
      </c>
      <c r="D6764" s="111">
        <v>20806.089852735375</v>
      </c>
    </row>
    <row r="6765" spans="1:4">
      <c r="A6765" s="110">
        <v>2012</v>
      </c>
      <c r="B6765" s="110" t="s">
        <v>7</v>
      </c>
      <c r="C6765" s="110" t="s">
        <v>44</v>
      </c>
      <c r="D6765" s="111">
        <v>26218.848156142612</v>
      </c>
    </row>
    <row r="6766" spans="1:4">
      <c r="A6766" s="110">
        <v>2012</v>
      </c>
      <c r="B6766" s="110" t="s">
        <v>8</v>
      </c>
      <c r="C6766" s="110" t="s">
        <v>44</v>
      </c>
      <c r="D6766" s="111">
        <v>29441.785948899873</v>
      </c>
    </row>
    <row r="6767" spans="1:4">
      <c r="A6767" s="110">
        <v>2012</v>
      </c>
      <c r="B6767" s="110" t="s">
        <v>9</v>
      </c>
      <c r="C6767" s="110" t="s">
        <v>44</v>
      </c>
      <c r="D6767" s="111">
        <v>32773.995617594563</v>
      </c>
    </row>
    <row r="6768" spans="1:4">
      <c r="A6768" s="110">
        <v>2012</v>
      </c>
      <c r="B6768" s="110" t="s">
        <v>10</v>
      </c>
      <c r="C6768" s="110" t="s">
        <v>44</v>
      </c>
      <c r="D6768" s="111">
        <v>36060.665060247251</v>
      </c>
    </row>
    <row r="6769" spans="1:4">
      <c r="A6769" s="110">
        <v>2012</v>
      </c>
      <c r="B6769" s="110" t="s">
        <v>11</v>
      </c>
      <c r="C6769" s="110" t="s">
        <v>44</v>
      </c>
      <c r="D6769" s="111">
        <v>563541.70812879677</v>
      </c>
    </row>
    <row r="6770" spans="1:4">
      <c r="A6770" s="110">
        <v>2013</v>
      </c>
      <c r="B6770" s="110" t="s">
        <v>12</v>
      </c>
      <c r="C6770" s="110" t="s">
        <v>44</v>
      </c>
      <c r="D6770" s="111">
        <v>494093.46438927215</v>
      </c>
    </row>
    <row r="6771" spans="1:4">
      <c r="A6771" s="110">
        <v>2013</v>
      </c>
      <c r="B6771" s="110" t="s">
        <v>13</v>
      </c>
      <c r="C6771" s="110" t="s">
        <v>44</v>
      </c>
      <c r="D6771" s="111">
        <v>438131.57805860729</v>
      </c>
    </row>
    <row r="6772" spans="1:4">
      <c r="A6772" s="110">
        <v>2013</v>
      </c>
      <c r="B6772" s="110" t="s">
        <v>14</v>
      </c>
      <c r="C6772" s="110" t="s">
        <v>44</v>
      </c>
      <c r="D6772" s="111">
        <v>554536.18610579206</v>
      </c>
    </row>
    <row r="6773" spans="1:4">
      <c r="A6773" s="110">
        <v>2013</v>
      </c>
      <c r="B6773" s="110" t="s">
        <v>15</v>
      </c>
      <c r="C6773" s="110" t="s">
        <v>44</v>
      </c>
      <c r="D6773" s="111">
        <v>683389.82845605025</v>
      </c>
    </row>
    <row r="6774" spans="1:4">
      <c r="A6774" s="110">
        <v>2013</v>
      </c>
      <c r="B6774" s="110" t="s">
        <v>4</v>
      </c>
      <c r="C6774" s="110" t="s">
        <v>44</v>
      </c>
      <c r="D6774" s="111">
        <v>721665.98938756937</v>
      </c>
    </row>
    <row r="6775" spans="1:4">
      <c r="A6775" s="110">
        <v>2013</v>
      </c>
      <c r="B6775" s="110" t="s">
        <v>5</v>
      </c>
      <c r="C6775" s="110" t="s">
        <v>44</v>
      </c>
      <c r="D6775" s="111">
        <v>659320.40458242502</v>
      </c>
    </row>
    <row r="6776" spans="1:4">
      <c r="A6776" s="110">
        <v>2013</v>
      </c>
      <c r="B6776" s="110" t="s">
        <v>6</v>
      </c>
      <c r="C6776" s="110" t="s">
        <v>44</v>
      </c>
      <c r="D6776" s="111">
        <v>675434.2384327692</v>
      </c>
    </row>
    <row r="6777" spans="1:4">
      <c r="A6777" s="110">
        <v>2013</v>
      </c>
      <c r="B6777" s="110" t="s">
        <v>7</v>
      </c>
      <c r="C6777" s="110" t="s">
        <v>44</v>
      </c>
      <c r="D6777" s="111">
        <v>716647.37047822587</v>
      </c>
    </row>
    <row r="6778" spans="1:4">
      <c r="A6778" s="110">
        <v>2013</v>
      </c>
      <c r="B6778" s="110" t="s">
        <v>8</v>
      </c>
      <c r="C6778" s="110" t="s">
        <v>44</v>
      </c>
      <c r="D6778" s="111">
        <v>682269.91599520366</v>
      </c>
    </row>
    <row r="6779" spans="1:4">
      <c r="A6779" s="110">
        <v>2013</v>
      </c>
      <c r="B6779" s="110" t="s">
        <v>9</v>
      </c>
      <c r="C6779" s="110" t="s">
        <v>44</v>
      </c>
      <c r="D6779" s="111">
        <v>714340.39738361188</v>
      </c>
    </row>
    <row r="6780" spans="1:4">
      <c r="A6780" s="110">
        <v>2013</v>
      </c>
      <c r="B6780" s="110" t="s">
        <v>10</v>
      </c>
      <c r="C6780" s="110" t="s">
        <v>44</v>
      </c>
      <c r="D6780" s="111">
        <v>666646.95744966937</v>
      </c>
    </row>
    <row r="6781" spans="1:4">
      <c r="A6781" s="110">
        <v>2013</v>
      </c>
      <c r="B6781" s="110" t="s">
        <v>11</v>
      </c>
      <c r="C6781" s="110" t="s">
        <v>44</v>
      </c>
      <c r="D6781" s="111">
        <v>598578.70556579472</v>
      </c>
    </row>
    <row r="6782" spans="1:4">
      <c r="A6782" s="110">
        <v>2014</v>
      </c>
      <c r="B6782" s="110" t="s">
        <v>12</v>
      </c>
      <c r="C6782" s="110" t="s">
        <v>44</v>
      </c>
      <c r="D6782" s="111">
        <v>462447</v>
      </c>
    </row>
    <row r="6783" spans="1:4">
      <c r="A6783" s="110">
        <v>2014</v>
      </c>
      <c r="B6783" s="110" t="s">
        <v>13</v>
      </c>
      <c r="C6783" s="110" t="s">
        <v>44</v>
      </c>
      <c r="D6783" s="111">
        <v>460380</v>
      </c>
    </row>
    <row r="6784" spans="1:4">
      <c r="A6784" s="110">
        <v>2014</v>
      </c>
      <c r="B6784" s="110" t="s">
        <v>14</v>
      </c>
      <c r="C6784" s="110" t="s">
        <v>44</v>
      </c>
      <c r="D6784" s="111">
        <v>456913.53159170458</v>
      </c>
    </row>
    <row r="6785" spans="1:4">
      <c r="A6785" s="110">
        <v>2014</v>
      </c>
      <c r="B6785" s="110" t="s">
        <v>15</v>
      </c>
      <c r="C6785" s="110" t="s">
        <v>44</v>
      </c>
      <c r="D6785" s="111">
        <v>502521.03888096492</v>
      </c>
    </row>
    <row r="6786" spans="1:4">
      <c r="A6786" s="110">
        <v>2014</v>
      </c>
      <c r="B6786" s="110" t="s">
        <v>4</v>
      </c>
      <c r="C6786" s="110" t="s">
        <v>44</v>
      </c>
      <c r="D6786" s="111">
        <v>570157.64432702155</v>
      </c>
    </row>
    <row r="6787" spans="1:4">
      <c r="A6787" s="110">
        <v>2014</v>
      </c>
      <c r="B6787" s="110" t="s">
        <v>5</v>
      </c>
      <c r="C6787" s="110" t="s">
        <v>44</v>
      </c>
      <c r="D6787" s="111">
        <v>528742.49499775795</v>
      </c>
    </row>
    <row r="6788" spans="1:4">
      <c r="A6788" s="110">
        <v>2014</v>
      </c>
      <c r="B6788" s="110" t="s">
        <v>6</v>
      </c>
      <c r="C6788" s="110" t="s">
        <v>44</v>
      </c>
      <c r="D6788" s="111">
        <v>526254.31336841534</v>
      </c>
    </row>
    <row r="6789" spans="1:4">
      <c r="A6789" s="110">
        <v>2014</v>
      </c>
      <c r="B6789" s="110" t="s">
        <v>7</v>
      </c>
      <c r="C6789" s="110" t="s">
        <v>44</v>
      </c>
      <c r="D6789" s="111">
        <v>546183.84363969986</v>
      </c>
    </row>
    <row r="6790" spans="1:4">
      <c r="A6790" s="110">
        <v>2014</v>
      </c>
      <c r="B6790" s="110" t="s">
        <v>8</v>
      </c>
      <c r="C6790" s="110" t="s">
        <v>44</v>
      </c>
      <c r="D6790" s="111">
        <v>791693</v>
      </c>
    </row>
    <row r="6791" spans="1:4">
      <c r="A6791" s="110">
        <v>2014</v>
      </c>
      <c r="B6791" s="110" t="s">
        <v>9</v>
      </c>
      <c r="C6791" s="110" t="s">
        <v>44</v>
      </c>
      <c r="D6791" s="111">
        <v>784900</v>
      </c>
    </row>
    <row r="6792" spans="1:4">
      <c r="A6792" s="110">
        <v>2014</v>
      </c>
      <c r="B6792" s="110" t="s">
        <v>10</v>
      </c>
      <c r="C6792" s="110" t="s">
        <v>44</v>
      </c>
      <c r="D6792" s="111">
        <v>689109</v>
      </c>
    </row>
    <row r="6793" spans="1:4">
      <c r="A6793" s="110">
        <v>2014</v>
      </c>
      <c r="B6793" s="110" t="s">
        <v>11</v>
      </c>
      <c r="C6793" s="110" t="s">
        <v>44</v>
      </c>
      <c r="D6793" s="111">
        <v>697375</v>
      </c>
    </row>
    <row r="6794" spans="1:4">
      <c r="A6794" s="110">
        <v>2015</v>
      </c>
      <c r="B6794" s="110" t="s">
        <v>12</v>
      </c>
      <c r="C6794" s="110" t="s">
        <v>44</v>
      </c>
      <c r="D6794" s="111">
        <v>652022</v>
      </c>
    </row>
    <row r="6795" spans="1:4">
      <c r="A6795" s="110">
        <v>2015</v>
      </c>
      <c r="B6795" s="110" t="s">
        <v>13</v>
      </c>
      <c r="C6795" s="110" t="s">
        <v>44</v>
      </c>
      <c r="D6795" s="111">
        <v>594535</v>
      </c>
    </row>
    <row r="6796" spans="1:4">
      <c r="A6796" s="110">
        <v>2015</v>
      </c>
      <c r="B6796" s="110" t="s">
        <v>14</v>
      </c>
      <c r="C6796" s="110" t="s">
        <v>44</v>
      </c>
      <c r="D6796" s="111">
        <v>712392</v>
      </c>
    </row>
    <row r="6797" spans="1:4">
      <c r="A6797" s="110">
        <v>2015</v>
      </c>
      <c r="B6797" s="110" t="s">
        <v>15</v>
      </c>
      <c r="C6797" s="110" t="s">
        <v>44</v>
      </c>
      <c r="D6797" s="111">
        <v>760558</v>
      </c>
    </row>
    <row r="6798" spans="1:4">
      <c r="A6798" s="110">
        <v>2015</v>
      </c>
      <c r="B6798" s="110" t="s">
        <v>4</v>
      </c>
      <c r="C6798" s="110" t="s">
        <v>44</v>
      </c>
      <c r="D6798" s="111">
        <v>746503</v>
      </c>
    </row>
    <row r="6799" spans="1:4">
      <c r="A6799" s="110">
        <v>2015</v>
      </c>
      <c r="B6799" s="110" t="s">
        <v>5</v>
      </c>
      <c r="C6799" s="110" t="s">
        <v>44</v>
      </c>
      <c r="D6799" s="111">
        <v>766556</v>
      </c>
    </row>
    <row r="6800" spans="1:4">
      <c r="A6800" s="110">
        <v>2015</v>
      </c>
      <c r="B6800" s="110" t="s">
        <v>6</v>
      </c>
      <c r="C6800" s="110" t="s">
        <v>44</v>
      </c>
      <c r="D6800" s="111">
        <v>776390</v>
      </c>
    </row>
    <row r="6801" spans="1:4">
      <c r="A6801" s="110">
        <v>2015</v>
      </c>
      <c r="B6801" s="110" t="s">
        <v>7</v>
      </c>
      <c r="C6801" s="110" t="s">
        <v>44</v>
      </c>
      <c r="D6801" s="111">
        <v>746720</v>
      </c>
    </row>
    <row r="6802" spans="1:4">
      <c r="A6802" s="110">
        <v>2015</v>
      </c>
      <c r="B6802" s="110" t="s">
        <v>8</v>
      </c>
      <c r="C6802" s="110" t="s">
        <v>44</v>
      </c>
      <c r="D6802" s="111">
        <v>758987</v>
      </c>
    </row>
    <row r="6803" spans="1:4">
      <c r="A6803" s="110">
        <v>2015</v>
      </c>
      <c r="B6803" s="110" t="s">
        <v>9</v>
      </c>
      <c r="C6803" s="110" t="s">
        <v>44</v>
      </c>
      <c r="D6803" s="111">
        <v>793739</v>
      </c>
    </row>
    <row r="6804" spans="1:4">
      <c r="A6804" s="110">
        <v>2015</v>
      </c>
      <c r="B6804" s="110" t="s">
        <v>10</v>
      </c>
      <c r="C6804" s="110" t="s">
        <v>44</v>
      </c>
      <c r="D6804" s="111">
        <v>735095</v>
      </c>
    </row>
    <row r="6805" spans="1:4">
      <c r="A6805" s="110">
        <v>2015</v>
      </c>
      <c r="B6805" s="110" t="s">
        <v>11</v>
      </c>
      <c r="C6805" s="110" t="s">
        <v>44</v>
      </c>
      <c r="D6805" s="111">
        <v>696176</v>
      </c>
    </row>
    <row r="6806" spans="1:4">
      <c r="A6806" s="110">
        <v>2016</v>
      </c>
      <c r="B6806" s="110" t="s">
        <v>12</v>
      </c>
      <c r="C6806" s="110" t="s">
        <v>44</v>
      </c>
      <c r="D6806" s="111">
        <v>625490</v>
      </c>
    </row>
    <row r="6807" spans="1:4">
      <c r="A6807" s="110">
        <v>2016</v>
      </c>
      <c r="B6807" s="110" t="s">
        <v>13</v>
      </c>
      <c r="C6807" s="110" t="s">
        <v>44</v>
      </c>
      <c r="D6807" s="111">
        <v>588644</v>
      </c>
    </row>
    <row r="6808" spans="1:4">
      <c r="A6808" s="110">
        <v>2016</v>
      </c>
      <c r="B6808" s="110" t="s">
        <v>14</v>
      </c>
      <c r="C6808" s="110" t="s">
        <v>44</v>
      </c>
      <c r="D6808" s="111">
        <v>685562</v>
      </c>
    </row>
    <row r="6809" spans="1:4">
      <c r="A6809" s="110">
        <v>2016</v>
      </c>
      <c r="B6809" s="110" t="s">
        <v>15</v>
      </c>
      <c r="C6809" s="110" t="s">
        <v>44</v>
      </c>
      <c r="D6809" s="111">
        <v>790421</v>
      </c>
    </row>
    <row r="6810" spans="1:4">
      <c r="A6810" s="110">
        <v>2016</v>
      </c>
      <c r="B6810" s="110" t="s">
        <v>4</v>
      </c>
      <c r="C6810" s="110" t="s">
        <v>44</v>
      </c>
      <c r="D6810" s="111">
        <v>767297</v>
      </c>
    </row>
    <row r="6811" spans="1:4">
      <c r="A6811" s="110">
        <v>2016</v>
      </c>
      <c r="B6811" s="110" t="s">
        <v>5</v>
      </c>
      <c r="C6811" s="110" t="s">
        <v>44</v>
      </c>
      <c r="D6811" s="111">
        <v>796517</v>
      </c>
    </row>
    <row r="6812" spans="1:4">
      <c r="A6812" s="110">
        <v>2016</v>
      </c>
      <c r="B6812" s="110" t="s">
        <v>6</v>
      </c>
      <c r="C6812" s="110" t="s">
        <v>44</v>
      </c>
      <c r="D6812" s="111">
        <v>766111</v>
      </c>
    </row>
    <row r="6813" spans="1:4">
      <c r="A6813" s="110">
        <v>2016</v>
      </c>
      <c r="B6813" s="110" t="s">
        <v>7</v>
      </c>
      <c r="C6813" s="110" t="s">
        <v>44</v>
      </c>
      <c r="D6813" s="111">
        <v>827942</v>
      </c>
    </row>
    <row r="6814" spans="1:4">
      <c r="A6814" s="110">
        <v>2016</v>
      </c>
      <c r="B6814" s="110" t="s">
        <v>8</v>
      </c>
      <c r="C6814" s="110" t="s">
        <v>44</v>
      </c>
      <c r="D6814" s="111">
        <v>801631</v>
      </c>
    </row>
    <row r="6815" spans="1:4">
      <c r="A6815" s="110">
        <v>2016</v>
      </c>
      <c r="B6815" s="110" t="s">
        <v>9</v>
      </c>
      <c r="C6815" s="110" t="s">
        <v>44</v>
      </c>
      <c r="D6815" s="111">
        <v>782311</v>
      </c>
    </row>
    <row r="6816" spans="1:4">
      <c r="A6816" s="110">
        <v>2016</v>
      </c>
      <c r="B6816" s="110" t="s">
        <v>10</v>
      </c>
      <c r="C6816" s="110" t="s">
        <v>44</v>
      </c>
      <c r="D6816" s="111">
        <v>767007</v>
      </c>
    </row>
    <row r="6817" spans="1:4">
      <c r="A6817" s="110">
        <v>2016</v>
      </c>
      <c r="B6817" s="110" t="s">
        <v>11</v>
      </c>
      <c r="C6817" s="110" t="s">
        <v>44</v>
      </c>
      <c r="D6817" s="111">
        <v>680502</v>
      </c>
    </row>
    <row r="6818" spans="1:4">
      <c r="A6818" s="110">
        <v>2017</v>
      </c>
      <c r="B6818" s="110" t="s">
        <v>12</v>
      </c>
      <c r="C6818" s="110" t="s">
        <v>44</v>
      </c>
      <c r="D6818" s="111">
        <v>596386</v>
      </c>
    </row>
    <row r="6819" spans="1:4">
      <c r="A6819" s="110">
        <v>2017</v>
      </c>
      <c r="B6819" s="110" t="s">
        <v>13</v>
      </c>
      <c r="C6819" s="110" t="s">
        <v>44</v>
      </c>
      <c r="D6819" s="111">
        <v>553810</v>
      </c>
    </row>
    <row r="6820" spans="1:4">
      <c r="A6820" s="110">
        <v>2017</v>
      </c>
      <c r="B6820" s="110" t="s">
        <v>14</v>
      </c>
      <c r="C6820" s="110" t="s">
        <v>44</v>
      </c>
      <c r="D6820" s="111">
        <v>821752</v>
      </c>
    </row>
    <row r="6821" spans="1:4">
      <c r="A6821" s="110">
        <v>2017</v>
      </c>
      <c r="B6821" s="110" t="s">
        <v>15</v>
      </c>
      <c r="C6821" s="110" t="s">
        <v>44</v>
      </c>
      <c r="D6821" s="111">
        <v>722230</v>
      </c>
    </row>
    <row r="6822" spans="1:4">
      <c r="A6822" s="110">
        <v>2017</v>
      </c>
      <c r="B6822" s="110" t="s">
        <v>4</v>
      </c>
      <c r="C6822" s="110" t="s">
        <v>44</v>
      </c>
      <c r="D6822" s="111">
        <v>811852</v>
      </c>
    </row>
    <row r="6823" spans="1:4">
      <c r="A6823" s="110">
        <v>2017</v>
      </c>
      <c r="B6823" s="110" t="s">
        <v>5</v>
      </c>
      <c r="C6823" s="110" t="s">
        <v>44</v>
      </c>
      <c r="D6823" s="111">
        <v>830309</v>
      </c>
    </row>
    <row r="6824" spans="1:4">
      <c r="A6824" s="110">
        <v>2017</v>
      </c>
      <c r="B6824" s="110" t="s">
        <v>6</v>
      </c>
      <c r="C6824" s="110" t="s">
        <v>44</v>
      </c>
      <c r="D6824" s="111">
        <v>855908</v>
      </c>
    </row>
    <row r="6825" spans="1:4">
      <c r="A6825" s="110">
        <v>2017</v>
      </c>
      <c r="B6825" s="110" t="s">
        <v>7</v>
      </c>
      <c r="C6825" s="110" t="s">
        <v>44</v>
      </c>
      <c r="D6825" s="111">
        <v>918457</v>
      </c>
    </row>
    <row r="6826" spans="1:4">
      <c r="A6826" s="110">
        <v>2017</v>
      </c>
      <c r="B6826" s="110" t="s">
        <v>8</v>
      </c>
      <c r="C6826" s="110" t="s">
        <v>44</v>
      </c>
      <c r="D6826" s="111">
        <v>895725</v>
      </c>
    </row>
    <row r="6827" spans="1:4">
      <c r="A6827" s="110">
        <v>2017</v>
      </c>
      <c r="B6827" s="110" t="s">
        <v>9</v>
      </c>
      <c r="C6827" s="110" t="s">
        <v>44</v>
      </c>
      <c r="D6827" s="111">
        <v>910098</v>
      </c>
    </row>
    <row r="6828" spans="1:4">
      <c r="A6828" s="110">
        <v>2017</v>
      </c>
      <c r="B6828" s="110" t="s">
        <v>10</v>
      </c>
      <c r="C6828" s="110" t="s">
        <v>44</v>
      </c>
      <c r="D6828" s="111">
        <v>896692</v>
      </c>
    </row>
    <row r="6829" spans="1:4">
      <c r="A6829" s="110">
        <v>2017</v>
      </c>
      <c r="B6829" s="110" t="s">
        <v>11</v>
      </c>
      <c r="C6829" s="110" t="s">
        <v>44</v>
      </c>
      <c r="D6829" s="111">
        <v>799786</v>
      </c>
    </row>
    <row r="6830" spans="1:4">
      <c r="A6830" s="110">
        <v>2018</v>
      </c>
      <c r="B6830" s="110" t="s">
        <v>12</v>
      </c>
      <c r="C6830" s="110" t="s">
        <v>44</v>
      </c>
      <c r="D6830" s="111">
        <v>768119</v>
      </c>
    </row>
    <row r="6831" spans="1:4">
      <c r="A6831" s="110">
        <v>2018</v>
      </c>
      <c r="B6831" s="110" t="s">
        <v>13</v>
      </c>
      <c r="C6831" s="110" t="s">
        <v>44</v>
      </c>
      <c r="D6831" s="111">
        <v>730624</v>
      </c>
    </row>
    <row r="6832" spans="1:4">
      <c r="A6832" s="110">
        <v>2018</v>
      </c>
      <c r="B6832" s="110" t="s">
        <v>14</v>
      </c>
      <c r="C6832" s="110" t="s">
        <v>44</v>
      </c>
      <c r="D6832" s="111">
        <v>952674</v>
      </c>
    </row>
    <row r="6833" spans="1:4">
      <c r="A6833" s="110">
        <v>2018</v>
      </c>
      <c r="B6833" s="110" t="s">
        <v>15</v>
      </c>
      <c r="C6833" s="110" t="s">
        <v>44</v>
      </c>
      <c r="D6833" s="111">
        <v>934820</v>
      </c>
    </row>
    <row r="6834" spans="1:4">
      <c r="A6834" s="110">
        <v>2018</v>
      </c>
      <c r="B6834" s="110" t="s">
        <v>4</v>
      </c>
      <c r="C6834" s="110" t="s">
        <v>44</v>
      </c>
      <c r="D6834" s="111">
        <v>959835</v>
      </c>
    </row>
    <row r="6835" spans="1:4">
      <c r="A6835" s="110">
        <v>2018</v>
      </c>
      <c r="B6835" s="110" t="s">
        <v>5</v>
      </c>
      <c r="C6835" s="110" t="s">
        <v>44</v>
      </c>
      <c r="D6835" s="111">
        <v>898440</v>
      </c>
    </row>
    <row r="6836" spans="1:4">
      <c r="A6836" s="110">
        <v>2018</v>
      </c>
      <c r="B6836" s="110" t="s">
        <v>6</v>
      </c>
      <c r="C6836" s="110" t="s">
        <v>44</v>
      </c>
      <c r="D6836" s="111">
        <v>910195</v>
      </c>
    </row>
    <row r="6837" spans="1:4">
      <c r="A6837" s="110">
        <v>2018</v>
      </c>
      <c r="B6837" s="110" t="s">
        <v>7</v>
      </c>
      <c r="C6837" s="110" t="s">
        <v>44</v>
      </c>
      <c r="D6837" s="111">
        <v>998410</v>
      </c>
    </row>
    <row r="6838" spans="1:4">
      <c r="A6838" s="110">
        <v>2018</v>
      </c>
      <c r="B6838" s="110" t="s">
        <v>8</v>
      </c>
      <c r="C6838" s="110" t="s">
        <v>44</v>
      </c>
      <c r="D6838" s="111">
        <v>898961</v>
      </c>
    </row>
    <row r="6839" spans="1:4">
      <c r="A6839" s="110">
        <v>2018</v>
      </c>
      <c r="B6839" s="110" t="s">
        <v>9</v>
      </c>
      <c r="C6839" s="110" t="s">
        <v>44</v>
      </c>
      <c r="D6839" s="111">
        <v>996423</v>
      </c>
    </row>
    <row r="6840" spans="1:4">
      <c r="A6840" s="110">
        <v>2018</v>
      </c>
      <c r="B6840" s="110" t="s">
        <v>10</v>
      </c>
      <c r="C6840" s="110" t="s">
        <v>44</v>
      </c>
      <c r="D6840" s="111">
        <v>889192</v>
      </c>
    </row>
    <row r="6841" spans="1:4">
      <c r="A6841" s="110">
        <v>2018</v>
      </c>
      <c r="B6841" s="110" t="s">
        <v>11</v>
      </c>
      <c r="C6841" s="110" t="s">
        <v>44</v>
      </c>
      <c r="D6841" s="111">
        <v>813422</v>
      </c>
    </row>
    <row r="6842" spans="1:4">
      <c r="A6842" s="110">
        <v>2019</v>
      </c>
      <c r="B6842" s="110" t="s">
        <v>12</v>
      </c>
      <c r="C6842" s="110" t="s">
        <v>44</v>
      </c>
      <c r="D6842" s="111">
        <v>767482</v>
      </c>
    </row>
    <row r="6843" spans="1:4">
      <c r="A6843" s="110">
        <v>2019</v>
      </c>
      <c r="B6843" s="110" t="s">
        <v>13</v>
      </c>
      <c r="C6843" s="110" t="s">
        <v>44</v>
      </c>
      <c r="D6843" s="111">
        <v>740068</v>
      </c>
    </row>
    <row r="6844" spans="1:4">
      <c r="A6844" s="110">
        <v>2019</v>
      </c>
      <c r="B6844" s="110" t="s">
        <v>14</v>
      </c>
      <c r="C6844" s="110" t="s">
        <v>44</v>
      </c>
      <c r="D6844" s="111">
        <v>836693</v>
      </c>
    </row>
    <row r="6845" spans="1:4">
      <c r="A6845" s="110">
        <v>2019</v>
      </c>
      <c r="B6845" s="110" t="s">
        <v>15</v>
      </c>
      <c r="C6845" s="110" t="s">
        <v>44</v>
      </c>
      <c r="D6845" s="111">
        <v>855639</v>
      </c>
    </row>
    <row r="6846" spans="1:4">
      <c r="A6846" s="110">
        <v>2019</v>
      </c>
      <c r="B6846" s="110" t="s">
        <v>4</v>
      </c>
      <c r="C6846" s="110" t="s">
        <v>44</v>
      </c>
      <c r="D6846" s="111">
        <v>914858</v>
      </c>
    </row>
    <row r="6847" spans="1:4">
      <c r="A6847" s="110">
        <v>2019</v>
      </c>
      <c r="B6847" s="110" t="s">
        <v>5</v>
      </c>
      <c r="C6847" s="110" t="s">
        <v>44</v>
      </c>
      <c r="D6847" s="111">
        <v>835799</v>
      </c>
    </row>
    <row r="6848" spans="1:4">
      <c r="A6848" s="110">
        <v>2019</v>
      </c>
      <c r="B6848" s="110" t="s">
        <v>6</v>
      </c>
      <c r="C6848" s="110" t="s">
        <v>44</v>
      </c>
      <c r="D6848" s="111">
        <v>912934</v>
      </c>
    </row>
    <row r="6849" spans="1:4">
      <c r="A6849" s="110">
        <v>2019</v>
      </c>
      <c r="B6849" s="110" t="s">
        <v>7</v>
      </c>
      <c r="C6849" s="110" t="s">
        <v>44</v>
      </c>
      <c r="D6849" s="111">
        <v>946481</v>
      </c>
    </row>
    <row r="6850" spans="1:4">
      <c r="A6850" s="110">
        <v>2019</v>
      </c>
      <c r="B6850" s="110" t="s">
        <v>8</v>
      </c>
      <c r="C6850" s="110" t="s">
        <v>44</v>
      </c>
      <c r="D6850" s="111">
        <v>925610</v>
      </c>
    </row>
    <row r="6851" spans="1:4">
      <c r="A6851" s="110">
        <v>2019</v>
      </c>
      <c r="B6851" s="110" t="s">
        <v>9</v>
      </c>
      <c r="C6851" s="110" t="s">
        <v>44</v>
      </c>
      <c r="D6851" s="111">
        <v>943610</v>
      </c>
    </row>
    <row r="6852" spans="1:4">
      <c r="A6852" s="110">
        <v>2019</v>
      </c>
      <c r="B6852" s="110" t="s">
        <v>10</v>
      </c>
      <c r="C6852" s="110" t="s">
        <v>44</v>
      </c>
      <c r="D6852" s="111">
        <v>868690</v>
      </c>
    </row>
    <row r="6853" spans="1:4">
      <c r="A6853" s="110">
        <v>2019</v>
      </c>
      <c r="B6853" s="110" t="s">
        <v>11</v>
      </c>
      <c r="C6853" s="110" t="s">
        <v>44</v>
      </c>
      <c r="D6853" s="111">
        <v>799727</v>
      </c>
    </row>
    <row r="6854" spans="1:4">
      <c r="A6854" s="110">
        <v>2020</v>
      </c>
      <c r="B6854" s="110" t="s">
        <v>12</v>
      </c>
      <c r="C6854" s="110" t="s">
        <v>44</v>
      </c>
      <c r="D6854" s="111">
        <v>732508</v>
      </c>
    </row>
    <row r="6855" spans="1:4">
      <c r="A6855" s="110">
        <v>2020</v>
      </c>
      <c r="B6855" s="110" t="s">
        <v>13</v>
      </c>
      <c r="C6855" s="110" t="s">
        <v>44</v>
      </c>
      <c r="D6855" s="111">
        <v>733310</v>
      </c>
    </row>
    <row r="6856" spans="1:4">
      <c r="A6856" s="110">
        <v>2020</v>
      </c>
      <c r="B6856" s="110" t="s">
        <v>14</v>
      </c>
      <c r="C6856" s="110" t="s">
        <v>44</v>
      </c>
      <c r="D6856" s="111">
        <v>450674</v>
      </c>
    </row>
    <row r="6857" spans="1:4">
      <c r="A6857" s="110">
        <v>2020</v>
      </c>
      <c r="B6857" s="110" t="s">
        <v>15</v>
      </c>
      <c r="C6857" s="110" t="s">
        <v>44</v>
      </c>
      <c r="D6857" s="111">
        <v>72766</v>
      </c>
    </row>
    <row r="6858" spans="1:4">
      <c r="A6858" s="110">
        <v>2020</v>
      </c>
      <c r="B6858" s="110" t="s">
        <v>4</v>
      </c>
      <c r="C6858" s="110" t="s">
        <v>44</v>
      </c>
      <c r="D6858" s="111">
        <v>105221</v>
      </c>
    </row>
    <row r="6859" spans="1:4">
      <c r="A6859" s="110">
        <v>2020</v>
      </c>
      <c r="B6859" s="110" t="s">
        <v>5</v>
      </c>
      <c r="C6859" s="110" t="s">
        <v>44</v>
      </c>
      <c r="D6859" s="111">
        <v>134909</v>
      </c>
    </row>
    <row r="6860" spans="1:4">
      <c r="A6860" s="110">
        <v>2020</v>
      </c>
      <c r="B6860" s="110" t="s">
        <v>6</v>
      </c>
      <c r="C6860" s="110" t="s">
        <v>44</v>
      </c>
      <c r="D6860" s="111">
        <v>128974</v>
      </c>
    </row>
    <row r="6861" spans="1:4">
      <c r="A6861" s="110">
        <v>2020</v>
      </c>
      <c r="B6861" s="110" t="s">
        <v>7</v>
      </c>
      <c r="C6861" s="110" t="s">
        <v>44</v>
      </c>
      <c r="D6861" s="111">
        <v>145006</v>
      </c>
    </row>
    <row r="6862" spans="1:4">
      <c r="A6862" s="110">
        <v>2020</v>
      </c>
      <c r="B6862" s="110" t="s">
        <v>8</v>
      </c>
      <c r="C6862" s="110" t="s">
        <v>44</v>
      </c>
      <c r="D6862" s="111">
        <v>161546</v>
      </c>
    </row>
    <row r="6863" spans="1:4">
      <c r="A6863" s="110">
        <v>2020</v>
      </c>
      <c r="B6863" s="110" t="s">
        <v>9</v>
      </c>
      <c r="C6863" s="110" t="s">
        <v>44</v>
      </c>
      <c r="D6863" s="111">
        <v>201424</v>
      </c>
    </row>
    <row r="6864" spans="1:4">
      <c r="A6864" s="110">
        <v>2020</v>
      </c>
      <c r="B6864" s="110" t="s">
        <v>10</v>
      </c>
      <c r="C6864" s="110" t="s">
        <v>44</v>
      </c>
      <c r="D6864" s="111">
        <v>291468</v>
      </c>
    </row>
    <row r="6865" spans="1:4">
      <c r="A6865" s="110">
        <v>2020</v>
      </c>
      <c r="B6865" s="110" t="s">
        <v>11</v>
      </c>
      <c r="C6865" s="110" t="s">
        <v>44</v>
      </c>
      <c r="D6865" s="111">
        <v>328393</v>
      </c>
    </row>
    <row r="6866" spans="1:4">
      <c r="A6866" s="110">
        <v>1995</v>
      </c>
      <c r="B6866" s="110" t="s">
        <v>12</v>
      </c>
      <c r="C6866" s="110" t="s">
        <v>93</v>
      </c>
      <c r="D6866" s="111">
        <v>100325</v>
      </c>
    </row>
    <row r="6867" spans="1:4">
      <c r="A6867" s="110">
        <v>1995</v>
      </c>
      <c r="B6867" s="110" t="s">
        <v>13</v>
      </c>
      <c r="C6867" s="110" t="s">
        <v>93</v>
      </c>
      <c r="D6867" s="111">
        <v>103963</v>
      </c>
    </row>
    <row r="6868" spans="1:4">
      <c r="A6868" s="110">
        <v>1995</v>
      </c>
      <c r="B6868" s="110" t="s">
        <v>14</v>
      </c>
      <c r="C6868" s="110" t="s">
        <v>93</v>
      </c>
      <c r="D6868" s="111">
        <v>131446</v>
      </c>
    </row>
    <row r="6869" spans="1:4">
      <c r="A6869" s="110">
        <v>1995</v>
      </c>
      <c r="B6869" s="110" t="s">
        <v>15</v>
      </c>
      <c r="C6869" s="110" t="s">
        <v>93</v>
      </c>
      <c r="D6869" s="111">
        <v>127811</v>
      </c>
    </row>
    <row r="6870" spans="1:4">
      <c r="A6870" s="110">
        <v>1995</v>
      </c>
      <c r="B6870" s="110" t="s">
        <v>4</v>
      </c>
      <c r="C6870" s="110" t="s">
        <v>93</v>
      </c>
      <c r="D6870" s="111">
        <v>139364</v>
      </c>
    </row>
    <row r="6871" spans="1:4">
      <c r="A6871" s="110">
        <v>1995</v>
      </c>
      <c r="B6871" s="110" t="s">
        <v>5</v>
      </c>
      <c r="C6871" s="110" t="s">
        <v>93</v>
      </c>
      <c r="D6871" s="111">
        <v>133001</v>
      </c>
    </row>
    <row r="6872" spans="1:4">
      <c r="A6872" s="110">
        <v>1995</v>
      </c>
      <c r="B6872" s="110" t="s">
        <v>6</v>
      </c>
      <c r="C6872" s="110" t="s">
        <v>93</v>
      </c>
      <c r="D6872" s="111">
        <v>137092</v>
      </c>
    </row>
    <row r="6873" spans="1:4">
      <c r="A6873" s="110">
        <v>1995</v>
      </c>
      <c r="B6873" s="110" t="s">
        <v>7</v>
      </c>
      <c r="C6873" s="110" t="s">
        <v>93</v>
      </c>
      <c r="D6873" s="111">
        <v>145085</v>
      </c>
    </row>
    <row r="6874" spans="1:4">
      <c r="A6874" s="110">
        <v>1995</v>
      </c>
      <c r="B6874" s="110" t="s">
        <v>8</v>
      </c>
      <c r="C6874" s="110" t="s">
        <v>93</v>
      </c>
      <c r="D6874" s="111">
        <v>144022</v>
      </c>
    </row>
    <row r="6875" spans="1:4">
      <c r="A6875" s="110">
        <v>1995</v>
      </c>
      <c r="B6875" s="110" t="s">
        <v>9</v>
      </c>
      <c r="C6875" s="110" t="s">
        <v>93</v>
      </c>
      <c r="D6875" s="111">
        <v>145097</v>
      </c>
    </row>
    <row r="6876" spans="1:4">
      <c r="A6876" s="110">
        <v>1995</v>
      </c>
      <c r="B6876" s="110" t="s">
        <v>10</v>
      </c>
      <c r="C6876" s="110" t="s">
        <v>93</v>
      </c>
      <c r="D6876" s="111">
        <v>140277</v>
      </c>
    </row>
    <row r="6877" spans="1:4">
      <c r="A6877" s="110">
        <v>1995</v>
      </c>
      <c r="B6877" s="110" t="s">
        <v>11</v>
      </c>
      <c r="C6877" s="110" t="s">
        <v>93</v>
      </c>
      <c r="D6877" s="111">
        <v>130730</v>
      </c>
    </row>
    <row r="6878" spans="1:4">
      <c r="A6878" s="110">
        <v>1996</v>
      </c>
      <c r="B6878" s="110" t="s">
        <v>12</v>
      </c>
      <c r="C6878" s="110" t="s">
        <v>93</v>
      </c>
      <c r="D6878" s="111">
        <v>115567</v>
      </c>
    </row>
    <row r="6879" spans="1:4">
      <c r="A6879" s="110">
        <v>1996</v>
      </c>
      <c r="B6879" s="110" t="s">
        <v>13</v>
      </c>
      <c r="C6879" s="110" t="s">
        <v>93</v>
      </c>
      <c r="D6879" s="111">
        <v>116067</v>
      </c>
    </row>
    <row r="6880" spans="1:4">
      <c r="A6880" s="110">
        <v>1996</v>
      </c>
      <c r="B6880" s="110" t="s">
        <v>14</v>
      </c>
      <c r="C6880" s="110" t="s">
        <v>93</v>
      </c>
      <c r="D6880" s="111">
        <v>140809</v>
      </c>
    </row>
    <row r="6881" spans="1:4">
      <c r="A6881" s="110">
        <v>1996</v>
      </c>
      <c r="B6881" s="110" t="s">
        <v>15</v>
      </c>
      <c r="C6881" s="110" t="s">
        <v>93</v>
      </c>
      <c r="D6881" s="111">
        <v>141816</v>
      </c>
    </row>
    <row r="6882" spans="1:4">
      <c r="A6882" s="110">
        <v>1996</v>
      </c>
      <c r="B6882" s="110" t="s">
        <v>4</v>
      </c>
      <c r="C6882" s="110" t="s">
        <v>93</v>
      </c>
      <c r="D6882" s="111">
        <v>149799</v>
      </c>
    </row>
    <row r="6883" spans="1:4">
      <c r="A6883" s="110">
        <v>1996</v>
      </c>
      <c r="B6883" s="110" t="s">
        <v>5</v>
      </c>
      <c r="C6883" s="110" t="s">
        <v>93</v>
      </c>
      <c r="D6883" s="111">
        <v>137675</v>
      </c>
    </row>
    <row r="6884" spans="1:4">
      <c r="A6884" s="110">
        <v>1996</v>
      </c>
      <c r="B6884" s="110" t="s">
        <v>6</v>
      </c>
      <c r="C6884" s="110" t="s">
        <v>93</v>
      </c>
      <c r="D6884" s="111">
        <v>142817</v>
      </c>
    </row>
    <row r="6885" spans="1:4">
      <c r="A6885" s="110">
        <v>1996</v>
      </c>
      <c r="B6885" s="110" t="s">
        <v>7</v>
      </c>
      <c r="C6885" s="110" t="s">
        <v>93</v>
      </c>
      <c r="D6885" s="111">
        <v>143320</v>
      </c>
    </row>
    <row r="6886" spans="1:4">
      <c r="A6886" s="110">
        <v>1996</v>
      </c>
      <c r="B6886" s="110" t="s">
        <v>8</v>
      </c>
      <c r="C6886" s="110" t="s">
        <v>93</v>
      </c>
      <c r="D6886" s="111">
        <v>139430</v>
      </c>
    </row>
    <row r="6887" spans="1:4">
      <c r="A6887" s="110">
        <v>1996</v>
      </c>
      <c r="B6887" s="110" t="s">
        <v>9</v>
      </c>
      <c r="C6887" s="110" t="s">
        <v>93</v>
      </c>
      <c r="D6887" s="111">
        <v>157786</v>
      </c>
    </row>
    <row r="6888" spans="1:4">
      <c r="A6888" s="110">
        <v>1996</v>
      </c>
      <c r="B6888" s="110" t="s">
        <v>10</v>
      </c>
      <c r="C6888" s="110" t="s">
        <v>93</v>
      </c>
      <c r="D6888" s="111">
        <v>149404</v>
      </c>
    </row>
    <row r="6889" spans="1:4">
      <c r="A6889" s="110">
        <v>1996</v>
      </c>
      <c r="B6889" s="110" t="s">
        <v>11</v>
      </c>
      <c r="C6889" s="110" t="s">
        <v>93</v>
      </c>
      <c r="D6889" s="111">
        <v>139828</v>
      </c>
    </row>
    <row r="6890" spans="1:4">
      <c r="A6890" s="110">
        <v>1997</v>
      </c>
      <c r="B6890" s="110" t="s">
        <v>12</v>
      </c>
      <c r="C6890" s="110" t="s">
        <v>93</v>
      </c>
      <c r="D6890" s="111">
        <v>122432</v>
      </c>
    </row>
    <row r="6891" spans="1:4">
      <c r="A6891" s="110">
        <v>1997</v>
      </c>
      <c r="B6891" s="110" t="s">
        <v>13</v>
      </c>
      <c r="C6891" s="110" t="s">
        <v>93</v>
      </c>
      <c r="D6891" s="111">
        <v>121950</v>
      </c>
    </row>
    <row r="6892" spans="1:4">
      <c r="A6892" s="110">
        <v>1997</v>
      </c>
      <c r="B6892" s="110" t="s">
        <v>14</v>
      </c>
      <c r="C6892" s="110" t="s">
        <v>93</v>
      </c>
      <c r="D6892" s="111">
        <v>147559</v>
      </c>
    </row>
    <row r="6893" spans="1:4">
      <c r="A6893" s="110">
        <v>1997</v>
      </c>
      <c r="B6893" s="110" t="s">
        <v>15</v>
      </c>
      <c r="C6893" s="110" t="s">
        <v>93</v>
      </c>
      <c r="D6893" s="111">
        <v>158444</v>
      </c>
    </row>
    <row r="6894" spans="1:4">
      <c r="A6894" s="110">
        <v>1997</v>
      </c>
      <c r="B6894" s="110" t="s">
        <v>4</v>
      </c>
      <c r="C6894" s="110" t="s">
        <v>93</v>
      </c>
      <c r="D6894" s="111">
        <v>158662</v>
      </c>
    </row>
    <row r="6895" spans="1:4">
      <c r="A6895" s="110">
        <v>1997</v>
      </c>
      <c r="B6895" s="110" t="s">
        <v>5</v>
      </c>
      <c r="C6895" s="110" t="s">
        <v>93</v>
      </c>
      <c r="D6895" s="111">
        <v>146477</v>
      </c>
    </row>
    <row r="6896" spans="1:4">
      <c r="A6896" s="110">
        <v>1997</v>
      </c>
      <c r="B6896" s="110" t="s">
        <v>6</v>
      </c>
      <c r="C6896" s="110" t="s">
        <v>93</v>
      </c>
      <c r="D6896" s="111">
        <v>155944</v>
      </c>
    </row>
    <row r="6897" spans="1:4">
      <c r="A6897" s="110">
        <v>1997</v>
      </c>
      <c r="B6897" s="110" t="s">
        <v>7</v>
      </c>
      <c r="C6897" s="110" t="s">
        <v>93</v>
      </c>
      <c r="D6897" s="111">
        <v>151626</v>
      </c>
    </row>
    <row r="6898" spans="1:4">
      <c r="A6898" s="110">
        <v>1997</v>
      </c>
      <c r="B6898" s="110" t="s">
        <v>8</v>
      </c>
      <c r="C6898" s="110" t="s">
        <v>93</v>
      </c>
      <c r="D6898" s="111">
        <v>160383</v>
      </c>
    </row>
    <row r="6899" spans="1:4">
      <c r="A6899" s="110">
        <v>1997</v>
      </c>
      <c r="B6899" s="110" t="s">
        <v>9</v>
      </c>
      <c r="C6899" s="110" t="s">
        <v>93</v>
      </c>
      <c r="D6899" s="111">
        <v>164909</v>
      </c>
    </row>
    <row r="6900" spans="1:4">
      <c r="A6900" s="110">
        <v>1997</v>
      </c>
      <c r="B6900" s="110" t="s">
        <v>10</v>
      </c>
      <c r="C6900" s="110" t="s">
        <v>93</v>
      </c>
      <c r="D6900" s="111">
        <v>152604</v>
      </c>
    </row>
    <row r="6901" spans="1:4">
      <c r="A6901" s="110">
        <v>1997</v>
      </c>
      <c r="B6901" s="110" t="s">
        <v>11</v>
      </c>
      <c r="C6901" s="110" t="s">
        <v>93</v>
      </c>
      <c r="D6901" s="111">
        <v>149200</v>
      </c>
    </row>
    <row r="6902" spans="1:4">
      <c r="A6902" s="110">
        <v>1998</v>
      </c>
      <c r="B6902" s="110" t="s">
        <v>12</v>
      </c>
      <c r="C6902" s="110" t="s">
        <v>93</v>
      </c>
      <c r="D6902" s="111">
        <v>128691</v>
      </c>
    </row>
    <row r="6903" spans="1:4">
      <c r="A6903" s="110">
        <v>1998</v>
      </c>
      <c r="B6903" s="110" t="s">
        <v>13</v>
      </c>
      <c r="C6903" s="110" t="s">
        <v>93</v>
      </c>
      <c r="D6903" s="111">
        <v>132641</v>
      </c>
    </row>
    <row r="6904" spans="1:4">
      <c r="A6904" s="110">
        <v>1998</v>
      </c>
      <c r="B6904" s="110" t="s">
        <v>14</v>
      </c>
      <c r="C6904" s="110" t="s">
        <v>93</v>
      </c>
      <c r="D6904" s="111">
        <v>165402</v>
      </c>
    </row>
    <row r="6905" spans="1:4">
      <c r="A6905" s="110">
        <v>1998</v>
      </c>
      <c r="B6905" s="110" t="s">
        <v>15</v>
      </c>
      <c r="C6905" s="110" t="s">
        <v>93</v>
      </c>
      <c r="D6905" s="111">
        <v>164081</v>
      </c>
    </row>
    <row r="6906" spans="1:4">
      <c r="A6906" s="110">
        <v>1998</v>
      </c>
      <c r="B6906" s="110" t="s">
        <v>4</v>
      </c>
      <c r="C6906" s="110" t="s">
        <v>93</v>
      </c>
      <c r="D6906" s="111">
        <v>163778</v>
      </c>
    </row>
    <row r="6907" spans="1:4">
      <c r="A6907" s="110">
        <v>1998</v>
      </c>
      <c r="B6907" s="110" t="s">
        <v>5</v>
      </c>
      <c r="C6907" s="110" t="s">
        <v>93</v>
      </c>
      <c r="D6907" s="111">
        <v>160178</v>
      </c>
    </row>
    <row r="6908" spans="1:4">
      <c r="A6908" s="110">
        <v>1998</v>
      </c>
      <c r="B6908" s="110" t="s">
        <v>6</v>
      </c>
      <c r="C6908" s="110" t="s">
        <v>93</v>
      </c>
      <c r="D6908" s="111">
        <v>168044</v>
      </c>
    </row>
    <row r="6909" spans="1:4">
      <c r="A6909" s="110">
        <v>1998</v>
      </c>
      <c r="B6909" s="110" t="s">
        <v>7</v>
      </c>
      <c r="C6909" s="110" t="s">
        <v>93</v>
      </c>
      <c r="D6909" s="111">
        <v>170143</v>
      </c>
    </row>
    <row r="6910" spans="1:4">
      <c r="A6910" s="110">
        <v>1998</v>
      </c>
      <c r="B6910" s="110" t="s">
        <v>8</v>
      </c>
      <c r="C6910" s="110" t="s">
        <v>93</v>
      </c>
      <c r="D6910" s="111">
        <v>167988</v>
      </c>
    </row>
    <row r="6911" spans="1:4">
      <c r="A6911" s="110">
        <v>1998</v>
      </c>
      <c r="B6911" s="110" t="s">
        <v>9</v>
      </c>
      <c r="C6911" s="110" t="s">
        <v>93</v>
      </c>
      <c r="D6911" s="111">
        <v>170882</v>
      </c>
    </row>
    <row r="6912" spans="1:4">
      <c r="A6912" s="110">
        <v>1998</v>
      </c>
      <c r="B6912" s="110" t="s">
        <v>10</v>
      </c>
      <c r="C6912" s="110" t="s">
        <v>93</v>
      </c>
      <c r="D6912" s="111">
        <v>163100</v>
      </c>
    </row>
    <row r="6913" spans="1:4">
      <c r="A6913" s="110">
        <v>1998</v>
      </c>
      <c r="B6913" s="110" t="s">
        <v>11</v>
      </c>
      <c r="C6913" s="110" t="s">
        <v>93</v>
      </c>
      <c r="D6913" s="111">
        <v>151267</v>
      </c>
    </row>
    <row r="6914" spans="1:4">
      <c r="A6914" s="110">
        <v>1999</v>
      </c>
      <c r="B6914" s="110" t="s">
        <v>12</v>
      </c>
      <c r="C6914" s="110" t="s">
        <v>93</v>
      </c>
      <c r="D6914" s="111">
        <v>131703</v>
      </c>
    </row>
    <row r="6915" spans="1:4">
      <c r="A6915" s="110">
        <v>1999</v>
      </c>
      <c r="B6915" s="110" t="s">
        <v>13</v>
      </c>
      <c r="C6915" s="110" t="s">
        <v>93</v>
      </c>
      <c r="D6915" s="111">
        <v>130209</v>
      </c>
    </row>
    <row r="6916" spans="1:4">
      <c r="A6916" s="110">
        <v>1999</v>
      </c>
      <c r="B6916" s="110" t="s">
        <v>14</v>
      </c>
      <c r="C6916" s="110" t="s">
        <v>93</v>
      </c>
      <c r="D6916" s="111">
        <v>164110</v>
      </c>
    </row>
    <row r="6917" spans="1:4">
      <c r="A6917" s="110">
        <v>1999</v>
      </c>
      <c r="B6917" s="110" t="s">
        <v>15</v>
      </c>
      <c r="C6917" s="110" t="s">
        <v>93</v>
      </c>
      <c r="D6917" s="111">
        <v>164523</v>
      </c>
    </row>
    <row r="6918" spans="1:4">
      <c r="A6918" s="110">
        <v>1999</v>
      </c>
      <c r="B6918" s="110" t="s">
        <v>4</v>
      </c>
      <c r="C6918" s="110" t="s">
        <v>93</v>
      </c>
      <c r="D6918" s="111">
        <v>170681</v>
      </c>
    </row>
    <row r="6919" spans="1:4">
      <c r="A6919" s="110">
        <v>1999</v>
      </c>
      <c r="B6919" s="110" t="s">
        <v>5</v>
      </c>
      <c r="C6919" s="110" t="s">
        <v>93</v>
      </c>
      <c r="D6919" s="111">
        <v>169057</v>
      </c>
    </row>
    <row r="6920" spans="1:4">
      <c r="A6920" s="110">
        <v>1999</v>
      </c>
      <c r="B6920" s="110" t="s">
        <v>6</v>
      </c>
      <c r="C6920" s="110" t="s">
        <v>93</v>
      </c>
      <c r="D6920" s="111">
        <v>169176</v>
      </c>
    </row>
    <row r="6921" spans="1:4">
      <c r="A6921" s="110">
        <v>1999</v>
      </c>
      <c r="B6921" s="110" t="s">
        <v>7</v>
      </c>
      <c r="C6921" s="110" t="s">
        <v>93</v>
      </c>
      <c r="D6921" s="111">
        <v>175365</v>
      </c>
    </row>
    <row r="6922" spans="1:4">
      <c r="A6922" s="110">
        <v>1999</v>
      </c>
      <c r="B6922" s="110" t="s">
        <v>8</v>
      </c>
      <c r="C6922" s="110" t="s">
        <v>93</v>
      </c>
      <c r="D6922" s="111">
        <v>180703</v>
      </c>
    </row>
    <row r="6923" spans="1:4">
      <c r="A6923" s="110">
        <v>1999</v>
      </c>
      <c r="B6923" s="110" t="s">
        <v>9</v>
      </c>
      <c r="C6923" s="110" t="s">
        <v>93</v>
      </c>
      <c r="D6923" s="111">
        <v>174997</v>
      </c>
    </row>
    <row r="6924" spans="1:4">
      <c r="A6924" s="110">
        <v>1999</v>
      </c>
      <c r="B6924" s="110" t="s">
        <v>10</v>
      </c>
      <c r="C6924" s="110" t="s">
        <v>93</v>
      </c>
      <c r="D6924" s="111">
        <v>176273</v>
      </c>
    </row>
    <row r="6925" spans="1:4">
      <c r="A6925" s="110">
        <v>1999</v>
      </c>
      <c r="B6925" s="110" t="s">
        <v>11</v>
      </c>
      <c r="C6925" s="110" t="s">
        <v>93</v>
      </c>
      <c r="D6925" s="111">
        <v>167639</v>
      </c>
    </row>
    <row r="6926" spans="1:4">
      <c r="A6926" s="110">
        <v>2000</v>
      </c>
      <c r="B6926" s="110" t="s">
        <v>12</v>
      </c>
      <c r="C6926" s="110" t="s">
        <v>93</v>
      </c>
      <c r="D6926" s="111">
        <v>139668</v>
      </c>
    </row>
    <row r="6927" spans="1:4">
      <c r="A6927" s="110">
        <v>2000</v>
      </c>
      <c r="B6927" s="110" t="s">
        <v>13</v>
      </c>
      <c r="C6927" s="110" t="s">
        <v>93</v>
      </c>
      <c r="D6927" s="111">
        <v>141898</v>
      </c>
    </row>
    <row r="6928" spans="1:4">
      <c r="A6928" s="110">
        <v>2000</v>
      </c>
      <c r="B6928" s="110" t="s">
        <v>14</v>
      </c>
      <c r="C6928" s="110" t="s">
        <v>93</v>
      </c>
      <c r="D6928" s="111">
        <v>173128</v>
      </c>
    </row>
    <row r="6929" spans="1:4">
      <c r="A6929" s="110">
        <v>2000</v>
      </c>
      <c r="B6929" s="110" t="s">
        <v>15</v>
      </c>
      <c r="C6929" s="110" t="s">
        <v>93</v>
      </c>
      <c r="D6929" s="111">
        <v>161859</v>
      </c>
    </row>
    <row r="6930" spans="1:4">
      <c r="A6930" s="110">
        <v>2000</v>
      </c>
      <c r="B6930" s="110" t="s">
        <v>4</v>
      </c>
      <c r="C6930" s="110" t="s">
        <v>93</v>
      </c>
      <c r="D6930" s="111">
        <v>166464</v>
      </c>
    </row>
    <row r="6931" spans="1:4">
      <c r="A6931" s="110">
        <v>2000</v>
      </c>
      <c r="B6931" s="110" t="s">
        <v>5</v>
      </c>
      <c r="C6931" s="110" t="s">
        <v>93</v>
      </c>
      <c r="D6931" s="111">
        <v>163542</v>
      </c>
    </row>
    <row r="6932" spans="1:4">
      <c r="A6932" s="110">
        <v>2000</v>
      </c>
      <c r="B6932" s="110" t="s">
        <v>6</v>
      </c>
      <c r="C6932" s="110" t="s">
        <v>93</v>
      </c>
      <c r="D6932" s="111">
        <v>161514</v>
      </c>
    </row>
    <row r="6933" spans="1:4">
      <c r="A6933" s="110">
        <v>2000</v>
      </c>
      <c r="B6933" s="110" t="s">
        <v>7</v>
      </c>
      <c r="C6933" s="110" t="s">
        <v>93</v>
      </c>
      <c r="D6933" s="111">
        <v>173941</v>
      </c>
    </row>
    <row r="6934" spans="1:4">
      <c r="A6934" s="110">
        <v>2000</v>
      </c>
      <c r="B6934" s="110" t="s">
        <v>8</v>
      </c>
      <c r="C6934" s="110" t="s">
        <v>93</v>
      </c>
      <c r="D6934" s="111">
        <v>172156</v>
      </c>
    </row>
    <row r="6935" spans="1:4">
      <c r="A6935" s="110">
        <v>2000</v>
      </c>
      <c r="B6935" s="110" t="s">
        <v>9</v>
      </c>
      <c r="C6935" s="110" t="s">
        <v>93</v>
      </c>
      <c r="D6935" s="111">
        <v>171529</v>
      </c>
    </row>
    <row r="6936" spans="1:4">
      <c r="A6936" s="110">
        <v>2000</v>
      </c>
      <c r="B6936" s="110" t="s">
        <v>10</v>
      </c>
      <c r="C6936" s="110" t="s">
        <v>93</v>
      </c>
      <c r="D6936" s="111">
        <v>167819</v>
      </c>
    </row>
    <row r="6937" spans="1:4">
      <c r="A6937" s="110">
        <v>2000</v>
      </c>
      <c r="B6937" s="110" t="s">
        <v>11</v>
      </c>
      <c r="C6937" s="110" t="s">
        <v>93</v>
      </c>
      <c r="D6937" s="111">
        <v>156105</v>
      </c>
    </row>
    <row r="6938" spans="1:4">
      <c r="A6938" s="110">
        <v>2001</v>
      </c>
      <c r="B6938" s="110" t="s">
        <v>12</v>
      </c>
      <c r="C6938" s="110" t="s">
        <v>93</v>
      </c>
      <c r="D6938" s="111">
        <v>129014</v>
      </c>
    </row>
    <row r="6939" spans="1:4">
      <c r="A6939" s="110">
        <v>2001</v>
      </c>
      <c r="B6939" s="110" t="s">
        <v>13</v>
      </c>
      <c r="C6939" s="110" t="s">
        <v>93</v>
      </c>
      <c r="D6939" s="111">
        <v>132096</v>
      </c>
    </row>
    <row r="6940" spans="1:4">
      <c r="A6940" s="110">
        <v>2001</v>
      </c>
      <c r="B6940" s="110" t="s">
        <v>14</v>
      </c>
      <c r="C6940" s="110" t="s">
        <v>93</v>
      </c>
      <c r="D6940" s="111">
        <v>162686</v>
      </c>
    </row>
    <row r="6941" spans="1:4">
      <c r="A6941" s="110">
        <v>2001</v>
      </c>
      <c r="B6941" s="110" t="s">
        <v>15</v>
      </c>
      <c r="C6941" s="110" t="s">
        <v>93</v>
      </c>
      <c r="D6941" s="111">
        <v>163196</v>
      </c>
    </row>
    <row r="6942" spans="1:4">
      <c r="A6942" s="110">
        <v>2001</v>
      </c>
      <c r="B6942" s="110" t="s">
        <v>4</v>
      </c>
      <c r="C6942" s="110" t="s">
        <v>93</v>
      </c>
      <c r="D6942" s="111">
        <v>168153</v>
      </c>
    </row>
    <row r="6943" spans="1:4">
      <c r="A6943" s="110">
        <v>2001</v>
      </c>
      <c r="B6943" s="110" t="s">
        <v>5</v>
      </c>
      <c r="C6943" s="110" t="s">
        <v>93</v>
      </c>
      <c r="D6943" s="111">
        <v>162195</v>
      </c>
    </row>
    <row r="6944" spans="1:4">
      <c r="A6944" s="110">
        <v>2001</v>
      </c>
      <c r="B6944" s="110" t="s">
        <v>6</v>
      </c>
      <c r="C6944" s="110" t="s">
        <v>93</v>
      </c>
      <c r="D6944" s="111">
        <v>154712</v>
      </c>
    </row>
    <row r="6945" spans="1:4">
      <c r="A6945" s="110">
        <v>2001</v>
      </c>
      <c r="B6945" s="110" t="s">
        <v>7</v>
      </c>
      <c r="C6945" s="110" t="s">
        <v>93</v>
      </c>
      <c r="D6945" s="111">
        <v>164536</v>
      </c>
    </row>
    <row r="6946" spans="1:4">
      <c r="A6946" s="110">
        <v>2001</v>
      </c>
      <c r="B6946" s="110" t="s">
        <v>8</v>
      </c>
      <c r="C6946" s="110" t="s">
        <v>93</v>
      </c>
      <c r="D6946" s="111">
        <v>155054</v>
      </c>
    </row>
    <row r="6947" spans="1:4">
      <c r="A6947" s="110">
        <v>2001</v>
      </c>
      <c r="B6947" s="110" t="s">
        <v>9</v>
      </c>
      <c r="C6947" s="110" t="s">
        <v>93</v>
      </c>
      <c r="D6947" s="111">
        <v>159208</v>
      </c>
    </row>
    <row r="6948" spans="1:4">
      <c r="A6948" s="110">
        <v>2001</v>
      </c>
      <c r="B6948" s="110" t="s">
        <v>10</v>
      </c>
      <c r="C6948" s="110" t="s">
        <v>93</v>
      </c>
      <c r="D6948" s="111">
        <v>159198</v>
      </c>
    </row>
    <row r="6949" spans="1:4">
      <c r="A6949" s="110">
        <v>2001</v>
      </c>
      <c r="B6949" s="110" t="s">
        <v>11</v>
      </c>
      <c r="C6949" s="110" t="s">
        <v>93</v>
      </c>
      <c r="D6949" s="111">
        <v>127224</v>
      </c>
    </row>
    <row r="6950" spans="1:4">
      <c r="A6950" s="110">
        <v>2002</v>
      </c>
      <c r="B6950" s="110" t="s">
        <v>12</v>
      </c>
      <c r="C6950" s="110" t="s">
        <v>93</v>
      </c>
      <c r="D6950" s="111">
        <v>122376</v>
      </c>
    </row>
    <row r="6951" spans="1:4">
      <c r="A6951" s="110">
        <v>2002</v>
      </c>
      <c r="B6951" s="110" t="s">
        <v>13</v>
      </c>
      <c r="C6951" s="110" t="s">
        <v>93</v>
      </c>
      <c r="D6951" s="111">
        <v>119040</v>
      </c>
    </row>
    <row r="6952" spans="1:4">
      <c r="A6952" s="110">
        <v>2002</v>
      </c>
      <c r="B6952" s="110" t="s">
        <v>14</v>
      </c>
      <c r="C6952" s="110" t="s">
        <v>93</v>
      </c>
      <c r="D6952" s="111">
        <v>134566</v>
      </c>
    </row>
    <row r="6953" spans="1:4">
      <c r="A6953" s="110">
        <v>2002</v>
      </c>
      <c r="B6953" s="110" t="s">
        <v>15</v>
      </c>
      <c r="C6953" s="110" t="s">
        <v>93</v>
      </c>
      <c r="D6953" s="111">
        <v>141154</v>
      </c>
    </row>
    <row r="6954" spans="1:4">
      <c r="A6954" s="110">
        <v>2002</v>
      </c>
      <c r="B6954" s="110" t="s">
        <v>4</v>
      </c>
      <c r="C6954" s="110" t="s">
        <v>93</v>
      </c>
      <c r="D6954" s="111">
        <v>144280.58620500207</v>
      </c>
    </row>
    <row r="6955" spans="1:4">
      <c r="A6955" s="110">
        <v>2002</v>
      </c>
      <c r="B6955" s="110" t="s">
        <v>5</v>
      </c>
      <c r="C6955" s="110" t="s">
        <v>93</v>
      </c>
      <c r="D6955" s="111">
        <v>132770</v>
      </c>
    </row>
    <row r="6956" spans="1:4">
      <c r="A6956" s="110">
        <v>2002</v>
      </c>
      <c r="B6956" s="110" t="s">
        <v>6</v>
      </c>
      <c r="C6956" s="110" t="s">
        <v>93</v>
      </c>
      <c r="D6956" s="111">
        <v>124072</v>
      </c>
    </row>
    <row r="6957" spans="1:4">
      <c r="A6957" s="110">
        <v>2002</v>
      </c>
      <c r="B6957" s="110" t="s">
        <v>7</v>
      </c>
      <c r="C6957" s="110" t="s">
        <v>93</v>
      </c>
      <c r="D6957" s="111">
        <v>135305</v>
      </c>
    </row>
    <row r="6958" spans="1:4">
      <c r="A6958" s="110">
        <v>2002</v>
      </c>
      <c r="B6958" s="110" t="s">
        <v>8</v>
      </c>
      <c r="C6958" s="110" t="s">
        <v>93</v>
      </c>
      <c r="D6958" s="111">
        <v>126518</v>
      </c>
    </row>
    <row r="6959" spans="1:4">
      <c r="A6959" s="110">
        <v>2002</v>
      </c>
      <c r="B6959" s="110" t="s">
        <v>9</v>
      </c>
      <c r="C6959" s="110" t="s">
        <v>93</v>
      </c>
      <c r="D6959" s="111">
        <v>134694</v>
      </c>
    </row>
    <row r="6960" spans="1:4">
      <c r="A6960" s="110">
        <v>2002</v>
      </c>
      <c r="B6960" s="110" t="s">
        <v>10</v>
      </c>
      <c r="C6960" s="110" t="s">
        <v>93</v>
      </c>
      <c r="D6960" s="111">
        <v>161772</v>
      </c>
    </row>
    <row r="6961" spans="1:4">
      <c r="A6961" s="110">
        <v>2002</v>
      </c>
      <c r="B6961" s="110" t="s">
        <v>11</v>
      </c>
      <c r="C6961" s="110" t="s">
        <v>93</v>
      </c>
      <c r="D6961" s="111">
        <v>146854</v>
      </c>
    </row>
    <row r="6962" spans="1:4">
      <c r="A6962" s="110">
        <v>2003</v>
      </c>
      <c r="B6962" s="110" t="s">
        <v>12</v>
      </c>
      <c r="C6962" s="110" t="s">
        <v>93</v>
      </c>
      <c r="D6962" s="111">
        <v>116973.44065277706</v>
      </c>
    </row>
    <row r="6963" spans="1:4">
      <c r="A6963" s="110">
        <v>2003</v>
      </c>
      <c r="B6963" s="110" t="s">
        <v>13</v>
      </c>
      <c r="C6963" s="110" t="s">
        <v>93</v>
      </c>
      <c r="D6963" s="111">
        <v>113822.69417825479</v>
      </c>
    </row>
    <row r="6964" spans="1:4">
      <c r="A6964" s="110">
        <v>2003</v>
      </c>
      <c r="B6964" s="110" t="s">
        <v>14</v>
      </c>
      <c r="C6964" s="110" t="s">
        <v>93</v>
      </c>
      <c r="D6964" s="111">
        <v>126404.81909128781</v>
      </c>
    </row>
    <row r="6965" spans="1:4">
      <c r="A6965" s="110">
        <v>2003</v>
      </c>
      <c r="B6965" s="110" t="s">
        <v>15</v>
      </c>
      <c r="C6965" s="110" t="s">
        <v>93</v>
      </c>
      <c r="D6965" s="111">
        <v>140283.27932561215</v>
      </c>
    </row>
    <row r="6966" spans="1:4">
      <c r="A6966" s="110">
        <v>2003</v>
      </c>
      <c r="B6966" s="110" t="s">
        <v>4</v>
      </c>
      <c r="C6966" s="110" t="s">
        <v>93</v>
      </c>
      <c r="D6966" s="111">
        <v>142499.60367021096</v>
      </c>
    </row>
    <row r="6967" spans="1:4">
      <c r="A6967" s="110">
        <v>2003</v>
      </c>
      <c r="B6967" s="110" t="s">
        <v>5</v>
      </c>
      <c r="C6967" s="110" t="s">
        <v>93</v>
      </c>
      <c r="D6967" s="111">
        <v>142035.34433527564</v>
      </c>
    </row>
    <row r="6968" spans="1:4">
      <c r="A6968" s="110">
        <v>2003</v>
      </c>
      <c r="B6968" s="110" t="s">
        <v>6</v>
      </c>
      <c r="C6968" s="110" t="s">
        <v>93</v>
      </c>
      <c r="D6968" s="111">
        <v>137414.63678583156</v>
      </c>
    </row>
    <row r="6969" spans="1:4">
      <c r="A6969" s="110">
        <v>2003</v>
      </c>
      <c r="B6969" s="110" t="s">
        <v>7</v>
      </c>
      <c r="C6969" s="110" t="s">
        <v>93</v>
      </c>
      <c r="D6969" s="111">
        <v>134986.16380064643</v>
      </c>
    </row>
    <row r="6970" spans="1:4">
      <c r="A6970" s="110">
        <v>2003</v>
      </c>
      <c r="B6970" s="110" t="s">
        <v>8</v>
      </c>
      <c r="C6970" s="110" t="s">
        <v>93</v>
      </c>
      <c r="D6970" s="111">
        <v>143506.02457894626</v>
      </c>
    </row>
    <row r="6971" spans="1:4">
      <c r="A6971" s="110">
        <v>2003</v>
      </c>
      <c r="B6971" s="110" t="s">
        <v>9</v>
      </c>
      <c r="C6971" s="110" t="s">
        <v>93</v>
      </c>
      <c r="D6971" s="111">
        <v>156183.4880063032</v>
      </c>
    </row>
    <row r="6972" spans="1:4">
      <c r="A6972" s="110">
        <v>2003</v>
      </c>
      <c r="B6972" s="110" t="s">
        <v>10</v>
      </c>
      <c r="C6972" s="110" t="s">
        <v>93</v>
      </c>
      <c r="D6972" s="111">
        <v>136517.05882643655</v>
      </c>
    </row>
    <row r="6973" spans="1:4">
      <c r="A6973" s="110">
        <v>2003</v>
      </c>
      <c r="B6973" s="110" t="s">
        <v>11</v>
      </c>
      <c r="C6973" s="110" t="s">
        <v>93</v>
      </c>
      <c r="D6973" s="111">
        <v>126835.33987348778</v>
      </c>
    </row>
    <row r="6974" spans="1:4">
      <c r="A6974" s="110">
        <v>2004</v>
      </c>
      <c r="B6974" s="110" t="s">
        <v>12</v>
      </c>
      <c r="C6974" s="110" t="s">
        <v>93</v>
      </c>
      <c r="D6974" s="111">
        <v>107236.98614284434</v>
      </c>
    </row>
    <row r="6975" spans="1:4">
      <c r="A6975" s="110">
        <v>2004</v>
      </c>
      <c r="B6975" s="110" t="s">
        <v>13</v>
      </c>
      <c r="C6975" s="110" t="s">
        <v>93</v>
      </c>
      <c r="D6975" s="111">
        <v>111813.40841519686</v>
      </c>
    </row>
    <row r="6976" spans="1:4">
      <c r="A6976" s="110">
        <v>2004</v>
      </c>
      <c r="B6976" s="110" t="s">
        <v>14</v>
      </c>
      <c r="C6976" s="110" t="s">
        <v>93</v>
      </c>
      <c r="D6976" s="111">
        <v>140905.49420800019</v>
      </c>
    </row>
    <row r="6977" spans="1:4">
      <c r="A6977" s="110">
        <v>2004</v>
      </c>
      <c r="B6977" s="110" t="s">
        <v>15</v>
      </c>
      <c r="C6977" s="110" t="s">
        <v>93</v>
      </c>
      <c r="D6977" s="111">
        <v>126026.9718103863</v>
      </c>
    </row>
    <row r="6978" spans="1:4">
      <c r="A6978" s="110">
        <v>2004</v>
      </c>
      <c r="B6978" s="110" t="s">
        <v>4</v>
      </c>
      <c r="C6978" s="110" t="s">
        <v>93</v>
      </c>
      <c r="D6978" s="111">
        <v>128391.70589463695</v>
      </c>
    </row>
    <row r="6979" spans="1:4">
      <c r="A6979" s="110">
        <v>2004</v>
      </c>
      <c r="B6979" s="110" t="s">
        <v>5</v>
      </c>
      <c r="C6979" s="110" t="s">
        <v>93</v>
      </c>
      <c r="D6979" s="111">
        <v>87750.359744681336</v>
      </c>
    </row>
    <row r="6980" spans="1:4">
      <c r="A6980" s="110">
        <v>2004</v>
      </c>
      <c r="B6980" s="110" t="s">
        <v>6</v>
      </c>
      <c r="C6980" s="110" t="s">
        <v>93</v>
      </c>
      <c r="D6980" s="111">
        <v>107682.43216025586</v>
      </c>
    </row>
    <row r="6981" spans="1:4">
      <c r="A6981" s="110">
        <v>2004</v>
      </c>
      <c r="B6981" s="110" t="s">
        <v>7</v>
      </c>
      <c r="C6981" s="110" t="s">
        <v>93</v>
      </c>
      <c r="D6981" s="111">
        <v>117568.03621111574</v>
      </c>
    </row>
    <row r="6982" spans="1:4">
      <c r="A6982" s="110">
        <v>2004</v>
      </c>
      <c r="B6982" s="110" t="s">
        <v>8</v>
      </c>
      <c r="C6982" s="110" t="s">
        <v>93</v>
      </c>
      <c r="D6982" s="111">
        <v>122948.69455396976</v>
      </c>
    </row>
    <row r="6983" spans="1:4">
      <c r="A6983" s="110">
        <v>2004</v>
      </c>
      <c r="B6983" s="110" t="s">
        <v>9</v>
      </c>
      <c r="C6983" s="110" t="s">
        <v>93</v>
      </c>
      <c r="D6983" s="111">
        <v>121655.78616140469</v>
      </c>
    </row>
    <row r="6984" spans="1:4">
      <c r="A6984" s="110">
        <v>2004</v>
      </c>
      <c r="B6984" s="110" t="s">
        <v>10</v>
      </c>
      <c r="C6984" s="110" t="s">
        <v>93</v>
      </c>
      <c r="D6984" s="111">
        <v>120452.03927817121</v>
      </c>
    </row>
    <row r="6985" spans="1:4">
      <c r="A6985" s="110">
        <v>2004</v>
      </c>
      <c r="B6985" s="110" t="s">
        <v>11</v>
      </c>
      <c r="C6985" s="110" t="s">
        <v>93</v>
      </c>
      <c r="D6985" s="111">
        <v>115010.89300686079</v>
      </c>
    </row>
    <row r="6986" spans="1:4">
      <c r="A6986" s="110">
        <v>2005</v>
      </c>
      <c r="B6986" s="110" t="s">
        <v>12</v>
      </c>
      <c r="C6986" s="110" t="s">
        <v>93</v>
      </c>
      <c r="D6986" s="111">
        <v>93913.810165213697</v>
      </c>
    </row>
    <row r="6987" spans="1:4">
      <c r="A6987" s="110">
        <v>2005</v>
      </c>
      <c r="B6987" s="110" t="s">
        <v>13</v>
      </c>
      <c r="C6987" s="110" t="s">
        <v>93</v>
      </c>
      <c r="D6987" s="111">
        <v>96207.535555765469</v>
      </c>
    </row>
    <row r="6988" spans="1:4">
      <c r="A6988" s="110">
        <v>2005</v>
      </c>
      <c r="B6988" s="110" t="s">
        <v>14</v>
      </c>
      <c r="C6988" s="110" t="s">
        <v>93</v>
      </c>
      <c r="D6988" s="111">
        <v>118633.71914612857</v>
      </c>
    </row>
    <row r="6989" spans="1:4">
      <c r="A6989" s="110">
        <v>2005</v>
      </c>
      <c r="B6989" s="110" t="s">
        <v>15</v>
      </c>
      <c r="C6989" s="110" t="s">
        <v>93</v>
      </c>
      <c r="D6989" s="111">
        <v>123518.06188095336</v>
      </c>
    </row>
    <row r="6990" spans="1:4">
      <c r="A6990" s="110">
        <v>2005</v>
      </c>
      <c r="B6990" s="110" t="s">
        <v>4</v>
      </c>
      <c r="C6990" s="110" t="s">
        <v>93</v>
      </c>
      <c r="D6990" s="111">
        <v>122526.7471010374</v>
      </c>
    </row>
    <row r="6991" spans="1:4">
      <c r="A6991" s="110">
        <v>2005</v>
      </c>
      <c r="B6991" s="110" t="s">
        <v>5</v>
      </c>
      <c r="C6991" s="110" t="s">
        <v>93</v>
      </c>
      <c r="D6991" s="111">
        <v>117481.80836919448</v>
      </c>
    </row>
    <row r="6992" spans="1:4">
      <c r="A6992" s="110">
        <v>2005</v>
      </c>
      <c r="B6992" s="110" t="s">
        <v>6</v>
      </c>
      <c r="C6992" s="110" t="s">
        <v>93</v>
      </c>
      <c r="D6992" s="111">
        <v>108691.33243074091</v>
      </c>
    </row>
    <row r="6993" spans="1:4">
      <c r="A6993" s="110">
        <v>2005</v>
      </c>
      <c r="B6993" s="110" t="s">
        <v>7</v>
      </c>
      <c r="C6993" s="110" t="s">
        <v>93</v>
      </c>
      <c r="D6993" s="111">
        <v>114625.98627066558</v>
      </c>
    </row>
    <row r="6994" spans="1:4">
      <c r="A6994" s="110">
        <v>2005</v>
      </c>
      <c r="B6994" s="110" t="s">
        <v>8</v>
      </c>
      <c r="C6994" s="110" t="s">
        <v>93</v>
      </c>
      <c r="D6994" s="111">
        <v>118397</v>
      </c>
    </row>
    <row r="6995" spans="1:4">
      <c r="A6995" s="110">
        <v>2005</v>
      </c>
      <c r="B6995" s="110" t="s">
        <v>9</v>
      </c>
      <c r="C6995" s="110" t="s">
        <v>93</v>
      </c>
      <c r="D6995" s="111">
        <v>113916</v>
      </c>
    </row>
    <row r="6996" spans="1:4">
      <c r="A6996" s="110">
        <v>2005</v>
      </c>
      <c r="B6996" s="110" t="s">
        <v>10</v>
      </c>
      <c r="C6996" s="110" t="s">
        <v>93</v>
      </c>
      <c r="D6996" s="111">
        <v>113145</v>
      </c>
    </row>
    <row r="6997" spans="1:4">
      <c r="A6997" s="110">
        <v>2005</v>
      </c>
      <c r="B6997" s="110" t="s">
        <v>11</v>
      </c>
      <c r="C6997" s="110" t="s">
        <v>93</v>
      </c>
      <c r="D6997" s="111">
        <v>106798</v>
      </c>
    </row>
    <row r="6998" spans="1:4">
      <c r="A6998" s="110">
        <v>2006</v>
      </c>
      <c r="B6998" s="110" t="s">
        <v>12</v>
      </c>
      <c r="C6998" s="110" t="s">
        <v>93</v>
      </c>
      <c r="D6998" s="111">
        <v>95640.452404551834</v>
      </c>
    </row>
    <row r="6999" spans="1:4">
      <c r="A6999" s="110">
        <v>2006</v>
      </c>
      <c r="B6999" s="110" t="s">
        <v>13</v>
      </c>
      <c r="C6999" s="110" t="s">
        <v>93</v>
      </c>
      <c r="D6999" s="111">
        <v>94916.054179214509</v>
      </c>
    </row>
    <row r="7000" spans="1:4">
      <c r="A7000" s="110">
        <v>2006</v>
      </c>
      <c r="B7000" s="110" t="s">
        <v>14</v>
      </c>
      <c r="C7000" s="110" t="s">
        <v>93</v>
      </c>
      <c r="D7000" s="111">
        <v>113510</v>
      </c>
    </row>
    <row r="7001" spans="1:4">
      <c r="A7001" s="110">
        <v>2006</v>
      </c>
      <c r="B7001" s="110" t="s">
        <v>15</v>
      </c>
      <c r="C7001" s="110" t="s">
        <v>93</v>
      </c>
      <c r="D7001" s="111">
        <v>106205</v>
      </c>
    </row>
    <row r="7002" spans="1:4">
      <c r="A7002" s="110">
        <v>2006</v>
      </c>
      <c r="B7002" s="110" t="s">
        <v>4</v>
      </c>
      <c r="C7002" s="110" t="s">
        <v>93</v>
      </c>
      <c r="D7002" s="111">
        <v>108018</v>
      </c>
    </row>
    <row r="7003" spans="1:4">
      <c r="A7003" s="110">
        <v>2006</v>
      </c>
      <c r="B7003" s="110" t="s">
        <v>5</v>
      </c>
      <c r="C7003" s="110" t="s">
        <v>93</v>
      </c>
      <c r="D7003" s="111">
        <v>114769</v>
      </c>
    </row>
    <row r="7004" spans="1:4">
      <c r="A7004" s="110">
        <v>2006</v>
      </c>
      <c r="B7004" s="110" t="s">
        <v>6</v>
      </c>
      <c r="C7004" s="110" t="s">
        <v>93</v>
      </c>
      <c r="D7004" s="111">
        <v>111914</v>
      </c>
    </row>
    <row r="7005" spans="1:4">
      <c r="A7005" s="110">
        <v>2006</v>
      </c>
      <c r="B7005" s="110" t="s">
        <v>7</v>
      </c>
      <c r="C7005" s="110" t="s">
        <v>93</v>
      </c>
      <c r="D7005" s="111">
        <v>119808</v>
      </c>
    </row>
    <row r="7006" spans="1:4">
      <c r="A7006" s="110">
        <v>2006</v>
      </c>
      <c r="B7006" s="110" t="s">
        <v>8</v>
      </c>
      <c r="C7006" s="110" t="s">
        <v>93</v>
      </c>
      <c r="D7006" s="111">
        <v>119353</v>
      </c>
    </row>
    <row r="7007" spans="1:4">
      <c r="A7007" s="110">
        <v>2006</v>
      </c>
      <c r="B7007" s="110" t="s">
        <v>9</v>
      </c>
      <c r="C7007" s="110" t="s">
        <v>93</v>
      </c>
      <c r="D7007" s="111">
        <v>116902</v>
      </c>
    </row>
    <row r="7008" spans="1:4">
      <c r="A7008" s="110">
        <v>2006</v>
      </c>
      <c r="B7008" s="110" t="s">
        <v>10</v>
      </c>
      <c r="C7008" s="110" t="s">
        <v>93</v>
      </c>
      <c r="D7008" s="111">
        <v>121151</v>
      </c>
    </row>
    <row r="7009" spans="1:4">
      <c r="A7009" s="110">
        <v>2006</v>
      </c>
      <c r="B7009" s="110" t="s">
        <v>11</v>
      </c>
      <c r="C7009" s="110" t="s">
        <v>93</v>
      </c>
      <c r="D7009" s="111">
        <v>102344</v>
      </c>
    </row>
    <row r="7010" spans="1:4">
      <c r="A7010" s="110">
        <v>2007</v>
      </c>
      <c r="B7010" s="110" t="s">
        <v>12</v>
      </c>
      <c r="C7010" s="110" t="s">
        <v>93</v>
      </c>
      <c r="D7010" s="111">
        <v>91266</v>
      </c>
    </row>
    <row r="7011" spans="1:4">
      <c r="A7011" s="110">
        <v>2007</v>
      </c>
      <c r="B7011" s="110" t="s">
        <v>13</v>
      </c>
      <c r="C7011" s="110" t="s">
        <v>93</v>
      </c>
      <c r="D7011" s="111">
        <v>89361</v>
      </c>
    </row>
    <row r="7012" spans="1:4">
      <c r="A7012" s="110">
        <v>2007</v>
      </c>
      <c r="B7012" s="110" t="s">
        <v>14</v>
      </c>
      <c r="C7012" s="110" t="s">
        <v>93</v>
      </c>
      <c r="D7012" s="111">
        <v>103426</v>
      </c>
    </row>
    <row r="7013" spans="1:4">
      <c r="A7013" s="110">
        <v>2007</v>
      </c>
      <c r="B7013" s="110" t="s">
        <v>15</v>
      </c>
      <c r="C7013" s="110" t="s">
        <v>93</v>
      </c>
      <c r="D7013" s="111">
        <v>91651</v>
      </c>
    </row>
    <row r="7014" spans="1:4">
      <c r="A7014" s="110">
        <v>2007</v>
      </c>
      <c r="B7014" s="110" t="s">
        <v>4</v>
      </c>
      <c r="C7014" s="110" t="s">
        <v>93</v>
      </c>
      <c r="D7014" s="111">
        <v>90696</v>
      </c>
    </row>
    <row r="7015" spans="1:4">
      <c r="A7015" s="110">
        <v>2007</v>
      </c>
      <c r="B7015" s="110" t="s">
        <v>5</v>
      </c>
      <c r="C7015" s="110" t="s">
        <v>93</v>
      </c>
      <c r="D7015" s="111">
        <v>79144.146479126837</v>
      </c>
    </row>
    <row r="7016" spans="1:4">
      <c r="A7016" s="110">
        <v>2007</v>
      </c>
      <c r="B7016" s="110" t="s">
        <v>6</v>
      </c>
      <c r="C7016" s="110" t="s">
        <v>93</v>
      </c>
      <c r="D7016" s="111">
        <v>75045.56983825413</v>
      </c>
    </row>
    <row r="7017" spans="1:4">
      <c r="A7017" s="110">
        <v>2007</v>
      </c>
      <c r="B7017" s="110" t="s">
        <v>7</v>
      </c>
      <c r="C7017" s="110" t="s">
        <v>93</v>
      </c>
      <c r="D7017" s="111">
        <v>78856</v>
      </c>
    </row>
    <row r="7018" spans="1:4">
      <c r="A7018" s="110">
        <v>2007</v>
      </c>
      <c r="B7018" s="110" t="s">
        <v>8</v>
      </c>
      <c r="C7018" s="110" t="s">
        <v>93</v>
      </c>
      <c r="D7018" s="111">
        <v>54732</v>
      </c>
    </row>
    <row r="7019" spans="1:4">
      <c r="A7019" s="110">
        <v>2007</v>
      </c>
      <c r="B7019" s="110" t="s">
        <v>9</v>
      </c>
      <c r="C7019" s="110" t="s">
        <v>93</v>
      </c>
      <c r="D7019" s="111">
        <v>75523</v>
      </c>
    </row>
    <row r="7020" spans="1:4">
      <c r="A7020" s="110">
        <v>2007</v>
      </c>
      <c r="B7020" s="110" t="s">
        <v>10</v>
      </c>
      <c r="C7020" s="110" t="s">
        <v>93</v>
      </c>
      <c r="D7020" s="111">
        <v>89464</v>
      </c>
    </row>
    <row r="7021" spans="1:4">
      <c r="A7021" s="110">
        <v>2007</v>
      </c>
      <c r="B7021" s="110" t="s">
        <v>11</v>
      </c>
      <c r="C7021" s="110" t="s">
        <v>93</v>
      </c>
      <c r="D7021" s="111">
        <v>99654</v>
      </c>
    </row>
    <row r="7022" spans="1:4">
      <c r="A7022" s="110">
        <v>2008</v>
      </c>
      <c r="B7022" s="110" t="s">
        <v>12</v>
      </c>
      <c r="C7022" s="110" t="s">
        <v>93</v>
      </c>
      <c r="D7022" s="111">
        <v>87486</v>
      </c>
    </row>
    <row r="7023" spans="1:4">
      <c r="A7023" s="110">
        <v>2008</v>
      </c>
      <c r="B7023" s="110" t="s">
        <v>13</v>
      </c>
      <c r="C7023" s="110" t="s">
        <v>93</v>
      </c>
      <c r="D7023" s="111">
        <v>90895</v>
      </c>
    </row>
    <row r="7024" spans="1:4">
      <c r="A7024" s="110">
        <v>2008</v>
      </c>
      <c r="B7024" s="110" t="s">
        <v>14</v>
      </c>
      <c r="C7024" s="110" t="s">
        <v>93</v>
      </c>
      <c r="D7024" s="111">
        <v>95750</v>
      </c>
    </row>
    <row r="7025" spans="1:4">
      <c r="A7025" s="110">
        <v>2008</v>
      </c>
      <c r="B7025" s="110" t="s">
        <v>15</v>
      </c>
      <c r="C7025" s="110" t="s">
        <v>93</v>
      </c>
      <c r="D7025" s="111">
        <v>112292</v>
      </c>
    </row>
    <row r="7026" spans="1:4">
      <c r="A7026" s="110">
        <v>2008</v>
      </c>
      <c r="B7026" s="110" t="s">
        <v>4</v>
      </c>
      <c r="C7026" s="110" t="s">
        <v>93</v>
      </c>
      <c r="D7026" s="111">
        <v>112798</v>
      </c>
    </row>
    <row r="7027" spans="1:4">
      <c r="A7027" s="110">
        <v>2008</v>
      </c>
      <c r="B7027" s="110" t="s">
        <v>5</v>
      </c>
      <c r="C7027" s="110" t="s">
        <v>93</v>
      </c>
      <c r="D7027" s="111">
        <v>106959</v>
      </c>
    </row>
    <row r="7028" spans="1:4">
      <c r="A7028" s="110">
        <v>2008</v>
      </c>
      <c r="B7028" s="110" t="s">
        <v>6</v>
      </c>
      <c r="C7028" s="110" t="s">
        <v>93</v>
      </c>
      <c r="D7028" s="111">
        <v>108044</v>
      </c>
    </row>
    <row r="7029" spans="1:4">
      <c r="A7029" s="110">
        <v>2008</v>
      </c>
      <c r="B7029" s="110" t="s">
        <v>7</v>
      </c>
      <c r="C7029" s="110" t="s">
        <v>93</v>
      </c>
      <c r="D7029" s="111">
        <v>108964</v>
      </c>
    </row>
    <row r="7030" spans="1:4">
      <c r="A7030" s="110">
        <v>2008</v>
      </c>
      <c r="B7030" s="110" t="s">
        <v>8</v>
      </c>
      <c r="C7030" s="110" t="s">
        <v>93</v>
      </c>
      <c r="D7030" s="111">
        <v>113845</v>
      </c>
    </row>
    <row r="7031" spans="1:4">
      <c r="A7031" s="110">
        <v>2008</v>
      </c>
      <c r="B7031" s="110" t="s">
        <v>9</v>
      </c>
      <c r="C7031" s="110" t="s">
        <v>93</v>
      </c>
      <c r="D7031" s="111">
        <v>112422</v>
      </c>
    </row>
    <row r="7032" spans="1:4">
      <c r="A7032" s="110">
        <v>2008</v>
      </c>
      <c r="B7032" s="110" t="s">
        <v>10</v>
      </c>
      <c r="C7032" s="110" t="s">
        <v>93</v>
      </c>
      <c r="D7032" s="111">
        <v>103540</v>
      </c>
    </row>
    <row r="7033" spans="1:4">
      <c r="A7033" s="110">
        <v>2008</v>
      </c>
      <c r="B7033" s="110" t="s">
        <v>11</v>
      </c>
      <c r="C7033" s="110" t="s">
        <v>93</v>
      </c>
      <c r="D7033" s="111">
        <v>94764</v>
      </c>
    </row>
    <row r="7034" spans="1:4">
      <c r="A7034" s="110">
        <v>2009</v>
      </c>
      <c r="B7034" s="110" t="s">
        <v>12</v>
      </c>
      <c r="C7034" s="110" t="s">
        <v>93</v>
      </c>
      <c r="D7034" s="111">
        <v>86968</v>
      </c>
    </row>
    <row r="7035" spans="1:4">
      <c r="A7035" s="110">
        <v>2009</v>
      </c>
      <c r="B7035" s="110" t="s">
        <v>13</v>
      </c>
      <c r="C7035" s="110" t="s">
        <v>93</v>
      </c>
      <c r="D7035" s="111">
        <v>85996</v>
      </c>
    </row>
    <row r="7036" spans="1:4">
      <c r="A7036" s="110">
        <v>2009</v>
      </c>
      <c r="B7036" s="110" t="s">
        <v>14</v>
      </c>
      <c r="C7036" s="110" t="s">
        <v>93</v>
      </c>
      <c r="D7036" s="111">
        <v>102177</v>
      </c>
    </row>
    <row r="7037" spans="1:4">
      <c r="A7037" s="110">
        <v>2009</v>
      </c>
      <c r="B7037" s="110" t="s">
        <v>15</v>
      </c>
      <c r="C7037" s="110" t="s">
        <v>93</v>
      </c>
      <c r="D7037" s="111">
        <v>94204</v>
      </c>
    </row>
    <row r="7038" spans="1:4">
      <c r="A7038" s="110">
        <v>2009</v>
      </c>
      <c r="B7038" s="110" t="s">
        <v>4</v>
      </c>
      <c r="C7038" s="110" t="s">
        <v>93</v>
      </c>
      <c r="D7038" s="111">
        <v>97854</v>
      </c>
    </row>
    <row r="7039" spans="1:4">
      <c r="A7039" s="110">
        <v>2009</v>
      </c>
      <c r="B7039" s="110" t="s">
        <v>5</v>
      </c>
      <c r="C7039" s="110" t="s">
        <v>93</v>
      </c>
      <c r="D7039" s="111">
        <v>105918</v>
      </c>
    </row>
    <row r="7040" spans="1:4">
      <c r="A7040" s="110">
        <v>2009</v>
      </c>
      <c r="B7040" s="110" t="s">
        <v>6</v>
      </c>
      <c r="C7040" s="110" t="s">
        <v>93</v>
      </c>
      <c r="D7040" s="111">
        <v>91180</v>
      </c>
    </row>
    <row r="7041" spans="1:4">
      <c r="A7041" s="110">
        <v>2009</v>
      </c>
      <c r="B7041" s="110" t="s">
        <v>7</v>
      </c>
      <c r="C7041" s="110" t="s">
        <v>93</v>
      </c>
      <c r="D7041" s="111">
        <v>108005</v>
      </c>
    </row>
    <row r="7042" spans="1:4">
      <c r="A7042" s="110">
        <v>2009</v>
      </c>
      <c r="B7042" s="110" t="s">
        <v>8</v>
      </c>
      <c r="C7042" s="110" t="s">
        <v>93</v>
      </c>
      <c r="D7042" s="111">
        <v>109593</v>
      </c>
    </row>
    <row r="7043" spans="1:4">
      <c r="A7043" s="110">
        <v>2009</v>
      </c>
      <c r="B7043" s="110" t="s">
        <v>9</v>
      </c>
      <c r="C7043" s="110" t="s">
        <v>93</v>
      </c>
      <c r="D7043" s="111">
        <v>114340</v>
      </c>
    </row>
    <row r="7044" spans="1:4">
      <c r="A7044" s="110">
        <v>2009</v>
      </c>
      <c r="B7044" s="110" t="s">
        <v>10</v>
      </c>
      <c r="C7044" s="110" t="s">
        <v>93</v>
      </c>
      <c r="D7044" s="111">
        <v>109999</v>
      </c>
    </row>
    <row r="7045" spans="1:4">
      <c r="A7045" s="110">
        <v>2009</v>
      </c>
      <c r="B7045" s="110" t="s">
        <v>11</v>
      </c>
      <c r="C7045" s="110" t="s">
        <v>93</v>
      </c>
      <c r="D7045" s="111">
        <v>108859</v>
      </c>
    </row>
    <row r="7046" spans="1:4">
      <c r="A7046" s="110">
        <v>2010</v>
      </c>
      <c r="B7046" s="110" t="s">
        <v>12</v>
      </c>
      <c r="C7046" s="110" t="s">
        <v>93</v>
      </c>
      <c r="D7046" s="111">
        <v>83477</v>
      </c>
    </row>
    <row r="7047" spans="1:4">
      <c r="A7047" s="110">
        <v>2010</v>
      </c>
      <c r="B7047" s="110" t="s">
        <v>13</v>
      </c>
      <c r="C7047" s="110" t="s">
        <v>93</v>
      </c>
      <c r="D7047" s="111">
        <v>80784</v>
      </c>
    </row>
    <row r="7048" spans="1:4">
      <c r="A7048" s="110">
        <v>2010</v>
      </c>
      <c r="B7048" s="110" t="s">
        <v>14</v>
      </c>
      <c r="C7048" s="110" t="s">
        <v>93</v>
      </c>
      <c r="D7048" s="111">
        <v>110872</v>
      </c>
    </row>
    <row r="7049" spans="1:4">
      <c r="A7049" s="110">
        <v>2010</v>
      </c>
      <c r="B7049" s="110" t="s">
        <v>15</v>
      </c>
      <c r="C7049" s="110" t="s">
        <v>93</v>
      </c>
      <c r="D7049" s="111">
        <v>111682</v>
      </c>
    </row>
    <row r="7050" spans="1:4">
      <c r="A7050" s="110">
        <v>2010</v>
      </c>
      <c r="B7050" s="110" t="s">
        <v>4</v>
      </c>
      <c r="C7050" s="110" t="s">
        <v>93</v>
      </c>
      <c r="D7050" s="111">
        <v>107402</v>
      </c>
    </row>
    <row r="7051" spans="1:4">
      <c r="A7051" s="110">
        <v>2010</v>
      </c>
      <c r="B7051" s="110" t="s">
        <v>5</v>
      </c>
      <c r="C7051" s="110" t="s">
        <v>93</v>
      </c>
      <c r="D7051" s="111">
        <v>104640</v>
      </c>
    </row>
    <row r="7052" spans="1:4">
      <c r="A7052" s="110">
        <v>2010</v>
      </c>
      <c r="B7052" s="110" t="s">
        <v>6</v>
      </c>
      <c r="C7052" s="110" t="s">
        <v>93</v>
      </c>
      <c r="D7052" s="111">
        <v>107737</v>
      </c>
    </row>
    <row r="7053" spans="1:4">
      <c r="A7053" s="110">
        <v>2010</v>
      </c>
      <c r="B7053" s="110" t="s">
        <v>7</v>
      </c>
      <c r="C7053" s="110" t="s">
        <v>93</v>
      </c>
      <c r="D7053" s="111">
        <v>114628</v>
      </c>
    </row>
    <row r="7054" spans="1:4">
      <c r="A7054" s="110">
        <v>2010</v>
      </c>
      <c r="B7054" s="110" t="s">
        <v>8</v>
      </c>
      <c r="C7054" s="110" t="s">
        <v>93</v>
      </c>
      <c r="D7054" s="111">
        <v>125441</v>
      </c>
    </row>
    <row r="7055" spans="1:4">
      <c r="A7055" s="110">
        <v>2010</v>
      </c>
      <c r="B7055" s="110" t="s">
        <v>9</v>
      </c>
      <c r="C7055" s="110" t="s">
        <v>93</v>
      </c>
      <c r="D7055" s="111">
        <v>111337</v>
      </c>
    </row>
    <row r="7056" spans="1:4">
      <c r="A7056" s="110">
        <v>2010</v>
      </c>
      <c r="B7056" s="110" t="s">
        <v>10</v>
      </c>
      <c r="C7056" s="110" t="s">
        <v>93</v>
      </c>
      <c r="D7056" s="111">
        <v>78652</v>
      </c>
    </row>
    <row r="7057" spans="1:4">
      <c r="A7057" s="110">
        <v>2010</v>
      </c>
      <c r="B7057" s="110" t="s">
        <v>11</v>
      </c>
      <c r="C7057" s="110" t="s">
        <v>93</v>
      </c>
      <c r="D7057" s="111">
        <v>59289</v>
      </c>
    </row>
    <row r="7058" spans="1:4">
      <c r="A7058" s="110">
        <v>2011</v>
      </c>
      <c r="B7058" s="110" t="s">
        <v>12</v>
      </c>
      <c r="C7058" s="110" t="s">
        <v>93</v>
      </c>
      <c r="D7058" s="111">
        <v>38584</v>
      </c>
    </row>
    <row r="7059" spans="1:4">
      <c r="A7059" s="110">
        <v>2011</v>
      </c>
      <c r="B7059" s="110" t="s">
        <v>13</v>
      </c>
      <c r="C7059" s="110" t="s">
        <v>93</v>
      </c>
      <c r="D7059" s="111">
        <v>30618</v>
      </c>
    </row>
    <row r="7060" spans="1:4">
      <c r="A7060" s="110">
        <v>2011</v>
      </c>
      <c r="B7060" s="110" t="s">
        <v>14</v>
      </c>
      <c r="C7060" s="110" t="s">
        <v>93</v>
      </c>
      <c r="D7060" s="111">
        <v>13059</v>
      </c>
    </row>
    <row r="7061" spans="1:4">
      <c r="A7061" s="110">
        <v>2011</v>
      </c>
      <c r="B7061" s="110" t="s">
        <v>15</v>
      </c>
      <c r="C7061" s="110" t="s">
        <v>93</v>
      </c>
      <c r="D7061" s="111">
        <v>31930</v>
      </c>
    </row>
    <row r="7062" spans="1:4">
      <c r="A7062" s="110">
        <v>2011</v>
      </c>
      <c r="B7062" s="110" t="s">
        <v>4</v>
      </c>
      <c r="C7062" s="110" t="s">
        <v>93</v>
      </c>
      <c r="D7062" s="111">
        <v>30492</v>
      </c>
    </row>
    <row r="7063" spans="1:4">
      <c r="A7063" s="110">
        <v>2011</v>
      </c>
      <c r="B7063" s="110" t="s">
        <v>5</v>
      </c>
      <c r="C7063" s="110" t="s">
        <v>93</v>
      </c>
      <c r="D7063" s="111">
        <v>29608</v>
      </c>
    </row>
    <row r="7064" spans="1:4">
      <c r="A7064" s="110">
        <v>2011</v>
      </c>
      <c r="B7064" s="110" t="s">
        <v>6</v>
      </c>
      <c r="C7064" s="110" t="s">
        <v>93</v>
      </c>
      <c r="D7064" s="111">
        <v>28121</v>
      </c>
    </row>
    <row r="7065" spans="1:4">
      <c r="A7065" s="110">
        <v>2011</v>
      </c>
      <c r="B7065" s="110" t="s">
        <v>7</v>
      </c>
      <c r="C7065" s="110" t="s">
        <v>93</v>
      </c>
      <c r="D7065" s="111">
        <v>35201</v>
      </c>
    </row>
    <row r="7066" spans="1:4">
      <c r="A7066" s="110">
        <v>2011</v>
      </c>
      <c r="B7066" s="110" t="s">
        <v>8</v>
      </c>
      <c r="C7066" s="110" t="s">
        <v>93</v>
      </c>
      <c r="D7066" s="111">
        <v>70889</v>
      </c>
    </row>
    <row r="7067" spans="1:4">
      <c r="A7067" s="110">
        <v>2011</v>
      </c>
      <c r="B7067" s="110" t="s">
        <v>9</v>
      </c>
      <c r="C7067" s="110" t="s">
        <v>93</v>
      </c>
      <c r="D7067" s="111">
        <v>51960</v>
      </c>
    </row>
    <row r="7068" spans="1:4">
      <c r="A7068" s="110">
        <v>2011</v>
      </c>
      <c r="B7068" s="110" t="s">
        <v>10</v>
      </c>
      <c r="C7068" s="110" t="s">
        <v>93</v>
      </c>
      <c r="D7068" s="111">
        <v>35261</v>
      </c>
    </row>
    <row r="7069" spans="1:4">
      <c r="A7069" s="110">
        <v>2011</v>
      </c>
      <c r="B7069" s="110" t="s">
        <v>11</v>
      </c>
      <c r="C7069" s="110" t="s">
        <v>93</v>
      </c>
      <c r="D7069" s="111">
        <v>31739</v>
      </c>
    </row>
    <row r="7070" spans="1:4">
      <c r="A7070" s="110">
        <v>2012</v>
      </c>
      <c r="B7070" s="110" t="s">
        <v>12</v>
      </c>
      <c r="C7070" s="110" t="s">
        <v>93</v>
      </c>
      <c r="D7070" s="111">
        <v>33653</v>
      </c>
    </row>
    <row r="7071" spans="1:4">
      <c r="A7071" s="110">
        <v>2012</v>
      </c>
      <c r="B7071" s="110" t="s">
        <v>13</v>
      </c>
      <c r="C7071" s="110" t="s">
        <v>93</v>
      </c>
      <c r="D7071" s="111">
        <v>39377</v>
      </c>
    </row>
    <row r="7072" spans="1:4">
      <c r="A7072" s="110">
        <v>2012</v>
      </c>
      <c r="B7072" s="110" t="s">
        <v>14</v>
      </c>
      <c r="C7072" s="110" t="s">
        <v>93</v>
      </c>
      <c r="D7072" s="111">
        <v>46437</v>
      </c>
    </row>
    <row r="7073" spans="1:4">
      <c r="A7073" s="110">
        <v>2012</v>
      </c>
      <c r="B7073" s="110" t="s">
        <v>15</v>
      </c>
      <c r="C7073" s="110" t="s">
        <v>93</v>
      </c>
      <c r="D7073" s="111">
        <v>40494</v>
      </c>
    </row>
    <row r="7074" spans="1:4">
      <c r="A7074" s="110">
        <v>2012</v>
      </c>
      <c r="B7074" s="110" t="s">
        <v>4</v>
      </c>
      <c r="C7074" s="110" t="s">
        <v>93</v>
      </c>
      <c r="D7074" s="111">
        <v>39671</v>
      </c>
    </row>
    <row r="7075" spans="1:4">
      <c r="A7075" s="110">
        <v>2012</v>
      </c>
      <c r="B7075" s="110" t="s">
        <v>5</v>
      </c>
      <c r="C7075" s="110" t="s">
        <v>93</v>
      </c>
      <c r="D7075" s="111">
        <v>50436</v>
      </c>
    </row>
    <row r="7076" spans="1:4">
      <c r="A7076" s="110">
        <v>2012</v>
      </c>
      <c r="B7076" s="110" t="s">
        <v>6</v>
      </c>
      <c r="C7076" s="110" t="s">
        <v>93</v>
      </c>
      <c r="D7076" s="111">
        <v>570306.94655857817</v>
      </c>
    </row>
    <row r="7077" spans="1:4">
      <c r="A7077" s="110">
        <v>2012</v>
      </c>
      <c r="B7077" s="110" t="s">
        <v>7</v>
      </c>
      <c r="C7077" s="110" t="s">
        <v>93</v>
      </c>
      <c r="D7077" s="111">
        <v>614969.6097308246</v>
      </c>
    </row>
    <row r="7078" spans="1:4">
      <c r="A7078" s="110">
        <v>2012</v>
      </c>
      <c r="B7078" s="110" t="s">
        <v>8</v>
      </c>
      <c r="C7078" s="110" t="s">
        <v>93</v>
      </c>
      <c r="D7078" s="111">
        <v>611281.98141818866</v>
      </c>
    </row>
    <row r="7079" spans="1:4">
      <c r="A7079" s="110">
        <v>2012</v>
      </c>
      <c r="B7079" s="110" t="s">
        <v>9</v>
      </c>
      <c r="C7079" s="110" t="s">
        <v>93</v>
      </c>
      <c r="D7079" s="111">
        <v>640696.07192001399</v>
      </c>
    </row>
    <row r="7080" spans="1:4">
      <c r="A7080" s="110">
        <v>2012</v>
      </c>
      <c r="B7080" s="110" t="s">
        <v>10</v>
      </c>
      <c r="C7080" s="110" t="s">
        <v>93</v>
      </c>
      <c r="D7080" s="111">
        <v>618833.2867640655</v>
      </c>
    </row>
    <row r="7081" spans="1:4">
      <c r="A7081" s="110">
        <v>2012</v>
      </c>
      <c r="B7081" s="110" t="s">
        <v>11</v>
      </c>
      <c r="C7081" s="110" t="s">
        <v>93</v>
      </c>
      <c r="D7081" s="111">
        <v>67162.155517184947</v>
      </c>
    </row>
    <row r="7082" spans="1:4">
      <c r="A7082" s="110">
        <v>2013</v>
      </c>
      <c r="B7082" s="110" t="s">
        <v>12</v>
      </c>
      <c r="C7082" s="110" t="s">
        <v>93</v>
      </c>
      <c r="D7082" s="111">
        <v>57245.618699471008</v>
      </c>
    </row>
    <row r="7083" spans="1:4">
      <c r="A7083" s="110">
        <v>2013</v>
      </c>
      <c r="B7083" s="110" t="s">
        <v>13</v>
      </c>
      <c r="C7083" s="110" t="s">
        <v>93</v>
      </c>
      <c r="D7083" s="111">
        <v>55143.886676700015</v>
      </c>
    </row>
    <row r="7084" spans="1:4">
      <c r="A7084" s="110">
        <v>2013</v>
      </c>
      <c r="B7084" s="110" t="s">
        <v>14</v>
      </c>
      <c r="C7084" s="110" t="s">
        <v>93</v>
      </c>
      <c r="D7084" s="111">
        <v>66381.580140925202</v>
      </c>
    </row>
    <row r="7085" spans="1:4">
      <c r="A7085" s="110">
        <v>2013</v>
      </c>
      <c r="B7085" s="110" t="s">
        <v>15</v>
      </c>
      <c r="C7085" s="110" t="s">
        <v>93</v>
      </c>
      <c r="D7085" s="111">
        <v>93182.568892041018</v>
      </c>
    </row>
    <row r="7086" spans="1:4">
      <c r="A7086" s="110">
        <v>2013</v>
      </c>
      <c r="B7086" s="110" t="s">
        <v>4</v>
      </c>
      <c r="C7086" s="110" t="s">
        <v>93</v>
      </c>
      <c r="D7086" s="111">
        <v>95304.660335599066</v>
      </c>
    </row>
    <row r="7087" spans="1:4">
      <c r="A7087" s="110">
        <v>2013</v>
      </c>
      <c r="B7087" s="110" t="s">
        <v>5</v>
      </c>
      <c r="C7087" s="110" t="s">
        <v>93</v>
      </c>
      <c r="D7087" s="111">
        <v>73009.97128235914</v>
      </c>
    </row>
    <row r="7088" spans="1:4">
      <c r="A7088" s="110">
        <v>2013</v>
      </c>
      <c r="B7088" s="110" t="s">
        <v>6</v>
      </c>
      <c r="C7088" s="110" t="s">
        <v>93</v>
      </c>
      <c r="D7088" s="111">
        <v>77378.206142604206</v>
      </c>
    </row>
    <row r="7089" spans="1:4">
      <c r="A7089" s="110">
        <v>2013</v>
      </c>
      <c r="B7089" s="110" t="s">
        <v>7</v>
      </c>
      <c r="C7089" s="110" t="s">
        <v>93</v>
      </c>
      <c r="D7089" s="111">
        <v>85566.940132803546</v>
      </c>
    </row>
    <row r="7090" spans="1:4">
      <c r="A7090" s="110">
        <v>2013</v>
      </c>
      <c r="B7090" s="110" t="s">
        <v>8</v>
      </c>
      <c r="C7090" s="110" t="s">
        <v>93</v>
      </c>
      <c r="D7090" s="111">
        <v>81254.534292264769</v>
      </c>
    </row>
    <row r="7091" spans="1:4">
      <c r="A7091" s="110">
        <v>2013</v>
      </c>
      <c r="B7091" s="110" t="s">
        <v>9</v>
      </c>
      <c r="C7091" s="110" t="s">
        <v>93</v>
      </c>
      <c r="D7091" s="111">
        <v>83101.180288594638</v>
      </c>
    </row>
    <row r="7092" spans="1:4">
      <c r="A7092" s="110">
        <v>2013</v>
      </c>
      <c r="B7092" s="110" t="s">
        <v>10</v>
      </c>
      <c r="C7092" s="110" t="s">
        <v>93</v>
      </c>
      <c r="D7092" s="111">
        <v>76478.620462042323</v>
      </c>
    </row>
    <row r="7093" spans="1:4">
      <c r="A7093" s="110">
        <v>2013</v>
      </c>
      <c r="B7093" s="110" t="s">
        <v>11</v>
      </c>
      <c r="C7093" s="110" t="s">
        <v>93</v>
      </c>
      <c r="D7093" s="111">
        <v>69432.914390797203</v>
      </c>
    </row>
    <row r="7094" spans="1:4">
      <c r="A7094" s="110">
        <v>2014</v>
      </c>
      <c r="B7094" s="110" t="s">
        <v>12</v>
      </c>
      <c r="C7094" s="110" t="s">
        <v>93</v>
      </c>
      <c r="D7094" s="111">
        <v>45368</v>
      </c>
    </row>
    <row r="7095" spans="1:4">
      <c r="A7095" s="110">
        <v>2014</v>
      </c>
      <c r="B7095" s="110" t="s">
        <v>13</v>
      </c>
      <c r="C7095" s="110" t="s">
        <v>93</v>
      </c>
      <c r="D7095" s="111">
        <v>48226</v>
      </c>
    </row>
    <row r="7096" spans="1:4">
      <c r="A7096" s="110">
        <v>2014</v>
      </c>
      <c r="B7096" s="110" t="s">
        <v>14</v>
      </c>
      <c r="C7096" s="110" t="s">
        <v>93</v>
      </c>
      <c r="D7096" s="111">
        <v>53437.110872626647</v>
      </c>
    </row>
    <row r="7097" spans="1:4">
      <c r="A7097" s="110">
        <v>2014</v>
      </c>
      <c r="B7097" s="110" t="s">
        <v>15</v>
      </c>
      <c r="C7097" s="110" t="s">
        <v>93</v>
      </c>
      <c r="D7097" s="111">
        <v>56451.427323216965</v>
      </c>
    </row>
    <row r="7098" spans="1:4">
      <c r="A7098" s="110">
        <v>2014</v>
      </c>
      <c r="B7098" s="110" t="s">
        <v>4</v>
      </c>
      <c r="C7098" s="110" t="s">
        <v>93</v>
      </c>
      <c r="D7098" s="111">
        <v>61846.786893039563</v>
      </c>
    </row>
    <row r="7099" spans="1:4">
      <c r="A7099" s="110">
        <v>2014</v>
      </c>
      <c r="B7099" s="110" t="s">
        <v>5</v>
      </c>
      <c r="C7099" s="110" t="s">
        <v>93</v>
      </c>
      <c r="D7099" s="111">
        <v>60309.688236197944</v>
      </c>
    </row>
    <row r="7100" spans="1:4">
      <c r="A7100" s="110">
        <v>2014</v>
      </c>
      <c r="B7100" s="110" t="s">
        <v>6</v>
      </c>
      <c r="C7100" s="110" t="s">
        <v>93</v>
      </c>
      <c r="D7100" s="111">
        <v>61251.496226496194</v>
      </c>
    </row>
    <row r="7101" spans="1:4">
      <c r="A7101" s="110">
        <v>2014</v>
      </c>
      <c r="B7101" s="110" t="s">
        <v>7</v>
      </c>
      <c r="C7101" s="110" t="s">
        <v>93</v>
      </c>
      <c r="D7101" s="111">
        <v>74931.085011288189</v>
      </c>
    </row>
    <row r="7102" spans="1:4">
      <c r="A7102" s="110">
        <v>2014</v>
      </c>
      <c r="B7102" s="110" t="s">
        <v>8</v>
      </c>
      <c r="C7102" s="110" t="s">
        <v>93</v>
      </c>
      <c r="D7102" s="111">
        <v>111748</v>
      </c>
    </row>
    <row r="7103" spans="1:4">
      <c r="A7103" s="110">
        <v>2014</v>
      </c>
      <c r="B7103" s="110" t="s">
        <v>9</v>
      </c>
      <c r="C7103" s="110" t="s">
        <v>93</v>
      </c>
      <c r="D7103" s="111">
        <v>111480</v>
      </c>
    </row>
    <row r="7104" spans="1:4">
      <c r="A7104" s="110">
        <v>2014</v>
      </c>
      <c r="B7104" s="110" t="s">
        <v>10</v>
      </c>
      <c r="C7104" s="110" t="s">
        <v>93</v>
      </c>
      <c r="D7104" s="111">
        <v>100127</v>
      </c>
    </row>
    <row r="7105" spans="1:4">
      <c r="A7105" s="110">
        <v>2014</v>
      </c>
      <c r="B7105" s="110" t="s">
        <v>11</v>
      </c>
      <c r="C7105" s="110" t="s">
        <v>93</v>
      </c>
      <c r="D7105" s="111">
        <v>93495</v>
      </c>
    </row>
    <row r="7106" spans="1:4">
      <c r="A7106" s="110">
        <v>2015</v>
      </c>
      <c r="B7106" s="110" t="s">
        <v>12</v>
      </c>
      <c r="C7106" s="110" t="s">
        <v>93</v>
      </c>
      <c r="D7106" s="111">
        <v>76804</v>
      </c>
    </row>
    <row r="7107" spans="1:4">
      <c r="A7107" s="110">
        <v>2015</v>
      </c>
      <c r="B7107" s="110" t="s">
        <v>13</v>
      </c>
      <c r="C7107" s="110" t="s">
        <v>93</v>
      </c>
      <c r="D7107" s="111">
        <v>84268</v>
      </c>
    </row>
    <row r="7108" spans="1:4">
      <c r="A7108" s="110">
        <v>2015</v>
      </c>
      <c r="B7108" s="110" t="s">
        <v>14</v>
      </c>
      <c r="C7108" s="110" t="s">
        <v>93</v>
      </c>
      <c r="D7108" s="111">
        <v>96944</v>
      </c>
    </row>
    <row r="7109" spans="1:4">
      <c r="A7109" s="110">
        <v>2015</v>
      </c>
      <c r="B7109" s="110" t="s">
        <v>15</v>
      </c>
      <c r="C7109" s="110" t="s">
        <v>93</v>
      </c>
      <c r="D7109" s="111">
        <v>104730</v>
      </c>
    </row>
    <row r="7110" spans="1:4">
      <c r="A7110" s="110">
        <v>2015</v>
      </c>
      <c r="B7110" s="110" t="s">
        <v>4</v>
      </c>
      <c r="C7110" s="110" t="s">
        <v>93</v>
      </c>
      <c r="D7110" s="111">
        <v>100469</v>
      </c>
    </row>
    <row r="7111" spans="1:4">
      <c r="A7111" s="110">
        <v>2015</v>
      </c>
      <c r="B7111" s="110" t="s">
        <v>5</v>
      </c>
      <c r="C7111" s="110" t="s">
        <v>93</v>
      </c>
      <c r="D7111" s="111">
        <v>101006</v>
      </c>
    </row>
    <row r="7112" spans="1:4">
      <c r="A7112" s="110">
        <v>2015</v>
      </c>
      <c r="B7112" s="110" t="s">
        <v>6</v>
      </c>
      <c r="C7112" s="110" t="s">
        <v>93</v>
      </c>
      <c r="D7112" s="111">
        <v>95084</v>
      </c>
    </row>
    <row r="7113" spans="1:4">
      <c r="A7113" s="110">
        <v>2015</v>
      </c>
      <c r="B7113" s="110" t="s">
        <v>7</v>
      </c>
      <c r="C7113" s="110" t="s">
        <v>93</v>
      </c>
      <c r="D7113" s="111">
        <v>97313</v>
      </c>
    </row>
    <row r="7114" spans="1:4">
      <c r="A7114" s="110">
        <v>2015</v>
      </c>
      <c r="B7114" s="110" t="s">
        <v>8</v>
      </c>
      <c r="C7114" s="110" t="s">
        <v>93</v>
      </c>
      <c r="D7114" s="111">
        <v>99452</v>
      </c>
    </row>
    <row r="7115" spans="1:4">
      <c r="A7115" s="110">
        <v>2015</v>
      </c>
      <c r="B7115" s="110" t="s">
        <v>9</v>
      </c>
      <c r="C7115" s="110" t="s">
        <v>93</v>
      </c>
      <c r="D7115" s="111">
        <v>96903</v>
      </c>
    </row>
    <row r="7116" spans="1:4">
      <c r="A7116" s="110">
        <v>2015</v>
      </c>
      <c r="B7116" s="110" t="s">
        <v>10</v>
      </c>
      <c r="C7116" s="110" t="s">
        <v>93</v>
      </c>
      <c r="D7116" s="111">
        <v>93711</v>
      </c>
    </row>
    <row r="7117" spans="1:4">
      <c r="A7117" s="110">
        <v>2015</v>
      </c>
      <c r="B7117" s="110" t="s">
        <v>11</v>
      </c>
      <c r="C7117" s="110" t="s">
        <v>93</v>
      </c>
      <c r="D7117" s="111">
        <v>82661</v>
      </c>
    </row>
    <row r="7118" spans="1:4">
      <c r="A7118" s="110">
        <v>2016</v>
      </c>
      <c r="B7118" s="110" t="s">
        <v>12</v>
      </c>
      <c r="C7118" s="110" t="s">
        <v>93</v>
      </c>
      <c r="D7118" s="111">
        <v>71585</v>
      </c>
    </row>
    <row r="7119" spans="1:4">
      <c r="A7119" s="110">
        <v>2016</v>
      </c>
      <c r="B7119" s="110" t="s">
        <v>13</v>
      </c>
      <c r="C7119" s="110" t="s">
        <v>93</v>
      </c>
      <c r="D7119" s="111">
        <v>68689</v>
      </c>
    </row>
    <row r="7120" spans="1:4">
      <c r="A7120" s="110">
        <v>2016</v>
      </c>
      <c r="B7120" s="110" t="s">
        <v>14</v>
      </c>
      <c r="C7120" s="110" t="s">
        <v>93</v>
      </c>
      <c r="D7120" s="111">
        <v>87014</v>
      </c>
    </row>
    <row r="7121" spans="1:4">
      <c r="A7121" s="110">
        <v>2016</v>
      </c>
      <c r="B7121" s="110" t="s">
        <v>15</v>
      </c>
      <c r="C7121" s="110" t="s">
        <v>93</v>
      </c>
      <c r="D7121" s="111">
        <v>110269</v>
      </c>
    </row>
    <row r="7122" spans="1:4">
      <c r="A7122" s="110">
        <v>2016</v>
      </c>
      <c r="B7122" s="110" t="s">
        <v>4</v>
      </c>
      <c r="C7122" s="110" t="s">
        <v>93</v>
      </c>
      <c r="D7122" s="111">
        <v>110505</v>
      </c>
    </row>
    <row r="7123" spans="1:4">
      <c r="A7123" s="110">
        <v>2016</v>
      </c>
      <c r="B7123" s="110" t="s">
        <v>5</v>
      </c>
      <c r="C7123" s="110" t="s">
        <v>93</v>
      </c>
      <c r="D7123" s="111">
        <v>113860</v>
      </c>
    </row>
    <row r="7124" spans="1:4">
      <c r="A7124" s="110">
        <v>2016</v>
      </c>
      <c r="B7124" s="110" t="s">
        <v>6</v>
      </c>
      <c r="C7124" s="110" t="s">
        <v>93</v>
      </c>
      <c r="D7124" s="111">
        <v>106814</v>
      </c>
    </row>
    <row r="7125" spans="1:4">
      <c r="A7125" s="110">
        <v>2016</v>
      </c>
      <c r="B7125" s="110" t="s">
        <v>7</v>
      </c>
      <c r="C7125" s="110" t="s">
        <v>93</v>
      </c>
      <c r="D7125" s="111">
        <v>122773</v>
      </c>
    </row>
    <row r="7126" spans="1:4">
      <c r="A7126" s="110">
        <v>2016</v>
      </c>
      <c r="B7126" s="110" t="s">
        <v>8</v>
      </c>
      <c r="C7126" s="110" t="s">
        <v>93</v>
      </c>
      <c r="D7126" s="111">
        <v>121160</v>
      </c>
    </row>
    <row r="7127" spans="1:4">
      <c r="A7127" s="110">
        <v>2016</v>
      </c>
      <c r="B7127" s="110" t="s">
        <v>9</v>
      </c>
      <c r="C7127" s="110" t="s">
        <v>93</v>
      </c>
      <c r="D7127" s="111">
        <v>121465</v>
      </c>
    </row>
    <row r="7128" spans="1:4">
      <c r="A7128" s="110">
        <v>2016</v>
      </c>
      <c r="B7128" s="110" t="s">
        <v>10</v>
      </c>
      <c r="C7128" s="110" t="s">
        <v>93</v>
      </c>
      <c r="D7128" s="111">
        <v>118208</v>
      </c>
    </row>
    <row r="7129" spans="1:4">
      <c r="A7129" s="110">
        <v>2016</v>
      </c>
      <c r="B7129" s="110" t="s">
        <v>11</v>
      </c>
      <c r="C7129" s="110" t="s">
        <v>93</v>
      </c>
      <c r="D7129" s="111">
        <v>102895</v>
      </c>
    </row>
    <row r="7130" spans="1:4">
      <c r="A7130" s="110">
        <v>2017</v>
      </c>
      <c r="B7130" s="110" t="s">
        <v>12</v>
      </c>
      <c r="C7130" s="110" t="s">
        <v>93</v>
      </c>
      <c r="D7130" s="111">
        <v>82022</v>
      </c>
    </row>
    <row r="7131" spans="1:4">
      <c r="A7131" s="110">
        <v>2017</v>
      </c>
      <c r="B7131" s="110" t="s">
        <v>13</v>
      </c>
      <c r="C7131" s="110" t="s">
        <v>93</v>
      </c>
      <c r="D7131" s="111">
        <v>67010</v>
      </c>
    </row>
    <row r="7132" spans="1:4">
      <c r="A7132" s="110">
        <v>2017</v>
      </c>
      <c r="B7132" s="110" t="s">
        <v>14</v>
      </c>
      <c r="C7132" s="110" t="s">
        <v>93</v>
      </c>
      <c r="D7132" s="111">
        <v>104795</v>
      </c>
    </row>
    <row r="7133" spans="1:4">
      <c r="A7133" s="110">
        <v>2017</v>
      </c>
      <c r="B7133" s="110" t="s">
        <v>15</v>
      </c>
      <c r="C7133" s="110" t="s">
        <v>93</v>
      </c>
      <c r="D7133" s="111">
        <v>108472</v>
      </c>
    </row>
    <row r="7134" spans="1:4">
      <c r="A7134" s="110">
        <v>2017</v>
      </c>
      <c r="B7134" s="110" t="s">
        <v>4</v>
      </c>
      <c r="C7134" s="110" t="s">
        <v>93</v>
      </c>
      <c r="D7134" s="111">
        <v>120932</v>
      </c>
    </row>
    <row r="7135" spans="1:4">
      <c r="A7135" s="110">
        <v>2017</v>
      </c>
      <c r="B7135" s="110" t="s">
        <v>5</v>
      </c>
      <c r="C7135" s="110" t="s">
        <v>93</v>
      </c>
      <c r="D7135" s="111">
        <v>118924</v>
      </c>
    </row>
    <row r="7136" spans="1:4">
      <c r="A7136" s="110">
        <v>2017</v>
      </c>
      <c r="B7136" s="110" t="s">
        <v>6</v>
      </c>
      <c r="C7136" s="110" t="s">
        <v>93</v>
      </c>
      <c r="D7136" s="111">
        <v>112843</v>
      </c>
    </row>
    <row r="7137" spans="1:4">
      <c r="A7137" s="110">
        <v>2017</v>
      </c>
      <c r="B7137" s="110" t="s">
        <v>7</v>
      </c>
      <c r="C7137" s="110" t="s">
        <v>93</v>
      </c>
      <c r="D7137" s="111">
        <v>130710</v>
      </c>
    </row>
    <row r="7138" spans="1:4">
      <c r="A7138" s="110">
        <v>2017</v>
      </c>
      <c r="B7138" s="110" t="s">
        <v>8</v>
      </c>
      <c r="C7138" s="110" t="s">
        <v>93</v>
      </c>
      <c r="D7138" s="111">
        <v>131995</v>
      </c>
    </row>
    <row r="7139" spans="1:4">
      <c r="A7139" s="110">
        <v>2017</v>
      </c>
      <c r="B7139" s="110" t="s">
        <v>9</v>
      </c>
      <c r="C7139" s="110" t="s">
        <v>93</v>
      </c>
      <c r="D7139" s="111">
        <v>135691</v>
      </c>
    </row>
    <row r="7140" spans="1:4">
      <c r="A7140" s="110">
        <v>2017</v>
      </c>
      <c r="B7140" s="110" t="s">
        <v>10</v>
      </c>
      <c r="C7140" s="110" t="s">
        <v>93</v>
      </c>
      <c r="D7140" s="111">
        <v>127261</v>
      </c>
    </row>
    <row r="7141" spans="1:4">
      <c r="A7141" s="110">
        <v>2017</v>
      </c>
      <c r="B7141" s="110" t="s">
        <v>11</v>
      </c>
      <c r="C7141" s="110" t="s">
        <v>93</v>
      </c>
      <c r="D7141" s="111">
        <v>109132</v>
      </c>
    </row>
    <row r="7142" spans="1:4">
      <c r="A7142" s="110">
        <v>2018</v>
      </c>
      <c r="B7142" s="110" t="s">
        <v>12</v>
      </c>
      <c r="C7142" s="110" t="s">
        <v>93</v>
      </c>
      <c r="D7142" s="111">
        <v>100198</v>
      </c>
    </row>
    <row r="7143" spans="1:4">
      <c r="A7143" s="110">
        <v>2018</v>
      </c>
      <c r="B7143" s="110" t="s">
        <v>13</v>
      </c>
      <c r="C7143" s="110" t="s">
        <v>93</v>
      </c>
      <c r="D7143" s="111">
        <v>104708</v>
      </c>
    </row>
    <row r="7144" spans="1:4">
      <c r="A7144" s="110">
        <v>2018</v>
      </c>
      <c r="B7144" s="110" t="s">
        <v>14</v>
      </c>
      <c r="C7144" s="110" t="s">
        <v>93</v>
      </c>
      <c r="D7144" s="111">
        <v>142569</v>
      </c>
    </row>
    <row r="7145" spans="1:4">
      <c r="A7145" s="110">
        <v>2018</v>
      </c>
      <c r="B7145" s="110" t="s">
        <v>15</v>
      </c>
      <c r="C7145" s="110" t="s">
        <v>93</v>
      </c>
      <c r="D7145" s="111">
        <v>149771</v>
      </c>
    </row>
    <row r="7146" spans="1:4">
      <c r="A7146" s="110">
        <v>2018</v>
      </c>
      <c r="B7146" s="110" t="s">
        <v>4</v>
      </c>
      <c r="C7146" s="110" t="s">
        <v>93</v>
      </c>
      <c r="D7146" s="111">
        <v>154200</v>
      </c>
    </row>
    <row r="7147" spans="1:4">
      <c r="A7147" s="110">
        <v>2018</v>
      </c>
      <c r="B7147" s="110" t="s">
        <v>5</v>
      </c>
      <c r="C7147" s="110" t="s">
        <v>93</v>
      </c>
      <c r="D7147" s="111">
        <v>142649</v>
      </c>
    </row>
    <row r="7148" spans="1:4">
      <c r="A7148" s="110">
        <v>2018</v>
      </c>
      <c r="B7148" s="110" t="s">
        <v>6</v>
      </c>
      <c r="C7148" s="110" t="s">
        <v>93</v>
      </c>
      <c r="D7148" s="111">
        <v>133889</v>
      </c>
    </row>
    <row r="7149" spans="1:4">
      <c r="A7149" s="110">
        <v>2018</v>
      </c>
      <c r="B7149" s="110" t="s">
        <v>7</v>
      </c>
      <c r="C7149" s="110" t="s">
        <v>93</v>
      </c>
      <c r="D7149" s="111">
        <v>158092</v>
      </c>
    </row>
    <row r="7150" spans="1:4">
      <c r="A7150" s="110">
        <v>2018</v>
      </c>
      <c r="B7150" s="110" t="s">
        <v>8</v>
      </c>
      <c r="C7150" s="110" t="s">
        <v>93</v>
      </c>
      <c r="D7150" s="111">
        <v>143023</v>
      </c>
    </row>
    <row r="7151" spans="1:4">
      <c r="A7151" s="110">
        <v>2018</v>
      </c>
      <c r="B7151" s="110" t="s">
        <v>9</v>
      </c>
      <c r="C7151" s="110" t="s">
        <v>93</v>
      </c>
      <c r="D7151" s="111">
        <v>161610</v>
      </c>
    </row>
    <row r="7152" spans="1:4">
      <c r="A7152" s="110">
        <v>2018</v>
      </c>
      <c r="B7152" s="110" t="s">
        <v>10</v>
      </c>
      <c r="C7152" s="110" t="s">
        <v>93</v>
      </c>
      <c r="D7152" s="111">
        <v>139636</v>
      </c>
    </row>
    <row r="7153" spans="1:4">
      <c r="A7153" s="110">
        <v>2018</v>
      </c>
      <c r="B7153" s="110" t="s">
        <v>11</v>
      </c>
      <c r="C7153" s="110" t="s">
        <v>93</v>
      </c>
      <c r="D7153" s="111">
        <v>115930</v>
      </c>
    </row>
    <row r="7154" spans="1:4">
      <c r="A7154" s="110">
        <v>2019</v>
      </c>
      <c r="B7154" s="110" t="s">
        <v>12</v>
      </c>
      <c r="C7154" s="110" t="s">
        <v>93</v>
      </c>
      <c r="D7154" s="111">
        <v>109506</v>
      </c>
    </row>
    <row r="7155" spans="1:4">
      <c r="A7155" s="110">
        <v>2019</v>
      </c>
      <c r="B7155" s="110" t="s">
        <v>13</v>
      </c>
      <c r="C7155" s="110" t="s">
        <v>93</v>
      </c>
      <c r="D7155" s="111">
        <v>121695</v>
      </c>
    </row>
    <row r="7156" spans="1:4">
      <c r="A7156" s="110">
        <v>2019</v>
      </c>
      <c r="B7156" s="110" t="s">
        <v>14</v>
      </c>
      <c r="C7156" s="110" t="s">
        <v>93</v>
      </c>
      <c r="D7156" s="111">
        <v>139828</v>
      </c>
    </row>
    <row r="7157" spans="1:4">
      <c r="A7157" s="110">
        <v>2019</v>
      </c>
      <c r="B7157" s="110" t="s">
        <v>15</v>
      </c>
      <c r="C7157" s="110" t="s">
        <v>93</v>
      </c>
      <c r="D7157" s="111">
        <v>147490</v>
      </c>
    </row>
    <row r="7158" spans="1:4">
      <c r="A7158" s="110">
        <v>2019</v>
      </c>
      <c r="B7158" s="110" t="s">
        <v>4</v>
      </c>
      <c r="C7158" s="110" t="s">
        <v>93</v>
      </c>
      <c r="D7158" s="111">
        <v>152739</v>
      </c>
    </row>
    <row r="7159" spans="1:4">
      <c r="A7159" s="110">
        <v>2019</v>
      </c>
      <c r="B7159" s="110" t="s">
        <v>5</v>
      </c>
      <c r="C7159" s="110" t="s">
        <v>93</v>
      </c>
      <c r="D7159" s="111">
        <v>128734</v>
      </c>
    </row>
    <row r="7160" spans="1:4">
      <c r="A7160" s="110">
        <v>2019</v>
      </c>
      <c r="B7160" s="110" t="s">
        <v>6</v>
      </c>
      <c r="C7160" s="110" t="s">
        <v>93</v>
      </c>
      <c r="D7160" s="111">
        <v>135037</v>
      </c>
    </row>
    <row r="7161" spans="1:4">
      <c r="A7161" s="110">
        <v>2019</v>
      </c>
      <c r="B7161" s="110" t="s">
        <v>7</v>
      </c>
      <c r="C7161" s="110" t="s">
        <v>93</v>
      </c>
      <c r="D7161" s="111">
        <v>143176</v>
      </c>
    </row>
    <row r="7162" spans="1:4">
      <c r="A7162" s="110">
        <v>2019</v>
      </c>
      <c r="B7162" s="110" t="s">
        <v>8</v>
      </c>
      <c r="C7162" s="110" t="s">
        <v>93</v>
      </c>
      <c r="D7162" s="111">
        <v>167359</v>
      </c>
    </row>
    <row r="7163" spans="1:4">
      <c r="A7163" s="110">
        <v>2019</v>
      </c>
      <c r="B7163" s="110" t="s">
        <v>9</v>
      </c>
      <c r="C7163" s="110" t="s">
        <v>93</v>
      </c>
      <c r="D7163" s="111">
        <v>170865</v>
      </c>
    </row>
    <row r="7164" spans="1:4">
      <c r="A7164" s="110">
        <v>2019</v>
      </c>
      <c r="B7164" s="110" t="s">
        <v>10</v>
      </c>
      <c r="C7164" s="110" t="s">
        <v>93</v>
      </c>
      <c r="D7164" s="111">
        <v>151808</v>
      </c>
    </row>
    <row r="7165" spans="1:4">
      <c r="A7165" s="110">
        <v>2019</v>
      </c>
      <c r="B7165" s="110" t="s">
        <v>11</v>
      </c>
      <c r="C7165" s="110" t="s">
        <v>93</v>
      </c>
      <c r="D7165" s="111">
        <v>124718</v>
      </c>
    </row>
    <row r="7166" spans="1:4">
      <c r="A7166" s="110">
        <v>2020</v>
      </c>
      <c r="B7166" s="110" t="s">
        <v>12</v>
      </c>
      <c r="C7166" s="110" t="s">
        <v>93</v>
      </c>
      <c r="D7166" s="111">
        <v>108512</v>
      </c>
    </row>
    <row r="7167" spans="1:4">
      <c r="A7167" s="110">
        <v>2020</v>
      </c>
      <c r="B7167" s="110" t="s">
        <v>13</v>
      </c>
      <c r="C7167" s="110" t="s">
        <v>93</v>
      </c>
      <c r="D7167" s="111">
        <v>139287</v>
      </c>
    </row>
    <row r="7168" spans="1:4">
      <c r="A7168" s="110">
        <v>2020</v>
      </c>
      <c r="B7168" s="110" t="s">
        <v>14</v>
      </c>
      <c r="C7168" s="110" t="s">
        <v>93</v>
      </c>
      <c r="D7168" s="111">
        <v>75386</v>
      </c>
    </row>
    <row r="7169" spans="1:4">
      <c r="A7169" s="110">
        <v>2020</v>
      </c>
      <c r="B7169" s="110" t="s">
        <v>15</v>
      </c>
      <c r="C7169" s="110" t="s">
        <v>93</v>
      </c>
      <c r="D7169" s="111">
        <v>8024</v>
      </c>
    </row>
    <row r="7170" spans="1:4">
      <c r="A7170" s="110">
        <v>2020</v>
      </c>
      <c r="B7170" s="110" t="s">
        <v>4</v>
      </c>
      <c r="C7170" s="110" t="s">
        <v>93</v>
      </c>
      <c r="D7170" s="111">
        <v>14609</v>
      </c>
    </row>
    <row r="7171" spans="1:4">
      <c r="A7171" s="110">
        <v>2020</v>
      </c>
      <c r="B7171" s="110" t="s">
        <v>5</v>
      </c>
      <c r="C7171" s="110" t="s">
        <v>93</v>
      </c>
      <c r="D7171" s="111">
        <v>15174</v>
      </c>
    </row>
    <row r="7172" spans="1:4">
      <c r="A7172" s="110">
        <v>2020</v>
      </c>
      <c r="B7172" s="110" t="s">
        <v>6</v>
      </c>
      <c r="C7172" s="110" t="s">
        <v>93</v>
      </c>
      <c r="D7172" s="111">
        <v>13423</v>
      </c>
    </row>
    <row r="7173" spans="1:4">
      <c r="A7173" s="110">
        <v>2020</v>
      </c>
      <c r="B7173" s="110" t="s">
        <v>7</v>
      </c>
      <c r="C7173" s="110" t="s">
        <v>93</v>
      </c>
      <c r="D7173" s="111">
        <v>15352</v>
      </c>
    </row>
    <row r="7174" spans="1:4">
      <c r="A7174" s="110">
        <v>2020</v>
      </c>
      <c r="B7174" s="110" t="s">
        <v>8</v>
      </c>
      <c r="C7174" s="110" t="s">
        <v>93</v>
      </c>
      <c r="D7174" s="111">
        <v>18103</v>
      </c>
    </row>
    <row r="7175" spans="1:4">
      <c r="A7175" s="110">
        <v>2020</v>
      </c>
      <c r="B7175" s="110" t="s">
        <v>9</v>
      </c>
      <c r="C7175" s="110" t="s">
        <v>93</v>
      </c>
      <c r="D7175" s="111">
        <v>24640</v>
      </c>
    </row>
    <row r="7176" spans="1:4">
      <c r="A7176" s="110">
        <v>2020</v>
      </c>
      <c r="B7176" s="110" t="s">
        <v>10</v>
      </c>
      <c r="C7176" s="110" t="s">
        <v>93</v>
      </c>
      <c r="D7176" s="111">
        <v>30569</v>
      </c>
    </row>
    <row r="7177" spans="1:4">
      <c r="A7177" s="110">
        <v>2020</v>
      </c>
      <c r="B7177" s="110" t="s">
        <v>11</v>
      </c>
      <c r="C7177" s="110" t="s">
        <v>93</v>
      </c>
      <c r="D7177" s="111">
        <v>35296</v>
      </c>
    </row>
    <row r="7178" spans="1:4">
      <c r="A7178" s="110">
        <v>1995</v>
      </c>
      <c r="B7178" s="110" t="s">
        <v>12</v>
      </c>
      <c r="C7178" s="110" t="s">
        <v>45</v>
      </c>
      <c r="D7178" s="111">
        <v>330276</v>
      </c>
    </row>
    <row r="7179" spans="1:4">
      <c r="A7179" s="110">
        <v>1995</v>
      </c>
      <c r="B7179" s="110" t="s">
        <v>13</v>
      </c>
      <c r="C7179" s="110" t="s">
        <v>45</v>
      </c>
      <c r="D7179" s="111">
        <v>361676</v>
      </c>
    </row>
    <row r="7180" spans="1:4">
      <c r="A7180" s="110">
        <v>1995</v>
      </c>
      <c r="B7180" s="110" t="s">
        <v>14</v>
      </c>
      <c r="C7180" s="110" t="s">
        <v>45</v>
      </c>
      <c r="D7180" s="111">
        <v>466181</v>
      </c>
    </row>
    <row r="7181" spans="1:4">
      <c r="A7181" s="110">
        <v>1995</v>
      </c>
      <c r="B7181" s="110" t="s">
        <v>15</v>
      </c>
      <c r="C7181" s="110" t="s">
        <v>45</v>
      </c>
      <c r="D7181" s="111">
        <v>440834</v>
      </c>
    </row>
    <row r="7182" spans="1:4">
      <c r="A7182" s="110">
        <v>1995</v>
      </c>
      <c r="B7182" s="110" t="s">
        <v>4</v>
      </c>
      <c r="C7182" s="110" t="s">
        <v>45</v>
      </c>
      <c r="D7182" s="111">
        <v>468548</v>
      </c>
    </row>
    <row r="7183" spans="1:4">
      <c r="A7183" s="110">
        <v>1995</v>
      </c>
      <c r="B7183" s="110" t="s">
        <v>5</v>
      </c>
      <c r="C7183" s="110" t="s">
        <v>45</v>
      </c>
      <c r="D7183" s="111">
        <v>458969</v>
      </c>
    </row>
    <row r="7184" spans="1:4">
      <c r="A7184" s="110">
        <v>1995</v>
      </c>
      <c r="B7184" s="110" t="s">
        <v>6</v>
      </c>
      <c r="C7184" s="110" t="s">
        <v>45</v>
      </c>
      <c r="D7184" s="111">
        <v>460182</v>
      </c>
    </row>
    <row r="7185" spans="1:4">
      <c r="A7185" s="110">
        <v>1995</v>
      </c>
      <c r="B7185" s="110" t="s">
        <v>7</v>
      </c>
      <c r="C7185" s="110" t="s">
        <v>45</v>
      </c>
      <c r="D7185" s="111">
        <v>482931</v>
      </c>
    </row>
    <row r="7186" spans="1:4">
      <c r="A7186" s="110">
        <v>1995</v>
      </c>
      <c r="B7186" s="110" t="s">
        <v>8</v>
      </c>
      <c r="C7186" s="110" t="s">
        <v>45</v>
      </c>
      <c r="D7186" s="111">
        <v>461548</v>
      </c>
    </row>
    <row r="7187" spans="1:4">
      <c r="A7187" s="110">
        <v>1995</v>
      </c>
      <c r="B7187" s="110" t="s">
        <v>9</v>
      </c>
      <c r="C7187" s="110" t="s">
        <v>45</v>
      </c>
      <c r="D7187" s="111">
        <v>468193</v>
      </c>
    </row>
    <row r="7188" spans="1:4">
      <c r="A7188" s="110">
        <v>1995</v>
      </c>
      <c r="B7188" s="110" t="s">
        <v>10</v>
      </c>
      <c r="C7188" s="110" t="s">
        <v>45</v>
      </c>
      <c r="D7188" s="111">
        <v>471591</v>
      </c>
    </row>
    <row r="7189" spans="1:4">
      <c r="A7189" s="110">
        <v>1995</v>
      </c>
      <c r="B7189" s="110" t="s">
        <v>11</v>
      </c>
      <c r="C7189" s="110" t="s">
        <v>45</v>
      </c>
      <c r="D7189" s="111">
        <v>436534</v>
      </c>
    </row>
    <row r="7190" spans="1:4">
      <c r="A7190" s="110">
        <v>1996</v>
      </c>
      <c r="B7190" s="110" t="s">
        <v>12</v>
      </c>
      <c r="C7190" s="110" t="s">
        <v>45</v>
      </c>
      <c r="D7190" s="111">
        <v>379924</v>
      </c>
    </row>
    <row r="7191" spans="1:4">
      <c r="A7191" s="110">
        <v>1996</v>
      </c>
      <c r="B7191" s="110" t="s">
        <v>13</v>
      </c>
      <c r="C7191" s="110" t="s">
        <v>45</v>
      </c>
      <c r="D7191" s="111">
        <v>397953</v>
      </c>
    </row>
    <row r="7192" spans="1:4">
      <c r="A7192" s="110">
        <v>1996</v>
      </c>
      <c r="B7192" s="110" t="s">
        <v>14</v>
      </c>
      <c r="C7192" s="110" t="s">
        <v>45</v>
      </c>
      <c r="D7192" s="111">
        <v>471274</v>
      </c>
    </row>
    <row r="7193" spans="1:4">
      <c r="A7193" s="110">
        <v>1996</v>
      </c>
      <c r="B7193" s="110" t="s">
        <v>15</v>
      </c>
      <c r="C7193" s="110" t="s">
        <v>45</v>
      </c>
      <c r="D7193" s="111">
        <v>482830</v>
      </c>
    </row>
    <row r="7194" spans="1:4">
      <c r="A7194" s="110">
        <v>1996</v>
      </c>
      <c r="B7194" s="110" t="s">
        <v>4</v>
      </c>
      <c r="C7194" s="110" t="s">
        <v>45</v>
      </c>
      <c r="D7194" s="111">
        <v>503364</v>
      </c>
    </row>
    <row r="7195" spans="1:4">
      <c r="A7195" s="110">
        <v>1996</v>
      </c>
      <c r="B7195" s="110" t="s">
        <v>5</v>
      </c>
      <c r="C7195" s="110" t="s">
        <v>45</v>
      </c>
      <c r="D7195" s="111">
        <v>447036</v>
      </c>
    </row>
    <row r="7196" spans="1:4">
      <c r="A7196" s="110">
        <v>1996</v>
      </c>
      <c r="B7196" s="110" t="s">
        <v>6</v>
      </c>
      <c r="C7196" s="110" t="s">
        <v>45</v>
      </c>
      <c r="D7196" s="111">
        <v>466450</v>
      </c>
    </row>
    <row r="7197" spans="1:4">
      <c r="A7197" s="110">
        <v>1996</v>
      </c>
      <c r="B7197" s="110" t="s">
        <v>7</v>
      </c>
      <c r="C7197" s="110" t="s">
        <v>45</v>
      </c>
      <c r="D7197" s="111">
        <v>473128</v>
      </c>
    </row>
    <row r="7198" spans="1:4">
      <c r="A7198" s="110">
        <v>1996</v>
      </c>
      <c r="B7198" s="110" t="s">
        <v>8</v>
      </c>
      <c r="C7198" s="110" t="s">
        <v>45</v>
      </c>
      <c r="D7198" s="111">
        <v>457121</v>
      </c>
    </row>
    <row r="7199" spans="1:4">
      <c r="A7199" s="110">
        <v>1996</v>
      </c>
      <c r="B7199" s="110" t="s">
        <v>9</v>
      </c>
      <c r="C7199" s="110" t="s">
        <v>45</v>
      </c>
      <c r="D7199" s="111">
        <v>513701</v>
      </c>
    </row>
    <row r="7200" spans="1:4">
      <c r="A7200" s="110">
        <v>1996</v>
      </c>
      <c r="B7200" s="110" t="s">
        <v>10</v>
      </c>
      <c r="C7200" s="110" t="s">
        <v>45</v>
      </c>
      <c r="D7200" s="111">
        <v>484938</v>
      </c>
    </row>
    <row r="7201" spans="1:4">
      <c r="A7201" s="110">
        <v>1996</v>
      </c>
      <c r="B7201" s="110" t="s">
        <v>11</v>
      </c>
      <c r="C7201" s="110" t="s">
        <v>45</v>
      </c>
      <c r="D7201" s="111">
        <v>447489</v>
      </c>
    </row>
    <row r="7202" spans="1:4">
      <c r="A7202" s="110">
        <v>1997</v>
      </c>
      <c r="B7202" s="110" t="s">
        <v>12</v>
      </c>
      <c r="C7202" s="110" t="s">
        <v>45</v>
      </c>
      <c r="D7202" s="111">
        <v>390482</v>
      </c>
    </row>
    <row r="7203" spans="1:4">
      <c r="A7203" s="110">
        <v>1997</v>
      </c>
      <c r="B7203" s="110" t="s">
        <v>13</v>
      </c>
      <c r="C7203" s="110" t="s">
        <v>45</v>
      </c>
      <c r="D7203" s="111">
        <v>400746</v>
      </c>
    </row>
    <row r="7204" spans="1:4">
      <c r="A7204" s="110">
        <v>1997</v>
      </c>
      <c r="B7204" s="110" t="s">
        <v>14</v>
      </c>
      <c r="C7204" s="110" t="s">
        <v>45</v>
      </c>
      <c r="D7204" s="111">
        <v>479383</v>
      </c>
    </row>
    <row r="7205" spans="1:4">
      <c r="A7205" s="110">
        <v>1997</v>
      </c>
      <c r="B7205" s="110" t="s">
        <v>15</v>
      </c>
      <c r="C7205" s="110" t="s">
        <v>45</v>
      </c>
      <c r="D7205" s="111">
        <v>523662</v>
      </c>
    </row>
    <row r="7206" spans="1:4">
      <c r="A7206" s="110">
        <v>1997</v>
      </c>
      <c r="B7206" s="110" t="s">
        <v>4</v>
      </c>
      <c r="C7206" s="110" t="s">
        <v>45</v>
      </c>
      <c r="D7206" s="111">
        <v>511685</v>
      </c>
    </row>
    <row r="7207" spans="1:4">
      <c r="A7207" s="110">
        <v>1997</v>
      </c>
      <c r="B7207" s="110" t="s">
        <v>5</v>
      </c>
      <c r="C7207" s="110" t="s">
        <v>45</v>
      </c>
      <c r="D7207" s="111">
        <v>471345</v>
      </c>
    </row>
    <row r="7208" spans="1:4">
      <c r="A7208" s="110">
        <v>1997</v>
      </c>
      <c r="B7208" s="110" t="s">
        <v>6</v>
      </c>
      <c r="C7208" s="110" t="s">
        <v>45</v>
      </c>
      <c r="D7208" s="111">
        <v>500892</v>
      </c>
    </row>
    <row r="7209" spans="1:4">
      <c r="A7209" s="110">
        <v>1997</v>
      </c>
      <c r="B7209" s="110" t="s">
        <v>7</v>
      </c>
      <c r="C7209" s="110" t="s">
        <v>45</v>
      </c>
      <c r="D7209" s="111">
        <v>484029</v>
      </c>
    </row>
    <row r="7210" spans="1:4">
      <c r="A7210" s="110">
        <v>1997</v>
      </c>
      <c r="B7210" s="110" t="s">
        <v>8</v>
      </c>
      <c r="C7210" s="110" t="s">
        <v>45</v>
      </c>
      <c r="D7210" s="111">
        <v>519932</v>
      </c>
    </row>
    <row r="7211" spans="1:4">
      <c r="A7211" s="110">
        <v>1997</v>
      </c>
      <c r="B7211" s="110" t="s">
        <v>9</v>
      </c>
      <c r="C7211" s="110" t="s">
        <v>45</v>
      </c>
      <c r="D7211" s="111">
        <v>527637</v>
      </c>
    </row>
    <row r="7212" spans="1:4">
      <c r="A7212" s="110">
        <v>1997</v>
      </c>
      <c r="B7212" s="110" t="s">
        <v>10</v>
      </c>
      <c r="C7212" s="110" t="s">
        <v>45</v>
      </c>
      <c r="D7212" s="111">
        <v>485270</v>
      </c>
    </row>
    <row r="7213" spans="1:4">
      <c r="A7213" s="110">
        <v>1997</v>
      </c>
      <c r="B7213" s="110" t="s">
        <v>11</v>
      </c>
      <c r="C7213" s="110" t="s">
        <v>45</v>
      </c>
      <c r="D7213" s="111">
        <v>479007</v>
      </c>
    </row>
    <row r="7214" spans="1:4">
      <c r="A7214" s="110">
        <v>1998</v>
      </c>
      <c r="B7214" s="110" t="s">
        <v>12</v>
      </c>
      <c r="C7214" s="110" t="s">
        <v>45</v>
      </c>
      <c r="D7214" s="111">
        <v>414173</v>
      </c>
    </row>
    <row r="7215" spans="1:4">
      <c r="A7215" s="110">
        <v>1998</v>
      </c>
      <c r="B7215" s="110" t="s">
        <v>13</v>
      </c>
      <c r="C7215" s="110" t="s">
        <v>45</v>
      </c>
      <c r="D7215" s="111">
        <v>414755</v>
      </c>
    </row>
    <row r="7216" spans="1:4">
      <c r="A7216" s="110">
        <v>1998</v>
      </c>
      <c r="B7216" s="110" t="s">
        <v>14</v>
      </c>
      <c r="C7216" s="110" t="s">
        <v>45</v>
      </c>
      <c r="D7216" s="111">
        <v>516170</v>
      </c>
    </row>
    <row r="7217" spans="1:4">
      <c r="A7217" s="110">
        <v>1998</v>
      </c>
      <c r="B7217" s="110" t="s">
        <v>15</v>
      </c>
      <c r="C7217" s="110" t="s">
        <v>45</v>
      </c>
      <c r="D7217" s="111">
        <v>507938</v>
      </c>
    </row>
    <row r="7218" spans="1:4">
      <c r="A7218" s="110">
        <v>1998</v>
      </c>
      <c r="B7218" s="110" t="s">
        <v>4</v>
      </c>
      <c r="C7218" s="110" t="s">
        <v>45</v>
      </c>
      <c r="D7218" s="111">
        <v>497906</v>
      </c>
    </row>
    <row r="7219" spans="1:4">
      <c r="A7219" s="110">
        <v>1998</v>
      </c>
      <c r="B7219" s="110" t="s">
        <v>5</v>
      </c>
      <c r="C7219" s="110" t="s">
        <v>45</v>
      </c>
      <c r="D7219" s="111">
        <v>483694</v>
      </c>
    </row>
    <row r="7220" spans="1:4">
      <c r="A7220" s="110">
        <v>1998</v>
      </c>
      <c r="B7220" s="110" t="s">
        <v>6</v>
      </c>
      <c r="C7220" s="110" t="s">
        <v>45</v>
      </c>
      <c r="D7220" s="111">
        <v>506628</v>
      </c>
    </row>
    <row r="7221" spans="1:4">
      <c r="A7221" s="110">
        <v>1998</v>
      </c>
      <c r="B7221" s="110" t="s">
        <v>7</v>
      </c>
      <c r="C7221" s="110" t="s">
        <v>45</v>
      </c>
      <c r="D7221" s="111">
        <v>510830</v>
      </c>
    </row>
    <row r="7222" spans="1:4">
      <c r="A7222" s="110">
        <v>1998</v>
      </c>
      <c r="B7222" s="110" t="s">
        <v>8</v>
      </c>
      <c r="C7222" s="110" t="s">
        <v>45</v>
      </c>
      <c r="D7222" s="111">
        <v>514716</v>
      </c>
    </row>
    <row r="7223" spans="1:4">
      <c r="A7223" s="110">
        <v>1998</v>
      </c>
      <c r="B7223" s="110" t="s">
        <v>9</v>
      </c>
      <c r="C7223" s="110" t="s">
        <v>45</v>
      </c>
      <c r="D7223" s="111">
        <v>520399</v>
      </c>
    </row>
    <row r="7224" spans="1:4">
      <c r="A7224" s="110">
        <v>1998</v>
      </c>
      <c r="B7224" s="110" t="s">
        <v>10</v>
      </c>
      <c r="C7224" s="110" t="s">
        <v>45</v>
      </c>
      <c r="D7224" s="111">
        <v>497541</v>
      </c>
    </row>
    <row r="7225" spans="1:4">
      <c r="A7225" s="110">
        <v>1998</v>
      </c>
      <c r="B7225" s="110" t="s">
        <v>11</v>
      </c>
      <c r="C7225" s="110" t="s">
        <v>45</v>
      </c>
      <c r="D7225" s="111">
        <v>472311</v>
      </c>
    </row>
    <row r="7226" spans="1:4">
      <c r="A7226" s="110">
        <v>1999</v>
      </c>
      <c r="B7226" s="110" t="s">
        <v>12</v>
      </c>
      <c r="C7226" s="110" t="s">
        <v>45</v>
      </c>
      <c r="D7226" s="111">
        <v>398900</v>
      </c>
    </row>
    <row r="7227" spans="1:4">
      <c r="A7227" s="110">
        <v>1999</v>
      </c>
      <c r="B7227" s="110" t="s">
        <v>13</v>
      </c>
      <c r="C7227" s="110" t="s">
        <v>45</v>
      </c>
      <c r="D7227" s="111">
        <v>406512</v>
      </c>
    </row>
    <row r="7228" spans="1:4">
      <c r="A7228" s="110">
        <v>1999</v>
      </c>
      <c r="B7228" s="110" t="s">
        <v>14</v>
      </c>
      <c r="C7228" s="110" t="s">
        <v>45</v>
      </c>
      <c r="D7228" s="111">
        <v>518545</v>
      </c>
    </row>
    <row r="7229" spans="1:4">
      <c r="A7229" s="110">
        <v>1999</v>
      </c>
      <c r="B7229" s="110" t="s">
        <v>15</v>
      </c>
      <c r="C7229" s="110" t="s">
        <v>45</v>
      </c>
      <c r="D7229" s="111">
        <v>505201</v>
      </c>
    </row>
    <row r="7230" spans="1:4">
      <c r="A7230" s="110">
        <v>1999</v>
      </c>
      <c r="B7230" s="110" t="s">
        <v>4</v>
      </c>
      <c r="C7230" s="110" t="s">
        <v>45</v>
      </c>
      <c r="D7230" s="111">
        <v>511850</v>
      </c>
    </row>
    <row r="7231" spans="1:4">
      <c r="A7231" s="110">
        <v>1999</v>
      </c>
      <c r="B7231" s="110" t="s">
        <v>5</v>
      </c>
      <c r="C7231" s="110" t="s">
        <v>45</v>
      </c>
      <c r="D7231" s="111">
        <v>506050</v>
      </c>
    </row>
    <row r="7232" spans="1:4">
      <c r="A7232" s="110">
        <v>1999</v>
      </c>
      <c r="B7232" s="110" t="s">
        <v>6</v>
      </c>
      <c r="C7232" s="110" t="s">
        <v>45</v>
      </c>
      <c r="D7232" s="111">
        <v>499987</v>
      </c>
    </row>
    <row r="7233" spans="1:4">
      <c r="A7233" s="110">
        <v>1999</v>
      </c>
      <c r="B7233" s="110" t="s">
        <v>7</v>
      </c>
      <c r="C7233" s="110" t="s">
        <v>45</v>
      </c>
      <c r="D7233" s="111">
        <v>520401</v>
      </c>
    </row>
    <row r="7234" spans="1:4">
      <c r="A7234" s="110">
        <v>1999</v>
      </c>
      <c r="B7234" s="110" t="s">
        <v>8</v>
      </c>
      <c r="C7234" s="110" t="s">
        <v>45</v>
      </c>
      <c r="D7234" s="111">
        <v>539593</v>
      </c>
    </row>
    <row r="7235" spans="1:4">
      <c r="A7235" s="110">
        <v>1999</v>
      </c>
      <c r="B7235" s="110" t="s">
        <v>9</v>
      </c>
      <c r="C7235" s="110" t="s">
        <v>45</v>
      </c>
      <c r="D7235" s="111">
        <v>519226</v>
      </c>
    </row>
    <row r="7236" spans="1:4">
      <c r="A7236" s="110">
        <v>1999</v>
      </c>
      <c r="B7236" s="110" t="s">
        <v>10</v>
      </c>
      <c r="C7236" s="110" t="s">
        <v>45</v>
      </c>
      <c r="D7236" s="111">
        <v>525520</v>
      </c>
    </row>
    <row r="7237" spans="1:4">
      <c r="A7237" s="110">
        <v>1999</v>
      </c>
      <c r="B7237" s="110" t="s">
        <v>11</v>
      </c>
      <c r="C7237" s="110" t="s">
        <v>45</v>
      </c>
      <c r="D7237" s="111">
        <v>489324</v>
      </c>
    </row>
    <row r="7238" spans="1:4">
      <c r="A7238" s="110">
        <v>2000</v>
      </c>
      <c r="B7238" s="110" t="s">
        <v>12</v>
      </c>
      <c r="C7238" s="110" t="s">
        <v>45</v>
      </c>
      <c r="D7238" s="111">
        <v>395943</v>
      </c>
    </row>
    <row r="7239" spans="1:4">
      <c r="A7239" s="110">
        <v>2000</v>
      </c>
      <c r="B7239" s="110" t="s">
        <v>13</v>
      </c>
      <c r="C7239" s="110" t="s">
        <v>45</v>
      </c>
      <c r="D7239" s="111">
        <v>426391</v>
      </c>
    </row>
    <row r="7240" spans="1:4">
      <c r="A7240" s="110">
        <v>2000</v>
      </c>
      <c r="B7240" s="110" t="s">
        <v>14</v>
      </c>
      <c r="C7240" s="110" t="s">
        <v>45</v>
      </c>
      <c r="D7240" s="111">
        <v>531554</v>
      </c>
    </row>
    <row r="7241" spans="1:4">
      <c r="A7241" s="110">
        <v>2000</v>
      </c>
      <c r="B7241" s="110" t="s">
        <v>15</v>
      </c>
      <c r="C7241" s="110" t="s">
        <v>45</v>
      </c>
      <c r="D7241" s="111">
        <v>490430</v>
      </c>
    </row>
    <row r="7242" spans="1:4">
      <c r="A7242" s="110">
        <v>2000</v>
      </c>
      <c r="B7242" s="110" t="s">
        <v>4</v>
      </c>
      <c r="C7242" s="110" t="s">
        <v>45</v>
      </c>
      <c r="D7242" s="111">
        <v>504358</v>
      </c>
    </row>
    <row r="7243" spans="1:4">
      <c r="A7243" s="110">
        <v>2000</v>
      </c>
      <c r="B7243" s="110" t="s">
        <v>5</v>
      </c>
      <c r="C7243" s="110" t="s">
        <v>45</v>
      </c>
      <c r="D7243" s="111">
        <v>491092</v>
      </c>
    </row>
    <row r="7244" spans="1:4">
      <c r="A7244" s="110">
        <v>2000</v>
      </c>
      <c r="B7244" s="110" t="s">
        <v>6</v>
      </c>
      <c r="C7244" s="110" t="s">
        <v>45</v>
      </c>
      <c r="D7244" s="111">
        <v>489224</v>
      </c>
    </row>
    <row r="7245" spans="1:4">
      <c r="A7245" s="110">
        <v>2000</v>
      </c>
      <c r="B7245" s="110" t="s">
        <v>7</v>
      </c>
      <c r="C7245" s="110" t="s">
        <v>45</v>
      </c>
      <c r="D7245" s="111">
        <v>521650</v>
      </c>
    </row>
    <row r="7246" spans="1:4">
      <c r="A7246" s="110">
        <v>2000</v>
      </c>
      <c r="B7246" s="110" t="s">
        <v>8</v>
      </c>
      <c r="C7246" s="110" t="s">
        <v>45</v>
      </c>
      <c r="D7246" s="111">
        <v>515604</v>
      </c>
    </row>
    <row r="7247" spans="1:4">
      <c r="A7247" s="110">
        <v>2000</v>
      </c>
      <c r="B7247" s="110" t="s">
        <v>9</v>
      </c>
      <c r="C7247" s="110" t="s">
        <v>45</v>
      </c>
      <c r="D7247" s="111">
        <v>513888</v>
      </c>
    </row>
    <row r="7248" spans="1:4">
      <c r="A7248" s="110">
        <v>2000</v>
      </c>
      <c r="B7248" s="110" t="s">
        <v>10</v>
      </c>
      <c r="C7248" s="110" t="s">
        <v>45</v>
      </c>
      <c r="D7248" s="111">
        <v>504715</v>
      </c>
    </row>
    <row r="7249" spans="1:4">
      <c r="A7249" s="110">
        <v>2000</v>
      </c>
      <c r="B7249" s="110" t="s">
        <v>11</v>
      </c>
      <c r="C7249" s="110" t="s">
        <v>45</v>
      </c>
      <c r="D7249" s="111">
        <v>450434</v>
      </c>
    </row>
    <row r="7250" spans="1:4">
      <c r="A7250" s="110">
        <v>2001</v>
      </c>
      <c r="B7250" s="110" t="s">
        <v>12</v>
      </c>
      <c r="C7250" s="110" t="s">
        <v>45</v>
      </c>
      <c r="D7250" s="111">
        <v>390590</v>
      </c>
    </row>
    <row r="7251" spans="1:4">
      <c r="A7251" s="110">
        <v>2001</v>
      </c>
      <c r="B7251" s="110" t="s">
        <v>13</v>
      </c>
      <c r="C7251" s="110" t="s">
        <v>45</v>
      </c>
      <c r="D7251" s="111">
        <v>401195</v>
      </c>
    </row>
    <row r="7252" spans="1:4">
      <c r="A7252" s="110">
        <v>2001</v>
      </c>
      <c r="B7252" s="110" t="s">
        <v>14</v>
      </c>
      <c r="C7252" s="110" t="s">
        <v>45</v>
      </c>
      <c r="D7252" s="111">
        <v>484269</v>
      </c>
    </row>
    <row r="7253" spans="1:4">
      <c r="A7253" s="110">
        <v>2001</v>
      </c>
      <c r="B7253" s="110" t="s">
        <v>15</v>
      </c>
      <c r="C7253" s="110" t="s">
        <v>45</v>
      </c>
      <c r="D7253" s="111">
        <v>475418</v>
      </c>
    </row>
    <row r="7254" spans="1:4">
      <c r="A7254" s="110">
        <v>2001</v>
      </c>
      <c r="B7254" s="110" t="s">
        <v>4</v>
      </c>
      <c r="C7254" s="110" t="s">
        <v>45</v>
      </c>
      <c r="D7254" s="111">
        <v>500768</v>
      </c>
    </row>
    <row r="7255" spans="1:4">
      <c r="A7255" s="110">
        <v>2001</v>
      </c>
      <c r="B7255" s="110" t="s">
        <v>5</v>
      </c>
      <c r="C7255" s="110" t="s">
        <v>45</v>
      </c>
      <c r="D7255" s="111">
        <v>473311</v>
      </c>
    </row>
    <row r="7256" spans="1:4">
      <c r="A7256" s="110">
        <v>2001</v>
      </c>
      <c r="B7256" s="110" t="s">
        <v>6</v>
      </c>
      <c r="C7256" s="110" t="s">
        <v>45</v>
      </c>
      <c r="D7256" s="111">
        <v>451475</v>
      </c>
    </row>
    <row r="7257" spans="1:4">
      <c r="A7257" s="110">
        <v>2001</v>
      </c>
      <c r="B7257" s="110" t="s">
        <v>7</v>
      </c>
      <c r="C7257" s="110" t="s">
        <v>45</v>
      </c>
      <c r="D7257" s="111">
        <v>490267</v>
      </c>
    </row>
    <row r="7258" spans="1:4">
      <c r="A7258" s="110">
        <v>2001</v>
      </c>
      <c r="B7258" s="110" t="s">
        <v>8</v>
      </c>
      <c r="C7258" s="110" t="s">
        <v>45</v>
      </c>
      <c r="D7258" s="111">
        <v>462403</v>
      </c>
    </row>
    <row r="7259" spans="1:4">
      <c r="A7259" s="110">
        <v>2001</v>
      </c>
      <c r="B7259" s="110" t="s">
        <v>9</v>
      </c>
      <c r="C7259" s="110" t="s">
        <v>45</v>
      </c>
      <c r="D7259" s="111">
        <v>472237</v>
      </c>
    </row>
    <row r="7260" spans="1:4">
      <c r="A7260" s="110">
        <v>2001</v>
      </c>
      <c r="B7260" s="110" t="s">
        <v>10</v>
      </c>
      <c r="C7260" s="110" t="s">
        <v>45</v>
      </c>
      <c r="D7260" s="111">
        <v>460686</v>
      </c>
    </row>
    <row r="7261" spans="1:4">
      <c r="A7261" s="110">
        <v>2001</v>
      </c>
      <c r="B7261" s="110" t="s">
        <v>11</v>
      </c>
      <c r="C7261" s="110" t="s">
        <v>45</v>
      </c>
      <c r="D7261" s="111">
        <v>346816</v>
      </c>
    </row>
    <row r="7262" spans="1:4">
      <c r="A7262" s="110">
        <v>2002</v>
      </c>
      <c r="B7262" s="110" t="s">
        <v>12</v>
      </c>
      <c r="C7262" s="110" t="s">
        <v>45</v>
      </c>
      <c r="D7262" s="111">
        <v>331949</v>
      </c>
    </row>
    <row r="7263" spans="1:4">
      <c r="A7263" s="110">
        <v>2002</v>
      </c>
      <c r="B7263" s="110" t="s">
        <v>13</v>
      </c>
      <c r="C7263" s="110" t="s">
        <v>45</v>
      </c>
      <c r="D7263" s="111">
        <v>328870</v>
      </c>
    </row>
    <row r="7264" spans="1:4">
      <c r="A7264" s="110">
        <v>2002</v>
      </c>
      <c r="B7264" s="110" t="s">
        <v>14</v>
      </c>
      <c r="C7264" s="110" t="s">
        <v>45</v>
      </c>
      <c r="D7264" s="111">
        <v>383237</v>
      </c>
    </row>
    <row r="7265" spans="1:4">
      <c r="A7265" s="110">
        <v>2002</v>
      </c>
      <c r="B7265" s="110" t="s">
        <v>15</v>
      </c>
      <c r="C7265" s="110" t="s">
        <v>45</v>
      </c>
      <c r="D7265" s="111">
        <v>414174</v>
      </c>
    </row>
    <row r="7266" spans="1:4">
      <c r="A7266" s="110">
        <v>2002</v>
      </c>
      <c r="B7266" s="110" t="s">
        <v>4</v>
      </c>
      <c r="C7266" s="110" t="s">
        <v>45</v>
      </c>
      <c r="D7266" s="111">
        <v>425493.51251479186</v>
      </c>
    </row>
    <row r="7267" spans="1:4">
      <c r="A7267" s="110">
        <v>2002</v>
      </c>
      <c r="B7267" s="110" t="s">
        <v>5</v>
      </c>
      <c r="C7267" s="110" t="s">
        <v>45</v>
      </c>
      <c r="D7267" s="111">
        <v>393627</v>
      </c>
    </row>
    <row r="7268" spans="1:4">
      <c r="A7268" s="110">
        <v>2002</v>
      </c>
      <c r="B7268" s="110" t="s">
        <v>6</v>
      </c>
      <c r="C7268" s="110" t="s">
        <v>45</v>
      </c>
      <c r="D7268" s="111">
        <v>433127</v>
      </c>
    </row>
    <row r="7269" spans="1:4">
      <c r="A7269" s="110">
        <v>2002</v>
      </c>
      <c r="B7269" s="110" t="s">
        <v>7</v>
      </c>
      <c r="C7269" s="110" t="s">
        <v>45</v>
      </c>
      <c r="D7269" s="111">
        <v>412370</v>
      </c>
    </row>
    <row r="7270" spans="1:4">
      <c r="A7270" s="110">
        <v>2002</v>
      </c>
      <c r="B7270" s="110" t="s">
        <v>8</v>
      </c>
      <c r="C7270" s="110" t="s">
        <v>45</v>
      </c>
      <c r="D7270" s="111">
        <v>391786</v>
      </c>
    </row>
    <row r="7271" spans="1:4">
      <c r="A7271" s="110">
        <v>2002</v>
      </c>
      <c r="B7271" s="110" t="s">
        <v>9</v>
      </c>
      <c r="C7271" s="110" t="s">
        <v>45</v>
      </c>
      <c r="D7271" s="111">
        <v>409607</v>
      </c>
    </row>
    <row r="7272" spans="1:4">
      <c r="A7272" s="110">
        <v>2002</v>
      </c>
      <c r="B7272" s="110" t="s">
        <v>10</v>
      </c>
      <c r="C7272" s="110" t="s">
        <v>45</v>
      </c>
      <c r="D7272" s="111">
        <v>448215</v>
      </c>
    </row>
    <row r="7273" spans="1:4">
      <c r="A7273" s="110">
        <v>2002</v>
      </c>
      <c r="B7273" s="110" t="s">
        <v>11</v>
      </c>
      <c r="C7273" s="110" t="s">
        <v>45</v>
      </c>
      <c r="D7273" s="111">
        <v>415069</v>
      </c>
    </row>
    <row r="7274" spans="1:4">
      <c r="A7274" s="110">
        <v>2003</v>
      </c>
      <c r="B7274" s="110" t="s">
        <v>12</v>
      </c>
      <c r="C7274" s="110" t="s">
        <v>45</v>
      </c>
      <c r="D7274" s="111">
        <v>316446.70007890993</v>
      </c>
    </row>
    <row r="7275" spans="1:4">
      <c r="A7275" s="110">
        <v>2003</v>
      </c>
      <c r="B7275" s="110" t="s">
        <v>13</v>
      </c>
      <c r="C7275" s="110" t="s">
        <v>45</v>
      </c>
      <c r="D7275" s="111">
        <v>311016.43013671605</v>
      </c>
    </row>
    <row r="7276" spans="1:4">
      <c r="A7276" s="110">
        <v>2003</v>
      </c>
      <c r="B7276" s="110" t="s">
        <v>14</v>
      </c>
      <c r="C7276" s="110" t="s">
        <v>45</v>
      </c>
      <c r="D7276" s="111">
        <v>371723.89480533887</v>
      </c>
    </row>
    <row r="7277" spans="1:4">
      <c r="A7277" s="110">
        <v>2003</v>
      </c>
      <c r="B7277" s="110" t="s">
        <v>15</v>
      </c>
      <c r="C7277" s="110" t="s">
        <v>45</v>
      </c>
      <c r="D7277" s="111">
        <v>422092.90209297603</v>
      </c>
    </row>
    <row r="7278" spans="1:4">
      <c r="A7278" s="110">
        <v>2003</v>
      </c>
      <c r="B7278" s="110" t="s">
        <v>4</v>
      </c>
      <c r="C7278" s="110" t="s">
        <v>45</v>
      </c>
      <c r="D7278" s="111">
        <v>428589.71619385807</v>
      </c>
    </row>
    <row r="7279" spans="1:4">
      <c r="A7279" s="110">
        <v>2003</v>
      </c>
      <c r="B7279" s="110" t="s">
        <v>5</v>
      </c>
      <c r="C7279" s="110" t="s">
        <v>45</v>
      </c>
      <c r="D7279" s="111">
        <v>413494.36488441017</v>
      </c>
    </row>
    <row r="7280" spans="1:4">
      <c r="A7280" s="110">
        <v>2003</v>
      </c>
      <c r="B7280" s="110" t="s">
        <v>6</v>
      </c>
      <c r="C7280" s="110" t="s">
        <v>45</v>
      </c>
      <c r="D7280" s="111">
        <v>437780.45822226221</v>
      </c>
    </row>
    <row r="7281" spans="1:4">
      <c r="A7281" s="110">
        <v>2003</v>
      </c>
      <c r="B7281" s="110" t="s">
        <v>7</v>
      </c>
      <c r="C7281" s="110" t="s">
        <v>45</v>
      </c>
      <c r="D7281" s="111">
        <v>440586.46424362151</v>
      </c>
    </row>
    <row r="7282" spans="1:4">
      <c r="A7282" s="110">
        <v>2003</v>
      </c>
      <c r="B7282" s="110" t="s">
        <v>8</v>
      </c>
      <c r="C7282" s="110" t="s">
        <v>45</v>
      </c>
      <c r="D7282" s="111">
        <v>472533.91342351574</v>
      </c>
    </row>
    <row r="7283" spans="1:4">
      <c r="A7283" s="110">
        <v>2003</v>
      </c>
      <c r="B7283" s="110" t="s">
        <v>9</v>
      </c>
      <c r="C7283" s="110" t="s">
        <v>45</v>
      </c>
      <c r="D7283" s="111">
        <v>493424.97992661217</v>
      </c>
    </row>
    <row r="7284" spans="1:4">
      <c r="A7284" s="110">
        <v>2003</v>
      </c>
      <c r="B7284" s="110" t="s">
        <v>10</v>
      </c>
      <c r="C7284" s="110" t="s">
        <v>45</v>
      </c>
      <c r="D7284" s="111">
        <v>446242.27645561472</v>
      </c>
    </row>
    <row r="7285" spans="1:4">
      <c r="A7285" s="110">
        <v>2003</v>
      </c>
      <c r="B7285" s="110" t="s">
        <v>11</v>
      </c>
      <c r="C7285" s="110" t="s">
        <v>45</v>
      </c>
      <c r="D7285" s="111">
        <v>429322.83249815681</v>
      </c>
    </row>
    <row r="7286" spans="1:4">
      <c r="A7286" s="110">
        <v>2004</v>
      </c>
      <c r="B7286" s="110" t="s">
        <v>12</v>
      </c>
      <c r="C7286" s="110" t="s">
        <v>45</v>
      </c>
      <c r="D7286" s="111">
        <v>347432.37541007932</v>
      </c>
    </row>
    <row r="7287" spans="1:4">
      <c r="A7287" s="110">
        <v>2004</v>
      </c>
      <c r="B7287" s="110" t="s">
        <v>13</v>
      </c>
      <c r="C7287" s="110" t="s">
        <v>45</v>
      </c>
      <c r="D7287" s="111">
        <v>367330.01784770266</v>
      </c>
    </row>
    <row r="7288" spans="1:4">
      <c r="A7288" s="110">
        <v>2004</v>
      </c>
      <c r="B7288" s="110" t="s">
        <v>14</v>
      </c>
      <c r="C7288" s="110" t="s">
        <v>45</v>
      </c>
      <c r="D7288" s="111">
        <v>476141.17710147746</v>
      </c>
    </row>
    <row r="7289" spans="1:4">
      <c r="A7289" s="110">
        <v>2004</v>
      </c>
      <c r="B7289" s="110" t="s">
        <v>15</v>
      </c>
      <c r="C7289" s="110" t="s">
        <v>45</v>
      </c>
      <c r="D7289" s="111">
        <v>433412.65477573476</v>
      </c>
    </row>
    <row r="7290" spans="1:4">
      <c r="A7290" s="110">
        <v>2004</v>
      </c>
      <c r="B7290" s="110" t="s">
        <v>4</v>
      </c>
      <c r="C7290" s="110" t="s">
        <v>45</v>
      </c>
      <c r="D7290" s="111">
        <v>445931.68832444993</v>
      </c>
    </row>
    <row r="7291" spans="1:4">
      <c r="A7291" s="110">
        <v>2004</v>
      </c>
      <c r="B7291" s="110" t="s">
        <v>5</v>
      </c>
      <c r="C7291" s="110" t="s">
        <v>45</v>
      </c>
      <c r="D7291" s="111">
        <v>338820.1104130703</v>
      </c>
    </row>
    <row r="7292" spans="1:4">
      <c r="A7292" s="110">
        <v>2004</v>
      </c>
      <c r="B7292" s="110" t="s">
        <v>6</v>
      </c>
      <c r="C7292" s="110" t="s">
        <v>45</v>
      </c>
      <c r="D7292" s="111">
        <v>400385.11350294866</v>
      </c>
    </row>
    <row r="7293" spans="1:4">
      <c r="A7293" s="110">
        <v>2004</v>
      </c>
      <c r="B7293" s="110" t="s">
        <v>7</v>
      </c>
      <c r="C7293" s="110" t="s">
        <v>45</v>
      </c>
      <c r="D7293" s="111">
        <v>435270.52365993132</v>
      </c>
    </row>
    <row r="7294" spans="1:4">
      <c r="A7294" s="110">
        <v>2004</v>
      </c>
      <c r="B7294" s="110" t="s">
        <v>8</v>
      </c>
      <c r="C7294" s="110" t="s">
        <v>45</v>
      </c>
      <c r="D7294" s="111">
        <v>456605.85963265586</v>
      </c>
    </row>
    <row r="7295" spans="1:4">
      <c r="A7295" s="110">
        <v>2004</v>
      </c>
      <c r="B7295" s="110" t="s">
        <v>9</v>
      </c>
      <c r="C7295" s="110" t="s">
        <v>45</v>
      </c>
      <c r="D7295" s="111">
        <v>449568.70563507749</v>
      </c>
    </row>
    <row r="7296" spans="1:4">
      <c r="A7296" s="110">
        <v>2004</v>
      </c>
      <c r="B7296" s="110" t="s">
        <v>10</v>
      </c>
      <c r="C7296" s="110" t="s">
        <v>45</v>
      </c>
      <c r="D7296" s="111">
        <v>459764.3748006259</v>
      </c>
    </row>
    <row r="7297" spans="1:4">
      <c r="A7297" s="110">
        <v>2004</v>
      </c>
      <c r="B7297" s="110" t="s">
        <v>11</v>
      </c>
      <c r="C7297" s="110" t="s">
        <v>45</v>
      </c>
      <c r="D7297" s="111">
        <v>442521.98159029026</v>
      </c>
    </row>
    <row r="7298" spans="1:4">
      <c r="A7298" s="110">
        <v>2005</v>
      </c>
      <c r="B7298" s="110" t="s">
        <v>12</v>
      </c>
      <c r="C7298" s="110" t="s">
        <v>45</v>
      </c>
      <c r="D7298" s="111">
        <v>350524.78187169385</v>
      </c>
    </row>
    <row r="7299" spans="1:4">
      <c r="A7299" s="110">
        <v>2005</v>
      </c>
      <c r="B7299" s="110" t="s">
        <v>13</v>
      </c>
      <c r="C7299" s="110" t="s">
        <v>45</v>
      </c>
      <c r="D7299" s="111">
        <v>365783.82808298781</v>
      </c>
    </row>
    <row r="7300" spans="1:4">
      <c r="A7300" s="110">
        <v>2005</v>
      </c>
      <c r="B7300" s="110" t="s">
        <v>14</v>
      </c>
      <c r="C7300" s="110" t="s">
        <v>45</v>
      </c>
      <c r="D7300" s="111">
        <v>480235.59716594341</v>
      </c>
    </row>
    <row r="7301" spans="1:4">
      <c r="A7301" s="110">
        <v>2005</v>
      </c>
      <c r="B7301" s="110" t="s">
        <v>15</v>
      </c>
      <c r="C7301" s="110" t="s">
        <v>45</v>
      </c>
      <c r="D7301" s="111">
        <v>512655.08350089361</v>
      </c>
    </row>
    <row r="7302" spans="1:4">
      <c r="A7302" s="110">
        <v>2005</v>
      </c>
      <c r="B7302" s="110" t="s">
        <v>4</v>
      </c>
      <c r="C7302" s="110" t="s">
        <v>45</v>
      </c>
      <c r="D7302" s="111">
        <v>501210.83612514596</v>
      </c>
    </row>
    <row r="7303" spans="1:4">
      <c r="A7303" s="110">
        <v>2005</v>
      </c>
      <c r="B7303" s="110" t="s">
        <v>5</v>
      </c>
      <c r="C7303" s="110" t="s">
        <v>45</v>
      </c>
      <c r="D7303" s="111">
        <v>493284.07597559359</v>
      </c>
    </row>
    <row r="7304" spans="1:4">
      <c r="A7304" s="110">
        <v>2005</v>
      </c>
      <c r="B7304" s="110" t="s">
        <v>6</v>
      </c>
      <c r="C7304" s="110" t="s">
        <v>45</v>
      </c>
      <c r="D7304" s="111">
        <v>455154.10458424978</v>
      </c>
    </row>
    <row r="7305" spans="1:4">
      <c r="A7305" s="110">
        <v>2005</v>
      </c>
      <c r="B7305" s="110" t="s">
        <v>7</v>
      </c>
      <c r="C7305" s="110" t="s">
        <v>45</v>
      </c>
      <c r="D7305" s="111">
        <v>479476.33264510019</v>
      </c>
    </row>
    <row r="7306" spans="1:4">
      <c r="A7306" s="110">
        <v>2005</v>
      </c>
      <c r="B7306" s="110" t="s">
        <v>8</v>
      </c>
      <c r="C7306" s="110" t="s">
        <v>45</v>
      </c>
      <c r="D7306" s="111">
        <v>494620</v>
      </c>
    </row>
    <row r="7307" spans="1:4">
      <c r="A7307" s="110">
        <v>2005</v>
      </c>
      <c r="B7307" s="110" t="s">
        <v>9</v>
      </c>
      <c r="C7307" s="110" t="s">
        <v>45</v>
      </c>
      <c r="D7307" s="111">
        <v>476072</v>
      </c>
    </row>
    <row r="7308" spans="1:4">
      <c r="A7308" s="110">
        <v>2005</v>
      </c>
      <c r="B7308" s="110" t="s">
        <v>10</v>
      </c>
      <c r="C7308" s="110" t="s">
        <v>45</v>
      </c>
      <c r="D7308" s="111">
        <v>490901</v>
      </c>
    </row>
    <row r="7309" spans="1:4">
      <c r="A7309" s="110">
        <v>2005</v>
      </c>
      <c r="B7309" s="110" t="s">
        <v>11</v>
      </c>
      <c r="C7309" s="110" t="s">
        <v>45</v>
      </c>
      <c r="D7309" s="111">
        <v>475618</v>
      </c>
    </row>
    <row r="7310" spans="1:4">
      <c r="A7310" s="110">
        <v>2006</v>
      </c>
      <c r="B7310" s="110" t="s">
        <v>12</v>
      </c>
      <c r="C7310" s="110" t="s">
        <v>45</v>
      </c>
      <c r="D7310" s="111">
        <v>419345.05971437658</v>
      </c>
    </row>
    <row r="7311" spans="1:4">
      <c r="A7311" s="110">
        <v>2006</v>
      </c>
      <c r="B7311" s="110" t="s">
        <v>13</v>
      </c>
      <c r="C7311" s="110" t="s">
        <v>45</v>
      </c>
      <c r="D7311" s="111">
        <v>416168.86376983911</v>
      </c>
    </row>
    <row r="7312" spans="1:4">
      <c r="A7312" s="110">
        <v>2006</v>
      </c>
      <c r="B7312" s="110" t="s">
        <v>14</v>
      </c>
      <c r="C7312" s="110" t="s">
        <v>45</v>
      </c>
      <c r="D7312" s="111">
        <v>502992</v>
      </c>
    </row>
    <row r="7313" spans="1:4">
      <c r="A7313" s="110">
        <v>2006</v>
      </c>
      <c r="B7313" s="110" t="s">
        <v>15</v>
      </c>
      <c r="C7313" s="110" t="s">
        <v>45</v>
      </c>
      <c r="D7313" s="111">
        <v>469890</v>
      </c>
    </row>
    <row r="7314" spans="1:4">
      <c r="A7314" s="110">
        <v>2006</v>
      </c>
      <c r="B7314" s="110" t="s">
        <v>4</v>
      </c>
      <c r="C7314" s="110" t="s">
        <v>45</v>
      </c>
      <c r="D7314" s="111">
        <v>500186</v>
      </c>
    </row>
    <row r="7315" spans="1:4">
      <c r="A7315" s="110">
        <v>2006</v>
      </c>
      <c r="B7315" s="110" t="s">
        <v>5</v>
      </c>
      <c r="C7315" s="110" t="s">
        <v>45</v>
      </c>
      <c r="D7315" s="111">
        <v>480971</v>
      </c>
    </row>
    <row r="7316" spans="1:4">
      <c r="A7316" s="110">
        <v>2006</v>
      </c>
      <c r="B7316" s="110" t="s">
        <v>6</v>
      </c>
      <c r="C7316" s="110" t="s">
        <v>45</v>
      </c>
      <c r="D7316" s="111">
        <v>476853</v>
      </c>
    </row>
    <row r="7317" spans="1:4">
      <c r="A7317" s="110">
        <v>2006</v>
      </c>
      <c r="B7317" s="110" t="s">
        <v>7</v>
      </c>
      <c r="C7317" s="110" t="s">
        <v>45</v>
      </c>
      <c r="D7317" s="111">
        <v>507214</v>
      </c>
    </row>
    <row r="7318" spans="1:4">
      <c r="A7318" s="110">
        <v>2006</v>
      </c>
      <c r="B7318" s="110" t="s">
        <v>8</v>
      </c>
      <c r="C7318" s="110" t="s">
        <v>45</v>
      </c>
      <c r="D7318" s="111">
        <v>495032</v>
      </c>
    </row>
    <row r="7319" spans="1:4">
      <c r="A7319" s="110">
        <v>2006</v>
      </c>
      <c r="B7319" s="110" t="s">
        <v>9</v>
      </c>
      <c r="C7319" s="110" t="s">
        <v>45</v>
      </c>
      <c r="D7319" s="111">
        <v>494564</v>
      </c>
    </row>
    <row r="7320" spans="1:4">
      <c r="A7320" s="110">
        <v>2006</v>
      </c>
      <c r="B7320" s="110" t="s">
        <v>10</v>
      </c>
      <c r="C7320" s="110" t="s">
        <v>45</v>
      </c>
      <c r="D7320" s="111">
        <v>507689</v>
      </c>
    </row>
    <row r="7321" spans="1:4">
      <c r="A7321" s="110">
        <v>2006</v>
      </c>
      <c r="B7321" s="110" t="s">
        <v>11</v>
      </c>
      <c r="C7321" s="110" t="s">
        <v>45</v>
      </c>
      <c r="D7321" s="111">
        <v>452968</v>
      </c>
    </row>
    <row r="7322" spans="1:4">
      <c r="A7322" s="110">
        <v>2007</v>
      </c>
      <c r="B7322" s="110" t="s">
        <v>12</v>
      </c>
      <c r="C7322" s="110" t="s">
        <v>45</v>
      </c>
      <c r="D7322" s="111">
        <v>396917</v>
      </c>
    </row>
    <row r="7323" spans="1:4">
      <c r="A7323" s="110">
        <v>2007</v>
      </c>
      <c r="B7323" s="110" t="s">
        <v>13</v>
      </c>
      <c r="C7323" s="110" t="s">
        <v>45</v>
      </c>
      <c r="D7323" s="111">
        <v>395307</v>
      </c>
    </row>
    <row r="7324" spans="1:4">
      <c r="A7324" s="110">
        <v>2007</v>
      </c>
      <c r="B7324" s="110" t="s">
        <v>14</v>
      </c>
      <c r="C7324" s="110" t="s">
        <v>45</v>
      </c>
      <c r="D7324" s="111">
        <v>484974</v>
      </c>
    </row>
    <row r="7325" spans="1:4">
      <c r="A7325" s="110">
        <v>2007</v>
      </c>
      <c r="B7325" s="110" t="s">
        <v>15</v>
      </c>
      <c r="C7325" s="110" t="s">
        <v>45</v>
      </c>
      <c r="D7325" s="111">
        <v>447302</v>
      </c>
    </row>
    <row r="7326" spans="1:4">
      <c r="A7326" s="110">
        <v>2007</v>
      </c>
      <c r="B7326" s="110" t="s">
        <v>4</v>
      </c>
      <c r="C7326" s="110" t="s">
        <v>45</v>
      </c>
      <c r="D7326" s="111">
        <v>460313</v>
      </c>
    </row>
    <row r="7327" spans="1:4">
      <c r="A7327" s="110">
        <v>2007</v>
      </c>
      <c r="B7327" s="110" t="s">
        <v>5</v>
      </c>
      <c r="C7327" s="110" t="s">
        <v>45</v>
      </c>
      <c r="D7327" s="111">
        <v>404881.60416482866</v>
      </c>
    </row>
    <row r="7328" spans="1:4">
      <c r="A7328" s="110">
        <v>2007</v>
      </c>
      <c r="B7328" s="110" t="s">
        <v>6</v>
      </c>
      <c r="C7328" s="110" t="s">
        <v>45</v>
      </c>
      <c r="D7328" s="111">
        <v>421532.43044856586</v>
      </c>
    </row>
    <row r="7329" spans="1:4">
      <c r="A7329" s="110">
        <v>2007</v>
      </c>
      <c r="B7329" s="110" t="s">
        <v>7</v>
      </c>
      <c r="C7329" s="110" t="s">
        <v>45</v>
      </c>
      <c r="D7329" s="111">
        <v>429569</v>
      </c>
    </row>
    <row r="7330" spans="1:4">
      <c r="A7330" s="110">
        <v>2007</v>
      </c>
      <c r="B7330" s="110" t="s">
        <v>8</v>
      </c>
      <c r="C7330" s="110" t="s">
        <v>45</v>
      </c>
      <c r="D7330" s="111">
        <v>385599</v>
      </c>
    </row>
    <row r="7331" spans="1:4">
      <c r="A7331" s="110">
        <v>2007</v>
      </c>
      <c r="B7331" s="110" t="s">
        <v>9</v>
      </c>
      <c r="C7331" s="110" t="s">
        <v>45</v>
      </c>
      <c r="D7331" s="111">
        <v>454309</v>
      </c>
    </row>
    <row r="7332" spans="1:4">
      <c r="A7332" s="110">
        <v>2007</v>
      </c>
      <c r="B7332" s="110" t="s">
        <v>10</v>
      </c>
      <c r="C7332" s="110" t="s">
        <v>45</v>
      </c>
      <c r="D7332" s="111">
        <v>482254</v>
      </c>
    </row>
    <row r="7333" spans="1:4">
      <c r="A7333" s="110">
        <v>2007</v>
      </c>
      <c r="B7333" s="110" t="s">
        <v>11</v>
      </c>
      <c r="C7333" s="110" t="s">
        <v>45</v>
      </c>
      <c r="D7333" s="111">
        <v>449063</v>
      </c>
    </row>
    <row r="7334" spans="1:4">
      <c r="A7334" s="110">
        <v>2008</v>
      </c>
      <c r="B7334" s="110" t="s">
        <v>12</v>
      </c>
      <c r="C7334" s="110" t="s">
        <v>45</v>
      </c>
      <c r="D7334" s="111">
        <v>397080</v>
      </c>
    </row>
    <row r="7335" spans="1:4">
      <c r="A7335" s="110">
        <v>2008</v>
      </c>
      <c r="B7335" s="110" t="s">
        <v>13</v>
      </c>
      <c r="C7335" s="110" t="s">
        <v>45</v>
      </c>
      <c r="D7335" s="111">
        <v>415629</v>
      </c>
    </row>
    <row r="7336" spans="1:4">
      <c r="A7336" s="110">
        <v>2008</v>
      </c>
      <c r="B7336" s="110" t="s">
        <v>14</v>
      </c>
      <c r="C7336" s="110" t="s">
        <v>45</v>
      </c>
      <c r="D7336" s="111">
        <v>430825</v>
      </c>
    </row>
    <row r="7337" spans="1:4">
      <c r="A7337" s="110">
        <v>2008</v>
      </c>
      <c r="B7337" s="110" t="s">
        <v>15</v>
      </c>
      <c r="C7337" s="110" t="s">
        <v>45</v>
      </c>
      <c r="D7337" s="111">
        <v>493454</v>
      </c>
    </row>
    <row r="7338" spans="1:4">
      <c r="A7338" s="110">
        <v>2008</v>
      </c>
      <c r="B7338" s="110" t="s">
        <v>4</v>
      </c>
      <c r="C7338" s="110" t="s">
        <v>45</v>
      </c>
      <c r="D7338" s="111">
        <v>509254</v>
      </c>
    </row>
    <row r="7339" spans="1:4">
      <c r="A7339" s="110">
        <v>2008</v>
      </c>
      <c r="B7339" s="110" t="s">
        <v>5</v>
      </c>
      <c r="C7339" s="110" t="s">
        <v>45</v>
      </c>
      <c r="D7339" s="111">
        <v>472805</v>
      </c>
    </row>
    <row r="7340" spans="1:4">
      <c r="A7340" s="110">
        <v>2008</v>
      </c>
      <c r="B7340" s="110" t="s">
        <v>6</v>
      </c>
      <c r="C7340" s="110" t="s">
        <v>45</v>
      </c>
      <c r="D7340" s="111">
        <v>488691</v>
      </c>
    </row>
    <row r="7341" spans="1:4">
      <c r="A7341" s="110">
        <v>2008</v>
      </c>
      <c r="B7341" s="110" t="s">
        <v>7</v>
      </c>
      <c r="C7341" s="110" t="s">
        <v>45</v>
      </c>
      <c r="D7341" s="111">
        <v>485773</v>
      </c>
    </row>
    <row r="7342" spans="1:4">
      <c r="A7342" s="110">
        <v>2008</v>
      </c>
      <c r="B7342" s="110" t="s">
        <v>8</v>
      </c>
      <c r="C7342" s="110" t="s">
        <v>45</v>
      </c>
      <c r="D7342" s="111">
        <v>515452</v>
      </c>
    </row>
    <row r="7343" spans="1:4">
      <c r="A7343" s="110">
        <v>2008</v>
      </c>
      <c r="B7343" s="110" t="s">
        <v>9</v>
      </c>
      <c r="C7343" s="110" t="s">
        <v>45</v>
      </c>
      <c r="D7343" s="111">
        <v>526078</v>
      </c>
    </row>
    <row r="7344" spans="1:4">
      <c r="A7344" s="110">
        <v>2008</v>
      </c>
      <c r="B7344" s="110" t="s">
        <v>10</v>
      </c>
      <c r="C7344" s="110" t="s">
        <v>45</v>
      </c>
      <c r="D7344" s="111">
        <v>507735</v>
      </c>
    </row>
    <row r="7345" spans="1:4">
      <c r="A7345" s="110">
        <v>2008</v>
      </c>
      <c r="B7345" s="110" t="s">
        <v>11</v>
      </c>
      <c r="C7345" s="110" t="s">
        <v>45</v>
      </c>
      <c r="D7345" s="111">
        <v>481115</v>
      </c>
    </row>
    <row r="7346" spans="1:4">
      <c r="A7346" s="110">
        <v>2009</v>
      </c>
      <c r="B7346" s="110" t="s">
        <v>12</v>
      </c>
      <c r="C7346" s="110" t="s">
        <v>45</v>
      </c>
      <c r="D7346" s="111">
        <v>417393</v>
      </c>
    </row>
    <row r="7347" spans="1:4">
      <c r="A7347" s="110">
        <v>2009</v>
      </c>
      <c r="B7347" s="110" t="s">
        <v>13</v>
      </c>
      <c r="C7347" s="110" t="s">
        <v>45</v>
      </c>
      <c r="D7347" s="111">
        <v>424503</v>
      </c>
    </row>
    <row r="7348" spans="1:4">
      <c r="A7348" s="110">
        <v>2009</v>
      </c>
      <c r="B7348" s="110" t="s">
        <v>14</v>
      </c>
      <c r="C7348" s="110" t="s">
        <v>45</v>
      </c>
      <c r="D7348" s="111">
        <v>505207</v>
      </c>
    </row>
    <row r="7349" spans="1:4">
      <c r="A7349" s="110">
        <v>2009</v>
      </c>
      <c r="B7349" s="110" t="s">
        <v>15</v>
      </c>
      <c r="C7349" s="110" t="s">
        <v>45</v>
      </c>
      <c r="D7349" s="111">
        <v>483656</v>
      </c>
    </row>
    <row r="7350" spans="1:4">
      <c r="A7350" s="110">
        <v>2009</v>
      </c>
      <c r="B7350" s="110" t="s">
        <v>4</v>
      </c>
      <c r="C7350" s="110" t="s">
        <v>45</v>
      </c>
      <c r="D7350" s="111">
        <v>503239</v>
      </c>
    </row>
    <row r="7351" spans="1:4">
      <c r="A7351" s="110">
        <v>2009</v>
      </c>
      <c r="B7351" s="110" t="s">
        <v>5</v>
      </c>
      <c r="C7351" s="110" t="s">
        <v>45</v>
      </c>
      <c r="D7351" s="111">
        <v>510791</v>
      </c>
    </row>
    <row r="7352" spans="1:4">
      <c r="A7352" s="110">
        <v>2009</v>
      </c>
      <c r="B7352" s="110" t="s">
        <v>6</v>
      </c>
      <c r="C7352" s="110" t="s">
        <v>45</v>
      </c>
      <c r="D7352" s="111">
        <v>442148</v>
      </c>
    </row>
    <row r="7353" spans="1:4">
      <c r="A7353" s="110">
        <v>2009</v>
      </c>
      <c r="B7353" s="110" t="s">
        <v>7</v>
      </c>
      <c r="C7353" s="110" t="s">
        <v>45</v>
      </c>
      <c r="D7353" s="111">
        <v>510419</v>
      </c>
    </row>
    <row r="7354" spans="1:4">
      <c r="A7354" s="110">
        <v>2009</v>
      </c>
      <c r="B7354" s="110" t="s">
        <v>8</v>
      </c>
      <c r="C7354" s="110" t="s">
        <v>45</v>
      </c>
      <c r="D7354" s="111">
        <v>529872</v>
      </c>
    </row>
    <row r="7355" spans="1:4">
      <c r="A7355" s="110">
        <v>2009</v>
      </c>
      <c r="B7355" s="110" t="s">
        <v>9</v>
      </c>
      <c r="C7355" s="110" t="s">
        <v>45</v>
      </c>
      <c r="D7355" s="111">
        <v>548955</v>
      </c>
    </row>
    <row r="7356" spans="1:4">
      <c r="A7356" s="110">
        <v>2009</v>
      </c>
      <c r="B7356" s="110" t="s">
        <v>10</v>
      </c>
      <c r="C7356" s="110" t="s">
        <v>45</v>
      </c>
      <c r="D7356" s="111">
        <v>531177</v>
      </c>
    </row>
    <row r="7357" spans="1:4">
      <c r="A7357" s="110">
        <v>2009</v>
      </c>
      <c r="B7357" s="110" t="s">
        <v>11</v>
      </c>
      <c r="C7357" s="110" t="s">
        <v>45</v>
      </c>
      <c r="D7357" s="111">
        <v>511497</v>
      </c>
    </row>
    <row r="7358" spans="1:4">
      <c r="A7358" s="110">
        <v>2010</v>
      </c>
      <c r="B7358" s="110" t="s">
        <v>12</v>
      </c>
      <c r="C7358" s="110" t="s">
        <v>45</v>
      </c>
      <c r="D7358" s="111">
        <v>408645</v>
      </c>
    </row>
    <row r="7359" spans="1:4">
      <c r="A7359" s="110">
        <v>2010</v>
      </c>
      <c r="B7359" s="110" t="s">
        <v>13</v>
      </c>
      <c r="C7359" s="110" t="s">
        <v>45</v>
      </c>
      <c r="D7359" s="111">
        <v>432848</v>
      </c>
    </row>
    <row r="7360" spans="1:4">
      <c r="A7360" s="110">
        <v>2010</v>
      </c>
      <c r="B7360" s="110" t="s">
        <v>14</v>
      </c>
      <c r="C7360" s="110" t="s">
        <v>45</v>
      </c>
      <c r="D7360" s="111">
        <v>555266</v>
      </c>
    </row>
    <row r="7361" spans="1:4">
      <c r="A7361" s="110">
        <v>2010</v>
      </c>
      <c r="B7361" s="110" t="s">
        <v>15</v>
      </c>
      <c r="C7361" s="110" t="s">
        <v>45</v>
      </c>
      <c r="D7361" s="111">
        <v>539281</v>
      </c>
    </row>
    <row r="7362" spans="1:4">
      <c r="A7362" s="110">
        <v>2010</v>
      </c>
      <c r="B7362" s="110" t="s">
        <v>4</v>
      </c>
      <c r="C7362" s="110" t="s">
        <v>45</v>
      </c>
      <c r="D7362" s="111">
        <v>528475</v>
      </c>
    </row>
    <row r="7363" spans="1:4">
      <c r="A7363" s="110">
        <v>2010</v>
      </c>
      <c r="B7363" s="110" t="s">
        <v>5</v>
      </c>
      <c r="C7363" s="110" t="s">
        <v>45</v>
      </c>
      <c r="D7363" s="111">
        <v>507086</v>
      </c>
    </row>
    <row r="7364" spans="1:4">
      <c r="A7364" s="110">
        <v>2010</v>
      </c>
      <c r="B7364" s="110" t="s">
        <v>6</v>
      </c>
      <c r="C7364" s="110" t="s">
        <v>45</v>
      </c>
      <c r="D7364" s="111">
        <v>503823</v>
      </c>
    </row>
    <row r="7365" spans="1:4">
      <c r="A7365" s="110">
        <v>2010</v>
      </c>
      <c r="B7365" s="110" t="s">
        <v>7</v>
      </c>
      <c r="C7365" s="110" t="s">
        <v>45</v>
      </c>
      <c r="D7365" s="111">
        <v>543063</v>
      </c>
    </row>
    <row r="7366" spans="1:4">
      <c r="A7366" s="110">
        <v>2010</v>
      </c>
      <c r="B7366" s="110" t="s">
        <v>8</v>
      </c>
      <c r="C7366" s="110" t="s">
        <v>45</v>
      </c>
      <c r="D7366" s="111">
        <v>575888</v>
      </c>
    </row>
    <row r="7367" spans="1:4">
      <c r="A7367" s="110">
        <v>2010</v>
      </c>
      <c r="B7367" s="110" t="s">
        <v>9</v>
      </c>
      <c r="C7367" s="110" t="s">
        <v>45</v>
      </c>
      <c r="D7367" s="111">
        <v>523670</v>
      </c>
    </row>
    <row r="7368" spans="1:4">
      <c r="A7368" s="110">
        <v>2010</v>
      </c>
      <c r="B7368" s="110" t="s">
        <v>10</v>
      </c>
      <c r="C7368" s="110" t="s">
        <v>45</v>
      </c>
      <c r="D7368" s="111">
        <v>439512</v>
      </c>
    </row>
    <row r="7369" spans="1:4">
      <c r="A7369" s="110">
        <v>2010</v>
      </c>
      <c r="B7369" s="110" t="s">
        <v>11</v>
      </c>
      <c r="C7369" s="110" t="s">
        <v>45</v>
      </c>
      <c r="D7369" s="111">
        <v>355097</v>
      </c>
    </row>
    <row r="7370" spans="1:4">
      <c r="A7370" s="110">
        <v>2011</v>
      </c>
      <c r="B7370" s="110" t="s">
        <v>12</v>
      </c>
      <c r="C7370" s="110" t="s">
        <v>45</v>
      </c>
      <c r="D7370" s="111">
        <v>181946</v>
      </c>
    </row>
    <row r="7371" spans="1:4">
      <c r="A7371" s="110">
        <v>2011</v>
      </c>
      <c r="B7371" s="110" t="s">
        <v>13</v>
      </c>
      <c r="C7371" s="110" t="s">
        <v>45</v>
      </c>
      <c r="D7371" s="111">
        <v>199419</v>
      </c>
    </row>
    <row r="7372" spans="1:4">
      <c r="A7372" s="110">
        <v>2011</v>
      </c>
      <c r="B7372" s="110" t="s">
        <v>14</v>
      </c>
      <c r="C7372" s="110" t="s">
        <v>45</v>
      </c>
      <c r="D7372" s="111">
        <v>231471</v>
      </c>
    </row>
    <row r="7373" spans="1:4">
      <c r="A7373" s="110">
        <v>2011</v>
      </c>
      <c r="B7373" s="110" t="s">
        <v>15</v>
      </c>
      <c r="C7373" s="110" t="s">
        <v>45</v>
      </c>
      <c r="D7373" s="111">
        <v>322239</v>
      </c>
    </row>
    <row r="7374" spans="1:4">
      <c r="A7374" s="110">
        <v>2011</v>
      </c>
      <c r="B7374" s="110" t="s">
        <v>4</v>
      </c>
      <c r="C7374" s="110" t="s">
        <v>45</v>
      </c>
      <c r="D7374" s="111">
        <v>339804</v>
      </c>
    </row>
    <row r="7375" spans="1:4">
      <c r="A7375" s="110">
        <v>2011</v>
      </c>
      <c r="B7375" s="110" t="s">
        <v>5</v>
      </c>
      <c r="C7375" s="110" t="s">
        <v>45</v>
      </c>
      <c r="D7375" s="111">
        <v>347208</v>
      </c>
    </row>
    <row r="7376" spans="1:4">
      <c r="A7376" s="110">
        <v>2011</v>
      </c>
      <c r="B7376" s="110" t="s">
        <v>6</v>
      </c>
      <c r="C7376" s="110" t="s">
        <v>45</v>
      </c>
      <c r="D7376" s="111">
        <v>300596</v>
      </c>
    </row>
    <row r="7377" spans="1:4">
      <c r="A7377" s="110">
        <v>2011</v>
      </c>
      <c r="B7377" s="110" t="s">
        <v>7</v>
      </c>
      <c r="C7377" s="110" t="s">
        <v>45</v>
      </c>
      <c r="D7377" s="111">
        <v>380230</v>
      </c>
    </row>
    <row r="7378" spans="1:4">
      <c r="A7378" s="110">
        <v>2011</v>
      </c>
      <c r="B7378" s="110" t="s">
        <v>8</v>
      </c>
      <c r="C7378" s="110" t="s">
        <v>45</v>
      </c>
      <c r="D7378" s="111">
        <v>495931</v>
      </c>
    </row>
    <row r="7379" spans="1:4">
      <c r="A7379" s="110">
        <v>2011</v>
      </c>
      <c r="B7379" s="110" t="s">
        <v>9</v>
      </c>
      <c r="C7379" s="110" t="s">
        <v>45</v>
      </c>
      <c r="D7379" s="111">
        <v>438852</v>
      </c>
    </row>
    <row r="7380" spans="1:4">
      <c r="A7380" s="110">
        <v>2011</v>
      </c>
      <c r="B7380" s="110" t="s">
        <v>10</v>
      </c>
      <c r="C7380" s="110" t="s">
        <v>45</v>
      </c>
      <c r="D7380" s="111">
        <v>363093</v>
      </c>
    </row>
    <row r="7381" spans="1:4">
      <c r="A7381" s="110">
        <v>2011</v>
      </c>
      <c r="B7381" s="110" t="s">
        <v>11</v>
      </c>
      <c r="C7381" s="110" t="s">
        <v>45</v>
      </c>
      <c r="D7381" s="111">
        <v>326332</v>
      </c>
    </row>
    <row r="7382" spans="1:4">
      <c r="A7382" s="110">
        <v>2012</v>
      </c>
      <c r="B7382" s="110" t="s">
        <v>12</v>
      </c>
      <c r="C7382" s="110" t="s">
        <v>45</v>
      </c>
      <c r="D7382" s="111">
        <v>300084</v>
      </c>
    </row>
    <row r="7383" spans="1:4">
      <c r="A7383" s="110">
        <v>2012</v>
      </c>
      <c r="B7383" s="110" t="s">
        <v>13</v>
      </c>
      <c r="C7383" s="110" t="s">
        <v>45</v>
      </c>
      <c r="D7383" s="111">
        <v>342852</v>
      </c>
    </row>
    <row r="7384" spans="1:4">
      <c r="A7384" s="110">
        <v>2012</v>
      </c>
      <c r="B7384" s="110" t="s">
        <v>14</v>
      </c>
      <c r="C7384" s="110" t="s">
        <v>45</v>
      </c>
      <c r="D7384" s="111">
        <v>443266</v>
      </c>
    </row>
    <row r="7385" spans="1:4">
      <c r="A7385" s="110">
        <v>2012</v>
      </c>
      <c r="B7385" s="110" t="s">
        <v>15</v>
      </c>
      <c r="C7385" s="110" t="s">
        <v>45</v>
      </c>
      <c r="D7385" s="111">
        <v>388295</v>
      </c>
    </row>
    <row r="7386" spans="1:4">
      <c r="A7386" s="110">
        <v>2012</v>
      </c>
      <c r="B7386" s="110" t="s">
        <v>4</v>
      </c>
      <c r="C7386" s="110" t="s">
        <v>45</v>
      </c>
      <c r="D7386" s="111">
        <v>427798</v>
      </c>
    </row>
    <row r="7387" spans="1:4">
      <c r="A7387" s="110">
        <v>2012</v>
      </c>
      <c r="B7387" s="110" t="s">
        <v>5</v>
      </c>
      <c r="C7387" s="110" t="s">
        <v>45</v>
      </c>
      <c r="D7387" s="111">
        <v>461397</v>
      </c>
    </row>
    <row r="7388" spans="1:4">
      <c r="A7388" s="110">
        <v>2012</v>
      </c>
      <c r="B7388" s="110" t="s">
        <v>6</v>
      </c>
      <c r="C7388" s="110" t="s">
        <v>45</v>
      </c>
      <c r="D7388" s="111">
        <v>49164.219621273631</v>
      </c>
    </row>
    <row r="7389" spans="1:4">
      <c r="A7389" s="110">
        <v>2012</v>
      </c>
      <c r="B7389" s="110" t="s">
        <v>7</v>
      </c>
      <c r="C7389" s="110" t="s">
        <v>45</v>
      </c>
      <c r="D7389" s="111">
        <v>70950.997495649775</v>
      </c>
    </row>
    <row r="7390" spans="1:4">
      <c r="A7390" s="110">
        <v>2012</v>
      </c>
      <c r="B7390" s="110" t="s">
        <v>8</v>
      </c>
      <c r="C7390" s="110" t="s">
        <v>45</v>
      </c>
      <c r="D7390" s="111">
        <v>70230.177057201567</v>
      </c>
    </row>
    <row r="7391" spans="1:4">
      <c r="A7391" s="110">
        <v>2012</v>
      </c>
      <c r="B7391" s="110" t="s">
        <v>9</v>
      </c>
      <c r="C7391" s="110" t="s">
        <v>45</v>
      </c>
      <c r="D7391" s="111">
        <v>75396.886352144807</v>
      </c>
    </row>
    <row r="7392" spans="1:4">
      <c r="A7392" s="110">
        <v>2012</v>
      </c>
      <c r="B7392" s="110" t="s">
        <v>10</v>
      </c>
      <c r="C7392" s="110" t="s">
        <v>45</v>
      </c>
      <c r="D7392" s="111">
        <v>74354.937732566264</v>
      </c>
    </row>
    <row r="7393" spans="1:4">
      <c r="A7393" s="110">
        <v>2012</v>
      </c>
      <c r="B7393" s="110" t="s">
        <v>11</v>
      </c>
      <c r="C7393" s="110" t="s">
        <v>45</v>
      </c>
      <c r="D7393" s="111">
        <v>406405.81655818841</v>
      </c>
    </row>
    <row r="7394" spans="1:4">
      <c r="A7394" s="110">
        <v>2013</v>
      </c>
      <c r="B7394" s="110" t="s">
        <v>12</v>
      </c>
      <c r="C7394" s="110" t="s">
        <v>45</v>
      </c>
      <c r="D7394" s="111">
        <v>340698.66972347425</v>
      </c>
    </row>
    <row r="7395" spans="1:4">
      <c r="A7395" s="110">
        <v>2013</v>
      </c>
      <c r="B7395" s="110" t="s">
        <v>13</v>
      </c>
      <c r="C7395" s="110" t="s">
        <v>45</v>
      </c>
      <c r="D7395" s="111">
        <v>325145.13159746787</v>
      </c>
    </row>
    <row r="7396" spans="1:4">
      <c r="A7396" s="110">
        <v>2013</v>
      </c>
      <c r="B7396" s="110" t="s">
        <v>14</v>
      </c>
      <c r="C7396" s="110" t="s">
        <v>45</v>
      </c>
      <c r="D7396" s="111">
        <v>424095.48633672646</v>
      </c>
    </row>
    <row r="7397" spans="1:4">
      <c r="A7397" s="110">
        <v>2013</v>
      </c>
      <c r="B7397" s="110" t="s">
        <v>15</v>
      </c>
      <c r="C7397" s="110" t="s">
        <v>45</v>
      </c>
      <c r="D7397" s="111">
        <v>480270.00467618677</v>
      </c>
    </row>
    <row r="7398" spans="1:4">
      <c r="A7398" s="110">
        <v>2013</v>
      </c>
      <c r="B7398" s="110" t="s">
        <v>4</v>
      </c>
      <c r="C7398" s="110" t="s">
        <v>45</v>
      </c>
      <c r="D7398" s="111">
        <v>532746.43220246152</v>
      </c>
    </row>
    <row r="7399" spans="1:4">
      <c r="A7399" s="110">
        <v>2013</v>
      </c>
      <c r="B7399" s="110" t="s">
        <v>5</v>
      </c>
      <c r="C7399" s="110" t="s">
        <v>45</v>
      </c>
      <c r="D7399" s="111">
        <v>479969.49691631505</v>
      </c>
    </row>
    <row r="7400" spans="1:4">
      <c r="A7400" s="110">
        <v>2013</v>
      </c>
      <c r="B7400" s="110" t="s">
        <v>6</v>
      </c>
      <c r="C7400" s="110" t="s">
        <v>45</v>
      </c>
      <c r="D7400" s="111">
        <v>500718.09452572942</v>
      </c>
    </row>
    <row r="7401" spans="1:4">
      <c r="A7401" s="110">
        <v>2013</v>
      </c>
      <c r="B7401" s="110" t="s">
        <v>7</v>
      </c>
      <c r="C7401" s="110" t="s">
        <v>45</v>
      </c>
      <c r="D7401" s="111">
        <v>526963.88782247447</v>
      </c>
    </row>
    <row r="7402" spans="1:4">
      <c r="A7402" s="110">
        <v>2013</v>
      </c>
      <c r="B7402" s="110" t="s">
        <v>8</v>
      </c>
      <c r="C7402" s="110" t="s">
        <v>45</v>
      </c>
      <c r="D7402" s="111">
        <v>484692.50109441316</v>
      </c>
    </row>
    <row r="7403" spans="1:4">
      <c r="A7403" s="110">
        <v>2013</v>
      </c>
      <c r="B7403" s="110" t="s">
        <v>9</v>
      </c>
      <c r="C7403" s="110" t="s">
        <v>45</v>
      </c>
      <c r="D7403" s="111">
        <v>532500.2610106552</v>
      </c>
    </row>
    <row r="7404" spans="1:4">
      <c r="A7404" s="110">
        <v>2013</v>
      </c>
      <c r="B7404" s="110" t="s">
        <v>10</v>
      </c>
      <c r="C7404" s="110" t="s">
        <v>45</v>
      </c>
      <c r="D7404" s="111">
        <v>503949.78370143479</v>
      </c>
    </row>
    <row r="7405" spans="1:4">
      <c r="A7405" s="110">
        <v>2013</v>
      </c>
      <c r="B7405" s="110" t="s">
        <v>11</v>
      </c>
      <c r="C7405" s="110" t="s">
        <v>45</v>
      </c>
      <c r="D7405" s="111">
        <v>449452.40161655814</v>
      </c>
    </row>
    <row r="7406" spans="1:4">
      <c r="A7406" s="110">
        <v>2014</v>
      </c>
      <c r="B7406" s="110" t="s">
        <v>12</v>
      </c>
      <c r="C7406" s="110" t="s">
        <v>45</v>
      </c>
      <c r="D7406" s="111">
        <v>357693</v>
      </c>
    </row>
    <row r="7407" spans="1:4">
      <c r="A7407" s="110">
        <v>2014</v>
      </c>
      <c r="B7407" s="110" t="s">
        <v>13</v>
      </c>
      <c r="C7407" s="110" t="s">
        <v>45</v>
      </c>
      <c r="D7407" s="111">
        <v>369755</v>
      </c>
    </row>
    <row r="7408" spans="1:4">
      <c r="A7408" s="110">
        <v>2014</v>
      </c>
      <c r="B7408" s="110" t="s">
        <v>14</v>
      </c>
      <c r="C7408" s="110" t="s">
        <v>45</v>
      </c>
      <c r="D7408" s="111">
        <v>407400.33591198607</v>
      </c>
    </row>
    <row r="7409" spans="1:4">
      <c r="A7409" s="110">
        <v>2014</v>
      </c>
      <c r="B7409" s="110" t="s">
        <v>15</v>
      </c>
      <c r="C7409" s="110" t="s">
        <v>45</v>
      </c>
      <c r="D7409" s="111">
        <v>433679.15293666185</v>
      </c>
    </row>
    <row r="7410" spans="1:4">
      <c r="A7410" s="110">
        <v>2014</v>
      </c>
      <c r="B7410" s="110" t="s">
        <v>4</v>
      </c>
      <c r="C7410" s="110" t="s">
        <v>45</v>
      </c>
      <c r="D7410" s="111">
        <v>473127.5920492959</v>
      </c>
    </row>
    <row r="7411" spans="1:4">
      <c r="A7411" s="110">
        <v>2014</v>
      </c>
      <c r="B7411" s="110" t="s">
        <v>5</v>
      </c>
      <c r="C7411" s="110" t="s">
        <v>45</v>
      </c>
      <c r="D7411" s="111">
        <v>445598.94090842991</v>
      </c>
    </row>
    <row r="7412" spans="1:4">
      <c r="A7412" s="110">
        <v>2014</v>
      </c>
      <c r="B7412" s="110" t="s">
        <v>6</v>
      </c>
      <c r="C7412" s="110" t="s">
        <v>45</v>
      </c>
      <c r="D7412" s="111">
        <v>450414.55834424088</v>
      </c>
    </row>
    <row r="7413" spans="1:4">
      <c r="A7413" s="110">
        <v>2014</v>
      </c>
      <c r="B7413" s="110" t="s">
        <v>7</v>
      </c>
      <c r="C7413" s="110" t="s">
        <v>45</v>
      </c>
      <c r="D7413" s="111">
        <v>435781.81137163314</v>
      </c>
    </row>
    <row r="7414" spans="1:4">
      <c r="A7414" s="110">
        <v>2014</v>
      </c>
      <c r="B7414" s="110" t="s">
        <v>8</v>
      </c>
      <c r="C7414" s="110" t="s">
        <v>45</v>
      </c>
      <c r="D7414" s="111">
        <v>571793</v>
      </c>
    </row>
    <row r="7415" spans="1:4">
      <c r="A7415" s="110">
        <v>2014</v>
      </c>
      <c r="B7415" s="110" t="s">
        <v>9</v>
      </c>
      <c r="C7415" s="110" t="s">
        <v>45</v>
      </c>
      <c r="D7415" s="111">
        <v>575662</v>
      </c>
    </row>
    <row r="7416" spans="1:4">
      <c r="A7416" s="110">
        <v>2014</v>
      </c>
      <c r="B7416" s="110" t="s">
        <v>10</v>
      </c>
      <c r="C7416" s="110" t="s">
        <v>45</v>
      </c>
      <c r="D7416" s="111">
        <v>537938</v>
      </c>
    </row>
    <row r="7417" spans="1:4">
      <c r="A7417" s="110">
        <v>2014</v>
      </c>
      <c r="B7417" s="110" t="s">
        <v>11</v>
      </c>
      <c r="C7417" s="110" t="s">
        <v>45</v>
      </c>
      <c r="D7417" s="111">
        <v>507743</v>
      </c>
    </row>
    <row r="7418" spans="1:4">
      <c r="A7418" s="110">
        <v>2015</v>
      </c>
      <c r="B7418" s="110" t="s">
        <v>12</v>
      </c>
      <c r="C7418" s="110" t="s">
        <v>45</v>
      </c>
      <c r="D7418" s="111">
        <v>422981</v>
      </c>
    </row>
    <row r="7419" spans="1:4">
      <c r="A7419" s="110">
        <v>2015</v>
      </c>
      <c r="B7419" s="110" t="s">
        <v>13</v>
      </c>
      <c r="C7419" s="110" t="s">
        <v>45</v>
      </c>
      <c r="D7419" s="111">
        <v>418102</v>
      </c>
    </row>
    <row r="7420" spans="1:4">
      <c r="A7420" s="110">
        <v>2015</v>
      </c>
      <c r="B7420" s="110" t="s">
        <v>14</v>
      </c>
      <c r="C7420" s="110" t="s">
        <v>45</v>
      </c>
      <c r="D7420" s="111">
        <v>496447</v>
      </c>
    </row>
    <row r="7421" spans="1:4">
      <c r="A7421" s="110">
        <v>2015</v>
      </c>
      <c r="B7421" s="110" t="s">
        <v>15</v>
      </c>
      <c r="C7421" s="110" t="s">
        <v>45</v>
      </c>
      <c r="D7421" s="111">
        <v>533764</v>
      </c>
    </row>
    <row r="7422" spans="1:4">
      <c r="A7422" s="110">
        <v>2015</v>
      </c>
      <c r="B7422" s="110" t="s">
        <v>4</v>
      </c>
      <c r="C7422" s="110" t="s">
        <v>45</v>
      </c>
      <c r="D7422" s="111">
        <v>516615</v>
      </c>
    </row>
    <row r="7423" spans="1:4">
      <c r="A7423" s="110">
        <v>2015</v>
      </c>
      <c r="B7423" s="110" t="s">
        <v>5</v>
      </c>
      <c r="C7423" s="110" t="s">
        <v>45</v>
      </c>
      <c r="D7423" s="111">
        <v>543168</v>
      </c>
    </row>
    <row r="7424" spans="1:4">
      <c r="A7424" s="110">
        <v>2015</v>
      </c>
      <c r="B7424" s="110" t="s">
        <v>6</v>
      </c>
      <c r="C7424" s="110" t="s">
        <v>45</v>
      </c>
      <c r="D7424" s="111">
        <v>537623</v>
      </c>
    </row>
    <row r="7425" spans="1:4">
      <c r="A7425" s="110">
        <v>2015</v>
      </c>
      <c r="B7425" s="110" t="s">
        <v>7</v>
      </c>
      <c r="C7425" s="110" t="s">
        <v>45</v>
      </c>
      <c r="D7425" s="111">
        <v>511827</v>
      </c>
    </row>
    <row r="7426" spans="1:4">
      <c r="A7426" s="110">
        <v>2015</v>
      </c>
      <c r="B7426" s="110" t="s">
        <v>8</v>
      </c>
      <c r="C7426" s="110" t="s">
        <v>45</v>
      </c>
      <c r="D7426" s="111">
        <v>623842</v>
      </c>
    </row>
    <row r="7427" spans="1:4">
      <c r="A7427" s="110">
        <v>2015</v>
      </c>
      <c r="B7427" s="110" t="s">
        <v>9</v>
      </c>
      <c r="C7427" s="110" t="s">
        <v>45</v>
      </c>
      <c r="D7427" s="111">
        <v>590377</v>
      </c>
    </row>
    <row r="7428" spans="1:4">
      <c r="A7428" s="110">
        <v>2015</v>
      </c>
      <c r="B7428" s="110" t="s">
        <v>10</v>
      </c>
      <c r="C7428" s="110" t="s">
        <v>45</v>
      </c>
      <c r="D7428" s="111">
        <v>551423</v>
      </c>
    </row>
    <row r="7429" spans="1:4">
      <c r="A7429" s="110">
        <v>2015</v>
      </c>
      <c r="B7429" s="110" t="s">
        <v>11</v>
      </c>
      <c r="C7429" s="110" t="s">
        <v>45</v>
      </c>
      <c r="D7429" s="111">
        <v>523917</v>
      </c>
    </row>
    <row r="7430" spans="1:4">
      <c r="A7430" s="110">
        <v>2016</v>
      </c>
      <c r="B7430" s="110" t="s">
        <v>12</v>
      </c>
      <c r="C7430" s="110" t="s">
        <v>45</v>
      </c>
      <c r="D7430" s="111">
        <v>450326</v>
      </c>
    </row>
    <row r="7431" spans="1:4">
      <c r="A7431" s="110">
        <v>2016</v>
      </c>
      <c r="B7431" s="110" t="s">
        <v>13</v>
      </c>
      <c r="C7431" s="110" t="s">
        <v>45</v>
      </c>
      <c r="D7431" s="111">
        <v>431468</v>
      </c>
    </row>
    <row r="7432" spans="1:4">
      <c r="A7432" s="110">
        <v>2016</v>
      </c>
      <c r="B7432" s="110" t="s">
        <v>14</v>
      </c>
      <c r="C7432" s="110" t="s">
        <v>45</v>
      </c>
      <c r="D7432" s="111">
        <v>546013</v>
      </c>
    </row>
    <row r="7433" spans="1:4">
      <c r="A7433" s="110">
        <v>2016</v>
      </c>
      <c r="B7433" s="110" t="s">
        <v>15</v>
      </c>
      <c r="C7433" s="110" t="s">
        <v>45</v>
      </c>
      <c r="D7433" s="111">
        <v>567785</v>
      </c>
    </row>
    <row r="7434" spans="1:4">
      <c r="A7434" s="110">
        <v>2016</v>
      </c>
      <c r="B7434" s="110" t="s">
        <v>4</v>
      </c>
      <c r="C7434" s="110" t="s">
        <v>45</v>
      </c>
      <c r="D7434" s="111">
        <v>566264</v>
      </c>
    </row>
    <row r="7435" spans="1:4">
      <c r="A7435" s="110">
        <v>2016</v>
      </c>
      <c r="B7435" s="110" t="s">
        <v>5</v>
      </c>
      <c r="C7435" s="110" t="s">
        <v>45</v>
      </c>
      <c r="D7435" s="111">
        <v>542398</v>
      </c>
    </row>
    <row r="7436" spans="1:4">
      <c r="A7436" s="110">
        <v>2016</v>
      </c>
      <c r="B7436" s="110" t="s">
        <v>6</v>
      </c>
      <c r="C7436" s="110" t="s">
        <v>45</v>
      </c>
      <c r="D7436" s="111">
        <v>513684</v>
      </c>
    </row>
    <row r="7437" spans="1:4">
      <c r="A7437" s="110">
        <v>2016</v>
      </c>
      <c r="B7437" s="110" t="s">
        <v>7</v>
      </c>
      <c r="C7437" s="110" t="s">
        <v>45</v>
      </c>
      <c r="D7437" s="111">
        <v>584391</v>
      </c>
    </row>
    <row r="7438" spans="1:4">
      <c r="A7438" s="110">
        <v>2016</v>
      </c>
      <c r="B7438" s="110" t="s">
        <v>8</v>
      </c>
      <c r="C7438" s="110" t="s">
        <v>45</v>
      </c>
      <c r="D7438" s="111">
        <v>572914</v>
      </c>
    </row>
    <row r="7439" spans="1:4">
      <c r="A7439" s="110">
        <v>2016</v>
      </c>
      <c r="B7439" s="110" t="s">
        <v>9</v>
      </c>
      <c r="C7439" s="110" t="s">
        <v>45</v>
      </c>
      <c r="D7439" s="111">
        <v>529465</v>
      </c>
    </row>
    <row r="7440" spans="1:4">
      <c r="A7440" s="110">
        <v>2016</v>
      </c>
      <c r="B7440" s="110" t="s">
        <v>10</v>
      </c>
      <c r="C7440" s="110" t="s">
        <v>45</v>
      </c>
      <c r="D7440" s="111">
        <v>535149</v>
      </c>
    </row>
    <row r="7441" spans="1:4">
      <c r="A7441" s="110">
        <v>2016</v>
      </c>
      <c r="B7441" s="110" t="s">
        <v>11</v>
      </c>
      <c r="C7441" s="110" t="s">
        <v>45</v>
      </c>
      <c r="D7441" s="111">
        <v>458890</v>
      </c>
    </row>
    <row r="7442" spans="1:4">
      <c r="A7442" s="110">
        <v>2017</v>
      </c>
      <c r="B7442" s="110" t="s">
        <v>12</v>
      </c>
      <c r="C7442" s="110" t="s">
        <v>45</v>
      </c>
      <c r="D7442" s="111">
        <v>408772</v>
      </c>
    </row>
    <row r="7443" spans="1:4">
      <c r="A7443" s="110">
        <v>2017</v>
      </c>
      <c r="B7443" s="110" t="s">
        <v>13</v>
      </c>
      <c r="C7443" s="110" t="s">
        <v>45</v>
      </c>
      <c r="D7443" s="111">
        <v>360593</v>
      </c>
    </row>
    <row r="7444" spans="1:4">
      <c r="A7444" s="110">
        <v>2017</v>
      </c>
      <c r="B7444" s="110" t="s">
        <v>14</v>
      </c>
      <c r="C7444" s="110" t="s">
        <v>45</v>
      </c>
      <c r="D7444" s="111">
        <v>538243</v>
      </c>
    </row>
    <row r="7445" spans="1:4">
      <c r="A7445" s="110">
        <v>2017</v>
      </c>
      <c r="B7445" s="110" t="s">
        <v>15</v>
      </c>
      <c r="C7445" s="110" t="s">
        <v>45</v>
      </c>
      <c r="D7445" s="111">
        <v>489104</v>
      </c>
    </row>
    <row r="7446" spans="1:4">
      <c r="A7446" s="110">
        <v>2017</v>
      </c>
      <c r="B7446" s="110" t="s">
        <v>4</v>
      </c>
      <c r="C7446" s="110" t="s">
        <v>45</v>
      </c>
      <c r="D7446" s="111">
        <v>552791</v>
      </c>
    </row>
    <row r="7447" spans="1:4">
      <c r="A7447" s="110">
        <v>2017</v>
      </c>
      <c r="B7447" s="110" t="s">
        <v>5</v>
      </c>
      <c r="C7447" s="110" t="s">
        <v>45</v>
      </c>
      <c r="D7447" s="111">
        <v>542188</v>
      </c>
    </row>
    <row r="7448" spans="1:4">
      <c r="A7448" s="110">
        <v>2017</v>
      </c>
      <c r="B7448" s="110" t="s">
        <v>6</v>
      </c>
      <c r="C7448" s="110" t="s">
        <v>45</v>
      </c>
      <c r="D7448" s="111">
        <v>529211</v>
      </c>
    </row>
    <row r="7449" spans="1:4">
      <c r="A7449" s="110">
        <v>2017</v>
      </c>
      <c r="B7449" s="110" t="s">
        <v>7</v>
      </c>
      <c r="C7449" s="110" t="s">
        <v>45</v>
      </c>
      <c r="D7449" s="111">
        <v>590158</v>
      </c>
    </row>
    <row r="7450" spans="1:4">
      <c r="A7450" s="110">
        <v>2017</v>
      </c>
      <c r="B7450" s="110" t="s">
        <v>8</v>
      </c>
      <c r="C7450" s="110" t="s">
        <v>45</v>
      </c>
      <c r="D7450" s="111">
        <v>578575</v>
      </c>
    </row>
    <row r="7451" spans="1:4">
      <c r="A7451" s="110">
        <v>2017</v>
      </c>
      <c r="B7451" s="110" t="s">
        <v>9</v>
      </c>
      <c r="C7451" s="110" t="s">
        <v>45</v>
      </c>
      <c r="D7451" s="111">
        <v>578342</v>
      </c>
    </row>
    <row r="7452" spans="1:4">
      <c r="A7452" s="110">
        <v>2017</v>
      </c>
      <c r="B7452" s="110" t="s">
        <v>10</v>
      </c>
      <c r="C7452" s="110" t="s">
        <v>45</v>
      </c>
      <c r="D7452" s="111">
        <v>576334</v>
      </c>
    </row>
    <row r="7453" spans="1:4">
      <c r="A7453" s="110">
        <v>2017</v>
      </c>
      <c r="B7453" s="110" t="s">
        <v>11</v>
      </c>
      <c r="C7453" s="110" t="s">
        <v>45</v>
      </c>
      <c r="D7453" s="111">
        <v>494493</v>
      </c>
    </row>
    <row r="7454" spans="1:4">
      <c r="A7454" s="110">
        <v>2018</v>
      </c>
      <c r="B7454" s="110" t="s">
        <v>12</v>
      </c>
      <c r="C7454" s="110" t="s">
        <v>45</v>
      </c>
      <c r="D7454" s="111">
        <v>482664</v>
      </c>
    </row>
    <row r="7455" spans="1:4">
      <c r="A7455" s="110">
        <v>2018</v>
      </c>
      <c r="B7455" s="110" t="s">
        <v>13</v>
      </c>
      <c r="C7455" s="110" t="s">
        <v>45</v>
      </c>
      <c r="D7455" s="111">
        <v>482254</v>
      </c>
    </row>
    <row r="7456" spans="1:4">
      <c r="A7456" s="110">
        <v>2018</v>
      </c>
      <c r="B7456" s="110" t="s">
        <v>14</v>
      </c>
      <c r="C7456" s="110" t="s">
        <v>45</v>
      </c>
      <c r="D7456" s="111">
        <v>601934</v>
      </c>
    </row>
    <row r="7457" spans="1:4">
      <c r="A7457" s="110">
        <v>2018</v>
      </c>
      <c r="B7457" s="110" t="s">
        <v>15</v>
      </c>
      <c r="C7457" s="110" t="s">
        <v>45</v>
      </c>
      <c r="D7457" s="111">
        <v>572186</v>
      </c>
    </row>
    <row r="7458" spans="1:4">
      <c r="A7458" s="110">
        <v>2018</v>
      </c>
      <c r="B7458" s="110" t="s">
        <v>4</v>
      </c>
      <c r="C7458" s="110" t="s">
        <v>45</v>
      </c>
      <c r="D7458" s="111">
        <v>601705</v>
      </c>
    </row>
    <row r="7459" spans="1:4">
      <c r="A7459" s="110">
        <v>2018</v>
      </c>
      <c r="B7459" s="110" t="s">
        <v>5</v>
      </c>
      <c r="C7459" s="110" t="s">
        <v>45</v>
      </c>
      <c r="D7459" s="111">
        <v>558739</v>
      </c>
    </row>
    <row r="7460" spans="1:4">
      <c r="A7460" s="110">
        <v>2018</v>
      </c>
      <c r="B7460" s="110" t="s">
        <v>6</v>
      </c>
      <c r="C7460" s="110" t="s">
        <v>45</v>
      </c>
      <c r="D7460" s="111">
        <v>551856</v>
      </c>
    </row>
    <row r="7461" spans="1:4">
      <c r="A7461" s="110">
        <v>2018</v>
      </c>
      <c r="B7461" s="110" t="s">
        <v>7</v>
      </c>
      <c r="C7461" s="110" t="s">
        <v>45</v>
      </c>
      <c r="D7461" s="111">
        <v>625880</v>
      </c>
    </row>
    <row r="7462" spans="1:4">
      <c r="A7462" s="110">
        <v>2018</v>
      </c>
      <c r="B7462" s="110" t="s">
        <v>8</v>
      </c>
      <c r="C7462" s="110" t="s">
        <v>45</v>
      </c>
      <c r="D7462" s="111">
        <v>567376</v>
      </c>
    </row>
    <row r="7463" spans="1:4">
      <c r="A7463" s="110">
        <v>2018</v>
      </c>
      <c r="B7463" s="110" t="s">
        <v>9</v>
      </c>
      <c r="C7463" s="110" t="s">
        <v>45</v>
      </c>
      <c r="D7463" s="111">
        <v>641273</v>
      </c>
    </row>
    <row r="7464" spans="1:4">
      <c r="A7464" s="110">
        <v>2018</v>
      </c>
      <c r="B7464" s="110" t="s">
        <v>10</v>
      </c>
      <c r="C7464" s="110" t="s">
        <v>45</v>
      </c>
      <c r="D7464" s="111">
        <v>569721</v>
      </c>
    </row>
    <row r="7465" spans="1:4">
      <c r="A7465" s="110">
        <v>2018</v>
      </c>
      <c r="B7465" s="110" t="s">
        <v>11</v>
      </c>
      <c r="C7465" s="110" t="s">
        <v>45</v>
      </c>
      <c r="D7465" s="111">
        <v>501245</v>
      </c>
    </row>
    <row r="7466" spans="1:4">
      <c r="A7466" s="110">
        <v>2019</v>
      </c>
      <c r="B7466" s="110" t="s">
        <v>12</v>
      </c>
      <c r="C7466" s="110" t="s">
        <v>45</v>
      </c>
      <c r="D7466" s="111">
        <v>467747</v>
      </c>
    </row>
    <row r="7467" spans="1:4">
      <c r="A7467" s="110">
        <v>2019</v>
      </c>
      <c r="B7467" s="110" t="s">
        <v>13</v>
      </c>
      <c r="C7467" s="110" t="s">
        <v>45</v>
      </c>
      <c r="D7467" s="111">
        <v>467953</v>
      </c>
    </row>
    <row r="7468" spans="1:4">
      <c r="A7468" s="110">
        <v>2019</v>
      </c>
      <c r="B7468" s="110" t="s">
        <v>14</v>
      </c>
      <c r="C7468" s="110" t="s">
        <v>45</v>
      </c>
      <c r="D7468" s="111">
        <v>538733</v>
      </c>
    </row>
    <row r="7469" spans="1:4">
      <c r="A7469" s="110">
        <v>2019</v>
      </c>
      <c r="B7469" s="110" t="s">
        <v>15</v>
      </c>
      <c r="C7469" s="110" t="s">
        <v>45</v>
      </c>
      <c r="D7469" s="111">
        <v>535296</v>
      </c>
    </row>
    <row r="7470" spans="1:4">
      <c r="A7470" s="110">
        <v>2019</v>
      </c>
      <c r="B7470" s="110" t="s">
        <v>4</v>
      </c>
      <c r="C7470" s="110" t="s">
        <v>45</v>
      </c>
      <c r="D7470" s="111">
        <v>559081</v>
      </c>
    </row>
    <row r="7471" spans="1:4">
      <c r="A7471" s="110">
        <v>2019</v>
      </c>
      <c r="B7471" s="110" t="s">
        <v>5</v>
      </c>
      <c r="C7471" s="110" t="s">
        <v>45</v>
      </c>
      <c r="D7471" s="111">
        <v>506740</v>
      </c>
    </row>
    <row r="7472" spans="1:4">
      <c r="A7472" s="110">
        <v>2019</v>
      </c>
      <c r="B7472" s="110" t="s">
        <v>6</v>
      </c>
      <c r="C7472" s="110" t="s">
        <v>45</v>
      </c>
      <c r="D7472" s="111">
        <v>533178</v>
      </c>
    </row>
    <row r="7473" spans="1:4">
      <c r="A7473" s="110">
        <v>2019</v>
      </c>
      <c r="B7473" s="110" t="s">
        <v>7</v>
      </c>
      <c r="C7473" s="110" t="s">
        <v>45</v>
      </c>
      <c r="D7473" s="111">
        <v>573543</v>
      </c>
    </row>
    <row r="7474" spans="1:4">
      <c r="A7474" s="110">
        <v>2019</v>
      </c>
      <c r="B7474" s="110" t="s">
        <v>8</v>
      </c>
      <c r="C7474" s="110" t="s">
        <v>45</v>
      </c>
      <c r="D7474" s="111">
        <v>564249</v>
      </c>
    </row>
    <row r="7475" spans="1:4">
      <c r="A7475" s="110">
        <v>2019</v>
      </c>
      <c r="B7475" s="110" t="s">
        <v>9</v>
      </c>
      <c r="C7475" s="110" t="s">
        <v>45</v>
      </c>
      <c r="D7475" s="111">
        <v>586141</v>
      </c>
    </row>
    <row r="7476" spans="1:4">
      <c r="A7476" s="110">
        <v>2019</v>
      </c>
      <c r="B7476" s="110" t="s">
        <v>10</v>
      </c>
      <c r="C7476" s="110" t="s">
        <v>45</v>
      </c>
      <c r="D7476" s="111">
        <v>533743</v>
      </c>
    </row>
    <row r="7477" spans="1:4">
      <c r="A7477" s="110">
        <v>2019</v>
      </c>
      <c r="B7477" s="110" t="s">
        <v>11</v>
      </c>
      <c r="C7477" s="110" t="s">
        <v>45</v>
      </c>
      <c r="D7477" s="111">
        <v>476159</v>
      </c>
    </row>
    <row r="7478" spans="1:4">
      <c r="A7478" s="110">
        <v>2020</v>
      </c>
      <c r="B7478" s="110" t="s">
        <v>12</v>
      </c>
      <c r="C7478" s="110" t="s">
        <v>45</v>
      </c>
      <c r="D7478" s="111">
        <v>423175</v>
      </c>
    </row>
    <row r="7479" spans="1:4">
      <c r="A7479" s="110">
        <v>2020</v>
      </c>
      <c r="B7479" s="110" t="s">
        <v>13</v>
      </c>
      <c r="C7479" s="110" t="s">
        <v>45</v>
      </c>
      <c r="D7479" s="111">
        <v>408781</v>
      </c>
    </row>
    <row r="7480" spans="1:4">
      <c r="A7480" s="110">
        <v>2020</v>
      </c>
      <c r="B7480" s="110" t="s">
        <v>14</v>
      </c>
      <c r="C7480" s="110" t="s">
        <v>45</v>
      </c>
      <c r="D7480" s="111">
        <v>260238</v>
      </c>
    </row>
    <row r="7481" spans="1:4">
      <c r="A7481" s="110">
        <v>2020</v>
      </c>
      <c r="B7481" s="110" t="s">
        <v>15</v>
      </c>
      <c r="C7481" s="110" t="s">
        <v>45</v>
      </c>
      <c r="D7481" s="111">
        <v>34655</v>
      </c>
    </row>
    <row r="7482" spans="1:4">
      <c r="A7482" s="110">
        <v>2020</v>
      </c>
      <c r="B7482" s="110" t="s">
        <v>4</v>
      </c>
      <c r="C7482" s="110" t="s">
        <v>45</v>
      </c>
      <c r="D7482" s="111">
        <v>58584</v>
      </c>
    </row>
    <row r="7483" spans="1:4">
      <c r="A7483" s="110">
        <v>2020</v>
      </c>
      <c r="B7483" s="110" t="s">
        <v>5</v>
      </c>
      <c r="C7483" s="110" t="s">
        <v>45</v>
      </c>
      <c r="D7483" s="111">
        <v>61320</v>
      </c>
    </row>
    <row r="7484" spans="1:4">
      <c r="A7484" s="110">
        <v>2020</v>
      </c>
      <c r="B7484" s="110" t="s">
        <v>6</v>
      </c>
      <c r="C7484" s="110" t="s">
        <v>45</v>
      </c>
      <c r="D7484" s="111">
        <v>65402</v>
      </c>
    </row>
    <row r="7485" spans="1:4">
      <c r="A7485" s="110">
        <v>2020</v>
      </c>
      <c r="B7485" s="110" t="s">
        <v>7</v>
      </c>
      <c r="C7485" s="110" t="s">
        <v>45</v>
      </c>
      <c r="D7485" s="111">
        <v>81720</v>
      </c>
    </row>
    <row r="7486" spans="1:4">
      <c r="A7486" s="110">
        <v>2020</v>
      </c>
      <c r="B7486" s="110" t="s">
        <v>8</v>
      </c>
      <c r="C7486" s="110" t="s">
        <v>45</v>
      </c>
      <c r="D7486" s="111">
        <v>104922</v>
      </c>
    </row>
    <row r="7487" spans="1:4">
      <c r="A7487" s="110">
        <v>2020</v>
      </c>
      <c r="B7487" s="110" t="s">
        <v>9</v>
      </c>
      <c r="C7487" s="110" t="s">
        <v>45</v>
      </c>
      <c r="D7487" s="111">
        <v>151019</v>
      </c>
    </row>
    <row r="7488" spans="1:4">
      <c r="A7488" s="110">
        <v>2020</v>
      </c>
      <c r="B7488" s="110" t="s">
        <v>10</v>
      </c>
      <c r="C7488" s="110" t="s">
        <v>45</v>
      </c>
      <c r="D7488" s="111">
        <v>163295</v>
      </c>
    </row>
    <row r="7489" spans="1:4">
      <c r="A7489" s="110">
        <v>2020</v>
      </c>
      <c r="B7489" s="110" t="s">
        <v>11</v>
      </c>
      <c r="C7489" s="110" t="s">
        <v>45</v>
      </c>
      <c r="D7489" s="111">
        <v>159877</v>
      </c>
    </row>
    <row r="7490" spans="1:4">
      <c r="A7490" s="110">
        <v>1995</v>
      </c>
      <c r="B7490" s="110" t="s">
        <v>12</v>
      </c>
      <c r="C7490" s="110" t="s">
        <v>46</v>
      </c>
      <c r="D7490" s="111">
        <v>587729</v>
      </c>
    </row>
    <row r="7491" spans="1:4">
      <c r="A7491" s="110">
        <v>1995</v>
      </c>
      <c r="B7491" s="110" t="s">
        <v>13</v>
      </c>
      <c r="C7491" s="110" t="s">
        <v>46</v>
      </c>
      <c r="D7491" s="111">
        <v>608227</v>
      </c>
    </row>
    <row r="7492" spans="1:4">
      <c r="A7492" s="110">
        <v>1995</v>
      </c>
      <c r="B7492" s="110" t="s">
        <v>14</v>
      </c>
      <c r="C7492" s="110" t="s">
        <v>46</v>
      </c>
      <c r="D7492" s="111">
        <v>744144</v>
      </c>
    </row>
    <row r="7493" spans="1:4">
      <c r="A7493" s="110">
        <v>1995</v>
      </c>
      <c r="B7493" s="110" t="s">
        <v>15</v>
      </c>
      <c r="C7493" s="110" t="s">
        <v>46</v>
      </c>
      <c r="D7493" s="111">
        <v>700827</v>
      </c>
    </row>
    <row r="7494" spans="1:4">
      <c r="A7494" s="110">
        <v>1995</v>
      </c>
      <c r="B7494" s="110" t="s">
        <v>4</v>
      </c>
      <c r="C7494" s="110" t="s">
        <v>46</v>
      </c>
      <c r="D7494" s="111">
        <v>752109</v>
      </c>
    </row>
    <row r="7495" spans="1:4">
      <c r="A7495" s="110">
        <v>1995</v>
      </c>
      <c r="B7495" s="110" t="s">
        <v>5</v>
      </c>
      <c r="C7495" s="110" t="s">
        <v>46</v>
      </c>
      <c r="D7495" s="111">
        <v>714675</v>
      </c>
    </row>
    <row r="7496" spans="1:4">
      <c r="A7496" s="110">
        <v>1995</v>
      </c>
      <c r="B7496" s="110" t="s">
        <v>6</v>
      </c>
      <c r="C7496" s="110" t="s">
        <v>46</v>
      </c>
      <c r="D7496" s="111">
        <v>731321</v>
      </c>
    </row>
    <row r="7497" spans="1:4">
      <c r="A7497" s="110">
        <v>1995</v>
      </c>
      <c r="B7497" s="110" t="s">
        <v>7</v>
      </c>
      <c r="C7497" s="110" t="s">
        <v>46</v>
      </c>
      <c r="D7497" s="111">
        <v>752579</v>
      </c>
    </row>
    <row r="7498" spans="1:4">
      <c r="A7498" s="110">
        <v>1995</v>
      </c>
      <c r="B7498" s="110" t="s">
        <v>8</v>
      </c>
      <c r="C7498" s="110" t="s">
        <v>46</v>
      </c>
      <c r="D7498" s="111">
        <v>731509</v>
      </c>
    </row>
    <row r="7499" spans="1:4">
      <c r="A7499" s="110">
        <v>1995</v>
      </c>
      <c r="B7499" s="110" t="s">
        <v>9</v>
      </c>
      <c r="C7499" s="110" t="s">
        <v>46</v>
      </c>
      <c r="D7499" s="111">
        <v>741534</v>
      </c>
    </row>
    <row r="7500" spans="1:4">
      <c r="A7500" s="110">
        <v>1995</v>
      </c>
      <c r="B7500" s="110" t="s">
        <v>10</v>
      </c>
      <c r="C7500" s="110" t="s">
        <v>46</v>
      </c>
      <c r="D7500" s="111">
        <v>744743</v>
      </c>
    </row>
    <row r="7501" spans="1:4">
      <c r="A7501" s="110">
        <v>1995</v>
      </c>
      <c r="B7501" s="110" t="s">
        <v>11</v>
      </c>
      <c r="C7501" s="110" t="s">
        <v>46</v>
      </c>
      <c r="D7501" s="111">
        <v>712786</v>
      </c>
    </row>
    <row r="7502" spans="1:4">
      <c r="A7502" s="110">
        <v>1996</v>
      </c>
      <c r="B7502" s="110" t="s">
        <v>12</v>
      </c>
      <c r="C7502" s="110" t="s">
        <v>46</v>
      </c>
      <c r="D7502" s="111">
        <v>645384</v>
      </c>
    </row>
    <row r="7503" spans="1:4">
      <c r="A7503" s="110">
        <v>1996</v>
      </c>
      <c r="B7503" s="110" t="s">
        <v>13</v>
      </c>
      <c r="C7503" s="110" t="s">
        <v>46</v>
      </c>
      <c r="D7503" s="111">
        <v>651021</v>
      </c>
    </row>
    <row r="7504" spans="1:4">
      <c r="A7504" s="110">
        <v>1996</v>
      </c>
      <c r="B7504" s="110" t="s">
        <v>14</v>
      </c>
      <c r="C7504" s="110" t="s">
        <v>46</v>
      </c>
      <c r="D7504" s="111">
        <v>749071</v>
      </c>
    </row>
    <row r="7505" spans="1:4">
      <c r="A7505" s="110">
        <v>1996</v>
      </c>
      <c r="B7505" s="110" t="s">
        <v>15</v>
      </c>
      <c r="C7505" s="110" t="s">
        <v>46</v>
      </c>
      <c r="D7505" s="111">
        <v>751947</v>
      </c>
    </row>
    <row r="7506" spans="1:4">
      <c r="A7506" s="110">
        <v>1996</v>
      </c>
      <c r="B7506" s="110" t="s">
        <v>4</v>
      </c>
      <c r="C7506" s="110" t="s">
        <v>46</v>
      </c>
      <c r="D7506" s="111">
        <v>781293</v>
      </c>
    </row>
    <row r="7507" spans="1:4">
      <c r="A7507" s="110">
        <v>1996</v>
      </c>
      <c r="B7507" s="110" t="s">
        <v>5</v>
      </c>
      <c r="C7507" s="110" t="s">
        <v>46</v>
      </c>
      <c r="D7507" s="111">
        <v>711832</v>
      </c>
    </row>
    <row r="7508" spans="1:4">
      <c r="A7508" s="110">
        <v>1996</v>
      </c>
      <c r="B7508" s="110" t="s">
        <v>6</v>
      </c>
      <c r="C7508" s="110" t="s">
        <v>46</v>
      </c>
      <c r="D7508" s="111">
        <v>753762</v>
      </c>
    </row>
    <row r="7509" spans="1:4">
      <c r="A7509" s="110">
        <v>1996</v>
      </c>
      <c r="B7509" s="110" t="s">
        <v>7</v>
      </c>
      <c r="C7509" s="110" t="s">
        <v>46</v>
      </c>
      <c r="D7509" s="111">
        <v>750645</v>
      </c>
    </row>
    <row r="7510" spans="1:4">
      <c r="A7510" s="110">
        <v>1996</v>
      </c>
      <c r="B7510" s="110" t="s">
        <v>8</v>
      </c>
      <c r="C7510" s="110" t="s">
        <v>46</v>
      </c>
      <c r="D7510" s="111">
        <v>717310</v>
      </c>
    </row>
    <row r="7511" spans="1:4">
      <c r="A7511" s="110">
        <v>1996</v>
      </c>
      <c r="B7511" s="110" t="s">
        <v>9</v>
      </c>
      <c r="C7511" s="110" t="s">
        <v>46</v>
      </c>
      <c r="D7511" s="111">
        <v>787313</v>
      </c>
    </row>
    <row r="7512" spans="1:4">
      <c r="A7512" s="110">
        <v>1996</v>
      </c>
      <c r="B7512" s="110" t="s">
        <v>10</v>
      </c>
      <c r="C7512" s="110" t="s">
        <v>46</v>
      </c>
      <c r="D7512" s="111">
        <v>744170</v>
      </c>
    </row>
    <row r="7513" spans="1:4">
      <c r="A7513" s="110">
        <v>1996</v>
      </c>
      <c r="B7513" s="110" t="s">
        <v>11</v>
      </c>
      <c r="C7513" s="110" t="s">
        <v>46</v>
      </c>
      <c r="D7513" s="111">
        <v>712240</v>
      </c>
    </row>
    <row r="7514" spans="1:4">
      <c r="A7514" s="110">
        <v>1997</v>
      </c>
      <c r="B7514" s="110" t="s">
        <v>12</v>
      </c>
      <c r="C7514" s="110" t="s">
        <v>46</v>
      </c>
      <c r="D7514" s="111">
        <v>633578</v>
      </c>
    </row>
    <row r="7515" spans="1:4">
      <c r="A7515" s="110">
        <v>1997</v>
      </c>
      <c r="B7515" s="110" t="s">
        <v>13</v>
      </c>
      <c r="C7515" s="110" t="s">
        <v>46</v>
      </c>
      <c r="D7515" s="111">
        <v>629356</v>
      </c>
    </row>
    <row r="7516" spans="1:4">
      <c r="A7516" s="110">
        <v>1997</v>
      </c>
      <c r="B7516" s="110" t="s">
        <v>14</v>
      </c>
      <c r="C7516" s="110" t="s">
        <v>46</v>
      </c>
      <c r="D7516" s="111">
        <v>739780</v>
      </c>
    </row>
    <row r="7517" spans="1:4">
      <c r="A7517" s="110">
        <v>1997</v>
      </c>
      <c r="B7517" s="110" t="s">
        <v>15</v>
      </c>
      <c r="C7517" s="110" t="s">
        <v>46</v>
      </c>
      <c r="D7517" s="111">
        <v>787986</v>
      </c>
    </row>
    <row r="7518" spans="1:4">
      <c r="A7518" s="110">
        <v>1997</v>
      </c>
      <c r="B7518" s="110" t="s">
        <v>4</v>
      </c>
      <c r="C7518" s="110" t="s">
        <v>46</v>
      </c>
      <c r="D7518" s="111">
        <v>779831</v>
      </c>
    </row>
    <row r="7519" spans="1:4">
      <c r="A7519" s="110">
        <v>1997</v>
      </c>
      <c r="B7519" s="110" t="s">
        <v>5</v>
      </c>
      <c r="C7519" s="110" t="s">
        <v>46</v>
      </c>
      <c r="D7519" s="111">
        <v>726116</v>
      </c>
    </row>
    <row r="7520" spans="1:4">
      <c r="A7520" s="110">
        <v>1997</v>
      </c>
      <c r="B7520" s="110" t="s">
        <v>6</v>
      </c>
      <c r="C7520" s="110" t="s">
        <v>46</v>
      </c>
      <c r="D7520" s="111">
        <v>791141</v>
      </c>
    </row>
    <row r="7521" spans="1:4">
      <c r="A7521" s="110">
        <v>1997</v>
      </c>
      <c r="B7521" s="110" t="s">
        <v>7</v>
      </c>
      <c r="C7521" s="110" t="s">
        <v>46</v>
      </c>
      <c r="D7521" s="111">
        <v>760341</v>
      </c>
    </row>
    <row r="7522" spans="1:4">
      <c r="A7522" s="110">
        <v>1997</v>
      </c>
      <c r="B7522" s="110" t="s">
        <v>8</v>
      </c>
      <c r="C7522" s="110" t="s">
        <v>46</v>
      </c>
      <c r="D7522" s="111">
        <v>797736</v>
      </c>
    </row>
    <row r="7523" spans="1:4">
      <c r="A7523" s="110">
        <v>1997</v>
      </c>
      <c r="B7523" s="110" t="s">
        <v>9</v>
      </c>
      <c r="C7523" s="110" t="s">
        <v>46</v>
      </c>
      <c r="D7523" s="111">
        <v>821044</v>
      </c>
    </row>
    <row r="7524" spans="1:4">
      <c r="A7524" s="110">
        <v>1997</v>
      </c>
      <c r="B7524" s="110" t="s">
        <v>10</v>
      </c>
      <c r="C7524" s="110" t="s">
        <v>46</v>
      </c>
      <c r="D7524" s="111">
        <v>756256</v>
      </c>
    </row>
    <row r="7525" spans="1:4">
      <c r="A7525" s="110">
        <v>1997</v>
      </c>
      <c r="B7525" s="110" t="s">
        <v>11</v>
      </c>
      <c r="C7525" s="110" t="s">
        <v>46</v>
      </c>
      <c r="D7525" s="111">
        <v>757819</v>
      </c>
    </row>
    <row r="7526" spans="1:4">
      <c r="A7526" s="110">
        <v>1998</v>
      </c>
      <c r="B7526" s="110" t="s">
        <v>12</v>
      </c>
      <c r="C7526" s="110" t="s">
        <v>46</v>
      </c>
      <c r="D7526" s="111">
        <v>672685</v>
      </c>
    </row>
    <row r="7527" spans="1:4">
      <c r="A7527" s="110">
        <v>1998</v>
      </c>
      <c r="B7527" s="110" t="s">
        <v>13</v>
      </c>
      <c r="C7527" s="110" t="s">
        <v>46</v>
      </c>
      <c r="D7527" s="111">
        <v>659839</v>
      </c>
    </row>
    <row r="7528" spans="1:4">
      <c r="A7528" s="110">
        <v>1998</v>
      </c>
      <c r="B7528" s="110" t="s">
        <v>14</v>
      </c>
      <c r="C7528" s="110" t="s">
        <v>46</v>
      </c>
      <c r="D7528" s="111">
        <v>794918</v>
      </c>
    </row>
    <row r="7529" spans="1:4">
      <c r="A7529" s="110">
        <v>1998</v>
      </c>
      <c r="B7529" s="110" t="s">
        <v>15</v>
      </c>
      <c r="C7529" s="110" t="s">
        <v>46</v>
      </c>
      <c r="D7529" s="111">
        <v>783578</v>
      </c>
    </row>
    <row r="7530" spans="1:4">
      <c r="A7530" s="110">
        <v>1998</v>
      </c>
      <c r="B7530" s="110" t="s">
        <v>4</v>
      </c>
      <c r="C7530" s="110" t="s">
        <v>46</v>
      </c>
      <c r="D7530" s="111">
        <v>773471</v>
      </c>
    </row>
    <row r="7531" spans="1:4">
      <c r="A7531" s="110">
        <v>1998</v>
      </c>
      <c r="B7531" s="110" t="s">
        <v>5</v>
      </c>
      <c r="C7531" s="110" t="s">
        <v>46</v>
      </c>
      <c r="D7531" s="111">
        <v>759213</v>
      </c>
    </row>
    <row r="7532" spans="1:4">
      <c r="A7532" s="110">
        <v>1998</v>
      </c>
      <c r="B7532" s="110" t="s">
        <v>6</v>
      </c>
      <c r="C7532" s="110" t="s">
        <v>46</v>
      </c>
      <c r="D7532" s="111">
        <v>806107</v>
      </c>
    </row>
    <row r="7533" spans="1:4">
      <c r="A7533" s="110">
        <v>1998</v>
      </c>
      <c r="B7533" s="110" t="s">
        <v>7</v>
      </c>
      <c r="C7533" s="110" t="s">
        <v>46</v>
      </c>
      <c r="D7533" s="111">
        <v>803018</v>
      </c>
    </row>
    <row r="7534" spans="1:4">
      <c r="A7534" s="110">
        <v>1998</v>
      </c>
      <c r="B7534" s="110" t="s">
        <v>8</v>
      </c>
      <c r="C7534" s="110" t="s">
        <v>46</v>
      </c>
      <c r="D7534" s="111">
        <v>807632</v>
      </c>
    </row>
    <row r="7535" spans="1:4">
      <c r="A7535" s="110">
        <v>1998</v>
      </c>
      <c r="B7535" s="110" t="s">
        <v>9</v>
      </c>
      <c r="C7535" s="110" t="s">
        <v>46</v>
      </c>
      <c r="D7535" s="111">
        <v>806868</v>
      </c>
    </row>
    <row r="7536" spans="1:4">
      <c r="A7536" s="110">
        <v>1998</v>
      </c>
      <c r="B7536" s="110" t="s">
        <v>10</v>
      </c>
      <c r="C7536" s="110" t="s">
        <v>46</v>
      </c>
      <c r="D7536" s="111">
        <v>772595</v>
      </c>
    </row>
    <row r="7537" spans="1:4">
      <c r="A7537" s="110">
        <v>1998</v>
      </c>
      <c r="B7537" s="110" t="s">
        <v>11</v>
      </c>
      <c r="C7537" s="110" t="s">
        <v>46</v>
      </c>
      <c r="D7537" s="111">
        <v>745608</v>
      </c>
    </row>
    <row r="7538" spans="1:4">
      <c r="A7538" s="110">
        <v>1999</v>
      </c>
      <c r="B7538" s="110" t="s">
        <v>12</v>
      </c>
      <c r="C7538" s="110" t="s">
        <v>46</v>
      </c>
      <c r="D7538" s="111">
        <v>648246</v>
      </c>
    </row>
    <row r="7539" spans="1:4">
      <c r="A7539" s="110">
        <v>1999</v>
      </c>
      <c r="B7539" s="110" t="s">
        <v>13</v>
      </c>
      <c r="C7539" s="110" t="s">
        <v>46</v>
      </c>
      <c r="D7539" s="111">
        <v>645196</v>
      </c>
    </row>
    <row r="7540" spans="1:4">
      <c r="A7540" s="110">
        <v>1999</v>
      </c>
      <c r="B7540" s="110" t="s">
        <v>14</v>
      </c>
      <c r="C7540" s="110" t="s">
        <v>46</v>
      </c>
      <c r="D7540" s="111">
        <v>800585</v>
      </c>
    </row>
    <row r="7541" spans="1:4">
      <c r="A7541" s="110">
        <v>1999</v>
      </c>
      <c r="B7541" s="110" t="s">
        <v>15</v>
      </c>
      <c r="C7541" s="110" t="s">
        <v>46</v>
      </c>
      <c r="D7541" s="111">
        <v>782790</v>
      </c>
    </row>
    <row r="7542" spans="1:4">
      <c r="A7542" s="110">
        <v>1999</v>
      </c>
      <c r="B7542" s="110" t="s">
        <v>4</v>
      </c>
      <c r="C7542" s="110" t="s">
        <v>46</v>
      </c>
      <c r="D7542" s="111">
        <v>802822</v>
      </c>
    </row>
    <row r="7543" spans="1:4">
      <c r="A7543" s="110">
        <v>1999</v>
      </c>
      <c r="B7543" s="110" t="s">
        <v>5</v>
      </c>
      <c r="C7543" s="110" t="s">
        <v>46</v>
      </c>
      <c r="D7543" s="111">
        <v>795194</v>
      </c>
    </row>
    <row r="7544" spans="1:4">
      <c r="A7544" s="110">
        <v>1999</v>
      </c>
      <c r="B7544" s="110" t="s">
        <v>6</v>
      </c>
      <c r="C7544" s="110" t="s">
        <v>46</v>
      </c>
      <c r="D7544" s="111">
        <v>806082</v>
      </c>
    </row>
    <row r="7545" spans="1:4">
      <c r="A7545" s="110">
        <v>1999</v>
      </c>
      <c r="B7545" s="110" t="s">
        <v>7</v>
      </c>
      <c r="C7545" s="110" t="s">
        <v>46</v>
      </c>
      <c r="D7545" s="111">
        <v>815676</v>
      </c>
    </row>
    <row r="7546" spans="1:4">
      <c r="A7546" s="110">
        <v>1999</v>
      </c>
      <c r="B7546" s="110" t="s">
        <v>8</v>
      </c>
      <c r="C7546" s="110" t="s">
        <v>46</v>
      </c>
      <c r="D7546" s="111">
        <v>843366</v>
      </c>
    </row>
    <row r="7547" spans="1:4">
      <c r="A7547" s="110">
        <v>1999</v>
      </c>
      <c r="B7547" s="110" t="s">
        <v>9</v>
      </c>
      <c r="C7547" s="110" t="s">
        <v>46</v>
      </c>
      <c r="D7547" s="111">
        <v>813354</v>
      </c>
    </row>
    <row r="7548" spans="1:4">
      <c r="A7548" s="110">
        <v>1999</v>
      </c>
      <c r="B7548" s="110" t="s">
        <v>10</v>
      </c>
      <c r="C7548" s="110" t="s">
        <v>46</v>
      </c>
      <c r="D7548" s="111">
        <v>807527</v>
      </c>
    </row>
    <row r="7549" spans="1:4">
      <c r="A7549" s="110">
        <v>1999</v>
      </c>
      <c r="B7549" s="110" t="s">
        <v>11</v>
      </c>
      <c r="C7549" s="110" t="s">
        <v>46</v>
      </c>
      <c r="D7549" s="111">
        <v>783330</v>
      </c>
    </row>
    <row r="7550" spans="1:4">
      <c r="A7550" s="110">
        <v>2000</v>
      </c>
      <c r="B7550" s="110" t="s">
        <v>12</v>
      </c>
      <c r="C7550" s="110" t="s">
        <v>46</v>
      </c>
      <c r="D7550" s="111">
        <v>650522</v>
      </c>
    </row>
    <row r="7551" spans="1:4">
      <c r="A7551" s="110">
        <v>2000</v>
      </c>
      <c r="B7551" s="110" t="s">
        <v>13</v>
      </c>
      <c r="C7551" s="110" t="s">
        <v>46</v>
      </c>
      <c r="D7551" s="111">
        <v>677908</v>
      </c>
    </row>
    <row r="7552" spans="1:4">
      <c r="A7552" s="110">
        <v>2000</v>
      </c>
      <c r="B7552" s="110" t="s">
        <v>14</v>
      </c>
      <c r="C7552" s="110" t="s">
        <v>46</v>
      </c>
      <c r="D7552" s="111">
        <v>822591</v>
      </c>
    </row>
    <row r="7553" spans="1:4">
      <c r="A7553" s="110">
        <v>2000</v>
      </c>
      <c r="B7553" s="110" t="s">
        <v>15</v>
      </c>
      <c r="C7553" s="110" t="s">
        <v>46</v>
      </c>
      <c r="D7553" s="111">
        <v>761753</v>
      </c>
    </row>
    <row r="7554" spans="1:4">
      <c r="A7554" s="110">
        <v>2000</v>
      </c>
      <c r="B7554" s="110" t="s">
        <v>4</v>
      </c>
      <c r="C7554" s="110" t="s">
        <v>46</v>
      </c>
      <c r="D7554" s="111">
        <v>779167</v>
      </c>
    </row>
    <row r="7555" spans="1:4">
      <c r="A7555" s="110">
        <v>2000</v>
      </c>
      <c r="B7555" s="110" t="s">
        <v>5</v>
      </c>
      <c r="C7555" s="110" t="s">
        <v>46</v>
      </c>
      <c r="D7555" s="111">
        <v>757162</v>
      </c>
    </row>
    <row r="7556" spans="1:4">
      <c r="A7556" s="110">
        <v>2000</v>
      </c>
      <c r="B7556" s="110" t="s">
        <v>6</v>
      </c>
      <c r="C7556" s="110" t="s">
        <v>46</v>
      </c>
      <c r="D7556" s="111">
        <v>771641</v>
      </c>
    </row>
    <row r="7557" spans="1:4">
      <c r="A7557" s="110">
        <v>2000</v>
      </c>
      <c r="B7557" s="110" t="s">
        <v>7</v>
      </c>
      <c r="C7557" s="110" t="s">
        <v>46</v>
      </c>
      <c r="D7557" s="111">
        <v>809573</v>
      </c>
    </row>
    <row r="7558" spans="1:4">
      <c r="A7558" s="110">
        <v>2000</v>
      </c>
      <c r="B7558" s="110" t="s">
        <v>8</v>
      </c>
      <c r="C7558" s="110" t="s">
        <v>46</v>
      </c>
      <c r="D7558" s="111">
        <v>794111</v>
      </c>
    </row>
    <row r="7559" spans="1:4">
      <c r="A7559" s="110">
        <v>2000</v>
      </c>
      <c r="B7559" s="110" t="s">
        <v>9</v>
      </c>
      <c r="C7559" s="110" t="s">
        <v>46</v>
      </c>
      <c r="D7559" s="111">
        <v>792790</v>
      </c>
    </row>
    <row r="7560" spans="1:4">
      <c r="A7560" s="110">
        <v>2000</v>
      </c>
      <c r="B7560" s="110" t="s">
        <v>10</v>
      </c>
      <c r="C7560" s="110" t="s">
        <v>46</v>
      </c>
      <c r="D7560" s="111">
        <v>771560</v>
      </c>
    </row>
    <row r="7561" spans="1:4">
      <c r="A7561" s="110">
        <v>2000</v>
      </c>
      <c r="B7561" s="110" t="s">
        <v>11</v>
      </c>
      <c r="C7561" s="110" t="s">
        <v>46</v>
      </c>
      <c r="D7561" s="111">
        <v>716081</v>
      </c>
    </row>
    <row r="7562" spans="1:4">
      <c r="A7562" s="110">
        <v>2001</v>
      </c>
      <c r="B7562" s="110" t="s">
        <v>12</v>
      </c>
      <c r="C7562" s="110" t="s">
        <v>46</v>
      </c>
      <c r="D7562" s="111">
        <v>633034</v>
      </c>
    </row>
    <row r="7563" spans="1:4">
      <c r="A7563" s="110">
        <v>2001</v>
      </c>
      <c r="B7563" s="110" t="s">
        <v>13</v>
      </c>
      <c r="C7563" s="110" t="s">
        <v>46</v>
      </c>
      <c r="D7563" s="111">
        <v>634994</v>
      </c>
    </row>
    <row r="7564" spans="1:4">
      <c r="A7564" s="110">
        <v>2001</v>
      </c>
      <c r="B7564" s="110" t="s">
        <v>14</v>
      </c>
      <c r="C7564" s="110" t="s">
        <v>46</v>
      </c>
      <c r="D7564" s="111">
        <v>747822</v>
      </c>
    </row>
    <row r="7565" spans="1:4">
      <c r="A7565" s="110">
        <v>2001</v>
      </c>
      <c r="B7565" s="110" t="s">
        <v>15</v>
      </c>
      <c r="C7565" s="110" t="s">
        <v>46</v>
      </c>
      <c r="D7565" s="111">
        <v>732179</v>
      </c>
    </row>
    <row r="7566" spans="1:4">
      <c r="A7566" s="110">
        <v>2001</v>
      </c>
      <c r="B7566" s="110" t="s">
        <v>4</v>
      </c>
      <c r="C7566" s="110" t="s">
        <v>46</v>
      </c>
      <c r="D7566" s="111">
        <v>769571</v>
      </c>
    </row>
    <row r="7567" spans="1:4">
      <c r="A7567" s="110">
        <v>2001</v>
      </c>
      <c r="B7567" s="110" t="s">
        <v>5</v>
      </c>
      <c r="C7567" s="110" t="s">
        <v>46</v>
      </c>
      <c r="D7567" s="111">
        <v>736720</v>
      </c>
    </row>
    <row r="7568" spans="1:4">
      <c r="A7568" s="110">
        <v>2001</v>
      </c>
      <c r="B7568" s="110" t="s">
        <v>6</v>
      </c>
      <c r="C7568" s="110" t="s">
        <v>46</v>
      </c>
      <c r="D7568" s="111">
        <v>702731</v>
      </c>
    </row>
    <row r="7569" spans="1:4">
      <c r="A7569" s="110">
        <v>2001</v>
      </c>
      <c r="B7569" s="110" t="s">
        <v>7</v>
      </c>
      <c r="C7569" s="110" t="s">
        <v>46</v>
      </c>
      <c r="D7569" s="111">
        <v>755575</v>
      </c>
    </row>
    <row r="7570" spans="1:4">
      <c r="A7570" s="110">
        <v>2001</v>
      </c>
      <c r="B7570" s="110" t="s">
        <v>8</v>
      </c>
      <c r="C7570" s="110" t="s">
        <v>46</v>
      </c>
      <c r="D7570" s="111">
        <v>711357</v>
      </c>
    </row>
    <row r="7571" spans="1:4">
      <c r="A7571" s="110">
        <v>2001</v>
      </c>
      <c r="B7571" s="110" t="s">
        <v>9</v>
      </c>
      <c r="C7571" s="110" t="s">
        <v>46</v>
      </c>
      <c r="D7571" s="111">
        <v>734774</v>
      </c>
    </row>
    <row r="7572" spans="1:4">
      <c r="A7572" s="110">
        <v>2001</v>
      </c>
      <c r="B7572" s="110" t="s">
        <v>10</v>
      </c>
      <c r="C7572" s="110" t="s">
        <v>46</v>
      </c>
      <c r="D7572" s="111">
        <v>708721</v>
      </c>
    </row>
    <row r="7573" spans="1:4">
      <c r="A7573" s="110">
        <v>2001</v>
      </c>
      <c r="B7573" s="110" t="s">
        <v>11</v>
      </c>
      <c r="C7573" s="110" t="s">
        <v>46</v>
      </c>
      <c r="D7573" s="111">
        <v>549976</v>
      </c>
    </row>
    <row r="7574" spans="1:4">
      <c r="A7574" s="110">
        <v>2002</v>
      </c>
      <c r="B7574" s="110" t="s">
        <v>12</v>
      </c>
      <c r="C7574" s="110" t="s">
        <v>46</v>
      </c>
      <c r="D7574" s="111">
        <v>535823</v>
      </c>
    </row>
    <row r="7575" spans="1:4">
      <c r="A7575" s="110">
        <v>2002</v>
      </c>
      <c r="B7575" s="110" t="s">
        <v>13</v>
      </c>
      <c r="C7575" s="110" t="s">
        <v>46</v>
      </c>
      <c r="D7575" s="111">
        <v>525840</v>
      </c>
    </row>
    <row r="7576" spans="1:4">
      <c r="A7576" s="110">
        <v>2002</v>
      </c>
      <c r="B7576" s="110" t="s">
        <v>14</v>
      </c>
      <c r="C7576" s="110" t="s">
        <v>46</v>
      </c>
      <c r="D7576" s="111">
        <v>587418</v>
      </c>
    </row>
    <row r="7577" spans="1:4">
      <c r="A7577" s="110">
        <v>2002</v>
      </c>
      <c r="B7577" s="110" t="s">
        <v>15</v>
      </c>
      <c r="C7577" s="110" t="s">
        <v>46</v>
      </c>
      <c r="D7577" s="111">
        <v>601332</v>
      </c>
    </row>
    <row r="7578" spans="1:4">
      <c r="A7578" s="110">
        <v>2002</v>
      </c>
      <c r="B7578" s="110" t="s">
        <v>4</v>
      </c>
      <c r="C7578" s="110" t="s">
        <v>46</v>
      </c>
      <c r="D7578" s="111">
        <v>669410.2758636768</v>
      </c>
    </row>
    <row r="7579" spans="1:4">
      <c r="A7579" s="110">
        <v>2002</v>
      </c>
      <c r="B7579" s="110" t="s">
        <v>5</v>
      </c>
      <c r="C7579" s="110" t="s">
        <v>46</v>
      </c>
      <c r="D7579" s="111">
        <v>621132</v>
      </c>
    </row>
    <row r="7580" spans="1:4">
      <c r="A7580" s="110">
        <v>2002</v>
      </c>
      <c r="B7580" s="110" t="s">
        <v>6</v>
      </c>
      <c r="C7580" s="110" t="s">
        <v>46</v>
      </c>
      <c r="D7580" s="111">
        <v>645594</v>
      </c>
    </row>
    <row r="7581" spans="1:4">
      <c r="A7581" s="110">
        <v>2002</v>
      </c>
      <c r="B7581" s="110" t="s">
        <v>7</v>
      </c>
      <c r="C7581" s="110" t="s">
        <v>46</v>
      </c>
      <c r="D7581" s="111">
        <v>648199</v>
      </c>
    </row>
    <row r="7582" spans="1:4">
      <c r="A7582" s="110">
        <v>2002</v>
      </c>
      <c r="B7582" s="110" t="s">
        <v>8</v>
      </c>
      <c r="C7582" s="110" t="s">
        <v>46</v>
      </c>
      <c r="D7582" s="111">
        <v>609590</v>
      </c>
    </row>
    <row r="7583" spans="1:4">
      <c r="A7583" s="110">
        <v>2002</v>
      </c>
      <c r="B7583" s="110" t="s">
        <v>9</v>
      </c>
      <c r="C7583" s="110" t="s">
        <v>46</v>
      </c>
      <c r="D7583" s="111">
        <v>652077</v>
      </c>
    </row>
    <row r="7584" spans="1:4">
      <c r="A7584" s="110">
        <v>2002</v>
      </c>
      <c r="B7584" s="110" t="s">
        <v>10</v>
      </c>
      <c r="C7584" s="110" t="s">
        <v>46</v>
      </c>
      <c r="D7584" s="111">
        <v>730947</v>
      </c>
    </row>
    <row r="7585" spans="1:4">
      <c r="A7585" s="110">
        <v>2002</v>
      </c>
      <c r="B7585" s="110" t="s">
        <v>11</v>
      </c>
      <c r="C7585" s="110" t="s">
        <v>46</v>
      </c>
      <c r="D7585" s="111">
        <v>704640</v>
      </c>
    </row>
    <row r="7586" spans="1:4">
      <c r="A7586" s="110">
        <v>2003</v>
      </c>
      <c r="B7586" s="110" t="s">
        <v>12</v>
      </c>
      <c r="C7586" s="110" t="s">
        <v>46</v>
      </c>
      <c r="D7586" s="111">
        <v>323577.17822166055</v>
      </c>
    </row>
    <row r="7587" spans="1:4">
      <c r="A7587" s="110">
        <v>2003</v>
      </c>
      <c r="B7587" s="110" t="s">
        <v>13</v>
      </c>
      <c r="C7587" s="110" t="s">
        <v>46</v>
      </c>
      <c r="D7587" s="111">
        <v>533257.01507572795</v>
      </c>
    </row>
    <row r="7588" spans="1:4">
      <c r="A7588" s="110">
        <v>2003</v>
      </c>
      <c r="B7588" s="110" t="s">
        <v>14</v>
      </c>
      <c r="C7588" s="110" t="s">
        <v>46</v>
      </c>
      <c r="D7588" s="111">
        <v>615399.73401155358</v>
      </c>
    </row>
    <row r="7589" spans="1:4">
      <c r="A7589" s="110">
        <v>2003</v>
      </c>
      <c r="B7589" s="110" t="s">
        <v>15</v>
      </c>
      <c r="C7589" s="110" t="s">
        <v>46</v>
      </c>
      <c r="D7589" s="111">
        <v>673636.85579592979</v>
      </c>
    </row>
    <row r="7590" spans="1:4">
      <c r="A7590" s="110">
        <v>2003</v>
      </c>
      <c r="B7590" s="110" t="s">
        <v>4</v>
      </c>
      <c r="C7590" s="110" t="s">
        <v>46</v>
      </c>
      <c r="D7590" s="111">
        <v>686612.98364783288</v>
      </c>
    </row>
    <row r="7591" spans="1:4">
      <c r="A7591" s="110">
        <v>2003</v>
      </c>
      <c r="B7591" s="110" t="s">
        <v>5</v>
      </c>
      <c r="C7591" s="110" t="s">
        <v>46</v>
      </c>
      <c r="D7591" s="111">
        <v>686841.40869202698</v>
      </c>
    </row>
    <row r="7592" spans="1:4">
      <c r="A7592" s="110">
        <v>2003</v>
      </c>
      <c r="B7592" s="110" t="s">
        <v>6</v>
      </c>
      <c r="C7592" s="110" t="s">
        <v>46</v>
      </c>
      <c r="D7592" s="111">
        <v>726791.71977949154</v>
      </c>
    </row>
    <row r="7593" spans="1:4">
      <c r="A7593" s="110">
        <v>2003</v>
      </c>
      <c r="B7593" s="110" t="s">
        <v>7</v>
      </c>
      <c r="C7593" s="110" t="s">
        <v>46</v>
      </c>
      <c r="D7593" s="111">
        <v>714891.01281591749</v>
      </c>
    </row>
    <row r="7594" spans="1:4">
      <c r="A7594" s="110">
        <v>2003</v>
      </c>
      <c r="B7594" s="110" t="s">
        <v>8</v>
      </c>
      <c r="C7594" s="110" t="s">
        <v>46</v>
      </c>
      <c r="D7594" s="111">
        <v>749563.52310379688</v>
      </c>
    </row>
    <row r="7595" spans="1:4">
      <c r="A7595" s="110">
        <v>2003</v>
      </c>
      <c r="B7595" s="110" t="s">
        <v>9</v>
      </c>
      <c r="C7595" s="110" t="s">
        <v>46</v>
      </c>
      <c r="D7595" s="111">
        <v>775145.24080761627</v>
      </c>
    </row>
    <row r="7596" spans="1:4">
      <c r="A7596" s="110">
        <v>2003</v>
      </c>
      <c r="B7596" s="110" t="s">
        <v>10</v>
      </c>
      <c r="C7596" s="110" t="s">
        <v>46</v>
      </c>
      <c r="D7596" s="111">
        <v>718536.09190127533</v>
      </c>
    </row>
    <row r="7597" spans="1:4">
      <c r="A7597" s="110">
        <v>2003</v>
      </c>
      <c r="B7597" s="110" t="s">
        <v>11</v>
      </c>
      <c r="C7597" s="110" t="s">
        <v>46</v>
      </c>
      <c r="D7597" s="111">
        <v>719978.97966244165</v>
      </c>
    </row>
    <row r="7598" spans="1:4">
      <c r="A7598" s="110">
        <v>2004</v>
      </c>
      <c r="B7598" s="110" t="s">
        <v>12</v>
      </c>
      <c r="C7598" s="110" t="s">
        <v>46</v>
      </c>
      <c r="D7598" s="111">
        <v>596578.64421854052</v>
      </c>
    </row>
    <row r="7599" spans="1:4">
      <c r="A7599" s="110">
        <v>2004</v>
      </c>
      <c r="B7599" s="110" t="s">
        <v>13</v>
      </c>
      <c r="C7599" s="110" t="s">
        <v>46</v>
      </c>
      <c r="D7599" s="111">
        <v>622561.57207817363</v>
      </c>
    </row>
    <row r="7600" spans="1:4">
      <c r="A7600" s="110">
        <v>2004</v>
      </c>
      <c r="B7600" s="110" t="s">
        <v>14</v>
      </c>
      <c r="C7600" s="110" t="s">
        <v>46</v>
      </c>
      <c r="D7600" s="111">
        <v>783418.66940077441</v>
      </c>
    </row>
    <row r="7601" spans="1:4">
      <c r="A7601" s="110">
        <v>2004</v>
      </c>
      <c r="B7601" s="110" t="s">
        <v>15</v>
      </c>
      <c r="C7601" s="110" t="s">
        <v>46</v>
      </c>
      <c r="D7601" s="111">
        <v>707047.82580566383</v>
      </c>
    </row>
    <row r="7602" spans="1:4">
      <c r="A7602" s="110">
        <v>2004</v>
      </c>
      <c r="B7602" s="110" t="s">
        <v>4</v>
      </c>
      <c r="C7602" s="110" t="s">
        <v>46</v>
      </c>
      <c r="D7602" s="111">
        <v>724958.65077635855</v>
      </c>
    </row>
    <row r="7603" spans="1:4">
      <c r="A7603" s="110">
        <v>2004</v>
      </c>
      <c r="B7603" s="110" t="s">
        <v>5</v>
      </c>
      <c r="C7603" s="110" t="s">
        <v>46</v>
      </c>
      <c r="D7603" s="111">
        <v>573195.37636096962</v>
      </c>
    </row>
    <row r="7604" spans="1:4">
      <c r="A7604" s="110">
        <v>2004</v>
      </c>
      <c r="B7604" s="110" t="s">
        <v>6</v>
      </c>
      <c r="C7604" s="110" t="s">
        <v>46</v>
      </c>
      <c r="D7604" s="111">
        <v>704164.94442370243</v>
      </c>
    </row>
    <row r="7605" spans="1:4">
      <c r="A7605" s="110">
        <v>2004</v>
      </c>
      <c r="B7605" s="110" t="s">
        <v>7</v>
      </c>
      <c r="C7605" s="110" t="s">
        <v>46</v>
      </c>
      <c r="D7605" s="111">
        <v>723991.7094320514</v>
      </c>
    </row>
    <row r="7606" spans="1:4">
      <c r="A7606" s="110">
        <v>2004</v>
      </c>
      <c r="B7606" s="110" t="s">
        <v>8</v>
      </c>
      <c r="C7606" s="110" t="s">
        <v>46</v>
      </c>
      <c r="D7606" s="111">
        <v>761837.13847791415</v>
      </c>
    </row>
    <row r="7607" spans="1:4">
      <c r="A7607" s="110">
        <v>2004</v>
      </c>
      <c r="B7607" s="110" t="s">
        <v>9</v>
      </c>
      <c r="C7607" s="110" t="s">
        <v>46</v>
      </c>
      <c r="D7607" s="111">
        <v>751043.7041241054</v>
      </c>
    </row>
    <row r="7608" spans="1:4">
      <c r="A7608" s="110">
        <v>2004</v>
      </c>
      <c r="B7608" s="110" t="s">
        <v>10</v>
      </c>
      <c r="C7608" s="110" t="s">
        <v>46</v>
      </c>
      <c r="D7608" s="111">
        <v>760833.60379182349</v>
      </c>
    </row>
    <row r="7609" spans="1:4">
      <c r="A7609" s="110">
        <v>2004</v>
      </c>
      <c r="B7609" s="110" t="s">
        <v>11</v>
      </c>
      <c r="C7609" s="110" t="s">
        <v>46</v>
      </c>
      <c r="D7609" s="111">
        <v>753257.84772495809</v>
      </c>
    </row>
    <row r="7610" spans="1:4">
      <c r="A7610" s="110">
        <v>2005</v>
      </c>
      <c r="B7610" s="110" t="s">
        <v>12</v>
      </c>
      <c r="C7610" s="110" t="s">
        <v>46</v>
      </c>
      <c r="D7610" s="111">
        <v>593088.21042041015</v>
      </c>
    </row>
    <row r="7611" spans="1:4">
      <c r="A7611" s="110">
        <v>2005</v>
      </c>
      <c r="B7611" s="110" t="s">
        <v>13</v>
      </c>
      <c r="C7611" s="110" t="s">
        <v>46</v>
      </c>
      <c r="D7611" s="111">
        <v>621245.6288746536</v>
      </c>
    </row>
    <row r="7612" spans="1:4">
      <c r="A7612" s="110">
        <v>2005</v>
      </c>
      <c r="B7612" s="110" t="s">
        <v>14</v>
      </c>
      <c r="C7612" s="110" t="s">
        <v>46</v>
      </c>
      <c r="D7612" s="111">
        <v>762367.1451816695</v>
      </c>
    </row>
    <row r="7613" spans="1:4">
      <c r="A7613" s="110">
        <v>2005</v>
      </c>
      <c r="B7613" s="110" t="s">
        <v>15</v>
      </c>
      <c r="C7613" s="110" t="s">
        <v>46</v>
      </c>
      <c r="D7613" s="111">
        <v>796567.64043365244</v>
      </c>
    </row>
    <row r="7614" spans="1:4">
      <c r="A7614" s="110">
        <v>2005</v>
      </c>
      <c r="B7614" s="110" t="s">
        <v>4</v>
      </c>
      <c r="C7614" s="110" t="s">
        <v>46</v>
      </c>
      <c r="D7614" s="111">
        <v>785470.34676472703</v>
      </c>
    </row>
    <row r="7615" spans="1:4">
      <c r="A7615" s="110">
        <v>2005</v>
      </c>
      <c r="B7615" s="110" t="s">
        <v>5</v>
      </c>
      <c r="C7615" s="110" t="s">
        <v>46</v>
      </c>
      <c r="D7615" s="111">
        <v>776756.34944237536</v>
      </c>
    </row>
    <row r="7616" spans="1:4">
      <c r="A7616" s="110">
        <v>2005</v>
      </c>
      <c r="B7616" s="110" t="s">
        <v>6</v>
      </c>
      <c r="C7616" s="110" t="s">
        <v>46</v>
      </c>
      <c r="D7616" s="111">
        <v>743304.35893377627</v>
      </c>
    </row>
    <row r="7617" spans="1:4">
      <c r="A7617" s="110">
        <v>2005</v>
      </c>
      <c r="B7617" s="110" t="s">
        <v>7</v>
      </c>
      <c r="C7617" s="110" t="s">
        <v>46</v>
      </c>
      <c r="D7617" s="111">
        <v>769384.4892030966</v>
      </c>
    </row>
    <row r="7618" spans="1:4">
      <c r="A7618" s="110">
        <v>2005</v>
      </c>
      <c r="B7618" s="110" t="s">
        <v>8</v>
      </c>
      <c r="C7618" s="110" t="s">
        <v>46</v>
      </c>
      <c r="D7618" s="111">
        <v>805121</v>
      </c>
    </row>
    <row r="7619" spans="1:4">
      <c r="A7619" s="110">
        <v>2005</v>
      </c>
      <c r="B7619" s="110" t="s">
        <v>9</v>
      </c>
      <c r="C7619" s="110" t="s">
        <v>46</v>
      </c>
      <c r="D7619" s="111">
        <v>777061</v>
      </c>
    </row>
    <row r="7620" spans="1:4">
      <c r="A7620" s="110">
        <v>2005</v>
      </c>
      <c r="B7620" s="110" t="s">
        <v>10</v>
      </c>
      <c r="C7620" s="110" t="s">
        <v>46</v>
      </c>
      <c r="D7620" s="111">
        <v>784196</v>
      </c>
    </row>
    <row r="7621" spans="1:4">
      <c r="A7621" s="110">
        <v>2005</v>
      </c>
      <c r="B7621" s="110" t="s">
        <v>11</v>
      </c>
      <c r="C7621" s="110" t="s">
        <v>46</v>
      </c>
      <c r="D7621" s="111">
        <v>791919</v>
      </c>
    </row>
    <row r="7622" spans="1:4">
      <c r="A7622" s="110">
        <v>2006</v>
      </c>
      <c r="B7622" s="110" t="s">
        <v>12</v>
      </c>
      <c r="C7622" s="110" t="s">
        <v>46</v>
      </c>
      <c r="D7622" s="111">
        <v>679095.92795309902</v>
      </c>
    </row>
    <row r="7623" spans="1:4">
      <c r="A7623" s="110">
        <v>2006</v>
      </c>
      <c r="B7623" s="110" t="s">
        <v>13</v>
      </c>
      <c r="C7623" s="110" t="s">
        <v>46</v>
      </c>
      <c r="D7623" s="111">
        <v>673952.3315702402</v>
      </c>
    </row>
    <row r="7624" spans="1:4">
      <c r="A7624" s="110">
        <v>2006</v>
      </c>
      <c r="B7624" s="110" t="s">
        <v>14</v>
      </c>
      <c r="C7624" s="110" t="s">
        <v>46</v>
      </c>
      <c r="D7624" s="111">
        <v>813429</v>
      </c>
    </row>
    <row r="7625" spans="1:4">
      <c r="A7625" s="110">
        <v>2006</v>
      </c>
      <c r="B7625" s="110" t="s">
        <v>15</v>
      </c>
      <c r="C7625" s="110" t="s">
        <v>46</v>
      </c>
      <c r="D7625" s="111">
        <v>757691</v>
      </c>
    </row>
    <row r="7626" spans="1:4">
      <c r="A7626" s="110">
        <v>2006</v>
      </c>
      <c r="B7626" s="110" t="s">
        <v>4</v>
      </c>
      <c r="C7626" s="110" t="s">
        <v>46</v>
      </c>
      <c r="D7626" s="111">
        <v>798312</v>
      </c>
    </row>
    <row r="7627" spans="1:4">
      <c r="A7627" s="110">
        <v>2006</v>
      </c>
      <c r="B7627" s="110" t="s">
        <v>5</v>
      </c>
      <c r="C7627" s="110" t="s">
        <v>46</v>
      </c>
      <c r="D7627" s="111">
        <v>772020</v>
      </c>
    </row>
    <row r="7628" spans="1:4">
      <c r="A7628" s="110">
        <v>2006</v>
      </c>
      <c r="B7628" s="110" t="s">
        <v>6</v>
      </c>
      <c r="C7628" s="110" t="s">
        <v>46</v>
      </c>
      <c r="D7628" s="111">
        <v>795184</v>
      </c>
    </row>
    <row r="7629" spans="1:4">
      <c r="A7629" s="110">
        <v>2006</v>
      </c>
      <c r="B7629" s="110" t="s">
        <v>7</v>
      </c>
      <c r="C7629" s="110" t="s">
        <v>46</v>
      </c>
      <c r="D7629" s="111">
        <v>826139</v>
      </c>
    </row>
    <row r="7630" spans="1:4">
      <c r="A7630" s="110">
        <v>2006</v>
      </c>
      <c r="B7630" s="110" t="s">
        <v>8</v>
      </c>
      <c r="C7630" s="110" t="s">
        <v>46</v>
      </c>
      <c r="D7630" s="111">
        <v>810530</v>
      </c>
    </row>
    <row r="7631" spans="1:4">
      <c r="A7631" s="110">
        <v>2006</v>
      </c>
      <c r="B7631" s="110" t="s">
        <v>9</v>
      </c>
      <c r="C7631" s="110" t="s">
        <v>46</v>
      </c>
      <c r="D7631" s="111">
        <v>807945</v>
      </c>
    </row>
    <row r="7632" spans="1:4">
      <c r="A7632" s="110">
        <v>2006</v>
      </c>
      <c r="B7632" s="110" t="s">
        <v>10</v>
      </c>
      <c r="C7632" s="110" t="s">
        <v>46</v>
      </c>
      <c r="D7632" s="111">
        <v>823225</v>
      </c>
    </row>
    <row r="7633" spans="1:4">
      <c r="A7633" s="110">
        <v>2006</v>
      </c>
      <c r="B7633" s="110" t="s">
        <v>11</v>
      </c>
      <c r="C7633" s="110" t="s">
        <v>46</v>
      </c>
      <c r="D7633" s="111">
        <v>776258</v>
      </c>
    </row>
    <row r="7634" spans="1:4">
      <c r="A7634" s="110">
        <v>2007</v>
      </c>
      <c r="B7634" s="110" t="s">
        <v>12</v>
      </c>
      <c r="C7634" s="110" t="s">
        <v>46</v>
      </c>
      <c r="D7634" s="111">
        <v>677302</v>
      </c>
    </row>
    <row r="7635" spans="1:4">
      <c r="A7635" s="110">
        <v>2007</v>
      </c>
      <c r="B7635" s="110" t="s">
        <v>13</v>
      </c>
      <c r="C7635" s="110" t="s">
        <v>46</v>
      </c>
      <c r="D7635" s="111">
        <v>660056</v>
      </c>
    </row>
    <row r="7636" spans="1:4">
      <c r="A7636" s="110">
        <v>2007</v>
      </c>
      <c r="B7636" s="110" t="s">
        <v>14</v>
      </c>
      <c r="C7636" s="110" t="s">
        <v>46</v>
      </c>
      <c r="D7636" s="111">
        <v>796615</v>
      </c>
    </row>
    <row r="7637" spans="1:4">
      <c r="A7637" s="110">
        <v>2007</v>
      </c>
      <c r="B7637" s="110" t="s">
        <v>15</v>
      </c>
      <c r="C7637" s="110" t="s">
        <v>46</v>
      </c>
      <c r="D7637" s="111">
        <v>736461</v>
      </c>
    </row>
    <row r="7638" spans="1:4">
      <c r="A7638" s="110">
        <v>2007</v>
      </c>
      <c r="B7638" s="110" t="s">
        <v>4</v>
      </c>
      <c r="C7638" s="110" t="s">
        <v>46</v>
      </c>
      <c r="D7638" s="111">
        <v>754116</v>
      </c>
    </row>
    <row r="7639" spans="1:4">
      <c r="A7639" s="110">
        <v>2007</v>
      </c>
      <c r="B7639" s="110" t="s">
        <v>5</v>
      </c>
      <c r="C7639" s="110" t="s">
        <v>46</v>
      </c>
      <c r="D7639" s="111">
        <v>671476.63753511175</v>
      </c>
    </row>
    <row r="7640" spans="1:4">
      <c r="A7640" s="110">
        <v>2007</v>
      </c>
      <c r="B7640" s="110" t="s">
        <v>6</v>
      </c>
      <c r="C7640" s="110" t="s">
        <v>46</v>
      </c>
      <c r="D7640" s="111">
        <v>724907.18756578991</v>
      </c>
    </row>
    <row r="7641" spans="1:4">
      <c r="A7641" s="110">
        <v>2007</v>
      </c>
      <c r="B7641" s="110" t="s">
        <v>7</v>
      </c>
      <c r="C7641" s="110" t="s">
        <v>46</v>
      </c>
      <c r="D7641" s="111">
        <v>719192</v>
      </c>
    </row>
    <row r="7642" spans="1:4">
      <c r="A7642" s="110">
        <v>2007</v>
      </c>
      <c r="B7642" s="110" t="s">
        <v>8</v>
      </c>
      <c r="C7642" s="110" t="s">
        <v>46</v>
      </c>
      <c r="D7642" s="111">
        <v>650287</v>
      </c>
    </row>
    <row r="7643" spans="1:4">
      <c r="A7643" s="110">
        <v>2007</v>
      </c>
      <c r="B7643" s="110" t="s">
        <v>9</v>
      </c>
      <c r="C7643" s="110" t="s">
        <v>46</v>
      </c>
      <c r="D7643" s="111">
        <v>729373</v>
      </c>
    </row>
    <row r="7644" spans="1:4">
      <c r="A7644" s="110">
        <v>2007</v>
      </c>
      <c r="B7644" s="110" t="s">
        <v>10</v>
      </c>
      <c r="C7644" s="110" t="s">
        <v>46</v>
      </c>
      <c r="D7644" s="111">
        <v>771019</v>
      </c>
    </row>
    <row r="7645" spans="1:4">
      <c r="A7645" s="110">
        <v>2007</v>
      </c>
      <c r="B7645" s="110" t="s">
        <v>11</v>
      </c>
      <c r="C7645" s="110" t="s">
        <v>46</v>
      </c>
      <c r="D7645" s="111">
        <v>753081</v>
      </c>
    </row>
    <row r="7646" spans="1:4">
      <c r="A7646" s="110">
        <v>2008</v>
      </c>
      <c r="B7646" s="110" t="s">
        <v>12</v>
      </c>
      <c r="C7646" s="110" t="s">
        <v>46</v>
      </c>
      <c r="D7646" s="111">
        <v>677024</v>
      </c>
    </row>
    <row r="7647" spans="1:4">
      <c r="A7647" s="110">
        <v>2008</v>
      </c>
      <c r="B7647" s="110" t="s">
        <v>13</v>
      </c>
      <c r="C7647" s="110" t="s">
        <v>46</v>
      </c>
      <c r="D7647" s="111">
        <v>700224</v>
      </c>
    </row>
    <row r="7648" spans="1:4">
      <c r="A7648" s="110">
        <v>2008</v>
      </c>
      <c r="B7648" s="110" t="s">
        <v>14</v>
      </c>
      <c r="C7648" s="110" t="s">
        <v>46</v>
      </c>
      <c r="D7648" s="111">
        <v>720956</v>
      </c>
    </row>
    <row r="7649" spans="1:4">
      <c r="A7649" s="110">
        <v>2008</v>
      </c>
      <c r="B7649" s="110" t="s">
        <v>15</v>
      </c>
      <c r="C7649" s="110" t="s">
        <v>46</v>
      </c>
      <c r="D7649" s="111">
        <v>778408</v>
      </c>
    </row>
    <row r="7650" spans="1:4">
      <c r="A7650" s="110">
        <v>2008</v>
      </c>
      <c r="B7650" s="110" t="s">
        <v>4</v>
      </c>
      <c r="C7650" s="110" t="s">
        <v>46</v>
      </c>
      <c r="D7650" s="111">
        <v>791180</v>
      </c>
    </row>
    <row r="7651" spans="1:4">
      <c r="A7651" s="110">
        <v>2008</v>
      </c>
      <c r="B7651" s="110" t="s">
        <v>5</v>
      </c>
      <c r="C7651" s="110" t="s">
        <v>46</v>
      </c>
      <c r="D7651" s="111">
        <v>743287</v>
      </c>
    </row>
    <row r="7652" spans="1:4">
      <c r="A7652" s="110">
        <v>2008</v>
      </c>
      <c r="B7652" s="110" t="s">
        <v>6</v>
      </c>
      <c r="C7652" s="110" t="s">
        <v>46</v>
      </c>
      <c r="D7652" s="111">
        <v>767398</v>
      </c>
    </row>
    <row r="7653" spans="1:4">
      <c r="A7653" s="110">
        <v>2008</v>
      </c>
      <c r="B7653" s="110" t="s">
        <v>7</v>
      </c>
      <c r="C7653" s="110" t="s">
        <v>46</v>
      </c>
      <c r="D7653" s="111">
        <v>783690</v>
      </c>
    </row>
    <row r="7654" spans="1:4">
      <c r="A7654" s="110">
        <v>2008</v>
      </c>
      <c r="B7654" s="110" t="s">
        <v>8</v>
      </c>
      <c r="C7654" s="110" t="s">
        <v>46</v>
      </c>
      <c r="D7654" s="111">
        <v>799204</v>
      </c>
    </row>
    <row r="7655" spans="1:4">
      <c r="A7655" s="110">
        <v>2008</v>
      </c>
      <c r="B7655" s="110" t="s">
        <v>9</v>
      </c>
      <c r="C7655" s="110" t="s">
        <v>46</v>
      </c>
      <c r="D7655" s="111">
        <v>815840</v>
      </c>
    </row>
    <row r="7656" spans="1:4">
      <c r="A7656" s="110">
        <v>2008</v>
      </c>
      <c r="B7656" s="110" t="s">
        <v>10</v>
      </c>
      <c r="C7656" s="110" t="s">
        <v>46</v>
      </c>
      <c r="D7656" s="111">
        <v>776454</v>
      </c>
    </row>
    <row r="7657" spans="1:4">
      <c r="A7657" s="110">
        <v>2008</v>
      </c>
      <c r="B7657" s="110" t="s">
        <v>11</v>
      </c>
      <c r="C7657" s="110" t="s">
        <v>46</v>
      </c>
      <c r="D7657" s="111">
        <v>762054</v>
      </c>
    </row>
    <row r="7658" spans="1:4">
      <c r="A7658" s="110">
        <v>2009</v>
      </c>
      <c r="B7658" s="110" t="s">
        <v>12</v>
      </c>
      <c r="C7658" s="110" t="s">
        <v>46</v>
      </c>
      <c r="D7658" s="111">
        <v>686592</v>
      </c>
    </row>
    <row r="7659" spans="1:4">
      <c r="A7659" s="110">
        <v>2009</v>
      </c>
      <c r="B7659" s="110" t="s">
        <v>13</v>
      </c>
      <c r="C7659" s="110" t="s">
        <v>46</v>
      </c>
      <c r="D7659" s="111">
        <v>684759</v>
      </c>
    </row>
    <row r="7660" spans="1:4">
      <c r="A7660" s="110">
        <v>2009</v>
      </c>
      <c r="B7660" s="110" t="s">
        <v>14</v>
      </c>
      <c r="C7660" s="110" t="s">
        <v>46</v>
      </c>
      <c r="D7660" s="111">
        <v>773633</v>
      </c>
    </row>
    <row r="7661" spans="1:4">
      <c r="A7661" s="110">
        <v>2009</v>
      </c>
      <c r="B7661" s="110" t="s">
        <v>15</v>
      </c>
      <c r="C7661" s="110" t="s">
        <v>46</v>
      </c>
      <c r="D7661" s="111">
        <v>735083</v>
      </c>
    </row>
    <row r="7662" spans="1:4">
      <c r="A7662" s="110">
        <v>2009</v>
      </c>
      <c r="B7662" s="110" t="s">
        <v>4</v>
      </c>
      <c r="C7662" s="110" t="s">
        <v>46</v>
      </c>
      <c r="D7662" s="111">
        <v>774122</v>
      </c>
    </row>
    <row r="7663" spans="1:4">
      <c r="A7663" s="110">
        <v>2009</v>
      </c>
      <c r="B7663" s="110" t="s">
        <v>5</v>
      </c>
      <c r="C7663" s="110" t="s">
        <v>46</v>
      </c>
      <c r="D7663" s="111">
        <v>773464</v>
      </c>
    </row>
    <row r="7664" spans="1:4">
      <c r="A7664" s="110">
        <v>2009</v>
      </c>
      <c r="B7664" s="110" t="s">
        <v>6</v>
      </c>
      <c r="C7664" s="110" t="s">
        <v>46</v>
      </c>
      <c r="D7664" s="111">
        <v>717776</v>
      </c>
    </row>
    <row r="7665" spans="1:4">
      <c r="A7665" s="110">
        <v>2009</v>
      </c>
      <c r="B7665" s="110" t="s">
        <v>7</v>
      </c>
      <c r="C7665" s="110" t="s">
        <v>46</v>
      </c>
      <c r="D7665" s="111">
        <v>780621</v>
      </c>
    </row>
    <row r="7666" spans="1:4">
      <c r="A7666" s="110">
        <v>2009</v>
      </c>
      <c r="B7666" s="110" t="s">
        <v>8</v>
      </c>
      <c r="C7666" s="110" t="s">
        <v>46</v>
      </c>
      <c r="D7666" s="111">
        <v>810735</v>
      </c>
    </row>
    <row r="7667" spans="1:4">
      <c r="A7667" s="110">
        <v>2009</v>
      </c>
      <c r="B7667" s="110" t="s">
        <v>9</v>
      </c>
      <c r="C7667" s="110" t="s">
        <v>46</v>
      </c>
      <c r="D7667" s="111">
        <v>819481</v>
      </c>
    </row>
    <row r="7668" spans="1:4">
      <c r="A7668" s="110">
        <v>2009</v>
      </c>
      <c r="B7668" s="110" t="s">
        <v>10</v>
      </c>
      <c r="C7668" s="110" t="s">
        <v>46</v>
      </c>
      <c r="D7668" s="111">
        <v>779226</v>
      </c>
    </row>
    <row r="7669" spans="1:4">
      <c r="A7669" s="110">
        <v>2009</v>
      </c>
      <c r="B7669" s="110" t="s">
        <v>11</v>
      </c>
      <c r="C7669" s="110" t="s">
        <v>46</v>
      </c>
      <c r="D7669" s="111">
        <v>773416</v>
      </c>
    </row>
    <row r="7670" spans="1:4">
      <c r="A7670" s="110">
        <v>2010</v>
      </c>
      <c r="B7670" s="110" t="s">
        <v>12</v>
      </c>
      <c r="C7670" s="110" t="s">
        <v>46</v>
      </c>
      <c r="D7670" s="111">
        <v>645016</v>
      </c>
    </row>
    <row r="7671" spans="1:4">
      <c r="A7671" s="110">
        <v>2010</v>
      </c>
      <c r="B7671" s="110" t="s">
        <v>13</v>
      </c>
      <c r="C7671" s="110" t="s">
        <v>46</v>
      </c>
      <c r="D7671" s="111">
        <v>658799</v>
      </c>
    </row>
    <row r="7672" spans="1:4">
      <c r="A7672" s="110">
        <v>2010</v>
      </c>
      <c r="B7672" s="110" t="s">
        <v>14</v>
      </c>
      <c r="C7672" s="110" t="s">
        <v>46</v>
      </c>
      <c r="D7672" s="111">
        <v>804799</v>
      </c>
    </row>
    <row r="7673" spans="1:4">
      <c r="A7673" s="110">
        <v>2010</v>
      </c>
      <c r="B7673" s="110" t="s">
        <v>15</v>
      </c>
      <c r="C7673" s="110" t="s">
        <v>46</v>
      </c>
      <c r="D7673" s="111">
        <v>775357</v>
      </c>
    </row>
    <row r="7674" spans="1:4">
      <c r="A7674" s="110">
        <v>2010</v>
      </c>
      <c r="B7674" s="110" t="s">
        <v>4</v>
      </c>
      <c r="C7674" s="110" t="s">
        <v>46</v>
      </c>
      <c r="D7674" s="111">
        <v>751395</v>
      </c>
    </row>
    <row r="7675" spans="1:4">
      <c r="A7675" s="110">
        <v>2010</v>
      </c>
      <c r="B7675" s="110" t="s">
        <v>5</v>
      </c>
      <c r="C7675" s="110" t="s">
        <v>46</v>
      </c>
      <c r="D7675" s="111">
        <v>683340</v>
      </c>
    </row>
    <row r="7676" spans="1:4">
      <c r="A7676" s="110">
        <v>2010</v>
      </c>
      <c r="B7676" s="110" t="s">
        <v>6</v>
      </c>
      <c r="C7676" s="110" t="s">
        <v>46</v>
      </c>
      <c r="D7676" s="111">
        <v>699104</v>
      </c>
    </row>
    <row r="7677" spans="1:4">
      <c r="A7677" s="110">
        <v>2010</v>
      </c>
      <c r="B7677" s="110" t="s">
        <v>7</v>
      </c>
      <c r="C7677" s="110" t="s">
        <v>46</v>
      </c>
      <c r="D7677" s="111">
        <v>771974</v>
      </c>
    </row>
    <row r="7678" spans="1:4">
      <c r="A7678" s="110">
        <v>2010</v>
      </c>
      <c r="B7678" s="110" t="s">
        <v>8</v>
      </c>
      <c r="C7678" s="110" t="s">
        <v>46</v>
      </c>
      <c r="D7678" s="111">
        <v>803584</v>
      </c>
    </row>
    <row r="7679" spans="1:4">
      <c r="A7679" s="110">
        <v>2010</v>
      </c>
      <c r="B7679" s="110" t="s">
        <v>9</v>
      </c>
      <c r="C7679" s="110" t="s">
        <v>46</v>
      </c>
      <c r="D7679" s="111">
        <v>731481</v>
      </c>
    </row>
    <row r="7680" spans="1:4">
      <c r="A7680" s="110">
        <v>2010</v>
      </c>
      <c r="B7680" s="110" t="s">
        <v>10</v>
      </c>
      <c r="C7680" s="110" t="s">
        <v>46</v>
      </c>
      <c r="D7680" s="111">
        <v>555166</v>
      </c>
    </row>
    <row r="7681" spans="1:4">
      <c r="A7681" s="110">
        <v>2010</v>
      </c>
      <c r="B7681" s="110" t="s">
        <v>11</v>
      </c>
      <c r="C7681" s="110" t="s">
        <v>46</v>
      </c>
      <c r="D7681" s="111">
        <v>446742</v>
      </c>
    </row>
    <row r="7682" spans="1:4">
      <c r="A7682" s="110">
        <v>2011</v>
      </c>
      <c r="B7682" s="110" t="s">
        <v>12</v>
      </c>
      <c r="C7682" s="110" t="s">
        <v>46</v>
      </c>
      <c r="D7682" s="111">
        <v>246075</v>
      </c>
    </row>
    <row r="7683" spans="1:4">
      <c r="A7683" s="110">
        <v>2011</v>
      </c>
      <c r="B7683" s="110" t="s">
        <v>13</v>
      </c>
      <c r="C7683" s="110" t="s">
        <v>46</v>
      </c>
      <c r="D7683" s="111">
        <v>233797</v>
      </c>
    </row>
    <row r="7684" spans="1:4">
      <c r="A7684" s="110">
        <v>2011</v>
      </c>
      <c r="B7684" s="110" t="s">
        <v>14</v>
      </c>
      <c r="C7684" s="110" t="s">
        <v>46</v>
      </c>
      <c r="D7684" s="111">
        <v>306177</v>
      </c>
    </row>
    <row r="7685" spans="1:4">
      <c r="A7685" s="110">
        <v>2011</v>
      </c>
      <c r="B7685" s="110" t="s">
        <v>15</v>
      </c>
      <c r="C7685" s="110" t="s">
        <v>46</v>
      </c>
      <c r="D7685" s="111">
        <v>431179</v>
      </c>
    </row>
    <row r="7686" spans="1:4">
      <c r="A7686" s="110">
        <v>2011</v>
      </c>
      <c r="B7686" s="110" t="s">
        <v>4</v>
      </c>
      <c r="C7686" s="110" t="s">
        <v>46</v>
      </c>
      <c r="D7686" s="111">
        <v>502064</v>
      </c>
    </row>
    <row r="7687" spans="1:4">
      <c r="A7687" s="110">
        <v>2011</v>
      </c>
      <c r="B7687" s="110" t="s">
        <v>5</v>
      </c>
      <c r="C7687" s="110" t="s">
        <v>46</v>
      </c>
      <c r="D7687" s="111">
        <v>407720</v>
      </c>
    </row>
    <row r="7688" spans="1:4">
      <c r="A7688" s="110">
        <v>2011</v>
      </c>
      <c r="B7688" s="110" t="s">
        <v>6</v>
      </c>
      <c r="C7688" s="110" t="s">
        <v>46</v>
      </c>
      <c r="D7688" s="111">
        <v>306112</v>
      </c>
    </row>
    <row r="7689" spans="1:4">
      <c r="A7689" s="110">
        <v>2011</v>
      </c>
      <c r="B7689" s="110" t="s">
        <v>7</v>
      </c>
      <c r="C7689" s="110" t="s">
        <v>46</v>
      </c>
      <c r="D7689" s="111">
        <v>448288</v>
      </c>
    </row>
    <row r="7690" spans="1:4">
      <c r="A7690" s="110">
        <v>2011</v>
      </c>
      <c r="B7690" s="110" t="s">
        <v>8</v>
      </c>
      <c r="C7690" s="110" t="s">
        <v>46</v>
      </c>
      <c r="D7690" s="111">
        <v>736859</v>
      </c>
    </row>
    <row r="7691" spans="1:4">
      <c r="A7691" s="110">
        <v>2011</v>
      </c>
      <c r="B7691" s="110" t="s">
        <v>9</v>
      </c>
      <c r="C7691" s="110" t="s">
        <v>46</v>
      </c>
      <c r="D7691" s="111">
        <v>643614</v>
      </c>
    </row>
    <row r="7692" spans="1:4">
      <c r="A7692" s="110">
        <v>2011</v>
      </c>
      <c r="B7692" s="110" t="s">
        <v>10</v>
      </c>
      <c r="C7692" s="110" t="s">
        <v>46</v>
      </c>
      <c r="D7692" s="111">
        <v>552624</v>
      </c>
    </row>
    <row r="7693" spans="1:4">
      <c r="A7693" s="110">
        <v>2011</v>
      </c>
      <c r="B7693" s="110" t="s">
        <v>11</v>
      </c>
      <c r="C7693" s="110" t="s">
        <v>46</v>
      </c>
      <c r="D7693" s="111">
        <v>529622</v>
      </c>
    </row>
    <row r="7694" spans="1:4">
      <c r="A7694" s="110">
        <v>2012</v>
      </c>
      <c r="B7694" s="110" t="s">
        <v>12</v>
      </c>
      <c r="C7694" s="110" t="s">
        <v>46</v>
      </c>
      <c r="D7694" s="111">
        <v>514134</v>
      </c>
    </row>
    <row r="7695" spans="1:4">
      <c r="A7695" s="110">
        <v>2012</v>
      </c>
      <c r="B7695" s="110" t="s">
        <v>13</v>
      </c>
      <c r="C7695" s="110" t="s">
        <v>46</v>
      </c>
      <c r="D7695" s="111">
        <v>516227</v>
      </c>
    </row>
    <row r="7696" spans="1:4">
      <c r="A7696" s="110">
        <v>2012</v>
      </c>
      <c r="B7696" s="110" t="s">
        <v>14</v>
      </c>
      <c r="C7696" s="110" t="s">
        <v>46</v>
      </c>
      <c r="D7696" s="111">
        <v>582916</v>
      </c>
    </row>
    <row r="7697" spans="1:4">
      <c r="A7697" s="110">
        <v>2012</v>
      </c>
      <c r="B7697" s="110" t="s">
        <v>15</v>
      </c>
      <c r="C7697" s="110" t="s">
        <v>46</v>
      </c>
      <c r="D7697" s="111">
        <v>484671</v>
      </c>
    </row>
    <row r="7698" spans="1:4">
      <c r="A7698" s="110">
        <v>2012</v>
      </c>
      <c r="B7698" s="110" t="s">
        <v>4</v>
      </c>
      <c r="C7698" s="110" t="s">
        <v>46</v>
      </c>
      <c r="D7698" s="111">
        <v>530823</v>
      </c>
    </row>
    <row r="7699" spans="1:4">
      <c r="A7699" s="110">
        <v>2012</v>
      </c>
      <c r="B7699" s="110" t="s">
        <v>5</v>
      </c>
      <c r="C7699" s="110" t="s">
        <v>46</v>
      </c>
      <c r="D7699" s="111">
        <v>531271</v>
      </c>
    </row>
    <row r="7700" spans="1:4">
      <c r="A7700" s="110">
        <v>2012</v>
      </c>
      <c r="B7700" s="110" t="s">
        <v>6</v>
      </c>
      <c r="C7700" s="110" t="s">
        <v>46</v>
      </c>
      <c r="D7700" s="111">
        <v>443449.46716824407</v>
      </c>
    </row>
    <row r="7701" spans="1:4">
      <c r="A7701" s="110">
        <v>2012</v>
      </c>
      <c r="B7701" s="110" t="s">
        <v>7</v>
      </c>
      <c r="C7701" s="110" t="s">
        <v>46</v>
      </c>
      <c r="D7701" s="111">
        <v>488172.88542001368</v>
      </c>
    </row>
    <row r="7702" spans="1:4">
      <c r="A7702" s="110">
        <v>2012</v>
      </c>
      <c r="B7702" s="110" t="s">
        <v>8</v>
      </c>
      <c r="C7702" s="110" t="s">
        <v>46</v>
      </c>
      <c r="D7702" s="111">
        <v>455782.80143298442</v>
      </c>
    </row>
    <row r="7703" spans="1:4">
      <c r="A7703" s="110">
        <v>2012</v>
      </c>
      <c r="B7703" s="110" t="s">
        <v>9</v>
      </c>
      <c r="C7703" s="110" t="s">
        <v>46</v>
      </c>
      <c r="D7703" s="111">
        <v>476176.23271885252</v>
      </c>
    </row>
    <row r="7704" spans="1:4">
      <c r="A7704" s="110">
        <v>2012</v>
      </c>
      <c r="B7704" s="110" t="s">
        <v>10</v>
      </c>
      <c r="C7704" s="110" t="s">
        <v>46</v>
      </c>
      <c r="D7704" s="111">
        <v>455170.03822545707</v>
      </c>
    </row>
    <row r="7705" spans="1:4">
      <c r="A7705" s="110">
        <v>2012</v>
      </c>
      <c r="B7705" s="110" t="s">
        <v>11</v>
      </c>
      <c r="C7705" s="110" t="s">
        <v>46</v>
      </c>
      <c r="D7705" s="111">
        <v>571164.22890485253</v>
      </c>
    </row>
    <row r="7706" spans="1:4">
      <c r="A7706" s="110">
        <v>2013</v>
      </c>
      <c r="B7706" s="110" t="s">
        <v>12</v>
      </c>
      <c r="C7706" s="110" t="s">
        <v>46</v>
      </c>
      <c r="D7706" s="111">
        <v>505246.59692261007</v>
      </c>
    </row>
    <row r="7707" spans="1:4">
      <c r="A7707" s="110">
        <v>2013</v>
      </c>
      <c r="B7707" s="110" t="s">
        <v>13</v>
      </c>
      <c r="C7707" s="110" t="s">
        <v>46</v>
      </c>
      <c r="D7707" s="111">
        <v>434676.27697214246</v>
      </c>
    </row>
    <row r="7708" spans="1:4">
      <c r="A7708" s="110">
        <v>2013</v>
      </c>
      <c r="B7708" s="110" t="s">
        <v>14</v>
      </c>
      <c r="C7708" s="110" t="s">
        <v>46</v>
      </c>
      <c r="D7708" s="111">
        <v>619904.0017353252</v>
      </c>
    </row>
    <row r="7709" spans="1:4">
      <c r="A7709" s="110">
        <v>2013</v>
      </c>
      <c r="B7709" s="110" t="s">
        <v>15</v>
      </c>
      <c r="C7709" s="110" t="s">
        <v>46</v>
      </c>
      <c r="D7709" s="111">
        <v>706654.22685895255</v>
      </c>
    </row>
    <row r="7710" spans="1:4">
      <c r="A7710" s="110">
        <v>2013</v>
      </c>
      <c r="B7710" s="110" t="s">
        <v>4</v>
      </c>
      <c r="C7710" s="110" t="s">
        <v>46</v>
      </c>
      <c r="D7710" s="111">
        <v>738289.66259451525</v>
      </c>
    </row>
    <row r="7711" spans="1:4">
      <c r="A7711" s="110">
        <v>2013</v>
      </c>
      <c r="B7711" s="110" t="s">
        <v>5</v>
      </c>
      <c r="C7711" s="110" t="s">
        <v>46</v>
      </c>
      <c r="D7711" s="111">
        <v>692230.43326949934</v>
      </c>
    </row>
    <row r="7712" spans="1:4">
      <c r="A7712" s="110">
        <v>2013</v>
      </c>
      <c r="B7712" s="110" t="s">
        <v>6</v>
      </c>
      <c r="C7712" s="110" t="s">
        <v>46</v>
      </c>
      <c r="D7712" s="111">
        <v>703575.04029454768</v>
      </c>
    </row>
    <row r="7713" spans="1:4">
      <c r="A7713" s="110">
        <v>2013</v>
      </c>
      <c r="B7713" s="110" t="s">
        <v>7</v>
      </c>
      <c r="C7713" s="110" t="s">
        <v>46</v>
      </c>
      <c r="D7713" s="111">
        <v>764783.14873751474</v>
      </c>
    </row>
    <row r="7714" spans="1:4">
      <c r="A7714" s="110">
        <v>2013</v>
      </c>
      <c r="B7714" s="110" t="s">
        <v>8</v>
      </c>
      <c r="C7714" s="110" t="s">
        <v>46</v>
      </c>
      <c r="D7714" s="111">
        <v>704354.61504536483</v>
      </c>
    </row>
    <row r="7715" spans="1:4">
      <c r="A7715" s="110">
        <v>2013</v>
      </c>
      <c r="B7715" s="110" t="s">
        <v>9</v>
      </c>
      <c r="C7715" s="110" t="s">
        <v>46</v>
      </c>
      <c r="D7715" s="111">
        <v>782458.70872722089</v>
      </c>
    </row>
    <row r="7716" spans="1:4">
      <c r="A7716" s="110">
        <v>2013</v>
      </c>
      <c r="B7716" s="110" t="s">
        <v>10</v>
      </c>
      <c r="C7716" s="110" t="s">
        <v>46</v>
      </c>
      <c r="D7716" s="111">
        <v>713123.8651113197</v>
      </c>
    </row>
    <row r="7717" spans="1:4">
      <c r="A7717" s="110">
        <v>2013</v>
      </c>
      <c r="B7717" s="110" t="s">
        <v>11</v>
      </c>
      <c r="C7717" s="110" t="s">
        <v>46</v>
      </c>
      <c r="D7717" s="111">
        <v>644425.42389744602</v>
      </c>
    </row>
    <row r="7718" spans="1:4">
      <c r="A7718" s="110">
        <v>2014</v>
      </c>
      <c r="B7718" s="110" t="s">
        <v>12</v>
      </c>
      <c r="C7718" s="110" t="s">
        <v>46</v>
      </c>
      <c r="D7718" s="111">
        <v>555840</v>
      </c>
    </row>
    <row r="7719" spans="1:4">
      <c r="A7719" s="110">
        <v>2014</v>
      </c>
      <c r="B7719" s="110" t="s">
        <v>13</v>
      </c>
      <c r="C7719" s="110" t="s">
        <v>46</v>
      </c>
      <c r="D7719" s="111">
        <v>563007</v>
      </c>
    </row>
    <row r="7720" spans="1:4">
      <c r="A7720" s="110">
        <v>2014</v>
      </c>
      <c r="B7720" s="110" t="s">
        <v>14</v>
      </c>
      <c r="C7720" s="110" t="s">
        <v>46</v>
      </c>
      <c r="D7720" s="111">
        <v>687497.60635356617</v>
      </c>
    </row>
    <row r="7721" spans="1:4">
      <c r="A7721" s="110">
        <v>2014</v>
      </c>
      <c r="B7721" s="110" t="s">
        <v>15</v>
      </c>
      <c r="C7721" s="110" t="s">
        <v>46</v>
      </c>
      <c r="D7721" s="111">
        <v>600635.91555377899</v>
      </c>
    </row>
    <row r="7722" spans="1:4">
      <c r="A7722" s="110">
        <v>2014</v>
      </c>
      <c r="B7722" s="110" t="s">
        <v>4</v>
      </c>
      <c r="C7722" s="110" t="s">
        <v>46</v>
      </c>
      <c r="D7722" s="111">
        <v>666724.02592840069</v>
      </c>
    </row>
    <row r="7723" spans="1:4">
      <c r="A7723" s="110">
        <v>2014</v>
      </c>
      <c r="B7723" s="110" t="s">
        <v>5</v>
      </c>
      <c r="C7723" s="110" t="s">
        <v>46</v>
      </c>
      <c r="D7723" s="111">
        <v>679386.1175212604</v>
      </c>
    </row>
    <row r="7724" spans="1:4">
      <c r="A7724" s="110">
        <v>2014</v>
      </c>
      <c r="B7724" s="110" t="s">
        <v>6</v>
      </c>
      <c r="C7724" s="110" t="s">
        <v>46</v>
      </c>
      <c r="D7724" s="111">
        <v>669569.31485688</v>
      </c>
    </row>
    <row r="7725" spans="1:4">
      <c r="A7725" s="110">
        <v>2014</v>
      </c>
      <c r="B7725" s="110" t="s">
        <v>7</v>
      </c>
      <c r="C7725" s="110" t="s">
        <v>46</v>
      </c>
      <c r="D7725" s="111">
        <v>679806.48647053621</v>
      </c>
    </row>
    <row r="7726" spans="1:4">
      <c r="A7726" s="110">
        <v>2014</v>
      </c>
      <c r="B7726" s="110" t="s">
        <v>8</v>
      </c>
      <c r="C7726" s="110" t="s">
        <v>46</v>
      </c>
      <c r="D7726" s="111">
        <v>806297</v>
      </c>
    </row>
    <row r="7727" spans="1:4">
      <c r="A7727" s="110">
        <v>2014</v>
      </c>
      <c r="B7727" s="110" t="s">
        <v>9</v>
      </c>
      <c r="C7727" s="110" t="s">
        <v>46</v>
      </c>
      <c r="D7727" s="111">
        <v>843019</v>
      </c>
    </row>
    <row r="7728" spans="1:4">
      <c r="A7728" s="110">
        <v>2014</v>
      </c>
      <c r="B7728" s="110" t="s">
        <v>10</v>
      </c>
      <c r="C7728" s="110" t="s">
        <v>46</v>
      </c>
      <c r="D7728" s="111">
        <v>784306</v>
      </c>
    </row>
    <row r="7729" spans="1:4">
      <c r="A7729" s="110">
        <v>2014</v>
      </c>
      <c r="B7729" s="110" t="s">
        <v>11</v>
      </c>
      <c r="C7729" s="110" t="s">
        <v>46</v>
      </c>
      <c r="D7729" s="111">
        <v>753118</v>
      </c>
    </row>
    <row r="7730" spans="1:4">
      <c r="A7730" s="110">
        <v>2015</v>
      </c>
      <c r="B7730" s="110" t="s">
        <v>12</v>
      </c>
      <c r="C7730" s="110" t="s">
        <v>46</v>
      </c>
      <c r="D7730" s="111">
        <v>671041</v>
      </c>
    </row>
    <row r="7731" spans="1:4">
      <c r="A7731" s="110">
        <v>2015</v>
      </c>
      <c r="B7731" s="110" t="s">
        <v>13</v>
      </c>
      <c r="C7731" s="110" t="s">
        <v>46</v>
      </c>
      <c r="D7731" s="111">
        <v>636139</v>
      </c>
    </row>
    <row r="7732" spans="1:4">
      <c r="A7732" s="110">
        <v>2015</v>
      </c>
      <c r="B7732" s="110" t="s">
        <v>14</v>
      </c>
      <c r="C7732" s="110" t="s">
        <v>46</v>
      </c>
      <c r="D7732" s="111">
        <v>757824</v>
      </c>
    </row>
    <row r="7733" spans="1:4">
      <c r="A7733" s="110">
        <v>2015</v>
      </c>
      <c r="B7733" s="110" t="s">
        <v>15</v>
      </c>
      <c r="C7733" s="110" t="s">
        <v>46</v>
      </c>
      <c r="D7733" s="111">
        <v>831485</v>
      </c>
    </row>
    <row r="7734" spans="1:4">
      <c r="A7734" s="110">
        <v>2015</v>
      </c>
      <c r="B7734" s="110" t="s">
        <v>4</v>
      </c>
      <c r="C7734" s="110" t="s">
        <v>46</v>
      </c>
      <c r="D7734" s="111">
        <v>815906</v>
      </c>
    </row>
    <row r="7735" spans="1:4">
      <c r="A7735" s="110">
        <v>2015</v>
      </c>
      <c r="B7735" s="110" t="s">
        <v>5</v>
      </c>
      <c r="C7735" s="110" t="s">
        <v>46</v>
      </c>
      <c r="D7735" s="111">
        <v>844007</v>
      </c>
    </row>
    <row r="7736" spans="1:4">
      <c r="A7736" s="110">
        <v>2015</v>
      </c>
      <c r="B7736" s="110" t="s">
        <v>6</v>
      </c>
      <c r="C7736" s="110" t="s">
        <v>46</v>
      </c>
      <c r="D7736" s="111">
        <v>859568</v>
      </c>
    </row>
    <row r="7737" spans="1:4">
      <c r="A7737" s="110">
        <v>2015</v>
      </c>
      <c r="B7737" s="110" t="s">
        <v>7</v>
      </c>
      <c r="C7737" s="110" t="s">
        <v>46</v>
      </c>
      <c r="D7737" s="111">
        <v>839269</v>
      </c>
    </row>
    <row r="7738" spans="1:4">
      <c r="A7738" s="110">
        <v>2015</v>
      </c>
      <c r="B7738" s="110" t="s">
        <v>8</v>
      </c>
      <c r="C7738" s="110" t="s">
        <v>46</v>
      </c>
      <c r="D7738" s="111">
        <v>890704</v>
      </c>
    </row>
    <row r="7739" spans="1:4">
      <c r="A7739" s="110">
        <v>2015</v>
      </c>
      <c r="B7739" s="110" t="s">
        <v>9</v>
      </c>
      <c r="C7739" s="110" t="s">
        <v>46</v>
      </c>
      <c r="D7739" s="111">
        <v>861213</v>
      </c>
    </row>
    <row r="7740" spans="1:4">
      <c r="A7740" s="110">
        <v>2015</v>
      </c>
      <c r="B7740" s="110" t="s">
        <v>10</v>
      </c>
      <c r="C7740" s="110" t="s">
        <v>46</v>
      </c>
      <c r="D7740" s="111">
        <v>823381</v>
      </c>
    </row>
    <row r="7741" spans="1:4">
      <c r="A7741" s="110">
        <v>2015</v>
      </c>
      <c r="B7741" s="110" t="s">
        <v>11</v>
      </c>
      <c r="C7741" s="110" t="s">
        <v>46</v>
      </c>
      <c r="D7741" s="111">
        <v>778142</v>
      </c>
    </row>
    <row r="7742" spans="1:4">
      <c r="A7742" s="110">
        <v>2016</v>
      </c>
      <c r="B7742" s="110" t="s">
        <v>12</v>
      </c>
      <c r="C7742" s="110" t="s">
        <v>46</v>
      </c>
      <c r="D7742" s="111">
        <v>700893</v>
      </c>
    </row>
    <row r="7743" spans="1:4">
      <c r="A7743" s="110">
        <v>2016</v>
      </c>
      <c r="B7743" s="110" t="s">
        <v>13</v>
      </c>
      <c r="C7743" s="110" t="s">
        <v>46</v>
      </c>
      <c r="D7743" s="111">
        <v>634697</v>
      </c>
    </row>
    <row r="7744" spans="1:4">
      <c r="A7744" s="110">
        <v>2016</v>
      </c>
      <c r="B7744" s="110" t="s">
        <v>14</v>
      </c>
      <c r="C7744" s="110" t="s">
        <v>46</v>
      </c>
      <c r="D7744" s="111">
        <v>747674</v>
      </c>
    </row>
    <row r="7745" spans="1:4">
      <c r="A7745" s="110">
        <v>2016</v>
      </c>
      <c r="B7745" s="110" t="s">
        <v>15</v>
      </c>
      <c r="C7745" s="110" t="s">
        <v>46</v>
      </c>
      <c r="D7745" s="111">
        <v>876468</v>
      </c>
    </row>
    <row r="7746" spans="1:4">
      <c r="A7746" s="110">
        <v>2016</v>
      </c>
      <c r="B7746" s="110" t="s">
        <v>4</v>
      </c>
      <c r="C7746" s="110" t="s">
        <v>46</v>
      </c>
      <c r="D7746" s="111">
        <v>864191</v>
      </c>
    </row>
    <row r="7747" spans="1:4">
      <c r="A7747" s="110">
        <v>2016</v>
      </c>
      <c r="B7747" s="110" t="s">
        <v>5</v>
      </c>
      <c r="C7747" s="110" t="s">
        <v>46</v>
      </c>
      <c r="D7747" s="111">
        <v>840338</v>
      </c>
    </row>
    <row r="7748" spans="1:4">
      <c r="A7748" s="110">
        <v>2016</v>
      </c>
      <c r="B7748" s="110" t="s">
        <v>6</v>
      </c>
      <c r="C7748" s="110" t="s">
        <v>46</v>
      </c>
      <c r="D7748" s="111">
        <v>831996</v>
      </c>
    </row>
    <row r="7749" spans="1:4">
      <c r="A7749" s="110">
        <v>2016</v>
      </c>
      <c r="B7749" s="110" t="s">
        <v>7</v>
      </c>
      <c r="C7749" s="110" t="s">
        <v>46</v>
      </c>
      <c r="D7749" s="111">
        <v>905458</v>
      </c>
    </row>
    <row r="7750" spans="1:4">
      <c r="A7750" s="110">
        <v>2016</v>
      </c>
      <c r="B7750" s="110" t="s">
        <v>8</v>
      </c>
      <c r="C7750" s="110" t="s">
        <v>46</v>
      </c>
      <c r="D7750" s="111">
        <v>908707</v>
      </c>
    </row>
    <row r="7751" spans="1:4">
      <c r="A7751" s="110">
        <v>2016</v>
      </c>
      <c r="B7751" s="110" t="s">
        <v>9</v>
      </c>
      <c r="C7751" s="110" t="s">
        <v>46</v>
      </c>
      <c r="D7751" s="111">
        <v>951333</v>
      </c>
    </row>
    <row r="7752" spans="1:4">
      <c r="A7752" s="110">
        <v>2016</v>
      </c>
      <c r="B7752" s="110" t="s">
        <v>10</v>
      </c>
      <c r="C7752" s="110" t="s">
        <v>46</v>
      </c>
      <c r="D7752" s="111">
        <v>937073</v>
      </c>
    </row>
    <row r="7753" spans="1:4">
      <c r="A7753" s="110">
        <v>2016</v>
      </c>
      <c r="B7753" s="110" t="s">
        <v>11</v>
      </c>
      <c r="C7753" s="110" t="s">
        <v>46</v>
      </c>
      <c r="D7753" s="111">
        <v>871880</v>
      </c>
    </row>
    <row r="7754" spans="1:4">
      <c r="A7754" s="110">
        <v>2017</v>
      </c>
      <c r="B7754" s="110" t="s">
        <v>12</v>
      </c>
      <c r="C7754" s="110" t="s">
        <v>46</v>
      </c>
      <c r="D7754" s="111">
        <v>791978</v>
      </c>
    </row>
    <row r="7755" spans="1:4">
      <c r="A7755" s="110">
        <v>2017</v>
      </c>
      <c r="B7755" s="110" t="s">
        <v>13</v>
      </c>
      <c r="C7755" s="110" t="s">
        <v>46</v>
      </c>
      <c r="D7755" s="111">
        <v>606401</v>
      </c>
    </row>
    <row r="7756" spans="1:4">
      <c r="A7756" s="110">
        <v>2017</v>
      </c>
      <c r="B7756" s="110" t="s">
        <v>14</v>
      </c>
      <c r="C7756" s="110" t="s">
        <v>46</v>
      </c>
      <c r="D7756" s="111">
        <v>888270</v>
      </c>
    </row>
    <row r="7757" spans="1:4">
      <c r="A7757" s="110">
        <v>2017</v>
      </c>
      <c r="B7757" s="110" t="s">
        <v>15</v>
      </c>
      <c r="C7757" s="110" t="s">
        <v>46</v>
      </c>
      <c r="D7757" s="111">
        <v>840184</v>
      </c>
    </row>
    <row r="7758" spans="1:4">
      <c r="A7758" s="110">
        <v>2017</v>
      </c>
      <c r="B7758" s="110" t="s">
        <v>4</v>
      </c>
      <c r="C7758" s="110" t="s">
        <v>46</v>
      </c>
      <c r="D7758" s="111">
        <v>935001</v>
      </c>
    </row>
    <row r="7759" spans="1:4">
      <c r="A7759" s="110">
        <v>2017</v>
      </c>
      <c r="B7759" s="110" t="s">
        <v>5</v>
      </c>
      <c r="C7759" s="110" t="s">
        <v>46</v>
      </c>
      <c r="D7759" s="111">
        <v>1026288</v>
      </c>
    </row>
    <row r="7760" spans="1:4">
      <c r="A7760" s="110">
        <v>2017</v>
      </c>
      <c r="B7760" s="110" t="s">
        <v>6</v>
      </c>
      <c r="C7760" s="110" t="s">
        <v>46</v>
      </c>
      <c r="D7760" s="111">
        <v>1091145</v>
      </c>
    </row>
    <row r="7761" spans="1:4">
      <c r="A7761" s="110">
        <v>2017</v>
      </c>
      <c r="B7761" s="110" t="s">
        <v>7</v>
      </c>
      <c r="C7761" s="110" t="s">
        <v>46</v>
      </c>
      <c r="D7761" s="111">
        <v>1155890</v>
      </c>
    </row>
    <row r="7762" spans="1:4">
      <c r="A7762" s="110">
        <v>2017</v>
      </c>
      <c r="B7762" s="110" t="s">
        <v>8</v>
      </c>
      <c r="C7762" s="110" t="s">
        <v>46</v>
      </c>
      <c r="D7762" s="111">
        <v>1140329</v>
      </c>
    </row>
    <row r="7763" spans="1:4">
      <c r="A7763" s="110">
        <v>2017</v>
      </c>
      <c r="B7763" s="110" t="s">
        <v>9</v>
      </c>
      <c r="C7763" s="110" t="s">
        <v>46</v>
      </c>
      <c r="D7763" s="111">
        <v>1150695</v>
      </c>
    </row>
    <row r="7764" spans="1:4">
      <c r="A7764" s="110">
        <v>2017</v>
      </c>
      <c r="B7764" s="110" t="s">
        <v>10</v>
      </c>
      <c r="C7764" s="110" t="s">
        <v>46</v>
      </c>
      <c r="D7764" s="111">
        <v>1128252</v>
      </c>
    </row>
    <row r="7765" spans="1:4">
      <c r="A7765" s="110">
        <v>2017</v>
      </c>
      <c r="B7765" s="110" t="s">
        <v>11</v>
      </c>
      <c r="C7765" s="110" t="s">
        <v>46</v>
      </c>
      <c r="D7765" s="111">
        <v>1044204</v>
      </c>
    </row>
    <row r="7766" spans="1:4">
      <c r="A7766" s="110">
        <v>2018</v>
      </c>
      <c r="B7766" s="110" t="s">
        <v>12</v>
      </c>
      <c r="C7766" s="110" t="s">
        <v>46</v>
      </c>
      <c r="D7766" s="111">
        <v>971021</v>
      </c>
    </row>
    <row r="7767" spans="1:4">
      <c r="A7767" s="110">
        <v>2018</v>
      </c>
      <c r="B7767" s="110" t="s">
        <v>13</v>
      </c>
      <c r="C7767" s="110" t="s">
        <v>46</v>
      </c>
      <c r="D7767" s="111">
        <v>958498</v>
      </c>
    </row>
    <row r="7768" spans="1:4">
      <c r="A7768" s="110">
        <v>2018</v>
      </c>
      <c r="B7768" s="110" t="s">
        <v>14</v>
      </c>
      <c r="C7768" s="110" t="s">
        <v>46</v>
      </c>
      <c r="D7768" s="111">
        <v>1195110</v>
      </c>
    </row>
    <row r="7769" spans="1:4">
      <c r="A7769" s="110">
        <v>2018</v>
      </c>
      <c r="B7769" s="110" t="s">
        <v>15</v>
      </c>
      <c r="C7769" s="110" t="s">
        <v>46</v>
      </c>
      <c r="D7769" s="111">
        <v>1110003</v>
      </c>
    </row>
    <row r="7770" spans="1:4">
      <c r="A7770" s="110">
        <v>2018</v>
      </c>
      <c r="B7770" s="110" t="s">
        <v>4</v>
      </c>
      <c r="C7770" s="110" t="s">
        <v>46</v>
      </c>
      <c r="D7770" s="111">
        <v>1171058</v>
      </c>
    </row>
    <row r="7771" spans="1:4">
      <c r="A7771" s="110">
        <v>2018</v>
      </c>
      <c r="B7771" s="110" t="s">
        <v>5</v>
      </c>
      <c r="C7771" s="110" t="s">
        <v>46</v>
      </c>
      <c r="D7771" s="111">
        <v>1101547</v>
      </c>
    </row>
    <row r="7772" spans="1:4">
      <c r="A7772" s="110">
        <v>2018</v>
      </c>
      <c r="B7772" s="110" t="s">
        <v>6</v>
      </c>
      <c r="C7772" s="110" t="s">
        <v>46</v>
      </c>
      <c r="D7772" s="111">
        <v>1114749</v>
      </c>
    </row>
    <row r="7773" spans="1:4">
      <c r="A7773" s="110">
        <v>2018</v>
      </c>
      <c r="B7773" s="110" t="s">
        <v>7</v>
      </c>
      <c r="C7773" s="110" t="s">
        <v>46</v>
      </c>
      <c r="D7773" s="111">
        <v>1201799</v>
      </c>
    </row>
    <row r="7774" spans="1:4">
      <c r="A7774" s="110">
        <v>2018</v>
      </c>
      <c r="B7774" s="110" t="s">
        <v>8</v>
      </c>
      <c r="C7774" s="110" t="s">
        <v>46</v>
      </c>
      <c r="D7774" s="111">
        <v>1086587</v>
      </c>
    </row>
    <row r="7775" spans="1:4">
      <c r="A7775" s="110">
        <v>2018</v>
      </c>
      <c r="B7775" s="110" t="s">
        <v>9</v>
      </c>
      <c r="C7775" s="110" t="s">
        <v>46</v>
      </c>
      <c r="D7775" s="111">
        <v>1207629</v>
      </c>
    </row>
    <row r="7776" spans="1:4">
      <c r="A7776" s="110">
        <v>2018</v>
      </c>
      <c r="B7776" s="110" t="s">
        <v>10</v>
      </c>
      <c r="C7776" s="110" t="s">
        <v>46</v>
      </c>
      <c r="D7776" s="111">
        <v>1027840</v>
      </c>
    </row>
    <row r="7777" spans="1:4">
      <c r="A7777" s="110">
        <v>2018</v>
      </c>
      <c r="B7777" s="110" t="s">
        <v>11</v>
      </c>
      <c r="C7777" s="110" t="s">
        <v>46</v>
      </c>
      <c r="D7777" s="111">
        <v>1004724</v>
      </c>
    </row>
    <row r="7778" spans="1:4">
      <c r="A7778" s="110">
        <v>2019</v>
      </c>
      <c r="B7778" s="110" t="s">
        <v>12</v>
      </c>
      <c r="C7778" s="110" t="s">
        <v>46</v>
      </c>
      <c r="D7778" s="111">
        <v>965404</v>
      </c>
    </row>
    <row r="7779" spans="1:4">
      <c r="A7779" s="110">
        <v>2019</v>
      </c>
      <c r="B7779" s="110" t="s">
        <v>13</v>
      </c>
      <c r="C7779" s="110" t="s">
        <v>46</v>
      </c>
      <c r="D7779" s="111">
        <v>949648</v>
      </c>
    </row>
    <row r="7780" spans="1:4">
      <c r="A7780" s="110">
        <v>2019</v>
      </c>
      <c r="B7780" s="110" t="s">
        <v>14</v>
      </c>
      <c r="C7780" s="110" t="s">
        <v>46</v>
      </c>
      <c r="D7780" s="111">
        <v>1060103</v>
      </c>
    </row>
    <row r="7781" spans="1:4">
      <c r="A7781" s="110">
        <v>2019</v>
      </c>
      <c r="B7781" s="110" t="s">
        <v>15</v>
      </c>
      <c r="C7781" s="110" t="s">
        <v>46</v>
      </c>
      <c r="D7781" s="111">
        <v>1056802</v>
      </c>
    </row>
    <row r="7782" spans="1:4">
      <c r="A7782" s="110">
        <v>2019</v>
      </c>
      <c r="B7782" s="110" t="s">
        <v>4</v>
      </c>
      <c r="C7782" s="110" t="s">
        <v>46</v>
      </c>
      <c r="D7782" s="111">
        <v>1110599</v>
      </c>
    </row>
    <row r="7783" spans="1:4">
      <c r="A7783" s="110">
        <v>2019</v>
      </c>
      <c r="B7783" s="110" t="s">
        <v>5</v>
      </c>
      <c r="C7783" s="110" t="s">
        <v>46</v>
      </c>
      <c r="D7783" s="111">
        <v>1004984</v>
      </c>
    </row>
    <row r="7784" spans="1:4">
      <c r="A7784" s="110">
        <v>2019</v>
      </c>
      <c r="B7784" s="110" t="s">
        <v>6</v>
      </c>
      <c r="C7784" s="110" t="s">
        <v>46</v>
      </c>
      <c r="D7784" s="111">
        <v>1117478</v>
      </c>
    </row>
    <row r="7785" spans="1:4">
      <c r="A7785" s="110">
        <v>2019</v>
      </c>
      <c r="B7785" s="110" t="s">
        <v>7</v>
      </c>
      <c r="C7785" s="110" t="s">
        <v>46</v>
      </c>
      <c r="D7785" s="111">
        <v>1128332</v>
      </c>
    </row>
    <row r="7786" spans="1:4">
      <c r="A7786" s="110">
        <v>2019</v>
      </c>
      <c r="B7786" s="110" t="s">
        <v>8</v>
      </c>
      <c r="C7786" s="110" t="s">
        <v>46</v>
      </c>
      <c r="D7786" s="111">
        <v>1106307</v>
      </c>
    </row>
    <row r="7787" spans="1:4">
      <c r="A7787" s="110">
        <v>2019</v>
      </c>
      <c r="B7787" s="110" t="s">
        <v>9</v>
      </c>
      <c r="C7787" s="110" t="s">
        <v>46</v>
      </c>
      <c r="D7787" s="111">
        <v>1137240</v>
      </c>
    </row>
    <row r="7788" spans="1:4">
      <c r="A7788" s="110">
        <v>2019</v>
      </c>
      <c r="B7788" s="110" t="s">
        <v>10</v>
      </c>
      <c r="C7788" s="110" t="s">
        <v>46</v>
      </c>
      <c r="D7788" s="111">
        <v>1065166</v>
      </c>
    </row>
    <row r="7789" spans="1:4">
      <c r="A7789" s="110">
        <v>2019</v>
      </c>
      <c r="B7789" s="110" t="s">
        <v>11</v>
      </c>
      <c r="C7789" s="110" t="s">
        <v>46</v>
      </c>
      <c r="D7789" s="111">
        <v>994717</v>
      </c>
    </row>
    <row r="7790" spans="1:4">
      <c r="A7790" s="110">
        <v>2020</v>
      </c>
      <c r="B7790" s="110" t="s">
        <v>12</v>
      </c>
      <c r="C7790" s="110" t="s">
        <v>46</v>
      </c>
      <c r="D7790" s="111">
        <v>925387</v>
      </c>
    </row>
    <row r="7791" spans="1:4">
      <c r="A7791" s="110">
        <v>2020</v>
      </c>
      <c r="B7791" s="110" t="s">
        <v>13</v>
      </c>
      <c r="C7791" s="110" t="s">
        <v>46</v>
      </c>
      <c r="D7791" s="111">
        <v>902627</v>
      </c>
    </row>
    <row r="7792" spans="1:4">
      <c r="A7792" s="110">
        <v>2020</v>
      </c>
      <c r="B7792" s="110" t="s">
        <v>14</v>
      </c>
      <c r="C7792" s="110" t="s">
        <v>46</v>
      </c>
      <c r="D7792" s="111">
        <v>540985</v>
      </c>
    </row>
    <row r="7793" spans="1:4">
      <c r="A7793" s="110">
        <v>2020</v>
      </c>
      <c r="B7793" s="110" t="s">
        <v>15</v>
      </c>
      <c r="C7793" s="110" t="s">
        <v>46</v>
      </c>
      <c r="D7793" s="111">
        <v>95247</v>
      </c>
    </row>
    <row r="7794" spans="1:4">
      <c r="A7794" s="110">
        <v>2020</v>
      </c>
      <c r="B7794" s="110" t="s">
        <v>4</v>
      </c>
      <c r="C7794" s="110" t="s">
        <v>46</v>
      </c>
      <c r="D7794" s="111">
        <v>152542</v>
      </c>
    </row>
    <row r="7795" spans="1:4">
      <c r="A7795" s="110">
        <v>2020</v>
      </c>
      <c r="B7795" s="110" t="s">
        <v>5</v>
      </c>
      <c r="C7795" s="110" t="s">
        <v>46</v>
      </c>
      <c r="D7795" s="111">
        <v>155297</v>
      </c>
    </row>
    <row r="7796" spans="1:4">
      <c r="A7796" s="110">
        <v>2020</v>
      </c>
      <c r="B7796" s="110" t="s">
        <v>6</v>
      </c>
      <c r="C7796" s="110" t="s">
        <v>46</v>
      </c>
      <c r="D7796" s="111">
        <v>129459</v>
      </c>
    </row>
    <row r="7797" spans="1:4">
      <c r="A7797" s="110">
        <v>2020</v>
      </c>
      <c r="B7797" s="110" t="s">
        <v>7</v>
      </c>
      <c r="C7797" s="110" t="s">
        <v>46</v>
      </c>
      <c r="D7797" s="111">
        <v>158499</v>
      </c>
    </row>
    <row r="7798" spans="1:4">
      <c r="A7798" s="110">
        <v>2020</v>
      </c>
      <c r="B7798" s="110" t="s">
        <v>8</v>
      </c>
      <c r="C7798" s="110" t="s">
        <v>46</v>
      </c>
      <c r="D7798" s="111">
        <v>192964</v>
      </c>
    </row>
    <row r="7799" spans="1:4">
      <c r="A7799" s="110">
        <v>2020</v>
      </c>
      <c r="B7799" s="110" t="s">
        <v>9</v>
      </c>
      <c r="C7799" s="110" t="s">
        <v>46</v>
      </c>
      <c r="D7799" s="111">
        <v>304102</v>
      </c>
    </row>
    <row r="7800" spans="1:4">
      <c r="A7800" s="110">
        <v>2020</v>
      </c>
      <c r="B7800" s="110" t="s">
        <v>10</v>
      </c>
      <c r="C7800" s="110" t="s">
        <v>46</v>
      </c>
      <c r="D7800" s="111">
        <v>369766</v>
      </c>
    </row>
    <row r="7801" spans="1:4">
      <c r="A7801" s="110">
        <v>2020</v>
      </c>
      <c r="B7801" s="110" t="s">
        <v>11</v>
      </c>
      <c r="C7801" s="110" t="s">
        <v>46</v>
      </c>
      <c r="D7801" s="111">
        <v>440860</v>
      </c>
    </row>
    <row r="7802" spans="1:4">
      <c r="A7802" s="110">
        <v>1995</v>
      </c>
      <c r="B7802" s="110" t="s">
        <v>12</v>
      </c>
      <c r="C7802" s="110" t="s">
        <v>47</v>
      </c>
      <c r="D7802" s="111">
        <v>299909</v>
      </c>
    </row>
    <row r="7803" spans="1:4">
      <c r="A7803" s="110">
        <v>1995</v>
      </c>
      <c r="B7803" s="110" t="s">
        <v>13</v>
      </c>
      <c r="C7803" s="110" t="s">
        <v>47</v>
      </c>
      <c r="D7803" s="111">
        <v>336062</v>
      </c>
    </row>
    <row r="7804" spans="1:4">
      <c r="A7804" s="110">
        <v>1995</v>
      </c>
      <c r="B7804" s="110" t="s">
        <v>14</v>
      </c>
      <c r="C7804" s="110" t="s">
        <v>47</v>
      </c>
      <c r="D7804" s="111">
        <v>409008</v>
      </c>
    </row>
    <row r="7805" spans="1:4">
      <c r="A7805" s="110">
        <v>1995</v>
      </c>
      <c r="B7805" s="110" t="s">
        <v>15</v>
      </c>
      <c r="C7805" s="110" t="s">
        <v>47</v>
      </c>
      <c r="D7805" s="111">
        <v>394962</v>
      </c>
    </row>
    <row r="7806" spans="1:4">
      <c r="A7806" s="110">
        <v>1995</v>
      </c>
      <c r="B7806" s="110" t="s">
        <v>4</v>
      </c>
      <c r="C7806" s="110" t="s">
        <v>47</v>
      </c>
      <c r="D7806" s="111">
        <v>425668</v>
      </c>
    </row>
    <row r="7807" spans="1:4">
      <c r="A7807" s="110">
        <v>1995</v>
      </c>
      <c r="B7807" s="110" t="s">
        <v>5</v>
      </c>
      <c r="C7807" s="110" t="s">
        <v>47</v>
      </c>
      <c r="D7807" s="111">
        <v>402581</v>
      </c>
    </row>
    <row r="7808" spans="1:4">
      <c r="A7808" s="110">
        <v>1995</v>
      </c>
      <c r="B7808" s="110" t="s">
        <v>6</v>
      </c>
      <c r="C7808" s="110" t="s">
        <v>47</v>
      </c>
      <c r="D7808" s="111">
        <v>416389</v>
      </c>
    </row>
    <row r="7809" spans="1:4">
      <c r="A7809" s="110">
        <v>1995</v>
      </c>
      <c r="B7809" s="110" t="s">
        <v>7</v>
      </c>
      <c r="C7809" s="110" t="s">
        <v>47</v>
      </c>
      <c r="D7809" s="111">
        <v>450293</v>
      </c>
    </row>
    <row r="7810" spans="1:4">
      <c r="A7810" s="110">
        <v>1995</v>
      </c>
      <c r="B7810" s="110" t="s">
        <v>8</v>
      </c>
      <c r="C7810" s="110" t="s">
        <v>47</v>
      </c>
      <c r="D7810" s="111">
        <v>438025</v>
      </c>
    </row>
    <row r="7811" spans="1:4">
      <c r="A7811" s="110">
        <v>1995</v>
      </c>
      <c r="B7811" s="110" t="s">
        <v>9</v>
      </c>
      <c r="C7811" s="110" t="s">
        <v>47</v>
      </c>
      <c r="D7811" s="111">
        <v>457067</v>
      </c>
    </row>
    <row r="7812" spans="1:4">
      <c r="A7812" s="110">
        <v>1995</v>
      </c>
      <c r="B7812" s="110" t="s">
        <v>10</v>
      </c>
      <c r="C7812" s="110" t="s">
        <v>47</v>
      </c>
      <c r="D7812" s="111">
        <v>457654</v>
      </c>
    </row>
    <row r="7813" spans="1:4">
      <c r="A7813" s="110">
        <v>1995</v>
      </c>
      <c r="B7813" s="110" t="s">
        <v>11</v>
      </c>
      <c r="C7813" s="110" t="s">
        <v>47</v>
      </c>
      <c r="D7813" s="111">
        <v>421192</v>
      </c>
    </row>
    <row r="7814" spans="1:4">
      <c r="A7814" s="110">
        <v>1996</v>
      </c>
      <c r="B7814" s="110" t="s">
        <v>12</v>
      </c>
      <c r="C7814" s="110" t="s">
        <v>47</v>
      </c>
      <c r="D7814" s="111">
        <v>376735</v>
      </c>
    </row>
    <row r="7815" spans="1:4">
      <c r="A7815" s="110">
        <v>1996</v>
      </c>
      <c r="B7815" s="110" t="s">
        <v>13</v>
      </c>
      <c r="C7815" s="110" t="s">
        <v>47</v>
      </c>
      <c r="D7815" s="111">
        <v>385076</v>
      </c>
    </row>
    <row r="7816" spans="1:4">
      <c r="A7816" s="110">
        <v>1996</v>
      </c>
      <c r="B7816" s="110" t="s">
        <v>14</v>
      </c>
      <c r="C7816" s="110" t="s">
        <v>47</v>
      </c>
      <c r="D7816" s="111">
        <v>455125</v>
      </c>
    </row>
    <row r="7817" spans="1:4">
      <c r="A7817" s="110">
        <v>1996</v>
      </c>
      <c r="B7817" s="110" t="s">
        <v>15</v>
      </c>
      <c r="C7817" s="110" t="s">
        <v>47</v>
      </c>
      <c r="D7817" s="111">
        <v>469321</v>
      </c>
    </row>
    <row r="7818" spans="1:4">
      <c r="A7818" s="110">
        <v>1996</v>
      </c>
      <c r="B7818" s="110" t="s">
        <v>4</v>
      </c>
      <c r="C7818" s="110" t="s">
        <v>47</v>
      </c>
      <c r="D7818" s="111">
        <v>479675</v>
      </c>
    </row>
    <row r="7819" spans="1:4">
      <c r="A7819" s="110">
        <v>1996</v>
      </c>
      <c r="B7819" s="110" t="s">
        <v>5</v>
      </c>
      <c r="C7819" s="110" t="s">
        <v>47</v>
      </c>
      <c r="D7819" s="111">
        <v>438975</v>
      </c>
    </row>
    <row r="7820" spans="1:4">
      <c r="A7820" s="110">
        <v>1996</v>
      </c>
      <c r="B7820" s="110" t="s">
        <v>6</v>
      </c>
      <c r="C7820" s="110" t="s">
        <v>47</v>
      </c>
      <c r="D7820" s="111">
        <v>452841</v>
      </c>
    </row>
    <row r="7821" spans="1:4">
      <c r="A7821" s="110">
        <v>1996</v>
      </c>
      <c r="B7821" s="110" t="s">
        <v>7</v>
      </c>
      <c r="C7821" s="110" t="s">
        <v>47</v>
      </c>
      <c r="D7821" s="111">
        <v>464204</v>
      </c>
    </row>
    <row r="7822" spans="1:4">
      <c r="A7822" s="110">
        <v>1996</v>
      </c>
      <c r="B7822" s="110" t="s">
        <v>8</v>
      </c>
      <c r="C7822" s="110" t="s">
        <v>47</v>
      </c>
      <c r="D7822" s="111">
        <v>450669</v>
      </c>
    </row>
    <row r="7823" spans="1:4">
      <c r="A7823" s="110">
        <v>1996</v>
      </c>
      <c r="B7823" s="110" t="s">
        <v>9</v>
      </c>
      <c r="C7823" s="110" t="s">
        <v>47</v>
      </c>
      <c r="D7823" s="111">
        <v>509032</v>
      </c>
    </row>
    <row r="7824" spans="1:4">
      <c r="A7824" s="110">
        <v>1996</v>
      </c>
      <c r="B7824" s="110" t="s">
        <v>10</v>
      </c>
      <c r="C7824" s="110" t="s">
        <v>47</v>
      </c>
      <c r="D7824" s="111">
        <v>466273</v>
      </c>
    </row>
    <row r="7825" spans="1:4">
      <c r="A7825" s="110">
        <v>1996</v>
      </c>
      <c r="B7825" s="110" t="s">
        <v>11</v>
      </c>
      <c r="C7825" s="110" t="s">
        <v>47</v>
      </c>
      <c r="D7825" s="111">
        <v>429064</v>
      </c>
    </row>
    <row r="7826" spans="1:4">
      <c r="A7826" s="110">
        <v>1997</v>
      </c>
      <c r="B7826" s="110" t="s">
        <v>12</v>
      </c>
      <c r="C7826" s="110" t="s">
        <v>47</v>
      </c>
      <c r="D7826" s="111">
        <v>391435</v>
      </c>
    </row>
    <row r="7827" spans="1:4">
      <c r="A7827" s="110">
        <v>1997</v>
      </c>
      <c r="B7827" s="110" t="s">
        <v>13</v>
      </c>
      <c r="C7827" s="110" t="s">
        <v>47</v>
      </c>
      <c r="D7827" s="111">
        <v>385754</v>
      </c>
    </row>
    <row r="7828" spans="1:4">
      <c r="A7828" s="110">
        <v>1997</v>
      </c>
      <c r="B7828" s="110" t="s">
        <v>14</v>
      </c>
      <c r="C7828" s="110" t="s">
        <v>47</v>
      </c>
      <c r="D7828" s="111">
        <v>467606</v>
      </c>
    </row>
    <row r="7829" spans="1:4">
      <c r="A7829" s="110">
        <v>1997</v>
      </c>
      <c r="B7829" s="110" t="s">
        <v>15</v>
      </c>
      <c r="C7829" s="110" t="s">
        <v>47</v>
      </c>
      <c r="D7829" s="111">
        <v>513886</v>
      </c>
    </row>
    <row r="7830" spans="1:4">
      <c r="A7830" s="110">
        <v>1997</v>
      </c>
      <c r="B7830" s="110" t="s">
        <v>4</v>
      </c>
      <c r="C7830" s="110" t="s">
        <v>47</v>
      </c>
      <c r="D7830" s="111">
        <v>514316</v>
      </c>
    </row>
    <row r="7831" spans="1:4">
      <c r="A7831" s="110">
        <v>1997</v>
      </c>
      <c r="B7831" s="110" t="s">
        <v>5</v>
      </c>
      <c r="C7831" s="110" t="s">
        <v>47</v>
      </c>
      <c r="D7831" s="111">
        <v>466770</v>
      </c>
    </row>
    <row r="7832" spans="1:4">
      <c r="A7832" s="110">
        <v>1997</v>
      </c>
      <c r="B7832" s="110" t="s">
        <v>6</v>
      </c>
      <c r="C7832" s="110" t="s">
        <v>47</v>
      </c>
      <c r="D7832" s="111">
        <v>486259</v>
      </c>
    </row>
    <row r="7833" spans="1:4">
      <c r="A7833" s="110">
        <v>1997</v>
      </c>
      <c r="B7833" s="110" t="s">
        <v>7</v>
      </c>
      <c r="C7833" s="110" t="s">
        <v>47</v>
      </c>
      <c r="D7833" s="111">
        <v>498575</v>
      </c>
    </row>
    <row r="7834" spans="1:4">
      <c r="A7834" s="110">
        <v>1997</v>
      </c>
      <c r="B7834" s="110" t="s">
        <v>8</v>
      </c>
      <c r="C7834" s="110" t="s">
        <v>47</v>
      </c>
      <c r="D7834" s="111">
        <v>517890</v>
      </c>
    </row>
    <row r="7835" spans="1:4">
      <c r="A7835" s="110">
        <v>1997</v>
      </c>
      <c r="B7835" s="110" t="s">
        <v>9</v>
      </c>
      <c r="C7835" s="110" t="s">
        <v>47</v>
      </c>
      <c r="D7835" s="111">
        <v>546544</v>
      </c>
    </row>
    <row r="7836" spans="1:4">
      <c r="A7836" s="110">
        <v>1997</v>
      </c>
      <c r="B7836" s="110" t="s">
        <v>10</v>
      </c>
      <c r="C7836" s="110" t="s">
        <v>47</v>
      </c>
      <c r="D7836" s="111">
        <v>485726</v>
      </c>
    </row>
    <row r="7837" spans="1:4">
      <c r="A7837" s="110">
        <v>1997</v>
      </c>
      <c r="B7837" s="110" t="s">
        <v>11</v>
      </c>
      <c r="C7837" s="110" t="s">
        <v>47</v>
      </c>
      <c r="D7837" s="111">
        <v>475799</v>
      </c>
    </row>
    <row r="7838" spans="1:4">
      <c r="A7838" s="110">
        <v>1998</v>
      </c>
      <c r="B7838" s="110" t="s">
        <v>12</v>
      </c>
      <c r="C7838" s="110" t="s">
        <v>47</v>
      </c>
      <c r="D7838" s="111">
        <v>424328</v>
      </c>
    </row>
    <row r="7839" spans="1:4">
      <c r="A7839" s="110">
        <v>1998</v>
      </c>
      <c r="B7839" s="110" t="s">
        <v>13</v>
      </c>
      <c r="C7839" s="110" t="s">
        <v>47</v>
      </c>
      <c r="D7839" s="111">
        <v>415906</v>
      </c>
    </row>
    <row r="7840" spans="1:4">
      <c r="A7840" s="110">
        <v>1998</v>
      </c>
      <c r="B7840" s="110" t="s">
        <v>14</v>
      </c>
      <c r="C7840" s="110" t="s">
        <v>47</v>
      </c>
      <c r="D7840" s="111">
        <v>560113</v>
      </c>
    </row>
    <row r="7841" spans="1:4">
      <c r="A7841" s="110">
        <v>1998</v>
      </c>
      <c r="B7841" s="110" t="s">
        <v>15</v>
      </c>
      <c r="C7841" s="110" t="s">
        <v>47</v>
      </c>
      <c r="D7841" s="111">
        <v>535336</v>
      </c>
    </row>
    <row r="7842" spans="1:4">
      <c r="A7842" s="110">
        <v>1998</v>
      </c>
      <c r="B7842" s="110" t="s">
        <v>4</v>
      </c>
      <c r="C7842" s="110" t="s">
        <v>47</v>
      </c>
      <c r="D7842" s="111">
        <v>531676</v>
      </c>
    </row>
    <row r="7843" spans="1:4">
      <c r="A7843" s="110">
        <v>1998</v>
      </c>
      <c r="B7843" s="110" t="s">
        <v>5</v>
      </c>
      <c r="C7843" s="110" t="s">
        <v>47</v>
      </c>
      <c r="D7843" s="111">
        <v>514616</v>
      </c>
    </row>
    <row r="7844" spans="1:4">
      <c r="A7844" s="110">
        <v>1998</v>
      </c>
      <c r="B7844" s="110" t="s">
        <v>6</v>
      </c>
      <c r="C7844" s="110" t="s">
        <v>47</v>
      </c>
      <c r="D7844" s="111">
        <v>515100</v>
      </c>
    </row>
    <row r="7845" spans="1:4">
      <c r="A7845" s="110">
        <v>1998</v>
      </c>
      <c r="B7845" s="110" t="s">
        <v>7</v>
      </c>
      <c r="C7845" s="110" t="s">
        <v>47</v>
      </c>
      <c r="D7845" s="111">
        <v>581656</v>
      </c>
    </row>
    <row r="7846" spans="1:4">
      <c r="A7846" s="110">
        <v>1998</v>
      </c>
      <c r="B7846" s="110" t="s">
        <v>8</v>
      </c>
      <c r="C7846" s="110" t="s">
        <v>47</v>
      </c>
      <c r="D7846" s="111">
        <v>558155</v>
      </c>
    </row>
    <row r="7847" spans="1:4">
      <c r="A7847" s="110">
        <v>1998</v>
      </c>
      <c r="B7847" s="110" t="s">
        <v>9</v>
      </c>
      <c r="C7847" s="110" t="s">
        <v>47</v>
      </c>
      <c r="D7847" s="111">
        <v>584686</v>
      </c>
    </row>
    <row r="7848" spans="1:4">
      <c r="A7848" s="110">
        <v>1998</v>
      </c>
      <c r="B7848" s="110" t="s">
        <v>10</v>
      </c>
      <c r="C7848" s="110" t="s">
        <v>47</v>
      </c>
      <c r="D7848" s="111">
        <v>529684</v>
      </c>
    </row>
    <row r="7849" spans="1:4">
      <c r="A7849" s="110">
        <v>1998</v>
      </c>
      <c r="B7849" s="110" t="s">
        <v>11</v>
      </c>
      <c r="C7849" s="110" t="s">
        <v>47</v>
      </c>
      <c r="D7849" s="111">
        <v>501501</v>
      </c>
    </row>
    <row r="7850" spans="1:4">
      <c r="A7850" s="110">
        <v>1999</v>
      </c>
      <c r="B7850" s="110" t="s">
        <v>12</v>
      </c>
      <c r="C7850" s="110" t="s">
        <v>47</v>
      </c>
      <c r="D7850" s="111">
        <v>443993</v>
      </c>
    </row>
    <row r="7851" spans="1:4">
      <c r="A7851" s="110">
        <v>1999</v>
      </c>
      <c r="B7851" s="110" t="s">
        <v>13</v>
      </c>
      <c r="C7851" s="110" t="s">
        <v>47</v>
      </c>
      <c r="D7851" s="111">
        <v>443976</v>
      </c>
    </row>
    <row r="7852" spans="1:4">
      <c r="A7852" s="110">
        <v>1999</v>
      </c>
      <c r="B7852" s="110" t="s">
        <v>14</v>
      </c>
      <c r="C7852" s="110" t="s">
        <v>47</v>
      </c>
      <c r="D7852" s="111">
        <v>583063</v>
      </c>
    </row>
    <row r="7853" spans="1:4">
      <c r="A7853" s="110">
        <v>1999</v>
      </c>
      <c r="B7853" s="110" t="s">
        <v>15</v>
      </c>
      <c r="C7853" s="110" t="s">
        <v>47</v>
      </c>
      <c r="D7853" s="111">
        <v>562703</v>
      </c>
    </row>
    <row r="7854" spans="1:4">
      <c r="A7854" s="110">
        <v>1999</v>
      </c>
      <c r="B7854" s="110" t="s">
        <v>4</v>
      </c>
      <c r="C7854" s="110" t="s">
        <v>47</v>
      </c>
      <c r="D7854" s="111">
        <v>589238</v>
      </c>
    </row>
    <row r="7855" spans="1:4">
      <c r="A7855" s="110">
        <v>1999</v>
      </c>
      <c r="B7855" s="110" t="s">
        <v>5</v>
      </c>
      <c r="C7855" s="110" t="s">
        <v>47</v>
      </c>
      <c r="D7855" s="111">
        <v>572325</v>
      </c>
    </row>
    <row r="7856" spans="1:4">
      <c r="A7856" s="110">
        <v>1999</v>
      </c>
      <c r="B7856" s="110" t="s">
        <v>6</v>
      </c>
      <c r="C7856" s="110" t="s">
        <v>47</v>
      </c>
      <c r="D7856" s="111">
        <v>549945</v>
      </c>
    </row>
    <row r="7857" spans="1:4">
      <c r="A7857" s="110">
        <v>1999</v>
      </c>
      <c r="B7857" s="110" t="s">
        <v>7</v>
      </c>
      <c r="C7857" s="110" t="s">
        <v>47</v>
      </c>
      <c r="D7857" s="111">
        <v>631334</v>
      </c>
    </row>
    <row r="7858" spans="1:4">
      <c r="A7858" s="110">
        <v>1999</v>
      </c>
      <c r="B7858" s="110" t="s">
        <v>8</v>
      </c>
      <c r="C7858" s="110" t="s">
        <v>47</v>
      </c>
      <c r="D7858" s="111">
        <v>599163</v>
      </c>
    </row>
    <row r="7859" spans="1:4">
      <c r="A7859" s="110">
        <v>1999</v>
      </c>
      <c r="B7859" s="110" t="s">
        <v>9</v>
      </c>
      <c r="C7859" s="110" t="s">
        <v>47</v>
      </c>
      <c r="D7859" s="111">
        <v>597554</v>
      </c>
    </row>
    <row r="7860" spans="1:4">
      <c r="A7860" s="110">
        <v>1999</v>
      </c>
      <c r="B7860" s="110" t="s">
        <v>10</v>
      </c>
      <c r="C7860" s="110" t="s">
        <v>47</v>
      </c>
      <c r="D7860" s="111">
        <v>567116</v>
      </c>
    </row>
    <row r="7861" spans="1:4">
      <c r="A7861" s="110">
        <v>1999</v>
      </c>
      <c r="B7861" s="110" t="s">
        <v>11</v>
      </c>
      <c r="C7861" s="110" t="s">
        <v>47</v>
      </c>
      <c r="D7861" s="111">
        <v>541083</v>
      </c>
    </row>
    <row r="7862" spans="1:4">
      <c r="A7862" s="110">
        <v>2000</v>
      </c>
      <c r="B7862" s="110" t="s">
        <v>12</v>
      </c>
      <c r="C7862" s="110" t="s">
        <v>47</v>
      </c>
      <c r="D7862" s="111">
        <v>465664</v>
      </c>
    </row>
    <row r="7863" spans="1:4">
      <c r="A7863" s="110">
        <v>2000</v>
      </c>
      <c r="B7863" s="110" t="s">
        <v>13</v>
      </c>
      <c r="C7863" s="110" t="s">
        <v>47</v>
      </c>
      <c r="D7863" s="111">
        <v>480377</v>
      </c>
    </row>
    <row r="7864" spans="1:4">
      <c r="A7864" s="110">
        <v>2000</v>
      </c>
      <c r="B7864" s="110" t="s">
        <v>14</v>
      </c>
      <c r="C7864" s="110" t="s">
        <v>47</v>
      </c>
      <c r="D7864" s="111">
        <v>619538</v>
      </c>
    </row>
    <row r="7865" spans="1:4">
      <c r="A7865" s="110">
        <v>2000</v>
      </c>
      <c r="B7865" s="110" t="s">
        <v>15</v>
      </c>
      <c r="C7865" s="110" t="s">
        <v>47</v>
      </c>
      <c r="D7865" s="111">
        <v>574563</v>
      </c>
    </row>
    <row r="7866" spans="1:4">
      <c r="A7866" s="110">
        <v>2000</v>
      </c>
      <c r="B7866" s="110" t="s">
        <v>4</v>
      </c>
      <c r="C7866" s="110" t="s">
        <v>47</v>
      </c>
      <c r="D7866" s="111">
        <v>589551</v>
      </c>
    </row>
    <row r="7867" spans="1:4">
      <c r="A7867" s="110">
        <v>2000</v>
      </c>
      <c r="B7867" s="110" t="s">
        <v>5</v>
      </c>
      <c r="C7867" s="110" t="s">
        <v>47</v>
      </c>
      <c r="D7867" s="111">
        <v>577255</v>
      </c>
    </row>
    <row r="7868" spans="1:4">
      <c r="A7868" s="110">
        <v>2000</v>
      </c>
      <c r="B7868" s="110" t="s">
        <v>6</v>
      </c>
      <c r="C7868" s="110" t="s">
        <v>47</v>
      </c>
      <c r="D7868" s="111">
        <v>568066</v>
      </c>
    </row>
    <row r="7869" spans="1:4">
      <c r="A7869" s="110">
        <v>2000</v>
      </c>
      <c r="B7869" s="110" t="s">
        <v>7</v>
      </c>
      <c r="C7869" s="110" t="s">
        <v>47</v>
      </c>
      <c r="D7869" s="111">
        <v>618466</v>
      </c>
    </row>
    <row r="7870" spans="1:4">
      <c r="A7870" s="110">
        <v>2000</v>
      </c>
      <c r="B7870" s="110" t="s">
        <v>8</v>
      </c>
      <c r="C7870" s="110" t="s">
        <v>47</v>
      </c>
      <c r="D7870" s="111">
        <v>619034</v>
      </c>
    </row>
    <row r="7871" spans="1:4">
      <c r="A7871" s="110">
        <v>2000</v>
      </c>
      <c r="B7871" s="110" t="s">
        <v>9</v>
      </c>
      <c r="C7871" s="110" t="s">
        <v>47</v>
      </c>
      <c r="D7871" s="111">
        <v>616749</v>
      </c>
    </row>
    <row r="7872" spans="1:4">
      <c r="A7872" s="110">
        <v>2000</v>
      </c>
      <c r="B7872" s="110" t="s">
        <v>10</v>
      </c>
      <c r="C7872" s="110" t="s">
        <v>47</v>
      </c>
      <c r="D7872" s="111">
        <v>575156</v>
      </c>
    </row>
    <row r="7873" spans="1:4">
      <c r="A7873" s="110">
        <v>2000</v>
      </c>
      <c r="B7873" s="110" t="s">
        <v>11</v>
      </c>
      <c r="C7873" s="110" t="s">
        <v>47</v>
      </c>
      <c r="D7873" s="111">
        <v>545015</v>
      </c>
    </row>
    <row r="7874" spans="1:4">
      <c r="A7874" s="110">
        <v>2001</v>
      </c>
      <c r="B7874" s="110" t="s">
        <v>12</v>
      </c>
      <c r="C7874" s="110" t="s">
        <v>47</v>
      </c>
      <c r="D7874" s="111">
        <v>498260</v>
      </c>
    </row>
    <row r="7875" spans="1:4">
      <c r="A7875" s="110">
        <v>2001</v>
      </c>
      <c r="B7875" s="110" t="s">
        <v>13</v>
      </c>
      <c r="C7875" s="110" t="s">
        <v>47</v>
      </c>
      <c r="D7875" s="111">
        <v>470752</v>
      </c>
    </row>
    <row r="7876" spans="1:4">
      <c r="A7876" s="110">
        <v>2001</v>
      </c>
      <c r="B7876" s="110" t="s">
        <v>14</v>
      </c>
      <c r="C7876" s="110" t="s">
        <v>47</v>
      </c>
      <c r="D7876" s="111">
        <v>576385</v>
      </c>
    </row>
    <row r="7877" spans="1:4">
      <c r="A7877" s="110">
        <v>2001</v>
      </c>
      <c r="B7877" s="110" t="s">
        <v>15</v>
      </c>
      <c r="C7877" s="110" t="s">
        <v>47</v>
      </c>
      <c r="D7877" s="111">
        <v>547302</v>
      </c>
    </row>
    <row r="7878" spans="1:4">
      <c r="A7878" s="110">
        <v>2001</v>
      </c>
      <c r="B7878" s="110" t="s">
        <v>4</v>
      </c>
      <c r="C7878" s="110" t="s">
        <v>47</v>
      </c>
      <c r="D7878" s="111">
        <v>568030</v>
      </c>
    </row>
    <row r="7879" spans="1:4">
      <c r="A7879" s="110">
        <v>2001</v>
      </c>
      <c r="B7879" s="110" t="s">
        <v>5</v>
      </c>
      <c r="C7879" s="110" t="s">
        <v>47</v>
      </c>
      <c r="D7879" s="111">
        <v>545962</v>
      </c>
    </row>
    <row r="7880" spans="1:4">
      <c r="A7880" s="110">
        <v>2001</v>
      </c>
      <c r="B7880" s="110" t="s">
        <v>6</v>
      </c>
      <c r="C7880" s="110" t="s">
        <v>47</v>
      </c>
      <c r="D7880" s="111">
        <v>520774</v>
      </c>
    </row>
    <row r="7881" spans="1:4">
      <c r="A7881" s="110">
        <v>2001</v>
      </c>
      <c r="B7881" s="110" t="s">
        <v>7</v>
      </c>
      <c r="C7881" s="110" t="s">
        <v>47</v>
      </c>
      <c r="D7881" s="111">
        <v>556244</v>
      </c>
    </row>
    <row r="7882" spans="1:4">
      <c r="A7882" s="110">
        <v>2001</v>
      </c>
      <c r="B7882" s="110" t="s">
        <v>8</v>
      </c>
      <c r="C7882" s="110" t="s">
        <v>47</v>
      </c>
      <c r="D7882" s="111">
        <v>535882</v>
      </c>
    </row>
    <row r="7883" spans="1:4">
      <c r="A7883" s="110">
        <v>2001</v>
      </c>
      <c r="B7883" s="110" t="s">
        <v>9</v>
      </c>
      <c r="C7883" s="110" t="s">
        <v>47</v>
      </c>
      <c r="D7883" s="111">
        <v>539820</v>
      </c>
    </row>
    <row r="7884" spans="1:4">
      <c r="A7884" s="110">
        <v>2001</v>
      </c>
      <c r="B7884" s="110" t="s">
        <v>10</v>
      </c>
      <c r="C7884" s="110" t="s">
        <v>47</v>
      </c>
      <c r="D7884" s="111">
        <v>506794</v>
      </c>
    </row>
    <row r="7885" spans="1:4">
      <c r="A7885" s="110">
        <v>2001</v>
      </c>
      <c r="B7885" s="110" t="s">
        <v>11</v>
      </c>
      <c r="C7885" s="110" t="s">
        <v>47</v>
      </c>
      <c r="D7885" s="111">
        <v>390931</v>
      </c>
    </row>
    <row r="7886" spans="1:4">
      <c r="A7886" s="110">
        <v>2002</v>
      </c>
      <c r="B7886" s="110" t="s">
        <v>12</v>
      </c>
      <c r="C7886" s="110" t="s">
        <v>47</v>
      </c>
      <c r="D7886" s="111">
        <v>333408</v>
      </c>
    </row>
    <row r="7887" spans="1:4">
      <c r="A7887" s="110">
        <v>2002</v>
      </c>
      <c r="B7887" s="110" t="s">
        <v>13</v>
      </c>
      <c r="C7887" s="110" t="s">
        <v>47</v>
      </c>
      <c r="D7887" s="111">
        <v>335042</v>
      </c>
    </row>
    <row r="7888" spans="1:4">
      <c r="A7888" s="110">
        <v>2002</v>
      </c>
      <c r="B7888" s="110" t="s">
        <v>14</v>
      </c>
      <c r="C7888" s="110" t="s">
        <v>47</v>
      </c>
      <c r="D7888" s="111">
        <v>429317</v>
      </c>
    </row>
    <row r="7889" spans="1:4">
      <c r="A7889" s="110">
        <v>2002</v>
      </c>
      <c r="B7889" s="110" t="s">
        <v>15</v>
      </c>
      <c r="C7889" s="110" t="s">
        <v>47</v>
      </c>
      <c r="D7889" s="111">
        <v>432596</v>
      </c>
    </row>
    <row r="7890" spans="1:4">
      <c r="A7890" s="110">
        <v>2002</v>
      </c>
      <c r="B7890" s="110" t="s">
        <v>4</v>
      </c>
      <c r="C7890" s="110" t="s">
        <v>47</v>
      </c>
      <c r="D7890" s="111">
        <v>443161.70754327549</v>
      </c>
    </row>
    <row r="7891" spans="1:4">
      <c r="A7891" s="110">
        <v>2002</v>
      </c>
      <c r="B7891" s="110" t="s">
        <v>5</v>
      </c>
      <c r="C7891" s="110" t="s">
        <v>47</v>
      </c>
      <c r="D7891" s="111">
        <v>407794</v>
      </c>
    </row>
    <row r="7892" spans="1:4">
      <c r="A7892" s="110">
        <v>2002</v>
      </c>
      <c r="B7892" s="110" t="s">
        <v>6</v>
      </c>
      <c r="C7892" s="110" t="s">
        <v>47</v>
      </c>
      <c r="D7892" s="111">
        <v>458592</v>
      </c>
    </row>
    <row r="7893" spans="1:4">
      <c r="A7893" s="110">
        <v>2002</v>
      </c>
      <c r="B7893" s="110" t="s">
        <v>7</v>
      </c>
      <c r="C7893" s="110" t="s">
        <v>47</v>
      </c>
      <c r="D7893" s="111">
        <v>436910</v>
      </c>
    </row>
    <row r="7894" spans="1:4">
      <c r="A7894" s="110">
        <v>2002</v>
      </c>
      <c r="B7894" s="110" t="s">
        <v>8</v>
      </c>
      <c r="C7894" s="110" t="s">
        <v>47</v>
      </c>
      <c r="D7894" s="111">
        <v>398919</v>
      </c>
    </row>
    <row r="7895" spans="1:4">
      <c r="A7895" s="110">
        <v>2002</v>
      </c>
      <c r="B7895" s="110" t="s">
        <v>9</v>
      </c>
      <c r="C7895" s="110" t="s">
        <v>47</v>
      </c>
      <c r="D7895" s="111">
        <v>411330</v>
      </c>
    </row>
    <row r="7896" spans="1:4">
      <c r="A7896" s="110">
        <v>2002</v>
      </c>
      <c r="B7896" s="110" t="s">
        <v>10</v>
      </c>
      <c r="C7896" s="110" t="s">
        <v>47</v>
      </c>
      <c r="D7896" s="111">
        <v>457338</v>
      </c>
    </row>
    <row r="7897" spans="1:4">
      <c r="A7897" s="110">
        <v>2002</v>
      </c>
      <c r="B7897" s="110" t="s">
        <v>11</v>
      </c>
      <c r="C7897" s="110" t="s">
        <v>47</v>
      </c>
      <c r="D7897" s="111">
        <v>441914</v>
      </c>
    </row>
    <row r="7898" spans="1:4">
      <c r="A7898" s="110">
        <v>2003</v>
      </c>
      <c r="B7898" s="110" t="s">
        <v>12</v>
      </c>
      <c r="C7898" s="110" t="s">
        <v>47</v>
      </c>
      <c r="D7898" s="111">
        <v>357124.95791291312</v>
      </c>
    </row>
    <row r="7899" spans="1:4">
      <c r="A7899" s="110">
        <v>2003</v>
      </c>
      <c r="B7899" s="110" t="s">
        <v>13</v>
      </c>
      <c r="C7899" s="110" t="s">
        <v>47</v>
      </c>
      <c r="D7899" s="111">
        <v>316400.38308816164</v>
      </c>
    </row>
    <row r="7900" spans="1:4">
      <c r="A7900" s="110">
        <v>2003</v>
      </c>
      <c r="B7900" s="110" t="s">
        <v>14</v>
      </c>
      <c r="C7900" s="110" t="s">
        <v>47</v>
      </c>
      <c r="D7900" s="111">
        <v>369905.78836743109</v>
      </c>
    </row>
    <row r="7901" spans="1:4">
      <c r="A7901" s="110">
        <v>2003</v>
      </c>
      <c r="B7901" s="110" t="s">
        <v>15</v>
      </c>
      <c r="C7901" s="110" t="s">
        <v>47</v>
      </c>
      <c r="D7901" s="111">
        <v>396993.4884047407</v>
      </c>
    </row>
    <row r="7902" spans="1:4">
      <c r="A7902" s="110">
        <v>2003</v>
      </c>
      <c r="B7902" s="110" t="s">
        <v>4</v>
      </c>
      <c r="C7902" s="110" t="s">
        <v>47</v>
      </c>
      <c r="D7902" s="111">
        <v>406456.66500783741</v>
      </c>
    </row>
    <row r="7903" spans="1:4">
      <c r="A7903" s="110">
        <v>2003</v>
      </c>
      <c r="B7903" s="110" t="s">
        <v>5</v>
      </c>
      <c r="C7903" s="110" t="s">
        <v>47</v>
      </c>
      <c r="D7903" s="111">
        <v>393789.65608608589</v>
      </c>
    </row>
    <row r="7904" spans="1:4">
      <c r="A7904" s="110">
        <v>2003</v>
      </c>
      <c r="B7904" s="110" t="s">
        <v>6</v>
      </c>
      <c r="C7904" s="110" t="s">
        <v>47</v>
      </c>
      <c r="D7904" s="111">
        <v>432614.84695944423</v>
      </c>
    </row>
    <row r="7905" spans="1:4">
      <c r="A7905" s="110">
        <v>2003</v>
      </c>
      <c r="B7905" s="110" t="s">
        <v>7</v>
      </c>
      <c r="C7905" s="110" t="s">
        <v>47</v>
      </c>
      <c r="D7905" s="111">
        <v>432858.52551481884</v>
      </c>
    </row>
    <row r="7906" spans="1:4">
      <c r="A7906" s="110">
        <v>2003</v>
      </c>
      <c r="B7906" s="110" t="s">
        <v>8</v>
      </c>
      <c r="C7906" s="110" t="s">
        <v>47</v>
      </c>
      <c r="D7906" s="111">
        <v>451248.70359468809</v>
      </c>
    </row>
    <row r="7907" spans="1:4">
      <c r="A7907" s="110">
        <v>2003</v>
      </c>
      <c r="B7907" s="110" t="s">
        <v>9</v>
      </c>
      <c r="C7907" s="110" t="s">
        <v>47</v>
      </c>
      <c r="D7907" s="111">
        <v>450653.84489005414</v>
      </c>
    </row>
    <row r="7908" spans="1:4">
      <c r="A7908" s="110">
        <v>2003</v>
      </c>
      <c r="B7908" s="110" t="s">
        <v>10</v>
      </c>
      <c r="C7908" s="110" t="s">
        <v>47</v>
      </c>
      <c r="D7908" s="111">
        <v>423023.24116153276</v>
      </c>
    </row>
    <row r="7909" spans="1:4">
      <c r="A7909" s="110">
        <v>2003</v>
      </c>
      <c r="B7909" s="110" t="s">
        <v>11</v>
      </c>
      <c r="C7909" s="110" t="s">
        <v>47</v>
      </c>
      <c r="D7909" s="111">
        <v>409450.90425843955</v>
      </c>
    </row>
    <row r="7910" spans="1:4">
      <c r="A7910" s="110">
        <v>2004</v>
      </c>
      <c r="B7910" s="110" t="s">
        <v>12</v>
      </c>
      <c r="C7910" s="110" t="s">
        <v>47</v>
      </c>
      <c r="D7910" s="111">
        <v>348410.21106683783</v>
      </c>
    </row>
    <row r="7911" spans="1:4">
      <c r="A7911" s="110">
        <v>2004</v>
      </c>
      <c r="B7911" s="110" t="s">
        <v>13</v>
      </c>
      <c r="C7911" s="110" t="s">
        <v>47</v>
      </c>
      <c r="D7911" s="111">
        <v>358717.71174367086</v>
      </c>
    </row>
    <row r="7912" spans="1:4">
      <c r="A7912" s="110">
        <v>2004</v>
      </c>
      <c r="B7912" s="110" t="s">
        <v>14</v>
      </c>
      <c r="C7912" s="110" t="s">
        <v>47</v>
      </c>
      <c r="D7912" s="111">
        <v>431399.72581458424</v>
      </c>
    </row>
    <row r="7913" spans="1:4">
      <c r="A7913" s="110">
        <v>2004</v>
      </c>
      <c r="B7913" s="110" t="s">
        <v>15</v>
      </c>
      <c r="C7913" s="110" t="s">
        <v>47</v>
      </c>
      <c r="D7913" s="111">
        <v>385445.67945945071</v>
      </c>
    </row>
    <row r="7914" spans="1:4">
      <c r="A7914" s="110">
        <v>2004</v>
      </c>
      <c r="B7914" s="110" t="s">
        <v>4</v>
      </c>
      <c r="C7914" s="110" t="s">
        <v>47</v>
      </c>
      <c r="D7914" s="111">
        <v>389313.69010055781</v>
      </c>
    </row>
    <row r="7915" spans="1:4">
      <c r="A7915" s="110">
        <v>2004</v>
      </c>
      <c r="B7915" s="110" t="s">
        <v>5</v>
      </c>
      <c r="C7915" s="110" t="s">
        <v>47</v>
      </c>
      <c r="D7915" s="111">
        <v>309829.75520774553</v>
      </c>
    </row>
    <row r="7916" spans="1:4">
      <c r="A7916" s="110">
        <v>2004</v>
      </c>
      <c r="B7916" s="110" t="s">
        <v>6</v>
      </c>
      <c r="C7916" s="110" t="s">
        <v>47</v>
      </c>
      <c r="D7916" s="111">
        <v>354708.42907668225</v>
      </c>
    </row>
    <row r="7917" spans="1:4">
      <c r="A7917" s="110">
        <v>2004</v>
      </c>
      <c r="B7917" s="110" t="s">
        <v>7</v>
      </c>
      <c r="C7917" s="110" t="s">
        <v>47</v>
      </c>
      <c r="D7917" s="111">
        <v>355831.17766511079</v>
      </c>
    </row>
    <row r="7918" spans="1:4">
      <c r="A7918" s="110">
        <v>2004</v>
      </c>
      <c r="B7918" s="110" t="s">
        <v>8</v>
      </c>
      <c r="C7918" s="110" t="s">
        <v>47</v>
      </c>
      <c r="D7918" s="111">
        <v>373338.50238411583</v>
      </c>
    </row>
    <row r="7919" spans="1:4">
      <c r="A7919" s="110">
        <v>2004</v>
      </c>
      <c r="B7919" s="110" t="s">
        <v>9</v>
      </c>
      <c r="C7919" s="110" t="s">
        <v>47</v>
      </c>
      <c r="D7919" s="111">
        <v>382494.43376455241</v>
      </c>
    </row>
    <row r="7920" spans="1:4">
      <c r="A7920" s="110">
        <v>2004</v>
      </c>
      <c r="B7920" s="110" t="s">
        <v>10</v>
      </c>
      <c r="C7920" s="110" t="s">
        <v>47</v>
      </c>
      <c r="D7920" s="111">
        <v>368504.19138464332</v>
      </c>
    </row>
    <row r="7921" spans="1:4">
      <c r="A7921" s="110">
        <v>2004</v>
      </c>
      <c r="B7921" s="110" t="s">
        <v>11</v>
      </c>
      <c r="C7921" s="110" t="s">
        <v>47</v>
      </c>
      <c r="D7921" s="111">
        <v>352741.13550283836</v>
      </c>
    </row>
    <row r="7922" spans="1:4">
      <c r="A7922" s="110">
        <v>2005</v>
      </c>
      <c r="B7922" s="110" t="s">
        <v>12</v>
      </c>
      <c r="C7922" s="110" t="s">
        <v>47</v>
      </c>
      <c r="D7922" s="111">
        <v>308137.59558225423</v>
      </c>
    </row>
    <row r="7923" spans="1:4">
      <c r="A7923" s="110">
        <v>2005</v>
      </c>
      <c r="B7923" s="110" t="s">
        <v>13</v>
      </c>
      <c r="C7923" s="110" t="s">
        <v>47</v>
      </c>
      <c r="D7923" s="111">
        <v>333780.98050914786</v>
      </c>
    </row>
    <row r="7924" spans="1:4">
      <c r="A7924" s="110">
        <v>2005</v>
      </c>
      <c r="B7924" s="110" t="s">
        <v>14</v>
      </c>
      <c r="C7924" s="110" t="s">
        <v>47</v>
      </c>
      <c r="D7924" s="111">
        <v>387354.34203877056</v>
      </c>
    </row>
    <row r="7925" spans="1:4">
      <c r="A7925" s="110">
        <v>2005</v>
      </c>
      <c r="B7925" s="110" t="s">
        <v>15</v>
      </c>
      <c r="C7925" s="110" t="s">
        <v>47</v>
      </c>
      <c r="D7925" s="111">
        <v>372408.53881807718</v>
      </c>
    </row>
    <row r="7926" spans="1:4">
      <c r="A7926" s="110">
        <v>2005</v>
      </c>
      <c r="B7926" s="110" t="s">
        <v>4</v>
      </c>
      <c r="C7926" s="110" t="s">
        <v>47</v>
      </c>
      <c r="D7926" s="111">
        <v>364695.5615544226</v>
      </c>
    </row>
    <row r="7927" spans="1:4">
      <c r="A7927" s="110">
        <v>2005</v>
      </c>
      <c r="B7927" s="110" t="s">
        <v>5</v>
      </c>
      <c r="C7927" s="110" t="s">
        <v>47</v>
      </c>
      <c r="D7927" s="111">
        <v>353220.7559789134</v>
      </c>
    </row>
    <row r="7928" spans="1:4">
      <c r="A7928" s="110">
        <v>2005</v>
      </c>
      <c r="B7928" s="110" t="s">
        <v>6</v>
      </c>
      <c r="C7928" s="110" t="s">
        <v>47</v>
      </c>
      <c r="D7928" s="111">
        <v>342576.14001057151</v>
      </c>
    </row>
    <row r="7929" spans="1:4">
      <c r="A7929" s="110">
        <v>2005</v>
      </c>
      <c r="B7929" s="110" t="s">
        <v>7</v>
      </c>
      <c r="C7929" s="110" t="s">
        <v>47</v>
      </c>
      <c r="D7929" s="111">
        <v>346550.29881551664</v>
      </c>
    </row>
    <row r="7930" spans="1:4">
      <c r="A7930" s="110">
        <v>2005</v>
      </c>
      <c r="B7930" s="110" t="s">
        <v>8</v>
      </c>
      <c r="C7930" s="110" t="s">
        <v>47</v>
      </c>
      <c r="D7930" s="111">
        <v>355774</v>
      </c>
    </row>
    <row r="7931" spans="1:4">
      <c r="A7931" s="110">
        <v>2005</v>
      </c>
      <c r="B7931" s="110" t="s">
        <v>9</v>
      </c>
      <c r="C7931" s="110" t="s">
        <v>47</v>
      </c>
      <c r="D7931" s="111">
        <v>351763</v>
      </c>
    </row>
    <row r="7932" spans="1:4">
      <c r="A7932" s="110">
        <v>2005</v>
      </c>
      <c r="B7932" s="110" t="s">
        <v>10</v>
      </c>
      <c r="C7932" s="110" t="s">
        <v>47</v>
      </c>
      <c r="D7932" s="111">
        <v>378597</v>
      </c>
    </row>
    <row r="7933" spans="1:4">
      <c r="A7933" s="110">
        <v>2005</v>
      </c>
      <c r="B7933" s="110" t="s">
        <v>11</v>
      </c>
      <c r="C7933" s="110" t="s">
        <v>47</v>
      </c>
      <c r="D7933" s="111">
        <v>368407</v>
      </c>
    </row>
    <row r="7934" spans="1:4">
      <c r="A7934" s="110">
        <v>2006</v>
      </c>
      <c r="B7934" s="110" t="s">
        <v>12</v>
      </c>
      <c r="C7934" s="110" t="s">
        <v>47</v>
      </c>
      <c r="D7934" s="111">
        <v>337245.69009233406</v>
      </c>
    </row>
    <row r="7935" spans="1:4">
      <c r="A7935" s="110">
        <v>2006</v>
      </c>
      <c r="B7935" s="110" t="s">
        <v>13</v>
      </c>
      <c r="C7935" s="110" t="s">
        <v>47</v>
      </c>
      <c r="D7935" s="111">
        <v>334691.32974309422</v>
      </c>
    </row>
    <row r="7936" spans="1:4">
      <c r="A7936" s="110">
        <v>2006</v>
      </c>
      <c r="B7936" s="110" t="s">
        <v>14</v>
      </c>
      <c r="C7936" s="110" t="s">
        <v>47</v>
      </c>
      <c r="D7936" s="111">
        <v>387324</v>
      </c>
    </row>
    <row r="7937" spans="1:4">
      <c r="A7937" s="110">
        <v>2006</v>
      </c>
      <c r="B7937" s="110" t="s">
        <v>15</v>
      </c>
      <c r="C7937" s="110" t="s">
        <v>47</v>
      </c>
      <c r="D7937" s="111">
        <v>385058</v>
      </c>
    </row>
    <row r="7938" spans="1:4">
      <c r="A7938" s="110">
        <v>2006</v>
      </c>
      <c r="B7938" s="110" t="s">
        <v>4</v>
      </c>
      <c r="C7938" s="110" t="s">
        <v>47</v>
      </c>
      <c r="D7938" s="111">
        <v>392184</v>
      </c>
    </row>
    <row r="7939" spans="1:4">
      <c r="A7939" s="110">
        <v>2006</v>
      </c>
      <c r="B7939" s="110" t="s">
        <v>5</v>
      </c>
      <c r="C7939" s="110" t="s">
        <v>47</v>
      </c>
      <c r="D7939" s="111">
        <v>385658</v>
      </c>
    </row>
    <row r="7940" spans="1:4">
      <c r="A7940" s="110">
        <v>2006</v>
      </c>
      <c r="B7940" s="110" t="s">
        <v>6</v>
      </c>
      <c r="C7940" s="110" t="s">
        <v>47</v>
      </c>
      <c r="D7940" s="111">
        <v>404748</v>
      </c>
    </row>
    <row r="7941" spans="1:4">
      <c r="A7941" s="110">
        <v>2006</v>
      </c>
      <c r="B7941" s="110" t="s">
        <v>7</v>
      </c>
      <c r="C7941" s="110" t="s">
        <v>47</v>
      </c>
      <c r="D7941" s="111">
        <v>394698</v>
      </c>
    </row>
    <row r="7942" spans="1:4">
      <c r="A7942" s="110">
        <v>2006</v>
      </c>
      <c r="B7942" s="110" t="s">
        <v>8</v>
      </c>
      <c r="C7942" s="110" t="s">
        <v>47</v>
      </c>
      <c r="D7942" s="111">
        <v>386931</v>
      </c>
    </row>
    <row r="7943" spans="1:4">
      <c r="A7943" s="110">
        <v>2006</v>
      </c>
      <c r="B7943" s="110" t="s">
        <v>9</v>
      </c>
      <c r="C7943" s="110" t="s">
        <v>47</v>
      </c>
      <c r="D7943" s="111">
        <v>384964</v>
      </c>
    </row>
    <row r="7944" spans="1:4">
      <c r="A7944" s="110">
        <v>2006</v>
      </c>
      <c r="B7944" s="110" t="s">
        <v>10</v>
      </c>
      <c r="C7944" s="110" t="s">
        <v>47</v>
      </c>
      <c r="D7944" s="111">
        <v>403490</v>
      </c>
    </row>
    <row r="7945" spans="1:4">
      <c r="A7945" s="110">
        <v>2006</v>
      </c>
      <c r="B7945" s="110" t="s">
        <v>11</v>
      </c>
      <c r="C7945" s="110" t="s">
        <v>47</v>
      </c>
      <c r="D7945" s="111">
        <v>356124</v>
      </c>
    </row>
    <row r="7946" spans="1:4">
      <c r="A7946" s="110">
        <v>2007</v>
      </c>
      <c r="B7946" s="110" t="s">
        <v>12</v>
      </c>
      <c r="C7946" s="110" t="s">
        <v>47</v>
      </c>
      <c r="D7946" s="111">
        <v>322600</v>
      </c>
    </row>
    <row r="7947" spans="1:4">
      <c r="A7947" s="110">
        <v>2007</v>
      </c>
      <c r="B7947" s="110" t="s">
        <v>13</v>
      </c>
      <c r="C7947" s="110" t="s">
        <v>47</v>
      </c>
      <c r="D7947" s="111">
        <v>308002</v>
      </c>
    </row>
    <row r="7948" spans="1:4">
      <c r="A7948" s="110">
        <v>2007</v>
      </c>
      <c r="B7948" s="110" t="s">
        <v>14</v>
      </c>
      <c r="C7948" s="110" t="s">
        <v>47</v>
      </c>
      <c r="D7948" s="111">
        <v>372539</v>
      </c>
    </row>
    <row r="7949" spans="1:4">
      <c r="A7949" s="110">
        <v>2007</v>
      </c>
      <c r="B7949" s="110" t="s">
        <v>15</v>
      </c>
      <c r="C7949" s="110" t="s">
        <v>47</v>
      </c>
      <c r="D7949" s="111">
        <v>284250</v>
      </c>
    </row>
    <row r="7950" spans="1:4">
      <c r="A7950" s="110">
        <v>2007</v>
      </c>
      <c r="B7950" s="110" t="s">
        <v>4</v>
      </c>
      <c r="C7950" s="110" t="s">
        <v>47</v>
      </c>
      <c r="D7950" s="111">
        <v>327378</v>
      </c>
    </row>
    <row r="7951" spans="1:4">
      <c r="A7951" s="110">
        <v>2007</v>
      </c>
      <c r="B7951" s="110" t="s">
        <v>5</v>
      </c>
      <c r="C7951" s="110" t="s">
        <v>47</v>
      </c>
      <c r="D7951" s="111">
        <v>275501.10447052156</v>
      </c>
    </row>
    <row r="7952" spans="1:4">
      <c r="A7952" s="110">
        <v>2007</v>
      </c>
      <c r="B7952" s="110" t="s">
        <v>6</v>
      </c>
      <c r="C7952" s="110" t="s">
        <v>47</v>
      </c>
      <c r="D7952" s="111">
        <v>267180.1025276857</v>
      </c>
    </row>
    <row r="7953" spans="1:4">
      <c r="A7953" s="110">
        <v>2007</v>
      </c>
      <c r="B7953" s="110" t="s">
        <v>7</v>
      </c>
      <c r="C7953" s="110" t="s">
        <v>47</v>
      </c>
      <c r="D7953" s="111">
        <v>270535</v>
      </c>
    </row>
    <row r="7954" spans="1:4">
      <c r="A7954" s="110">
        <v>2007</v>
      </c>
      <c r="B7954" s="110" t="s">
        <v>8</v>
      </c>
      <c r="C7954" s="110" t="s">
        <v>47</v>
      </c>
      <c r="D7954" s="111">
        <v>240219</v>
      </c>
    </row>
    <row r="7955" spans="1:4">
      <c r="A7955" s="110">
        <v>2007</v>
      </c>
      <c r="B7955" s="110" t="s">
        <v>9</v>
      </c>
      <c r="C7955" s="110" t="s">
        <v>47</v>
      </c>
      <c r="D7955" s="111">
        <v>285033</v>
      </c>
    </row>
    <row r="7956" spans="1:4">
      <c r="A7956" s="110">
        <v>2007</v>
      </c>
      <c r="B7956" s="110" t="s">
        <v>10</v>
      </c>
      <c r="C7956" s="110" t="s">
        <v>47</v>
      </c>
      <c r="D7956" s="111">
        <v>288924</v>
      </c>
    </row>
    <row r="7957" spans="1:4">
      <c r="A7957" s="110">
        <v>2007</v>
      </c>
      <c r="B7957" s="110" t="s">
        <v>11</v>
      </c>
      <c r="C7957" s="110" t="s">
        <v>47</v>
      </c>
      <c r="D7957" s="111">
        <v>304351</v>
      </c>
    </row>
    <row r="7958" spans="1:4">
      <c r="A7958" s="110">
        <v>2008</v>
      </c>
      <c r="B7958" s="110" t="s">
        <v>12</v>
      </c>
      <c r="C7958" s="110" t="s">
        <v>47</v>
      </c>
      <c r="D7958" s="111">
        <v>324987</v>
      </c>
    </row>
    <row r="7959" spans="1:4">
      <c r="A7959" s="110">
        <v>2008</v>
      </c>
      <c r="B7959" s="110" t="s">
        <v>13</v>
      </c>
      <c r="C7959" s="110" t="s">
        <v>47</v>
      </c>
      <c r="D7959" s="111">
        <v>329889</v>
      </c>
    </row>
    <row r="7960" spans="1:4">
      <c r="A7960" s="110">
        <v>2008</v>
      </c>
      <c r="B7960" s="110" t="s">
        <v>14</v>
      </c>
      <c r="C7960" s="110" t="s">
        <v>47</v>
      </c>
      <c r="D7960" s="111">
        <v>323506</v>
      </c>
    </row>
    <row r="7961" spans="1:4">
      <c r="A7961" s="110">
        <v>2008</v>
      </c>
      <c r="B7961" s="110" t="s">
        <v>15</v>
      </c>
      <c r="C7961" s="110" t="s">
        <v>47</v>
      </c>
      <c r="D7961" s="111">
        <v>385740</v>
      </c>
    </row>
    <row r="7962" spans="1:4">
      <c r="A7962" s="110">
        <v>2008</v>
      </c>
      <c r="B7962" s="110" t="s">
        <v>4</v>
      </c>
      <c r="C7962" s="110" t="s">
        <v>47</v>
      </c>
      <c r="D7962" s="111">
        <v>397936</v>
      </c>
    </row>
    <row r="7963" spans="1:4">
      <c r="A7963" s="110">
        <v>2008</v>
      </c>
      <c r="B7963" s="110" t="s">
        <v>5</v>
      </c>
      <c r="C7963" s="110" t="s">
        <v>47</v>
      </c>
      <c r="D7963" s="111">
        <v>364323</v>
      </c>
    </row>
    <row r="7964" spans="1:4">
      <c r="A7964" s="110">
        <v>2008</v>
      </c>
      <c r="B7964" s="110" t="s">
        <v>6</v>
      </c>
      <c r="C7964" s="110" t="s">
        <v>47</v>
      </c>
      <c r="D7964" s="111">
        <v>393269</v>
      </c>
    </row>
    <row r="7965" spans="1:4">
      <c r="A7965" s="110">
        <v>2008</v>
      </c>
      <c r="B7965" s="110" t="s">
        <v>7</v>
      </c>
      <c r="C7965" s="110" t="s">
        <v>47</v>
      </c>
      <c r="D7965" s="111">
        <v>409798</v>
      </c>
    </row>
    <row r="7966" spans="1:4">
      <c r="A7966" s="110">
        <v>2008</v>
      </c>
      <c r="B7966" s="110" t="s">
        <v>8</v>
      </c>
      <c r="C7966" s="110" t="s">
        <v>47</v>
      </c>
      <c r="D7966" s="111">
        <v>412742</v>
      </c>
    </row>
    <row r="7967" spans="1:4">
      <c r="A7967" s="110">
        <v>2008</v>
      </c>
      <c r="B7967" s="110" t="s">
        <v>9</v>
      </c>
      <c r="C7967" s="110" t="s">
        <v>47</v>
      </c>
      <c r="D7967" s="111">
        <v>412857</v>
      </c>
    </row>
    <row r="7968" spans="1:4">
      <c r="A7968" s="110">
        <v>2008</v>
      </c>
      <c r="B7968" s="110" t="s">
        <v>10</v>
      </c>
      <c r="C7968" s="110" t="s">
        <v>47</v>
      </c>
      <c r="D7968" s="111">
        <v>399524</v>
      </c>
    </row>
    <row r="7969" spans="1:4">
      <c r="A7969" s="110">
        <v>2008</v>
      </c>
      <c r="B7969" s="110" t="s">
        <v>11</v>
      </c>
      <c r="C7969" s="110" t="s">
        <v>47</v>
      </c>
      <c r="D7969" s="111">
        <v>386653</v>
      </c>
    </row>
    <row r="7970" spans="1:4">
      <c r="A7970" s="110">
        <v>2009</v>
      </c>
      <c r="B7970" s="110" t="s">
        <v>12</v>
      </c>
      <c r="C7970" s="110" t="s">
        <v>47</v>
      </c>
      <c r="D7970" s="111">
        <v>354326</v>
      </c>
    </row>
    <row r="7971" spans="1:4">
      <c r="A7971" s="110">
        <v>2009</v>
      </c>
      <c r="B7971" s="110" t="s">
        <v>13</v>
      </c>
      <c r="C7971" s="110" t="s">
        <v>47</v>
      </c>
      <c r="D7971" s="111">
        <v>344878</v>
      </c>
    </row>
    <row r="7972" spans="1:4">
      <c r="A7972" s="110">
        <v>2009</v>
      </c>
      <c r="B7972" s="110" t="s">
        <v>14</v>
      </c>
      <c r="C7972" s="110" t="s">
        <v>47</v>
      </c>
      <c r="D7972" s="111">
        <v>396831</v>
      </c>
    </row>
    <row r="7973" spans="1:4">
      <c r="A7973" s="110">
        <v>2009</v>
      </c>
      <c r="B7973" s="110" t="s">
        <v>15</v>
      </c>
      <c r="C7973" s="110" t="s">
        <v>47</v>
      </c>
      <c r="D7973" s="111">
        <v>383873</v>
      </c>
    </row>
    <row r="7974" spans="1:4">
      <c r="A7974" s="110">
        <v>2009</v>
      </c>
      <c r="B7974" s="110" t="s">
        <v>4</v>
      </c>
      <c r="C7974" s="110" t="s">
        <v>47</v>
      </c>
      <c r="D7974" s="111">
        <v>391435</v>
      </c>
    </row>
    <row r="7975" spans="1:4">
      <c r="A7975" s="110">
        <v>2009</v>
      </c>
      <c r="B7975" s="110" t="s">
        <v>5</v>
      </c>
      <c r="C7975" s="110" t="s">
        <v>47</v>
      </c>
      <c r="D7975" s="111">
        <v>392997</v>
      </c>
    </row>
    <row r="7976" spans="1:4">
      <c r="A7976" s="110">
        <v>2009</v>
      </c>
      <c r="B7976" s="110" t="s">
        <v>6</v>
      </c>
      <c r="C7976" s="110" t="s">
        <v>47</v>
      </c>
      <c r="D7976" s="111">
        <v>364575</v>
      </c>
    </row>
    <row r="7977" spans="1:4">
      <c r="A7977" s="110">
        <v>2009</v>
      </c>
      <c r="B7977" s="110" t="s">
        <v>7</v>
      </c>
      <c r="C7977" s="110" t="s">
        <v>47</v>
      </c>
      <c r="D7977" s="111">
        <v>396234</v>
      </c>
    </row>
    <row r="7978" spans="1:4">
      <c r="A7978" s="110">
        <v>2009</v>
      </c>
      <c r="B7978" s="110" t="s">
        <v>8</v>
      </c>
      <c r="C7978" s="110" t="s">
        <v>47</v>
      </c>
      <c r="D7978" s="111">
        <v>417817</v>
      </c>
    </row>
    <row r="7979" spans="1:4">
      <c r="A7979" s="110">
        <v>2009</v>
      </c>
      <c r="B7979" s="110" t="s">
        <v>9</v>
      </c>
      <c r="C7979" s="110" t="s">
        <v>47</v>
      </c>
      <c r="D7979" s="111">
        <v>420728</v>
      </c>
    </row>
    <row r="7980" spans="1:4">
      <c r="A7980" s="110">
        <v>2009</v>
      </c>
      <c r="B7980" s="110" t="s">
        <v>10</v>
      </c>
      <c r="C7980" s="110" t="s">
        <v>47</v>
      </c>
      <c r="D7980" s="111">
        <v>406950</v>
      </c>
    </row>
    <row r="7981" spans="1:4">
      <c r="A7981" s="110">
        <v>2009</v>
      </c>
      <c r="B7981" s="110" t="s">
        <v>11</v>
      </c>
      <c r="C7981" s="110" t="s">
        <v>47</v>
      </c>
      <c r="D7981" s="111">
        <v>388776</v>
      </c>
    </row>
    <row r="7982" spans="1:4">
      <c r="A7982" s="110">
        <v>2010</v>
      </c>
      <c r="B7982" s="110" t="s">
        <v>12</v>
      </c>
      <c r="C7982" s="110" t="s">
        <v>47</v>
      </c>
      <c r="D7982" s="111">
        <v>333699</v>
      </c>
    </row>
    <row r="7983" spans="1:4">
      <c r="A7983" s="110">
        <v>2010</v>
      </c>
      <c r="B7983" s="110" t="s">
        <v>13</v>
      </c>
      <c r="C7983" s="110" t="s">
        <v>47</v>
      </c>
      <c r="D7983" s="111">
        <v>328611</v>
      </c>
    </row>
    <row r="7984" spans="1:4">
      <c r="A7984" s="110">
        <v>2010</v>
      </c>
      <c r="B7984" s="110" t="s">
        <v>14</v>
      </c>
      <c r="C7984" s="110" t="s">
        <v>47</v>
      </c>
      <c r="D7984" s="111">
        <v>408033</v>
      </c>
    </row>
    <row r="7985" spans="1:4">
      <c r="A7985" s="110">
        <v>2010</v>
      </c>
      <c r="B7985" s="110" t="s">
        <v>15</v>
      </c>
      <c r="C7985" s="110" t="s">
        <v>47</v>
      </c>
      <c r="D7985" s="111">
        <v>402069</v>
      </c>
    </row>
    <row r="7986" spans="1:4">
      <c r="A7986" s="110">
        <v>2010</v>
      </c>
      <c r="B7986" s="110" t="s">
        <v>4</v>
      </c>
      <c r="C7986" s="110" t="s">
        <v>47</v>
      </c>
      <c r="D7986" s="111">
        <v>386593</v>
      </c>
    </row>
    <row r="7987" spans="1:4">
      <c r="A7987" s="110">
        <v>2010</v>
      </c>
      <c r="B7987" s="110" t="s">
        <v>5</v>
      </c>
      <c r="C7987" s="110" t="s">
        <v>47</v>
      </c>
      <c r="D7987" s="111">
        <v>376522</v>
      </c>
    </row>
    <row r="7988" spans="1:4">
      <c r="A7988" s="110">
        <v>2010</v>
      </c>
      <c r="B7988" s="110" t="s">
        <v>6</v>
      </c>
      <c r="C7988" s="110" t="s">
        <v>47</v>
      </c>
      <c r="D7988" s="111">
        <v>395622</v>
      </c>
    </row>
    <row r="7989" spans="1:4">
      <c r="A7989" s="110">
        <v>2010</v>
      </c>
      <c r="B7989" s="110" t="s">
        <v>7</v>
      </c>
      <c r="C7989" s="110" t="s">
        <v>47</v>
      </c>
      <c r="D7989" s="111">
        <v>417711</v>
      </c>
    </row>
    <row r="7990" spans="1:4">
      <c r="A7990" s="110">
        <v>2010</v>
      </c>
      <c r="B7990" s="110" t="s">
        <v>8</v>
      </c>
      <c r="C7990" s="110" t="s">
        <v>47</v>
      </c>
      <c r="D7990" s="111">
        <v>430021</v>
      </c>
    </row>
    <row r="7991" spans="1:4">
      <c r="A7991" s="110">
        <v>2010</v>
      </c>
      <c r="B7991" s="110" t="s">
        <v>9</v>
      </c>
      <c r="C7991" s="110" t="s">
        <v>47</v>
      </c>
      <c r="D7991" s="111">
        <v>404720</v>
      </c>
    </row>
    <row r="7992" spans="1:4">
      <c r="A7992" s="110">
        <v>2010</v>
      </c>
      <c r="B7992" s="110" t="s">
        <v>10</v>
      </c>
      <c r="C7992" s="110" t="s">
        <v>47</v>
      </c>
      <c r="D7992" s="111">
        <v>295641</v>
      </c>
    </row>
    <row r="7993" spans="1:4">
      <c r="A7993" s="110">
        <v>2010</v>
      </c>
      <c r="B7993" s="110" t="s">
        <v>11</v>
      </c>
      <c r="C7993" s="110" t="s">
        <v>47</v>
      </c>
      <c r="D7993" s="111">
        <v>258180</v>
      </c>
    </row>
    <row r="7994" spans="1:4">
      <c r="A7994" s="110">
        <v>2011</v>
      </c>
      <c r="B7994" s="110" t="s">
        <v>12</v>
      </c>
      <c r="C7994" s="110" t="s">
        <v>47</v>
      </c>
      <c r="D7994" s="111">
        <v>186162</v>
      </c>
    </row>
    <row r="7995" spans="1:4">
      <c r="A7995" s="110">
        <v>2011</v>
      </c>
      <c r="B7995" s="110" t="s">
        <v>13</v>
      </c>
      <c r="C7995" s="110" t="s">
        <v>47</v>
      </c>
      <c r="D7995" s="111">
        <v>169757</v>
      </c>
    </row>
    <row r="7996" spans="1:4">
      <c r="A7996" s="110">
        <v>2011</v>
      </c>
      <c r="B7996" s="110" t="s">
        <v>14</v>
      </c>
      <c r="C7996" s="110" t="s">
        <v>47</v>
      </c>
      <c r="D7996" s="111">
        <v>150730</v>
      </c>
    </row>
    <row r="7997" spans="1:4">
      <c r="A7997" s="110">
        <v>2011</v>
      </c>
      <c r="B7997" s="110" t="s">
        <v>15</v>
      </c>
      <c r="C7997" s="110" t="s">
        <v>47</v>
      </c>
      <c r="D7997" s="111">
        <v>185785</v>
      </c>
    </row>
    <row r="7998" spans="1:4">
      <c r="A7998" s="110">
        <v>2011</v>
      </c>
      <c r="B7998" s="110" t="s">
        <v>4</v>
      </c>
      <c r="C7998" s="110" t="s">
        <v>47</v>
      </c>
      <c r="D7998" s="111">
        <v>185584</v>
      </c>
    </row>
    <row r="7999" spans="1:4">
      <c r="A7999" s="110">
        <v>2011</v>
      </c>
      <c r="B7999" s="110" t="s">
        <v>5</v>
      </c>
      <c r="C7999" s="110" t="s">
        <v>47</v>
      </c>
      <c r="D7999" s="111">
        <v>174798</v>
      </c>
    </row>
    <row r="8000" spans="1:4">
      <c r="A8000" s="110">
        <v>2011</v>
      </c>
      <c r="B8000" s="110" t="s">
        <v>6</v>
      </c>
      <c r="C8000" s="110" t="s">
        <v>47</v>
      </c>
      <c r="D8000" s="111">
        <v>148160</v>
      </c>
    </row>
    <row r="8001" spans="1:4">
      <c r="A8001" s="110">
        <v>2011</v>
      </c>
      <c r="B8001" s="110" t="s">
        <v>7</v>
      </c>
      <c r="C8001" s="110" t="s">
        <v>47</v>
      </c>
      <c r="D8001" s="111">
        <v>203178</v>
      </c>
    </row>
    <row r="8002" spans="1:4">
      <c r="A8002" s="110">
        <v>2011</v>
      </c>
      <c r="B8002" s="110" t="s">
        <v>8</v>
      </c>
      <c r="C8002" s="110" t="s">
        <v>47</v>
      </c>
      <c r="D8002" s="111">
        <v>324489</v>
      </c>
    </row>
    <row r="8003" spans="1:4">
      <c r="A8003" s="110">
        <v>2011</v>
      </c>
      <c r="B8003" s="110" t="s">
        <v>9</v>
      </c>
      <c r="C8003" s="110" t="s">
        <v>47</v>
      </c>
      <c r="D8003" s="111">
        <v>263025</v>
      </c>
    </row>
    <row r="8004" spans="1:4">
      <c r="A8004" s="110">
        <v>2011</v>
      </c>
      <c r="B8004" s="110" t="s">
        <v>10</v>
      </c>
      <c r="C8004" s="110" t="s">
        <v>47</v>
      </c>
      <c r="D8004" s="111">
        <v>177842</v>
      </c>
    </row>
    <row r="8005" spans="1:4">
      <c r="A8005" s="110">
        <v>2011</v>
      </c>
      <c r="B8005" s="110" t="s">
        <v>11</v>
      </c>
      <c r="C8005" s="110" t="s">
        <v>47</v>
      </c>
      <c r="D8005" s="111">
        <v>163404</v>
      </c>
    </row>
    <row r="8006" spans="1:4">
      <c r="A8006" s="110">
        <v>2012</v>
      </c>
      <c r="B8006" s="110" t="s">
        <v>12</v>
      </c>
      <c r="C8006" s="110" t="s">
        <v>47</v>
      </c>
      <c r="D8006" s="111">
        <v>152477</v>
      </c>
    </row>
    <row r="8007" spans="1:4">
      <c r="A8007" s="110">
        <v>2012</v>
      </c>
      <c r="B8007" s="110" t="s">
        <v>13</v>
      </c>
      <c r="C8007" s="110" t="s">
        <v>47</v>
      </c>
      <c r="D8007" s="111">
        <v>192644</v>
      </c>
    </row>
    <row r="8008" spans="1:4">
      <c r="A8008" s="110">
        <v>2012</v>
      </c>
      <c r="B8008" s="110" t="s">
        <v>14</v>
      </c>
      <c r="C8008" s="110" t="s">
        <v>47</v>
      </c>
      <c r="D8008" s="111">
        <v>240207</v>
      </c>
    </row>
    <row r="8009" spans="1:4">
      <c r="A8009" s="110">
        <v>2012</v>
      </c>
      <c r="B8009" s="110" t="s">
        <v>15</v>
      </c>
      <c r="C8009" s="110" t="s">
        <v>47</v>
      </c>
      <c r="D8009" s="111">
        <v>196621</v>
      </c>
    </row>
    <row r="8010" spans="1:4">
      <c r="A8010" s="110">
        <v>2012</v>
      </c>
      <c r="B8010" s="110" t="s">
        <v>4</v>
      </c>
      <c r="C8010" s="110" t="s">
        <v>47</v>
      </c>
      <c r="D8010" s="111">
        <v>207068</v>
      </c>
    </row>
    <row r="8011" spans="1:4">
      <c r="A8011" s="110">
        <v>2012</v>
      </c>
      <c r="B8011" s="110" t="s">
        <v>5</v>
      </c>
      <c r="C8011" s="110" t="s">
        <v>47</v>
      </c>
      <c r="D8011" s="111">
        <v>213339</v>
      </c>
    </row>
    <row r="8012" spans="1:4">
      <c r="A8012" s="110">
        <v>2012</v>
      </c>
      <c r="B8012" s="110" t="s">
        <v>6</v>
      </c>
      <c r="C8012" s="110" t="s">
        <v>47</v>
      </c>
      <c r="D8012" s="111">
        <v>549189.02022440685</v>
      </c>
    </row>
    <row r="8013" spans="1:4">
      <c r="A8013" s="110">
        <v>2012</v>
      </c>
      <c r="B8013" s="110" t="s">
        <v>7</v>
      </c>
      <c r="C8013" s="110" t="s">
        <v>47</v>
      </c>
      <c r="D8013" s="111">
        <v>659341.96699378185</v>
      </c>
    </row>
    <row r="8014" spans="1:4">
      <c r="A8014" s="110">
        <v>2012</v>
      </c>
      <c r="B8014" s="110" t="s">
        <v>8</v>
      </c>
      <c r="C8014" s="110" t="s">
        <v>47</v>
      </c>
      <c r="D8014" s="111">
        <v>626871.69101820211</v>
      </c>
    </row>
    <row r="8015" spans="1:4">
      <c r="A8015" s="110">
        <v>2012</v>
      </c>
      <c r="B8015" s="110" t="s">
        <v>9</v>
      </c>
      <c r="C8015" s="110" t="s">
        <v>47</v>
      </c>
      <c r="D8015" s="111">
        <v>652695.50742846006</v>
      </c>
    </row>
    <row r="8016" spans="1:4">
      <c r="A8016" s="110">
        <v>2012</v>
      </c>
      <c r="B8016" s="110" t="s">
        <v>10</v>
      </c>
      <c r="C8016" s="110" t="s">
        <v>47</v>
      </c>
      <c r="D8016" s="111">
        <v>610259.79290841857</v>
      </c>
    </row>
    <row r="8017" spans="1:4">
      <c r="A8017" s="110">
        <v>2012</v>
      </c>
      <c r="B8017" s="110" t="s">
        <v>11</v>
      </c>
      <c r="C8017" s="110" t="s">
        <v>47</v>
      </c>
      <c r="D8017" s="111">
        <v>233715.98390500271</v>
      </c>
    </row>
    <row r="8018" spans="1:4">
      <c r="A8018" s="110">
        <v>2013</v>
      </c>
      <c r="B8018" s="110" t="s">
        <v>12</v>
      </c>
      <c r="C8018" s="110" t="s">
        <v>47</v>
      </c>
      <c r="D8018" s="111">
        <v>212610.02399363634</v>
      </c>
    </row>
    <row r="8019" spans="1:4">
      <c r="A8019" s="110">
        <v>2013</v>
      </c>
      <c r="B8019" s="110" t="s">
        <v>13</v>
      </c>
      <c r="C8019" s="110" t="s">
        <v>47</v>
      </c>
      <c r="D8019" s="111">
        <v>182013.50701432099</v>
      </c>
    </row>
    <row r="8020" spans="1:4">
      <c r="A8020" s="110">
        <v>2013</v>
      </c>
      <c r="B8020" s="110" t="s">
        <v>14</v>
      </c>
      <c r="C8020" s="110" t="s">
        <v>47</v>
      </c>
      <c r="D8020" s="111">
        <v>226961.27888476881</v>
      </c>
    </row>
    <row r="8021" spans="1:4">
      <c r="A8021" s="110">
        <v>2013</v>
      </c>
      <c r="B8021" s="110" t="s">
        <v>15</v>
      </c>
      <c r="C8021" s="110" t="s">
        <v>47</v>
      </c>
      <c r="D8021" s="111">
        <v>266314.32418178226</v>
      </c>
    </row>
    <row r="8022" spans="1:4">
      <c r="A8022" s="110">
        <v>2013</v>
      </c>
      <c r="B8022" s="110" t="s">
        <v>4</v>
      </c>
      <c r="C8022" s="110" t="s">
        <v>47</v>
      </c>
      <c r="D8022" s="111">
        <v>282351.47964529425</v>
      </c>
    </row>
    <row r="8023" spans="1:4">
      <c r="A8023" s="110">
        <v>2013</v>
      </c>
      <c r="B8023" s="110" t="s">
        <v>5</v>
      </c>
      <c r="C8023" s="110" t="s">
        <v>47</v>
      </c>
      <c r="D8023" s="111">
        <v>254453.56283247477</v>
      </c>
    </row>
    <row r="8024" spans="1:4">
      <c r="A8024" s="110">
        <v>2013</v>
      </c>
      <c r="B8024" s="110" t="s">
        <v>6</v>
      </c>
      <c r="C8024" s="110" t="s">
        <v>47</v>
      </c>
      <c r="D8024" s="111">
        <v>265028.88006968261</v>
      </c>
    </row>
    <row r="8025" spans="1:4">
      <c r="A8025" s="110">
        <v>2013</v>
      </c>
      <c r="B8025" s="110" t="s">
        <v>7</v>
      </c>
      <c r="C8025" s="110" t="s">
        <v>47</v>
      </c>
      <c r="D8025" s="111">
        <v>294087.98795836518</v>
      </c>
    </row>
    <row r="8026" spans="1:4">
      <c r="A8026" s="110">
        <v>2013</v>
      </c>
      <c r="B8026" s="110" t="s">
        <v>8</v>
      </c>
      <c r="C8026" s="110" t="s">
        <v>47</v>
      </c>
      <c r="D8026" s="111">
        <v>269901.87959478516</v>
      </c>
    </row>
    <row r="8027" spans="1:4">
      <c r="A8027" s="110">
        <v>2013</v>
      </c>
      <c r="B8027" s="110" t="s">
        <v>9</v>
      </c>
      <c r="C8027" s="110" t="s">
        <v>47</v>
      </c>
      <c r="D8027" s="111">
        <v>299396.41601718735</v>
      </c>
    </row>
    <row r="8028" spans="1:4">
      <c r="A8028" s="110">
        <v>2013</v>
      </c>
      <c r="B8028" s="110" t="s">
        <v>10</v>
      </c>
      <c r="C8028" s="110" t="s">
        <v>47</v>
      </c>
      <c r="D8028" s="111">
        <v>275195.84759875614</v>
      </c>
    </row>
    <row r="8029" spans="1:4">
      <c r="A8029" s="110">
        <v>2013</v>
      </c>
      <c r="B8029" s="110" t="s">
        <v>11</v>
      </c>
      <c r="C8029" s="110" t="s">
        <v>47</v>
      </c>
      <c r="D8029" s="111">
        <v>249942.4957430794</v>
      </c>
    </row>
    <row r="8030" spans="1:4">
      <c r="A8030" s="110">
        <v>2014</v>
      </c>
      <c r="B8030" s="110" t="s">
        <v>12</v>
      </c>
      <c r="C8030" s="110" t="s">
        <v>47</v>
      </c>
      <c r="D8030" s="111">
        <v>189378</v>
      </c>
    </row>
    <row r="8031" spans="1:4">
      <c r="A8031" s="110">
        <v>2014</v>
      </c>
      <c r="B8031" s="110" t="s">
        <v>13</v>
      </c>
      <c r="C8031" s="110" t="s">
        <v>47</v>
      </c>
      <c r="D8031" s="111">
        <v>180642</v>
      </c>
    </row>
    <row r="8032" spans="1:4">
      <c r="A8032" s="110">
        <v>2014</v>
      </c>
      <c r="B8032" s="110" t="s">
        <v>14</v>
      </c>
      <c r="C8032" s="110" t="s">
        <v>47</v>
      </c>
      <c r="D8032" s="111">
        <v>205197.86978408034</v>
      </c>
    </row>
    <row r="8033" spans="1:4">
      <c r="A8033" s="110">
        <v>2014</v>
      </c>
      <c r="B8033" s="110" t="s">
        <v>15</v>
      </c>
      <c r="C8033" s="110" t="s">
        <v>47</v>
      </c>
      <c r="D8033" s="111">
        <v>227587.4723089585</v>
      </c>
    </row>
    <row r="8034" spans="1:4">
      <c r="A8034" s="110">
        <v>2014</v>
      </c>
      <c r="B8034" s="110" t="s">
        <v>4</v>
      </c>
      <c r="C8034" s="110" t="s">
        <v>47</v>
      </c>
      <c r="D8034" s="111">
        <v>254161.98236612664</v>
      </c>
    </row>
    <row r="8035" spans="1:4">
      <c r="A8035" s="110">
        <v>2014</v>
      </c>
      <c r="B8035" s="110" t="s">
        <v>5</v>
      </c>
      <c r="C8035" s="110" t="s">
        <v>47</v>
      </c>
      <c r="D8035" s="111">
        <v>238761.5488460442</v>
      </c>
    </row>
    <row r="8036" spans="1:4">
      <c r="A8036" s="110">
        <v>2014</v>
      </c>
      <c r="B8036" s="110" t="s">
        <v>6</v>
      </c>
      <c r="C8036" s="110" t="s">
        <v>47</v>
      </c>
      <c r="D8036" s="111">
        <v>251879.90362954492</v>
      </c>
    </row>
    <row r="8037" spans="1:4">
      <c r="A8037" s="110">
        <v>2014</v>
      </c>
      <c r="B8037" s="110" t="s">
        <v>7</v>
      </c>
      <c r="C8037" s="110" t="s">
        <v>47</v>
      </c>
      <c r="D8037" s="111">
        <v>252255.34360886531</v>
      </c>
    </row>
    <row r="8038" spans="1:4">
      <c r="A8038" s="110">
        <v>2014</v>
      </c>
      <c r="B8038" s="110" t="s">
        <v>8</v>
      </c>
      <c r="C8038" s="110" t="s">
        <v>47</v>
      </c>
      <c r="D8038" s="111">
        <v>325500</v>
      </c>
    </row>
    <row r="8039" spans="1:4">
      <c r="A8039" s="110">
        <v>2014</v>
      </c>
      <c r="B8039" s="110" t="s">
        <v>9</v>
      </c>
      <c r="C8039" s="110" t="s">
        <v>47</v>
      </c>
      <c r="D8039" s="111">
        <v>377394</v>
      </c>
    </row>
    <row r="8040" spans="1:4">
      <c r="A8040" s="110">
        <v>2014</v>
      </c>
      <c r="B8040" s="110" t="s">
        <v>10</v>
      </c>
      <c r="C8040" s="110" t="s">
        <v>47</v>
      </c>
      <c r="D8040" s="111">
        <v>336565</v>
      </c>
    </row>
    <row r="8041" spans="1:4">
      <c r="A8041" s="110">
        <v>2014</v>
      </c>
      <c r="B8041" s="110" t="s">
        <v>11</v>
      </c>
      <c r="C8041" s="110" t="s">
        <v>47</v>
      </c>
      <c r="D8041" s="111">
        <v>319206</v>
      </c>
    </row>
    <row r="8042" spans="1:4">
      <c r="A8042" s="110">
        <v>2015</v>
      </c>
      <c r="B8042" s="110" t="s">
        <v>12</v>
      </c>
      <c r="C8042" s="110" t="s">
        <v>47</v>
      </c>
      <c r="D8042" s="111">
        <v>288305</v>
      </c>
    </row>
    <row r="8043" spans="1:4">
      <c r="A8043" s="110">
        <v>2015</v>
      </c>
      <c r="B8043" s="110" t="s">
        <v>13</v>
      </c>
      <c r="C8043" s="110" t="s">
        <v>47</v>
      </c>
      <c r="D8043" s="111">
        <v>267290</v>
      </c>
    </row>
    <row r="8044" spans="1:4">
      <c r="A8044" s="110">
        <v>2015</v>
      </c>
      <c r="B8044" s="110" t="s">
        <v>14</v>
      </c>
      <c r="C8044" s="110" t="s">
        <v>47</v>
      </c>
      <c r="D8044" s="111">
        <v>324422</v>
      </c>
    </row>
    <row r="8045" spans="1:4">
      <c r="A8045" s="110">
        <v>2015</v>
      </c>
      <c r="B8045" s="110" t="s">
        <v>15</v>
      </c>
      <c r="C8045" s="110" t="s">
        <v>47</v>
      </c>
      <c r="D8045" s="111">
        <v>368458</v>
      </c>
    </row>
    <row r="8046" spans="1:4">
      <c r="A8046" s="110">
        <v>2015</v>
      </c>
      <c r="B8046" s="110" t="s">
        <v>4</v>
      </c>
      <c r="C8046" s="110" t="s">
        <v>47</v>
      </c>
      <c r="D8046" s="111">
        <v>373707</v>
      </c>
    </row>
    <row r="8047" spans="1:4">
      <c r="A8047" s="110">
        <v>2015</v>
      </c>
      <c r="B8047" s="110" t="s">
        <v>5</v>
      </c>
      <c r="C8047" s="110" t="s">
        <v>47</v>
      </c>
      <c r="D8047" s="111">
        <v>384338</v>
      </c>
    </row>
    <row r="8048" spans="1:4">
      <c r="A8048" s="110">
        <v>2015</v>
      </c>
      <c r="B8048" s="110" t="s">
        <v>6</v>
      </c>
      <c r="C8048" s="110" t="s">
        <v>47</v>
      </c>
      <c r="D8048" s="111">
        <v>368519</v>
      </c>
    </row>
    <row r="8049" spans="1:4">
      <c r="A8049" s="110">
        <v>2015</v>
      </c>
      <c r="B8049" s="110" t="s">
        <v>7</v>
      </c>
      <c r="C8049" s="110" t="s">
        <v>47</v>
      </c>
      <c r="D8049" s="111">
        <v>336400</v>
      </c>
    </row>
    <row r="8050" spans="1:4">
      <c r="A8050" s="110">
        <v>2015</v>
      </c>
      <c r="B8050" s="110" t="s">
        <v>8</v>
      </c>
      <c r="C8050" s="110" t="s">
        <v>47</v>
      </c>
      <c r="D8050" s="111">
        <v>355841</v>
      </c>
    </row>
    <row r="8051" spans="1:4">
      <c r="A8051" s="110">
        <v>2015</v>
      </c>
      <c r="B8051" s="110" t="s">
        <v>9</v>
      </c>
      <c r="C8051" s="110" t="s">
        <v>47</v>
      </c>
      <c r="D8051" s="111">
        <v>343038</v>
      </c>
    </row>
    <row r="8052" spans="1:4">
      <c r="A8052" s="110">
        <v>2015</v>
      </c>
      <c r="B8052" s="110" t="s">
        <v>10</v>
      </c>
      <c r="C8052" s="110" t="s">
        <v>47</v>
      </c>
      <c r="D8052" s="111">
        <v>334300</v>
      </c>
    </row>
    <row r="8053" spans="1:4">
      <c r="A8053" s="110">
        <v>2015</v>
      </c>
      <c r="B8053" s="110" t="s">
        <v>11</v>
      </c>
      <c r="C8053" s="110" t="s">
        <v>47</v>
      </c>
      <c r="D8053" s="111">
        <v>298291</v>
      </c>
    </row>
    <row r="8054" spans="1:4">
      <c r="A8054" s="110">
        <v>2016</v>
      </c>
      <c r="B8054" s="110" t="s">
        <v>12</v>
      </c>
      <c r="C8054" s="110" t="s">
        <v>47</v>
      </c>
      <c r="D8054" s="111">
        <v>276608</v>
      </c>
    </row>
    <row r="8055" spans="1:4">
      <c r="A8055" s="110">
        <v>2016</v>
      </c>
      <c r="B8055" s="110" t="s">
        <v>13</v>
      </c>
      <c r="C8055" s="110" t="s">
        <v>47</v>
      </c>
      <c r="D8055" s="111">
        <v>258577</v>
      </c>
    </row>
    <row r="8056" spans="1:4">
      <c r="A8056" s="110">
        <v>2016</v>
      </c>
      <c r="B8056" s="110" t="s">
        <v>14</v>
      </c>
      <c r="C8056" s="110" t="s">
        <v>47</v>
      </c>
      <c r="D8056" s="111">
        <v>303831</v>
      </c>
    </row>
    <row r="8057" spans="1:4">
      <c r="A8057" s="110">
        <v>2016</v>
      </c>
      <c r="B8057" s="110" t="s">
        <v>15</v>
      </c>
      <c r="C8057" s="110" t="s">
        <v>47</v>
      </c>
      <c r="D8057" s="111">
        <v>392950</v>
      </c>
    </row>
    <row r="8058" spans="1:4">
      <c r="A8058" s="110">
        <v>2016</v>
      </c>
      <c r="B8058" s="110" t="s">
        <v>4</v>
      </c>
      <c r="C8058" s="110" t="s">
        <v>47</v>
      </c>
      <c r="D8058" s="111">
        <v>382661</v>
      </c>
    </row>
    <row r="8059" spans="1:4">
      <c r="A8059" s="110">
        <v>2016</v>
      </c>
      <c r="B8059" s="110" t="s">
        <v>5</v>
      </c>
      <c r="C8059" s="110" t="s">
        <v>47</v>
      </c>
      <c r="D8059" s="111">
        <v>363205</v>
      </c>
    </row>
    <row r="8060" spans="1:4">
      <c r="A8060" s="110">
        <v>2016</v>
      </c>
      <c r="B8060" s="110" t="s">
        <v>6</v>
      </c>
      <c r="C8060" s="110" t="s">
        <v>47</v>
      </c>
      <c r="D8060" s="111">
        <v>333464</v>
      </c>
    </row>
    <row r="8061" spans="1:4">
      <c r="A8061" s="110">
        <v>2016</v>
      </c>
      <c r="B8061" s="110" t="s">
        <v>7</v>
      </c>
      <c r="C8061" s="110" t="s">
        <v>47</v>
      </c>
      <c r="D8061" s="111">
        <v>399538</v>
      </c>
    </row>
    <row r="8062" spans="1:4">
      <c r="A8062" s="110">
        <v>2016</v>
      </c>
      <c r="B8062" s="110" t="s">
        <v>8</v>
      </c>
      <c r="C8062" s="110" t="s">
        <v>47</v>
      </c>
      <c r="D8062" s="111">
        <v>397315</v>
      </c>
    </row>
    <row r="8063" spans="1:4">
      <c r="A8063" s="110">
        <v>2016</v>
      </c>
      <c r="B8063" s="110" t="s">
        <v>9</v>
      </c>
      <c r="C8063" s="110" t="s">
        <v>47</v>
      </c>
      <c r="D8063" s="111">
        <v>323620</v>
      </c>
    </row>
    <row r="8064" spans="1:4">
      <c r="A8064" s="110">
        <v>2016</v>
      </c>
      <c r="B8064" s="110" t="s">
        <v>10</v>
      </c>
      <c r="C8064" s="110" t="s">
        <v>47</v>
      </c>
      <c r="D8064" s="111">
        <v>289610</v>
      </c>
    </row>
    <row r="8065" spans="1:4">
      <c r="A8065" s="110">
        <v>2016</v>
      </c>
      <c r="B8065" s="110" t="s">
        <v>11</v>
      </c>
      <c r="C8065" s="110" t="s">
        <v>47</v>
      </c>
      <c r="D8065" s="111">
        <v>235839</v>
      </c>
    </row>
    <row r="8066" spans="1:4">
      <c r="A8066" s="110">
        <v>2017</v>
      </c>
      <c r="B8066" s="110" t="s">
        <v>12</v>
      </c>
      <c r="C8066" s="110" t="s">
        <v>47</v>
      </c>
      <c r="D8066" s="111">
        <v>197549</v>
      </c>
    </row>
    <row r="8067" spans="1:4">
      <c r="A8067" s="110">
        <v>2017</v>
      </c>
      <c r="B8067" s="110" t="s">
        <v>13</v>
      </c>
      <c r="C8067" s="110" t="s">
        <v>47</v>
      </c>
      <c r="D8067" s="111">
        <v>159909</v>
      </c>
    </row>
    <row r="8068" spans="1:4">
      <c r="A8068" s="110">
        <v>2017</v>
      </c>
      <c r="B8068" s="110" t="s">
        <v>14</v>
      </c>
      <c r="C8068" s="110" t="s">
        <v>47</v>
      </c>
      <c r="D8068" s="111">
        <v>240972</v>
      </c>
    </row>
    <row r="8069" spans="1:4">
      <c r="A8069" s="110">
        <v>2017</v>
      </c>
      <c r="B8069" s="110" t="s">
        <v>15</v>
      </c>
      <c r="C8069" s="110" t="s">
        <v>47</v>
      </c>
      <c r="D8069" s="111">
        <v>223810</v>
      </c>
    </row>
    <row r="8070" spans="1:4">
      <c r="A8070" s="110">
        <v>2017</v>
      </c>
      <c r="B8070" s="110" t="s">
        <v>4</v>
      </c>
      <c r="C8070" s="110" t="s">
        <v>47</v>
      </c>
      <c r="D8070" s="111">
        <v>258122</v>
      </c>
    </row>
    <row r="8071" spans="1:4">
      <c r="A8071" s="110">
        <v>2017</v>
      </c>
      <c r="B8071" s="110" t="s">
        <v>5</v>
      </c>
      <c r="C8071" s="110" t="s">
        <v>47</v>
      </c>
      <c r="D8071" s="111">
        <v>253708</v>
      </c>
    </row>
    <row r="8072" spans="1:4">
      <c r="A8072" s="110">
        <v>2017</v>
      </c>
      <c r="B8072" s="110" t="s">
        <v>6</v>
      </c>
      <c r="C8072" s="110" t="s">
        <v>47</v>
      </c>
      <c r="D8072" s="111">
        <v>256136</v>
      </c>
    </row>
    <row r="8073" spans="1:4">
      <c r="A8073" s="110">
        <v>2017</v>
      </c>
      <c r="B8073" s="110" t="s">
        <v>7</v>
      </c>
      <c r="C8073" s="110" t="s">
        <v>47</v>
      </c>
      <c r="D8073" s="111">
        <v>274275</v>
      </c>
    </row>
    <row r="8074" spans="1:4">
      <c r="A8074" s="110">
        <v>2017</v>
      </c>
      <c r="B8074" s="110" t="s">
        <v>8</v>
      </c>
      <c r="C8074" s="110" t="s">
        <v>47</v>
      </c>
      <c r="D8074" s="111">
        <v>278380</v>
      </c>
    </row>
    <row r="8075" spans="1:4">
      <c r="A8075" s="110">
        <v>2017</v>
      </c>
      <c r="B8075" s="110" t="s">
        <v>9</v>
      </c>
      <c r="C8075" s="110" t="s">
        <v>47</v>
      </c>
      <c r="D8075" s="111">
        <v>284624</v>
      </c>
    </row>
    <row r="8076" spans="1:4">
      <c r="A8076" s="110">
        <v>2017</v>
      </c>
      <c r="B8076" s="110" t="s">
        <v>10</v>
      </c>
      <c r="C8076" s="110" t="s">
        <v>47</v>
      </c>
      <c r="D8076" s="111">
        <v>282442</v>
      </c>
    </row>
    <row r="8077" spans="1:4">
      <c r="A8077" s="110">
        <v>2017</v>
      </c>
      <c r="B8077" s="110" t="s">
        <v>11</v>
      </c>
      <c r="C8077" s="110" t="s">
        <v>47</v>
      </c>
      <c r="D8077" s="111">
        <v>242522</v>
      </c>
    </row>
    <row r="8078" spans="1:4">
      <c r="A8078" s="110">
        <v>2018</v>
      </c>
      <c r="B8078" s="110" t="s">
        <v>12</v>
      </c>
      <c r="C8078" s="110" t="s">
        <v>47</v>
      </c>
      <c r="D8078" s="111">
        <v>231630</v>
      </c>
    </row>
    <row r="8079" spans="1:4">
      <c r="A8079" s="110">
        <v>2018</v>
      </c>
      <c r="B8079" s="110" t="s">
        <v>13</v>
      </c>
      <c r="C8079" s="110" t="s">
        <v>47</v>
      </c>
      <c r="D8079" s="111">
        <v>233844</v>
      </c>
    </row>
    <row r="8080" spans="1:4">
      <c r="A8080" s="110">
        <v>2018</v>
      </c>
      <c r="B8080" s="110" t="s">
        <v>14</v>
      </c>
      <c r="C8080" s="110" t="s">
        <v>47</v>
      </c>
      <c r="D8080" s="111">
        <v>304489</v>
      </c>
    </row>
    <row r="8081" spans="1:4">
      <c r="A8081" s="110">
        <v>2018</v>
      </c>
      <c r="B8081" s="110" t="s">
        <v>15</v>
      </c>
      <c r="C8081" s="110" t="s">
        <v>47</v>
      </c>
      <c r="D8081" s="111">
        <v>300410</v>
      </c>
    </row>
    <row r="8082" spans="1:4">
      <c r="A8082" s="110">
        <v>2018</v>
      </c>
      <c r="B8082" s="110" t="s">
        <v>4</v>
      </c>
      <c r="C8082" s="110" t="s">
        <v>47</v>
      </c>
      <c r="D8082" s="111">
        <v>319252</v>
      </c>
    </row>
    <row r="8083" spans="1:4">
      <c r="A8083" s="110">
        <v>2018</v>
      </c>
      <c r="B8083" s="110" t="s">
        <v>5</v>
      </c>
      <c r="C8083" s="110" t="s">
        <v>47</v>
      </c>
      <c r="D8083" s="111">
        <v>291756</v>
      </c>
    </row>
    <row r="8084" spans="1:4">
      <c r="A8084" s="110">
        <v>2018</v>
      </c>
      <c r="B8084" s="110" t="s">
        <v>6</v>
      </c>
      <c r="C8084" s="110" t="s">
        <v>47</v>
      </c>
      <c r="D8084" s="111">
        <v>293988</v>
      </c>
    </row>
    <row r="8085" spans="1:4">
      <c r="A8085" s="110">
        <v>2018</v>
      </c>
      <c r="B8085" s="110" t="s">
        <v>7</v>
      </c>
      <c r="C8085" s="110" t="s">
        <v>47</v>
      </c>
      <c r="D8085" s="111">
        <v>329005</v>
      </c>
    </row>
    <row r="8086" spans="1:4">
      <c r="A8086" s="110">
        <v>2018</v>
      </c>
      <c r="B8086" s="110" t="s">
        <v>8</v>
      </c>
      <c r="C8086" s="110" t="s">
        <v>47</v>
      </c>
      <c r="D8086" s="111">
        <v>292268</v>
      </c>
    </row>
    <row r="8087" spans="1:4">
      <c r="A8087" s="110">
        <v>2018</v>
      </c>
      <c r="B8087" s="110" t="s">
        <v>9</v>
      </c>
      <c r="C8087" s="110" t="s">
        <v>47</v>
      </c>
      <c r="D8087" s="111">
        <v>330278</v>
      </c>
    </row>
    <row r="8088" spans="1:4">
      <c r="A8088" s="110">
        <v>2018</v>
      </c>
      <c r="B8088" s="110" t="s">
        <v>10</v>
      </c>
      <c r="C8088" s="110" t="s">
        <v>47</v>
      </c>
      <c r="D8088" s="111">
        <v>293481</v>
      </c>
    </row>
    <row r="8089" spans="1:4">
      <c r="A8089" s="110">
        <v>2018</v>
      </c>
      <c r="B8089" s="110" t="s">
        <v>11</v>
      </c>
      <c r="C8089" s="110" t="s">
        <v>47</v>
      </c>
      <c r="D8089" s="111">
        <v>249043</v>
      </c>
    </row>
    <row r="8090" spans="1:4">
      <c r="A8090" s="110">
        <v>2019</v>
      </c>
      <c r="B8090" s="110" t="s">
        <v>12</v>
      </c>
      <c r="C8090" s="110" t="s">
        <v>47</v>
      </c>
      <c r="D8090" s="111">
        <v>230022</v>
      </c>
    </row>
    <row r="8091" spans="1:4">
      <c r="A8091" s="110">
        <v>2019</v>
      </c>
      <c r="B8091" s="110" t="s">
        <v>13</v>
      </c>
      <c r="C8091" s="110" t="s">
        <v>47</v>
      </c>
      <c r="D8091" s="111">
        <v>223362</v>
      </c>
    </row>
    <row r="8092" spans="1:4">
      <c r="A8092" s="110">
        <v>2019</v>
      </c>
      <c r="B8092" s="110" t="s">
        <v>14</v>
      </c>
      <c r="C8092" s="110" t="s">
        <v>47</v>
      </c>
      <c r="D8092" s="111">
        <v>252453</v>
      </c>
    </row>
    <row r="8093" spans="1:4">
      <c r="A8093" s="110">
        <v>2019</v>
      </c>
      <c r="B8093" s="110" t="s">
        <v>15</v>
      </c>
      <c r="C8093" s="110" t="s">
        <v>47</v>
      </c>
      <c r="D8093" s="111">
        <v>216804</v>
      </c>
    </row>
    <row r="8094" spans="1:4">
      <c r="A8094" s="110">
        <v>2019</v>
      </c>
      <c r="B8094" s="110" t="s">
        <v>4</v>
      </c>
      <c r="C8094" s="110" t="s">
        <v>47</v>
      </c>
      <c r="D8094" s="111">
        <v>315900</v>
      </c>
    </row>
    <row r="8095" spans="1:4">
      <c r="A8095" s="110">
        <v>2019</v>
      </c>
      <c r="B8095" s="110" t="s">
        <v>5</v>
      </c>
      <c r="C8095" s="110" t="s">
        <v>47</v>
      </c>
      <c r="D8095" s="111">
        <v>275084</v>
      </c>
    </row>
    <row r="8096" spans="1:4">
      <c r="A8096" s="110">
        <v>2019</v>
      </c>
      <c r="B8096" s="110" t="s">
        <v>6</v>
      </c>
      <c r="C8096" s="110" t="s">
        <v>47</v>
      </c>
      <c r="D8096" s="111">
        <v>241747</v>
      </c>
    </row>
    <row r="8097" spans="1:4">
      <c r="A8097" s="110">
        <v>2019</v>
      </c>
      <c r="B8097" s="110" t="s">
        <v>7</v>
      </c>
      <c r="C8097" s="110" t="s">
        <v>47</v>
      </c>
      <c r="D8097" s="111">
        <v>257840</v>
      </c>
    </row>
    <row r="8098" spans="1:4">
      <c r="A8098" s="110">
        <v>2019</v>
      </c>
      <c r="B8098" s="110" t="s">
        <v>8</v>
      </c>
      <c r="C8098" s="110" t="s">
        <v>47</v>
      </c>
      <c r="D8098" s="111">
        <v>249727</v>
      </c>
    </row>
    <row r="8099" spans="1:4">
      <c r="A8099" s="110">
        <v>2019</v>
      </c>
      <c r="B8099" s="110" t="s">
        <v>9</v>
      </c>
      <c r="C8099" s="110" t="s">
        <v>47</v>
      </c>
      <c r="D8099" s="111">
        <v>256865</v>
      </c>
    </row>
    <row r="8100" spans="1:4">
      <c r="A8100" s="110">
        <v>2019</v>
      </c>
      <c r="B8100" s="110" t="s">
        <v>10</v>
      </c>
      <c r="C8100" s="110" t="s">
        <v>47</v>
      </c>
      <c r="D8100" s="111">
        <v>236157</v>
      </c>
    </row>
    <row r="8101" spans="1:4">
      <c r="A8101" s="110">
        <v>2019</v>
      </c>
      <c r="B8101" s="110" t="s">
        <v>11</v>
      </c>
      <c r="C8101" s="110" t="s">
        <v>47</v>
      </c>
      <c r="D8101" s="111">
        <v>201039</v>
      </c>
    </row>
    <row r="8102" spans="1:4">
      <c r="A8102" s="110">
        <v>2020</v>
      </c>
      <c r="B8102" s="110" t="s">
        <v>12</v>
      </c>
      <c r="C8102" s="110" t="s">
        <v>47</v>
      </c>
      <c r="D8102" s="111">
        <v>191982</v>
      </c>
    </row>
    <row r="8103" spans="1:4">
      <c r="A8103" s="110">
        <v>2020</v>
      </c>
      <c r="B8103" s="110" t="s">
        <v>13</v>
      </c>
      <c r="C8103" s="110" t="s">
        <v>47</v>
      </c>
      <c r="D8103" s="111">
        <v>184776</v>
      </c>
    </row>
    <row r="8104" spans="1:4">
      <c r="A8104" s="110">
        <v>2020</v>
      </c>
      <c r="B8104" s="110" t="s">
        <v>14</v>
      </c>
      <c r="C8104" s="110" t="s">
        <v>47</v>
      </c>
      <c r="D8104" s="111">
        <v>120645</v>
      </c>
    </row>
    <row r="8105" spans="1:4">
      <c r="A8105" s="110">
        <v>2020</v>
      </c>
      <c r="B8105" s="110" t="s">
        <v>15</v>
      </c>
      <c r="C8105" s="110" t="s">
        <v>47</v>
      </c>
      <c r="D8105" s="111">
        <v>17783</v>
      </c>
    </row>
    <row r="8106" spans="1:4">
      <c r="A8106" s="110">
        <v>2020</v>
      </c>
      <c r="B8106" s="110" t="s">
        <v>4</v>
      </c>
      <c r="C8106" s="110" t="s">
        <v>47</v>
      </c>
      <c r="D8106" s="111">
        <v>24852</v>
      </c>
    </row>
    <row r="8107" spans="1:4">
      <c r="A8107" s="110">
        <v>2020</v>
      </c>
      <c r="B8107" s="110" t="s">
        <v>5</v>
      </c>
      <c r="C8107" s="110" t="s">
        <v>47</v>
      </c>
      <c r="D8107" s="111">
        <v>26107</v>
      </c>
    </row>
    <row r="8108" spans="1:4">
      <c r="A8108" s="110">
        <v>2020</v>
      </c>
      <c r="B8108" s="110" t="s">
        <v>6</v>
      </c>
      <c r="C8108" s="110" t="s">
        <v>47</v>
      </c>
      <c r="D8108" s="111">
        <v>23043</v>
      </c>
    </row>
    <row r="8109" spans="1:4">
      <c r="A8109" s="110">
        <v>2020</v>
      </c>
      <c r="B8109" s="110" t="s">
        <v>7</v>
      </c>
      <c r="C8109" s="110" t="s">
        <v>47</v>
      </c>
      <c r="D8109" s="111">
        <v>26246</v>
      </c>
    </row>
    <row r="8110" spans="1:4">
      <c r="A8110" s="110">
        <v>2020</v>
      </c>
      <c r="B8110" s="110" t="s">
        <v>8</v>
      </c>
      <c r="C8110" s="110" t="s">
        <v>47</v>
      </c>
      <c r="D8110" s="111">
        <v>30396</v>
      </c>
    </row>
    <row r="8111" spans="1:4">
      <c r="A8111" s="110">
        <v>2020</v>
      </c>
      <c r="B8111" s="110" t="s">
        <v>9</v>
      </c>
      <c r="C8111" s="110" t="s">
        <v>47</v>
      </c>
      <c r="D8111" s="111">
        <v>38103</v>
      </c>
    </row>
    <row r="8112" spans="1:4">
      <c r="A8112" s="110">
        <v>2020</v>
      </c>
      <c r="B8112" s="110" t="s">
        <v>10</v>
      </c>
      <c r="C8112" s="110" t="s">
        <v>47</v>
      </c>
      <c r="D8112" s="111">
        <v>50743</v>
      </c>
    </row>
    <row r="8113" spans="1:4">
      <c r="A8113" s="110">
        <v>2020</v>
      </c>
      <c r="B8113" s="110" t="s">
        <v>11</v>
      </c>
      <c r="C8113" s="110" t="s">
        <v>47</v>
      </c>
      <c r="D8113" s="111">
        <v>60293</v>
      </c>
    </row>
    <row r="8114" spans="1:4">
      <c r="A8114" s="110">
        <v>1995</v>
      </c>
      <c r="B8114" s="110" t="s">
        <v>12</v>
      </c>
      <c r="C8114" s="110" t="s">
        <v>48</v>
      </c>
      <c r="D8114" s="111">
        <v>82320</v>
      </c>
    </row>
    <row r="8115" spans="1:4">
      <c r="A8115" s="110">
        <v>1995</v>
      </c>
      <c r="B8115" s="110" t="s">
        <v>13</v>
      </c>
      <c r="C8115" s="110" t="s">
        <v>48</v>
      </c>
      <c r="D8115" s="111">
        <v>85649</v>
      </c>
    </row>
    <row r="8116" spans="1:4">
      <c r="A8116" s="110">
        <v>1995</v>
      </c>
      <c r="B8116" s="110" t="s">
        <v>14</v>
      </c>
      <c r="C8116" s="110" t="s">
        <v>48</v>
      </c>
      <c r="D8116" s="111">
        <v>111709</v>
      </c>
    </row>
    <row r="8117" spans="1:4">
      <c r="A8117" s="110">
        <v>1995</v>
      </c>
      <c r="B8117" s="110" t="s">
        <v>15</v>
      </c>
      <c r="C8117" s="110" t="s">
        <v>48</v>
      </c>
      <c r="D8117" s="111">
        <v>110411</v>
      </c>
    </row>
    <row r="8118" spans="1:4">
      <c r="A8118" s="110">
        <v>1995</v>
      </c>
      <c r="B8118" s="110" t="s">
        <v>4</v>
      </c>
      <c r="C8118" s="110" t="s">
        <v>48</v>
      </c>
      <c r="D8118" s="111">
        <v>116451</v>
      </c>
    </row>
    <row r="8119" spans="1:4">
      <c r="A8119" s="110">
        <v>1995</v>
      </c>
      <c r="B8119" s="110" t="s">
        <v>5</v>
      </c>
      <c r="C8119" s="110" t="s">
        <v>48</v>
      </c>
      <c r="D8119" s="111">
        <v>111119</v>
      </c>
    </row>
    <row r="8120" spans="1:4">
      <c r="A8120" s="110">
        <v>1995</v>
      </c>
      <c r="B8120" s="110" t="s">
        <v>6</v>
      </c>
      <c r="C8120" s="110" t="s">
        <v>48</v>
      </c>
      <c r="D8120" s="111">
        <v>110140</v>
      </c>
    </row>
    <row r="8121" spans="1:4">
      <c r="A8121" s="110">
        <v>1995</v>
      </c>
      <c r="B8121" s="110" t="s">
        <v>7</v>
      </c>
      <c r="C8121" s="110" t="s">
        <v>48</v>
      </c>
      <c r="D8121" s="111">
        <v>115222</v>
      </c>
    </row>
    <row r="8122" spans="1:4">
      <c r="A8122" s="110">
        <v>1995</v>
      </c>
      <c r="B8122" s="110" t="s">
        <v>8</v>
      </c>
      <c r="C8122" s="110" t="s">
        <v>48</v>
      </c>
      <c r="D8122" s="111">
        <v>116947</v>
      </c>
    </row>
    <row r="8123" spans="1:4">
      <c r="A8123" s="110">
        <v>1995</v>
      </c>
      <c r="B8123" s="110" t="s">
        <v>9</v>
      </c>
      <c r="C8123" s="110" t="s">
        <v>48</v>
      </c>
      <c r="D8123" s="111">
        <v>118977</v>
      </c>
    </row>
    <row r="8124" spans="1:4">
      <c r="A8124" s="110">
        <v>1995</v>
      </c>
      <c r="B8124" s="110" t="s">
        <v>10</v>
      </c>
      <c r="C8124" s="110" t="s">
        <v>48</v>
      </c>
      <c r="D8124" s="111">
        <v>117109</v>
      </c>
    </row>
    <row r="8125" spans="1:4">
      <c r="A8125" s="110">
        <v>1995</v>
      </c>
      <c r="B8125" s="110" t="s">
        <v>11</v>
      </c>
      <c r="C8125" s="110" t="s">
        <v>48</v>
      </c>
      <c r="D8125" s="111">
        <v>108396</v>
      </c>
    </row>
    <row r="8126" spans="1:4">
      <c r="A8126" s="110">
        <v>1996</v>
      </c>
      <c r="B8126" s="110" t="s">
        <v>12</v>
      </c>
      <c r="C8126" s="110" t="s">
        <v>48</v>
      </c>
      <c r="D8126" s="111">
        <v>94840</v>
      </c>
    </row>
    <row r="8127" spans="1:4">
      <c r="A8127" s="110">
        <v>1996</v>
      </c>
      <c r="B8127" s="110" t="s">
        <v>13</v>
      </c>
      <c r="C8127" s="110" t="s">
        <v>48</v>
      </c>
      <c r="D8127" s="111">
        <v>95970</v>
      </c>
    </row>
    <row r="8128" spans="1:4">
      <c r="A8128" s="110">
        <v>1996</v>
      </c>
      <c r="B8128" s="110" t="s">
        <v>14</v>
      </c>
      <c r="C8128" s="110" t="s">
        <v>48</v>
      </c>
      <c r="D8128" s="111">
        <v>119859</v>
      </c>
    </row>
    <row r="8129" spans="1:4">
      <c r="A8129" s="110">
        <v>1996</v>
      </c>
      <c r="B8129" s="110" t="s">
        <v>15</v>
      </c>
      <c r="C8129" s="110" t="s">
        <v>48</v>
      </c>
      <c r="D8129" s="111">
        <v>122236</v>
      </c>
    </row>
    <row r="8130" spans="1:4">
      <c r="A8130" s="110">
        <v>1996</v>
      </c>
      <c r="B8130" s="110" t="s">
        <v>4</v>
      </c>
      <c r="C8130" s="110" t="s">
        <v>48</v>
      </c>
      <c r="D8130" s="111">
        <v>128448</v>
      </c>
    </row>
    <row r="8131" spans="1:4">
      <c r="A8131" s="110">
        <v>1996</v>
      </c>
      <c r="B8131" s="110" t="s">
        <v>5</v>
      </c>
      <c r="C8131" s="110" t="s">
        <v>48</v>
      </c>
      <c r="D8131" s="111">
        <v>115659</v>
      </c>
    </row>
    <row r="8132" spans="1:4">
      <c r="A8132" s="110">
        <v>1996</v>
      </c>
      <c r="B8132" s="110" t="s">
        <v>6</v>
      </c>
      <c r="C8132" s="110" t="s">
        <v>48</v>
      </c>
      <c r="D8132" s="111">
        <v>116409</v>
      </c>
    </row>
    <row r="8133" spans="1:4">
      <c r="A8133" s="110">
        <v>1996</v>
      </c>
      <c r="B8133" s="110" t="s">
        <v>7</v>
      </c>
      <c r="C8133" s="110" t="s">
        <v>48</v>
      </c>
      <c r="D8133" s="111">
        <v>118964</v>
      </c>
    </row>
    <row r="8134" spans="1:4">
      <c r="A8134" s="110">
        <v>1996</v>
      </c>
      <c r="B8134" s="110" t="s">
        <v>8</v>
      </c>
      <c r="C8134" s="110" t="s">
        <v>48</v>
      </c>
      <c r="D8134" s="111">
        <v>115841</v>
      </c>
    </row>
    <row r="8135" spans="1:4">
      <c r="A8135" s="110">
        <v>1996</v>
      </c>
      <c r="B8135" s="110" t="s">
        <v>9</v>
      </c>
      <c r="C8135" s="110" t="s">
        <v>48</v>
      </c>
      <c r="D8135" s="111">
        <v>133039</v>
      </c>
    </row>
    <row r="8136" spans="1:4">
      <c r="A8136" s="110">
        <v>1996</v>
      </c>
      <c r="B8136" s="110" t="s">
        <v>10</v>
      </c>
      <c r="C8136" s="110" t="s">
        <v>48</v>
      </c>
      <c r="D8136" s="111">
        <v>126656</v>
      </c>
    </row>
    <row r="8137" spans="1:4">
      <c r="A8137" s="110">
        <v>1996</v>
      </c>
      <c r="B8137" s="110" t="s">
        <v>11</v>
      </c>
      <c r="C8137" s="110" t="s">
        <v>48</v>
      </c>
      <c r="D8137" s="111">
        <v>116710</v>
      </c>
    </row>
    <row r="8138" spans="1:4">
      <c r="A8138" s="110">
        <v>1997</v>
      </c>
      <c r="B8138" s="110" t="s">
        <v>12</v>
      </c>
      <c r="C8138" s="110" t="s">
        <v>48</v>
      </c>
      <c r="D8138" s="111">
        <v>99975</v>
      </c>
    </row>
    <row r="8139" spans="1:4">
      <c r="A8139" s="110">
        <v>1997</v>
      </c>
      <c r="B8139" s="110" t="s">
        <v>13</v>
      </c>
      <c r="C8139" s="110" t="s">
        <v>48</v>
      </c>
      <c r="D8139" s="111">
        <v>100167</v>
      </c>
    </row>
    <row r="8140" spans="1:4">
      <c r="A8140" s="110">
        <v>1997</v>
      </c>
      <c r="B8140" s="110" t="s">
        <v>14</v>
      </c>
      <c r="C8140" s="110" t="s">
        <v>48</v>
      </c>
      <c r="D8140" s="111">
        <v>126975</v>
      </c>
    </row>
    <row r="8141" spans="1:4">
      <c r="A8141" s="110">
        <v>1997</v>
      </c>
      <c r="B8141" s="110" t="s">
        <v>15</v>
      </c>
      <c r="C8141" s="110" t="s">
        <v>48</v>
      </c>
      <c r="D8141" s="111">
        <v>139009</v>
      </c>
    </row>
    <row r="8142" spans="1:4">
      <c r="A8142" s="110">
        <v>1997</v>
      </c>
      <c r="B8142" s="110" t="s">
        <v>4</v>
      </c>
      <c r="C8142" s="110" t="s">
        <v>48</v>
      </c>
      <c r="D8142" s="111">
        <v>138335</v>
      </c>
    </row>
    <row r="8143" spans="1:4">
      <c r="A8143" s="110">
        <v>1997</v>
      </c>
      <c r="B8143" s="110" t="s">
        <v>5</v>
      </c>
      <c r="C8143" s="110" t="s">
        <v>48</v>
      </c>
      <c r="D8143" s="111">
        <v>127752</v>
      </c>
    </row>
    <row r="8144" spans="1:4">
      <c r="A8144" s="110">
        <v>1997</v>
      </c>
      <c r="B8144" s="110" t="s">
        <v>6</v>
      </c>
      <c r="C8144" s="110" t="s">
        <v>48</v>
      </c>
      <c r="D8144" s="111">
        <v>133757</v>
      </c>
    </row>
    <row r="8145" spans="1:4">
      <c r="A8145" s="110">
        <v>1997</v>
      </c>
      <c r="B8145" s="110" t="s">
        <v>7</v>
      </c>
      <c r="C8145" s="110" t="s">
        <v>48</v>
      </c>
      <c r="D8145" s="111">
        <v>133190</v>
      </c>
    </row>
    <row r="8146" spans="1:4">
      <c r="A8146" s="110">
        <v>1997</v>
      </c>
      <c r="B8146" s="110" t="s">
        <v>8</v>
      </c>
      <c r="C8146" s="110" t="s">
        <v>48</v>
      </c>
      <c r="D8146" s="111">
        <v>138633</v>
      </c>
    </row>
    <row r="8147" spans="1:4">
      <c r="A8147" s="110">
        <v>1997</v>
      </c>
      <c r="B8147" s="110" t="s">
        <v>9</v>
      </c>
      <c r="C8147" s="110" t="s">
        <v>48</v>
      </c>
      <c r="D8147" s="111">
        <v>140950</v>
      </c>
    </row>
    <row r="8148" spans="1:4">
      <c r="A8148" s="110">
        <v>1997</v>
      </c>
      <c r="B8148" s="110" t="s">
        <v>10</v>
      </c>
      <c r="C8148" s="110" t="s">
        <v>48</v>
      </c>
      <c r="D8148" s="111">
        <v>131673</v>
      </c>
    </row>
    <row r="8149" spans="1:4">
      <c r="A8149" s="110">
        <v>1997</v>
      </c>
      <c r="B8149" s="110" t="s">
        <v>11</v>
      </c>
      <c r="C8149" s="110" t="s">
        <v>48</v>
      </c>
      <c r="D8149" s="111">
        <v>124835</v>
      </c>
    </row>
    <row r="8150" spans="1:4">
      <c r="A8150" s="110">
        <v>1998</v>
      </c>
      <c r="B8150" s="110" t="s">
        <v>12</v>
      </c>
      <c r="C8150" s="110" t="s">
        <v>48</v>
      </c>
      <c r="D8150" s="111">
        <v>109652</v>
      </c>
    </row>
    <row r="8151" spans="1:4">
      <c r="A8151" s="110">
        <v>1998</v>
      </c>
      <c r="B8151" s="110" t="s">
        <v>13</v>
      </c>
      <c r="C8151" s="110" t="s">
        <v>48</v>
      </c>
      <c r="D8151" s="111">
        <v>109739</v>
      </c>
    </row>
    <row r="8152" spans="1:4">
      <c r="A8152" s="110">
        <v>1998</v>
      </c>
      <c r="B8152" s="110" t="s">
        <v>14</v>
      </c>
      <c r="C8152" s="110" t="s">
        <v>48</v>
      </c>
      <c r="D8152" s="111">
        <v>137528</v>
      </c>
    </row>
    <row r="8153" spans="1:4">
      <c r="A8153" s="110">
        <v>1998</v>
      </c>
      <c r="B8153" s="110" t="s">
        <v>15</v>
      </c>
      <c r="C8153" s="110" t="s">
        <v>48</v>
      </c>
      <c r="D8153" s="111">
        <v>138815</v>
      </c>
    </row>
    <row r="8154" spans="1:4">
      <c r="A8154" s="110">
        <v>1998</v>
      </c>
      <c r="B8154" s="110" t="s">
        <v>4</v>
      </c>
      <c r="C8154" s="110" t="s">
        <v>48</v>
      </c>
      <c r="D8154" s="111">
        <v>138420</v>
      </c>
    </row>
    <row r="8155" spans="1:4">
      <c r="A8155" s="110">
        <v>1998</v>
      </c>
      <c r="B8155" s="110" t="s">
        <v>5</v>
      </c>
      <c r="C8155" s="110" t="s">
        <v>48</v>
      </c>
      <c r="D8155" s="111">
        <v>133326</v>
      </c>
    </row>
    <row r="8156" spans="1:4">
      <c r="A8156" s="110">
        <v>1998</v>
      </c>
      <c r="B8156" s="110" t="s">
        <v>6</v>
      </c>
      <c r="C8156" s="110" t="s">
        <v>48</v>
      </c>
      <c r="D8156" s="111">
        <v>134725</v>
      </c>
    </row>
    <row r="8157" spans="1:4">
      <c r="A8157" s="110">
        <v>1998</v>
      </c>
      <c r="B8157" s="110" t="s">
        <v>7</v>
      </c>
      <c r="C8157" s="110" t="s">
        <v>48</v>
      </c>
      <c r="D8157" s="111">
        <v>134716</v>
      </c>
    </row>
    <row r="8158" spans="1:4">
      <c r="A8158" s="110">
        <v>1998</v>
      </c>
      <c r="B8158" s="110" t="s">
        <v>8</v>
      </c>
      <c r="C8158" s="110" t="s">
        <v>48</v>
      </c>
      <c r="D8158" s="111">
        <v>137912</v>
      </c>
    </row>
    <row r="8159" spans="1:4">
      <c r="A8159" s="110">
        <v>1998</v>
      </c>
      <c r="B8159" s="110" t="s">
        <v>9</v>
      </c>
      <c r="C8159" s="110" t="s">
        <v>48</v>
      </c>
      <c r="D8159" s="111">
        <v>139280</v>
      </c>
    </row>
    <row r="8160" spans="1:4">
      <c r="A8160" s="110">
        <v>1998</v>
      </c>
      <c r="B8160" s="110" t="s">
        <v>10</v>
      </c>
      <c r="C8160" s="110" t="s">
        <v>48</v>
      </c>
      <c r="D8160" s="111">
        <v>133964</v>
      </c>
    </row>
    <row r="8161" spans="1:4">
      <c r="A8161" s="110">
        <v>1998</v>
      </c>
      <c r="B8161" s="110" t="s">
        <v>11</v>
      </c>
      <c r="C8161" s="110" t="s">
        <v>48</v>
      </c>
      <c r="D8161" s="111">
        <v>123608</v>
      </c>
    </row>
    <row r="8162" spans="1:4">
      <c r="A8162" s="110">
        <v>1999</v>
      </c>
      <c r="B8162" s="110" t="s">
        <v>12</v>
      </c>
      <c r="C8162" s="110" t="s">
        <v>48</v>
      </c>
      <c r="D8162" s="111">
        <v>104324</v>
      </c>
    </row>
    <row r="8163" spans="1:4">
      <c r="A8163" s="110">
        <v>1999</v>
      </c>
      <c r="B8163" s="110" t="s">
        <v>13</v>
      </c>
      <c r="C8163" s="110" t="s">
        <v>48</v>
      </c>
      <c r="D8163" s="111">
        <v>105063</v>
      </c>
    </row>
    <row r="8164" spans="1:4">
      <c r="A8164" s="110">
        <v>1999</v>
      </c>
      <c r="B8164" s="110" t="s">
        <v>14</v>
      </c>
      <c r="C8164" s="110" t="s">
        <v>48</v>
      </c>
      <c r="D8164" s="111">
        <v>136403</v>
      </c>
    </row>
    <row r="8165" spans="1:4">
      <c r="A8165" s="110">
        <v>1999</v>
      </c>
      <c r="B8165" s="110" t="s">
        <v>15</v>
      </c>
      <c r="C8165" s="110" t="s">
        <v>48</v>
      </c>
      <c r="D8165" s="111">
        <v>135230</v>
      </c>
    </row>
    <row r="8166" spans="1:4">
      <c r="A8166" s="110">
        <v>1999</v>
      </c>
      <c r="B8166" s="110" t="s">
        <v>4</v>
      </c>
      <c r="C8166" s="110" t="s">
        <v>48</v>
      </c>
      <c r="D8166" s="111">
        <v>135875</v>
      </c>
    </row>
    <row r="8167" spans="1:4">
      <c r="A8167" s="110">
        <v>1999</v>
      </c>
      <c r="B8167" s="110" t="s">
        <v>5</v>
      </c>
      <c r="C8167" s="110" t="s">
        <v>48</v>
      </c>
      <c r="D8167" s="111">
        <v>132244</v>
      </c>
    </row>
    <row r="8168" spans="1:4">
      <c r="A8168" s="110">
        <v>1999</v>
      </c>
      <c r="B8168" s="110" t="s">
        <v>6</v>
      </c>
      <c r="C8168" s="110" t="s">
        <v>48</v>
      </c>
      <c r="D8168" s="111">
        <v>129512</v>
      </c>
    </row>
    <row r="8169" spans="1:4">
      <c r="A8169" s="110">
        <v>1999</v>
      </c>
      <c r="B8169" s="110" t="s">
        <v>7</v>
      </c>
      <c r="C8169" s="110" t="s">
        <v>48</v>
      </c>
      <c r="D8169" s="111">
        <v>133881</v>
      </c>
    </row>
    <row r="8170" spans="1:4">
      <c r="A8170" s="110">
        <v>1999</v>
      </c>
      <c r="B8170" s="110" t="s">
        <v>8</v>
      </c>
      <c r="C8170" s="110" t="s">
        <v>48</v>
      </c>
      <c r="D8170" s="111">
        <v>142106</v>
      </c>
    </row>
    <row r="8171" spans="1:4">
      <c r="A8171" s="110">
        <v>1999</v>
      </c>
      <c r="B8171" s="110" t="s">
        <v>9</v>
      </c>
      <c r="C8171" s="110" t="s">
        <v>48</v>
      </c>
      <c r="D8171" s="111">
        <v>137458</v>
      </c>
    </row>
    <row r="8172" spans="1:4">
      <c r="A8172" s="110">
        <v>1999</v>
      </c>
      <c r="B8172" s="110" t="s">
        <v>10</v>
      </c>
      <c r="C8172" s="110" t="s">
        <v>48</v>
      </c>
      <c r="D8172" s="111">
        <v>136877</v>
      </c>
    </row>
    <row r="8173" spans="1:4">
      <c r="A8173" s="110">
        <v>1999</v>
      </c>
      <c r="B8173" s="110" t="s">
        <v>11</v>
      </c>
      <c r="C8173" s="110" t="s">
        <v>48</v>
      </c>
      <c r="D8173" s="111">
        <v>127164</v>
      </c>
    </row>
    <row r="8174" spans="1:4">
      <c r="A8174" s="110">
        <v>2000</v>
      </c>
      <c r="B8174" s="110" t="s">
        <v>12</v>
      </c>
      <c r="C8174" s="110" t="s">
        <v>48</v>
      </c>
      <c r="D8174" s="111">
        <v>103863</v>
      </c>
    </row>
    <row r="8175" spans="1:4">
      <c r="A8175" s="110">
        <v>2000</v>
      </c>
      <c r="B8175" s="110" t="s">
        <v>13</v>
      </c>
      <c r="C8175" s="110" t="s">
        <v>48</v>
      </c>
      <c r="D8175" s="111">
        <v>107764</v>
      </c>
    </row>
    <row r="8176" spans="1:4">
      <c r="A8176" s="110">
        <v>2000</v>
      </c>
      <c r="B8176" s="110" t="s">
        <v>14</v>
      </c>
      <c r="C8176" s="110" t="s">
        <v>48</v>
      </c>
      <c r="D8176" s="111">
        <v>139109</v>
      </c>
    </row>
    <row r="8177" spans="1:4">
      <c r="A8177" s="110">
        <v>2000</v>
      </c>
      <c r="B8177" s="110" t="s">
        <v>15</v>
      </c>
      <c r="C8177" s="110" t="s">
        <v>48</v>
      </c>
      <c r="D8177" s="111">
        <v>128896</v>
      </c>
    </row>
    <row r="8178" spans="1:4">
      <c r="A8178" s="110">
        <v>2000</v>
      </c>
      <c r="B8178" s="110" t="s">
        <v>4</v>
      </c>
      <c r="C8178" s="110" t="s">
        <v>48</v>
      </c>
      <c r="D8178" s="111">
        <v>130871</v>
      </c>
    </row>
    <row r="8179" spans="1:4">
      <c r="A8179" s="110">
        <v>2000</v>
      </c>
      <c r="B8179" s="110" t="s">
        <v>5</v>
      </c>
      <c r="C8179" s="110" t="s">
        <v>48</v>
      </c>
      <c r="D8179" s="111">
        <v>128248</v>
      </c>
    </row>
    <row r="8180" spans="1:4">
      <c r="A8180" s="110">
        <v>2000</v>
      </c>
      <c r="B8180" s="110" t="s">
        <v>6</v>
      </c>
      <c r="C8180" s="110" t="s">
        <v>48</v>
      </c>
      <c r="D8180" s="111">
        <v>125178</v>
      </c>
    </row>
    <row r="8181" spans="1:4">
      <c r="A8181" s="110">
        <v>2000</v>
      </c>
      <c r="B8181" s="110" t="s">
        <v>7</v>
      </c>
      <c r="C8181" s="110" t="s">
        <v>48</v>
      </c>
      <c r="D8181" s="111">
        <v>134610</v>
      </c>
    </row>
    <row r="8182" spans="1:4">
      <c r="A8182" s="110">
        <v>2000</v>
      </c>
      <c r="B8182" s="110" t="s">
        <v>8</v>
      </c>
      <c r="C8182" s="110" t="s">
        <v>48</v>
      </c>
      <c r="D8182" s="111">
        <v>135182</v>
      </c>
    </row>
    <row r="8183" spans="1:4">
      <c r="A8183" s="110">
        <v>2000</v>
      </c>
      <c r="B8183" s="110" t="s">
        <v>9</v>
      </c>
      <c r="C8183" s="110" t="s">
        <v>48</v>
      </c>
      <c r="D8183" s="111">
        <v>135997</v>
      </c>
    </row>
    <row r="8184" spans="1:4">
      <c r="A8184" s="110">
        <v>2000</v>
      </c>
      <c r="B8184" s="110" t="s">
        <v>10</v>
      </c>
      <c r="C8184" s="110" t="s">
        <v>48</v>
      </c>
      <c r="D8184" s="111">
        <v>132348</v>
      </c>
    </row>
    <row r="8185" spans="1:4">
      <c r="A8185" s="110">
        <v>2000</v>
      </c>
      <c r="B8185" s="110" t="s">
        <v>11</v>
      </c>
      <c r="C8185" s="110" t="s">
        <v>48</v>
      </c>
      <c r="D8185" s="111">
        <v>119472</v>
      </c>
    </row>
    <row r="8186" spans="1:4">
      <c r="A8186" s="110">
        <v>2001</v>
      </c>
      <c r="B8186" s="110" t="s">
        <v>12</v>
      </c>
      <c r="C8186" s="110" t="s">
        <v>48</v>
      </c>
      <c r="D8186" s="111">
        <v>102921</v>
      </c>
    </row>
    <row r="8187" spans="1:4">
      <c r="A8187" s="110">
        <v>2001</v>
      </c>
      <c r="B8187" s="110" t="s">
        <v>13</v>
      </c>
      <c r="C8187" s="110" t="s">
        <v>48</v>
      </c>
      <c r="D8187" s="111">
        <v>104105</v>
      </c>
    </row>
    <row r="8188" spans="1:4">
      <c r="A8188" s="110">
        <v>2001</v>
      </c>
      <c r="B8188" s="110" t="s">
        <v>14</v>
      </c>
      <c r="C8188" s="110" t="s">
        <v>48</v>
      </c>
      <c r="D8188" s="111">
        <v>127259</v>
      </c>
    </row>
    <row r="8189" spans="1:4">
      <c r="A8189" s="110">
        <v>2001</v>
      </c>
      <c r="B8189" s="110" t="s">
        <v>15</v>
      </c>
      <c r="C8189" s="110" t="s">
        <v>48</v>
      </c>
      <c r="D8189" s="111">
        <v>123477</v>
      </c>
    </row>
    <row r="8190" spans="1:4">
      <c r="A8190" s="110">
        <v>2001</v>
      </c>
      <c r="B8190" s="110" t="s">
        <v>4</v>
      </c>
      <c r="C8190" s="110" t="s">
        <v>48</v>
      </c>
      <c r="D8190" s="111">
        <v>133212</v>
      </c>
    </row>
    <row r="8191" spans="1:4">
      <c r="A8191" s="110">
        <v>2001</v>
      </c>
      <c r="B8191" s="110" t="s">
        <v>5</v>
      </c>
      <c r="C8191" s="110" t="s">
        <v>48</v>
      </c>
      <c r="D8191" s="111">
        <v>124968</v>
      </c>
    </row>
    <row r="8192" spans="1:4">
      <c r="A8192" s="110">
        <v>2001</v>
      </c>
      <c r="B8192" s="110" t="s">
        <v>6</v>
      </c>
      <c r="C8192" s="110" t="s">
        <v>48</v>
      </c>
      <c r="D8192" s="111">
        <v>119203</v>
      </c>
    </row>
    <row r="8193" spans="1:4">
      <c r="A8193" s="110">
        <v>2001</v>
      </c>
      <c r="B8193" s="110" t="s">
        <v>7</v>
      </c>
      <c r="C8193" s="110" t="s">
        <v>48</v>
      </c>
      <c r="D8193" s="111">
        <v>124386</v>
      </c>
    </row>
    <row r="8194" spans="1:4">
      <c r="A8194" s="110">
        <v>2001</v>
      </c>
      <c r="B8194" s="110" t="s">
        <v>8</v>
      </c>
      <c r="C8194" s="110" t="s">
        <v>48</v>
      </c>
      <c r="D8194" s="111">
        <v>119706</v>
      </c>
    </row>
    <row r="8195" spans="1:4">
      <c r="A8195" s="110">
        <v>2001</v>
      </c>
      <c r="B8195" s="110" t="s">
        <v>9</v>
      </c>
      <c r="C8195" s="110" t="s">
        <v>48</v>
      </c>
      <c r="D8195" s="111">
        <v>120748</v>
      </c>
    </row>
    <row r="8196" spans="1:4">
      <c r="A8196" s="110">
        <v>2001</v>
      </c>
      <c r="B8196" s="110" t="s">
        <v>10</v>
      </c>
      <c r="C8196" s="110" t="s">
        <v>48</v>
      </c>
      <c r="D8196" s="111">
        <v>117320</v>
      </c>
    </row>
    <row r="8197" spans="1:4">
      <c r="A8197" s="110">
        <v>2001</v>
      </c>
      <c r="B8197" s="110" t="s">
        <v>11</v>
      </c>
      <c r="C8197" s="110" t="s">
        <v>48</v>
      </c>
      <c r="D8197" s="111">
        <v>91599</v>
      </c>
    </row>
    <row r="8198" spans="1:4">
      <c r="A8198" s="110">
        <v>2002</v>
      </c>
      <c r="B8198" s="110" t="s">
        <v>12</v>
      </c>
      <c r="C8198" s="110" t="s">
        <v>48</v>
      </c>
      <c r="D8198" s="111">
        <v>83740</v>
      </c>
    </row>
    <row r="8199" spans="1:4">
      <c r="A8199" s="110">
        <v>2002</v>
      </c>
      <c r="B8199" s="110" t="s">
        <v>13</v>
      </c>
      <c r="C8199" s="110" t="s">
        <v>48</v>
      </c>
      <c r="D8199" s="111">
        <v>83939</v>
      </c>
    </row>
    <row r="8200" spans="1:4">
      <c r="A8200" s="110">
        <v>2002</v>
      </c>
      <c r="B8200" s="110" t="s">
        <v>14</v>
      </c>
      <c r="C8200" s="110" t="s">
        <v>48</v>
      </c>
      <c r="D8200" s="111">
        <v>98865</v>
      </c>
    </row>
    <row r="8201" spans="1:4">
      <c r="A8201" s="110">
        <v>2002</v>
      </c>
      <c r="B8201" s="110" t="s">
        <v>15</v>
      </c>
      <c r="C8201" s="110" t="s">
        <v>48</v>
      </c>
      <c r="D8201" s="111">
        <v>104316</v>
      </c>
    </row>
    <row r="8202" spans="1:4">
      <c r="A8202" s="110">
        <v>2002</v>
      </c>
      <c r="B8202" s="110" t="s">
        <v>4</v>
      </c>
      <c r="C8202" s="110" t="s">
        <v>48</v>
      </c>
      <c r="D8202" s="111">
        <v>109607.79353320647</v>
      </c>
    </row>
    <row r="8203" spans="1:4">
      <c r="A8203" s="110">
        <v>2002</v>
      </c>
      <c r="B8203" s="110" t="s">
        <v>5</v>
      </c>
      <c r="C8203" s="110" t="s">
        <v>48</v>
      </c>
      <c r="D8203" s="111">
        <v>102164</v>
      </c>
    </row>
    <row r="8204" spans="1:4">
      <c r="A8204" s="110">
        <v>2002</v>
      </c>
      <c r="B8204" s="110" t="s">
        <v>6</v>
      </c>
      <c r="C8204" s="110" t="s">
        <v>48</v>
      </c>
      <c r="D8204" s="111">
        <v>102973</v>
      </c>
    </row>
    <row r="8205" spans="1:4">
      <c r="A8205" s="110">
        <v>2002</v>
      </c>
      <c r="B8205" s="110" t="s">
        <v>7</v>
      </c>
      <c r="C8205" s="110" t="s">
        <v>48</v>
      </c>
      <c r="D8205" s="111">
        <v>104757</v>
      </c>
    </row>
    <row r="8206" spans="1:4">
      <c r="A8206" s="110">
        <v>2002</v>
      </c>
      <c r="B8206" s="110" t="s">
        <v>8</v>
      </c>
      <c r="C8206" s="110" t="s">
        <v>48</v>
      </c>
      <c r="D8206" s="111">
        <v>101571</v>
      </c>
    </row>
    <row r="8207" spans="1:4">
      <c r="A8207" s="110">
        <v>2002</v>
      </c>
      <c r="B8207" s="110" t="s">
        <v>9</v>
      </c>
      <c r="C8207" s="110" t="s">
        <v>48</v>
      </c>
      <c r="D8207" s="111">
        <v>105752</v>
      </c>
    </row>
    <row r="8208" spans="1:4">
      <c r="A8208" s="110">
        <v>2002</v>
      </c>
      <c r="B8208" s="110" t="s">
        <v>10</v>
      </c>
      <c r="C8208" s="110" t="s">
        <v>48</v>
      </c>
      <c r="D8208" s="111">
        <v>126084</v>
      </c>
    </row>
    <row r="8209" spans="1:4">
      <c r="A8209" s="110">
        <v>2002</v>
      </c>
      <c r="B8209" s="110" t="s">
        <v>11</v>
      </c>
      <c r="C8209" s="110" t="s">
        <v>48</v>
      </c>
      <c r="D8209" s="111">
        <v>109505</v>
      </c>
    </row>
    <row r="8210" spans="1:4">
      <c r="A8210" s="110">
        <v>2003</v>
      </c>
      <c r="B8210" s="110" t="s">
        <v>12</v>
      </c>
      <c r="C8210" s="110" t="s">
        <v>48</v>
      </c>
      <c r="D8210" s="111">
        <v>84464.433497241916</v>
      </c>
    </row>
    <row r="8211" spans="1:4">
      <c r="A8211" s="110">
        <v>2003</v>
      </c>
      <c r="B8211" s="110" t="s">
        <v>13</v>
      </c>
      <c r="C8211" s="110" t="s">
        <v>48</v>
      </c>
      <c r="D8211" s="111">
        <v>81614.163379818914</v>
      </c>
    </row>
    <row r="8212" spans="1:4">
      <c r="A8212" s="110">
        <v>2003</v>
      </c>
      <c r="B8212" s="110" t="s">
        <v>14</v>
      </c>
      <c r="C8212" s="110" t="s">
        <v>48</v>
      </c>
      <c r="D8212" s="111">
        <v>100919.78026185407</v>
      </c>
    </row>
    <row r="8213" spans="1:4">
      <c r="A8213" s="110">
        <v>2003</v>
      </c>
      <c r="B8213" s="110" t="s">
        <v>15</v>
      </c>
      <c r="C8213" s="110" t="s">
        <v>48</v>
      </c>
      <c r="D8213" s="111">
        <v>116525.30834850672</v>
      </c>
    </row>
    <row r="8214" spans="1:4">
      <c r="A8214" s="110">
        <v>2003</v>
      </c>
      <c r="B8214" s="110" t="s">
        <v>4</v>
      </c>
      <c r="C8214" s="110" t="s">
        <v>48</v>
      </c>
      <c r="D8214" s="111">
        <v>119806.03718502691</v>
      </c>
    </row>
    <row r="8215" spans="1:4">
      <c r="A8215" s="110">
        <v>2003</v>
      </c>
      <c r="B8215" s="110" t="s">
        <v>5</v>
      </c>
      <c r="C8215" s="110" t="s">
        <v>48</v>
      </c>
      <c r="D8215" s="111">
        <v>115153.96551975475</v>
      </c>
    </row>
    <row r="8216" spans="1:4">
      <c r="A8216" s="110">
        <v>2003</v>
      </c>
      <c r="B8216" s="110" t="s">
        <v>6</v>
      </c>
      <c r="C8216" s="110" t="s">
        <v>48</v>
      </c>
      <c r="D8216" s="111">
        <v>108276.02297733899</v>
      </c>
    </row>
    <row r="8217" spans="1:4">
      <c r="A8217" s="110">
        <v>2003</v>
      </c>
      <c r="B8217" s="110" t="s">
        <v>7</v>
      </c>
      <c r="C8217" s="110" t="s">
        <v>48</v>
      </c>
      <c r="D8217" s="111">
        <v>108129.86609332205</v>
      </c>
    </row>
    <row r="8218" spans="1:4">
      <c r="A8218" s="110">
        <v>2003</v>
      </c>
      <c r="B8218" s="110" t="s">
        <v>8</v>
      </c>
      <c r="C8218" s="110" t="s">
        <v>48</v>
      </c>
      <c r="D8218" s="111">
        <v>116714.99400312222</v>
      </c>
    </row>
    <row r="8219" spans="1:4">
      <c r="A8219" s="110">
        <v>2003</v>
      </c>
      <c r="B8219" s="110" t="s">
        <v>9</v>
      </c>
      <c r="C8219" s="110" t="s">
        <v>48</v>
      </c>
      <c r="D8219" s="111">
        <v>115362.01364594644</v>
      </c>
    </row>
    <row r="8220" spans="1:4">
      <c r="A8220" s="110">
        <v>2003</v>
      </c>
      <c r="B8220" s="110" t="s">
        <v>10</v>
      </c>
      <c r="C8220" s="110" t="s">
        <v>48</v>
      </c>
      <c r="D8220" s="111">
        <v>109500.12966045004</v>
      </c>
    </row>
    <row r="8221" spans="1:4">
      <c r="A8221" s="110">
        <v>2003</v>
      </c>
      <c r="B8221" s="110" t="s">
        <v>11</v>
      </c>
      <c r="C8221" s="110" t="s">
        <v>48</v>
      </c>
      <c r="D8221" s="111">
        <v>100632.66606266839</v>
      </c>
    </row>
    <row r="8222" spans="1:4">
      <c r="A8222" s="110">
        <v>2004</v>
      </c>
      <c r="B8222" s="110" t="s">
        <v>12</v>
      </c>
      <c r="C8222" s="110" t="s">
        <v>48</v>
      </c>
      <c r="D8222" s="111">
        <v>84111.021492756234</v>
      </c>
    </row>
    <row r="8223" spans="1:4">
      <c r="A8223" s="110">
        <v>2004</v>
      </c>
      <c r="B8223" s="110" t="s">
        <v>13</v>
      </c>
      <c r="C8223" s="110" t="s">
        <v>48</v>
      </c>
      <c r="D8223" s="111">
        <v>90150.223894597628</v>
      </c>
    </row>
    <row r="8224" spans="1:4">
      <c r="A8224" s="110">
        <v>2004</v>
      </c>
      <c r="B8224" s="110" t="s">
        <v>14</v>
      </c>
      <c r="C8224" s="110" t="s">
        <v>48</v>
      </c>
      <c r="D8224" s="111">
        <v>115164.17193747377</v>
      </c>
    </row>
    <row r="8225" spans="1:4">
      <c r="A8225" s="110">
        <v>2004</v>
      </c>
      <c r="B8225" s="110" t="s">
        <v>15</v>
      </c>
      <c r="C8225" s="110" t="s">
        <v>48</v>
      </c>
      <c r="D8225" s="111">
        <v>104417.29725089291</v>
      </c>
    </row>
    <row r="8226" spans="1:4">
      <c r="A8226" s="110">
        <v>2004</v>
      </c>
      <c r="B8226" s="110" t="s">
        <v>4</v>
      </c>
      <c r="C8226" s="110" t="s">
        <v>48</v>
      </c>
      <c r="D8226" s="111">
        <v>108774.83180527126</v>
      </c>
    </row>
    <row r="8227" spans="1:4">
      <c r="A8227" s="110">
        <v>2004</v>
      </c>
      <c r="B8227" s="110" t="s">
        <v>5</v>
      </c>
      <c r="C8227" s="110" t="s">
        <v>48</v>
      </c>
      <c r="D8227" s="111">
        <v>80064.801506842559</v>
      </c>
    </row>
    <row r="8228" spans="1:4">
      <c r="A8228" s="110">
        <v>2004</v>
      </c>
      <c r="B8228" s="110" t="s">
        <v>6</v>
      </c>
      <c r="C8228" s="110" t="s">
        <v>48</v>
      </c>
      <c r="D8228" s="111">
        <v>91165.294929984215</v>
      </c>
    </row>
    <row r="8229" spans="1:4">
      <c r="A8229" s="110">
        <v>2004</v>
      </c>
      <c r="B8229" s="110" t="s">
        <v>7</v>
      </c>
      <c r="C8229" s="110" t="s">
        <v>48</v>
      </c>
      <c r="D8229" s="111">
        <v>101161.08981851755</v>
      </c>
    </row>
    <row r="8230" spans="1:4">
      <c r="A8230" s="110">
        <v>2004</v>
      </c>
      <c r="B8230" s="110" t="s">
        <v>8</v>
      </c>
      <c r="C8230" s="110" t="s">
        <v>48</v>
      </c>
      <c r="D8230" s="111">
        <v>105547.43570536842</v>
      </c>
    </row>
    <row r="8231" spans="1:4">
      <c r="A8231" s="110">
        <v>2004</v>
      </c>
      <c r="B8231" s="110" t="s">
        <v>9</v>
      </c>
      <c r="C8231" s="110" t="s">
        <v>48</v>
      </c>
      <c r="D8231" s="111">
        <v>103986.05465053338</v>
      </c>
    </row>
    <row r="8232" spans="1:4">
      <c r="A8232" s="110">
        <v>2004</v>
      </c>
      <c r="B8232" s="110" t="s">
        <v>10</v>
      </c>
      <c r="C8232" s="110" t="s">
        <v>48</v>
      </c>
      <c r="D8232" s="111">
        <v>103044.46135499852</v>
      </c>
    </row>
    <row r="8233" spans="1:4">
      <c r="A8233" s="110">
        <v>2004</v>
      </c>
      <c r="B8233" s="110" t="s">
        <v>11</v>
      </c>
      <c r="C8233" s="110" t="s">
        <v>48</v>
      </c>
      <c r="D8233" s="111">
        <v>95747.777263461627</v>
      </c>
    </row>
    <row r="8234" spans="1:4">
      <c r="A8234" s="110">
        <v>2005</v>
      </c>
      <c r="B8234" s="110" t="s">
        <v>12</v>
      </c>
      <c r="C8234" s="110" t="s">
        <v>48</v>
      </c>
      <c r="D8234" s="111">
        <v>74867.326047165552</v>
      </c>
    </row>
    <row r="8235" spans="1:4">
      <c r="A8235" s="110">
        <v>2005</v>
      </c>
      <c r="B8235" s="110" t="s">
        <v>13</v>
      </c>
      <c r="C8235" s="110" t="s">
        <v>48</v>
      </c>
      <c r="D8235" s="111">
        <v>79909.122463463951</v>
      </c>
    </row>
    <row r="8236" spans="1:4">
      <c r="A8236" s="110">
        <v>2005</v>
      </c>
      <c r="B8236" s="110" t="s">
        <v>14</v>
      </c>
      <c r="C8236" s="110" t="s">
        <v>48</v>
      </c>
      <c r="D8236" s="111">
        <v>97449.448588873551</v>
      </c>
    </row>
    <row r="8237" spans="1:4">
      <c r="A8237" s="110">
        <v>2005</v>
      </c>
      <c r="B8237" s="110" t="s">
        <v>15</v>
      </c>
      <c r="C8237" s="110" t="s">
        <v>48</v>
      </c>
      <c r="D8237" s="111">
        <v>107866.91796186584</v>
      </c>
    </row>
    <row r="8238" spans="1:4">
      <c r="A8238" s="110">
        <v>2005</v>
      </c>
      <c r="B8238" s="110" t="s">
        <v>4</v>
      </c>
      <c r="C8238" s="110" t="s">
        <v>48</v>
      </c>
      <c r="D8238" s="111">
        <v>103441.85117712585</v>
      </c>
    </row>
    <row r="8239" spans="1:4">
      <c r="A8239" s="110">
        <v>2005</v>
      </c>
      <c r="B8239" s="110" t="s">
        <v>5</v>
      </c>
      <c r="C8239" s="110" t="s">
        <v>48</v>
      </c>
      <c r="D8239" s="111">
        <v>100386.16647453052</v>
      </c>
    </row>
    <row r="8240" spans="1:4">
      <c r="A8240" s="110">
        <v>2005</v>
      </c>
      <c r="B8240" s="110" t="s">
        <v>6</v>
      </c>
      <c r="C8240" s="110" t="s">
        <v>48</v>
      </c>
      <c r="D8240" s="111">
        <v>91547.434146994783</v>
      </c>
    </row>
    <row r="8241" spans="1:4">
      <c r="A8241" s="110">
        <v>2005</v>
      </c>
      <c r="B8241" s="110" t="s">
        <v>7</v>
      </c>
      <c r="C8241" s="110" t="s">
        <v>48</v>
      </c>
      <c r="D8241" s="111">
        <v>98725.71411573654</v>
      </c>
    </row>
    <row r="8242" spans="1:4">
      <c r="A8242" s="110">
        <v>2005</v>
      </c>
      <c r="B8242" s="110" t="s">
        <v>8</v>
      </c>
      <c r="C8242" s="110" t="s">
        <v>48</v>
      </c>
      <c r="D8242" s="111">
        <v>103247</v>
      </c>
    </row>
    <row r="8243" spans="1:4">
      <c r="A8243" s="110">
        <v>2005</v>
      </c>
      <c r="B8243" s="110" t="s">
        <v>9</v>
      </c>
      <c r="C8243" s="110" t="s">
        <v>48</v>
      </c>
      <c r="D8243" s="111">
        <v>99096</v>
      </c>
    </row>
    <row r="8244" spans="1:4">
      <c r="A8244" s="110">
        <v>2005</v>
      </c>
      <c r="B8244" s="110" t="s">
        <v>10</v>
      </c>
      <c r="C8244" s="110" t="s">
        <v>48</v>
      </c>
      <c r="D8244" s="111">
        <v>99223</v>
      </c>
    </row>
    <row r="8245" spans="1:4">
      <c r="A8245" s="110">
        <v>2005</v>
      </c>
      <c r="B8245" s="110" t="s">
        <v>11</v>
      </c>
      <c r="C8245" s="110" t="s">
        <v>48</v>
      </c>
      <c r="D8245" s="111">
        <v>90285</v>
      </c>
    </row>
    <row r="8246" spans="1:4">
      <c r="A8246" s="110">
        <v>2006</v>
      </c>
      <c r="B8246" s="110" t="s">
        <v>12</v>
      </c>
      <c r="C8246" s="110" t="s">
        <v>48</v>
      </c>
      <c r="D8246" s="111">
        <v>79015.985581396191</v>
      </c>
    </row>
    <row r="8247" spans="1:4">
      <c r="A8247" s="110">
        <v>2006</v>
      </c>
      <c r="B8247" s="110" t="s">
        <v>13</v>
      </c>
      <c r="C8247" s="110" t="s">
        <v>48</v>
      </c>
      <c r="D8247" s="111">
        <v>78417.50409903843</v>
      </c>
    </row>
    <row r="8248" spans="1:4">
      <c r="A8248" s="110">
        <v>2006</v>
      </c>
      <c r="B8248" s="110" t="s">
        <v>14</v>
      </c>
      <c r="C8248" s="110" t="s">
        <v>48</v>
      </c>
      <c r="D8248" s="111">
        <v>97890</v>
      </c>
    </row>
    <row r="8249" spans="1:4">
      <c r="A8249" s="110">
        <v>2006</v>
      </c>
      <c r="B8249" s="110" t="s">
        <v>15</v>
      </c>
      <c r="C8249" s="110" t="s">
        <v>48</v>
      </c>
      <c r="D8249" s="111">
        <v>92775</v>
      </c>
    </row>
    <row r="8250" spans="1:4">
      <c r="A8250" s="110">
        <v>2006</v>
      </c>
      <c r="B8250" s="110" t="s">
        <v>4</v>
      </c>
      <c r="C8250" s="110" t="s">
        <v>48</v>
      </c>
      <c r="D8250" s="111">
        <v>93346</v>
      </c>
    </row>
    <row r="8251" spans="1:4">
      <c r="A8251" s="110">
        <v>2006</v>
      </c>
      <c r="B8251" s="110" t="s">
        <v>5</v>
      </c>
      <c r="C8251" s="110" t="s">
        <v>48</v>
      </c>
      <c r="D8251" s="111">
        <v>89031</v>
      </c>
    </row>
    <row r="8252" spans="1:4">
      <c r="A8252" s="110">
        <v>2006</v>
      </c>
      <c r="B8252" s="110" t="s">
        <v>6</v>
      </c>
      <c r="C8252" s="110" t="s">
        <v>48</v>
      </c>
      <c r="D8252" s="111">
        <v>85004</v>
      </c>
    </row>
    <row r="8253" spans="1:4">
      <c r="A8253" s="110">
        <v>2006</v>
      </c>
      <c r="B8253" s="110" t="s">
        <v>7</v>
      </c>
      <c r="C8253" s="110" t="s">
        <v>48</v>
      </c>
      <c r="D8253" s="111">
        <v>92192</v>
      </c>
    </row>
    <row r="8254" spans="1:4">
      <c r="A8254" s="110">
        <v>2006</v>
      </c>
      <c r="B8254" s="110" t="s">
        <v>8</v>
      </c>
      <c r="C8254" s="110" t="s">
        <v>48</v>
      </c>
      <c r="D8254" s="111">
        <v>91901</v>
      </c>
    </row>
    <row r="8255" spans="1:4">
      <c r="A8255" s="110">
        <v>2006</v>
      </c>
      <c r="B8255" s="110" t="s">
        <v>9</v>
      </c>
      <c r="C8255" s="110" t="s">
        <v>48</v>
      </c>
      <c r="D8255" s="111">
        <v>90090</v>
      </c>
    </row>
    <row r="8256" spans="1:4">
      <c r="A8256" s="110">
        <v>2006</v>
      </c>
      <c r="B8256" s="110" t="s">
        <v>10</v>
      </c>
      <c r="C8256" s="110" t="s">
        <v>48</v>
      </c>
      <c r="D8256" s="111">
        <v>94526</v>
      </c>
    </row>
    <row r="8257" spans="1:4">
      <c r="A8257" s="110">
        <v>2006</v>
      </c>
      <c r="B8257" s="110" t="s">
        <v>11</v>
      </c>
      <c r="C8257" s="110" t="s">
        <v>48</v>
      </c>
      <c r="D8257" s="111">
        <v>80696</v>
      </c>
    </row>
    <row r="8258" spans="1:4">
      <c r="A8258" s="110">
        <v>2007</v>
      </c>
      <c r="B8258" s="110" t="s">
        <v>12</v>
      </c>
      <c r="C8258" s="110" t="s">
        <v>48</v>
      </c>
      <c r="D8258" s="111">
        <v>70963</v>
      </c>
    </row>
    <row r="8259" spans="1:4">
      <c r="A8259" s="110">
        <v>2007</v>
      </c>
      <c r="B8259" s="110" t="s">
        <v>13</v>
      </c>
      <c r="C8259" s="110" t="s">
        <v>48</v>
      </c>
      <c r="D8259" s="111">
        <v>69863</v>
      </c>
    </row>
    <row r="8260" spans="1:4">
      <c r="A8260" s="110">
        <v>2007</v>
      </c>
      <c r="B8260" s="110" t="s">
        <v>14</v>
      </c>
      <c r="C8260" s="110" t="s">
        <v>48</v>
      </c>
      <c r="D8260" s="111">
        <v>84541</v>
      </c>
    </row>
    <row r="8261" spans="1:4">
      <c r="A8261" s="110">
        <v>2007</v>
      </c>
      <c r="B8261" s="110" t="s">
        <v>15</v>
      </c>
      <c r="C8261" s="110" t="s">
        <v>48</v>
      </c>
      <c r="D8261" s="111">
        <v>77082</v>
      </c>
    </row>
    <row r="8262" spans="1:4">
      <c r="A8262" s="110">
        <v>2007</v>
      </c>
      <c r="B8262" s="110" t="s">
        <v>4</v>
      </c>
      <c r="C8262" s="110" t="s">
        <v>48</v>
      </c>
      <c r="D8262" s="111">
        <v>74218</v>
      </c>
    </row>
    <row r="8263" spans="1:4">
      <c r="A8263" s="110">
        <v>2007</v>
      </c>
      <c r="B8263" s="110" t="s">
        <v>5</v>
      </c>
      <c r="C8263" s="110" t="s">
        <v>48</v>
      </c>
      <c r="D8263" s="111">
        <v>63267.738109644401</v>
      </c>
    </row>
    <row r="8264" spans="1:4">
      <c r="A8264" s="110">
        <v>2007</v>
      </c>
      <c r="B8264" s="110" t="s">
        <v>6</v>
      </c>
      <c r="C8264" s="110" t="s">
        <v>48</v>
      </c>
      <c r="D8264" s="111">
        <v>59852.751862398509</v>
      </c>
    </row>
    <row r="8265" spans="1:4">
      <c r="A8265" s="110">
        <v>2007</v>
      </c>
      <c r="B8265" s="110" t="s">
        <v>7</v>
      </c>
      <c r="C8265" s="110" t="s">
        <v>48</v>
      </c>
      <c r="D8265" s="111">
        <v>64345</v>
      </c>
    </row>
    <row r="8266" spans="1:4">
      <c r="A8266" s="110">
        <v>2007</v>
      </c>
      <c r="B8266" s="110" t="s">
        <v>8</v>
      </c>
      <c r="C8266" s="110" t="s">
        <v>48</v>
      </c>
      <c r="D8266" s="111">
        <v>47303</v>
      </c>
    </row>
    <row r="8267" spans="1:4">
      <c r="A8267" s="110">
        <v>2007</v>
      </c>
      <c r="B8267" s="110" t="s">
        <v>9</v>
      </c>
      <c r="C8267" s="110" t="s">
        <v>48</v>
      </c>
      <c r="D8267" s="111">
        <v>67061</v>
      </c>
    </row>
    <row r="8268" spans="1:4">
      <c r="A8268" s="110">
        <v>2007</v>
      </c>
      <c r="B8268" s="110" t="s">
        <v>10</v>
      </c>
      <c r="C8268" s="110" t="s">
        <v>48</v>
      </c>
      <c r="D8268" s="111">
        <v>71138</v>
      </c>
    </row>
    <row r="8269" spans="1:4">
      <c r="A8269" s="110">
        <v>2007</v>
      </c>
      <c r="B8269" s="110" t="s">
        <v>11</v>
      </c>
      <c r="C8269" s="110" t="s">
        <v>48</v>
      </c>
      <c r="D8269" s="111">
        <v>64808</v>
      </c>
    </row>
    <row r="8270" spans="1:4">
      <c r="A8270" s="110">
        <v>2008</v>
      </c>
      <c r="B8270" s="110" t="s">
        <v>12</v>
      </c>
      <c r="C8270" s="110" t="s">
        <v>48</v>
      </c>
      <c r="D8270" s="111">
        <v>61909</v>
      </c>
    </row>
    <row r="8271" spans="1:4">
      <c r="A8271" s="110">
        <v>2008</v>
      </c>
      <c r="B8271" s="110" t="s">
        <v>13</v>
      </c>
      <c r="C8271" s="110" t="s">
        <v>48</v>
      </c>
      <c r="D8271" s="111">
        <v>69151</v>
      </c>
    </row>
    <row r="8272" spans="1:4">
      <c r="A8272" s="110">
        <v>2008</v>
      </c>
      <c r="B8272" s="110" t="s">
        <v>14</v>
      </c>
      <c r="C8272" s="110" t="s">
        <v>48</v>
      </c>
      <c r="D8272" s="111">
        <v>71273</v>
      </c>
    </row>
    <row r="8273" spans="1:4">
      <c r="A8273" s="110">
        <v>2008</v>
      </c>
      <c r="B8273" s="110" t="s">
        <v>15</v>
      </c>
      <c r="C8273" s="110" t="s">
        <v>48</v>
      </c>
      <c r="D8273" s="111">
        <v>82104</v>
      </c>
    </row>
    <row r="8274" spans="1:4">
      <c r="A8274" s="110">
        <v>2008</v>
      </c>
      <c r="B8274" s="110" t="s">
        <v>4</v>
      </c>
      <c r="C8274" s="110" t="s">
        <v>48</v>
      </c>
      <c r="D8274" s="111">
        <v>87960</v>
      </c>
    </row>
    <row r="8275" spans="1:4">
      <c r="A8275" s="110">
        <v>2008</v>
      </c>
      <c r="B8275" s="110" t="s">
        <v>5</v>
      </c>
      <c r="C8275" s="110" t="s">
        <v>48</v>
      </c>
      <c r="D8275" s="111">
        <v>76267</v>
      </c>
    </row>
    <row r="8276" spans="1:4">
      <c r="A8276" s="110">
        <v>2008</v>
      </c>
      <c r="B8276" s="110" t="s">
        <v>6</v>
      </c>
      <c r="C8276" s="110" t="s">
        <v>48</v>
      </c>
      <c r="D8276" s="111">
        <v>80472</v>
      </c>
    </row>
    <row r="8277" spans="1:4">
      <c r="A8277" s="110">
        <v>2008</v>
      </c>
      <c r="B8277" s="110" t="s">
        <v>7</v>
      </c>
      <c r="C8277" s="110" t="s">
        <v>48</v>
      </c>
      <c r="D8277" s="111">
        <v>87514</v>
      </c>
    </row>
    <row r="8278" spans="1:4">
      <c r="A8278" s="110">
        <v>2008</v>
      </c>
      <c r="B8278" s="110" t="s">
        <v>8</v>
      </c>
      <c r="C8278" s="110" t="s">
        <v>48</v>
      </c>
      <c r="D8278" s="111">
        <v>91624</v>
      </c>
    </row>
    <row r="8279" spans="1:4">
      <c r="A8279" s="110">
        <v>2008</v>
      </c>
      <c r="B8279" s="110" t="s">
        <v>9</v>
      </c>
      <c r="C8279" s="110" t="s">
        <v>48</v>
      </c>
      <c r="D8279" s="111">
        <v>92034</v>
      </c>
    </row>
    <row r="8280" spans="1:4">
      <c r="A8280" s="110">
        <v>2008</v>
      </c>
      <c r="B8280" s="110" t="s">
        <v>10</v>
      </c>
      <c r="C8280" s="110" t="s">
        <v>48</v>
      </c>
      <c r="D8280" s="111">
        <v>83394</v>
      </c>
    </row>
    <row r="8281" spans="1:4">
      <c r="A8281" s="110">
        <v>2008</v>
      </c>
      <c r="B8281" s="110" t="s">
        <v>11</v>
      </c>
      <c r="C8281" s="110" t="s">
        <v>48</v>
      </c>
      <c r="D8281" s="111">
        <v>79394</v>
      </c>
    </row>
    <row r="8282" spans="1:4">
      <c r="A8282" s="110">
        <v>2009</v>
      </c>
      <c r="B8282" s="110" t="s">
        <v>12</v>
      </c>
      <c r="C8282" s="110" t="s">
        <v>48</v>
      </c>
      <c r="D8282" s="111">
        <v>69324</v>
      </c>
    </row>
    <row r="8283" spans="1:4">
      <c r="A8283" s="110">
        <v>2009</v>
      </c>
      <c r="B8283" s="110" t="s">
        <v>13</v>
      </c>
      <c r="C8283" s="110" t="s">
        <v>48</v>
      </c>
      <c r="D8283" s="111">
        <v>69625</v>
      </c>
    </row>
    <row r="8284" spans="1:4">
      <c r="A8284" s="110">
        <v>2009</v>
      </c>
      <c r="B8284" s="110" t="s">
        <v>14</v>
      </c>
      <c r="C8284" s="110" t="s">
        <v>48</v>
      </c>
      <c r="D8284" s="111">
        <v>84648</v>
      </c>
    </row>
    <row r="8285" spans="1:4">
      <c r="A8285" s="110">
        <v>2009</v>
      </c>
      <c r="B8285" s="110" t="s">
        <v>15</v>
      </c>
      <c r="C8285" s="110" t="s">
        <v>48</v>
      </c>
      <c r="D8285" s="111">
        <v>80506</v>
      </c>
    </row>
    <row r="8286" spans="1:4">
      <c r="A8286" s="110">
        <v>2009</v>
      </c>
      <c r="B8286" s="110" t="s">
        <v>4</v>
      </c>
      <c r="C8286" s="110" t="s">
        <v>48</v>
      </c>
      <c r="D8286" s="111">
        <v>86042</v>
      </c>
    </row>
    <row r="8287" spans="1:4">
      <c r="A8287" s="110">
        <v>2009</v>
      </c>
      <c r="B8287" s="110" t="s">
        <v>5</v>
      </c>
      <c r="C8287" s="110" t="s">
        <v>48</v>
      </c>
      <c r="D8287" s="111">
        <v>94912</v>
      </c>
    </row>
    <row r="8288" spans="1:4">
      <c r="A8288" s="110">
        <v>2009</v>
      </c>
      <c r="B8288" s="110" t="s">
        <v>6</v>
      </c>
      <c r="C8288" s="110" t="s">
        <v>48</v>
      </c>
      <c r="D8288" s="111">
        <v>80688</v>
      </c>
    </row>
    <row r="8289" spans="1:4">
      <c r="A8289" s="110">
        <v>2009</v>
      </c>
      <c r="B8289" s="110" t="s">
        <v>7</v>
      </c>
      <c r="C8289" s="110" t="s">
        <v>48</v>
      </c>
      <c r="D8289" s="111">
        <v>94212</v>
      </c>
    </row>
    <row r="8290" spans="1:4">
      <c r="A8290" s="110">
        <v>2009</v>
      </c>
      <c r="B8290" s="110" t="s">
        <v>8</v>
      </c>
      <c r="C8290" s="110" t="s">
        <v>48</v>
      </c>
      <c r="D8290" s="111">
        <v>99340</v>
      </c>
    </row>
    <row r="8291" spans="1:4">
      <c r="A8291" s="110">
        <v>2009</v>
      </c>
      <c r="B8291" s="110" t="s">
        <v>9</v>
      </c>
      <c r="C8291" s="110" t="s">
        <v>48</v>
      </c>
      <c r="D8291" s="111">
        <v>100809</v>
      </c>
    </row>
    <row r="8292" spans="1:4">
      <c r="A8292" s="110">
        <v>2009</v>
      </c>
      <c r="B8292" s="110" t="s">
        <v>10</v>
      </c>
      <c r="C8292" s="110" t="s">
        <v>48</v>
      </c>
      <c r="D8292" s="111">
        <v>101297</v>
      </c>
    </row>
    <row r="8293" spans="1:4">
      <c r="A8293" s="110">
        <v>2009</v>
      </c>
      <c r="B8293" s="110" t="s">
        <v>11</v>
      </c>
      <c r="C8293" s="110" t="s">
        <v>48</v>
      </c>
      <c r="D8293" s="111">
        <v>92980</v>
      </c>
    </row>
    <row r="8294" spans="1:4">
      <c r="A8294" s="110">
        <v>2010</v>
      </c>
      <c r="B8294" s="110" t="s">
        <v>12</v>
      </c>
      <c r="C8294" s="110" t="s">
        <v>48</v>
      </c>
      <c r="D8294" s="111">
        <v>61897</v>
      </c>
    </row>
    <row r="8295" spans="1:4">
      <c r="A8295" s="110">
        <v>2010</v>
      </c>
      <c r="B8295" s="110" t="s">
        <v>13</v>
      </c>
      <c r="C8295" s="110" t="s">
        <v>48</v>
      </c>
      <c r="D8295" s="111">
        <v>71532</v>
      </c>
    </row>
    <row r="8296" spans="1:4">
      <c r="A8296" s="110">
        <v>2010</v>
      </c>
      <c r="B8296" s="110" t="s">
        <v>14</v>
      </c>
      <c r="C8296" s="110" t="s">
        <v>48</v>
      </c>
      <c r="D8296" s="111">
        <v>93669</v>
      </c>
    </row>
    <row r="8297" spans="1:4">
      <c r="A8297" s="110">
        <v>2010</v>
      </c>
      <c r="B8297" s="110" t="s">
        <v>15</v>
      </c>
      <c r="C8297" s="110" t="s">
        <v>48</v>
      </c>
      <c r="D8297" s="111">
        <v>99686</v>
      </c>
    </row>
    <row r="8298" spans="1:4">
      <c r="A8298" s="110">
        <v>2010</v>
      </c>
      <c r="B8298" s="110" t="s">
        <v>4</v>
      </c>
      <c r="C8298" s="110" t="s">
        <v>48</v>
      </c>
      <c r="D8298" s="111">
        <v>103406</v>
      </c>
    </row>
    <row r="8299" spans="1:4">
      <c r="A8299" s="110">
        <v>2010</v>
      </c>
      <c r="B8299" s="110" t="s">
        <v>5</v>
      </c>
      <c r="C8299" s="110" t="s">
        <v>48</v>
      </c>
      <c r="D8299" s="111">
        <v>106948</v>
      </c>
    </row>
    <row r="8300" spans="1:4">
      <c r="A8300" s="110">
        <v>2010</v>
      </c>
      <c r="B8300" s="110" t="s">
        <v>6</v>
      </c>
      <c r="C8300" s="110" t="s">
        <v>48</v>
      </c>
      <c r="D8300" s="111">
        <v>98598</v>
      </c>
    </row>
    <row r="8301" spans="1:4">
      <c r="A8301" s="110">
        <v>2010</v>
      </c>
      <c r="B8301" s="110" t="s">
        <v>7</v>
      </c>
      <c r="C8301" s="110" t="s">
        <v>48</v>
      </c>
      <c r="D8301" s="111">
        <v>107102</v>
      </c>
    </row>
    <row r="8302" spans="1:4">
      <c r="A8302" s="110">
        <v>2010</v>
      </c>
      <c r="B8302" s="110" t="s">
        <v>8</v>
      </c>
      <c r="C8302" s="110" t="s">
        <v>48</v>
      </c>
      <c r="D8302" s="111">
        <v>108644</v>
      </c>
    </row>
    <row r="8303" spans="1:4">
      <c r="A8303" s="110">
        <v>2010</v>
      </c>
      <c r="B8303" s="110" t="s">
        <v>9</v>
      </c>
      <c r="C8303" s="110" t="s">
        <v>48</v>
      </c>
      <c r="D8303" s="111">
        <v>98523</v>
      </c>
    </row>
    <row r="8304" spans="1:4">
      <c r="A8304" s="110">
        <v>2010</v>
      </c>
      <c r="B8304" s="110" t="s">
        <v>10</v>
      </c>
      <c r="C8304" s="110" t="s">
        <v>48</v>
      </c>
      <c r="D8304" s="111">
        <v>81971</v>
      </c>
    </row>
    <row r="8305" spans="1:4">
      <c r="A8305" s="110">
        <v>2010</v>
      </c>
      <c r="B8305" s="110" t="s">
        <v>11</v>
      </c>
      <c r="C8305" s="110" t="s">
        <v>48</v>
      </c>
      <c r="D8305" s="111">
        <v>68227</v>
      </c>
    </row>
    <row r="8306" spans="1:4">
      <c r="A8306" s="110">
        <v>2011</v>
      </c>
      <c r="B8306" s="110" t="s">
        <v>12</v>
      </c>
      <c r="C8306" s="110" t="s">
        <v>48</v>
      </c>
      <c r="D8306" s="111">
        <v>53660</v>
      </c>
    </row>
    <row r="8307" spans="1:4">
      <c r="A8307" s="110">
        <v>2011</v>
      </c>
      <c r="B8307" s="110" t="s">
        <v>13</v>
      </c>
      <c r="C8307" s="110" t="s">
        <v>48</v>
      </c>
      <c r="D8307" s="111">
        <v>53763</v>
      </c>
    </row>
    <row r="8308" spans="1:4">
      <c r="A8308" s="110">
        <v>2011</v>
      </c>
      <c r="B8308" s="110" t="s">
        <v>14</v>
      </c>
      <c r="C8308" s="110" t="s">
        <v>48</v>
      </c>
      <c r="D8308" s="111">
        <v>42799</v>
      </c>
    </row>
    <row r="8309" spans="1:4">
      <c r="A8309" s="110">
        <v>2011</v>
      </c>
      <c r="B8309" s="110" t="s">
        <v>15</v>
      </c>
      <c r="C8309" s="110" t="s">
        <v>48</v>
      </c>
      <c r="D8309" s="111">
        <v>53974</v>
      </c>
    </row>
    <row r="8310" spans="1:4">
      <c r="A8310" s="110">
        <v>2011</v>
      </c>
      <c r="B8310" s="110" t="s">
        <v>4</v>
      </c>
      <c r="C8310" s="110" t="s">
        <v>48</v>
      </c>
      <c r="D8310" s="111">
        <v>61776</v>
      </c>
    </row>
    <row r="8311" spans="1:4">
      <c r="A8311" s="110">
        <v>2011</v>
      </c>
      <c r="B8311" s="110" t="s">
        <v>5</v>
      </c>
      <c r="C8311" s="110" t="s">
        <v>48</v>
      </c>
      <c r="D8311" s="111">
        <v>62056</v>
      </c>
    </row>
    <row r="8312" spans="1:4">
      <c r="A8312" s="110">
        <v>2011</v>
      </c>
      <c r="B8312" s="110" t="s">
        <v>6</v>
      </c>
      <c r="C8312" s="110" t="s">
        <v>48</v>
      </c>
      <c r="D8312" s="111">
        <v>54305</v>
      </c>
    </row>
    <row r="8313" spans="1:4">
      <c r="A8313" s="110">
        <v>2011</v>
      </c>
      <c r="B8313" s="110" t="s">
        <v>7</v>
      </c>
      <c r="C8313" s="110" t="s">
        <v>48</v>
      </c>
      <c r="D8313" s="111">
        <v>59108</v>
      </c>
    </row>
    <row r="8314" spans="1:4">
      <c r="A8314" s="110">
        <v>2011</v>
      </c>
      <c r="B8314" s="110" t="s">
        <v>8</v>
      </c>
      <c r="C8314" s="110" t="s">
        <v>48</v>
      </c>
      <c r="D8314" s="111">
        <v>78444</v>
      </c>
    </row>
    <row r="8315" spans="1:4">
      <c r="A8315" s="110">
        <v>2011</v>
      </c>
      <c r="B8315" s="110" t="s">
        <v>9</v>
      </c>
      <c r="C8315" s="110" t="s">
        <v>48</v>
      </c>
      <c r="D8315" s="111">
        <v>68599</v>
      </c>
    </row>
    <row r="8316" spans="1:4">
      <c r="A8316" s="110">
        <v>2011</v>
      </c>
      <c r="B8316" s="110" t="s">
        <v>10</v>
      </c>
      <c r="C8316" s="110" t="s">
        <v>48</v>
      </c>
      <c r="D8316" s="111">
        <v>64933</v>
      </c>
    </row>
    <row r="8317" spans="1:4">
      <c r="A8317" s="110">
        <v>2011</v>
      </c>
      <c r="B8317" s="110" t="s">
        <v>11</v>
      </c>
      <c r="C8317" s="110" t="s">
        <v>48</v>
      </c>
      <c r="D8317" s="111">
        <v>57520</v>
      </c>
    </row>
    <row r="8318" spans="1:4">
      <c r="A8318" s="110">
        <v>2012</v>
      </c>
      <c r="B8318" s="110" t="s">
        <v>12</v>
      </c>
      <c r="C8318" s="110" t="s">
        <v>48</v>
      </c>
      <c r="D8318" s="111">
        <v>45899</v>
      </c>
    </row>
    <row r="8319" spans="1:4">
      <c r="A8319" s="110">
        <v>2012</v>
      </c>
      <c r="B8319" s="110" t="s">
        <v>13</v>
      </c>
      <c r="C8319" s="110" t="s">
        <v>48</v>
      </c>
      <c r="D8319" s="111">
        <v>45893</v>
      </c>
    </row>
    <row r="8320" spans="1:4">
      <c r="A8320" s="110">
        <v>2012</v>
      </c>
      <c r="B8320" s="110" t="s">
        <v>14</v>
      </c>
      <c r="C8320" s="110" t="s">
        <v>48</v>
      </c>
      <c r="D8320" s="111">
        <v>62774</v>
      </c>
    </row>
    <row r="8321" spans="1:4">
      <c r="A8321" s="110">
        <v>2012</v>
      </c>
      <c r="B8321" s="110" t="s">
        <v>15</v>
      </c>
      <c r="C8321" s="110" t="s">
        <v>48</v>
      </c>
      <c r="D8321" s="111">
        <v>58644</v>
      </c>
    </row>
    <row r="8322" spans="1:4">
      <c r="A8322" s="110">
        <v>2012</v>
      </c>
      <c r="B8322" s="110" t="s">
        <v>4</v>
      </c>
      <c r="C8322" s="110" t="s">
        <v>48</v>
      </c>
      <c r="D8322" s="111">
        <v>63281</v>
      </c>
    </row>
    <row r="8323" spans="1:4">
      <c r="A8323" s="110">
        <v>2012</v>
      </c>
      <c r="B8323" s="110" t="s">
        <v>5</v>
      </c>
      <c r="C8323" s="110" t="s">
        <v>48</v>
      </c>
      <c r="D8323" s="111">
        <v>66690</v>
      </c>
    </row>
    <row r="8324" spans="1:4">
      <c r="A8324" s="110">
        <v>2012</v>
      </c>
      <c r="B8324" s="110" t="s">
        <v>6</v>
      </c>
      <c r="C8324" s="110" t="s">
        <v>48</v>
      </c>
      <c r="D8324" s="111">
        <v>221450.87718696351</v>
      </c>
    </row>
    <row r="8325" spans="1:4">
      <c r="A8325" s="110">
        <v>2012</v>
      </c>
      <c r="B8325" s="110" t="s">
        <v>7</v>
      </c>
      <c r="C8325" s="110" t="s">
        <v>48</v>
      </c>
      <c r="D8325" s="111">
        <v>268096.06757388928</v>
      </c>
    </row>
    <row r="8326" spans="1:4">
      <c r="A8326" s="110">
        <v>2012</v>
      </c>
      <c r="B8326" s="110" t="s">
        <v>8</v>
      </c>
      <c r="C8326" s="110" t="s">
        <v>48</v>
      </c>
      <c r="D8326" s="111">
        <v>245979.08308862351</v>
      </c>
    </row>
    <row r="8327" spans="1:4">
      <c r="A8327" s="110">
        <v>2012</v>
      </c>
      <c r="B8327" s="110" t="s">
        <v>9</v>
      </c>
      <c r="C8327" s="110" t="s">
        <v>48</v>
      </c>
      <c r="D8327" s="111">
        <v>264254.52413538442</v>
      </c>
    </row>
    <row r="8328" spans="1:4">
      <c r="A8328" s="110">
        <v>2012</v>
      </c>
      <c r="B8328" s="110" t="s">
        <v>10</v>
      </c>
      <c r="C8328" s="110" t="s">
        <v>48</v>
      </c>
      <c r="D8328" s="111">
        <v>254739.24880666635</v>
      </c>
    </row>
    <row r="8329" spans="1:4">
      <c r="A8329" s="110">
        <v>2012</v>
      </c>
      <c r="B8329" s="110" t="s">
        <v>11</v>
      </c>
      <c r="C8329" s="110" t="s">
        <v>48</v>
      </c>
      <c r="D8329" s="111">
        <v>59994.486800552768</v>
      </c>
    </row>
    <row r="8330" spans="1:4">
      <c r="A8330" s="110">
        <v>2013</v>
      </c>
      <c r="B8330" s="110" t="s">
        <v>12</v>
      </c>
      <c r="C8330" s="110" t="s">
        <v>48</v>
      </c>
      <c r="D8330" s="111">
        <v>50482.38950982572</v>
      </c>
    </row>
    <row r="8331" spans="1:4">
      <c r="A8331" s="110">
        <v>2013</v>
      </c>
      <c r="B8331" s="110" t="s">
        <v>13</v>
      </c>
      <c r="C8331" s="110" t="s">
        <v>48</v>
      </c>
      <c r="D8331" s="111">
        <v>50382.227904377622</v>
      </c>
    </row>
    <row r="8332" spans="1:4">
      <c r="A8332" s="110">
        <v>2013</v>
      </c>
      <c r="B8332" s="110" t="s">
        <v>14</v>
      </c>
      <c r="C8332" s="110" t="s">
        <v>48</v>
      </c>
      <c r="D8332" s="111">
        <v>63297.296592952342</v>
      </c>
    </row>
    <row r="8333" spans="1:4">
      <c r="A8333" s="110">
        <v>2013</v>
      </c>
      <c r="B8333" s="110" t="s">
        <v>15</v>
      </c>
      <c r="C8333" s="110" t="s">
        <v>48</v>
      </c>
      <c r="D8333" s="111">
        <v>69934.167325033908</v>
      </c>
    </row>
    <row r="8334" spans="1:4">
      <c r="A8334" s="110">
        <v>2013</v>
      </c>
      <c r="B8334" s="110" t="s">
        <v>4</v>
      </c>
      <c r="C8334" s="110" t="s">
        <v>48</v>
      </c>
      <c r="D8334" s="111">
        <v>75364.451339681691</v>
      </c>
    </row>
    <row r="8335" spans="1:4">
      <c r="A8335" s="110">
        <v>2013</v>
      </c>
      <c r="B8335" s="110" t="s">
        <v>5</v>
      </c>
      <c r="C8335" s="110" t="s">
        <v>48</v>
      </c>
      <c r="D8335" s="111">
        <v>66769.913891016869</v>
      </c>
    </row>
    <row r="8336" spans="1:4">
      <c r="A8336" s="110">
        <v>2013</v>
      </c>
      <c r="B8336" s="110" t="s">
        <v>6</v>
      </c>
      <c r="C8336" s="110" t="s">
        <v>48</v>
      </c>
      <c r="D8336" s="111">
        <v>69304.123743731921</v>
      </c>
    </row>
    <row r="8337" spans="1:4">
      <c r="A8337" s="110">
        <v>2013</v>
      </c>
      <c r="B8337" s="110" t="s">
        <v>7</v>
      </c>
      <c r="C8337" s="110" t="s">
        <v>48</v>
      </c>
      <c r="D8337" s="111">
        <v>76988.048988590614</v>
      </c>
    </row>
    <row r="8338" spans="1:4">
      <c r="A8338" s="110">
        <v>2013</v>
      </c>
      <c r="B8338" s="110" t="s">
        <v>8</v>
      </c>
      <c r="C8338" s="110" t="s">
        <v>48</v>
      </c>
      <c r="D8338" s="111">
        <v>61947.54583934843</v>
      </c>
    </row>
    <row r="8339" spans="1:4">
      <c r="A8339" s="110">
        <v>2013</v>
      </c>
      <c r="B8339" s="110" t="s">
        <v>9</v>
      </c>
      <c r="C8339" s="110" t="s">
        <v>48</v>
      </c>
      <c r="D8339" s="111">
        <v>77993.906710283889</v>
      </c>
    </row>
    <row r="8340" spans="1:4">
      <c r="A8340" s="110">
        <v>2013</v>
      </c>
      <c r="B8340" s="110" t="s">
        <v>10</v>
      </c>
      <c r="C8340" s="110" t="s">
        <v>48</v>
      </c>
      <c r="D8340" s="111">
        <v>75537.723553354808</v>
      </c>
    </row>
    <row r="8341" spans="1:4">
      <c r="A8341" s="110">
        <v>2013</v>
      </c>
      <c r="B8341" s="110" t="s">
        <v>11</v>
      </c>
      <c r="C8341" s="110" t="s">
        <v>48</v>
      </c>
      <c r="D8341" s="111">
        <v>66461.64554170506</v>
      </c>
    </row>
    <row r="8342" spans="1:4">
      <c r="A8342" s="110">
        <v>2014</v>
      </c>
      <c r="B8342" s="110" t="s">
        <v>12</v>
      </c>
      <c r="C8342" s="110" t="s">
        <v>48</v>
      </c>
      <c r="D8342" s="111">
        <v>46085</v>
      </c>
    </row>
    <row r="8343" spans="1:4">
      <c r="A8343" s="110">
        <v>2014</v>
      </c>
      <c r="B8343" s="110" t="s">
        <v>13</v>
      </c>
      <c r="C8343" s="110" t="s">
        <v>48</v>
      </c>
      <c r="D8343" s="111">
        <v>51492</v>
      </c>
    </row>
    <row r="8344" spans="1:4">
      <c r="A8344" s="110">
        <v>2014</v>
      </c>
      <c r="B8344" s="110" t="s">
        <v>14</v>
      </c>
      <c r="C8344" s="110" t="s">
        <v>48</v>
      </c>
      <c r="D8344" s="111">
        <v>56963.546811796114</v>
      </c>
    </row>
    <row r="8345" spans="1:4">
      <c r="A8345" s="110">
        <v>2014</v>
      </c>
      <c r="B8345" s="110" t="s">
        <v>15</v>
      </c>
      <c r="C8345" s="110" t="s">
        <v>48</v>
      </c>
      <c r="D8345" s="111">
        <v>63490.046296707333</v>
      </c>
    </row>
    <row r="8346" spans="1:4">
      <c r="A8346" s="110">
        <v>2014</v>
      </c>
      <c r="B8346" s="110" t="s">
        <v>4</v>
      </c>
      <c r="C8346" s="110" t="s">
        <v>48</v>
      </c>
      <c r="D8346" s="111">
        <v>70256.757146350254</v>
      </c>
    </row>
    <row r="8347" spans="1:4">
      <c r="A8347" s="110">
        <v>2014</v>
      </c>
      <c r="B8347" s="110" t="s">
        <v>5</v>
      </c>
      <c r="C8347" s="110" t="s">
        <v>48</v>
      </c>
      <c r="D8347" s="111">
        <v>68072.370791440553</v>
      </c>
    </row>
    <row r="8348" spans="1:4">
      <c r="A8348" s="110">
        <v>2014</v>
      </c>
      <c r="B8348" s="110" t="s">
        <v>6</v>
      </c>
      <c r="C8348" s="110" t="s">
        <v>48</v>
      </c>
      <c r="D8348" s="111">
        <v>68011.26323118135</v>
      </c>
    </row>
    <row r="8349" spans="1:4">
      <c r="A8349" s="110">
        <v>2014</v>
      </c>
      <c r="B8349" s="110" t="s">
        <v>7</v>
      </c>
      <c r="C8349" s="110" t="s">
        <v>48</v>
      </c>
      <c r="D8349" s="111">
        <v>66451.515396416507</v>
      </c>
    </row>
    <row r="8350" spans="1:4">
      <c r="A8350" s="110">
        <v>2014</v>
      </c>
      <c r="B8350" s="110" t="s">
        <v>8</v>
      </c>
      <c r="C8350" s="110" t="s">
        <v>48</v>
      </c>
      <c r="D8350" s="111">
        <v>101025</v>
      </c>
    </row>
    <row r="8351" spans="1:4">
      <c r="A8351" s="110">
        <v>2014</v>
      </c>
      <c r="B8351" s="110" t="s">
        <v>9</v>
      </c>
      <c r="C8351" s="110" t="s">
        <v>48</v>
      </c>
      <c r="D8351" s="111">
        <v>104836</v>
      </c>
    </row>
    <row r="8352" spans="1:4">
      <c r="A8352" s="110">
        <v>2014</v>
      </c>
      <c r="B8352" s="110" t="s">
        <v>10</v>
      </c>
      <c r="C8352" s="110" t="s">
        <v>48</v>
      </c>
      <c r="D8352" s="111">
        <v>95480</v>
      </c>
    </row>
    <row r="8353" spans="1:4">
      <c r="A8353" s="110">
        <v>2014</v>
      </c>
      <c r="B8353" s="110" t="s">
        <v>11</v>
      </c>
      <c r="C8353" s="110" t="s">
        <v>48</v>
      </c>
      <c r="D8353" s="111">
        <v>90123</v>
      </c>
    </row>
    <row r="8354" spans="1:4">
      <c r="A8354" s="110">
        <v>2015</v>
      </c>
      <c r="B8354" s="110" t="s">
        <v>12</v>
      </c>
      <c r="C8354" s="110" t="s">
        <v>48</v>
      </c>
      <c r="D8354" s="111">
        <v>73156</v>
      </c>
    </row>
    <row r="8355" spans="1:4">
      <c r="A8355" s="110">
        <v>2015</v>
      </c>
      <c r="B8355" s="110" t="s">
        <v>13</v>
      </c>
      <c r="C8355" s="110" t="s">
        <v>48</v>
      </c>
      <c r="D8355" s="111">
        <v>79651</v>
      </c>
    </row>
    <row r="8356" spans="1:4">
      <c r="A8356" s="110">
        <v>2015</v>
      </c>
      <c r="B8356" s="110" t="s">
        <v>14</v>
      </c>
      <c r="C8356" s="110" t="s">
        <v>48</v>
      </c>
      <c r="D8356" s="111">
        <v>97505</v>
      </c>
    </row>
    <row r="8357" spans="1:4">
      <c r="A8357" s="110">
        <v>2015</v>
      </c>
      <c r="B8357" s="110" t="s">
        <v>15</v>
      </c>
      <c r="C8357" s="110" t="s">
        <v>48</v>
      </c>
      <c r="D8357" s="111">
        <v>109516</v>
      </c>
    </row>
    <row r="8358" spans="1:4">
      <c r="A8358" s="110">
        <v>2015</v>
      </c>
      <c r="B8358" s="110" t="s">
        <v>4</v>
      </c>
      <c r="C8358" s="110" t="s">
        <v>48</v>
      </c>
      <c r="D8358" s="111">
        <v>101043</v>
      </c>
    </row>
    <row r="8359" spans="1:4">
      <c r="A8359" s="110">
        <v>2015</v>
      </c>
      <c r="B8359" s="110" t="s">
        <v>5</v>
      </c>
      <c r="C8359" s="110" t="s">
        <v>48</v>
      </c>
      <c r="D8359" s="111">
        <v>101768</v>
      </c>
    </row>
    <row r="8360" spans="1:4">
      <c r="A8360" s="110">
        <v>2015</v>
      </c>
      <c r="B8360" s="110" t="s">
        <v>6</v>
      </c>
      <c r="C8360" s="110" t="s">
        <v>48</v>
      </c>
      <c r="D8360" s="111">
        <v>96388</v>
      </c>
    </row>
    <row r="8361" spans="1:4">
      <c r="A8361" s="110">
        <v>2015</v>
      </c>
      <c r="B8361" s="110" t="s">
        <v>7</v>
      </c>
      <c r="C8361" s="110" t="s">
        <v>48</v>
      </c>
      <c r="D8361" s="111">
        <v>95093</v>
      </c>
    </row>
    <row r="8362" spans="1:4">
      <c r="A8362" s="110">
        <v>2015</v>
      </c>
      <c r="B8362" s="110" t="s">
        <v>8</v>
      </c>
      <c r="C8362" s="110" t="s">
        <v>48</v>
      </c>
      <c r="D8362" s="111">
        <v>103024</v>
      </c>
    </row>
    <row r="8363" spans="1:4">
      <c r="A8363" s="110">
        <v>2015</v>
      </c>
      <c r="B8363" s="110" t="s">
        <v>9</v>
      </c>
      <c r="C8363" s="110" t="s">
        <v>48</v>
      </c>
      <c r="D8363" s="111">
        <v>102574</v>
      </c>
    </row>
    <row r="8364" spans="1:4">
      <c r="A8364" s="110">
        <v>2015</v>
      </c>
      <c r="B8364" s="110" t="s">
        <v>10</v>
      </c>
      <c r="C8364" s="110" t="s">
        <v>48</v>
      </c>
      <c r="D8364" s="111">
        <v>97226</v>
      </c>
    </row>
    <row r="8365" spans="1:4">
      <c r="A8365" s="110">
        <v>2015</v>
      </c>
      <c r="B8365" s="110" t="s">
        <v>11</v>
      </c>
      <c r="C8365" s="110" t="s">
        <v>48</v>
      </c>
      <c r="D8365" s="111">
        <v>83713</v>
      </c>
    </row>
    <row r="8366" spans="1:4">
      <c r="A8366" s="110">
        <v>2016</v>
      </c>
      <c r="B8366" s="110" t="s">
        <v>12</v>
      </c>
      <c r="C8366" s="110" t="s">
        <v>48</v>
      </c>
      <c r="D8366" s="111">
        <v>69027</v>
      </c>
    </row>
    <row r="8367" spans="1:4">
      <c r="A8367" s="110">
        <v>2016</v>
      </c>
      <c r="B8367" s="110" t="s">
        <v>13</v>
      </c>
      <c r="C8367" s="110" t="s">
        <v>48</v>
      </c>
      <c r="D8367" s="111">
        <v>63952</v>
      </c>
    </row>
    <row r="8368" spans="1:4">
      <c r="A8368" s="110">
        <v>2016</v>
      </c>
      <c r="B8368" s="110" t="s">
        <v>14</v>
      </c>
      <c r="C8368" s="110" t="s">
        <v>48</v>
      </c>
      <c r="D8368" s="111">
        <v>83684</v>
      </c>
    </row>
    <row r="8369" spans="1:4">
      <c r="A8369" s="110">
        <v>2016</v>
      </c>
      <c r="B8369" s="110" t="s">
        <v>15</v>
      </c>
      <c r="C8369" s="110" t="s">
        <v>48</v>
      </c>
      <c r="D8369" s="111">
        <v>107444</v>
      </c>
    </row>
    <row r="8370" spans="1:4">
      <c r="A8370" s="110">
        <v>2016</v>
      </c>
      <c r="B8370" s="110" t="s">
        <v>4</v>
      </c>
      <c r="C8370" s="110" t="s">
        <v>48</v>
      </c>
      <c r="D8370" s="111">
        <v>109988</v>
      </c>
    </row>
    <row r="8371" spans="1:4">
      <c r="A8371" s="110">
        <v>2016</v>
      </c>
      <c r="B8371" s="110" t="s">
        <v>5</v>
      </c>
      <c r="C8371" s="110" t="s">
        <v>48</v>
      </c>
      <c r="D8371" s="111">
        <v>101211</v>
      </c>
    </row>
    <row r="8372" spans="1:4">
      <c r="A8372" s="110">
        <v>2016</v>
      </c>
      <c r="B8372" s="110" t="s">
        <v>6</v>
      </c>
      <c r="C8372" s="110" t="s">
        <v>48</v>
      </c>
      <c r="D8372" s="111">
        <v>94614</v>
      </c>
    </row>
    <row r="8373" spans="1:4">
      <c r="A8373" s="110">
        <v>2016</v>
      </c>
      <c r="B8373" s="110" t="s">
        <v>7</v>
      </c>
      <c r="C8373" s="110" t="s">
        <v>48</v>
      </c>
      <c r="D8373" s="111">
        <v>112384</v>
      </c>
    </row>
    <row r="8374" spans="1:4">
      <c r="A8374" s="110">
        <v>2016</v>
      </c>
      <c r="B8374" s="110" t="s">
        <v>8</v>
      </c>
      <c r="C8374" s="110" t="s">
        <v>48</v>
      </c>
      <c r="D8374" s="111">
        <v>106974</v>
      </c>
    </row>
    <row r="8375" spans="1:4">
      <c r="A8375" s="110">
        <v>2016</v>
      </c>
      <c r="B8375" s="110" t="s">
        <v>9</v>
      </c>
      <c r="C8375" s="110" t="s">
        <v>48</v>
      </c>
      <c r="D8375" s="111">
        <v>108552</v>
      </c>
    </row>
    <row r="8376" spans="1:4">
      <c r="A8376" s="110">
        <v>2016</v>
      </c>
      <c r="B8376" s="110" t="s">
        <v>10</v>
      </c>
      <c r="C8376" s="110" t="s">
        <v>48</v>
      </c>
      <c r="D8376" s="111">
        <v>108395</v>
      </c>
    </row>
    <row r="8377" spans="1:4">
      <c r="A8377" s="110">
        <v>2016</v>
      </c>
      <c r="B8377" s="110" t="s">
        <v>11</v>
      </c>
      <c r="C8377" s="110" t="s">
        <v>48</v>
      </c>
      <c r="D8377" s="111">
        <v>89720</v>
      </c>
    </row>
    <row r="8378" spans="1:4">
      <c r="A8378" s="110">
        <v>2017</v>
      </c>
      <c r="B8378" s="110" t="s">
        <v>12</v>
      </c>
      <c r="C8378" s="110" t="s">
        <v>48</v>
      </c>
      <c r="D8378" s="111">
        <v>74986</v>
      </c>
    </row>
    <row r="8379" spans="1:4">
      <c r="A8379" s="110">
        <v>2017</v>
      </c>
      <c r="B8379" s="110" t="s">
        <v>13</v>
      </c>
      <c r="C8379" s="110" t="s">
        <v>48</v>
      </c>
      <c r="D8379" s="111">
        <v>66583</v>
      </c>
    </row>
    <row r="8380" spans="1:4">
      <c r="A8380" s="110">
        <v>2017</v>
      </c>
      <c r="B8380" s="110" t="s">
        <v>14</v>
      </c>
      <c r="C8380" s="110" t="s">
        <v>48</v>
      </c>
      <c r="D8380" s="111">
        <v>95681</v>
      </c>
    </row>
    <row r="8381" spans="1:4">
      <c r="A8381" s="110">
        <v>2017</v>
      </c>
      <c r="B8381" s="110" t="s">
        <v>15</v>
      </c>
      <c r="C8381" s="110" t="s">
        <v>48</v>
      </c>
      <c r="D8381" s="111">
        <v>85766</v>
      </c>
    </row>
    <row r="8382" spans="1:4">
      <c r="A8382" s="110">
        <v>2017</v>
      </c>
      <c r="B8382" s="110" t="s">
        <v>4</v>
      </c>
      <c r="C8382" s="110" t="s">
        <v>48</v>
      </c>
      <c r="D8382" s="111">
        <v>94006</v>
      </c>
    </row>
    <row r="8383" spans="1:4">
      <c r="A8383" s="110">
        <v>2017</v>
      </c>
      <c r="B8383" s="110" t="s">
        <v>5</v>
      </c>
      <c r="C8383" s="110" t="s">
        <v>48</v>
      </c>
      <c r="D8383" s="111">
        <v>95198</v>
      </c>
    </row>
    <row r="8384" spans="1:4">
      <c r="A8384" s="110">
        <v>2017</v>
      </c>
      <c r="B8384" s="110" t="s">
        <v>6</v>
      </c>
      <c r="C8384" s="110" t="s">
        <v>48</v>
      </c>
      <c r="D8384" s="111">
        <v>90807</v>
      </c>
    </row>
    <row r="8385" spans="1:4">
      <c r="A8385" s="110">
        <v>2017</v>
      </c>
      <c r="B8385" s="110" t="s">
        <v>7</v>
      </c>
      <c r="C8385" s="110" t="s">
        <v>48</v>
      </c>
      <c r="D8385" s="111">
        <v>103247</v>
      </c>
    </row>
    <row r="8386" spans="1:4">
      <c r="A8386" s="110">
        <v>2017</v>
      </c>
      <c r="B8386" s="110" t="s">
        <v>8</v>
      </c>
      <c r="C8386" s="110" t="s">
        <v>48</v>
      </c>
      <c r="D8386" s="111">
        <v>103205</v>
      </c>
    </row>
    <row r="8387" spans="1:4">
      <c r="A8387" s="110">
        <v>2017</v>
      </c>
      <c r="B8387" s="110" t="s">
        <v>9</v>
      </c>
      <c r="C8387" s="110" t="s">
        <v>48</v>
      </c>
      <c r="D8387" s="111">
        <v>103626</v>
      </c>
    </row>
    <row r="8388" spans="1:4">
      <c r="A8388" s="110">
        <v>2017</v>
      </c>
      <c r="B8388" s="110" t="s">
        <v>10</v>
      </c>
      <c r="C8388" s="110" t="s">
        <v>48</v>
      </c>
      <c r="D8388" s="111">
        <v>100495</v>
      </c>
    </row>
    <row r="8389" spans="1:4">
      <c r="A8389" s="110">
        <v>2017</v>
      </c>
      <c r="B8389" s="110" t="s">
        <v>11</v>
      </c>
      <c r="C8389" s="110" t="s">
        <v>48</v>
      </c>
      <c r="D8389" s="111">
        <v>85489</v>
      </c>
    </row>
    <row r="8390" spans="1:4">
      <c r="A8390" s="110">
        <v>2018</v>
      </c>
      <c r="B8390" s="110" t="s">
        <v>12</v>
      </c>
      <c r="C8390" s="110" t="s">
        <v>48</v>
      </c>
      <c r="D8390" s="111">
        <v>80772</v>
      </c>
    </row>
    <row r="8391" spans="1:4">
      <c r="A8391" s="110">
        <v>2018</v>
      </c>
      <c r="B8391" s="110" t="s">
        <v>13</v>
      </c>
      <c r="C8391" s="110" t="s">
        <v>48</v>
      </c>
      <c r="D8391" s="111">
        <v>75905</v>
      </c>
    </row>
    <row r="8392" spans="1:4">
      <c r="A8392" s="110">
        <v>2018</v>
      </c>
      <c r="B8392" s="110" t="s">
        <v>14</v>
      </c>
      <c r="C8392" s="110" t="s">
        <v>48</v>
      </c>
      <c r="D8392" s="111">
        <v>103178</v>
      </c>
    </row>
    <row r="8393" spans="1:4">
      <c r="A8393" s="110">
        <v>2018</v>
      </c>
      <c r="B8393" s="110" t="s">
        <v>15</v>
      </c>
      <c r="C8393" s="110" t="s">
        <v>48</v>
      </c>
      <c r="D8393" s="111">
        <v>100684</v>
      </c>
    </row>
    <row r="8394" spans="1:4">
      <c r="A8394" s="110">
        <v>2018</v>
      </c>
      <c r="B8394" s="110" t="s">
        <v>4</v>
      </c>
      <c r="C8394" s="110" t="s">
        <v>48</v>
      </c>
      <c r="D8394" s="111">
        <v>107654</v>
      </c>
    </row>
    <row r="8395" spans="1:4">
      <c r="A8395" s="110">
        <v>2018</v>
      </c>
      <c r="B8395" s="110" t="s">
        <v>5</v>
      </c>
      <c r="C8395" s="110" t="s">
        <v>48</v>
      </c>
      <c r="D8395" s="111">
        <v>99967</v>
      </c>
    </row>
    <row r="8396" spans="1:4">
      <c r="A8396" s="110">
        <v>2018</v>
      </c>
      <c r="B8396" s="110" t="s">
        <v>6</v>
      </c>
      <c r="C8396" s="110" t="s">
        <v>48</v>
      </c>
      <c r="D8396" s="111">
        <v>94611</v>
      </c>
    </row>
    <row r="8397" spans="1:4">
      <c r="A8397" s="110">
        <v>2018</v>
      </c>
      <c r="B8397" s="110" t="s">
        <v>7</v>
      </c>
      <c r="C8397" s="110" t="s">
        <v>48</v>
      </c>
      <c r="D8397" s="111">
        <v>108687</v>
      </c>
    </row>
    <row r="8398" spans="1:4">
      <c r="A8398" s="110">
        <v>2018</v>
      </c>
      <c r="B8398" s="110" t="s">
        <v>8</v>
      </c>
      <c r="C8398" s="110" t="s">
        <v>48</v>
      </c>
      <c r="D8398" s="111">
        <v>103096</v>
      </c>
    </row>
    <row r="8399" spans="1:4">
      <c r="A8399" s="110">
        <v>2018</v>
      </c>
      <c r="B8399" s="110" t="s">
        <v>9</v>
      </c>
      <c r="C8399" s="110" t="s">
        <v>48</v>
      </c>
      <c r="D8399" s="111">
        <v>114881</v>
      </c>
    </row>
    <row r="8400" spans="1:4">
      <c r="A8400" s="110">
        <v>2018</v>
      </c>
      <c r="B8400" s="110" t="s">
        <v>10</v>
      </c>
      <c r="C8400" s="110" t="s">
        <v>48</v>
      </c>
      <c r="D8400" s="111">
        <v>95683</v>
      </c>
    </row>
    <row r="8401" spans="1:4">
      <c r="A8401" s="110">
        <v>2018</v>
      </c>
      <c r="B8401" s="110" t="s">
        <v>11</v>
      </c>
      <c r="C8401" s="110" t="s">
        <v>48</v>
      </c>
      <c r="D8401" s="111">
        <v>91259</v>
      </c>
    </row>
    <row r="8402" spans="1:4">
      <c r="A8402" s="110">
        <v>2019</v>
      </c>
      <c r="B8402" s="110" t="s">
        <v>12</v>
      </c>
      <c r="C8402" s="110" t="s">
        <v>48</v>
      </c>
      <c r="D8402" s="111">
        <v>86332</v>
      </c>
    </row>
    <row r="8403" spans="1:4">
      <c r="A8403" s="110">
        <v>2019</v>
      </c>
      <c r="B8403" s="110" t="s">
        <v>13</v>
      </c>
      <c r="C8403" s="110" t="s">
        <v>48</v>
      </c>
      <c r="D8403" s="111">
        <v>87982</v>
      </c>
    </row>
    <row r="8404" spans="1:4">
      <c r="A8404" s="110">
        <v>2019</v>
      </c>
      <c r="B8404" s="110" t="s">
        <v>14</v>
      </c>
      <c r="C8404" s="110" t="s">
        <v>48</v>
      </c>
      <c r="D8404" s="111">
        <v>105028</v>
      </c>
    </row>
    <row r="8405" spans="1:4">
      <c r="A8405" s="110">
        <v>2019</v>
      </c>
      <c r="B8405" s="110" t="s">
        <v>15</v>
      </c>
      <c r="C8405" s="110" t="s">
        <v>48</v>
      </c>
      <c r="D8405" s="111">
        <v>111629</v>
      </c>
    </row>
    <row r="8406" spans="1:4">
      <c r="A8406" s="110">
        <v>2019</v>
      </c>
      <c r="B8406" s="110" t="s">
        <v>4</v>
      </c>
      <c r="C8406" s="110" t="s">
        <v>48</v>
      </c>
      <c r="D8406" s="111">
        <v>117640</v>
      </c>
    </row>
    <row r="8407" spans="1:4">
      <c r="A8407" s="110">
        <v>2019</v>
      </c>
      <c r="B8407" s="110" t="s">
        <v>5</v>
      </c>
      <c r="C8407" s="110" t="s">
        <v>48</v>
      </c>
      <c r="D8407" s="111">
        <v>102259</v>
      </c>
    </row>
    <row r="8408" spans="1:4">
      <c r="A8408" s="110">
        <v>2019</v>
      </c>
      <c r="B8408" s="110" t="s">
        <v>6</v>
      </c>
      <c r="C8408" s="110" t="s">
        <v>48</v>
      </c>
      <c r="D8408" s="111">
        <v>111637</v>
      </c>
    </row>
    <row r="8409" spans="1:4">
      <c r="A8409" s="110">
        <v>2019</v>
      </c>
      <c r="B8409" s="110" t="s">
        <v>7</v>
      </c>
      <c r="C8409" s="110" t="s">
        <v>48</v>
      </c>
      <c r="D8409" s="111">
        <v>119003</v>
      </c>
    </row>
    <row r="8410" spans="1:4">
      <c r="A8410" s="110">
        <v>2019</v>
      </c>
      <c r="B8410" s="110" t="s">
        <v>8</v>
      </c>
      <c r="C8410" s="110" t="s">
        <v>48</v>
      </c>
      <c r="D8410" s="111">
        <v>118506</v>
      </c>
    </row>
    <row r="8411" spans="1:4">
      <c r="A8411" s="110">
        <v>2019</v>
      </c>
      <c r="B8411" s="110" t="s">
        <v>9</v>
      </c>
      <c r="C8411" s="110" t="s">
        <v>48</v>
      </c>
      <c r="D8411" s="111">
        <v>120682</v>
      </c>
    </row>
    <row r="8412" spans="1:4">
      <c r="A8412" s="110">
        <v>2019</v>
      </c>
      <c r="B8412" s="110" t="s">
        <v>10</v>
      </c>
      <c r="C8412" s="110" t="s">
        <v>48</v>
      </c>
      <c r="D8412" s="111">
        <v>113092</v>
      </c>
    </row>
    <row r="8413" spans="1:4">
      <c r="A8413" s="110">
        <v>2019</v>
      </c>
      <c r="B8413" s="110" t="s">
        <v>11</v>
      </c>
      <c r="C8413" s="110" t="s">
        <v>48</v>
      </c>
      <c r="D8413" s="111">
        <v>102188</v>
      </c>
    </row>
    <row r="8414" spans="1:4">
      <c r="A8414" s="110">
        <v>2020</v>
      </c>
      <c r="B8414" s="110" t="s">
        <v>12</v>
      </c>
      <c r="C8414" s="110" t="s">
        <v>48</v>
      </c>
      <c r="D8414" s="111">
        <v>92656</v>
      </c>
    </row>
    <row r="8415" spans="1:4">
      <c r="A8415" s="110">
        <v>2020</v>
      </c>
      <c r="B8415" s="110" t="s">
        <v>13</v>
      </c>
      <c r="C8415" s="110" t="s">
        <v>48</v>
      </c>
      <c r="D8415" s="111">
        <v>87776</v>
      </c>
    </row>
    <row r="8416" spans="1:4">
      <c r="A8416" s="110">
        <v>2020</v>
      </c>
      <c r="B8416" s="110" t="s">
        <v>14</v>
      </c>
      <c r="C8416" s="110" t="s">
        <v>48</v>
      </c>
      <c r="D8416" s="111">
        <v>56859</v>
      </c>
    </row>
    <row r="8417" spans="1:4">
      <c r="A8417" s="110">
        <v>2020</v>
      </c>
      <c r="B8417" s="110" t="s">
        <v>15</v>
      </c>
      <c r="C8417" s="110" t="s">
        <v>48</v>
      </c>
      <c r="D8417" s="111">
        <v>7271</v>
      </c>
    </row>
    <row r="8418" spans="1:4">
      <c r="A8418" s="110">
        <v>2020</v>
      </c>
      <c r="B8418" s="110" t="s">
        <v>4</v>
      </c>
      <c r="C8418" s="110" t="s">
        <v>48</v>
      </c>
      <c r="D8418" s="111">
        <v>12203</v>
      </c>
    </row>
    <row r="8419" spans="1:4">
      <c r="A8419" s="110">
        <v>2020</v>
      </c>
      <c r="B8419" s="110" t="s">
        <v>5</v>
      </c>
      <c r="C8419" s="110" t="s">
        <v>48</v>
      </c>
      <c r="D8419" s="111">
        <v>13774</v>
      </c>
    </row>
    <row r="8420" spans="1:4">
      <c r="A8420" s="110">
        <v>2020</v>
      </c>
      <c r="B8420" s="110" t="s">
        <v>6</v>
      </c>
      <c r="C8420" s="110" t="s">
        <v>48</v>
      </c>
      <c r="D8420" s="111">
        <v>12087</v>
      </c>
    </row>
    <row r="8421" spans="1:4">
      <c r="A8421" s="110">
        <v>2020</v>
      </c>
      <c r="B8421" s="110" t="s">
        <v>7</v>
      </c>
      <c r="C8421" s="110" t="s">
        <v>48</v>
      </c>
      <c r="D8421" s="111">
        <v>13714</v>
      </c>
    </row>
    <row r="8422" spans="1:4">
      <c r="A8422" s="110">
        <v>2020</v>
      </c>
      <c r="B8422" s="110" t="s">
        <v>8</v>
      </c>
      <c r="C8422" s="110" t="s">
        <v>48</v>
      </c>
      <c r="D8422" s="111">
        <v>17063</v>
      </c>
    </row>
    <row r="8423" spans="1:4">
      <c r="A8423" s="110">
        <v>2020</v>
      </c>
      <c r="B8423" s="110" t="s">
        <v>9</v>
      </c>
      <c r="C8423" s="110" t="s">
        <v>48</v>
      </c>
      <c r="D8423" s="111">
        <v>19918</v>
      </c>
    </row>
    <row r="8424" spans="1:4">
      <c r="A8424" s="110">
        <v>2020</v>
      </c>
      <c r="B8424" s="110" t="s">
        <v>10</v>
      </c>
      <c r="C8424" s="110" t="s">
        <v>48</v>
      </c>
      <c r="D8424" s="111">
        <v>27602</v>
      </c>
    </row>
    <row r="8425" spans="1:4">
      <c r="A8425" s="110">
        <v>2020</v>
      </c>
      <c r="B8425" s="110" t="s">
        <v>11</v>
      </c>
      <c r="C8425" s="110" t="s">
        <v>48</v>
      </c>
      <c r="D8425" s="111">
        <v>32736</v>
      </c>
    </row>
    <row r="8426" spans="1:4">
      <c r="A8426" s="110">
        <v>1995</v>
      </c>
      <c r="B8426" s="110" t="s">
        <v>12</v>
      </c>
      <c r="C8426" s="110" t="s">
        <v>49</v>
      </c>
      <c r="D8426" s="111">
        <v>73763</v>
      </c>
    </row>
    <row r="8427" spans="1:4">
      <c r="A8427" s="110">
        <v>1995</v>
      </c>
      <c r="B8427" s="110" t="s">
        <v>13</v>
      </c>
      <c r="C8427" s="110" t="s">
        <v>49</v>
      </c>
      <c r="D8427" s="111">
        <v>76268</v>
      </c>
    </row>
    <row r="8428" spans="1:4">
      <c r="A8428" s="110">
        <v>1995</v>
      </c>
      <c r="B8428" s="110" t="s">
        <v>14</v>
      </c>
      <c r="C8428" s="110" t="s">
        <v>49</v>
      </c>
      <c r="D8428" s="111">
        <v>92632</v>
      </c>
    </row>
    <row r="8429" spans="1:4">
      <c r="A8429" s="110">
        <v>1995</v>
      </c>
      <c r="B8429" s="110" t="s">
        <v>15</v>
      </c>
      <c r="C8429" s="110" t="s">
        <v>49</v>
      </c>
      <c r="D8429" s="111">
        <v>83628</v>
      </c>
    </row>
    <row r="8430" spans="1:4">
      <c r="A8430" s="110">
        <v>1995</v>
      </c>
      <c r="B8430" s="110" t="s">
        <v>4</v>
      </c>
      <c r="C8430" s="110" t="s">
        <v>49</v>
      </c>
      <c r="D8430" s="111">
        <v>100020</v>
      </c>
    </row>
    <row r="8431" spans="1:4">
      <c r="A8431" s="110">
        <v>1995</v>
      </c>
      <c r="B8431" s="110" t="s">
        <v>5</v>
      </c>
      <c r="C8431" s="110" t="s">
        <v>49</v>
      </c>
      <c r="D8431" s="111">
        <v>107112</v>
      </c>
    </row>
    <row r="8432" spans="1:4">
      <c r="A8432" s="110">
        <v>1995</v>
      </c>
      <c r="B8432" s="110" t="s">
        <v>6</v>
      </c>
      <c r="C8432" s="110" t="s">
        <v>49</v>
      </c>
      <c r="D8432" s="111">
        <v>106178</v>
      </c>
    </row>
    <row r="8433" spans="1:4">
      <c r="A8433" s="110">
        <v>1995</v>
      </c>
      <c r="B8433" s="110" t="s">
        <v>7</v>
      </c>
      <c r="C8433" s="110" t="s">
        <v>49</v>
      </c>
      <c r="D8433" s="111">
        <v>109449</v>
      </c>
    </row>
    <row r="8434" spans="1:4">
      <c r="A8434" s="110">
        <v>1995</v>
      </c>
      <c r="B8434" s="110" t="s">
        <v>8</v>
      </c>
      <c r="C8434" s="110" t="s">
        <v>49</v>
      </c>
      <c r="D8434" s="111">
        <v>109111</v>
      </c>
    </row>
    <row r="8435" spans="1:4">
      <c r="A8435" s="110">
        <v>1995</v>
      </c>
      <c r="B8435" s="110" t="s">
        <v>9</v>
      </c>
      <c r="C8435" s="110" t="s">
        <v>49</v>
      </c>
      <c r="D8435" s="111">
        <v>114146</v>
      </c>
    </row>
    <row r="8436" spans="1:4">
      <c r="A8436" s="110">
        <v>1995</v>
      </c>
      <c r="B8436" s="110" t="s">
        <v>10</v>
      </c>
      <c r="C8436" s="110" t="s">
        <v>49</v>
      </c>
      <c r="D8436" s="111">
        <v>112258</v>
      </c>
    </row>
    <row r="8437" spans="1:4">
      <c r="A8437" s="110">
        <v>1995</v>
      </c>
      <c r="B8437" s="110" t="s">
        <v>11</v>
      </c>
      <c r="C8437" s="110" t="s">
        <v>49</v>
      </c>
      <c r="D8437" s="111">
        <v>106184</v>
      </c>
    </row>
    <row r="8438" spans="1:4">
      <c r="A8438" s="110">
        <v>1996</v>
      </c>
      <c r="B8438" s="110" t="s">
        <v>12</v>
      </c>
      <c r="C8438" s="110" t="s">
        <v>49</v>
      </c>
      <c r="D8438" s="111">
        <v>98934</v>
      </c>
    </row>
    <row r="8439" spans="1:4">
      <c r="A8439" s="110">
        <v>1996</v>
      </c>
      <c r="B8439" s="110" t="s">
        <v>13</v>
      </c>
      <c r="C8439" s="110" t="s">
        <v>49</v>
      </c>
      <c r="D8439" s="111">
        <v>96792</v>
      </c>
    </row>
    <row r="8440" spans="1:4">
      <c r="A8440" s="110">
        <v>1996</v>
      </c>
      <c r="B8440" s="110" t="s">
        <v>14</v>
      </c>
      <c r="C8440" s="110" t="s">
        <v>49</v>
      </c>
      <c r="D8440" s="111">
        <v>116961</v>
      </c>
    </row>
    <row r="8441" spans="1:4">
      <c r="A8441" s="110">
        <v>1996</v>
      </c>
      <c r="B8441" s="110" t="s">
        <v>15</v>
      </c>
      <c r="C8441" s="110" t="s">
        <v>49</v>
      </c>
      <c r="D8441" s="111">
        <v>116999</v>
      </c>
    </row>
    <row r="8442" spans="1:4">
      <c r="A8442" s="110">
        <v>1996</v>
      </c>
      <c r="B8442" s="110" t="s">
        <v>4</v>
      </c>
      <c r="C8442" s="110" t="s">
        <v>49</v>
      </c>
      <c r="D8442" s="111">
        <v>121883</v>
      </c>
    </row>
    <row r="8443" spans="1:4">
      <c r="A8443" s="110">
        <v>1996</v>
      </c>
      <c r="B8443" s="110" t="s">
        <v>5</v>
      </c>
      <c r="C8443" s="110" t="s">
        <v>49</v>
      </c>
      <c r="D8443" s="111">
        <v>110487</v>
      </c>
    </row>
    <row r="8444" spans="1:4">
      <c r="A8444" s="110">
        <v>1996</v>
      </c>
      <c r="B8444" s="110" t="s">
        <v>6</v>
      </c>
      <c r="C8444" s="110" t="s">
        <v>49</v>
      </c>
      <c r="D8444" s="111">
        <v>113309</v>
      </c>
    </row>
    <row r="8445" spans="1:4">
      <c r="A8445" s="110">
        <v>1996</v>
      </c>
      <c r="B8445" s="110" t="s">
        <v>7</v>
      </c>
      <c r="C8445" s="110" t="s">
        <v>49</v>
      </c>
      <c r="D8445" s="111">
        <v>114965</v>
      </c>
    </row>
    <row r="8446" spans="1:4">
      <c r="A8446" s="110">
        <v>1996</v>
      </c>
      <c r="B8446" s="110" t="s">
        <v>8</v>
      </c>
      <c r="C8446" s="110" t="s">
        <v>49</v>
      </c>
      <c r="D8446" s="111">
        <v>111938</v>
      </c>
    </row>
    <row r="8447" spans="1:4">
      <c r="A8447" s="110">
        <v>1996</v>
      </c>
      <c r="B8447" s="110" t="s">
        <v>9</v>
      </c>
      <c r="C8447" s="110" t="s">
        <v>49</v>
      </c>
      <c r="D8447" s="111">
        <v>128617</v>
      </c>
    </row>
    <row r="8448" spans="1:4">
      <c r="A8448" s="110">
        <v>1996</v>
      </c>
      <c r="B8448" s="110" t="s">
        <v>10</v>
      </c>
      <c r="C8448" s="110" t="s">
        <v>49</v>
      </c>
      <c r="D8448" s="111">
        <v>122962</v>
      </c>
    </row>
    <row r="8449" spans="1:4">
      <c r="A8449" s="110">
        <v>1996</v>
      </c>
      <c r="B8449" s="110" t="s">
        <v>11</v>
      </c>
      <c r="C8449" s="110" t="s">
        <v>49</v>
      </c>
      <c r="D8449" s="111">
        <v>114068</v>
      </c>
    </row>
    <row r="8450" spans="1:4">
      <c r="A8450" s="110">
        <v>1997</v>
      </c>
      <c r="B8450" s="110" t="s">
        <v>12</v>
      </c>
      <c r="C8450" s="110" t="s">
        <v>49</v>
      </c>
      <c r="D8450" s="111">
        <v>104464</v>
      </c>
    </row>
    <row r="8451" spans="1:4">
      <c r="A8451" s="110">
        <v>1997</v>
      </c>
      <c r="B8451" s="110" t="s">
        <v>13</v>
      </c>
      <c r="C8451" s="110" t="s">
        <v>49</v>
      </c>
      <c r="D8451" s="111">
        <v>102339</v>
      </c>
    </row>
    <row r="8452" spans="1:4">
      <c r="A8452" s="110">
        <v>1997</v>
      </c>
      <c r="B8452" s="110" t="s">
        <v>14</v>
      </c>
      <c r="C8452" s="110" t="s">
        <v>49</v>
      </c>
      <c r="D8452" s="111">
        <v>123938</v>
      </c>
    </row>
    <row r="8453" spans="1:4">
      <c r="A8453" s="110">
        <v>1997</v>
      </c>
      <c r="B8453" s="110" t="s">
        <v>15</v>
      </c>
      <c r="C8453" s="110" t="s">
        <v>49</v>
      </c>
      <c r="D8453" s="111">
        <v>133346</v>
      </c>
    </row>
    <row r="8454" spans="1:4">
      <c r="A8454" s="110">
        <v>1997</v>
      </c>
      <c r="B8454" s="110" t="s">
        <v>4</v>
      </c>
      <c r="C8454" s="110" t="s">
        <v>49</v>
      </c>
      <c r="D8454" s="111">
        <v>131418</v>
      </c>
    </row>
    <row r="8455" spans="1:4">
      <c r="A8455" s="110">
        <v>1997</v>
      </c>
      <c r="B8455" s="110" t="s">
        <v>5</v>
      </c>
      <c r="C8455" s="110" t="s">
        <v>49</v>
      </c>
      <c r="D8455" s="111">
        <v>119444</v>
      </c>
    </row>
    <row r="8456" spans="1:4">
      <c r="A8456" s="110">
        <v>1997</v>
      </c>
      <c r="B8456" s="110" t="s">
        <v>6</v>
      </c>
      <c r="C8456" s="110" t="s">
        <v>49</v>
      </c>
      <c r="D8456" s="111">
        <v>127487</v>
      </c>
    </row>
    <row r="8457" spans="1:4">
      <c r="A8457" s="110">
        <v>1997</v>
      </c>
      <c r="B8457" s="110" t="s">
        <v>7</v>
      </c>
      <c r="C8457" s="110" t="s">
        <v>49</v>
      </c>
      <c r="D8457" s="111">
        <v>126427</v>
      </c>
    </row>
    <row r="8458" spans="1:4">
      <c r="A8458" s="110">
        <v>1997</v>
      </c>
      <c r="B8458" s="110" t="s">
        <v>8</v>
      </c>
      <c r="C8458" s="110" t="s">
        <v>49</v>
      </c>
      <c r="D8458" s="111">
        <v>131610</v>
      </c>
    </row>
    <row r="8459" spans="1:4">
      <c r="A8459" s="110">
        <v>1997</v>
      </c>
      <c r="B8459" s="110" t="s">
        <v>9</v>
      </c>
      <c r="C8459" s="110" t="s">
        <v>49</v>
      </c>
      <c r="D8459" s="111">
        <v>134284</v>
      </c>
    </row>
    <row r="8460" spans="1:4">
      <c r="A8460" s="110">
        <v>1997</v>
      </c>
      <c r="B8460" s="110" t="s">
        <v>10</v>
      </c>
      <c r="C8460" s="110" t="s">
        <v>49</v>
      </c>
      <c r="D8460" s="111">
        <v>126456</v>
      </c>
    </row>
    <row r="8461" spans="1:4">
      <c r="A8461" s="110">
        <v>1997</v>
      </c>
      <c r="B8461" s="110" t="s">
        <v>11</v>
      </c>
      <c r="C8461" s="110" t="s">
        <v>49</v>
      </c>
      <c r="D8461" s="111">
        <v>122622</v>
      </c>
    </row>
    <row r="8462" spans="1:4">
      <c r="A8462" s="110">
        <v>1998</v>
      </c>
      <c r="B8462" s="110" t="s">
        <v>12</v>
      </c>
      <c r="C8462" s="110" t="s">
        <v>49</v>
      </c>
      <c r="D8462" s="111">
        <v>113028</v>
      </c>
    </row>
    <row r="8463" spans="1:4">
      <c r="A8463" s="110">
        <v>1998</v>
      </c>
      <c r="B8463" s="110" t="s">
        <v>13</v>
      </c>
      <c r="C8463" s="110" t="s">
        <v>49</v>
      </c>
      <c r="D8463" s="111">
        <v>109026</v>
      </c>
    </row>
    <row r="8464" spans="1:4">
      <c r="A8464" s="110">
        <v>1998</v>
      </c>
      <c r="B8464" s="110" t="s">
        <v>14</v>
      </c>
      <c r="C8464" s="110" t="s">
        <v>49</v>
      </c>
      <c r="D8464" s="111">
        <v>134060</v>
      </c>
    </row>
    <row r="8465" spans="1:4">
      <c r="A8465" s="110">
        <v>1998</v>
      </c>
      <c r="B8465" s="110" t="s">
        <v>15</v>
      </c>
      <c r="C8465" s="110" t="s">
        <v>49</v>
      </c>
      <c r="D8465" s="111">
        <v>131901</v>
      </c>
    </row>
    <row r="8466" spans="1:4">
      <c r="A8466" s="110">
        <v>1998</v>
      </c>
      <c r="B8466" s="110" t="s">
        <v>4</v>
      </c>
      <c r="C8466" s="110" t="s">
        <v>49</v>
      </c>
      <c r="D8466" s="111">
        <v>131536</v>
      </c>
    </row>
    <row r="8467" spans="1:4">
      <c r="A8467" s="110">
        <v>1998</v>
      </c>
      <c r="B8467" s="110" t="s">
        <v>5</v>
      </c>
      <c r="C8467" s="110" t="s">
        <v>49</v>
      </c>
      <c r="D8467" s="111">
        <v>128491</v>
      </c>
    </row>
    <row r="8468" spans="1:4">
      <c r="A8468" s="110">
        <v>1998</v>
      </c>
      <c r="B8468" s="110" t="s">
        <v>6</v>
      </c>
      <c r="C8468" s="110" t="s">
        <v>49</v>
      </c>
      <c r="D8468" s="111">
        <v>132759</v>
      </c>
    </row>
    <row r="8469" spans="1:4">
      <c r="A8469" s="110">
        <v>1998</v>
      </c>
      <c r="B8469" s="110" t="s">
        <v>7</v>
      </c>
      <c r="C8469" s="110" t="s">
        <v>49</v>
      </c>
      <c r="D8469" s="111">
        <v>133814</v>
      </c>
    </row>
    <row r="8470" spans="1:4">
      <c r="A8470" s="110">
        <v>1998</v>
      </c>
      <c r="B8470" s="110" t="s">
        <v>8</v>
      </c>
      <c r="C8470" s="110" t="s">
        <v>49</v>
      </c>
      <c r="D8470" s="111">
        <v>134207</v>
      </c>
    </row>
    <row r="8471" spans="1:4">
      <c r="A8471" s="110">
        <v>1998</v>
      </c>
      <c r="B8471" s="110" t="s">
        <v>9</v>
      </c>
      <c r="C8471" s="110" t="s">
        <v>49</v>
      </c>
      <c r="D8471" s="111">
        <v>134863</v>
      </c>
    </row>
    <row r="8472" spans="1:4">
      <c r="A8472" s="110">
        <v>1998</v>
      </c>
      <c r="B8472" s="110" t="s">
        <v>10</v>
      </c>
      <c r="C8472" s="110" t="s">
        <v>49</v>
      </c>
      <c r="D8472" s="111">
        <v>128783</v>
      </c>
    </row>
    <row r="8473" spans="1:4">
      <c r="A8473" s="110">
        <v>1998</v>
      </c>
      <c r="B8473" s="110" t="s">
        <v>11</v>
      </c>
      <c r="C8473" s="110" t="s">
        <v>49</v>
      </c>
      <c r="D8473" s="111">
        <v>120814</v>
      </c>
    </row>
    <row r="8474" spans="1:4">
      <c r="A8474" s="110">
        <v>1999</v>
      </c>
      <c r="B8474" s="110" t="s">
        <v>12</v>
      </c>
      <c r="C8474" s="110" t="s">
        <v>49</v>
      </c>
      <c r="D8474" s="111">
        <v>105475</v>
      </c>
    </row>
    <row r="8475" spans="1:4">
      <c r="A8475" s="110">
        <v>1999</v>
      </c>
      <c r="B8475" s="110" t="s">
        <v>13</v>
      </c>
      <c r="C8475" s="110" t="s">
        <v>49</v>
      </c>
      <c r="D8475" s="111">
        <v>102986</v>
      </c>
    </row>
    <row r="8476" spans="1:4">
      <c r="A8476" s="110">
        <v>1999</v>
      </c>
      <c r="B8476" s="110" t="s">
        <v>14</v>
      </c>
      <c r="C8476" s="110" t="s">
        <v>49</v>
      </c>
      <c r="D8476" s="111">
        <v>132924</v>
      </c>
    </row>
    <row r="8477" spans="1:4">
      <c r="A8477" s="110">
        <v>1999</v>
      </c>
      <c r="B8477" s="110" t="s">
        <v>15</v>
      </c>
      <c r="C8477" s="110" t="s">
        <v>49</v>
      </c>
      <c r="D8477" s="111">
        <v>129227</v>
      </c>
    </row>
    <row r="8478" spans="1:4">
      <c r="A8478" s="110">
        <v>1999</v>
      </c>
      <c r="B8478" s="110" t="s">
        <v>4</v>
      </c>
      <c r="C8478" s="110" t="s">
        <v>49</v>
      </c>
      <c r="D8478" s="111">
        <v>133791</v>
      </c>
    </row>
    <row r="8479" spans="1:4">
      <c r="A8479" s="110">
        <v>1999</v>
      </c>
      <c r="B8479" s="110" t="s">
        <v>5</v>
      </c>
      <c r="C8479" s="110" t="s">
        <v>49</v>
      </c>
      <c r="D8479" s="111">
        <v>129446</v>
      </c>
    </row>
    <row r="8480" spans="1:4">
      <c r="A8480" s="110">
        <v>1999</v>
      </c>
      <c r="B8480" s="110" t="s">
        <v>6</v>
      </c>
      <c r="C8480" s="110" t="s">
        <v>49</v>
      </c>
      <c r="D8480" s="111">
        <v>126981</v>
      </c>
    </row>
    <row r="8481" spans="1:4">
      <c r="A8481" s="110">
        <v>1999</v>
      </c>
      <c r="B8481" s="110" t="s">
        <v>7</v>
      </c>
      <c r="C8481" s="110" t="s">
        <v>49</v>
      </c>
      <c r="D8481" s="111">
        <v>134647</v>
      </c>
    </row>
    <row r="8482" spans="1:4">
      <c r="A8482" s="110">
        <v>1999</v>
      </c>
      <c r="B8482" s="110" t="s">
        <v>8</v>
      </c>
      <c r="C8482" s="110" t="s">
        <v>49</v>
      </c>
      <c r="D8482" s="111">
        <v>137231</v>
      </c>
    </row>
    <row r="8483" spans="1:4">
      <c r="A8483" s="110">
        <v>1999</v>
      </c>
      <c r="B8483" s="110" t="s">
        <v>9</v>
      </c>
      <c r="C8483" s="110" t="s">
        <v>49</v>
      </c>
      <c r="D8483" s="111">
        <v>133715</v>
      </c>
    </row>
    <row r="8484" spans="1:4">
      <c r="A8484" s="110">
        <v>1999</v>
      </c>
      <c r="B8484" s="110" t="s">
        <v>10</v>
      </c>
      <c r="C8484" s="110" t="s">
        <v>49</v>
      </c>
      <c r="D8484" s="111">
        <v>136606</v>
      </c>
    </row>
    <row r="8485" spans="1:4">
      <c r="A8485" s="110">
        <v>1999</v>
      </c>
      <c r="B8485" s="110" t="s">
        <v>11</v>
      </c>
      <c r="C8485" s="110" t="s">
        <v>49</v>
      </c>
      <c r="D8485" s="111">
        <v>128443</v>
      </c>
    </row>
    <row r="8486" spans="1:4">
      <c r="A8486" s="110">
        <v>2000</v>
      </c>
      <c r="B8486" s="110" t="s">
        <v>12</v>
      </c>
      <c r="C8486" s="110" t="s">
        <v>49</v>
      </c>
      <c r="D8486" s="111">
        <v>107505</v>
      </c>
    </row>
    <row r="8487" spans="1:4">
      <c r="A8487" s="110">
        <v>2000</v>
      </c>
      <c r="B8487" s="110" t="s">
        <v>13</v>
      </c>
      <c r="C8487" s="110" t="s">
        <v>49</v>
      </c>
      <c r="D8487" s="111">
        <v>113042</v>
      </c>
    </row>
    <row r="8488" spans="1:4">
      <c r="A8488" s="110">
        <v>2000</v>
      </c>
      <c r="B8488" s="110" t="s">
        <v>14</v>
      </c>
      <c r="C8488" s="110" t="s">
        <v>49</v>
      </c>
      <c r="D8488" s="111">
        <v>138057</v>
      </c>
    </row>
    <row r="8489" spans="1:4">
      <c r="A8489" s="110">
        <v>2000</v>
      </c>
      <c r="B8489" s="110" t="s">
        <v>15</v>
      </c>
      <c r="C8489" s="110" t="s">
        <v>49</v>
      </c>
      <c r="D8489" s="111">
        <v>127075</v>
      </c>
    </row>
    <row r="8490" spans="1:4">
      <c r="A8490" s="110">
        <v>2000</v>
      </c>
      <c r="B8490" s="110" t="s">
        <v>4</v>
      </c>
      <c r="C8490" s="110" t="s">
        <v>49</v>
      </c>
      <c r="D8490" s="111">
        <v>129665</v>
      </c>
    </row>
    <row r="8491" spans="1:4">
      <c r="A8491" s="110">
        <v>2000</v>
      </c>
      <c r="B8491" s="110" t="s">
        <v>5</v>
      </c>
      <c r="C8491" s="110" t="s">
        <v>49</v>
      </c>
      <c r="D8491" s="111">
        <v>124957</v>
      </c>
    </row>
    <row r="8492" spans="1:4">
      <c r="A8492" s="110">
        <v>2000</v>
      </c>
      <c r="B8492" s="110" t="s">
        <v>6</v>
      </c>
      <c r="C8492" s="110" t="s">
        <v>49</v>
      </c>
      <c r="D8492" s="111">
        <v>124816</v>
      </c>
    </row>
    <row r="8493" spans="1:4">
      <c r="A8493" s="110">
        <v>2000</v>
      </c>
      <c r="B8493" s="110" t="s">
        <v>7</v>
      </c>
      <c r="C8493" s="110" t="s">
        <v>49</v>
      </c>
      <c r="D8493" s="111">
        <v>134457</v>
      </c>
    </row>
    <row r="8494" spans="1:4">
      <c r="A8494" s="110">
        <v>2000</v>
      </c>
      <c r="B8494" s="110" t="s">
        <v>8</v>
      </c>
      <c r="C8494" s="110" t="s">
        <v>49</v>
      </c>
      <c r="D8494" s="111">
        <v>131901</v>
      </c>
    </row>
    <row r="8495" spans="1:4">
      <c r="A8495" s="110">
        <v>2000</v>
      </c>
      <c r="B8495" s="110" t="s">
        <v>9</v>
      </c>
      <c r="C8495" s="110" t="s">
        <v>49</v>
      </c>
      <c r="D8495" s="111">
        <v>134789</v>
      </c>
    </row>
    <row r="8496" spans="1:4">
      <c r="A8496" s="110">
        <v>2000</v>
      </c>
      <c r="B8496" s="110" t="s">
        <v>10</v>
      </c>
      <c r="C8496" s="110" t="s">
        <v>49</v>
      </c>
      <c r="D8496" s="111">
        <v>132530</v>
      </c>
    </row>
    <row r="8497" spans="1:4">
      <c r="A8497" s="110">
        <v>2000</v>
      </c>
      <c r="B8497" s="110" t="s">
        <v>11</v>
      </c>
      <c r="C8497" s="110" t="s">
        <v>49</v>
      </c>
      <c r="D8497" s="111">
        <v>123014</v>
      </c>
    </row>
    <row r="8498" spans="1:4">
      <c r="A8498" s="110">
        <v>2001</v>
      </c>
      <c r="B8498" s="110" t="s">
        <v>12</v>
      </c>
      <c r="C8498" s="110" t="s">
        <v>49</v>
      </c>
      <c r="D8498" s="111">
        <v>108431</v>
      </c>
    </row>
    <row r="8499" spans="1:4">
      <c r="A8499" s="110">
        <v>2001</v>
      </c>
      <c r="B8499" s="110" t="s">
        <v>13</v>
      </c>
      <c r="C8499" s="110" t="s">
        <v>49</v>
      </c>
      <c r="D8499" s="111">
        <v>103888</v>
      </c>
    </row>
    <row r="8500" spans="1:4">
      <c r="A8500" s="110">
        <v>2001</v>
      </c>
      <c r="B8500" s="110" t="s">
        <v>14</v>
      </c>
      <c r="C8500" s="110" t="s">
        <v>49</v>
      </c>
      <c r="D8500" s="111">
        <v>125523</v>
      </c>
    </row>
    <row r="8501" spans="1:4">
      <c r="A8501" s="110">
        <v>2001</v>
      </c>
      <c r="B8501" s="110" t="s">
        <v>15</v>
      </c>
      <c r="C8501" s="110" t="s">
        <v>49</v>
      </c>
      <c r="D8501" s="111">
        <v>123673</v>
      </c>
    </row>
    <row r="8502" spans="1:4">
      <c r="A8502" s="110">
        <v>2001</v>
      </c>
      <c r="B8502" s="110" t="s">
        <v>4</v>
      </c>
      <c r="C8502" s="110" t="s">
        <v>49</v>
      </c>
      <c r="D8502" s="111">
        <v>124639</v>
      </c>
    </row>
    <row r="8503" spans="1:4">
      <c r="A8503" s="110">
        <v>2001</v>
      </c>
      <c r="B8503" s="110" t="s">
        <v>5</v>
      </c>
      <c r="C8503" s="110" t="s">
        <v>49</v>
      </c>
      <c r="D8503" s="111">
        <v>119489</v>
      </c>
    </row>
    <row r="8504" spans="1:4">
      <c r="A8504" s="110">
        <v>2001</v>
      </c>
      <c r="B8504" s="110" t="s">
        <v>6</v>
      </c>
      <c r="C8504" s="110" t="s">
        <v>49</v>
      </c>
      <c r="D8504" s="111">
        <v>113976</v>
      </c>
    </row>
    <row r="8505" spans="1:4">
      <c r="A8505" s="110">
        <v>2001</v>
      </c>
      <c r="B8505" s="110" t="s">
        <v>7</v>
      </c>
      <c r="C8505" s="110" t="s">
        <v>49</v>
      </c>
      <c r="D8505" s="111">
        <v>119930</v>
      </c>
    </row>
    <row r="8506" spans="1:4">
      <c r="A8506" s="110">
        <v>2001</v>
      </c>
      <c r="B8506" s="110" t="s">
        <v>8</v>
      </c>
      <c r="C8506" s="110" t="s">
        <v>49</v>
      </c>
      <c r="D8506" s="111">
        <v>114300</v>
      </c>
    </row>
    <row r="8507" spans="1:4">
      <c r="A8507" s="110">
        <v>2001</v>
      </c>
      <c r="B8507" s="110" t="s">
        <v>9</v>
      </c>
      <c r="C8507" s="110" t="s">
        <v>49</v>
      </c>
      <c r="D8507" s="111">
        <v>116278</v>
      </c>
    </row>
    <row r="8508" spans="1:4">
      <c r="A8508" s="110">
        <v>2001</v>
      </c>
      <c r="B8508" s="110" t="s">
        <v>10</v>
      </c>
      <c r="C8508" s="110" t="s">
        <v>49</v>
      </c>
      <c r="D8508" s="111">
        <v>113359</v>
      </c>
    </row>
    <row r="8509" spans="1:4">
      <c r="A8509" s="110">
        <v>2001</v>
      </c>
      <c r="B8509" s="110" t="s">
        <v>11</v>
      </c>
      <c r="C8509" s="110" t="s">
        <v>49</v>
      </c>
      <c r="D8509" s="111">
        <v>88205</v>
      </c>
    </row>
    <row r="8510" spans="1:4">
      <c r="A8510" s="110">
        <v>2002</v>
      </c>
      <c r="B8510" s="110" t="s">
        <v>12</v>
      </c>
      <c r="C8510" s="110" t="s">
        <v>49</v>
      </c>
      <c r="D8510" s="111">
        <v>86464</v>
      </c>
    </row>
    <row r="8511" spans="1:4">
      <c r="A8511" s="110">
        <v>2002</v>
      </c>
      <c r="B8511" s="110" t="s">
        <v>13</v>
      </c>
      <c r="C8511" s="110" t="s">
        <v>49</v>
      </c>
      <c r="D8511" s="111">
        <v>84247</v>
      </c>
    </row>
    <row r="8512" spans="1:4">
      <c r="A8512" s="110">
        <v>2002</v>
      </c>
      <c r="B8512" s="110" t="s">
        <v>14</v>
      </c>
      <c r="C8512" s="110" t="s">
        <v>49</v>
      </c>
      <c r="D8512" s="111">
        <v>94429</v>
      </c>
    </row>
    <row r="8513" spans="1:4">
      <c r="A8513" s="110">
        <v>2002</v>
      </c>
      <c r="B8513" s="110" t="s">
        <v>15</v>
      </c>
      <c r="C8513" s="110" t="s">
        <v>49</v>
      </c>
      <c r="D8513" s="111">
        <v>96965</v>
      </c>
    </row>
    <row r="8514" spans="1:4">
      <c r="A8514" s="110">
        <v>2002</v>
      </c>
      <c r="B8514" s="110" t="s">
        <v>4</v>
      </c>
      <c r="C8514" s="110" t="s">
        <v>49</v>
      </c>
      <c r="D8514" s="111">
        <v>101622.87241711435</v>
      </c>
    </row>
    <row r="8515" spans="1:4">
      <c r="A8515" s="110">
        <v>2002</v>
      </c>
      <c r="B8515" s="110" t="s">
        <v>5</v>
      </c>
      <c r="C8515" s="110" t="s">
        <v>49</v>
      </c>
      <c r="D8515" s="111">
        <v>94367</v>
      </c>
    </row>
    <row r="8516" spans="1:4">
      <c r="A8516" s="110">
        <v>2002</v>
      </c>
      <c r="B8516" s="110" t="s">
        <v>6</v>
      </c>
      <c r="C8516" s="110" t="s">
        <v>49</v>
      </c>
      <c r="D8516" s="111">
        <v>99420</v>
      </c>
    </row>
    <row r="8517" spans="1:4">
      <c r="A8517" s="110">
        <v>2002</v>
      </c>
      <c r="B8517" s="110" t="s">
        <v>7</v>
      </c>
      <c r="C8517" s="110" t="s">
        <v>49</v>
      </c>
      <c r="D8517" s="111">
        <v>99132</v>
      </c>
    </row>
    <row r="8518" spans="1:4">
      <c r="A8518" s="110">
        <v>2002</v>
      </c>
      <c r="B8518" s="110" t="s">
        <v>8</v>
      </c>
      <c r="C8518" s="110" t="s">
        <v>49</v>
      </c>
      <c r="D8518" s="111">
        <v>92202</v>
      </c>
    </row>
    <row r="8519" spans="1:4">
      <c r="A8519" s="110">
        <v>2002</v>
      </c>
      <c r="B8519" s="110" t="s">
        <v>9</v>
      </c>
      <c r="C8519" s="110" t="s">
        <v>49</v>
      </c>
      <c r="D8519" s="111">
        <v>96174</v>
      </c>
    </row>
    <row r="8520" spans="1:4">
      <c r="A8520" s="110">
        <v>2002</v>
      </c>
      <c r="B8520" s="110" t="s">
        <v>10</v>
      </c>
      <c r="C8520" s="110" t="s">
        <v>49</v>
      </c>
      <c r="D8520" s="111">
        <v>103139</v>
      </c>
    </row>
    <row r="8521" spans="1:4">
      <c r="A8521" s="110">
        <v>2002</v>
      </c>
      <c r="B8521" s="110" t="s">
        <v>11</v>
      </c>
      <c r="C8521" s="110" t="s">
        <v>49</v>
      </c>
      <c r="D8521" s="111">
        <v>95268</v>
      </c>
    </row>
    <row r="8522" spans="1:4">
      <c r="A8522" s="110">
        <v>2003</v>
      </c>
      <c r="B8522" s="110" t="s">
        <v>12</v>
      </c>
      <c r="C8522" s="110" t="s">
        <v>49</v>
      </c>
      <c r="D8522" s="111">
        <v>74779.489559110662</v>
      </c>
    </row>
    <row r="8523" spans="1:4">
      <c r="A8523" s="110">
        <v>2003</v>
      </c>
      <c r="B8523" s="110" t="s">
        <v>13</v>
      </c>
      <c r="C8523" s="110" t="s">
        <v>49</v>
      </c>
      <c r="D8523" s="111">
        <v>70786.425704778288</v>
      </c>
    </row>
    <row r="8524" spans="1:4">
      <c r="A8524" s="110">
        <v>2003</v>
      </c>
      <c r="B8524" s="110" t="s">
        <v>14</v>
      </c>
      <c r="C8524" s="110" t="s">
        <v>49</v>
      </c>
      <c r="D8524" s="111">
        <v>85565.479288466959</v>
      </c>
    </row>
    <row r="8525" spans="1:4">
      <c r="A8525" s="110">
        <v>2003</v>
      </c>
      <c r="B8525" s="110" t="s">
        <v>15</v>
      </c>
      <c r="C8525" s="110" t="s">
        <v>49</v>
      </c>
      <c r="D8525" s="111">
        <v>95616.638921635385</v>
      </c>
    </row>
    <row r="8526" spans="1:4">
      <c r="A8526" s="110">
        <v>2003</v>
      </c>
      <c r="B8526" s="110" t="s">
        <v>4</v>
      </c>
      <c r="C8526" s="110" t="s">
        <v>49</v>
      </c>
      <c r="D8526" s="111">
        <v>97795.313442146158</v>
      </c>
    </row>
    <row r="8527" spans="1:4">
      <c r="A8527" s="110">
        <v>2003</v>
      </c>
      <c r="B8527" s="110" t="s">
        <v>5</v>
      </c>
      <c r="C8527" s="110" t="s">
        <v>49</v>
      </c>
      <c r="D8527" s="111">
        <v>93535.781055034138</v>
      </c>
    </row>
    <row r="8528" spans="1:4">
      <c r="A8528" s="110">
        <v>2003</v>
      </c>
      <c r="B8528" s="110" t="s">
        <v>6</v>
      </c>
      <c r="C8528" s="110" t="s">
        <v>49</v>
      </c>
      <c r="D8528" s="111">
        <v>97680.812030813162</v>
      </c>
    </row>
    <row r="8529" spans="1:4">
      <c r="A8529" s="110">
        <v>2003</v>
      </c>
      <c r="B8529" s="110" t="s">
        <v>7</v>
      </c>
      <c r="C8529" s="110" t="s">
        <v>49</v>
      </c>
      <c r="D8529" s="111">
        <v>96509.873116406932</v>
      </c>
    </row>
    <row r="8530" spans="1:4">
      <c r="A8530" s="110">
        <v>2003</v>
      </c>
      <c r="B8530" s="110" t="s">
        <v>8</v>
      </c>
      <c r="C8530" s="110" t="s">
        <v>49</v>
      </c>
      <c r="D8530" s="111">
        <v>101839.74454125947</v>
      </c>
    </row>
    <row r="8531" spans="1:4">
      <c r="A8531" s="110">
        <v>2003</v>
      </c>
      <c r="B8531" s="110" t="s">
        <v>9</v>
      </c>
      <c r="C8531" s="110" t="s">
        <v>49</v>
      </c>
      <c r="D8531" s="111">
        <v>108271.01787098132</v>
      </c>
    </row>
    <row r="8532" spans="1:4">
      <c r="A8532" s="110">
        <v>2003</v>
      </c>
      <c r="B8532" s="110" t="s">
        <v>10</v>
      </c>
      <c r="C8532" s="110" t="s">
        <v>49</v>
      </c>
      <c r="D8532" s="111">
        <v>98944.158437108315</v>
      </c>
    </row>
    <row r="8533" spans="1:4">
      <c r="A8533" s="110">
        <v>2003</v>
      </c>
      <c r="B8533" s="110" t="s">
        <v>11</v>
      </c>
      <c r="C8533" s="110" t="s">
        <v>49</v>
      </c>
      <c r="D8533" s="111">
        <v>93893.420058612232</v>
      </c>
    </row>
    <row r="8534" spans="1:4">
      <c r="A8534" s="110">
        <v>2004</v>
      </c>
      <c r="B8534" s="110" t="s">
        <v>12</v>
      </c>
      <c r="C8534" s="110" t="s">
        <v>49</v>
      </c>
      <c r="D8534" s="111">
        <v>76926.09901997936</v>
      </c>
    </row>
    <row r="8535" spans="1:4">
      <c r="A8535" s="110">
        <v>2004</v>
      </c>
      <c r="B8535" s="110" t="s">
        <v>13</v>
      </c>
      <c r="C8535" s="110" t="s">
        <v>49</v>
      </c>
      <c r="D8535" s="111">
        <v>83390.776603792387</v>
      </c>
    </row>
    <row r="8536" spans="1:4">
      <c r="A8536" s="110">
        <v>2004</v>
      </c>
      <c r="B8536" s="110" t="s">
        <v>14</v>
      </c>
      <c r="C8536" s="110" t="s">
        <v>49</v>
      </c>
      <c r="D8536" s="111">
        <v>105573.01022315308</v>
      </c>
    </row>
    <row r="8537" spans="1:4">
      <c r="A8537" s="110">
        <v>2004</v>
      </c>
      <c r="B8537" s="110" t="s">
        <v>15</v>
      </c>
      <c r="C8537" s="110" t="s">
        <v>49</v>
      </c>
      <c r="D8537" s="111">
        <v>93955.857714498765</v>
      </c>
    </row>
    <row r="8538" spans="1:4">
      <c r="A8538" s="110">
        <v>2004</v>
      </c>
      <c r="B8538" s="110" t="s">
        <v>4</v>
      </c>
      <c r="C8538" s="110" t="s">
        <v>49</v>
      </c>
      <c r="D8538" s="111">
        <v>96758.271391765666</v>
      </c>
    </row>
    <row r="8539" spans="1:4">
      <c r="A8539" s="110">
        <v>2004</v>
      </c>
      <c r="B8539" s="110" t="s">
        <v>5</v>
      </c>
      <c r="C8539" s="110" t="s">
        <v>49</v>
      </c>
      <c r="D8539" s="111">
        <v>71983.460030408503</v>
      </c>
    </row>
    <row r="8540" spans="1:4">
      <c r="A8540" s="110">
        <v>2004</v>
      </c>
      <c r="B8540" s="110" t="s">
        <v>6</v>
      </c>
      <c r="C8540" s="110" t="s">
        <v>49</v>
      </c>
      <c r="D8540" s="111">
        <v>83624.137325860182</v>
      </c>
    </row>
    <row r="8541" spans="1:4">
      <c r="A8541" s="110">
        <v>2004</v>
      </c>
      <c r="B8541" s="110" t="s">
        <v>7</v>
      </c>
      <c r="C8541" s="110" t="s">
        <v>49</v>
      </c>
      <c r="D8541" s="111">
        <v>90969.650597636632</v>
      </c>
    </row>
    <row r="8542" spans="1:4">
      <c r="A8542" s="110">
        <v>2004</v>
      </c>
      <c r="B8542" s="110" t="s">
        <v>8</v>
      </c>
      <c r="C8542" s="110" t="s">
        <v>49</v>
      </c>
      <c r="D8542" s="111">
        <v>95117.662316126094</v>
      </c>
    </row>
    <row r="8543" spans="1:4">
      <c r="A8543" s="110">
        <v>2004</v>
      </c>
      <c r="B8543" s="110" t="s">
        <v>9</v>
      </c>
      <c r="C8543" s="110" t="s">
        <v>49</v>
      </c>
      <c r="D8543" s="111">
        <v>92079.428105034298</v>
      </c>
    </row>
    <row r="8544" spans="1:4">
      <c r="A8544" s="110">
        <v>2004</v>
      </c>
      <c r="B8544" s="110" t="s">
        <v>10</v>
      </c>
      <c r="C8544" s="110" t="s">
        <v>49</v>
      </c>
      <c r="D8544" s="111">
        <v>94998.567042469673</v>
      </c>
    </row>
    <row r="8545" spans="1:4">
      <c r="A8545" s="110">
        <v>2004</v>
      </c>
      <c r="B8545" s="110" t="s">
        <v>11</v>
      </c>
      <c r="C8545" s="110" t="s">
        <v>49</v>
      </c>
      <c r="D8545" s="111">
        <v>88880.991133706018</v>
      </c>
    </row>
    <row r="8546" spans="1:4">
      <c r="A8546" s="110">
        <v>2005</v>
      </c>
      <c r="B8546" s="110" t="s">
        <v>12</v>
      </c>
      <c r="C8546" s="110" t="s">
        <v>49</v>
      </c>
      <c r="D8546" s="111">
        <v>72396.803108526627</v>
      </c>
    </row>
    <row r="8547" spans="1:4">
      <c r="A8547" s="110">
        <v>2005</v>
      </c>
      <c r="B8547" s="110" t="s">
        <v>13</v>
      </c>
      <c r="C8547" s="110" t="s">
        <v>49</v>
      </c>
      <c r="D8547" s="111">
        <v>77835.19714574916</v>
      </c>
    </row>
    <row r="8548" spans="1:4">
      <c r="A8548" s="110">
        <v>2005</v>
      </c>
      <c r="B8548" s="110" t="s">
        <v>14</v>
      </c>
      <c r="C8548" s="110" t="s">
        <v>49</v>
      </c>
      <c r="D8548" s="111">
        <v>96786.970335651931</v>
      </c>
    </row>
    <row r="8549" spans="1:4">
      <c r="A8549" s="110">
        <v>2005</v>
      </c>
      <c r="B8549" s="110" t="s">
        <v>15</v>
      </c>
      <c r="C8549" s="110" t="s">
        <v>49</v>
      </c>
      <c r="D8549" s="111">
        <v>100249.96073453399</v>
      </c>
    </row>
    <row r="8550" spans="1:4">
      <c r="A8550" s="110">
        <v>2005</v>
      </c>
      <c r="B8550" s="110" t="s">
        <v>4</v>
      </c>
      <c r="C8550" s="110" t="s">
        <v>49</v>
      </c>
      <c r="D8550" s="111">
        <v>96471.803012051518</v>
      </c>
    </row>
    <row r="8551" spans="1:4">
      <c r="A8551" s="110">
        <v>2005</v>
      </c>
      <c r="B8551" s="110" t="s">
        <v>5</v>
      </c>
      <c r="C8551" s="110" t="s">
        <v>49</v>
      </c>
      <c r="D8551" s="111">
        <v>91815.125982874859</v>
      </c>
    </row>
    <row r="8552" spans="1:4">
      <c r="A8552" s="110">
        <v>2005</v>
      </c>
      <c r="B8552" s="110" t="s">
        <v>6</v>
      </c>
      <c r="C8552" s="110" t="s">
        <v>49</v>
      </c>
      <c r="D8552" s="111">
        <v>85566.071728877825</v>
      </c>
    </row>
    <row r="8553" spans="1:4">
      <c r="A8553" s="110">
        <v>2005</v>
      </c>
      <c r="B8553" s="110" t="s">
        <v>7</v>
      </c>
      <c r="C8553" s="110" t="s">
        <v>49</v>
      </c>
      <c r="D8553" s="111">
        <v>88567.402472698828</v>
      </c>
    </row>
    <row r="8554" spans="1:4">
      <c r="A8554" s="110">
        <v>2005</v>
      </c>
      <c r="B8554" s="110" t="s">
        <v>8</v>
      </c>
      <c r="C8554" s="110" t="s">
        <v>49</v>
      </c>
      <c r="D8554" s="111">
        <v>93242</v>
      </c>
    </row>
    <row r="8555" spans="1:4">
      <c r="A8555" s="110">
        <v>2005</v>
      </c>
      <c r="B8555" s="110" t="s">
        <v>9</v>
      </c>
      <c r="C8555" s="110" t="s">
        <v>49</v>
      </c>
      <c r="D8555" s="111">
        <v>91580</v>
      </c>
    </row>
    <row r="8556" spans="1:4">
      <c r="A8556" s="110">
        <v>2005</v>
      </c>
      <c r="B8556" s="110" t="s">
        <v>10</v>
      </c>
      <c r="C8556" s="110" t="s">
        <v>49</v>
      </c>
      <c r="D8556" s="111">
        <v>92355</v>
      </c>
    </row>
    <row r="8557" spans="1:4">
      <c r="A8557" s="110">
        <v>2005</v>
      </c>
      <c r="B8557" s="110" t="s">
        <v>11</v>
      </c>
      <c r="C8557" s="110" t="s">
        <v>49</v>
      </c>
      <c r="D8557" s="111">
        <v>87599</v>
      </c>
    </row>
    <row r="8558" spans="1:4">
      <c r="A8558" s="110">
        <v>2006</v>
      </c>
      <c r="B8558" s="110" t="s">
        <v>12</v>
      </c>
      <c r="C8558" s="110" t="s">
        <v>49</v>
      </c>
      <c r="D8558" s="111">
        <v>80522.486243081541</v>
      </c>
    </row>
    <row r="8559" spans="1:4">
      <c r="A8559" s="110">
        <v>2006</v>
      </c>
      <c r="B8559" s="110" t="s">
        <v>13</v>
      </c>
      <c r="C8559" s="110" t="s">
        <v>49</v>
      </c>
      <c r="D8559" s="111">
        <v>79912.594250020862</v>
      </c>
    </row>
    <row r="8560" spans="1:4">
      <c r="A8560" s="110">
        <v>2006</v>
      </c>
      <c r="B8560" s="110" t="s">
        <v>14</v>
      </c>
      <c r="C8560" s="110" t="s">
        <v>49</v>
      </c>
      <c r="D8560" s="111">
        <v>92780</v>
      </c>
    </row>
    <row r="8561" spans="1:4">
      <c r="A8561" s="110">
        <v>2006</v>
      </c>
      <c r="B8561" s="110" t="s">
        <v>15</v>
      </c>
      <c r="C8561" s="110" t="s">
        <v>49</v>
      </c>
      <c r="D8561" s="111">
        <v>85737</v>
      </c>
    </row>
    <row r="8562" spans="1:4">
      <c r="A8562" s="110">
        <v>2006</v>
      </c>
      <c r="B8562" s="110" t="s">
        <v>4</v>
      </c>
      <c r="C8562" s="110" t="s">
        <v>49</v>
      </c>
      <c r="D8562" s="111">
        <v>88380</v>
      </c>
    </row>
    <row r="8563" spans="1:4">
      <c r="A8563" s="110">
        <v>2006</v>
      </c>
      <c r="B8563" s="110" t="s">
        <v>5</v>
      </c>
      <c r="C8563" s="110" t="s">
        <v>49</v>
      </c>
      <c r="D8563" s="111">
        <v>94104</v>
      </c>
    </row>
    <row r="8564" spans="1:4">
      <c r="A8564" s="110">
        <v>2006</v>
      </c>
      <c r="B8564" s="110" t="s">
        <v>6</v>
      </c>
      <c r="C8564" s="110" t="s">
        <v>49</v>
      </c>
      <c r="D8564" s="111">
        <v>105778</v>
      </c>
    </row>
    <row r="8565" spans="1:4">
      <c r="A8565" s="110">
        <v>2006</v>
      </c>
      <c r="B8565" s="110" t="s">
        <v>7</v>
      </c>
      <c r="C8565" s="110" t="s">
        <v>49</v>
      </c>
      <c r="D8565" s="111">
        <v>104803</v>
      </c>
    </row>
    <row r="8566" spans="1:4">
      <c r="A8566" s="110">
        <v>2006</v>
      </c>
      <c r="B8566" s="110" t="s">
        <v>8</v>
      </c>
      <c r="C8566" s="110" t="s">
        <v>49</v>
      </c>
      <c r="D8566" s="111">
        <v>105169</v>
      </c>
    </row>
    <row r="8567" spans="1:4">
      <c r="A8567" s="110">
        <v>2006</v>
      </c>
      <c r="B8567" s="110" t="s">
        <v>9</v>
      </c>
      <c r="C8567" s="110" t="s">
        <v>49</v>
      </c>
      <c r="D8567" s="111">
        <v>100357</v>
      </c>
    </row>
    <row r="8568" spans="1:4">
      <c r="A8568" s="110">
        <v>2006</v>
      </c>
      <c r="B8568" s="110" t="s">
        <v>10</v>
      </c>
      <c r="C8568" s="110" t="s">
        <v>49</v>
      </c>
      <c r="D8568" s="111">
        <v>101233</v>
      </c>
    </row>
    <row r="8569" spans="1:4">
      <c r="A8569" s="110">
        <v>2006</v>
      </c>
      <c r="B8569" s="110" t="s">
        <v>11</v>
      </c>
      <c r="C8569" s="110" t="s">
        <v>49</v>
      </c>
      <c r="D8569" s="111">
        <v>85049</v>
      </c>
    </row>
    <row r="8570" spans="1:4">
      <c r="A8570" s="110">
        <v>2007</v>
      </c>
      <c r="B8570" s="110" t="s">
        <v>12</v>
      </c>
      <c r="C8570" s="110" t="s">
        <v>49</v>
      </c>
      <c r="D8570" s="111">
        <v>75285</v>
      </c>
    </row>
    <row r="8571" spans="1:4">
      <c r="A8571" s="110">
        <v>2007</v>
      </c>
      <c r="B8571" s="110" t="s">
        <v>13</v>
      </c>
      <c r="C8571" s="110" t="s">
        <v>49</v>
      </c>
      <c r="D8571" s="111">
        <v>73417</v>
      </c>
    </row>
    <row r="8572" spans="1:4">
      <c r="A8572" s="110">
        <v>2007</v>
      </c>
      <c r="B8572" s="110" t="s">
        <v>14</v>
      </c>
      <c r="C8572" s="110" t="s">
        <v>49</v>
      </c>
      <c r="D8572" s="111">
        <v>86990</v>
      </c>
    </row>
    <row r="8573" spans="1:4">
      <c r="A8573" s="110">
        <v>2007</v>
      </c>
      <c r="B8573" s="110" t="s">
        <v>15</v>
      </c>
      <c r="C8573" s="110" t="s">
        <v>49</v>
      </c>
      <c r="D8573" s="111">
        <v>77408</v>
      </c>
    </row>
    <row r="8574" spans="1:4">
      <c r="A8574" s="110">
        <v>2007</v>
      </c>
      <c r="B8574" s="110" t="s">
        <v>4</v>
      </c>
      <c r="C8574" s="110" t="s">
        <v>49</v>
      </c>
      <c r="D8574" s="111">
        <v>73557</v>
      </c>
    </row>
    <row r="8575" spans="1:4">
      <c r="A8575" s="110">
        <v>2007</v>
      </c>
      <c r="B8575" s="110" t="s">
        <v>5</v>
      </c>
      <c r="C8575" s="110" t="s">
        <v>49</v>
      </c>
      <c r="D8575" s="111">
        <v>66764.988808268972</v>
      </c>
    </row>
    <row r="8576" spans="1:4">
      <c r="A8576" s="110">
        <v>2007</v>
      </c>
      <c r="B8576" s="110" t="s">
        <v>6</v>
      </c>
      <c r="C8576" s="110" t="s">
        <v>49</v>
      </c>
      <c r="D8576" s="111">
        <v>64291.437898481818</v>
      </c>
    </row>
    <row r="8577" spans="1:4">
      <c r="A8577" s="110">
        <v>2007</v>
      </c>
      <c r="B8577" s="110" t="s">
        <v>7</v>
      </c>
      <c r="C8577" s="110" t="s">
        <v>49</v>
      </c>
      <c r="D8577" s="111">
        <v>60656</v>
      </c>
    </row>
    <row r="8578" spans="1:4">
      <c r="A8578" s="110">
        <v>2007</v>
      </c>
      <c r="B8578" s="110" t="s">
        <v>8</v>
      </c>
      <c r="C8578" s="110" t="s">
        <v>49</v>
      </c>
      <c r="D8578" s="111">
        <v>51108</v>
      </c>
    </row>
    <row r="8579" spans="1:4">
      <c r="A8579" s="110">
        <v>2007</v>
      </c>
      <c r="B8579" s="110" t="s">
        <v>9</v>
      </c>
      <c r="C8579" s="110" t="s">
        <v>49</v>
      </c>
      <c r="D8579" s="111">
        <v>77723</v>
      </c>
    </row>
    <row r="8580" spans="1:4">
      <c r="A8580" s="110">
        <v>2007</v>
      </c>
      <c r="B8580" s="110" t="s">
        <v>10</v>
      </c>
      <c r="C8580" s="110" t="s">
        <v>49</v>
      </c>
      <c r="D8580" s="111">
        <v>78736</v>
      </c>
    </row>
    <row r="8581" spans="1:4">
      <c r="A8581" s="110">
        <v>2007</v>
      </c>
      <c r="B8581" s="110" t="s">
        <v>11</v>
      </c>
      <c r="C8581" s="110" t="s">
        <v>49</v>
      </c>
      <c r="D8581" s="111">
        <v>73526</v>
      </c>
    </row>
    <row r="8582" spans="1:4">
      <c r="A8582" s="110">
        <v>2008</v>
      </c>
      <c r="B8582" s="110" t="s">
        <v>12</v>
      </c>
      <c r="C8582" s="110" t="s">
        <v>49</v>
      </c>
      <c r="D8582" s="111">
        <v>73582</v>
      </c>
    </row>
    <row r="8583" spans="1:4">
      <c r="A8583" s="110">
        <v>2008</v>
      </c>
      <c r="B8583" s="110" t="s">
        <v>13</v>
      </c>
      <c r="C8583" s="110" t="s">
        <v>49</v>
      </c>
      <c r="D8583" s="111">
        <v>74670</v>
      </c>
    </row>
    <row r="8584" spans="1:4">
      <c r="A8584" s="110">
        <v>2008</v>
      </c>
      <c r="B8584" s="110" t="s">
        <v>14</v>
      </c>
      <c r="C8584" s="110" t="s">
        <v>49</v>
      </c>
      <c r="D8584" s="111">
        <v>79277</v>
      </c>
    </row>
    <row r="8585" spans="1:4">
      <c r="A8585" s="110">
        <v>2008</v>
      </c>
      <c r="B8585" s="110" t="s">
        <v>15</v>
      </c>
      <c r="C8585" s="110" t="s">
        <v>49</v>
      </c>
      <c r="D8585" s="111">
        <v>88502</v>
      </c>
    </row>
    <row r="8586" spans="1:4">
      <c r="A8586" s="110">
        <v>2008</v>
      </c>
      <c r="B8586" s="110" t="s">
        <v>4</v>
      </c>
      <c r="C8586" s="110" t="s">
        <v>49</v>
      </c>
      <c r="D8586" s="111">
        <v>86700</v>
      </c>
    </row>
    <row r="8587" spans="1:4">
      <c r="A8587" s="110">
        <v>2008</v>
      </c>
      <c r="B8587" s="110" t="s">
        <v>5</v>
      </c>
      <c r="C8587" s="110" t="s">
        <v>49</v>
      </c>
      <c r="D8587" s="111">
        <v>78014</v>
      </c>
    </row>
    <row r="8588" spans="1:4">
      <c r="A8588" s="110">
        <v>2008</v>
      </c>
      <c r="B8588" s="110" t="s">
        <v>6</v>
      </c>
      <c r="C8588" s="110" t="s">
        <v>49</v>
      </c>
      <c r="D8588" s="111">
        <v>83438</v>
      </c>
    </row>
    <row r="8589" spans="1:4">
      <c r="A8589" s="110">
        <v>2008</v>
      </c>
      <c r="B8589" s="110" t="s">
        <v>7</v>
      </c>
      <c r="C8589" s="110" t="s">
        <v>49</v>
      </c>
      <c r="D8589" s="111">
        <v>86715</v>
      </c>
    </row>
    <row r="8590" spans="1:4">
      <c r="A8590" s="110">
        <v>2008</v>
      </c>
      <c r="B8590" s="110" t="s">
        <v>8</v>
      </c>
      <c r="C8590" s="110" t="s">
        <v>49</v>
      </c>
      <c r="D8590" s="111">
        <v>95598</v>
      </c>
    </row>
    <row r="8591" spans="1:4">
      <c r="A8591" s="110">
        <v>2008</v>
      </c>
      <c r="B8591" s="110" t="s">
        <v>9</v>
      </c>
      <c r="C8591" s="110" t="s">
        <v>49</v>
      </c>
      <c r="D8591" s="111">
        <v>102973</v>
      </c>
    </row>
    <row r="8592" spans="1:4">
      <c r="A8592" s="110">
        <v>2008</v>
      </c>
      <c r="B8592" s="110" t="s">
        <v>10</v>
      </c>
      <c r="C8592" s="110" t="s">
        <v>49</v>
      </c>
      <c r="D8592" s="111">
        <v>98074</v>
      </c>
    </row>
    <row r="8593" spans="1:4">
      <c r="A8593" s="110">
        <v>2008</v>
      </c>
      <c r="B8593" s="110" t="s">
        <v>11</v>
      </c>
      <c r="C8593" s="110" t="s">
        <v>49</v>
      </c>
      <c r="D8593" s="111">
        <v>94736</v>
      </c>
    </row>
    <row r="8594" spans="1:4">
      <c r="A8594" s="110">
        <v>2009</v>
      </c>
      <c r="B8594" s="110" t="s">
        <v>12</v>
      </c>
      <c r="C8594" s="110" t="s">
        <v>49</v>
      </c>
      <c r="D8594" s="111">
        <v>84133</v>
      </c>
    </row>
    <row r="8595" spans="1:4">
      <c r="A8595" s="110">
        <v>2009</v>
      </c>
      <c r="B8595" s="110" t="s">
        <v>13</v>
      </c>
      <c r="C8595" s="110" t="s">
        <v>49</v>
      </c>
      <c r="D8595" s="111">
        <v>88369</v>
      </c>
    </row>
    <row r="8596" spans="1:4">
      <c r="A8596" s="110">
        <v>2009</v>
      </c>
      <c r="B8596" s="110" t="s">
        <v>14</v>
      </c>
      <c r="C8596" s="110" t="s">
        <v>49</v>
      </c>
      <c r="D8596" s="111">
        <v>99770</v>
      </c>
    </row>
    <row r="8597" spans="1:4">
      <c r="A8597" s="110">
        <v>2009</v>
      </c>
      <c r="B8597" s="110" t="s">
        <v>15</v>
      </c>
      <c r="C8597" s="110" t="s">
        <v>49</v>
      </c>
      <c r="D8597" s="111">
        <v>91270</v>
      </c>
    </row>
    <row r="8598" spans="1:4">
      <c r="A8598" s="110">
        <v>2009</v>
      </c>
      <c r="B8598" s="110" t="s">
        <v>4</v>
      </c>
      <c r="C8598" s="110" t="s">
        <v>49</v>
      </c>
      <c r="D8598" s="111">
        <v>98148</v>
      </c>
    </row>
    <row r="8599" spans="1:4">
      <c r="A8599" s="110">
        <v>2009</v>
      </c>
      <c r="B8599" s="110" t="s">
        <v>5</v>
      </c>
      <c r="C8599" s="110" t="s">
        <v>49</v>
      </c>
      <c r="D8599" s="111">
        <v>107247</v>
      </c>
    </row>
    <row r="8600" spans="1:4">
      <c r="A8600" s="110">
        <v>2009</v>
      </c>
      <c r="B8600" s="110" t="s">
        <v>6</v>
      </c>
      <c r="C8600" s="110" t="s">
        <v>49</v>
      </c>
      <c r="D8600" s="111">
        <v>94733</v>
      </c>
    </row>
    <row r="8601" spans="1:4">
      <c r="A8601" s="110">
        <v>2009</v>
      </c>
      <c r="B8601" s="110" t="s">
        <v>7</v>
      </c>
      <c r="C8601" s="110" t="s">
        <v>49</v>
      </c>
      <c r="D8601" s="111">
        <v>109255</v>
      </c>
    </row>
    <row r="8602" spans="1:4">
      <c r="A8602" s="110">
        <v>2009</v>
      </c>
      <c r="B8602" s="110" t="s">
        <v>8</v>
      </c>
      <c r="C8602" s="110" t="s">
        <v>49</v>
      </c>
      <c r="D8602" s="111">
        <v>111784</v>
      </c>
    </row>
    <row r="8603" spans="1:4">
      <c r="A8603" s="110">
        <v>2009</v>
      </c>
      <c r="B8603" s="110" t="s">
        <v>9</v>
      </c>
      <c r="C8603" s="110" t="s">
        <v>49</v>
      </c>
      <c r="D8603" s="111">
        <v>114566</v>
      </c>
    </row>
    <row r="8604" spans="1:4">
      <c r="A8604" s="110">
        <v>2009</v>
      </c>
      <c r="B8604" s="110" t="s">
        <v>10</v>
      </c>
      <c r="C8604" s="110" t="s">
        <v>49</v>
      </c>
      <c r="D8604" s="111">
        <v>109522</v>
      </c>
    </row>
    <row r="8605" spans="1:4">
      <c r="A8605" s="110">
        <v>2009</v>
      </c>
      <c r="B8605" s="110" t="s">
        <v>11</v>
      </c>
      <c r="C8605" s="110" t="s">
        <v>49</v>
      </c>
      <c r="D8605" s="111">
        <v>104316</v>
      </c>
    </row>
    <row r="8606" spans="1:4">
      <c r="A8606" s="110">
        <v>2010</v>
      </c>
      <c r="B8606" s="110" t="s">
        <v>12</v>
      </c>
      <c r="C8606" s="110" t="s">
        <v>49</v>
      </c>
      <c r="D8606" s="111">
        <v>83730</v>
      </c>
    </row>
    <row r="8607" spans="1:4">
      <c r="A8607" s="110">
        <v>2010</v>
      </c>
      <c r="B8607" s="110" t="s">
        <v>13</v>
      </c>
      <c r="C8607" s="110" t="s">
        <v>49</v>
      </c>
      <c r="D8607" s="111">
        <v>85494</v>
      </c>
    </row>
    <row r="8608" spans="1:4">
      <c r="A8608" s="110">
        <v>2010</v>
      </c>
      <c r="B8608" s="110" t="s">
        <v>14</v>
      </c>
      <c r="C8608" s="110" t="s">
        <v>49</v>
      </c>
      <c r="D8608" s="111">
        <v>110494</v>
      </c>
    </row>
    <row r="8609" spans="1:4">
      <c r="A8609" s="110">
        <v>2010</v>
      </c>
      <c r="B8609" s="110" t="s">
        <v>15</v>
      </c>
      <c r="C8609" s="110" t="s">
        <v>49</v>
      </c>
      <c r="D8609" s="111">
        <v>118216</v>
      </c>
    </row>
    <row r="8610" spans="1:4">
      <c r="A8610" s="110">
        <v>2010</v>
      </c>
      <c r="B8610" s="110" t="s">
        <v>4</v>
      </c>
      <c r="C8610" s="110" t="s">
        <v>49</v>
      </c>
      <c r="D8610" s="111">
        <v>111968</v>
      </c>
    </row>
    <row r="8611" spans="1:4">
      <c r="A8611" s="110">
        <v>2010</v>
      </c>
      <c r="B8611" s="110" t="s">
        <v>5</v>
      </c>
      <c r="C8611" s="110" t="s">
        <v>49</v>
      </c>
      <c r="D8611" s="111">
        <v>89102</v>
      </c>
    </row>
    <row r="8612" spans="1:4">
      <c r="A8612" s="110">
        <v>2010</v>
      </c>
      <c r="B8612" s="110" t="s">
        <v>6</v>
      </c>
      <c r="C8612" s="110" t="s">
        <v>49</v>
      </c>
      <c r="D8612" s="111">
        <v>97868</v>
      </c>
    </row>
    <row r="8613" spans="1:4">
      <c r="A8613" s="110">
        <v>2010</v>
      </c>
      <c r="B8613" s="110" t="s">
        <v>7</v>
      </c>
      <c r="C8613" s="110" t="s">
        <v>49</v>
      </c>
      <c r="D8613" s="111">
        <v>105379</v>
      </c>
    </row>
    <row r="8614" spans="1:4">
      <c r="A8614" s="110">
        <v>2010</v>
      </c>
      <c r="B8614" s="110" t="s">
        <v>8</v>
      </c>
      <c r="C8614" s="110" t="s">
        <v>49</v>
      </c>
      <c r="D8614" s="111">
        <v>111078</v>
      </c>
    </row>
    <row r="8615" spans="1:4">
      <c r="A8615" s="110">
        <v>2010</v>
      </c>
      <c r="B8615" s="110" t="s">
        <v>9</v>
      </c>
      <c r="C8615" s="110" t="s">
        <v>49</v>
      </c>
      <c r="D8615" s="111">
        <v>103832</v>
      </c>
    </row>
    <row r="8616" spans="1:4">
      <c r="A8616" s="110">
        <v>2010</v>
      </c>
      <c r="B8616" s="110" t="s">
        <v>10</v>
      </c>
      <c r="C8616" s="110" t="s">
        <v>49</v>
      </c>
      <c r="D8616" s="111">
        <v>71168</v>
      </c>
    </row>
    <row r="8617" spans="1:4">
      <c r="A8617" s="110">
        <v>2010</v>
      </c>
      <c r="B8617" s="110" t="s">
        <v>11</v>
      </c>
      <c r="C8617" s="110" t="s">
        <v>49</v>
      </c>
      <c r="D8617" s="111">
        <v>55823</v>
      </c>
    </row>
    <row r="8618" spans="1:4">
      <c r="A8618" s="110">
        <v>2011</v>
      </c>
      <c r="B8618" s="110" t="s">
        <v>12</v>
      </c>
      <c r="C8618" s="110" t="s">
        <v>49</v>
      </c>
      <c r="D8618" s="111">
        <v>37318</v>
      </c>
    </row>
    <row r="8619" spans="1:4">
      <c r="A8619" s="110">
        <v>2011</v>
      </c>
      <c r="B8619" s="110" t="s">
        <v>13</v>
      </c>
      <c r="C8619" s="110" t="s">
        <v>49</v>
      </c>
      <c r="D8619" s="111">
        <v>33103</v>
      </c>
    </row>
    <row r="8620" spans="1:4">
      <c r="A8620" s="110">
        <v>2011</v>
      </c>
      <c r="B8620" s="110" t="s">
        <v>14</v>
      </c>
      <c r="C8620" s="110" t="s">
        <v>49</v>
      </c>
      <c r="D8620" s="111">
        <v>24492</v>
      </c>
    </row>
    <row r="8621" spans="1:4">
      <c r="A8621" s="110">
        <v>2011</v>
      </c>
      <c r="B8621" s="110" t="s">
        <v>15</v>
      </c>
      <c r="C8621" s="110" t="s">
        <v>49</v>
      </c>
      <c r="D8621" s="111">
        <v>26683</v>
      </c>
    </row>
    <row r="8622" spans="1:4">
      <c r="A8622" s="110">
        <v>2011</v>
      </c>
      <c r="B8622" s="110" t="s">
        <v>4</v>
      </c>
      <c r="C8622" s="110" t="s">
        <v>49</v>
      </c>
      <c r="D8622" s="111">
        <v>26422</v>
      </c>
    </row>
    <row r="8623" spans="1:4">
      <c r="A8623" s="110">
        <v>2011</v>
      </c>
      <c r="B8623" s="110" t="s">
        <v>5</v>
      </c>
      <c r="C8623" s="110" t="s">
        <v>49</v>
      </c>
      <c r="D8623" s="111">
        <v>30552</v>
      </c>
    </row>
    <row r="8624" spans="1:4">
      <c r="A8624" s="110">
        <v>2011</v>
      </c>
      <c r="B8624" s="110" t="s">
        <v>6</v>
      </c>
      <c r="C8624" s="110" t="s">
        <v>49</v>
      </c>
      <c r="D8624" s="111">
        <v>33615</v>
      </c>
    </row>
    <row r="8625" spans="1:4">
      <c r="A8625" s="110">
        <v>2011</v>
      </c>
      <c r="B8625" s="110" t="s">
        <v>7</v>
      </c>
      <c r="C8625" s="110" t="s">
        <v>49</v>
      </c>
      <c r="D8625" s="111">
        <v>30490</v>
      </c>
    </row>
    <row r="8626" spans="1:4">
      <c r="A8626" s="110">
        <v>2011</v>
      </c>
      <c r="B8626" s="110" t="s">
        <v>8</v>
      </c>
      <c r="C8626" s="110" t="s">
        <v>49</v>
      </c>
      <c r="D8626" s="111">
        <v>47017</v>
      </c>
    </row>
    <row r="8627" spans="1:4">
      <c r="A8627" s="110">
        <v>2011</v>
      </c>
      <c r="B8627" s="110" t="s">
        <v>9</v>
      </c>
      <c r="C8627" s="110" t="s">
        <v>49</v>
      </c>
      <c r="D8627" s="111">
        <v>51786</v>
      </c>
    </row>
    <row r="8628" spans="1:4">
      <c r="A8628" s="110">
        <v>2011</v>
      </c>
      <c r="B8628" s="110" t="s">
        <v>10</v>
      </c>
      <c r="C8628" s="110" t="s">
        <v>49</v>
      </c>
      <c r="D8628" s="111">
        <v>39122</v>
      </c>
    </row>
    <row r="8629" spans="1:4">
      <c r="A8629" s="110">
        <v>2011</v>
      </c>
      <c r="B8629" s="110" t="s">
        <v>11</v>
      </c>
      <c r="C8629" s="110" t="s">
        <v>49</v>
      </c>
      <c r="D8629" s="111">
        <v>31724</v>
      </c>
    </row>
    <row r="8630" spans="1:4">
      <c r="A8630" s="110">
        <v>2012</v>
      </c>
      <c r="B8630" s="110" t="s">
        <v>12</v>
      </c>
      <c r="C8630" s="110" t="s">
        <v>49</v>
      </c>
      <c r="D8630" s="111">
        <v>26629</v>
      </c>
    </row>
    <row r="8631" spans="1:4">
      <c r="A8631" s="110">
        <v>2012</v>
      </c>
      <c r="B8631" s="110" t="s">
        <v>13</v>
      </c>
      <c r="C8631" s="110" t="s">
        <v>49</v>
      </c>
      <c r="D8631" s="111">
        <v>31138</v>
      </c>
    </row>
    <row r="8632" spans="1:4">
      <c r="A8632" s="110">
        <v>2012</v>
      </c>
      <c r="B8632" s="110" t="s">
        <v>14</v>
      </c>
      <c r="C8632" s="110" t="s">
        <v>49</v>
      </c>
      <c r="D8632" s="111">
        <v>43839</v>
      </c>
    </row>
    <row r="8633" spans="1:4">
      <c r="A8633" s="110">
        <v>2012</v>
      </c>
      <c r="B8633" s="110" t="s">
        <v>15</v>
      </c>
      <c r="C8633" s="110" t="s">
        <v>49</v>
      </c>
      <c r="D8633" s="111">
        <v>39213</v>
      </c>
    </row>
    <row r="8634" spans="1:4">
      <c r="A8634" s="110">
        <v>2012</v>
      </c>
      <c r="B8634" s="110" t="s">
        <v>4</v>
      </c>
      <c r="C8634" s="110" t="s">
        <v>49</v>
      </c>
      <c r="D8634" s="111">
        <v>43078</v>
      </c>
    </row>
    <row r="8635" spans="1:4">
      <c r="A8635" s="110">
        <v>2012</v>
      </c>
      <c r="B8635" s="110" t="s">
        <v>5</v>
      </c>
      <c r="C8635" s="110" t="s">
        <v>49</v>
      </c>
      <c r="D8635" s="111">
        <v>45587</v>
      </c>
    </row>
    <row r="8636" spans="1:4">
      <c r="A8636" s="110">
        <v>2012</v>
      </c>
      <c r="B8636" s="110" t="s">
        <v>6</v>
      </c>
      <c r="C8636" s="110" t="s">
        <v>49</v>
      </c>
      <c r="D8636" s="111">
        <v>58854.138491536847</v>
      </c>
    </row>
    <row r="8637" spans="1:4">
      <c r="A8637" s="110">
        <v>2012</v>
      </c>
      <c r="B8637" s="110" t="s">
        <v>7</v>
      </c>
      <c r="C8637" s="110" t="s">
        <v>49</v>
      </c>
      <c r="D8637" s="111">
        <v>62679.777424740416</v>
      </c>
    </row>
    <row r="8638" spans="1:4">
      <c r="A8638" s="110">
        <v>2012</v>
      </c>
      <c r="B8638" s="110" t="s">
        <v>8</v>
      </c>
      <c r="C8638" s="110" t="s">
        <v>49</v>
      </c>
      <c r="D8638" s="111">
        <v>57333.898975333206</v>
      </c>
    </row>
    <row r="8639" spans="1:4">
      <c r="A8639" s="110">
        <v>2012</v>
      </c>
      <c r="B8639" s="110" t="s">
        <v>9</v>
      </c>
      <c r="C8639" s="110" t="s">
        <v>49</v>
      </c>
      <c r="D8639" s="111">
        <v>67493.575429443095</v>
      </c>
    </row>
    <row r="8640" spans="1:4">
      <c r="A8640" s="110">
        <v>2012</v>
      </c>
      <c r="B8640" s="110" t="s">
        <v>10</v>
      </c>
      <c r="C8640" s="110" t="s">
        <v>49</v>
      </c>
      <c r="D8640" s="111">
        <v>67404.158807265048</v>
      </c>
    </row>
    <row r="8641" spans="1:4">
      <c r="A8641" s="110">
        <v>2012</v>
      </c>
      <c r="B8641" s="110" t="s">
        <v>11</v>
      </c>
      <c r="C8641" s="110" t="s">
        <v>49</v>
      </c>
      <c r="D8641" s="111">
        <v>59047.794712038027</v>
      </c>
    </row>
    <row r="8642" spans="1:4">
      <c r="A8642" s="110">
        <v>2013</v>
      </c>
      <c r="B8642" s="110" t="s">
        <v>12</v>
      </c>
      <c r="C8642" s="110" t="s">
        <v>49</v>
      </c>
      <c r="D8642" s="111">
        <v>54079.851844743425</v>
      </c>
    </row>
    <row r="8643" spans="1:4">
      <c r="A8643" s="110">
        <v>2013</v>
      </c>
      <c r="B8643" s="110" t="s">
        <v>13</v>
      </c>
      <c r="C8643" s="110" t="s">
        <v>49</v>
      </c>
      <c r="D8643" s="111">
        <v>48041.378860553305</v>
      </c>
    </row>
    <row r="8644" spans="1:4">
      <c r="A8644" s="110">
        <v>2013</v>
      </c>
      <c r="B8644" s="110" t="s">
        <v>14</v>
      </c>
      <c r="C8644" s="110" t="s">
        <v>49</v>
      </c>
      <c r="D8644" s="111">
        <v>58622.382534501412</v>
      </c>
    </row>
    <row r="8645" spans="1:4">
      <c r="A8645" s="110">
        <v>2013</v>
      </c>
      <c r="B8645" s="110" t="s">
        <v>15</v>
      </c>
      <c r="C8645" s="110" t="s">
        <v>49</v>
      </c>
      <c r="D8645" s="111">
        <v>68460.458818184532</v>
      </c>
    </row>
    <row r="8646" spans="1:4">
      <c r="A8646" s="110">
        <v>2013</v>
      </c>
      <c r="B8646" s="110" t="s">
        <v>4</v>
      </c>
      <c r="C8646" s="110" t="s">
        <v>49</v>
      </c>
      <c r="D8646" s="111">
        <v>73149.761326847263</v>
      </c>
    </row>
    <row r="8647" spans="1:4">
      <c r="A8647" s="110">
        <v>2013</v>
      </c>
      <c r="B8647" s="110" t="s">
        <v>5</v>
      </c>
      <c r="C8647" s="110" t="s">
        <v>49</v>
      </c>
      <c r="D8647" s="111">
        <v>65300.135912283797</v>
      </c>
    </row>
    <row r="8648" spans="1:4">
      <c r="A8648" s="110">
        <v>2013</v>
      </c>
      <c r="B8648" s="110" t="s">
        <v>6</v>
      </c>
      <c r="C8648" s="110" t="s">
        <v>49</v>
      </c>
      <c r="D8648" s="111">
        <v>66474.445330257178</v>
      </c>
    </row>
    <row r="8649" spans="1:4">
      <c r="A8649" s="110">
        <v>2013</v>
      </c>
      <c r="B8649" s="110" t="s">
        <v>7</v>
      </c>
      <c r="C8649" s="110" t="s">
        <v>49</v>
      </c>
      <c r="D8649" s="111">
        <v>73718.471594467497</v>
      </c>
    </row>
    <row r="8650" spans="1:4">
      <c r="A8650" s="110">
        <v>2013</v>
      </c>
      <c r="B8650" s="110" t="s">
        <v>8</v>
      </c>
      <c r="C8650" s="110" t="s">
        <v>49</v>
      </c>
      <c r="D8650" s="111">
        <v>66389.083086634899</v>
      </c>
    </row>
    <row r="8651" spans="1:4">
      <c r="A8651" s="110">
        <v>2013</v>
      </c>
      <c r="B8651" s="110" t="s">
        <v>9</v>
      </c>
      <c r="C8651" s="110" t="s">
        <v>49</v>
      </c>
      <c r="D8651" s="111">
        <v>77772.938139256745</v>
      </c>
    </row>
    <row r="8652" spans="1:4">
      <c r="A8652" s="110">
        <v>2013</v>
      </c>
      <c r="B8652" s="110" t="s">
        <v>10</v>
      </c>
      <c r="C8652" s="110" t="s">
        <v>49</v>
      </c>
      <c r="D8652" s="111">
        <v>73197.97991219777</v>
      </c>
    </row>
    <row r="8653" spans="1:4">
      <c r="A8653" s="110">
        <v>2013</v>
      </c>
      <c r="B8653" s="110" t="s">
        <v>11</v>
      </c>
      <c r="C8653" s="110" t="s">
        <v>49</v>
      </c>
      <c r="D8653" s="111">
        <v>67637.35623030948</v>
      </c>
    </row>
    <row r="8654" spans="1:4">
      <c r="A8654" s="110">
        <v>2014</v>
      </c>
      <c r="B8654" s="110" t="s">
        <v>12</v>
      </c>
      <c r="C8654" s="110" t="s">
        <v>49</v>
      </c>
      <c r="D8654" s="111">
        <v>51544</v>
      </c>
    </row>
    <row r="8655" spans="1:4">
      <c r="A8655" s="110">
        <v>2014</v>
      </c>
      <c r="B8655" s="110" t="s">
        <v>13</v>
      </c>
      <c r="C8655" s="110" t="s">
        <v>49</v>
      </c>
      <c r="D8655" s="111">
        <v>52552</v>
      </c>
    </row>
    <row r="8656" spans="1:4">
      <c r="A8656" s="110">
        <v>2014</v>
      </c>
      <c r="B8656" s="110" t="s">
        <v>14</v>
      </c>
      <c r="C8656" s="110" t="s">
        <v>49</v>
      </c>
      <c r="D8656" s="111">
        <v>60545.629846488999</v>
      </c>
    </row>
    <row r="8657" spans="1:4">
      <c r="A8657" s="110">
        <v>2014</v>
      </c>
      <c r="B8657" s="110" t="s">
        <v>15</v>
      </c>
      <c r="C8657" s="110" t="s">
        <v>49</v>
      </c>
      <c r="D8657" s="111">
        <v>64323.610060668849</v>
      </c>
    </row>
    <row r="8658" spans="1:4">
      <c r="A8658" s="110">
        <v>2014</v>
      </c>
      <c r="B8658" s="110" t="s">
        <v>4</v>
      </c>
      <c r="C8658" s="110" t="s">
        <v>49</v>
      </c>
      <c r="D8658" s="111">
        <v>67661.51208863662</v>
      </c>
    </row>
    <row r="8659" spans="1:4">
      <c r="A8659" s="110">
        <v>2014</v>
      </c>
      <c r="B8659" s="110" t="s">
        <v>5</v>
      </c>
      <c r="C8659" s="110" t="s">
        <v>49</v>
      </c>
      <c r="D8659" s="111">
        <v>65874.663192753127</v>
      </c>
    </row>
    <row r="8660" spans="1:4">
      <c r="A8660" s="110">
        <v>2014</v>
      </c>
      <c r="B8660" s="110" t="s">
        <v>6</v>
      </c>
      <c r="C8660" s="110" t="s">
        <v>49</v>
      </c>
      <c r="D8660" s="111">
        <v>68691.210426219433</v>
      </c>
    </row>
    <row r="8661" spans="1:4">
      <c r="A8661" s="110">
        <v>2014</v>
      </c>
      <c r="B8661" s="110" t="s">
        <v>7</v>
      </c>
      <c r="C8661" s="110" t="s">
        <v>49</v>
      </c>
      <c r="D8661" s="111">
        <v>70356.045654382586</v>
      </c>
    </row>
    <row r="8662" spans="1:4">
      <c r="A8662" s="110">
        <v>2014</v>
      </c>
      <c r="B8662" s="110" t="s">
        <v>8</v>
      </c>
      <c r="C8662" s="110" t="s">
        <v>49</v>
      </c>
      <c r="D8662" s="111">
        <v>91568</v>
      </c>
    </row>
    <row r="8663" spans="1:4">
      <c r="A8663" s="110">
        <v>2014</v>
      </c>
      <c r="B8663" s="110" t="s">
        <v>9</v>
      </c>
      <c r="C8663" s="110" t="s">
        <v>49</v>
      </c>
      <c r="D8663" s="111">
        <v>95425</v>
      </c>
    </row>
    <row r="8664" spans="1:4">
      <c r="A8664" s="110">
        <v>2014</v>
      </c>
      <c r="B8664" s="110" t="s">
        <v>10</v>
      </c>
      <c r="C8664" s="110" t="s">
        <v>49</v>
      </c>
      <c r="D8664" s="111">
        <v>85178</v>
      </c>
    </row>
    <row r="8665" spans="1:4">
      <c r="A8665" s="110">
        <v>2014</v>
      </c>
      <c r="B8665" s="110" t="s">
        <v>11</v>
      </c>
      <c r="C8665" s="110" t="s">
        <v>49</v>
      </c>
      <c r="D8665" s="111">
        <v>82924</v>
      </c>
    </row>
    <row r="8666" spans="1:4">
      <c r="A8666" s="110">
        <v>2015</v>
      </c>
      <c r="B8666" s="110" t="s">
        <v>12</v>
      </c>
      <c r="C8666" s="110" t="s">
        <v>49</v>
      </c>
      <c r="D8666" s="111">
        <v>67771</v>
      </c>
    </row>
    <row r="8667" spans="1:4">
      <c r="A8667" s="110">
        <v>2015</v>
      </c>
      <c r="B8667" s="110" t="s">
        <v>13</v>
      </c>
      <c r="C8667" s="110" t="s">
        <v>49</v>
      </c>
      <c r="D8667" s="111">
        <v>69984</v>
      </c>
    </row>
    <row r="8668" spans="1:4">
      <c r="A8668" s="110">
        <v>2015</v>
      </c>
      <c r="B8668" s="110" t="s">
        <v>14</v>
      </c>
      <c r="C8668" s="110" t="s">
        <v>49</v>
      </c>
      <c r="D8668" s="111">
        <v>83945</v>
      </c>
    </row>
    <row r="8669" spans="1:4">
      <c r="A8669" s="110">
        <v>2015</v>
      </c>
      <c r="B8669" s="110" t="s">
        <v>15</v>
      </c>
      <c r="C8669" s="110" t="s">
        <v>49</v>
      </c>
      <c r="D8669" s="111">
        <v>87304</v>
      </c>
    </row>
    <row r="8670" spans="1:4">
      <c r="A8670" s="110">
        <v>2015</v>
      </c>
      <c r="B8670" s="110" t="s">
        <v>4</v>
      </c>
      <c r="C8670" s="110" t="s">
        <v>49</v>
      </c>
      <c r="D8670" s="111">
        <v>86008</v>
      </c>
    </row>
    <row r="8671" spans="1:4">
      <c r="A8671" s="110">
        <v>2015</v>
      </c>
      <c r="B8671" s="110" t="s">
        <v>5</v>
      </c>
      <c r="C8671" s="110" t="s">
        <v>49</v>
      </c>
      <c r="D8671" s="111">
        <v>87466</v>
      </c>
    </row>
    <row r="8672" spans="1:4">
      <c r="A8672" s="110">
        <v>2015</v>
      </c>
      <c r="B8672" s="110" t="s">
        <v>6</v>
      </c>
      <c r="C8672" s="110" t="s">
        <v>49</v>
      </c>
      <c r="D8672" s="111">
        <v>86715</v>
      </c>
    </row>
    <row r="8673" spans="1:4">
      <c r="A8673" s="110">
        <v>2015</v>
      </c>
      <c r="B8673" s="110" t="s">
        <v>7</v>
      </c>
      <c r="C8673" s="110" t="s">
        <v>49</v>
      </c>
      <c r="D8673" s="111">
        <v>84358</v>
      </c>
    </row>
    <row r="8674" spans="1:4">
      <c r="A8674" s="110">
        <v>2015</v>
      </c>
      <c r="B8674" s="110" t="s">
        <v>8</v>
      </c>
      <c r="C8674" s="110" t="s">
        <v>49</v>
      </c>
      <c r="D8674" s="111">
        <v>89556</v>
      </c>
    </row>
    <row r="8675" spans="1:4">
      <c r="A8675" s="110">
        <v>2015</v>
      </c>
      <c r="B8675" s="110" t="s">
        <v>9</v>
      </c>
      <c r="C8675" s="110" t="s">
        <v>49</v>
      </c>
      <c r="D8675" s="111">
        <v>87395</v>
      </c>
    </row>
    <row r="8676" spans="1:4">
      <c r="A8676" s="110">
        <v>2015</v>
      </c>
      <c r="B8676" s="110" t="s">
        <v>10</v>
      </c>
      <c r="C8676" s="110" t="s">
        <v>49</v>
      </c>
      <c r="D8676" s="111">
        <v>83318</v>
      </c>
    </row>
    <row r="8677" spans="1:4">
      <c r="A8677" s="110">
        <v>2015</v>
      </c>
      <c r="B8677" s="110" t="s">
        <v>11</v>
      </c>
      <c r="C8677" s="110" t="s">
        <v>49</v>
      </c>
      <c r="D8677" s="111">
        <v>72064</v>
      </c>
    </row>
    <row r="8678" spans="1:4">
      <c r="A8678" s="110">
        <v>2016</v>
      </c>
      <c r="B8678" s="110" t="s">
        <v>12</v>
      </c>
      <c r="C8678" s="110" t="s">
        <v>49</v>
      </c>
      <c r="D8678" s="111">
        <v>66416</v>
      </c>
    </row>
    <row r="8679" spans="1:4">
      <c r="A8679" s="110">
        <v>2016</v>
      </c>
      <c r="B8679" s="110" t="s">
        <v>13</v>
      </c>
      <c r="C8679" s="110" t="s">
        <v>49</v>
      </c>
      <c r="D8679" s="111">
        <v>61748</v>
      </c>
    </row>
    <row r="8680" spans="1:4">
      <c r="A8680" s="110">
        <v>2016</v>
      </c>
      <c r="B8680" s="110" t="s">
        <v>14</v>
      </c>
      <c r="C8680" s="110" t="s">
        <v>49</v>
      </c>
      <c r="D8680" s="111">
        <v>71483</v>
      </c>
    </row>
    <row r="8681" spans="1:4">
      <c r="A8681" s="110">
        <v>2016</v>
      </c>
      <c r="B8681" s="110" t="s">
        <v>15</v>
      </c>
      <c r="C8681" s="110" t="s">
        <v>49</v>
      </c>
      <c r="D8681" s="111">
        <v>98421</v>
      </c>
    </row>
    <row r="8682" spans="1:4">
      <c r="A8682" s="110">
        <v>2016</v>
      </c>
      <c r="B8682" s="110" t="s">
        <v>4</v>
      </c>
      <c r="C8682" s="110" t="s">
        <v>49</v>
      </c>
      <c r="D8682" s="111">
        <v>95861</v>
      </c>
    </row>
    <row r="8683" spans="1:4">
      <c r="A8683" s="110">
        <v>2016</v>
      </c>
      <c r="B8683" s="110" t="s">
        <v>5</v>
      </c>
      <c r="C8683" s="110" t="s">
        <v>49</v>
      </c>
      <c r="D8683" s="111">
        <v>92137</v>
      </c>
    </row>
    <row r="8684" spans="1:4">
      <c r="A8684" s="110">
        <v>2016</v>
      </c>
      <c r="B8684" s="110" t="s">
        <v>6</v>
      </c>
      <c r="C8684" s="110" t="s">
        <v>49</v>
      </c>
      <c r="D8684" s="111">
        <v>85765</v>
      </c>
    </row>
    <row r="8685" spans="1:4">
      <c r="A8685" s="110">
        <v>2016</v>
      </c>
      <c r="B8685" s="110" t="s">
        <v>7</v>
      </c>
      <c r="C8685" s="110" t="s">
        <v>49</v>
      </c>
      <c r="D8685" s="111">
        <v>100804</v>
      </c>
    </row>
    <row r="8686" spans="1:4">
      <c r="A8686" s="110">
        <v>2016</v>
      </c>
      <c r="B8686" s="110" t="s">
        <v>8</v>
      </c>
      <c r="C8686" s="110" t="s">
        <v>49</v>
      </c>
      <c r="D8686" s="111">
        <v>98989</v>
      </c>
    </row>
    <row r="8687" spans="1:4">
      <c r="A8687" s="110">
        <v>2016</v>
      </c>
      <c r="B8687" s="110" t="s">
        <v>9</v>
      </c>
      <c r="C8687" s="110" t="s">
        <v>49</v>
      </c>
      <c r="D8687" s="111">
        <v>99865</v>
      </c>
    </row>
    <row r="8688" spans="1:4">
      <c r="A8688" s="110">
        <v>2016</v>
      </c>
      <c r="B8688" s="110" t="s">
        <v>10</v>
      </c>
      <c r="C8688" s="110" t="s">
        <v>49</v>
      </c>
      <c r="D8688" s="111">
        <v>105264</v>
      </c>
    </row>
    <row r="8689" spans="1:4">
      <c r="A8689" s="110">
        <v>2016</v>
      </c>
      <c r="B8689" s="110" t="s">
        <v>11</v>
      </c>
      <c r="C8689" s="110" t="s">
        <v>49</v>
      </c>
      <c r="D8689" s="111">
        <v>82103</v>
      </c>
    </row>
    <row r="8690" spans="1:4">
      <c r="A8690" s="110">
        <v>2017</v>
      </c>
      <c r="B8690" s="110" t="s">
        <v>12</v>
      </c>
      <c r="C8690" s="110" t="s">
        <v>49</v>
      </c>
      <c r="D8690" s="111">
        <v>67362</v>
      </c>
    </row>
    <row r="8691" spans="1:4">
      <c r="A8691" s="110">
        <v>2017</v>
      </c>
      <c r="B8691" s="110" t="s">
        <v>13</v>
      </c>
      <c r="C8691" s="110" t="s">
        <v>49</v>
      </c>
      <c r="D8691" s="111">
        <v>57126</v>
      </c>
    </row>
    <row r="8692" spans="1:4">
      <c r="A8692" s="110">
        <v>2017</v>
      </c>
      <c r="B8692" s="110" t="s">
        <v>14</v>
      </c>
      <c r="C8692" s="110" t="s">
        <v>49</v>
      </c>
      <c r="D8692" s="111">
        <v>81048</v>
      </c>
    </row>
    <row r="8693" spans="1:4">
      <c r="A8693" s="110">
        <v>2017</v>
      </c>
      <c r="B8693" s="110" t="s">
        <v>15</v>
      </c>
      <c r="C8693" s="110" t="s">
        <v>49</v>
      </c>
      <c r="D8693" s="111">
        <v>72019</v>
      </c>
    </row>
    <row r="8694" spans="1:4">
      <c r="A8694" s="110">
        <v>2017</v>
      </c>
      <c r="B8694" s="110" t="s">
        <v>4</v>
      </c>
      <c r="C8694" s="110" t="s">
        <v>49</v>
      </c>
      <c r="D8694" s="111">
        <v>79590</v>
      </c>
    </row>
    <row r="8695" spans="1:4">
      <c r="A8695" s="110">
        <v>2017</v>
      </c>
      <c r="B8695" s="110" t="s">
        <v>5</v>
      </c>
      <c r="C8695" s="110" t="s">
        <v>49</v>
      </c>
      <c r="D8695" s="111">
        <v>77598</v>
      </c>
    </row>
    <row r="8696" spans="1:4">
      <c r="A8696" s="110">
        <v>2017</v>
      </c>
      <c r="B8696" s="110" t="s">
        <v>6</v>
      </c>
      <c r="C8696" s="110" t="s">
        <v>49</v>
      </c>
      <c r="D8696" s="111">
        <v>78141</v>
      </c>
    </row>
    <row r="8697" spans="1:4">
      <c r="A8697" s="110">
        <v>2017</v>
      </c>
      <c r="B8697" s="110" t="s">
        <v>7</v>
      </c>
      <c r="C8697" s="110" t="s">
        <v>49</v>
      </c>
      <c r="D8697" s="111">
        <v>87036</v>
      </c>
    </row>
    <row r="8698" spans="1:4">
      <c r="A8698" s="110">
        <v>2017</v>
      </c>
      <c r="B8698" s="110" t="s">
        <v>8</v>
      </c>
      <c r="C8698" s="110" t="s">
        <v>49</v>
      </c>
      <c r="D8698" s="111">
        <v>86050</v>
      </c>
    </row>
    <row r="8699" spans="1:4">
      <c r="A8699" s="110">
        <v>2017</v>
      </c>
      <c r="B8699" s="110" t="s">
        <v>9</v>
      </c>
      <c r="C8699" s="110" t="s">
        <v>49</v>
      </c>
      <c r="D8699" s="111">
        <v>88058</v>
      </c>
    </row>
    <row r="8700" spans="1:4">
      <c r="A8700" s="110">
        <v>2017</v>
      </c>
      <c r="B8700" s="110" t="s">
        <v>10</v>
      </c>
      <c r="C8700" s="110" t="s">
        <v>49</v>
      </c>
      <c r="D8700" s="111">
        <v>87267</v>
      </c>
    </row>
    <row r="8701" spans="1:4">
      <c r="A8701" s="110">
        <v>2017</v>
      </c>
      <c r="B8701" s="110" t="s">
        <v>11</v>
      </c>
      <c r="C8701" s="110" t="s">
        <v>49</v>
      </c>
      <c r="D8701" s="111">
        <v>73407</v>
      </c>
    </row>
    <row r="8702" spans="1:4">
      <c r="A8702" s="110">
        <v>2018</v>
      </c>
      <c r="B8702" s="110" t="s">
        <v>12</v>
      </c>
      <c r="C8702" s="110" t="s">
        <v>49</v>
      </c>
      <c r="D8702" s="111">
        <v>70158</v>
      </c>
    </row>
    <row r="8703" spans="1:4">
      <c r="A8703" s="110">
        <v>2018</v>
      </c>
      <c r="B8703" s="110" t="s">
        <v>13</v>
      </c>
      <c r="C8703" s="110" t="s">
        <v>49</v>
      </c>
      <c r="D8703" s="111">
        <v>71001</v>
      </c>
    </row>
    <row r="8704" spans="1:4">
      <c r="A8704" s="110">
        <v>2018</v>
      </c>
      <c r="B8704" s="110" t="s">
        <v>14</v>
      </c>
      <c r="C8704" s="110" t="s">
        <v>49</v>
      </c>
      <c r="D8704" s="111">
        <v>97620</v>
      </c>
    </row>
    <row r="8705" spans="1:4">
      <c r="A8705" s="110">
        <v>2018</v>
      </c>
      <c r="B8705" s="110" t="s">
        <v>15</v>
      </c>
      <c r="C8705" s="110" t="s">
        <v>49</v>
      </c>
      <c r="D8705" s="111">
        <v>96703</v>
      </c>
    </row>
    <row r="8706" spans="1:4">
      <c r="A8706" s="110">
        <v>2018</v>
      </c>
      <c r="B8706" s="110" t="s">
        <v>4</v>
      </c>
      <c r="C8706" s="110" t="s">
        <v>49</v>
      </c>
      <c r="D8706" s="111">
        <v>99142</v>
      </c>
    </row>
    <row r="8707" spans="1:4">
      <c r="A8707" s="110">
        <v>2018</v>
      </c>
      <c r="B8707" s="110" t="s">
        <v>5</v>
      </c>
      <c r="C8707" s="110" t="s">
        <v>49</v>
      </c>
      <c r="D8707" s="111">
        <v>91369</v>
      </c>
    </row>
    <row r="8708" spans="1:4">
      <c r="A8708" s="110">
        <v>2018</v>
      </c>
      <c r="B8708" s="110" t="s">
        <v>6</v>
      </c>
      <c r="C8708" s="110" t="s">
        <v>49</v>
      </c>
      <c r="D8708" s="111">
        <v>89020</v>
      </c>
    </row>
    <row r="8709" spans="1:4">
      <c r="A8709" s="110">
        <v>2018</v>
      </c>
      <c r="B8709" s="110" t="s">
        <v>7</v>
      </c>
      <c r="C8709" s="110" t="s">
        <v>49</v>
      </c>
      <c r="D8709" s="111">
        <v>101728</v>
      </c>
    </row>
    <row r="8710" spans="1:4">
      <c r="A8710" s="110">
        <v>2018</v>
      </c>
      <c r="B8710" s="110" t="s">
        <v>8</v>
      </c>
      <c r="C8710" s="110" t="s">
        <v>49</v>
      </c>
      <c r="D8710" s="111">
        <v>94934</v>
      </c>
    </row>
    <row r="8711" spans="1:4">
      <c r="A8711" s="110">
        <v>2018</v>
      </c>
      <c r="B8711" s="110" t="s">
        <v>9</v>
      </c>
      <c r="C8711" s="110" t="s">
        <v>49</v>
      </c>
      <c r="D8711" s="111">
        <v>103285</v>
      </c>
    </row>
    <row r="8712" spans="1:4">
      <c r="A8712" s="110">
        <v>2018</v>
      </c>
      <c r="B8712" s="110" t="s">
        <v>10</v>
      </c>
      <c r="C8712" s="110" t="s">
        <v>49</v>
      </c>
      <c r="D8712" s="111">
        <v>91225</v>
      </c>
    </row>
    <row r="8713" spans="1:4">
      <c r="A8713" s="110">
        <v>2018</v>
      </c>
      <c r="B8713" s="110" t="s">
        <v>11</v>
      </c>
      <c r="C8713" s="110" t="s">
        <v>49</v>
      </c>
      <c r="D8713" s="111">
        <v>83457</v>
      </c>
    </row>
    <row r="8714" spans="1:4">
      <c r="A8714" s="110">
        <v>2019</v>
      </c>
      <c r="B8714" s="110" t="s">
        <v>12</v>
      </c>
      <c r="C8714" s="110" t="s">
        <v>49</v>
      </c>
      <c r="D8714" s="111">
        <v>79427</v>
      </c>
    </row>
    <row r="8715" spans="1:4">
      <c r="A8715" s="110">
        <v>2019</v>
      </c>
      <c r="B8715" s="110" t="s">
        <v>13</v>
      </c>
      <c r="C8715" s="110" t="s">
        <v>49</v>
      </c>
      <c r="D8715" s="111">
        <v>79269</v>
      </c>
    </row>
    <row r="8716" spans="1:4">
      <c r="A8716" s="110">
        <v>2019</v>
      </c>
      <c r="B8716" s="110" t="s">
        <v>14</v>
      </c>
      <c r="C8716" s="110" t="s">
        <v>49</v>
      </c>
      <c r="D8716" s="111">
        <v>95156</v>
      </c>
    </row>
    <row r="8717" spans="1:4">
      <c r="A8717" s="110">
        <v>2019</v>
      </c>
      <c r="B8717" s="110" t="s">
        <v>15</v>
      </c>
      <c r="C8717" s="110" t="s">
        <v>49</v>
      </c>
      <c r="D8717" s="111">
        <v>98684</v>
      </c>
    </row>
    <row r="8718" spans="1:4">
      <c r="A8718" s="110">
        <v>2019</v>
      </c>
      <c r="B8718" s="110" t="s">
        <v>4</v>
      </c>
      <c r="C8718" s="110" t="s">
        <v>49</v>
      </c>
      <c r="D8718" s="111">
        <v>98864</v>
      </c>
    </row>
    <row r="8719" spans="1:4">
      <c r="A8719" s="110">
        <v>2019</v>
      </c>
      <c r="B8719" s="110" t="s">
        <v>5</v>
      </c>
      <c r="C8719" s="110" t="s">
        <v>49</v>
      </c>
      <c r="D8719" s="111">
        <v>91776</v>
      </c>
    </row>
    <row r="8720" spans="1:4">
      <c r="A8720" s="110">
        <v>2019</v>
      </c>
      <c r="B8720" s="110" t="s">
        <v>6</v>
      </c>
      <c r="C8720" s="110" t="s">
        <v>49</v>
      </c>
      <c r="D8720" s="111">
        <v>99383</v>
      </c>
    </row>
    <row r="8721" spans="1:4">
      <c r="A8721" s="110">
        <v>2019</v>
      </c>
      <c r="B8721" s="110" t="s">
        <v>7</v>
      </c>
      <c r="C8721" s="110" t="s">
        <v>49</v>
      </c>
      <c r="D8721" s="111">
        <v>104152</v>
      </c>
    </row>
    <row r="8722" spans="1:4">
      <c r="A8722" s="110">
        <v>2019</v>
      </c>
      <c r="B8722" s="110" t="s">
        <v>8</v>
      </c>
      <c r="C8722" s="110" t="s">
        <v>49</v>
      </c>
      <c r="D8722" s="111">
        <v>104516</v>
      </c>
    </row>
    <row r="8723" spans="1:4">
      <c r="A8723" s="110">
        <v>2019</v>
      </c>
      <c r="B8723" s="110" t="s">
        <v>9</v>
      </c>
      <c r="C8723" s="110" t="s">
        <v>49</v>
      </c>
      <c r="D8723" s="111">
        <v>104469</v>
      </c>
    </row>
    <row r="8724" spans="1:4">
      <c r="A8724" s="110">
        <v>2019</v>
      </c>
      <c r="B8724" s="110" t="s">
        <v>10</v>
      </c>
      <c r="C8724" s="110" t="s">
        <v>49</v>
      </c>
      <c r="D8724" s="111">
        <v>98144</v>
      </c>
    </row>
    <row r="8725" spans="1:4">
      <c r="A8725" s="110">
        <v>2019</v>
      </c>
      <c r="B8725" s="110" t="s">
        <v>11</v>
      </c>
      <c r="C8725" s="110" t="s">
        <v>49</v>
      </c>
      <c r="D8725" s="111">
        <v>86518</v>
      </c>
    </row>
    <row r="8726" spans="1:4">
      <c r="A8726" s="110">
        <v>2020</v>
      </c>
      <c r="B8726" s="110" t="s">
        <v>12</v>
      </c>
      <c r="C8726" s="110" t="s">
        <v>49</v>
      </c>
      <c r="D8726" s="111">
        <v>78711</v>
      </c>
    </row>
    <row r="8727" spans="1:4">
      <c r="A8727" s="110">
        <v>2020</v>
      </c>
      <c r="B8727" s="110" t="s">
        <v>13</v>
      </c>
      <c r="C8727" s="110" t="s">
        <v>49</v>
      </c>
      <c r="D8727" s="111">
        <v>76272</v>
      </c>
    </row>
    <row r="8728" spans="1:4">
      <c r="A8728" s="110">
        <v>2020</v>
      </c>
      <c r="B8728" s="110" t="s">
        <v>14</v>
      </c>
      <c r="C8728" s="110" t="s">
        <v>49</v>
      </c>
      <c r="D8728" s="111">
        <v>50466</v>
      </c>
    </row>
    <row r="8729" spans="1:4">
      <c r="A8729" s="110">
        <v>2020</v>
      </c>
      <c r="B8729" s="110" t="s">
        <v>15</v>
      </c>
      <c r="C8729" s="110" t="s">
        <v>49</v>
      </c>
      <c r="D8729" s="111">
        <v>7371</v>
      </c>
    </row>
    <row r="8730" spans="1:4">
      <c r="A8730" s="110">
        <v>2020</v>
      </c>
      <c r="B8730" s="110" t="s">
        <v>4</v>
      </c>
      <c r="C8730" s="110" t="s">
        <v>49</v>
      </c>
      <c r="D8730" s="111">
        <v>11919</v>
      </c>
    </row>
    <row r="8731" spans="1:4">
      <c r="A8731" s="110">
        <v>2020</v>
      </c>
      <c r="B8731" s="110" t="s">
        <v>5</v>
      </c>
      <c r="C8731" s="110" t="s">
        <v>49</v>
      </c>
      <c r="D8731" s="111">
        <v>13080</v>
      </c>
    </row>
    <row r="8732" spans="1:4">
      <c r="A8732" s="110">
        <v>2020</v>
      </c>
      <c r="B8732" s="110" t="s">
        <v>6</v>
      </c>
      <c r="C8732" s="110" t="s">
        <v>49</v>
      </c>
      <c r="D8732" s="111">
        <v>10754</v>
      </c>
    </row>
    <row r="8733" spans="1:4">
      <c r="A8733" s="110">
        <v>2020</v>
      </c>
      <c r="B8733" s="110" t="s">
        <v>7</v>
      </c>
      <c r="C8733" s="110" t="s">
        <v>49</v>
      </c>
      <c r="D8733" s="111">
        <v>12051</v>
      </c>
    </row>
    <row r="8734" spans="1:4">
      <c r="A8734" s="110">
        <v>2020</v>
      </c>
      <c r="B8734" s="110" t="s">
        <v>8</v>
      </c>
      <c r="C8734" s="110" t="s">
        <v>49</v>
      </c>
      <c r="D8734" s="111">
        <v>14032</v>
      </c>
    </row>
    <row r="8735" spans="1:4">
      <c r="A8735" s="110">
        <v>2020</v>
      </c>
      <c r="B8735" s="110" t="s">
        <v>9</v>
      </c>
      <c r="C8735" s="110" t="s">
        <v>49</v>
      </c>
      <c r="D8735" s="111">
        <v>18607</v>
      </c>
    </row>
    <row r="8736" spans="1:4">
      <c r="A8736" s="110">
        <v>2020</v>
      </c>
      <c r="B8736" s="110" t="s">
        <v>10</v>
      </c>
      <c r="C8736" s="110" t="s">
        <v>49</v>
      </c>
      <c r="D8736" s="111">
        <v>25247</v>
      </c>
    </row>
    <row r="8737" spans="1:4">
      <c r="A8737" s="110">
        <v>2020</v>
      </c>
      <c r="B8737" s="110" t="s">
        <v>11</v>
      </c>
      <c r="C8737" s="110" t="s">
        <v>49</v>
      </c>
      <c r="D8737" s="111">
        <v>32475</v>
      </c>
    </row>
    <row r="8738" spans="1:4">
      <c r="A8738" s="110">
        <v>1995</v>
      </c>
      <c r="B8738" s="110" t="s">
        <v>12</v>
      </c>
      <c r="C8738" s="110" t="s">
        <v>50</v>
      </c>
      <c r="D8738" s="111">
        <v>92740</v>
      </c>
    </row>
    <row r="8739" spans="1:4">
      <c r="A8739" s="110">
        <v>1995</v>
      </c>
      <c r="B8739" s="110" t="s">
        <v>13</v>
      </c>
      <c r="C8739" s="110" t="s">
        <v>50</v>
      </c>
      <c r="D8739" s="111">
        <v>101585</v>
      </c>
    </row>
    <row r="8740" spans="1:4">
      <c r="A8740" s="110">
        <v>1995</v>
      </c>
      <c r="B8740" s="110" t="s">
        <v>14</v>
      </c>
      <c r="C8740" s="110" t="s">
        <v>50</v>
      </c>
      <c r="D8740" s="111">
        <v>121523</v>
      </c>
    </row>
    <row r="8741" spans="1:4">
      <c r="A8741" s="110">
        <v>1995</v>
      </c>
      <c r="B8741" s="110" t="s">
        <v>15</v>
      </c>
      <c r="C8741" s="110" t="s">
        <v>50</v>
      </c>
      <c r="D8741" s="111">
        <v>117113</v>
      </c>
    </row>
    <row r="8742" spans="1:4">
      <c r="A8742" s="110">
        <v>1995</v>
      </c>
      <c r="B8742" s="110" t="s">
        <v>4</v>
      </c>
      <c r="C8742" s="110" t="s">
        <v>50</v>
      </c>
      <c r="D8742" s="111">
        <v>125875</v>
      </c>
    </row>
    <row r="8743" spans="1:4">
      <c r="A8743" s="110">
        <v>1995</v>
      </c>
      <c r="B8743" s="110" t="s">
        <v>5</v>
      </c>
      <c r="C8743" s="110" t="s">
        <v>50</v>
      </c>
      <c r="D8743" s="111">
        <v>119785</v>
      </c>
    </row>
    <row r="8744" spans="1:4">
      <c r="A8744" s="110">
        <v>1995</v>
      </c>
      <c r="B8744" s="110" t="s">
        <v>6</v>
      </c>
      <c r="C8744" s="110" t="s">
        <v>50</v>
      </c>
      <c r="D8744" s="111">
        <v>126909</v>
      </c>
    </row>
    <row r="8745" spans="1:4">
      <c r="A8745" s="110">
        <v>1995</v>
      </c>
      <c r="B8745" s="110" t="s">
        <v>7</v>
      </c>
      <c r="C8745" s="110" t="s">
        <v>50</v>
      </c>
      <c r="D8745" s="111">
        <v>131623</v>
      </c>
    </row>
    <row r="8746" spans="1:4">
      <c r="A8746" s="110">
        <v>1995</v>
      </c>
      <c r="B8746" s="110" t="s">
        <v>8</v>
      </c>
      <c r="C8746" s="110" t="s">
        <v>50</v>
      </c>
      <c r="D8746" s="111">
        <v>125933</v>
      </c>
    </row>
    <row r="8747" spans="1:4">
      <c r="A8747" s="110">
        <v>1995</v>
      </c>
      <c r="B8747" s="110" t="s">
        <v>9</v>
      </c>
      <c r="C8747" s="110" t="s">
        <v>50</v>
      </c>
      <c r="D8747" s="111">
        <v>131014</v>
      </c>
    </row>
    <row r="8748" spans="1:4">
      <c r="A8748" s="110">
        <v>1995</v>
      </c>
      <c r="B8748" s="110" t="s">
        <v>10</v>
      </c>
      <c r="C8748" s="110" t="s">
        <v>50</v>
      </c>
      <c r="D8748" s="111">
        <v>132069</v>
      </c>
    </row>
    <row r="8749" spans="1:4">
      <c r="A8749" s="110">
        <v>1995</v>
      </c>
      <c r="B8749" s="110" t="s">
        <v>11</v>
      </c>
      <c r="C8749" s="110" t="s">
        <v>50</v>
      </c>
      <c r="D8749" s="111">
        <v>125473</v>
      </c>
    </row>
    <row r="8750" spans="1:4">
      <c r="A8750" s="110">
        <v>1996</v>
      </c>
      <c r="B8750" s="110" t="s">
        <v>12</v>
      </c>
      <c r="C8750" s="110" t="s">
        <v>50</v>
      </c>
      <c r="D8750" s="111">
        <v>117362</v>
      </c>
    </row>
    <row r="8751" spans="1:4">
      <c r="A8751" s="110">
        <v>1996</v>
      </c>
      <c r="B8751" s="110" t="s">
        <v>13</v>
      </c>
      <c r="C8751" s="110" t="s">
        <v>50</v>
      </c>
      <c r="D8751" s="111">
        <v>113390</v>
      </c>
    </row>
    <row r="8752" spans="1:4">
      <c r="A8752" s="110">
        <v>1996</v>
      </c>
      <c r="B8752" s="110" t="s">
        <v>14</v>
      </c>
      <c r="C8752" s="110" t="s">
        <v>50</v>
      </c>
      <c r="D8752" s="111">
        <v>134164</v>
      </c>
    </row>
    <row r="8753" spans="1:4">
      <c r="A8753" s="110">
        <v>1996</v>
      </c>
      <c r="B8753" s="110" t="s">
        <v>15</v>
      </c>
      <c r="C8753" s="110" t="s">
        <v>50</v>
      </c>
      <c r="D8753" s="111">
        <v>135163</v>
      </c>
    </row>
    <row r="8754" spans="1:4">
      <c r="A8754" s="110">
        <v>1996</v>
      </c>
      <c r="B8754" s="110" t="s">
        <v>4</v>
      </c>
      <c r="C8754" s="110" t="s">
        <v>50</v>
      </c>
      <c r="D8754" s="111">
        <v>140723</v>
      </c>
    </row>
    <row r="8755" spans="1:4">
      <c r="A8755" s="110">
        <v>1996</v>
      </c>
      <c r="B8755" s="110" t="s">
        <v>5</v>
      </c>
      <c r="C8755" s="110" t="s">
        <v>50</v>
      </c>
      <c r="D8755" s="111">
        <v>127947</v>
      </c>
    </row>
    <row r="8756" spans="1:4">
      <c r="A8756" s="110">
        <v>1996</v>
      </c>
      <c r="B8756" s="110" t="s">
        <v>6</v>
      </c>
      <c r="C8756" s="110" t="s">
        <v>50</v>
      </c>
      <c r="D8756" s="111">
        <v>137754</v>
      </c>
    </row>
    <row r="8757" spans="1:4">
      <c r="A8757" s="110">
        <v>1996</v>
      </c>
      <c r="B8757" s="110" t="s">
        <v>7</v>
      </c>
      <c r="C8757" s="110" t="s">
        <v>50</v>
      </c>
      <c r="D8757" s="111">
        <v>135896</v>
      </c>
    </row>
    <row r="8758" spans="1:4">
      <c r="A8758" s="110">
        <v>1996</v>
      </c>
      <c r="B8758" s="110" t="s">
        <v>8</v>
      </c>
      <c r="C8758" s="110" t="s">
        <v>50</v>
      </c>
      <c r="D8758" s="111">
        <v>130601</v>
      </c>
    </row>
    <row r="8759" spans="1:4">
      <c r="A8759" s="110">
        <v>1996</v>
      </c>
      <c r="B8759" s="110" t="s">
        <v>9</v>
      </c>
      <c r="C8759" s="110" t="s">
        <v>50</v>
      </c>
      <c r="D8759" s="111">
        <v>148410</v>
      </c>
    </row>
    <row r="8760" spans="1:4">
      <c r="A8760" s="110">
        <v>1996</v>
      </c>
      <c r="B8760" s="110" t="s">
        <v>10</v>
      </c>
      <c r="C8760" s="110" t="s">
        <v>50</v>
      </c>
      <c r="D8760" s="111">
        <v>142565</v>
      </c>
    </row>
    <row r="8761" spans="1:4">
      <c r="A8761" s="110">
        <v>1996</v>
      </c>
      <c r="B8761" s="110" t="s">
        <v>11</v>
      </c>
      <c r="C8761" s="110" t="s">
        <v>50</v>
      </c>
      <c r="D8761" s="111">
        <v>133493</v>
      </c>
    </row>
    <row r="8762" spans="1:4">
      <c r="A8762" s="110">
        <v>1997</v>
      </c>
      <c r="B8762" s="110" t="s">
        <v>12</v>
      </c>
      <c r="C8762" s="110" t="s">
        <v>50</v>
      </c>
      <c r="D8762" s="111">
        <v>121592</v>
      </c>
    </row>
    <row r="8763" spans="1:4">
      <c r="A8763" s="110">
        <v>1997</v>
      </c>
      <c r="B8763" s="110" t="s">
        <v>13</v>
      </c>
      <c r="C8763" s="110" t="s">
        <v>50</v>
      </c>
      <c r="D8763" s="111">
        <v>120480</v>
      </c>
    </row>
    <row r="8764" spans="1:4">
      <c r="A8764" s="110">
        <v>1997</v>
      </c>
      <c r="B8764" s="110" t="s">
        <v>14</v>
      </c>
      <c r="C8764" s="110" t="s">
        <v>50</v>
      </c>
      <c r="D8764" s="111">
        <v>138594</v>
      </c>
    </row>
    <row r="8765" spans="1:4">
      <c r="A8765" s="110">
        <v>1997</v>
      </c>
      <c r="B8765" s="110" t="s">
        <v>15</v>
      </c>
      <c r="C8765" s="110" t="s">
        <v>50</v>
      </c>
      <c r="D8765" s="111">
        <v>148321</v>
      </c>
    </row>
    <row r="8766" spans="1:4">
      <c r="A8766" s="110">
        <v>1997</v>
      </c>
      <c r="B8766" s="110" t="s">
        <v>4</v>
      </c>
      <c r="C8766" s="110" t="s">
        <v>50</v>
      </c>
      <c r="D8766" s="111">
        <v>147603</v>
      </c>
    </row>
    <row r="8767" spans="1:4">
      <c r="A8767" s="110">
        <v>1997</v>
      </c>
      <c r="B8767" s="110" t="s">
        <v>5</v>
      </c>
      <c r="C8767" s="110" t="s">
        <v>50</v>
      </c>
      <c r="D8767" s="111">
        <v>134788</v>
      </c>
    </row>
    <row r="8768" spans="1:4">
      <c r="A8768" s="110">
        <v>1997</v>
      </c>
      <c r="B8768" s="110" t="s">
        <v>6</v>
      </c>
      <c r="C8768" s="110" t="s">
        <v>50</v>
      </c>
      <c r="D8768" s="111">
        <v>151426</v>
      </c>
    </row>
    <row r="8769" spans="1:4">
      <c r="A8769" s="110">
        <v>1997</v>
      </c>
      <c r="B8769" s="110" t="s">
        <v>7</v>
      </c>
      <c r="C8769" s="110" t="s">
        <v>50</v>
      </c>
      <c r="D8769" s="111">
        <v>144834</v>
      </c>
    </row>
    <row r="8770" spans="1:4">
      <c r="A8770" s="110">
        <v>1997</v>
      </c>
      <c r="B8770" s="110" t="s">
        <v>8</v>
      </c>
      <c r="C8770" s="110" t="s">
        <v>50</v>
      </c>
      <c r="D8770" s="111">
        <v>151034</v>
      </c>
    </row>
    <row r="8771" spans="1:4">
      <c r="A8771" s="110">
        <v>1997</v>
      </c>
      <c r="B8771" s="110" t="s">
        <v>9</v>
      </c>
      <c r="C8771" s="110" t="s">
        <v>50</v>
      </c>
      <c r="D8771" s="111">
        <v>154623</v>
      </c>
    </row>
    <row r="8772" spans="1:4">
      <c r="A8772" s="110">
        <v>1997</v>
      </c>
      <c r="B8772" s="110" t="s">
        <v>10</v>
      </c>
      <c r="C8772" s="110" t="s">
        <v>50</v>
      </c>
      <c r="D8772" s="111">
        <v>143210</v>
      </c>
    </row>
    <row r="8773" spans="1:4">
      <c r="A8773" s="110">
        <v>1997</v>
      </c>
      <c r="B8773" s="110" t="s">
        <v>11</v>
      </c>
      <c r="C8773" s="110" t="s">
        <v>50</v>
      </c>
      <c r="D8773" s="111">
        <v>143762</v>
      </c>
    </row>
    <row r="8774" spans="1:4">
      <c r="A8774" s="110">
        <v>1998</v>
      </c>
      <c r="B8774" s="110" t="s">
        <v>12</v>
      </c>
      <c r="C8774" s="110" t="s">
        <v>50</v>
      </c>
      <c r="D8774" s="111">
        <v>133620</v>
      </c>
    </row>
    <row r="8775" spans="1:4">
      <c r="A8775" s="110">
        <v>1998</v>
      </c>
      <c r="B8775" s="110" t="s">
        <v>13</v>
      </c>
      <c r="C8775" s="110" t="s">
        <v>50</v>
      </c>
      <c r="D8775" s="111">
        <v>128994</v>
      </c>
    </row>
    <row r="8776" spans="1:4">
      <c r="A8776" s="110">
        <v>1998</v>
      </c>
      <c r="B8776" s="110" t="s">
        <v>14</v>
      </c>
      <c r="C8776" s="110" t="s">
        <v>50</v>
      </c>
      <c r="D8776" s="111">
        <v>155820</v>
      </c>
    </row>
    <row r="8777" spans="1:4">
      <c r="A8777" s="110">
        <v>1998</v>
      </c>
      <c r="B8777" s="110" t="s">
        <v>15</v>
      </c>
      <c r="C8777" s="110" t="s">
        <v>50</v>
      </c>
      <c r="D8777" s="111">
        <v>153324</v>
      </c>
    </row>
    <row r="8778" spans="1:4">
      <c r="A8778" s="110">
        <v>1998</v>
      </c>
      <c r="B8778" s="110" t="s">
        <v>4</v>
      </c>
      <c r="C8778" s="110" t="s">
        <v>50</v>
      </c>
      <c r="D8778" s="111">
        <v>150137</v>
      </c>
    </row>
    <row r="8779" spans="1:4">
      <c r="A8779" s="110">
        <v>1998</v>
      </c>
      <c r="B8779" s="110" t="s">
        <v>5</v>
      </c>
      <c r="C8779" s="110" t="s">
        <v>50</v>
      </c>
      <c r="D8779" s="111">
        <v>146789</v>
      </c>
    </row>
    <row r="8780" spans="1:4">
      <c r="A8780" s="110">
        <v>1998</v>
      </c>
      <c r="B8780" s="110" t="s">
        <v>6</v>
      </c>
      <c r="C8780" s="110" t="s">
        <v>50</v>
      </c>
      <c r="D8780" s="111">
        <v>156478</v>
      </c>
    </row>
    <row r="8781" spans="1:4">
      <c r="A8781" s="110">
        <v>1998</v>
      </c>
      <c r="B8781" s="110" t="s">
        <v>7</v>
      </c>
      <c r="C8781" s="110" t="s">
        <v>50</v>
      </c>
      <c r="D8781" s="111">
        <v>155619</v>
      </c>
    </row>
    <row r="8782" spans="1:4">
      <c r="A8782" s="110">
        <v>1998</v>
      </c>
      <c r="B8782" s="110" t="s">
        <v>8</v>
      </c>
      <c r="C8782" s="110" t="s">
        <v>50</v>
      </c>
      <c r="D8782" s="111">
        <v>154340</v>
      </c>
    </row>
    <row r="8783" spans="1:4">
      <c r="A8783" s="110">
        <v>1998</v>
      </c>
      <c r="B8783" s="110" t="s">
        <v>9</v>
      </c>
      <c r="C8783" s="110" t="s">
        <v>50</v>
      </c>
      <c r="D8783" s="111">
        <v>156509</v>
      </c>
    </row>
    <row r="8784" spans="1:4">
      <c r="A8784" s="110">
        <v>1998</v>
      </c>
      <c r="B8784" s="110" t="s">
        <v>10</v>
      </c>
      <c r="C8784" s="110" t="s">
        <v>50</v>
      </c>
      <c r="D8784" s="111">
        <v>148775</v>
      </c>
    </row>
    <row r="8785" spans="1:4">
      <c r="A8785" s="110">
        <v>1998</v>
      </c>
      <c r="B8785" s="110" t="s">
        <v>11</v>
      </c>
      <c r="C8785" s="110" t="s">
        <v>50</v>
      </c>
      <c r="D8785" s="111">
        <v>147145</v>
      </c>
    </row>
    <row r="8786" spans="1:4">
      <c r="A8786" s="110">
        <v>1999</v>
      </c>
      <c r="B8786" s="110" t="s">
        <v>12</v>
      </c>
      <c r="C8786" s="110" t="s">
        <v>50</v>
      </c>
      <c r="D8786" s="111">
        <v>130934</v>
      </c>
    </row>
    <row r="8787" spans="1:4">
      <c r="A8787" s="110">
        <v>1999</v>
      </c>
      <c r="B8787" s="110" t="s">
        <v>13</v>
      </c>
      <c r="C8787" s="110" t="s">
        <v>50</v>
      </c>
      <c r="D8787" s="111">
        <v>129110</v>
      </c>
    </row>
    <row r="8788" spans="1:4">
      <c r="A8788" s="110">
        <v>1999</v>
      </c>
      <c r="B8788" s="110" t="s">
        <v>14</v>
      </c>
      <c r="C8788" s="110" t="s">
        <v>50</v>
      </c>
      <c r="D8788" s="111">
        <v>158107</v>
      </c>
    </row>
    <row r="8789" spans="1:4">
      <c r="A8789" s="110">
        <v>1999</v>
      </c>
      <c r="B8789" s="110" t="s">
        <v>15</v>
      </c>
      <c r="C8789" s="110" t="s">
        <v>50</v>
      </c>
      <c r="D8789" s="111">
        <v>154228</v>
      </c>
    </row>
    <row r="8790" spans="1:4">
      <c r="A8790" s="110">
        <v>1999</v>
      </c>
      <c r="B8790" s="110" t="s">
        <v>4</v>
      </c>
      <c r="C8790" s="110" t="s">
        <v>50</v>
      </c>
      <c r="D8790" s="111">
        <v>155514</v>
      </c>
    </row>
    <row r="8791" spans="1:4">
      <c r="A8791" s="110">
        <v>1999</v>
      </c>
      <c r="B8791" s="110" t="s">
        <v>5</v>
      </c>
      <c r="C8791" s="110" t="s">
        <v>50</v>
      </c>
      <c r="D8791" s="111">
        <v>151329</v>
      </c>
    </row>
    <row r="8792" spans="1:4">
      <c r="A8792" s="110">
        <v>1999</v>
      </c>
      <c r="B8792" s="110" t="s">
        <v>6</v>
      </c>
      <c r="C8792" s="110" t="s">
        <v>50</v>
      </c>
      <c r="D8792" s="111">
        <v>155818</v>
      </c>
    </row>
    <row r="8793" spans="1:4">
      <c r="A8793" s="110">
        <v>1999</v>
      </c>
      <c r="B8793" s="110" t="s">
        <v>7</v>
      </c>
      <c r="C8793" s="110" t="s">
        <v>50</v>
      </c>
      <c r="D8793" s="111">
        <v>157188</v>
      </c>
    </row>
    <row r="8794" spans="1:4">
      <c r="A8794" s="110">
        <v>1999</v>
      </c>
      <c r="B8794" s="110" t="s">
        <v>8</v>
      </c>
      <c r="C8794" s="110" t="s">
        <v>50</v>
      </c>
      <c r="D8794" s="111">
        <v>162844</v>
      </c>
    </row>
    <row r="8795" spans="1:4">
      <c r="A8795" s="110">
        <v>1999</v>
      </c>
      <c r="B8795" s="110" t="s">
        <v>9</v>
      </c>
      <c r="C8795" s="110" t="s">
        <v>50</v>
      </c>
      <c r="D8795" s="111">
        <v>158676</v>
      </c>
    </row>
    <row r="8796" spans="1:4">
      <c r="A8796" s="110">
        <v>1999</v>
      </c>
      <c r="B8796" s="110" t="s">
        <v>10</v>
      </c>
      <c r="C8796" s="110" t="s">
        <v>50</v>
      </c>
      <c r="D8796" s="111">
        <v>158122</v>
      </c>
    </row>
    <row r="8797" spans="1:4">
      <c r="A8797" s="110">
        <v>1999</v>
      </c>
      <c r="B8797" s="110" t="s">
        <v>11</v>
      </c>
      <c r="C8797" s="110" t="s">
        <v>50</v>
      </c>
      <c r="D8797" s="111">
        <v>153625</v>
      </c>
    </row>
    <row r="8798" spans="1:4">
      <c r="A8798" s="110">
        <v>2000</v>
      </c>
      <c r="B8798" s="110" t="s">
        <v>12</v>
      </c>
      <c r="C8798" s="110" t="s">
        <v>50</v>
      </c>
      <c r="D8798" s="111">
        <v>129359</v>
      </c>
    </row>
    <row r="8799" spans="1:4">
      <c r="A8799" s="110">
        <v>2000</v>
      </c>
      <c r="B8799" s="110" t="s">
        <v>13</v>
      </c>
      <c r="C8799" s="110" t="s">
        <v>50</v>
      </c>
      <c r="D8799" s="111">
        <v>136802</v>
      </c>
    </row>
    <row r="8800" spans="1:4">
      <c r="A8800" s="110">
        <v>2000</v>
      </c>
      <c r="B8800" s="110" t="s">
        <v>14</v>
      </c>
      <c r="C8800" s="110" t="s">
        <v>50</v>
      </c>
      <c r="D8800" s="111">
        <v>164572</v>
      </c>
    </row>
    <row r="8801" spans="1:4">
      <c r="A8801" s="110">
        <v>2000</v>
      </c>
      <c r="B8801" s="110" t="s">
        <v>15</v>
      </c>
      <c r="C8801" s="110" t="s">
        <v>50</v>
      </c>
      <c r="D8801" s="111">
        <v>151214</v>
      </c>
    </row>
    <row r="8802" spans="1:4">
      <c r="A8802" s="110">
        <v>2000</v>
      </c>
      <c r="B8802" s="110" t="s">
        <v>4</v>
      </c>
      <c r="C8802" s="110" t="s">
        <v>50</v>
      </c>
      <c r="D8802" s="111">
        <v>151530</v>
      </c>
    </row>
    <row r="8803" spans="1:4">
      <c r="A8803" s="110">
        <v>2000</v>
      </c>
      <c r="B8803" s="110" t="s">
        <v>5</v>
      </c>
      <c r="C8803" s="110" t="s">
        <v>50</v>
      </c>
      <c r="D8803" s="111">
        <v>147245</v>
      </c>
    </row>
    <row r="8804" spans="1:4">
      <c r="A8804" s="110">
        <v>2000</v>
      </c>
      <c r="B8804" s="110" t="s">
        <v>6</v>
      </c>
      <c r="C8804" s="110" t="s">
        <v>50</v>
      </c>
      <c r="D8804" s="111">
        <v>154575</v>
      </c>
    </row>
    <row r="8805" spans="1:4">
      <c r="A8805" s="110">
        <v>2000</v>
      </c>
      <c r="B8805" s="110" t="s">
        <v>7</v>
      </c>
      <c r="C8805" s="110" t="s">
        <v>50</v>
      </c>
      <c r="D8805" s="111">
        <v>159477</v>
      </c>
    </row>
    <row r="8806" spans="1:4">
      <c r="A8806" s="110">
        <v>2000</v>
      </c>
      <c r="B8806" s="110" t="s">
        <v>8</v>
      </c>
      <c r="C8806" s="110" t="s">
        <v>50</v>
      </c>
      <c r="D8806" s="111">
        <v>158343</v>
      </c>
    </row>
    <row r="8807" spans="1:4">
      <c r="A8807" s="110">
        <v>2000</v>
      </c>
      <c r="B8807" s="110" t="s">
        <v>9</v>
      </c>
      <c r="C8807" s="110" t="s">
        <v>50</v>
      </c>
      <c r="D8807" s="111">
        <v>157262</v>
      </c>
    </row>
    <row r="8808" spans="1:4">
      <c r="A8808" s="110">
        <v>2000</v>
      </c>
      <c r="B8808" s="110" t="s">
        <v>10</v>
      </c>
      <c r="C8808" s="110" t="s">
        <v>50</v>
      </c>
      <c r="D8808" s="111">
        <v>155458</v>
      </c>
    </row>
    <row r="8809" spans="1:4">
      <c r="A8809" s="110">
        <v>2000</v>
      </c>
      <c r="B8809" s="110" t="s">
        <v>11</v>
      </c>
      <c r="C8809" s="110" t="s">
        <v>50</v>
      </c>
      <c r="D8809" s="111">
        <v>147956</v>
      </c>
    </row>
    <row r="8810" spans="1:4">
      <c r="A8810" s="110">
        <v>2001</v>
      </c>
      <c r="B8810" s="110" t="s">
        <v>12</v>
      </c>
      <c r="C8810" s="110" t="s">
        <v>50</v>
      </c>
      <c r="D8810" s="111">
        <v>132751</v>
      </c>
    </row>
    <row r="8811" spans="1:4">
      <c r="A8811" s="110">
        <v>2001</v>
      </c>
      <c r="B8811" s="110" t="s">
        <v>13</v>
      </c>
      <c r="C8811" s="110" t="s">
        <v>50</v>
      </c>
      <c r="D8811" s="111">
        <v>133912</v>
      </c>
    </row>
    <row r="8812" spans="1:4">
      <c r="A8812" s="110">
        <v>2001</v>
      </c>
      <c r="B8812" s="110" t="s">
        <v>14</v>
      </c>
      <c r="C8812" s="110" t="s">
        <v>50</v>
      </c>
      <c r="D8812" s="111">
        <v>151805</v>
      </c>
    </row>
    <row r="8813" spans="1:4">
      <c r="A8813" s="110">
        <v>2001</v>
      </c>
      <c r="B8813" s="110" t="s">
        <v>15</v>
      </c>
      <c r="C8813" s="110" t="s">
        <v>50</v>
      </c>
      <c r="D8813" s="111">
        <v>148085</v>
      </c>
    </row>
    <row r="8814" spans="1:4">
      <c r="A8814" s="110">
        <v>2001</v>
      </c>
      <c r="B8814" s="110" t="s">
        <v>4</v>
      </c>
      <c r="C8814" s="110" t="s">
        <v>50</v>
      </c>
      <c r="D8814" s="111">
        <v>152526</v>
      </c>
    </row>
    <row r="8815" spans="1:4">
      <c r="A8815" s="110">
        <v>2001</v>
      </c>
      <c r="B8815" s="110" t="s">
        <v>5</v>
      </c>
      <c r="C8815" s="110" t="s">
        <v>50</v>
      </c>
      <c r="D8815" s="111">
        <v>146255</v>
      </c>
    </row>
    <row r="8816" spans="1:4">
      <c r="A8816" s="110">
        <v>2001</v>
      </c>
      <c r="B8816" s="110" t="s">
        <v>6</v>
      </c>
      <c r="C8816" s="110" t="s">
        <v>50</v>
      </c>
      <c r="D8816" s="111">
        <v>139507</v>
      </c>
    </row>
    <row r="8817" spans="1:4">
      <c r="A8817" s="110">
        <v>2001</v>
      </c>
      <c r="B8817" s="110" t="s">
        <v>7</v>
      </c>
      <c r="C8817" s="110" t="s">
        <v>50</v>
      </c>
      <c r="D8817" s="111">
        <v>146135</v>
      </c>
    </row>
    <row r="8818" spans="1:4">
      <c r="A8818" s="110">
        <v>2001</v>
      </c>
      <c r="B8818" s="110" t="s">
        <v>8</v>
      </c>
      <c r="C8818" s="110" t="s">
        <v>50</v>
      </c>
      <c r="D8818" s="111">
        <v>140298</v>
      </c>
    </row>
    <row r="8819" spans="1:4">
      <c r="A8819" s="110">
        <v>2001</v>
      </c>
      <c r="B8819" s="110" t="s">
        <v>9</v>
      </c>
      <c r="C8819" s="110" t="s">
        <v>50</v>
      </c>
      <c r="D8819" s="111">
        <v>143421</v>
      </c>
    </row>
    <row r="8820" spans="1:4">
      <c r="A8820" s="110">
        <v>2001</v>
      </c>
      <c r="B8820" s="110" t="s">
        <v>10</v>
      </c>
      <c r="C8820" s="110" t="s">
        <v>50</v>
      </c>
      <c r="D8820" s="111">
        <v>139812</v>
      </c>
    </row>
    <row r="8821" spans="1:4">
      <c r="A8821" s="110">
        <v>2001</v>
      </c>
      <c r="B8821" s="110" t="s">
        <v>11</v>
      </c>
      <c r="C8821" s="110" t="s">
        <v>50</v>
      </c>
      <c r="D8821" s="111">
        <v>107120</v>
      </c>
    </row>
    <row r="8822" spans="1:4">
      <c r="A8822" s="110">
        <v>2002</v>
      </c>
      <c r="B8822" s="110" t="s">
        <v>12</v>
      </c>
      <c r="C8822" s="110" t="s">
        <v>50</v>
      </c>
      <c r="D8822" s="111">
        <v>106492</v>
      </c>
    </row>
    <row r="8823" spans="1:4">
      <c r="A8823" s="110">
        <v>2002</v>
      </c>
      <c r="B8823" s="110" t="s">
        <v>13</v>
      </c>
      <c r="C8823" s="110" t="s">
        <v>50</v>
      </c>
      <c r="D8823" s="111">
        <v>104349</v>
      </c>
    </row>
    <row r="8824" spans="1:4">
      <c r="A8824" s="110">
        <v>2002</v>
      </c>
      <c r="B8824" s="110" t="s">
        <v>14</v>
      </c>
      <c r="C8824" s="110" t="s">
        <v>50</v>
      </c>
      <c r="D8824" s="111">
        <v>114939</v>
      </c>
    </row>
    <row r="8825" spans="1:4">
      <c r="A8825" s="110">
        <v>2002</v>
      </c>
      <c r="B8825" s="110" t="s">
        <v>15</v>
      </c>
      <c r="C8825" s="110" t="s">
        <v>50</v>
      </c>
      <c r="D8825" s="111">
        <v>114407</v>
      </c>
    </row>
    <row r="8826" spans="1:4">
      <c r="A8826" s="110">
        <v>2002</v>
      </c>
      <c r="B8826" s="110" t="s">
        <v>4</v>
      </c>
      <c r="C8826" s="110" t="s">
        <v>50</v>
      </c>
      <c r="D8826" s="111">
        <v>127364.85188932376</v>
      </c>
    </row>
    <row r="8827" spans="1:4">
      <c r="A8827" s="110">
        <v>2002</v>
      </c>
      <c r="B8827" s="110" t="s">
        <v>5</v>
      </c>
      <c r="C8827" s="110" t="s">
        <v>50</v>
      </c>
      <c r="D8827" s="111">
        <v>115844</v>
      </c>
    </row>
    <row r="8828" spans="1:4">
      <c r="A8828" s="110">
        <v>2002</v>
      </c>
      <c r="B8828" s="110" t="s">
        <v>6</v>
      </c>
      <c r="C8828" s="110" t="s">
        <v>50</v>
      </c>
      <c r="D8828" s="111">
        <v>128816</v>
      </c>
    </row>
    <row r="8829" spans="1:4">
      <c r="A8829" s="110">
        <v>2002</v>
      </c>
      <c r="B8829" s="110" t="s">
        <v>7</v>
      </c>
      <c r="C8829" s="110" t="s">
        <v>50</v>
      </c>
      <c r="D8829" s="111">
        <v>120873</v>
      </c>
    </row>
    <row r="8830" spans="1:4">
      <c r="A8830" s="110">
        <v>2002</v>
      </c>
      <c r="B8830" s="110" t="s">
        <v>8</v>
      </c>
      <c r="C8830" s="110" t="s">
        <v>50</v>
      </c>
      <c r="D8830" s="111">
        <v>117909</v>
      </c>
    </row>
    <row r="8831" spans="1:4">
      <c r="A8831" s="110">
        <v>2002</v>
      </c>
      <c r="B8831" s="110" t="s">
        <v>9</v>
      </c>
      <c r="C8831" s="110" t="s">
        <v>50</v>
      </c>
      <c r="D8831" s="111">
        <v>123078</v>
      </c>
    </row>
    <row r="8832" spans="1:4">
      <c r="A8832" s="110">
        <v>2002</v>
      </c>
      <c r="B8832" s="110" t="s">
        <v>10</v>
      </c>
      <c r="C8832" s="110" t="s">
        <v>50</v>
      </c>
      <c r="D8832" s="111">
        <v>130568</v>
      </c>
    </row>
    <row r="8833" spans="1:4">
      <c r="A8833" s="110">
        <v>2002</v>
      </c>
      <c r="B8833" s="110" t="s">
        <v>11</v>
      </c>
      <c r="C8833" s="110" t="s">
        <v>50</v>
      </c>
      <c r="D8833" s="111">
        <v>128431</v>
      </c>
    </row>
    <row r="8834" spans="1:4">
      <c r="A8834" s="110">
        <v>2003</v>
      </c>
      <c r="B8834" s="110" t="s">
        <v>12</v>
      </c>
      <c r="C8834" s="110" t="s">
        <v>50</v>
      </c>
      <c r="D8834" s="111">
        <v>100395.07897088195</v>
      </c>
    </row>
    <row r="8835" spans="1:4">
      <c r="A8835" s="110">
        <v>2003</v>
      </c>
      <c r="B8835" s="110" t="s">
        <v>13</v>
      </c>
      <c r="C8835" s="110" t="s">
        <v>50</v>
      </c>
      <c r="D8835" s="111">
        <v>89877.29373045481</v>
      </c>
    </row>
    <row r="8836" spans="1:4">
      <c r="A8836" s="110">
        <v>2003</v>
      </c>
      <c r="B8836" s="110" t="s">
        <v>14</v>
      </c>
      <c r="C8836" s="110" t="s">
        <v>50</v>
      </c>
      <c r="D8836" s="111">
        <v>109373.02873716372</v>
      </c>
    </row>
    <row r="8837" spans="1:4">
      <c r="A8837" s="110">
        <v>2003</v>
      </c>
      <c r="B8837" s="110" t="s">
        <v>15</v>
      </c>
      <c r="C8837" s="110" t="s">
        <v>50</v>
      </c>
      <c r="D8837" s="111">
        <v>121641.9147141256</v>
      </c>
    </row>
    <row r="8838" spans="1:4">
      <c r="A8838" s="110">
        <v>2003</v>
      </c>
      <c r="B8838" s="110" t="s">
        <v>4</v>
      </c>
      <c r="C8838" s="110" t="s">
        <v>50</v>
      </c>
      <c r="D8838" s="111">
        <v>121823.52710546847</v>
      </c>
    </row>
    <row r="8839" spans="1:4">
      <c r="A8839" s="110">
        <v>2003</v>
      </c>
      <c r="B8839" s="110" t="s">
        <v>5</v>
      </c>
      <c r="C8839" s="110" t="s">
        <v>50</v>
      </c>
      <c r="D8839" s="111">
        <v>118333.69847987554</v>
      </c>
    </row>
    <row r="8840" spans="1:4">
      <c r="A8840" s="110">
        <v>2003</v>
      </c>
      <c r="B8840" s="110" t="s">
        <v>6</v>
      </c>
      <c r="C8840" s="110" t="s">
        <v>50</v>
      </c>
      <c r="D8840" s="111">
        <v>129351.26845509892</v>
      </c>
    </row>
    <row r="8841" spans="1:4">
      <c r="A8841" s="110">
        <v>2003</v>
      </c>
      <c r="B8841" s="110" t="s">
        <v>7</v>
      </c>
      <c r="C8841" s="110" t="s">
        <v>50</v>
      </c>
      <c r="D8841" s="111">
        <v>125762.06672141481</v>
      </c>
    </row>
    <row r="8842" spans="1:4">
      <c r="A8842" s="110">
        <v>2003</v>
      </c>
      <c r="B8842" s="110" t="s">
        <v>8</v>
      </c>
      <c r="C8842" s="110" t="s">
        <v>50</v>
      </c>
      <c r="D8842" s="111">
        <v>135348.26596703092</v>
      </c>
    </row>
    <row r="8843" spans="1:4">
      <c r="A8843" s="110">
        <v>2003</v>
      </c>
      <c r="B8843" s="110" t="s">
        <v>9</v>
      </c>
      <c r="C8843" s="110" t="s">
        <v>50</v>
      </c>
      <c r="D8843" s="111">
        <v>156068.31379924715</v>
      </c>
    </row>
    <row r="8844" spans="1:4">
      <c r="A8844" s="110">
        <v>2003</v>
      </c>
      <c r="B8844" s="110" t="s">
        <v>10</v>
      </c>
      <c r="C8844" s="110" t="s">
        <v>50</v>
      </c>
      <c r="D8844" s="111">
        <v>132248.52961781377</v>
      </c>
    </row>
    <row r="8845" spans="1:4">
      <c r="A8845" s="110">
        <v>2003</v>
      </c>
      <c r="B8845" s="110" t="s">
        <v>11</v>
      </c>
      <c r="C8845" s="110" t="s">
        <v>50</v>
      </c>
      <c r="D8845" s="111">
        <v>125540.0699363241</v>
      </c>
    </row>
    <row r="8846" spans="1:4">
      <c r="A8846" s="110">
        <v>2004</v>
      </c>
      <c r="B8846" s="110" t="s">
        <v>12</v>
      </c>
      <c r="C8846" s="110" t="s">
        <v>50</v>
      </c>
      <c r="D8846" s="111">
        <v>108723.4174353163</v>
      </c>
    </row>
    <row r="8847" spans="1:4">
      <c r="A8847" s="110">
        <v>2004</v>
      </c>
      <c r="B8847" s="110" t="s">
        <v>13</v>
      </c>
      <c r="C8847" s="110" t="s">
        <v>50</v>
      </c>
      <c r="D8847" s="111">
        <v>111670.88081417943</v>
      </c>
    </row>
    <row r="8848" spans="1:4">
      <c r="A8848" s="110">
        <v>2004</v>
      </c>
      <c r="B8848" s="110" t="s">
        <v>14</v>
      </c>
      <c r="C8848" s="110" t="s">
        <v>50</v>
      </c>
      <c r="D8848" s="111">
        <v>138744.6074076709</v>
      </c>
    </row>
    <row r="8849" spans="1:4">
      <c r="A8849" s="110">
        <v>2004</v>
      </c>
      <c r="B8849" s="110" t="s">
        <v>15</v>
      </c>
      <c r="C8849" s="110" t="s">
        <v>50</v>
      </c>
      <c r="D8849" s="111">
        <v>123596.77239589131</v>
      </c>
    </row>
    <row r="8850" spans="1:4">
      <c r="A8850" s="110">
        <v>2004</v>
      </c>
      <c r="B8850" s="110" t="s">
        <v>4</v>
      </c>
      <c r="C8850" s="110" t="s">
        <v>50</v>
      </c>
      <c r="D8850" s="111">
        <v>125013.67527631311</v>
      </c>
    </row>
    <row r="8851" spans="1:4">
      <c r="A8851" s="110">
        <v>2004</v>
      </c>
      <c r="B8851" s="110" t="s">
        <v>5</v>
      </c>
      <c r="C8851" s="110" t="s">
        <v>50</v>
      </c>
      <c r="D8851" s="111">
        <v>93584.838752914235</v>
      </c>
    </row>
    <row r="8852" spans="1:4">
      <c r="A8852" s="110">
        <v>2004</v>
      </c>
      <c r="B8852" s="110" t="s">
        <v>6</v>
      </c>
      <c r="C8852" s="110" t="s">
        <v>50</v>
      </c>
      <c r="D8852" s="111">
        <v>111210.33493322298</v>
      </c>
    </row>
    <row r="8853" spans="1:4">
      <c r="A8853" s="110">
        <v>2004</v>
      </c>
      <c r="B8853" s="110" t="s">
        <v>7</v>
      </c>
      <c r="C8853" s="110" t="s">
        <v>50</v>
      </c>
      <c r="D8853" s="111">
        <v>115165.80470199439</v>
      </c>
    </row>
    <row r="8854" spans="1:4">
      <c r="A8854" s="110">
        <v>2004</v>
      </c>
      <c r="B8854" s="110" t="s">
        <v>8</v>
      </c>
      <c r="C8854" s="110" t="s">
        <v>50</v>
      </c>
      <c r="D8854" s="111">
        <v>118572.19609756935</v>
      </c>
    </row>
    <row r="8855" spans="1:4">
      <c r="A8855" s="110">
        <v>2004</v>
      </c>
      <c r="B8855" s="110" t="s">
        <v>9</v>
      </c>
      <c r="C8855" s="110" t="s">
        <v>50</v>
      </c>
      <c r="D8855" s="111">
        <v>120106.20870076021</v>
      </c>
    </row>
    <row r="8856" spans="1:4">
      <c r="A8856" s="110">
        <v>2004</v>
      </c>
      <c r="B8856" s="110" t="s">
        <v>10</v>
      </c>
      <c r="C8856" s="110" t="s">
        <v>50</v>
      </c>
      <c r="D8856" s="111">
        <v>118723.35387802632</v>
      </c>
    </row>
    <row r="8857" spans="1:4">
      <c r="A8857" s="110">
        <v>2004</v>
      </c>
      <c r="B8857" s="110" t="s">
        <v>11</v>
      </c>
      <c r="C8857" s="110" t="s">
        <v>50</v>
      </c>
      <c r="D8857" s="111">
        <v>117315.2038527408</v>
      </c>
    </row>
    <row r="8858" spans="1:4">
      <c r="A8858" s="110">
        <v>2005</v>
      </c>
      <c r="B8858" s="110" t="s">
        <v>12</v>
      </c>
      <c r="C8858" s="110" t="s">
        <v>50</v>
      </c>
      <c r="D8858" s="111">
        <v>96226.618912214253</v>
      </c>
    </row>
    <row r="8859" spans="1:4">
      <c r="A8859" s="110">
        <v>2005</v>
      </c>
      <c r="B8859" s="110" t="s">
        <v>13</v>
      </c>
      <c r="C8859" s="110" t="s">
        <v>50</v>
      </c>
      <c r="D8859" s="111">
        <v>101666.33898363674</v>
      </c>
    </row>
    <row r="8860" spans="1:4">
      <c r="A8860" s="110">
        <v>2005</v>
      </c>
      <c r="B8860" s="110" t="s">
        <v>14</v>
      </c>
      <c r="C8860" s="110" t="s">
        <v>50</v>
      </c>
      <c r="D8860" s="111">
        <v>119654.99802666238</v>
      </c>
    </row>
    <row r="8861" spans="1:4">
      <c r="A8861" s="110">
        <v>2005</v>
      </c>
      <c r="B8861" s="110" t="s">
        <v>15</v>
      </c>
      <c r="C8861" s="110" t="s">
        <v>50</v>
      </c>
      <c r="D8861" s="111">
        <v>128923.9045069666</v>
      </c>
    </row>
    <row r="8862" spans="1:4">
      <c r="A8862" s="110">
        <v>2005</v>
      </c>
      <c r="B8862" s="110" t="s">
        <v>4</v>
      </c>
      <c r="C8862" s="110" t="s">
        <v>50</v>
      </c>
      <c r="D8862" s="111">
        <v>124862.54060163772</v>
      </c>
    </row>
    <row r="8863" spans="1:4">
      <c r="A8863" s="110">
        <v>2005</v>
      </c>
      <c r="B8863" s="110" t="s">
        <v>5</v>
      </c>
      <c r="C8863" s="110" t="s">
        <v>50</v>
      </c>
      <c r="D8863" s="111">
        <v>119647.28326372939</v>
      </c>
    </row>
    <row r="8864" spans="1:4">
      <c r="A8864" s="110">
        <v>2005</v>
      </c>
      <c r="B8864" s="110" t="s">
        <v>6</v>
      </c>
      <c r="C8864" s="110" t="s">
        <v>50</v>
      </c>
      <c r="D8864" s="111">
        <v>115131.9511753453</v>
      </c>
    </row>
    <row r="8865" spans="1:4">
      <c r="A8865" s="110">
        <v>2005</v>
      </c>
      <c r="B8865" s="110" t="s">
        <v>7</v>
      </c>
      <c r="C8865" s="110" t="s">
        <v>50</v>
      </c>
      <c r="D8865" s="111">
        <v>130455.85428549435</v>
      </c>
    </row>
    <row r="8866" spans="1:4">
      <c r="A8866" s="110">
        <v>2005</v>
      </c>
      <c r="B8866" s="110" t="s">
        <v>8</v>
      </c>
      <c r="C8866" s="110" t="s">
        <v>50</v>
      </c>
      <c r="D8866" s="111">
        <v>122409</v>
      </c>
    </row>
    <row r="8867" spans="1:4">
      <c r="A8867" s="110">
        <v>2005</v>
      </c>
      <c r="B8867" s="110" t="s">
        <v>9</v>
      </c>
      <c r="C8867" s="110" t="s">
        <v>50</v>
      </c>
      <c r="D8867" s="111">
        <v>119078</v>
      </c>
    </row>
    <row r="8868" spans="1:4">
      <c r="A8868" s="110">
        <v>2005</v>
      </c>
      <c r="B8868" s="110" t="s">
        <v>10</v>
      </c>
      <c r="C8868" s="110" t="s">
        <v>50</v>
      </c>
      <c r="D8868" s="111">
        <v>118845</v>
      </c>
    </row>
    <row r="8869" spans="1:4">
      <c r="A8869" s="110">
        <v>2005</v>
      </c>
      <c r="B8869" s="110" t="s">
        <v>11</v>
      </c>
      <c r="C8869" s="110" t="s">
        <v>50</v>
      </c>
      <c r="D8869" s="111">
        <v>115697</v>
      </c>
    </row>
    <row r="8870" spans="1:4">
      <c r="A8870" s="110">
        <v>2006</v>
      </c>
      <c r="B8870" s="110" t="s">
        <v>12</v>
      </c>
      <c r="C8870" s="110" t="s">
        <v>50</v>
      </c>
      <c r="D8870" s="111">
        <v>101910.89698849792</v>
      </c>
    </row>
    <row r="8871" spans="1:4">
      <c r="A8871" s="110">
        <v>2006</v>
      </c>
      <c r="B8871" s="110" t="s">
        <v>13</v>
      </c>
      <c r="C8871" s="110" t="s">
        <v>50</v>
      </c>
      <c r="D8871" s="111">
        <v>101139.00527254563</v>
      </c>
    </row>
    <row r="8872" spans="1:4">
      <c r="A8872" s="110">
        <v>2006</v>
      </c>
      <c r="B8872" s="110" t="s">
        <v>14</v>
      </c>
      <c r="C8872" s="110" t="s">
        <v>50</v>
      </c>
      <c r="D8872" s="111">
        <v>118660</v>
      </c>
    </row>
    <row r="8873" spans="1:4">
      <c r="A8873" s="110">
        <v>2006</v>
      </c>
      <c r="B8873" s="110" t="s">
        <v>15</v>
      </c>
      <c r="C8873" s="110" t="s">
        <v>50</v>
      </c>
      <c r="D8873" s="111">
        <v>113821</v>
      </c>
    </row>
    <row r="8874" spans="1:4">
      <c r="A8874" s="110">
        <v>2006</v>
      </c>
      <c r="B8874" s="110" t="s">
        <v>4</v>
      </c>
      <c r="C8874" s="110" t="s">
        <v>50</v>
      </c>
      <c r="D8874" s="111">
        <v>119767</v>
      </c>
    </row>
    <row r="8875" spans="1:4">
      <c r="A8875" s="110">
        <v>2006</v>
      </c>
      <c r="B8875" s="110" t="s">
        <v>5</v>
      </c>
      <c r="C8875" s="110" t="s">
        <v>50</v>
      </c>
      <c r="D8875" s="111">
        <v>115621</v>
      </c>
    </row>
    <row r="8876" spans="1:4">
      <c r="A8876" s="110">
        <v>2006</v>
      </c>
      <c r="B8876" s="110" t="s">
        <v>6</v>
      </c>
      <c r="C8876" s="110" t="s">
        <v>50</v>
      </c>
      <c r="D8876" s="111">
        <v>122896</v>
      </c>
    </row>
    <row r="8877" spans="1:4">
      <c r="A8877" s="110">
        <v>2006</v>
      </c>
      <c r="B8877" s="110" t="s">
        <v>7</v>
      </c>
      <c r="C8877" s="110" t="s">
        <v>50</v>
      </c>
      <c r="D8877" s="111">
        <v>126632</v>
      </c>
    </row>
    <row r="8878" spans="1:4">
      <c r="A8878" s="110">
        <v>2006</v>
      </c>
      <c r="B8878" s="110" t="s">
        <v>8</v>
      </c>
      <c r="C8878" s="110" t="s">
        <v>50</v>
      </c>
      <c r="D8878" s="111">
        <v>122997</v>
      </c>
    </row>
    <row r="8879" spans="1:4">
      <c r="A8879" s="110">
        <v>2006</v>
      </c>
      <c r="B8879" s="110" t="s">
        <v>9</v>
      </c>
      <c r="C8879" s="110" t="s">
        <v>50</v>
      </c>
      <c r="D8879" s="111">
        <v>124365</v>
      </c>
    </row>
    <row r="8880" spans="1:4">
      <c r="A8880" s="110">
        <v>2006</v>
      </c>
      <c r="B8880" s="110" t="s">
        <v>10</v>
      </c>
      <c r="C8880" s="110" t="s">
        <v>50</v>
      </c>
      <c r="D8880" s="111">
        <v>129425</v>
      </c>
    </row>
    <row r="8881" spans="1:4">
      <c r="A8881" s="110">
        <v>2006</v>
      </c>
      <c r="B8881" s="110" t="s">
        <v>11</v>
      </c>
      <c r="C8881" s="110" t="s">
        <v>50</v>
      </c>
      <c r="D8881" s="111">
        <v>111189</v>
      </c>
    </row>
    <row r="8882" spans="1:4">
      <c r="A8882" s="110">
        <v>2007</v>
      </c>
      <c r="B8882" s="110" t="s">
        <v>12</v>
      </c>
      <c r="C8882" s="110" t="s">
        <v>50</v>
      </c>
      <c r="D8882" s="111">
        <v>99336</v>
      </c>
    </row>
    <row r="8883" spans="1:4">
      <c r="A8883" s="110">
        <v>2007</v>
      </c>
      <c r="B8883" s="110" t="s">
        <v>13</v>
      </c>
      <c r="C8883" s="110" t="s">
        <v>50</v>
      </c>
      <c r="D8883" s="111">
        <v>98277</v>
      </c>
    </row>
    <row r="8884" spans="1:4">
      <c r="A8884" s="110">
        <v>2007</v>
      </c>
      <c r="B8884" s="110" t="s">
        <v>14</v>
      </c>
      <c r="C8884" s="110" t="s">
        <v>50</v>
      </c>
      <c r="D8884" s="111">
        <v>113426</v>
      </c>
    </row>
    <row r="8885" spans="1:4">
      <c r="A8885" s="110">
        <v>2007</v>
      </c>
      <c r="B8885" s="110" t="s">
        <v>15</v>
      </c>
      <c r="C8885" s="110" t="s">
        <v>50</v>
      </c>
      <c r="D8885" s="111">
        <v>100614</v>
      </c>
    </row>
    <row r="8886" spans="1:4">
      <c r="A8886" s="110">
        <v>2007</v>
      </c>
      <c r="B8886" s="110" t="s">
        <v>4</v>
      </c>
      <c r="C8886" s="110" t="s">
        <v>50</v>
      </c>
      <c r="D8886" s="111">
        <v>99458</v>
      </c>
    </row>
    <row r="8887" spans="1:4">
      <c r="A8887" s="110">
        <v>2007</v>
      </c>
      <c r="B8887" s="110" t="s">
        <v>5</v>
      </c>
      <c r="C8887" s="110" t="s">
        <v>50</v>
      </c>
      <c r="D8887" s="111">
        <v>87880.289550245623</v>
      </c>
    </row>
    <row r="8888" spans="1:4">
      <c r="A8888" s="110">
        <v>2007</v>
      </c>
      <c r="B8888" s="110" t="s">
        <v>6</v>
      </c>
      <c r="C8888" s="110" t="s">
        <v>50</v>
      </c>
      <c r="D8888" s="111">
        <v>90418.368092418488</v>
      </c>
    </row>
    <row r="8889" spans="1:4">
      <c r="A8889" s="110">
        <v>2007</v>
      </c>
      <c r="B8889" s="110" t="s">
        <v>7</v>
      </c>
      <c r="C8889" s="110" t="s">
        <v>50</v>
      </c>
      <c r="D8889" s="111">
        <v>87564</v>
      </c>
    </row>
    <row r="8890" spans="1:4">
      <c r="A8890" s="110">
        <v>2007</v>
      </c>
      <c r="B8890" s="110" t="s">
        <v>8</v>
      </c>
      <c r="C8890" s="110" t="s">
        <v>50</v>
      </c>
      <c r="D8890" s="111">
        <v>74641</v>
      </c>
    </row>
    <row r="8891" spans="1:4">
      <c r="A8891" s="110">
        <v>2007</v>
      </c>
      <c r="B8891" s="110" t="s">
        <v>9</v>
      </c>
      <c r="C8891" s="110" t="s">
        <v>50</v>
      </c>
      <c r="D8891" s="111">
        <v>88193</v>
      </c>
    </row>
    <row r="8892" spans="1:4">
      <c r="A8892" s="110">
        <v>2007</v>
      </c>
      <c r="B8892" s="110" t="s">
        <v>10</v>
      </c>
      <c r="C8892" s="110" t="s">
        <v>50</v>
      </c>
      <c r="D8892" s="111">
        <v>96586</v>
      </c>
    </row>
    <row r="8893" spans="1:4">
      <c r="A8893" s="110">
        <v>2007</v>
      </c>
      <c r="B8893" s="110" t="s">
        <v>11</v>
      </c>
      <c r="C8893" s="110" t="s">
        <v>50</v>
      </c>
      <c r="D8893" s="111">
        <v>94885</v>
      </c>
    </row>
    <row r="8894" spans="1:4">
      <c r="A8894" s="110">
        <v>2008</v>
      </c>
      <c r="B8894" s="110" t="s">
        <v>12</v>
      </c>
      <c r="C8894" s="110" t="s">
        <v>50</v>
      </c>
      <c r="D8894" s="111">
        <v>95846</v>
      </c>
    </row>
    <row r="8895" spans="1:4">
      <c r="A8895" s="110">
        <v>2008</v>
      </c>
      <c r="B8895" s="110" t="s">
        <v>13</v>
      </c>
      <c r="C8895" s="110" t="s">
        <v>50</v>
      </c>
      <c r="D8895" s="111">
        <v>100196</v>
      </c>
    </row>
    <row r="8896" spans="1:4">
      <c r="A8896" s="110">
        <v>2008</v>
      </c>
      <c r="B8896" s="110" t="s">
        <v>14</v>
      </c>
      <c r="C8896" s="110" t="s">
        <v>50</v>
      </c>
      <c r="D8896" s="111">
        <v>104282</v>
      </c>
    </row>
    <row r="8897" spans="1:4">
      <c r="A8897" s="110">
        <v>2008</v>
      </c>
      <c r="B8897" s="110" t="s">
        <v>15</v>
      </c>
      <c r="C8897" s="110" t="s">
        <v>50</v>
      </c>
      <c r="D8897" s="111">
        <v>120643</v>
      </c>
    </row>
    <row r="8898" spans="1:4">
      <c r="A8898" s="110">
        <v>2008</v>
      </c>
      <c r="B8898" s="110" t="s">
        <v>4</v>
      </c>
      <c r="C8898" s="110" t="s">
        <v>50</v>
      </c>
      <c r="D8898" s="111">
        <v>125407</v>
      </c>
    </row>
    <row r="8899" spans="1:4">
      <c r="A8899" s="110">
        <v>2008</v>
      </c>
      <c r="B8899" s="110" t="s">
        <v>5</v>
      </c>
      <c r="C8899" s="110" t="s">
        <v>50</v>
      </c>
      <c r="D8899" s="111">
        <v>109878</v>
      </c>
    </row>
    <row r="8900" spans="1:4">
      <c r="A8900" s="110">
        <v>2008</v>
      </c>
      <c r="B8900" s="110" t="s">
        <v>6</v>
      </c>
      <c r="C8900" s="110" t="s">
        <v>50</v>
      </c>
      <c r="D8900" s="111">
        <v>116172</v>
      </c>
    </row>
    <row r="8901" spans="1:4">
      <c r="A8901" s="110">
        <v>2008</v>
      </c>
      <c r="B8901" s="110" t="s">
        <v>7</v>
      </c>
      <c r="C8901" s="110" t="s">
        <v>50</v>
      </c>
      <c r="D8901" s="111">
        <v>119819</v>
      </c>
    </row>
    <row r="8902" spans="1:4">
      <c r="A8902" s="110">
        <v>2008</v>
      </c>
      <c r="B8902" s="110" t="s">
        <v>8</v>
      </c>
      <c r="C8902" s="110" t="s">
        <v>50</v>
      </c>
      <c r="D8902" s="111">
        <v>126132</v>
      </c>
    </row>
    <row r="8903" spans="1:4">
      <c r="A8903" s="110">
        <v>2008</v>
      </c>
      <c r="B8903" s="110" t="s">
        <v>9</v>
      </c>
      <c r="C8903" s="110" t="s">
        <v>50</v>
      </c>
      <c r="D8903" s="111">
        <v>130967</v>
      </c>
    </row>
    <row r="8904" spans="1:4">
      <c r="A8904" s="110">
        <v>2008</v>
      </c>
      <c r="B8904" s="110" t="s">
        <v>10</v>
      </c>
      <c r="C8904" s="110" t="s">
        <v>50</v>
      </c>
      <c r="D8904" s="111">
        <v>117674</v>
      </c>
    </row>
    <row r="8905" spans="1:4">
      <c r="A8905" s="110">
        <v>2008</v>
      </c>
      <c r="B8905" s="110" t="s">
        <v>11</v>
      </c>
      <c r="C8905" s="110" t="s">
        <v>50</v>
      </c>
      <c r="D8905" s="111">
        <v>113407</v>
      </c>
    </row>
    <row r="8906" spans="1:4">
      <c r="A8906" s="110">
        <v>2009</v>
      </c>
      <c r="B8906" s="110" t="s">
        <v>12</v>
      </c>
      <c r="C8906" s="110" t="s">
        <v>50</v>
      </c>
      <c r="D8906" s="111">
        <v>96143</v>
      </c>
    </row>
    <row r="8907" spans="1:4">
      <c r="A8907" s="110">
        <v>2009</v>
      </c>
      <c r="B8907" s="110" t="s">
        <v>13</v>
      </c>
      <c r="C8907" s="110" t="s">
        <v>50</v>
      </c>
      <c r="D8907" s="111">
        <v>103028</v>
      </c>
    </row>
    <row r="8908" spans="1:4">
      <c r="A8908" s="110">
        <v>2009</v>
      </c>
      <c r="B8908" s="110" t="s">
        <v>14</v>
      </c>
      <c r="C8908" s="110" t="s">
        <v>50</v>
      </c>
      <c r="D8908" s="111">
        <v>115915</v>
      </c>
    </row>
    <row r="8909" spans="1:4">
      <c r="A8909" s="110">
        <v>2009</v>
      </c>
      <c r="B8909" s="110" t="s">
        <v>15</v>
      </c>
      <c r="C8909" s="110" t="s">
        <v>50</v>
      </c>
      <c r="D8909" s="111">
        <v>113269</v>
      </c>
    </row>
    <row r="8910" spans="1:4">
      <c r="A8910" s="110">
        <v>2009</v>
      </c>
      <c r="B8910" s="110" t="s">
        <v>4</v>
      </c>
      <c r="C8910" s="110" t="s">
        <v>50</v>
      </c>
      <c r="D8910" s="111">
        <v>122188</v>
      </c>
    </row>
    <row r="8911" spans="1:4">
      <c r="A8911" s="110">
        <v>2009</v>
      </c>
      <c r="B8911" s="110" t="s">
        <v>5</v>
      </c>
      <c r="C8911" s="110" t="s">
        <v>50</v>
      </c>
      <c r="D8911" s="111">
        <v>128893</v>
      </c>
    </row>
    <row r="8912" spans="1:4">
      <c r="A8912" s="110">
        <v>2009</v>
      </c>
      <c r="B8912" s="110" t="s">
        <v>6</v>
      </c>
      <c r="C8912" s="110" t="s">
        <v>50</v>
      </c>
      <c r="D8912" s="111">
        <v>109717</v>
      </c>
    </row>
    <row r="8913" spans="1:4">
      <c r="A8913" s="110">
        <v>2009</v>
      </c>
      <c r="B8913" s="110" t="s">
        <v>7</v>
      </c>
      <c r="C8913" s="110" t="s">
        <v>50</v>
      </c>
      <c r="D8913" s="111">
        <v>123177</v>
      </c>
    </row>
    <row r="8914" spans="1:4">
      <c r="A8914" s="110">
        <v>2009</v>
      </c>
      <c r="B8914" s="110" t="s">
        <v>8</v>
      </c>
      <c r="C8914" s="110" t="s">
        <v>50</v>
      </c>
      <c r="D8914" s="111">
        <v>128057</v>
      </c>
    </row>
    <row r="8915" spans="1:4">
      <c r="A8915" s="110">
        <v>2009</v>
      </c>
      <c r="B8915" s="110" t="s">
        <v>9</v>
      </c>
      <c r="C8915" s="110" t="s">
        <v>50</v>
      </c>
      <c r="D8915" s="111">
        <v>133806</v>
      </c>
    </row>
    <row r="8916" spans="1:4">
      <c r="A8916" s="110">
        <v>2009</v>
      </c>
      <c r="B8916" s="110" t="s">
        <v>10</v>
      </c>
      <c r="C8916" s="110" t="s">
        <v>50</v>
      </c>
      <c r="D8916" s="111">
        <v>129721</v>
      </c>
    </row>
    <row r="8917" spans="1:4">
      <c r="A8917" s="110">
        <v>2009</v>
      </c>
      <c r="B8917" s="110" t="s">
        <v>11</v>
      </c>
      <c r="C8917" s="110" t="s">
        <v>50</v>
      </c>
      <c r="D8917" s="111">
        <v>122441</v>
      </c>
    </row>
    <row r="8918" spans="1:4">
      <c r="A8918" s="110">
        <v>2010</v>
      </c>
      <c r="B8918" s="110" t="s">
        <v>12</v>
      </c>
      <c r="C8918" s="110" t="s">
        <v>50</v>
      </c>
      <c r="D8918" s="111">
        <v>95662</v>
      </c>
    </row>
    <row r="8919" spans="1:4">
      <c r="A8919" s="110">
        <v>2010</v>
      </c>
      <c r="B8919" s="110" t="s">
        <v>13</v>
      </c>
      <c r="C8919" s="110" t="s">
        <v>50</v>
      </c>
      <c r="D8919" s="111">
        <v>99515</v>
      </c>
    </row>
    <row r="8920" spans="1:4">
      <c r="A8920" s="110">
        <v>2010</v>
      </c>
      <c r="B8920" s="110" t="s">
        <v>14</v>
      </c>
      <c r="C8920" s="110" t="s">
        <v>50</v>
      </c>
      <c r="D8920" s="111">
        <v>131352</v>
      </c>
    </row>
    <row r="8921" spans="1:4">
      <c r="A8921" s="110">
        <v>2010</v>
      </c>
      <c r="B8921" s="110" t="s">
        <v>15</v>
      </c>
      <c r="C8921" s="110" t="s">
        <v>50</v>
      </c>
      <c r="D8921" s="111">
        <v>134350</v>
      </c>
    </row>
    <row r="8922" spans="1:4">
      <c r="A8922" s="110">
        <v>2010</v>
      </c>
      <c r="B8922" s="110" t="s">
        <v>4</v>
      </c>
      <c r="C8922" s="110" t="s">
        <v>50</v>
      </c>
      <c r="D8922" s="111">
        <v>138861</v>
      </c>
    </row>
    <row r="8923" spans="1:4">
      <c r="A8923" s="110">
        <v>2010</v>
      </c>
      <c r="B8923" s="110" t="s">
        <v>5</v>
      </c>
      <c r="C8923" s="110" t="s">
        <v>50</v>
      </c>
      <c r="D8923" s="111">
        <v>123044</v>
      </c>
    </row>
    <row r="8924" spans="1:4">
      <c r="A8924" s="110">
        <v>2010</v>
      </c>
      <c r="B8924" s="110" t="s">
        <v>6</v>
      </c>
      <c r="C8924" s="110" t="s">
        <v>50</v>
      </c>
      <c r="D8924" s="111">
        <v>128362</v>
      </c>
    </row>
    <row r="8925" spans="1:4">
      <c r="A8925" s="110">
        <v>2010</v>
      </c>
      <c r="B8925" s="110" t="s">
        <v>7</v>
      </c>
      <c r="C8925" s="110" t="s">
        <v>50</v>
      </c>
      <c r="D8925" s="111">
        <v>138995</v>
      </c>
    </row>
    <row r="8926" spans="1:4">
      <c r="A8926" s="110">
        <v>2010</v>
      </c>
      <c r="B8926" s="110" t="s">
        <v>8</v>
      </c>
      <c r="C8926" s="110" t="s">
        <v>50</v>
      </c>
      <c r="D8926" s="111">
        <v>149282</v>
      </c>
    </row>
    <row r="8927" spans="1:4">
      <c r="A8927" s="110">
        <v>2010</v>
      </c>
      <c r="B8927" s="110" t="s">
        <v>9</v>
      </c>
      <c r="C8927" s="110" t="s">
        <v>50</v>
      </c>
      <c r="D8927" s="111">
        <v>136721</v>
      </c>
    </row>
    <row r="8928" spans="1:4">
      <c r="A8928" s="110">
        <v>2010</v>
      </c>
      <c r="B8928" s="110" t="s">
        <v>10</v>
      </c>
      <c r="C8928" s="110" t="s">
        <v>50</v>
      </c>
      <c r="D8928" s="111">
        <v>86832</v>
      </c>
    </row>
    <row r="8929" spans="1:4">
      <c r="A8929" s="110">
        <v>2010</v>
      </c>
      <c r="B8929" s="110" t="s">
        <v>11</v>
      </c>
      <c r="C8929" s="110" t="s">
        <v>50</v>
      </c>
      <c r="D8929" s="111">
        <v>69434</v>
      </c>
    </row>
    <row r="8930" spans="1:4">
      <c r="A8930" s="110">
        <v>2011</v>
      </c>
      <c r="B8930" s="110" t="s">
        <v>12</v>
      </c>
      <c r="C8930" s="110" t="s">
        <v>50</v>
      </c>
      <c r="D8930" s="111">
        <v>43433</v>
      </c>
    </row>
    <row r="8931" spans="1:4">
      <c r="A8931" s="110">
        <v>2011</v>
      </c>
      <c r="B8931" s="110" t="s">
        <v>13</v>
      </c>
      <c r="C8931" s="110" t="s">
        <v>50</v>
      </c>
      <c r="D8931" s="111">
        <v>40438</v>
      </c>
    </row>
    <row r="8932" spans="1:4">
      <c r="A8932" s="110">
        <v>2011</v>
      </c>
      <c r="B8932" s="110" t="s">
        <v>14</v>
      </c>
      <c r="C8932" s="110" t="s">
        <v>50</v>
      </c>
      <c r="D8932" s="111">
        <v>33959</v>
      </c>
    </row>
    <row r="8933" spans="1:4">
      <c r="A8933" s="110">
        <v>2011</v>
      </c>
      <c r="B8933" s="110" t="s">
        <v>15</v>
      </c>
      <c r="C8933" s="110" t="s">
        <v>50</v>
      </c>
      <c r="D8933" s="111">
        <v>38481</v>
      </c>
    </row>
    <row r="8934" spans="1:4">
      <c r="A8934" s="110">
        <v>2011</v>
      </c>
      <c r="B8934" s="110" t="s">
        <v>4</v>
      </c>
      <c r="C8934" s="110" t="s">
        <v>50</v>
      </c>
      <c r="D8934" s="111">
        <v>31502</v>
      </c>
    </row>
    <row r="8935" spans="1:4">
      <c r="A8935" s="110">
        <v>2011</v>
      </c>
      <c r="B8935" s="110" t="s">
        <v>5</v>
      </c>
      <c r="C8935" s="110" t="s">
        <v>50</v>
      </c>
      <c r="D8935" s="111">
        <v>32849</v>
      </c>
    </row>
    <row r="8936" spans="1:4">
      <c r="A8936" s="110">
        <v>2011</v>
      </c>
      <c r="B8936" s="110" t="s">
        <v>6</v>
      </c>
      <c r="C8936" s="110" t="s">
        <v>50</v>
      </c>
      <c r="D8936" s="111">
        <v>28250</v>
      </c>
    </row>
    <row r="8937" spans="1:4">
      <c r="A8937" s="110">
        <v>2011</v>
      </c>
      <c r="B8937" s="110" t="s">
        <v>7</v>
      </c>
      <c r="C8937" s="110" t="s">
        <v>50</v>
      </c>
      <c r="D8937" s="111">
        <v>29481</v>
      </c>
    </row>
    <row r="8938" spans="1:4">
      <c r="A8938" s="110">
        <v>2011</v>
      </c>
      <c r="B8938" s="110" t="s">
        <v>8</v>
      </c>
      <c r="C8938" s="110" t="s">
        <v>50</v>
      </c>
      <c r="D8938" s="111">
        <v>61376</v>
      </c>
    </row>
    <row r="8939" spans="1:4">
      <c r="A8939" s="110">
        <v>2011</v>
      </c>
      <c r="B8939" s="110" t="s">
        <v>9</v>
      </c>
      <c r="C8939" s="110" t="s">
        <v>50</v>
      </c>
      <c r="D8939" s="111">
        <v>49520</v>
      </c>
    </row>
    <row r="8940" spans="1:4">
      <c r="A8940" s="110">
        <v>2011</v>
      </c>
      <c r="B8940" s="110" t="s">
        <v>10</v>
      </c>
      <c r="C8940" s="110" t="s">
        <v>50</v>
      </c>
      <c r="D8940" s="111">
        <v>37542</v>
      </c>
    </row>
    <row r="8941" spans="1:4">
      <c r="A8941" s="110">
        <v>2011</v>
      </c>
      <c r="B8941" s="110" t="s">
        <v>11</v>
      </c>
      <c r="C8941" s="110" t="s">
        <v>50</v>
      </c>
      <c r="D8941" s="111">
        <v>33009</v>
      </c>
    </row>
    <row r="8942" spans="1:4">
      <c r="A8942" s="110">
        <v>2012</v>
      </c>
      <c r="B8942" s="110" t="s">
        <v>12</v>
      </c>
      <c r="C8942" s="110" t="s">
        <v>50</v>
      </c>
      <c r="D8942" s="111">
        <v>33315</v>
      </c>
    </row>
    <row r="8943" spans="1:4">
      <c r="A8943" s="110">
        <v>2012</v>
      </c>
      <c r="B8943" s="110" t="s">
        <v>13</v>
      </c>
      <c r="C8943" s="110" t="s">
        <v>50</v>
      </c>
      <c r="D8943" s="111">
        <v>37736</v>
      </c>
    </row>
    <row r="8944" spans="1:4">
      <c r="A8944" s="110">
        <v>2012</v>
      </c>
      <c r="B8944" s="110" t="s">
        <v>14</v>
      </c>
      <c r="C8944" s="110" t="s">
        <v>50</v>
      </c>
      <c r="D8944" s="111">
        <v>61428</v>
      </c>
    </row>
    <row r="8945" spans="1:4">
      <c r="A8945" s="110">
        <v>2012</v>
      </c>
      <c r="B8945" s="110" t="s">
        <v>15</v>
      </c>
      <c r="C8945" s="110" t="s">
        <v>50</v>
      </c>
      <c r="D8945" s="111">
        <v>53128</v>
      </c>
    </row>
    <row r="8946" spans="1:4">
      <c r="A8946" s="110">
        <v>2012</v>
      </c>
      <c r="B8946" s="110" t="s">
        <v>4</v>
      </c>
      <c r="C8946" s="110" t="s">
        <v>50</v>
      </c>
      <c r="D8946" s="111">
        <v>56659</v>
      </c>
    </row>
    <row r="8947" spans="1:4">
      <c r="A8947" s="110">
        <v>2012</v>
      </c>
      <c r="B8947" s="110" t="s">
        <v>5</v>
      </c>
      <c r="C8947" s="110" t="s">
        <v>50</v>
      </c>
      <c r="D8947" s="111">
        <v>59355</v>
      </c>
    </row>
    <row r="8948" spans="1:4">
      <c r="A8948" s="110">
        <v>2012</v>
      </c>
      <c r="B8948" s="110" t="s">
        <v>6</v>
      </c>
      <c r="C8948" s="110" t="s">
        <v>50</v>
      </c>
      <c r="D8948" s="111">
        <v>48171.740050549401</v>
      </c>
    </row>
    <row r="8949" spans="1:4">
      <c r="A8949" s="110">
        <v>2012</v>
      </c>
      <c r="B8949" s="110" t="s">
        <v>7</v>
      </c>
      <c r="C8949" s="110" t="s">
        <v>50</v>
      </c>
      <c r="D8949" s="111">
        <v>61579.413323958492</v>
      </c>
    </row>
    <row r="8950" spans="1:4">
      <c r="A8950" s="110">
        <v>2012</v>
      </c>
      <c r="B8950" s="110" t="s">
        <v>8</v>
      </c>
      <c r="C8950" s="110" t="s">
        <v>50</v>
      </c>
      <c r="D8950" s="111">
        <v>60413.249040621566</v>
      </c>
    </row>
    <row r="8951" spans="1:4">
      <c r="A8951" s="110">
        <v>2012</v>
      </c>
      <c r="B8951" s="110" t="s">
        <v>9</v>
      </c>
      <c r="C8951" s="110" t="s">
        <v>50</v>
      </c>
      <c r="D8951" s="111">
        <v>63709.384178029301</v>
      </c>
    </row>
    <row r="8952" spans="1:4">
      <c r="A8952" s="110">
        <v>2012</v>
      </c>
      <c r="B8952" s="110" t="s">
        <v>10</v>
      </c>
      <c r="C8952" s="110" t="s">
        <v>50</v>
      </c>
      <c r="D8952" s="111">
        <v>62212.070924772357</v>
      </c>
    </row>
    <row r="8953" spans="1:4">
      <c r="A8953" s="110">
        <v>2012</v>
      </c>
      <c r="B8953" s="110" t="s">
        <v>11</v>
      </c>
      <c r="C8953" s="110" t="s">
        <v>50</v>
      </c>
      <c r="D8953" s="111">
        <v>82576.142119939686</v>
      </c>
    </row>
    <row r="8954" spans="1:4">
      <c r="A8954" s="110">
        <v>2013</v>
      </c>
      <c r="B8954" s="110" t="s">
        <v>12</v>
      </c>
      <c r="C8954" s="110" t="s">
        <v>50</v>
      </c>
      <c r="D8954" s="111">
        <v>70705.124307528386</v>
      </c>
    </row>
    <row r="8955" spans="1:4">
      <c r="A8955" s="110">
        <v>2013</v>
      </c>
      <c r="B8955" s="110" t="s">
        <v>13</v>
      </c>
      <c r="C8955" s="110" t="s">
        <v>50</v>
      </c>
      <c r="D8955" s="111">
        <v>65163.959974880541</v>
      </c>
    </row>
    <row r="8956" spans="1:4">
      <c r="A8956" s="110">
        <v>2013</v>
      </c>
      <c r="B8956" s="110" t="s">
        <v>14</v>
      </c>
      <c r="C8956" s="110" t="s">
        <v>50</v>
      </c>
      <c r="D8956" s="111">
        <v>84170.447942896411</v>
      </c>
    </row>
    <row r="8957" spans="1:4">
      <c r="A8957" s="110">
        <v>2013</v>
      </c>
      <c r="B8957" s="110" t="s">
        <v>15</v>
      </c>
      <c r="C8957" s="110" t="s">
        <v>50</v>
      </c>
      <c r="D8957" s="111">
        <v>95857.039893277164</v>
      </c>
    </row>
    <row r="8958" spans="1:4">
      <c r="A8958" s="110">
        <v>2013</v>
      </c>
      <c r="B8958" s="110" t="s">
        <v>4</v>
      </c>
      <c r="C8958" s="110" t="s">
        <v>50</v>
      </c>
      <c r="D8958" s="111">
        <v>101513.791251943</v>
      </c>
    </row>
    <row r="8959" spans="1:4">
      <c r="A8959" s="110">
        <v>2013</v>
      </c>
      <c r="B8959" s="110" t="s">
        <v>5</v>
      </c>
      <c r="C8959" s="110" t="s">
        <v>50</v>
      </c>
      <c r="D8959" s="111">
        <v>89914.417735719762</v>
      </c>
    </row>
    <row r="8960" spans="1:4">
      <c r="A8960" s="110">
        <v>2013</v>
      </c>
      <c r="B8960" s="110" t="s">
        <v>6</v>
      </c>
      <c r="C8960" s="110" t="s">
        <v>50</v>
      </c>
      <c r="D8960" s="111">
        <v>90164.752980595382</v>
      </c>
    </row>
    <row r="8961" spans="1:4">
      <c r="A8961" s="110">
        <v>2013</v>
      </c>
      <c r="B8961" s="110" t="s">
        <v>7</v>
      </c>
      <c r="C8961" s="110" t="s">
        <v>50</v>
      </c>
      <c r="D8961" s="111">
        <v>98271.298044035415</v>
      </c>
    </row>
    <row r="8962" spans="1:4">
      <c r="A8962" s="110">
        <v>2013</v>
      </c>
      <c r="B8962" s="110" t="s">
        <v>8</v>
      </c>
      <c r="C8962" s="110" t="s">
        <v>50</v>
      </c>
      <c r="D8962" s="111">
        <v>86098.029660534827</v>
      </c>
    </row>
    <row r="8963" spans="1:4">
      <c r="A8963" s="110">
        <v>2013</v>
      </c>
      <c r="B8963" s="110" t="s">
        <v>9</v>
      </c>
      <c r="C8963" s="110" t="s">
        <v>50</v>
      </c>
      <c r="D8963" s="111">
        <v>101730.53058442195</v>
      </c>
    </row>
    <row r="8964" spans="1:4">
      <c r="A8964" s="110">
        <v>2013</v>
      </c>
      <c r="B8964" s="110" t="s">
        <v>10</v>
      </c>
      <c r="C8964" s="110" t="s">
        <v>50</v>
      </c>
      <c r="D8964" s="111">
        <v>101452.88410528145</v>
      </c>
    </row>
    <row r="8965" spans="1:4">
      <c r="A8965" s="110">
        <v>2013</v>
      </c>
      <c r="B8965" s="110" t="s">
        <v>11</v>
      </c>
      <c r="C8965" s="110" t="s">
        <v>50</v>
      </c>
      <c r="D8965" s="111">
        <v>95946.390123611331</v>
      </c>
    </row>
    <row r="8966" spans="1:4">
      <c r="A8966" s="110">
        <v>2014</v>
      </c>
      <c r="B8966" s="110" t="s">
        <v>12</v>
      </c>
      <c r="C8966" s="110" t="s">
        <v>50</v>
      </c>
      <c r="D8966" s="111">
        <v>82797</v>
      </c>
    </row>
    <row r="8967" spans="1:4">
      <c r="A8967" s="110">
        <v>2014</v>
      </c>
      <c r="B8967" s="110" t="s">
        <v>13</v>
      </c>
      <c r="C8967" s="110" t="s">
        <v>50</v>
      </c>
      <c r="D8967" s="111">
        <v>75495</v>
      </c>
    </row>
    <row r="8968" spans="1:4">
      <c r="A8968" s="110">
        <v>2014</v>
      </c>
      <c r="B8968" s="110" t="s">
        <v>14</v>
      </c>
      <c r="C8968" s="110" t="s">
        <v>50</v>
      </c>
      <c r="D8968" s="111">
        <v>88431.184371779047</v>
      </c>
    </row>
    <row r="8969" spans="1:4">
      <c r="A8969" s="110">
        <v>2014</v>
      </c>
      <c r="B8969" s="110" t="s">
        <v>15</v>
      </c>
      <c r="C8969" s="110" t="s">
        <v>50</v>
      </c>
      <c r="D8969" s="111">
        <v>95299.756613384146</v>
      </c>
    </row>
    <row r="8970" spans="1:4">
      <c r="A8970" s="110">
        <v>2014</v>
      </c>
      <c r="B8970" s="110" t="s">
        <v>4</v>
      </c>
      <c r="C8970" s="110" t="s">
        <v>50</v>
      </c>
      <c r="D8970" s="111">
        <v>97215.192865807534</v>
      </c>
    </row>
    <row r="8971" spans="1:4">
      <c r="A8971" s="110">
        <v>2014</v>
      </c>
      <c r="B8971" s="110" t="s">
        <v>5</v>
      </c>
      <c r="C8971" s="110" t="s">
        <v>50</v>
      </c>
      <c r="D8971" s="111">
        <v>95434.745413402634</v>
      </c>
    </row>
    <row r="8972" spans="1:4">
      <c r="A8972" s="110">
        <v>2014</v>
      </c>
      <c r="B8972" s="110" t="s">
        <v>6</v>
      </c>
      <c r="C8972" s="110" t="s">
        <v>50</v>
      </c>
      <c r="D8972" s="111">
        <v>106228.92783598603</v>
      </c>
    </row>
    <row r="8973" spans="1:4">
      <c r="A8973" s="110">
        <v>2014</v>
      </c>
      <c r="B8973" s="110" t="s">
        <v>7</v>
      </c>
      <c r="C8973" s="110" t="s">
        <v>50</v>
      </c>
      <c r="D8973" s="111">
        <v>102692.87083505737</v>
      </c>
    </row>
    <row r="8974" spans="1:4">
      <c r="A8974" s="110">
        <v>2014</v>
      </c>
      <c r="B8974" s="110" t="s">
        <v>8</v>
      </c>
      <c r="C8974" s="110" t="s">
        <v>50</v>
      </c>
      <c r="D8974" s="111">
        <v>128311</v>
      </c>
    </row>
    <row r="8975" spans="1:4">
      <c r="A8975" s="110">
        <v>2014</v>
      </c>
      <c r="B8975" s="110" t="s">
        <v>9</v>
      </c>
      <c r="C8975" s="110" t="s">
        <v>50</v>
      </c>
      <c r="D8975" s="111">
        <v>130657</v>
      </c>
    </row>
    <row r="8976" spans="1:4">
      <c r="A8976" s="110">
        <v>2014</v>
      </c>
      <c r="B8976" s="110" t="s">
        <v>10</v>
      </c>
      <c r="C8976" s="110" t="s">
        <v>50</v>
      </c>
      <c r="D8976" s="111">
        <v>120057</v>
      </c>
    </row>
    <row r="8977" spans="1:4">
      <c r="A8977" s="110">
        <v>2014</v>
      </c>
      <c r="B8977" s="110" t="s">
        <v>11</v>
      </c>
      <c r="C8977" s="110" t="s">
        <v>50</v>
      </c>
      <c r="D8977" s="111">
        <v>123104</v>
      </c>
    </row>
    <row r="8978" spans="1:4">
      <c r="A8978" s="110">
        <v>2015</v>
      </c>
      <c r="B8978" s="110" t="s">
        <v>12</v>
      </c>
      <c r="C8978" s="110" t="s">
        <v>50</v>
      </c>
      <c r="D8978" s="111">
        <v>109013</v>
      </c>
    </row>
    <row r="8979" spans="1:4">
      <c r="A8979" s="110">
        <v>2015</v>
      </c>
      <c r="B8979" s="110" t="s">
        <v>13</v>
      </c>
      <c r="C8979" s="110" t="s">
        <v>50</v>
      </c>
      <c r="D8979" s="111">
        <v>105758</v>
      </c>
    </row>
    <row r="8980" spans="1:4">
      <c r="A8980" s="110">
        <v>2015</v>
      </c>
      <c r="B8980" s="110" t="s">
        <v>14</v>
      </c>
      <c r="C8980" s="110" t="s">
        <v>50</v>
      </c>
      <c r="D8980" s="111">
        <v>133933</v>
      </c>
    </row>
    <row r="8981" spans="1:4">
      <c r="A8981" s="110">
        <v>2015</v>
      </c>
      <c r="B8981" s="110" t="s">
        <v>15</v>
      </c>
      <c r="C8981" s="110" t="s">
        <v>50</v>
      </c>
      <c r="D8981" s="111">
        <v>141328</v>
      </c>
    </row>
    <row r="8982" spans="1:4">
      <c r="A8982" s="110">
        <v>2015</v>
      </c>
      <c r="B8982" s="110" t="s">
        <v>4</v>
      </c>
      <c r="C8982" s="110" t="s">
        <v>50</v>
      </c>
      <c r="D8982" s="111">
        <v>137496</v>
      </c>
    </row>
    <row r="8983" spans="1:4">
      <c r="A8983" s="110">
        <v>2015</v>
      </c>
      <c r="B8983" s="110" t="s">
        <v>5</v>
      </c>
      <c r="C8983" s="110" t="s">
        <v>50</v>
      </c>
      <c r="D8983" s="111">
        <v>136173</v>
      </c>
    </row>
    <row r="8984" spans="1:4">
      <c r="A8984" s="110">
        <v>2015</v>
      </c>
      <c r="B8984" s="110" t="s">
        <v>6</v>
      </c>
      <c r="C8984" s="110" t="s">
        <v>50</v>
      </c>
      <c r="D8984" s="111">
        <v>133115</v>
      </c>
    </row>
    <row r="8985" spans="1:4">
      <c r="A8985" s="110">
        <v>2015</v>
      </c>
      <c r="B8985" s="110" t="s">
        <v>7</v>
      </c>
      <c r="C8985" s="110" t="s">
        <v>50</v>
      </c>
      <c r="D8985" s="111">
        <v>129662</v>
      </c>
    </row>
    <row r="8986" spans="1:4">
      <c r="A8986" s="110">
        <v>2015</v>
      </c>
      <c r="B8986" s="110" t="s">
        <v>8</v>
      </c>
      <c r="C8986" s="110" t="s">
        <v>50</v>
      </c>
      <c r="D8986" s="111">
        <v>138057</v>
      </c>
    </row>
    <row r="8987" spans="1:4">
      <c r="A8987" s="110">
        <v>2015</v>
      </c>
      <c r="B8987" s="110" t="s">
        <v>9</v>
      </c>
      <c r="C8987" s="110" t="s">
        <v>50</v>
      </c>
      <c r="D8987" s="111">
        <v>136735</v>
      </c>
    </row>
    <row r="8988" spans="1:4">
      <c r="A8988" s="110">
        <v>2015</v>
      </c>
      <c r="B8988" s="110" t="s">
        <v>10</v>
      </c>
      <c r="C8988" s="110" t="s">
        <v>50</v>
      </c>
      <c r="D8988" s="111">
        <v>131199</v>
      </c>
    </row>
    <row r="8989" spans="1:4">
      <c r="A8989" s="110">
        <v>2015</v>
      </c>
      <c r="B8989" s="110" t="s">
        <v>11</v>
      </c>
      <c r="C8989" s="110" t="s">
        <v>50</v>
      </c>
      <c r="D8989" s="111">
        <v>109268</v>
      </c>
    </row>
    <row r="8990" spans="1:4">
      <c r="A8990" s="110">
        <v>2016</v>
      </c>
      <c r="B8990" s="110" t="s">
        <v>12</v>
      </c>
      <c r="C8990" s="110" t="s">
        <v>50</v>
      </c>
      <c r="D8990" s="111">
        <v>102001</v>
      </c>
    </row>
    <row r="8991" spans="1:4">
      <c r="A8991" s="110">
        <v>2016</v>
      </c>
      <c r="B8991" s="110" t="s">
        <v>13</v>
      </c>
      <c r="C8991" s="110" t="s">
        <v>50</v>
      </c>
      <c r="D8991" s="111">
        <v>89394</v>
      </c>
    </row>
    <row r="8992" spans="1:4">
      <c r="A8992" s="110">
        <v>2016</v>
      </c>
      <c r="B8992" s="110" t="s">
        <v>14</v>
      </c>
      <c r="C8992" s="110" t="s">
        <v>50</v>
      </c>
      <c r="D8992" s="111">
        <v>121358</v>
      </c>
    </row>
    <row r="8993" spans="1:4">
      <c r="A8993" s="110">
        <v>2016</v>
      </c>
      <c r="B8993" s="110" t="s">
        <v>15</v>
      </c>
      <c r="C8993" s="110" t="s">
        <v>50</v>
      </c>
      <c r="D8993" s="111">
        <v>138161</v>
      </c>
    </row>
    <row r="8994" spans="1:4">
      <c r="A8994" s="110">
        <v>2016</v>
      </c>
      <c r="B8994" s="110" t="s">
        <v>4</v>
      </c>
      <c r="C8994" s="110" t="s">
        <v>50</v>
      </c>
      <c r="D8994" s="111">
        <v>133124</v>
      </c>
    </row>
    <row r="8995" spans="1:4">
      <c r="A8995" s="110">
        <v>2016</v>
      </c>
      <c r="B8995" s="110" t="s">
        <v>5</v>
      </c>
      <c r="C8995" s="110" t="s">
        <v>50</v>
      </c>
      <c r="D8995" s="111">
        <v>127978</v>
      </c>
    </row>
    <row r="8996" spans="1:4">
      <c r="A8996" s="110">
        <v>2016</v>
      </c>
      <c r="B8996" s="110" t="s">
        <v>6</v>
      </c>
      <c r="C8996" s="110" t="s">
        <v>50</v>
      </c>
      <c r="D8996" s="111">
        <v>125434</v>
      </c>
    </row>
    <row r="8997" spans="1:4">
      <c r="A8997" s="110">
        <v>2016</v>
      </c>
      <c r="B8997" s="110" t="s">
        <v>7</v>
      </c>
      <c r="C8997" s="110" t="s">
        <v>50</v>
      </c>
      <c r="D8997" s="111">
        <v>147212</v>
      </c>
    </row>
    <row r="8998" spans="1:4">
      <c r="A8998" s="110">
        <v>2016</v>
      </c>
      <c r="B8998" s="110" t="s">
        <v>8</v>
      </c>
      <c r="C8998" s="110" t="s">
        <v>50</v>
      </c>
      <c r="D8998" s="111">
        <v>140530</v>
      </c>
    </row>
    <row r="8999" spans="1:4">
      <c r="A8999" s="110">
        <v>2016</v>
      </c>
      <c r="B8999" s="110" t="s">
        <v>9</v>
      </c>
      <c r="C8999" s="110" t="s">
        <v>50</v>
      </c>
      <c r="D8999" s="111">
        <v>135595</v>
      </c>
    </row>
    <row r="9000" spans="1:4">
      <c r="A9000" s="110">
        <v>2016</v>
      </c>
      <c r="B9000" s="110" t="s">
        <v>10</v>
      </c>
      <c r="C9000" s="110" t="s">
        <v>50</v>
      </c>
      <c r="D9000" s="111">
        <v>132593</v>
      </c>
    </row>
    <row r="9001" spans="1:4">
      <c r="A9001" s="110">
        <v>2016</v>
      </c>
      <c r="B9001" s="110" t="s">
        <v>11</v>
      </c>
      <c r="C9001" s="110" t="s">
        <v>50</v>
      </c>
      <c r="D9001" s="111">
        <v>107479</v>
      </c>
    </row>
    <row r="9002" spans="1:4">
      <c r="A9002" s="110">
        <v>2017</v>
      </c>
      <c r="B9002" s="110" t="s">
        <v>12</v>
      </c>
      <c r="C9002" s="110" t="s">
        <v>50</v>
      </c>
      <c r="D9002" s="111">
        <v>96054</v>
      </c>
    </row>
    <row r="9003" spans="1:4">
      <c r="A9003" s="110">
        <v>2017</v>
      </c>
      <c r="B9003" s="110" t="s">
        <v>13</v>
      </c>
      <c r="C9003" s="110" t="s">
        <v>50</v>
      </c>
      <c r="D9003" s="111">
        <v>83037</v>
      </c>
    </row>
    <row r="9004" spans="1:4">
      <c r="A9004" s="110">
        <v>2017</v>
      </c>
      <c r="B9004" s="110" t="s">
        <v>14</v>
      </c>
      <c r="C9004" s="110" t="s">
        <v>50</v>
      </c>
      <c r="D9004" s="111">
        <v>122383</v>
      </c>
    </row>
    <row r="9005" spans="1:4">
      <c r="A9005" s="110">
        <v>2017</v>
      </c>
      <c r="B9005" s="110" t="s">
        <v>15</v>
      </c>
      <c r="C9005" s="110" t="s">
        <v>50</v>
      </c>
      <c r="D9005" s="111">
        <v>112083</v>
      </c>
    </row>
    <row r="9006" spans="1:4">
      <c r="A9006" s="110">
        <v>2017</v>
      </c>
      <c r="B9006" s="110" t="s">
        <v>4</v>
      </c>
      <c r="C9006" s="110" t="s">
        <v>50</v>
      </c>
      <c r="D9006" s="111">
        <v>124814</v>
      </c>
    </row>
    <row r="9007" spans="1:4">
      <c r="A9007" s="110">
        <v>2017</v>
      </c>
      <c r="B9007" s="110" t="s">
        <v>5</v>
      </c>
      <c r="C9007" s="110" t="s">
        <v>50</v>
      </c>
      <c r="D9007" s="111">
        <v>120152</v>
      </c>
    </row>
    <row r="9008" spans="1:4">
      <c r="A9008" s="110">
        <v>2017</v>
      </c>
      <c r="B9008" s="110" t="s">
        <v>6</v>
      </c>
      <c r="C9008" s="110" t="s">
        <v>50</v>
      </c>
      <c r="D9008" s="111">
        <v>115858</v>
      </c>
    </row>
    <row r="9009" spans="1:4">
      <c r="A9009" s="110">
        <v>2017</v>
      </c>
      <c r="B9009" s="110" t="s">
        <v>7</v>
      </c>
      <c r="C9009" s="110" t="s">
        <v>50</v>
      </c>
      <c r="D9009" s="111">
        <v>129517</v>
      </c>
    </row>
    <row r="9010" spans="1:4">
      <c r="A9010" s="110">
        <v>2017</v>
      </c>
      <c r="B9010" s="110" t="s">
        <v>8</v>
      </c>
      <c r="C9010" s="110" t="s">
        <v>50</v>
      </c>
      <c r="D9010" s="111">
        <v>140694</v>
      </c>
    </row>
    <row r="9011" spans="1:4">
      <c r="A9011" s="110">
        <v>2017</v>
      </c>
      <c r="B9011" s="110" t="s">
        <v>9</v>
      </c>
      <c r="C9011" s="110" t="s">
        <v>50</v>
      </c>
      <c r="D9011" s="111">
        <v>141846</v>
      </c>
    </row>
    <row r="9012" spans="1:4">
      <c r="A9012" s="110">
        <v>2017</v>
      </c>
      <c r="B9012" s="110" t="s">
        <v>10</v>
      </c>
      <c r="C9012" s="110" t="s">
        <v>50</v>
      </c>
      <c r="D9012" s="111">
        <v>136967</v>
      </c>
    </row>
    <row r="9013" spans="1:4">
      <c r="A9013" s="110">
        <v>2017</v>
      </c>
      <c r="B9013" s="110" t="s">
        <v>11</v>
      </c>
      <c r="C9013" s="110" t="s">
        <v>50</v>
      </c>
      <c r="D9013" s="111">
        <v>109754</v>
      </c>
    </row>
    <row r="9014" spans="1:4">
      <c r="A9014" s="110">
        <v>2018</v>
      </c>
      <c r="B9014" s="110" t="s">
        <v>12</v>
      </c>
      <c r="C9014" s="110" t="s">
        <v>50</v>
      </c>
      <c r="D9014" s="111">
        <v>111486</v>
      </c>
    </row>
    <row r="9015" spans="1:4">
      <c r="A9015" s="110">
        <v>2018</v>
      </c>
      <c r="B9015" s="110" t="s">
        <v>13</v>
      </c>
      <c r="C9015" s="110" t="s">
        <v>50</v>
      </c>
      <c r="D9015" s="111">
        <v>108200</v>
      </c>
    </row>
    <row r="9016" spans="1:4">
      <c r="A9016" s="110">
        <v>2018</v>
      </c>
      <c r="B9016" s="110" t="s">
        <v>14</v>
      </c>
      <c r="C9016" s="110" t="s">
        <v>50</v>
      </c>
      <c r="D9016" s="111">
        <v>148527</v>
      </c>
    </row>
    <row r="9017" spans="1:4">
      <c r="A9017" s="110">
        <v>2018</v>
      </c>
      <c r="B9017" s="110" t="s">
        <v>15</v>
      </c>
      <c r="C9017" s="110" t="s">
        <v>50</v>
      </c>
      <c r="D9017" s="111">
        <v>151712</v>
      </c>
    </row>
    <row r="9018" spans="1:4">
      <c r="A9018" s="110">
        <v>2018</v>
      </c>
      <c r="B9018" s="110" t="s">
        <v>4</v>
      </c>
      <c r="C9018" s="110" t="s">
        <v>50</v>
      </c>
      <c r="D9018" s="111">
        <v>154902</v>
      </c>
    </row>
    <row r="9019" spans="1:4">
      <c r="A9019" s="110">
        <v>2018</v>
      </c>
      <c r="B9019" s="110" t="s">
        <v>5</v>
      </c>
      <c r="C9019" s="110" t="s">
        <v>50</v>
      </c>
      <c r="D9019" s="111">
        <v>141067</v>
      </c>
    </row>
    <row r="9020" spans="1:4">
      <c r="A9020" s="110">
        <v>2018</v>
      </c>
      <c r="B9020" s="110" t="s">
        <v>6</v>
      </c>
      <c r="C9020" s="110" t="s">
        <v>50</v>
      </c>
      <c r="D9020" s="111">
        <v>139449</v>
      </c>
    </row>
    <row r="9021" spans="1:4">
      <c r="A9021" s="110">
        <v>2018</v>
      </c>
      <c r="B9021" s="110" t="s">
        <v>7</v>
      </c>
      <c r="C9021" s="110" t="s">
        <v>50</v>
      </c>
      <c r="D9021" s="111">
        <v>157906</v>
      </c>
    </row>
    <row r="9022" spans="1:4">
      <c r="A9022" s="110">
        <v>2018</v>
      </c>
      <c r="B9022" s="110" t="s">
        <v>8</v>
      </c>
      <c r="C9022" s="110" t="s">
        <v>50</v>
      </c>
      <c r="D9022" s="111">
        <v>144817</v>
      </c>
    </row>
    <row r="9023" spans="1:4">
      <c r="A9023" s="110">
        <v>2018</v>
      </c>
      <c r="B9023" s="110" t="s">
        <v>9</v>
      </c>
      <c r="C9023" s="110" t="s">
        <v>50</v>
      </c>
      <c r="D9023" s="111">
        <v>161248</v>
      </c>
    </row>
    <row r="9024" spans="1:4">
      <c r="A9024" s="110">
        <v>2018</v>
      </c>
      <c r="B9024" s="110" t="s">
        <v>10</v>
      </c>
      <c r="C9024" s="110" t="s">
        <v>50</v>
      </c>
      <c r="D9024" s="111">
        <v>136193</v>
      </c>
    </row>
    <row r="9025" spans="1:4">
      <c r="A9025" s="110">
        <v>2018</v>
      </c>
      <c r="B9025" s="110" t="s">
        <v>11</v>
      </c>
      <c r="C9025" s="110" t="s">
        <v>50</v>
      </c>
      <c r="D9025" s="111">
        <v>120704</v>
      </c>
    </row>
    <row r="9026" spans="1:4">
      <c r="A9026" s="110">
        <v>2019</v>
      </c>
      <c r="B9026" s="110" t="s">
        <v>12</v>
      </c>
      <c r="C9026" s="110" t="s">
        <v>50</v>
      </c>
      <c r="D9026" s="111">
        <v>115677</v>
      </c>
    </row>
    <row r="9027" spans="1:4">
      <c r="A9027" s="110">
        <v>2019</v>
      </c>
      <c r="B9027" s="110" t="s">
        <v>13</v>
      </c>
      <c r="C9027" s="110" t="s">
        <v>50</v>
      </c>
      <c r="D9027" s="111">
        <v>115539</v>
      </c>
    </row>
    <row r="9028" spans="1:4">
      <c r="A9028" s="110">
        <v>2019</v>
      </c>
      <c r="B9028" s="110" t="s">
        <v>14</v>
      </c>
      <c r="C9028" s="110" t="s">
        <v>50</v>
      </c>
      <c r="D9028" s="111">
        <v>146151</v>
      </c>
    </row>
    <row r="9029" spans="1:4">
      <c r="A9029" s="110">
        <v>2019</v>
      </c>
      <c r="B9029" s="110" t="s">
        <v>15</v>
      </c>
      <c r="C9029" s="110" t="s">
        <v>50</v>
      </c>
      <c r="D9029" s="111">
        <v>145752</v>
      </c>
    </row>
    <row r="9030" spans="1:4">
      <c r="A9030" s="110">
        <v>2019</v>
      </c>
      <c r="B9030" s="110" t="s">
        <v>4</v>
      </c>
      <c r="C9030" s="110" t="s">
        <v>50</v>
      </c>
      <c r="D9030" s="111">
        <v>150118</v>
      </c>
    </row>
    <row r="9031" spans="1:4">
      <c r="A9031" s="110">
        <v>2019</v>
      </c>
      <c r="B9031" s="110" t="s">
        <v>5</v>
      </c>
      <c r="C9031" s="110" t="s">
        <v>50</v>
      </c>
      <c r="D9031" s="111">
        <v>129374</v>
      </c>
    </row>
    <row r="9032" spans="1:4">
      <c r="A9032" s="110">
        <v>2019</v>
      </c>
      <c r="B9032" s="110" t="s">
        <v>6</v>
      </c>
      <c r="C9032" s="110" t="s">
        <v>50</v>
      </c>
      <c r="D9032" s="111">
        <v>142006</v>
      </c>
    </row>
    <row r="9033" spans="1:4">
      <c r="A9033" s="110">
        <v>2019</v>
      </c>
      <c r="B9033" s="110" t="s">
        <v>7</v>
      </c>
      <c r="C9033" s="110" t="s">
        <v>50</v>
      </c>
      <c r="D9033" s="111">
        <v>151700</v>
      </c>
    </row>
    <row r="9034" spans="1:4">
      <c r="A9034" s="110">
        <v>2019</v>
      </c>
      <c r="B9034" s="110" t="s">
        <v>8</v>
      </c>
      <c r="C9034" s="110" t="s">
        <v>50</v>
      </c>
      <c r="D9034" s="111">
        <v>145271</v>
      </c>
    </row>
    <row r="9035" spans="1:4">
      <c r="A9035" s="110">
        <v>2019</v>
      </c>
      <c r="B9035" s="110" t="s">
        <v>9</v>
      </c>
      <c r="C9035" s="110" t="s">
        <v>50</v>
      </c>
      <c r="D9035" s="111">
        <v>149282</v>
      </c>
    </row>
    <row r="9036" spans="1:4">
      <c r="A9036" s="110">
        <v>2019</v>
      </c>
      <c r="B9036" s="110" t="s">
        <v>10</v>
      </c>
      <c r="C9036" s="110" t="s">
        <v>50</v>
      </c>
      <c r="D9036" s="111">
        <v>138589</v>
      </c>
    </row>
    <row r="9037" spans="1:4">
      <c r="A9037" s="110">
        <v>2019</v>
      </c>
      <c r="B9037" s="110" t="s">
        <v>11</v>
      </c>
      <c r="C9037" s="110" t="s">
        <v>50</v>
      </c>
      <c r="D9037" s="111">
        <v>123116</v>
      </c>
    </row>
    <row r="9038" spans="1:4">
      <c r="A9038" s="110">
        <v>2020</v>
      </c>
      <c r="B9038" s="110" t="s">
        <v>12</v>
      </c>
      <c r="C9038" s="110" t="s">
        <v>50</v>
      </c>
      <c r="D9038" s="111">
        <v>112752</v>
      </c>
    </row>
    <row r="9039" spans="1:4">
      <c r="A9039" s="110">
        <v>2020</v>
      </c>
      <c r="B9039" s="110" t="s">
        <v>13</v>
      </c>
      <c r="C9039" s="110" t="s">
        <v>50</v>
      </c>
      <c r="D9039" s="111">
        <v>110013</v>
      </c>
    </row>
    <row r="9040" spans="1:4">
      <c r="A9040" s="110">
        <v>2020</v>
      </c>
      <c r="B9040" s="110" t="s">
        <v>14</v>
      </c>
      <c r="C9040" s="110" t="s">
        <v>50</v>
      </c>
      <c r="D9040" s="111">
        <v>67694</v>
      </c>
    </row>
    <row r="9041" spans="1:4">
      <c r="A9041" s="110">
        <v>2020</v>
      </c>
      <c r="B9041" s="110" t="s">
        <v>15</v>
      </c>
      <c r="C9041" s="110" t="s">
        <v>50</v>
      </c>
      <c r="D9041" s="111">
        <v>6786</v>
      </c>
    </row>
    <row r="9042" spans="1:4">
      <c r="A9042" s="110">
        <v>2020</v>
      </c>
      <c r="B9042" s="110" t="s">
        <v>4</v>
      </c>
      <c r="C9042" s="110" t="s">
        <v>50</v>
      </c>
      <c r="D9042" s="111">
        <v>13159</v>
      </c>
    </row>
    <row r="9043" spans="1:4">
      <c r="A9043" s="110">
        <v>2020</v>
      </c>
      <c r="B9043" s="110" t="s">
        <v>5</v>
      </c>
      <c r="C9043" s="110" t="s">
        <v>50</v>
      </c>
      <c r="D9043" s="111">
        <v>15225</v>
      </c>
    </row>
    <row r="9044" spans="1:4">
      <c r="A9044" s="110">
        <v>2020</v>
      </c>
      <c r="B9044" s="110" t="s">
        <v>6</v>
      </c>
      <c r="C9044" s="110" t="s">
        <v>50</v>
      </c>
      <c r="D9044" s="111">
        <v>17675</v>
      </c>
    </row>
    <row r="9045" spans="1:4">
      <c r="A9045" s="110">
        <v>2020</v>
      </c>
      <c r="B9045" s="110" t="s">
        <v>7</v>
      </c>
      <c r="C9045" s="110" t="s">
        <v>50</v>
      </c>
      <c r="D9045" s="111">
        <v>17297</v>
      </c>
    </row>
    <row r="9046" spans="1:4">
      <c r="A9046" s="110">
        <v>2020</v>
      </c>
      <c r="B9046" s="110" t="s">
        <v>8</v>
      </c>
      <c r="C9046" s="110" t="s">
        <v>50</v>
      </c>
      <c r="D9046" s="111">
        <v>19055</v>
      </c>
    </row>
    <row r="9047" spans="1:4">
      <c r="A9047" s="110">
        <v>2020</v>
      </c>
      <c r="B9047" s="110" t="s">
        <v>9</v>
      </c>
      <c r="C9047" s="110" t="s">
        <v>50</v>
      </c>
      <c r="D9047" s="111">
        <v>24054</v>
      </c>
    </row>
    <row r="9048" spans="1:4">
      <c r="A9048" s="110">
        <v>2020</v>
      </c>
      <c r="B9048" s="110" t="s">
        <v>10</v>
      </c>
      <c r="C9048" s="110" t="s">
        <v>50</v>
      </c>
      <c r="D9048" s="111">
        <v>39868</v>
      </c>
    </row>
    <row r="9049" spans="1:4">
      <c r="A9049" s="110">
        <v>2020</v>
      </c>
      <c r="B9049" s="110" t="s">
        <v>11</v>
      </c>
      <c r="C9049" s="110" t="s">
        <v>50</v>
      </c>
      <c r="D9049" s="111">
        <v>49383</v>
      </c>
    </row>
    <row r="9050" spans="1:4">
      <c r="A9050" s="110">
        <v>1995</v>
      </c>
      <c r="B9050" s="110" t="s">
        <v>12</v>
      </c>
      <c r="C9050" s="110" t="s">
        <v>51</v>
      </c>
      <c r="D9050" s="111">
        <v>315350</v>
      </c>
    </row>
    <row r="9051" spans="1:4">
      <c r="A9051" s="110">
        <v>1995</v>
      </c>
      <c r="B9051" s="110" t="s">
        <v>13</v>
      </c>
      <c r="C9051" s="110" t="s">
        <v>51</v>
      </c>
      <c r="D9051" s="111">
        <v>334726</v>
      </c>
    </row>
    <row r="9052" spans="1:4">
      <c r="A9052" s="110">
        <v>1995</v>
      </c>
      <c r="B9052" s="110" t="s">
        <v>14</v>
      </c>
      <c r="C9052" s="110" t="s">
        <v>51</v>
      </c>
      <c r="D9052" s="111">
        <v>416989</v>
      </c>
    </row>
    <row r="9053" spans="1:4">
      <c r="A9053" s="110">
        <v>1995</v>
      </c>
      <c r="B9053" s="110" t="s">
        <v>15</v>
      </c>
      <c r="C9053" s="110" t="s">
        <v>51</v>
      </c>
      <c r="D9053" s="111">
        <v>400295</v>
      </c>
    </row>
    <row r="9054" spans="1:4">
      <c r="A9054" s="110">
        <v>1995</v>
      </c>
      <c r="B9054" s="110" t="s">
        <v>4</v>
      </c>
      <c r="C9054" s="110" t="s">
        <v>51</v>
      </c>
      <c r="D9054" s="111">
        <v>432064</v>
      </c>
    </row>
    <row r="9055" spans="1:4">
      <c r="A9055" s="110">
        <v>1995</v>
      </c>
      <c r="B9055" s="110" t="s">
        <v>5</v>
      </c>
      <c r="C9055" s="110" t="s">
        <v>51</v>
      </c>
      <c r="D9055" s="111">
        <v>401597</v>
      </c>
    </row>
    <row r="9056" spans="1:4">
      <c r="A9056" s="110">
        <v>1995</v>
      </c>
      <c r="B9056" s="110" t="s">
        <v>6</v>
      </c>
      <c r="C9056" s="110" t="s">
        <v>51</v>
      </c>
      <c r="D9056" s="111">
        <v>414058</v>
      </c>
    </row>
    <row r="9057" spans="1:4">
      <c r="A9057" s="110">
        <v>1995</v>
      </c>
      <c r="B9057" s="110" t="s">
        <v>7</v>
      </c>
      <c r="C9057" s="110" t="s">
        <v>51</v>
      </c>
      <c r="D9057" s="111">
        <v>429847</v>
      </c>
    </row>
    <row r="9058" spans="1:4">
      <c r="A9058" s="110">
        <v>1995</v>
      </c>
      <c r="B9058" s="110" t="s">
        <v>8</v>
      </c>
      <c r="C9058" s="110" t="s">
        <v>51</v>
      </c>
      <c r="D9058" s="111">
        <v>411380</v>
      </c>
    </row>
    <row r="9059" spans="1:4">
      <c r="A9059" s="110">
        <v>1995</v>
      </c>
      <c r="B9059" s="110" t="s">
        <v>9</v>
      </c>
      <c r="C9059" s="110" t="s">
        <v>51</v>
      </c>
      <c r="D9059" s="111">
        <v>428815</v>
      </c>
    </row>
    <row r="9060" spans="1:4">
      <c r="A9060" s="110">
        <v>1995</v>
      </c>
      <c r="B9060" s="110" t="s">
        <v>10</v>
      </c>
      <c r="C9060" s="110" t="s">
        <v>51</v>
      </c>
      <c r="D9060" s="111">
        <v>433208</v>
      </c>
    </row>
    <row r="9061" spans="1:4">
      <c r="A9061" s="110">
        <v>1995</v>
      </c>
      <c r="B9061" s="110" t="s">
        <v>11</v>
      </c>
      <c r="C9061" s="110" t="s">
        <v>51</v>
      </c>
      <c r="D9061" s="111">
        <v>421455</v>
      </c>
    </row>
    <row r="9062" spans="1:4">
      <c r="A9062" s="110">
        <v>1996</v>
      </c>
      <c r="B9062" s="110" t="s">
        <v>12</v>
      </c>
      <c r="C9062" s="110" t="s">
        <v>51</v>
      </c>
      <c r="D9062" s="111">
        <v>387185</v>
      </c>
    </row>
    <row r="9063" spans="1:4">
      <c r="A9063" s="110">
        <v>1996</v>
      </c>
      <c r="B9063" s="110" t="s">
        <v>13</v>
      </c>
      <c r="C9063" s="110" t="s">
        <v>51</v>
      </c>
      <c r="D9063" s="111">
        <v>386797</v>
      </c>
    </row>
    <row r="9064" spans="1:4">
      <c r="A9064" s="110">
        <v>1996</v>
      </c>
      <c r="B9064" s="110" t="s">
        <v>14</v>
      </c>
      <c r="C9064" s="110" t="s">
        <v>51</v>
      </c>
      <c r="D9064" s="111">
        <v>446758</v>
      </c>
    </row>
    <row r="9065" spans="1:4">
      <c r="A9065" s="110">
        <v>1996</v>
      </c>
      <c r="B9065" s="110" t="s">
        <v>15</v>
      </c>
      <c r="C9065" s="110" t="s">
        <v>51</v>
      </c>
      <c r="D9065" s="111">
        <v>444521</v>
      </c>
    </row>
    <row r="9066" spans="1:4">
      <c r="A9066" s="110">
        <v>1996</v>
      </c>
      <c r="B9066" s="110" t="s">
        <v>4</v>
      </c>
      <c r="C9066" s="110" t="s">
        <v>51</v>
      </c>
      <c r="D9066" s="111">
        <v>463615</v>
      </c>
    </row>
    <row r="9067" spans="1:4">
      <c r="A9067" s="110">
        <v>1996</v>
      </c>
      <c r="B9067" s="110" t="s">
        <v>5</v>
      </c>
      <c r="C9067" s="110" t="s">
        <v>51</v>
      </c>
      <c r="D9067" s="111">
        <v>422062</v>
      </c>
    </row>
    <row r="9068" spans="1:4">
      <c r="A9068" s="110">
        <v>1996</v>
      </c>
      <c r="B9068" s="110" t="s">
        <v>6</v>
      </c>
      <c r="C9068" s="110" t="s">
        <v>51</v>
      </c>
      <c r="D9068" s="111">
        <v>449093</v>
      </c>
    </row>
    <row r="9069" spans="1:4">
      <c r="A9069" s="110">
        <v>1996</v>
      </c>
      <c r="B9069" s="110" t="s">
        <v>7</v>
      </c>
      <c r="C9069" s="110" t="s">
        <v>51</v>
      </c>
      <c r="D9069" s="111">
        <v>445246</v>
      </c>
    </row>
    <row r="9070" spans="1:4">
      <c r="A9070" s="110">
        <v>1996</v>
      </c>
      <c r="B9070" s="110" t="s">
        <v>8</v>
      </c>
      <c r="C9070" s="110" t="s">
        <v>51</v>
      </c>
      <c r="D9070" s="111">
        <v>428552</v>
      </c>
    </row>
    <row r="9071" spans="1:4">
      <c r="A9071" s="110">
        <v>1996</v>
      </c>
      <c r="B9071" s="110" t="s">
        <v>9</v>
      </c>
      <c r="C9071" s="110" t="s">
        <v>51</v>
      </c>
      <c r="D9071" s="111">
        <v>481132</v>
      </c>
    </row>
    <row r="9072" spans="1:4">
      <c r="A9072" s="110">
        <v>1996</v>
      </c>
      <c r="B9072" s="110" t="s">
        <v>10</v>
      </c>
      <c r="C9072" s="110" t="s">
        <v>51</v>
      </c>
      <c r="D9072" s="111">
        <v>460345</v>
      </c>
    </row>
    <row r="9073" spans="1:4">
      <c r="A9073" s="110">
        <v>1996</v>
      </c>
      <c r="B9073" s="110" t="s">
        <v>11</v>
      </c>
      <c r="C9073" s="110" t="s">
        <v>51</v>
      </c>
      <c r="D9073" s="111">
        <v>438712</v>
      </c>
    </row>
    <row r="9074" spans="1:4">
      <c r="A9074" s="110">
        <v>1997</v>
      </c>
      <c r="B9074" s="110" t="s">
        <v>12</v>
      </c>
      <c r="C9074" s="110" t="s">
        <v>51</v>
      </c>
      <c r="D9074" s="111">
        <v>401882</v>
      </c>
    </row>
    <row r="9075" spans="1:4">
      <c r="A9075" s="110">
        <v>1997</v>
      </c>
      <c r="B9075" s="110" t="s">
        <v>13</v>
      </c>
      <c r="C9075" s="110" t="s">
        <v>51</v>
      </c>
      <c r="D9075" s="111">
        <v>397761</v>
      </c>
    </row>
    <row r="9076" spans="1:4">
      <c r="A9076" s="110">
        <v>1997</v>
      </c>
      <c r="B9076" s="110" t="s">
        <v>14</v>
      </c>
      <c r="C9076" s="110" t="s">
        <v>51</v>
      </c>
      <c r="D9076" s="111">
        <v>462179</v>
      </c>
    </row>
    <row r="9077" spans="1:4">
      <c r="A9077" s="110">
        <v>1997</v>
      </c>
      <c r="B9077" s="110" t="s">
        <v>15</v>
      </c>
      <c r="C9077" s="110" t="s">
        <v>51</v>
      </c>
      <c r="D9077" s="111">
        <v>496871</v>
      </c>
    </row>
    <row r="9078" spans="1:4">
      <c r="A9078" s="110">
        <v>1997</v>
      </c>
      <c r="B9078" s="110" t="s">
        <v>4</v>
      </c>
      <c r="C9078" s="110" t="s">
        <v>51</v>
      </c>
      <c r="D9078" s="111">
        <v>489334</v>
      </c>
    </row>
    <row r="9079" spans="1:4">
      <c r="A9079" s="110">
        <v>1997</v>
      </c>
      <c r="B9079" s="110" t="s">
        <v>5</v>
      </c>
      <c r="C9079" s="110" t="s">
        <v>51</v>
      </c>
      <c r="D9079" s="111">
        <v>452938</v>
      </c>
    </row>
    <row r="9080" spans="1:4">
      <c r="A9080" s="110">
        <v>1997</v>
      </c>
      <c r="B9080" s="110" t="s">
        <v>6</v>
      </c>
      <c r="C9080" s="110" t="s">
        <v>51</v>
      </c>
      <c r="D9080" s="111">
        <v>493852</v>
      </c>
    </row>
    <row r="9081" spans="1:4">
      <c r="A9081" s="110">
        <v>1997</v>
      </c>
      <c r="B9081" s="110" t="s">
        <v>7</v>
      </c>
      <c r="C9081" s="110" t="s">
        <v>51</v>
      </c>
      <c r="D9081" s="111">
        <v>467135</v>
      </c>
    </row>
    <row r="9082" spans="1:4">
      <c r="A9082" s="110">
        <v>1997</v>
      </c>
      <c r="B9082" s="110" t="s">
        <v>8</v>
      </c>
      <c r="C9082" s="110" t="s">
        <v>51</v>
      </c>
      <c r="D9082" s="111">
        <v>491707</v>
      </c>
    </row>
    <row r="9083" spans="1:4">
      <c r="A9083" s="110">
        <v>1997</v>
      </c>
      <c r="B9083" s="110" t="s">
        <v>9</v>
      </c>
      <c r="C9083" s="110" t="s">
        <v>51</v>
      </c>
      <c r="D9083" s="111">
        <v>508902</v>
      </c>
    </row>
    <row r="9084" spans="1:4">
      <c r="A9084" s="110">
        <v>1997</v>
      </c>
      <c r="B9084" s="110" t="s">
        <v>10</v>
      </c>
      <c r="C9084" s="110" t="s">
        <v>51</v>
      </c>
      <c r="D9084" s="111">
        <v>473338</v>
      </c>
    </row>
    <row r="9085" spans="1:4">
      <c r="A9085" s="110">
        <v>1997</v>
      </c>
      <c r="B9085" s="110" t="s">
        <v>11</v>
      </c>
      <c r="C9085" s="110" t="s">
        <v>51</v>
      </c>
      <c r="D9085" s="111">
        <v>478245</v>
      </c>
    </row>
    <row r="9086" spans="1:4">
      <c r="A9086" s="110">
        <v>1998</v>
      </c>
      <c r="B9086" s="110" t="s">
        <v>12</v>
      </c>
      <c r="C9086" s="110" t="s">
        <v>51</v>
      </c>
      <c r="D9086" s="111">
        <v>436442</v>
      </c>
    </row>
    <row r="9087" spans="1:4">
      <c r="A9087" s="110">
        <v>1998</v>
      </c>
      <c r="B9087" s="110" t="s">
        <v>13</v>
      </c>
      <c r="C9087" s="110" t="s">
        <v>51</v>
      </c>
      <c r="D9087" s="111">
        <v>420150</v>
      </c>
    </row>
    <row r="9088" spans="1:4">
      <c r="A9088" s="110">
        <v>1998</v>
      </c>
      <c r="B9088" s="110" t="s">
        <v>14</v>
      </c>
      <c r="C9088" s="110" t="s">
        <v>51</v>
      </c>
      <c r="D9088" s="111">
        <v>505665</v>
      </c>
    </row>
    <row r="9089" spans="1:4">
      <c r="A9089" s="110">
        <v>1998</v>
      </c>
      <c r="B9089" s="110" t="s">
        <v>15</v>
      </c>
      <c r="C9089" s="110" t="s">
        <v>51</v>
      </c>
      <c r="D9089" s="111">
        <v>498582</v>
      </c>
    </row>
    <row r="9090" spans="1:4">
      <c r="A9090" s="110">
        <v>1998</v>
      </c>
      <c r="B9090" s="110" t="s">
        <v>4</v>
      </c>
      <c r="C9090" s="110" t="s">
        <v>51</v>
      </c>
      <c r="D9090" s="111">
        <v>491240</v>
      </c>
    </row>
    <row r="9091" spans="1:4">
      <c r="A9091" s="110">
        <v>1998</v>
      </c>
      <c r="B9091" s="110" t="s">
        <v>5</v>
      </c>
      <c r="C9091" s="110" t="s">
        <v>51</v>
      </c>
      <c r="D9091" s="111">
        <v>478681</v>
      </c>
    </row>
    <row r="9092" spans="1:4">
      <c r="A9092" s="110">
        <v>1998</v>
      </c>
      <c r="B9092" s="110" t="s">
        <v>6</v>
      </c>
      <c r="C9092" s="110" t="s">
        <v>51</v>
      </c>
      <c r="D9092" s="111">
        <v>510732</v>
      </c>
    </row>
    <row r="9093" spans="1:4">
      <c r="A9093" s="110">
        <v>1998</v>
      </c>
      <c r="B9093" s="110" t="s">
        <v>7</v>
      </c>
      <c r="C9093" s="110" t="s">
        <v>51</v>
      </c>
      <c r="D9093" s="111">
        <v>504068</v>
      </c>
    </row>
    <row r="9094" spans="1:4">
      <c r="A9094" s="110">
        <v>1998</v>
      </c>
      <c r="B9094" s="110" t="s">
        <v>8</v>
      </c>
      <c r="C9094" s="110" t="s">
        <v>51</v>
      </c>
      <c r="D9094" s="111">
        <v>506613</v>
      </c>
    </row>
    <row r="9095" spans="1:4">
      <c r="A9095" s="110">
        <v>1998</v>
      </c>
      <c r="B9095" s="110" t="s">
        <v>9</v>
      </c>
      <c r="C9095" s="110" t="s">
        <v>51</v>
      </c>
      <c r="D9095" s="111">
        <v>512491</v>
      </c>
    </row>
    <row r="9096" spans="1:4">
      <c r="A9096" s="110">
        <v>1998</v>
      </c>
      <c r="B9096" s="110" t="s">
        <v>10</v>
      </c>
      <c r="C9096" s="110" t="s">
        <v>51</v>
      </c>
      <c r="D9096" s="111">
        <v>492176</v>
      </c>
    </row>
    <row r="9097" spans="1:4">
      <c r="A9097" s="110">
        <v>1998</v>
      </c>
      <c r="B9097" s="110" t="s">
        <v>11</v>
      </c>
      <c r="C9097" s="110" t="s">
        <v>51</v>
      </c>
      <c r="D9097" s="111">
        <v>476205</v>
      </c>
    </row>
    <row r="9098" spans="1:4">
      <c r="A9098" s="110">
        <v>1999</v>
      </c>
      <c r="B9098" s="110" t="s">
        <v>12</v>
      </c>
      <c r="C9098" s="110" t="s">
        <v>51</v>
      </c>
      <c r="D9098" s="111">
        <v>420678</v>
      </c>
    </row>
    <row r="9099" spans="1:4">
      <c r="A9099" s="110">
        <v>1999</v>
      </c>
      <c r="B9099" s="110" t="s">
        <v>13</v>
      </c>
      <c r="C9099" s="110" t="s">
        <v>51</v>
      </c>
      <c r="D9099" s="111">
        <v>417895</v>
      </c>
    </row>
    <row r="9100" spans="1:4">
      <c r="A9100" s="110">
        <v>1999</v>
      </c>
      <c r="B9100" s="110" t="s">
        <v>14</v>
      </c>
      <c r="C9100" s="110" t="s">
        <v>51</v>
      </c>
      <c r="D9100" s="111">
        <v>516490</v>
      </c>
    </row>
    <row r="9101" spans="1:4">
      <c r="A9101" s="110">
        <v>1999</v>
      </c>
      <c r="B9101" s="110" t="s">
        <v>15</v>
      </c>
      <c r="C9101" s="110" t="s">
        <v>51</v>
      </c>
      <c r="D9101" s="111">
        <v>502248</v>
      </c>
    </row>
    <row r="9102" spans="1:4">
      <c r="A9102" s="110">
        <v>1999</v>
      </c>
      <c r="B9102" s="110" t="s">
        <v>4</v>
      </c>
      <c r="C9102" s="110" t="s">
        <v>51</v>
      </c>
      <c r="D9102" s="111">
        <v>511847</v>
      </c>
    </row>
    <row r="9103" spans="1:4">
      <c r="A9103" s="110">
        <v>1999</v>
      </c>
      <c r="B9103" s="110" t="s">
        <v>5</v>
      </c>
      <c r="C9103" s="110" t="s">
        <v>51</v>
      </c>
      <c r="D9103" s="111">
        <v>498902</v>
      </c>
    </row>
    <row r="9104" spans="1:4">
      <c r="A9104" s="110">
        <v>1999</v>
      </c>
      <c r="B9104" s="110" t="s">
        <v>6</v>
      </c>
      <c r="C9104" s="110" t="s">
        <v>51</v>
      </c>
      <c r="D9104" s="111">
        <v>506138</v>
      </c>
    </row>
    <row r="9105" spans="1:4">
      <c r="A9105" s="110">
        <v>1999</v>
      </c>
      <c r="B9105" s="110" t="s">
        <v>7</v>
      </c>
      <c r="C9105" s="110" t="s">
        <v>51</v>
      </c>
      <c r="D9105" s="111">
        <v>509430</v>
      </c>
    </row>
    <row r="9106" spans="1:4">
      <c r="A9106" s="110">
        <v>1999</v>
      </c>
      <c r="B9106" s="110" t="s">
        <v>8</v>
      </c>
      <c r="C9106" s="110" t="s">
        <v>51</v>
      </c>
      <c r="D9106" s="111">
        <v>522500</v>
      </c>
    </row>
    <row r="9107" spans="1:4">
      <c r="A9107" s="110">
        <v>1999</v>
      </c>
      <c r="B9107" s="110" t="s">
        <v>9</v>
      </c>
      <c r="C9107" s="110" t="s">
        <v>51</v>
      </c>
      <c r="D9107" s="111">
        <v>510096</v>
      </c>
    </row>
    <row r="9108" spans="1:4">
      <c r="A9108" s="110">
        <v>1999</v>
      </c>
      <c r="B9108" s="110" t="s">
        <v>10</v>
      </c>
      <c r="C9108" s="110" t="s">
        <v>51</v>
      </c>
      <c r="D9108" s="111">
        <v>510786</v>
      </c>
    </row>
    <row r="9109" spans="1:4">
      <c r="A9109" s="110">
        <v>1999</v>
      </c>
      <c r="B9109" s="110" t="s">
        <v>11</v>
      </c>
      <c r="C9109" s="110" t="s">
        <v>51</v>
      </c>
      <c r="D9109" s="111">
        <v>491193</v>
      </c>
    </row>
    <row r="9110" spans="1:4">
      <c r="A9110" s="110">
        <v>2000</v>
      </c>
      <c r="B9110" s="110" t="s">
        <v>12</v>
      </c>
      <c r="C9110" s="110" t="s">
        <v>51</v>
      </c>
      <c r="D9110" s="111">
        <v>427555</v>
      </c>
    </row>
    <row r="9111" spans="1:4">
      <c r="A9111" s="110">
        <v>2000</v>
      </c>
      <c r="B9111" s="110" t="s">
        <v>13</v>
      </c>
      <c r="C9111" s="110" t="s">
        <v>51</v>
      </c>
      <c r="D9111" s="111">
        <v>443085</v>
      </c>
    </row>
    <row r="9112" spans="1:4">
      <c r="A9112" s="110">
        <v>2000</v>
      </c>
      <c r="B9112" s="110" t="s">
        <v>14</v>
      </c>
      <c r="C9112" s="110" t="s">
        <v>51</v>
      </c>
      <c r="D9112" s="111">
        <v>528012</v>
      </c>
    </row>
    <row r="9113" spans="1:4">
      <c r="A9113" s="110">
        <v>2000</v>
      </c>
      <c r="B9113" s="110" t="s">
        <v>15</v>
      </c>
      <c r="C9113" s="110" t="s">
        <v>51</v>
      </c>
      <c r="D9113" s="111">
        <v>491418</v>
      </c>
    </row>
    <row r="9114" spans="1:4">
      <c r="A9114" s="110">
        <v>2000</v>
      </c>
      <c r="B9114" s="110" t="s">
        <v>4</v>
      </c>
      <c r="C9114" s="110" t="s">
        <v>51</v>
      </c>
      <c r="D9114" s="111">
        <v>492304</v>
      </c>
    </row>
    <row r="9115" spans="1:4">
      <c r="A9115" s="110">
        <v>2000</v>
      </c>
      <c r="B9115" s="110" t="s">
        <v>5</v>
      </c>
      <c r="C9115" s="110" t="s">
        <v>51</v>
      </c>
      <c r="D9115" s="111">
        <v>475712</v>
      </c>
    </row>
    <row r="9116" spans="1:4">
      <c r="A9116" s="110">
        <v>2000</v>
      </c>
      <c r="B9116" s="110" t="s">
        <v>6</v>
      </c>
      <c r="C9116" s="110" t="s">
        <v>51</v>
      </c>
      <c r="D9116" s="111">
        <v>493950</v>
      </c>
    </row>
    <row r="9117" spans="1:4">
      <c r="A9117" s="110">
        <v>2000</v>
      </c>
      <c r="B9117" s="110" t="s">
        <v>7</v>
      </c>
      <c r="C9117" s="110" t="s">
        <v>51</v>
      </c>
      <c r="D9117" s="111">
        <v>510638</v>
      </c>
    </row>
    <row r="9118" spans="1:4">
      <c r="A9118" s="110">
        <v>2000</v>
      </c>
      <c r="B9118" s="110" t="s">
        <v>8</v>
      </c>
      <c r="C9118" s="110" t="s">
        <v>51</v>
      </c>
      <c r="D9118" s="111">
        <v>503286</v>
      </c>
    </row>
    <row r="9119" spans="1:4">
      <c r="A9119" s="110">
        <v>2000</v>
      </c>
      <c r="B9119" s="110" t="s">
        <v>9</v>
      </c>
      <c r="C9119" s="110" t="s">
        <v>51</v>
      </c>
      <c r="D9119" s="111">
        <v>497283</v>
      </c>
    </row>
    <row r="9120" spans="1:4">
      <c r="A9120" s="110">
        <v>2000</v>
      </c>
      <c r="B9120" s="110" t="s">
        <v>10</v>
      </c>
      <c r="C9120" s="110" t="s">
        <v>51</v>
      </c>
      <c r="D9120" s="111">
        <v>485267</v>
      </c>
    </row>
    <row r="9121" spans="1:4">
      <c r="A9121" s="110">
        <v>2000</v>
      </c>
      <c r="B9121" s="110" t="s">
        <v>11</v>
      </c>
      <c r="C9121" s="110" t="s">
        <v>51</v>
      </c>
      <c r="D9121" s="111">
        <v>460381</v>
      </c>
    </row>
    <row r="9122" spans="1:4">
      <c r="A9122" s="110">
        <v>2001</v>
      </c>
      <c r="B9122" s="110" t="s">
        <v>12</v>
      </c>
      <c r="C9122" s="110" t="s">
        <v>51</v>
      </c>
      <c r="D9122" s="111">
        <v>419034</v>
      </c>
    </row>
    <row r="9123" spans="1:4">
      <c r="A9123" s="110">
        <v>2001</v>
      </c>
      <c r="B9123" s="110" t="s">
        <v>13</v>
      </c>
      <c r="C9123" s="110" t="s">
        <v>51</v>
      </c>
      <c r="D9123" s="111">
        <v>409976</v>
      </c>
    </row>
    <row r="9124" spans="1:4">
      <c r="A9124" s="110">
        <v>2001</v>
      </c>
      <c r="B9124" s="110" t="s">
        <v>14</v>
      </c>
      <c r="C9124" s="110" t="s">
        <v>51</v>
      </c>
      <c r="D9124" s="111">
        <v>476261</v>
      </c>
    </row>
    <row r="9125" spans="1:4">
      <c r="A9125" s="110">
        <v>2001</v>
      </c>
      <c r="B9125" s="110" t="s">
        <v>15</v>
      </c>
      <c r="C9125" s="110" t="s">
        <v>51</v>
      </c>
      <c r="D9125" s="111">
        <v>461542</v>
      </c>
    </row>
    <row r="9126" spans="1:4">
      <c r="A9126" s="110">
        <v>2001</v>
      </c>
      <c r="B9126" s="110" t="s">
        <v>4</v>
      </c>
      <c r="C9126" s="110" t="s">
        <v>51</v>
      </c>
      <c r="D9126" s="111">
        <v>476821</v>
      </c>
    </row>
    <row r="9127" spans="1:4">
      <c r="A9127" s="110">
        <v>2001</v>
      </c>
      <c r="B9127" s="110" t="s">
        <v>5</v>
      </c>
      <c r="C9127" s="110" t="s">
        <v>51</v>
      </c>
      <c r="D9127" s="111">
        <v>451189</v>
      </c>
    </row>
    <row r="9128" spans="1:4">
      <c r="A9128" s="110">
        <v>2001</v>
      </c>
      <c r="B9128" s="110" t="s">
        <v>6</v>
      </c>
      <c r="C9128" s="110" t="s">
        <v>51</v>
      </c>
      <c r="D9128" s="111">
        <v>430373</v>
      </c>
    </row>
    <row r="9129" spans="1:4">
      <c r="A9129" s="110">
        <v>2001</v>
      </c>
      <c r="B9129" s="110" t="s">
        <v>7</v>
      </c>
      <c r="C9129" s="110" t="s">
        <v>51</v>
      </c>
      <c r="D9129" s="111">
        <v>452390</v>
      </c>
    </row>
    <row r="9130" spans="1:4">
      <c r="A9130" s="110">
        <v>2001</v>
      </c>
      <c r="B9130" s="110" t="s">
        <v>8</v>
      </c>
      <c r="C9130" s="110" t="s">
        <v>51</v>
      </c>
      <c r="D9130" s="111">
        <v>427675</v>
      </c>
    </row>
    <row r="9131" spans="1:4">
      <c r="A9131" s="110">
        <v>2001</v>
      </c>
      <c r="B9131" s="110" t="s">
        <v>9</v>
      </c>
      <c r="C9131" s="110" t="s">
        <v>51</v>
      </c>
      <c r="D9131" s="111">
        <v>433190</v>
      </c>
    </row>
    <row r="9132" spans="1:4">
      <c r="A9132" s="110">
        <v>2001</v>
      </c>
      <c r="B9132" s="110" t="s">
        <v>10</v>
      </c>
      <c r="C9132" s="110" t="s">
        <v>51</v>
      </c>
      <c r="D9132" s="111">
        <v>425400</v>
      </c>
    </row>
    <row r="9133" spans="1:4">
      <c r="A9133" s="110">
        <v>2001</v>
      </c>
      <c r="B9133" s="110" t="s">
        <v>11</v>
      </c>
      <c r="C9133" s="110" t="s">
        <v>51</v>
      </c>
      <c r="D9133" s="111">
        <v>332676</v>
      </c>
    </row>
    <row r="9134" spans="1:4">
      <c r="A9134" s="110">
        <v>2002</v>
      </c>
      <c r="B9134" s="110" t="s">
        <v>12</v>
      </c>
      <c r="C9134" s="110" t="s">
        <v>51</v>
      </c>
      <c r="D9134" s="111">
        <v>331027</v>
      </c>
    </row>
    <row r="9135" spans="1:4">
      <c r="A9135" s="110">
        <v>2002</v>
      </c>
      <c r="B9135" s="110" t="s">
        <v>13</v>
      </c>
      <c r="C9135" s="110" t="s">
        <v>51</v>
      </c>
      <c r="D9135" s="111">
        <v>315665</v>
      </c>
    </row>
    <row r="9136" spans="1:4">
      <c r="A9136" s="110">
        <v>2002</v>
      </c>
      <c r="B9136" s="110" t="s">
        <v>14</v>
      </c>
      <c r="C9136" s="110" t="s">
        <v>51</v>
      </c>
      <c r="D9136" s="111">
        <v>355700</v>
      </c>
    </row>
    <row r="9137" spans="1:4">
      <c r="A9137" s="110">
        <v>2002</v>
      </c>
      <c r="B9137" s="110" t="s">
        <v>15</v>
      </c>
      <c r="C9137" s="110" t="s">
        <v>51</v>
      </c>
      <c r="D9137" s="111">
        <v>353760</v>
      </c>
    </row>
    <row r="9138" spans="1:4">
      <c r="A9138" s="110">
        <v>2002</v>
      </c>
      <c r="B9138" s="110" t="s">
        <v>4</v>
      </c>
      <c r="C9138" s="110" t="s">
        <v>51</v>
      </c>
      <c r="D9138" s="111">
        <v>391306.10284881934</v>
      </c>
    </row>
    <row r="9139" spans="1:4">
      <c r="A9139" s="110">
        <v>2002</v>
      </c>
      <c r="B9139" s="110" t="s">
        <v>5</v>
      </c>
      <c r="C9139" s="110" t="s">
        <v>51</v>
      </c>
      <c r="D9139" s="111">
        <v>360255</v>
      </c>
    </row>
    <row r="9140" spans="1:4">
      <c r="A9140" s="110">
        <v>2002</v>
      </c>
      <c r="B9140" s="110" t="s">
        <v>6</v>
      </c>
      <c r="C9140" s="110" t="s">
        <v>51</v>
      </c>
      <c r="D9140" s="111">
        <v>392832</v>
      </c>
    </row>
    <row r="9141" spans="1:4">
      <c r="A9141" s="110">
        <v>2002</v>
      </c>
      <c r="B9141" s="110" t="s">
        <v>7</v>
      </c>
      <c r="C9141" s="110" t="s">
        <v>51</v>
      </c>
      <c r="D9141" s="111">
        <v>374958</v>
      </c>
    </row>
    <row r="9142" spans="1:4">
      <c r="A9142" s="110">
        <v>2002</v>
      </c>
      <c r="B9142" s="110" t="s">
        <v>8</v>
      </c>
      <c r="C9142" s="110" t="s">
        <v>51</v>
      </c>
      <c r="D9142" s="111">
        <v>357857</v>
      </c>
    </row>
    <row r="9143" spans="1:4">
      <c r="A9143" s="110">
        <v>2002</v>
      </c>
      <c r="B9143" s="110" t="s">
        <v>9</v>
      </c>
      <c r="C9143" s="110" t="s">
        <v>51</v>
      </c>
      <c r="D9143" s="111">
        <v>370927</v>
      </c>
    </row>
    <row r="9144" spans="1:4">
      <c r="A9144" s="110">
        <v>2002</v>
      </c>
      <c r="B9144" s="110" t="s">
        <v>10</v>
      </c>
      <c r="C9144" s="110" t="s">
        <v>51</v>
      </c>
      <c r="D9144" s="111">
        <v>408787</v>
      </c>
    </row>
    <row r="9145" spans="1:4">
      <c r="A9145" s="110">
        <v>2002</v>
      </c>
      <c r="B9145" s="110" t="s">
        <v>11</v>
      </c>
      <c r="C9145" s="110" t="s">
        <v>51</v>
      </c>
      <c r="D9145" s="111">
        <v>389784</v>
      </c>
    </row>
    <row r="9146" spans="1:4">
      <c r="A9146" s="110">
        <v>2003</v>
      </c>
      <c r="B9146" s="110" t="s">
        <v>12</v>
      </c>
      <c r="C9146" s="110" t="s">
        <v>51</v>
      </c>
      <c r="D9146" s="111">
        <v>306912.95214328205</v>
      </c>
    </row>
    <row r="9147" spans="1:4">
      <c r="A9147" s="110">
        <v>2003</v>
      </c>
      <c r="B9147" s="110" t="s">
        <v>13</v>
      </c>
      <c r="C9147" s="110" t="s">
        <v>51</v>
      </c>
      <c r="D9147" s="111">
        <v>286557.92691563466</v>
      </c>
    </row>
    <row r="9148" spans="1:4">
      <c r="A9148" s="110">
        <v>2003</v>
      </c>
      <c r="B9148" s="110" t="s">
        <v>14</v>
      </c>
      <c r="C9148" s="110" t="s">
        <v>51</v>
      </c>
      <c r="D9148" s="111">
        <v>335999.95115280402</v>
      </c>
    </row>
    <row r="9149" spans="1:4">
      <c r="A9149" s="110">
        <v>2003</v>
      </c>
      <c r="B9149" s="110" t="s">
        <v>15</v>
      </c>
      <c r="C9149" s="110" t="s">
        <v>51</v>
      </c>
      <c r="D9149" s="111">
        <v>373003.82204504119</v>
      </c>
    </row>
    <row r="9150" spans="1:4">
      <c r="A9150" s="110">
        <v>2003</v>
      </c>
      <c r="B9150" s="110" t="s">
        <v>4</v>
      </c>
      <c r="C9150" s="110" t="s">
        <v>51</v>
      </c>
      <c r="D9150" s="111">
        <v>380330.62698380259</v>
      </c>
    </row>
    <row r="9151" spans="1:4">
      <c r="A9151" s="110">
        <v>2003</v>
      </c>
      <c r="B9151" s="110" t="s">
        <v>5</v>
      </c>
      <c r="C9151" s="110" t="s">
        <v>51</v>
      </c>
      <c r="D9151" s="111">
        <v>367920.91949971725</v>
      </c>
    </row>
    <row r="9152" spans="1:4">
      <c r="A9152" s="110">
        <v>2003</v>
      </c>
      <c r="B9152" s="110" t="s">
        <v>6</v>
      </c>
      <c r="C9152" s="110" t="s">
        <v>51</v>
      </c>
      <c r="D9152" s="111">
        <v>402437.60689270153</v>
      </c>
    </row>
    <row r="9153" spans="1:4">
      <c r="A9153" s="110">
        <v>2003</v>
      </c>
      <c r="B9153" s="110" t="s">
        <v>7</v>
      </c>
      <c r="C9153" s="110" t="s">
        <v>51</v>
      </c>
      <c r="D9153" s="111">
        <v>397271.40341308009</v>
      </c>
    </row>
    <row r="9154" spans="1:4">
      <c r="A9154" s="110">
        <v>2003</v>
      </c>
      <c r="B9154" s="110" t="s">
        <v>8</v>
      </c>
      <c r="C9154" s="110" t="s">
        <v>51</v>
      </c>
      <c r="D9154" s="111">
        <v>416091.81878013053</v>
      </c>
    </row>
    <row r="9155" spans="1:4">
      <c r="A9155" s="110">
        <v>2003</v>
      </c>
      <c r="B9155" s="110" t="s">
        <v>9</v>
      </c>
      <c r="C9155" s="110" t="s">
        <v>51</v>
      </c>
      <c r="D9155" s="111">
        <v>421874.8196026042</v>
      </c>
    </row>
    <row r="9156" spans="1:4">
      <c r="A9156" s="110">
        <v>2003</v>
      </c>
      <c r="B9156" s="110" t="s">
        <v>10</v>
      </c>
      <c r="C9156" s="110" t="s">
        <v>51</v>
      </c>
      <c r="D9156" s="111">
        <v>357415.23973397148</v>
      </c>
    </row>
    <row r="9157" spans="1:4">
      <c r="A9157" s="110">
        <v>2003</v>
      </c>
      <c r="B9157" s="110" t="s">
        <v>11</v>
      </c>
      <c r="C9157" s="110" t="s">
        <v>51</v>
      </c>
      <c r="D9157" s="111">
        <v>388000.58696961025</v>
      </c>
    </row>
    <row r="9158" spans="1:4">
      <c r="A9158" s="110">
        <v>2004</v>
      </c>
      <c r="B9158" s="110" t="s">
        <v>12</v>
      </c>
      <c r="C9158" s="110" t="s">
        <v>51</v>
      </c>
      <c r="D9158" s="111">
        <v>336831.58740775893</v>
      </c>
    </row>
    <row r="9159" spans="1:4">
      <c r="A9159" s="110">
        <v>2004</v>
      </c>
      <c r="B9159" s="110" t="s">
        <v>13</v>
      </c>
      <c r="C9159" s="110" t="s">
        <v>51</v>
      </c>
      <c r="D9159" s="111">
        <v>351809.67184754962</v>
      </c>
    </row>
    <row r="9160" spans="1:4">
      <c r="A9160" s="110">
        <v>2004</v>
      </c>
      <c r="B9160" s="110" t="s">
        <v>14</v>
      </c>
      <c r="C9160" s="110" t="s">
        <v>51</v>
      </c>
      <c r="D9160" s="111">
        <v>435952.55042969156</v>
      </c>
    </row>
    <row r="9161" spans="1:4">
      <c r="A9161" s="110">
        <v>2004</v>
      </c>
      <c r="B9161" s="110" t="s">
        <v>15</v>
      </c>
      <c r="C9161" s="110" t="s">
        <v>51</v>
      </c>
      <c r="D9161" s="111">
        <v>396534.98824256641</v>
      </c>
    </row>
    <row r="9162" spans="1:4">
      <c r="A9162" s="110">
        <v>2004</v>
      </c>
      <c r="B9162" s="110" t="s">
        <v>4</v>
      </c>
      <c r="C9162" s="110" t="s">
        <v>51</v>
      </c>
      <c r="D9162" s="111">
        <v>404288.70706646674</v>
      </c>
    </row>
    <row r="9163" spans="1:4">
      <c r="A9163" s="110">
        <v>2004</v>
      </c>
      <c r="B9163" s="110" t="s">
        <v>5</v>
      </c>
      <c r="C9163" s="110" t="s">
        <v>51</v>
      </c>
      <c r="D9163" s="111">
        <v>313691.45419724373</v>
      </c>
    </row>
    <row r="9164" spans="1:4">
      <c r="A9164" s="110">
        <v>2004</v>
      </c>
      <c r="B9164" s="110" t="s">
        <v>6</v>
      </c>
      <c r="C9164" s="110" t="s">
        <v>51</v>
      </c>
      <c r="D9164" s="111">
        <v>371145.68544737686</v>
      </c>
    </row>
    <row r="9165" spans="1:4">
      <c r="A9165" s="110">
        <v>2004</v>
      </c>
      <c r="B9165" s="110" t="s">
        <v>7</v>
      </c>
      <c r="C9165" s="110" t="s">
        <v>51</v>
      </c>
      <c r="D9165" s="111">
        <v>385415.32457452279</v>
      </c>
    </row>
    <row r="9166" spans="1:4">
      <c r="A9166" s="110">
        <v>2004</v>
      </c>
      <c r="B9166" s="110" t="s">
        <v>8</v>
      </c>
      <c r="C9166" s="110" t="s">
        <v>51</v>
      </c>
      <c r="D9166" s="111">
        <v>404277.01122111367</v>
      </c>
    </row>
    <row r="9167" spans="1:4">
      <c r="A9167" s="110">
        <v>2004</v>
      </c>
      <c r="B9167" s="110" t="s">
        <v>9</v>
      </c>
      <c r="C9167" s="110" t="s">
        <v>51</v>
      </c>
      <c r="D9167" s="111">
        <v>401045.94617864571</v>
      </c>
    </row>
    <row r="9168" spans="1:4">
      <c r="A9168" s="110">
        <v>2004</v>
      </c>
      <c r="B9168" s="110" t="s">
        <v>10</v>
      </c>
      <c r="C9168" s="110" t="s">
        <v>51</v>
      </c>
      <c r="D9168" s="111">
        <v>399737.19456202647</v>
      </c>
    </row>
    <row r="9169" spans="1:4">
      <c r="A9169" s="110">
        <v>2004</v>
      </c>
      <c r="B9169" s="110" t="s">
        <v>11</v>
      </c>
      <c r="C9169" s="110" t="s">
        <v>51</v>
      </c>
      <c r="D9169" s="111">
        <v>396150.86076314293</v>
      </c>
    </row>
    <row r="9170" spans="1:4">
      <c r="A9170" s="110">
        <v>2005</v>
      </c>
      <c r="B9170" s="110" t="s">
        <v>12</v>
      </c>
      <c r="C9170" s="110" t="s">
        <v>51</v>
      </c>
      <c r="D9170" s="111">
        <v>330058.87002890039</v>
      </c>
    </row>
    <row r="9171" spans="1:4">
      <c r="A9171" s="110">
        <v>2005</v>
      </c>
      <c r="B9171" s="110" t="s">
        <v>13</v>
      </c>
      <c r="C9171" s="110" t="s">
        <v>51</v>
      </c>
      <c r="D9171" s="111">
        <v>339883.76074734138</v>
      </c>
    </row>
    <row r="9172" spans="1:4">
      <c r="A9172" s="110">
        <v>2005</v>
      </c>
      <c r="B9172" s="110" t="s">
        <v>14</v>
      </c>
      <c r="C9172" s="110" t="s">
        <v>51</v>
      </c>
      <c r="D9172" s="111">
        <v>407698.73850192619</v>
      </c>
    </row>
    <row r="9173" spans="1:4">
      <c r="A9173" s="110">
        <v>2005</v>
      </c>
      <c r="B9173" s="110" t="s">
        <v>15</v>
      </c>
      <c r="C9173" s="110" t="s">
        <v>51</v>
      </c>
      <c r="D9173" s="111">
        <v>427811.3711302419</v>
      </c>
    </row>
    <row r="9174" spans="1:4">
      <c r="A9174" s="110">
        <v>2005</v>
      </c>
      <c r="B9174" s="110" t="s">
        <v>4</v>
      </c>
      <c r="C9174" s="110" t="s">
        <v>51</v>
      </c>
      <c r="D9174" s="111">
        <v>418511.63841900998</v>
      </c>
    </row>
    <row r="9175" spans="1:4">
      <c r="A9175" s="110">
        <v>2005</v>
      </c>
      <c r="B9175" s="110" t="s">
        <v>5</v>
      </c>
      <c r="C9175" s="110" t="s">
        <v>51</v>
      </c>
      <c r="D9175" s="111">
        <v>411034.39270867134</v>
      </c>
    </row>
    <row r="9176" spans="1:4">
      <c r="A9176" s="110">
        <v>2005</v>
      </c>
      <c r="B9176" s="110" t="s">
        <v>6</v>
      </c>
      <c r="C9176" s="110" t="s">
        <v>51</v>
      </c>
      <c r="D9176" s="111">
        <v>402017.74651242484</v>
      </c>
    </row>
    <row r="9177" spans="1:4">
      <c r="A9177" s="110">
        <v>2005</v>
      </c>
      <c r="B9177" s="110" t="s">
        <v>7</v>
      </c>
      <c r="C9177" s="110" t="s">
        <v>51</v>
      </c>
      <c r="D9177" s="111">
        <v>425058.96121474815</v>
      </c>
    </row>
    <row r="9178" spans="1:4">
      <c r="A9178" s="110">
        <v>2005</v>
      </c>
      <c r="B9178" s="110" t="s">
        <v>8</v>
      </c>
      <c r="C9178" s="110" t="s">
        <v>51</v>
      </c>
      <c r="D9178" s="111">
        <v>460415</v>
      </c>
    </row>
    <row r="9179" spans="1:4">
      <c r="A9179" s="110">
        <v>2005</v>
      </c>
      <c r="B9179" s="110" t="s">
        <v>9</v>
      </c>
      <c r="C9179" s="110" t="s">
        <v>51</v>
      </c>
      <c r="D9179" s="111">
        <v>447324</v>
      </c>
    </row>
    <row r="9180" spans="1:4">
      <c r="A9180" s="110">
        <v>2005</v>
      </c>
      <c r="B9180" s="110" t="s">
        <v>10</v>
      </c>
      <c r="C9180" s="110" t="s">
        <v>51</v>
      </c>
      <c r="D9180" s="111">
        <v>451287</v>
      </c>
    </row>
    <row r="9181" spans="1:4">
      <c r="A9181" s="110">
        <v>2005</v>
      </c>
      <c r="B9181" s="110" t="s">
        <v>11</v>
      </c>
      <c r="C9181" s="110" t="s">
        <v>51</v>
      </c>
      <c r="D9181" s="111">
        <v>445659</v>
      </c>
    </row>
    <row r="9182" spans="1:4">
      <c r="A9182" s="110">
        <v>2006</v>
      </c>
      <c r="B9182" s="110" t="s">
        <v>12</v>
      </c>
      <c r="C9182" s="110" t="s">
        <v>51</v>
      </c>
      <c r="D9182" s="111">
        <v>379274.69521211385</v>
      </c>
    </row>
    <row r="9183" spans="1:4">
      <c r="A9183" s="110">
        <v>2006</v>
      </c>
      <c r="B9183" s="110" t="s">
        <v>13</v>
      </c>
      <c r="C9183" s="110" t="s">
        <v>51</v>
      </c>
      <c r="D9183" s="111">
        <v>376401.99951463996</v>
      </c>
    </row>
    <row r="9184" spans="1:4">
      <c r="A9184" s="110">
        <v>2006</v>
      </c>
      <c r="B9184" s="110" t="s">
        <v>14</v>
      </c>
      <c r="C9184" s="110" t="s">
        <v>51</v>
      </c>
      <c r="D9184" s="111">
        <v>456268</v>
      </c>
    </row>
    <row r="9185" spans="1:4">
      <c r="A9185" s="110">
        <v>2006</v>
      </c>
      <c r="B9185" s="110" t="s">
        <v>15</v>
      </c>
      <c r="C9185" s="110" t="s">
        <v>51</v>
      </c>
      <c r="D9185" s="111">
        <v>429149</v>
      </c>
    </row>
    <row r="9186" spans="1:4">
      <c r="A9186" s="110">
        <v>2006</v>
      </c>
      <c r="B9186" s="110" t="s">
        <v>4</v>
      </c>
      <c r="C9186" s="110" t="s">
        <v>51</v>
      </c>
      <c r="D9186" s="111">
        <v>442654</v>
      </c>
    </row>
    <row r="9187" spans="1:4">
      <c r="A9187" s="110">
        <v>2006</v>
      </c>
      <c r="B9187" s="110" t="s">
        <v>5</v>
      </c>
      <c r="C9187" s="110" t="s">
        <v>51</v>
      </c>
      <c r="D9187" s="111">
        <v>428084</v>
      </c>
    </row>
    <row r="9188" spans="1:4">
      <c r="A9188" s="110">
        <v>2006</v>
      </c>
      <c r="B9188" s="110" t="s">
        <v>6</v>
      </c>
      <c r="C9188" s="110" t="s">
        <v>51</v>
      </c>
      <c r="D9188" s="111">
        <v>442454</v>
      </c>
    </row>
    <row r="9189" spans="1:4">
      <c r="A9189" s="110">
        <v>2006</v>
      </c>
      <c r="B9189" s="110" t="s">
        <v>7</v>
      </c>
      <c r="C9189" s="110" t="s">
        <v>51</v>
      </c>
      <c r="D9189" s="111">
        <v>454687</v>
      </c>
    </row>
    <row r="9190" spans="1:4">
      <c r="A9190" s="110">
        <v>2006</v>
      </c>
      <c r="B9190" s="110" t="s">
        <v>8</v>
      </c>
      <c r="C9190" s="110" t="s">
        <v>51</v>
      </c>
      <c r="D9190" s="111">
        <v>455752</v>
      </c>
    </row>
    <row r="9191" spans="1:4">
      <c r="A9191" s="110">
        <v>2006</v>
      </c>
      <c r="B9191" s="110" t="s">
        <v>9</v>
      </c>
      <c r="C9191" s="110" t="s">
        <v>51</v>
      </c>
      <c r="D9191" s="111">
        <v>451417</v>
      </c>
    </row>
    <row r="9192" spans="1:4">
      <c r="A9192" s="110">
        <v>2006</v>
      </c>
      <c r="B9192" s="110" t="s">
        <v>10</v>
      </c>
      <c r="C9192" s="110" t="s">
        <v>51</v>
      </c>
      <c r="D9192" s="111">
        <v>469336</v>
      </c>
    </row>
    <row r="9193" spans="1:4">
      <c r="A9193" s="110">
        <v>2006</v>
      </c>
      <c r="B9193" s="110" t="s">
        <v>11</v>
      </c>
      <c r="C9193" s="110" t="s">
        <v>51</v>
      </c>
      <c r="D9193" s="111">
        <v>420674</v>
      </c>
    </row>
    <row r="9194" spans="1:4">
      <c r="A9194" s="110">
        <v>2007</v>
      </c>
      <c r="B9194" s="110" t="s">
        <v>12</v>
      </c>
      <c r="C9194" s="110" t="s">
        <v>51</v>
      </c>
      <c r="D9194" s="111">
        <v>387012</v>
      </c>
    </row>
    <row r="9195" spans="1:4">
      <c r="A9195" s="110">
        <v>2007</v>
      </c>
      <c r="B9195" s="110" t="s">
        <v>13</v>
      </c>
      <c r="C9195" s="110" t="s">
        <v>51</v>
      </c>
      <c r="D9195" s="111">
        <v>379936</v>
      </c>
    </row>
    <row r="9196" spans="1:4">
      <c r="A9196" s="110">
        <v>2007</v>
      </c>
      <c r="B9196" s="110" t="s">
        <v>14</v>
      </c>
      <c r="C9196" s="110" t="s">
        <v>51</v>
      </c>
      <c r="D9196" s="111">
        <v>437368</v>
      </c>
    </row>
    <row r="9197" spans="1:4">
      <c r="A9197" s="110">
        <v>2007</v>
      </c>
      <c r="B9197" s="110" t="s">
        <v>15</v>
      </c>
      <c r="C9197" s="110" t="s">
        <v>51</v>
      </c>
      <c r="D9197" s="111">
        <v>403358</v>
      </c>
    </row>
    <row r="9198" spans="1:4">
      <c r="A9198" s="110">
        <v>2007</v>
      </c>
      <c r="B9198" s="110" t="s">
        <v>4</v>
      </c>
      <c r="C9198" s="110" t="s">
        <v>51</v>
      </c>
      <c r="D9198" s="111">
        <v>388520</v>
      </c>
    </row>
    <row r="9199" spans="1:4">
      <c r="A9199" s="110">
        <v>2007</v>
      </c>
      <c r="B9199" s="110" t="s">
        <v>5</v>
      </c>
      <c r="C9199" s="110" t="s">
        <v>51</v>
      </c>
      <c r="D9199" s="111">
        <v>344753.80004259135</v>
      </c>
    </row>
    <row r="9200" spans="1:4">
      <c r="A9200" s="110">
        <v>2007</v>
      </c>
      <c r="B9200" s="110" t="s">
        <v>6</v>
      </c>
      <c r="C9200" s="110" t="s">
        <v>51</v>
      </c>
      <c r="D9200" s="111">
        <v>310326.96083313646</v>
      </c>
    </row>
    <row r="9201" spans="1:4">
      <c r="A9201" s="110">
        <v>2007</v>
      </c>
      <c r="B9201" s="110" t="s">
        <v>7</v>
      </c>
      <c r="C9201" s="110" t="s">
        <v>51</v>
      </c>
      <c r="D9201" s="111">
        <v>305512</v>
      </c>
    </row>
    <row r="9202" spans="1:4">
      <c r="A9202" s="110">
        <v>2007</v>
      </c>
      <c r="B9202" s="110" t="s">
        <v>8</v>
      </c>
      <c r="C9202" s="110" t="s">
        <v>51</v>
      </c>
      <c r="D9202" s="111">
        <v>312012</v>
      </c>
    </row>
    <row r="9203" spans="1:4">
      <c r="A9203" s="110">
        <v>2007</v>
      </c>
      <c r="B9203" s="110" t="s">
        <v>9</v>
      </c>
      <c r="C9203" s="110" t="s">
        <v>51</v>
      </c>
      <c r="D9203" s="111">
        <v>338508</v>
      </c>
    </row>
    <row r="9204" spans="1:4">
      <c r="A9204" s="110">
        <v>2007</v>
      </c>
      <c r="B9204" s="110" t="s">
        <v>10</v>
      </c>
      <c r="C9204" s="110" t="s">
        <v>51</v>
      </c>
      <c r="D9204" s="111">
        <v>403613</v>
      </c>
    </row>
    <row r="9205" spans="1:4">
      <c r="A9205" s="110">
        <v>2007</v>
      </c>
      <c r="B9205" s="110" t="s">
        <v>11</v>
      </c>
      <c r="C9205" s="110" t="s">
        <v>51</v>
      </c>
      <c r="D9205" s="111">
        <v>427079</v>
      </c>
    </row>
    <row r="9206" spans="1:4">
      <c r="A9206" s="110">
        <v>2008</v>
      </c>
      <c r="B9206" s="110" t="s">
        <v>12</v>
      </c>
      <c r="C9206" s="110" t="s">
        <v>51</v>
      </c>
      <c r="D9206" s="111">
        <v>400763</v>
      </c>
    </row>
    <row r="9207" spans="1:4">
      <c r="A9207" s="110">
        <v>2008</v>
      </c>
      <c r="B9207" s="110" t="s">
        <v>13</v>
      </c>
      <c r="C9207" s="110" t="s">
        <v>51</v>
      </c>
      <c r="D9207" s="111">
        <v>415416</v>
      </c>
    </row>
    <row r="9208" spans="1:4">
      <c r="A9208" s="110">
        <v>2008</v>
      </c>
      <c r="B9208" s="110" t="s">
        <v>14</v>
      </c>
      <c r="C9208" s="110" t="s">
        <v>51</v>
      </c>
      <c r="D9208" s="111">
        <v>403313</v>
      </c>
    </row>
    <row r="9209" spans="1:4">
      <c r="A9209" s="110">
        <v>2008</v>
      </c>
      <c r="B9209" s="110" t="s">
        <v>15</v>
      </c>
      <c r="C9209" s="110" t="s">
        <v>51</v>
      </c>
      <c r="D9209" s="111">
        <v>452001</v>
      </c>
    </row>
    <row r="9210" spans="1:4">
      <c r="A9210" s="110">
        <v>2008</v>
      </c>
      <c r="B9210" s="110" t="s">
        <v>4</v>
      </c>
      <c r="C9210" s="110" t="s">
        <v>51</v>
      </c>
      <c r="D9210" s="111">
        <v>460006</v>
      </c>
    </row>
    <row r="9211" spans="1:4">
      <c r="A9211" s="110">
        <v>2008</v>
      </c>
      <c r="B9211" s="110" t="s">
        <v>5</v>
      </c>
      <c r="C9211" s="110" t="s">
        <v>51</v>
      </c>
      <c r="D9211" s="111">
        <v>407781</v>
      </c>
    </row>
    <row r="9212" spans="1:4">
      <c r="A9212" s="110">
        <v>2008</v>
      </c>
      <c r="B9212" s="110" t="s">
        <v>6</v>
      </c>
      <c r="C9212" s="110" t="s">
        <v>51</v>
      </c>
      <c r="D9212" s="111">
        <v>451939</v>
      </c>
    </row>
    <row r="9213" spans="1:4">
      <c r="A9213" s="110">
        <v>2008</v>
      </c>
      <c r="B9213" s="110" t="s">
        <v>7</v>
      </c>
      <c r="C9213" s="110" t="s">
        <v>51</v>
      </c>
      <c r="D9213" s="111">
        <v>475399</v>
      </c>
    </row>
    <row r="9214" spans="1:4">
      <c r="A9214" s="110">
        <v>2008</v>
      </c>
      <c r="B9214" s="110" t="s">
        <v>8</v>
      </c>
      <c r="C9214" s="110" t="s">
        <v>51</v>
      </c>
      <c r="D9214" s="111">
        <v>496061</v>
      </c>
    </row>
    <row r="9215" spans="1:4">
      <c r="A9215" s="110">
        <v>2008</v>
      </c>
      <c r="B9215" s="110" t="s">
        <v>9</v>
      </c>
      <c r="C9215" s="110" t="s">
        <v>51</v>
      </c>
      <c r="D9215" s="111">
        <v>496855</v>
      </c>
    </row>
    <row r="9216" spans="1:4">
      <c r="A9216" s="110">
        <v>2008</v>
      </c>
      <c r="B9216" s="110" t="s">
        <v>10</v>
      </c>
      <c r="C9216" s="110" t="s">
        <v>51</v>
      </c>
      <c r="D9216" s="111">
        <v>452511</v>
      </c>
    </row>
    <row r="9217" spans="1:4">
      <c r="A9217" s="110">
        <v>2008</v>
      </c>
      <c r="B9217" s="110" t="s">
        <v>11</v>
      </c>
      <c r="C9217" s="110" t="s">
        <v>51</v>
      </c>
      <c r="D9217" s="111">
        <v>464731</v>
      </c>
    </row>
    <row r="9218" spans="1:4">
      <c r="A9218" s="110">
        <v>2009</v>
      </c>
      <c r="B9218" s="110" t="s">
        <v>12</v>
      </c>
      <c r="C9218" s="110" t="s">
        <v>51</v>
      </c>
      <c r="D9218" s="111">
        <v>450111</v>
      </c>
    </row>
    <row r="9219" spans="1:4">
      <c r="A9219" s="110">
        <v>2009</v>
      </c>
      <c r="B9219" s="110" t="s">
        <v>13</v>
      </c>
      <c r="C9219" s="110" t="s">
        <v>51</v>
      </c>
      <c r="D9219" s="111">
        <v>446056</v>
      </c>
    </row>
    <row r="9220" spans="1:4">
      <c r="A9220" s="110">
        <v>2009</v>
      </c>
      <c r="B9220" s="110" t="s">
        <v>14</v>
      </c>
      <c r="C9220" s="110" t="s">
        <v>51</v>
      </c>
      <c r="D9220" s="111">
        <v>509581</v>
      </c>
    </row>
    <row r="9221" spans="1:4">
      <c r="A9221" s="110">
        <v>2009</v>
      </c>
      <c r="B9221" s="110" t="s">
        <v>15</v>
      </c>
      <c r="C9221" s="110" t="s">
        <v>51</v>
      </c>
      <c r="D9221" s="111">
        <v>495420</v>
      </c>
    </row>
    <row r="9222" spans="1:4">
      <c r="A9222" s="110">
        <v>2009</v>
      </c>
      <c r="B9222" s="110" t="s">
        <v>4</v>
      </c>
      <c r="C9222" s="110" t="s">
        <v>51</v>
      </c>
      <c r="D9222" s="111">
        <v>511609</v>
      </c>
    </row>
    <row r="9223" spans="1:4">
      <c r="A9223" s="110">
        <v>2009</v>
      </c>
      <c r="B9223" s="110" t="s">
        <v>5</v>
      </c>
      <c r="C9223" s="110" t="s">
        <v>51</v>
      </c>
      <c r="D9223" s="111">
        <v>517895</v>
      </c>
    </row>
    <row r="9224" spans="1:4">
      <c r="A9224" s="110">
        <v>2009</v>
      </c>
      <c r="B9224" s="110" t="s">
        <v>6</v>
      </c>
      <c r="C9224" s="110" t="s">
        <v>51</v>
      </c>
      <c r="D9224" s="111">
        <v>470791</v>
      </c>
    </row>
    <row r="9225" spans="1:4">
      <c r="A9225" s="110">
        <v>2009</v>
      </c>
      <c r="B9225" s="110" t="s">
        <v>7</v>
      </c>
      <c r="C9225" s="110" t="s">
        <v>51</v>
      </c>
      <c r="D9225" s="111">
        <v>523989</v>
      </c>
    </row>
    <row r="9226" spans="1:4">
      <c r="A9226" s="110">
        <v>2009</v>
      </c>
      <c r="B9226" s="110" t="s">
        <v>8</v>
      </c>
      <c r="C9226" s="110" t="s">
        <v>51</v>
      </c>
      <c r="D9226" s="111">
        <v>541745</v>
      </c>
    </row>
    <row r="9227" spans="1:4">
      <c r="A9227" s="110">
        <v>2009</v>
      </c>
      <c r="B9227" s="110" t="s">
        <v>9</v>
      </c>
      <c r="C9227" s="110" t="s">
        <v>51</v>
      </c>
      <c r="D9227" s="111">
        <v>554368</v>
      </c>
    </row>
    <row r="9228" spans="1:4">
      <c r="A9228" s="110">
        <v>2009</v>
      </c>
      <c r="B9228" s="110" t="s">
        <v>10</v>
      </c>
      <c r="C9228" s="110" t="s">
        <v>51</v>
      </c>
      <c r="D9228" s="111">
        <v>523550</v>
      </c>
    </row>
    <row r="9229" spans="1:4">
      <c r="A9229" s="110">
        <v>2009</v>
      </c>
      <c r="B9229" s="110" t="s">
        <v>11</v>
      </c>
      <c r="C9229" s="110" t="s">
        <v>51</v>
      </c>
      <c r="D9229" s="111">
        <v>509738</v>
      </c>
    </row>
    <row r="9230" spans="1:4">
      <c r="A9230" s="110">
        <v>2010</v>
      </c>
      <c r="B9230" s="110" t="s">
        <v>12</v>
      </c>
      <c r="C9230" s="110" t="s">
        <v>51</v>
      </c>
      <c r="D9230" s="111">
        <v>436551</v>
      </c>
    </row>
    <row r="9231" spans="1:4">
      <c r="A9231" s="110">
        <v>2010</v>
      </c>
      <c r="B9231" s="110" t="s">
        <v>13</v>
      </c>
      <c r="C9231" s="110" t="s">
        <v>51</v>
      </c>
      <c r="D9231" s="111">
        <v>458883</v>
      </c>
    </row>
    <row r="9232" spans="1:4">
      <c r="A9232" s="110">
        <v>2010</v>
      </c>
      <c r="B9232" s="110" t="s">
        <v>14</v>
      </c>
      <c r="C9232" s="110" t="s">
        <v>51</v>
      </c>
      <c r="D9232" s="111">
        <v>569396</v>
      </c>
    </row>
    <row r="9233" spans="1:4">
      <c r="A9233" s="110">
        <v>2010</v>
      </c>
      <c r="B9233" s="110" t="s">
        <v>15</v>
      </c>
      <c r="C9233" s="110" t="s">
        <v>51</v>
      </c>
      <c r="D9233" s="111">
        <v>566546</v>
      </c>
    </row>
    <row r="9234" spans="1:4">
      <c r="A9234" s="110">
        <v>2010</v>
      </c>
      <c r="B9234" s="110" t="s">
        <v>4</v>
      </c>
      <c r="C9234" s="110" t="s">
        <v>51</v>
      </c>
      <c r="D9234" s="111">
        <v>556114</v>
      </c>
    </row>
    <row r="9235" spans="1:4">
      <c r="A9235" s="110">
        <v>2010</v>
      </c>
      <c r="B9235" s="110" t="s">
        <v>5</v>
      </c>
      <c r="C9235" s="110" t="s">
        <v>51</v>
      </c>
      <c r="D9235" s="111">
        <v>477309</v>
      </c>
    </row>
    <row r="9236" spans="1:4">
      <c r="A9236" s="110">
        <v>2010</v>
      </c>
      <c r="B9236" s="110" t="s">
        <v>6</v>
      </c>
      <c r="C9236" s="110" t="s">
        <v>51</v>
      </c>
      <c r="D9236" s="111">
        <v>524756</v>
      </c>
    </row>
    <row r="9237" spans="1:4">
      <c r="A9237" s="110">
        <v>2010</v>
      </c>
      <c r="B9237" s="110" t="s">
        <v>7</v>
      </c>
      <c r="C9237" s="110" t="s">
        <v>51</v>
      </c>
      <c r="D9237" s="111">
        <v>568902</v>
      </c>
    </row>
    <row r="9238" spans="1:4">
      <c r="A9238" s="110">
        <v>2010</v>
      </c>
      <c r="B9238" s="110" t="s">
        <v>8</v>
      </c>
      <c r="C9238" s="110" t="s">
        <v>51</v>
      </c>
      <c r="D9238" s="111">
        <v>594501</v>
      </c>
    </row>
    <row r="9239" spans="1:4">
      <c r="A9239" s="110">
        <v>2010</v>
      </c>
      <c r="B9239" s="110" t="s">
        <v>9</v>
      </c>
      <c r="C9239" s="110" t="s">
        <v>51</v>
      </c>
      <c r="D9239" s="111">
        <v>564320</v>
      </c>
    </row>
    <row r="9240" spans="1:4">
      <c r="A9240" s="110">
        <v>2010</v>
      </c>
      <c r="B9240" s="110" t="s">
        <v>10</v>
      </c>
      <c r="C9240" s="110" t="s">
        <v>51</v>
      </c>
      <c r="D9240" s="111">
        <v>374843</v>
      </c>
    </row>
    <row r="9241" spans="1:4">
      <c r="A9241" s="110">
        <v>2010</v>
      </c>
      <c r="B9241" s="110" t="s">
        <v>11</v>
      </c>
      <c r="C9241" s="110" t="s">
        <v>51</v>
      </c>
      <c r="D9241" s="111">
        <v>246913</v>
      </c>
    </row>
    <row r="9242" spans="1:4">
      <c r="A9242" s="110">
        <v>2011</v>
      </c>
      <c r="B9242" s="110" t="s">
        <v>12</v>
      </c>
      <c r="C9242" s="110" t="s">
        <v>51</v>
      </c>
      <c r="D9242" s="111">
        <v>129627</v>
      </c>
    </row>
    <row r="9243" spans="1:4">
      <c r="A9243" s="110">
        <v>2011</v>
      </c>
      <c r="B9243" s="110" t="s">
        <v>13</v>
      </c>
      <c r="C9243" s="110" t="s">
        <v>51</v>
      </c>
      <c r="D9243" s="111">
        <v>113847</v>
      </c>
    </row>
    <row r="9244" spans="1:4">
      <c r="A9244" s="110">
        <v>2011</v>
      </c>
      <c r="B9244" s="110" t="s">
        <v>14</v>
      </c>
      <c r="C9244" s="110" t="s">
        <v>51</v>
      </c>
      <c r="D9244" s="111">
        <v>100872</v>
      </c>
    </row>
    <row r="9245" spans="1:4">
      <c r="A9245" s="110">
        <v>2011</v>
      </c>
      <c r="B9245" s="110" t="s">
        <v>15</v>
      </c>
      <c r="C9245" s="110" t="s">
        <v>51</v>
      </c>
      <c r="D9245" s="111">
        <v>128975</v>
      </c>
    </row>
    <row r="9246" spans="1:4">
      <c r="A9246" s="110">
        <v>2011</v>
      </c>
      <c r="B9246" s="110" t="s">
        <v>4</v>
      </c>
      <c r="C9246" s="110" t="s">
        <v>51</v>
      </c>
      <c r="D9246" s="111">
        <v>107271</v>
      </c>
    </row>
    <row r="9247" spans="1:4">
      <c r="A9247" s="110">
        <v>2011</v>
      </c>
      <c r="B9247" s="110" t="s">
        <v>5</v>
      </c>
      <c r="C9247" s="110" t="s">
        <v>51</v>
      </c>
      <c r="D9247" s="111">
        <v>93855</v>
      </c>
    </row>
    <row r="9248" spans="1:4">
      <c r="A9248" s="110">
        <v>2011</v>
      </c>
      <c r="B9248" s="110" t="s">
        <v>6</v>
      </c>
      <c r="C9248" s="110" t="s">
        <v>51</v>
      </c>
      <c r="D9248" s="111">
        <v>75059</v>
      </c>
    </row>
    <row r="9249" spans="1:4">
      <c r="A9249" s="110">
        <v>2011</v>
      </c>
      <c r="B9249" s="110" t="s">
        <v>7</v>
      </c>
      <c r="C9249" s="110" t="s">
        <v>51</v>
      </c>
      <c r="D9249" s="111">
        <v>194531</v>
      </c>
    </row>
    <row r="9250" spans="1:4">
      <c r="A9250" s="110">
        <v>2011</v>
      </c>
      <c r="B9250" s="110" t="s">
        <v>8</v>
      </c>
      <c r="C9250" s="110" t="s">
        <v>51</v>
      </c>
      <c r="D9250" s="111">
        <v>437460</v>
      </c>
    </row>
    <row r="9251" spans="1:4">
      <c r="A9251" s="110">
        <v>2011</v>
      </c>
      <c r="B9251" s="110" t="s">
        <v>9</v>
      </c>
      <c r="C9251" s="110" t="s">
        <v>51</v>
      </c>
      <c r="D9251" s="111">
        <v>309416</v>
      </c>
    </row>
    <row r="9252" spans="1:4">
      <c r="A9252" s="110">
        <v>2011</v>
      </c>
      <c r="B9252" s="110" t="s">
        <v>10</v>
      </c>
      <c r="C9252" s="110" t="s">
        <v>51</v>
      </c>
      <c r="D9252" s="111">
        <v>152411</v>
      </c>
    </row>
    <row r="9253" spans="1:4">
      <c r="A9253" s="110">
        <v>2011</v>
      </c>
      <c r="B9253" s="110" t="s">
        <v>11</v>
      </c>
      <c r="C9253" s="110" t="s">
        <v>51</v>
      </c>
      <c r="D9253" s="111">
        <v>143127</v>
      </c>
    </row>
    <row r="9254" spans="1:4">
      <c r="A9254" s="110">
        <v>2012</v>
      </c>
      <c r="B9254" s="110" t="s">
        <v>12</v>
      </c>
      <c r="C9254" s="110" t="s">
        <v>51</v>
      </c>
      <c r="D9254" s="111">
        <v>166710</v>
      </c>
    </row>
    <row r="9255" spans="1:4">
      <c r="A9255" s="110">
        <v>2012</v>
      </c>
      <c r="B9255" s="110" t="s">
        <v>13</v>
      </c>
      <c r="C9255" s="110" t="s">
        <v>51</v>
      </c>
      <c r="D9255" s="111">
        <v>206083</v>
      </c>
    </row>
    <row r="9256" spans="1:4">
      <c r="A9256" s="110">
        <v>2012</v>
      </c>
      <c r="B9256" s="110" t="s">
        <v>14</v>
      </c>
      <c r="C9256" s="110" t="s">
        <v>51</v>
      </c>
      <c r="D9256" s="111">
        <v>242468</v>
      </c>
    </row>
    <row r="9257" spans="1:4">
      <c r="A9257" s="110">
        <v>2012</v>
      </c>
      <c r="B9257" s="110" t="s">
        <v>15</v>
      </c>
      <c r="C9257" s="110" t="s">
        <v>51</v>
      </c>
      <c r="D9257" s="111">
        <v>199746</v>
      </c>
    </row>
    <row r="9258" spans="1:4">
      <c r="A9258" s="110">
        <v>2012</v>
      </c>
      <c r="B9258" s="110" t="s">
        <v>4</v>
      </c>
      <c r="C9258" s="110" t="s">
        <v>51</v>
      </c>
      <c r="D9258" s="111">
        <v>197993</v>
      </c>
    </row>
    <row r="9259" spans="1:4">
      <c r="A9259" s="110">
        <v>2012</v>
      </c>
      <c r="B9259" s="110" t="s">
        <v>5</v>
      </c>
      <c r="C9259" s="110" t="s">
        <v>51</v>
      </c>
      <c r="D9259" s="111">
        <v>273055</v>
      </c>
    </row>
    <row r="9260" spans="1:4">
      <c r="A9260" s="110">
        <v>2012</v>
      </c>
      <c r="B9260" s="110" t="s">
        <v>6</v>
      </c>
      <c r="C9260" s="110" t="s">
        <v>51</v>
      </c>
      <c r="D9260" s="111">
        <v>61479.761686191981</v>
      </c>
    </row>
    <row r="9261" spans="1:4">
      <c r="A9261" s="110">
        <v>2012</v>
      </c>
      <c r="B9261" s="110" t="s">
        <v>7</v>
      </c>
      <c r="C9261" s="110" t="s">
        <v>51</v>
      </c>
      <c r="D9261" s="111">
        <v>80711.356994501984</v>
      </c>
    </row>
    <row r="9262" spans="1:4">
      <c r="A9262" s="110">
        <v>2012</v>
      </c>
      <c r="B9262" s="110" t="s">
        <v>8</v>
      </c>
      <c r="C9262" s="110" t="s">
        <v>51</v>
      </c>
      <c r="D9262" s="111">
        <v>78926.341624694469</v>
      </c>
    </row>
    <row r="9263" spans="1:4">
      <c r="A9263" s="110">
        <v>2012</v>
      </c>
      <c r="B9263" s="110" t="s">
        <v>9</v>
      </c>
      <c r="C9263" s="110" t="s">
        <v>51</v>
      </c>
      <c r="D9263" s="111">
        <v>86823.444294656889</v>
      </c>
    </row>
    <row r="9264" spans="1:4">
      <c r="A9264" s="110">
        <v>2012</v>
      </c>
      <c r="B9264" s="110" t="s">
        <v>10</v>
      </c>
      <c r="C9264" s="110" t="s">
        <v>51</v>
      </c>
      <c r="D9264" s="111">
        <v>86048.883404361855</v>
      </c>
    </row>
    <row r="9265" spans="1:4">
      <c r="A9265" s="110">
        <v>2012</v>
      </c>
      <c r="B9265" s="110" t="s">
        <v>11</v>
      </c>
      <c r="C9265" s="110" t="s">
        <v>51</v>
      </c>
      <c r="D9265" s="111">
        <v>346875.17889076221</v>
      </c>
    </row>
    <row r="9266" spans="1:4">
      <c r="A9266" s="110">
        <v>2013</v>
      </c>
      <c r="B9266" s="110" t="s">
        <v>12</v>
      </c>
      <c r="C9266" s="110" t="s">
        <v>51</v>
      </c>
      <c r="D9266" s="111">
        <v>305230.68898646475</v>
      </c>
    </row>
    <row r="9267" spans="1:4">
      <c r="A9267" s="110">
        <v>2013</v>
      </c>
      <c r="B9267" s="110" t="s">
        <v>13</v>
      </c>
      <c r="C9267" s="110" t="s">
        <v>51</v>
      </c>
      <c r="D9267" s="111">
        <v>275239.66927545751</v>
      </c>
    </row>
    <row r="9268" spans="1:4">
      <c r="A9268" s="110">
        <v>2013</v>
      </c>
      <c r="B9268" s="110" t="s">
        <v>14</v>
      </c>
      <c r="C9268" s="110" t="s">
        <v>51</v>
      </c>
      <c r="D9268" s="111">
        <v>350979.47054615937</v>
      </c>
    </row>
    <row r="9269" spans="1:4">
      <c r="A9269" s="110">
        <v>2013</v>
      </c>
      <c r="B9269" s="110" t="s">
        <v>15</v>
      </c>
      <c r="C9269" s="110" t="s">
        <v>51</v>
      </c>
      <c r="D9269" s="111">
        <v>383234.19793787884</v>
      </c>
    </row>
    <row r="9270" spans="1:4">
      <c r="A9270" s="110">
        <v>2013</v>
      </c>
      <c r="B9270" s="110" t="s">
        <v>4</v>
      </c>
      <c r="C9270" s="110" t="s">
        <v>51</v>
      </c>
      <c r="D9270" s="111">
        <v>432087.52129407314</v>
      </c>
    </row>
    <row r="9271" spans="1:4">
      <c r="A9271" s="110">
        <v>2013</v>
      </c>
      <c r="B9271" s="110" t="s">
        <v>5</v>
      </c>
      <c r="C9271" s="110" t="s">
        <v>51</v>
      </c>
      <c r="D9271" s="111">
        <v>396216.14850369276</v>
      </c>
    </row>
    <row r="9272" spans="1:4">
      <c r="A9272" s="110">
        <v>2013</v>
      </c>
      <c r="B9272" s="110" t="s">
        <v>6</v>
      </c>
      <c r="C9272" s="110" t="s">
        <v>51</v>
      </c>
      <c r="D9272" s="111">
        <v>383738.38900359138</v>
      </c>
    </row>
    <row r="9273" spans="1:4">
      <c r="A9273" s="110">
        <v>2013</v>
      </c>
      <c r="B9273" s="110" t="s">
        <v>7</v>
      </c>
      <c r="C9273" s="110" t="s">
        <v>51</v>
      </c>
      <c r="D9273" s="111">
        <v>414505.42352608033</v>
      </c>
    </row>
    <row r="9274" spans="1:4">
      <c r="A9274" s="110">
        <v>2013</v>
      </c>
      <c r="B9274" s="110" t="s">
        <v>8</v>
      </c>
      <c r="C9274" s="110" t="s">
        <v>51</v>
      </c>
      <c r="D9274" s="111">
        <v>376947.72675434104</v>
      </c>
    </row>
    <row r="9275" spans="1:4">
      <c r="A9275" s="110">
        <v>2013</v>
      </c>
      <c r="B9275" s="110" t="s">
        <v>9</v>
      </c>
      <c r="C9275" s="110" t="s">
        <v>51</v>
      </c>
      <c r="D9275" s="111">
        <v>468108.41964088409</v>
      </c>
    </row>
    <row r="9276" spans="1:4">
      <c r="A9276" s="110">
        <v>2013</v>
      </c>
      <c r="B9276" s="110" t="s">
        <v>10</v>
      </c>
      <c r="C9276" s="110" t="s">
        <v>51</v>
      </c>
      <c r="D9276" s="111">
        <v>429512.9395279577</v>
      </c>
    </row>
    <row r="9277" spans="1:4">
      <c r="A9277" s="110">
        <v>2013</v>
      </c>
      <c r="B9277" s="110" t="s">
        <v>11</v>
      </c>
      <c r="C9277" s="110" t="s">
        <v>51</v>
      </c>
      <c r="D9277" s="111">
        <v>326250.71830184653</v>
      </c>
    </row>
    <row r="9278" spans="1:4">
      <c r="A9278" s="110">
        <v>2014</v>
      </c>
      <c r="B9278" s="110" t="s">
        <v>12</v>
      </c>
      <c r="C9278" s="110" t="s">
        <v>51</v>
      </c>
      <c r="D9278" s="111">
        <v>271141</v>
      </c>
    </row>
    <row r="9279" spans="1:4">
      <c r="A9279" s="110">
        <v>2014</v>
      </c>
      <c r="B9279" s="110" t="s">
        <v>13</v>
      </c>
      <c r="C9279" s="110" t="s">
        <v>51</v>
      </c>
      <c r="D9279" s="111">
        <v>253945</v>
      </c>
    </row>
    <row r="9280" spans="1:4">
      <c r="A9280" s="110">
        <v>2014</v>
      </c>
      <c r="B9280" s="110" t="s">
        <v>14</v>
      </c>
      <c r="C9280" s="110" t="s">
        <v>51</v>
      </c>
      <c r="D9280" s="111">
        <v>372051.71091849875</v>
      </c>
    </row>
    <row r="9281" spans="1:4">
      <c r="A9281" s="110">
        <v>2014</v>
      </c>
      <c r="B9281" s="110" t="s">
        <v>15</v>
      </c>
      <c r="C9281" s="110" t="s">
        <v>51</v>
      </c>
      <c r="D9281" s="111">
        <v>388111.54639004258</v>
      </c>
    </row>
    <row r="9282" spans="1:4">
      <c r="A9282" s="110">
        <v>2014</v>
      </c>
      <c r="B9282" s="110" t="s">
        <v>4</v>
      </c>
      <c r="C9282" s="110" t="s">
        <v>51</v>
      </c>
      <c r="D9282" s="111">
        <v>423563.98204873054</v>
      </c>
    </row>
    <row r="9283" spans="1:4">
      <c r="A9283" s="110">
        <v>2014</v>
      </c>
      <c r="B9283" s="110" t="s">
        <v>5</v>
      </c>
      <c r="C9283" s="110" t="s">
        <v>51</v>
      </c>
      <c r="D9283" s="111">
        <v>421492.36777824018</v>
      </c>
    </row>
    <row r="9284" spans="1:4">
      <c r="A9284" s="110">
        <v>2014</v>
      </c>
      <c r="B9284" s="110" t="s">
        <v>6</v>
      </c>
      <c r="C9284" s="110" t="s">
        <v>51</v>
      </c>
      <c r="D9284" s="111">
        <v>428194.67810931028</v>
      </c>
    </row>
    <row r="9285" spans="1:4">
      <c r="A9285" s="110">
        <v>2014</v>
      </c>
      <c r="B9285" s="110" t="s">
        <v>7</v>
      </c>
      <c r="C9285" s="110" t="s">
        <v>51</v>
      </c>
      <c r="D9285" s="111">
        <v>425165.41730509052</v>
      </c>
    </row>
    <row r="9286" spans="1:4">
      <c r="A9286" s="110">
        <v>2014</v>
      </c>
      <c r="B9286" s="110" t="s">
        <v>8</v>
      </c>
      <c r="C9286" s="110" t="s">
        <v>51</v>
      </c>
      <c r="D9286" s="111">
        <v>566636</v>
      </c>
    </row>
    <row r="9287" spans="1:4">
      <c r="A9287" s="110">
        <v>2014</v>
      </c>
      <c r="B9287" s="110" t="s">
        <v>9</v>
      </c>
      <c r="C9287" s="110" t="s">
        <v>51</v>
      </c>
      <c r="D9287" s="111">
        <v>575510</v>
      </c>
    </row>
    <row r="9288" spans="1:4">
      <c r="A9288" s="110">
        <v>2014</v>
      </c>
      <c r="B9288" s="110" t="s">
        <v>10</v>
      </c>
      <c r="C9288" s="110" t="s">
        <v>51</v>
      </c>
      <c r="D9288" s="111">
        <v>544051</v>
      </c>
    </row>
    <row r="9289" spans="1:4">
      <c r="A9289" s="110">
        <v>2014</v>
      </c>
      <c r="B9289" s="110" t="s">
        <v>11</v>
      </c>
      <c r="C9289" s="110" t="s">
        <v>51</v>
      </c>
      <c r="D9289" s="111">
        <v>533259</v>
      </c>
    </row>
    <row r="9290" spans="1:4">
      <c r="A9290" s="110">
        <v>2015</v>
      </c>
      <c r="B9290" s="110" t="s">
        <v>12</v>
      </c>
      <c r="C9290" s="110" t="s">
        <v>51</v>
      </c>
      <c r="D9290" s="111">
        <v>487517</v>
      </c>
    </row>
    <row r="9291" spans="1:4">
      <c r="A9291" s="110">
        <v>2015</v>
      </c>
      <c r="B9291" s="110" t="s">
        <v>13</v>
      </c>
      <c r="C9291" s="110" t="s">
        <v>51</v>
      </c>
      <c r="D9291" s="111">
        <v>458421</v>
      </c>
    </row>
    <row r="9292" spans="1:4">
      <c r="A9292" s="110">
        <v>2015</v>
      </c>
      <c r="B9292" s="110" t="s">
        <v>14</v>
      </c>
      <c r="C9292" s="110" t="s">
        <v>51</v>
      </c>
      <c r="D9292" s="111">
        <v>543169</v>
      </c>
    </row>
    <row r="9293" spans="1:4">
      <c r="A9293" s="110">
        <v>2015</v>
      </c>
      <c r="B9293" s="110" t="s">
        <v>15</v>
      </c>
      <c r="C9293" s="110" t="s">
        <v>51</v>
      </c>
      <c r="D9293" s="111">
        <v>598143</v>
      </c>
    </row>
    <row r="9294" spans="1:4">
      <c r="A9294" s="110">
        <v>2015</v>
      </c>
      <c r="B9294" s="110" t="s">
        <v>4</v>
      </c>
      <c r="C9294" s="110" t="s">
        <v>51</v>
      </c>
      <c r="D9294" s="111">
        <v>565640</v>
      </c>
    </row>
    <row r="9295" spans="1:4">
      <c r="A9295" s="110">
        <v>2015</v>
      </c>
      <c r="B9295" s="110" t="s">
        <v>5</v>
      </c>
      <c r="C9295" s="110" t="s">
        <v>51</v>
      </c>
      <c r="D9295" s="111">
        <v>552552</v>
      </c>
    </row>
    <row r="9296" spans="1:4">
      <c r="A9296" s="110">
        <v>2015</v>
      </c>
      <c r="B9296" s="110" t="s">
        <v>6</v>
      </c>
      <c r="C9296" s="110" t="s">
        <v>51</v>
      </c>
      <c r="D9296" s="111">
        <v>548954</v>
      </c>
    </row>
    <row r="9297" spans="1:4">
      <c r="A9297" s="110">
        <v>2015</v>
      </c>
      <c r="B9297" s="110" t="s">
        <v>7</v>
      </c>
      <c r="C9297" s="110" t="s">
        <v>51</v>
      </c>
      <c r="D9297" s="111">
        <v>532635</v>
      </c>
    </row>
    <row r="9298" spans="1:4">
      <c r="A9298" s="110">
        <v>2015</v>
      </c>
      <c r="B9298" s="110" t="s">
        <v>8</v>
      </c>
      <c r="C9298" s="110" t="s">
        <v>51</v>
      </c>
      <c r="D9298" s="111">
        <v>576175</v>
      </c>
    </row>
    <row r="9299" spans="1:4">
      <c r="A9299" s="110">
        <v>2015</v>
      </c>
      <c r="B9299" s="110" t="s">
        <v>9</v>
      </c>
      <c r="C9299" s="110" t="s">
        <v>51</v>
      </c>
      <c r="D9299" s="111">
        <v>565592</v>
      </c>
    </row>
    <row r="9300" spans="1:4">
      <c r="A9300" s="110">
        <v>2015</v>
      </c>
      <c r="B9300" s="110" t="s">
        <v>10</v>
      </c>
      <c r="C9300" s="110" t="s">
        <v>51</v>
      </c>
      <c r="D9300" s="111">
        <v>551241</v>
      </c>
    </row>
    <row r="9301" spans="1:4">
      <c r="A9301" s="110">
        <v>2015</v>
      </c>
      <c r="B9301" s="110" t="s">
        <v>11</v>
      </c>
      <c r="C9301" s="110" t="s">
        <v>51</v>
      </c>
      <c r="D9301" s="111">
        <v>509686</v>
      </c>
    </row>
    <row r="9302" spans="1:4">
      <c r="A9302" s="110">
        <v>2016</v>
      </c>
      <c r="B9302" s="110" t="s">
        <v>12</v>
      </c>
      <c r="C9302" s="110" t="s">
        <v>51</v>
      </c>
      <c r="D9302" s="111">
        <v>467611</v>
      </c>
    </row>
    <row r="9303" spans="1:4">
      <c r="A9303" s="110">
        <v>2016</v>
      </c>
      <c r="B9303" s="110" t="s">
        <v>13</v>
      </c>
      <c r="C9303" s="110" t="s">
        <v>51</v>
      </c>
      <c r="D9303" s="111">
        <v>428644</v>
      </c>
    </row>
    <row r="9304" spans="1:4">
      <c r="A9304" s="110">
        <v>2016</v>
      </c>
      <c r="B9304" s="110" t="s">
        <v>14</v>
      </c>
      <c r="C9304" s="110" t="s">
        <v>51</v>
      </c>
      <c r="D9304" s="111">
        <v>501263</v>
      </c>
    </row>
    <row r="9305" spans="1:4">
      <c r="A9305" s="110">
        <v>2016</v>
      </c>
      <c r="B9305" s="110" t="s">
        <v>15</v>
      </c>
      <c r="C9305" s="110" t="s">
        <v>51</v>
      </c>
      <c r="D9305" s="111">
        <v>597992</v>
      </c>
    </row>
    <row r="9306" spans="1:4">
      <c r="A9306" s="110">
        <v>2016</v>
      </c>
      <c r="B9306" s="110" t="s">
        <v>4</v>
      </c>
      <c r="C9306" s="110" t="s">
        <v>51</v>
      </c>
      <c r="D9306" s="111">
        <v>595963</v>
      </c>
    </row>
    <row r="9307" spans="1:4">
      <c r="A9307" s="110">
        <v>2016</v>
      </c>
      <c r="B9307" s="110" t="s">
        <v>5</v>
      </c>
      <c r="C9307" s="110" t="s">
        <v>51</v>
      </c>
      <c r="D9307" s="111">
        <v>578206</v>
      </c>
    </row>
    <row r="9308" spans="1:4">
      <c r="A9308" s="110">
        <v>2016</v>
      </c>
      <c r="B9308" s="110" t="s">
        <v>6</v>
      </c>
      <c r="C9308" s="110" t="s">
        <v>51</v>
      </c>
      <c r="D9308" s="111">
        <v>700059</v>
      </c>
    </row>
    <row r="9309" spans="1:4">
      <c r="A9309" s="110">
        <v>2016</v>
      </c>
      <c r="B9309" s="110" t="s">
        <v>7</v>
      </c>
      <c r="C9309" s="110" t="s">
        <v>51</v>
      </c>
      <c r="D9309" s="111">
        <v>642355</v>
      </c>
    </row>
    <row r="9310" spans="1:4">
      <c r="A9310" s="110">
        <v>2016</v>
      </c>
      <c r="B9310" s="110" t="s">
        <v>8</v>
      </c>
      <c r="C9310" s="110" t="s">
        <v>51</v>
      </c>
      <c r="D9310" s="111">
        <v>619098</v>
      </c>
    </row>
    <row r="9311" spans="1:4">
      <c r="A9311" s="110">
        <v>2016</v>
      </c>
      <c r="B9311" s="110" t="s">
        <v>9</v>
      </c>
      <c r="C9311" s="110" t="s">
        <v>51</v>
      </c>
      <c r="D9311" s="111">
        <v>577524</v>
      </c>
    </row>
    <row r="9312" spans="1:4">
      <c r="A9312" s="110">
        <v>2016</v>
      </c>
      <c r="B9312" s="110" t="s">
        <v>10</v>
      </c>
      <c r="C9312" s="110" t="s">
        <v>51</v>
      </c>
      <c r="D9312" s="111">
        <v>608242</v>
      </c>
    </row>
    <row r="9313" spans="1:4">
      <c r="A9313" s="110">
        <v>2016</v>
      </c>
      <c r="B9313" s="110" t="s">
        <v>11</v>
      </c>
      <c r="C9313" s="110" t="s">
        <v>51</v>
      </c>
      <c r="D9313" s="111">
        <v>587786</v>
      </c>
    </row>
    <row r="9314" spans="1:4">
      <c r="A9314" s="110">
        <v>2017</v>
      </c>
      <c r="B9314" s="110" t="s">
        <v>12</v>
      </c>
      <c r="C9314" s="110" t="s">
        <v>51</v>
      </c>
      <c r="D9314" s="111">
        <v>490195</v>
      </c>
    </row>
    <row r="9315" spans="1:4">
      <c r="A9315" s="110">
        <v>2017</v>
      </c>
      <c r="B9315" s="110" t="s">
        <v>13</v>
      </c>
      <c r="C9315" s="110" t="s">
        <v>51</v>
      </c>
      <c r="D9315" s="111">
        <v>429375</v>
      </c>
    </row>
    <row r="9316" spans="1:4">
      <c r="A9316" s="110">
        <v>2017</v>
      </c>
      <c r="B9316" s="110" t="s">
        <v>14</v>
      </c>
      <c r="C9316" s="110" t="s">
        <v>51</v>
      </c>
      <c r="D9316" s="111">
        <v>545604</v>
      </c>
    </row>
    <row r="9317" spans="1:4">
      <c r="A9317" s="110">
        <v>2017</v>
      </c>
      <c r="B9317" s="110" t="s">
        <v>15</v>
      </c>
      <c r="C9317" s="110" t="s">
        <v>51</v>
      </c>
      <c r="D9317" s="111">
        <v>493197</v>
      </c>
    </row>
    <row r="9318" spans="1:4">
      <c r="A9318" s="110">
        <v>2017</v>
      </c>
      <c r="B9318" s="110" t="s">
        <v>4</v>
      </c>
      <c r="C9318" s="110" t="s">
        <v>51</v>
      </c>
      <c r="D9318" s="111">
        <v>533288</v>
      </c>
    </row>
    <row r="9319" spans="1:4">
      <c r="A9319" s="110">
        <v>2017</v>
      </c>
      <c r="B9319" s="110" t="s">
        <v>5</v>
      </c>
      <c r="C9319" s="110" t="s">
        <v>51</v>
      </c>
      <c r="D9319" s="111">
        <v>515478</v>
      </c>
    </row>
    <row r="9320" spans="1:4">
      <c r="A9320" s="110">
        <v>2017</v>
      </c>
      <c r="B9320" s="110" t="s">
        <v>6</v>
      </c>
      <c r="C9320" s="110" t="s">
        <v>51</v>
      </c>
      <c r="D9320" s="111">
        <v>496091</v>
      </c>
    </row>
    <row r="9321" spans="1:4">
      <c r="A9321" s="110">
        <v>2017</v>
      </c>
      <c r="B9321" s="110" t="s">
        <v>7</v>
      </c>
      <c r="C9321" s="110" t="s">
        <v>51</v>
      </c>
      <c r="D9321" s="111">
        <v>572926</v>
      </c>
    </row>
    <row r="9322" spans="1:4">
      <c r="A9322" s="110">
        <v>2017</v>
      </c>
      <c r="B9322" s="110" t="s">
        <v>8</v>
      </c>
      <c r="C9322" s="110" t="s">
        <v>51</v>
      </c>
      <c r="D9322" s="111">
        <v>558104</v>
      </c>
    </row>
    <row r="9323" spans="1:4">
      <c r="A9323" s="110">
        <v>2017</v>
      </c>
      <c r="B9323" s="110" t="s">
        <v>9</v>
      </c>
      <c r="C9323" s="110" t="s">
        <v>51</v>
      </c>
      <c r="D9323" s="111">
        <v>554632</v>
      </c>
    </row>
    <row r="9324" spans="1:4">
      <c r="A9324" s="110">
        <v>2017</v>
      </c>
      <c r="B9324" s="110" t="s">
        <v>10</v>
      </c>
      <c r="C9324" s="110" t="s">
        <v>51</v>
      </c>
      <c r="D9324" s="111">
        <v>524318</v>
      </c>
    </row>
    <row r="9325" spans="1:4">
      <c r="A9325" s="110">
        <v>2017</v>
      </c>
      <c r="B9325" s="110" t="s">
        <v>11</v>
      </c>
      <c r="C9325" s="110" t="s">
        <v>51</v>
      </c>
      <c r="D9325" s="111">
        <v>482634</v>
      </c>
    </row>
    <row r="9326" spans="1:4">
      <c r="A9326" s="110">
        <v>2018</v>
      </c>
      <c r="B9326" s="110" t="s">
        <v>12</v>
      </c>
      <c r="C9326" s="110" t="s">
        <v>51</v>
      </c>
      <c r="D9326" s="111">
        <v>499250</v>
      </c>
    </row>
    <row r="9327" spans="1:4">
      <c r="A9327" s="110">
        <v>2018</v>
      </c>
      <c r="B9327" s="110" t="s">
        <v>13</v>
      </c>
      <c r="C9327" s="110" t="s">
        <v>51</v>
      </c>
      <c r="D9327" s="111">
        <v>483627</v>
      </c>
    </row>
    <row r="9328" spans="1:4">
      <c r="A9328" s="110">
        <v>2018</v>
      </c>
      <c r="B9328" s="110" t="s">
        <v>14</v>
      </c>
      <c r="C9328" s="110" t="s">
        <v>51</v>
      </c>
      <c r="D9328" s="111">
        <v>604566</v>
      </c>
    </row>
    <row r="9329" spans="1:4">
      <c r="A9329" s="110">
        <v>2018</v>
      </c>
      <c r="B9329" s="110" t="s">
        <v>15</v>
      </c>
      <c r="C9329" s="110" t="s">
        <v>51</v>
      </c>
      <c r="D9329" s="111">
        <v>579822</v>
      </c>
    </row>
    <row r="9330" spans="1:4">
      <c r="A9330" s="110">
        <v>2018</v>
      </c>
      <c r="B9330" s="110" t="s">
        <v>4</v>
      </c>
      <c r="C9330" s="110" t="s">
        <v>51</v>
      </c>
      <c r="D9330" s="111">
        <v>594614</v>
      </c>
    </row>
    <row r="9331" spans="1:4">
      <c r="A9331" s="110">
        <v>2018</v>
      </c>
      <c r="B9331" s="110" t="s">
        <v>5</v>
      </c>
      <c r="C9331" s="110" t="s">
        <v>51</v>
      </c>
      <c r="D9331" s="111">
        <v>539479</v>
      </c>
    </row>
    <row r="9332" spans="1:4">
      <c r="A9332" s="110">
        <v>2018</v>
      </c>
      <c r="B9332" s="110" t="s">
        <v>6</v>
      </c>
      <c r="C9332" s="110" t="s">
        <v>51</v>
      </c>
      <c r="D9332" s="111">
        <v>561172</v>
      </c>
    </row>
    <row r="9333" spans="1:4">
      <c r="A9333" s="110">
        <v>2018</v>
      </c>
      <c r="B9333" s="110" t="s">
        <v>7</v>
      </c>
      <c r="C9333" s="110" t="s">
        <v>51</v>
      </c>
      <c r="D9333" s="111">
        <v>618162</v>
      </c>
    </row>
    <row r="9334" spans="1:4">
      <c r="A9334" s="110">
        <v>2018</v>
      </c>
      <c r="B9334" s="110" t="s">
        <v>8</v>
      </c>
      <c r="C9334" s="110" t="s">
        <v>51</v>
      </c>
      <c r="D9334" s="111">
        <v>554431</v>
      </c>
    </row>
    <row r="9335" spans="1:4">
      <c r="A9335" s="110">
        <v>2018</v>
      </c>
      <c r="B9335" s="110" t="s">
        <v>9</v>
      </c>
      <c r="C9335" s="110" t="s">
        <v>51</v>
      </c>
      <c r="D9335" s="111">
        <v>615324</v>
      </c>
    </row>
    <row r="9336" spans="1:4">
      <c r="A9336" s="110">
        <v>2018</v>
      </c>
      <c r="B9336" s="110" t="s">
        <v>10</v>
      </c>
      <c r="C9336" s="110" t="s">
        <v>51</v>
      </c>
      <c r="D9336" s="111">
        <v>562530</v>
      </c>
    </row>
    <row r="9337" spans="1:4">
      <c r="A9337" s="110">
        <v>2018</v>
      </c>
      <c r="B9337" s="110" t="s">
        <v>11</v>
      </c>
      <c r="C9337" s="110" t="s">
        <v>51</v>
      </c>
      <c r="D9337" s="111">
        <v>514311</v>
      </c>
    </row>
    <row r="9338" spans="1:4">
      <c r="A9338" s="110">
        <v>2019</v>
      </c>
      <c r="B9338" s="110" t="s">
        <v>12</v>
      </c>
      <c r="C9338" s="110" t="s">
        <v>51</v>
      </c>
      <c r="D9338" s="111">
        <v>490799</v>
      </c>
    </row>
    <row r="9339" spans="1:4">
      <c r="A9339" s="110">
        <v>2019</v>
      </c>
      <c r="B9339" s="110" t="s">
        <v>13</v>
      </c>
      <c r="C9339" s="110" t="s">
        <v>51</v>
      </c>
      <c r="D9339" s="111">
        <v>491097</v>
      </c>
    </row>
    <row r="9340" spans="1:4">
      <c r="A9340" s="110">
        <v>2019</v>
      </c>
      <c r="B9340" s="110" t="s">
        <v>14</v>
      </c>
      <c r="C9340" s="110" t="s">
        <v>51</v>
      </c>
      <c r="D9340" s="111">
        <v>542549</v>
      </c>
    </row>
    <row r="9341" spans="1:4">
      <c r="A9341" s="110">
        <v>2019</v>
      </c>
      <c r="B9341" s="110" t="s">
        <v>15</v>
      </c>
      <c r="C9341" s="110" t="s">
        <v>51</v>
      </c>
      <c r="D9341" s="111">
        <v>469698</v>
      </c>
    </row>
    <row r="9342" spans="1:4">
      <c r="A9342" s="110">
        <v>2019</v>
      </c>
      <c r="B9342" s="110" t="s">
        <v>4</v>
      </c>
      <c r="C9342" s="110" t="s">
        <v>51</v>
      </c>
      <c r="D9342" s="111">
        <v>584828</v>
      </c>
    </row>
    <row r="9343" spans="1:4">
      <c r="A9343" s="110">
        <v>2019</v>
      </c>
      <c r="B9343" s="110" t="s">
        <v>5</v>
      </c>
      <c r="C9343" s="110" t="s">
        <v>51</v>
      </c>
      <c r="D9343" s="111">
        <v>543977</v>
      </c>
    </row>
    <row r="9344" spans="1:4">
      <c r="A9344" s="110">
        <v>2019</v>
      </c>
      <c r="B9344" s="110" t="s">
        <v>6</v>
      </c>
      <c r="C9344" s="110" t="s">
        <v>51</v>
      </c>
      <c r="D9344" s="111">
        <v>638093</v>
      </c>
    </row>
    <row r="9345" spans="1:4">
      <c r="A9345" s="110">
        <v>2019</v>
      </c>
      <c r="B9345" s="110" t="s">
        <v>7</v>
      </c>
      <c r="C9345" s="110" t="s">
        <v>51</v>
      </c>
      <c r="D9345" s="111">
        <v>607069</v>
      </c>
    </row>
    <row r="9346" spans="1:4">
      <c r="A9346" s="110">
        <v>2019</v>
      </c>
      <c r="B9346" s="110" t="s">
        <v>8</v>
      </c>
      <c r="C9346" s="110" t="s">
        <v>51</v>
      </c>
      <c r="D9346" s="111">
        <v>591434</v>
      </c>
    </row>
    <row r="9347" spans="1:4">
      <c r="A9347" s="110">
        <v>2019</v>
      </c>
      <c r="B9347" s="110" t="s">
        <v>9</v>
      </c>
      <c r="C9347" s="110" t="s">
        <v>51</v>
      </c>
      <c r="D9347" s="111">
        <v>599782</v>
      </c>
    </row>
    <row r="9348" spans="1:4">
      <c r="A9348" s="110">
        <v>2019</v>
      </c>
      <c r="B9348" s="110" t="s">
        <v>10</v>
      </c>
      <c r="C9348" s="110" t="s">
        <v>51</v>
      </c>
      <c r="D9348" s="111">
        <v>546901</v>
      </c>
    </row>
    <row r="9349" spans="1:4">
      <c r="A9349" s="110">
        <v>2019</v>
      </c>
      <c r="B9349" s="110" t="s">
        <v>11</v>
      </c>
      <c r="C9349" s="110" t="s">
        <v>51</v>
      </c>
      <c r="D9349" s="111">
        <v>524886</v>
      </c>
    </row>
    <row r="9350" spans="1:4">
      <c r="A9350" s="110">
        <v>2020</v>
      </c>
      <c r="B9350" s="110" t="s">
        <v>12</v>
      </c>
      <c r="C9350" s="110" t="s">
        <v>51</v>
      </c>
      <c r="D9350" s="111">
        <v>493607</v>
      </c>
    </row>
    <row r="9351" spans="1:4">
      <c r="A9351" s="110">
        <v>2020</v>
      </c>
      <c r="B9351" s="110" t="s">
        <v>13</v>
      </c>
      <c r="C9351" s="110" t="s">
        <v>51</v>
      </c>
      <c r="D9351" s="111">
        <v>471636</v>
      </c>
    </row>
    <row r="9352" spans="1:4">
      <c r="A9352" s="110">
        <v>2020</v>
      </c>
      <c r="B9352" s="110" t="s">
        <v>14</v>
      </c>
      <c r="C9352" s="110" t="s">
        <v>51</v>
      </c>
      <c r="D9352" s="111">
        <v>309708</v>
      </c>
    </row>
    <row r="9353" spans="1:4">
      <c r="A9353" s="110">
        <v>2020</v>
      </c>
      <c r="B9353" s="110" t="s">
        <v>15</v>
      </c>
      <c r="C9353" s="110" t="s">
        <v>51</v>
      </c>
      <c r="D9353" s="111">
        <v>49554</v>
      </c>
    </row>
    <row r="9354" spans="1:4">
      <c r="A9354" s="110">
        <v>2020</v>
      </c>
      <c r="B9354" s="110" t="s">
        <v>4</v>
      </c>
      <c r="C9354" s="110" t="s">
        <v>51</v>
      </c>
      <c r="D9354" s="111">
        <v>77480</v>
      </c>
    </row>
    <row r="9355" spans="1:4">
      <c r="A9355" s="110">
        <v>2020</v>
      </c>
      <c r="B9355" s="110" t="s">
        <v>5</v>
      </c>
      <c r="C9355" s="110" t="s">
        <v>51</v>
      </c>
      <c r="D9355" s="111">
        <v>94956</v>
      </c>
    </row>
    <row r="9356" spans="1:4">
      <c r="A9356" s="110">
        <v>2020</v>
      </c>
      <c r="B9356" s="110" t="s">
        <v>6</v>
      </c>
      <c r="C9356" s="110" t="s">
        <v>51</v>
      </c>
      <c r="D9356" s="111">
        <v>77570</v>
      </c>
    </row>
    <row r="9357" spans="1:4">
      <c r="A9357" s="110">
        <v>2020</v>
      </c>
      <c r="B9357" s="110" t="s">
        <v>7</v>
      </c>
      <c r="C9357" s="110" t="s">
        <v>51</v>
      </c>
      <c r="D9357" s="111">
        <v>89695</v>
      </c>
    </row>
    <row r="9358" spans="1:4">
      <c r="A9358" s="110">
        <v>2020</v>
      </c>
      <c r="B9358" s="110" t="s">
        <v>8</v>
      </c>
      <c r="C9358" s="110" t="s">
        <v>51</v>
      </c>
      <c r="D9358" s="111">
        <v>105353</v>
      </c>
    </row>
    <row r="9359" spans="1:4">
      <c r="A9359" s="110">
        <v>2020</v>
      </c>
      <c r="B9359" s="110" t="s">
        <v>9</v>
      </c>
      <c r="C9359" s="110" t="s">
        <v>51</v>
      </c>
      <c r="D9359" s="111">
        <v>171650</v>
      </c>
    </row>
    <row r="9360" spans="1:4">
      <c r="A9360" s="110">
        <v>2020</v>
      </c>
      <c r="B9360" s="110" t="s">
        <v>10</v>
      </c>
      <c r="C9360" s="110" t="s">
        <v>51</v>
      </c>
      <c r="D9360" s="111">
        <v>243354</v>
      </c>
    </row>
    <row r="9361" spans="1:4">
      <c r="A9361" s="110">
        <v>2020</v>
      </c>
      <c r="B9361" s="110" t="s">
        <v>11</v>
      </c>
      <c r="C9361" s="110" t="s">
        <v>51</v>
      </c>
      <c r="D9361" s="111">
        <v>267313</v>
      </c>
    </row>
    <row r="9362" spans="1:4">
      <c r="A9362" s="110">
        <v>1995</v>
      </c>
      <c r="B9362" s="110" t="s">
        <v>12</v>
      </c>
      <c r="C9362" s="110" t="s">
        <v>134</v>
      </c>
      <c r="D9362" s="111">
        <v>147546</v>
      </c>
    </row>
    <row r="9363" spans="1:4">
      <c r="A9363" s="110">
        <v>1995</v>
      </c>
      <c r="B9363" s="110" t="s">
        <v>13</v>
      </c>
      <c r="C9363" s="110" t="s">
        <v>134</v>
      </c>
      <c r="D9363" s="111">
        <v>148089</v>
      </c>
    </row>
    <row r="9364" spans="1:4">
      <c r="A9364" s="110">
        <v>1995</v>
      </c>
      <c r="B9364" s="110" t="s">
        <v>14</v>
      </c>
      <c r="C9364" s="110" t="s">
        <v>134</v>
      </c>
      <c r="D9364" s="111">
        <v>176563</v>
      </c>
    </row>
    <row r="9365" spans="1:4">
      <c r="A9365" s="110">
        <v>1995</v>
      </c>
      <c r="B9365" s="110" t="s">
        <v>15</v>
      </c>
      <c r="C9365" s="110" t="s">
        <v>134</v>
      </c>
      <c r="D9365" s="111">
        <v>166698</v>
      </c>
    </row>
    <row r="9366" spans="1:4">
      <c r="A9366" s="110">
        <v>1995</v>
      </c>
      <c r="B9366" s="110" t="s">
        <v>4</v>
      </c>
      <c r="C9366" s="110" t="s">
        <v>134</v>
      </c>
      <c r="D9366" s="111">
        <v>179727</v>
      </c>
    </row>
    <row r="9367" spans="1:4">
      <c r="A9367" s="110">
        <v>1995</v>
      </c>
      <c r="B9367" s="110" t="s">
        <v>5</v>
      </c>
      <c r="C9367" s="110" t="s">
        <v>134</v>
      </c>
      <c r="D9367" s="111">
        <v>171582</v>
      </c>
    </row>
    <row r="9368" spans="1:4">
      <c r="A9368" s="110">
        <v>1995</v>
      </c>
      <c r="B9368" s="110" t="s">
        <v>6</v>
      </c>
      <c r="C9368" s="110" t="s">
        <v>134</v>
      </c>
      <c r="D9368" s="111">
        <v>181568</v>
      </c>
    </row>
    <row r="9369" spans="1:4">
      <c r="A9369" s="110">
        <v>1995</v>
      </c>
      <c r="B9369" s="110" t="s">
        <v>7</v>
      </c>
      <c r="C9369" s="110" t="s">
        <v>134</v>
      </c>
      <c r="D9369" s="111">
        <v>188056</v>
      </c>
    </row>
    <row r="9370" spans="1:4">
      <c r="A9370" s="110">
        <v>1995</v>
      </c>
      <c r="B9370" s="110" t="s">
        <v>8</v>
      </c>
      <c r="C9370" s="110" t="s">
        <v>134</v>
      </c>
      <c r="D9370" s="111">
        <v>183358</v>
      </c>
    </row>
    <row r="9371" spans="1:4">
      <c r="A9371" s="110">
        <v>1995</v>
      </c>
      <c r="B9371" s="110" t="s">
        <v>9</v>
      </c>
      <c r="C9371" s="110" t="s">
        <v>134</v>
      </c>
      <c r="D9371" s="111">
        <v>188443</v>
      </c>
    </row>
    <row r="9372" spans="1:4">
      <c r="A9372" s="110">
        <v>1995</v>
      </c>
      <c r="B9372" s="110" t="s">
        <v>10</v>
      </c>
      <c r="C9372" s="110" t="s">
        <v>134</v>
      </c>
      <c r="D9372" s="111">
        <v>193694</v>
      </c>
    </row>
    <row r="9373" spans="1:4">
      <c r="A9373" s="110">
        <v>1995</v>
      </c>
      <c r="B9373" s="110" t="s">
        <v>11</v>
      </c>
      <c r="C9373" s="110" t="s">
        <v>134</v>
      </c>
      <c r="D9373" s="111">
        <v>190315</v>
      </c>
    </row>
    <row r="9374" spans="1:4">
      <c r="A9374" s="110">
        <v>1996</v>
      </c>
      <c r="B9374" s="110" t="s">
        <v>12</v>
      </c>
      <c r="C9374" s="110" t="s">
        <v>134</v>
      </c>
      <c r="D9374" s="111">
        <v>181293</v>
      </c>
    </row>
    <row r="9375" spans="1:4">
      <c r="A9375" s="110">
        <v>1996</v>
      </c>
      <c r="B9375" s="110" t="s">
        <v>13</v>
      </c>
      <c r="C9375" s="110" t="s">
        <v>134</v>
      </c>
      <c r="D9375" s="111">
        <v>180060</v>
      </c>
    </row>
    <row r="9376" spans="1:4">
      <c r="A9376" s="110">
        <v>1996</v>
      </c>
      <c r="B9376" s="110" t="s">
        <v>14</v>
      </c>
      <c r="C9376" s="110" t="s">
        <v>134</v>
      </c>
      <c r="D9376" s="111">
        <v>204952</v>
      </c>
    </row>
    <row r="9377" spans="1:4">
      <c r="A9377" s="110">
        <v>1996</v>
      </c>
      <c r="B9377" s="110" t="s">
        <v>15</v>
      </c>
      <c r="C9377" s="110" t="s">
        <v>134</v>
      </c>
      <c r="D9377" s="111">
        <v>200413</v>
      </c>
    </row>
    <row r="9378" spans="1:4">
      <c r="A9378" s="110">
        <v>1996</v>
      </c>
      <c r="B9378" s="110" t="s">
        <v>4</v>
      </c>
      <c r="C9378" s="110" t="s">
        <v>134</v>
      </c>
      <c r="D9378" s="111">
        <v>206198</v>
      </c>
    </row>
    <row r="9379" spans="1:4">
      <c r="A9379" s="110">
        <v>1996</v>
      </c>
      <c r="B9379" s="110" t="s">
        <v>5</v>
      </c>
      <c r="C9379" s="110" t="s">
        <v>134</v>
      </c>
      <c r="D9379" s="111">
        <v>188405</v>
      </c>
    </row>
    <row r="9380" spans="1:4">
      <c r="A9380" s="110">
        <v>1996</v>
      </c>
      <c r="B9380" s="110" t="s">
        <v>6</v>
      </c>
      <c r="C9380" s="110" t="s">
        <v>134</v>
      </c>
      <c r="D9380" s="111">
        <v>199667</v>
      </c>
    </row>
    <row r="9381" spans="1:4">
      <c r="A9381" s="110">
        <v>1996</v>
      </c>
      <c r="B9381" s="110" t="s">
        <v>7</v>
      </c>
      <c r="C9381" s="110" t="s">
        <v>134</v>
      </c>
      <c r="D9381" s="111">
        <v>193502</v>
      </c>
    </row>
    <row r="9382" spans="1:4">
      <c r="A9382" s="110">
        <v>1996</v>
      </c>
      <c r="B9382" s="110" t="s">
        <v>8</v>
      </c>
      <c r="C9382" s="110" t="s">
        <v>134</v>
      </c>
      <c r="D9382" s="111">
        <v>187557</v>
      </c>
    </row>
    <row r="9383" spans="1:4">
      <c r="A9383" s="110">
        <v>1996</v>
      </c>
      <c r="B9383" s="110" t="s">
        <v>9</v>
      </c>
      <c r="C9383" s="110" t="s">
        <v>134</v>
      </c>
      <c r="D9383" s="111">
        <v>214091</v>
      </c>
    </row>
    <row r="9384" spans="1:4">
      <c r="A9384" s="110">
        <v>1996</v>
      </c>
      <c r="B9384" s="110" t="s">
        <v>10</v>
      </c>
      <c r="C9384" s="110" t="s">
        <v>134</v>
      </c>
      <c r="D9384" s="111">
        <v>210447</v>
      </c>
    </row>
    <row r="9385" spans="1:4">
      <c r="A9385" s="110">
        <v>1996</v>
      </c>
      <c r="B9385" s="110" t="s">
        <v>11</v>
      </c>
      <c r="C9385" s="110" t="s">
        <v>134</v>
      </c>
      <c r="D9385" s="111">
        <v>206256</v>
      </c>
    </row>
    <row r="9386" spans="1:4">
      <c r="A9386" s="110">
        <v>1997</v>
      </c>
      <c r="B9386" s="110" t="s">
        <v>12</v>
      </c>
      <c r="C9386" s="110" t="s">
        <v>134</v>
      </c>
      <c r="D9386" s="111">
        <v>194349</v>
      </c>
    </row>
    <row r="9387" spans="1:4">
      <c r="A9387" s="110">
        <v>1997</v>
      </c>
      <c r="B9387" s="110" t="s">
        <v>13</v>
      </c>
      <c r="C9387" s="110" t="s">
        <v>134</v>
      </c>
      <c r="D9387" s="111">
        <v>183067</v>
      </c>
    </row>
    <row r="9388" spans="1:4">
      <c r="A9388" s="110">
        <v>1997</v>
      </c>
      <c r="B9388" s="110" t="s">
        <v>14</v>
      </c>
      <c r="C9388" s="110" t="s">
        <v>134</v>
      </c>
      <c r="D9388" s="111">
        <v>207842</v>
      </c>
    </row>
    <row r="9389" spans="1:4">
      <c r="A9389" s="110">
        <v>1997</v>
      </c>
      <c r="B9389" s="110" t="s">
        <v>15</v>
      </c>
      <c r="C9389" s="110" t="s">
        <v>134</v>
      </c>
      <c r="D9389" s="111">
        <v>211404</v>
      </c>
    </row>
    <row r="9390" spans="1:4">
      <c r="A9390" s="110">
        <v>1997</v>
      </c>
      <c r="B9390" s="110" t="s">
        <v>4</v>
      </c>
      <c r="C9390" s="110" t="s">
        <v>134</v>
      </c>
      <c r="D9390" s="111">
        <v>205911</v>
      </c>
    </row>
    <row r="9391" spans="1:4">
      <c r="A9391" s="110">
        <v>1997</v>
      </c>
      <c r="B9391" s="110" t="s">
        <v>5</v>
      </c>
      <c r="C9391" s="110" t="s">
        <v>134</v>
      </c>
      <c r="D9391" s="111">
        <v>188823</v>
      </c>
    </row>
    <row r="9392" spans="1:4">
      <c r="A9392" s="110">
        <v>1997</v>
      </c>
      <c r="B9392" s="110" t="s">
        <v>6</v>
      </c>
      <c r="C9392" s="110" t="s">
        <v>134</v>
      </c>
      <c r="D9392" s="111">
        <v>213325</v>
      </c>
    </row>
    <row r="9393" spans="1:4">
      <c r="A9393" s="110">
        <v>1997</v>
      </c>
      <c r="B9393" s="110" t="s">
        <v>7</v>
      </c>
      <c r="C9393" s="110" t="s">
        <v>134</v>
      </c>
      <c r="D9393" s="111">
        <v>201245</v>
      </c>
    </row>
    <row r="9394" spans="1:4">
      <c r="A9394" s="110">
        <v>1997</v>
      </c>
      <c r="B9394" s="110" t="s">
        <v>8</v>
      </c>
      <c r="C9394" s="110" t="s">
        <v>134</v>
      </c>
      <c r="D9394" s="111">
        <v>210688</v>
      </c>
    </row>
    <row r="9395" spans="1:4">
      <c r="A9395" s="110">
        <v>1997</v>
      </c>
      <c r="B9395" s="110" t="s">
        <v>9</v>
      </c>
      <c r="C9395" s="110" t="s">
        <v>134</v>
      </c>
      <c r="D9395" s="111">
        <v>218568</v>
      </c>
    </row>
    <row r="9396" spans="1:4">
      <c r="A9396" s="110">
        <v>1997</v>
      </c>
      <c r="B9396" s="110" t="s">
        <v>10</v>
      </c>
      <c r="C9396" s="110" t="s">
        <v>134</v>
      </c>
      <c r="D9396" s="111">
        <v>199817</v>
      </c>
    </row>
    <row r="9397" spans="1:4">
      <c r="A9397" s="110">
        <v>1997</v>
      </c>
      <c r="B9397" s="110" t="s">
        <v>11</v>
      </c>
      <c r="C9397" s="110" t="s">
        <v>134</v>
      </c>
      <c r="D9397" s="111">
        <v>207073</v>
      </c>
    </row>
    <row r="9398" spans="1:4">
      <c r="A9398" s="110">
        <v>1998</v>
      </c>
      <c r="B9398" s="110" t="s">
        <v>12</v>
      </c>
      <c r="C9398" s="110" t="s">
        <v>134</v>
      </c>
      <c r="D9398" s="111">
        <v>196272</v>
      </c>
    </row>
    <row r="9399" spans="1:4">
      <c r="A9399" s="110">
        <v>1998</v>
      </c>
      <c r="B9399" s="110" t="s">
        <v>13</v>
      </c>
      <c r="C9399" s="110" t="s">
        <v>134</v>
      </c>
      <c r="D9399" s="111">
        <v>188963</v>
      </c>
    </row>
    <row r="9400" spans="1:4">
      <c r="A9400" s="110">
        <v>1998</v>
      </c>
      <c r="B9400" s="110" t="s">
        <v>14</v>
      </c>
      <c r="C9400" s="110" t="s">
        <v>134</v>
      </c>
      <c r="D9400" s="111">
        <v>217815</v>
      </c>
    </row>
    <row r="9401" spans="1:4">
      <c r="A9401" s="110">
        <v>1998</v>
      </c>
      <c r="B9401" s="110" t="s">
        <v>15</v>
      </c>
      <c r="C9401" s="110" t="s">
        <v>134</v>
      </c>
      <c r="D9401" s="111">
        <v>210703</v>
      </c>
    </row>
    <row r="9402" spans="1:4">
      <c r="A9402" s="110">
        <v>1998</v>
      </c>
      <c r="B9402" s="110" t="s">
        <v>4</v>
      </c>
      <c r="C9402" s="110" t="s">
        <v>134</v>
      </c>
      <c r="D9402" s="111">
        <v>209332</v>
      </c>
    </row>
    <row r="9403" spans="1:4">
      <c r="A9403" s="110">
        <v>1998</v>
      </c>
      <c r="B9403" s="110" t="s">
        <v>5</v>
      </c>
      <c r="C9403" s="110" t="s">
        <v>134</v>
      </c>
      <c r="D9403" s="111">
        <v>204577</v>
      </c>
    </row>
    <row r="9404" spans="1:4">
      <c r="A9404" s="110">
        <v>1998</v>
      </c>
      <c r="B9404" s="110" t="s">
        <v>6</v>
      </c>
      <c r="C9404" s="110" t="s">
        <v>134</v>
      </c>
      <c r="D9404" s="111">
        <v>218449</v>
      </c>
    </row>
    <row r="9405" spans="1:4">
      <c r="A9405" s="110">
        <v>1998</v>
      </c>
      <c r="B9405" s="110" t="s">
        <v>7</v>
      </c>
      <c r="C9405" s="110" t="s">
        <v>134</v>
      </c>
      <c r="D9405" s="111">
        <v>214617</v>
      </c>
    </row>
    <row r="9406" spans="1:4">
      <c r="A9406" s="110">
        <v>1998</v>
      </c>
      <c r="B9406" s="110" t="s">
        <v>8</v>
      </c>
      <c r="C9406" s="110" t="s">
        <v>134</v>
      </c>
      <c r="D9406" s="111">
        <v>212489</v>
      </c>
    </row>
    <row r="9407" spans="1:4">
      <c r="A9407" s="110">
        <v>1998</v>
      </c>
      <c r="B9407" s="110" t="s">
        <v>9</v>
      </c>
      <c r="C9407" s="110" t="s">
        <v>134</v>
      </c>
      <c r="D9407" s="111">
        <v>216530</v>
      </c>
    </row>
    <row r="9408" spans="1:4">
      <c r="A9408" s="110">
        <v>1998</v>
      </c>
      <c r="B9408" s="110" t="s">
        <v>10</v>
      </c>
      <c r="C9408" s="110" t="s">
        <v>134</v>
      </c>
      <c r="D9408" s="111">
        <v>206604</v>
      </c>
    </row>
    <row r="9409" spans="1:4">
      <c r="A9409" s="110">
        <v>1998</v>
      </c>
      <c r="B9409" s="110" t="s">
        <v>11</v>
      </c>
      <c r="C9409" s="110" t="s">
        <v>134</v>
      </c>
      <c r="D9409" s="111">
        <v>205773</v>
      </c>
    </row>
    <row r="9410" spans="1:4">
      <c r="A9410" s="110">
        <v>1999</v>
      </c>
      <c r="B9410" s="110" t="s">
        <v>12</v>
      </c>
      <c r="C9410" s="110" t="s">
        <v>134</v>
      </c>
      <c r="D9410" s="111">
        <v>191440</v>
      </c>
    </row>
    <row r="9411" spans="1:4">
      <c r="A9411" s="110">
        <v>1999</v>
      </c>
      <c r="B9411" s="110" t="s">
        <v>13</v>
      </c>
      <c r="C9411" s="110" t="s">
        <v>134</v>
      </c>
      <c r="D9411" s="111">
        <v>182297</v>
      </c>
    </row>
    <row r="9412" spans="1:4">
      <c r="A9412" s="110">
        <v>1999</v>
      </c>
      <c r="B9412" s="110" t="s">
        <v>14</v>
      </c>
      <c r="C9412" s="110" t="s">
        <v>134</v>
      </c>
      <c r="D9412" s="111">
        <v>214492</v>
      </c>
    </row>
    <row r="9413" spans="1:4">
      <c r="A9413" s="110">
        <v>1999</v>
      </c>
      <c r="B9413" s="110" t="s">
        <v>15</v>
      </c>
      <c r="C9413" s="110" t="s">
        <v>134</v>
      </c>
      <c r="D9413" s="111">
        <v>203291</v>
      </c>
    </row>
    <row r="9414" spans="1:4">
      <c r="A9414" s="110">
        <v>1999</v>
      </c>
      <c r="B9414" s="110" t="s">
        <v>4</v>
      </c>
      <c r="C9414" s="110" t="s">
        <v>134</v>
      </c>
      <c r="D9414" s="111">
        <v>220487</v>
      </c>
    </row>
    <row r="9415" spans="1:4">
      <c r="A9415" s="110">
        <v>1999</v>
      </c>
      <c r="B9415" s="110" t="s">
        <v>5</v>
      </c>
      <c r="C9415" s="110" t="s">
        <v>134</v>
      </c>
      <c r="D9415" s="111">
        <v>211601</v>
      </c>
    </row>
    <row r="9416" spans="1:4">
      <c r="A9416" s="110">
        <v>1999</v>
      </c>
      <c r="B9416" s="110" t="s">
        <v>6</v>
      </c>
      <c r="C9416" s="110" t="s">
        <v>134</v>
      </c>
      <c r="D9416" s="111">
        <v>217282</v>
      </c>
    </row>
    <row r="9417" spans="1:4">
      <c r="A9417" s="110">
        <v>1999</v>
      </c>
      <c r="B9417" s="110" t="s">
        <v>7</v>
      </c>
      <c r="C9417" s="110" t="s">
        <v>134</v>
      </c>
      <c r="D9417" s="111">
        <v>215076</v>
      </c>
    </row>
    <row r="9418" spans="1:4">
      <c r="A9418" s="110">
        <v>1999</v>
      </c>
      <c r="B9418" s="110" t="s">
        <v>8</v>
      </c>
      <c r="C9418" s="110" t="s">
        <v>134</v>
      </c>
      <c r="D9418" s="111">
        <v>217982</v>
      </c>
    </row>
    <row r="9419" spans="1:4">
      <c r="A9419" s="110">
        <v>1999</v>
      </c>
      <c r="B9419" s="110" t="s">
        <v>9</v>
      </c>
      <c r="C9419" s="110" t="s">
        <v>134</v>
      </c>
      <c r="D9419" s="111">
        <v>216234</v>
      </c>
    </row>
    <row r="9420" spans="1:4">
      <c r="A9420" s="110">
        <v>1999</v>
      </c>
      <c r="B9420" s="110" t="s">
        <v>10</v>
      </c>
      <c r="C9420" s="110" t="s">
        <v>134</v>
      </c>
      <c r="D9420" s="111">
        <v>209824</v>
      </c>
    </row>
    <row r="9421" spans="1:4">
      <c r="A9421" s="110">
        <v>1999</v>
      </c>
      <c r="B9421" s="110" t="s">
        <v>11</v>
      </c>
      <c r="C9421" s="110" t="s">
        <v>134</v>
      </c>
      <c r="D9421" s="111">
        <v>210060</v>
      </c>
    </row>
    <row r="9422" spans="1:4">
      <c r="A9422" s="110">
        <v>2000</v>
      </c>
      <c r="B9422" s="110" t="s">
        <v>12</v>
      </c>
      <c r="C9422" s="110" t="s">
        <v>134</v>
      </c>
      <c r="D9422" s="111">
        <v>186148</v>
      </c>
    </row>
    <row r="9423" spans="1:4">
      <c r="A9423" s="110">
        <v>2000</v>
      </c>
      <c r="B9423" s="110" t="s">
        <v>13</v>
      </c>
      <c r="C9423" s="110" t="s">
        <v>134</v>
      </c>
      <c r="D9423" s="111">
        <v>189857</v>
      </c>
    </row>
    <row r="9424" spans="1:4">
      <c r="A9424" s="110">
        <v>2000</v>
      </c>
      <c r="B9424" s="110" t="s">
        <v>14</v>
      </c>
      <c r="C9424" s="110" t="s">
        <v>134</v>
      </c>
      <c r="D9424" s="111">
        <v>218961</v>
      </c>
    </row>
    <row r="9425" spans="1:4">
      <c r="A9425" s="110">
        <v>2000</v>
      </c>
      <c r="B9425" s="110" t="s">
        <v>15</v>
      </c>
      <c r="C9425" s="110" t="s">
        <v>134</v>
      </c>
      <c r="D9425" s="111">
        <v>198441</v>
      </c>
    </row>
    <row r="9426" spans="1:4">
      <c r="A9426" s="110">
        <v>2000</v>
      </c>
      <c r="B9426" s="110" t="s">
        <v>4</v>
      </c>
      <c r="C9426" s="110" t="s">
        <v>134</v>
      </c>
      <c r="D9426" s="111">
        <v>198538</v>
      </c>
    </row>
    <row r="9427" spans="1:4">
      <c r="A9427" s="110">
        <v>2000</v>
      </c>
      <c r="B9427" s="110" t="s">
        <v>5</v>
      </c>
      <c r="C9427" s="110" t="s">
        <v>134</v>
      </c>
      <c r="D9427" s="111">
        <v>188932</v>
      </c>
    </row>
    <row r="9428" spans="1:4">
      <c r="A9428" s="110">
        <v>2000</v>
      </c>
      <c r="B9428" s="110" t="s">
        <v>6</v>
      </c>
      <c r="C9428" s="110" t="s">
        <v>134</v>
      </c>
      <c r="D9428" s="111">
        <v>203339</v>
      </c>
    </row>
    <row r="9429" spans="1:4">
      <c r="A9429" s="110">
        <v>2000</v>
      </c>
      <c r="B9429" s="110" t="s">
        <v>7</v>
      </c>
      <c r="C9429" s="110" t="s">
        <v>134</v>
      </c>
      <c r="D9429" s="111">
        <v>203440</v>
      </c>
    </row>
    <row r="9430" spans="1:4">
      <c r="A9430" s="110">
        <v>2000</v>
      </c>
      <c r="B9430" s="110" t="s">
        <v>8</v>
      </c>
      <c r="C9430" s="110" t="s">
        <v>134</v>
      </c>
      <c r="D9430" s="111">
        <v>203689</v>
      </c>
    </row>
    <row r="9431" spans="1:4">
      <c r="A9431" s="110">
        <v>2000</v>
      </c>
      <c r="B9431" s="110" t="s">
        <v>9</v>
      </c>
      <c r="C9431" s="110" t="s">
        <v>134</v>
      </c>
      <c r="D9431" s="111">
        <v>203993</v>
      </c>
    </row>
    <row r="9432" spans="1:4">
      <c r="A9432" s="110">
        <v>2000</v>
      </c>
      <c r="B9432" s="110" t="s">
        <v>10</v>
      </c>
      <c r="C9432" s="110" t="s">
        <v>134</v>
      </c>
      <c r="D9432" s="111">
        <v>198410</v>
      </c>
    </row>
    <row r="9433" spans="1:4">
      <c r="A9433" s="110">
        <v>2000</v>
      </c>
      <c r="B9433" s="110" t="s">
        <v>11</v>
      </c>
      <c r="C9433" s="110" t="s">
        <v>134</v>
      </c>
      <c r="D9433" s="111">
        <v>192586</v>
      </c>
    </row>
    <row r="9434" spans="1:4">
      <c r="A9434" s="110">
        <v>2001</v>
      </c>
      <c r="B9434" s="110" t="s">
        <v>12</v>
      </c>
      <c r="C9434" s="110" t="s">
        <v>134</v>
      </c>
      <c r="D9434" s="111">
        <v>179097</v>
      </c>
    </row>
    <row r="9435" spans="1:4">
      <c r="A9435" s="110">
        <v>2001</v>
      </c>
      <c r="B9435" s="110" t="s">
        <v>13</v>
      </c>
      <c r="C9435" s="110" t="s">
        <v>134</v>
      </c>
      <c r="D9435" s="111">
        <v>172981</v>
      </c>
    </row>
    <row r="9436" spans="1:4">
      <c r="A9436" s="110">
        <v>2001</v>
      </c>
      <c r="B9436" s="110" t="s">
        <v>14</v>
      </c>
      <c r="C9436" s="110" t="s">
        <v>134</v>
      </c>
      <c r="D9436" s="111">
        <v>193620</v>
      </c>
    </row>
    <row r="9437" spans="1:4">
      <c r="A9437" s="110">
        <v>2001</v>
      </c>
      <c r="B9437" s="110" t="s">
        <v>15</v>
      </c>
      <c r="C9437" s="110" t="s">
        <v>134</v>
      </c>
      <c r="D9437" s="111">
        <v>184841</v>
      </c>
    </row>
    <row r="9438" spans="1:4">
      <c r="A9438" s="110">
        <v>2001</v>
      </c>
      <c r="B9438" s="110" t="s">
        <v>4</v>
      </c>
      <c r="C9438" s="110" t="s">
        <v>134</v>
      </c>
      <c r="D9438" s="111">
        <v>186904</v>
      </c>
    </row>
    <row r="9439" spans="1:4">
      <c r="A9439" s="110">
        <v>2001</v>
      </c>
      <c r="B9439" s="110" t="s">
        <v>5</v>
      </c>
      <c r="C9439" s="110" t="s">
        <v>134</v>
      </c>
      <c r="D9439" s="111">
        <v>179802</v>
      </c>
    </row>
    <row r="9440" spans="1:4">
      <c r="A9440" s="110">
        <v>2001</v>
      </c>
      <c r="B9440" s="110" t="s">
        <v>6</v>
      </c>
      <c r="C9440" s="110" t="s">
        <v>134</v>
      </c>
      <c r="D9440" s="111">
        <v>171507</v>
      </c>
    </row>
    <row r="9441" spans="1:4">
      <c r="A9441" s="110">
        <v>2001</v>
      </c>
      <c r="B9441" s="110" t="s">
        <v>7</v>
      </c>
      <c r="C9441" s="110" t="s">
        <v>134</v>
      </c>
      <c r="D9441" s="111">
        <v>182279</v>
      </c>
    </row>
    <row r="9442" spans="1:4">
      <c r="A9442" s="110">
        <v>2001</v>
      </c>
      <c r="B9442" s="110" t="s">
        <v>8</v>
      </c>
      <c r="C9442" s="110" t="s">
        <v>134</v>
      </c>
      <c r="D9442" s="111">
        <v>172161</v>
      </c>
    </row>
    <row r="9443" spans="1:4">
      <c r="A9443" s="110">
        <v>2001</v>
      </c>
      <c r="B9443" s="110" t="s">
        <v>9</v>
      </c>
      <c r="C9443" s="110" t="s">
        <v>134</v>
      </c>
      <c r="D9443" s="111">
        <v>171450</v>
      </c>
    </row>
    <row r="9444" spans="1:4">
      <c r="A9444" s="110">
        <v>2001</v>
      </c>
      <c r="B9444" s="110" t="s">
        <v>10</v>
      </c>
      <c r="C9444" s="110" t="s">
        <v>134</v>
      </c>
      <c r="D9444" s="111">
        <v>169928</v>
      </c>
    </row>
    <row r="9445" spans="1:4">
      <c r="A9445" s="110">
        <v>2001</v>
      </c>
      <c r="B9445" s="110" t="s">
        <v>11</v>
      </c>
      <c r="C9445" s="110" t="s">
        <v>134</v>
      </c>
      <c r="D9445" s="111">
        <v>137963</v>
      </c>
    </row>
    <row r="9446" spans="1:4">
      <c r="A9446" s="110">
        <v>2002</v>
      </c>
      <c r="B9446" s="110" t="s">
        <v>12</v>
      </c>
      <c r="C9446" s="110" t="s">
        <v>134</v>
      </c>
      <c r="D9446" s="111">
        <v>138801</v>
      </c>
    </row>
    <row r="9447" spans="1:4">
      <c r="A9447" s="110">
        <v>2002</v>
      </c>
      <c r="B9447" s="110" t="s">
        <v>13</v>
      </c>
      <c r="C9447" s="110" t="s">
        <v>134</v>
      </c>
      <c r="D9447" s="111">
        <v>133048</v>
      </c>
    </row>
    <row r="9448" spans="1:4">
      <c r="A9448" s="110">
        <v>2002</v>
      </c>
      <c r="B9448" s="110" t="s">
        <v>14</v>
      </c>
      <c r="C9448" s="110" t="s">
        <v>134</v>
      </c>
      <c r="D9448" s="111">
        <v>137927</v>
      </c>
    </row>
    <row r="9449" spans="1:4">
      <c r="A9449" s="110">
        <v>2002</v>
      </c>
      <c r="B9449" s="110" t="s">
        <v>15</v>
      </c>
      <c r="C9449" s="110" t="s">
        <v>134</v>
      </c>
      <c r="D9449" s="111">
        <v>135630</v>
      </c>
    </row>
    <row r="9450" spans="1:4">
      <c r="A9450" s="110">
        <v>2002</v>
      </c>
      <c r="B9450" s="110" t="s">
        <v>4</v>
      </c>
      <c r="C9450" s="110" t="s">
        <v>134</v>
      </c>
      <c r="D9450" s="111">
        <v>153713.8527532609</v>
      </c>
    </row>
    <row r="9451" spans="1:4">
      <c r="A9451" s="110">
        <v>2002</v>
      </c>
      <c r="B9451" s="110" t="s">
        <v>5</v>
      </c>
      <c r="C9451" s="110" t="s">
        <v>134</v>
      </c>
      <c r="D9451" s="111">
        <v>137707</v>
      </c>
    </row>
    <row r="9452" spans="1:4">
      <c r="A9452" s="110">
        <v>2002</v>
      </c>
      <c r="B9452" s="110" t="s">
        <v>6</v>
      </c>
      <c r="C9452" s="110" t="s">
        <v>134</v>
      </c>
      <c r="D9452" s="111">
        <v>162031</v>
      </c>
    </row>
    <row r="9453" spans="1:4">
      <c r="A9453" s="110">
        <v>2002</v>
      </c>
      <c r="B9453" s="110" t="s">
        <v>7</v>
      </c>
      <c r="C9453" s="110" t="s">
        <v>134</v>
      </c>
      <c r="D9453" s="111">
        <v>146943</v>
      </c>
    </row>
    <row r="9454" spans="1:4">
      <c r="A9454" s="110">
        <v>2002</v>
      </c>
      <c r="B9454" s="110" t="s">
        <v>8</v>
      </c>
      <c r="C9454" s="110" t="s">
        <v>134</v>
      </c>
      <c r="D9454" s="111">
        <v>136611</v>
      </c>
    </row>
    <row r="9455" spans="1:4">
      <c r="A9455" s="110">
        <v>2002</v>
      </c>
      <c r="B9455" s="110" t="s">
        <v>9</v>
      </c>
      <c r="C9455" s="110" t="s">
        <v>134</v>
      </c>
      <c r="D9455" s="111">
        <v>141822</v>
      </c>
    </row>
    <row r="9456" spans="1:4">
      <c r="A9456" s="110">
        <v>2002</v>
      </c>
      <c r="B9456" s="110" t="s">
        <v>10</v>
      </c>
      <c r="C9456" s="110" t="s">
        <v>134</v>
      </c>
      <c r="D9456" s="111">
        <v>150899</v>
      </c>
    </row>
    <row r="9457" spans="1:4">
      <c r="A9457" s="110">
        <v>2002</v>
      </c>
      <c r="B9457" s="110" t="s">
        <v>11</v>
      </c>
      <c r="C9457" s="110" t="s">
        <v>134</v>
      </c>
      <c r="D9457" s="111">
        <v>154409</v>
      </c>
    </row>
    <row r="9458" spans="1:4">
      <c r="A9458" s="110">
        <v>2003</v>
      </c>
      <c r="B9458" s="110" t="s">
        <v>12</v>
      </c>
      <c r="C9458" s="110" t="s">
        <v>134</v>
      </c>
      <c r="D9458" s="111">
        <v>126627.58540521321</v>
      </c>
    </row>
    <row r="9459" spans="1:4">
      <c r="A9459" s="110">
        <v>2003</v>
      </c>
      <c r="B9459" s="110" t="s">
        <v>13</v>
      </c>
      <c r="C9459" s="110" t="s">
        <v>134</v>
      </c>
      <c r="D9459" s="111">
        <v>114566.05862011123</v>
      </c>
    </row>
    <row r="9460" spans="1:4">
      <c r="A9460" s="110">
        <v>2003</v>
      </c>
      <c r="B9460" s="110" t="s">
        <v>14</v>
      </c>
      <c r="C9460" s="110" t="s">
        <v>134</v>
      </c>
      <c r="D9460" s="111">
        <v>139596.68211497692</v>
      </c>
    </row>
    <row r="9461" spans="1:4">
      <c r="A9461" s="110">
        <v>2003</v>
      </c>
      <c r="B9461" s="110" t="s">
        <v>15</v>
      </c>
      <c r="C9461" s="110" t="s">
        <v>134</v>
      </c>
      <c r="D9461" s="111">
        <v>148970.9367467681</v>
      </c>
    </row>
    <row r="9462" spans="1:4">
      <c r="A9462" s="110">
        <v>2003</v>
      </c>
      <c r="B9462" s="110" t="s">
        <v>4</v>
      </c>
      <c r="C9462" s="110" t="s">
        <v>134</v>
      </c>
      <c r="D9462" s="111">
        <v>152690.20999685762</v>
      </c>
    </row>
    <row r="9463" spans="1:4">
      <c r="A9463" s="110">
        <v>2003</v>
      </c>
      <c r="B9463" s="110" t="s">
        <v>5</v>
      </c>
      <c r="C9463" s="110" t="s">
        <v>134</v>
      </c>
      <c r="D9463" s="111">
        <v>146354.98156411899</v>
      </c>
    </row>
    <row r="9464" spans="1:4">
      <c r="A9464" s="110">
        <v>2003</v>
      </c>
      <c r="B9464" s="110" t="s">
        <v>6</v>
      </c>
      <c r="C9464" s="110" t="s">
        <v>134</v>
      </c>
      <c r="D9464" s="111">
        <v>165333.19600048178</v>
      </c>
    </row>
    <row r="9465" spans="1:4">
      <c r="A9465" s="110">
        <v>2003</v>
      </c>
      <c r="B9465" s="110" t="s">
        <v>7</v>
      </c>
      <c r="C9465" s="110" t="s">
        <v>134</v>
      </c>
      <c r="D9465" s="111">
        <v>157265.13609730694</v>
      </c>
    </row>
    <row r="9466" spans="1:4">
      <c r="A9466" s="110">
        <v>2003</v>
      </c>
      <c r="B9466" s="110" t="s">
        <v>8</v>
      </c>
      <c r="C9466" s="110" t="s">
        <v>134</v>
      </c>
      <c r="D9466" s="111">
        <v>166930.62146772209</v>
      </c>
    </row>
    <row r="9467" spans="1:4">
      <c r="A9467" s="110">
        <v>2003</v>
      </c>
      <c r="B9467" s="110" t="s">
        <v>9</v>
      </c>
      <c r="C9467" s="110" t="s">
        <v>134</v>
      </c>
      <c r="D9467" s="111">
        <v>180503.92259357387</v>
      </c>
    </row>
    <row r="9468" spans="1:4">
      <c r="A9468" s="110">
        <v>2003</v>
      </c>
      <c r="B9468" s="110" t="s">
        <v>10</v>
      </c>
      <c r="C9468" s="110" t="s">
        <v>134</v>
      </c>
      <c r="D9468" s="111">
        <v>160385.14023847625</v>
      </c>
    </row>
    <row r="9469" spans="1:4">
      <c r="A9469" s="110">
        <v>2003</v>
      </c>
      <c r="B9469" s="110" t="s">
        <v>11</v>
      </c>
      <c r="C9469" s="110" t="s">
        <v>134</v>
      </c>
      <c r="D9469" s="111">
        <v>163018.97352017189</v>
      </c>
    </row>
    <row r="9470" spans="1:4">
      <c r="A9470" s="110">
        <v>2004</v>
      </c>
      <c r="B9470" s="110" t="s">
        <v>12</v>
      </c>
      <c r="C9470" s="110" t="s">
        <v>134</v>
      </c>
      <c r="D9470" s="111">
        <v>152119.5418762287</v>
      </c>
    </row>
    <row r="9471" spans="1:4">
      <c r="A9471" s="110">
        <v>2004</v>
      </c>
      <c r="B9471" s="110" t="s">
        <v>13</v>
      </c>
      <c r="C9471" s="110" t="s">
        <v>134</v>
      </c>
      <c r="D9471" s="111">
        <v>155476.3851949684</v>
      </c>
    </row>
    <row r="9472" spans="1:4">
      <c r="A9472" s="110">
        <v>2004</v>
      </c>
      <c r="B9472" s="110" t="s">
        <v>14</v>
      </c>
      <c r="C9472" s="110" t="s">
        <v>134</v>
      </c>
      <c r="D9472" s="111">
        <v>178329.65147342981</v>
      </c>
    </row>
    <row r="9473" spans="1:4">
      <c r="A9473" s="110">
        <v>2004</v>
      </c>
      <c r="B9473" s="110" t="s">
        <v>15</v>
      </c>
      <c r="C9473" s="110" t="s">
        <v>134</v>
      </c>
      <c r="D9473" s="111">
        <v>158208.82659865674</v>
      </c>
    </row>
    <row r="9474" spans="1:4">
      <c r="A9474" s="110">
        <v>2004</v>
      </c>
      <c r="B9474" s="110" t="s">
        <v>4</v>
      </c>
      <c r="C9474" s="110" t="s">
        <v>134</v>
      </c>
      <c r="D9474" s="111">
        <v>159452.43711044878</v>
      </c>
    </row>
    <row r="9475" spans="1:4">
      <c r="A9475" s="110">
        <v>2004</v>
      </c>
      <c r="B9475" s="110" t="s">
        <v>5</v>
      </c>
      <c r="C9475" s="110" t="s">
        <v>134</v>
      </c>
      <c r="D9475" s="111">
        <v>134801.52113500048</v>
      </c>
    </row>
    <row r="9476" spans="1:4">
      <c r="A9476" s="110">
        <v>2004</v>
      </c>
      <c r="B9476" s="110" t="s">
        <v>6</v>
      </c>
      <c r="C9476" s="110" t="s">
        <v>134</v>
      </c>
      <c r="D9476" s="111">
        <v>167061.21187929306</v>
      </c>
    </row>
    <row r="9477" spans="1:4">
      <c r="A9477" s="110">
        <v>2004</v>
      </c>
      <c r="B9477" s="110" t="s">
        <v>7</v>
      </c>
      <c r="C9477" s="110" t="s">
        <v>134</v>
      </c>
      <c r="D9477" s="111">
        <v>163157.57155878699</v>
      </c>
    </row>
    <row r="9478" spans="1:4">
      <c r="A9478" s="110">
        <v>2004</v>
      </c>
      <c r="B9478" s="110" t="s">
        <v>8</v>
      </c>
      <c r="C9478" s="110" t="s">
        <v>134</v>
      </c>
      <c r="D9478" s="111">
        <v>176157.11340342701</v>
      </c>
    </row>
    <row r="9479" spans="1:4">
      <c r="A9479" s="110">
        <v>2004</v>
      </c>
      <c r="B9479" s="110" t="s">
        <v>9</v>
      </c>
      <c r="C9479" s="110" t="s">
        <v>134</v>
      </c>
      <c r="D9479" s="111">
        <v>173180.52890383484</v>
      </c>
    </row>
    <row r="9480" spans="1:4">
      <c r="A9480" s="110">
        <v>2004</v>
      </c>
      <c r="B9480" s="110" t="s">
        <v>10</v>
      </c>
      <c r="C9480" s="110" t="s">
        <v>134</v>
      </c>
      <c r="D9480" s="111">
        <v>172049.84921758994</v>
      </c>
    </row>
    <row r="9481" spans="1:4">
      <c r="A9481" s="110">
        <v>2004</v>
      </c>
      <c r="B9481" s="110" t="s">
        <v>11</v>
      </c>
      <c r="C9481" s="110" t="s">
        <v>134</v>
      </c>
      <c r="D9481" s="111">
        <v>178977.83979688812</v>
      </c>
    </row>
    <row r="9482" spans="1:4">
      <c r="A9482" s="110">
        <v>2005</v>
      </c>
      <c r="B9482" s="110" t="s">
        <v>12</v>
      </c>
      <c r="C9482" s="110" t="s">
        <v>134</v>
      </c>
      <c r="D9482" s="111">
        <v>148633.64732612151</v>
      </c>
    </row>
    <row r="9483" spans="1:4">
      <c r="A9483" s="110">
        <v>2005</v>
      </c>
      <c r="B9483" s="110" t="s">
        <v>13</v>
      </c>
      <c r="C9483" s="110" t="s">
        <v>134</v>
      </c>
      <c r="D9483" s="111">
        <v>154927.4210460489</v>
      </c>
    </row>
    <row r="9484" spans="1:4">
      <c r="A9484" s="110">
        <v>2005</v>
      </c>
      <c r="B9484" s="110" t="s">
        <v>14</v>
      </c>
      <c r="C9484" s="110" t="s">
        <v>134</v>
      </c>
      <c r="D9484" s="111">
        <v>186873.99040990206</v>
      </c>
    </row>
    <row r="9485" spans="1:4">
      <c r="A9485" s="110">
        <v>2005</v>
      </c>
      <c r="B9485" s="110" t="s">
        <v>15</v>
      </c>
      <c r="C9485" s="110" t="s">
        <v>134</v>
      </c>
      <c r="D9485" s="111">
        <v>200948.39275329167</v>
      </c>
    </row>
    <row r="9486" spans="1:4">
      <c r="A9486" s="110">
        <v>2005</v>
      </c>
      <c r="B9486" s="110" t="s">
        <v>4</v>
      </c>
      <c r="C9486" s="110" t="s">
        <v>134</v>
      </c>
      <c r="D9486" s="111">
        <v>196206.65405042766</v>
      </c>
    </row>
    <row r="9487" spans="1:4">
      <c r="A9487" s="110">
        <v>2005</v>
      </c>
      <c r="B9487" s="110" t="s">
        <v>5</v>
      </c>
      <c r="C9487" s="110" t="s">
        <v>134</v>
      </c>
      <c r="D9487" s="111">
        <v>190335.65254826759</v>
      </c>
    </row>
    <row r="9488" spans="1:4">
      <c r="A9488" s="110">
        <v>2005</v>
      </c>
      <c r="B9488" s="110" t="s">
        <v>6</v>
      </c>
      <c r="C9488" s="110" t="s">
        <v>134</v>
      </c>
      <c r="D9488" s="111">
        <v>196207.73943258394</v>
      </c>
    </row>
    <row r="9489" spans="1:4">
      <c r="A9489" s="110">
        <v>2005</v>
      </c>
      <c r="B9489" s="110" t="s">
        <v>7</v>
      </c>
      <c r="C9489" s="110" t="s">
        <v>134</v>
      </c>
      <c r="D9489" s="111">
        <v>191020.51292002923</v>
      </c>
    </row>
    <row r="9490" spans="1:4">
      <c r="A9490" s="110">
        <v>2005</v>
      </c>
      <c r="B9490" s="110" t="s">
        <v>8</v>
      </c>
      <c r="C9490" s="110" t="s">
        <v>134</v>
      </c>
      <c r="D9490" s="111">
        <v>202295</v>
      </c>
    </row>
    <row r="9491" spans="1:4">
      <c r="A9491" s="110">
        <v>2005</v>
      </c>
      <c r="B9491" s="110" t="s">
        <v>9</v>
      </c>
      <c r="C9491" s="110" t="s">
        <v>134</v>
      </c>
      <c r="D9491" s="111">
        <v>198361</v>
      </c>
    </row>
    <row r="9492" spans="1:4">
      <c r="A9492" s="110">
        <v>2005</v>
      </c>
      <c r="B9492" s="110" t="s">
        <v>10</v>
      </c>
      <c r="C9492" s="110" t="s">
        <v>134</v>
      </c>
      <c r="D9492" s="111">
        <v>201422</v>
      </c>
    </row>
    <row r="9493" spans="1:4">
      <c r="A9493" s="110">
        <v>2005</v>
      </c>
      <c r="B9493" s="110" t="s">
        <v>11</v>
      </c>
      <c r="C9493" s="110" t="s">
        <v>134</v>
      </c>
      <c r="D9493" s="111">
        <v>195702</v>
      </c>
    </row>
    <row r="9494" spans="1:4">
      <c r="A9494" s="110">
        <v>2006</v>
      </c>
      <c r="B9494" s="110" t="s">
        <v>12</v>
      </c>
      <c r="C9494" s="110" t="s">
        <v>134</v>
      </c>
      <c r="D9494" s="111">
        <v>167106.33899820232</v>
      </c>
    </row>
    <row r="9495" spans="1:4">
      <c r="A9495" s="110">
        <v>2006</v>
      </c>
      <c r="B9495" s="110" t="s">
        <v>13</v>
      </c>
      <c r="C9495" s="110" t="s">
        <v>134</v>
      </c>
      <c r="D9495" s="111">
        <v>165840.64511690533</v>
      </c>
    </row>
    <row r="9496" spans="1:4">
      <c r="A9496" s="110">
        <v>2006</v>
      </c>
      <c r="B9496" s="110" t="s">
        <v>14</v>
      </c>
      <c r="C9496" s="110" t="s">
        <v>134</v>
      </c>
      <c r="D9496" s="111">
        <v>197411</v>
      </c>
    </row>
    <row r="9497" spans="1:4">
      <c r="A9497" s="110">
        <v>2006</v>
      </c>
      <c r="B9497" s="110" t="s">
        <v>15</v>
      </c>
      <c r="C9497" s="110" t="s">
        <v>134</v>
      </c>
      <c r="D9497" s="111">
        <v>190862</v>
      </c>
    </row>
    <row r="9498" spans="1:4">
      <c r="A9498" s="110">
        <v>2006</v>
      </c>
      <c r="B9498" s="110" t="s">
        <v>4</v>
      </c>
      <c r="C9498" s="110" t="s">
        <v>134</v>
      </c>
      <c r="D9498" s="111">
        <v>199219</v>
      </c>
    </row>
    <row r="9499" spans="1:4">
      <c r="A9499" s="110">
        <v>2006</v>
      </c>
      <c r="B9499" s="110" t="s">
        <v>5</v>
      </c>
      <c r="C9499" s="110" t="s">
        <v>134</v>
      </c>
      <c r="D9499" s="111">
        <v>187753</v>
      </c>
    </row>
    <row r="9500" spans="1:4">
      <c r="A9500" s="110">
        <v>2006</v>
      </c>
      <c r="B9500" s="110" t="s">
        <v>6</v>
      </c>
      <c r="C9500" s="110" t="s">
        <v>134</v>
      </c>
      <c r="D9500" s="111">
        <v>193450</v>
      </c>
    </row>
    <row r="9501" spans="1:4">
      <c r="A9501" s="110">
        <v>2006</v>
      </c>
      <c r="B9501" s="110" t="s">
        <v>7</v>
      </c>
      <c r="C9501" s="110" t="s">
        <v>134</v>
      </c>
      <c r="D9501" s="111">
        <v>204843</v>
      </c>
    </row>
    <row r="9502" spans="1:4">
      <c r="A9502" s="110">
        <v>2006</v>
      </c>
      <c r="B9502" s="110" t="s">
        <v>8</v>
      </c>
      <c r="C9502" s="110" t="s">
        <v>134</v>
      </c>
      <c r="D9502" s="111">
        <v>202905</v>
      </c>
    </row>
    <row r="9503" spans="1:4">
      <c r="A9503" s="110">
        <v>2006</v>
      </c>
      <c r="B9503" s="110" t="s">
        <v>9</v>
      </c>
      <c r="C9503" s="110" t="s">
        <v>134</v>
      </c>
      <c r="D9503" s="111">
        <v>193330</v>
      </c>
    </row>
    <row r="9504" spans="1:4">
      <c r="A9504" s="110">
        <v>2006</v>
      </c>
      <c r="B9504" s="110" t="s">
        <v>10</v>
      </c>
      <c r="C9504" s="110" t="s">
        <v>134</v>
      </c>
      <c r="D9504" s="111">
        <v>204832</v>
      </c>
    </row>
    <row r="9505" spans="1:4">
      <c r="A9505" s="110">
        <v>2006</v>
      </c>
      <c r="B9505" s="110" t="s">
        <v>11</v>
      </c>
      <c r="C9505" s="110" t="s">
        <v>134</v>
      </c>
      <c r="D9505" s="111">
        <v>186385</v>
      </c>
    </row>
    <row r="9506" spans="1:4">
      <c r="A9506" s="110">
        <v>2007</v>
      </c>
      <c r="B9506" s="110" t="s">
        <v>12</v>
      </c>
      <c r="C9506" s="110" t="s">
        <v>134</v>
      </c>
      <c r="D9506" s="111">
        <v>173044</v>
      </c>
    </row>
    <row r="9507" spans="1:4">
      <c r="A9507" s="110">
        <v>2007</v>
      </c>
      <c r="B9507" s="110" t="s">
        <v>13</v>
      </c>
      <c r="C9507" s="110" t="s">
        <v>134</v>
      </c>
      <c r="D9507" s="111">
        <v>165426</v>
      </c>
    </row>
    <row r="9508" spans="1:4">
      <c r="A9508" s="110">
        <v>2007</v>
      </c>
      <c r="B9508" s="110" t="s">
        <v>14</v>
      </c>
      <c r="C9508" s="110" t="s">
        <v>134</v>
      </c>
      <c r="D9508" s="111">
        <v>203942</v>
      </c>
    </row>
    <row r="9509" spans="1:4">
      <c r="A9509" s="110">
        <v>2007</v>
      </c>
      <c r="B9509" s="110" t="s">
        <v>15</v>
      </c>
      <c r="C9509" s="110" t="s">
        <v>134</v>
      </c>
      <c r="D9509" s="111">
        <v>175683</v>
      </c>
    </row>
    <row r="9510" spans="1:4">
      <c r="A9510" s="110">
        <v>2007</v>
      </c>
      <c r="B9510" s="110" t="s">
        <v>4</v>
      </c>
      <c r="C9510" s="110" t="s">
        <v>134</v>
      </c>
      <c r="D9510" s="111">
        <v>171187</v>
      </c>
    </row>
    <row r="9511" spans="1:4">
      <c r="A9511" s="110">
        <v>2007</v>
      </c>
      <c r="B9511" s="110" t="s">
        <v>5</v>
      </c>
      <c r="C9511" s="110" t="s">
        <v>134</v>
      </c>
      <c r="D9511" s="111">
        <v>156018.5892536912</v>
      </c>
    </row>
    <row r="9512" spans="1:4">
      <c r="A9512" s="110">
        <v>2007</v>
      </c>
      <c r="B9512" s="110" t="s">
        <v>6</v>
      </c>
      <c r="C9512" s="110" t="s">
        <v>134</v>
      </c>
      <c r="D9512" s="111">
        <v>152087.05890078732</v>
      </c>
    </row>
    <row r="9513" spans="1:4">
      <c r="A9513" s="110">
        <v>2007</v>
      </c>
      <c r="B9513" s="110" t="s">
        <v>7</v>
      </c>
      <c r="C9513" s="110" t="s">
        <v>134</v>
      </c>
      <c r="D9513" s="111">
        <v>154750</v>
      </c>
    </row>
    <row r="9514" spans="1:4">
      <c r="A9514" s="110">
        <v>2007</v>
      </c>
      <c r="B9514" s="110" t="s">
        <v>8</v>
      </c>
      <c r="C9514" s="110" t="s">
        <v>134</v>
      </c>
      <c r="D9514" s="111">
        <v>138532</v>
      </c>
    </row>
    <row r="9515" spans="1:4">
      <c r="A9515" s="110">
        <v>2007</v>
      </c>
      <c r="B9515" s="110" t="s">
        <v>9</v>
      </c>
      <c r="C9515" s="110" t="s">
        <v>134</v>
      </c>
      <c r="D9515" s="111">
        <v>144903</v>
      </c>
    </row>
    <row r="9516" spans="1:4">
      <c r="A9516" s="110">
        <v>2007</v>
      </c>
      <c r="B9516" s="110" t="s">
        <v>10</v>
      </c>
      <c r="C9516" s="110" t="s">
        <v>134</v>
      </c>
      <c r="D9516" s="111">
        <v>180951</v>
      </c>
    </row>
    <row r="9517" spans="1:4">
      <c r="A9517" s="110">
        <v>2007</v>
      </c>
      <c r="B9517" s="110" t="s">
        <v>11</v>
      </c>
      <c r="C9517" s="110" t="s">
        <v>134</v>
      </c>
      <c r="D9517" s="111">
        <v>191896</v>
      </c>
    </row>
    <row r="9518" spans="1:4">
      <c r="A9518" s="110">
        <v>2008</v>
      </c>
      <c r="B9518" s="110" t="s">
        <v>12</v>
      </c>
      <c r="C9518" s="110" t="s">
        <v>134</v>
      </c>
      <c r="D9518" s="111">
        <v>191357</v>
      </c>
    </row>
    <row r="9519" spans="1:4">
      <c r="A9519" s="110">
        <v>2008</v>
      </c>
      <c r="B9519" s="110" t="s">
        <v>13</v>
      </c>
      <c r="C9519" s="110" t="s">
        <v>134</v>
      </c>
      <c r="D9519" s="111">
        <v>185625</v>
      </c>
    </row>
    <row r="9520" spans="1:4">
      <c r="A9520" s="110">
        <v>2008</v>
      </c>
      <c r="B9520" s="110" t="s">
        <v>14</v>
      </c>
      <c r="C9520" s="110" t="s">
        <v>134</v>
      </c>
      <c r="D9520" s="111">
        <v>180894</v>
      </c>
    </row>
    <row r="9521" spans="1:4">
      <c r="A9521" s="110">
        <v>2008</v>
      </c>
      <c r="B9521" s="110" t="s">
        <v>15</v>
      </c>
      <c r="C9521" s="110" t="s">
        <v>134</v>
      </c>
      <c r="D9521" s="111">
        <v>203125</v>
      </c>
    </row>
    <row r="9522" spans="1:4">
      <c r="A9522" s="110">
        <v>2008</v>
      </c>
      <c r="B9522" s="110" t="s">
        <v>4</v>
      </c>
      <c r="C9522" s="110" t="s">
        <v>134</v>
      </c>
      <c r="D9522" s="111">
        <v>200475</v>
      </c>
    </row>
    <row r="9523" spans="1:4">
      <c r="A9523" s="110">
        <v>2008</v>
      </c>
      <c r="B9523" s="110" t="s">
        <v>5</v>
      </c>
      <c r="C9523" s="110" t="s">
        <v>134</v>
      </c>
      <c r="D9523" s="111">
        <v>180681</v>
      </c>
    </row>
    <row r="9524" spans="1:4">
      <c r="A9524" s="110">
        <v>2008</v>
      </c>
      <c r="B9524" s="110" t="s">
        <v>6</v>
      </c>
      <c r="C9524" s="110" t="s">
        <v>134</v>
      </c>
      <c r="D9524" s="111">
        <v>200730</v>
      </c>
    </row>
    <row r="9525" spans="1:4">
      <c r="A9525" s="110">
        <v>2008</v>
      </c>
      <c r="B9525" s="110" t="s">
        <v>7</v>
      </c>
      <c r="C9525" s="110" t="s">
        <v>134</v>
      </c>
      <c r="D9525" s="111">
        <v>210684</v>
      </c>
    </row>
    <row r="9526" spans="1:4">
      <c r="A9526" s="110">
        <v>2008</v>
      </c>
      <c r="B9526" s="110" t="s">
        <v>8</v>
      </c>
      <c r="C9526" s="110" t="s">
        <v>134</v>
      </c>
      <c r="D9526" s="111">
        <v>220916</v>
      </c>
    </row>
    <row r="9527" spans="1:4">
      <c r="A9527" s="110">
        <v>2008</v>
      </c>
      <c r="B9527" s="110" t="s">
        <v>9</v>
      </c>
      <c r="C9527" s="110" t="s">
        <v>134</v>
      </c>
      <c r="D9527" s="111">
        <v>223654</v>
      </c>
    </row>
    <row r="9528" spans="1:4">
      <c r="A9528" s="110">
        <v>2008</v>
      </c>
      <c r="B9528" s="110" t="s">
        <v>10</v>
      </c>
      <c r="C9528" s="110" t="s">
        <v>134</v>
      </c>
      <c r="D9528" s="111">
        <v>206719</v>
      </c>
    </row>
    <row r="9529" spans="1:4">
      <c r="A9529" s="110">
        <v>2008</v>
      </c>
      <c r="B9529" s="110" t="s">
        <v>11</v>
      </c>
      <c r="C9529" s="110" t="s">
        <v>134</v>
      </c>
      <c r="D9529" s="111">
        <v>219194</v>
      </c>
    </row>
    <row r="9530" spans="1:4">
      <c r="A9530" s="110">
        <v>2009</v>
      </c>
      <c r="B9530" s="110" t="s">
        <v>12</v>
      </c>
      <c r="C9530" s="110" t="s">
        <v>134</v>
      </c>
      <c r="D9530" s="111">
        <v>210031</v>
      </c>
    </row>
    <row r="9531" spans="1:4">
      <c r="A9531" s="110">
        <v>2009</v>
      </c>
      <c r="B9531" s="110" t="s">
        <v>13</v>
      </c>
      <c r="C9531" s="110" t="s">
        <v>134</v>
      </c>
      <c r="D9531" s="111">
        <v>201778</v>
      </c>
    </row>
    <row r="9532" spans="1:4">
      <c r="A9532" s="110">
        <v>2009</v>
      </c>
      <c r="B9532" s="110" t="s">
        <v>14</v>
      </c>
      <c r="C9532" s="110" t="s">
        <v>134</v>
      </c>
      <c r="D9532" s="111">
        <v>224797</v>
      </c>
    </row>
    <row r="9533" spans="1:4">
      <c r="A9533" s="110">
        <v>2009</v>
      </c>
      <c r="B9533" s="110" t="s">
        <v>15</v>
      </c>
      <c r="C9533" s="110" t="s">
        <v>134</v>
      </c>
      <c r="D9533" s="111">
        <v>218515</v>
      </c>
    </row>
    <row r="9534" spans="1:4">
      <c r="A9534" s="110">
        <v>2009</v>
      </c>
      <c r="B9534" s="110" t="s">
        <v>4</v>
      </c>
      <c r="C9534" s="110" t="s">
        <v>134</v>
      </c>
      <c r="D9534" s="111">
        <v>220515</v>
      </c>
    </row>
    <row r="9535" spans="1:4">
      <c r="A9535" s="110">
        <v>2009</v>
      </c>
      <c r="B9535" s="110" t="s">
        <v>5</v>
      </c>
      <c r="C9535" s="110" t="s">
        <v>134</v>
      </c>
      <c r="D9535" s="111">
        <v>220693</v>
      </c>
    </row>
    <row r="9536" spans="1:4">
      <c r="A9536" s="110">
        <v>2009</v>
      </c>
      <c r="B9536" s="110" t="s">
        <v>6</v>
      </c>
      <c r="C9536" s="110" t="s">
        <v>134</v>
      </c>
      <c r="D9536" s="111">
        <v>206774</v>
      </c>
    </row>
    <row r="9537" spans="1:4">
      <c r="A9537" s="110">
        <v>2009</v>
      </c>
      <c r="B9537" s="110" t="s">
        <v>7</v>
      </c>
      <c r="C9537" s="110" t="s">
        <v>134</v>
      </c>
      <c r="D9537" s="111">
        <v>224259</v>
      </c>
    </row>
    <row r="9538" spans="1:4">
      <c r="A9538" s="110">
        <v>2009</v>
      </c>
      <c r="B9538" s="110" t="s">
        <v>8</v>
      </c>
      <c r="C9538" s="110" t="s">
        <v>134</v>
      </c>
      <c r="D9538" s="111">
        <v>232865</v>
      </c>
    </row>
    <row r="9539" spans="1:4">
      <c r="A9539" s="110">
        <v>2009</v>
      </c>
      <c r="B9539" s="110" t="s">
        <v>9</v>
      </c>
      <c r="C9539" s="110" t="s">
        <v>134</v>
      </c>
      <c r="D9539" s="111">
        <v>240473</v>
      </c>
    </row>
    <row r="9540" spans="1:4">
      <c r="A9540" s="110">
        <v>2009</v>
      </c>
      <c r="B9540" s="110" t="s">
        <v>10</v>
      </c>
      <c r="C9540" s="110" t="s">
        <v>134</v>
      </c>
      <c r="D9540" s="111">
        <v>232697</v>
      </c>
    </row>
    <row r="9541" spans="1:4">
      <c r="A9541" s="110">
        <v>2009</v>
      </c>
      <c r="B9541" s="110" t="s">
        <v>11</v>
      </c>
      <c r="C9541" s="110" t="s">
        <v>134</v>
      </c>
      <c r="D9541" s="111">
        <v>223041</v>
      </c>
    </row>
    <row r="9542" spans="1:4">
      <c r="A9542" s="110">
        <v>2010</v>
      </c>
      <c r="B9542" s="110" t="s">
        <v>12</v>
      </c>
      <c r="C9542" s="110" t="s">
        <v>134</v>
      </c>
      <c r="D9542" s="111">
        <v>194809</v>
      </c>
    </row>
    <row r="9543" spans="1:4">
      <c r="A9543" s="110">
        <v>2010</v>
      </c>
      <c r="B9543" s="110" t="s">
        <v>13</v>
      </c>
      <c r="C9543" s="110" t="s">
        <v>134</v>
      </c>
      <c r="D9543" s="111">
        <v>198448</v>
      </c>
    </row>
    <row r="9544" spans="1:4">
      <c r="A9544" s="110">
        <v>2010</v>
      </c>
      <c r="B9544" s="110" t="s">
        <v>14</v>
      </c>
      <c r="C9544" s="110" t="s">
        <v>134</v>
      </c>
      <c r="D9544" s="111">
        <v>244795</v>
      </c>
    </row>
    <row r="9545" spans="1:4">
      <c r="A9545" s="110">
        <v>2010</v>
      </c>
      <c r="B9545" s="110" t="s">
        <v>15</v>
      </c>
      <c r="C9545" s="110" t="s">
        <v>134</v>
      </c>
      <c r="D9545" s="111">
        <v>242199</v>
      </c>
    </row>
    <row r="9546" spans="1:4">
      <c r="A9546" s="110">
        <v>2010</v>
      </c>
      <c r="B9546" s="110" t="s">
        <v>4</v>
      </c>
      <c r="C9546" s="110" t="s">
        <v>134</v>
      </c>
      <c r="D9546" s="111">
        <v>230760</v>
      </c>
    </row>
    <row r="9547" spans="1:4">
      <c r="A9547" s="110">
        <v>2010</v>
      </c>
      <c r="B9547" s="110" t="s">
        <v>5</v>
      </c>
      <c r="C9547" s="110" t="s">
        <v>134</v>
      </c>
      <c r="D9547" s="111">
        <v>233004</v>
      </c>
    </row>
    <row r="9548" spans="1:4">
      <c r="A9548" s="110">
        <v>2010</v>
      </c>
      <c r="B9548" s="110" t="s">
        <v>6</v>
      </c>
      <c r="C9548" s="110" t="s">
        <v>134</v>
      </c>
      <c r="D9548" s="111">
        <v>223607</v>
      </c>
    </row>
    <row r="9549" spans="1:4">
      <c r="A9549" s="110">
        <v>2010</v>
      </c>
      <c r="B9549" s="110" t="s">
        <v>7</v>
      </c>
      <c r="C9549" s="110" t="s">
        <v>134</v>
      </c>
      <c r="D9549" s="111">
        <v>235513</v>
      </c>
    </row>
    <row r="9550" spans="1:4">
      <c r="A9550" s="110">
        <v>2010</v>
      </c>
      <c r="B9550" s="110" t="s">
        <v>8</v>
      </c>
      <c r="C9550" s="110" t="s">
        <v>134</v>
      </c>
      <c r="D9550" s="111">
        <v>236936</v>
      </c>
    </row>
    <row r="9551" spans="1:4">
      <c r="A9551" s="110">
        <v>2010</v>
      </c>
      <c r="B9551" s="110" t="s">
        <v>9</v>
      </c>
      <c r="C9551" s="110" t="s">
        <v>134</v>
      </c>
      <c r="D9551" s="111">
        <v>228628</v>
      </c>
    </row>
    <row r="9552" spans="1:4">
      <c r="A9552" s="110">
        <v>2010</v>
      </c>
      <c r="B9552" s="110" t="s">
        <v>10</v>
      </c>
      <c r="C9552" s="110" t="s">
        <v>134</v>
      </c>
      <c r="D9552" s="111">
        <v>178854</v>
      </c>
    </row>
    <row r="9553" spans="1:4">
      <c r="A9553" s="110">
        <v>2010</v>
      </c>
      <c r="B9553" s="110" t="s">
        <v>11</v>
      </c>
      <c r="C9553" s="110" t="s">
        <v>134</v>
      </c>
      <c r="D9553" s="111">
        <v>121544</v>
      </c>
    </row>
    <row r="9554" spans="1:4">
      <c r="A9554" s="110">
        <v>2011</v>
      </c>
      <c r="B9554" s="110" t="s">
        <v>12</v>
      </c>
      <c r="C9554" s="110" t="s">
        <v>134</v>
      </c>
      <c r="D9554" s="111">
        <v>84898</v>
      </c>
    </row>
    <row r="9555" spans="1:4">
      <c r="A9555" s="110">
        <v>2011</v>
      </c>
      <c r="B9555" s="110" t="s">
        <v>13</v>
      </c>
      <c r="C9555" s="110" t="s">
        <v>134</v>
      </c>
      <c r="D9555" s="111">
        <v>102188</v>
      </c>
    </row>
    <row r="9556" spans="1:4">
      <c r="A9556" s="110">
        <v>2011</v>
      </c>
      <c r="B9556" s="110" t="s">
        <v>14</v>
      </c>
      <c r="C9556" s="110" t="s">
        <v>134</v>
      </c>
      <c r="D9556" s="111">
        <v>113976</v>
      </c>
    </row>
    <row r="9557" spans="1:4">
      <c r="A9557" s="110">
        <v>2011</v>
      </c>
      <c r="B9557" s="110" t="s">
        <v>15</v>
      </c>
      <c r="C9557" s="110" t="s">
        <v>134</v>
      </c>
      <c r="D9557" s="111">
        <v>137641</v>
      </c>
    </row>
    <row r="9558" spans="1:4">
      <c r="A9558" s="110">
        <v>2011</v>
      </c>
      <c r="B9558" s="110" t="s">
        <v>4</v>
      </c>
      <c r="C9558" s="110" t="s">
        <v>134</v>
      </c>
      <c r="D9558" s="111">
        <v>149592</v>
      </c>
    </row>
    <row r="9559" spans="1:4">
      <c r="A9559" s="110">
        <v>2011</v>
      </c>
      <c r="B9559" s="110" t="s">
        <v>5</v>
      </c>
      <c r="C9559" s="110" t="s">
        <v>134</v>
      </c>
      <c r="D9559" s="111">
        <v>141951</v>
      </c>
    </row>
    <row r="9560" spans="1:4">
      <c r="A9560" s="110">
        <v>2011</v>
      </c>
      <c r="B9560" s="110" t="s">
        <v>6</v>
      </c>
      <c r="C9560" s="110" t="s">
        <v>134</v>
      </c>
      <c r="D9560" s="111">
        <v>117066</v>
      </c>
    </row>
    <row r="9561" spans="1:4">
      <c r="A9561" s="110">
        <v>2011</v>
      </c>
      <c r="B9561" s="110" t="s">
        <v>7</v>
      </c>
      <c r="C9561" s="110" t="s">
        <v>134</v>
      </c>
      <c r="D9561" s="111">
        <v>126003</v>
      </c>
    </row>
    <row r="9562" spans="1:4">
      <c r="A9562" s="110">
        <v>2011</v>
      </c>
      <c r="B9562" s="110" t="s">
        <v>8</v>
      </c>
      <c r="C9562" s="110" t="s">
        <v>134</v>
      </c>
      <c r="D9562" s="111">
        <v>182597</v>
      </c>
    </row>
    <row r="9563" spans="1:4">
      <c r="A9563" s="110">
        <v>2011</v>
      </c>
      <c r="B9563" s="110" t="s">
        <v>9</v>
      </c>
      <c r="C9563" s="110" t="s">
        <v>134</v>
      </c>
      <c r="D9563" s="111">
        <v>156047</v>
      </c>
    </row>
    <row r="9564" spans="1:4">
      <c r="A9564" s="110">
        <v>2011</v>
      </c>
      <c r="B9564" s="110" t="s">
        <v>10</v>
      </c>
      <c r="C9564" s="110" t="s">
        <v>134</v>
      </c>
      <c r="D9564" s="111">
        <v>142729</v>
      </c>
    </row>
    <row r="9565" spans="1:4">
      <c r="A9565" s="110">
        <v>2011</v>
      </c>
      <c r="B9565" s="110" t="s">
        <v>11</v>
      </c>
      <c r="C9565" s="110" t="s">
        <v>134</v>
      </c>
      <c r="D9565" s="111">
        <v>123914</v>
      </c>
    </row>
    <row r="9566" spans="1:4">
      <c r="A9566" s="110">
        <v>2012</v>
      </c>
      <c r="B9566" s="110" t="s">
        <v>12</v>
      </c>
      <c r="C9566" s="110" t="s">
        <v>134</v>
      </c>
      <c r="D9566" s="111">
        <v>111372</v>
      </c>
    </row>
    <row r="9567" spans="1:4">
      <c r="A9567" s="110">
        <v>2012</v>
      </c>
      <c r="B9567" s="110" t="s">
        <v>13</v>
      </c>
      <c r="C9567" s="110" t="s">
        <v>134</v>
      </c>
      <c r="D9567" s="111">
        <v>126338</v>
      </c>
    </row>
    <row r="9568" spans="1:4">
      <c r="A9568" s="110">
        <v>2012</v>
      </c>
      <c r="B9568" s="110" t="s">
        <v>14</v>
      </c>
      <c r="C9568" s="110" t="s">
        <v>134</v>
      </c>
      <c r="D9568" s="111">
        <v>164857</v>
      </c>
    </row>
    <row r="9569" spans="1:4">
      <c r="A9569" s="110">
        <v>2012</v>
      </c>
      <c r="B9569" s="110" t="s">
        <v>15</v>
      </c>
      <c r="C9569" s="110" t="s">
        <v>134</v>
      </c>
      <c r="D9569" s="111">
        <v>138741</v>
      </c>
    </row>
    <row r="9570" spans="1:4">
      <c r="A9570" s="110">
        <v>2012</v>
      </c>
      <c r="B9570" s="110" t="s">
        <v>4</v>
      </c>
      <c r="C9570" s="110" t="s">
        <v>134</v>
      </c>
      <c r="D9570" s="111">
        <v>151630</v>
      </c>
    </row>
    <row r="9571" spans="1:4">
      <c r="A9571" s="110">
        <v>2012</v>
      </c>
      <c r="B9571" s="110" t="s">
        <v>5</v>
      </c>
      <c r="C9571" s="110" t="s">
        <v>134</v>
      </c>
      <c r="D9571" s="111">
        <v>150390</v>
      </c>
    </row>
    <row r="9572" spans="1:4">
      <c r="A9572" s="110">
        <v>2012</v>
      </c>
      <c r="B9572" s="110" t="s">
        <v>6</v>
      </c>
      <c r="C9572" s="110" t="s">
        <v>134</v>
      </c>
      <c r="D9572" s="111">
        <v>246705.63427967223</v>
      </c>
    </row>
    <row r="9573" spans="1:4">
      <c r="A9573" s="110">
        <v>2012</v>
      </c>
      <c r="B9573" s="110" t="s">
        <v>7</v>
      </c>
      <c r="C9573" s="110" t="s">
        <v>134</v>
      </c>
      <c r="D9573" s="111">
        <v>370990.6049325653</v>
      </c>
    </row>
    <row r="9574" spans="1:4">
      <c r="A9574" s="110">
        <v>2012</v>
      </c>
      <c r="B9574" s="110" t="s">
        <v>8</v>
      </c>
      <c r="C9574" s="110" t="s">
        <v>134</v>
      </c>
      <c r="D9574" s="111">
        <v>354895.09502448345</v>
      </c>
    </row>
    <row r="9575" spans="1:4">
      <c r="A9575" s="110">
        <v>2012</v>
      </c>
      <c r="B9575" s="110" t="s">
        <v>9</v>
      </c>
      <c r="C9575" s="110" t="s">
        <v>134</v>
      </c>
      <c r="D9575" s="111">
        <v>362243.58214094996</v>
      </c>
    </row>
    <row r="9576" spans="1:4">
      <c r="A9576" s="110">
        <v>2012</v>
      </c>
      <c r="B9576" s="110" t="s">
        <v>10</v>
      </c>
      <c r="C9576" s="110" t="s">
        <v>134</v>
      </c>
      <c r="D9576" s="111">
        <v>369848.02712815703</v>
      </c>
    </row>
    <row r="9577" spans="1:4">
      <c r="A9577" s="110">
        <v>2012</v>
      </c>
      <c r="B9577" s="110" t="s">
        <v>11</v>
      </c>
      <c r="C9577" s="110" t="s">
        <v>134</v>
      </c>
      <c r="D9577" s="111">
        <v>137827.17172936001</v>
      </c>
    </row>
    <row r="9578" spans="1:4">
      <c r="A9578" s="110">
        <v>2013</v>
      </c>
      <c r="B9578" s="110" t="s">
        <v>12</v>
      </c>
      <c r="C9578" s="110" t="s">
        <v>134</v>
      </c>
      <c r="D9578" s="111">
        <v>119080.00046614815</v>
      </c>
    </row>
    <row r="9579" spans="1:4">
      <c r="A9579" s="110">
        <v>2013</v>
      </c>
      <c r="B9579" s="110" t="s">
        <v>13</v>
      </c>
      <c r="C9579" s="110" t="s">
        <v>134</v>
      </c>
      <c r="D9579" s="111">
        <v>106453.65852329326</v>
      </c>
    </row>
    <row r="9580" spans="1:4">
      <c r="A9580" s="110">
        <v>2013</v>
      </c>
      <c r="B9580" s="110" t="s">
        <v>14</v>
      </c>
      <c r="C9580" s="110" t="s">
        <v>134</v>
      </c>
      <c r="D9580" s="111">
        <v>134976.64610849932</v>
      </c>
    </row>
    <row r="9581" spans="1:4">
      <c r="A9581" s="110">
        <v>2013</v>
      </c>
      <c r="B9581" s="110" t="s">
        <v>15</v>
      </c>
      <c r="C9581" s="110" t="s">
        <v>134</v>
      </c>
      <c r="D9581" s="111">
        <v>148005.72510952986</v>
      </c>
    </row>
    <row r="9582" spans="1:4">
      <c r="A9582" s="110">
        <v>2013</v>
      </c>
      <c r="B9582" s="110" t="s">
        <v>4</v>
      </c>
      <c r="C9582" s="110" t="s">
        <v>134</v>
      </c>
      <c r="D9582" s="111">
        <v>162793.21405401811</v>
      </c>
    </row>
    <row r="9583" spans="1:4">
      <c r="A9583" s="110">
        <v>2013</v>
      </c>
      <c r="B9583" s="110" t="s">
        <v>5</v>
      </c>
      <c r="C9583" s="110" t="s">
        <v>134</v>
      </c>
      <c r="D9583" s="111">
        <v>143978.25097793396</v>
      </c>
    </row>
    <row r="9584" spans="1:4">
      <c r="A9584" s="110">
        <v>2013</v>
      </c>
      <c r="B9584" s="110" t="s">
        <v>6</v>
      </c>
      <c r="C9584" s="110" t="s">
        <v>134</v>
      </c>
      <c r="D9584" s="111">
        <v>146199.38477195156</v>
      </c>
    </row>
    <row r="9585" spans="1:4">
      <c r="A9585" s="110">
        <v>2013</v>
      </c>
      <c r="B9585" s="110" t="s">
        <v>7</v>
      </c>
      <c r="C9585" s="110" t="s">
        <v>134</v>
      </c>
      <c r="D9585" s="111">
        <v>167393.36374223873</v>
      </c>
    </row>
    <row r="9586" spans="1:4">
      <c r="A9586" s="110">
        <v>2013</v>
      </c>
      <c r="B9586" s="110" t="s">
        <v>8</v>
      </c>
      <c r="C9586" s="110" t="s">
        <v>134</v>
      </c>
      <c r="D9586" s="111">
        <v>155068.84376303953</v>
      </c>
    </row>
    <row r="9587" spans="1:4">
      <c r="A9587" s="110">
        <v>2013</v>
      </c>
      <c r="B9587" s="110" t="s">
        <v>9</v>
      </c>
      <c r="C9587" s="110" t="s">
        <v>134</v>
      </c>
      <c r="D9587" s="111">
        <v>170354.76996848226</v>
      </c>
    </row>
    <row r="9588" spans="1:4">
      <c r="A9588" s="110">
        <v>2013</v>
      </c>
      <c r="B9588" s="110" t="s">
        <v>10</v>
      </c>
      <c r="C9588" s="110" t="s">
        <v>134</v>
      </c>
      <c r="D9588" s="111">
        <v>156085.8981262985</v>
      </c>
    </row>
    <row r="9589" spans="1:4">
      <c r="A9589" s="110">
        <v>2013</v>
      </c>
      <c r="B9589" s="110" t="s">
        <v>11</v>
      </c>
      <c r="C9589" s="110" t="s">
        <v>134</v>
      </c>
      <c r="D9589" s="111">
        <v>149716.15880151265</v>
      </c>
    </row>
    <row r="9590" spans="1:4">
      <c r="A9590" s="110">
        <v>2014</v>
      </c>
      <c r="B9590" s="110" t="s">
        <v>12</v>
      </c>
      <c r="C9590" s="110" t="s">
        <v>134</v>
      </c>
      <c r="D9590" s="111">
        <v>153675</v>
      </c>
    </row>
    <row r="9591" spans="1:4">
      <c r="A9591" s="110">
        <v>2014</v>
      </c>
      <c r="B9591" s="110" t="s">
        <v>13</v>
      </c>
      <c r="C9591" s="110" t="s">
        <v>134</v>
      </c>
      <c r="D9591" s="111">
        <v>161046</v>
      </c>
    </row>
    <row r="9592" spans="1:4">
      <c r="A9592" s="110">
        <v>2014</v>
      </c>
      <c r="B9592" s="110" t="s">
        <v>14</v>
      </c>
      <c r="C9592" s="110" t="s">
        <v>134</v>
      </c>
      <c r="D9592" s="111">
        <v>143631.51321399043</v>
      </c>
    </row>
    <row r="9593" spans="1:4">
      <c r="A9593" s="110">
        <v>2014</v>
      </c>
      <c r="B9593" s="110" t="s">
        <v>15</v>
      </c>
      <c r="C9593" s="110" t="s">
        <v>134</v>
      </c>
      <c r="D9593" s="111">
        <v>146780.91669962037</v>
      </c>
    </row>
    <row r="9594" spans="1:4">
      <c r="A9594" s="110">
        <v>2014</v>
      </c>
      <c r="B9594" s="110" t="s">
        <v>4</v>
      </c>
      <c r="C9594" s="110" t="s">
        <v>134</v>
      </c>
      <c r="D9594" s="111">
        <v>152793.41436060693</v>
      </c>
    </row>
    <row r="9595" spans="1:4">
      <c r="A9595" s="110">
        <v>2014</v>
      </c>
      <c r="B9595" s="110" t="s">
        <v>5</v>
      </c>
      <c r="C9595" s="110" t="s">
        <v>134</v>
      </c>
      <c r="D9595" s="111">
        <v>153445.24220267704</v>
      </c>
    </row>
    <row r="9596" spans="1:4">
      <c r="A9596" s="110">
        <v>2014</v>
      </c>
      <c r="B9596" s="110" t="s">
        <v>6</v>
      </c>
      <c r="C9596" s="110" t="s">
        <v>134</v>
      </c>
      <c r="D9596" s="111">
        <v>152627.46562683285</v>
      </c>
    </row>
    <row r="9597" spans="1:4">
      <c r="A9597" s="110">
        <v>2014</v>
      </c>
      <c r="B9597" s="110" t="s">
        <v>7</v>
      </c>
      <c r="C9597" s="110" t="s">
        <v>134</v>
      </c>
      <c r="D9597" s="111">
        <v>151154.08528139169</v>
      </c>
    </row>
    <row r="9598" spans="1:4">
      <c r="A9598" s="110">
        <v>2014</v>
      </c>
      <c r="B9598" s="110" t="s">
        <v>8</v>
      </c>
      <c r="C9598" s="110" t="s">
        <v>134</v>
      </c>
      <c r="D9598" s="111">
        <v>185602</v>
      </c>
    </row>
    <row r="9599" spans="1:4">
      <c r="A9599" s="110">
        <v>2014</v>
      </c>
      <c r="B9599" s="110" t="s">
        <v>9</v>
      </c>
      <c r="C9599" s="110" t="s">
        <v>134</v>
      </c>
      <c r="D9599" s="111">
        <v>225411</v>
      </c>
    </row>
    <row r="9600" spans="1:4">
      <c r="A9600" s="110">
        <v>2014</v>
      </c>
      <c r="B9600" s="110" t="s">
        <v>10</v>
      </c>
      <c r="C9600" s="110" t="s">
        <v>134</v>
      </c>
      <c r="D9600" s="111">
        <v>207759</v>
      </c>
    </row>
    <row r="9601" spans="1:4">
      <c r="A9601" s="110">
        <v>2014</v>
      </c>
      <c r="B9601" s="110" t="s">
        <v>11</v>
      </c>
      <c r="C9601" s="110" t="s">
        <v>134</v>
      </c>
      <c r="D9601" s="111">
        <v>202077</v>
      </c>
    </row>
    <row r="9602" spans="1:4">
      <c r="A9602" s="110">
        <v>2015</v>
      </c>
      <c r="B9602" s="110" t="s">
        <v>12</v>
      </c>
      <c r="C9602" s="110" t="s">
        <v>134</v>
      </c>
      <c r="D9602" s="111">
        <v>173999</v>
      </c>
    </row>
    <row r="9603" spans="1:4">
      <c r="A9603" s="110">
        <v>2015</v>
      </c>
      <c r="B9603" s="110" t="s">
        <v>13</v>
      </c>
      <c r="C9603" s="110" t="s">
        <v>134</v>
      </c>
      <c r="D9603" s="111">
        <v>157020</v>
      </c>
    </row>
    <row r="9604" spans="1:4">
      <c r="A9604" s="110">
        <v>2015</v>
      </c>
      <c r="B9604" s="110" t="s">
        <v>14</v>
      </c>
      <c r="C9604" s="110" t="s">
        <v>134</v>
      </c>
      <c r="D9604" s="111">
        <v>188102</v>
      </c>
    </row>
    <row r="9605" spans="1:4">
      <c r="A9605" s="110">
        <v>2015</v>
      </c>
      <c r="B9605" s="110" t="s">
        <v>15</v>
      </c>
      <c r="C9605" s="110" t="s">
        <v>134</v>
      </c>
      <c r="D9605" s="111">
        <v>206529</v>
      </c>
    </row>
    <row r="9606" spans="1:4">
      <c r="A9606" s="110">
        <v>2015</v>
      </c>
      <c r="B9606" s="110" t="s">
        <v>4</v>
      </c>
      <c r="C9606" s="110" t="s">
        <v>134</v>
      </c>
      <c r="D9606" s="111">
        <v>192004</v>
      </c>
    </row>
    <row r="9607" spans="1:4">
      <c r="A9607" s="110">
        <v>2015</v>
      </c>
      <c r="B9607" s="110" t="s">
        <v>5</v>
      </c>
      <c r="C9607" s="110" t="s">
        <v>134</v>
      </c>
      <c r="D9607" s="111">
        <v>192589</v>
      </c>
    </row>
    <row r="9608" spans="1:4">
      <c r="A9608" s="110">
        <v>2015</v>
      </c>
      <c r="B9608" s="110" t="s">
        <v>6</v>
      </c>
      <c r="C9608" s="110" t="s">
        <v>134</v>
      </c>
      <c r="D9608" s="111">
        <v>202255</v>
      </c>
    </row>
    <row r="9609" spans="1:4">
      <c r="A9609" s="110">
        <v>2015</v>
      </c>
      <c r="B9609" s="110" t="s">
        <v>7</v>
      </c>
      <c r="C9609" s="110" t="s">
        <v>134</v>
      </c>
      <c r="D9609" s="111">
        <v>180580</v>
      </c>
    </row>
    <row r="9610" spans="1:4">
      <c r="A9610" s="110">
        <v>2015</v>
      </c>
      <c r="B9610" s="110" t="s">
        <v>8</v>
      </c>
      <c r="C9610" s="110" t="s">
        <v>134</v>
      </c>
      <c r="D9610" s="111">
        <v>199523</v>
      </c>
    </row>
    <row r="9611" spans="1:4">
      <c r="A9611" s="110">
        <v>2015</v>
      </c>
      <c r="B9611" s="110" t="s">
        <v>9</v>
      </c>
      <c r="C9611" s="110" t="s">
        <v>134</v>
      </c>
      <c r="D9611" s="111">
        <v>198351</v>
      </c>
    </row>
    <row r="9612" spans="1:4">
      <c r="A9612" s="110">
        <v>2015</v>
      </c>
      <c r="B9612" s="110" t="s">
        <v>10</v>
      </c>
      <c r="C9612" s="110" t="s">
        <v>134</v>
      </c>
      <c r="D9612" s="111">
        <v>183355</v>
      </c>
    </row>
    <row r="9613" spans="1:4">
      <c r="A9613" s="110">
        <v>2015</v>
      </c>
      <c r="B9613" s="110" t="s">
        <v>11</v>
      </c>
      <c r="C9613" s="110" t="s">
        <v>134</v>
      </c>
      <c r="D9613" s="111">
        <v>185751</v>
      </c>
    </row>
    <row r="9614" spans="1:4">
      <c r="A9614" s="110">
        <v>2016</v>
      </c>
      <c r="B9614" s="110" t="s">
        <v>12</v>
      </c>
      <c r="C9614" s="110" t="s">
        <v>134</v>
      </c>
      <c r="D9614" s="111">
        <v>157887</v>
      </c>
    </row>
    <row r="9615" spans="1:4">
      <c r="A9615" s="110">
        <v>2016</v>
      </c>
      <c r="B9615" s="110" t="s">
        <v>13</v>
      </c>
      <c r="C9615" s="110" t="s">
        <v>134</v>
      </c>
      <c r="D9615" s="111">
        <v>135716</v>
      </c>
    </row>
    <row r="9616" spans="1:4">
      <c r="A9616" s="110">
        <v>2016</v>
      </c>
      <c r="B9616" s="110" t="s">
        <v>14</v>
      </c>
      <c r="C9616" s="110" t="s">
        <v>134</v>
      </c>
      <c r="D9616" s="111">
        <v>166501</v>
      </c>
    </row>
    <row r="9617" spans="1:4">
      <c r="A9617" s="110">
        <v>2016</v>
      </c>
      <c r="B9617" s="110" t="s">
        <v>15</v>
      </c>
      <c r="C9617" s="110" t="s">
        <v>134</v>
      </c>
      <c r="D9617" s="111">
        <v>221006</v>
      </c>
    </row>
    <row r="9618" spans="1:4">
      <c r="A9618" s="110">
        <v>2016</v>
      </c>
      <c r="B9618" s="110" t="s">
        <v>4</v>
      </c>
      <c r="C9618" s="110" t="s">
        <v>134</v>
      </c>
      <c r="D9618" s="111">
        <v>189119</v>
      </c>
    </row>
    <row r="9619" spans="1:4">
      <c r="A9619" s="110">
        <v>2016</v>
      </c>
      <c r="B9619" s="110" t="s">
        <v>5</v>
      </c>
      <c r="C9619" s="110" t="s">
        <v>134</v>
      </c>
      <c r="D9619" s="111">
        <v>177648</v>
      </c>
    </row>
    <row r="9620" spans="1:4">
      <c r="A9620" s="110">
        <v>2016</v>
      </c>
      <c r="B9620" s="110" t="s">
        <v>6</v>
      </c>
      <c r="C9620" s="110" t="s">
        <v>134</v>
      </c>
      <c r="D9620" s="111">
        <v>179909</v>
      </c>
    </row>
    <row r="9621" spans="1:4">
      <c r="A9621" s="110">
        <v>2016</v>
      </c>
      <c r="B9621" s="110" t="s">
        <v>7</v>
      </c>
      <c r="C9621" s="110" t="s">
        <v>134</v>
      </c>
      <c r="D9621" s="111">
        <v>207724</v>
      </c>
    </row>
    <row r="9622" spans="1:4">
      <c r="A9622" s="110">
        <v>2016</v>
      </c>
      <c r="B9622" s="110" t="s">
        <v>8</v>
      </c>
      <c r="C9622" s="110" t="s">
        <v>134</v>
      </c>
      <c r="D9622" s="111">
        <v>205645</v>
      </c>
    </row>
    <row r="9623" spans="1:4">
      <c r="A9623" s="110">
        <v>2016</v>
      </c>
      <c r="B9623" s="110" t="s">
        <v>9</v>
      </c>
      <c r="C9623" s="110" t="s">
        <v>134</v>
      </c>
      <c r="D9623" s="111">
        <v>188896</v>
      </c>
    </row>
    <row r="9624" spans="1:4">
      <c r="A9624" s="110">
        <v>2016</v>
      </c>
      <c r="B9624" s="110" t="s">
        <v>10</v>
      </c>
      <c r="C9624" s="110" t="s">
        <v>134</v>
      </c>
      <c r="D9624" s="111">
        <v>204349</v>
      </c>
    </row>
    <row r="9625" spans="1:4">
      <c r="A9625" s="110">
        <v>2016</v>
      </c>
      <c r="B9625" s="110" t="s">
        <v>11</v>
      </c>
      <c r="C9625" s="110" t="s">
        <v>134</v>
      </c>
      <c r="D9625" s="111">
        <v>163875</v>
      </c>
    </row>
    <row r="9626" spans="1:4">
      <c r="A9626" s="110">
        <v>2017</v>
      </c>
      <c r="B9626" s="110" t="s">
        <v>12</v>
      </c>
      <c r="C9626" s="110" t="s">
        <v>134</v>
      </c>
      <c r="D9626" s="111">
        <v>163737</v>
      </c>
    </row>
    <row r="9627" spans="1:4">
      <c r="A9627" s="110">
        <v>2017</v>
      </c>
      <c r="B9627" s="110" t="s">
        <v>13</v>
      </c>
      <c r="C9627" s="110" t="s">
        <v>134</v>
      </c>
      <c r="D9627" s="111">
        <v>138692</v>
      </c>
    </row>
    <row r="9628" spans="1:4">
      <c r="A9628" s="110">
        <v>2017</v>
      </c>
      <c r="B9628" s="110" t="s">
        <v>14</v>
      </c>
      <c r="C9628" s="110" t="s">
        <v>134</v>
      </c>
      <c r="D9628" s="111">
        <v>193383</v>
      </c>
    </row>
    <row r="9629" spans="1:4">
      <c r="A9629" s="110">
        <v>2017</v>
      </c>
      <c r="B9629" s="110" t="s">
        <v>15</v>
      </c>
      <c r="C9629" s="110" t="s">
        <v>134</v>
      </c>
      <c r="D9629" s="111">
        <v>174546</v>
      </c>
    </row>
    <row r="9630" spans="1:4">
      <c r="A9630" s="110">
        <v>2017</v>
      </c>
      <c r="B9630" s="110" t="s">
        <v>4</v>
      </c>
      <c r="C9630" s="110" t="s">
        <v>134</v>
      </c>
      <c r="D9630" s="111">
        <v>195404</v>
      </c>
    </row>
    <row r="9631" spans="1:4">
      <c r="A9631" s="110">
        <v>2017</v>
      </c>
      <c r="B9631" s="110" t="s">
        <v>5</v>
      </c>
      <c r="C9631" s="110" t="s">
        <v>134</v>
      </c>
      <c r="D9631" s="111">
        <v>193277</v>
      </c>
    </row>
    <row r="9632" spans="1:4">
      <c r="A9632" s="110">
        <v>2017</v>
      </c>
      <c r="B9632" s="110" t="s">
        <v>6</v>
      </c>
      <c r="C9632" s="110" t="s">
        <v>134</v>
      </c>
      <c r="D9632" s="111">
        <v>194768</v>
      </c>
    </row>
    <row r="9633" spans="1:4">
      <c r="A9633" s="110">
        <v>2017</v>
      </c>
      <c r="B9633" s="110" t="s">
        <v>7</v>
      </c>
      <c r="C9633" s="110" t="s">
        <v>134</v>
      </c>
      <c r="D9633" s="111">
        <v>207660</v>
      </c>
    </row>
    <row r="9634" spans="1:4">
      <c r="A9634" s="110">
        <v>2017</v>
      </c>
      <c r="B9634" s="110" t="s">
        <v>8</v>
      </c>
      <c r="C9634" s="110" t="s">
        <v>134</v>
      </c>
      <c r="D9634" s="111">
        <v>206389</v>
      </c>
    </row>
    <row r="9635" spans="1:4">
      <c r="A9635" s="110">
        <v>2017</v>
      </c>
      <c r="B9635" s="110" t="s">
        <v>9</v>
      </c>
      <c r="C9635" s="110" t="s">
        <v>134</v>
      </c>
      <c r="D9635" s="111">
        <v>201406</v>
      </c>
    </row>
    <row r="9636" spans="1:4">
      <c r="A9636" s="110">
        <v>2017</v>
      </c>
      <c r="B9636" s="110" t="s">
        <v>10</v>
      </c>
      <c r="C9636" s="110" t="s">
        <v>134</v>
      </c>
      <c r="D9636" s="111">
        <v>201083</v>
      </c>
    </row>
    <row r="9637" spans="1:4">
      <c r="A9637" s="110">
        <v>2017</v>
      </c>
      <c r="B9637" s="110" t="s">
        <v>11</v>
      </c>
      <c r="C9637" s="110" t="s">
        <v>134</v>
      </c>
      <c r="D9637" s="111">
        <v>178107</v>
      </c>
    </row>
    <row r="9638" spans="1:4">
      <c r="A9638" s="110">
        <v>2018</v>
      </c>
      <c r="B9638" s="110" t="s">
        <v>12</v>
      </c>
      <c r="C9638" s="110" t="s">
        <v>134</v>
      </c>
      <c r="D9638" s="111">
        <v>181358</v>
      </c>
    </row>
    <row r="9639" spans="1:4">
      <c r="A9639" s="110">
        <v>2018</v>
      </c>
      <c r="B9639" s="110" t="s">
        <v>13</v>
      </c>
      <c r="C9639" s="110" t="s">
        <v>134</v>
      </c>
      <c r="D9639" s="111">
        <v>168932</v>
      </c>
    </row>
    <row r="9640" spans="1:4">
      <c r="A9640" s="110">
        <v>2018</v>
      </c>
      <c r="B9640" s="110" t="s">
        <v>14</v>
      </c>
      <c r="C9640" s="110" t="s">
        <v>134</v>
      </c>
      <c r="D9640" s="111">
        <v>210509</v>
      </c>
    </row>
    <row r="9641" spans="1:4">
      <c r="A9641" s="110">
        <v>2018</v>
      </c>
      <c r="B9641" s="110" t="s">
        <v>15</v>
      </c>
      <c r="C9641" s="110" t="s">
        <v>134</v>
      </c>
      <c r="D9641" s="111">
        <v>204537</v>
      </c>
    </row>
    <row r="9642" spans="1:4">
      <c r="A9642" s="110">
        <v>2018</v>
      </c>
      <c r="B9642" s="110" t="s">
        <v>4</v>
      </c>
      <c r="C9642" s="110" t="s">
        <v>134</v>
      </c>
      <c r="D9642" s="111">
        <v>212988</v>
      </c>
    </row>
    <row r="9643" spans="1:4">
      <c r="A9643" s="110">
        <v>2018</v>
      </c>
      <c r="B9643" s="110" t="s">
        <v>5</v>
      </c>
      <c r="C9643" s="110" t="s">
        <v>134</v>
      </c>
      <c r="D9643" s="111">
        <v>202391</v>
      </c>
    </row>
    <row r="9644" spans="1:4">
      <c r="A9644" s="110">
        <v>2018</v>
      </c>
      <c r="B9644" s="110" t="s">
        <v>6</v>
      </c>
      <c r="C9644" s="110" t="s">
        <v>134</v>
      </c>
      <c r="D9644" s="111">
        <v>204155</v>
      </c>
    </row>
    <row r="9645" spans="1:4">
      <c r="A9645" s="110">
        <v>2018</v>
      </c>
      <c r="B9645" s="110" t="s">
        <v>7</v>
      </c>
      <c r="C9645" s="110" t="s">
        <v>134</v>
      </c>
      <c r="D9645" s="111">
        <v>226202</v>
      </c>
    </row>
    <row r="9646" spans="1:4">
      <c r="A9646" s="110">
        <v>2018</v>
      </c>
      <c r="B9646" s="110" t="s">
        <v>8</v>
      </c>
      <c r="C9646" s="110" t="s">
        <v>134</v>
      </c>
      <c r="D9646" s="111">
        <v>152731</v>
      </c>
    </row>
    <row r="9647" spans="1:4">
      <c r="A9647" s="110">
        <v>2018</v>
      </c>
      <c r="B9647" s="110" t="s">
        <v>9</v>
      </c>
      <c r="C9647" s="110" t="s">
        <v>134</v>
      </c>
      <c r="D9647" s="111">
        <v>234891</v>
      </c>
    </row>
    <row r="9648" spans="1:4">
      <c r="A9648" s="110">
        <v>2018</v>
      </c>
      <c r="B9648" s="110" t="s">
        <v>10</v>
      </c>
      <c r="C9648" s="110" t="s">
        <v>134</v>
      </c>
      <c r="D9648" s="111">
        <v>206732</v>
      </c>
    </row>
    <row r="9649" spans="1:4">
      <c r="A9649" s="110">
        <v>2018</v>
      </c>
      <c r="B9649" s="110" t="s">
        <v>11</v>
      </c>
      <c r="C9649" s="110" t="s">
        <v>134</v>
      </c>
      <c r="D9649" s="111">
        <v>177787</v>
      </c>
    </row>
    <row r="9650" spans="1:4">
      <c r="A9650" s="110">
        <v>2019</v>
      </c>
      <c r="B9650" s="110" t="s">
        <v>12</v>
      </c>
      <c r="C9650" s="110" t="s">
        <v>134</v>
      </c>
      <c r="D9650" s="111">
        <v>175677</v>
      </c>
    </row>
    <row r="9651" spans="1:4">
      <c r="A9651" s="110">
        <v>2019</v>
      </c>
      <c r="B9651" s="110" t="s">
        <v>13</v>
      </c>
      <c r="C9651" s="110" t="s">
        <v>134</v>
      </c>
      <c r="D9651" s="111">
        <v>170091</v>
      </c>
    </row>
    <row r="9652" spans="1:4">
      <c r="A9652" s="110">
        <v>2019</v>
      </c>
      <c r="B9652" s="110" t="s">
        <v>14</v>
      </c>
      <c r="C9652" s="110" t="s">
        <v>134</v>
      </c>
      <c r="D9652" s="111">
        <v>191180</v>
      </c>
    </row>
    <row r="9653" spans="1:4">
      <c r="A9653" s="110">
        <v>2019</v>
      </c>
      <c r="B9653" s="110" t="s">
        <v>15</v>
      </c>
      <c r="C9653" s="110" t="s">
        <v>134</v>
      </c>
      <c r="D9653" s="111">
        <v>187203</v>
      </c>
    </row>
    <row r="9654" spans="1:4">
      <c r="A9654" s="110">
        <v>2019</v>
      </c>
      <c r="B9654" s="110" t="s">
        <v>4</v>
      </c>
      <c r="C9654" s="110" t="s">
        <v>134</v>
      </c>
      <c r="D9654" s="111">
        <v>200385</v>
      </c>
    </row>
    <row r="9655" spans="1:4">
      <c r="A9655" s="110">
        <v>2019</v>
      </c>
      <c r="B9655" s="110" t="s">
        <v>5</v>
      </c>
      <c r="C9655" s="110" t="s">
        <v>134</v>
      </c>
      <c r="D9655" s="111">
        <v>177182</v>
      </c>
    </row>
    <row r="9656" spans="1:4">
      <c r="A9656" s="110">
        <v>2019</v>
      </c>
      <c r="B9656" s="110" t="s">
        <v>6</v>
      </c>
      <c r="C9656" s="110" t="s">
        <v>134</v>
      </c>
      <c r="D9656" s="111">
        <v>202246</v>
      </c>
    </row>
    <row r="9657" spans="1:4">
      <c r="A9657" s="110">
        <v>2019</v>
      </c>
      <c r="B9657" s="110" t="s">
        <v>7</v>
      </c>
      <c r="C9657" s="110" t="s">
        <v>134</v>
      </c>
      <c r="D9657" s="111">
        <v>205382</v>
      </c>
    </row>
    <row r="9658" spans="1:4">
      <c r="A9658" s="110">
        <v>2019</v>
      </c>
      <c r="B9658" s="110" t="s">
        <v>8</v>
      </c>
      <c r="C9658" s="110" t="s">
        <v>134</v>
      </c>
      <c r="D9658" s="111">
        <v>207281</v>
      </c>
    </row>
    <row r="9659" spans="1:4">
      <c r="A9659" s="110">
        <v>2019</v>
      </c>
      <c r="B9659" s="110" t="s">
        <v>9</v>
      </c>
      <c r="C9659" s="110" t="s">
        <v>134</v>
      </c>
      <c r="D9659" s="111">
        <v>214702</v>
      </c>
    </row>
    <row r="9660" spans="1:4">
      <c r="A9660" s="110">
        <v>2019</v>
      </c>
      <c r="B9660" s="110" t="s">
        <v>10</v>
      </c>
      <c r="C9660" s="110" t="s">
        <v>134</v>
      </c>
      <c r="D9660" s="111">
        <v>190360</v>
      </c>
    </row>
    <row r="9661" spans="1:4">
      <c r="A9661" s="110">
        <v>2019</v>
      </c>
      <c r="B9661" s="110" t="s">
        <v>11</v>
      </c>
      <c r="C9661" s="110" t="s">
        <v>134</v>
      </c>
      <c r="D9661" s="111">
        <v>178965</v>
      </c>
    </row>
    <row r="9662" spans="1:4">
      <c r="A9662" s="110">
        <v>2020</v>
      </c>
      <c r="B9662" s="110" t="s">
        <v>12</v>
      </c>
      <c r="C9662" s="110" t="s">
        <v>134</v>
      </c>
      <c r="D9662" s="111">
        <v>170594</v>
      </c>
    </row>
    <row r="9663" spans="1:4">
      <c r="A9663" s="110">
        <v>2020</v>
      </c>
      <c r="B9663" s="110" t="s">
        <v>13</v>
      </c>
      <c r="C9663" s="110" t="s">
        <v>134</v>
      </c>
      <c r="D9663" s="111">
        <v>158191</v>
      </c>
    </row>
    <row r="9664" spans="1:4">
      <c r="A9664" s="110">
        <v>2020</v>
      </c>
      <c r="B9664" s="110" t="s">
        <v>14</v>
      </c>
      <c r="C9664" s="110" t="s">
        <v>134</v>
      </c>
      <c r="D9664" s="111">
        <v>96933</v>
      </c>
    </row>
    <row r="9665" spans="1:4">
      <c r="A9665" s="110">
        <v>2020</v>
      </c>
      <c r="B9665" s="110" t="s">
        <v>15</v>
      </c>
      <c r="C9665" s="110" t="s">
        <v>134</v>
      </c>
      <c r="D9665" s="111">
        <v>14792</v>
      </c>
    </row>
    <row r="9666" spans="1:4">
      <c r="A9666" s="110">
        <v>2020</v>
      </c>
      <c r="B9666" s="110" t="s">
        <v>4</v>
      </c>
      <c r="C9666" s="110" t="s">
        <v>134</v>
      </c>
      <c r="D9666" s="111">
        <v>25864</v>
      </c>
    </row>
    <row r="9667" spans="1:4">
      <c r="A9667" s="110">
        <v>2020</v>
      </c>
      <c r="B9667" s="110" t="s">
        <v>5</v>
      </c>
      <c r="C9667" s="110" t="s">
        <v>134</v>
      </c>
      <c r="D9667" s="111">
        <v>30050</v>
      </c>
    </row>
    <row r="9668" spans="1:4">
      <c r="A9668" s="110">
        <v>2020</v>
      </c>
      <c r="B9668" s="110" t="s">
        <v>6</v>
      </c>
      <c r="C9668" s="110" t="s">
        <v>134</v>
      </c>
      <c r="D9668" s="111">
        <v>25144</v>
      </c>
    </row>
    <row r="9669" spans="1:4">
      <c r="A9669" s="110">
        <v>2020</v>
      </c>
      <c r="B9669" s="110" t="s">
        <v>7</v>
      </c>
      <c r="C9669" s="110" t="s">
        <v>134</v>
      </c>
      <c r="D9669" s="111">
        <v>28612</v>
      </c>
    </row>
    <row r="9670" spans="1:4">
      <c r="A9670" s="110">
        <v>2020</v>
      </c>
      <c r="B9670" s="110" t="s">
        <v>8</v>
      </c>
      <c r="C9670" s="110" t="s">
        <v>134</v>
      </c>
      <c r="D9670" s="111">
        <v>33593</v>
      </c>
    </row>
    <row r="9671" spans="1:4">
      <c r="A9671" s="110">
        <v>2020</v>
      </c>
      <c r="B9671" s="110" t="s">
        <v>9</v>
      </c>
      <c r="C9671" s="110" t="s">
        <v>134</v>
      </c>
      <c r="D9671" s="111">
        <v>41618</v>
      </c>
    </row>
    <row r="9672" spans="1:4">
      <c r="A9672" s="110">
        <v>2020</v>
      </c>
      <c r="B9672" s="110" t="s">
        <v>10</v>
      </c>
      <c r="C9672" s="110" t="s">
        <v>134</v>
      </c>
      <c r="D9672" s="111">
        <v>64897</v>
      </c>
    </row>
    <row r="9673" spans="1:4">
      <c r="A9673" s="110">
        <v>2020</v>
      </c>
      <c r="B9673" s="110" t="s">
        <v>11</v>
      </c>
      <c r="C9673" s="110" t="s">
        <v>134</v>
      </c>
      <c r="D9673" s="111">
        <v>75866</v>
      </c>
    </row>
    <row r="9674" spans="1:4">
      <c r="A9674" s="110">
        <v>1995</v>
      </c>
      <c r="B9674" s="110" t="s">
        <v>12</v>
      </c>
      <c r="C9674" s="110" t="s">
        <v>52</v>
      </c>
      <c r="D9674" s="111">
        <v>316144</v>
      </c>
    </row>
    <row r="9675" spans="1:4">
      <c r="A9675" s="110">
        <v>1995</v>
      </c>
      <c r="B9675" s="110" t="s">
        <v>13</v>
      </c>
      <c r="C9675" s="110" t="s">
        <v>52</v>
      </c>
      <c r="D9675" s="111">
        <v>351370</v>
      </c>
    </row>
    <row r="9676" spans="1:4">
      <c r="A9676" s="110">
        <v>1995</v>
      </c>
      <c r="B9676" s="110" t="s">
        <v>14</v>
      </c>
      <c r="C9676" s="110" t="s">
        <v>52</v>
      </c>
      <c r="D9676" s="111">
        <v>410430</v>
      </c>
    </row>
    <row r="9677" spans="1:4">
      <c r="A9677" s="110">
        <v>1995</v>
      </c>
      <c r="B9677" s="110" t="s">
        <v>15</v>
      </c>
      <c r="C9677" s="110" t="s">
        <v>52</v>
      </c>
      <c r="D9677" s="111">
        <v>378754</v>
      </c>
    </row>
    <row r="9678" spans="1:4">
      <c r="A9678" s="110">
        <v>1995</v>
      </c>
      <c r="B9678" s="110" t="s">
        <v>4</v>
      </c>
      <c r="C9678" s="110" t="s">
        <v>52</v>
      </c>
      <c r="D9678" s="111">
        <v>409970</v>
      </c>
    </row>
    <row r="9679" spans="1:4">
      <c r="A9679" s="110">
        <v>1995</v>
      </c>
      <c r="B9679" s="110" t="s">
        <v>5</v>
      </c>
      <c r="C9679" s="110" t="s">
        <v>52</v>
      </c>
      <c r="D9679" s="111">
        <v>388254</v>
      </c>
    </row>
    <row r="9680" spans="1:4">
      <c r="A9680" s="110">
        <v>1995</v>
      </c>
      <c r="B9680" s="110" t="s">
        <v>6</v>
      </c>
      <c r="C9680" s="110" t="s">
        <v>52</v>
      </c>
      <c r="D9680" s="111">
        <v>398494</v>
      </c>
    </row>
    <row r="9681" spans="1:4">
      <c r="A9681" s="110">
        <v>1995</v>
      </c>
      <c r="B9681" s="110" t="s">
        <v>7</v>
      </c>
      <c r="C9681" s="110" t="s">
        <v>52</v>
      </c>
      <c r="D9681" s="111">
        <v>394165</v>
      </c>
    </row>
    <row r="9682" spans="1:4">
      <c r="A9682" s="110">
        <v>1995</v>
      </c>
      <c r="B9682" s="110" t="s">
        <v>8</v>
      </c>
      <c r="C9682" s="110" t="s">
        <v>52</v>
      </c>
      <c r="D9682" s="111">
        <v>381801</v>
      </c>
    </row>
    <row r="9683" spans="1:4">
      <c r="A9683" s="110">
        <v>1995</v>
      </c>
      <c r="B9683" s="110" t="s">
        <v>9</v>
      </c>
      <c r="C9683" s="110" t="s">
        <v>52</v>
      </c>
      <c r="D9683" s="111">
        <v>392330</v>
      </c>
    </row>
    <row r="9684" spans="1:4">
      <c r="A9684" s="110">
        <v>1995</v>
      </c>
      <c r="B9684" s="110" t="s">
        <v>10</v>
      </c>
      <c r="C9684" s="110" t="s">
        <v>52</v>
      </c>
      <c r="D9684" s="111">
        <v>390819</v>
      </c>
    </row>
    <row r="9685" spans="1:4">
      <c r="A9685" s="110">
        <v>1995</v>
      </c>
      <c r="B9685" s="110" t="s">
        <v>11</v>
      </c>
      <c r="C9685" s="110" t="s">
        <v>52</v>
      </c>
      <c r="D9685" s="111">
        <v>388882</v>
      </c>
    </row>
    <row r="9686" spans="1:4">
      <c r="A9686" s="110">
        <v>1996</v>
      </c>
      <c r="B9686" s="110" t="s">
        <v>12</v>
      </c>
      <c r="C9686" s="110" t="s">
        <v>52</v>
      </c>
      <c r="D9686" s="111">
        <v>372321</v>
      </c>
    </row>
    <row r="9687" spans="1:4">
      <c r="A9687" s="110">
        <v>1996</v>
      </c>
      <c r="B9687" s="110" t="s">
        <v>13</v>
      </c>
      <c r="C9687" s="110" t="s">
        <v>52</v>
      </c>
      <c r="D9687" s="111">
        <v>362341</v>
      </c>
    </row>
    <row r="9688" spans="1:4">
      <c r="A9688" s="110">
        <v>1996</v>
      </c>
      <c r="B9688" s="110" t="s">
        <v>14</v>
      </c>
      <c r="C9688" s="110" t="s">
        <v>52</v>
      </c>
      <c r="D9688" s="111">
        <v>405456</v>
      </c>
    </row>
    <row r="9689" spans="1:4">
      <c r="A9689" s="110">
        <v>1996</v>
      </c>
      <c r="B9689" s="110" t="s">
        <v>15</v>
      </c>
      <c r="C9689" s="110" t="s">
        <v>52</v>
      </c>
      <c r="D9689" s="111">
        <v>402793</v>
      </c>
    </row>
    <row r="9690" spans="1:4">
      <c r="A9690" s="110">
        <v>1996</v>
      </c>
      <c r="B9690" s="110" t="s">
        <v>4</v>
      </c>
      <c r="C9690" s="110" t="s">
        <v>52</v>
      </c>
      <c r="D9690" s="111">
        <v>419894</v>
      </c>
    </row>
    <row r="9691" spans="1:4">
      <c r="A9691" s="110">
        <v>1996</v>
      </c>
      <c r="B9691" s="110" t="s">
        <v>5</v>
      </c>
      <c r="C9691" s="110" t="s">
        <v>52</v>
      </c>
      <c r="D9691" s="111">
        <v>385790</v>
      </c>
    </row>
    <row r="9692" spans="1:4">
      <c r="A9692" s="110">
        <v>1996</v>
      </c>
      <c r="B9692" s="110" t="s">
        <v>6</v>
      </c>
      <c r="C9692" s="110" t="s">
        <v>52</v>
      </c>
      <c r="D9692" s="111">
        <v>411622</v>
      </c>
    </row>
    <row r="9693" spans="1:4">
      <c r="A9693" s="110">
        <v>1996</v>
      </c>
      <c r="B9693" s="110" t="s">
        <v>7</v>
      </c>
      <c r="C9693" s="110" t="s">
        <v>52</v>
      </c>
      <c r="D9693" s="111">
        <v>401398</v>
      </c>
    </row>
    <row r="9694" spans="1:4">
      <c r="A9694" s="110">
        <v>1996</v>
      </c>
      <c r="B9694" s="110" t="s">
        <v>8</v>
      </c>
      <c r="C9694" s="110" t="s">
        <v>52</v>
      </c>
      <c r="D9694" s="111">
        <v>387325</v>
      </c>
    </row>
    <row r="9695" spans="1:4">
      <c r="A9695" s="110">
        <v>1996</v>
      </c>
      <c r="B9695" s="110" t="s">
        <v>9</v>
      </c>
      <c r="C9695" s="110" t="s">
        <v>52</v>
      </c>
      <c r="D9695" s="111">
        <v>442244</v>
      </c>
    </row>
    <row r="9696" spans="1:4">
      <c r="A9696" s="110">
        <v>1996</v>
      </c>
      <c r="B9696" s="110" t="s">
        <v>10</v>
      </c>
      <c r="C9696" s="110" t="s">
        <v>52</v>
      </c>
      <c r="D9696" s="111">
        <v>403562</v>
      </c>
    </row>
    <row r="9697" spans="1:4">
      <c r="A9697" s="110">
        <v>1996</v>
      </c>
      <c r="B9697" s="110" t="s">
        <v>11</v>
      </c>
      <c r="C9697" s="110" t="s">
        <v>52</v>
      </c>
      <c r="D9697" s="111">
        <v>399255</v>
      </c>
    </row>
    <row r="9698" spans="1:4">
      <c r="A9698" s="110">
        <v>1997</v>
      </c>
      <c r="B9698" s="110" t="s">
        <v>12</v>
      </c>
      <c r="C9698" s="110" t="s">
        <v>52</v>
      </c>
      <c r="D9698" s="111">
        <v>375504</v>
      </c>
    </row>
    <row r="9699" spans="1:4">
      <c r="A9699" s="110">
        <v>1997</v>
      </c>
      <c r="B9699" s="110" t="s">
        <v>13</v>
      </c>
      <c r="C9699" s="110" t="s">
        <v>52</v>
      </c>
      <c r="D9699" s="111">
        <v>356252</v>
      </c>
    </row>
    <row r="9700" spans="1:4">
      <c r="A9700" s="110">
        <v>1997</v>
      </c>
      <c r="B9700" s="110" t="s">
        <v>14</v>
      </c>
      <c r="C9700" s="110" t="s">
        <v>52</v>
      </c>
      <c r="D9700" s="111">
        <v>411698</v>
      </c>
    </row>
    <row r="9701" spans="1:4">
      <c r="A9701" s="110">
        <v>1997</v>
      </c>
      <c r="B9701" s="110" t="s">
        <v>15</v>
      </c>
      <c r="C9701" s="110" t="s">
        <v>52</v>
      </c>
      <c r="D9701" s="111">
        <v>423694</v>
      </c>
    </row>
    <row r="9702" spans="1:4">
      <c r="A9702" s="110">
        <v>1997</v>
      </c>
      <c r="B9702" s="110" t="s">
        <v>4</v>
      </c>
      <c r="C9702" s="110" t="s">
        <v>52</v>
      </c>
      <c r="D9702" s="111">
        <v>424686</v>
      </c>
    </row>
    <row r="9703" spans="1:4">
      <c r="A9703" s="110">
        <v>1997</v>
      </c>
      <c r="B9703" s="110" t="s">
        <v>5</v>
      </c>
      <c r="C9703" s="110" t="s">
        <v>52</v>
      </c>
      <c r="D9703" s="111">
        <v>401308</v>
      </c>
    </row>
    <row r="9704" spans="1:4">
      <c r="A9704" s="110">
        <v>1997</v>
      </c>
      <c r="B9704" s="110" t="s">
        <v>6</v>
      </c>
      <c r="C9704" s="110" t="s">
        <v>52</v>
      </c>
      <c r="D9704" s="111">
        <v>442420</v>
      </c>
    </row>
    <row r="9705" spans="1:4">
      <c r="A9705" s="110">
        <v>1997</v>
      </c>
      <c r="B9705" s="110" t="s">
        <v>7</v>
      </c>
      <c r="C9705" s="110" t="s">
        <v>52</v>
      </c>
      <c r="D9705" s="111">
        <v>422262</v>
      </c>
    </row>
    <row r="9706" spans="1:4">
      <c r="A9706" s="110">
        <v>1997</v>
      </c>
      <c r="B9706" s="110" t="s">
        <v>8</v>
      </c>
      <c r="C9706" s="110" t="s">
        <v>52</v>
      </c>
      <c r="D9706" s="111">
        <v>445763</v>
      </c>
    </row>
    <row r="9707" spans="1:4">
      <c r="A9707" s="110">
        <v>1997</v>
      </c>
      <c r="B9707" s="110" t="s">
        <v>9</v>
      </c>
      <c r="C9707" s="110" t="s">
        <v>52</v>
      </c>
      <c r="D9707" s="111">
        <v>459974</v>
      </c>
    </row>
    <row r="9708" spans="1:4">
      <c r="A9708" s="110">
        <v>1997</v>
      </c>
      <c r="B9708" s="110" t="s">
        <v>10</v>
      </c>
      <c r="C9708" s="110" t="s">
        <v>52</v>
      </c>
      <c r="D9708" s="111">
        <v>427291</v>
      </c>
    </row>
    <row r="9709" spans="1:4">
      <c r="A9709" s="110">
        <v>1997</v>
      </c>
      <c r="B9709" s="110" t="s">
        <v>11</v>
      </c>
      <c r="C9709" s="110" t="s">
        <v>52</v>
      </c>
      <c r="D9709" s="111">
        <v>441988</v>
      </c>
    </row>
    <row r="9710" spans="1:4">
      <c r="A9710" s="110">
        <v>1998</v>
      </c>
      <c r="B9710" s="110" t="s">
        <v>12</v>
      </c>
      <c r="C9710" s="110" t="s">
        <v>52</v>
      </c>
      <c r="D9710" s="111">
        <v>410798</v>
      </c>
    </row>
    <row r="9711" spans="1:4">
      <c r="A9711" s="110">
        <v>1998</v>
      </c>
      <c r="B9711" s="110" t="s">
        <v>13</v>
      </c>
      <c r="C9711" s="110" t="s">
        <v>52</v>
      </c>
      <c r="D9711" s="111">
        <v>385166</v>
      </c>
    </row>
    <row r="9712" spans="1:4">
      <c r="A9712" s="110">
        <v>1998</v>
      </c>
      <c r="B9712" s="110" t="s">
        <v>14</v>
      </c>
      <c r="C9712" s="110" t="s">
        <v>52</v>
      </c>
      <c r="D9712" s="111">
        <v>461422</v>
      </c>
    </row>
    <row r="9713" spans="1:4">
      <c r="A9713" s="110">
        <v>1998</v>
      </c>
      <c r="B9713" s="110" t="s">
        <v>15</v>
      </c>
      <c r="C9713" s="110" t="s">
        <v>52</v>
      </c>
      <c r="D9713" s="111">
        <v>439007</v>
      </c>
    </row>
    <row r="9714" spans="1:4">
      <c r="A9714" s="110">
        <v>1998</v>
      </c>
      <c r="B9714" s="110" t="s">
        <v>4</v>
      </c>
      <c r="C9714" s="110" t="s">
        <v>52</v>
      </c>
      <c r="D9714" s="111">
        <v>436450</v>
      </c>
    </row>
    <row r="9715" spans="1:4">
      <c r="A9715" s="110">
        <v>1998</v>
      </c>
      <c r="B9715" s="110" t="s">
        <v>5</v>
      </c>
      <c r="C9715" s="110" t="s">
        <v>52</v>
      </c>
      <c r="D9715" s="111">
        <v>425877</v>
      </c>
    </row>
    <row r="9716" spans="1:4">
      <c r="A9716" s="110">
        <v>1998</v>
      </c>
      <c r="B9716" s="110" t="s">
        <v>6</v>
      </c>
      <c r="C9716" s="110" t="s">
        <v>52</v>
      </c>
      <c r="D9716" s="111">
        <v>456554</v>
      </c>
    </row>
    <row r="9717" spans="1:4">
      <c r="A9717" s="110">
        <v>1998</v>
      </c>
      <c r="B9717" s="110" t="s">
        <v>7</v>
      </c>
      <c r="C9717" s="110" t="s">
        <v>52</v>
      </c>
      <c r="D9717" s="111">
        <v>458381</v>
      </c>
    </row>
    <row r="9718" spans="1:4">
      <c r="A9718" s="110">
        <v>1998</v>
      </c>
      <c r="B9718" s="110" t="s">
        <v>8</v>
      </c>
      <c r="C9718" s="110" t="s">
        <v>52</v>
      </c>
      <c r="D9718" s="111">
        <v>443099</v>
      </c>
    </row>
    <row r="9719" spans="1:4">
      <c r="A9719" s="110">
        <v>1998</v>
      </c>
      <c r="B9719" s="110" t="s">
        <v>9</v>
      </c>
      <c r="C9719" s="110" t="s">
        <v>52</v>
      </c>
      <c r="D9719" s="111">
        <v>454804</v>
      </c>
    </row>
    <row r="9720" spans="1:4">
      <c r="A9720" s="110">
        <v>1998</v>
      </c>
      <c r="B9720" s="110" t="s">
        <v>10</v>
      </c>
      <c r="C9720" s="110" t="s">
        <v>52</v>
      </c>
      <c r="D9720" s="111">
        <v>433280</v>
      </c>
    </row>
    <row r="9721" spans="1:4">
      <c r="A9721" s="110">
        <v>1998</v>
      </c>
      <c r="B9721" s="110" t="s">
        <v>11</v>
      </c>
      <c r="C9721" s="110" t="s">
        <v>52</v>
      </c>
      <c r="D9721" s="111">
        <v>435309</v>
      </c>
    </row>
    <row r="9722" spans="1:4">
      <c r="A9722" s="110">
        <v>1999</v>
      </c>
      <c r="B9722" s="110" t="s">
        <v>12</v>
      </c>
      <c r="C9722" s="110" t="s">
        <v>52</v>
      </c>
      <c r="D9722" s="111">
        <v>394689</v>
      </c>
    </row>
    <row r="9723" spans="1:4">
      <c r="A9723" s="110">
        <v>1999</v>
      </c>
      <c r="B9723" s="110" t="s">
        <v>13</v>
      </c>
      <c r="C9723" s="110" t="s">
        <v>52</v>
      </c>
      <c r="D9723" s="111">
        <v>379521</v>
      </c>
    </row>
    <row r="9724" spans="1:4">
      <c r="A9724" s="110">
        <v>1999</v>
      </c>
      <c r="B9724" s="110" t="s">
        <v>14</v>
      </c>
      <c r="C9724" s="110" t="s">
        <v>52</v>
      </c>
      <c r="D9724" s="111">
        <v>458452</v>
      </c>
    </row>
    <row r="9725" spans="1:4">
      <c r="A9725" s="110">
        <v>1999</v>
      </c>
      <c r="B9725" s="110" t="s">
        <v>15</v>
      </c>
      <c r="C9725" s="110" t="s">
        <v>52</v>
      </c>
      <c r="D9725" s="111">
        <v>432638</v>
      </c>
    </row>
    <row r="9726" spans="1:4">
      <c r="A9726" s="110">
        <v>1999</v>
      </c>
      <c r="B9726" s="110" t="s">
        <v>4</v>
      </c>
      <c r="C9726" s="110" t="s">
        <v>52</v>
      </c>
      <c r="D9726" s="111">
        <v>445958</v>
      </c>
    </row>
    <row r="9727" spans="1:4">
      <c r="A9727" s="110">
        <v>1999</v>
      </c>
      <c r="B9727" s="110" t="s">
        <v>5</v>
      </c>
      <c r="C9727" s="110" t="s">
        <v>52</v>
      </c>
      <c r="D9727" s="111">
        <v>431772</v>
      </c>
    </row>
    <row r="9728" spans="1:4">
      <c r="A9728" s="110">
        <v>1999</v>
      </c>
      <c r="B9728" s="110" t="s">
        <v>6</v>
      </c>
      <c r="C9728" s="110" t="s">
        <v>52</v>
      </c>
      <c r="D9728" s="111">
        <v>450442</v>
      </c>
    </row>
    <row r="9729" spans="1:4">
      <c r="A9729" s="110">
        <v>1999</v>
      </c>
      <c r="B9729" s="110" t="s">
        <v>7</v>
      </c>
      <c r="C9729" s="110" t="s">
        <v>52</v>
      </c>
      <c r="D9729" s="111">
        <v>457700</v>
      </c>
    </row>
    <row r="9730" spans="1:4">
      <c r="A9730" s="110">
        <v>1999</v>
      </c>
      <c r="B9730" s="110" t="s">
        <v>8</v>
      </c>
      <c r="C9730" s="110" t="s">
        <v>52</v>
      </c>
      <c r="D9730" s="111">
        <v>456698</v>
      </c>
    </row>
    <row r="9731" spans="1:4">
      <c r="A9731" s="110">
        <v>1999</v>
      </c>
      <c r="B9731" s="110" t="s">
        <v>9</v>
      </c>
      <c r="C9731" s="110" t="s">
        <v>52</v>
      </c>
      <c r="D9731" s="111">
        <v>456206</v>
      </c>
    </row>
    <row r="9732" spans="1:4">
      <c r="A9732" s="110">
        <v>1999</v>
      </c>
      <c r="B9732" s="110" t="s">
        <v>10</v>
      </c>
      <c r="C9732" s="110" t="s">
        <v>52</v>
      </c>
      <c r="D9732" s="111">
        <v>447697</v>
      </c>
    </row>
    <row r="9733" spans="1:4">
      <c r="A9733" s="110">
        <v>1999</v>
      </c>
      <c r="B9733" s="110" t="s">
        <v>11</v>
      </c>
      <c r="C9733" s="110" t="s">
        <v>52</v>
      </c>
      <c r="D9733" s="111">
        <v>453335</v>
      </c>
    </row>
    <row r="9734" spans="1:4">
      <c r="A9734" s="110">
        <v>2000</v>
      </c>
      <c r="B9734" s="110" t="s">
        <v>12</v>
      </c>
      <c r="C9734" s="110" t="s">
        <v>52</v>
      </c>
      <c r="D9734" s="111">
        <v>403745</v>
      </c>
    </row>
    <row r="9735" spans="1:4">
      <c r="A9735" s="110">
        <v>2000</v>
      </c>
      <c r="B9735" s="110" t="s">
        <v>13</v>
      </c>
      <c r="C9735" s="110" t="s">
        <v>52</v>
      </c>
      <c r="D9735" s="111">
        <v>408139</v>
      </c>
    </row>
    <row r="9736" spans="1:4">
      <c r="A9736" s="110">
        <v>2000</v>
      </c>
      <c r="B9736" s="110" t="s">
        <v>14</v>
      </c>
      <c r="C9736" s="110" t="s">
        <v>52</v>
      </c>
      <c r="D9736" s="111">
        <v>476401</v>
      </c>
    </row>
    <row r="9737" spans="1:4">
      <c r="A9737" s="110">
        <v>2000</v>
      </c>
      <c r="B9737" s="110" t="s">
        <v>15</v>
      </c>
      <c r="C9737" s="110" t="s">
        <v>52</v>
      </c>
      <c r="D9737" s="111">
        <v>408795</v>
      </c>
    </row>
    <row r="9738" spans="1:4">
      <c r="A9738" s="110">
        <v>2000</v>
      </c>
      <c r="B9738" s="110" t="s">
        <v>4</v>
      </c>
      <c r="C9738" s="110" t="s">
        <v>52</v>
      </c>
      <c r="D9738" s="111">
        <v>412750</v>
      </c>
    </row>
    <row r="9739" spans="1:4">
      <c r="A9739" s="110">
        <v>2000</v>
      </c>
      <c r="B9739" s="110" t="s">
        <v>5</v>
      </c>
      <c r="C9739" s="110" t="s">
        <v>52</v>
      </c>
      <c r="D9739" s="111">
        <v>402725</v>
      </c>
    </row>
    <row r="9740" spans="1:4">
      <c r="A9740" s="110">
        <v>2000</v>
      </c>
      <c r="B9740" s="110" t="s">
        <v>6</v>
      </c>
      <c r="C9740" s="110" t="s">
        <v>52</v>
      </c>
      <c r="D9740" s="111">
        <v>425898</v>
      </c>
    </row>
    <row r="9741" spans="1:4">
      <c r="A9741" s="110">
        <v>2000</v>
      </c>
      <c r="B9741" s="110" t="s">
        <v>7</v>
      </c>
      <c r="C9741" s="110" t="s">
        <v>52</v>
      </c>
      <c r="D9741" s="111">
        <v>433697</v>
      </c>
    </row>
    <row r="9742" spans="1:4">
      <c r="A9742" s="110">
        <v>2000</v>
      </c>
      <c r="B9742" s="110" t="s">
        <v>8</v>
      </c>
      <c r="C9742" s="110" t="s">
        <v>52</v>
      </c>
      <c r="D9742" s="111">
        <v>417368</v>
      </c>
    </row>
    <row r="9743" spans="1:4">
      <c r="A9743" s="110">
        <v>2000</v>
      </c>
      <c r="B9743" s="110" t="s">
        <v>9</v>
      </c>
      <c r="C9743" s="110" t="s">
        <v>52</v>
      </c>
      <c r="D9743" s="111">
        <v>416253</v>
      </c>
    </row>
    <row r="9744" spans="1:4">
      <c r="A9744" s="110">
        <v>2000</v>
      </c>
      <c r="B9744" s="110" t="s">
        <v>10</v>
      </c>
      <c r="C9744" s="110" t="s">
        <v>52</v>
      </c>
      <c r="D9744" s="111">
        <v>401120</v>
      </c>
    </row>
    <row r="9745" spans="1:4">
      <c r="A9745" s="110">
        <v>2000</v>
      </c>
      <c r="B9745" s="110" t="s">
        <v>11</v>
      </c>
      <c r="C9745" s="110" t="s">
        <v>52</v>
      </c>
      <c r="D9745" s="111">
        <v>397920</v>
      </c>
    </row>
    <row r="9746" spans="1:4">
      <c r="A9746" s="110">
        <v>2001</v>
      </c>
      <c r="B9746" s="110" t="s">
        <v>12</v>
      </c>
      <c r="C9746" s="110" t="s">
        <v>52</v>
      </c>
      <c r="D9746" s="111">
        <v>365505</v>
      </c>
    </row>
    <row r="9747" spans="1:4">
      <c r="A9747" s="110">
        <v>2001</v>
      </c>
      <c r="B9747" s="110" t="s">
        <v>13</v>
      </c>
      <c r="C9747" s="110" t="s">
        <v>52</v>
      </c>
      <c r="D9747" s="111">
        <v>355349</v>
      </c>
    </row>
    <row r="9748" spans="1:4">
      <c r="A9748" s="110">
        <v>2001</v>
      </c>
      <c r="B9748" s="110" t="s">
        <v>14</v>
      </c>
      <c r="C9748" s="110" t="s">
        <v>52</v>
      </c>
      <c r="D9748" s="111">
        <v>414045</v>
      </c>
    </row>
    <row r="9749" spans="1:4">
      <c r="A9749" s="110">
        <v>2001</v>
      </c>
      <c r="B9749" s="110" t="s">
        <v>15</v>
      </c>
      <c r="C9749" s="110" t="s">
        <v>52</v>
      </c>
      <c r="D9749" s="111">
        <v>392698</v>
      </c>
    </row>
    <row r="9750" spans="1:4">
      <c r="A9750" s="110">
        <v>2001</v>
      </c>
      <c r="B9750" s="110" t="s">
        <v>4</v>
      </c>
      <c r="C9750" s="110" t="s">
        <v>52</v>
      </c>
      <c r="D9750" s="111">
        <v>403710</v>
      </c>
    </row>
    <row r="9751" spans="1:4">
      <c r="A9751" s="110">
        <v>2001</v>
      </c>
      <c r="B9751" s="110" t="s">
        <v>5</v>
      </c>
      <c r="C9751" s="110" t="s">
        <v>52</v>
      </c>
      <c r="D9751" s="111">
        <v>381940</v>
      </c>
    </row>
    <row r="9752" spans="1:4">
      <c r="A9752" s="110">
        <v>2001</v>
      </c>
      <c r="B9752" s="110" t="s">
        <v>6</v>
      </c>
      <c r="C9752" s="110" t="s">
        <v>52</v>
      </c>
      <c r="D9752" s="111">
        <v>364319</v>
      </c>
    </row>
    <row r="9753" spans="1:4">
      <c r="A9753" s="110">
        <v>2001</v>
      </c>
      <c r="B9753" s="110" t="s">
        <v>7</v>
      </c>
      <c r="C9753" s="110" t="s">
        <v>52</v>
      </c>
      <c r="D9753" s="111">
        <v>386560</v>
      </c>
    </row>
    <row r="9754" spans="1:4">
      <c r="A9754" s="110">
        <v>2001</v>
      </c>
      <c r="B9754" s="110" t="s">
        <v>8</v>
      </c>
      <c r="C9754" s="110" t="s">
        <v>52</v>
      </c>
      <c r="D9754" s="111">
        <v>361425</v>
      </c>
    </row>
    <row r="9755" spans="1:4">
      <c r="A9755" s="110">
        <v>2001</v>
      </c>
      <c r="B9755" s="110" t="s">
        <v>9</v>
      </c>
      <c r="C9755" s="110" t="s">
        <v>52</v>
      </c>
      <c r="D9755" s="111">
        <v>362259</v>
      </c>
    </row>
    <row r="9756" spans="1:4">
      <c r="A9756" s="110">
        <v>2001</v>
      </c>
      <c r="B9756" s="110" t="s">
        <v>10</v>
      </c>
      <c r="C9756" s="110" t="s">
        <v>52</v>
      </c>
      <c r="D9756" s="111">
        <v>356618</v>
      </c>
    </row>
    <row r="9757" spans="1:4">
      <c r="A9757" s="110">
        <v>2001</v>
      </c>
      <c r="B9757" s="110" t="s">
        <v>11</v>
      </c>
      <c r="C9757" s="110" t="s">
        <v>52</v>
      </c>
      <c r="D9757" s="111">
        <v>284738</v>
      </c>
    </row>
    <row r="9758" spans="1:4">
      <c r="A9758" s="110">
        <v>2002</v>
      </c>
      <c r="B9758" s="110" t="s">
        <v>12</v>
      </c>
      <c r="C9758" s="110" t="s">
        <v>52</v>
      </c>
      <c r="D9758" s="111">
        <v>323385</v>
      </c>
    </row>
    <row r="9759" spans="1:4">
      <c r="A9759" s="110">
        <v>2002</v>
      </c>
      <c r="B9759" s="110" t="s">
        <v>13</v>
      </c>
      <c r="C9759" s="110" t="s">
        <v>52</v>
      </c>
      <c r="D9759" s="111">
        <v>273878</v>
      </c>
    </row>
    <row r="9760" spans="1:4">
      <c r="A9760" s="110">
        <v>2002</v>
      </c>
      <c r="B9760" s="110" t="s">
        <v>14</v>
      </c>
      <c r="C9760" s="110" t="s">
        <v>52</v>
      </c>
      <c r="D9760" s="111">
        <v>314243</v>
      </c>
    </row>
    <row r="9761" spans="1:4">
      <c r="A9761" s="110">
        <v>2002</v>
      </c>
      <c r="B9761" s="110" t="s">
        <v>15</v>
      </c>
      <c r="C9761" s="110" t="s">
        <v>52</v>
      </c>
      <c r="D9761" s="111">
        <v>303080</v>
      </c>
    </row>
    <row r="9762" spans="1:4">
      <c r="A9762" s="110">
        <v>2002</v>
      </c>
      <c r="B9762" s="110" t="s">
        <v>4</v>
      </c>
      <c r="C9762" s="110" t="s">
        <v>52</v>
      </c>
      <c r="D9762" s="111">
        <v>341397.20005291863</v>
      </c>
    </row>
    <row r="9763" spans="1:4">
      <c r="A9763" s="110">
        <v>2002</v>
      </c>
      <c r="B9763" s="110" t="s">
        <v>5</v>
      </c>
      <c r="C9763" s="110" t="s">
        <v>52</v>
      </c>
      <c r="D9763" s="111">
        <v>297527</v>
      </c>
    </row>
    <row r="9764" spans="1:4">
      <c r="A9764" s="110">
        <v>2002</v>
      </c>
      <c r="B9764" s="110" t="s">
        <v>6</v>
      </c>
      <c r="C9764" s="110" t="s">
        <v>52</v>
      </c>
      <c r="D9764" s="111">
        <v>342635</v>
      </c>
    </row>
    <row r="9765" spans="1:4">
      <c r="A9765" s="110">
        <v>2002</v>
      </c>
      <c r="B9765" s="110" t="s">
        <v>7</v>
      </c>
      <c r="C9765" s="110" t="s">
        <v>52</v>
      </c>
      <c r="D9765" s="111">
        <v>327196</v>
      </c>
    </row>
    <row r="9766" spans="1:4">
      <c r="A9766" s="110">
        <v>2002</v>
      </c>
      <c r="B9766" s="110" t="s">
        <v>8</v>
      </c>
      <c r="C9766" s="110" t="s">
        <v>52</v>
      </c>
      <c r="D9766" s="111">
        <v>310983</v>
      </c>
    </row>
    <row r="9767" spans="1:4">
      <c r="A9767" s="110">
        <v>2002</v>
      </c>
      <c r="B9767" s="110" t="s">
        <v>9</v>
      </c>
      <c r="C9767" s="110" t="s">
        <v>52</v>
      </c>
      <c r="D9767" s="111">
        <v>318467</v>
      </c>
    </row>
    <row r="9768" spans="1:4">
      <c r="A9768" s="110">
        <v>2002</v>
      </c>
      <c r="B9768" s="110" t="s">
        <v>10</v>
      </c>
      <c r="C9768" s="110" t="s">
        <v>52</v>
      </c>
      <c r="D9768" s="111">
        <v>344243</v>
      </c>
    </row>
    <row r="9769" spans="1:4">
      <c r="A9769" s="110">
        <v>2002</v>
      </c>
      <c r="B9769" s="110" t="s">
        <v>11</v>
      </c>
      <c r="C9769" s="110" t="s">
        <v>52</v>
      </c>
      <c r="D9769" s="111">
        <v>344264</v>
      </c>
    </row>
    <row r="9770" spans="1:4">
      <c r="A9770" s="110">
        <v>2003</v>
      </c>
      <c r="B9770" s="110" t="s">
        <v>12</v>
      </c>
      <c r="C9770" s="110" t="s">
        <v>52</v>
      </c>
      <c r="D9770" s="111">
        <v>279479.27746684081</v>
      </c>
    </row>
    <row r="9771" spans="1:4">
      <c r="A9771" s="110">
        <v>2003</v>
      </c>
      <c r="B9771" s="110" t="s">
        <v>13</v>
      </c>
      <c r="C9771" s="110" t="s">
        <v>52</v>
      </c>
      <c r="D9771" s="111">
        <v>255123.58298713219</v>
      </c>
    </row>
    <row r="9772" spans="1:4">
      <c r="A9772" s="110">
        <v>2003</v>
      </c>
      <c r="B9772" s="110" t="s">
        <v>14</v>
      </c>
      <c r="C9772" s="110" t="s">
        <v>52</v>
      </c>
      <c r="D9772" s="111">
        <v>300652.78910217574</v>
      </c>
    </row>
    <row r="9773" spans="1:4">
      <c r="A9773" s="110">
        <v>2003</v>
      </c>
      <c r="B9773" s="110" t="s">
        <v>15</v>
      </c>
      <c r="C9773" s="110" t="s">
        <v>52</v>
      </c>
      <c r="D9773" s="111">
        <v>328804.25011073815</v>
      </c>
    </row>
    <row r="9774" spans="1:4">
      <c r="A9774" s="110">
        <v>2003</v>
      </c>
      <c r="B9774" s="110" t="s">
        <v>4</v>
      </c>
      <c r="C9774" s="110" t="s">
        <v>52</v>
      </c>
      <c r="D9774" s="111">
        <v>332712.38751318149</v>
      </c>
    </row>
    <row r="9775" spans="1:4">
      <c r="A9775" s="110">
        <v>2003</v>
      </c>
      <c r="B9775" s="110" t="s">
        <v>5</v>
      </c>
      <c r="C9775" s="110" t="s">
        <v>52</v>
      </c>
      <c r="D9775" s="111">
        <v>324508.20174401428</v>
      </c>
    </row>
    <row r="9776" spans="1:4">
      <c r="A9776" s="110">
        <v>2003</v>
      </c>
      <c r="B9776" s="110" t="s">
        <v>6</v>
      </c>
      <c r="C9776" s="110" t="s">
        <v>52</v>
      </c>
      <c r="D9776" s="111">
        <v>364930.86592009378</v>
      </c>
    </row>
    <row r="9777" spans="1:4">
      <c r="A9777" s="110">
        <v>2003</v>
      </c>
      <c r="B9777" s="110" t="s">
        <v>7</v>
      </c>
      <c r="C9777" s="110" t="s">
        <v>52</v>
      </c>
      <c r="D9777" s="111">
        <v>351694.23285816994</v>
      </c>
    </row>
    <row r="9778" spans="1:4">
      <c r="A9778" s="110">
        <v>2003</v>
      </c>
      <c r="B9778" s="110" t="s">
        <v>8</v>
      </c>
      <c r="C9778" s="110" t="s">
        <v>52</v>
      </c>
      <c r="D9778" s="111">
        <v>362852.14156620292</v>
      </c>
    </row>
    <row r="9779" spans="1:4">
      <c r="A9779" s="110">
        <v>2003</v>
      </c>
      <c r="B9779" s="110" t="s">
        <v>9</v>
      </c>
      <c r="C9779" s="110" t="s">
        <v>52</v>
      </c>
      <c r="D9779" s="111">
        <v>368491.05582938483</v>
      </c>
    </row>
    <row r="9780" spans="1:4">
      <c r="A9780" s="110">
        <v>2003</v>
      </c>
      <c r="B9780" s="110" t="s">
        <v>10</v>
      </c>
      <c r="C9780" s="110" t="s">
        <v>52</v>
      </c>
      <c r="D9780" s="111">
        <v>356462.69021804293</v>
      </c>
    </row>
    <row r="9781" spans="1:4">
      <c r="A9781" s="110">
        <v>2003</v>
      </c>
      <c r="B9781" s="110" t="s">
        <v>11</v>
      </c>
      <c r="C9781" s="110" t="s">
        <v>52</v>
      </c>
      <c r="D9781" s="111">
        <v>368796.01092234266</v>
      </c>
    </row>
    <row r="9782" spans="1:4">
      <c r="A9782" s="110">
        <v>2004</v>
      </c>
      <c r="B9782" s="110" t="s">
        <v>12</v>
      </c>
      <c r="C9782" s="110" t="s">
        <v>52</v>
      </c>
      <c r="D9782" s="111">
        <v>337108.08582876186</v>
      </c>
    </row>
    <row r="9783" spans="1:4">
      <c r="A9783" s="110">
        <v>2004</v>
      </c>
      <c r="B9783" s="110" t="s">
        <v>13</v>
      </c>
      <c r="C9783" s="110" t="s">
        <v>52</v>
      </c>
      <c r="D9783" s="111">
        <v>349943.67219167604</v>
      </c>
    </row>
    <row r="9784" spans="1:4">
      <c r="A9784" s="110">
        <v>2004</v>
      </c>
      <c r="B9784" s="110" t="s">
        <v>14</v>
      </c>
      <c r="C9784" s="110" t="s">
        <v>52</v>
      </c>
      <c r="D9784" s="111">
        <v>415903.02231245831</v>
      </c>
    </row>
    <row r="9785" spans="1:4">
      <c r="A9785" s="110">
        <v>2004</v>
      </c>
      <c r="B9785" s="110" t="s">
        <v>15</v>
      </c>
      <c r="C9785" s="110" t="s">
        <v>52</v>
      </c>
      <c r="D9785" s="111">
        <v>375877.27724970417</v>
      </c>
    </row>
    <row r="9786" spans="1:4">
      <c r="A9786" s="110">
        <v>2004</v>
      </c>
      <c r="B9786" s="110" t="s">
        <v>4</v>
      </c>
      <c r="C9786" s="110" t="s">
        <v>52</v>
      </c>
      <c r="D9786" s="111">
        <v>388111.11528388044</v>
      </c>
    </row>
    <row r="9787" spans="1:4">
      <c r="A9787" s="110">
        <v>2004</v>
      </c>
      <c r="B9787" s="110" t="s">
        <v>5</v>
      </c>
      <c r="C9787" s="110" t="s">
        <v>52</v>
      </c>
      <c r="D9787" s="111">
        <v>346519.98639080656</v>
      </c>
    </row>
    <row r="9788" spans="1:4">
      <c r="A9788" s="110">
        <v>2004</v>
      </c>
      <c r="B9788" s="110" t="s">
        <v>6</v>
      </c>
      <c r="C9788" s="110" t="s">
        <v>52</v>
      </c>
      <c r="D9788" s="111">
        <v>383830.56371819152</v>
      </c>
    </row>
    <row r="9789" spans="1:4">
      <c r="A9789" s="110">
        <v>2004</v>
      </c>
      <c r="B9789" s="110" t="s">
        <v>7</v>
      </c>
      <c r="C9789" s="110" t="s">
        <v>52</v>
      </c>
      <c r="D9789" s="111">
        <v>374551.91115663416</v>
      </c>
    </row>
    <row r="9790" spans="1:4">
      <c r="A9790" s="110">
        <v>2004</v>
      </c>
      <c r="B9790" s="110" t="s">
        <v>8</v>
      </c>
      <c r="C9790" s="110" t="s">
        <v>52</v>
      </c>
      <c r="D9790" s="111">
        <v>389392.44235382997</v>
      </c>
    </row>
    <row r="9791" spans="1:4">
      <c r="A9791" s="110">
        <v>2004</v>
      </c>
      <c r="B9791" s="110" t="s">
        <v>9</v>
      </c>
      <c r="C9791" s="110" t="s">
        <v>52</v>
      </c>
      <c r="D9791" s="111">
        <v>401840.89285458671</v>
      </c>
    </row>
    <row r="9792" spans="1:4">
      <c r="A9792" s="110">
        <v>2004</v>
      </c>
      <c r="B9792" s="110" t="s">
        <v>10</v>
      </c>
      <c r="C9792" s="110" t="s">
        <v>52</v>
      </c>
      <c r="D9792" s="111">
        <v>408116.85501108563</v>
      </c>
    </row>
    <row r="9793" spans="1:4">
      <c r="A9793" s="110">
        <v>2004</v>
      </c>
      <c r="B9793" s="110" t="s">
        <v>11</v>
      </c>
      <c r="C9793" s="110" t="s">
        <v>52</v>
      </c>
      <c r="D9793" s="111">
        <v>425668.51088468119</v>
      </c>
    </row>
    <row r="9794" spans="1:4">
      <c r="A9794" s="110">
        <v>2005</v>
      </c>
      <c r="B9794" s="110" t="s">
        <v>12</v>
      </c>
      <c r="C9794" s="110" t="s">
        <v>52</v>
      </c>
      <c r="D9794" s="111">
        <v>362886.38028466527</v>
      </c>
    </row>
    <row r="9795" spans="1:4">
      <c r="A9795" s="110">
        <v>2005</v>
      </c>
      <c r="B9795" s="110" t="s">
        <v>13</v>
      </c>
      <c r="C9795" s="110" t="s">
        <v>52</v>
      </c>
      <c r="D9795" s="111">
        <v>375071.49363310111</v>
      </c>
    </row>
    <row r="9796" spans="1:4">
      <c r="A9796" s="110">
        <v>2005</v>
      </c>
      <c r="B9796" s="110" t="s">
        <v>14</v>
      </c>
      <c r="C9796" s="110" t="s">
        <v>52</v>
      </c>
      <c r="D9796" s="111">
        <v>431288.37639311748</v>
      </c>
    </row>
    <row r="9797" spans="1:4">
      <c r="A9797" s="110">
        <v>2005</v>
      </c>
      <c r="B9797" s="110" t="s">
        <v>15</v>
      </c>
      <c r="C9797" s="110" t="s">
        <v>52</v>
      </c>
      <c r="D9797" s="111">
        <v>448059.09376246261</v>
      </c>
    </row>
    <row r="9798" spans="1:4">
      <c r="A9798" s="110">
        <v>2005</v>
      </c>
      <c r="B9798" s="110" t="s">
        <v>4</v>
      </c>
      <c r="C9798" s="110" t="s">
        <v>52</v>
      </c>
      <c r="D9798" s="111">
        <v>434336.51326281799</v>
      </c>
    </row>
    <row r="9799" spans="1:4">
      <c r="A9799" s="110">
        <v>2005</v>
      </c>
      <c r="B9799" s="110" t="s">
        <v>5</v>
      </c>
      <c r="C9799" s="110" t="s">
        <v>52</v>
      </c>
      <c r="D9799" s="111">
        <v>424387.6497856006</v>
      </c>
    </row>
    <row r="9800" spans="1:4">
      <c r="A9800" s="110">
        <v>2005</v>
      </c>
      <c r="B9800" s="110" t="s">
        <v>6</v>
      </c>
      <c r="C9800" s="110" t="s">
        <v>52</v>
      </c>
      <c r="D9800" s="111">
        <v>428140.20625330746</v>
      </c>
    </row>
    <row r="9801" spans="1:4">
      <c r="A9801" s="110">
        <v>2005</v>
      </c>
      <c r="B9801" s="110" t="s">
        <v>7</v>
      </c>
      <c r="C9801" s="110" t="s">
        <v>52</v>
      </c>
      <c r="D9801" s="111">
        <v>421309.43786769424</v>
      </c>
    </row>
    <row r="9802" spans="1:4">
      <c r="A9802" s="110">
        <v>2005</v>
      </c>
      <c r="B9802" s="110" t="s">
        <v>8</v>
      </c>
      <c r="C9802" s="110" t="s">
        <v>52</v>
      </c>
      <c r="D9802" s="111">
        <v>442165</v>
      </c>
    </row>
    <row r="9803" spans="1:4">
      <c r="A9803" s="110">
        <v>2005</v>
      </c>
      <c r="B9803" s="110" t="s">
        <v>9</v>
      </c>
      <c r="C9803" s="110" t="s">
        <v>52</v>
      </c>
      <c r="D9803" s="111">
        <v>439251</v>
      </c>
    </row>
    <row r="9804" spans="1:4">
      <c r="A9804" s="110">
        <v>2005</v>
      </c>
      <c r="B9804" s="110" t="s">
        <v>10</v>
      </c>
      <c r="C9804" s="110" t="s">
        <v>52</v>
      </c>
      <c r="D9804" s="111">
        <v>448691</v>
      </c>
    </row>
    <row r="9805" spans="1:4">
      <c r="A9805" s="110">
        <v>2005</v>
      </c>
      <c r="B9805" s="110" t="s">
        <v>11</v>
      </c>
      <c r="C9805" s="110" t="s">
        <v>52</v>
      </c>
      <c r="D9805" s="111">
        <v>449718</v>
      </c>
    </row>
    <row r="9806" spans="1:4">
      <c r="A9806" s="110">
        <v>2006</v>
      </c>
      <c r="B9806" s="110" t="s">
        <v>12</v>
      </c>
      <c r="C9806" s="110" t="s">
        <v>52</v>
      </c>
      <c r="D9806" s="111">
        <v>389122.41040425521</v>
      </c>
    </row>
    <row r="9807" spans="1:4">
      <c r="A9807" s="110">
        <v>2006</v>
      </c>
      <c r="B9807" s="110" t="s">
        <v>13</v>
      </c>
      <c r="C9807" s="110" t="s">
        <v>52</v>
      </c>
      <c r="D9807" s="111">
        <v>386175.12631630991</v>
      </c>
    </row>
    <row r="9808" spans="1:4">
      <c r="A9808" s="110">
        <v>2006</v>
      </c>
      <c r="B9808" s="110" t="s">
        <v>14</v>
      </c>
      <c r="C9808" s="110" t="s">
        <v>52</v>
      </c>
      <c r="D9808" s="111">
        <v>461390</v>
      </c>
    </row>
    <row r="9809" spans="1:4">
      <c r="A9809" s="110">
        <v>2006</v>
      </c>
      <c r="B9809" s="110" t="s">
        <v>15</v>
      </c>
      <c r="C9809" s="110" t="s">
        <v>52</v>
      </c>
      <c r="D9809" s="111">
        <v>444760</v>
      </c>
    </row>
    <row r="9810" spans="1:4">
      <c r="A9810" s="110">
        <v>2006</v>
      </c>
      <c r="B9810" s="110" t="s">
        <v>4</v>
      </c>
      <c r="C9810" s="110" t="s">
        <v>52</v>
      </c>
      <c r="D9810" s="111">
        <v>458373</v>
      </c>
    </row>
    <row r="9811" spans="1:4">
      <c r="A9811" s="110">
        <v>2006</v>
      </c>
      <c r="B9811" s="110" t="s">
        <v>5</v>
      </c>
      <c r="C9811" s="110" t="s">
        <v>52</v>
      </c>
      <c r="D9811" s="111">
        <v>437486</v>
      </c>
    </row>
    <row r="9812" spans="1:4">
      <c r="A9812" s="110">
        <v>2006</v>
      </c>
      <c r="B9812" s="110" t="s">
        <v>6</v>
      </c>
      <c r="C9812" s="110" t="s">
        <v>52</v>
      </c>
      <c r="D9812" s="111">
        <v>453686</v>
      </c>
    </row>
    <row r="9813" spans="1:4">
      <c r="A9813" s="110">
        <v>2006</v>
      </c>
      <c r="B9813" s="110" t="s">
        <v>7</v>
      </c>
      <c r="C9813" s="110" t="s">
        <v>52</v>
      </c>
      <c r="D9813" s="111">
        <v>475901</v>
      </c>
    </row>
    <row r="9814" spans="1:4">
      <c r="A9814" s="110">
        <v>2006</v>
      </c>
      <c r="B9814" s="110" t="s">
        <v>8</v>
      </c>
      <c r="C9814" s="110" t="s">
        <v>52</v>
      </c>
      <c r="D9814" s="111">
        <v>470092</v>
      </c>
    </row>
    <row r="9815" spans="1:4">
      <c r="A9815" s="110">
        <v>2006</v>
      </c>
      <c r="B9815" s="110" t="s">
        <v>9</v>
      </c>
      <c r="C9815" s="110" t="s">
        <v>52</v>
      </c>
      <c r="D9815" s="111">
        <v>475671</v>
      </c>
    </row>
    <row r="9816" spans="1:4">
      <c r="A9816" s="110">
        <v>2006</v>
      </c>
      <c r="B9816" s="110" t="s">
        <v>10</v>
      </c>
      <c r="C9816" s="110" t="s">
        <v>52</v>
      </c>
      <c r="D9816" s="111">
        <v>487983</v>
      </c>
    </row>
    <row r="9817" spans="1:4">
      <c r="A9817" s="110">
        <v>2006</v>
      </c>
      <c r="B9817" s="110" t="s">
        <v>11</v>
      </c>
      <c r="C9817" s="110" t="s">
        <v>52</v>
      </c>
      <c r="D9817" s="111">
        <v>464573</v>
      </c>
    </row>
    <row r="9818" spans="1:4">
      <c r="A9818" s="110">
        <v>2007</v>
      </c>
      <c r="B9818" s="110" t="s">
        <v>12</v>
      </c>
      <c r="C9818" s="110" t="s">
        <v>52</v>
      </c>
      <c r="D9818" s="111">
        <v>445289</v>
      </c>
    </row>
    <row r="9819" spans="1:4">
      <c r="A9819" s="110">
        <v>2007</v>
      </c>
      <c r="B9819" s="110" t="s">
        <v>13</v>
      </c>
      <c r="C9819" s="110" t="s">
        <v>52</v>
      </c>
      <c r="D9819" s="111">
        <v>418743</v>
      </c>
    </row>
    <row r="9820" spans="1:4">
      <c r="A9820" s="110">
        <v>2007</v>
      </c>
      <c r="B9820" s="110" t="s">
        <v>14</v>
      </c>
      <c r="C9820" s="110" t="s">
        <v>52</v>
      </c>
      <c r="D9820" s="111">
        <v>481562</v>
      </c>
    </row>
    <row r="9821" spans="1:4">
      <c r="A9821" s="110">
        <v>2007</v>
      </c>
      <c r="B9821" s="110" t="s">
        <v>15</v>
      </c>
      <c r="C9821" s="110" t="s">
        <v>52</v>
      </c>
      <c r="D9821" s="111">
        <v>347565</v>
      </c>
    </row>
    <row r="9822" spans="1:4">
      <c r="A9822" s="110">
        <v>2007</v>
      </c>
      <c r="B9822" s="110" t="s">
        <v>4</v>
      </c>
      <c r="C9822" s="110" t="s">
        <v>52</v>
      </c>
      <c r="D9822" s="111">
        <v>467782</v>
      </c>
    </row>
    <row r="9823" spans="1:4">
      <c r="A9823" s="110">
        <v>2007</v>
      </c>
      <c r="B9823" s="110" t="s">
        <v>5</v>
      </c>
      <c r="C9823" s="110" t="s">
        <v>52</v>
      </c>
      <c r="D9823" s="111">
        <v>407820.665528182</v>
      </c>
    </row>
    <row r="9824" spans="1:4">
      <c r="A9824" s="110">
        <v>2007</v>
      </c>
      <c r="B9824" s="110" t="s">
        <v>6</v>
      </c>
      <c r="C9824" s="110" t="s">
        <v>52</v>
      </c>
      <c r="D9824" s="111">
        <v>449976.76188114</v>
      </c>
    </row>
    <row r="9825" spans="1:4">
      <c r="A9825" s="110">
        <v>2007</v>
      </c>
      <c r="B9825" s="110" t="s">
        <v>7</v>
      </c>
      <c r="C9825" s="110" t="s">
        <v>52</v>
      </c>
      <c r="D9825" s="111">
        <v>442553</v>
      </c>
    </row>
    <row r="9826" spans="1:4">
      <c r="A9826" s="110">
        <v>2007</v>
      </c>
      <c r="B9826" s="110" t="s">
        <v>8</v>
      </c>
      <c r="C9826" s="110" t="s">
        <v>52</v>
      </c>
      <c r="D9826" s="111">
        <v>389625</v>
      </c>
    </row>
    <row r="9827" spans="1:4">
      <c r="A9827" s="110">
        <v>2007</v>
      </c>
      <c r="B9827" s="110" t="s">
        <v>9</v>
      </c>
      <c r="C9827" s="110" t="s">
        <v>52</v>
      </c>
      <c r="D9827" s="111">
        <v>433573</v>
      </c>
    </row>
    <row r="9828" spans="1:4">
      <c r="A9828" s="110">
        <v>2007</v>
      </c>
      <c r="B9828" s="110" t="s">
        <v>10</v>
      </c>
      <c r="C9828" s="110" t="s">
        <v>52</v>
      </c>
      <c r="D9828" s="111">
        <v>473284</v>
      </c>
    </row>
    <row r="9829" spans="1:4">
      <c r="A9829" s="110">
        <v>2007</v>
      </c>
      <c r="B9829" s="110" t="s">
        <v>11</v>
      </c>
      <c r="C9829" s="110" t="s">
        <v>52</v>
      </c>
      <c r="D9829" s="111">
        <v>492082</v>
      </c>
    </row>
    <row r="9830" spans="1:4">
      <c r="A9830" s="110">
        <v>2008</v>
      </c>
      <c r="B9830" s="110" t="s">
        <v>12</v>
      </c>
      <c r="C9830" s="110" t="s">
        <v>52</v>
      </c>
      <c r="D9830" s="111">
        <v>495025</v>
      </c>
    </row>
    <row r="9831" spans="1:4">
      <c r="A9831" s="110">
        <v>2008</v>
      </c>
      <c r="B9831" s="110" t="s">
        <v>13</v>
      </c>
      <c r="C9831" s="110" t="s">
        <v>52</v>
      </c>
      <c r="D9831" s="111">
        <v>489173</v>
      </c>
    </row>
    <row r="9832" spans="1:4">
      <c r="A9832" s="110">
        <v>2008</v>
      </c>
      <c r="B9832" s="110" t="s">
        <v>14</v>
      </c>
      <c r="C9832" s="110" t="s">
        <v>52</v>
      </c>
      <c r="D9832" s="111">
        <v>490400</v>
      </c>
    </row>
    <row r="9833" spans="1:4">
      <c r="A9833" s="110">
        <v>2008</v>
      </c>
      <c r="B9833" s="110" t="s">
        <v>15</v>
      </c>
      <c r="C9833" s="110" t="s">
        <v>52</v>
      </c>
      <c r="D9833" s="111">
        <v>545156</v>
      </c>
    </row>
    <row r="9834" spans="1:4">
      <c r="A9834" s="110">
        <v>2008</v>
      </c>
      <c r="B9834" s="110" t="s">
        <v>4</v>
      </c>
      <c r="C9834" s="110" t="s">
        <v>52</v>
      </c>
      <c r="D9834" s="111">
        <v>554620</v>
      </c>
    </row>
    <row r="9835" spans="1:4">
      <c r="A9835" s="110">
        <v>2008</v>
      </c>
      <c r="B9835" s="110" t="s">
        <v>5</v>
      </c>
      <c r="C9835" s="110" t="s">
        <v>52</v>
      </c>
      <c r="D9835" s="111">
        <v>520398</v>
      </c>
    </row>
    <row r="9836" spans="1:4">
      <c r="A9836" s="110">
        <v>2008</v>
      </c>
      <c r="B9836" s="110" t="s">
        <v>6</v>
      </c>
      <c r="C9836" s="110" t="s">
        <v>52</v>
      </c>
      <c r="D9836" s="111">
        <v>553902</v>
      </c>
    </row>
    <row r="9837" spans="1:4">
      <c r="A9837" s="110">
        <v>2008</v>
      </c>
      <c r="B9837" s="110" t="s">
        <v>7</v>
      </c>
      <c r="C9837" s="110" t="s">
        <v>52</v>
      </c>
      <c r="D9837" s="111">
        <v>567296</v>
      </c>
    </row>
    <row r="9838" spans="1:4">
      <c r="A9838" s="110">
        <v>2008</v>
      </c>
      <c r="B9838" s="110" t="s">
        <v>8</v>
      </c>
      <c r="C9838" s="110" t="s">
        <v>52</v>
      </c>
      <c r="D9838" s="111">
        <v>582568</v>
      </c>
    </row>
    <row r="9839" spans="1:4">
      <c r="A9839" s="110">
        <v>2008</v>
      </c>
      <c r="B9839" s="110" t="s">
        <v>9</v>
      </c>
      <c r="C9839" s="110" t="s">
        <v>52</v>
      </c>
      <c r="D9839" s="111">
        <v>583039</v>
      </c>
    </row>
    <row r="9840" spans="1:4">
      <c r="A9840" s="110">
        <v>2008</v>
      </c>
      <c r="B9840" s="110" t="s">
        <v>10</v>
      </c>
      <c r="C9840" s="110" t="s">
        <v>52</v>
      </c>
      <c r="D9840" s="111">
        <v>551317</v>
      </c>
    </row>
    <row r="9841" spans="1:4">
      <c r="A9841" s="110">
        <v>2008</v>
      </c>
      <c r="B9841" s="110" t="s">
        <v>11</v>
      </c>
      <c r="C9841" s="110" t="s">
        <v>52</v>
      </c>
      <c r="D9841" s="111">
        <v>559253</v>
      </c>
    </row>
    <row r="9842" spans="1:4">
      <c r="A9842" s="110">
        <v>2009</v>
      </c>
      <c r="B9842" s="110" t="s">
        <v>12</v>
      </c>
      <c r="C9842" s="110" t="s">
        <v>52</v>
      </c>
      <c r="D9842" s="111">
        <v>533474</v>
      </c>
    </row>
    <row r="9843" spans="1:4">
      <c r="A9843" s="110">
        <v>2009</v>
      </c>
      <c r="B9843" s="110" t="s">
        <v>13</v>
      </c>
      <c r="C9843" s="110" t="s">
        <v>52</v>
      </c>
      <c r="D9843" s="111">
        <v>518882</v>
      </c>
    </row>
    <row r="9844" spans="1:4">
      <c r="A9844" s="110">
        <v>2009</v>
      </c>
      <c r="B9844" s="110" t="s">
        <v>14</v>
      </c>
      <c r="C9844" s="110" t="s">
        <v>52</v>
      </c>
      <c r="D9844" s="111">
        <v>563545</v>
      </c>
    </row>
    <row r="9845" spans="1:4">
      <c r="A9845" s="110">
        <v>2009</v>
      </c>
      <c r="B9845" s="110" t="s">
        <v>15</v>
      </c>
      <c r="C9845" s="110" t="s">
        <v>52</v>
      </c>
      <c r="D9845" s="111">
        <v>547479</v>
      </c>
    </row>
    <row r="9846" spans="1:4">
      <c r="A9846" s="110">
        <v>2009</v>
      </c>
      <c r="B9846" s="110" t="s">
        <v>4</v>
      </c>
      <c r="C9846" s="110" t="s">
        <v>52</v>
      </c>
      <c r="D9846" s="111">
        <v>550423</v>
      </c>
    </row>
    <row r="9847" spans="1:4">
      <c r="A9847" s="110">
        <v>2009</v>
      </c>
      <c r="B9847" s="110" t="s">
        <v>5</v>
      </c>
      <c r="C9847" s="110" t="s">
        <v>52</v>
      </c>
      <c r="D9847" s="111">
        <v>548002</v>
      </c>
    </row>
    <row r="9848" spans="1:4">
      <c r="A9848" s="110">
        <v>2009</v>
      </c>
      <c r="B9848" s="110" t="s">
        <v>6</v>
      </c>
      <c r="C9848" s="110" t="s">
        <v>52</v>
      </c>
      <c r="D9848" s="111">
        <v>526439</v>
      </c>
    </row>
    <row r="9849" spans="1:4">
      <c r="A9849" s="110">
        <v>2009</v>
      </c>
      <c r="B9849" s="110" t="s">
        <v>7</v>
      </c>
      <c r="C9849" s="110" t="s">
        <v>52</v>
      </c>
      <c r="D9849" s="111">
        <v>568740</v>
      </c>
    </row>
    <row r="9850" spans="1:4">
      <c r="A9850" s="110">
        <v>2009</v>
      </c>
      <c r="B9850" s="110" t="s">
        <v>8</v>
      </c>
      <c r="C9850" s="110" t="s">
        <v>52</v>
      </c>
      <c r="D9850" s="111">
        <v>588354</v>
      </c>
    </row>
    <row r="9851" spans="1:4">
      <c r="A9851" s="110">
        <v>2009</v>
      </c>
      <c r="B9851" s="110" t="s">
        <v>9</v>
      </c>
      <c r="C9851" s="110" t="s">
        <v>52</v>
      </c>
      <c r="D9851" s="111">
        <v>605175</v>
      </c>
    </row>
    <row r="9852" spans="1:4">
      <c r="A9852" s="110">
        <v>2009</v>
      </c>
      <c r="B9852" s="110" t="s">
        <v>10</v>
      </c>
      <c r="C9852" s="110" t="s">
        <v>52</v>
      </c>
      <c r="D9852" s="111">
        <v>578186</v>
      </c>
    </row>
    <row r="9853" spans="1:4">
      <c r="A9853" s="110">
        <v>2009</v>
      </c>
      <c r="B9853" s="110" t="s">
        <v>11</v>
      </c>
      <c r="C9853" s="110" t="s">
        <v>52</v>
      </c>
      <c r="D9853" s="111">
        <v>574483</v>
      </c>
    </row>
    <row r="9854" spans="1:4">
      <c r="A9854" s="110">
        <v>2010</v>
      </c>
      <c r="B9854" s="110" t="s">
        <v>12</v>
      </c>
      <c r="C9854" s="110" t="s">
        <v>52</v>
      </c>
      <c r="D9854" s="111">
        <v>504981</v>
      </c>
    </row>
    <row r="9855" spans="1:4">
      <c r="A9855" s="110">
        <v>2010</v>
      </c>
      <c r="B9855" s="110" t="s">
        <v>13</v>
      </c>
      <c r="C9855" s="110" t="s">
        <v>52</v>
      </c>
      <c r="D9855" s="111">
        <v>504192</v>
      </c>
    </row>
    <row r="9856" spans="1:4">
      <c r="A9856" s="110">
        <v>2010</v>
      </c>
      <c r="B9856" s="110" t="s">
        <v>14</v>
      </c>
      <c r="C9856" s="110" t="s">
        <v>52</v>
      </c>
      <c r="D9856" s="111">
        <v>611231</v>
      </c>
    </row>
    <row r="9857" spans="1:4">
      <c r="A9857" s="110">
        <v>2010</v>
      </c>
      <c r="B9857" s="110" t="s">
        <v>15</v>
      </c>
      <c r="C9857" s="110" t="s">
        <v>52</v>
      </c>
      <c r="D9857" s="111">
        <v>599384</v>
      </c>
    </row>
    <row r="9858" spans="1:4">
      <c r="A9858" s="110">
        <v>2010</v>
      </c>
      <c r="B9858" s="110" t="s">
        <v>4</v>
      </c>
      <c r="C9858" s="110" t="s">
        <v>52</v>
      </c>
      <c r="D9858" s="111">
        <v>584416</v>
      </c>
    </row>
    <row r="9859" spans="1:4">
      <c r="A9859" s="110">
        <v>2010</v>
      </c>
      <c r="B9859" s="110" t="s">
        <v>5</v>
      </c>
      <c r="C9859" s="110" t="s">
        <v>52</v>
      </c>
      <c r="D9859" s="111">
        <v>598026</v>
      </c>
    </row>
    <row r="9860" spans="1:4">
      <c r="A9860" s="110">
        <v>2010</v>
      </c>
      <c r="B9860" s="110" t="s">
        <v>6</v>
      </c>
      <c r="C9860" s="110" t="s">
        <v>52</v>
      </c>
      <c r="D9860" s="111">
        <v>584086</v>
      </c>
    </row>
    <row r="9861" spans="1:4">
      <c r="A9861" s="110">
        <v>2010</v>
      </c>
      <c r="B9861" s="110" t="s">
        <v>7</v>
      </c>
      <c r="C9861" s="110" t="s">
        <v>52</v>
      </c>
      <c r="D9861" s="111">
        <v>600640</v>
      </c>
    </row>
    <row r="9862" spans="1:4">
      <c r="A9862" s="110">
        <v>2010</v>
      </c>
      <c r="B9862" s="110" t="s">
        <v>8</v>
      </c>
      <c r="C9862" s="110" t="s">
        <v>52</v>
      </c>
      <c r="D9862" s="111">
        <v>624471</v>
      </c>
    </row>
    <row r="9863" spans="1:4">
      <c r="A9863" s="110">
        <v>2010</v>
      </c>
      <c r="B9863" s="110" t="s">
        <v>9</v>
      </c>
      <c r="C9863" s="110" t="s">
        <v>52</v>
      </c>
      <c r="D9863" s="111">
        <v>597236</v>
      </c>
    </row>
    <row r="9864" spans="1:4">
      <c r="A9864" s="110">
        <v>2010</v>
      </c>
      <c r="B9864" s="110" t="s">
        <v>10</v>
      </c>
      <c r="C9864" s="110" t="s">
        <v>52</v>
      </c>
      <c r="D9864" s="111">
        <v>562688</v>
      </c>
    </row>
    <row r="9865" spans="1:4">
      <c r="A9865" s="110">
        <v>2010</v>
      </c>
      <c r="B9865" s="110" t="s">
        <v>11</v>
      </c>
      <c r="C9865" s="110" t="s">
        <v>52</v>
      </c>
      <c r="D9865" s="111">
        <v>527615</v>
      </c>
    </row>
    <row r="9866" spans="1:4">
      <c r="A9866" s="110">
        <v>2011</v>
      </c>
      <c r="B9866" s="110" t="s">
        <v>12</v>
      </c>
      <c r="C9866" s="110" t="s">
        <v>52</v>
      </c>
      <c r="D9866" s="111">
        <v>413538</v>
      </c>
    </row>
    <row r="9867" spans="1:4">
      <c r="A9867" s="110">
        <v>2011</v>
      </c>
      <c r="B9867" s="110" t="s">
        <v>13</v>
      </c>
      <c r="C9867" s="110" t="s">
        <v>52</v>
      </c>
      <c r="D9867" s="111">
        <v>359715</v>
      </c>
    </row>
    <row r="9868" spans="1:4">
      <c r="A9868" s="110">
        <v>2011</v>
      </c>
      <c r="B9868" s="110" t="s">
        <v>14</v>
      </c>
      <c r="C9868" s="110" t="s">
        <v>52</v>
      </c>
      <c r="D9868" s="111">
        <v>337921</v>
      </c>
    </row>
    <row r="9869" spans="1:4">
      <c r="A9869" s="110">
        <v>2011</v>
      </c>
      <c r="B9869" s="110" t="s">
        <v>15</v>
      </c>
      <c r="C9869" s="110" t="s">
        <v>52</v>
      </c>
      <c r="D9869" s="111">
        <v>371328</v>
      </c>
    </row>
    <row r="9870" spans="1:4">
      <c r="A9870" s="110">
        <v>2011</v>
      </c>
      <c r="B9870" s="110" t="s">
        <v>4</v>
      </c>
      <c r="C9870" s="110" t="s">
        <v>52</v>
      </c>
      <c r="D9870" s="111">
        <v>395124</v>
      </c>
    </row>
    <row r="9871" spans="1:4">
      <c r="A9871" s="110">
        <v>2011</v>
      </c>
      <c r="B9871" s="110" t="s">
        <v>5</v>
      </c>
      <c r="C9871" s="110" t="s">
        <v>52</v>
      </c>
      <c r="D9871" s="111">
        <v>332739</v>
      </c>
    </row>
    <row r="9872" spans="1:4">
      <c r="A9872" s="110">
        <v>2011</v>
      </c>
      <c r="B9872" s="110" t="s">
        <v>6</v>
      </c>
      <c r="C9872" s="110" t="s">
        <v>52</v>
      </c>
      <c r="D9872" s="111">
        <v>238196</v>
      </c>
    </row>
    <row r="9873" spans="1:4">
      <c r="A9873" s="110">
        <v>2011</v>
      </c>
      <c r="B9873" s="110" t="s">
        <v>7</v>
      </c>
      <c r="C9873" s="110" t="s">
        <v>52</v>
      </c>
      <c r="D9873" s="111">
        <v>358070</v>
      </c>
    </row>
    <row r="9874" spans="1:4">
      <c r="A9874" s="110">
        <v>2011</v>
      </c>
      <c r="B9874" s="110" t="s">
        <v>8</v>
      </c>
      <c r="C9874" s="110" t="s">
        <v>52</v>
      </c>
      <c r="D9874" s="111">
        <v>565828</v>
      </c>
    </row>
    <row r="9875" spans="1:4">
      <c r="A9875" s="110">
        <v>2011</v>
      </c>
      <c r="B9875" s="110" t="s">
        <v>9</v>
      </c>
      <c r="C9875" s="110" t="s">
        <v>52</v>
      </c>
      <c r="D9875" s="111">
        <v>477133</v>
      </c>
    </row>
    <row r="9876" spans="1:4">
      <c r="A9876" s="110">
        <v>2011</v>
      </c>
      <c r="B9876" s="110" t="s">
        <v>10</v>
      </c>
      <c r="C9876" s="110" t="s">
        <v>52</v>
      </c>
      <c r="D9876" s="111">
        <v>406799</v>
      </c>
    </row>
    <row r="9877" spans="1:4">
      <c r="A9877" s="110">
        <v>2011</v>
      </c>
      <c r="B9877" s="110" t="s">
        <v>11</v>
      </c>
      <c r="C9877" s="110" t="s">
        <v>52</v>
      </c>
      <c r="D9877" s="111">
        <v>407273</v>
      </c>
    </row>
    <row r="9878" spans="1:4">
      <c r="A9878" s="110">
        <v>2012</v>
      </c>
      <c r="B9878" s="110" t="s">
        <v>12</v>
      </c>
      <c r="C9878" s="110" t="s">
        <v>52</v>
      </c>
      <c r="D9878" s="111">
        <v>440464</v>
      </c>
    </row>
    <row r="9879" spans="1:4">
      <c r="A9879" s="110">
        <v>2012</v>
      </c>
      <c r="B9879" s="110" t="s">
        <v>13</v>
      </c>
      <c r="C9879" s="110" t="s">
        <v>52</v>
      </c>
      <c r="D9879" s="111">
        <v>439901</v>
      </c>
    </row>
    <row r="9880" spans="1:4">
      <c r="A9880" s="110">
        <v>2012</v>
      </c>
      <c r="B9880" s="110" t="s">
        <v>14</v>
      </c>
      <c r="C9880" s="110" t="s">
        <v>52</v>
      </c>
      <c r="D9880" s="111">
        <v>477805</v>
      </c>
    </row>
    <row r="9881" spans="1:4">
      <c r="A9881" s="110">
        <v>2012</v>
      </c>
      <c r="B9881" s="110" t="s">
        <v>15</v>
      </c>
      <c r="C9881" s="110" t="s">
        <v>52</v>
      </c>
      <c r="D9881" s="111">
        <v>403239</v>
      </c>
    </row>
    <row r="9882" spans="1:4">
      <c r="A9882" s="110">
        <v>2012</v>
      </c>
      <c r="B9882" s="110" t="s">
        <v>4</v>
      </c>
      <c r="C9882" s="110" t="s">
        <v>52</v>
      </c>
      <c r="D9882" s="111">
        <v>404425</v>
      </c>
    </row>
    <row r="9883" spans="1:4">
      <c r="A9883" s="110">
        <v>2012</v>
      </c>
      <c r="B9883" s="110" t="s">
        <v>5</v>
      </c>
      <c r="C9883" s="110" t="s">
        <v>52</v>
      </c>
      <c r="D9883" s="111">
        <v>440154</v>
      </c>
    </row>
    <row r="9884" spans="1:4">
      <c r="A9884" s="110">
        <v>2012</v>
      </c>
      <c r="B9884" s="110" t="s">
        <v>6</v>
      </c>
      <c r="C9884" s="110" t="s">
        <v>52</v>
      </c>
      <c r="D9884" s="111">
        <v>148933.90311456041</v>
      </c>
    </row>
    <row r="9885" spans="1:4">
      <c r="A9885" s="110">
        <v>2012</v>
      </c>
      <c r="B9885" s="110" t="s">
        <v>7</v>
      </c>
      <c r="C9885" s="110" t="s">
        <v>52</v>
      </c>
      <c r="D9885" s="111">
        <v>169896.81681419013</v>
      </c>
    </row>
    <row r="9886" spans="1:4">
      <c r="A9886" s="110">
        <v>2012</v>
      </c>
      <c r="B9886" s="110" t="s">
        <v>8</v>
      </c>
      <c r="C9886" s="110" t="s">
        <v>52</v>
      </c>
      <c r="D9886" s="111">
        <v>154329.42687598758</v>
      </c>
    </row>
    <row r="9887" spans="1:4">
      <c r="A9887" s="110">
        <v>2012</v>
      </c>
      <c r="B9887" s="110" t="s">
        <v>9</v>
      </c>
      <c r="C9887" s="110" t="s">
        <v>52</v>
      </c>
      <c r="D9887" s="111">
        <v>151889.53851975844</v>
      </c>
    </row>
    <row r="9888" spans="1:4">
      <c r="A9888" s="110">
        <v>2012</v>
      </c>
      <c r="B9888" s="110" t="s">
        <v>10</v>
      </c>
      <c r="C9888" s="110" t="s">
        <v>52</v>
      </c>
      <c r="D9888" s="111">
        <v>146916.19056985198</v>
      </c>
    </row>
    <row r="9889" spans="1:4">
      <c r="A9889" s="110">
        <v>2012</v>
      </c>
      <c r="B9889" s="110" t="s">
        <v>11</v>
      </c>
      <c r="C9889" s="110" t="s">
        <v>52</v>
      </c>
      <c r="D9889" s="111">
        <v>477213.7862747538</v>
      </c>
    </row>
    <row r="9890" spans="1:4">
      <c r="A9890" s="110">
        <v>2013</v>
      </c>
      <c r="B9890" s="110" t="s">
        <v>12</v>
      </c>
      <c r="C9890" s="110" t="s">
        <v>52</v>
      </c>
      <c r="D9890" s="111">
        <v>453868.839009427</v>
      </c>
    </row>
    <row r="9891" spans="1:4">
      <c r="A9891" s="110">
        <v>2013</v>
      </c>
      <c r="B9891" s="110" t="s">
        <v>13</v>
      </c>
      <c r="C9891" s="110" t="s">
        <v>52</v>
      </c>
      <c r="D9891" s="111">
        <v>406865.95084260876</v>
      </c>
    </row>
    <row r="9892" spans="1:4">
      <c r="A9892" s="110">
        <v>2013</v>
      </c>
      <c r="B9892" s="110" t="s">
        <v>14</v>
      </c>
      <c r="C9892" s="110" t="s">
        <v>52</v>
      </c>
      <c r="D9892" s="111">
        <v>482136.00403332827</v>
      </c>
    </row>
    <row r="9893" spans="1:4">
      <c r="A9893" s="110">
        <v>2013</v>
      </c>
      <c r="B9893" s="110" t="s">
        <v>15</v>
      </c>
      <c r="C9893" s="110" t="s">
        <v>52</v>
      </c>
      <c r="D9893" s="111">
        <v>485913.88834047766</v>
      </c>
    </row>
    <row r="9894" spans="1:4">
      <c r="A9894" s="110">
        <v>2013</v>
      </c>
      <c r="B9894" s="110" t="s">
        <v>4</v>
      </c>
      <c r="C9894" s="110" t="s">
        <v>52</v>
      </c>
      <c r="D9894" s="111">
        <v>549229.12514222483</v>
      </c>
    </row>
    <row r="9895" spans="1:4">
      <c r="A9895" s="110">
        <v>2013</v>
      </c>
      <c r="B9895" s="110" t="s">
        <v>5</v>
      </c>
      <c r="C9895" s="110" t="s">
        <v>52</v>
      </c>
      <c r="D9895" s="111">
        <v>509770.99517081719</v>
      </c>
    </row>
    <row r="9896" spans="1:4">
      <c r="A9896" s="110">
        <v>2013</v>
      </c>
      <c r="B9896" s="110" t="s">
        <v>6</v>
      </c>
      <c r="C9896" s="110" t="s">
        <v>52</v>
      </c>
      <c r="D9896" s="111">
        <v>479850.46608430968</v>
      </c>
    </row>
    <row r="9897" spans="1:4">
      <c r="A9897" s="110">
        <v>2013</v>
      </c>
      <c r="B9897" s="110" t="s">
        <v>7</v>
      </c>
      <c r="C9897" s="110" t="s">
        <v>52</v>
      </c>
      <c r="D9897" s="111">
        <v>521847.54912959127</v>
      </c>
    </row>
    <row r="9898" spans="1:4">
      <c r="A9898" s="110">
        <v>2013</v>
      </c>
      <c r="B9898" s="110" t="s">
        <v>8</v>
      </c>
      <c r="C9898" s="110" t="s">
        <v>52</v>
      </c>
      <c r="D9898" s="111">
        <v>473955.61974336364</v>
      </c>
    </row>
    <row r="9899" spans="1:4">
      <c r="A9899" s="110">
        <v>2013</v>
      </c>
      <c r="B9899" s="110" t="s">
        <v>9</v>
      </c>
      <c r="C9899" s="110" t="s">
        <v>52</v>
      </c>
      <c r="D9899" s="111">
        <v>552398.43083876057</v>
      </c>
    </row>
    <row r="9900" spans="1:4">
      <c r="A9900" s="110">
        <v>2013</v>
      </c>
      <c r="B9900" s="110" t="s">
        <v>10</v>
      </c>
      <c r="C9900" s="110" t="s">
        <v>52</v>
      </c>
      <c r="D9900" s="111">
        <v>518916.14388128038</v>
      </c>
    </row>
    <row r="9901" spans="1:4">
      <c r="A9901" s="110">
        <v>2013</v>
      </c>
      <c r="B9901" s="110" t="s">
        <v>11</v>
      </c>
      <c r="C9901" s="110" t="s">
        <v>52</v>
      </c>
      <c r="D9901" s="111">
        <v>459512.92598681862</v>
      </c>
    </row>
    <row r="9902" spans="1:4">
      <c r="A9902" s="110">
        <v>2014</v>
      </c>
      <c r="B9902" s="110" t="s">
        <v>12</v>
      </c>
      <c r="C9902" s="110" t="s">
        <v>52</v>
      </c>
      <c r="D9902" s="111">
        <v>404441</v>
      </c>
    </row>
    <row r="9903" spans="1:4">
      <c r="A9903" s="110">
        <v>2014</v>
      </c>
      <c r="B9903" s="110" t="s">
        <v>13</v>
      </c>
      <c r="C9903" s="110" t="s">
        <v>52</v>
      </c>
      <c r="D9903" s="111">
        <v>395219</v>
      </c>
    </row>
    <row r="9904" spans="1:4">
      <c r="A9904" s="110">
        <v>2014</v>
      </c>
      <c r="B9904" s="110" t="s">
        <v>14</v>
      </c>
      <c r="C9904" s="110" t="s">
        <v>52</v>
      </c>
      <c r="D9904" s="111">
        <v>423935.47286751471</v>
      </c>
    </row>
    <row r="9905" spans="1:4">
      <c r="A9905" s="110">
        <v>2014</v>
      </c>
      <c r="B9905" s="110" t="s">
        <v>15</v>
      </c>
      <c r="C9905" s="110" t="s">
        <v>52</v>
      </c>
      <c r="D9905" s="111">
        <v>438046.76503584726</v>
      </c>
    </row>
    <row r="9906" spans="1:4">
      <c r="A9906" s="110">
        <v>2014</v>
      </c>
      <c r="B9906" s="110" t="s">
        <v>4</v>
      </c>
      <c r="C9906" s="110" t="s">
        <v>52</v>
      </c>
      <c r="D9906" s="111">
        <v>450692.8126457145</v>
      </c>
    </row>
    <row r="9907" spans="1:4">
      <c r="A9907" s="110">
        <v>2014</v>
      </c>
      <c r="B9907" s="110" t="s">
        <v>5</v>
      </c>
      <c r="C9907" s="110" t="s">
        <v>52</v>
      </c>
      <c r="D9907" s="111">
        <v>438486.75318368449</v>
      </c>
    </row>
    <row r="9908" spans="1:4">
      <c r="A9908" s="110">
        <v>2014</v>
      </c>
      <c r="B9908" s="110" t="s">
        <v>6</v>
      </c>
      <c r="C9908" s="110" t="s">
        <v>52</v>
      </c>
      <c r="D9908" s="111">
        <v>425627.0916209913</v>
      </c>
    </row>
    <row r="9909" spans="1:4">
      <c r="A9909" s="110">
        <v>2014</v>
      </c>
      <c r="B9909" s="110" t="s">
        <v>7</v>
      </c>
      <c r="C9909" s="110" t="s">
        <v>52</v>
      </c>
      <c r="D9909" s="111">
        <v>439666.0231720556</v>
      </c>
    </row>
    <row r="9910" spans="1:4">
      <c r="A9910" s="110">
        <v>2014</v>
      </c>
      <c r="B9910" s="110" t="s">
        <v>8</v>
      </c>
      <c r="C9910" s="110" t="s">
        <v>52</v>
      </c>
      <c r="D9910" s="111">
        <v>592391</v>
      </c>
    </row>
    <row r="9911" spans="1:4">
      <c r="A9911" s="110">
        <v>2014</v>
      </c>
      <c r="B9911" s="110" t="s">
        <v>9</v>
      </c>
      <c r="C9911" s="110" t="s">
        <v>52</v>
      </c>
      <c r="D9911" s="111">
        <v>601415</v>
      </c>
    </row>
    <row r="9912" spans="1:4">
      <c r="A9912" s="110">
        <v>2014</v>
      </c>
      <c r="B9912" s="110" t="s">
        <v>10</v>
      </c>
      <c r="C9912" s="110" t="s">
        <v>52</v>
      </c>
      <c r="D9912" s="111">
        <v>562151</v>
      </c>
    </row>
    <row r="9913" spans="1:4">
      <c r="A9913" s="110">
        <v>2014</v>
      </c>
      <c r="B9913" s="110" t="s">
        <v>11</v>
      </c>
      <c r="C9913" s="110" t="s">
        <v>52</v>
      </c>
      <c r="D9913" s="111">
        <v>544940</v>
      </c>
    </row>
    <row r="9914" spans="1:4">
      <c r="A9914" s="110">
        <v>2015</v>
      </c>
      <c r="B9914" s="110" t="s">
        <v>12</v>
      </c>
      <c r="C9914" s="110" t="s">
        <v>52</v>
      </c>
      <c r="D9914" s="111">
        <v>514525</v>
      </c>
    </row>
    <row r="9915" spans="1:4">
      <c r="A9915" s="110">
        <v>2015</v>
      </c>
      <c r="B9915" s="110" t="s">
        <v>13</v>
      </c>
      <c r="C9915" s="110" t="s">
        <v>52</v>
      </c>
      <c r="D9915" s="111">
        <v>503890</v>
      </c>
    </row>
    <row r="9916" spans="1:4">
      <c r="A9916" s="110">
        <v>2015</v>
      </c>
      <c r="B9916" s="110" t="s">
        <v>14</v>
      </c>
      <c r="C9916" s="110" t="s">
        <v>52</v>
      </c>
      <c r="D9916" s="111">
        <v>574209</v>
      </c>
    </row>
    <row r="9917" spans="1:4">
      <c r="A9917" s="110">
        <v>2015</v>
      </c>
      <c r="B9917" s="110" t="s">
        <v>15</v>
      </c>
      <c r="C9917" s="110" t="s">
        <v>52</v>
      </c>
      <c r="D9917" s="111">
        <v>609564</v>
      </c>
    </row>
    <row r="9918" spans="1:4">
      <c r="A9918" s="110">
        <v>2015</v>
      </c>
      <c r="B9918" s="110" t="s">
        <v>4</v>
      </c>
      <c r="C9918" s="110" t="s">
        <v>52</v>
      </c>
      <c r="D9918" s="111">
        <v>573603</v>
      </c>
    </row>
    <row r="9919" spans="1:4">
      <c r="A9919" s="110">
        <v>2015</v>
      </c>
      <c r="B9919" s="110" t="s">
        <v>5</v>
      </c>
      <c r="C9919" s="110" t="s">
        <v>52</v>
      </c>
      <c r="D9919" s="111">
        <v>573149</v>
      </c>
    </row>
    <row r="9920" spans="1:4">
      <c r="A9920" s="110">
        <v>2015</v>
      </c>
      <c r="B9920" s="110" t="s">
        <v>6</v>
      </c>
      <c r="C9920" s="110" t="s">
        <v>52</v>
      </c>
      <c r="D9920" s="111">
        <v>560469</v>
      </c>
    </row>
    <row r="9921" spans="1:4">
      <c r="A9921" s="110">
        <v>2015</v>
      </c>
      <c r="B9921" s="110" t="s">
        <v>7</v>
      </c>
      <c r="C9921" s="110" t="s">
        <v>52</v>
      </c>
      <c r="D9921" s="111">
        <v>563235</v>
      </c>
    </row>
    <row r="9922" spans="1:4">
      <c r="A9922" s="110">
        <v>2015</v>
      </c>
      <c r="B9922" s="110" t="s">
        <v>8</v>
      </c>
      <c r="C9922" s="110" t="s">
        <v>52</v>
      </c>
      <c r="D9922" s="111">
        <v>606962</v>
      </c>
    </row>
    <row r="9923" spans="1:4">
      <c r="A9923" s="110">
        <v>2015</v>
      </c>
      <c r="B9923" s="110" t="s">
        <v>9</v>
      </c>
      <c r="C9923" s="110" t="s">
        <v>52</v>
      </c>
      <c r="D9923" s="111">
        <v>574700</v>
      </c>
    </row>
    <row r="9924" spans="1:4">
      <c r="A9924" s="110">
        <v>2015</v>
      </c>
      <c r="B9924" s="110" t="s">
        <v>10</v>
      </c>
      <c r="C9924" s="110" t="s">
        <v>52</v>
      </c>
      <c r="D9924" s="111">
        <v>506762</v>
      </c>
    </row>
    <row r="9925" spans="1:4">
      <c r="A9925" s="110">
        <v>2015</v>
      </c>
      <c r="B9925" s="110" t="s">
        <v>11</v>
      </c>
      <c r="C9925" s="110" t="s">
        <v>52</v>
      </c>
      <c r="D9925" s="111">
        <v>582360</v>
      </c>
    </row>
    <row r="9926" spans="1:4">
      <c r="A9926" s="110">
        <v>2016</v>
      </c>
      <c r="B9926" s="110" t="s">
        <v>12</v>
      </c>
      <c r="C9926" s="110" t="s">
        <v>52</v>
      </c>
      <c r="D9926" s="111">
        <v>497106</v>
      </c>
    </row>
    <row r="9927" spans="1:4">
      <c r="A9927" s="110">
        <v>2016</v>
      </c>
      <c r="B9927" s="110" t="s">
        <v>13</v>
      </c>
      <c r="C9927" s="110" t="s">
        <v>52</v>
      </c>
      <c r="D9927" s="111">
        <v>440801</v>
      </c>
    </row>
    <row r="9928" spans="1:4">
      <c r="A9928" s="110">
        <v>2016</v>
      </c>
      <c r="B9928" s="110" t="s">
        <v>14</v>
      </c>
      <c r="C9928" s="110" t="s">
        <v>52</v>
      </c>
      <c r="D9928" s="111">
        <v>493093</v>
      </c>
    </row>
    <row r="9929" spans="1:4">
      <c r="A9929" s="110">
        <v>2016</v>
      </c>
      <c r="B9929" s="110" t="s">
        <v>15</v>
      </c>
      <c r="C9929" s="110" t="s">
        <v>52</v>
      </c>
      <c r="D9929" s="111">
        <v>593605</v>
      </c>
    </row>
    <row r="9930" spans="1:4">
      <c r="A9930" s="110">
        <v>2016</v>
      </c>
      <c r="B9930" s="110" t="s">
        <v>4</v>
      </c>
      <c r="C9930" s="110" t="s">
        <v>52</v>
      </c>
      <c r="D9930" s="111">
        <v>611243</v>
      </c>
    </row>
    <row r="9931" spans="1:4">
      <c r="A9931" s="110">
        <v>2016</v>
      </c>
      <c r="B9931" s="110" t="s">
        <v>5</v>
      </c>
      <c r="C9931" s="110" t="s">
        <v>52</v>
      </c>
      <c r="D9931" s="111">
        <v>581619</v>
      </c>
    </row>
    <row r="9932" spans="1:4">
      <c r="A9932" s="110">
        <v>2016</v>
      </c>
      <c r="B9932" s="110" t="s">
        <v>6</v>
      </c>
      <c r="C9932" s="110" t="s">
        <v>52</v>
      </c>
      <c r="D9932" s="111">
        <v>569042</v>
      </c>
    </row>
    <row r="9933" spans="1:4">
      <c r="A9933" s="110">
        <v>2016</v>
      </c>
      <c r="B9933" s="110" t="s">
        <v>7</v>
      </c>
      <c r="C9933" s="110" t="s">
        <v>52</v>
      </c>
      <c r="D9933" s="111">
        <v>615591</v>
      </c>
    </row>
    <row r="9934" spans="1:4">
      <c r="A9934" s="110">
        <v>2016</v>
      </c>
      <c r="B9934" s="110" t="s">
        <v>8</v>
      </c>
      <c r="C9934" s="110" t="s">
        <v>52</v>
      </c>
      <c r="D9934" s="111">
        <v>582748</v>
      </c>
    </row>
    <row r="9935" spans="1:4">
      <c r="A9935" s="110">
        <v>2016</v>
      </c>
      <c r="B9935" s="110" t="s">
        <v>9</v>
      </c>
      <c r="C9935" s="110" t="s">
        <v>52</v>
      </c>
      <c r="D9935" s="111">
        <v>503560</v>
      </c>
    </row>
    <row r="9936" spans="1:4">
      <c r="A9936" s="110">
        <v>2016</v>
      </c>
      <c r="B9936" s="110" t="s">
        <v>10</v>
      </c>
      <c r="C9936" s="110" t="s">
        <v>52</v>
      </c>
      <c r="D9936" s="111">
        <v>513716</v>
      </c>
    </row>
    <row r="9937" spans="1:4">
      <c r="A9937" s="110">
        <v>2016</v>
      </c>
      <c r="B9937" s="110" t="s">
        <v>11</v>
      </c>
      <c r="C9937" s="110" t="s">
        <v>52</v>
      </c>
      <c r="D9937" s="111">
        <v>459315</v>
      </c>
    </row>
    <row r="9938" spans="1:4">
      <c r="A9938" s="110">
        <v>2017</v>
      </c>
      <c r="B9938" s="110" t="s">
        <v>12</v>
      </c>
      <c r="C9938" s="110" t="s">
        <v>52</v>
      </c>
      <c r="D9938" s="111">
        <v>434613</v>
      </c>
    </row>
    <row r="9939" spans="1:4">
      <c r="A9939" s="110">
        <v>2017</v>
      </c>
      <c r="B9939" s="110" t="s">
        <v>13</v>
      </c>
      <c r="C9939" s="110" t="s">
        <v>52</v>
      </c>
      <c r="D9939" s="111">
        <v>373597</v>
      </c>
    </row>
    <row r="9940" spans="1:4">
      <c r="A9940" s="110">
        <v>2017</v>
      </c>
      <c r="B9940" s="110" t="s">
        <v>14</v>
      </c>
      <c r="C9940" s="110" t="s">
        <v>52</v>
      </c>
      <c r="D9940" s="111">
        <v>510778</v>
      </c>
    </row>
    <row r="9941" spans="1:4">
      <c r="A9941" s="110">
        <v>2017</v>
      </c>
      <c r="B9941" s="110" t="s">
        <v>15</v>
      </c>
      <c r="C9941" s="110" t="s">
        <v>52</v>
      </c>
      <c r="D9941" s="111">
        <v>461298</v>
      </c>
    </row>
    <row r="9942" spans="1:4">
      <c r="A9942" s="110">
        <v>2017</v>
      </c>
      <c r="B9942" s="110" t="s">
        <v>4</v>
      </c>
      <c r="C9942" s="110" t="s">
        <v>52</v>
      </c>
      <c r="D9942" s="111">
        <v>496040</v>
      </c>
    </row>
    <row r="9943" spans="1:4">
      <c r="A9943" s="110">
        <v>2017</v>
      </c>
      <c r="B9943" s="110" t="s">
        <v>5</v>
      </c>
      <c r="C9943" s="110" t="s">
        <v>52</v>
      </c>
      <c r="D9943" s="111">
        <v>486893</v>
      </c>
    </row>
    <row r="9944" spans="1:4">
      <c r="A9944" s="110">
        <v>2017</v>
      </c>
      <c r="B9944" s="110" t="s">
        <v>6</v>
      </c>
      <c r="C9944" s="110" t="s">
        <v>52</v>
      </c>
      <c r="D9944" s="111">
        <v>504236</v>
      </c>
    </row>
    <row r="9945" spans="1:4">
      <c r="A9945" s="110">
        <v>2017</v>
      </c>
      <c r="B9945" s="110" t="s">
        <v>7</v>
      </c>
      <c r="C9945" s="110" t="s">
        <v>52</v>
      </c>
      <c r="D9945" s="111">
        <v>528339</v>
      </c>
    </row>
    <row r="9946" spans="1:4">
      <c r="A9946" s="110">
        <v>2017</v>
      </c>
      <c r="B9946" s="110" t="s">
        <v>8</v>
      </c>
      <c r="C9946" s="110" t="s">
        <v>52</v>
      </c>
      <c r="D9946" s="111">
        <v>523359</v>
      </c>
    </row>
    <row r="9947" spans="1:4">
      <c r="A9947" s="110">
        <v>2017</v>
      </c>
      <c r="B9947" s="110" t="s">
        <v>9</v>
      </c>
      <c r="C9947" s="110" t="s">
        <v>52</v>
      </c>
      <c r="D9947" s="111">
        <v>532277</v>
      </c>
    </row>
    <row r="9948" spans="1:4">
      <c r="A9948" s="110">
        <v>2017</v>
      </c>
      <c r="B9948" s="110" t="s">
        <v>10</v>
      </c>
      <c r="C9948" s="110" t="s">
        <v>52</v>
      </c>
      <c r="D9948" s="111">
        <v>519357</v>
      </c>
    </row>
    <row r="9949" spans="1:4">
      <c r="A9949" s="110">
        <v>2017</v>
      </c>
      <c r="B9949" s="110" t="s">
        <v>11</v>
      </c>
      <c r="C9949" s="110" t="s">
        <v>52</v>
      </c>
      <c r="D9949" s="111">
        <v>461944</v>
      </c>
    </row>
    <row r="9950" spans="1:4">
      <c r="A9950" s="110">
        <v>2018</v>
      </c>
      <c r="B9950" s="110" t="s">
        <v>12</v>
      </c>
      <c r="C9950" s="110" t="s">
        <v>52</v>
      </c>
      <c r="D9950" s="111">
        <v>455799</v>
      </c>
    </row>
    <row r="9951" spans="1:4">
      <c r="A9951" s="110">
        <v>2018</v>
      </c>
      <c r="B9951" s="110" t="s">
        <v>13</v>
      </c>
      <c r="C9951" s="110" t="s">
        <v>52</v>
      </c>
      <c r="D9951" s="111">
        <v>420598</v>
      </c>
    </row>
    <row r="9952" spans="1:4">
      <c r="A9952" s="110">
        <v>2018</v>
      </c>
      <c r="B9952" s="110" t="s">
        <v>14</v>
      </c>
      <c r="C9952" s="110" t="s">
        <v>52</v>
      </c>
      <c r="D9952" s="111">
        <v>520409</v>
      </c>
    </row>
    <row r="9953" spans="1:4">
      <c r="A9953" s="110">
        <v>2018</v>
      </c>
      <c r="B9953" s="110" t="s">
        <v>15</v>
      </c>
      <c r="C9953" s="110" t="s">
        <v>52</v>
      </c>
      <c r="D9953" s="111">
        <v>502163</v>
      </c>
    </row>
    <row r="9954" spans="1:4">
      <c r="A9954" s="110">
        <v>2018</v>
      </c>
      <c r="B9954" s="110" t="s">
        <v>4</v>
      </c>
      <c r="C9954" s="110" t="s">
        <v>52</v>
      </c>
      <c r="D9954" s="111">
        <v>517485</v>
      </c>
    </row>
    <row r="9955" spans="1:4">
      <c r="A9955" s="110">
        <v>2018</v>
      </c>
      <c r="B9955" s="110" t="s">
        <v>5</v>
      </c>
      <c r="C9955" s="110" t="s">
        <v>52</v>
      </c>
      <c r="D9955" s="111">
        <v>478627</v>
      </c>
    </row>
    <row r="9956" spans="1:4">
      <c r="A9956" s="110">
        <v>2018</v>
      </c>
      <c r="B9956" s="110" t="s">
        <v>6</v>
      </c>
      <c r="C9956" s="110" t="s">
        <v>52</v>
      </c>
      <c r="D9956" s="111">
        <v>492694</v>
      </c>
    </row>
    <row r="9957" spans="1:4">
      <c r="A9957" s="110">
        <v>2018</v>
      </c>
      <c r="B9957" s="110" t="s">
        <v>7</v>
      </c>
      <c r="C9957" s="110" t="s">
        <v>52</v>
      </c>
      <c r="D9957" s="111">
        <v>527396</v>
      </c>
    </row>
    <row r="9958" spans="1:4">
      <c r="A9958" s="110">
        <v>2018</v>
      </c>
      <c r="B9958" s="110" t="s">
        <v>8</v>
      </c>
      <c r="C9958" s="110" t="s">
        <v>52</v>
      </c>
      <c r="D9958" s="111">
        <v>485091</v>
      </c>
    </row>
    <row r="9959" spans="1:4">
      <c r="A9959" s="110">
        <v>2018</v>
      </c>
      <c r="B9959" s="110" t="s">
        <v>9</v>
      </c>
      <c r="C9959" s="110" t="s">
        <v>52</v>
      </c>
      <c r="D9959" s="111">
        <v>523289</v>
      </c>
    </row>
    <row r="9960" spans="1:4">
      <c r="A9960" s="110">
        <v>2018</v>
      </c>
      <c r="B9960" s="110" t="s">
        <v>10</v>
      </c>
      <c r="C9960" s="110" t="s">
        <v>52</v>
      </c>
      <c r="D9960" s="111">
        <v>372478</v>
      </c>
    </row>
    <row r="9961" spans="1:4">
      <c r="A9961" s="110">
        <v>2018</v>
      </c>
      <c r="B9961" s="110" t="s">
        <v>11</v>
      </c>
      <c r="C9961" s="110" t="s">
        <v>52</v>
      </c>
      <c r="D9961" s="111">
        <v>435846</v>
      </c>
    </row>
    <row r="9962" spans="1:4">
      <c r="A9962" s="110">
        <v>2019</v>
      </c>
      <c r="B9962" s="110" t="s">
        <v>12</v>
      </c>
      <c r="C9962" s="110" t="s">
        <v>52</v>
      </c>
      <c r="D9962" s="111">
        <v>445838</v>
      </c>
    </row>
    <row r="9963" spans="1:4">
      <c r="A9963" s="110">
        <v>2019</v>
      </c>
      <c r="B9963" s="110" t="s">
        <v>13</v>
      </c>
      <c r="C9963" s="110" t="s">
        <v>52</v>
      </c>
      <c r="D9963" s="111">
        <v>441170</v>
      </c>
    </row>
    <row r="9964" spans="1:4">
      <c r="A9964" s="110">
        <v>2019</v>
      </c>
      <c r="B9964" s="110" t="s">
        <v>14</v>
      </c>
      <c r="C9964" s="110" t="s">
        <v>52</v>
      </c>
      <c r="D9964" s="111">
        <v>484809</v>
      </c>
    </row>
    <row r="9965" spans="1:4">
      <c r="A9965" s="110">
        <v>2019</v>
      </c>
      <c r="B9965" s="110" t="s">
        <v>15</v>
      </c>
      <c r="C9965" s="110" t="s">
        <v>52</v>
      </c>
      <c r="D9965" s="111">
        <v>469007</v>
      </c>
    </row>
    <row r="9966" spans="1:4">
      <c r="A9966" s="110">
        <v>2019</v>
      </c>
      <c r="B9966" s="110" t="s">
        <v>4</v>
      </c>
      <c r="C9966" s="110" t="s">
        <v>52</v>
      </c>
      <c r="D9966" s="111">
        <v>491348</v>
      </c>
    </row>
    <row r="9967" spans="1:4">
      <c r="A9967" s="110">
        <v>2019</v>
      </c>
      <c r="B9967" s="110" t="s">
        <v>5</v>
      </c>
      <c r="C9967" s="110" t="s">
        <v>52</v>
      </c>
      <c r="D9967" s="111">
        <v>445036</v>
      </c>
    </row>
    <row r="9968" spans="1:4">
      <c r="A9968" s="110">
        <v>2019</v>
      </c>
      <c r="B9968" s="110" t="s">
        <v>6</v>
      </c>
      <c r="C9968" s="110" t="s">
        <v>52</v>
      </c>
      <c r="D9968" s="111">
        <v>526814</v>
      </c>
    </row>
    <row r="9969" spans="1:4">
      <c r="A9969" s="110">
        <v>2019</v>
      </c>
      <c r="B9969" s="110" t="s">
        <v>7</v>
      </c>
      <c r="C9969" s="110" t="s">
        <v>52</v>
      </c>
      <c r="D9969" s="111">
        <v>527922</v>
      </c>
    </row>
    <row r="9970" spans="1:4">
      <c r="A9970" s="110">
        <v>2019</v>
      </c>
      <c r="B9970" s="110" t="s">
        <v>8</v>
      </c>
      <c r="C9970" s="110" t="s">
        <v>52</v>
      </c>
      <c r="D9970" s="111">
        <v>523592</v>
      </c>
    </row>
    <row r="9971" spans="1:4">
      <c r="A9971" s="110">
        <v>2019</v>
      </c>
      <c r="B9971" s="110" t="s">
        <v>9</v>
      </c>
      <c r="C9971" s="110" t="s">
        <v>52</v>
      </c>
      <c r="D9971" s="111">
        <v>531183</v>
      </c>
    </row>
    <row r="9972" spans="1:4">
      <c r="A9972" s="110">
        <v>2019</v>
      </c>
      <c r="B9972" s="110" t="s">
        <v>10</v>
      </c>
      <c r="C9972" s="110" t="s">
        <v>52</v>
      </c>
      <c r="D9972" s="111">
        <v>489996</v>
      </c>
    </row>
    <row r="9973" spans="1:4">
      <c r="A9973" s="110">
        <v>2019</v>
      </c>
      <c r="B9973" s="110" t="s">
        <v>11</v>
      </c>
      <c r="C9973" s="110" t="s">
        <v>52</v>
      </c>
      <c r="D9973" s="111">
        <v>477958</v>
      </c>
    </row>
    <row r="9974" spans="1:4">
      <c r="A9974" s="110">
        <v>2020</v>
      </c>
      <c r="B9974" s="110" t="s">
        <v>12</v>
      </c>
      <c r="C9974" s="110" t="s">
        <v>52</v>
      </c>
      <c r="D9974" s="111">
        <v>453429</v>
      </c>
    </row>
    <row r="9975" spans="1:4">
      <c r="A9975" s="110">
        <v>2020</v>
      </c>
      <c r="B9975" s="110" t="s">
        <v>13</v>
      </c>
      <c r="C9975" s="110" t="s">
        <v>52</v>
      </c>
      <c r="D9975" s="111">
        <v>419689</v>
      </c>
    </row>
    <row r="9976" spans="1:4">
      <c r="A9976" s="110">
        <v>2020</v>
      </c>
      <c r="B9976" s="110" t="s">
        <v>14</v>
      </c>
      <c r="C9976" s="110" t="s">
        <v>52</v>
      </c>
      <c r="D9976" s="111">
        <v>269913</v>
      </c>
    </row>
    <row r="9977" spans="1:4">
      <c r="A9977" s="110">
        <v>2020</v>
      </c>
      <c r="B9977" s="110" t="s">
        <v>15</v>
      </c>
      <c r="C9977" s="110" t="s">
        <v>52</v>
      </c>
      <c r="D9977" s="111">
        <v>70060</v>
      </c>
    </row>
    <row r="9978" spans="1:4">
      <c r="A9978" s="110">
        <v>2020</v>
      </c>
      <c r="B9978" s="110" t="s">
        <v>4</v>
      </c>
      <c r="C9978" s="110" t="s">
        <v>52</v>
      </c>
      <c r="D9978" s="111">
        <v>106253</v>
      </c>
    </row>
    <row r="9979" spans="1:4">
      <c r="A9979" s="110">
        <v>2020</v>
      </c>
      <c r="B9979" s="110" t="s">
        <v>5</v>
      </c>
      <c r="C9979" s="110" t="s">
        <v>52</v>
      </c>
      <c r="D9979" s="111">
        <v>111237</v>
      </c>
    </row>
    <row r="9980" spans="1:4">
      <c r="A9980" s="110">
        <v>2020</v>
      </c>
      <c r="B9980" s="110" t="s">
        <v>6</v>
      </c>
      <c r="C9980" s="110" t="s">
        <v>52</v>
      </c>
      <c r="D9980" s="111">
        <v>90837</v>
      </c>
    </row>
    <row r="9981" spans="1:4">
      <c r="A9981" s="110">
        <v>2020</v>
      </c>
      <c r="B9981" s="110" t="s">
        <v>7</v>
      </c>
      <c r="C9981" s="110" t="s">
        <v>52</v>
      </c>
      <c r="D9981" s="111">
        <v>105809</v>
      </c>
    </row>
    <row r="9982" spans="1:4">
      <c r="A9982" s="110">
        <v>2020</v>
      </c>
      <c r="B9982" s="110" t="s">
        <v>8</v>
      </c>
      <c r="C9982" s="110" t="s">
        <v>52</v>
      </c>
      <c r="D9982" s="111">
        <v>141535</v>
      </c>
    </row>
    <row r="9983" spans="1:4">
      <c r="A9983" s="110">
        <v>2020</v>
      </c>
      <c r="B9983" s="110" t="s">
        <v>9</v>
      </c>
      <c r="C9983" s="110" t="s">
        <v>52</v>
      </c>
      <c r="D9983" s="111">
        <v>182206</v>
      </c>
    </row>
    <row r="9984" spans="1:4">
      <c r="A9984" s="110">
        <v>2020</v>
      </c>
      <c r="B9984" s="110" t="s">
        <v>10</v>
      </c>
      <c r="C9984" s="110" t="s">
        <v>52</v>
      </c>
      <c r="D9984" s="111">
        <v>246301</v>
      </c>
    </row>
    <row r="9985" spans="1:4">
      <c r="A9985" s="110">
        <v>2020</v>
      </c>
      <c r="B9985" s="110" t="s">
        <v>11</v>
      </c>
      <c r="C9985" s="110" t="s">
        <v>52</v>
      </c>
      <c r="D9985" s="111">
        <v>266094</v>
      </c>
    </row>
    <row r="9986" spans="1:4">
      <c r="A9986" s="110">
        <v>1995</v>
      </c>
      <c r="B9986" s="110" t="s">
        <v>12</v>
      </c>
      <c r="C9986" s="110" t="s">
        <v>79</v>
      </c>
      <c r="D9986" s="111">
        <v>0</v>
      </c>
    </row>
    <row r="9987" spans="1:4">
      <c r="A9987" s="110">
        <v>1995</v>
      </c>
      <c r="B9987" s="110" t="s">
        <v>13</v>
      </c>
      <c r="C9987" s="110" t="s">
        <v>79</v>
      </c>
      <c r="D9987" s="111">
        <v>0</v>
      </c>
    </row>
    <row r="9988" spans="1:4">
      <c r="A9988" s="110">
        <v>1995</v>
      </c>
      <c r="B9988" s="110" t="s">
        <v>14</v>
      </c>
      <c r="C9988" s="110" t="s">
        <v>79</v>
      </c>
      <c r="D9988" s="111">
        <v>0</v>
      </c>
    </row>
    <row r="9989" spans="1:4">
      <c r="A9989" s="110">
        <v>1995</v>
      </c>
      <c r="B9989" s="110" t="s">
        <v>15</v>
      </c>
      <c r="C9989" s="110" t="s">
        <v>79</v>
      </c>
      <c r="D9989" s="111">
        <v>0</v>
      </c>
    </row>
    <row r="9990" spans="1:4">
      <c r="A9990" s="110">
        <v>1995</v>
      </c>
      <c r="B9990" s="110" t="s">
        <v>4</v>
      </c>
      <c r="C9990" s="110" t="s">
        <v>79</v>
      </c>
      <c r="D9990" s="111">
        <v>0</v>
      </c>
    </row>
    <row r="9991" spans="1:4">
      <c r="A9991" s="110">
        <v>1995</v>
      </c>
      <c r="B9991" s="110" t="s">
        <v>5</v>
      </c>
      <c r="C9991" s="110" t="s">
        <v>79</v>
      </c>
      <c r="D9991" s="111">
        <v>0</v>
      </c>
    </row>
    <row r="9992" spans="1:4">
      <c r="A9992" s="110">
        <v>1995</v>
      </c>
      <c r="B9992" s="110" t="s">
        <v>6</v>
      </c>
      <c r="C9992" s="110" t="s">
        <v>79</v>
      </c>
      <c r="D9992" s="111">
        <v>0</v>
      </c>
    </row>
    <row r="9993" spans="1:4">
      <c r="A9993" s="110">
        <v>1995</v>
      </c>
      <c r="B9993" s="110" t="s">
        <v>7</v>
      </c>
      <c r="C9993" s="110" t="s">
        <v>79</v>
      </c>
      <c r="D9993" s="111">
        <v>0</v>
      </c>
    </row>
    <row r="9994" spans="1:4">
      <c r="A9994" s="110">
        <v>1995</v>
      </c>
      <c r="B9994" s="110" t="s">
        <v>8</v>
      </c>
      <c r="C9994" s="110" t="s">
        <v>79</v>
      </c>
      <c r="D9994" s="111">
        <v>0</v>
      </c>
    </row>
    <row r="9995" spans="1:4">
      <c r="A9995" s="110">
        <v>1995</v>
      </c>
      <c r="B9995" s="110" t="s">
        <v>9</v>
      </c>
      <c r="C9995" s="110" t="s">
        <v>79</v>
      </c>
      <c r="D9995" s="111">
        <v>0</v>
      </c>
    </row>
    <row r="9996" spans="1:4">
      <c r="A9996" s="110">
        <v>1995</v>
      </c>
      <c r="B9996" s="110" t="s">
        <v>10</v>
      </c>
      <c r="C9996" s="110" t="s">
        <v>79</v>
      </c>
      <c r="D9996" s="111">
        <v>0</v>
      </c>
    </row>
    <row r="9997" spans="1:4">
      <c r="A9997" s="110">
        <v>1995</v>
      </c>
      <c r="B9997" s="110" t="s">
        <v>11</v>
      </c>
      <c r="C9997" s="110" t="s">
        <v>79</v>
      </c>
      <c r="D9997" s="111">
        <v>0</v>
      </c>
    </row>
    <row r="9998" spans="1:4">
      <c r="A9998" s="110">
        <v>1996</v>
      </c>
      <c r="B9998" s="110" t="s">
        <v>12</v>
      </c>
      <c r="C9998" s="110" t="s">
        <v>79</v>
      </c>
      <c r="D9998" s="111">
        <v>50</v>
      </c>
    </row>
    <row r="9999" spans="1:4">
      <c r="A9999" s="110">
        <v>1996</v>
      </c>
      <c r="B9999" s="110" t="s">
        <v>13</v>
      </c>
      <c r="C9999" s="110" t="s">
        <v>79</v>
      </c>
      <c r="D9999" s="111">
        <v>50</v>
      </c>
    </row>
    <row r="10000" spans="1:4">
      <c r="A10000" s="110">
        <v>1996</v>
      </c>
      <c r="B10000" s="110" t="s">
        <v>14</v>
      </c>
      <c r="C10000" s="110" t="s">
        <v>79</v>
      </c>
      <c r="D10000" s="111">
        <v>50</v>
      </c>
    </row>
    <row r="10001" spans="1:4">
      <c r="A10001" s="110">
        <v>1996</v>
      </c>
      <c r="B10001" s="110" t="s">
        <v>15</v>
      </c>
      <c r="C10001" s="110" t="s">
        <v>79</v>
      </c>
      <c r="D10001" s="111">
        <v>50</v>
      </c>
    </row>
    <row r="10002" spans="1:4">
      <c r="A10002" s="110">
        <v>1996</v>
      </c>
      <c r="B10002" s="110" t="s">
        <v>4</v>
      </c>
      <c r="C10002" s="110" t="s">
        <v>79</v>
      </c>
      <c r="D10002" s="111">
        <v>50</v>
      </c>
    </row>
    <row r="10003" spans="1:4">
      <c r="A10003" s="110">
        <v>1996</v>
      </c>
      <c r="B10003" s="110" t="s">
        <v>5</v>
      </c>
      <c r="C10003" s="110" t="s">
        <v>79</v>
      </c>
      <c r="D10003" s="111">
        <v>0</v>
      </c>
    </row>
    <row r="10004" spans="1:4">
      <c r="A10004" s="110">
        <v>1996</v>
      </c>
      <c r="B10004" s="110" t="s">
        <v>6</v>
      </c>
      <c r="C10004" s="110" t="s">
        <v>79</v>
      </c>
      <c r="D10004" s="111">
        <v>0</v>
      </c>
    </row>
    <row r="10005" spans="1:4">
      <c r="A10005" s="110">
        <v>1996</v>
      </c>
      <c r="B10005" s="110" t="s">
        <v>7</v>
      </c>
      <c r="C10005" s="110" t="s">
        <v>79</v>
      </c>
      <c r="D10005" s="111">
        <v>50</v>
      </c>
    </row>
    <row r="10006" spans="1:4">
      <c r="A10006" s="110">
        <v>1996</v>
      </c>
      <c r="B10006" s="110" t="s">
        <v>8</v>
      </c>
      <c r="C10006" s="110" t="s">
        <v>79</v>
      </c>
      <c r="D10006" s="111">
        <v>50</v>
      </c>
    </row>
    <row r="10007" spans="1:4">
      <c r="A10007" s="110">
        <v>1996</v>
      </c>
      <c r="B10007" s="110" t="s">
        <v>9</v>
      </c>
      <c r="C10007" s="110" t="s">
        <v>79</v>
      </c>
      <c r="D10007" s="111">
        <v>0</v>
      </c>
    </row>
    <row r="10008" spans="1:4">
      <c r="A10008" s="110">
        <v>1996</v>
      </c>
      <c r="B10008" s="110" t="s">
        <v>10</v>
      </c>
      <c r="C10008" s="110" t="s">
        <v>79</v>
      </c>
      <c r="D10008" s="111">
        <v>0</v>
      </c>
    </row>
    <row r="10009" spans="1:4">
      <c r="A10009" s="110">
        <v>1996</v>
      </c>
      <c r="B10009" s="110" t="s">
        <v>11</v>
      </c>
      <c r="C10009" s="110" t="s">
        <v>79</v>
      </c>
      <c r="D10009" s="111">
        <v>0</v>
      </c>
    </row>
    <row r="10010" spans="1:4">
      <c r="A10010" s="110">
        <v>1997</v>
      </c>
      <c r="B10010" s="110" t="s">
        <v>12</v>
      </c>
      <c r="C10010" s="110" t="s">
        <v>79</v>
      </c>
      <c r="D10010" s="111">
        <v>100</v>
      </c>
    </row>
    <row r="10011" spans="1:4">
      <c r="A10011" s="110">
        <v>1997</v>
      </c>
      <c r="B10011" s="110" t="s">
        <v>13</v>
      </c>
      <c r="C10011" s="110" t="s">
        <v>79</v>
      </c>
      <c r="D10011" s="111">
        <v>0</v>
      </c>
    </row>
    <row r="10012" spans="1:4">
      <c r="A10012" s="110">
        <v>1997</v>
      </c>
      <c r="B10012" s="110" t="s">
        <v>14</v>
      </c>
      <c r="C10012" s="110" t="s">
        <v>79</v>
      </c>
      <c r="D10012" s="111">
        <v>0</v>
      </c>
    </row>
    <row r="10013" spans="1:4">
      <c r="A10013" s="110">
        <v>1997</v>
      </c>
      <c r="B10013" s="110" t="s">
        <v>15</v>
      </c>
      <c r="C10013" s="110" t="s">
        <v>79</v>
      </c>
      <c r="D10013" s="111">
        <v>0</v>
      </c>
    </row>
    <row r="10014" spans="1:4">
      <c r="A10014" s="110">
        <v>1997</v>
      </c>
      <c r="B10014" s="110" t="s">
        <v>4</v>
      </c>
      <c r="C10014" s="110" t="s">
        <v>79</v>
      </c>
      <c r="D10014" s="111">
        <v>0</v>
      </c>
    </row>
    <row r="10015" spans="1:4">
      <c r="A10015" s="110">
        <v>1997</v>
      </c>
      <c r="B10015" s="110" t="s">
        <v>5</v>
      </c>
      <c r="C10015" s="110" t="s">
        <v>79</v>
      </c>
      <c r="D10015" s="111">
        <v>50</v>
      </c>
    </row>
    <row r="10016" spans="1:4">
      <c r="A10016" s="110">
        <v>1997</v>
      </c>
      <c r="B10016" s="110" t="s">
        <v>6</v>
      </c>
      <c r="C10016" s="110" t="s">
        <v>79</v>
      </c>
      <c r="D10016" s="111">
        <v>50</v>
      </c>
    </row>
    <row r="10017" spans="1:4">
      <c r="A10017" s="110">
        <v>1997</v>
      </c>
      <c r="B10017" s="110" t="s">
        <v>7</v>
      </c>
      <c r="C10017" s="110" t="s">
        <v>79</v>
      </c>
      <c r="D10017" s="111">
        <v>50</v>
      </c>
    </row>
    <row r="10018" spans="1:4">
      <c r="A10018" s="110">
        <v>1997</v>
      </c>
      <c r="B10018" s="110" t="s">
        <v>8</v>
      </c>
      <c r="C10018" s="110" t="s">
        <v>79</v>
      </c>
      <c r="D10018" s="111">
        <v>100</v>
      </c>
    </row>
    <row r="10019" spans="1:4">
      <c r="A10019" s="110">
        <v>1997</v>
      </c>
      <c r="B10019" s="110" t="s">
        <v>9</v>
      </c>
      <c r="C10019" s="110" t="s">
        <v>79</v>
      </c>
      <c r="D10019" s="111">
        <v>100</v>
      </c>
    </row>
    <row r="10020" spans="1:4">
      <c r="A10020" s="110">
        <v>1997</v>
      </c>
      <c r="B10020" s="110" t="s">
        <v>10</v>
      </c>
      <c r="C10020" s="110" t="s">
        <v>79</v>
      </c>
      <c r="D10020" s="111">
        <v>100</v>
      </c>
    </row>
    <row r="10021" spans="1:4">
      <c r="A10021" s="110">
        <v>1997</v>
      </c>
      <c r="B10021" s="110" t="s">
        <v>11</v>
      </c>
      <c r="C10021" s="110" t="s">
        <v>79</v>
      </c>
      <c r="D10021" s="111">
        <v>50</v>
      </c>
    </row>
    <row r="10022" spans="1:4">
      <c r="A10022" s="110">
        <v>1998</v>
      </c>
      <c r="B10022" s="110" t="s">
        <v>12</v>
      </c>
      <c r="C10022" s="110" t="s">
        <v>79</v>
      </c>
      <c r="D10022" s="111">
        <v>0</v>
      </c>
    </row>
    <row r="10023" spans="1:4">
      <c r="A10023" s="110">
        <v>1998</v>
      </c>
      <c r="B10023" s="110" t="s">
        <v>13</v>
      </c>
      <c r="C10023" s="110" t="s">
        <v>79</v>
      </c>
      <c r="D10023" s="111">
        <v>50</v>
      </c>
    </row>
    <row r="10024" spans="1:4">
      <c r="A10024" s="110">
        <v>1998</v>
      </c>
      <c r="B10024" s="110" t="s">
        <v>14</v>
      </c>
      <c r="C10024" s="110" t="s">
        <v>79</v>
      </c>
      <c r="D10024" s="111">
        <v>50</v>
      </c>
    </row>
    <row r="10025" spans="1:4">
      <c r="A10025" s="110">
        <v>1998</v>
      </c>
      <c r="B10025" s="110" t="s">
        <v>15</v>
      </c>
      <c r="C10025" s="110" t="s">
        <v>79</v>
      </c>
      <c r="D10025" s="111">
        <v>100</v>
      </c>
    </row>
    <row r="10026" spans="1:4">
      <c r="A10026" s="110">
        <v>1998</v>
      </c>
      <c r="B10026" s="110" t="s">
        <v>4</v>
      </c>
      <c r="C10026" s="110" t="s">
        <v>79</v>
      </c>
      <c r="D10026" s="111">
        <v>50</v>
      </c>
    </row>
    <row r="10027" spans="1:4">
      <c r="A10027" s="110">
        <v>1998</v>
      </c>
      <c r="B10027" s="110" t="s">
        <v>5</v>
      </c>
      <c r="C10027" s="110" t="s">
        <v>79</v>
      </c>
      <c r="D10027" s="111">
        <v>100</v>
      </c>
    </row>
    <row r="10028" spans="1:4">
      <c r="A10028" s="110">
        <v>1998</v>
      </c>
      <c r="B10028" s="110" t="s">
        <v>6</v>
      </c>
      <c r="C10028" s="110" t="s">
        <v>79</v>
      </c>
      <c r="D10028" s="111">
        <v>50</v>
      </c>
    </row>
    <row r="10029" spans="1:4">
      <c r="A10029" s="110">
        <v>1998</v>
      </c>
      <c r="B10029" s="110" t="s">
        <v>7</v>
      </c>
      <c r="C10029" s="110" t="s">
        <v>79</v>
      </c>
      <c r="D10029" s="111">
        <v>100</v>
      </c>
    </row>
    <row r="10030" spans="1:4">
      <c r="A10030" s="110">
        <v>1998</v>
      </c>
      <c r="B10030" s="110" t="s">
        <v>8</v>
      </c>
      <c r="C10030" s="110" t="s">
        <v>79</v>
      </c>
      <c r="D10030" s="111">
        <v>100</v>
      </c>
    </row>
    <row r="10031" spans="1:4">
      <c r="A10031" s="110">
        <v>1998</v>
      </c>
      <c r="B10031" s="110" t="s">
        <v>9</v>
      </c>
      <c r="C10031" s="110" t="s">
        <v>79</v>
      </c>
      <c r="D10031" s="111">
        <v>100</v>
      </c>
    </row>
    <row r="10032" spans="1:4">
      <c r="A10032" s="110">
        <v>1998</v>
      </c>
      <c r="B10032" s="110" t="s">
        <v>10</v>
      </c>
      <c r="C10032" s="110" t="s">
        <v>79</v>
      </c>
      <c r="D10032" s="111">
        <v>50</v>
      </c>
    </row>
    <row r="10033" spans="1:4">
      <c r="A10033" s="110">
        <v>1998</v>
      </c>
      <c r="B10033" s="110" t="s">
        <v>11</v>
      </c>
      <c r="C10033" s="110" t="s">
        <v>79</v>
      </c>
      <c r="D10033" s="111">
        <v>50</v>
      </c>
    </row>
    <row r="10034" spans="1:4">
      <c r="A10034" s="110">
        <v>1999</v>
      </c>
      <c r="B10034" s="110" t="s">
        <v>12</v>
      </c>
      <c r="C10034" s="110" t="s">
        <v>79</v>
      </c>
      <c r="D10034" s="111">
        <v>50</v>
      </c>
    </row>
    <row r="10035" spans="1:4">
      <c r="A10035" s="110">
        <v>1999</v>
      </c>
      <c r="B10035" s="110" t="s">
        <v>13</v>
      </c>
      <c r="C10035" s="110" t="s">
        <v>79</v>
      </c>
      <c r="D10035" s="111">
        <v>0</v>
      </c>
    </row>
    <row r="10036" spans="1:4">
      <c r="A10036" s="110">
        <v>1999</v>
      </c>
      <c r="B10036" s="110" t="s">
        <v>14</v>
      </c>
      <c r="C10036" s="110" t="s">
        <v>79</v>
      </c>
      <c r="D10036" s="111">
        <v>50</v>
      </c>
    </row>
    <row r="10037" spans="1:4">
      <c r="A10037" s="110">
        <v>1999</v>
      </c>
      <c r="B10037" s="110" t="s">
        <v>15</v>
      </c>
      <c r="C10037" s="110" t="s">
        <v>79</v>
      </c>
      <c r="D10037" s="111">
        <v>100</v>
      </c>
    </row>
    <row r="10038" spans="1:4">
      <c r="A10038" s="110">
        <v>1999</v>
      </c>
      <c r="B10038" s="110" t="s">
        <v>4</v>
      </c>
      <c r="C10038" s="110" t="s">
        <v>79</v>
      </c>
      <c r="D10038" s="111">
        <v>100</v>
      </c>
    </row>
    <row r="10039" spans="1:4">
      <c r="A10039" s="110">
        <v>1999</v>
      </c>
      <c r="B10039" s="110" t="s">
        <v>5</v>
      </c>
      <c r="C10039" s="110" t="s">
        <v>79</v>
      </c>
      <c r="D10039" s="111">
        <v>50</v>
      </c>
    </row>
    <row r="10040" spans="1:4">
      <c r="A10040" s="110">
        <v>1999</v>
      </c>
      <c r="B10040" s="110" t="s">
        <v>6</v>
      </c>
      <c r="C10040" s="110" t="s">
        <v>79</v>
      </c>
      <c r="D10040" s="111">
        <v>50</v>
      </c>
    </row>
    <row r="10041" spans="1:4">
      <c r="A10041" s="110">
        <v>1999</v>
      </c>
      <c r="B10041" s="110" t="s">
        <v>7</v>
      </c>
      <c r="C10041" s="110" t="s">
        <v>79</v>
      </c>
      <c r="D10041" s="111">
        <v>100</v>
      </c>
    </row>
    <row r="10042" spans="1:4">
      <c r="A10042" s="110">
        <v>1999</v>
      </c>
      <c r="B10042" s="110" t="s">
        <v>8</v>
      </c>
      <c r="C10042" s="110" t="s">
        <v>79</v>
      </c>
      <c r="D10042" s="111">
        <v>50</v>
      </c>
    </row>
    <row r="10043" spans="1:4">
      <c r="A10043" s="110">
        <v>1999</v>
      </c>
      <c r="B10043" s="110" t="s">
        <v>9</v>
      </c>
      <c r="C10043" s="110" t="s">
        <v>79</v>
      </c>
      <c r="D10043" s="111">
        <v>50</v>
      </c>
    </row>
    <row r="10044" spans="1:4">
      <c r="A10044" s="110">
        <v>1999</v>
      </c>
      <c r="B10044" s="110" t="s">
        <v>10</v>
      </c>
      <c r="C10044" s="110" t="s">
        <v>79</v>
      </c>
      <c r="D10044" s="111">
        <v>100</v>
      </c>
    </row>
    <row r="10045" spans="1:4">
      <c r="A10045" s="110">
        <v>1999</v>
      </c>
      <c r="B10045" s="110" t="s">
        <v>11</v>
      </c>
      <c r="C10045" s="110" t="s">
        <v>79</v>
      </c>
      <c r="D10045" s="111">
        <v>0</v>
      </c>
    </row>
    <row r="10046" spans="1:4">
      <c r="A10046" s="110">
        <v>2000</v>
      </c>
      <c r="B10046" s="110" t="s">
        <v>12</v>
      </c>
      <c r="C10046" s="110" t="s">
        <v>79</v>
      </c>
      <c r="D10046" s="111">
        <v>50</v>
      </c>
    </row>
    <row r="10047" spans="1:4">
      <c r="A10047" s="110">
        <v>2000</v>
      </c>
      <c r="B10047" s="110" t="s">
        <v>13</v>
      </c>
      <c r="C10047" s="110" t="s">
        <v>79</v>
      </c>
      <c r="D10047" s="111">
        <v>150</v>
      </c>
    </row>
    <row r="10048" spans="1:4">
      <c r="A10048" s="110">
        <v>2000</v>
      </c>
      <c r="B10048" s="110" t="s">
        <v>14</v>
      </c>
      <c r="C10048" s="110" t="s">
        <v>79</v>
      </c>
      <c r="D10048" s="111">
        <v>200</v>
      </c>
    </row>
    <row r="10049" spans="1:4">
      <c r="A10049" s="110">
        <v>2000</v>
      </c>
      <c r="B10049" s="110" t="s">
        <v>15</v>
      </c>
      <c r="C10049" s="110" t="s">
        <v>79</v>
      </c>
      <c r="D10049" s="111">
        <v>150</v>
      </c>
    </row>
    <row r="10050" spans="1:4">
      <c r="A10050" s="110">
        <v>2000</v>
      </c>
      <c r="B10050" s="110" t="s">
        <v>4</v>
      </c>
      <c r="C10050" s="110" t="s">
        <v>79</v>
      </c>
      <c r="D10050" s="111">
        <v>100</v>
      </c>
    </row>
    <row r="10051" spans="1:4">
      <c r="A10051" s="110">
        <v>2000</v>
      </c>
      <c r="B10051" s="110" t="s">
        <v>5</v>
      </c>
      <c r="C10051" s="110" t="s">
        <v>79</v>
      </c>
      <c r="D10051" s="111">
        <v>200</v>
      </c>
    </row>
    <row r="10052" spans="1:4">
      <c r="A10052" s="110">
        <v>2000</v>
      </c>
      <c r="B10052" s="110" t="s">
        <v>6</v>
      </c>
      <c r="C10052" s="110" t="s">
        <v>79</v>
      </c>
      <c r="D10052" s="111">
        <v>150</v>
      </c>
    </row>
    <row r="10053" spans="1:4">
      <c r="A10053" s="110">
        <v>2000</v>
      </c>
      <c r="B10053" s="110" t="s">
        <v>7</v>
      </c>
      <c r="C10053" s="110" t="s">
        <v>79</v>
      </c>
      <c r="D10053" s="111">
        <v>150</v>
      </c>
    </row>
    <row r="10054" spans="1:4">
      <c r="A10054" s="110">
        <v>2000</v>
      </c>
      <c r="B10054" s="110" t="s">
        <v>8</v>
      </c>
      <c r="C10054" s="110" t="s">
        <v>79</v>
      </c>
      <c r="D10054" s="111">
        <v>150</v>
      </c>
    </row>
    <row r="10055" spans="1:4">
      <c r="A10055" s="110">
        <v>2000</v>
      </c>
      <c r="B10055" s="110" t="s">
        <v>9</v>
      </c>
      <c r="C10055" s="110" t="s">
        <v>79</v>
      </c>
      <c r="D10055" s="111">
        <v>100</v>
      </c>
    </row>
    <row r="10056" spans="1:4">
      <c r="A10056" s="110">
        <v>2000</v>
      </c>
      <c r="B10056" s="110" t="s">
        <v>10</v>
      </c>
      <c r="C10056" s="110" t="s">
        <v>79</v>
      </c>
      <c r="D10056" s="111">
        <v>200</v>
      </c>
    </row>
    <row r="10057" spans="1:4">
      <c r="A10057" s="110">
        <v>2000</v>
      </c>
      <c r="B10057" s="110" t="s">
        <v>11</v>
      </c>
      <c r="C10057" s="110" t="s">
        <v>79</v>
      </c>
      <c r="D10057" s="111">
        <v>50</v>
      </c>
    </row>
    <row r="10058" spans="1:4">
      <c r="A10058" s="110">
        <v>2001</v>
      </c>
      <c r="B10058" s="110" t="s">
        <v>12</v>
      </c>
      <c r="C10058" s="110" t="s">
        <v>79</v>
      </c>
      <c r="D10058" s="111">
        <v>50</v>
      </c>
    </row>
    <row r="10059" spans="1:4">
      <c r="A10059" s="110">
        <v>2001</v>
      </c>
      <c r="B10059" s="110" t="s">
        <v>13</v>
      </c>
      <c r="C10059" s="110" t="s">
        <v>79</v>
      </c>
      <c r="D10059" s="111">
        <v>100</v>
      </c>
    </row>
    <row r="10060" spans="1:4">
      <c r="A10060" s="110">
        <v>2001</v>
      </c>
      <c r="B10060" s="110" t="s">
        <v>14</v>
      </c>
      <c r="C10060" s="110" t="s">
        <v>79</v>
      </c>
      <c r="D10060" s="111">
        <v>50</v>
      </c>
    </row>
    <row r="10061" spans="1:4">
      <c r="A10061" s="110">
        <v>2001</v>
      </c>
      <c r="B10061" s="110" t="s">
        <v>15</v>
      </c>
      <c r="C10061" s="110" t="s">
        <v>79</v>
      </c>
      <c r="D10061" s="111">
        <v>150</v>
      </c>
    </row>
    <row r="10062" spans="1:4">
      <c r="A10062" s="110">
        <v>2001</v>
      </c>
      <c r="B10062" s="110" t="s">
        <v>4</v>
      </c>
      <c r="C10062" s="110" t="s">
        <v>79</v>
      </c>
      <c r="D10062" s="111">
        <v>100</v>
      </c>
    </row>
    <row r="10063" spans="1:4">
      <c r="A10063" s="110">
        <v>2001</v>
      </c>
      <c r="B10063" s="110" t="s">
        <v>5</v>
      </c>
      <c r="C10063" s="110" t="s">
        <v>79</v>
      </c>
      <c r="D10063" s="111">
        <v>100</v>
      </c>
    </row>
    <row r="10064" spans="1:4">
      <c r="A10064" s="110">
        <v>2001</v>
      </c>
      <c r="B10064" s="110" t="s">
        <v>6</v>
      </c>
      <c r="C10064" s="110" t="s">
        <v>79</v>
      </c>
      <c r="D10064" s="111">
        <v>95</v>
      </c>
    </row>
    <row r="10065" spans="1:4">
      <c r="A10065" s="110">
        <v>2001</v>
      </c>
      <c r="B10065" s="110" t="s">
        <v>7</v>
      </c>
      <c r="C10065" s="110" t="s">
        <v>79</v>
      </c>
      <c r="D10065" s="111">
        <v>50</v>
      </c>
    </row>
    <row r="10066" spans="1:4">
      <c r="A10066" s="110">
        <v>2001</v>
      </c>
      <c r="B10066" s="110" t="s">
        <v>8</v>
      </c>
      <c r="C10066" s="110" t="s">
        <v>79</v>
      </c>
      <c r="D10066" s="111">
        <v>100</v>
      </c>
    </row>
    <row r="10067" spans="1:4">
      <c r="A10067" s="110">
        <v>2001</v>
      </c>
      <c r="B10067" s="110" t="s">
        <v>9</v>
      </c>
      <c r="C10067" s="110" t="s">
        <v>79</v>
      </c>
      <c r="D10067" s="111">
        <v>100</v>
      </c>
    </row>
    <row r="10068" spans="1:4">
      <c r="A10068" s="110">
        <v>2001</v>
      </c>
      <c r="B10068" s="110" t="s">
        <v>10</v>
      </c>
      <c r="C10068" s="110" t="s">
        <v>79</v>
      </c>
      <c r="D10068" s="111">
        <v>150</v>
      </c>
    </row>
    <row r="10069" spans="1:4">
      <c r="A10069" s="110">
        <v>2001</v>
      </c>
      <c r="B10069" s="110" t="s">
        <v>11</v>
      </c>
      <c r="C10069" s="110" t="s">
        <v>79</v>
      </c>
      <c r="D10069" s="111">
        <v>100</v>
      </c>
    </row>
    <row r="10070" spans="1:4">
      <c r="A10070" s="110">
        <v>2002</v>
      </c>
      <c r="B10070" s="110" t="s">
        <v>12</v>
      </c>
      <c r="C10070" s="110" t="s">
        <v>79</v>
      </c>
      <c r="D10070" s="111">
        <v>100</v>
      </c>
    </row>
    <row r="10071" spans="1:4">
      <c r="A10071" s="110">
        <v>2002</v>
      </c>
      <c r="B10071" s="110" t="s">
        <v>13</v>
      </c>
      <c r="C10071" s="110" t="s">
        <v>79</v>
      </c>
      <c r="D10071" s="111">
        <v>100</v>
      </c>
    </row>
    <row r="10072" spans="1:4">
      <c r="A10072" s="110">
        <v>2002</v>
      </c>
      <c r="B10072" s="110" t="s">
        <v>14</v>
      </c>
      <c r="C10072" s="110" t="s">
        <v>79</v>
      </c>
      <c r="D10072" s="111">
        <v>200</v>
      </c>
    </row>
    <row r="10073" spans="1:4">
      <c r="A10073" s="110">
        <v>2002</v>
      </c>
      <c r="B10073" s="110" t="s">
        <v>15</v>
      </c>
      <c r="C10073" s="110" t="s">
        <v>79</v>
      </c>
      <c r="D10073" s="111">
        <v>50</v>
      </c>
    </row>
    <row r="10074" spans="1:4">
      <c r="A10074" s="110">
        <v>2002</v>
      </c>
      <c r="B10074" s="110" t="s">
        <v>4</v>
      </c>
      <c r="C10074" s="110" t="s">
        <v>79</v>
      </c>
      <c r="D10074" s="111">
        <v>58.526889769668095</v>
      </c>
    </row>
    <row r="10075" spans="1:4">
      <c r="A10075" s="110">
        <v>2002</v>
      </c>
      <c r="B10075" s="110" t="s">
        <v>5</v>
      </c>
      <c r="C10075" s="110" t="s">
        <v>79</v>
      </c>
      <c r="D10075" s="111">
        <v>0</v>
      </c>
    </row>
    <row r="10076" spans="1:4">
      <c r="A10076" s="110">
        <v>2002</v>
      </c>
      <c r="B10076" s="110" t="s">
        <v>6</v>
      </c>
      <c r="C10076" s="110" t="s">
        <v>79</v>
      </c>
      <c r="D10076" s="111">
        <v>0</v>
      </c>
    </row>
    <row r="10077" spans="1:4">
      <c r="A10077" s="110">
        <v>2002</v>
      </c>
      <c r="B10077" s="110" t="s">
        <v>7</v>
      </c>
      <c r="C10077" s="110" t="s">
        <v>79</v>
      </c>
      <c r="D10077" s="111">
        <v>100</v>
      </c>
    </row>
    <row r="10078" spans="1:4">
      <c r="A10078" s="110">
        <v>2002</v>
      </c>
      <c r="B10078" s="110" t="s">
        <v>8</v>
      </c>
      <c r="C10078" s="110" t="s">
        <v>79</v>
      </c>
      <c r="D10078" s="111">
        <v>0</v>
      </c>
    </row>
    <row r="10079" spans="1:4">
      <c r="A10079" s="110">
        <v>2002</v>
      </c>
      <c r="B10079" s="110" t="s">
        <v>9</v>
      </c>
      <c r="C10079" s="110" t="s">
        <v>79</v>
      </c>
      <c r="D10079" s="111">
        <v>50</v>
      </c>
    </row>
    <row r="10080" spans="1:4">
      <c r="A10080" s="110">
        <v>2002</v>
      </c>
      <c r="B10080" s="110" t="s">
        <v>10</v>
      </c>
      <c r="C10080" s="110" t="s">
        <v>79</v>
      </c>
      <c r="D10080" s="111">
        <v>0</v>
      </c>
    </row>
    <row r="10081" spans="1:4">
      <c r="A10081" s="110">
        <v>2002</v>
      </c>
      <c r="B10081" s="110" t="s">
        <v>11</v>
      </c>
      <c r="C10081" s="110" t="s">
        <v>79</v>
      </c>
      <c r="D10081" s="111">
        <v>0</v>
      </c>
    </row>
    <row r="10082" spans="1:4">
      <c r="A10082" s="110">
        <v>2003</v>
      </c>
      <c r="B10082" s="110" t="s">
        <v>12</v>
      </c>
      <c r="C10082" s="110" t="s">
        <v>79</v>
      </c>
      <c r="D10082" s="111">
        <v>0</v>
      </c>
    </row>
    <row r="10083" spans="1:4">
      <c r="A10083" s="110">
        <v>2003</v>
      </c>
      <c r="B10083" s="110" t="s">
        <v>13</v>
      </c>
      <c r="C10083" s="110" t="s">
        <v>79</v>
      </c>
      <c r="D10083" s="111">
        <v>0</v>
      </c>
    </row>
    <row r="10084" spans="1:4">
      <c r="A10084" s="110">
        <v>2003</v>
      </c>
      <c r="B10084" s="110" t="s">
        <v>14</v>
      </c>
      <c r="C10084" s="110" t="s">
        <v>79</v>
      </c>
      <c r="D10084" s="111">
        <v>0</v>
      </c>
    </row>
    <row r="10085" spans="1:4">
      <c r="A10085" s="110">
        <v>2003</v>
      </c>
      <c r="B10085" s="110" t="s">
        <v>15</v>
      </c>
      <c r="C10085" s="110" t="s">
        <v>79</v>
      </c>
      <c r="D10085" s="111">
        <v>0</v>
      </c>
    </row>
    <row r="10086" spans="1:4">
      <c r="A10086" s="110">
        <v>2003</v>
      </c>
      <c r="B10086" s="110" t="s">
        <v>4</v>
      </c>
      <c r="C10086" s="110" t="s">
        <v>79</v>
      </c>
      <c r="D10086" s="111">
        <v>0</v>
      </c>
    </row>
    <row r="10087" spans="1:4">
      <c r="A10087" s="110">
        <v>2003</v>
      </c>
      <c r="B10087" s="110" t="s">
        <v>5</v>
      </c>
      <c r="C10087" s="110" t="s">
        <v>79</v>
      </c>
      <c r="D10087" s="111">
        <v>0</v>
      </c>
    </row>
    <row r="10088" spans="1:4">
      <c r="A10088" s="110">
        <v>2003</v>
      </c>
      <c r="B10088" s="110" t="s">
        <v>6</v>
      </c>
      <c r="C10088" s="110" t="s">
        <v>79</v>
      </c>
      <c r="D10088" s="111">
        <v>0</v>
      </c>
    </row>
    <row r="10089" spans="1:4">
      <c r="A10089" s="110">
        <v>2003</v>
      </c>
      <c r="B10089" s="110" t="s">
        <v>7</v>
      </c>
      <c r="C10089" s="110" t="s">
        <v>79</v>
      </c>
      <c r="D10089" s="111">
        <v>0</v>
      </c>
    </row>
    <row r="10090" spans="1:4">
      <c r="A10090" s="110">
        <v>2003</v>
      </c>
      <c r="B10090" s="110" t="s">
        <v>8</v>
      </c>
      <c r="C10090" s="110" t="s">
        <v>79</v>
      </c>
      <c r="D10090" s="111">
        <v>0</v>
      </c>
    </row>
    <row r="10091" spans="1:4">
      <c r="A10091" s="110">
        <v>2003</v>
      </c>
      <c r="B10091" s="110" t="s">
        <v>9</v>
      </c>
      <c r="C10091" s="110" t="s">
        <v>79</v>
      </c>
      <c r="D10091" s="111">
        <v>415.04218758941346</v>
      </c>
    </row>
    <row r="10092" spans="1:4">
      <c r="A10092" s="110">
        <v>2003</v>
      </c>
      <c r="B10092" s="110" t="s">
        <v>10</v>
      </c>
      <c r="C10092" s="110" t="s">
        <v>79</v>
      </c>
      <c r="D10092" s="111">
        <v>0</v>
      </c>
    </row>
    <row r="10093" spans="1:4">
      <c r="A10093" s="110">
        <v>2003</v>
      </c>
      <c r="B10093" s="110" t="s">
        <v>11</v>
      </c>
      <c r="C10093" s="110" t="s">
        <v>79</v>
      </c>
      <c r="D10093" s="111">
        <v>0</v>
      </c>
    </row>
    <row r="10094" spans="1:4">
      <c r="A10094" s="110">
        <v>2004</v>
      </c>
      <c r="B10094" s="110" t="s">
        <v>12</v>
      </c>
      <c r="C10094" s="110" t="s">
        <v>79</v>
      </c>
      <c r="D10094" s="111">
        <v>0</v>
      </c>
    </row>
    <row r="10095" spans="1:4">
      <c r="A10095" s="110">
        <v>2004</v>
      </c>
      <c r="B10095" s="110" t="s">
        <v>13</v>
      </c>
      <c r="C10095" s="110" t="s">
        <v>79</v>
      </c>
      <c r="D10095" s="111">
        <v>0</v>
      </c>
    </row>
    <row r="10096" spans="1:4">
      <c r="A10096" s="110">
        <v>2004</v>
      </c>
      <c r="B10096" s="110" t="s">
        <v>14</v>
      </c>
      <c r="C10096" s="110" t="s">
        <v>79</v>
      </c>
      <c r="D10096" s="111">
        <v>0</v>
      </c>
    </row>
    <row r="10097" spans="1:4">
      <c r="A10097" s="110">
        <v>2004</v>
      </c>
      <c r="B10097" s="110" t="s">
        <v>15</v>
      </c>
      <c r="C10097" s="110" t="s">
        <v>79</v>
      </c>
      <c r="D10097" s="111">
        <v>0</v>
      </c>
    </row>
    <row r="10098" spans="1:4">
      <c r="A10098" s="110">
        <v>2004</v>
      </c>
      <c r="B10098" s="110" t="s">
        <v>4</v>
      </c>
      <c r="C10098" s="110" t="s">
        <v>79</v>
      </c>
      <c r="D10098" s="111">
        <v>0</v>
      </c>
    </row>
    <row r="10099" spans="1:4">
      <c r="A10099" s="110">
        <v>2004</v>
      </c>
      <c r="B10099" s="110" t="s">
        <v>5</v>
      </c>
      <c r="C10099" s="110" t="s">
        <v>79</v>
      </c>
      <c r="D10099" s="111">
        <v>0</v>
      </c>
    </row>
    <row r="10100" spans="1:4">
      <c r="A10100" s="110">
        <v>2004</v>
      </c>
      <c r="B10100" s="110" t="s">
        <v>6</v>
      </c>
      <c r="C10100" s="110" t="s">
        <v>79</v>
      </c>
      <c r="D10100" s="111">
        <v>0</v>
      </c>
    </row>
    <row r="10101" spans="1:4">
      <c r="A10101" s="110">
        <v>2004</v>
      </c>
      <c r="B10101" s="110" t="s">
        <v>7</v>
      </c>
      <c r="C10101" s="110" t="s">
        <v>79</v>
      </c>
      <c r="D10101" s="111">
        <v>0</v>
      </c>
    </row>
    <row r="10102" spans="1:4">
      <c r="A10102" s="110">
        <v>2004</v>
      </c>
      <c r="B10102" s="110" t="s">
        <v>8</v>
      </c>
      <c r="C10102" s="110" t="s">
        <v>79</v>
      </c>
      <c r="D10102" s="111">
        <v>0</v>
      </c>
    </row>
    <row r="10103" spans="1:4">
      <c r="A10103" s="110">
        <v>2004</v>
      </c>
      <c r="B10103" s="110" t="s">
        <v>9</v>
      </c>
      <c r="C10103" s="110" t="s">
        <v>79</v>
      </c>
      <c r="D10103" s="111">
        <v>0</v>
      </c>
    </row>
    <row r="10104" spans="1:4">
      <c r="A10104" s="110">
        <v>2004</v>
      </c>
      <c r="B10104" s="110" t="s">
        <v>10</v>
      </c>
      <c r="C10104" s="110" t="s">
        <v>79</v>
      </c>
      <c r="D10104" s="111">
        <v>0</v>
      </c>
    </row>
    <row r="10105" spans="1:4">
      <c r="A10105" s="110">
        <v>2004</v>
      </c>
      <c r="B10105" s="110" t="s">
        <v>11</v>
      </c>
      <c r="C10105" s="110" t="s">
        <v>79</v>
      </c>
      <c r="D10105" s="111">
        <v>0</v>
      </c>
    </row>
    <row r="10106" spans="1:4">
      <c r="A10106" s="110">
        <v>2005</v>
      </c>
      <c r="B10106" s="110" t="s">
        <v>12</v>
      </c>
      <c r="C10106" s="110" t="s">
        <v>79</v>
      </c>
      <c r="D10106" s="111">
        <v>0</v>
      </c>
    </row>
    <row r="10107" spans="1:4">
      <c r="A10107" s="110">
        <v>2005</v>
      </c>
      <c r="B10107" s="110" t="s">
        <v>13</v>
      </c>
      <c r="C10107" s="110" t="s">
        <v>79</v>
      </c>
      <c r="D10107" s="111">
        <v>0</v>
      </c>
    </row>
    <row r="10108" spans="1:4">
      <c r="A10108" s="110">
        <v>2005</v>
      </c>
      <c r="B10108" s="110" t="s">
        <v>14</v>
      </c>
      <c r="C10108" s="110" t="s">
        <v>79</v>
      </c>
      <c r="D10108" s="111">
        <v>0</v>
      </c>
    </row>
    <row r="10109" spans="1:4">
      <c r="A10109" s="110">
        <v>2005</v>
      </c>
      <c r="B10109" s="110" t="s">
        <v>15</v>
      </c>
      <c r="C10109" s="110" t="s">
        <v>79</v>
      </c>
      <c r="D10109" s="111">
        <v>0</v>
      </c>
    </row>
    <row r="10110" spans="1:4">
      <c r="A10110" s="110">
        <v>2005</v>
      </c>
      <c r="B10110" s="110" t="s">
        <v>4</v>
      </c>
      <c r="C10110" s="110" t="s">
        <v>79</v>
      </c>
      <c r="D10110" s="111">
        <v>0</v>
      </c>
    </row>
    <row r="10111" spans="1:4">
      <c r="A10111" s="110">
        <v>2005</v>
      </c>
      <c r="B10111" s="110" t="s">
        <v>5</v>
      </c>
      <c r="C10111" s="110" t="s">
        <v>79</v>
      </c>
      <c r="D10111" s="111">
        <v>0</v>
      </c>
    </row>
    <row r="10112" spans="1:4">
      <c r="A10112" s="110">
        <v>2005</v>
      </c>
      <c r="B10112" s="110" t="s">
        <v>6</v>
      </c>
      <c r="C10112" s="110" t="s">
        <v>79</v>
      </c>
      <c r="D10112" s="111">
        <v>0</v>
      </c>
    </row>
    <row r="10113" spans="1:4">
      <c r="A10113" s="110">
        <v>2005</v>
      </c>
      <c r="B10113" s="110" t="s">
        <v>7</v>
      </c>
      <c r="C10113" s="110" t="s">
        <v>79</v>
      </c>
      <c r="D10113" s="111">
        <v>0</v>
      </c>
    </row>
    <row r="10114" spans="1:4">
      <c r="A10114" s="110">
        <v>2005</v>
      </c>
      <c r="B10114" s="110" t="s">
        <v>8</v>
      </c>
      <c r="C10114" s="110" t="s">
        <v>79</v>
      </c>
      <c r="D10114" s="111">
        <v>0</v>
      </c>
    </row>
    <row r="10115" spans="1:4">
      <c r="A10115" s="110">
        <v>2005</v>
      </c>
      <c r="B10115" s="110" t="s">
        <v>9</v>
      </c>
      <c r="C10115" s="110" t="s">
        <v>79</v>
      </c>
      <c r="D10115" s="111">
        <v>0</v>
      </c>
    </row>
    <row r="10116" spans="1:4">
      <c r="A10116" s="110">
        <v>2005</v>
      </c>
      <c r="B10116" s="110" t="s">
        <v>10</v>
      </c>
      <c r="C10116" s="110" t="s">
        <v>79</v>
      </c>
      <c r="D10116" s="111">
        <v>0</v>
      </c>
    </row>
    <row r="10117" spans="1:4">
      <c r="A10117" s="110">
        <v>2005</v>
      </c>
      <c r="B10117" s="110" t="s">
        <v>11</v>
      </c>
      <c r="C10117" s="110" t="s">
        <v>79</v>
      </c>
      <c r="D10117" s="111">
        <v>0</v>
      </c>
    </row>
    <row r="10118" spans="1:4">
      <c r="A10118" s="110">
        <v>2006</v>
      </c>
      <c r="B10118" s="110" t="s">
        <v>12</v>
      </c>
      <c r="C10118" s="110" t="s">
        <v>79</v>
      </c>
      <c r="D10118" s="111">
        <v>0</v>
      </c>
    </row>
    <row r="10119" spans="1:4">
      <c r="A10119" s="110">
        <v>2006</v>
      </c>
      <c r="B10119" s="110" t="s">
        <v>13</v>
      </c>
      <c r="C10119" s="110" t="s">
        <v>79</v>
      </c>
      <c r="D10119" s="111">
        <v>0</v>
      </c>
    </row>
    <row r="10120" spans="1:4">
      <c r="A10120" s="110">
        <v>2006</v>
      </c>
      <c r="B10120" s="110" t="s">
        <v>14</v>
      </c>
      <c r="C10120" s="110" t="s">
        <v>79</v>
      </c>
      <c r="D10120" s="111">
        <v>0</v>
      </c>
    </row>
    <row r="10121" spans="1:4">
      <c r="A10121" s="110">
        <v>2006</v>
      </c>
      <c r="B10121" s="110" t="s">
        <v>15</v>
      </c>
      <c r="C10121" s="110" t="s">
        <v>79</v>
      </c>
      <c r="D10121" s="111">
        <v>0</v>
      </c>
    </row>
    <row r="10122" spans="1:4">
      <c r="A10122" s="110">
        <v>2006</v>
      </c>
      <c r="B10122" s="110" t="s">
        <v>4</v>
      </c>
      <c r="C10122" s="110" t="s">
        <v>79</v>
      </c>
      <c r="D10122" s="111">
        <v>0</v>
      </c>
    </row>
    <row r="10123" spans="1:4">
      <c r="A10123" s="110">
        <v>2006</v>
      </c>
      <c r="B10123" s="110" t="s">
        <v>5</v>
      </c>
      <c r="C10123" s="110" t="s">
        <v>79</v>
      </c>
      <c r="D10123" s="111">
        <v>0</v>
      </c>
    </row>
    <row r="10124" spans="1:4">
      <c r="A10124" s="110">
        <v>2006</v>
      </c>
      <c r="B10124" s="110" t="s">
        <v>6</v>
      </c>
      <c r="C10124" s="110" t="s">
        <v>79</v>
      </c>
      <c r="D10124" s="111">
        <v>0</v>
      </c>
    </row>
    <row r="10125" spans="1:4">
      <c r="A10125" s="110">
        <v>2006</v>
      </c>
      <c r="B10125" s="110" t="s">
        <v>7</v>
      </c>
      <c r="C10125" s="110" t="s">
        <v>79</v>
      </c>
      <c r="D10125" s="111">
        <v>0</v>
      </c>
    </row>
    <row r="10126" spans="1:4">
      <c r="A10126" s="110">
        <v>2006</v>
      </c>
      <c r="B10126" s="110" t="s">
        <v>8</v>
      </c>
      <c r="C10126" s="110" t="s">
        <v>79</v>
      </c>
      <c r="D10126" s="111">
        <v>0</v>
      </c>
    </row>
    <row r="10127" spans="1:4">
      <c r="A10127" s="110">
        <v>2006</v>
      </c>
      <c r="B10127" s="110" t="s">
        <v>9</v>
      </c>
      <c r="C10127" s="110" t="s">
        <v>79</v>
      </c>
      <c r="D10127" s="111">
        <v>0</v>
      </c>
    </row>
    <row r="10128" spans="1:4">
      <c r="A10128" s="110">
        <v>2006</v>
      </c>
      <c r="B10128" s="110" t="s">
        <v>10</v>
      </c>
      <c r="C10128" s="110" t="s">
        <v>79</v>
      </c>
      <c r="D10128" s="111">
        <v>0</v>
      </c>
    </row>
    <row r="10129" spans="1:4">
      <c r="A10129" s="110">
        <v>2006</v>
      </c>
      <c r="B10129" s="110" t="s">
        <v>11</v>
      </c>
      <c r="C10129" s="110" t="s">
        <v>79</v>
      </c>
      <c r="D10129" s="111">
        <v>0</v>
      </c>
    </row>
    <row r="10130" spans="1:4">
      <c r="A10130" s="110">
        <v>2007</v>
      </c>
      <c r="B10130" s="110" t="s">
        <v>12</v>
      </c>
      <c r="C10130" s="110" t="s">
        <v>79</v>
      </c>
      <c r="D10130" s="111">
        <v>0</v>
      </c>
    </row>
    <row r="10131" spans="1:4">
      <c r="A10131" s="110">
        <v>2007</v>
      </c>
      <c r="B10131" s="110" t="s">
        <v>13</v>
      </c>
      <c r="C10131" s="110" t="s">
        <v>79</v>
      </c>
      <c r="D10131" s="111">
        <v>0</v>
      </c>
    </row>
    <row r="10132" spans="1:4">
      <c r="A10132" s="110">
        <v>2007</v>
      </c>
      <c r="B10132" s="110" t="s">
        <v>14</v>
      </c>
      <c r="C10132" s="110" t="s">
        <v>79</v>
      </c>
      <c r="D10132" s="111">
        <v>0</v>
      </c>
    </row>
    <row r="10133" spans="1:4">
      <c r="A10133" s="110">
        <v>2007</v>
      </c>
      <c r="B10133" s="110" t="s">
        <v>15</v>
      </c>
      <c r="C10133" s="110" t="s">
        <v>79</v>
      </c>
      <c r="D10133" s="111">
        <v>0</v>
      </c>
    </row>
    <row r="10134" spans="1:4">
      <c r="A10134" s="110">
        <v>2007</v>
      </c>
      <c r="B10134" s="110" t="s">
        <v>4</v>
      </c>
      <c r="C10134" s="110" t="s">
        <v>79</v>
      </c>
      <c r="D10134" s="111">
        <v>0</v>
      </c>
    </row>
    <row r="10135" spans="1:4">
      <c r="A10135" s="110">
        <v>2007</v>
      </c>
      <c r="B10135" s="110" t="s">
        <v>5</v>
      </c>
      <c r="C10135" s="110" t="s">
        <v>79</v>
      </c>
      <c r="D10135" s="111">
        <v>0</v>
      </c>
    </row>
    <row r="10136" spans="1:4">
      <c r="A10136" s="110">
        <v>2007</v>
      </c>
      <c r="B10136" s="110" t="s">
        <v>6</v>
      </c>
      <c r="C10136" s="110" t="s">
        <v>79</v>
      </c>
      <c r="D10136" s="111">
        <v>0</v>
      </c>
    </row>
    <row r="10137" spans="1:4">
      <c r="A10137" s="110">
        <v>2007</v>
      </c>
      <c r="B10137" s="110" t="s">
        <v>7</v>
      </c>
      <c r="C10137" s="110" t="s">
        <v>79</v>
      </c>
      <c r="D10137" s="111">
        <v>0</v>
      </c>
    </row>
    <row r="10138" spans="1:4">
      <c r="A10138" s="110">
        <v>2007</v>
      </c>
      <c r="B10138" s="110" t="s">
        <v>8</v>
      </c>
      <c r="C10138" s="110" t="s">
        <v>79</v>
      </c>
      <c r="D10138" s="111">
        <v>0</v>
      </c>
    </row>
    <row r="10139" spans="1:4">
      <c r="A10139" s="110">
        <v>2007</v>
      </c>
      <c r="B10139" s="110" t="s">
        <v>9</v>
      </c>
      <c r="C10139" s="110" t="s">
        <v>79</v>
      </c>
      <c r="D10139" s="111">
        <v>0</v>
      </c>
    </row>
    <row r="10140" spans="1:4">
      <c r="A10140" s="110">
        <v>2007</v>
      </c>
      <c r="B10140" s="110" t="s">
        <v>10</v>
      </c>
      <c r="C10140" s="110" t="s">
        <v>79</v>
      </c>
      <c r="D10140" s="111">
        <v>0</v>
      </c>
    </row>
    <row r="10141" spans="1:4">
      <c r="A10141" s="110">
        <v>2007</v>
      </c>
      <c r="B10141" s="110" t="s">
        <v>11</v>
      </c>
      <c r="C10141" s="110" t="s">
        <v>79</v>
      </c>
      <c r="D10141" s="111">
        <v>0</v>
      </c>
    </row>
    <row r="10142" spans="1:4">
      <c r="A10142" s="110">
        <v>2008</v>
      </c>
      <c r="B10142" s="110" t="s">
        <v>12</v>
      </c>
      <c r="C10142" s="110" t="s">
        <v>79</v>
      </c>
      <c r="D10142" s="111">
        <v>0</v>
      </c>
    </row>
    <row r="10143" spans="1:4">
      <c r="A10143" s="110">
        <v>2008</v>
      </c>
      <c r="B10143" s="110" t="s">
        <v>13</v>
      </c>
      <c r="C10143" s="110" t="s">
        <v>79</v>
      </c>
      <c r="D10143" s="111">
        <v>0</v>
      </c>
    </row>
    <row r="10144" spans="1:4">
      <c r="A10144" s="110">
        <v>2008</v>
      </c>
      <c r="B10144" s="110" t="s">
        <v>14</v>
      </c>
      <c r="C10144" s="110" t="s">
        <v>79</v>
      </c>
      <c r="D10144" s="111">
        <v>0</v>
      </c>
    </row>
    <row r="10145" spans="1:4">
      <c r="A10145" s="110">
        <v>2008</v>
      </c>
      <c r="B10145" s="110" t="s">
        <v>15</v>
      </c>
      <c r="C10145" s="110" t="s">
        <v>79</v>
      </c>
      <c r="D10145" s="111">
        <v>0</v>
      </c>
    </row>
    <row r="10146" spans="1:4">
      <c r="A10146" s="110">
        <v>2008</v>
      </c>
      <c r="B10146" s="110" t="s">
        <v>4</v>
      </c>
      <c r="C10146" s="110" t="s">
        <v>79</v>
      </c>
      <c r="D10146" s="111">
        <v>0</v>
      </c>
    </row>
    <row r="10147" spans="1:4">
      <c r="A10147" s="110">
        <v>2008</v>
      </c>
      <c r="B10147" s="110" t="s">
        <v>5</v>
      </c>
      <c r="C10147" s="110" t="s">
        <v>79</v>
      </c>
      <c r="D10147" s="111">
        <v>0</v>
      </c>
    </row>
    <row r="10148" spans="1:4">
      <c r="A10148" s="110">
        <v>2008</v>
      </c>
      <c r="B10148" s="110" t="s">
        <v>6</v>
      </c>
      <c r="C10148" s="110" t="s">
        <v>79</v>
      </c>
      <c r="D10148" s="111">
        <v>0</v>
      </c>
    </row>
    <row r="10149" spans="1:4">
      <c r="A10149" s="110">
        <v>2008</v>
      </c>
      <c r="B10149" s="110" t="s">
        <v>7</v>
      </c>
      <c r="C10149" s="110" t="s">
        <v>79</v>
      </c>
      <c r="D10149" s="111">
        <v>0</v>
      </c>
    </row>
    <row r="10150" spans="1:4">
      <c r="A10150" s="110">
        <v>2008</v>
      </c>
      <c r="B10150" s="110" t="s">
        <v>8</v>
      </c>
      <c r="C10150" s="110" t="s">
        <v>79</v>
      </c>
      <c r="D10150" s="111">
        <v>0</v>
      </c>
    </row>
    <row r="10151" spans="1:4">
      <c r="A10151" s="110">
        <v>2008</v>
      </c>
      <c r="B10151" s="110" t="s">
        <v>9</v>
      </c>
      <c r="C10151" s="110" t="s">
        <v>79</v>
      </c>
      <c r="D10151" s="111">
        <v>0</v>
      </c>
    </row>
    <row r="10152" spans="1:4">
      <c r="A10152" s="110">
        <v>2008</v>
      </c>
      <c r="B10152" s="110" t="s">
        <v>10</v>
      </c>
      <c r="C10152" s="110" t="s">
        <v>79</v>
      </c>
      <c r="D10152" s="111">
        <v>0</v>
      </c>
    </row>
    <row r="10153" spans="1:4">
      <c r="A10153" s="110">
        <v>2008</v>
      </c>
      <c r="B10153" s="110" t="s">
        <v>11</v>
      </c>
      <c r="C10153" s="110" t="s">
        <v>79</v>
      </c>
      <c r="D10153" s="111">
        <v>0</v>
      </c>
    </row>
    <row r="10154" spans="1:4">
      <c r="A10154" s="110">
        <v>2009</v>
      </c>
      <c r="B10154" s="110" t="s">
        <v>12</v>
      </c>
      <c r="C10154" s="110" t="s">
        <v>79</v>
      </c>
      <c r="D10154" s="111">
        <v>0</v>
      </c>
    </row>
    <row r="10155" spans="1:4">
      <c r="A10155" s="110">
        <v>2009</v>
      </c>
      <c r="B10155" s="110" t="s">
        <v>13</v>
      </c>
      <c r="C10155" s="110" t="s">
        <v>79</v>
      </c>
      <c r="D10155" s="111">
        <v>0</v>
      </c>
    </row>
    <row r="10156" spans="1:4">
      <c r="A10156" s="110">
        <v>2009</v>
      </c>
      <c r="B10156" s="110" t="s">
        <v>14</v>
      </c>
      <c r="C10156" s="110" t="s">
        <v>79</v>
      </c>
      <c r="D10156" s="111">
        <v>0</v>
      </c>
    </row>
    <row r="10157" spans="1:4">
      <c r="A10157" s="110">
        <v>2009</v>
      </c>
      <c r="B10157" s="110" t="s">
        <v>15</v>
      </c>
      <c r="C10157" s="110" t="s">
        <v>79</v>
      </c>
      <c r="D10157" s="111">
        <v>0</v>
      </c>
    </row>
    <row r="10158" spans="1:4">
      <c r="A10158" s="110">
        <v>2009</v>
      </c>
      <c r="B10158" s="110" t="s">
        <v>4</v>
      </c>
      <c r="C10158" s="110" t="s">
        <v>79</v>
      </c>
      <c r="D10158" s="111">
        <v>0</v>
      </c>
    </row>
    <row r="10159" spans="1:4">
      <c r="A10159" s="110">
        <v>2009</v>
      </c>
      <c r="B10159" s="110" t="s">
        <v>5</v>
      </c>
      <c r="C10159" s="110" t="s">
        <v>79</v>
      </c>
      <c r="D10159" s="111">
        <v>0</v>
      </c>
    </row>
    <row r="10160" spans="1:4">
      <c r="A10160" s="110">
        <v>2009</v>
      </c>
      <c r="B10160" s="110" t="s">
        <v>6</v>
      </c>
      <c r="C10160" s="110" t="s">
        <v>79</v>
      </c>
      <c r="D10160" s="111">
        <v>0</v>
      </c>
    </row>
    <row r="10161" spans="1:4">
      <c r="A10161" s="110">
        <v>2009</v>
      </c>
      <c r="B10161" s="110" t="s">
        <v>7</v>
      </c>
      <c r="C10161" s="110" t="s">
        <v>79</v>
      </c>
      <c r="D10161" s="111">
        <v>0</v>
      </c>
    </row>
    <row r="10162" spans="1:4">
      <c r="A10162" s="110">
        <v>2009</v>
      </c>
      <c r="B10162" s="110" t="s">
        <v>8</v>
      </c>
      <c r="C10162" s="110" t="s">
        <v>79</v>
      </c>
      <c r="D10162" s="111">
        <v>0</v>
      </c>
    </row>
    <row r="10163" spans="1:4">
      <c r="A10163" s="110">
        <v>2009</v>
      </c>
      <c r="B10163" s="110" t="s">
        <v>9</v>
      </c>
      <c r="C10163" s="110" t="s">
        <v>79</v>
      </c>
      <c r="D10163" s="111">
        <v>0</v>
      </c>
    </row>
    <row r="10164" spans="1:4">
      <c r="A10164" s="110">
        <v>2009</v>
      </c>
      <c r="B10164" s="110" t="s">
        <v>10</v>
      </c>
      <c r="C10164" s="110" t="s">
        <v>79</v>
      </c>
      <c r="D10164" s="111">
        <v>0</v>
      </c>
    </row>
    <row r="10165" spans="1:4">
      <c r="A10165" s="110">
        <v>2009</v>
      </c>
      <c r="B10165" s="110" t="s">
        <v>11</v>
      </c>
      <c r="C10165" s="110" t="s">
        <v>79</v>
      </c>
      <c r="D10165" s="111">
        <v>0</v>
      </c>
    </row>
    <row r="10166" spans="1:4">
      <c r="A10166" s="110">
        <v>2010</v>
      </c>
      <c r="B10166" s="110" t="s">
        <v>12</v>
      </c>
      <c r="C10166" s="110" t="s">
        <v>79</v>
      </c>
      <c r="D10166" s="111">
        <v>0</v>
      </c>
    </row>
    <row r="10167" spans="1:4">
      <c r="A10167" s="110">
        <v>2010</v>
      </c>
      <c r="B10167" s="110" t="s">
        <v>13</v>
      </c>
      <c r="C10167" s="110" t="s">
        <v>79</v>
      </c>
      <c r="D10167" s="111">
        <v>0</v>
      </c>
    </row>
    <row r="10168" spans="1:4">
      <c r="A10168" s="110">
        <v>2010</v>
      </c>
      <c r="B10168" s="110" t="s">
        <v>14</v>
      </c>
      <c r="C10168" s="110" t="s">
        <v>79</v>
      </c>
      <c r="D10168" s="111">
        <v>0</v>
      </c>
    </row>
    <row r="10169" spans="1:4">
      <c r="A10169" s="110">
        <v>2010</v>
      </c>
      <c r="B10169" s="110" t="s">
        <v>15</v>
      </c>
      <c r="C10169" s="110" t="s">
        <v>79</v>
      </c>
      <c r="D10169" s="111">
        <v>0</v>
      </c>
    </row>
    <row r="10170" spans="1:4">
      <c r="A10170" s="110">
        <v>2010</v>
      </c>
      <c r="B10170" s="110" t="s">
        <v>4</v>
      </c>
      <c r="C10170" s="110" t="s">
        <v>79</v>
      </c>
      <c r="D10170" s="111">
        <v>0</v>
      </c>
    </row>
    <row r="10171" spans="1:4">
      <c r="A10171" s="110">
        <v>2010</v>
      </c>
      <c r="B10171" s="110" t="s">
        <v>5</v>
      </c>
      <c r="C10171" s="110" t="s">
        <v>79</v>
      </c>
      <c r="D10171" s="111">
        <v>0</v>
      </c>
    </row>
    <row r="10172" spans="1:4">
      <c r="A10172" s="110">
        <v>2010</v>
      </c>
      <c r="B10172" s="110" t="s">
        <v>6</v>
      </c>
      <c r="C10172" s="110" t="s">
        <v>79</v>
      </c>
      <c r="D10172" s="111">
        <v>0</v>
      </c>
    </row>
    <row r="10173" spans="1:4">
      <c r="A10173" s="110">
        <v>2010</v>
      </c>
      <c r="B10173" s="110" t="s">
        <v>7</v>
      </c>
      <c r="C10173" s="110" t="s">
        <v>79</v>
      </c>
      <c r="D10173" s="111">
        <v>0</v>
      </c>
    </row>
    <row r="10174" spans="1:4">
      <c r="A10174" s="110">
        <v>2010</v>
      </c>
      <c r="B10174" s="110" t="s">
        <v>8</v>
      </c>
      <c r="C10174" s="110" t="s">
        <v>79</v>
      </c>
      <c r="D10174" s="111">
        <v>0</v>
      </c>
    </row>
    <row r="10175" spans="1:4">
      <c r="A10175" s="110">
        <v>2010</v>
      </c>
      <c r="B10175" s="110" t="s">
        <v>9</v>
      </c>
      <c r="C10175" s="110" t="s">
        <v>79</v>
      </c>
      <c r="D10175" s="111">
        <v>0</v>
      </c>
    </row>
    <row r="10176" spans="1:4">
      <c r="A10176" s="110">
        <v>2010</v>
      </c>
      <c r="B10176" s="110" t="s">
        <v>10</v>
      </c>
      <c r="C10176" s="110" t="s">
        <v>79</v>
      </c>
      <c r="D10176" s="111">
        <v>0</v>
      </c>
    </row>
    <row r="10177" spans="1:4">
      <c r="A10177" s="110">
        <v>2010</v>
      </c>
      <c r="B10177" s="110" t="s">
        <v>11</v>
      </c>
      <c r="C10177" s="110" t="s">
        <v>79</v>
      </c>
      <c r="D10177" s="111">
        <v>0</v>
      </c>
    </row>
    <row r="10178" spans="1:4">
      <c r="A10178" s="110">
        <v>2011</v>
      </c>
      <c r="B10178" s="110" t="s">
        <v>12</v>
      </c>
      <c r="C10178" s="110" t="s">
        <v>79</v>
      </c>
      <c r="D10178" s="111">
        <v>0</v>
      </c>
    </row>
    <row r="10179" spans="1:4">
      <c r="A10179" s="110">
        <v>2011</v>
      </c>
      <c r="B10179" s="110" t="s">
        <v>13</v>
      </c>
      <c r="C10179" s="110" t="s">
        <v>79</v>
      </c>
      <c r="D10179" s="111">
        <v>0</v>
      </c>
    </row>
    <row r="10180" spans="1:4">
      <c r="A10180" s="110">
        <v>2011</v>
      </c>
      <c r="B10180" s="110" t="s">
        <v>14</v>
      </c>
      <c r="C10180" s="110" t="s">
        <v>79</v>
      </c>
      <c r="D10180" s="111">
        <v>0</v>
      </c>
    </row>
    <row r="10181" spans="1:4">
      <c r="A10181" s="110">
        <v>2011</v>
      </c>
      <c r="B10181" s="110" t="s">
        <v>15</v>
      </c>
      <c r="C10181" s="110" t="s">
        <v>79</v>
      </c>
      <c r="D10181" s="111">
        <v>0</v>
      </c>
    </row>
    <row r="10182" spans="1:4">
      <c r="A10182" s="110">
        <v>2011</v>
      </c>
      <c r="B10182" s="110" t="s">
        <v>4</v>
      </c>
      <c r="C10182" s="110" t="s">
        <v>79</v>
      </c>
      <c r="D10182" s="111">
        <v>0</v>
      </c>
    </row>
    <row r="10183" spans="1:4">
      <c r="A10183" s="110">
        <v>2011</v>
      </c>
      <c r="B10183" s="110" t="s">
        <v>5</v>
      </c>
      <c r="C10183" s="110" t="s">
        <v>79</v>
      </c>
      <c r="D10183" s="111">
        <v>0</v>
      </c>
    </row>
    <row r="10184" spans="1:4">
      <c r="A10184" s="110">
        <v>2011</v>
      </c>
      <c r="B10184" s="110" t="s">
        <v>6</v>
      </c>
      <c r="C10184" s="110" t="s">
        <v>79</v>
      </c>
      <c r="D10184" s="111">
        <v>0</v>
      </c>
    </row>
    <row r="10185" spans="1:4">
      <c r="A10185" s="110">
        <v>2011</v>
      </c>
      <c r="B10185" s="110" t="s">
        <v>7</v>
      </c>
      <c r="C10185" s="110" t="s">
        <v>79</v>
      </c>
      <c r="D10185" s="111">
        <v>0</v>
      </c>
    </row>
    <row r="10186" spans="1:4">
      <c r="A10186" s="110">
        <v>2011</v>
      </c>
      <c r="B10186" s="110" t="s">
        <v>8</v>
      </c>
      <c r="C10186" s="110" t="s">
        <v>79</v>
      </c>
      <c r="D10186" s="111">
        <v>0</v>
      </c>
    </row>
    <row r="10187" spans="1:4">
      <c r="A10187" s="110">
        <v>2011</v>
      </c>
      <c r="B10187" s="110" t="s">
        <v>9</v>
      </c>
      <c r="C10187" s="110" t="s">
        <v>79</v>
      </c>
      <c r="D10187" s="111">
        <v>0</v>
      </c>
    </row>
    <row r="10188" spans="1:4">
      <c r="A10188" s="110">
        <v>2011</v>
      </c>
      <c r="B10188" s="110" t="s">
        <v>10</v>
      </c>
      <c r="C10188" s="110" t="s">
        <v>79</v>
      </c>
      <c r="D10188" s="111">
        <v>0</v>
      </c>
    </row>
    <row r="10189" spans="1:4">
      <c r="A10189" s="110">
        <v>2011</v>
      </c>
      <c r="B10189" s="110" t="s">
        <v>11</v>
      </c>
      <c r="C10189" s="110" t="s">
        <v>79</v>
      </c>
      <c r="D10189" s="111">
        <v>0</v>
      </c>
    </row>
    <row r="10190" spans="1:4">
      <c r="A10190" s="110">
        <v>2012</v>
      </c>
      <c r="B10190" s="110" t="s">
        <v>12</v>
      </c>
      <c r="C10190" s="110" t="s">
        <v>79</v>
      </c>
      <c r="D10190" s="111">
        <v>0</v>
      </c>
    </row>
    <row r="10191" spans="1:4">
      <c r="A10191" s="110">
        <v>2012</v>
      </c>
      <c r="B10191" s="110" t="s">
        <v>13</v>
      </c>
      <c r="C10191" s="110" t="s">
        <v>79</v>
      </c>
      <c r="D10191" s="111">
        <v>0</v>
      </c>
    </row>
    <row r="10192" spans="1:4">
      <c r="A10192" s="110">
        <v>2012</v>
      </c>
      <c r="B10192" s="110" t="s">
        <v>14</v>
      </c>
      <c r="C10192" s="110" t="s">
        <v>79</v>
      </c>
      <c r="D10192" s="111">
        <v>0</v>
      </c>
    </row>
    <row r="10193" spans="1:4">
      <c r="A10193" s="110">
        <v>2012</v>
      </c>
      <c r="B10193" s="110" t="s">
        <v>15</v>
      </c>
      <c r="C10193" s="110" t="s">
        <v>79</v>
      </c>
      <c r="D10193" s="111">
        <v>0</v>
      </c>
    </row>
    <row r="10194" spans="1:4">
      <c r="A10194" s="110">
        <v>2012</v>
      </c>
      <c r="B10194" s="110" t="s">
        <v>4</v>
      </c>
      <c r="C10194" s="110" t="s">
        <v>79</v>
      </c>
      <c r="D10194" s="111">
        <v>0</v>
      </c>
    </row>
    <row r="10195" spans="1:4">
      <c r="A10195" s="110">
        <v>2012</v>
      </c>
      <c r="B10195" s="110" t="s">
        <v>5</v>
      </c>
      <c r="C10195" s="110" t="s">
        <v>79</v>
      </c>
      <c r="D10195" s="111">
        <v>0</v>
      </c>
    </row>
    <row r="10196" spans="1:4">
      <c r="A10196" s="110">
        <v>2012</v>
      </c>
      <c r="B10196" s="110" t="s">
        <v>6</v>
      </c>
      <c r="C10196" s="110" t="s">
        <v>79</v>
      </c>
      <c r="D10196" s="111">
        <v>0</v>
      </c>
    </row>
    <row r="10197" spans="1:4">
      <c r="A10197" s="110">
        <v>2012</v>
      </c>
      <c r="B10197" s="110" t="s">
        <v>7</v>
      </c>
      <c r="C10197" s="110" t="s">
        <v>79</v>
      </c>
      <c r="D10197" s="111">
        <v>0</v>
      </c>
    </row>
    <row r="10198" spans="1:4">
      <c r="A10198" s="110">
        <v>2012</v>
      </c>
      <c r="B10198" s="110" t="s">
        <v>8</v>
      </c>
      <c r="C10198" s="110" t="s">
        <v>79</v>
      </c>
      <c r="D10198" s="111">
        <v>0</v>
      </c>
    </row>
    <row r="10199" spans="1:4">
      <c r="A10199" s="110">
        <v>2012</v>
      </c>
      <c r="B10199" s="110" t="s">
        <v>9</v>
      </c>
      <c r="C10199" s="110" t="s">
        <v>79</v>
      </c>
      <c r="D10199" s="111">
        <v>0</v>
      </c>
    </row>
    <row r="10200" spans="1:4">
      <c r="A10200" s="110">
        <v>2012</v>
      </c>
      <c r="B10200" s="110" t="s">
        <v>10</v>
      </c>
      <c r="C10200" s="110" t="s">
        <v>79</v>
      </c>
      <c r="D10200" s="111">
        <v>0</v>
      </c>
    </row>
    <row r="10201" spans="1:4">
      <c r="A10201" s="110">
        <v>2012</v>
      </c>
      <c r="B10201" s="110" t="s">
        <v>11</v>
      </c>
      <c r="C10201" s="110" t="s">
        <v>79</v>
      </c>
      <c r="D10201" s="111">
        <v>0</v>
      </c>
    </row>
    <row r="10202" spans="1:4">
      <c r="A10202" s="110">
        <v>2013</v>
      </c>
      <c r="B10202" s="110" t="s">
        <v>12</v>
      </c>
      <c r="C10202" s="110" t="s">
        <v>79</v>
      </c>
      <c r="D10202" s="111">
        <v>0</v>
      </c>
    </row>
    <row r="10203" spans="1:4">
      <c r="A10203" s="110">
        <v>2013</v>
      </c>
      <c r="B10203" s="110" t="s">
        <v>13</v>
      </c>
      <c r="C10203" s="110" t="s">
        <v>79</v>
      </c>
      <c r="D10203" s="111">
        <v>0</v>
      </c>
    </row>
    <row r="10204" spans="1:4">
      <c r="A10204" s="110">
        <v>2013</v>
      </c>
      <c r="B10204" s="110" t="s">
        <v>14</v>
      </c>
      <c r="C10204" s="110" t="s">
        <v>79</v>
      </c>
      <c r="D10204" s="111">
        <v>0</v>
      </c>
    </row>
    <row r="10205" spans="1:4">
      <c r="A10205" s="110">
        <v>2013</v>
      </c>
      <c r="B10205" s="110" t="s">
        <v>15</v>
      </c>
      <c r="C10205" s="110" t="s">
        <v>79</v>
      </c>
      <c r="D10205" s="111">
        <v>0</v>
      </c>
    </row>
    <row r="10206" spans="1:4">
      <c r="A10206" s="110">
        <v>2013</v>
      </c>
      <c r="B10206" s="110" t="s">
        <v>4</v>
      </c>
      <c r="C10206" s="110" t="s">
        <v>79</v>
      </c>
      <c r="D10206" s="111">
        <v>0</v>
      </c>
    </row>
    <row r="10207" spans="1:4">
      <c r="A10207" s="110">
        <v>2013</v>
      </c>
      <c r="B10207" s="110" t="s">
        <v>5</v>
      </c>
      <c r="C10207" s="110" t="s">
        <v>79</v>
      </c>
      <c r="D10207" s="111">
        <v>0</v>
      </c>
    </row>
    <row r="10208" spans="1:4">
      <c r="A10208" s="110">
        <v>2013</v>
      </c>
      <c r="B10208" s="110" t="s">
        <v>6</v>
      </c>
      <c r="C10208" s="110" t="s">
        <v>79</v>
      </c>
      <c r="D10208" s="111">
        <v>0</v>
      </c>
    </row>
    <row r="10209" spans="1:4">
      <c r="A10209" s="110">
        <v>2013</v>
      </c>
      <c r="B10209" s="110" t="s">
        <v>7</v>
      </c>
      <c r="C10209" s="110" t="s">
        <v>79</v>
      </c>
      <c r="D10209" s="111">
        <v>0</v>
      </c>
    </row>
    <row r="10210" spans="1:4">
      <c r="A10210" s="110">
        <v>2013</v>
      </c>
      <c r="B10210" s="110" t="s">
        <v>8</v>
      </c>
      <c r="C10210" s="110" t="s">
        <v>79</v>
      </c>
      <c r="D10210" s="111">
        <v>0</v>
      </c>
    </row>
    <row r="10211" spans="1:4">
      <c r="A10211" s="110">
        <v>2013</v>
      </c>
      <c r="B10211" s="110" t="s">
        <v>9</v>
      </c>
      <c r="C10211" s="110" t="s">
        <v>79</v>
      </c>
      <c r="D10211" s="111">
        <v>0</v>
      </c>
    </row>
    <row r="10212" spans="1:4">
      <c r="A10212" s="110">
        <v>2013</v>
      </c>
      <c r="B10212" s="110" t="s">
        <v>10</v>
      </c>
      <c r="C10212" s="110" t="s">
        <v>79</v>
      </c>
      <c r="D10212" s="111">
        <v>0</v>
      </c>
    </row>
    <row r="10213" spans="1:4">
      <c r="A10213" s="110">
        <v>2013</v>
      </c>
      <c r="B10213" s="110" t="s">
        <v>11</v>
      </c>
      <c r="C10213" s="110" t="s">
        <v>79</v>
      </c>
      <c r="D10213" s="111">
        <v>0</v>
      </c>
    </row>
    <row r="10214" spans="1:4">
      <c r="A10214" s="110">
        <v>2014</v>
      </c>
      <c r="B10214" s="110" t="s">
        <v>12</v>
      </c>
      <c r="C10214" s="110" t="s">
        <v>79</v>
      </c>
      <c r="D10214" s="111">
        <v>0</v>
      </c>
    </row>
    <row r="10215" spans="1:4">
      <c r="A10215" s="110">
        <v>2014</v>
      </c>
      <c r="B10215" s="110" t="s">
        <v>13</v>
      </c>
      <c r="C10215" s="110" t="s">
        <v>79</v>
      </c>
      <c r="D10215" s="111">
        <v>0</v>
      </c>
    </row>
    <row r="10216" spans="1:4">
      <c r="A10216" s="110">
        <v>2014</v>
      </c>
      <c r="B10216" s="110" t="s">
        <v>14</v>
      </c>
      <c r="C10216" s="110" t="s">
        <v>79</v>
      </c>
      <c r="D10216" s="111">
        <v>0</v>
      </c>
    </row>
    <row r="10217" spans="1:4">
      <c r="A10217" s="110">
        <v>2014</v>
      </c>
      <c r="B10217" s="110" t="s">
        <v>15</v>
      </c>
      <c r="C10217" s="110" t="s">
        <v>79</v>
      </c>
      <c r="D10217" s="111">
        <v>0</v>
      </c>
    </row>
    <row r="10218" spans="1:4">
      <c r="A10218" s="110">
        <v>2014</v>
      </c>
      <c r="B10218" s="110" t="s">
        <v>4</v>
      </c>
      <c r="C10218" s="110" t="s">
        <v>79</v>
      </c>
      <c r="D10218" s="111">
        <v>0</v>
      </c>
    </row>
    <row r="10219" spans="1:4">
      <c r="A10219" s="110">
        <v>2014</v>
      </c>
      <c r="B10219" s="110" t="s">
        <v>5</v>
      </c>
      <c r="C10219" s="110" t="s">
        <v>79</v>
      </c>
      <c r="D10219" s="111">
        <v>0</v>
      </c>
    </row>
    <row r="10220" spans="1:4">
      <c r="A10220" s="110">
        <v>2014</v>
      </c>
      <c r="B10220" s="110" t="s">
        <v>6</v>
      </c>
      <c r="C10220" s="110" t="s">
        <v>79</v>
      </c>
      <c r="D10220" s="111">
        <v>0</v>
      </c>
    </row>
    <row r="10221" spans="1:4">
      <c r="A10221" s="110">
        <v>2014</v>
      </c>
      <c r="B10221" s="110" t="s">
        <v>7</v>
      </c>
      <c r="C10221" s="110" t="s">
        <v>79</v>
      </c>
      <c r="D10221" s="111">
        <v>0</v>
      </c>
    </row>
    <row r="10222" spans="1:4">
      <c r="A10222" s="110">
        <v>2014</v>
      </c>
      <c r="B10222" s="110" t="s">
        <v>8</v>
      </c>
      <c r="C10222" s="110" t="s">
        <v>79</v>
      </c>
      <c r="D10222" s="111">
        <v>0</v>
      </c>
    </row>
    <row r="10223" spans="1:4">
      <c r="A10223" s="110">
        <v>2014</v>
      </c>
      <c r="B10223" s="110" t="s">
        <v>9</v>
      </c>
      <c r="C10223" s="110" t="s">
        <v>79</v>
      </c>
      <c r="D10223" s="111">
        <v>0</v>
      </c>
    </row>
    <row r="10224" spans="1:4">
      <c r="A10224" s="110">
        <v>2014</v>
      </c>
      <c r="B10224" s="110" t="s">
        <v>10</v>
      </c>
      <c r="C10224" s="110" t="s">
        <v>79</v>
      </c>
      <c r="D10224" s="111">
        <v>0</v>
      </c>
    </row>
    <row r="10225" spans="1:4">
      <c r="A10225" s="110">
        <v>2014</v>
      </c>
      <c r="B10225" s="110" t="s">
        <v>11</v>
      </c>
      <c r="C10225" s="110" t="s">
        <v>79</v>
      </c>
      <c r="D10225" s="111">
        <v>0</v>
      </c>
    </row>
    <row r="10226" spans="1:4">
      <c r="A10226" s="110">
        <v>2015</v>
      </c>
      <c r="B10226" s="110" t="s">
        <v>12</v>
      </c>
      <c r="C10226" s="110" t="s">
        <v>79</v>
      </c>
      <c r="D10226" s="111">
        <v>0</v>
      </c>
    </row>
    <row r="10227" spans="1:4">
      <c r="A10227" s="110">
        <v>2015</v>
      </c>
      <c r="B10227" s="110" t="s">
        <v>13</v>
      </c>
      <c r="C10227" s="110" t="s">
        <v>79</v>
      </c>
      <c r="D10227" s="111">
        <v>0</v>
      </c>
    </row>
    <row r="10228" spans="1:4">
      <c r="A10228" s="110">
        <v>2015</v>
      </c>
      <c r="B10228" s="110" t="s">
        <v>14</v>
      </c>
      <c r="C10228" s="110" t="s">
        <v>79</v>
      </c>
      <c r="D10228" s="111">
        <v>0</v>
      </c>
    </row>
    <row r="10229" spans="1:4">
      <c r="A10229" s="110">
        <v>2015</v>
      </c>
      <c r="B10229" s="110" t="s">
        <v>15</v>
      </c>
      <c r="C10229" s="110" t="s">
        <v>79</v>
      </c>
      <c r="D10229" s="111">
        <v>0</v>
      </c>
    </row>
    <row r="10230" spans="1:4">
      <c r="A10230" s="110">
        <v>2015</v>
      </c>
      <c r="B10230" s="110" t="s">
        <v>4</v>
      </c>
      <c r="C10230" s="110" t="s">
        <v>79</v>
      </c>
      <c r="D10230" s="111">
        <v>0</v>
      </c>
    </row>
    <row r="10231" spans="1:4">
      <c r="A10231" s="110">
        <v>2015</v>
      </c>
      <c r="B10231" s="110" t="s">
        <v>5</v>
      </c>
      <c r="C10231" s="110" t="s">
        <v>79</v>
      </c>
      <c r="D10231" s="111">
        <v>0</v>
      </c>
    </row>
    <row r="10232" spans="1:4">
      <c r="A10232" s="110">
        <v>2015</v>
      </c>
      <c r="B10232" s="110" t="s">
        <v>6</v>
      </c>
      <c r="C10232" s="110" t="s">
        <v>79</v>
      </c>
      <c r="D10232" s="111">
        <v>0</v>
      </c>
    </row>
    <row r="10233" spans="1:4">
      <c r="A10233" s="110">
        <v>2015</v>
      </c>
      <c r="B10233" s="110" t="s">
        <v>7</v>
      </c>
      <c r="C10233" s="110" t="s">
        <v>79</v>
      </c>
      <c r="D10233" s="111">
        <v>0</v>
      </c>
    </row>
    <row r="10234" spans="1:4">
      <c r="A10234" s="110">
        <v>2015</v>
      </c>
      <c r="B10234" s="110" t="s">
        <v>8</v>
      </c>
      <c r="C10234" s="110" t="s">
        <v>79</v>
      </c>
      <c r="D10234" s="111">
        <v>0</v>
      </c>
    </row>
    <row r="10235" spans="1:4">
      <c r="A10235" s="110">
        <v>2015</v>
      </c>
      <c r="B10235" s="110" t="s">
        <v>9</v>
      </c>
      <c r="C10235" s="110" t="s">
        <v>79</v>
      </c>
      <c r="D10235" s="111">
        <v>0</v>
      </c>
    </row>
    <row r="10236" spans="1:4">
      <c r="A10236" s="110">
        <v>2015</v>
      </c>
      <c r="B10236" s="110" t="s">
        <v>10</v>
      </c>
      <c r="C10236" s="110" t="s">
        <v>79</v>
      </c>
      <c r="D10236" s="111">
        <v>0</v>
      </c>
    </row>
    <row r="10237" spans="1:4">
      <c r="A10237" s="110">
        <v>2015</v>
      </c>
      <c r="B10237" s="110" t="s">
        <v>11</v>
      </c>
      <c r="C10237" s="110" t="s">
        <v>79</v>
      </c>
      <c r="D10237" s="111">
        <v>0</v>
      </c>
    </row>
    <row r="10238" spans="1:4">
      <c r="A10238" s="110">
        <v>2016</v>
      </c>
      <c r="B10238" s="110" t="s">
        <v>12</v>
      </c>
      <c r="C10238" s="110" t="s">
        <v>79</v>
      </c>
      <c r="D10238" s="111">
        <v>0</v>
      </c>
    </row>
    <row r="10239" spans="1:4">
      <c r="A10239" s="110">
        <v>2016</v>
      </c>
      <c r="B10239" s="110" t="s">
        <v>13</v>
      </c>
      <c r="C10239" s="110" t="s">
        <v>79</v>
      </c>
      <c r="D10239" s="111">
        <v>0</v>
      </c>
    </row>
    <row r="10240" spans="1:4">
      <c r="A10240" s="110">
        <v>2016</v>
      </c>
      <c r="B10240" s="110" t="s">
        <v>14</v>
      </c>
      <c r="C10240" s="110" t="s">
        <v>79</v>
      </c>
      <c r="D10240" s="111">
        <v>0</v>
      </c>
    </row>
    <row r="10241" spans="1:4">
      <c r="A10241" s="110">
        <v>2016</v>
      </c>
      <c r="B10241" s="110" t="s">
        <v>15</v>
      </c>
      <c r="C10241" s="110" t="s">
        <v>79</v>
      </c>
      <c r="D10241" s="111">
        <v>0</v>
      </c>
    </row>
    <row r="10242" spans="1:4">
      <c r="A10242" s="110">
        <v>2016</v>
      </c>
      <c r="B10242" s="110" t="s">
        <v>4</v>
      </c>
      <c r="C10242" s="110" t="s">
        <v>79</v>
      </c>
      <c r="D10242" s="111">
        <v>0</v>
      </c>
    </row>
    <row r="10243" spans="1:4">
      <c r="A10243" s="110">
        <v>2016</v>
      </c>
      <c r="B10243" s="110" t="s">
        <v>5</v>
      </c>
      <c r="C10243" s="110" t="s">
        <v>79</v>
      </c>
      <c r="D10243" s="111">
        <v>0</v>
      </c>
    </row>
    <row r="10244" spans="1:4">
      <c r="A10244" s="110">
        <v>2016</v>
      </c>
      <c r="B10244" s="110" t="s">
        <v>6</v>
      </c>
      <c r="C10244" s="110" t="s">
        <v>79</v>
      </c>
      <c r="D10244" s="111">
        <v>0</v>
      </c>
    </row>
    <row r="10245" spans="1:4">
      <c r="A10245" s="110">
        <v>2016</v>
      </c>
      <c r="B10245" s="110" t="s">
        <v>7</v>
      </c>
      <c r="C10245" s="110" t="s">
        <v>79</v>
      </c>
      <c r="D10245" s="111">
        <v>0</v>
      </c>
    </row>
    <row r="10246" spans="1:4">
      <c r="A10246" s="110">
        <v>2016</v>
      </c>
      <c r="B10246" s="110" t="s">
        <v>8</v>
      </c>
      <c r="C10246" s="110" t="s">
        <v>79</v>
      </c>
      <c r="D10246" s="111">
        <v>0</v>
      </c>
    </row>
    <row r="10247" spans="1:4">
      <c r="A10247" s="110">
        <v>2016</v>
      </c>
      <c r="B10247" s="110" t="s">
        <v>9</v>
      </c>
      <c r="C10247" s="110" t="s">
        <v>79</v>
      </c>
      <c r="D10247" s="111">
        <v>0</v>
      </c>
    </row>
    <row r="10248" spans="1:4">
      <c r="A10248" s="110">
        <v>2016</v>
      </c>
      <c r="B10248" s="110" t="s">
        <v>10</v>
      </c>
      <c r="C10248" s="110" t="s">
        <v>79</v>
      </c>
      <c r="D10248" s="111">
        <v>0</v>
      </c>
    </row>
    <row r="10249" spans="1:4">
      <c r="A10249" s="110">
        <v>2016</v>
      </c>
      <c r="B10249" s="110" t="s">
        <v>11</v>
      </c>
      <c r="C10249" s="110" t="s">
        <v>79</v>
      </c>
      <c r="D10249" s="111">
        <v>0</v>
      </c>
    </row>
    <row r="10250" spans="1:4">
      <c r="A10250" s="110">
        <v>2017</v>
      </c>
      <c r="B10250" s="110" t="s">
        <v>12</v>
      </c>
      <c r="C10250" s="110" t="s">
        <v>79</v>
      </c>
      <c r="D10250" s="111">
        <v>0</v>
      </c>
    </row>
    <row r="10251" spans="1:4">
      <c r="A10251" s="110">
        <v>2017</v>
      </c>
      <c r="B10251" s="110" t="s">
        <v>13</v>
      </c>
      <c r="C10251" s="110" t="s">
        <v>79</v>
      </c>
      <c r="D10251" s="111">
        <v>0</v>
      </c>
    </row>
    <row r="10252" spans="1:4">
      <c r="A10252" s="110">
        <v>2017</v>
      </c>
      <c r="B10252" s="110" t="s">
        <v>14</v>
      </c>
      <c r="C10252" s="110" t="s">
        <v>79</v>
      </c>
      <c r="D10252" s="111">
        <v>0</v>
      </c>
    </row>
    <row r="10253" spans="1:4">
      <c r="A10253" s="110">
        <v>2017</v>
      </c>
      <c r="B10253" s="110" t="s">
        <v>15</v>
      </c>
      <c r="C10253" s="110" t="s">
        <v>79</v>
      </c>
      <c r="D10253" s="111">
        <v>0</v>
      </c>
    </row>
    <row r="10254" spans="1:4">
      <c r="A10254" s="110">
        <v>2017</v>
      </c>
      <c r="B10254" s="110" t="s">
        <v>4</v>
      </c>
      <c r="C10254" s="110" t="s">
        <v>79</v>
      </c>
      <c r="D10254" s="111">
        <v>0</v>
      </c>
    </row>
    <row r="10255" spans="1:4">
      <c r="A10255" s="110">
        <v>2017</v>
      </c>
      <c r="B10255" s="110" t="s">
        <v>5</v>
      </c>
      <c r="C10255" s="110" t="s">
        <v>79</v>
      </c>
      <c r="D10255" s="111">
        <v>0</v>
      </c>
    </row>
    <row r="10256" spans="1:4">
      <c r="A10256" s="110">
        <v>2017</v>
      </c>
      <c r="B10256" s="110" t="s">
        <v>6</v>
      </c>
      <c r="C10256" s="110" t="s">
        <v>79</v>
      </c>
      <c r="D10256" s="111">
        <v>0</v>
      </c>
    </row>
    <row r="10257" spans="1:4">
      <c r="A10257" s="110">
        <v>2017</v>
      </c>
      <c r="B10257" s="110" t="s">
        <v>7</v>
      </c>
      <c r="C10257" s="110" t="s">
        <v>79</v>
      </c>
      <c r="D10257" s="111">
        <v>0</v>
      </c>
    </row>
    <row r="10258" spans="1:4">
      <c r="A10258" s="110">
        <v>2017</v>
      </c>
      <c r="B10258" s="110" t="s">
        <v>8</v>
      </c>
      <c r="C10258" s="110" t="s">
        <v>79</v>
      </c>
      <c r="D10258" s="111">
        <v>0</v>
      </c>
    </row>
    <row r="10259" spans="1:4">
      <c r="A10259" s="110">
        <v>2017</v>
      </c>
      <c r="B10259" s="110" t="s">
        <v>9</v>
      </c>
      <c r="C10259" s="110" t="s">
        <v>79</v>
      </c>
      <c r="D10259" s="111">
        <v>0</v>
      </c>
    </row>
    <row r="10260" spans="1:4">
      <c r="A10260" s="110">
        <v>2017</v>
      </c>
      <c r="B10260" s="110" t="s">
        <v>10</v>
      </c>
      <c r="C10260" s="110" t="s">
        <v>79</v>
      </c>
      <c r="D10260" s="111">
        <v>0</v>
      </c>
    </row>
    <row r="10261" spans="1:4">
      <c r="A10261" s="110">
        <v>2017</v>
      </c>
      <c r="B10261" s="110" t="s">
        <v>11</v>
      </c>
      <c r="C10261" s="110" t="s">
        <v>79</v>
      </c>
      <c r="D10261" s="111">
        <v>0</v>
      </c>
    </row>
    <row r="10262" spans="1:4">
      <c r="A10262" s="110">
        <v>2018</v>
      </c>
      <c r="B10262" s="110" t="s">
        <v>12</v>
      </c>
      <c r="C10262" s="110" t="s">
        <v>79</v>
      </c>
      <c r="D10262" s="111">
        <v>0</v>
      </c>
    </row>
    <row r="10263" spans="1:4">
      <c r="A10263" s="110">
        <v>2018</v>
      </c>
      <c r="B10263" s="110" t="s">
        <v>13</v>
      </c>
      <c r="C10263" s="110" t="s">
        <v>79</v>
      </c>
      <c r="D10263" s="111">
        <v>0</v>
      </c>
    </row>
    <row r="10264" spans="1:4">
      <c r="A10264" s="110">
        <v>2018</v>
      </c>
      <c r="B10264" s="110" t="s">
        <v>14</v>
      </c>
      <c r="C10264" s="110" t="s">
        <v>79</v>
      </c>
      <c r="D10264" s="111">
        <v>0</v>
      </c>
    </row>
    <row r="10265" spans="1:4">
      <c r="A10265" s="110">
        <v>2018</v>
      </c>
      <c r="B10265" s="110" t="s">
        <v>15</v>
      </c>
      <c r="C10265" s="110" t="s">
        <v>79</v>
      </c>
      <c r="D10265" s="111">
        <v>0</v>
      </c>
    </row>
    <row r="10266" spans="1:4">
      <c r="A10266" s="110">
        <v>2018</v>
      </c>
      <c r="B10266" s="110" t="s">
        <v>4</v>
      </c>
      <c r="C10266" s="110" t="s">
        <v>79</v>
      </c>
      <c r="D10266" s="111">
        <v>0</v>
      </c>
    </row>
    <row r="10267" spans="1:4">
      <c r="A10267" s="110">
        <v>2018</v>
      </c>
      <c r="B10267" s="110" t="s">
        <v>5</v>
      </c>
      <c r="C10267" s="110" t="s">
        <v>79</v>
      </c>
      <c r="D10267" s="111">
        <v>0</v>
      </c>
    </row>
    <row r="10268" spans="1:4">
      <c r="A10268" s="110">
        <v>2018</v>
      </c>
      <c r="B10268" s="110" t="s">
        <v>6</v>
      </c>
      <c r="C10268" s="110" t="s">
        <v>79</v>
      </c>
      <c r="D10268" s="111">
        <v>0</v>
      </c>
    </row>
    <row r="10269" spans="1:4">
      <c r="A10269" s="110">
        <v>2018</v>
      </c>
      <c r="B10269" s="110" t="s">
        <v>7</v>
      </c>
      <c r="C10269" s="110" t="s">
        <v>79</v>
      </c>
      <c r="D10269" s="111">
        <v>0</v>
      </c>
    </row>
    <row r="10270" spans="1:4">
      <c r="A10270" s="110">
        <v>2018</v>
      </c>
      <c r="B10270" s="110" t="s">
        <v>8</v>
      </c>
      <c r="C10270" s="110" t="s">
        <v>79</v>
      </c>
      <c r="D10270" s="111">
        <v>0</v>
      </c>
    </row>
    <row r="10271" spans="1:4">
      <c r="A10271" s="110">
        <v>2018</v>
      </c>
      <c r="B10271" s="110" t="s">
        <v>9</v>
      </c>
      <c r="C10271" s="110" t="s">
        <v>79</v>
      </c>
      <c r="D10271" s="111">
        <v>0</v>
      </c>
    </row>
    <row r="10272" spans="1:4">
      <c r="A10272" s="110">
        <v>2018</v>
      </c>
      <c r="B10272" s="110" t="s">
        <v>10</v>
      </c>
      <c r="C10272" s="110" t="s">
        <v>79</v>
      </c>
      <c r="D10272" s="111">
        <v>2816</v>
      </c>
    </row>
    <row r="10273" spans="1:4">
      <c r="A10273" s="110">
        <v>2018</v>
      </c>
      <c r="B10273" s="110" t="s">
        <v>11</v>
      </c>
      <c r="C10273" s="110" t="s">
        <v>79</v>
      </c>
      <c r="D10273" s="111">
        <v>2203</v>
      </c>
    </row>
    <row r="10274" spans="1:4">
      <c r="A10274" s="110">
        <v>2019</v>
      </c>
      <c r="B10274" s="110" t="s">
        <v>12</v>
      </c>
      <c r="C10274" s="110" t="s">
        <v>79</v>
      </c>
      <c r="D10274" s="111">
        <v>1815</v>
      </c>
    </row>
    <row r="10275" spans="1:4">
      <c r="A10275" s="110">
        <v>2019</v>
      </c>
      <c r="B10275" s="110" t="s">
        <v>13</v>
      </c>
      <c r="C10275" s="110" t="s">
        <v>79</v>
      </c>
      <c r="D10275" s="111">
        <v>1782</v>
      </c>
    </row>
    <row r="10276" spans="1:4">
      <c r="A10276" s="110">
        <v>2019</v>
      </c>
      <c r="B10276" s="110" t="s">
        <v>14</v>
      </c>
      <c r="C10276" s="110" t="s">
        <v>79</v>
      </c>
      <c r="D10276" s="111">
        <v>2636</v>
      </c>
    </row>
    <row r="10277" spans="1:4">
      <c r="A10277" s="110">
        <v>2019</v>
      </c>
      <c r="B10277" s="110" t="s">
        <v>15</v>
      </c>
      <c r="C10277" s="110" t="s">
        <v>79</v>
      </c>
      <c r="D10277" s="111">
        <v>2664</v>
      </c>
    </row>
    <row r="10278" spans="1:4">
      <c r="A10278" s="110">
        <v>2019</v>
      </c>
      <c r="B10278" s="110" t="s">
        <v>4</v>
      </c>
      <c r="C10278" s="110" t="s">
        <v>79</v>
      </c>
      <c r="D10278" s="111">
        <v>2897</v>
      </c>
    </row>
    <row r="10279" spans="1:4">
      <c r="A10279" s="110">
        <v>2019</v>
      </c>
      <c r="B10279" s="110" t="s">
        <v>5</v>
      </c>
      <c r="C10279" s="110" t="s">
        <v>79</v>
      </c>
      <c r="D10279" s="111">
        <v>1868</v>
      </c>
    </row>
    <row r="10280" spans="1:4">
      <c r="A10280" s="110">
        <v>2019</v>
      </c>
      <c r="B10280" s="110" t="s">
        <v>6</v>
      </c>
      <c r="C10280" s="110" t="s">
        <v>79</v>
      </c>
      <c r="D10280" s="111">
        <v>2502</v>
      </c>
    </row>
    <row r="10281" spans="1:4">
      <c r="A10281" s="110">
        <v>2019</v>
      </c>
      <c r="B10281" s="110" t="s">
        <v>7</v>
      </c>
      <c r="C10281" s="110" t="s">
        <v>79</v>
      </c>
      <c r="D10281" s="111">
        <v>2544</v>
      </c>
    </row>
    <row r="10282" spans="1:4">
      <c r="A10282" s="110">
        <v>2019</v>
      </c>
      <c r="B10282" s="110" t="s">
        <v>8</v>
      </c>
      <c r="C10282" s="110" t="s">
        <v>79</v>
      </c>
      <c r="D10282" s="111">
        <v>2592</v>
      </c>
    </row>
    <row r="10283" spans="1:4">
      <c r="A10283" s="110">
        <v>2019</v>
      </c>
      <c r="B10283" s="110" t="s">
        <v>9</v>
      </c>
      <c r="C10283" s="110" t="s">
        <v>79</v>
      </c>
      <c r="D10283" s="111">
        <v>2437</v>
      </c>
    </row>
    <row r="10284" spans="1:4">
      <c r="A10284" s="110">
        <v>2019</v>
      </c>
      <c r="B10284" s="110" t="s">
        <v>10</v>
      </c>
      <c r="C10284" s="110" t="s">
        <v>79</v>
      </c>
      <c r="D10284" s="111">
        <v>2644</v>
      </c>
    </row>
    <row r="10285" spans="1:4">
      <c r="A10285" s="110">
        <v>2019</v>
      </c>
      <c r="B10285" s="110" t="s">
        <v>11</v>
      </c>
      <c r="C10285" s="110" t="s">
        <v>79</v>
      </c>
      <c r="D10285" s="111">
        <v>2251</v>
      </c>
    </row>
    <row r="10286" spans="1:4">
      <c r="A10286" s="110">
        <v>2020</v>
      </c>
      <c r="B10286" s="110" t="s">
        <v>12</v>
      </c>
      <c r="C10286" s="110" t="s">
        <v>79</v>
      </c>
      <c r="D10286" s="111">
        <v>2347</v>
      </c>
    </row>
    <row r="10287" spans="1:4">
      <c r="A10287" s="110">
        <v>2020</v>
      </c>
      <c r="B10287" s="110" t="s">
        <v>13</v>
      </c>
      <c r="C10287" s="110" t="s">
        <v>79</v>
      </c>
      <c r="D10287" s="111">
        <v>2118</v>
      </c>
    </row>
    <row r="10288" spans="1:4">
      <c r="A10288" s="110">
        <v>2020</v>
      </c>
      <c r="B10288" s="110" t="s">
        <v>14</v>
      </c>
      <c r="C10288" s="110" t="s">
        <v>79</v>
      </c>
      <c r="D10288" s="111">
        <v>1363</v>
      </c>
    </row>
    <row r="10289" spans="1:4">
      <c r="A10289" s="110">
        <v>2020</v>
      </c>
      <c r="B10289" s="110" t="s">
        <v>15</v>
      </c>
      <c r="C10289" s="110" t="s">
        <v>79</v>
      </c>
      <c r="D10289" s="111">
        <v>0</v>
      </c>
    </row>
    <row r="10290" spans="1:4">
      <c r="A10290" s="110">
        <v>2020</v>
      </c>
      <c r="B10290" s="110" t="s">
        <v>4</v>
      </c>
      <c r="C10290" s="110" t="s">
        <v>79</v>
      </c>
      <c r="D10290" s="111">
        <v>0</v>
      </c>
    </row>
    <row r="10291" spans="1:4">
      <c r="A10291" s="110">
        <v>2020</v>
      </c>
      <c r="B10291" s="110" t="s">
        <v>5</v>
      </c>
      <c r="C10291" s="110" t="s">
        <v>79</v>
      </c>
      <c r="D10291" s="111">
        <v>235</v>
      </c>
    </row>
    <row r="10292" spans="1:4">
      <c r="A10292" s="110">
        <v>2020</v>
      </c>
      <c r="B10292" s="110" t="s">
        <v>6</v>
      </c>
      <c r="C10292" s="110" t="s">
        <v>79</v>
      </c>
      <c r="D10292" s="111">
        <v>0</v>
      </c>
    </row>
    <row r="10293" spans="1:4">
      <c r="A10293" s="110">
        <v>2020</v>
      </c>
      <c r="B10293" s="110" t="s">
        <v>7</v>
      </c>
      <c r="C10293" s="110" t="s">
        <v>79</v>
      </c>
      <c r="D10293" s="111">
        <v>0</v>
      </c>
    </row>
    <row r="10294" spans="1:4">
      <c r="A10294" s="110">
        <v>2020</v>
      </c>
      <c r="B10294" s="110" t="s">
        <v>8</v>
      </c>
      <c r="C10294" s="110" t="s">
        <v>79</v>
      </c>
      <c r="D10294" s="111">
        <v>0</v>
      </c>
    </row>
    <row r="10295" spans="1:4">
      <c r="A10295" s="110">
        <v>2020</v>
      </c>
      <c r="B10295" s="110" t="s">
        <v>9</v>
      </c>
      <c r="C10295" s="110" t="s">
        <v>79</v>
      </c>
      <c r="D10295" s="111">
        <v>244</v>
      </c>
    </row>
    <row r="10296" spans="1:4">
      <c r="A10296" s="110">
        <v>2020</v>
      </c>
      <c r="B10296" s="110" t="s">
        <v>10</v>
      </c>
      <c r="C10296" s="110" t="s">
        <v>79</v>
      </c>
      <c r="D10296" s="111">
        <v>0</v>
      </c>
    </row>
    <row r="10297" spans="1:4">
      <c r="A10297" s="110">
        <v>2020</v>
      </c>
      <c r="B10297" s="110" t="s">
        <v>11</v>
      </c>
      <c r="C10297" s="110" t="s">
        <v>79</v>
      </c>
      <c r="D10297" s="111">
        <v>431</v>
      </c>
    </row>
    <row r="10298" spans="1:4">
      <c r="A10298" s="110">
        <v>1995</v>
      </c>
      <c r="B10298" s="110" t="s">
        <v>12</v>
      </c>
      <c r="C10298" s="110" t="s">
        <v>138</v>
      </c>
      <c r="D10298" s="111">
        <v>0</v>
      </c>
    </row>
    <row r="10299" spans="1:4">
      <c r="A10299" s="110">
        <v>1995</v>
      </c>
      <c r="B10299" s="110" t="s">
        <v>13</v>
      </c>
      <c r="C10299" s="110" t="s">
        <v>138</v>
      </c>
      <c r="D10299" s="111">
        <v>0</v>
      </c>
    </row>
    <row r="10300" spans="1:4">
      <c r="A10300" s="110">
        <v>1995</v>
      </c>
      <c r="B10300" s="110" t="s">
        <v>14</v>
      </c>
      <c r="C10300" s="110" t="s">
        <v>138</v>
      </c>
      <c r="D10300" s="111">
        <v>0</v>
      </c>
    </row>
    <row r="10301" spans="1:4">
      <c r="A10301" s="110">
        <v>1995</v>
      </c>
      <c r="B10301" s="110" t="s">
        <v>15</v>
      </c>
      <c r="C10301" s="110" t="s">
        <v>138</v>
      </c>
      <c r="D10301" s="111">
        <v>5234</v>
      </c>
    </row>
    <row r="10302" spans="1:4">
      <c r="A10302" s="110">
        <v>1995</v>
      </c>
      <c r="B10302" s="110" t="s">
        <v>4</v>
      </c>
      <c r="C10302" s="110" t="s">
        <v>138</v>
      </c>
      <c r="D10302" s="111">
        <v>9954</v>
      </c>
    </row>
    <row r="10303" spans="1:4">
      <c r="A10303" s="110">
        <v>1995</v>
      </c>
      <c r="B10303" s="110" t="s">
        <v>5</v>
      </c>
      <c r="C10303" s="110" t="s">
        <v>138</v>
      </c>
      <c r="D10303" s="111">
        <v>10341</v>
      </c>
    </row>
    <row r="10304" spans="1:4">
      <c r="A10304" s="110">
        <v>1995</v>
      </c>
      <c r="B10304" s="110" t="s">
        <v>6</v>
      </c>
      <c r="C10304" s="110" t="s">
        <v>138</v>
      </c>
      <c r="D10304" s="111">
        <v>11412</v>
      </c>
    </row>
    <row r="10305" spans="1:4">
      <c r="A10305" s="110">
        <v>1995</v>
      </c>
      <c r="B10305" s="110" t="s">
        <v>7</v>
      </c>
      <c r="C10305" s="110" t="s">
        <v>138</v>
      </c>
      <c r="D10305" s="111">
        <v>11803</v>
      </c>
    </row>
    <row r="10306" spans="1:4">
      <c r="A10306" s="110">
        <v>1995</v>
      </c>
      <c r="B10306" s="110" t="s">
        <v>8</v>
      </c>
      <c r="C10306" s="110" t="s">
        <v>138</v>
      </c>
      <c r="D10306" s="111">
        <v>13373</v>
      </c>
    </row>
    <row r="10307" spans="1:4">
      <c r="A10307" s="110">
        <v>1995</v>
      </c>
      <c r="B10307" s="110" t="s">
        <v>9</v>
      </c>
      <c r="C10307" s="110" t="s">
        <v>138</v>
      </c>
      <c r="D10307" s="111">
        <v>16211</v>
      </c>
    </row>
    <row r="10308" spans="1:4">
      <c r="A10308" s="110">
        <v>1995</v>
      </c>
      <c r="B10308" s="110" t="s">
        <v>10</v>
      </c>
      <c r="C10308" s="110" t="s">
        <v>138</v>
      </c>
      <c r="D10308" s="111">
        <v>18145</v>
      </c>
    </row>
    <row r="10309" spans="1:4">
      <c r="A10309" s="110">
        <v>1995</v>
      </c>
      <c r="B10309" s="110" t="s">
        <v>11</v>
      </c>
      <c r="C10309" s="110" t="s">
        <v>138</v>
      </c>
      <c r="D10309" s="111">
        <v>20838</v>
      </c>
    </row>
    <row r="10310" spans="1:4">
      <c r="A10310" s="110">
        <v>1996</v>
      </c>
      <c r="B10310" s="110" t="s">
        <v>12</v>
      </c>
      <c r="C10310" s="110" t="s">
        <v>138</v>
      </c>
      <c r="D10310" s="111">
        <v>22193</v>
      </c>
    </row>
    <row r="10311" spans="1:4">
      <c r="A10311" s="110">
        <v>1996</v>
      </c>
      <c r="B10311" s="110" t="s">
        <v>13</v>
      </c>
      <c r="C10311" s="110" t="s">
        <v>138</v>
      </c>
      <c r="D10311" s="111">
        <v>22067</v>
      </c>
    </row>
    <row r="10312" spans="1:4">
      <c r="A10312" s="110">
        <v>1996</v>
      </c>
      <c r="B10312" s="110" t="s">
        <v>14</v>
      </c>
      <c r="C10312" s="110" t="s">
        <v>138</v>
      </c>
      <c r="D10312" s="111">
        <v>26251</v>
      </c>
    </row>
    <row r="10313" spans="1:4">
      <c r="A10313" s="110">
        <v>1996</v>
      </c>
      <c r="B10313" s="110" t="s">
        <v>15</v>
      </c>
      <c r="C10313" s="110" t="s">
        <v>138</v>
      </c>
      <c r="D10313" s="111">
        <v>25083</v>
      </c>
    </row>
    <row r="10314" spans="1:4">
      <c r="A10314" s="110">
        <v>1996</v>
      </c>
      <c r="B10314" s="110" t="s">
        <v>4</v>
      </c>
      <c r="C10314" s="110" t="s">
        <v>138</v>
      </c>
      <c r="D10314" s="111">
        <v>26454</v>
      </c>
    </row>
    <row r="10315" spans="1:4">
      <c r="A10315" s="110">
        <v>1996</v>
      </c>
      <c r="B10315" s="110" t="s">
        <v>5</v>
      </c>
      <c r="C10315" s="110" t="s">
        <v>138</v>
      </c>
      <c r="D10315" s="111">
        <v>22525</v>
      </c>
    </row>
    <row r="10316" spans="1:4">
      <c r="A10316" s="110">
        <v>1996</v>
      </c>
      <c r="B10316" s="110" t="s">
        <v>6</v>
      </c>
      <c r="C10316" s="110" t="s">
        <v>138</v>
      </c>
      <c r="D10316" s="111">
        <v>24280</v>
      </c>
    </row>
    <row r="10317" spans="1:4">
      <c r="A10317" s="110">
        <v>1996</v>
      </c>
      <c r="B10317" s="110" t="s">
        <v>7</v>
      </c>
      <c r="C10317" s="110" t="s">
        <v>138</v>
      </c>
      <c r="D10317" s="111">
        <v>24073</v>
      </c>
    </row>
    <row r="10318" spans="1:4">
      <c r="A10318" s="110">
        <v>1996</v>
      </c>
      <c r="B10318" s="110" t="s">
        <v>8</v>
      </c>
      <c r="C10318" s="110" t="s">
        <v>138</v>
      </c>
      <c r="D10318" s="111">
        <v>24170</v>
      </c>
    </row>
    <row r="10319" spans="1:4">
      <c r="A10319" s="110">
        <v>1996</v>
      </c>
      <c r="B10319" s="110" t="s">
        <v>9</v>
      </c>
      <c r="C10319" s="110" t="s">
        <v>138</v>
      </c>
      <c r="D10319" s="111">
        <v>30708</v>
      </c>
    </row>
    <row r="10320" spans="1:4">
      <c r="A10320" s="110">
        <v>1996</v>
      </c>
      <c r="B10320" s="110" t="s">
        <v>10</v>
      </c>
      <c r="C10320" s="110" t="s">
        <v>138</v>
      </c>
      <c r="D10320" s="111">
        <v>29472</v>
      </c>
    </row>
    <row r="10321" spans="1:4">
      <c r="A10321" s="110">
        <v>1996</v>
      </c>
      <c r="B10321" s="110" t="s">
        <v>11</v>
      </c>
      <c r="C10321" s="110" t="s">
        <v>138</v>
      </c>
      <c r="D10321" s="111">
        <v>28815</v>
      </c>
    </row>
    <row r="10322" spans="1:4">
      <c r="A10322" s="110">
        <v>1997</v>
      </c>
      <c r="B10322" s="110" t="s">
        <v>12</v>
      </c>
      <c r="C10322" s="110" t="s">
        <v>138</v>
      </c>
      <c r="D10322" s="111">
        <v>27926</v>
      </c>
    </row>
    <row r="10323" spans="1:4">
      <c r="A10323" s="110">
        <v>1997</v>
      </c>
      <c r="B10323" s="110" t="s">
        <v>13</v>
      </c>
      <c r="C10323" s="110" t="s">
        <v>138</v>
      </c>
      <c r="D10323" s="111">
        <v>27427</v>
      </c>
    </row>
    <row r="10324" spans="1:4">
      <c r="A10324" s="110">
        <v>1997</v>
      </c>
      <c r="B10324" s="110" t="s">
        <v>14</v>
      </c>
      <c r="C10324" s="110" t="s">
        <v>138</v>
      </c>
      <c r="D10324" s="111">
        <v>31384</v>
      </c>
    </row>
    <row r="10325" spans="1:4">
      <c r="A10325" s="110">
        <v>1997</v>
      </c>
      <c r="B10325" s="110" t="s">
        <v>15</v>
      </c>
      <c r="C10325" s="110" t="s">
        <v>138</v>
      </c>
      <c r="D10325" s="111">
        <v>34123</v>
      </c>
    </row>
    <row r="10326" spans="1:4">
      <c r="A10326" s="110">
        <v>1997</v>
      </c>
      <c r="B10326" s="110" t="s">
        <v>4</v>
      </c>
      <c r="C10326" s="110" t="s">
        <v>138</v>
      </c>
      <c r="D10326" s="111">
        <v>33739</v>
      </c>
    </row>
    <row r="10327" spans="1:4">
      <c r="A10327" s="110">
        <v>1997</v>
      </c>
      <c r="B10327" s="110" t="s">
        <v>5</v>
      </c>
      <c r="C10327" s="110" t="s">
        <v>138</v>
      </c>
      <c r="D10327" s="111">
        <v>30091</v>
      </c>
    </row>
    <row r="10328" spans="1:4">
      <c r="A10328" s="110">
        <v>1997</v>
      </c>
      <c r="B10328" s="110" t="s">
        <v>6</v>
      </c>
      <c r="C10328" s="110" t="s">
        <v>138</v>
      </c>
      <c r="D10328" s="111">
        <v>37585</v>
      </c>
    </row>
    <row r="10329" spans="1:4">
      <c r="A10329" s="110">
        <v>1997</v>
      </c>
      <c r="B10329" s="110" t="s">
        <v>7</v>
      </c>
      <c r="C10329" s="110" t="s">
        <v>138</v>
      </c>
      <c r="D10329" s="111">
        <v>38034</v>
      </c>
    </row>
    <row r="10330" spans="1:4">
      <c r="A10330" s="110">
        <v>1997</v>
      </c>
      <c r="B10330" s="110" t="s">
        <v>8</v>
      </c>
      <c r="C10330" s="110" t="s">
        <v>138</v>
      </c>
      <c r="D10330" s="111">
        <v>40477</v>
      </c>
    </row>
    <row r="10331" spans="1:4">
      <c r="A10331" s="110">
        <v>1997</v>
      </c>
      <c r="B10331" s="110" t="s">
        <v>9</v>
      </c>
      <c r="C10331" s="110" t="s">
        <v>138</v>
      </c>
      <c r="D10331" s="111">
        <v>42323</v>
      </c>
    </row>
    <row r="10332" spans="1:4">
      <c r="A10332" s="110">
        <v>1997</v>
      </c>
      <c r="B10332" s="110" t="s">
        <v>10</v>
      </c>
      <c r="C10332" s="110" t="s">
        <v>138</v>
      </c>
      <c r="D10332" s="111">
        <v>37570</v>
      </c>
    </row>
    <row r="10333" spans="1:4">
      <c r="A10333" s="110">
        <v>1997</v>
      </c>
      <c r="B10333" s="110" t="s">
        <v>11</v>
      </c>
      <c r="C10333" s="110" t="s">
        <v>138</v>
      </c>
      <c r="D10333" s="111">
        <v>38295</v>
      </c>
    </row>
    <row r="10334" spans="1:4">
      <c r="A10334" s="110">
        <v>1998</v>
      </c>
      <c r="B10334" s="110" t="s">
        <v>12</v>
      </c>
      <c r="C10334" s="110" t="s">
        <v>138</v>
      </c>
      <c r="D10334" s="111">
        <v>41216</v>
      </c>
    </row>
    <row r="10335" spans="1:4">
      <c r="A10335" s="110">
        <v>1998</v>
      </c>
      <c r="B10335" s="110" t="s">
        <v>13</v>
      </c>
      <c r="C10335" s="110" t="s">
        <v>138</v>
      </c>
      <c r="D10335" s="111">
        <v>39058</v>
      </c>
    </row>
    <row r="10336" spans="1:4">
      <c r="A10336" s="110">
        <v>1998</v>
      </c>
      <c r="B10336" s="110" t="s">
        <v>14</v>
      </c>
      <c r="C10336" s="110" t="s">
        <v>138</v>
      </c>
      <c r="D10336" s="111">
        <v>43398</v>
      </c>
    </row>
    <row r="10337" spans="1:4">
      <c r="A10337" s="110">
        <v>1998</v>
      </c>
      <c r="B10337" s="110" t="s">
        <v>15</v>
      </c>
      <c r="C10337" s="110" t="s">
        <v>138</v>
      </c>
      <c r="D10337" s="111">
        <v>39842</v>
      </c>
    </row>
    <row r="10338" spans="1:4">
      <c r="A10338" s="110">
        <v>1998</v>
      </c>
      <c r="B10338" s="110" t="s">
        <v>4</v>
      </c>
      <c r="C10338" s="110" t="s">
        <v>138</v>
      </c>
      <c r="D10338" s="111">
        <v>41059</v>
      </c>
    </row>
    <row r="10339" spans="1:4">
      <c r="A10339" s="110">
        <v>1998</v>
      </c>
      <c r="B10339" s="110" t="s">
        <v>5</v>
      </c>
      <c r="C10339" s="110" t="s">
        <v>138</v>
      </c>
      <c r="D10339" s="111">
        <v>37228</v>
      </c>
    </row>
    <row r="10340" spans="1:4">
      <c r="A10340" s="110">
        <v>1998</v>
      </c>
      <c r="B10340" s="110" t="s">
        <v>6</v>
      </c>
      <c r="C10340" s="110" t="s">
        <v>138</v>
      </c>
      <c r="D10340" s="111">
        <v>39982</v>
      </c>
    </row>
    <row r="10341" spans="1:4">
      <c r="A10341" s="110">
        <v>1998</v>
      </c>
      <c r="B10341" s="110" t="s">
        <v>7</v>
      </c>
      <c r="C10341" s="110" t="s">
        <v>138</v>
      </c>
      <c r="D10341" s="111">
        <v>46985</v>
      </c>
    </row>
    <row r="10342" spans="1:4">
      <c r="A10342" s="110">
        <v>1998</v>
      </c>
      <c r="B10342" s="110" t="s">
        <v>8</v>
      </c>
      <c r="C10342" s="110" t="s">
        <v>138</v>
      </c>
      <c r="D10342" s="111">
        <v>46863</v>
      </c>
    </row>
    <row r="10343" spans="1:4">
      <c r="A10343" s="110">
        <v>1998</v>
      </c>
      <c r="B10343" s="110" t="s">
        <v>9</v>
      </c>
      <c r="C10343" s="110" t="s">
        <v>138</v>
      </c>
      <c r="D10343" s="111">
        <v>49518</v>
      </c>
    </row>
    <row r="10344" spans="1:4">
      <c r="A10344" s="110">
        <v>1998</v>
      </c>
      <c r="B10344" s="110" t="s">
        <v>10</v>
      </c>
      <c r="C10344" s="110" t="s">
        <v>138</v>
      </c>
      <c r="D10344" s="111">
        <v>46525</v>
      </c>
    </row>
    <row r="10345" spans="1:4">
      <c r="A10345" s="110">
        <v>1998</v>
      </c>
      <c r="B10345" s="110" t="s">
        <v>11</v>
      </c>
      <c r="C10345" s="110" t="s">
        <v>138</v>
      </c>
      <c r="D10345" s="111">
        <v>48765</v>
      </c>
    </row>
    <row r="10346" spans="1:4">
      <c r="A10346" s="110">
        <v>1999</v>
      </c>
      <c r="B10346" s="110" t="s">
        <v>12</v>
      </c>
      <c r="C10346" s="110" t="s">
        <v>138</v>
      </c>
      <c r="D10346" s="111">
        <v>46285</v>
      </c>
    </row>
    <row r="10347" spans="1:4">
      <c r="A10347" s="110">
        <v>1999</v>
      </c>
      <c r="B10347" s="110" t="s">
        <v>13</v>
      </c>
      <c r="C10347" s="110" t="s">
        <v>138</v>
      </c>
      <c r="D10347" s="111">
        <v>44490</v>
      </c>
    </row>
    <row r="10348" spans="1:4">
      <c r="A10348" s="110">
        <v>1999</v>
      </c>
      <c r="B10348" s="110" t="s">
        <v>14</v>
      </c>
      <c r="C10348" s="110" t="s">
        <v>138</v>
      </c>
      <c r="D10348" s="111">
        <v>51201</v>
      </c>
    </row>
    <row r="10349" spans="1:4">
      <c r="A10349" s="110">
        <v>1999</v>
      </c>
      <c r="B10349" s="110" t="s">
        <v>15</v>
      </c>
      <c r="C10349" s="110" t="s">
        <v>138</v>
      </c>
      <c r="D10349" s="111">
        <v>46839</v>
      </c>
    </row>
    <row r="10350" spans="1:4">
      <c r="A10350" s="110">
        <v>1999</v>
      </c>
      <c r="B10350" s="110" t="s">
        <v>4</v>
      </c>
      <c r="C10350" s="110" t="s">
        <v>138</v>
      </c>
      <c r="D10350" s="111">
        <v>49774</v>
      </c>
    </row>
    <row r="10351" spans="1:4">
      <c r="A10351" s="110">
        <v>1999</v>
      </c>
      <c r="B10351" s="110" t="s">
        <v>5</v>
      </c>
      <c r="C10351" s="110" t="s">
        <v>138</v>
      </c>
      <c r="D10351" s="111">
        <v>47029</v>
      </c>
    </row>
    <row r="10352" spans="1:4">
      <c r="A10352" s="110">
        <v>1999</v>
      </c>
      <c r="B10352" s="110" t="s">
        <v>6</v>
      </c>
      <c r="C10352" s="110" t="s">
        <v>138</v>
      </c>
      <c r="D10352" s="111">
        <v>47678</v>
      </c>
    </row>
    <row r="10353" spans="1:4">
      <c r="A10353" s="110">
        <v>1999</v>
      </c>
      <c r="B10353" s="110" t="s">
        <v>7</v>
      </c>
      <c r="C10353" s="110" t="s">
        <v>138</v>
      </c>
      <c r="D10353" s="111">
        <v>48260</v>
      </c>
    </row>
    <row r="10354" spans="1:4">
      <c r="A10354" s="110">
        <v>1999</v>
      </c>
      <c r="B10354" s="110" t="s">
        <v>8</v>
      </c>
      <c r="C10354" s="110" t="s">
        <v>138</v>
      </c>
      <c r="D10354" s="111">
        <v>52945</v>
      </c>
    </row>
    <row r="10355" spans="1:4">
      <c r="A10355" s="110">
        <v>1999</v>
      </c>
      <c r="B10355" s="110" t="s">
        <v>9</v>
      </c>
      <c r="C10355" s="110" t="s">
        <v>138</v>
      </c>
      <c r="D10355" s="111">
        <v>52643</v>
      </c>
    </row>
    <row r="10356" spans="1:4">
      <c r="A10356" s="110">
        <v>1999</v>
      </c>
      <c r="B10356" s="110" t="s">
        <v>10</v>
      </c>
      <c r="C10356" s="110" t="s">
        <v>138</v>
      </c>
      <c r="D10356" s="111">
        <v>51509</v>
      </c>
    </row>
    <row r="10357" spans="1:4">
      <c r="A10357" s="110">
        <v>1999</v>
      </c>
      <c r="B10357" s="110" t="s">
        <v>11</v>
      </c>
      <c r="C10357" s="110" t="s">
        <v>138</v>
      </c>
      <c r="D10357" s="111">
        <v>51259</v>
      </c>
    </row>
    <row r="10358" spans="1:4">
      <c r="A10358" s="110">
        <v>2000</v>
      </c>
      <c r="B10358" s="110" t="s">
        <v>12</v>
      </c>
      <c r="C10358" s="110" t="s">
        <v>138</v>
      </c>
      <c r="D10358" s="111">
        <v>45967</v>
      </c>
    </row>
    <row r="10359" spans="1:4">
      <c r="A10359" s="110">
        <v>2000</v>
      </c>
      <c r="B10359" s="110" t="s">
        <v>13</v>
      </c>
      <c r="C10359" s="110" t="s">
        <v>138</v>
      </c>
      <c r="D10359" s="111">
        <v>49555</v>
      </c>
    </row>
    <row r="10360" spans="1:4">
      <c r="A10360" s="110">
        <v>2000</v>
      </c>
      <c r="B10360" s="110" t="s">
        <v>14</v>
      </c>
      <c r="C10360" s="110" t="s">
        <v>138</v>
      </c>
      <c r="D10360" s="111">
        <v>56108</v>
      </c>
    </row>
    <row r="10361" spans="1:4">
      <c r="A10361" s="110">
        <v>2000</v>
      </c>
      <c r="B10361" s="110" t="s">
        <v>15</v>
      </c>
      <c r="C10361" s="110" t="s">
        <v>138</v>
      </c>
      <c r="D10361" s="111">
        <v>51846</v>
      </c>
    </row>
    <row r="10362" spans="1:4">
      <c r="A10362" s="110">
        <v>2000</v>
      </c>
      <c r="B10362" s="110" t="s">
        <v>4</v>
      </c>
      <c r="C10362" s="110" t="s">
        <v>138</v>
      </c>
      <c r="D10362" s="111">
        <v>50215</v>
      </c>
    </row>
    <row r="10363" spans="1:4">
      <c r="A10363" s="110">
        <v>2000</v>
      </c>
      <c r="B10363" s="110" t="s">
        <v>5</v>
      </c>
      <c r="C10363" s="110" t="s">
        <v>138</v>
      </c>
      <c r="D10363" s="111">
        <v>47257</v>
      </c>
    </row>
    <row r="10364" spans="1:4">
      <c r="A10364" s="110">
        <v>2000</v>
      </c>
      <c r="B10364" s="110" t="s">
        <v>6</v>
      </c>
      <c r="C10364" s="110" t="s">
        <v>138</v>
      </c>
      <c r="D10364" s="111">
        <v>50892</v>
      </c>
    </row>
    <row r="10365" spans="1:4">
      <c r="A10365" s="110">
        <v>2000</v>
      </c>
      <c r="B10365" s="110" t="s">
        <v>7</v>
      </c>
      <c r="C10365" s="110" t="s">
        <v>138</v>
      </c>
      <c r="D10365" s="111">
        <v>52652</v>
      </c>
    </row>
    <row r="10366" spans="1:4">
      <c r="A10366" s="110">
        <v>2000</v>
      </c>
      <c r="B10366" s="110" t="s">
        <v>8</v>
      </c>
      <c r="C10366" s="110" t="s">
        <v>138</v>
      </c>
      <c r="D10366" s="111">
        <v>52680</v>
      </c>
    </row>
    <row r="10367" spans="1:4">
      <c r="A10367" s="110">
        <v>2000</v>
      </c>
      <c r="B10367" s="110" t="s">
        <v>9</v>
      </c>
      <c r="C10367" s="110" t="s">
        <v>138</v>
      </c>
      <c r="D10367" s="111">
        <v>52564</v>
      </c>
    </row>
    <row r="10368" spans="1:4">
      <c r="A10368" s="110">
        <v>2000</v>
      </c>
      <c r="B10368" s="110" t="s">
        <v>10</v>
      </c>
      <c r="C10368" s="110" t="s">
        <v>138</v>
      </c>
      <c r="D10368" s="111">
        <v>49689</v>
      </c>
    </row>
    <row r="10369" spans="1:4">
      <c r="A10369" s="110">
        <v>2000</v>
      </c>
      <c r="B10369" s="110" t="s">
        <v>11</v>
      </c>
      <c r="C10369" s="110" t="s">
        <v>138</v>
      </c>
      <c r="D10369" s="111">
        <v>49976</v>
      </c>
    </row>
    <row r="10370" spans="1:4">
      <c r="A10370" s="110">
        <v>2001</v>
      </c>
      <c r="B10370" s="110" t="s">
        <v>12</v>
      </c>
      <c r="C10370" s="110" t="s">
        <v>138</v>
      </c>
      <c r="D10370" s="111">
        <v>43967</v>
      </c>
    </row>
    <row r="10371" spans="1:4">
      <c r="A10371" s="110">
        <v>2001</v>
      </c>
      <c r="B10371" s="110" t="s">
        <v>13</v>
      </c>
      <c r="C10371" s="110" t="s">
        <v>138</v>
      </c>
      <c r="D10371" s="111">
        <v>45063</v>
      </c>
    </row>
    <row r="10372" spans="1:4">
      <c r="A10372" s="110">
        <v>2001</v>
      </c>
      <c r="B10372" s="110" t="s">
        <v>14</v>
      </c>
      <c r="C10372" s="110" t="s">
        <v>138</v>
      </c>
      <c r="D10372" s="111">
        <v>48321</v>
      </c>
    </row>
    <row r="10373" spans="1:4">
      <c r="A10373" s="110">
        <v>2001</v>
      </c>
      <c r="B10373" s="110" t="s">
        <v>15</v>
      </c>
      <c r="C10373" s="110" t="s">
        <v>138</v>
      </c>
      <c r="D10373" s="111">
        <v>45108</v>
      </c>
    </row>
    <row r="10374" spans="1:4">
      <c r="A10374" s="110">
        <v>2001</v>
      </c>
      <c r="B10374" s="110" t="s">
        <v>4</v>
      </c>
      <c r="C10374" s="110" t="s">
        <v>138</v>
      </c>
      <c r="D10374" s="111">
        <v>43122</v>
      </c>
    </row>
    <row r="10375" spans="1:4">
      <c r="A10375" s="110">
        <v>2001</v>
      </c>
      <c r="B10375" s="110" t="s">
        <v>5</v>
      </c>
      <c r="C10375" s="110" t="s">
        <v>138</v>
      </c>
      <c r="D10375" s="111">
        <v>42169</v>
      </c>
    </row>
    <row r="10376" spans="1:4">
      <c r="A10376" s="110">
        <v>2001</v>
      </c>
      <c r="B10376" s="110" t="s">
        <v>6</v>
      </c>
      <c r="C10376" s="110" t="s">
        <v>138</v>
      </c>
      <c r="D10376" s="111">
        <v>40224</v>
      </c>
    </row>
    <row r="10377" spans="1:4">
      <c r="A10377" s="110">
        <v>2001</v>
      </c>
      <c r="B10377" s="110" t="s">
        <v>7</v>
      </c>
      <c r="C10377" s="110" t="s">
        <v>138</v>
      </c>
      <c r="D10377" s="111">
        <v>42965</v>
      </c>
    </row>
    <row r="10378" spans="1:4">
      <c r="A10378" s="110">
        <v>2001</v>
      </c>
      <c r="B10378" s="110" t="s">
        <v>8</v>
      </c>
      <c r="C10378" s="110" t="s">
        <v>138</v>
      </c>
      <c r="D10378" s="111">
        <v>40947</v>
      </c>
    </row>
    <row r="10379" spans="1:4">
      <c r="A10379" s="110">
        <v>2001</v>
      </c>
      <c r="B10379" s="110" t="s">
        <v>9</v>
      </c>
      <c r="C10379" s="110" t="s">
        <v>138</v>
      </c>
      <c r="D10379" s="111">
        <v>38297</v>
      </c>
    </row>
    <row r="10380" spans="1:4">
      <c r="A10380" s="110">
        <v>2001</v>
      </c>
      <c r="B10380" s="110" t="s">
        <v>10</v>
      </c>
      <c r="C10380" s="110" t="s">
        <v>138</v>
      </c>
      <c r="D10380" s="111">
        <v>37903</v>
      </c>
    </row>
    <row r="10381" spans="1:4">
      <c r="A10381" s="110">
        <v>2001</v>
      </c>
      <c r="B10381" s="110" t="s">
        <v>11</v>
      </c>
      <c r="C10381" s="110" t="s">
        <v>138</v>
      </c>
      <c r="D10381" s="111">
        <v>28887</v>
      </c>
    </row>
    <row r="10382" spans="1:4">
      <c r="A10382" s="110">
        <v>2002</v>
      </c>
      <c r="B10382" s="110" t="s">
        <v>12</v>
      </c>
      <c r="C10382" s="110" t="s">
        <v>138</v>
      </c>
      <c r="D10382" s="111">
        <v>27733</v>
      </c>
    </row>
    <row r="10383" spans="1:4">
      <c r="A10383" s="110">
        <v>2002</v>
      </c>
      <c r="B10383" s="110" t="s">
        <v>13</v>
      </c>
      <c r="C10383" s="110" t="s">
        <v>138</v>
      </c>
      <c r="D10383" s="111">
        <v>24694</v>
      </c>
    </row>
    <row r="10384" spans="1:4">
      <c r="A10384" s="110">
        <v>2002</v>
      </c>
      <c r="B10384" s="110" t="s">
        <v>14</v>
      </c>
      <c r="C10384" s="110" t="s">
        <v>138</v>
      </c>
      <c r="D10384" s="111">
        <v>24723</v>
      </c>
    </row>
    <row r="10385" spans="1:4">
      <c r="A10385" s="110">
        <v>2002</v>
      </c>
      <c r="B10385" s="110" t="s">
        <v>15</v>
      </c>
      <c r="C10385" s="110" t="s">
        <v>138</v>
      </c>
      <c r="D10385" s="111">
        <v>23246</v>
      </c>
    </row>
    <row r="10386" spans="1:4">
      <c r="A10386" s="110">
        <v>2002</v>
      </c>
      <c r="B10386" s="110" t="s">
        <v>4</v>
      </c>
      <c r="C10386" s="110" t="s">
        <v>138</v>
      </c>
      <c r="D10386" s="111">
        <v>23710.608673120507</v>
      </c>
    </row>
    <row r="10387" spans="1:4">
      <c r="A10387" s="110">
        <v>2002</v>
      </c>
      <c r="B10387" s="110" t="s">
        <v>5</v>
      </c>
      <c r="C10387" s="110" t="s">
        <v>138</v>
      </c>
      <c r="D10387" s="111">
        <v>19738</v>
      </c>
    </row>
    <row r="10388" spans="1:4">
      <c r="A10388" s="110">
        <v>2002</v>
      </c>
      <c r="B10388" s="110" t="s">
        <v>6</v>
      </c>
      <c r="C10388" s="110" t="s">
        <v>138</v>
      </c>
      <c r="D10388" s="111">
        <v>23253</v>
      </c>
    </row>
    <row r="10389" spans="1:4">
      <c r="A10389" s="110">
        <v>2002</v>
      </c>
      <c r="B10389" s="110" t="s">
        <v>7</v>
      </c>
      <c r="C10389" s="110" t="s">
        <v>138</v>
      </c>
      <c r="D10389" s="111">
        <v>21769</v>
      </c>
    </row>
    <row r="10390" spans="1:4">
      <c r="A10390" s="110">
        <v>2002</v>
      </c>
      <c r="B10390" s="110" t="s">
        <v>8</v>
      </c>
      <c r="C10390" s="110" t="s">
        <v>138</v>
      </c>
      <c r="D10390" s="111">
        <v>19294</v>
      </c>
    </row>
    <row r="10391" spans="1:4">
      <c r="A10391" s="110">
        <v>2002</v>
      </c>
      <c r="B10391" s="110" t="s">
        <v>9</v>
      </c>
      <c r="C10391" s="110" t="s">
        <v>138</v>
      </c>
      <c r="D10391" s="111">
        <v>19400</v>
      </c>
    </row>
    <row r="10392" spans="1:4">
      <c r="A10392" s="110">
        <v>2002</v>
      </c>
      <c r="B10392" s="110" t="s">
        <v>10</v>
      </c>
      <c r="C10392" s="110" t="s">
        <v>138</v>
      </c>
      <c r="D10392" s="111">
        <v>18897</v>
      </c>
    </row>
    <row r="10393" spans="1:4">
      <c r="A10393" s="110">
        <v>2002</v>
      </c>
      <c r="B10393" s="110" t="s">
        <v>11</v>
      </c>
      <c r="C10393" s="110" t="s">
        <v>138</v>
      </c>
      <c r="D10393" s="111">
        <v>20327</v>
      </c>
    </row>
    <row r="10394" spans="1:4">
      <c r="A10394" s="110">
        <v>2003</v>
      </c>
      <c r="B10394" s="110" t="s">
        <v>12</v>
      </c>
      <c r="C10394" s="110" t="s">
        <v>138</v>
      </c>
      <c r="D10394" s="111">
        <v>53660.581258827893</v>
      </c>
    </row>
    <row r="10395" spans="1:4">
      <c r="A10395" s="110">
        <v>2003</v>
      </c>
      <c r="B10395" s="110" t="s">
        <v>13</v>
      </c>
      <c r="C10395" s="110" t="s">
        <v>138</v>
      </c>
      <c r="D10395" s="111">
        <v>13790.316938439211</v>
      </c>
    </row>
    <row r="10396" spans="1:4">
      <c r="A10396" s="110">
        <v>2003</v>
      </c>
      <c r="B10396" s="110" t="s">
        <v>14</v>
      </c>
      <c r="C10396" s="110" t="s">
        <v>138</v>
      </c>
      <c r="D10396" s="111">
        <v>15408.384456914377</v>
      </c>
    </row>
    <row r="10397" spans="1:4">
      <c r="A10397" s="110">
        <v>2003</v>
      </c>
      <c r="B10397" s="110" t="s">
        <v>15</v>
      </c>
      <c r="C10397" s="110" t="s">
        <v>138</v>
      </c>
      <c r="D10397" s="111">
        <v>16386.012335680083</v>
      </c>
    </row>
    <row r="10398" spans="1:4">
      <c r="A10398" s="110">
        <v>2003</v>
      </c>
      <c r="B10398" s="110" t="s">
        <v>4</v>
      </c>
      <c r="C10398" s="110" t="s">
        <v>138</v>
      </c>
      <c r="D10398" s="111">
        <v>15900.741825452984</v>
      </c>
    </row>
    <row r="10399" spans="1:4">
      <c r="A10399" s="110">
        <v>2003</v>
      </c>
      <c r="B10399" s="110" t="s">
        <v>5</v>
      </c>
      <c r="C10399" s="110" t="s">
        <v>138</v>
      </c>
      <c r="D10399" s="111">
        <v>14298.799160291619</v>
      </c>
    </row>
    <row r="10400" spans="1:4">
      <c r="A10400" s="110">
        <v>2003</v>
      </c>
      <c r="B10400" s="110" t="s">
        <v>6</v>
      </c>
      <c r="C10400" s="110" t="s">
        <v>138</v>
      </c>
      <c r="D10400" s="111">
        <v>15860.709719950786</v>
      </c>
    </row>
    <row r="10401" spans="1:4">
      <c r="A10401" s="110">
        <v>2003</v>
      </c>
      <c r="B10401" s="110" t="s">
        <v>7</v>
      </c>
      <c r="C10401" s="110" t="s">
        <v>138</v>
      </c>
      <c r="D10401" s="111">
        <v>15829.661728087911</v>
      </c>
    </row>
    <row r="10402" spans="1:4">
      <c r="A10402" s="110">
        <v>2003</v>
      </c>
      <c r="B10402" s="110" t="s">
        <v>8</v>
      </c>
      <c r="C10402" s="110" t="s">
        <v>138</v>
      </c>
      <c r="D10402" s="111">
        <v>16242.735009524857</v>
      </c>
    </row>
    <row r="10403" spans="1:4">
      <c r="A10403" s="110">
        <v>2003</v>
      </c>
      <c r="B10403" s="110" t="s">
        <v>9</v>
      </c>
      <c r="C10403" s="110" t="s">
        <v>138</v>
      </c>
      <c r="D10403" s="111">
        <v>17347.72583576851</v>
      </c>
    </row>
    <row r="10404" spans="1:4">
      <c r="A10404" s="110">
        <v>2003</v>
      </c>
      <c r="B10404" s="110" t="s">
        <v>10</v>
      </c>
      <c r="C10404" s="110" t="s">
        <v>138</v>
      </c>
      <c r="D10404" s="111">
        <v>14244.152718277152</v>
      </c>
    </row>
    <row r="10405" spans="1:4">
      <c r="A10405" s="110">
        <v>2003</v>
      </c>
      <c r="B10405" s="110" t="s">
        <v>11</v>
      </c>
      <c r="C10405" s="110" t="s">
        <v>138</v>
      </c>
      <c r="D10405" s="111">
        <v>14692.870770433608</v>
      </c>
    </row>
    <row r="10406" spans="1:4">
      <c r="A10406" s="110">
        <v>2004</v>
      </c>
      <c r="B10406" s="110" t="s">
        <v>12</v>
      </c>
      <c r="C10406" s="110" t="s">
        <v>138</v>
      </c>
      <c r="D10406" s="111">
        <v>9549.2867078493618</v>
      </c>
    </row>
    <row r="10407" spans="1:4">
      <c r="A10407" s="110">
        <v>2004</v>
      </c>
      <c r="B10407" s="110" t="s">
        <v>13</v>
      </c>
      <c r="C10407" s="110" t="s">
        <v>138</v>
      </c>
      <c r="D10407" s="111">
        <v>10248.846430607793</v>
      </c>
    </row>
    <row r="10408" spans="1:4">
      <c r="A10408" s="110">
        <v>2004</v>
      </c>
      <c r="B10408" s="110" t="s">
        <v>14</v>
      </c>
      <c r="C10408" s="110" t="s">
        <v>138</v>
      </c>
      <c r="D10408" s="111">
        <v>11091.466539419785</v>
      </c>
    </row>
    <row r="10409" spans="1:4">
      <c r="A10409" s="110">
        <v>2004</v>
      </c>
      <c r="B10409" s="110" t="s">
        <v>15</v>
      </c>
      <c r="C10409" s="110" t="s">
        <v>138</v>
      </c>
      <c r="D10409" s="111">
        <v>10238.942181973405</v>
      </c>
    </row>
    <row r="10410" spans="1:4">
      <c r="A10410" s="110">
        <v>2004</v>
      </c>
      <c r="B10410" s="110" t="s">
        <v>4</v>
      </c>
      <c r="C10410" s="110" t="s">
        <v>138</v>
      </c>
      <c r="D10410" s="111">
        <v>17524.108067134232</v>
      </c>
    </row>
    <row r="10411" spans="1:4">
      <c r="A10411" s="110">
        <v>2004</v>
      </c>
      <c r="B10411" s="110" t="s">
        <v>5</v>
      </c>
      <c r="C10411" s="110" t="s">
        <v>138</v>
      </c>
      <c r="D10411" s="111">
        <v>11940.995074518365</v>
      </c>
    </row>
    <row r="10412" spans="1:4">
      <c r="A10412" s="110">
        <v>2004</v>
      </c>
      <c r="B10412" s="110" t="s">
        <v>6</v>
      </c>
      <c r="C10412" s="110" t="s">
        <v>138</v>
      </c>
      <c r="D10412" s="111">
        <v>17810.398235323224</v>
      </c>
    </row>
    <row r="10413" spans="1:4">
      <c r="A10413" s="110">
        <v>2004</v>
      </c>
      <c r="B10413" s="110" t="s">
        <v>7</v>
      </c>
      <c r="C10413" s="110" t="s">
        <v>138</v>
      </c>
      <c r="D10413" s="111">
        <v>17383.901314420302</v>
      </c>
    </row>
    <row r="10414" spans="1:4">
      <c r="A10414" s="110">
        <v>2004</v>
      </c>
      <c r="B10414" s="110" t="s">
        <v>8</v>
      </c>
      <c r="C10414" s="110" t="s">
        <v>138</v>
      </c>
      <c r="D10414" s="111">
        <v>17279.237516173813</v>
      </c>
    </row>
    <row r="10415" spans="1:4">
      <c r="A10415" s="110">
        <v>2004</v>
      </c>
      <c r="B10415" s="110" t="s">
        <v>9</v>
      </c>
      <c r="C10415" s="110" t="s">
        <v>138</v>
      </c>
      <c r="D10415" s="111">
        <v>14542.665587956333</v>
      </c>
    </row>
    <row r="10416" spans="1:4">
      <c r="A10416" s="110">
        <v>2004</v>
      </c>
      <c r="B10416" s="110" t="s">
        <v>10</v>
      </c>
      <c r="C10416" s="110" t="s">
        <v>138</v>
      </c>
      <c r="D10416" s="111">
        <v>14022.23568122227</v>
      </c>
    </row>
    <row r="10417" spans="1:4">
      <c r="A10417" s="110">
        <v>2004</v>
      </c>
      <c r="B10417" s="110" t="s">
        <v>11</v>
      </c>
      <c r="C10417" s="110" t="s">
        <v>138</v>
      </c>
      <c r="D10417" s="111">
        <v>13795.769591877166</v>
      </c>
    </row>
    <row r="10418" spans="1:4">
      <c r="A10418" s="110">
        <v>2005</v>
      </c>
      <c r="B10418" s="110" t="s">
        <v>12</v>
      </c>
      <c r="C10418" s="110" t="s">
        <v>138</v>
      </c>
      <c r="D10418" s="111">
        <v>9292.1608225412856</v>
      </c>
    </row>
    <row r="10419" spans="1:4">
      <c r="A10419" s="110">
        <v>2005</v>
      </c>
      <c r="B10419" s="110" t="s">
        <v>13</v>
      </c>
      <c r="C10419" s="110" t="s">
        <v>138</v>
      </c>
      <c r="D10419" s="111">
        <v>8921.6787293400921</v>
      </c>
    </row>
    <row r="10420" spans="1:4">
      <c r="A10420" s="110">
        <v>2005</v>
      </c>
      <c r="B10420" s="110" t="s">
        <v>14</v>
      </c>
      <c r="C10420" s="110" t="s">
        <v>138</v>
      </c>
      <c r="D10420" s="111">
        <v>10052.430983075548</v>
      </c>
    </row>
    <row r="10421" spans="1:4">
      <c r="A10421" s="110">
        <v>2005</v>
      </c>
      <c r="B10421" s="110" t="s">
        <v>15</v>
      </c>
      <c r="C10421" s="110" t="s">
        <v>138</v>
      </c>
      <c r="D10421" s="111">
        <v>10717.959792626907</v>
      </c>
    </row>
    <row r="10422" spans="1:4">
      <c r="A10422" s="110">
        <v>2005</v>
      </c>
      <c r="B10422" s="110" t="s">
        <v>4</v>
      </c>
      <c r="C10422" s="110" t="s">
        <v>138</v>
      </c>
      <c r="D10422" s="111">
        <v>10111.00936048203</v>
      </c>
    </row>
    <row r="10423" spans="1:4">
      <c r="A10423" s="110">
        <v>2005</v>
      </c>
      <c r="B10423" s="110" t="s">
        <v>5</v>
      </c>
      <c r="C10423" s="110" t="s">
        <v>138</v>
      </c>
      <c r="D10423" s="111">
        <v>9312.0468192028075</v>
      </c>
    </row>
    <row r="10424" spans="1:4">
      <c r="A10424" s="110">
        <v>2005</v>
      </c>
      <c r="B10424" s="110" t="s">
        <v>6</v>
      </c>
      <c r="C10424" s="110" t="s">
        <v>138</v>
      </c>
      <c r="D10424" s="111">
        <v>7351.1094530118044</v>
      </c>
    </row>
    <row r="10425" spans="1:4">
      <c r="A10425" s="110">
        <v>2005</v>
      </c>
      <c r="B10425" s="110" t="s">
        <v>7</v>
      </c>
      <c r="C10425" s="110" t="s">
        <v>138</v>
      </c>
      <c r="D10425" s="111">
        <v>8179.9553062203704</v>
      </c>
    </row>
    <row r="10426" spans="1:4">
      <c r="A10426" s="110">
        <v>2005</v>
      </c>
      <c r="B10426" s="110" t="s">
        <v>8</v>
      </c>
      <c r="C10426" s="110" t="s">
        <v>138</v>
      </c>
      <c r="D10426" s="111">
        <v>12199</v>
      </c>
    </row>
    <row r="10427" spans="1:4">
      <c r="A10427" s="110">
        <v>2005</v>
      </c>
      <c r="B10427" s="110" t="s">
        <v>9</v>
      </c>
      <c r="C10427" s="110" t="s">
        <v>138</v>
      </c>
      <c r="D10427" s="111">
        <v>19251</v>
      </c>
    </row>
    <row r="10428" spans="1:4">
      <c r="A10428" s="110">
        <v>2005</v>
      </c>
      <c r="B10428" s="110" t="s">
        <v>10</v>
      </c>
      <c r="C10428" s="110" t="s">
        <v>138</v>
      </c>
      <c r="D10428" s="111">
        <v>14501</v>
      </c>
    </row>
    <row r="10429" spans="1:4">
      <c r="A10429" s="110">
        <v>2005</v>
      </c>
      <c r="B10429" s="110" t="s">
        <v>11</v>
      </c>
      <c r="C10429" s="110" t="s">
        <v>138</v>
      </c>
      <c r="D10429" s="111">
        <v>10726</v>
      </c>
    </row>
    <row r="10430" spans="1:4">
      <c r="A10430" s="110">
        <v>2006</v>
      </c>
      <c r="B10430" s="110" t="s">
        <v>12</v>
      </c>
      <c r="C10430" s="110" t="s">
        <v>138</v>
      </c>
      <c r="D10430" s="111">
        <v>8142.1418448285076</v>
      </c>
    </row>
    <row r="10431" spans="1:4">
      <c r="A10431" s="110">
        <v>2006</v>
      </c>
      <c r="B10431" s="110" t="s">
        <v>13</v>
      </c>
      <c r="C10431" s="110" t="s">
        <v>138</v>
      </c>
      <c r="D10431" s="111">
        <v>8080.4717778793283</v>
      </c>
    </row>
    <row r="10432" spans="1:4">
      <c r="A10432" s="110">
        <v>2006</v>
      </c>
      <c r="B10432" s="110" t="s">
        <v>14</v>
      </c>
      <c r="C10432" s="110" t="s">
        <v>138</v>
      </c>
      <c r="D10432" s="111">
        <v>9515</v>
      </c>
    </row>
    <row r="10433" spans="1:4">
      <c r="A10433" s="110">
        <v>2006</v>
      </c>
      <c r="B10433" s="110" t="s">
        <v>15</v>
      </c>
      <c r="C10433" s="110" t="s">
        <v>138</v>
      </c>
      <c r="D10433" s="111">
        <v>9307</v>
      </c>
    </row>
    <row r="10434" spans="1:4">
      <c r="A10434" s="110">
        <v>2006</v>
      </c>
      <c r="B10434" s="110" t="s">
        <v>4</v>
      </c>
      <c r="C10434" s="110" t="s">
        <v>138</v>
      </c>
      <c r="D10434" s="111">
        <v>10353</v>
      </c>
    </row>
    <row r="10435" spans="1:4">
      <c r="A10435" s="110">
        <v>2006</v>
      </c>
      <c r="B10435" s="110" t="s">
        <v>5</v>
      </c>
      <c r="C10435" s="110" t="s">
        <v>138</v>
      </c>
      <c r="D10435" s="111">
        <v>9371</v>
      </c>
    </row>
    <row r="10436" spans="1:4">
      <c r="A10436" s="110">
        <v>2006</v>
      </c>
      <c r="B10436" s="110" t="s">
        <v>6</v>
      </c>
      <c r="C10436" s="110" t="s">
        <v>138</v>
      </c>
      <c r="D10436" s="111">
        <v>8653</v>
      </c>
    </row>
    <row r="10437" spans="1:4">
      <c r="A10437" s="110">
        <v>2006</v>
      </c>
      <c r="B10437" s="110" t="s">
        <v>7</v>
      </c>
      <c r="C10437" s="110" t="s">
        <v>138</v>
      </c>
      <c r="D10437" s="111">
        <v>9091</v>
      </c>
    </row>
    <row r="10438" spans="1:4">
      <c r="A10438" s="110">
        <v>2006</v>
      </c>
      <c r="B10438" s="110" t="s">
        <v>8</v>
      </c>
      <c r="C10438" s="110" t="s">
        <v>138</v>
      </c>
      <c r="D10438" s="111">
        <v>10830</v>
      </c>
    </row>
    <row r="10439" spans="1:4">
      <c r="A10439" s="110">
        <v>2006</v>
      </c>
      <c r="B10439" s="110" t="s">
        <v>9</v>
      </c>
      <c r="C10439" s="110" t="s">
        <v>138</v>
      </c>
      <c r="D10439" s="111">
        <v>10729</v>
      </c>
    </row>
    <row r="10440" spans="1:4">
      <c r="A10440" s="110">
        <v>2006</v>
      </c>
      <c r="B10440" s="110" t="s">
        <v>10</v>
      </c>
      <c r="C10440" s="110" t="s">
        <v>138</v>
      </c>
      <c r="D10440" s="111">
        <v>10730</v>
      </c>
    </row>
    <row r="10441" spans="1:4">
      <c r="A10441" s="110">
        <v>2006</v>
      </c>
      <c r="B10441" s="110" t="s">
        <v>11</v>
      </c>
      <c r="C10441" s="110" t="s">
        <v>138</v>
      </c>
      <c r="D10441" s="111">
        <v>8765</v>
      </c>
    </row>
    <row r="10442" spans="1:4">
      <c r="A10442" s="110">
        <v>2007</v>
      </c>
      <c r="B10442" s="110" t="s">
        <v>12</v>
      </c>
      <c r="C10442" s="110" t="s">
        <v>138</v>
      </c>
      <c r="D10442" s="111">
        <v>8171</v>
      </c>
    </row>
    <row r="10443" spans="1:4">
      <c r="A10443" s="110">
        <v>2007</v>
      </c>
      <c r="B10443" s="110" t="s">
        <v>13</v>
      </c>
      <c r="C10443" s="110" t="s">
        <v>138</v>
      </c>
      <c r="D10443" s="111">
        <v>7666</v>
      </c>
    </row>
    <row r="10444" spans="1:4">
      <c r="A10444" s="110">
        <v>2007</v>
      </c>
      <c r="B10444" s="110" t="s">
        <v>14</v>
      </c>
      <c r="C10444" s="110" t="s">
        <v>138</v>
      </c>
      <c r="D10444" s="111">
        <v>8648</v>
      </c>
    </row>
    <row r="10445" spans="1:4">
      <c r="A10445" s="110">
        <v>2007</v>
      </c>
      <c r="B10445" s="110" t="s">
        <v>15</v>
      </c>
      <c r="C10445" s="110" t="s">
        <v>138</v>
      </c>
      <c r="D10445" s="111">
        <v>9023</v>
      </c>
    </row>
    <row r="10446" spans="1:4">
      <c r="A10446" s="110">
        <v>2007</v>
      </c>
      <c r="B10446" s="110" t="s">
        <v>4</v>
      </c>
      <c r="C10446" s="110" t="s">
        <v>138</v>
      </c>
      <c r="D10446" s="111">
        <v>9129</v>
      </c>
    </row>
    <row r="10447" spans="1:4">
      <c r="A10447" s="110">
        <v>2007</v>
      </c>
      <c r="B10447" s="110" t="s">
        <v>5</v>
      </c>
      <c r="C10447" s="110" t="s">
        <v>138</v>
      </c>
      <c r="D10447" s="111">
        <v>7797.697729077523</v>
      </c>
    </row>
    <row r="10448" spans="1:4">
      <c r="A10448" s="110">
        <v>2007</v>
      </c>
      <c r="B10448" s="110" t="s">
        <v>6</v>
      </c>
      <c r="C10448" s="110" t="s">
        <v>138</v>
      </c>
      <c r="D10448" s="111">
        <v>6671.6827304104518</v>
      </c>
    </row>
    <row r="10449" spans="1:4">
      <c r="A10449" s="110">
        <v>2007</v>
      </c>
      <c r="B10449" s="110" t="s">
        <v>7</v>
      </c>
      <c r="C10449" s="110" t="s">
        <v>138</v>
      </c>
      <c r="D10449" s="111">
        <v>7091</v>
      </c>
    </row>
    <row r="10450" spans="1:4">
      <c r="A10450" s="110">
        <v>2007</v>
      </c>
      <c r="B10450" s="110" t="s">
        <v>8</v>
      </c>
      <c r="C10450" s="110" t="s">
        <v>138</v>
      </c>
      <c r="D10450" s="111">
        <v>7243</v>
      </c>
    </row>
    <row r="10451" spans="1:4">
      <c r="A10451" s="110">
        <v>2007</v>
      </c>
      <c r="B10451" s="110" t="s">
        <v>9</v>
      </c>
      <c r="C10451" s="110" t="s">
        <v>138</v>
      </c>
      <c r="D10451" s="111">
        <v>8462</v>
      </c>
    </row>
    <row r="10452" spans="1:4">
      <c r="A10452" s="110">
        <v>2007</v>
      </c>
      <c r="B10452" s="110" t="s">
        <v>10</v>
      </c>
      <c r="C10452" s="110" t="s">
        <v>138</v>
      </c>
      <c r="D10452" s="111">
        <v>10364</v>
      </c>
    </row>
    <row r="10453" spans="1:4">
      <c r="A10453" s="110">
        <v>2007</v>
      </c>
      <c r="B10453" s="110" t="s">
        <v>11</v>
      </c>
      <c r="C10453" s="110" t="s">
        <v>138</v>
      </c>
      <c r="D10453" s="111">
        <v>10113</v>
      </c>
    </row>
    <row r="10454" spans="1:4">
      <c r="A10454" s="110">
        <v>2008</v>
      </c>
      <c r="B10454" s="110" t="s">
        <v>12</v>
      </c>
      <c r="C10454" s="110" t="s">
        <v>138</v>
      </c>
      <c r="D10454" s="111">
        <v>10961</v>
      </c>
    </row>
    <row r="10455" spans="1:4">
      <c r="A10455" s="110">
        <v>2008</v>
      </c>
      <c r="B10455" s="110" t="s">
        <v>13</v>
      </c>
      <c r="C10455" s="110" t="s">
        <v>138</v>
      </c>
      <c r="D10455" s="111">
        <v>11574</v>
      </c>
    </row>
    <row r="10456" spans="1:4">
      <c r="A10456" s="110">
        <v>2008</v>
      </c>
      <c r="B10456" s="110" t="s">
        <v>14</v>
      </c>
      <c r="C10456" s="110" t="s">
        <v>138</v>
      </c>
      <c r="D10456" s="111">
        <v>11755</v>
      </c>
    </row>
    <row r="10457" spans="1:4">
      <c r="A10457" s="110">
        <v>2008</v>
      </c>
      <c r="B10457" s="110" t="s">
        <v>15</v>
      </c>
      <c r="C10457" s="110" t="s">
        <v>138</v>
      </c>
      <c r="D10457" s="111">
        <v>13821</v>
      </c>
    </row>
    <row r="10458" spans="1:4">
      <c r="A10458" s="110">
        <v>2008</v>
      </c>
      <c r="B10458" s="110" t="s">
        <v>4</v>
      </c>
      <c r="C10458" s="110" t="s">
        <v>138</v>
      </c>
      <c r="D10458" s="111">
        <v>13018</v>
      </c>
    </row>
    <row r="10459" spans="1:4">
      <c r="A10459" s="110">
        <v>2008</v>
      </c>
      <c r="B10459" s="110" t="s">
        <v>5</v>
      </c>
      <c r="C10459" s="110" t="s">
        <v>138</v>
      </c>
      <c r="D10459" s="111">
        <v>11517</v>
      </c>
    </row>
    <row r="10460" spans="1:4">
      <c r="A10460" s="110">
        <v>2008</v>
      </c>
      <c r="B10460" s="110" t="s">
        <v>6</v>
      </c>
      <c r="C10460" s="110" t="s">
        <v>138</v>
      </c>
      <c r="D10460" s="111">
        <v>12335</v>
      </c>
    </row>
    <row r="10461" spans="1:4">
      <c r="A10461" s="110">
        <v>2008</v>
      </c>
      <c r="B10461" s="110" t="s">
        <v>7</v>
      </c>
      <c r="C10461" s="110" t="s">
        <v>138</v>
      </c>
      <c r="D10461" s="111">
        <v>11362</v>
      </c>
    </row>
    <row r="10462" spans="1:4">
      <c r="A10462" s="110">
        <v>2008</v>
      </c>
      <c r="B10462" s="110" t="s">
        <v>8</v>
      </c>
      <c r="C10462" s="110" t="s">
        <v>138</v>
      </c>
      <c r="D10462" s="111">
        <v>12766</v>
      </c>
    </row>
    <row r="10463" spans="1:4">
      <c r="A10463" s="110">
        <v>2008</v>
      </c>
      <c r="B10463" s="110" t="s">
        <v>9</v>
      </c>
      <c r="C10463" s="110" t="s">
        <v>138</v>
      </c>
      <c r="D10463" s="111">
        <v>13883</v>
      </c>
    </row>
    <row r="10464" spans="1:4">
      <c r="A10464" s="110">
        <v>2008</v>
      </c>
      <c r="B10464" s="110" t="s">
        <v>10</v>
      </c>
      <c r="C10464" s="110" t="s">
        <v>138</v>
      </c>
      <c r="D10464" s="111">
        <v>14313</v>
      </c>
    </row>
    <row r="10465" spans="1:4">
      <c r="A10465" s="110">
        <v>2008</v>
      </c>
      <c r="B10465" s="110" t="s">
        <v>11</v>
      </c>
      <c r="C10465" s="110" t="s">
        <v>138</v>
      </c>
      <c r="D10465" s="111">
        <v>14428</v>
      </c>
    </row>
    <row r="10466" spans="1:4">
      <c r="A10466" s="110">
        <v>2009</v>
      </c>
      <c r="B10466" s="110" t="s">
        <v>12</v>
      </c>
      <c r="C10466" s="110" t="s">
        <v>138</v>
      </c>
      <c r="D10466" s="111">
        <v>15643</v>
      </c>
    </row>
    <row r="10467" spans="1:4">
      <c r="A10467" s="110">
        <v>2009</v>
      </c>
      <c r="B10467" s="110" t="s">
        <v>13</v>
      </c>
      <c r="C10467" s="110" t="s">
        <v>138</v>
      </c>
      <c r="D10467" s="111">
        <v>16001</v>
      </c>
    </row>
    <row r="10468" spans="1:4">
      <c r="A10468" s="110">
        <v>2009</v>
      </c>
      <c r="B10468" s="110" t="s">
        <v>14</v>
      </c>
      <c r="C10468" s="110" t="s">
        <v>138</v>
      </c>
      <c r="D10468" s="111">
        <v>17592</v>
      </c>
    </row>
    <row r="10469" spans="1:4">
      <c r="A10469" s="110">
        <v>2009</v>
      </c>
      <c r="B10469" s="110" t="s">
        <v>15</v>
      </c>
      <c r="C10469" s="110" t="s">
        <v>138</v>
      </c>
      <c r="D10469" s="111">
        <v>17090</v>
      </c>
    </row>
    <row r="10470" spans="1:4">
      <c r="A10470" s="110">
        <v>2009</v>
      </c>
      <c r="B10470" s="110" t="s">
        <v>4</v>
      </c>
      <c r="C10470" s="110" t="s">
        <v>138</v>
      </c>
      <c r="D10470" s="111">
        <v>15954</v>
      </c>
    </row>
    <row r="10471" spans="1:4">
      <c r="A10471" s="110">
        <v>2009</v>
      </c>
      <c r="B10471" s="110" t="s">
        <v>5</v>
      </c>
      <c r="C10471" s="110" t="s">
        <v>138</v>
      </c>
      <c r="D10471" s="111">
        <v>15391</v>
      </c>
    </row>
    <row r="10472" spans="1:4">
      <c r="A10472" s="110">
        <v>2009</v>
      </c>
      <c r="B10472" s="110" t="s">
        <v>6</v>
      </c>
      <c r="C10472" s="110" t="s">
        <v>138</v>
      </c>
      <c r="D10472" s="111">
        <v>14429</v>
      </c>
    </row>
    <row r="10473" spans="1:4">
      <c r="A10473" s="110">
        <v>2009</v>
      </c>
      <c r="B10473" s="110" t="s">
        <v>7</v>
      </c>
      <c r="C10473" s="110" t="s">
        <v>138</v>
      </c>
      <c r="D10473" s="111">
        <v>17984</v>
      </c>
    </row>
    <row r="10474" spans="1:4">
      <c r="A10474" s="110">
        <v>2009</v>
      </c>
      <c r="B10474" s="110" t="s">
        <v>8</v>
      </c>
      <c r="C10474" s="110" t="s">
        <v>138</v>
      </c>
      <c r="D10474" s="111">
        <v>17806</v>
      </c>
    </row>
    <row r="10475" spans="1:4">
      <c r="A10475" s="110">
        <v>2009</v>
      </c>
      <c r="B10475" s="110" t="s">
        <v>9</v>
      </c>
      <c r="C10475" s="110" t="s">
        <v>138</v>
      </c>
      <c r="D10475" s="111">
        <v>18900</v>
      </c>
    </row>
    <row r="10476" spans="1:4">
      <c r="A10476" s="110">
        <v>2009</v>
      </c>
      <c r="B10476" s="110" t="s">
        <v>10</v>
      </c>
      <c r="C10476" s="110" t="s">
        <v>138</v>
      </c>
      <c r="D10476" s="111">
        <v>18822</v>
      </c>
    </row>
    <row r="10477" spans="1:4">
      <c r="A10477" s="110">
        <v>2009</v>
      </c>
      <c r="B10477" s="110" t="s">
        <v>11</v>
      </c>
      <c r="C10477" s="110" t="s">
        <v>138</v>
      </c>
      <c r="D10477" s="111">
        <v>17582</v>
      </c>
    </row>
    <row r="10478" spans="1:4">
      <c r="A10478" s="110">
        <v>2010</v>
      </c>
      <c r="B10478" s="110" t="s">
        <v>12</v>
      </c>
      <c r="C10478" s="110" t="s">
        <v>138</v>
      </c>
      <c r="D10478" s="111">
        <v>15809</v>
      </c>
    </row>
    <row r="10479" spans="1:4">
      <c r="A10479" s="110">
        <v>2010</v>
      </c>
      <c r="B10479" s="110" t="s">
        <v>13</v>
      </c>
      <c r="C10479" s="110" t="s">
        <v>138</v>
      </c>
      <c r="D10479" s="111">
        <v>17311</v>
      </c>
    </row>
    <row r="10480" spans="1:4">
      <c r="A10480" s="110">
        <v>2010</v>
      </c>
      <c r="B10480" s="110" t="s">
        <v>14</v>
      </c>
      <c r="C10480" s="110" t="s">
        <v>138</v>
      </c>
      <c r="D10480" s="111">
        <v>20314</v>
      </c>
    </row>
    <row r="10481" spans="1:4">
      <c r="A10481" s="110">
        <v>2010</v>
      </c>
      <c r="B10481" s="110" t="s">
        <v>15</v>
      </c>
      <c r="C10481" s="110" t="s">
        <v>138</v>
      </c>
      <c r="D10481" s="111">
        <v>19749</v>
      </c>
    </row>
    <row r="10482" spans="1:4">
      <c r="A10482" s="110">
        <v>2010</v>
      </c>
      <c r="B10482" s="110" t="s">
        <v>4</v>
      </c>
      <c r="C10482" s="110" t="s">
        <v>138</v>
      </c>
      <c r="D10482" s="111">
        <v>18416</v>
      </c>
    </row>
    <row r="10483" spans="1:4">
      <c r="A10483" s="110">
        <v>2010</v>
      </c>
      <c r="B10483" s="110" t="s">
        <v>5</v>
      </c>
      <c r="C10483" s="110" t="s">
        <v>138</v>
      </c>
      <c r="D10483" s="111">
        <v>20299</v>
      </c>
    </row>
    <row r="10484" spans="1:4">
      <c r="A10484" s="110">
        <v>2010</v>
      </c>
      <c r="B10484" s="110" t="s">
        <v>6</v>
      </c>
      <c r="C10484" s="110" t="s">
        <v>138</v>
      </c>
      <c r="D10484" s="111">
        <v>19000</v>
      </c>
    </row>
    <row r="10485" spans="1:4">
      <c r="A10485" s="110">
        <v>2010</v>
      </c>
      <c r="B10485" s="110" t="s">
        <v>7</v>
      </c>
      <c r="C10485" s="110" t="s">
        <v>138</v>
      </c>
      <c r="D10485" s="111">
        <v>19769</v>
      </c>
    </row>
    <row r="10486" spans="1:4">
      <c r="A10486" s="110">
        <v>2010</v>
      </c>
      <c r="B10486" s="110" t="s">
        <v>8</v>
      </c>
      <c r="C10486" s="110" t="s">
        <v>138</v>
      </c>
      <c r="D10486" s="111">
        <v>19652</v>
      </c>
    </row>
    <row r="10487" spans="1:4">
      <c r="A10487" s="110">
        <v>2010</v>
      </c>
      <c r="B10487" s="110" t="s">
        <v>9</v>
      </c>
      <c r="C10487" s="110" t="s">
        <v>138</v>
      </c>
      <c r="D10487" s="111">
        <v>19367</v>
      </c>
    </row>
    <row r="10488" spans="1:4">
      <c r="A10488" s="110">
        <v>2010</v>
      </c>
      <c r="B10488" s="110" t="s">
        <v>10</v>
      </c>
      <c r="C10488" s="110" t="s">
        <v>138</v>
      </c>
      <c r="D10488" s="111">
        <v>19113</v>
      </c>
    </row>
    <row r="10489" spans="1:4">
      <c r="A10489" s="110">
        <v>2010</v>
      </c>
      <c r="B10489" s="110" t="s">
        <v>11</v>
      </c>
      <c r="C10489" s="110" t="s">
        <v>138</v>
      </c>
      <c r="D10489" s="111">
        <v>14559</v>
      </c>
    </row>
    <row r="10490" spans="1:4">
      <c r="A10490" s="110">
        <v>2011</v>
      </c>
      <c r="B10490" s="110" t="s">
        <v>12</v>
      </c>
      <c r="C10490" s="110" t="s">
        <v>138</v>
      </c>
      <c r="D10490" s="111">
        <v>10890</v>
      </c>
    </row>
    <row r="10491" spans="1:4">
      <c r="A10491" s="110">
        <v>2011</v>
      </c>
      <c r="B10491" s="110" t="s">
        <v>13</v>
      </c>
      <c r="C10491" s="110" t="s">
        <v>138</v>
      </c>
      <c r="D10491" s="111">
        <v>11002</v>
      </c>
    </row>
    <row r="10492" spans="1:4">
      <c r="A10492" s="110">
        <v>2011</v>
      </c>
      <c r="B10492" s="110" t="s">
        <v>14</v>
      </c>
      <c r="C10492" s="110" t="s">
        <v>138</v>
      </c>
      <c r="D10492" s="111">
        <v>10436</v>
      </c>
    </row>
    <row r="10493" spans="1:4">
      <c r="A10493" s="110">
        <v>2011</v>
      </c>
      <c r="B10493" s="110" t="s">
        <v>15</v>
      </c>
      <c r="C10493" s="110" t="s">
        <v>138</v>
      </c>
      <c r="D10493" s="111">
        <v>10295</v>
      </c>
    </row>
    <row r="10494" spans="1:4">
      <c r="A10494" s="110">
        <v>2011</v>
      </c>
      <c r="B10494" s="110" t="s">
        <v>4</v>
      </c>
      <c r="C10494" s="110" t="s">
        <v>138</v>
      </c>
      <c r="D10494" s="111">
        <v>10234</v>
      </c>
    </row>
    <row r="10495" spans="1:4">
      <c r="A10495" s="110">
        <v>2011</v>
      </c>
      <c r="B10495" s="110" t="s">
        <v>5</v>
      </c>
      <c r="C10495" s="110" t="s">
        <v>138</v>
      </c>
      <c r="D10495" s="111">
        <v>7995</v>
      </c>
    </row>
    <row r="10496" spans="1:4">
      <c r="A10496" s="110">
        <v>2011</v>
      </c>
      <c r="B10496" s="110" t="s">
        <v>6</v>
      </c>
      <c r="C10496" s="110" t="s">
        <v>138</v>
      </c>
      <c r="D10496" s="111">
        <v>5764</v>
      </c>
    </row>
    <row r="10497" spans="1:4">
      <c r="A10497" s="110">
        <v>2011</v>
      </c>
      <c r="B10497" s="110" t="s">
        <v>7</v>
      </c>
      <c r="C10497" s="110" t="s">
        <v>138</v>
      </c>
      <c r="D10497" s="111">
        <v>6305</v>
      </c>
    </row>
    <row r="10498" spans="1:4">
      <c r="A10498" s="110">
        <v>2011</v>
      </c>
      <c r="B10498" s="110" t="s">
        <v>8</v>
      </c>
      <c r="C10498" s="110" t="s">
        <v>138</v>
      </c>
      <c r="D10498" s="111">
        <v>10782</v>
      </c>
    </row>
    <row r="10499" spans="1:4">
      <c r="A10499" s="110">
        <v>2011</v>
      </c>
      <c r="B10499" s="110" t="s">
        <v>9</v>
      </c>
      <c r="C10499" s="110" t="s">
        <v>138</v>
      </c>
      <c r="D10499" s="111">
        <v>10845</v>
      </c>
    </row>
    <row r="10500" spans="1:4">
      <c r="A10500" s="110">
        <v>2011</v>
      </c>
      <c r="B10500" s="110" t="s">
        <v>10</v>
      </c>
      <c r="C10500" s="110" t="s">
        <v>138</v>
      </c>
      <c r="D10500" s="111">
        <v>8983</v>
      </c>
    </row>
    <row r="10501" spans="1:4">
      <c r="A10501" s="110">
        <v>2011</v>
      </c>
      <c r="B10501" s="110" t="s">
        <v>11</v>
      </c>
      <c r="C10501" s="110" t="s">
        <v>138</v>
      </c>
      <c r="D10501" s="111">
        <v>8333</v>
      </c>
    </row>
    <row r="10502" spans="1:4">
      <c r="A10502" s="110">
        <v>2012</v>
      </c>
      <c r="B10502" s="110" t="s">
        <v>12</v>
      </c>
      <c r="C10502" s="110" t="s">
        <v>138</v>
      </c>
      <c r="D10502" s="111">
        <v>4837</v>
      </c>
    </row>
    <row r="10503" spans="1:4">
      <c r="A10503" s="110">
        <v>2012</v>
      </c>
      <c r="B10503" s="110" t="s">
        <v>13</v>
      </c>
      <c r="C10503" s="110" t="s">
        <v>138</v>
      </c>
      <c r="D10503" s="111">
        <v>4210</v>
      </c>
    </row>
    <row r="10504" spans="1:4">
      <c r="A10504" s="110">
        <v>2012</v>
      </c>
      <c r="B10504" s="110" t="s">
        <v>14</v>
      </c>
      <c r="C10504" s="110" t="s">
        <v>138</v>
      </c>
      <c r="D10504" s="111">
        <v>8926</v>
      </c>
    </row>
    <row r="10505" spans="1:4">
      <c r="A10505" s="110">
        <v>2012</v>
      </c>
      <c r="B10505" s="110" t="s">
        <v>15</v>
      </c>
      <c r="C10505" s="110" t="s">
        <v>138</v>
      </c>
      <c r="D10505" s="111">
        <v>7557</v>
      </c>
    </row>
    <row r="10506" spans="1:4">
      <c r="A10506" s="110">
        <v>2012</v>
      </c>
      <c r="B10506" s="110" t="s">
        <v>4</v>
      </c>
      <c r="C10506" s="110" t="s">
        <v>138</v>
      </c>
      <c r="D10506" s="111">
        <v>6892</v>
      </c>
    </row>
    <row r="10507" spans="1:4">
      <c r="A10507" s="110">
        <v>2012</v>
      </c>
      <c r="B10507" s="110" t="s">
        <v>5</v>
      </c>
      <c r="C10507" s="110" t="s">
        <v>138</v>
      </c>
      <c r="D10507" s="111">
        <v>6819</v>
      </c>
    </row>
    <row r="10508" spans="1:4">
      <c r="A10508" s="110">
        <v>2012</v>
      </c>
      <c r="B10508" s="110" t="s">
        <v>6</v>
      </c>
      <c r="C10508" s="110" t="s">
        <v>138</v>
      </c>
      <c r="D10508" s="111">
        <v>4885.4382091641692</v>
      </c>
    </row>
    <row r="10509" spans="1:4">
      <c r="A10509" s="110">
        <v>2012</v>
      </c>
      <c r="B10509" s="110" t="s">
        <v>7</v>
      </c>
      <c r="C10509" s="110" t="s">
        <v>138</v>
      </c>
      <c r="D10509" s="111">
        <v>7068.9148817716205</v>
      </c>
    </row>
    <row r="10510" spans="1:4">
      <c r="A10510" s="110">
        <v>2012</v>
      </c>
      <c r="B10510" s="110" t="s">
        <v>8</v>
      </c>
      <c r="C10510" s="110" t="s">
        <v>138</v>
      </c>
      <c r="D10510" s="111">
        <v>6357.6581380417783</v>
      </c>
    </row>
    <row r="10511" spans="1:4">
      <c r="A10511" s="110">
        <v>2012</v>
      </c>
      <c r="B10511" s="110" t="s">
        <v>9</v>
      </c>
      <c r="C10511" s="110" t="s">
        <v>138</v>
      </c>
      <c r="D10511" s="111">
        <v>8581.1660530738591</v>
      </c>
    </row>
    <row r="10512" spans="1:4">
      <c r="A10512" s="110">
        <v>2012</v>
      </c>
      <c r="B10512" s="110" t="s">
        <v>10</v>
      </c>
      <c r="C10512" s="110" t="s">
        <v>138</v>
      </c>
      <c r="D10512" s="111">
        <v>10291.192099845424</v>
      </c>
    </row>
    <row r="10513" spans="1:4">
      <c r="A10513" s="110">
        <v>2012</v>
      </c>
      <c r="B10513" s="110" t="s">
        <v>11</v>
      </c>
      <c r="C10513" s="110" t="s">
        <v>138</v>
      </c>
      <c r="D10513" s="111">
        <v>9509.9069039500519</v>
      </c>
    </row>
    <row r="10514" spans="1:4">
      <c r="A10514" s="110">
        <v>2013</v>
      </c>
      <c r="B10514" s="110" t="s">
        <v>12</v>
      </c>
      <c r="C10514" s="110" t="s">
        <v>138</v>
      </c>
      <c r="D10514" s="111">
        <v>4908.5374969766017</v>
      </c>
    </row>
    <row r="10515" spans="1:4">
      <c r="A10515" s="110">
        <v>2013</v>
      </c>
      <c r="B10515" s="110" t="s">
        <v>13</v>
      </c>
      <c r="C10515" s="110" t="s">
        <v>138</v>
      </c>
      <c r="D10515" s="111">
        <v>6439.8336419129291</v>
      </c>
    </row>
    <row r="10516" spans="1:4">
      <c r="A10516" s="110">
        <v>2013</v>
      </c>
      <c r="B10516" s="110" t="s">
        <v>14</v>
      </c>
      <c r="C10516" s="110" t="s">
        <v>138</v>
      </c>
      <c r="D10516" s="111">
        <v>8505.024357408478</v>
      </c>
    </row>
    <row r="10517" spans="1:4">
      <c r="A10517" s="110">
        <v>2013</v>
      </c>
      <c r="B10517" s="110" t="s">
        <v>15</v>
      </c>
      <c r="C10517" s="110" t="s">
        <v>138</v>
      </c>
      <c r="D10517" s="111">
        <v>10312.960141215257</v>
      </c>
    </row>
    <row r="10518" spans="1:4">
      <c r="A10518" s="110">
        <v>2013</v>
      </c>
      <c r="B10518" s="110" t="s">
        <v>4</v>
      </c>
      <c r="C10518" s="110" t="s">
        <v>138</v>
      </c>
      <c r="D10518" s="111">
        <v>10285.560344030588</v>
      </c>
    </row>
    <row r="10519" spans="1:4">
      <c r="A10519" s="110">
        <v>2013</v>
      </c>
      <c r="B10519" s="110" t="s">
        <v>5</v>
      </c>
      <c r="C10519" s="110" t="s">
        <v>138</v>
      </c>
      <c r="D10519" s="111">
        <v>7889.8081837977561</v>
      </c>
    </row>
    <row r="10520" spans="1:4">
      <c r="A10520" s="110">
        <v>2013</v>
      </c>
      <c r="B10520" s="110" t="s">
        <v>6</v>
      </c>
      <c r="C10520" s="110" t="s">
        <v>138</v>
      </c>
      <c r="D10520" s="111">
        <v>9865.8787652845531</v>
      </c>
    </row>
    <row r="10521" spans="1:4">
      <c r="A10521" s="110">
        <v>2013</v>
      </c>
      <c r="B10521" s="110" t="s">
        <v>7</v>
      </c>
      <c r="C10521" s="110" t="s">
        <v>138</v>
      </c>
      <c r="D10521" s="111">
        <v>10416.65360610843</v>
      </c>
    </row>
    <row r="10522" spans="1:4">
      <c r="A10522" s="110">
        <v>2013</v>
      </c>
      <c r="B10522" s="110" t="s">
        <v>8</v>
      </c>
      <c r="C10522" s="110" t="s">
        <v>138</v>
      </c>
      <c r="D10522" s="111">
        <v>9908.9676093221242</v>
      </c>
    </row>
    <row r="10523" spans="1:4">
      <c r="A10523" s="110">
        <v>2013</v>
      </c>
      <c r="B10523" s="110" t="s">
        <v>9</v>
      </c>
      <c r="C10523" s="110" t="s">
        <v>138</v>
      </c>
      <c r="D10523" s="111">
        <v>9024.716389552239</v>
      </c>
    </row>
    <row r="10524" spans="1:4">
      <c r="A10524" s="110">
        <v>2013</v>
      </c>
      <c r="B10524" s="110" t="s">
        <v>10</v>
      </c>
      <c r="C10524" s="110" t="s">
        <v>138</v>
      </c>
      <c r="D10524" s="111">
        <v>7371.1923600896362</v>
      </c>
    </row>
    <row r="10525" spans="1:4">
      <c r="A10525" s="110">
        <v>2013</v>
      </c>
      <c r="B10525" s="110" t="s">
        <v>11</v>
      </c>
      <c r="C10525" s="110" t="s">
        <v>138</v>
      </c>
      <c r="D10525" s="111">
        <v>6916.2980814331895</v>
      </c>
    </row>
    <row r="10526" spans="1:4">
      <c r="A10526" s="110">
        <v>2014</v>
      </c>
      <c r="B10526" s="110" t="s">
        <v>12</v>
      </c>
      <c r="C10526" s="110" t="s">
        <v>138</v>
      </c>
      <c r="D10526" s="111">
        <v>9349</v>
      </c>
    </row>
    <row r="10527" spans="1:4">
      <c r="A10527" s="110">
        <v>2014</v>
      </c>
      <c r="B10527" s="110" t="s">
        <v>13</v>
      </c>
      <c r="C10527" s="110" t="s">
        <v>138</v>
      </c>
      <c r="D10527" s="111">
        <v>8216</v>
      </c>
    </row>
    <row r="10528" spans="1:4">
      <c r="A10528" s="110">
        <v>2014</v>
      </c>
      <c r="B10528" s="110" t="s">
        <v>14</v>
      </c>
      <c r="C10528" s="110" t="s">
        <v>138</v>
      </c>
      <c r="D10528" s="111">
        <v>11153.26785990705</v>
      </c>
    </row>
    <row r="10529" spans="1:4">
      <c r="A10529" s="110">
        <v>2014</v>
      </c>
      <c r="B10529" s="110" t="s">
        <v>15</v>
      </c>
      <c r="C10529" s="110" t="s">
        <v>138</v>
      </c>
      <c r="D10529" s="111">
        <v>11520.866560843357</v>
      </c>
    </row>
    <row r="10530" spans="1:4">
      <c r="A10530" s="110">
        <v>2014</v>
      </c>
      <c r="B10530" s="110" t="s">
        <v>4</v>
      </c>
      <c r="C10530" s="110" t="s">
        <v>138</v>
      </c>
      <c r="D10530" s="111">
        <v>16554.517716627946</v>
      </c>
    </row>
    <row r="10531" spans="1:4">
      <c r="A10531" s="110">
        <v>2014</v>
      </c>
      <c r="B10531" s="110" t="s">
        <v>5</v>
      </c>
      <c r="C10531" s="110" t="s">
        <v>138</v>
      </c>
      <c r="D10531" s="111">
        <v>14389.078744169154</v>
      </c>
    </row>
    <row r="10532" spans="1:4">
      <c r="A10532" s="110">
        <v>2014</v>
      </c>
      <c r="B10532" s="110" t="s">
        <v>6</v>
      </c>
      <c r="C10532" s="110" t="s">
        <v>138</v>
      </c>
      <c r="D10532" s="111">
        <v>18158.395164812613</v>
      </c>
    </row>
    <row r="10533" spans="1:4">
      <c r="A10533" s="110">
        <v>2014</v>
      </c>
      <c r="B10533" s="110" t="s">
        <v>7</v>
      </c>
      <c r="C10533" s="110" t="s">
        <v>138</v>
      </c>
      <c r="D10533" s="111">
        <v>20027.226318830315</v>
      </c>
    </row>
    <row r="10534" spans="1:4">
      <c r="A10534" s="110">
        <v>2014</v>
      </c>
      <c r="B10534" s="110" t="s">
        <v>8</v>
      </c>
      <c r="C10534" s="110" t="s">
        <v>138</v>
      </c>
      <c r="D10534" s="111">
        <v>20172</v>
      </c>
    </row>
    <row r="10535" spans="1:4">
      <c r="A10535" s="110">
        <v>2014</v>
      </c>
      <c r="B10535" s="110" t="s">
        <v>9</v>
      </c>
      <c r="C10535" s="110" t="s">
        <v>138</v>
      </c>
      <c r="D10535" s="111">
        <v>20451</v>
      </c>
    </row>
    <row r="10536" spans="1:4">
      <c r="A10536" s="110">
        <v>2014</v>
      </c>
      <c r="B10536" s="110" t="s">
        <v>10</v>
      </c>
      <c r="C10536" s="110" t="s">
        <v>138</v>
      </c>
      <c r="D10536" s="111">
        <v>18770</v>
      </c>
    </row>
    <row r="10537" spans="1:4">
      <c r="A10537" s="110">
        <v>2014</v>
      </c>
      <c r="B10537" s="110" t="s">
        <v>11</v>
      </c>
      <c r="C10537" s="110" t="s">
        <v>138</v>
      </c>
      <c r="D10537" s="111">
        <v>16940</v>
      </c>
    </row>
    <row r="10538" spans="1:4">
      <c r="A10538" s="110">
        <v>2015</v>
      </c>
      <c r="B10538" s="110" t="s">
        <v>12</v>
      </c>
      <c r="C10538" s="110" t="s">
        <v>138</v>
      </c>
      <c r="D10538" s="111">
        <v>15020</v>
      </c>
    </row>
    <row r="10539" spans="1:4">
      <c r="A10539" s="110">
        <v>2015</v>
      </c>
      <c r="B10539" s="110" t="s">
        <v>13</v>
      </c>
      <c r="C10539" s="110" t="s">
        <v>138</v>
      </c>
      <c r="D10539" s="111">
        <v>15469</v>
      </c>
    </row>
    <row r="10540" spans="1:4">
      <c r="A10540" s="110">
        <v>2015</v>
      </c>
      <c r="B10540" s="110" t="s">
        <v>14</v>
      </c>
      <c r="C10540" s="110" t="s">
        <v>138</v>
      </c>
      <c r="D10540" s="111">
        <v>17887</v>
      </c>
    </row>
    <row r="10541" spans="1:4">
      <c r="A10541" s="110">
        <v>2015</v>
      </c>
      <c r="B10541" s="110" t="s">
        <v>15</v>
      </c>
      <c r="C10541" s="110" t="s">
        <v>138</v>
      </c>
      <c r="D10541" s="111">
        <v>20804</v>
      </c>
    </row>
    <row r="10542" spans="1:4">
      <c r="A10542" s="110">
        <v>2015</v>
      </c>
      <c r="B10542" s="110" t="s">
        <v>4</v>
      </c>
      <c r="C10542" s="110" t="s">
        <v>138</v>
      </c>
      <c r="D10542" s="111">
        <v>18314</v>
      </c>
    </row>
    <row r="10543" spans="1:4">
      <c r="A10543" s="110">
        <v>2015</v>
      </c>
      <c r="B10543" s="110" t="s">
        <v>5</v>
      </c>
      <c r="C10543" s="110" t="s">
        <v>138</v>
      </c>
      <c r="D10543" s="111">
        <v>18343</v>
      </c>
    </row>
    <row r="10544" spans="1:4">
      <c r="A10544" s="110">
        <v>2015</v>
      </c>
      <c r="B10544" s="110" t="s">
        <v>6</v>
      </c>
      <c r="C10544" s="110" t="s">
        <v>138</v>
      </c>
      <c r="D10544" s="111">
        <v>18118</v>
      </c>
    </row>
    <row r="10545" spans="1:4">
      <c r="A10545" s="110">
        <v>2015</v>
      </c>
      <c r="B10545" s="110" t="s">
        <v>7</v>
      </c>
      <c r="C10545" s="110" t="s">
        <v>138</v>
      </c>
      <c r="D10545" s="111">
        <v>18001</v>
      </c>
    </row>
    <row r="10546" spans="1:4">
      <c r="A10546" s="110">
        <v>2015</v>
      </c>
      <c r="B10546" s="110" t="s">
        <v>8</v>
      </c>
      <c r="C10546" s="110" t="s">
        <v>138</v>
      </c>
      <c r="D10546" s="111">
        <v>18687</v>
      </c>
    </row>
    <row r="10547" spans="1:4">
      <c r="A10547" s="110">
        <v>2015</v>
      </c>
      <c r="B10547" s="110" t="s">
        <v>9</v>
      </c>
      <c r="C10547" s="110" t="s">
        <v>138</v>
      </c>
      <c r="D10547" s="111">
        <v>18235</v>
      </c>
    </row>
    <row r="10548" spans="1:4">
      <c r="A10548" s="110">
        <v>2015</v>
      </c>
      <c r="B10548" s="110" t="s">
        <v>10</v>
      </c>
      <c r="C10548" s="110" t="s">
        <v>138</v>
      </c>
      <c r="D10548" s="111">
        <v>17049</v>
      </c>
    </row>
    <row r="10549" spans="1:4">
      <c r="A10549" s="110">
        <v>2015</v>
      </c>
      <c r="B10549" s="110" t="s">
        <v>11</v>
      </c>
      <c r="C10549" s="110" t="s">
        <v>138</v>
      </c>
      <c r="D10549" s="111">
        <v>14945</v>
      </c>
    </row>
    <row r="10550" spans="1:4">
      <c r="A10550" s="110">
        <v>2016</v>
      </c>
      <c r="B10550" s="110" t="s">
        <v>12</v>
      </c>
      <c r="C10550" s="110" t="s">
        <v>138</v>
      </c>
      <c r="D10550" s="111">
        <v>14532</v>
      </c>
    </row>
    <row r="10551" spans="1:4">
      <c r="A10551" s="110">
        <v>2016</v>
      </c>
      <c r="B10551" s="110" t="s">
        <v>13</v>
      </c>
      <c r="C10551" s="110" t="s">
        <v>138</v>
      </c>
      <c r="D10551" s="111">
        <v>18150</v>
      </c>
    </row>
    <row r="10552" spans="1:4">
      <c r="A10552" s="110">
        <v>2016</v>
      </c>
      <c r="B10552" s="110" t="s">
        <v>14</v>
      </c>
      <c r="C10552" s="110" t="s">
        <v>138</v>
      </c>
      <c r="D10552" s="111">
        <v>34153</v>
      </c>
    </row>
    <row r="10553" spans="1:4">
      <c r="A10553" s="110">
        <v>2016</v>
      </c>
      <c r="B10553" s="110" t="s">
        <v>15</v>
      </c>
      <c r="C10553" s="110" t="s">
        <v>138</v>
      </c>
      <c r="D10553" s="111">
        <v>23070</v>
      </c>
    </row>
    <row r="10554" spans="1:4">
      <c r="A10554" s="110">
        <v>2016</v>
      </c>
      <c r="B10554" s="110" t="s">
        <v>4</v>
      </c>
      <c r="C10554" s="110" t="s">
        <v>138</v>
      </c>
      <c r="D10554" s="111">
        <v>25354</v>
      </c>
    </row>
    <row r="10555" spans="1:4">
      <c r="A10555" s="110">
        <v>2016</v>
      </c>
      <c r="B10555" s="110" t="s">
        <v>5</v>
      </c>
      <c r="C10555" s="110" t="s">
        <v>138</v>
      </c>
      <c r="D10555" s="111">
        <v>21967</v>
      </c>
    </row>
    <row r="10556" spans="1:4">
      <c r="A10556" s="110">
        <v>2016</v>
      </c>
      <c r="B10556" s="110" t="s">
        <v>6</v>
      </c>
      <c r="C10556" s="110" t="s">
        <v>138</v>
      </c>
      <c r="D10556" s="111">
        <v>21325</v>
      </c>
    </row>
    <row r="10557" spans="1:4">
      <c r="A10557" s="110">
        <v>2016</v>
      </c>
      <c r="B10557" s="110" t="s">
        <v>7</v>
      </c>
      <c r="C10557" s="110" t="s">
        <v>138</v>
      </c>
      <c r="D10557" s="111">
        <v>27389</v>
      </c>
    </row>
    <row r="10558" spans="1:4">
      <c r="A10558" s="110">
        <v>2016</v>
      </c>
      <c r="B10558" s="110" t="s">
        <v>8</v>
      </c>
      <c r="C10558" s="110" t="s">
        <v>138</v>
      </c>
      <c r="D10558" s="111">
        <v>26670</v>
      </c>
    </row>
    <row r="10559" spans="1:4">
      <c r="A10559" s="110">
        <v>2016</v>
      </c>
      <c r="B10559" s="110" t="s">
        <v>9</v>
      </c>
      <c r="C10559" s="110" t="s">
        <v>138</v>
      </c>
      <c r="D10559" s="111">
        <v>22015</v>
      </c>
    </row>
    <row r="10560" spans="1:4">
      <c r="A10560" s="110">
        <v>2016</v>
      </c>
      <c r="B10560" s="110" t="s">
        <v>10</v>
      </c>
      <c r="C10560" s="110" t="s">
        <v>138</v>
      </c>
      <c r="D10560" s="111">
        <v>21783</v>
      </c>
    </row>
    <row r="10561" spans="1:4">
      <c r="A10561" s="110">
        <v>2016</v>
      </c>
      <c r="B10561" s="110" t="s">
        <v>11</v>
      </c>
      <c r="C10561" s="110" t="s">
        <v>138</v>
      </c>
      <c r="D10561" s="111">
        <v>17545</v>
      </c>
    </row>
    <row r="10562" spans="1:4">
      <c r="A10562" s="110">
        <v>2017</v>
      </c>
      <c r="B10562" s="110" t="s">
        <v>12</v>
      </c>
      <c r="C10562" s="110" t="s">
        <v>138</v>
      </c>
      <c r="D10562" s="111">
        <v>15526</v>
      </c>
    </row>
    <row r="10563" spans="1:4">
      <c r="A10563" s="110">
        <v>2017</v>
      </c>
      <c r="B10563" s="110" t="s">
        <v>13</v>
      </c>
      <c r="C10563" s="110" t="s">
        <v>138</v>
      </c>
      <c r="D10563" s="111">
        <v>11861</v>
      </c>
    </row>
    <row r="10564" spans="1:4">
      <c r="A10564" s="110">
        <v>2017</v>
      </c>
      <c r="B10564" s="110" t="s">
        <v>14</v>
      </c>
      <c r="C10564" s="110" t="s">
        <v>138</v>
      </c>
      <c r="D10564" s="111">
        <v>15429</v>
      </c>
    </row>
    <row r="10565" spans="1:4">
      <c r="A10565" s="110">
        <v>2017</v>
      </c>
      <c r="B10565" s="110" t="s">
        <v>15</v>
      </c>
      <c r="C10565" s="110" t="s">
        <v>138</v>
      </c>
      <c r="D10565" s="111">
        <v>15962</v>
      </c>
    </row>
    <row r="10566" spans="1:4">
      <c r="A10566" s="110">
        <v>2017</v>
      </c>
      <c r="B10566" s="110" t="s">
        <v>4</v>
      </c>
      <c r="C10566" s="110" t="s">
        <v>138</v>
      </c>
      <c r="D10566" s="111">
        <v>17547</v>
      </c>
    </row>
    <row r="10567" spans="1:4">
      <c r="A10567" s="110">
        <v>2017</v>
      </c>
      <c r="B10567" s="110" t="s">
        <v>5</v>
      </c>
      <c r="C10567" s="110" t="s">
        <v>138</v>
      </c>
      <c r="D10567" s="111">
        <v>17462</v>
      </c>
    </row>
    <row r="10568" spans="1:4">
      <c r="A10568" s="110">
        <v>2017</v>
      </c>
      <c r="B10568" s="110" t="s">
        <v>6</v>
      </c>
      <c r="C10568" s="110" t="s">
        <v>138</v>
      </c>
      <c r="D10568" s="111">
        <v>21955</v>
      </c>
    </row>
    <row r="10569" spans="1:4">
      <c r="A10569" s="110">
        <v>2017</v>
      </c>
      <c r="B10569" s="110" t="s">
        <v>7</v>
      </c>
      <c r="C10569" s="110" t="s">
        <v>138</v>
      </c>
      <c r="D10569" s="111">
        <v>25517</v>
      </c>
    </row>
    <row r="10570" spans="1:4">
      <c r="A10570" s="110">
        <v>2017</v>
      </c>
      <c r="B10570" s="110" t="s">
        <v>8</v>
      </c>
      <c r="C10570" s="110" t="s">
        <v>138</v>
      </c>
      <c r="D10570" s="111">
        <v>24595</v>
      </c>
    </row>
    <row r="10571" spans="1:4">
      <c r="A10571" s="110">
        <v>2017</v>
      </c>
      <c r="B10571" s="110" t="s">
        <v>9</v>
      </c>
      <c r="C10571" s="110" t="s">
        <v>138</v>
      </c>
      <c r="D10571" s="111">
        <v>23005</v>
      </c>
    </row>
    <row r="10572" spans="1:4">
      <c r="A10572" s="110">
        <v>2017</v>
      </c>
      <c r="B10572" s="110" t="s">
        <v>10</v>
      </c>
      <c r="C10572" s="110" t="s">
        <v>138</v>
      </c>
      <c r="D10572" s="111">
        <v>20818</v>
      </c>
    </row>
    <row r="10573" spans="1:4">
      <c r="A10573" s="110">
        <v>2017</v>
      </c>
      <c r="B10573" s="110" t="s">
        <v>11</v>
      </c>
      <c r="C10573" s="110" t="s">
        <v>138</v>
      </c>
      <c r="D10573" s="111">
        <v>16256</v>
      </c>
    </row>
    <row r="10574" spans="1:4">
      <c r="A10574" s="110">
        <v>2018</v>
      </c>
      <c r="B10574" s="110" t="s">
        <v>12</v>
      </c>
      <c r="C10574" s="110" t="s">
        <v>138</v>
      </c>
      <c r="D10574" s="111">
        <v>18609</v>
      </c>
    </row>
    <row r="10575" spans="1:4">
      <c r="A10575" s="110">
        <v>2018</v>
      </c>
      <c r="B10575" s="110" t="s">
        <v>13</v>
      </c>
      <c r="C10575" s="110" t="s">
        <v>138</v>
      </c>
      <c r="D10575" s="111">
        <v>16111</v>
      </c>
    </row>
    <row r="10576" spans="1:4">
      <c r="A10576" s="110">
        <v>2018</v>
      </c>
      <c r="B10576" s="110" t="s">
        <v>14</v>
      </c>
      <c r="C10576" s="110" t="s">
        <v>138</v>
      </c>
      <c r="D10576" s="111">
        <v>20157</v>
      </c>
    </row>
    <row r="10577" spans="1:4">
      <c r="A10577" s="110">
        <v>2018</v>
      </c>
      <c r="B10577" s="110" t="s">
        <v>15</v>
      </c>
      <c r="C10577" s="110" t="s">
        <v>138</v>
      </c>
      <c r="D10577" s="111">
        <v>20019</v>
      </c>
    </row>
    <row r="10578" spans="1:4">
      <c r="A10578" s="110">
        <v>2018</v>
      </c>
      <c r="B10578" s="110" t="s">
        <v>4</v>
      </c>
      <c r="C10578" s="110" t="s">
        <v>138</v>
      </c>
      <c r="D10578" s="111">
        <v>21089</v>
      </c>
    </row>
    <row r="10579" spans="1:4">
      <c r="A10579" s="110">
        <v>2018</v>
      </c>
      <c r="B10579" s="110" t="s">
        <v>5</v>
      </c>
      <c r="C10579" s="110" t="s">
        <v>138</v>
      </c>
      <c r="D10579" s="111">
        <v>19574</v>
      </c>
    </row>
    <row r="10580" spans="1:4">
      <c r="A10580" s="110">
        <v>2018</v>
      </c>
      <c r="B10580" s="110" t="s">
        <v>6</v>
      </c>
      <c r="C10580" s="110" t="s">
        <v>138</v>
      </c>
      <c r="D10580" s="111">
        <v>19456</v>
      </c>
    </row>
    <row r="10581" spans="1:4">
      <c r="A10581" s="110">
        <v>2018</v>
      </c>
      <c r="B10581" s="110" t="s">
        <v>7</v>
      </c>
      <c r="C10581" s="110" t="s">
        <v>138</v>
      </c>
      <c r="D10581" s="111">
        <v>21810</v>
      </c>
    </row>
    <row r="10582" spans="1:4">
      <c r="A10582" s="110">
        <v>2018</v>
      </c>
      <c r="B10582" s="110" t="s">
        <v>8</v>
      </c>
      <c r="C10582" s="110" t="s">
        <v>138</v>
      </c>
      <c r="D10582" s="111">
        <v>21572</v>
      </c>
    </row>
    <row r="10583" spans="1:4">
      <c r="A10583" s="110">
        <v>2018</v>
      </c>
      <c r="B10583" s="110" t="s">
        <v>9</v>
      </c>
      <c r="C10583" s="110" t="s">
        <v>138</v>
      </c>
      <c r="D10583" s="111">
        <v>27754</v>
      </c>
    </row>
    <row r="10584" spans="1:4">
      <c r="A10584" s="110">
        <v>2018</v>
      </c>
      <c r="B10584" s="110" t="s">
        <v>10</v>
      </c>
      <c r="C10584" s="110" t="s">
        <v>138</v>
      </c>
      <c r="D10584" s="111">
        <v>28943</v>
      </c>
    </row>
    <row r="10585" spans="1:4">
      <c r="A10585" s="110">
        <v>2018</v>
      </c>
      <c r="B10585" s="110" t="s">
        <v>11</v>
      </c>
      <c r="C10585" s="110" t="s">
        <v>138</v>
      </c>
      <c r="D10585" s="111">
        <v>22278</v>
      </c>
    </row>
    <row r="10586" spans="1:4">
      <c r="A10586" s="110">
        <v>2019</v>
      </c>
      <c r="B10586" s="110" t="s">
        <v>12</v>
      </c>
      <c r="C10586" s="110" t="s">
        <v>138</v>
      </c>
      <c r="D10586" s="111">
        <v>22709</v>
      </c>
    </row>
    <row r="10587" spans="1:4">
      <c r="A10587" s="110">
        <v>2019</v>
      </c>
      <c r="B10587" s="110" t="s">
        <v>13</v>
      </c>
      <c r="C10587" s="110" t="s">
        <v>138</v>
      </c>
      <c r="D10587" s="111">
        <v>23179</v>
      </c>
    </row>
    <row r="10588" spans="1:4">
      <c r="A10588" s="110">
        <v>2019</v>
      </c>
      <c r="B10588" s="110" t="s">
        <v>14</v>
      </c>
      <c r="C10588" s="110" t="s">
        <v>138</v>
      </c>
      <c r="D10588" s="111">
        <v>30696</v>
      </c>
    </row>
    <row r="10589" spans="1:4">
      <c r="A10589" s="110">
        <v>2019</v>
      </c>
      <c r="B10589" s="110" t="s">
        <v>15</v>
      </c>
      <c r="C10589" s="110" t="s">
        <v>138</v>
      </c>
      <c r="D10589" s="111">
        <v>36433</v>
      </c>
    </row>
    <row r="10590" spans="1:4">
      <c r="A10590" s="110">
        <v>2019</v>
      </c>
      <c r="B10590" s="110" t="s">
        <v>4</v>
      </c>
      <c r="C10590" s="110" t="s">
        <v>138</v>
      </c>
      <c r="D10590" s="111">
        <v>36763</v>
      </c>
    </row>
    <row r="10591" spans="1:4">
      <c r="A10591" s="110">
        <v>2019</v>
      </c>
      <c r="B10591" s="110" t="s">
        <v>5</v>
      </c>
      <c r="C10591" s="110" t="s">
        <v>138</v>
      </c>
      <c r="D10591" s="111">
        <v>30099</v>
      </c>
    </row>
    <row r="10592" spans="1:4">
      <c r="A10592" s="110">
        <v>2019</v>
      </c>
      <c r="B10592" s="110" t="s">
        <v>6</v>
      </c>
      <c r="C10592" s="110" t="s">
        <v>138</v>
      </c>
      <c r="D10592" s="111">
        <v>30736</v>
      </c>
    </row>
    <row r="10593" spans="1:4">
      <c r="A10593" s="110">
        <v>2019</v>
      </c>
      <c r="B10593" s="110" t="s">
        <v>7</v>
      </c>
      <c r="C10593" s="110" t="s">
        <v>138</v>
      </c>
      <c r="D10593" s="111">
        <v>33290</v>
      </c>
    </row>
    <row r="10594" spans="1:4">
      <c r="A10594" s="110">
        <v>2019</v>
      </c>
      <c r="B10594" s="110" t="s">
        <v>8</v>
      </c>
      <c r="C10594" s="110" t="s">
        <v>138</v>
      </c>
      <c r="D10594" s="111">
        <v>34211</v>
      </c>
    </row>
    <row r="10595" spans="1:4">
      <c r="A10595" s="110">
        <v>2019</v>
      </c>
      <c r="B10595" s="110" t="s">
        <v>9</v>
      </c>
      <c r="C10595" s="110" t="s">
        <v>138</v>
      </c>
      <c r="D10595" s="111">
        <v>34232</v>
      </c>
    </row>
    <row r="10596" spans="1:4">
      <c r="A10596" s="110">
        <v>2019</v>
      </c>
      <c r="B10596" s="110" t="s">
        <v>10</v>
      </c>
      <c r="C10596" s="110" t="s">
        <v>138</v>
      </c>
      <c r="D10596" s="111">
        <v>31514</v>
      </c>
    </row>
    <row r="10597" spans="1:4">
      <c r="A10597" s="110">
        <v>2019</v>
      </c>
      <c r="B10597" s="110" t="s">
        <v>11</v>
      </c>
      <c r="C10597" s="110" t="s">
        <v>138</v>
      </c>
      <c r="D10597" s="111">
        <v>27492</v>
      </c>
    </row>
    <row r="10598" spans="1:4">
      <c r="A10598" s="110">
        <v>2020</v>
      </c>
      <c r="B10598" s="110" t="s">
        <v>12</v>
      </c>
      <c r="C10598" s="110" t="s">
        <v>138</v>
      </c>
      <c r="D10598" s="111">
        <v>26634</v>
      </c>
    </row>
    <row r="10599" spans="1:4">
      <c r="A10599" s="110">
        <v>2020</v>
      </c>
      <c r="B10599" s="110" t="s">
        <v>13</v>
      </c>
      <c r="C10599" s="110" t="s">
        <v>138</v>
      </c>
      <c r="D10599" s="111">
        <v>26498</v>
      </c>
    </row>
    <row r="10600" spans="1:4">
      <c r="A10600" s="110">
        <v>2020</v>
      </c>
      <c r="B10600" s="110" t="s">
        <v>14</v>
      </c>
      <c r="C10600" s="110" t="s">
        <v>138</v>
      </c>
      <c r="D10600" s="111">
        <v>18144</v>
      </c>
    </row>
    <row r="10601" spans="1:4">
      <c r="A10601" s="110">
        <v>2020</v>
      </c>
      <c r="B10601" s="110" t="s">
        <v>15</v>
      </c>
      <c r="C10601" s="110" t="s">
        <v>138</v>
      </c>
      <c r="D10601" s="111">
        <v>1308</v>
      </c>
    </row>
    <row r="10602" spans="1:4">
      <c r="A10602" s="110">
        <v>2020</v>
      </c>
      <c r="B10602" s="110" t="s">
        <v>4</v>
      </c>
      <c r="C10602" s="110" t="s">
        <v>138</v>
      </c>
      <c r="D10602" s="111">
        <v>1553</v>
      </c>
    </row>
    <row r="10603" spans="1:4">
      <c r="A10603" s="110">
        <v>2020</v>
      </c>
      <c r="B10603" s="110" t="s">
        <v>5</v>
      </c>
      <c r="C10603" s="110" t="s">
        <v>138</v>
      </c>
      <c r="D10603" s="111">
        <v>1883</v>
      </c>
    </row>
    <row r="10604" spans="1:4">
      <c r="A10604" s="110">
        <v>2020</v>
      </c>
      <c r="B10604" s="110" t="s">
        <v>6</v>
      </c>
      <c r="C10604" s="110" t="s">
        <v>138</v>
      </c>
      <c r="D10604" s="111">
        <v>1066</v>
      </c>
    </row>
    <row r="10605" spans="1:4">
      <c r="A10605" s="110">
        <v>2020</v>
      </c>
      <c r="B10605" s="110" t="s">
        <v>7</v>
      </c>
      <c r="C10605" s="110" t="s">
        <v>138</v>
      </c>
      <c r="D10605" s="111">
        <v>1299</v>
      </c>
    </row>
    <row r="10606" spans="1:4">
      <c r="A10606" s="110">
        <v>2020</v>
      </c>
      <c r="B10606" s="110" t="s">
        <v>8</v>
      </c>
      <c r="C10606" s="110" t="s">
        <v>138</v>
      </c>
      <c r="D10606" s="111">
        <v>1442</v>
      </c>
    </row>
    <row r="10607" spans="1:4">
      <c r="A10607" s="110">
        <v>2020</v>
      </c>
      <c r="B10607" s="110" t="s">
        <v>9</v>
      </c>
      <c r="C10607" s="110" t="s">
        <v>138</v>
      </c>
      <c r="D10607" s="111">
        <v>1788</v>
      </c>
    </row>
    <row r="10608" spans="1:4">
      <c r="A10608" s="110">
        <v>2020</v>
      </c>
      <c r="B10608" s="110" t="s">
        <v>10</v>
      </c>
      <c r="C10608" s="110" t="s">
        <v>138</v>
      </c>
      <c r="D10608" s="111">
        <v>2036</v>
      </c>
    </row>
    <row r="10609" spans="1:4">
      <c r="A10609" s="110">
        <v>2020</v>
      </c>
      <c r="B10609" s="110" t="s">
        <v>11</v>
      </c>
      <c r="C10609" s="110" t="s">
        <v>138</v>
      </c>
      <c r="D10609" s="111">
        <v>2689</v>
      </c>
    </row>
    <row r="10610" spans="1:4">
      <c r="A10610" s="110">
        <v>1995</v>
      </c>
      <c r="B10610" s="110" t="s">
        <v>12</v>
      </c>
      <c r="C10610" s="110" t="s">
        <v>92</v>
      </c>
      <c r="D10610" s="111">
        <v>0</v>
      </c>
    </row>
    <row r="10611" spans="1:4">
      <c r="A10611" s="110">
        <v>1995</v>
      </c>
      <c r="B10611" s="110" t="s">
        <v>13</v>
      </c>
      <c r="C10611" s="110" t="s">
        <v>92</v>
      </c>
      <c r="D10611" s="111">
        <v>0</v>
      </c>
    </row>
    <row r="10612" spans="1:4">
      <c r="A10612" s="110">
        <v>1995</v>
      </c>
      <c r="B10612" s="110" t="s">
        <v>14</v>
      </c>
      <c r="C10612" s="110" t="s">
        <v>92</v>
      </c>
      <c r="D10612" s="111">
        <v>0</v>
      </c>
    </row>
    <row r="10613" spans="1:4">
      <c r="A10613" s="110">
        <v>1995</v>
      </c>
      <c r="B10613" s="110" t="s">
        <v>15</v>
      </c>
      <c r="C10613" s="110" t="s">
        <v>92</v>
      </c>
      <c r="D10613" s="111">
        <v>0</v>
      </c>
    </row>
    <row r="10614" spans="1:4">
      <c r="A10614" s="110">
        <v>1995</v>
      </c>
      <c r="B10614" s="110" t="s">
        <v>4</v>
      </c>
      <c r="C10614" s="110" t="s">
        <v>92</v>
      </c>
      <c r="D10614" s="111">
        <v>0</v>
      </c>
    </row>
    <row r="10615" spans="1:4">
      <c r="A10615" s="110">
        <v>1995</v>
      </c>
      <c r="B10615" s="110" t="s">
        <v>5</v>
      </c>
      <c r="C10615" s="110" t="s">
        <v>92</v>
      </c>
      <c r="D10615" s="111">
        <v>0</v>
      </c>
    </row>
    <row r="10616" spans="1:4">
      <c r="A10616" s="110">
        <v>1995</v>
      </c>
      <c r="B10616" s="110" t="s">
        <v>6</v>
      </c>
      <c r="C10616" s="110" t="s">
        <v>92</v>
      </c>
      <c r="D10616" s="111">
        <v>0</v>
      </c>
    </row>
    <row r="10617" spans="1:4">
      <c r="A10617" s="110">
        <v>1995</v>
      </c>
      <c r="B10617" s="110" t="s">
        <v>7</v>
      </c>
      <c r="C10617" s="110" t="s">
        <v>92</v>
      </c>
      <c r="D10617" s="111">
        <v>0</v>
      </c>
    </row>
    <row r="10618" spans="1:4">
      <c r="A10618" s="110">
        <v>1995</v>
      </c>
      <c r="B10618" s="110" t="s">
        <v>8</v>
      </c>
      <c r="C10618" s="110" t="s">
        <v>92</v>
      </c>
      <c r="D10618" s="111">
        <v>0</v>
      </c>
    </row>
    <row r="10619" spans="1:4">
      <c r="A10619" s="110">
        <v>1995</v>
      </c>
      <c r="B10619" s="110" t="s">
        <v>9</v>
      </c>
      <c r="C10619" s="110" t="s">
        <v>92</v>
      </c>
      <c r="D10619" s="111">
        <v>0</v>
      </c>
    </row>
    <row r="10620" spans="1:4">
      <c r="A10620" s="110">
        <v>1995</v>
      </c>
      <c r="B10620" s="110" t="s">
        <v>10</v>
      </c>
      <c r="C10620" s="110" t="s">
        <v>92</v>
      </c>
      <c r="D10620" s="111">
        <v>2702</v>
      </c>
    </row>
    <row r="10621" spans="1:4">
      <c r="A10621" s="110">
        <v>1995</v>
      </c>
      <c r="B10621" s="110" t="s">
        <v>11</v>
      </c>
      <c r="C10621" s="110" t="s">
        <v>92</v>
      </c>
      <c r="D10621" s="111">
        <v>10083</v>
      </c>
    </row>
    <row r="10622" spans="1:4">
      <c r="A10622" s="110">
        <v>1996</v>
      </c>
      <c r="B10622" s="110" t="s">
        <v>12</v>
      </c>
      <c r="C10622" s="110" t="s">
        <v>92</v>
      </c>
      <c r="D10622" s="111">
        <v>11611</v>
      </c>
    </row>
    <row r="10623" spans="1:4">
      <c r="A10623" s="110">
        <v>1996</v>
      </c>
      <c r="B10623" s="110" t="s">
        <v>13</v>
      </c>
      <c r="C10623" s="110" t="s">
        <v>92</v>
      </c>
      <c r="D10623" s="111">
        <v>12392</v>
      </c>
    </row>
    <row r="10624" spans="1:4">
      <c r="A10624" s="110">
        <v>1996</v>
      </c>
      <c r="B10624" s="110" t="s">
        <v>14</v>
      </c>
      <c r="C10624" s="110" t="s">
        <v>92</v>
      </c>
      <c r="D10624" s="111">
        <v>13952</v>
      </c>
    </row>
    <row r="10625" spans="1:4">
      <c r="A10625" s="110">
        <v>1996</v>
      </c>
      <c r="B10625" s="110" t="s">
        <v>15</v>
      </c>
      <c r="C10625" s="110" t="s">
        <v>92</v>
      </c>
      <c r="D10625" s="111">
        <v>13022</v>
      </c>
    </row>
    <row r="10626" spans="1:4">
      <c r="A10626" s="110">
        <v>1996</v>
      </c>
      <c r="B10626" s="110" t="s">
        <v>4</v>
      </c>
      <c r="C10626" s="110" t="s">
        <v>92</v>
      </c>
      <c r="D10626" s="111">
        <v>14768</v>
      </c>
    </row>
    <row r="10627" spans="1:4">
      <c r="A10627" s="110">
        <v>1996</v>
      </c>
      <c r="B10627" s="110" t="s">
        <v>5</v>
      </c>
      <c r="C10627" s="110" t="s">
        <v>92</v>
      </c>
      <c r="D10627" s="111">
        <v>12690</v>
      </c>
    </row>
    <row r="10628" spans="1:4">
      <c r="A10628" s="110">
        <v>1996</v>
      </c>
      <c r="B10628" s="110" t="s">
        <v>6</v>
      </c>
      <c r="C10628" s="110" t="s">
        <v>92</v>
      </c>
      <c r="D10628" s="111">
        <v>13543</v>
      </c>
    </row>
    <row r="10629" spans="1:4">
      <c r="A10629" s="110">
        <v>1996</v>
      </c>
      <c r="B10629" s="110" t="s">
        <v>7</v>
      </c>
      <c r="C10629" s="110" t="s">
        <v>92</v>
      </c>
      <c r="D10629" s="111">
        <v>13899</v>
      </c>
    </row>
    <row r="10630" spans="1:4">
      <c r="A10630" s="110">
        <v>1996</v>
      </c>
      <c r="B10630" s="110" t="s">
        <v>8</v>
      </c>
      <c r="C10630" s="110" t="s">
        <v>92</v>
      </c>
      <c r="D10630" s="111">
        <v>15270</v>
      </c>
    </row>
    <row r="10631" spans="1:4">
      <c r="A10631" s="110">
        <v>1996</v>
      </c>
      <c r="B10631" s="110" t="s">
        <v>9</v>
      </c>
      <c r="C10631" s="110" t="s">
        <v>92</v>
      </c>
      <c r="D10631" s="111">
        <v>17953</v>
      </c>
    </row>
    <row r="10632" spans="1:4">
      <c r="A10632" s="110">
        <v>1996</v>
      </c>
      <c r="B10632" s="110" t="s">
        <v>10</v>
      </c>
      <c r="C10632" s="110" t="s">
        <v>92</v>
      </c>
      <c r="D10632" s="111">
        <v>16701</v>
      </c>
    </row>
    <row r="10633" spans="1:4">
      <c r="A10633" s="110">
        <v>1996</v>
      </c>
      <c r="B10633" s="110" t="s">
        <v>11</v>
      </c>
      <c r="C10633" s="110" t="s">
        <v>92</v>
      </c>
      <c r="D10633" s="111">
        <v>16986</v>
      </c>
    </row>
    <row r="10634" spans="1:4">
      <c r="A10634" s="110">
        <v>1997</v>
      </c>
      <c r="B10634" s="110" t="s">
        <v>12</v>
      </c>
      <c r="C10634" s="110" t="s">
        <v>92</v>
      </c>
      <c r="D10634" s="111">
        <v>17314</v>
      </c>
    </row>
    <row r="10635" spans="1:4">
      <c r="A10635" s="110">
        <v>1997</v>
      </c>
      <c r="B10635" s="110" t="s">
        <v>13</v>
      </c>
      <c r="C10635" s="110" t="s">
        <v>92</v>
      </c>
      <c r="D10635" s="111">
        <v>17460</v>
      </c>
    </row>
    <row r="10636" spans="1:4">
      <c r="A10636" s="110">
        <v>1997</v>
      </c>
      <c r="B10636" s="110" t="s">
        <v>14</v>
      </c>
      <c r="C10636" s="110" t="s">
        <v>92</v>
      </c>
      <c r="D10636" s="111">
        <v>20927</v>
      </c>
    </row>
    <row r="10637" spans="1:4">
      <c r="A10637" s="110">
        <v>1997</v>
      </c>
      <c r="B10637" s="110" t="s">
        <v>15</v>
      </c>
      <c r="C10637" s="110" t="s">
        <v>92</v>
      </c>
      <c r="D10637" s="111">
        <v>21245</v>
      </c>
    </row>
    <row r="10638" spans="1:4">
      <c r="A10638" s="110">
        <v>1997</v>
      </c>
      <c r="B10638" s="110" t="s">
        <v>4</v>
      </c>
      <c r="C10638" s="110" t="s">
        <v>92</v>
      </c>
      <c r="D10638" s="111">
        <v>20212</v>
      </c>
    </row>
    <row r="10639" spans="1:4">
      <c r="A10639" s="110">
        <v>1997</v>
      </c>
      <c r="B10639" s="110" t="s">
        <v>5</v>
      </c>
      <c r="C10639" s="110" t="s">
        <v>92</v>
      </c>
      <c r="D10639" s="111">
        <v>19707</v>
      </c>
    </row>
    <row r="10640" spans="1:4">
      <c r="A10640" s="110">
        <v>1997</v>
      </c>
      <c r="B10640" s="110" t="s">
        <v>6</v>
      </c>
      <c r="C10640" s="110" t="s">
        <v>92</v>
      </c>
      <c r="D10640" s="111">
        <v>24395</v>
      </c>
    </row>
    <row r="10641" spans="1:4">
      <c r="A10641" s="110">
        <v>1997</v>
      </c>
      <c r="B10641" s="110" t="s">
        <v>7</v>
      </c>
      <c r="C10641" s="110" t="s">
        <v>92</v>
      </c>
      <c r="D10641" s="111">
        <v>24311</v>
      </c>
    </row>
    <row r="10642" spans="1:4">
      <c r="A10642" s="110">
        <v>1997</v>
      </c>
      <c r="B10642" s="110" t="s">
        <v>8</v>
      </c>
      <c r="C10642" s="110" t="s">
        <v>92</v>
      </c>
      <c r="D10642" s="111">
        <v>26031</v>
      </c>
    </row>
    <row r="10643" spans="1:4">
      <c r="A10643" s="110">
        <v>1997</v>
      </c>
      <c r="B10643" s="110" t="s">
        <v>9</v>
      </c>
      <c r="C10643" s="110" t="s">
        <v>92</v>
      </c>
      <c r="D10643" s="111">
        <v>27572</v>
      </c>
    </row>
    <row r="10644" spans="1:4">
      <c r="A10644" s="110">
        <v>1997</v>
      </c>
      <c r="B10644" s="110" t="s">
        <v>10</v>
      </c>
      <c r="C10644" s="110" t="s">
        <v>92</v>
      </c>
      <c r="D10644" s="111">
        <v>24486</v>
      </c>
    </row>
    <row r="10645" spans="1:4">
      <c r="A10645" s="110">
        <v>1997</v>
      </c>
      <c r="B10645" s="110" t="s">
        <v>11</v>
      </c>
      <c r="C10645" s="110" t="s">
        <v>92</v>
      </c>
      <c r="D10645" s="111">
        <v>25138</v>
      </c>
    </row>
    <row r="10646" spans="1:4">
      <c r="A10646" s="110">
        <v>1998</v>
      </c>
      <c r="B10646" s="110" t="s">
        <v>12</v>
      </c>
      <c r="C10646" s="110" t="s">
        <v>92</v>
      </c>
      <c r="D10646" s="111">
        <v>26931</v>
      </c>
    </row>
    <row r="10647" spans="1:4">
      <c r="A10647" s="110">
        <v>1998</v>
      </c>
      <c r="B10647" s="110" t="s">
        <v>13</v>
      </c>
      <c r="C10647" s="110" t="s">
        <v>92</v>
      </c>
      <c r="D10647" s="111">
        <v>26468</v>
      </c>
    </row>
    <row r="10648" spans="1:4">
      <c r="A10648" s="110">
        <v>1998</v>
      </c>
      <c r="B10648" s="110" t="s">
        <v>14</v>
      </c>
      <c r="C10648" s="110" t="s">
        <v>92</v>
      </c>
      <c r="D10648" s="111">
        <v>29523</v>
      </c>
    </row>
    <row r="10649" spans="1:4">
      <c r="A10649" s="110">
        <v>1998</v>
      </c>
      <c r="B10649" s="110" t="s">
        <v>15</v>
      </c>
      <c r="C10649" s="110" t="s">
        <v>92</v>
      </c>
      <c r="D10649" s="111">
        <v>27478</v>
      </c>
    </row>
    <row r="10650" spans="1:4">
      <c r="A10650" s="110">
        <v>1998</v>
      </c>
      <c r="B10650" s="110" t="s">
        <v>4</v>
      </c>
      <c r="C10650" s="110" t="s">
        <v>92</v>
      </c>
      <c r="D10650" s="111">
        <v>26902</v>
      </c>
    </row>
    <row r="10651" spans="1:4">
      <c r="A10651" s="110">
        <v>1998</v>
      </c>
      <c r="B10651" s="110" t="s">
        <v>5</v>
      </c>
      <c r="C10651" s="110" t="s">
        <v>92</v>
      </c>
      <c r="D10651" s="111">
        <v>26435</v>
      </c>
    </row>
    <row r="10652" spans="1:4">
      <c r="A10652" s="110">
        <v>1998</v>
      </c>
      <c r="B10652" s="110" t="s">
        <v>6</v>
      </c>
      <c r="C10652" s="110" t="s">
        <v>92</v>
      </c>
      <c r="D10652" s="111">
        <v>28816</v>
      </c>
    </row>
    <row r="10653" spans="1:4">
      <c r="A10653" s="110">
        <v>1998</v>
      </c>
      <c r="B10653" s="110" t="s">
        <v>7</v>
      </c>
      <c r="C10653" s="110" t="s">
        <v>92</v>
      </c>
      <c r="D10653" s="111">
        <v>33399</v>
      </c>
    </row>
    <row r="10654" spans="1:4">
      <c r="A10654" s="110">
        <v>1998</v>
      </c>
      <c r="B10654" s="110" t="s">
        <v>8</v>
      </c>
      <c r="C10654" s="110" t="s">
        <v>92</v>
      </c>
      <c r="D10654" s="111">
        <v>33492</v>
      </c>
    </row>
    <row r="10655" spans="1:4">
      <c r="A10655" s="110">
        <v>1998</v>
      </c>
      <c r="B10655" s="110" t="s">
        <v>9</v>
      </c>
      <c r="C10655" s="110" t="s">
        <v>92</v>
      </c>
      <c r="D10655" s="111">
        <v>35305</v>
      </c>
    </row>
    <row r="10656" spans="1:4">
      <c r="A10656" s="110">
        <v>1998</v>
      </c>
      <c r="B10656" s="110" t="s">
        <v>10</v>
      </c>
      <c r="C10656" s="110" t="s">
        <v>92</v>
      </c>
      <c r="D10656" s="111">
        <v>34111</v>
      </c>
    </row>
    <row r="10657" spans="1:4">
      <c r="A10657" s="110">
        <v>1998</v>
      </c>
      <c r="B10657" s="110" t="s">
        <v>11</v>
      </c>
      <c r="C10657" s="110" t="s">
        <v>92</v>
      </c>
      <c r="D10657" s="111">
        <v>34247</v>
      </c>
    </row>
    <row r="10658" spans="1:4">
      <c r="A10658" s="110">
        <v>1999</v>
      </c>
      <c r="B10658" s="110" t="s">
        <v>12</v>
      </c>
      <c r="C10658" s="110" t="s">
        <v>92</v>
      </c>
      <c r="D10658" s="111">
        <v>31894</v>
      </c>
    </row>
    <row r="10659" spans="1:4">
      <c r="A10659" s="110">
        <v>1999</v>
      </c>
      <c r="B10659" s="110" t="s">
        <v>13</v>
      </c>
      <c r="C10659" s="110" t="s">
        <v>92</v>
      </c>
      <c r="D10659" s="111">
        <v>30566</v>
      </c>
    </row>
    <row r="10660" spans="1:4">
      <c r="A10660" s="110">
        <v>1999</v>
      </c>
      <c r="B10660" s="110" t="s">
        <v>14</v>
      </c>
      <c r="C10660" s="110" t="s">
        <v>92</v>
      </c>
      <c r="D10660" s="111">
        <v>35345</v>
      </c>
    </row>
    <row r="10661" spans="1:4">
      <c r="A10661" s="110">
        <v>1999</v>
      </c>
      <c r="B10661" s="110" t="s">
        <v>15</v>
      </c>
      <c r="C10661" s="110" t="s">
        <v>92</v>
      </c>
      <c r="D10661" s="111">
        <v>31889</v>
      </c>
    </row>
    <row r="10662" spans="1:4">
      <c r="A10662" s="110">
        <v>1999</v>
      </c>
      <c r="B10662" s="110" t="s">
        <v>4</v>
      </c>
      <c r="C10662" s="110" t="s">
        <v>92</v>
      </c>
      <c r="D10662" s="111">
        <v>33556</v>
      </c>
    </row>
    <row r="10663" spans="1:4">
      <c r="A10663" s="110">
        <v>1999</v>
      </c>
      <c r="B10663" s="110" t="s">
        <v>5</v>
      </c>
      <c r="C10663" s="110" t="s">
        <v>92</v>
      </c>
      <c r="D10663" s="111">
        <v>30741</v>
      </c>
    </row>
    <row r="10664" spans="1:4">
      <c r="A10664" s="110">
        <v>1999</v>
      </c>
      <c r="B10664" s="110" t="s">
        <v>6</v>
      </c>
      <c r="C10664" s="110" t="s">
        <v>92</v>
      </c>
      <c r="D10664" s="111">
        <v>31403</v>
      </c>
    </row>
    <row r="10665" spans="1:4">
      <c r="A10665" s="110">
        <v>1999</v>
      </c>
      <c r="B10665" s="110" t="s">
        <v>7</v>
      </c>
      <c r="C10665" s="110" t="s">
        <v>92</v>
      </c>
      <c r="D10665" s="111">
        <v>31996</v>
      </c>
    </row>
    <row r="10666" spans="1:4">
      <c r="A10666" s="110">
        <v>1999</v>
      </c>
      <c r="B10666" s="110" t="s">
        <v>8</v>
      </c>
      <c r="C10666" s="110" t="s">
        <v>92</v>
      </c>
      <c r="D10666" s="111">
        <v>35486</v>
      </c>
    </row>
    <row r="10667" spans="1:4">
      <c r="A10667" s="110">
        <v>1999</v>
      </c>
      <c r="B10667" s="110" t="s">
        <v>9</v>
      </c>
      <c r="C10667" s="110" t="s">
        <v>92</v>
      </c>
      <c r="D10667" s="111">
        <v>35041</v>
      </c>
    </row>
    <row r="10668" spans="1:4">
      <c r="A10668" s="110">
        <v>1999</v>
      </c>
      <c r="B10668" s="110" t="s">
        <v>10</v>
      </c>
      <c r="C10668" s="110" t="s">
        <v>92</v>
      </c>
      <c r="D10668" s="111">
        <v>34042</v>
      </c>
    </row>
    <row r="10669" spans="1:4">
      <c r="A10669" s="110">
        <v>1999</v>
      </c>
      <c r="B10669" s="110" t="s">
        <v>11</v>
      </c>
      <c r="C10669" s="110" t="s">
        <v>92</v>
      </c>
      <c r="D10669" s="111">
        <v>34889</v>
      </c>
    </row>
    <row r="10670" spans="1:4">
      <c r="A10670" s="110">
        <v>2000</v>
      </c>
      <c r="B10670" s="110" t="s">
        <v>12</v>
      </c>
      <c r="C10670" s="110" t="s">
        <v>92</v>
      </c>
      <c r="D10670" s="111">
        <v>31108</v>
      </c>
    </row>
    <row r="10671" spans="1:4">
      <c r="A10671" s="110">
        <v>2000</v>
      </c>
      <c r="B10671" s="110" t="s">
        <v>13</v>
      </c>
      <c r="C10671" s="110" t="s">
        <v>92</v>
      </c>
      <c r="D10671" s="111">
        <v>33043</v>
      </c>
    </row>
    <row r="10672" spans="1:4">
      <c r="A10672" s="110">
        <v>2000</v>
      </c>
      <c r="B10672" s="110" t="s">
        <v>14</v>
      </c>
      <c r="C10672" s="110" t="s">
        <v>92</v>
      </c>
      <c r="D10672" s="111">
        <v>37673</v>
      </c>
    </row>
    <row r="10673" spans="1:4">
      <c r="A10673" s="110">
        <v>2000</v>
      </c>
      <c r="B10673" s="110" t="s">
        <v>15</v>
      </c>
      <c r="C10673" s="110" t="s">
        <v>92</v>
      </c>
      <c r="D10673" s="111">
        <v>33272</v>
      </c>
    </row>
    <row r="10674" spans="1:4">
      <c r="A10674" s="110">
        <v>2000</v>
      </c>
      <c r="B10674" s="110" t="s">
        <v>4</v>
      </c>
      <c r="C10674" s="110" t="s">
        <v>92</v>
      </c>
      <c r="D10674" s="111">
        <v>32049</v>
      </c>
    </row>
    <row r="10675" spans="1:4">
      <c r="A10675" s="110">
        <v>2000</v>
      </c>
      <c r="B10675" s="110" t="s">
        <v>5</v>
      </c>
      <c r="C10675" s="110" t="s">
        <v>92</v>
      </c>
      <c r="D10675" s="111">
        <v>30722</v>
      </c>
    </row>
    <row r="10676" spans="1:4">
      <c r="A10676" s="110">
        <v>2000</v>
      </c>
      <c r="B10676" s="110" t="s">
        <v>6</v>
      </c>
      <c r="C10676" s="110" t="s">
        <v>92</v>
      </c>
      <c r="D10676" s="111">
        <v>33147</v>
      </c>
    </row>
    <row r="10677" spans="1:4">
      <c r="A10677" s="110">
        <v>2000</v>
      </c>
      <c r="B10677" s="110" t="s">
        <v>7</v>
      </c>
      <c r="C10677" s="110" t="s">
        <v>92</v>
      </c>
      <c r="D10677" s="111">
        <v>34021</v>
      </c>
    </row>
    <row r="10678" spans="1:4">
      <c r="A10678" s="110">
        <v>2000</v>
      </c>
      <c r="B10678" s="110" t="s">
        <v>8</v>
      </c>
      <c r="C10678" s="110" t="s">
        <v>92</v>
      </c>
      <c r="D10678" s="111">
        <v>33268</v>
      </c>
    </row>
    <row r="10679" spans="1:4">
      <c r="A10679" s="110">
        <v>2000</v>
      </c>
      <c r="B10679" s="110" t="s">
        <v>9</v>
      </c>
      <c r="C10679" s="110" t="s">
        <v>92</v>
      </c>
      <c r="D10679" s="111">
        <v>33227</v>
      </c>
    </row>
    <row r="10680" spans="1:4">
      <c r="A10680" s="110">
        <v>2000</v>
      </c>
      <c r="B10680" s="110" t="s">
        <v>10</v>
      </c>
      <c r="C10680" s="110" t="s">
        <v>92</v>
      </c>
      <c r="D10680" s="111">
        <v>31846</v>
      </c>
    </row>
    <row r="10681" spans="1:4">
      <c r="A10681" s="110">
        <v>2000</v>
      </c>
      <c r="B10681" s="110" t="s">
        <v>11</v>
      </c>
      <c r="C10681" s="110" t="s">
        <v>92</v>
      </c>
      <c r="D10681" s="111">
        <v>32321</v>
      </c>
    </row>
    <row r="10682" spans="1:4">
      <c r="A10682" s="110">
        <v>2001</v>
      </c>
      <c r="B10682" s="110" t="s">
        <v>12</v>
      </c>
      <c r="C10682" s="110" t="s">
        <v>92</v>
      </c>
      <c r="D10682" s="111">
        <v>29327</v>
      </c>
    </row>
    <row r="10683" spans="1:4">
      <c r="A10683" s="110">
        <v>2001</v>
      </c>
      <c r="B10683" s="110" t="s">
        <v>13</v>
      </c>
      <c r="C10683" s="110" t="s">
        <v>92</v>
      </c>
      <c r="D10683" s="111">
        <v>30019</v>
      </c>
    </row>
    <row r="10684" spans="1:4">
      <c r="A10684" s="110">
        <v>2001</v>
      </c>
      <c r="B10684" s="110" t="s">
        <v>14</v>
      </c>
      <c r="C10684" s="110" t="s">
        <v>92</v>
      </c>
      <c r="D10684" s="111">
        <v>30696</v>
      </c>
    </row>
    <row r="10685" spans="1:4">
      <c r="A10685" s="110">
        <v>2001</v>
      </c>
      <c r="B10685" s="110" t="s">
        <v>15</v>
      </c>
      <c r="C10685" s="110" t="s">
        <v>92</v>
      </c>
      <c r="D10685" s="111">
        <v>29630</v>
      </c>
    </row>
    <row r="10686" spans="1:4">
      <c r="A10686" s="110">
        <v>2001</v>
      </c>
      <c r="B10686" s="110" t="s">
        <v>4</v>
      </c>
      <c r="C10686" s="110" t="s">
        <v>92</v>
      </c>
      <c r="D10686" s="111">
        <v>27125</v>
      </c>
    </row>
    <row r="10687" spans="1:4">
      <c r="A10687" s="110">
        <v>2001</v>
      </c>
      <c r="B10687" s="110" t="s">
        <v>5</v>
      </c>
      <c r="C10687" s="110" t="s">
        <v>92</v>
      </c>
      <c r="D10687" s="111">
        <v>26861</v>
      </c>
    </row>
    <row r="10688" spans="1:4">
      <c r="A10688" s="110">
        <v>2001</v>
      </c>
      <c r="B10688" s="110" t="s">
        <v>6</v>
      </c>
      <c r="C10688" s="110" t="s">
        <v>92</v>
      </c>
      <c r="D10688" s="111">
        <v>25622</v>
      </c>
    </row>
    <row r="10689" spans="1:4">
      <c r="A10689" s="110">
        <v>2001</v>
      </c>
      <c r="B10689" s="110" t="s">
        <v>7</v>
      </c>
      <c r="C10689" s="110" t="s">
        <v>92</v>
      </c>
      <c r="D10689" s="111">
        <v>26785</v>
      </c>
    </row>
    <row r="10690" spans="1:4">
      <c r="A10690" s="110">
        <v>2001</v>
      </c>
      <c r="B10690" s="110" t="s">
        <v>8</v>
      </c>
      <c r="C10690" s="110" t="s">
        <v>92</v>
      </c>
      <c r="D10690" s="111">
        <v>25250</v>
      </c>
    </row>
    <row r="10691" spans="1:4">
      <c r="A10691" s="110">
        <v>2001</v>
      </c>
      <c r="B10691" s="110" t="s">
        <v>9</v>
      </c>
      <c r="C10691" s="110" t="s">
        <v>92</v>
      </c>
      <c r="D10691" s="111">
        <v>23894</v>
      </c>
    </row>
    <row r="10692" spans="1:4">
      <c r="A10692" s="110">
        <v>2001</v>
      </c>
      <c r="B10692" s="110" t="s">
        <v>10</v>
      </c>
      <c r="C10692" s="110" t="s">
        <v>92</v>
      </c>
      <c r="D10692" s="111">
        <v>23239</v>
      </c>
    </row>
    <row r="10693" spans="1:4">
      <c r="A10693" s="110">
        <v>2001</v>
      </c>
      <c r="B10693" s="110" t="s">
        <v>11</v>
      </c>
      <c r="C10693" s="110" t="s">
        <v>92</v>
      </c>
      <c r="D10693" s="111">
        <v>19019</v>
      </c>
    </row>
    <row r="10694" spans="1:4">
      <c r="A10694" s="110">
        <v>2002</v>
      </c>
      <c r="B10694" s="110" t="s">
        <v>12</v>
      </c>
      <c r="C10694" s="110" t="s">
        <v>92</v>
      </c>
      <c r="D10694" s="111">
        <v>18280</v>
      </c>
    </row>
    <row r="10695" spans="1:4">
      <c r="A10695" s="110">
        <v>2002</v>
      </c>
      <c r="B10695" s="110" t="s">
        <v>13</v>
      </c>
      <c r="C10695" s="110" t="s">
        <v>92</v>
      </c>
      <c r="D10695" s="111">
        <v>16086</v>
      </c>
    </row>
    <row r="10696" spans="1:4">
      <c r="A10696" s="110">
        <v>2002</v>
      </c>
      <c r="B10696" s="110" t="s">
        <v>14</v>
      </c>
      <c r="C10696" s="110" t="s">
        <v>92</v>
      </c>
      <c r="D10696" s="111">
        <v>15394</v>
      </c>
    </row>
    <row r="10697" spans="1:4">
      <c r="A10697" s="110">
        <v>2002</v>
      </c>
      <c r="B10697" s="110" t="s">
        <v>15</v>
      </c>
      <c r="C10697" s="110" t="s">
        <v>92</v>
      </c>
      <c r="D10697" s="111">
        <v>14511</v>
      </c>
    </row>
    <row r="10698" spans="1:4">
      <c r="A10698" s="110">
        <v>2002</v>
      </c>
      <c r="B10698" s="110" t="s">
        <v>4</v>
      </c>
      <c r="C10698" s="110" t="s">
        <v>92</v>
      </c>
      <c r="D10698" s="111">
        <v>15555.569397431236</v>
      </c>
    </row>
    <row r="10699" spans="1:4">
      <c r="A10699" s="110">
        <v>2002</v>
      </c>
      <c r="B10699" s="110" t="s">
        <v>5</v>
      </c>
      <c r="C10699" s="110" t="s">
        <v>92</v>
      </c>
      <c r="D10699" s="111">
        <v>12975</v>
      </c>
    </row>
    <row r="10700" spans="1:4">
      <c r="A10700" s="110">
        <v>2002</v>
      </c>
      <c r="B10700" s="110" t="s">
        <v>6</v>
      </c>
      <c r="C10700" s="110" t="s">
        <v>92</v>
      </c>
      <c r="D10700" s="111">
        <v>16011</v>
      </c>
    </row>
    <row r="10701" spans="1:4">
      <c r="A10701" s="110">
        <v>2002</v>
      </c>
      <c r="B10701" s="110" t="s">
        <v>7</v>
      </c>
      <c r="C10701" s="110" t="s">
        <v>92</v>
      </c>
      <c r="D10701" s="111">
        <v>14294</v>
      </c>
    </row>
    <row r="10702" spans="1:4">
      <c r="A10702" s="110">
        <v>2002</v>
      </c>
      <c r="B10702" s="110" t="s">
        <v>8</v>
      </c>
      <c r="C10702" s="110" t="s">
        <v>92</v>
      </c>
      <c r="D10702" s="111">
        <v>13277</v>
      </c>
    </row>
    <row r="10703" spans="1:4">
      <c r="A10703" s="110">
        <v>2002</v>
      </c>
      <c r="B10703" s="110" t="s">
        <v>9</v>
      </c>
      <c r="C10703" s="110" t="s">
        <v>92</v>
      </c>
      <c r="D10703" s="111">
        <v>13061</v>
      </c>
    </row>
    <row r="10704" spans="1:4">
      <c r="A10704" s="110">
        <v>2002</v>
      </c>
      <c r="B10704" s="110" t="s">
        <v>10</v>
      </c>
      <c r="C10704" s="110" t="s">
        <v>92</v>
      </c>
      <c r="D10704" s="111">
        <v>12449</v>
      </c>
    </row>
    <row r="10705" spans="1:4">
      <c r="A10705" s="110">
        <v>2002</v>
      </c>
      <c r="B10705" s="110" t="s">
        <v>11</v>
      </c>
      <c r="C10705" s="110" t="s">
        <v>92</v>
      </c>
      <c r="D10705" s="111">
        <v>13133</v>
      </c>
    </row>
    <row r="10706" spans="1:4">
      <c r="A10706" s="110">
        <v>2003</v>
      </c>
      <c r="B10706" s="110" t="s">
        <v>12</v>
      </c>
      <c r="C10706" s="110" t="s">
        <v>92</v>
      </c>
      <c r="D10706" s="111">
        <v>11330.367101176982</v>
      </c>
    </row>
    <row r="10707" spans="1:4">
      <c r="A10707" s="110">
        <v>2003</v>
      </c>
      <c r="B10707" s="110" t="s">
        <v>13</v>
      </c>
      <c r="C10707" s="110" t="s">
        <v>92</v>
      </c>
      <c r="D10707" s="111">
        <v>8867.7938661459611</v>
      </c>
    </row>
    <row r="10708" spans="1:4">
      <c r="A10708" s="110">
        <v>2003</v>
      </c>
      <c r="B10708" s="110" t="s">
        <v>14</v>
      </c>
      <c r="C10708" s="110" t="s">
        <v>92</v>
      </c>
      <c r="D10708" s="111">
        <v>8300.9133300412122</v>
      </c>
    </row>
    <row r="10709" spans="1:4">
      <c r="A10709" s="110">
        <v>2003</v>
      </c>
      <c r="B10709" s="110" t="s">
        <v>15</v>
      </c>
      <c r="C10709" s="110" t="s">
        <v>92</v>
      </c>
      <c r="D10709" s="111">
        <v>7971.4244725814342</v>
      </c>
    </row>
    <row r="10710" spans="1:4">
      <c r="A10710" s="110">
        <v>2003</v>
      </c>
      <c r="B10710" s="110" t="s">
        <v>4</v>
      </c>
      <c r="C10710" s="110" t="s">
        <v>92</v>
      </c>
      <c r="D10710" s="111">
        <v>7855.4302105880661</v>
      </c>
    </row>
    <row r="10711" spans="1:4">
      <c r="A10711" s="110">
        <v>2003</v>
      </c>
      <c r="B10711" s="110" t="s">
        <v>5</v>
      </c>
      <c r="C10711" s="110" t="s">
        <v>92</v>
      </c>
      <c r="D10711" s="111">
        <v>6743.9790826575663</v>
      </c>
    </row>
    <row r="10712" spans="1:4">
      <c r="A10712" s="110">
        <v>2003</v>
      </c>
      <c r="B10712" s="110" t="s">
        <v>6</v>
      </c>
      <c r="C10712" s="110" t="s">
        <v>92</v>
      </c>
      <c r="D10712" s="111">
        <v>8122.4854288469769</v>
      </c>
    </row>
    <row r="10713" spans="1:4">
      <c r="A10713" s="110">
        <v>2003</v>
      </c>
      <c r="B10713" s="110" t="s">
        <v>7</v>
      </c>
      <c r="C10713" s="110" t="s">
        <v>92</v>
      </c>
      <c r="D10713" s="111">
        <v>7954.6603354888221</v>
      </c>
    </row>
    <row r="10714" spans="1:4">
      <c r="A10714" s="110">
        <v>2003</v>
      </c>
      <c r="B10714" s="110" t="s">
        <v>8</v>
      </c>
      <c r="C10714" s="110" t="s">
        <v>92</v>
      </c>
      <c r="D10714" s="111">
        <v>8868.1540276048927</v>
      </c>
    </row>
    <row r="10715" spans="1:4">
      <c r="A10715" s="110">
        <v>2003</v>
      </c>
      <c r="B10715" s="110" t="s">
        <v>9</v>
      </c>
      <c r="C10715" s="110" t="s">
        <v>92</v>
      </c>
      <c r="D10715" s="111">
        <v>8735.60044328818</v>
      </c>
    </row>
    <row r="10716" spans="1:4">
      <c r="A10716" s="110">
        <v>2003</v>
      </c>
      <c r="B10716" s="110" t="s">
        <v>10</v>
      </c>
      <c r="C10716" s="110" t="s">
        <v>92</v>
      </c>
      <c r="D10716" s="111">
        <v>7585.5342506344923</v>
      </c>
    </row>
    <row r="10717" spans="1:4">
      <c r="A10717" s="110">
        <v>2003</v>
      </c>
      <c r="B10717" s="110" t="s">
        <v>11</v>
      </c>
      <c r="C10717" s="110" t="s">
        <v>92</v>
      </c>
      <c r="D10717" s="111">
        <v>8324.7130309668919</v>
      </c>
    </row>
    <row r="10718" spans="1:4">
      <c r="A10718" s="110">
        <v>2004</v>
      </c>
      <c r="B10718" s="110" t="s">
        <v>12</v>
      </c>
      <c r="C10718" s="110" t="s">
        <v>92</v>
      </c>
      <c r="D10718" s="111">
        <v>7190.9771827258328</v>
      </c>
    </row>
    <row r="10719" spans="1:4">
      <c r="A10719" s="110">
        <v>2004</v>
      </c>
      <c r="B10719" s="110" t="s">
        <v>13</v>
      </c>
      <c r="C10719" s="110" t="s">
        <v>92</v>
      </c>
      <c r="D10719" s="111">
        <v>6723.0572650135546</v>
      </c>
    </row>
    <row r="10720" spans="1:4">
      <c r="A10720" s="110">
        <v>2004</v>
      </c>
      <c r="B10720" s="110" t="s">
        <v>14</v>
      </c>
      <c r="C10720" s="110" t="s">
        <v>92</v>
      </c>
      <c r="D10720" s="111">
        <v>7480.1493620442334</v>
      </c>
    </row>
    <row r="10721" spans="1:4">
      <c r="A10721" s="110">
        <v>2004</v>
      </c>
      <c r="B10721" s="110" t="s">
        <v>15</v>
      </c>
      <c r="C10721" s="110" t="s">
        <v>92</v>
      </c>
      <c r="D10721" s="111">
        <v>6628.1860284971717</v>
      </c>
    </row>
    <row r="10722" spans="1:4">
      <c r="A10722" s="110">
        <v>2004</v>
      </c>
      <c r="B10722" s="110" t="s">
        <v>4</v>
      </c>
      <c r="C10722" s="110" t="s">
        <v>92</v>
      </c>
      <c r="D10722" s="111">
        <v>11800.137780962634</v>
      </c>
    </row>
    <row r="10723" spans="1:4">
      <c r="A10723" s="110">
        <v>2004</v>
      </c>
      <c r="B10723" s="110" t="s">
        <v>5</v>
      </c>
      <c r="C10723" s="110" t="s">
        <v>92</v>
      </c>
      <c r="D10723" s="111">
        <v>7432.9523982185237</v>
      </c>
    </row>
    <row r="10724" spans="1:4">
      <c r="A10724" s="110">
        <v>2004</v>
      </c>
      <c r="B10724" s="110" t="s">
        <v>6</v>
      </c>
      <c r="C10724" s="110" t="s">
        <v>92</v>
      </c>
      <c r="D10724" s="111">
        <v>7519.9234515782227</v>
      </c>
    </row>
    <row r="10725" spans="1:4">
      <c r="A10725" s="110">
        <v>2004</v>
      </c>
      <c r="B10725" s="110" t="s">
        <v>7</v>
      </c>
      <c r="C10725" s="110" t="s">
        <v>92</v>
      </c>
      <c r="D10725" s="111">
        <v>9665.8557717841086</v>
      </c>
    </row>
    <row r="10726" spans="1:4">
      <c r="A10726" s="110">
        <v>2004</v>
      </c>
      <c r="B10726" s="110" t="s">
        <v>8</v>
      </c>
      <c r="C10726" s="110" t="s">
        <v>92</v>
      </c>
      <c r="D10726" s="111">
        <v>9327.5140196470547</v>
      </c>
    </row>
    <row r="10727" spans="1:4">
      <c r="A10727" s="110">
        <v>2004</v>
      </c>
      <c r="B10727" s="110" t="s">
        <v>9</v>
      </c>
      <c r="C10727" s="110" t="s">
        <v>92</v>
      </c>
      <c r="D10727" s="111">
        <v>8607.9596496241393</v>
      </c>
    </row>
    <row r="10728" spans="1:4">
      <c r="A10728" s="110">
        <v>2004</v>
      </c>
      <c r="B10728" s="110" t="s">
        <v>10</v>
      </c>
      <c r="C10728" s="110" t="s">
        <v>92</v>
      </c>
      <c r="D10728" s="111">
        <v>9385.0168055988433</v>
      </c>
    </row>
    <row r="10729" spans="1:4">
      <c r="A10729" s="110">
        <v>2004</v>
      </c>
      <c r="B10729" s="110" t="s">
        <v>11</v>
      </c>
      <c r="C10729" s="110" t="s">
        <v>92</v>
      </c>
      <c r="D10729" s="111">
        <v>6966.1012249850965</v>
      </c>
    </row>
    <row r="10730" spans="1:4">
      <c r="A10730" s="110">
        <v>2005</v>
      </c>
      <c r="B10730" s="110" t="s">
        <v>12</v>
      </c>
      <c r="C10730" s="110" t="s">
        <v>92</v>
      </c>
      <c r="D10730" s="111">
        <v>2688.1285954564059</v>
      </c>
    </row>
    <row r="10731" spans="1:4">
      <c r="A10731" s="110">
        <v>2005</v>
      </c>
      <c r="B10731" s="110" t="s">
        <v>13</v>
      </c>
      <c r="C10731" s="110" t="s">
        <v>92</v>
      </c>
      <c r="D10731" s="111">
        <v>0</v>
      </c>
    </row>
    <row r="10732" spans="1:4">
      <c r="A10732" s="110">
        <v>2005</v>
      </c>
      <c r="B10732" s="110" t="s">
        <v>14</v>
      </c>
      <c r="C10732" s="110" t="s">
        <v>92</v>
      </c>
      <c r="D10732" s="111">
        <v>3743.3529134384021</v>
      </c>
    </row>
    <row r="10733" spans="1:4">
      <c r="A10733" s="110">
        <v>2005</v>
      </c>
      <c r="B10733" s="110" t="s">
        <v>15</v>
      </c>
      <c r="C10733" s="110" t="s">
        <v>92</v>
      </c>
      <c r="D10733" s="111">
        <v>7708.6670854539934</v>
      </c>
    </row>
    <row r="10734" spans="1:4">
      <c r="A10734" s="110">
        <v>2005</v>
      </c>
      <c r="B10734" s="110" t="s">
        <v>4</v>
      </c>
      <c r="C10734" s="110" t="s">
        <v>92</v>
      </c>
      <c r="D10734" s="111">
        <v>7827.6829277137595</v>
      </c>
    </row>
    <row r="10735" spans="1:4">
      <c r="A10735" s="110">
        <v>2005</v>
      </c>
      <c r="B10735" s="110" t="s">
        <v>5</v>
      </c>
      <c r="C10735" s="110" t="s">
        <v>92</v>
      </c>
      <c r="D10735" s="111">
        <v>6635.7419495468394</v>
      </c>
    </row>
    <row r="10736" spans="1:4">
      <c r="A10736" s="110">
        <v>2005</v>
      </c>
      <c r="B10736" s="110" t="s">
        <v>6</v>
      </c>
      <c r="C10736" s="110" t="s">
        <v>92</v>
      </c>
      <c r="D10736" s="111">
        <v>6333.3252360145352</v>
      </c>
    </row>
    <row r="10737" spans="1:4">
      <c r="A10737" s="110">
        <v>2005</v>
      </c>
      <c r="B10737" s="110" t="s">
        <v>7</v>
      </c>
      <c r="C10737" s="110" t="s">
        <v>92</v>
      </c>
      <c r="D10737" s="111">
        <v>6463.1000612039961</v>
      </c>
    </row>
    <row r="10738" spans="1:4">
      <c r="A10738" s="110">
        <v>2005</v>
      </c>
      <c r="B10738" s="110" t="s">
        <v>8</v>
      </c>
      <c r="C10738" s="110" t="s">
        <v>92</v>
      </c>
      <c r="D10738" s="111">
        <v>7434</v>
      </c>
    </row>
    <row r="10739" spans="1:4">
      <c r="A10739" s="110">
        <v>2005</v>
      </c>
      <c r="B10739" s="110" t="s">
        <v>9</v>
      </c>
      <c r="C10739" s="110" t="s">
        <v>92</v>
      </c>
      <c r="D10739" s="111">
        <v>6849</v>
      </c>
    </row>
    <row r="10740" spans="1:4">
      <c r="A10740" s="110">
        <v>2005</v>
      </c>
      <c r="B10740" s="110" t="s">
        <v>10</v>
      </c>
      <c r="C10740" s="110" t="s">
        <v>92</v>
      </c>
      <c r="D10740" s="111">
        <v>7421</v>
      </c>
    </row>
    <row r="10741" spans="1:4">
      <c r="A10741" s="110">
        <v>2005</v>
      </c>
      <c r="B10741" s="110" t="s">
        <v>11</v>
      </c>
      <c r="C10741" s="110" t="s">
        <v>92</v>
      </c>
      <c r="D10741" s="111">
        <v>6776</v>
      </c>
    </row>
    <row r="10742" spans="1:4">
      <c r="A10742" s="110">
        <v>2006</v>
      </c>
      <c r="B10742" s="110" t="s">
        <v>12</v>
      </c>
      <c r="C10742" s="110" t="s">
        <v>92</v>
      </c>
      <c r="D10742" s="111">
        <v>5530.9085325725464</v>
      </c>
    </row>
    <row r="10743" spans="1:4">
      <c r="A10743" s="110">
        <v>2006</v>
      </c>
      <c r="B10743" s="110" t="s">
        <v>13</v>
      </c>
      <c r="C10743" s="110" t="s">
        <v>92</v>
      </c>
      <c r="D10743" s="111">
        <v>5489.0164228557178</v>
      </c>
    </row>
    <row r="10744" spans="1:4">
      <c r="A10744" s="110">
        <v>2006</v>
      </c>
      <c r="B10744" s="110" t="s">
        <v>14</v>
      </c>
      <c r="C10744" s="110" t="s">
        <v>92</v>
      </c>
      <c r="D10744" s="111">
        <v>6978</v>
      </c>
    </row>
    <row r="10745" spans="1:4">
      <c r="A10745" s="110">
        <v>2006</v>
      </c>
      <c r="B10745" s="110" t="s">
        <v>15</v>
      </c>
      <c r="C10745" s="110" t="s">
        <v>92</v>
      </c>
      <c r="D10745" s="111">
        <v>6989</v>
      </c>
    </row>
    <row r="10746" spans="1:4">
      <c r="A10746" s="110">
        <v>2006</v>
      </c>
      <c r="B10746" s="110" t="s">
        <v>4</v>
      </c>
      <c r="C10746" s="110" t="s">
        <v>92</v>
      </c>
      <c r="D10746" s="111">
        <v>6985</v>
      </c>
    </row>
    <row r="10747" spans="1:4">
      <c r="A10747" s="110">
        <v>2006</v>
      </c>
      <c r="B10747" s="110" t="s">
        <v>5</v>
      </c>
      <c r="C10747" s="110" t="s">
        <v>92</v>
      </c>
      <c r="D10747" s="111">
        <v>5497</v>
      </c>
    </row>
    <row r="10748" spans="1:4">
      <c r="A10748" s="110">
        <v>2006</v>
      </c>
      <c r="B10748" s="110" t="s">
        <v>6</v>
      </c>
      <c r="C10748" s="110" t="s">
        <v>92</v>
      </c>
      <c r="D10748" s="111">
        <v>5613</v>
      </c>
    </row>
    <row r="10749" spans="1:4">
      <c r="A10749" s="110">
        <v>2006</v>
      </c>
      <c r="B10749" s="110" t="s">
        <v>7</v>
      </c>
      <c r="C10749" s="110" t="s">
        <v>92</v>
      </c>
      <c r="D10749" s="111">
        <v>5433</v>
      </c>
    </row>
    <row r="10750" spans="1:4">
      <c r="A10750" s="110">
        <v>2006</v>
      </c>
      <c r="B10750" s="110" t="s">
        <v>8</v>
      </c>
      <c r="C10750" s="110" t="s">
        <v>92</v>
      </c>
      <c r="D10750" s="111">
        <v>6655</v>
      </c>
    </row>
    <row r="10751" spans="1:4">
      <c r="A10751" s="110">
        <v>2006</v>
      </c>
      <c r="B10751" s="110" t="s">
        <v>9</v>
      </c>
      <c r="C10751" s="110" t="s">
        <v>92</v>
      </c>
      <c r="D10751" s="111">
        <v>6489</v>
      </c>
    </row>
    <row r="10752" spans="1:4">
      <c r="A10752" s="110">
        <v>2006</v>
      </c>
      <c r="B10752" s="110" t="s">
        <v>10</v>
      </c>
      <c r="C10752" s="110" t="s">
        <v>92</v>
      </c>
      <c r="D10752" s="111">
        <v>7198</v>
      </c>
    </row>
    <row r="10753" spans="1:4">
      <c r="A10753" s="110">
        <v>2006</v>
      </c>
      <c r="B10753" s="110" t="s">
        <v>11</v>
      </c>
      <c r="C10753" s="110" t="s">
        <v>92</v>
      </c>
      <c r="D10753" s="111">
        <v>5935</v>
      </c>
    </row>
    <row r="10754" spans="1:4">
      <c r="A10754" s="110">
        <v>2007</v>
      </c>
      <c r="B10754" s="110" t="s">
        <v>12</v>
      </c>
      <c r="C10754" s="110" t="s">
        <v>92</v>
      </c>
      <c r="D10754" s="111">
        <v>486</v>
      </c>
    </row>
    <row r="10755" spans="1:4">
      <c r="A10755" s="110">
        <v>2007</v>
      </c>
      <c r="B10755" s="110" t="s">
        <v>13</v>
      </c>
      <c r="C10755" s="110" t="s">
        <v>92</v>
      </c>
      <c r="D10755" s="111">
        <v>4860</v>
      </c>
    </row>
    <row r="10756" spans="1:4">
      <c r="A10756" s="110">
        <v>2007</v>
      </c>
      <c r="B10756" s="110" t="s">
        <v>14</v>
      </c>
      <c r="C10756" s="110" t="s">
        <v>92</v>
      </c>
      <c r="D10756" s="111">
        <v>4064</v>
      </c>
    </row>
    <row r="10757" spans="1:4">
      <c r="A10757" s="110">
        <v>2007</v>
      </c>
      <c r="B10757" s="110" t="s">
        <v>15</v>
      </c>
      <c r="C10757" s="110" t="s">
        <v>92</v>
      </c>
      <c r="D10757" s="111">
        <v>4828</v>
      </c>
    </row>
    <row r="10758" spans="1:4">
      <c r="A10758" s="110">
        <v>2007</v>
      </c>
      <c r="B10758" s="110" t="s">
        <v>4</v>
      </c>
      <c r="C10758" s="110" t="s">
        <v>92</v>
      </c>
      <c r="D10758" s="111">
        <v>3864</v>
      </c>
    </row>
    <row r="10759" spans="1:4">
      <c r="A10759" s="110">
        <v>2007</v>
      </c>
      <c r="B10759" s="110" t="s">
        <v>5</v>
      </c>
      <c r="C10759" s="110" t="s">
        <v>92</v>
      </c>
      <c r="D10759" s="111">
        <v>2550.6716994442427</v>
      </c>
    </row>
    <row r="10760" spans="1:4">
      <c r="A10760" s="110">
        <v>2007</v>
      </c>
      <c r="B10760" s="110" t="s">
        <v>6</v>
      </c>
      <c r="C10760" s="110" t="s">
        <v>92</v>
      </c>
      <c r="D10760" s="111">
        <v>0</v>
      </c>
    </row>
    <row r="10761" spans="1:4">
      <c r="A10761" s="110">
        <v>2007</v>
      </c>
      <c r="B10761" s="110" t="s">
        <v>7</v>
      </c>
      <c r="C10761" s="110" t="s">
        <v>92</v>
      </c>
      <c r="D10761" s="111">
        <v>0</v>
      </c>
    </row>
    <row r="10762" spans="1:4">
      <c r="A10762" s="110">
        <v>2007</v>
      </c>
      <c r="B10762" s="110" t="s">
        <v>8</v>
      </c>
      <c r="C10762" s="110" t="s">
        <v>92</v>
      </c>
      <c r="D10762" s="111">
        <v>689</v>
      </c>
    </row>
    <row r="10763" spans="1:4">
      <c r="A10763" s="110">
        <v>2007</v>
      </c>
      <c r="B10763" s="110" t="s">
        <v>9</v>
      </c>
      <c r="C10763" s="110" t="s">
        <v>92</v>
      </c>
      <c r="D10763" s="111">
        <v>3049</v>
      </c>
    </row>
    <row r="10764" spans="1:4">
      <c r="A10764" s="110">
        <v>2007</v>
      </c>
      <c r="B10764" s="110" t="s">
        <v>10</v>
      </c>
      <c r="C10764" s="110" t="s">
        <v>92</v>
      </c>
      <c r="D10764" s="111">
        <v>4050</v>
      </c>
    </row>
    <row r="10765" spans="1:4">
      <c r="A10765" s="110">
        <v>2007</v>
      </c>
      <c r="B10765" s="110" t="s">
        <v>11</v>
      </c>
      <c r="C10765" s="110" t="s">
        <v>92</v>
      </c>
      <c r="D10765" s="111">
        <v>4394</v>
      </c>
    </row>
    <row r="10766" spans="1:4">
      <c r="A10766" s="110">
        <v>2008</v>
      </c>
      <c r="B10766" s="110" t="s">
        <v>12</v>
      </c>
      <c r="C10766" s="110" t="s">
        <v>92</v>
      </c>
      <c r="D10766" s="111">
        <v>5977</v>
      </c>
    </row>
    <row r="10767" spans="1:4">
      <c r="A10767" s="110">
        <v>2008</v>
      </c>
      <c r="B10767" s="110" t="s">
        <v>13</v>
      </c>
      <c r="C10767" s="110" t="s">
        <v>92</v>
      </c>
      <c r="D10767" s="111">
        <v>5475</v>
      </c>
    </row>
    <row r="10768" spans="1:4">
      <c r="A10768" s="110">
        <v>2008</v>
      </c>
      <c r="B10768" s="110" t="s">
        <v>14</v>
      </c>
      <c r="C10768" s="110" t="s">
        <v>92</v>
      </c>
      <c r="D10768" s="111">
        <v>5805</v>
      </c>
    </row>
    <row r="10769" spans="1:4">
      <c r="A10769" s="110">
        <v>2008</v>
      </c>
      <c r="B10769" s="110" t="s">
        <v>15</v>
      </c>
      <c r="C10769" s="110" t="s">
        <v>92</v>
      </c>
      <c r="D10769" s="111">
        <v>6733</v>
      </c>
    </row>
    <row r="10770" spans="1:4">
      <c r="A10770" s="110">
        <v>2008</v>
      </c>
      <c r="B10770" s="110" t="s">
        <v>4</v>
      </c>
      <c r="C10770" s="110" t="s">
        <v>92</v>
      </c>
      <c r="D10770" s="111">
        <v>4987</v>
      </c>
    </row>
    <row r="10771" spans="1:4">
      <c r="A10771" s="110">
        <v>2008</v>
      </c>
      <c r="B10771" s="110" t="s">
        <v>5</v>
      </c>
      <c r="C10771" s="110" t="s">
        <v>92</v>
      </c>
      <c r="D10771" s="111">
        <v>3970</v>
      </c>
    </row>
    <row r="10772" spans="1:4">
      <c r="A10772" s="110">
        <v>2008</v>
      </c>
      <c r="B10772" s="110" t="s">
        <v>6</v>
      </c>
      <c r="C10772" s="110" t="s">
        <v>92</v>
      </c>
      <c r="D10772" s="111">
        <v>4736</v>
      </c>
    </row>
    <row r="10773" spans="1:4">
      <c r="A10773" s="110">
        <v>2008</v>
      </c>
      <c r="B10773" s="110" t="s">
        <v>7</v>
      </c>
      <c r="C10773" s="110" t="s">
        <v>92</v>
      </c>
      <c r="D10773" s="111">
        <v>4595</v>
      </c>
    </row>
    <row r="10774" spans="1:4">
      <c r="A10774" s="110">
        <v>2008</v>
      </c>
      <c r="B10774" s="110" t="s">
        <v>8</v>
      </c>
      <c r="C10774" s="110" t="s">
        <v>92</v>
      </c>
      <c r="D10774" s="111">
        <v>4921</v>
      </c>
    </row>
    <row r="10775" spans="1:4">
      <c r="A10775" s="110">
        <v>2008</v>
      </c>
      <c r="B10775" s="110" t="s">
        <v>9</v>
      </c>
      <c r="C10775" s="110" t="s">
        <v>92</v>
      </c>
      <c r="D10775" s="111">
        <v>5711</v>
      </c>
    </row>
    <row r="10776" spans="1:4">
      <c r="A10776" s="110">
        <v>2008</v>
      </c>
      <c r="B10776" s="110" t="s">
        <v>10</v>
      </c>
      <c r="C10776" s="110" t="s">
        <v>92</v>
      </c>
      <c r="D10776" s="111">
        <v>5611</v>
      </c>
    </row>
    <row r="10777" spans="1:4">
      <c r="A10777" s="110">
        <v>2008</v>
      </c>
      <c r="B10777" s="110" t="s">
        <v>11</v>
      </c>
      <c r="C10777" s="110" t="s">
        <v>92</v>
      </c>
      <c r="D10777" s="111">
        <v>6478</v>
      </c>
    </row>
    <row r="10778" spans="1:4">
      <c r="A10778" s="110">
        <v>2009</v>
      </c>
      <c r="B10778" s="110" t="s">
        <v>12</v>
      </c>
      <c r="C10778" s="110" t="s">
        <v>92</v>
      </c>
      <c r="D10778" s="111">
        <v>8346</v>
      </c>
    </row>
    <row r="10779" spans="1:4">
      <c r="A10779" s="110">
        <v>2009</v>
      </c>
      <c r="B10779" s="110" t="s">
        <v>13</v>
      </c>
      <c r="C10779" s="110" t="s">
        <v>92</v>
      </c>
      <c r="D10779" s="111">
        <v>8971</v>
      </c>
    </row>
    <row r="10780" spans="1:4">
      <c r="A10780" s="110">
        <v>2009</v>
      </c>
      <c r="B10780" s="110" t="s">
        <v>14</v>
      </c>
      <c r="C10780" s="110" t="s">
        <v>92</v>
      </c>
      <c r="D10780" s="111">
        <v>9746</v>
      </c>
    </row>
    <row r="10781" spans="1:4">
      <c r="A10781" s="110">
        <v>2009</v>
      </c>
      <c r="B10781" s="110" t="s">
        <v>15</v>
      </c>
      <c r="C10781" s="110" t="s">
        <v>92</v>
      </c>
      <c r="D10781" s="111">
        <v>9844</v>
      </c>
    </row>
    <row r="10782" spans="1:4">
      <c r="A10782" s="110">
        <v>2009</v>
      </c>
      <c r="B10782" s="110" t="s">
        <v>4</v>
      </c>
      <c r="C10782" s="110" t="s">
        <v>92</v>
      </c>
      <c r="D10782" s="111">
        <v>9020</v>
      </c>
    </row>
    <row r="10783" spans="1:4">
      <c r="A10783" s="110">
        <v>2009</v>
      </c>
      <c r="B10783" s="110" t="s">
        <v>5</v>
      </c>
      <c r="C10783" s="110" t="s">
        <v>92</v>
      </c>
      <c r="D10783" s="111">
        <v>9360</v>
      </c>
    </row>
    <row r="10784" spans="1:4">
      <c r="A10784" s="110">
        <v>2009</v>
      </c>
      <c r="B10784" s="110" t="s">
        <v>6</v>
      </c>
      <c r="C10784" s="110" t="s">
        <v>92</v>
      </c>
      <c r="D10784" s="111">
        <v>8776</v>
      </c>
    </row>
    <row r="10785" spans="1:4">
      <c r="A10785" s="110">
        <v>2009</v>
      </c>
      <c r="B10785" s="110" t="s">
        <v>7</v>
      </c>
      <c r="C10785" s="110" t="s">
        <v>92</v>
      </c>
      <c r="D10785" s="111">
        <v>10973</v>
      </c>
    </row>
    <row r="10786" spans="1:4">
      <c r="A10786" s="110">
        <v>2009</v>
      </c>
      <c r="B10786" s="110" t="s">
        <v>8</v>
      </c>
      <c r="C10786" s="110" t="s">
        <v>92</v>
      </c>
      <c r="D10786" s="111">
        <v>10889</v>
      </c>
    </row>
    <row r="10787" spans="1:4">
      <c r="A10787" s="110">
        <v>2009</v>
      </c>
      <c r="B10787" s="110" t="s">
        <v>9</v>
      </c>
      <c r="C10787" s="110" t="s">
        <v>92</v>
      </c>
      <c r="D10787" s="111">
        <v>11700</v>
      </c>
    </row>
    <row r="10788" spans="1:4">
      <c r="A10788" s="110">
        <v>2009</v>
      </c>
      <c r="B10788" s="110" t="s">
        <v>10</v>
      </c>
      <c r="C10788" s="110" t="s">
        <v>92</v>
      </c>
      <c r="D10788" s="111">
        <v>11614</v>
      </c>
    </row>
    <row r="10789" spans="1:4">
      <c r="A10789" s="110">
        <v>2009</v>
      </c>
      <c r="B10789" s="110" t="s">
        <v>11</v>
      </c>
      <c r="C10789" s="110" t="s">
        <v>92</v>
      </c>
      <c r="D10789" s="111">
        <v>10666</v>
      </c>
    </row>
    <row r="10790" spans="1:4">
      <c r="A10790" s="110">
        <v>2010</v>
      </c>
      <c r="B10790" s="110" t="s">
        <v>12</v>
      </c>
      <c r="C10790" s="110" t="s">
        <v>92</v>
      </c>
      <c r="D10790" s="111">
        <v>9586</v>
      </c>
    </row>
    <row r="10791" spans="1:4">
      <c r="A10791" s="110">
        <v>2010</v>
      </c>
      <c r="B10791" s="110" t="s">
        <v>13</v>
      </c>
      <c r="C10791" s="110" t="s">
        <v>92</v>
      </c>
      <c r="D10791" s="111">
        <v>10234</v>
      </c>
    </row>
    <row r="10792" spans="1:4">
      <c r="A10792" s="110">
        <v>2010</v>
      </c>
      <c r="B10792" s="110" t="s">
        <v>14</v>
      </c>
      <c r="C10792" s="110" t="s">
        <v>92</v>
      </c>
      <c r="D10792" s="111">
        <v>12284</v>
      </c>
    </row>
    <row r="10793" spans="1:4">
      <c r="A10793" s="110">
        <v>2010</v>
      </c>
      <c r="B10793" s="110" t="s">
        <v>15</v>
      </c>
      <c r="C10793" s="110" t="s">
        <v>92</v>
      </c>
      <c r="D10793" s="111">
        <v>11909</v>
      </c>
    </row>
    <row r="10794" spans="1:4">
      <c r="A10794" s="110">
        <v>2010</v>
      </c>
      <c r="B10794" s="110" t="s">
        <v>4</v>
      </c>
      <c r="C10794" s="110" t="s">
        <v>92</v>
      </c>
      <c r="D10794" s="111">
        <v>12003</v>
      </c>
    </row>
    <row r="10795" spans="1:4">
      <c r="A10795" s="110">
        <v>2010</v>
      </c>
      <c r="B10795" s="110" t="s">
        <v>5</v>
      </c>
      <c r="C10795" s="110" t="s">
        <v>92</v>
      </c>
      <c r="D10795" s="111">
        <v>12983</v>
      </c>
    </row>
    <row r="10796" spans="1:4">
      <c r="A10796" s="110">
        <v>2010</v>
      </c>
      <c r="B10796" s="110" t="s">
        <v>6</v>
      </c>
      <c r="C10796" s="110" t="s">
        <v>92</v>
      </c>
      <c r="D10796" s="111">
        <v>12795</v>
      </c>
    </row>
    <row r="10797" spans="1:4">
      <c r="A10797" s="110">
        <v>2010</v>
      </c>
      <c r="B10797" s="110" t="s">
        <v>7</v>
      </c>
      <c r="C10797" s="110" t="s">
        <v>92</v>
      </c>
      <c r="D10797" s="111">
        <v>13677</v>
      </c>
    </row>
    <row r="10798" spans="1:4">
      <c r="A10798" s="110">
        <v>2010</v>
      </c>
      <c r="B10798" s="110" t="s">
        <v>8</v>
      </c>
      <c r="C10798" s="110" t="s">
        <v>92</v>
      </c>
      <c r="D10798" s="111">
        <v>13160</v>
      </c>
    </row>
    <row r="10799" spans="1:4">
      <c r="A10799" s="110">
        <v>2010</v>
      </c>
      <c r="B10799" s="110" t="s">
        <v>9</v>
      </c>
      <c r="C10799" s="110" t="s">
        <v>92</v>
      </c>
      <c r="D10799" s="111">
        <v>13312</v>
      </c>
    </row>
    <row r="10800" spans="1:4">
      <c r="A10800" s="110">
        <v>2010</v>
      </c>
      <c r="B10800" s="110" t="s">
        <v>10</v>
      </c>
      <c r="C10800" s="110" t="s">
        <v>92</v>
      </c>
      <c r="D10800" s="111">
        <v>13381</v>
      </c>
    </row>
    <row r="10801" spans="1:4">
      <c r="A10801" s="110">
        <v>2010</v>
      </c>
      <c r="B10801" s="110" t="s">
        <v>11</v>
      </c>
      <c r="C10801" s="110" t="s">
        <v>92</v>
      </c>
      <c r="D10801" s="111">
        <v>9989</v>
      </c>
    </row>
    <row r="10802" spans="1:4">
      <c r="A10802" s="110">
        <v>2011</v>
      </c>
      <c r="B10802" s="110" t="s">
        <v>12</v>
      </c>
      <c r="C10802" s="110" t="s">
        <v>92</v>
      </c>
      <c r="D10802" s="111">
        <v>8920</v>
      </c>
    </row>
    <row r="10803" spans="1:4">
      <c r="A10803" s="110">
        <v>2011</v>
      </c>
      <c r="B10803" s="110" t="s">
        <v>13</v>
      </c>
      <c r="C10803" s="110" t="s">
        <v>92</v>
      </c>
      <c r="D10803" s="111">
        <v>7152</v>
      </c>
    </row>
    <row r="10804" spans="1:4">
      <c r="A10804" s="110">
        <v>2011</v>
      </c>
      <c r="B10804" s="110" t="s">
        <v>14</v>
      </c>
      <c r="C10804" s="110" t="s">
        <v>92</v>
      </c>
      <c r="D10804" s="111">
        <v>6891</v>
      </c>
    </row>
    <row r="10805" spans="1:4">
      <c r="A10805" s="110">
        <v>2011</v>
      </c>
      <c r="B10805" s="110" t="s">
        <v>15</v>
      </c>
      <c r="C10805" s="110" t="s">
        <v>92</v>
      </c>
      <c r="D10805" s="111">
        <v>8048</v>
      </c>
    </row>
    <row r="10806" spans="1:4">
      <c r="A10806" s="110">
        <v>2011</v>
      </c>
      <c r="B10806" s="110" t="s">
        <v>4</v>
      </c>
      <c r="C10806" s="110" t="s">
        <v>92</v>
      </c>
      <c r="D10806" s="111">
        <v>8145</v>
      </c>
    </row>
    <row r="10807" spans="1:4">
      <c r="A10807" s="110">
        <v>2011</v>
      </c>
      <c r="B10807" s="110" t="s">
        <v>5</v>
      </c>
      <c r="C10807" s="110" t="s">
        <v>92</v>
      </c>
      <c r="D10807" s="111">
        <v>5593</v>
      </c>
    </row>
    <row r="10808" spans="1:4">
      <c r="A10808" s="110">
        <v>2011</v>
      </c>
      <c r="B10808" s="110" t="s">
        <v>6</v>
      </c>
      <c r="C10808" s="110" t="s">
        <v>92</v>
      </c>
      <c r="D10808" s="111">
        <v>5567</v>
      </c>
    </row>
    <row r="10809" spans="1:4">
      <c r="A10809" s="110">
        <v>2011</v>
      </c>
      <c r="B10809" s="110" t="s">
        <v>7</v>
      </c>
      <c r="C10809" s="110" t="s">
        <v>92</v>
      </c>
      <c r="D10809" s="111">
        <v>5260</v>
      </c>
    </row>
    <row r="10810" spans="1:4">
      <c r="A10810" s="110">
        <v>2011</v>
      </c>
      <c r="B10810" s="110" t="s">
        <v>8</v>
      </c>
      <c r="C10810" s="110" t="s">
        <v>92</v>
      </c>
      <c r="D10810" s="111">
        <v>7716</v>
      </c>
    </row>
    <row r="10811" spans="1:4">
      <c r="A10811" s="110">
        <v>2011</v>
      </c>
      <c r="B10811" s="110" t="s">
        <v>9</v>
      </c>
      <c r="C10811" s="110" t="s">
        <v>92</v>
      </c>
      <c r="D10811" s="111">
        <v>8319</v>
      </c>
    </row>
    <row r="10812" spans="1:4">
      <c r="A10812" s="110">
        <v>2011</v>
      </c>
      <c r="B10812" s="110" t="s">
        <v>10</v>
      </c>
      <c r="C10812" s="110" t="s">
        <v>92</v>
      </c>
      <c r="D10812" s="111">
        <v>8198</v>
      </c>
    </row>
    <row r="10813" spans="1:4">
      <c r="A10813" s="110">
        <v>2011</v>
      </c>
      <c r="B10813" s="110" t="s">
        <v>11</v>
      </c>
      <c r="C10813" s="110" t="s">
        <v>92</v>
      </c>
      <c r="D10813" s="111">
        <v>7783</v>
      </c>
    </row>
    <row r="10814" spans="1:4">
      <c r="A10814" s="110">
        <v>2012</v>
      </c>
      <c r="B10814" s="110" t="s">
        <v>12</v>
      </c>
      <c r="C10814" s="110" t="s">
        <v>92</v>
      </c>
      <c r="D10814" s="111">
        <v>5388</v>
      </c>
    </row>
    <row r="10815" spans="1:4">
      <c r="A10815" s="110">
        <v>2012</v>
      </c>
      <c r="B10815" s="110" t="s">
        <v>13</v>
      </c>
      <c r="C10815" s="110" t="s">
        <v>92</v>
      </c>
      <c r="D10815" s="111">
        <v>5177</v>
      </c>
    </row>
    <row r="10816" spans="1:4">
      <c r="A10816" s="110">
        <v>2012</v>
      </c>
      <c r="B10816" s="110" t="s">
        <v>14</v>
      </c>
      <c r="C10816" s="110" t="s">
        <v>92</v>
      </c>
      <c r="D10816" s="111">
        <v>7570</v>
      </c>
    </row>
    <row r="10817" spans="1:4">
      <c r="A10817" s="110">
        <v>2012</v>
      </c>
      <c r="B10817" s="110" t="s">
        <v>15</v>
      </c>
      <c r="C10817" s="110" t="s">
        <v>92</v>
      </c>
      <c r="D10817" s="111">
        <v>6056</v>
      </c>
    </row>
    <row r="10818" spans="1:4">
      <c r="A10818" s="110">
        <v>2012</v>
      </c>
      <c r="B10818" s="110" t="s">
        <v>4</v>
      </c>
      <c r="C10818" s="110" t="s">
        <v>92</v>
      </c>
      <c r="D10818" s="111">
        <v>5134</v>
      </c>
    </row>
    <row r="10819" spans="1:4">
      <c r="A10819" s="110">
        <v>2012</v>
      </c>
      <c r="B10819" s="110" t="s">
        <v>5</v>
      </c>
      <c r="C10819" s="110" t="s">
        <v>92</v>
      </c>
      <c r="D10819" s="111">
        <v>6068</v>
      </c>
    </row>
    <row r="10820" spans="1:4">
      <c r="A10820" s="110">
        <v>2012</v>
      </c>
      <c r="B10820" s="110" t="s">
        <v>6</v>
      </c>
      <c r="C10820" s="110" t="s">
        <v>92</v>
      </c>
      <c r="D10820" s="111">
        <v>6238.7285805242936</v>
      </c>
    </row>
    <row r="10821" spans="1:4">
      <c r="A10821" s="110">
        <v>2012</v>
      </c>
      <c r="B10821" s="110" t="s">
        <v>7</v>
      </c>
      <c r="C10821" s="110" t="s">
        <v>92</v>
      </c>
      <c r="D10821" s="111">
        <v>6381.3122465872757</v>
      </c>
    </row>
    <row r="10822" spans="1:4">
      <c r="A10822" s="110">
        <v>2012</v>
      </c>
      <c r="B10822" s="110" t="s">
        <v>8</v>
      </c>
      <c r="C10822" s="110" t="s">
        <v>92</v>
      </c>
      <c r="D10822" s="111">
        <v>5759.7843266643631</v>
      </c>
    </row>
    <row r="10823" spans="1:4">
      <c r="A10823" s="110">
        <v>2012</v>
      </c>
      <c r="B10823" s="110" t="s">
        <v>9</v>
      </c>
      <c r="C10823" s="110" t="s">
        <v>92</v>
      </c>
      <c r="D10823" s="111">
        <v>5853.7489503375791</v>
      </c>
    </row>
    <row r="10824" spans="1:4">
      <c r="A10824" s="110">
        <v>2012</v>
      </c>
      <c r="B10824" s="110" t="s">
        <v>10</v>
      </c>
      <c r="C10824" s="110" t="s">
        <v>92</v>
      </c>
      <c r="D10824" s="111">
        <v>6081.9315596385622</v>
      </c>
    </row>
    <row r="10825" spans="1:4">
      <c r="A10825" s="110">
        <v>2012</v>
      </c>
      <c r="B10825" s="110" t="s">
        <v>11</v>
      </c>
      <c r="C10825" s="110" t="s">
        <v>92</v>
      </c>
      <c r="D10825" s="111">
        <v>6471.895016942357</v>
      </c>
    </row>
    <row r="10826" spans="1:4">
      <c r="A10826" s="110">
        <v>2013</v>
      </c>
      <c r="B10826" s="110" t="s">
        <v>12</v>
      </c>
      <c r="C10826" s="110" t="s">
        <v>92</v>
      </c>
      <c r="D10826" s="111">
        <v>7029.041684391982</v>
      </c>
    </row>
    <row r="10827" spans="1:4">
      <c r="A10827" s="110">
        <v>2013</v>
      </c>
      <c r="B10827" s="110" t="s">
        <v>13</v>
      </c>
      <c r="C10827" s="110" t="s">
        <v>92</v>
      </c>
      <c r="D10827" s="111">
        <v>5305.3914281039624</v>
      </c>
    </row>
    <row r="10828" spans="1:4">
      <c r="A10828" s="110">
        <v>2013</v>
      </c>
      <c r="B10828" s="110" t="s">
        <v>14</v>
      </c>
      <c r="C10828" s="110" t="s">
        <v>92</v>
      </c>
      <c r="D10828" s="111">
        <v>6206.5582709288619</v>
      </c>
    </row>
    <row r="10829" spans="1:4">
      <c r="A10829" s="110">
        <v>2013</v>
      </c>
      <c r="B10829" s="110" t="s">
        <v>15</v>
      </c>
      <c r="C10829" s="110" t="s">
        <v>92</v>
      </c>
      <c r="D10829" s="111">
        <v>5158.9795762162603</v>
      </c>
    </row>
    <row r="10830" spans="1:4">
      <c r="A10830" s="110">
        <v>2013</v>
      </c>
      <c r="B10830" s="110" t="s">
        <v>4</v>
      </c>
      <c r="C10830" s="110" t="s">
        <v>92</v>
      </c>
      <c r="D10830" s="111">
        <v>6014.1582064104196</v>
      </c>
    </row>
    <row r="10831" spans="1:4">
      <c r="A10831" s="110">
        <v>2013</v>
      </c>
      <c r="B10831" s="110" t="s">
        <v>5</v>
      </c>
      <c r="C10831" s="110" t="s">
        <v>92</v>
      </c>
      <c r="D10831" s="111">
        <v>3678.4443426931875</v>
      </c>
    </row>
    <row r="10832" spans="1:4">
      <c r="A10832" s="110">
        <v>2013</v>
      </c>
      <c r="B10832" s="110" t="s">
        <v>6</v>
      </c>
      <c r="C10832" s="110" t="s">
        <v>92</v>
      </c>
      <c r="D10832" s="111">
        <v>4530.4851206551448</v>
      </c>
    </row>
    <row r="10833" spans="1:4">
      <c r="A10833" s="110">
        <v>2013</v>
      </c>
      <c r="B10833" s="110" t="s">
        <v>7</v>
      </c>
      <c r="C10833" s="110" t="s">
        <v>92</v>
      </c>
      <c r="D10833" s="111">
        <v>4414.4294174475635</v>
      </c>
    </row>
    <row r="10834" spans="1:4">
      <c r="A10834" s="110">
        <v>2013</v>
      </c>
      <c r="B10834" s="110" t="s">
        <v>8</v>
      </c>
      <c r="C10834" s="110" t="s">
        <v>92</v>
      </c>
      <c r="D10834" s="111">
        <v>4117.5710005235633</v>
      </c>
    </row>
    <row r="10835" spans="1:4">
      <c r="A10835" s="110">
        <v>2013</v>
      </c>
      <c r="B10835" s="110" t="s">
        <v>9</v>
      </c>
      <c r="C10835" s="110" t="s">
        <v>92</v>
      </c>
      <c r="D10835" s="111">
        <v>4715.3293256291117</v>
      </c>
    </row>
    <row r="10836" spans="1:4">
      <c r="A10836" s="110">
        <v>2013</v>
      </c>
      <c r="B10836" s="110" t="s">
        <v>10</v>
      </c>
      <c r="C10836" s="110" t="s">
        <v>92</v>
      </c>
      <c r="D10836" s="111">
        <v>5014.4505813686283</v>
      </c>
    </row>
    <row r="10837" spans="1:4">
      <c r="A10837" s="110">
        <v>2013</v>
      </c>
      <c r="B10837" s="110" t="s">
        <v>11</v>
      </c>
      <c r="C10837" s="110" t="s">
        <v>92</v>
      </c>
      <c r="D10837" s="111">
        <v>1654.5928483336122</v>
      </c>
    </row>
    <row r="10838" spans="1:4">
      <c r="A10838" s="110">
        <v>2014</v>
      </c>
      <c r="B10838" s="110" t="s">
        <v>12</v>
      </c>
      <c r="C10838" s="110" t="s">
        <v>92</v>
      </c>
      <c r="D10838" s="111">
        <v>4517</v>
      </c>
    </row>
    <row r="10839" spans="1:4">
      <c r="A10839" s="110">
        <v>2014</v>
      </c>
      <c r="B10839" s="110" t="s">
        <v>13</v>
      </c>
      <c r="C10839" s="110" t="s">
        <v>92</v>
      </c>
      <c r="D10839" s="111">
        <v>4695</v>
      </c>
    </row>
    <row r="10840" spans="1:4">
      <c r="A10840" s="110">
        <v>2014</v>
      </c>
      <c r="B10840" s="110" t="s">
        <v>14</v>
      </c>
      <c r="C10840" s="110" t="s">
        <v>92</v>
      </c>
      <c r="D10840" s="111">
        <v>5623.5364818946873</v>
      </c>
    </row>
    <row r="10841" spans="1:4">
      <c r="A10841" s="110">
        <v>2014</v>
      </c>
      <c r="B10841" s="110" t="s">
        <v>15</v>
      </c>
      <c r="C10841" s="110" t="s">
        <v>92</v>
      </c>
      <c r="D10841" s="111">
        <v>6467.0791824833568</v>
      </c>
    </row>
    <row r="10842" spans="1:4">
      <c r="A10842" s="110">
        <v>2014</v>
      </c>
      <c r="B10842" s="110" t="s">
        <v>4</v>
      </c>
      <c r="C10842" s="110" t="s">
        <v>92</v>
      </c>
      <c r="D10842" s="111">
        <v>8270.7052091783335</v>
      </c>
    </row>
    <row r="10843" spans="1:4">
      <c r="A10843" s="110">
        <v>2014</v>
      </c>
      <c r="B10843" s="110" t="s">
        <v>5</v>
      </c>
      <c r="C10843" s="110" t="s">
        <v>92</v>
      </c>
      <c r="D10843" s="111">
        <v>6529.9033496200636</v>
      </c>
    </row>
    <row r="10844" spans="1:4">
      <c r="A10844" s="110">
        <v>2014</v>
      </c>
      <c r="B10844" s="110" t="s">
        <v>6</v>
      </c>
      <c r="C10844" s="110" t="s">
        <v>92</v>
      </c>
      <c r="D10844" s="111">
        <v>8242.0849773229256</v>
      </c>
    </row>
    <row r="10845" spans="1:4">
      <c r="A10845" s="110">
        <v>2014</v>
      </c>
      <c r="B10845" s="110" t="s">
        <v>7</v>
      </c>
      <c r="C10845" s="110" t="s">
        <v>92</v>
      </c>
      <c r="D10845" s="111">
        <v>8762.3348156870888</v>
      </c>
    </row>
    <row r="10846" spans="1:4">
      <c r="A10846" s="110">
        <v>2014</v>
      </c>
      <c r="B10846" s="110" t="s">
        <v>8</v>
      </c>
      <c r="C10846" s="110" t="s">
        <v>92</v>
      </c>
      <c r="D10846" s="111">
        <v>8948</v>
      </c>
    </row>
    <row r="10847" spans="1:4">
      <c r="A10847" s="110">
        <v>2014</v>
      </c>
      <c r="B10847" s="110" t="s">
        <v>9</v>
      </c>
      <c r="C10847" s="110" t="s">
        <v>92</v>
      </c>
      <c r="D10847" s="111">
        <v>9583</v>
      </c>
    </row>
    <row r="10848" spans="1:4">
      <c r="A10848" s="110">
        <v>2014</v>
      </c>
      <c r="B10848" s="110" t="s">
        <v>10</v>
      </c>
      <c r="C10848" s="110" t="s">
        <v>92</v>
      </c>
      <c r="D10848" s="111">
        <v>7176</v>
      </c>
    </row>
    <row r="10849" spans="1:4">
      <c r="A10849" s="110">
        <v>2014</v>
      </c>
      <c r="B10849" s="110" t="s">
        <v>11</v>
      </c>
      <c r="C10849" s="110" t="s">
        <v>92</v>
      </c>
      <c r="D10849" s="111">
        <v>8296</v>
      </c>
    </row>
    <row r="10850" spans="1:4">
      <c r="A10850" s="110">
        <v>2015</v>
      </c>
      <c r="B10850" s="110" t="s">
        <v>12</v>
      </c>
      <c r="C10850" s="110" t="s">
        <v>92</v>
      </c>
      <c r="D10850" s="111">
        <v>6280</v>
      </c>
    </row>
    <row r="10851" spans="1:4">
      <c r="A10851" s="110">
        <v>2015</v>
      </c>
      <c r="B10851" s="110" t="s">
        <v>13</v>
      </c>
      <c r="C10851" s="110" t="s">
        <v>92</v>
      </c>
      <c r="D10851" s="111">
        <v>5952</v>
      </c>
    </row>
    <row r="10852" spans="1:4">
      <c r="A10852" s="110">
        <v>2015</v>
      </c>
      <c r="B10852" s="110" t="s">
        <v>14</v>
      </c>
      <c r="C10852" s="110" t="s">
        <v>92</v>
      </c>
      <c r="D10852" s="111">
        <v>7059</v>
      </c>
    </row>
    <row r="10853" spans="1:4">
      <c r="A10853" s="110">
        <v>2015</v>
      </c>
      <c r="B10853" s="110" t="s">
        <v>15</v>
      </c>
      <c r="C10853" s="110" t="s">
        <v>92</v>
      </c>
      <c r="D10853" s="111">
        <v>9714</v>
      </c>
    </row>
    <row r="10854" spans="1:4">
      <c r="A10854" s="110">
        <v>2015</v>
      </c>
      <c r="B10854" s="110" t="s">
        <v>4</v>
      </c>
      <c r="C10854" s="110" t="s">
        <v>92</v>
      </c>
      <c r="D10854" s="111">
        <v>8976</v>
      </c>
    </row>
    <row r="10855" spans="1:4">
      <c r="A10855" s="110">
        <v>2015</v>
      </c>
      <c r="B10855" s="110" t="s">
        <v>5</v>
      </c>
      <c r="C10855" s="110" t="s">
        <v>92</v>
      </c>
      <c r="D10855" s="111">
        <v>9015</v>
      </c>
    </row>
    <row r="10856" spans="1:4">
      <c r="A10856" s="110">
        <v>2015</v>
      </c>
      <c r="B10856" s="110" t="s">
        <v>6</v>
      </c>
      <c r="C10856" s="110" t="s">
        <v>92</v>
      </c>
      <c r="D10856" s="111">
        <v>8600</v>
      </c>
    </row>
    <row r="10857" spans="1:4">
      <c r="A10857" s="110">
        <v>2015</v>
      </c>
      <c r="B10857" s="110" t="s">
        <v>7</v>
      </c>
      <c r="C10857" s="110" t="s">
        <v>92</v>
      </c>
      <c r="D10857" s="111">
        <v>6935</v>
      </c>
    </row>
    <row r="10858" spans="1:4">
      <c r="A10858" s="110">
        <v>2015</v>
      </c>
      <c r="B10858" s="110" t="s">
        <v>8</v>
      </c>
      <c r="C10858" s="110" t="s">
        <v>92</v>
      </c>
      <c r="D10858" s="111">
        <v>6254</v>
      </c>
    </row>
    <row r="10859" spans="1:4">
      <c r="A10859" s="110">
        <v>2015</v>
      </c>
      <c r="B10859" s="110" t="s">
        <v>9</v>
      </c>
      <c r="C10859" s="110" t="s">
        <v>92</v>
      </c>
      <c r="D10859" s="111">
        <v>6079</v>
      </c>
    </row>
    <row r="10860" spans="1:4">
      <c r="A10860" s="110">
        <v>2015</v>
      </c>
      <c r="B10860" s="110" t="s">
        <v>10</v>
      </c>
      <c r="C10860" s="110" t="s">
        <v>92</v>
      </c>
      <c r="D10860" s="111">
        <v>6099</v>
      </c>
    </row>
    <row r="10861" spans="1:4">
      <c r="A10861" s="110">
        <v>2015</v>
      </c>
      <c r="B10861" s="110" t="s">
        <v>11</v>
      </c>
      <c r="C10861" s="110" t="s">
        <v>92</v>
      </c>
      <c r="D10861" s="111">
        <v>5725</v>
      </c>
    </row>
    <row r="10862" spans="1:4">
      <c r="A10862" s="110">
        <v>2016</v>
      </c>
      <c r="B10862" s="110" t="s">
        <v>12</v>
      </c>
      <c r="C10862" s="110" t="s">
        <v>92</v>
      </c>
      <c r="D10862" s="111">
        <v>5778</v>
      </c>
    </row>
    <row r="10863" spans="1:4">
      <c r="A10863" s="110">
        <v>2016</v>
      </c>
      <c r="B10863" s="110" t="s">
        <v>13</v>
      </c>
      <c r="C10863" s="110" t="s">
        <v>92</v>
      </c>
      <c r="D10863" s="111">
        <v>12649</v>
      </c>
    </row>
    <row r="10864" spans="1:4">
      <c r="A10864" s="110">
        <v>2016</v>
      </c>
      <c r="B10864" s="110" t="s">
        <v>14</v>
      </c>
      <c r="C10864" s="110" t="s">
        <v>92</v>
      </c>
      <c r="D10864" s="111">
        <v>45174</v>
      </c>
    </row>
    <row r="10865" spans="1:4">
      <c r="A10865" s="110">
        <v>2016</v>
      </c>
      <c r="B10865" s="110" t="s">
        <v>15</v>
      </c>
      <c r="C10865" s="110" t="s">
        <v>92</v>
      </c>
      <c r="D10865" s="111">
        <v>8961</v>
      </c>
    </row>
    <row r="10866" spans="1:4">
      <c r="A10866" s="110">
        <v>2016</v>
      </c>
      <c r="B10866" s="110" t="s">
        <v>4</v>
      </c>
      <c r="C10866" s="110" t="s">
        <v>92</v>
      </c>
      <c r="D10866" s="111">
        <v>9769</v>
      </c>
    </row>
    <row r="10867" spans="1:4">
      <c r="A10867" s="110">
        <v>2016</v>
      </c>
      <c r="B10867" s="110" t="s">
        <v>5</v>
      </c>
      <c r="C10867" s="110" t="s">
        <v>92</v>
      </c>
      <c r="D10867" s="111">
        <v>10395</v>
      </c>
    </row>
    <row r="10868" spans="1:4">
      <c r="A10868" s="110">
        <v>2016</v>
      </c>
      <c r="B10868" s="110" t="s">
        <v>6</v>
      </c>
      <c r="C10868" s="110" t="s">
        <v>92</v>
      </c>
      <c r="D10868" s="111">
        <v>10501</v>
      </c>
    </row>
    <row r="10869" spans="1:4">
      <c r="A10869" s="110">
        <v>2016</v>
      </c>
      <c r="B10869" s="110" t="s">
        <v>7</v>
      </c>
      <c r="C10869" s="110" t="s">
        <v>92</v>
      </c>
      <c r="D10869" s="111">
        <v>13684</v>
      </c>
    </row>
    <row r="10870" spans="1:4">
      <c r="A10870" s="110">
        <v>2016</v>
      </c>
      <c r="B10870" s="110" t="s">
        <v>8</v>
      </c>
      <c r="C10870" s="110" t="s">
        <v>92</v>
      </c>
      <c r="D10870" s="111">
        <v>12985</v>
      </c>
    </row>
    <row r="10871" spans="1:4">
      <c r="A10871" s="110">
        <v>2016</v>
      </c>
      <c r="B10871" s="110" t="s">
        <v>9</v>
      </c>
      <c r="C10871" s="110" t="s">
        <v>92</v>
      </c>
      <c r="D10871" s="111">
        <v>11357</v>
      </c>
    </row>
    <row r="10872" spans="1:4">
      <c r="A10872" s="110">
        <v>2016</v>
      </c>
      <c r="B10872" s="110" t="s">
        <v>10</v>
      </c>
      <c r="C10872" s="110" t="s">
        <v>92</v>
      </c>
      <c r="D10872" s="111">
        <v>9748</v>
      </c>
    </row>
    <row r="10873" spans="1:4">
      <c r="A10873" s="110">
        <v>2016</v>
      </c>
      <c r="B10873" s="110" t="s">
        <v>11</v>
      </c>
      <c r="C10873" s="110" t="s">
        <v>92</v>
      </c>
      <c r="D10873" s="111">
        <v>10107</v>
      </c>
    </row>
    <row r="10874" spans="1:4">
      <c r="A10874" s="110">
        <v>2017</v>
      </c>
      <c r="B10874" s="110" t="s">
        <v>12</v>
      </c>
      <c r="C10874" s="110" t="s">
        <v>92</v>
      </c>
      <c r="D10874" s="111">
        <v>7379</v>
      </c>
    </row>
    <row r="10875" spans="1:4">
      <c r="A10875" s="110">
        <v>2017</v>
      </c>
      <c r="B10875" s="110" t="s">
        <v>13</v>
      </c>
      <c r="C10875" s="110" t="s">
        <v>92</v>
      </c>
      <c r="D10875" s="111">
        <v>5158</v>
      </c>
    </row>
    <row r="10876" spans="1:4">
      <c r="A10876" s="110">
        <v>2017</v>
      </c>
      <c r="B10876" s="110" t="s">
        <v>14</v>
      </c>
      <c r="C10876" s="110" t="s">
        <v>92</v>
      </c>
      <c r="D10876" s="111">
        <v>8856</v>
      </c>
    </row>
    <row r="10877" spans="1:4">
      <c r="A10877" s="110">
        <v>2017</v>
      </c>
      <c r="B10877" s="110" t="s">
        <v>15</v>
      </c>
      <c r="C10877" s="110" t="s">
        <v>92</v>
      </c>
      <c r="D10877" s="111">
        <v>8391</v>
      </c>
    </row>
    <row r="10878" spans="1:4">
      <c r="A10878" s="110">
        <v>2017</v>
      </c>
      <c r="B10878" s="110" t="s">
        <v>4</v>
      </c>
      <c r="C10878" s="110" t="s">
        <v>92</v>
      </c>
      <c r="D10878" s="111">
        <v>10631</v>
      </c>
    </row>
    <row r="10879" spans="1:4">
      <c r="A10879" s="110">
        <v>2017</v>
      </c>
      <c r="B10879" s="110" t="s">
        <v>5</v>
      </c>
      <c r="C10879" s="110" t="s">
        <v>92</v>
      </c>
      <c r="D10879" s="111">
        <v>11176</v>
      </c>
    </row>
    <row r="10880" spans="1:4">
      <c r="A10880" s="110">
        <v>2017</v>
      </c>
      <c r="B10880" s="110" t="s">
        <v>6</v>
      </c>
      <c r="C10880" s="110" t="s">
        <v>92</v>
      </c>
      <c r="D10880" s="111">
        <v>10865</v>
      </c>
    </row>
    <row r="10881" spans="1:4">
      <c r="A10881" s="110">
        <v>2017</v>
      </c>
      <c r="B10881" s="110" t="s">
        <v>7</v>
      </c>
      <c r="C10881" s="110" t="s">
        <v>92</v>
      </c>
      <c r="D10881" s="111">
        <v>13809</v>
      </c>
    </row>
    <row r="10882" spans="1:4">
      <c r="A10882" s="110">
        <v>2017</v>
      </c>
      <c r="B10882" s="110" t="s">
        <v>8</v>
      </c>
      <c r="C10882" s="110" t="s">
        <v>92</v>
      </c>
      <c r="D10882" s="111">
        <v>14304</v>
      </c>
    </row>
    <row r="10883" spans="1:4">
      <c r="A10883" s="110">
        <v>2017</v>
      </c>
      <c r="B10883" s="110" t="s">
        <v>9</v>
      </c>
      <c r="C10883" s="110" t="s">
        <v>92</v>
      </c>
      <c r="D10883" s="111">
        <v>13028</v>
      </c>
    </row>
    <row r="10884" spans="1:4">
      <c r="A10884" s="110">
        <v>2017</v>
      </c>
      <c r="B10884" s="110" t="s">
        <v>10</v>
      </c>
      <c r="C10884" s="110" t="s">
        <v>92</v>
      </c>
      <c r="D10884" s="111">
        <v>12939</v>
      </c>
    </row>
    <row r="10885" spans="1:4">
      <c r="A10885" s="110">
        <v>2017</v>
      </c>
      <c r="B10885" s="110" t="s">
        <v>11</v>
      </c>
      <c r="C10885" s="110" t="s">
        <v>92</v>
      </c>
      <c r="D10885" s="111">
        <v>10474</v>
      </c>
    </row>
    <row r="10886" spans="1:4">
      <c r="A10886" s="110">
        <v>2018</v>
      </c>
      <c r="B10886" s="110" t="s">
        <v>12</v>
      </c>
      <c r="C10886" s="110" t="s">
        <v>92</v>
      </c>
      <c r="D10886" s="111">
        <v>10243</v>
      </c>
    </row>
    <row r="10887" spans="1:4">
      <c r="A10887" s="110">
        <v>2018</v>
      </c>
      <c r="B10887" s="110" t="s">
        <v>13</v>
      </c>
      <c r="C10887" s="110" t="s">
        <v>92</v>
      </c>
      <c r="D10887" s="111">
        <v>7348</v>
      </c>
    </row>
    <row r="10888" spans="1:4">
      <c r="A10888" s="110">
        <v>2018</v>
      </c>
      <c r="B10888" s="110" t="s">
        <v>14</v>
      </c>
      <c r="C10888" s="110" t="s">
        <v>92</v>
      </c>
      <c r="D10888" s="111">
        <v>11734</v>
      </c>
    </row>
    <row r="10889" spans="1:4">
      <c r="A10889" s="110">
        <v>2018</v>
      </c>
      <c r="B10889" s="110" t="s">
        <v>15</v>
      </c>
      <c r="C10889" s="110" t="s">
        <v>92</v>
      </c>
      <c r="D10889" s="111">
        <v>11862</v>
      </c>
    </row>
    <row r="10890" spans="1:4">
      <c r="A10890" s="110">
        <v>2018</v>
      </c>
      <c r="B10890" s="110" t="s">
        <v>4</v>
      </c>
      <c r="C10890" s="110" t="s">
        <v>92</v>
      </c>
      <c r="D10890" s="111">
        <v>11842</v>
      </c>
    </row>
    <row r="10891" spans="1:4">
      <c r="A10891" s="110">
        <v>2018</v>
      </c>
      <c r="B10891" s="110" t="s">
        <v>5</v>
      </c>
      <c r="C10891" s="110" t="s">
        <v>92</v>
      </c>
      <c r="D10891" s="111">
        <v>9900</v>
      </c>
    </row>
    <row r="10892" spans="1:4">
      <c r="A10892" s="110">
        <v>2018</v>
      </c>
      <c r="B10892" s="110" t="s">
        <v>6</v>
      </c>
      <c r="C10892" s="110" t="s">
        <v>92</v>
      </c>
      <c r="D10892" s="111">
        <v>10138</v>
      </c>
    </row>
    <row r="10893" spans="1:4">
      <c r="A10893" s="110">
        <v>2018</v>
      </c>
      <c r="B10893" s="110" t="s">
        <v>7</v>
      </c>
      <c r="C10893" s="110" t="s">
        <v>92</v>
      </c>
      <c r="D10893" s="111">
        <v>12584</v>
      </c>
    </row>
    <row r="10894" spans="1:4">
      <c r="A10894" s="110">
        <v>2018</v>
      </c>
      <c r="B10894" s="110" t="s">
        <v>8</v>
      </c>
      <c r="C10894" s="110" t="s">
        <v>92</v>
      </c>
      <c r="D10894" s="111">
        <v>12578</v>
      </c>
    </row>
    <row r="10895" spans="1:4">
      <c r="A10895" s="110">
        <v>2018</v>
      </c>
      <c r="B10895" s="110" t="s">
        <v>9</v>
      </c>
      <c r="C10895" s="110" t="s">
        <v>92</v>
      </c>
      <c r="D10895" s="111">
        <v>14397</v>
      </c>
    </row>
    <row r="10896" spans="1:4">
      <c r="A10896" s="110">
        <v>2018</v>
      </c>
      <c r="B10896" s="110" t="s">
        <v>10</v>
      </c>
      <c r="C10896" s="110" t="s">
        <v>92</v>
      </c>
      <c r="D10896" s="111">
        <v>14150</v>
      </c>
    </row>
    <row r="10897" spans="1:4">
      <c r="A10897" s="110">
        <v>2018</v>
      </c>
      <c r="B10897" s="110" t="s">
        <v>11</v>
      </c>
      <c r="C10897" s="110" t="s">
        <v>92</v>
      </c>
      <c r="D10897" s="111">
        <v>12464</v>
      </c>
    </row>
    <row r="10898" spans="1:4">
      <c r="A10898" s="110">
        <v>2019</v>
      </c>
      <c r="B10898" s="110" t="s">
        <v>12</v>
      </c>
      <c r="C10898" s="110" t="s">
        <v>92</v>
      </c>
      <c r="D10898" s="111">
        <v>13571</v>
      </c>
    </row>
    <row r="10899" spans="1:4">
      <c r="A10899" s="110">
        <v>2019</v>
      </c>
      <c r="B10899" s="110" t="s">
        <v>13</v>
      </c>
      <c r="C10899" s="110" t="s">
        <v>92</v>
      </c>
      <c r="D10899" s="111">
        <v>12595</v>
      </c>
    </row>
    <row r="10900" spans="1:4">
      <c r="A10900" s="110">
        <v>2019</v>
      </c>
      <c r="B10900" s="110" t="s">
        <v>14</v>
      </c>
      <c r="C10900" s="110" t="s">
        <v>92</v>
      </c>
      <c r="D10900" s="111">
        <v>14365</v>
      </c>
    </row>
    <row r="10901" spans="1:4">
      <c r="A10901" s="110">
        <v>2019</v>
      </c>
      <c r="B10901" s="110" t="s">
        <v>15</v>
      </c>
      <c r="C10901" s="110" t="s">
        <v>92</v>
      </c>
      <c r="D10901" s="111">
        <v>14822</v>
      </c>
    </row>
    <row r="10902" spans="1:4">
      <c r="A10902" s="110">
        <v>2019</v>
      </c>
      <c r="B10902" s="110" t="s">
        <v>4</v>
      </c>
      <c r="C10902" s="110" t="s">
        <v>92</v>
      </c>
      <c r="D10902" s="111">
        <v>15721</v>
      </c>
    </row>
    <row r="10903" spans="1:4">
      <c r="A10903" s="110">
        <v>2019</v>
      </c>
      <c r="B10903" s="110" t="s">
        <v>5</v>
      </c>
      <c r="C10903" s="110" t="s">
        <v>92</v>
      </c>
      <c r="D10903" s="111">
        <v>14074</v>
      </c>
    </row>
    <row r="10904" spans="1:4">
      <c r="A10904" s="110">
        <v>2019</v>
      </c>
      <c r="B10904" s="110" t="s">
        <v>6</v>
      </c>
      <c r="C10904" s="110" t="s">
        <v>92</v>
      </c>
      <c r="D10904" s="111">
        <v>14552</v>
      </c>
    </row>
    <row r="10905" spans="1:4">
      <c r="A10905" s="110">
        <v>2019</v>
      </c>
      <c r="B10905" s="110" t="s">
        <v>7</v>
      </c>
      <c r="C10905" s="110" t="s">
        <v>92</v>
      </c>
      <c r="D10905" s="111">
        <v>15038</v>
      </c>
    </row>
    <row r="10906" spans="1:4">
      <c r="A10906" s="110">
        <v>2019</v>
      </c>
      <c r="B10906" s="110" t="s">
        <v>8</v>
      </c>
      <c r="C10906" s="110" t="s">
        <v>92</v>
      </c>
      <c r="D10906" s="111">
        <v>15404</v>
      </c>
    </row>
    <row r="10907" spans="1:4">
      <c r="A10907" s="110">
        <v>2019</v>
      </c>
      <c r="B10907" s="110" t="s">
        <v>9</v>
      </c>
      <c r="C10907" s="110" t="s">
        <v>92</v>
      </c>
      <c r="D10907" s="111">
        <v>14690</v>
      </c>
    </row>
    <row r="10908" spans="1:4">
      <c r="A10908" s="110">
        <v>2019</v>
      </c>
      <c r="B10908" s="110" t="s">
        <v>10</v>
      </c>
      <c r="C10908" s="110" t="s">
        <v>92</v>
      </c>
      <c r="D10908" s="111">
        <v>14161</v>
      </c>
    </row>
    <row r="10909" spans="1:4">
      <c r="A10909" s="110">
        <v>2019</v>
      </c>
      <c r="B10909" s="110" t="s">
        <v>11</v>
      </c>
      <c r="C10909" s="110" t="s">
        <v>92</v>
      </c>
      <c r="D10909" s="111">
        <v>13059</v>
      </c>
    </row>
    <row r="10910" spans="1:4">
      <c r="A10910" s="110">
        <v>2020</v>
      </c>
      <c r="B10910" s="110" t="s">
        <v>12</v>
      </c>
      <c r="C10910" s="110" t="s">
        <v>92</v>
      </c>
      <c r="D10910" s="111">
        <v>13219</v>
      </c>
    </row>
    <row r="10911" spans="1:4">
      <c r="A10911" s="110">
        <v>2020</v>
      </c>
      <c r="B10911" s="110" t="s">
        <v>13</v>
      </c>
      <c r="C10911" s="110" t="s">
        <v>92</v>
      </c>
      <c r="D10911" s="111">
        <v>12090</v>
      </c>
    </row>
    <row r="10912" spans="1:4">
      <c r="A10912" s="110">
        <v>2020</v>
      </c>
      <c r="B10912" s="110" t="s">
        <v>14</v>
      </c>
      <c r="C10912" s="110" t="s">
        <v>92</v>
      </c>
      <c r="D10912" s="111">
        <v>7565</v>
      </c>
    </row>
    <row r="10913" spans="1:4">
      <c r="A10913" s="110">
        <v>2020</v>
      </c>
      <c r="B10913" s="110" t="s">
        <v>15</v>
      </c>
      <c r="C10913" s="110" t="s">
        <v>92</v>
      </c>
      <c r="D10913" s="111">
        <v>446</v>
      </c>
    </row>
    <row r="10914" spans="1:4">
      <c r="A10914" s="110">
        <v>2020</v>
      </c>
      <c r="B10914" s="110" t="s">
        <v>4</v>
      </c>
      <c r="C10914" s="110" t="s">
        <v>92</v>
      </c>
      <c r="D10914" s="111">
        <v>698</v>
      </c>
    </row>
    <row r="10915" spans="1:4">
      <c r="A10915" s="110">
        <v>2020</v>
      </c>
      <c r="B10915" s="110" t="s">
        <v>5</v>
      </c>
      <c r="C10915" s="110" t="s">
        <v>92</v>
      </c>
      <c r="D10915" s="111">
        <v>569</v>
      </c>
    </row>
    <row r="10916" spans="1:4">
      <c r="A10916" s="110">
        <v>2020</v>
      </c>
      <c r="B10916" s="110" t="s">
        <v>6</v>
      </c>
      <c r="C10916" s="110" t="s">
        <v>92</v>
      </c>
      <c r="D10916" s="111">
        <v>443</v>
      </c>
    </row>
    <row r="10917" spans="1:4">
      <c r="A10917" s="110">
        <v>2020</v>
      </c>
      <c r="B10917" s="110" t="s">
        <v>7</v>
      </c>
      <c r="C10917" s="110" t="s">
        <v>92</v>
      </c>
      <c r="D10917" s="111">
        <v>593</v>
      </c>
    </row>
    <row r="10918" spans="1:4">
      <c r="A10918" s="110">
        <v>2020</v>
      </c>
      <c r="B10918" s="110" t="s">
        <v>8</v>
      </c>
      <c r="C10918" s="110" t="s">
        <v>92</v>
      </c>
      <c r="D10918" s="111">
        <v>546</v>
      </c>
    </row>
    <row r="10919" spans="1:4">
      <c r="A10919" s="110">
        <v>2020</v>
      </c>
      <c r="B10919" s="110" t="s">
        <v>9</v>
      </c>
      <c r="C10919" s="110" t="s">
        <v>92</v>
      </c>
      <c r="D10919" s="111">
        <v>662</v>
      </c>
    </row>
    <row r="10920" spans="1:4">
      <c r="A10920" s="110">
        <v>2020</v>
      </c>
      <c r="B10920" s="110" t="s">
        <v>10</v>
      </c>
      <c r="C10920" s="110" t="s">
        <v>92</v>
      </c>
      <c r="D10920" s="111">
        <v>1013</v>
      </c>
    </row>
    <row r="10921" spans="1:4">
      <c r="A10921" s="110">
        <v>2020</v>
      </c>
      <c r="B10921" s="110" t="s">
        <v>11</v>
      </c>
      <c r="C10921" s="110" t="s">
        <v>92</v>
      </c>
      <c r="D10921" s="111">
        <v>1226</v>
      </c>
    </row>
    <row r="10922" spans="1:4">
      <c r="A10922" s="110">
        <v>1995</v>
      </c>
      <c r="B10922" s="110" t="s">
        <v>12</v>
      </c>
      <c r="C10922" s="110" t="s">
        <v>54</v>
      </c>
      <c r="D10922" s="111">
        <v>0</v>
      </c>
    </row>
    <row r="10923" spans="1:4">
      <c r="A10923" s="110">
        <v>1995</v>
      </c>
      <c r="B10923" s="110" t="s">
        <v>13</v>
      </c>
      <c r="C10923" s="110" t="s">
        <v>54</v>
      </c>
      <c r="D10923" s="111">
        <v>0</v>
      </c>
    </row>
    <row r="10924" spans="1:4">
      <c r="A10924" s="110">
        <v>1995</v>
      </c>
      <c r="B10924" s="110" t="s">
        <v>14</v>
      </c>
      <c r="C10924" s="110" t="s">
        <v>54</v>
      </c>
      <c r="D10924" s="111">
        <v>0</v>
      </c>
    </row>
    <row r="10925" spans="1:4">
      <c r="A10925" s="110">
        <v>1995</v>
      </c>
      <c r="B10925" s="110" t="s">
        <v>15</v>
      </c>
      <c r="C10925" s="110" t="s">
        <v>54</v>
      </c>
      <c r="D10925" s="111">
        <v>0</v>
      </c>
    </row>
    <row r="10926" spans="1:4">
      <c r="A10926" s="110">
        <v>1995</v>
      </c>
      <c r="B10926" s="110" t="s">
        <v>4</v>
      </c>
      <c r="C10926" s="110" t="s">
        <v>54</v>
      </c>
      <c r="D10926" s="111">
        <v>0</v>
      </c>
    </row>
    <row r="10927" spans="1:4">
      <c r="A10927" s="110">
        <v>1995</v>
      </c>
      <c r="B10927" s="110" t="s">
        <v>5</v>
      </c>
      <c r="C10927" s="110" t="s">
        <v>54</v>
      </c>
      <c r="D10927" s="111">
        <v>0</v>
      </c>
    </row>
    <row r="10928" spans="1:4">
      <c r="A10928" s="110">
        <v>1995</v>
      </c>
      <c r="B10928" s="110" t="s">
        <v>6</v>
      </c>
      <c r="C10928" s="110" t="s">
        <v>54</v>
      </c>
      <c r="D10928" s="111">
        <v>0</v>
      </c>
    </row>
    <row r="10929" spans="1:4">
      <c r="A10929" s="110">
        <v>1995</v>
      </c>
      <c r="B10929" s="110" t="s">
        <v>7</v>
      </c>
      <c r="C10929" s="110" t="s">
        <v>54</v>
      </c>
      <c r="D10929" s="111">
        <v>0</v>
      </c>
    </row>
    <row r="10930" spans="1:4">
      <c r="A10930" s="110">
        <v>1995</v>
      </c>
      <c r="B10930" s="110" t="s">
        <v>8</v>
      </c>
      <c r="C10930" s="110" t="s">
        <v>54</v>
      </c>
      <c r="D10930" s="111">
        <v>0</v>
      </c>
    </row>
    <row r="10931" spans="1:4">
      <c r="A10931" s="110">
        <v>1995</v>
      </c>
      <c r="B10931" s="110" t="s">
        <v>9</v>
      </c>
      <c r="C10931" s="110" t="s">
        <v>54</v>
      </c>
      <c r="D10931" s="111">
        <v>0</v>
      </c>
    </row>
    <row r="10932" spans="1:4">
      <c r="A10932" s="110">
        <v>1995</v>
      </c>
      <c r="B10932" s="110" t="s">
        <v>10</v>
      </c>
      <c r="C10932" s="110" t="s">
        <v>54</v>
      </c>
      <c r="D10932" s="111">
        <v>0</v>
      </c>
    </row>
    <row r="10933" spans="1:4">
      <c r="A10933" s="110">
        <v>1995</v>
      </c>
      <c r="B10933" s="110" t="s">
        <v>11</v>
      </c>
      <c r="C10933" s="110" t="s">
        <v>54</v>
      </c>
      <c r="D10933" s="111">
        <v>0</v>
      </c>
    </row>
    <row r="10934" spans="1:4">
      <c r="A10934" s="110">
        <v>1996</v>
      </c>
      <c r="B10934" s="110" t="s">
        <v>12</v>
      </c>
      <c r="C10934" s="110" t="s">
        <v>54</v>
      </c>
      <c r="D10934" s="111">
        <v>1915</v>
      </c>
    </row>
    <row r="10935" spans="1:4">
      <c r="A10935" s="110">
        <v>1996</v>
      </c>
      <c r="B10935" s="110" t="s">
        <v>13</v>
      </c>
      <c r="C10935" s="110" t="s">
        <v>54</v>
      </c>
      <c r="D10935" s="111">
        <v>2825</v>
      </c>
    </row>
    <row r="10936" spans="1:4">
      <c r="A10936" s="110">
        <v>1996</v>
      </c>
      <c r="B10936" s="110" t="s">
        <v>14</v>
      </c>
      <c r="C10936" s="110" t="s">
        <v>54</v>
      </c>
      <c r="D10936" s="111">
        <v>3512</v>
      </c>
    </row>
    <row r="10937" spans="1:4">
      <c r="A10937" s="110">
        <v>1996</v>
      </c>
      <c r="B10937" s="110" t="s">
        <v>15</v>
      </c>
      <c r="C10937" s="110" t="s">
        <v>54</v>
      </c>
      <c r="D10937" s="111">
        <v>3567</v>
      </c>
    </row>
    <row r="10938" spans="1:4">
      <c r="A10938" s="110">
        <v>1996</v>
      </c>
      <c r="B10938" s="110" t="s">
        <v>4</v>
      </c>
      <c r="C10938" s="110" t="s">
        <v>54</v>
      </c>
      <c r="D10938" s="111">
        <v>4132</v>
      </c>
    </row>
    <row r="10939" spans="1:4">
      <c r="A10939" s="110">
        <v>1996</v>
      </c>
      <c r="B10939" s="110" t="s">
        <v>5</v>
      </c>
      <c r="C10939" s="110" t="s">
        <v>54</v>
      </c>
      <c r="D10939" s="111">
        <v>3512</v>
      </c>
    </row>
    <row r="10940" spans="1:4">
      <c r="A10940" s="110">
        <v>1996</v>
      </c>
      <c r="B10940" s="110" t="s">
        <v>6</v>
      </c>
      <c r="C10940" s="110" t="s">
        <v>54</v>
      </c>
      <c r="D10940" s="111">
        <v>3860</v>
      </c>
    </row>
    <row r="10941" spans="1:4">
      <c r="A10941" s="110">
        <v>1996</v>
      </c>
      <c r="B10941" s="110" t="s">
        <v>7</v>
      </c>
      <c r="C10941" s="110" t="s">
        <v>54</v>
      </c>
      <c r="D10941" s="111">
        <v>3656</v>
      </c>
    </row>
    <row r="10942" spans="1:4">
      <c r="A10942" s="110">
        <v>1996</v>
      </c>
      <c r="B10942" s="110" t="s">
        <v>8</v>
      </c>
      <c r="C10942" s="110" t="s">
        <v>54</v>
      </c>
      <c r="D10942" s="111">
        <v>3777</v>
      </c>
    </row>
    <row r="10943" spans="1:4">
      <c r="A10943" s="110">
        <v>1996</v>
      </c>
      <c r="B10943" s="110" t="s">
        <v>9</v>
      </c>
      <c r="C10943" s="110" t="s">
        <v>54</v>
      </c>
      <c r="D10943" s="111">
        <v>5008</v>
      </c>
    </row>
    <row r="10944" spans="1:4">
      <c r="A10944" s="110">
        <v>1996</v>
      </c>
      <c r="B10944" s="110" t="s">
        <v>10</v>
      </c>
      <c r="C10944" s="110" t="s">
        <v>54</v>
      </c>
      <c r="D10944" s="111">
        <v>5450</v>
      </c>
    </row>
    <row r="10945" spans="1:4">
      <c r="A10945" s="110">
        <v>1996</v>
      </c>
      <c r="B10945" s="110" t="s">
        <v>11</v>
      </c>
      <c r="C10945" s="110" t="s">
        <v>54</v>
      </c>
      <c r="D10945" s="111">
        <v>5396</v>
      </c>
    </row>
    <row r="10946" spans="1:4">
      <c r="A10946" s="110">
        <v>1997</v>
      </c>
      <c r="B10946" s="110" t="s">
        <v>12</v>
      </c>
      <c r="C10946" s="110" t="s">
        <v>54</v>
      </c>
      <c r="D10946" s="111">
        <v>5677</v>
      </c>
    </row>
    <row r="10947" spans="1:4">
      <c r="A10947" s="110">
        <v>1997</v>
      </c>
      <c r="B10947" s="110" t="s">
        <v>13</v>
      </c>
      <c r="C10947" s="110" t="s">
        <v>54</v>
      </c>
      <c r="D10947" s="111">
        <v>4855</v>
      </c>
    </row>
    <row r="10948" spans="1:4">
      <c r="A10948" s="110">
        <v>1997</v>
      </c>
      <c r="B10948" s="110" t="s">
        <v>14</v>
      </c>
      <c r="C10948" s="110" t="s">
        <v>54</v>
      </c>
      <c r="D10948" s="111">
        <v>5518</v>
      </c>
    </row>
    <row r="10949" spans="1:4">
      <c r="A10949" s="110">
        <v>1997</v>
      </c>
      <c r="B10949" s="110" t="s">
        <v>15</v>
      </c>
      <c r="C10949" s="110" t="s">
        <v>54</v>
      </c>
      <c r="D10949" s="111">
        <v>5427</v>
      </c>
    </row>
    <row r="10950" spans="1:4">
      <c r="A10950" s="110">
        <v>1997</v>
      </c>
      <c r="B10950" s="110" t="s">
        <v>4</v>
      </c>
      <c r="C10950" s="110" t="s">
        <v>54</v>
      </c>
      <c r="D10950" s="111">
        <v>5006</v>
      </c>
    </row>
    <row r="10951" spans="1:4">
      <c r="A10951" s="110">
        <v>1997</v>
      </c>
      <c r="B10951" s="110" t="s">
        <v>5</v>
      </c>
      <c r="C10951" s="110" t="s">
        <v>54</v>
      </c>
      <c r="D10951" s="111">
        <v>5225</v>
      </c>
    </row>
    <row r="10952" spans="1:4">
      <c r="A10952" s="110">
        <v>1997</v>
      </c>
      <c r="B10952" s="110" t="s">
        <v>6</v>
      </c>
      <c r="C10952" s="110" t="s">
        <v>54</v>
      </c>
      <c r="D10952" s="111">
        <v>5587</v>
      </c>
    </row>
    <row r="10953" spans="1:4">
      <c r="A10953" s="110">
        <v>1997</v>
      </c>
      <c r="B10953" s="110" t="s">
        <v>7</v>
      </c>
      <c r="C10953" s="110" t="s">
        <v>54</v>
      </c>
      <c r="D10953" s="111">
        <v>5811</v>
      </c>
    </row>
    <row r="10954" spans="1:4">
      <c r="A10954" s="110">
        <v>1997</v>
      </c>
      <c r="B10954" s="110" t="s">
        <v>8</v>
      </c>
      <c r="C10954" s="110" t="s">
        <v>54</v>
      </c>
      <c r="D10954" s="111">
        <v>6616</v>
      </c>
    </row>
    <row r="10955" spans="1:4">
      <c r="A10955" s="110">
        <v>1997</v>
      </c>
      <c r="B10955" s="110" t="s">
        <v>9</v>
      </c>
      <c r="C10955" s="110" t="s">
        <v>54</v>
      </c>
      <c r="D10955" s="111">
        <v>6522</v>
      </c>
    </row>
    <row r="10956" spans="1:4">
      <c r="A10956" s="110">
        <v>1997</v>
      </c>
      <c r="B10956" s="110" t="s">
        <v>10</v>
      </c>
      <c r="C10956" s="110" t="s">
        <v>54</v>
      </c>
      <c r="D10956" s="111">
        <v>5962</v>
      </c>
    </row>
    <row r="10957" spans="1:4">
      <c r="A10957" s="110">
        <v>1997</v>
      </c>
      <c r="B10957" s="110" t="s">
        <v>11</v>
      </c>
      <c r="C10957" s="110" t="s">
        <v>54</v>
      </c>
      <c r="D10957" s="111">
        <v>5652</v>
      </c>
    </row>
    <row r="10958" spans="1:4">
      <c r="A10958" s="110">
        <v>1998</v>
      </c>
      <c r="B10958" s="110" t="s">
        <v>12</v>
      </c>
      <c r="C10958" s="110" t="s">
        <v>54</v>
      </c>
      <c r="D10958" s="111">
        <v>5930</v>
      </c>
    </row>
    <row r="10959" spans="1:4">
      <c r="A10959" s="110">
        <v>1998</v>
      </c>
      <c r="B10959" s="110" t="s">
        <v>13</v>
      </c>
      <c r="C10959" s="110" t="s">
        <v>54</v>
      </c>
      <c r="D10959" s="111">
        <v>5460</v>
      </c>
    </row>
    <row r="10960" spans="1:4">
      <c r="A10960" s="110">
        <v>1998</v>
      </c>
      <c r="B10960" s="110" t="s">
        <v>14</v>
      </c>
      <c r="C10960" s="110" t="s">
        <v>54</v>
      </c>
      <c r="D10960" s="111">
        <v>10397</v>
      </c>
    </row>
    <row r="10961" spans="1:4">
      <c r="A10961" s="110">
        <v>1998</v>
      </c>
      <c r="B10961" s="110" t="s">
        <v>15</v>
      </c>
      <c r="C10961" s="110" t="s">
        <v>54</v>
      </c>
      <c r="D10961" s="111">
        <v>6301</v>
      </c>
    </row>
    <row r="10962" spans="1:4">
      <c r="A10962" s="110">
        <v>1998</v>
      </c>
      <c r="B10962" s="110" t="s">
        <v>4</v>
      </c>
      <c r="C10962" s="110" t="s">
        <v>54</v>
      </c>
      <c r="D10962" s="111">
        <v>6274</v>
      </c>
    </row>
    <row r="10963" spans="1:4">
      <c r="A10963" s="110">
        <v>1998</v>
      </c>
      <c r="B10963" s="110" t="s">
        <v>5</v>
      </c>
      <c r="C10963" s="110" t="s">
        <v>54</v>
      </c>
      <c r="D10963" s="111">
        <v>5706</v>
      </c>
    </row>
    <row r="10964" spans="1:4">
      <c r="A10964" s="110">
        <v>1998</v>
      </c>
      <c r="B10964" s="110" t="s">
        <v>6</v>
      </c>
      <c r="C10964" s="110" t="s">
        <v>54</v>
      </c>
      <c r="D10964" s="111">
        <v>5923</v>
      </c>
    </row>
    <row r="10965" spans="1:4">
      <c r="A10965" s="110">
        <v>1998</v>
      </c>
      <c r="B10965" s="110" t="s">
        <v>7</v>
      </c>
      <c r="C10965" s="110" t="s">
        <v>54</v>
      </c>
      <c r="D10965" s="111">
        <v>7389</v>
      </c>
    </row>
    <row r="10966" spans="1:4">
      <c r="A10966" s="110">
        <v>1998</v>
      </c>
      <c r="B10966" s="110" t="s">
        <v>8</v>
      </c>
      <c r="C10966" s="110" t="s">
        <v>54</v>
      </c>
      <c r="D10966" s="111">
        <v>7599</v>
      </c>
    </row>
    <row r="10967" spans="1:4">
      <c r="A10967" s="110">
        <v>1998</v>
      </c>
      <c r="B10967" s="110" t="s">
        <v>9</v>
      </c>
      <c r="C10967" s="110" t="s">
        <v>54</v>
      </c>
      <c r="D10967" s="111">
        <v>8180</v>
      </c>
    </row>
    <row r="10968" spans="1:4">
      <c r="A10968" s="110">
        <v>1998</v>
      </c>
      <c r="B10968" s="110" t="s">
        <v>10</v>
      </c>
      <c r="C10968" s="110" t="s">
        <v>54</v>
      </c>
      <c r="D10968" s="111">
        <v>7692</v>
      </c>
    </row>
    <row r="10969" spans="1:4">
      <c r="A10969" s="110">
        <v>1998</v>
      </c>
      <c r="B10969" s="110" t="s">
        <v>11</v>
      </c>
      <c r="C10969" s="110" t="s">
        <v>54</v>
      </c>
      <c r="D10969" s="111">
        <v>7791</v>
      </c>
    </row>
    <row r="10970" spans="1:4">
      <c r="A10970" s="110">
        <v>1999</v>
      </c>
      <c r="B10970" s="110" t="s">
        <v>12</v>
      </c>
      <c r="C10970" s="110" t="s">
        <v>54</v>
      </c>
      <c r="D10970" s="111">
        <v>7233</v>
      </c>
    </row>
    <row r="10971" spans="1:4">
      <c r="A10971" s="110">
        <v>1999</v>
      </c>
      <c r="B10971" s="110" t="s">
        <v>13</v>
      </c>
      <c r="C10971" s="110" t="s">
        <v>54</v>
      </c>
      <c r="D10971" s="111">
        <v>6910</v>
      </c>
    </row>
    <row r="10972" spans="1:4">
      <c r="A10972" s="110">
        <v>1999</v>
      </c>
      <c r="B10972" s="110" t="s">
        <v>14</v>
      </c>
      <c r="C10972" s="110" t="s">
        <v>54</v>
      </c>
      <c r="D10972" s="111">
        <v>8879</v>
      </c>
    </row>
    <row r="10973" spans="1:4">
      <c r="A10973" s="110">
        <v>1999</v>
      </c>
      <c r="B10973" s="110" t="s">
        <v>15</v>
      </c>
      <c r="C10973" s="110" t="s">
        <v>54</v>
      </c>
      <c r="D10973" s="111">
        <v>6564</v>
      </c>
    </row>
    <row r="10974" spans="1:4">
      <c r="A10974" s="110">
        <v>1999</v>
      </c>
      <c r="B10974" s="110" t="s">
        <v>4</v>
      </c>
      <c r="C10974" s="110" t="s">
        <v>54</v>
      </c>
      <c r="D10974" s="111">
        <v>6804</v>
      </c>
    </row>
    <row r="10975" spans="1:4">
      <c r="A10975" s="110">
        <v>1999</v>
      </c>
      <c r="B10975" s="110" t="s">
        <v>5</v>
      </c>
      <c r="C10975" s="110" t="s">
        <v>54</v>
      </c>
      <c r="D10975" s="111">
        <v>5788</v>
      </c>
    </row>
    <row r="10976" spans="1:4">
      <c r="A10976" s="110">
        <v>1999</v>
      </c>
      <c r="B10976" s="110" t="s">
        <v>6</v>
      </c>
      <c r="C10976" s="110" t="s">
        <v>54</v>
      </c>
      <c r="D10976" s="111">
        <v>5446</v>
      </c>
    </row>
    <row r="10977" spans="1:4">
      <c r="A10977" s="110">
        <v>1999</v>
      </c>
      <c r="B10977" s="110" t="s">
        <v>7</v>
      </c>
      <c r="C10977" s="110" t="s">
        <v>54</v>
      </c>
      <c r="D10977" s="111">
        <v>6619</v>
      </c>
    </row>
    <row r="10978" spans="1:4">
      <c r="A10978" s="110">
        <v>1999</v>
      </c>
      <c r="B10978" s="110" t="s">
        <v>8</v>
      </c>
      <c r="C10978" s="110" t="s">
        <v>54</v>
      </c>
      <c r="D10978" s="111">
        <v>8060</v>
      </c>
    </row>
    <row r="10979" spans="1:4">
      <c r="A10979" s="110">
        <v>1999</v>
      </c>
      <c r="B10979" s="110" t="s">
        <v>9</v>
      </c>
      <c r="C10979" s="110" t="s">
        <v>54</v>
      </c>
      <c r="D10979" s="111">
        <v>7684</v>
      </c>
    </row>
    <row r="10980" spans="1:4">
      <c r="A10980" s="110">
        <v>1999</v>
      </c>
      <c r="B10980" s="110" t="s">
        <v>10</v>
      </c>
      <c r="C10980" s="110" t="s">
        <v>54</v>
      </c>
      <c r="D10980" s="111">
        <v>7671</v>
      </c>
    </row>
    <row r="10981" spans="1:4">
      <c r="A10981" s="110">
        <v>1999</v>
      </c>
      <c r="B10981" s="110" t="s">
        <v>11</v>
      </c>
      <c r="C10981" s="110" t="s">
        <v>54</v>
      </c>
      <c r="D10981" s="111">
        <v>7766</v>
      </c>
    </row>
    <row r="10982" spans="1:4">
      <c r="A10982" s="110">
        <v>2000</v>
      </c>
      <c r="B10982" s="110" t="s">
        <v>12</v>
      </c>
      <c r="C10982" s="110" t="s">
        <v>54</v>
      </c>
      <c r="D10982" s="111">
        <v>6580</v>
      </c>
    </row>
    <row r="10983" spans="1:4">
      <c r="A10983" s="110">
        <v>2000</v>
      </c>
      <c r="B10983" s="110" t="s">
        <v>13</v>
      </c>
      <c r="C10983" s="110" t="s">
        <v>54</v>
      </c>
      <c r="D10983" s="111">
        <v>7207</v>
      </c>
    </row>
    <row r="10984" spans="1:4">
      <c r="A10984" s="110">
        <v>2000</v>
      </c>
      <c r="B10984" s="110" t="s">
        <v>14</v>
      </c>
      <c r="C10984" s="110" t="s">
        <v>54</v>
      </c>
      <c r="D10984" s="111">
        <v>8849</v>
      </c>
    </row>
    <row r="10985" spans="1:4">
      <c r="A10985" s="110">
        <v>2000</v>
      </c>
      <c r="B10985" s="110" t="s">
        <v>15</v>
      </c>
      <c r="C10985" s="110" t="s">
        <v>54</v>
      </c>
      <c r="D10985" s="111">
        <v>7582</v>
      </c>
    </row>
    <row r="10986" spans="1:4">
      <c r="A10986" s="110">
        <v>2000</v>
      </c>
      <c r="B10986" s="110" t="s">
        <v>4</v>
      </c>
      <c r="C10986" s="110" t="s">
        <v>54</v>
      </c>
      <c r="D10986" s="111">
        <v>6668</v>
      </c>
    </row>
    <row r="10987" spans="1:4">
      <c r="A10987" s="110">
        <v>2000</v>
      </c>
      <c r="B10987" s="110" t="s">
        <v>5</v>
      </c>
      <c r="C10987" s="110" t="s">
        <v>54</v>
      </c>
      <c r="D10987" s="111">
        <v>6412</v>
      </c>
    </row>
    <row r="10988" spans="1:4">
      <c r="A10988" s="110">
        <v>2000</v>
      </c>
      <c r="B10988" s="110" t="s">
        <v>6</v>
      </c>
      <c r="C10988" s="110" t="s">
        <v>54</v>
      </c>
      <c r="D10988" s="111">
        <v>6580</v>
      </c>
    </row>
    <row r="10989" spans="1:4">
      <c r="A10989" s="110">
        <v>2000</v>
      </c>
      <c r="B10989" s="110" t="s">
        <v>7</v>
      </c>
      <c r="C10989" s="110" t="s">
        <v>54</v>
      </c>
      <c r="D10989" s="111">
        <v>7805</v>
      </c>
    </row>
    <row r="10990" spans="1:4">
      <c r="A10990" s="110">
        <v>2000</v>
      </c>
      <c r="B10990" s="110" t="s">
        <v>8</v>
      </c>
      <c r="C10990" s="110" t="s">
        <v>54</v>
      </c>
      <c r="D10990" s="111">
        <v>7999</v>
      </c>
    </row>
    <row r="10991" spans="1:4">
      <c r="A10991" s="110">
        <v>2000</v>
      </c>
      <c r="B10991" s="110" t="s">
        <v>9</v>
      </c>
      <c r="C10991" s="110" t="s">
        <v>54</v>
      </c>
      <c r="D10991" s="111">
        <v>7613</v>
      </c>
    </row>
    <row r="10992" spans="1:4">
      <c r="A10992" s="110">
        <v>2000</v>
      </c>
      <c r="B10992" s="110" t="s">
        <v>10</v>
      </c>
      <c r="C10992" s="110" t="s">
        <v>54</v>
      </c>
      <c r="D10992" s="111">
        <v>7302</v>
      </c>
    </row>
    <row r="10993" spans="1:4">
      <c r="A10993" s="110">
        <v>2000</v>
      </c>
      <c r="B10993" s="110" t="s">
        <v>11</v>
      </c>
      <c r="C10993" s="110" t="s">
        <v>54</v>
      </c>
      <c r="D10993" s="111">
        <v>6815</v>
      </c>
    </row>
    <row r="10994" spans="1:4">
      <c r="A10994" s="110">
        <v>2001</v>
      </c>
      <c r="B10994" s="110" t="s">
        <v>12</v>
      </c>
      <c r="C10994" s="110" t="s">
        <v>54</v>
      </c>
      <c r="D10994" s="111">
        <v>6663</v>
      </c>
    </row>
    <row r="10995" spans="1:4">
      <c r="A10995" s="110">
        <v>2001</v>
      </c>
      <c r="B10995" s="110" t="s">
        <v>13</v>
      </c>
      <c r="C10995" s="110" t="s">
        <v>54</v>
      </c>
      <c r="D10995" s="111">
        <v>6558</v>
      </c>
    </row>
    <row r="10996" spans="1:4">
      <c r="A10996" s="110">
        <v>2001</v>
      </c>
      <c r="B10996" s="110" t="s">
        <v>14</v>
      </c>
      <c r="C10996" s="110" t="s">
        <v>54</v>
      </c>
      <c r="D10996" s="111">
        <v>8440</v>
      </c>
    </row>
    <row r="10997" spans="1:4">
      <c r="A10997" s="110">
        <v>2001</v>
      </c>
      <c r="B10997" s="110" t="s">
        <v>15</v>
      </c>
      <c r="C10997" s="110" t="s">
        <v>54</v>
      </c>
      <c r="D10997" s="111">
        <v>5745</v>
      </c>
    </row>
    <row r="10998" spans="1:4">
      <c r="A10998" s="110">
        <v>2001</v>
      </c>
      <c r="B10998" s="110" t="s">
        <v>4</v>
      </c>
      <c r="C10998" s="110" t="s">
        <v>54</v>
      </c>
      <c r="D10998" s="111">
        <v>5198</v>
      </c>
    </row>
    <row r="10999" spans="1:4">
      <c r="A10999" s="110">
        <v>2001</v>
      </c>
      <c r="B10999" s="110" t="s">
        <v>5</v>
      </c>
      <c r="C10999" s="110" t="s">
        <v>54</v>
      </c>
      <c r="D10999" s="111">
        <v>4827</v>
      </c>
    </row>
    <row r="11000" spans="1:4">
      <c r="A11000" s="110">
        <v>2001</v>
      </c>
      <c r="B11000" s="110" t="s">
        <v>6</v>
      </c>
      <c r="C11000" s="110" t="s">
        <v>54</v>
      </c>
      <c r="D11000" s="111">
        <v>4604</v>
      </c>
    </row>
    <row r="11001" spans="1:4">
      <c r="A11001" s="110">
        <v>2001</v>
      </c>
      <c r="B11001" s="110" t="s">
        <v>7</v>
      </c>
      <c r="C11001" s="110" t="s">
        <v>54</v>
      </c>
      <c r="D11001" s="111">
        <v>4280</v>
      </c>
    </row>
    <row r="11002" spans="1:4">
      <c r="A11002" s="110">
        <v>2001</v>
      </c>
      <c r="B11002" s="110" t="s">
        <v>8</v>
      </c>
      <c r="C11002" s="110" t="s">
        <v>54</v>
      </c>
      <c r="D11002" s="111">
        <v>4497</v>
      </c>
    </row>
    <row r="11003" spans="1:4">
      <c r="A11003" s="110">
        <v>2001</v>
      </c>
      <c r="B11003" s="110" t="s">
        <v>9</v>
      </c>
      <c r="C11003" s="110" t="s">
        <v>54</v>
      </c>
      <c r="D11003" s="111">
        <v>3644</v>
      </c>
    </row>
    <row r="11004" spans="1:4">
      <c r="A11004" s="110">
        <v>2001</v>
      </c>
      <c r="B11004" s="110" t="s">
        <v>10</v>
      </c>
      <c r="C11004" s="110" t="s">
        <v>54</v>
      </c>
      <c r="D11004" s="111">
        <v>4444</v>
      </c>
    </row>
    <row r="11005" spans="1:4">
      <c r="A11005" s="110">
        <v>2001</v>
      </c>
      <c r="B11005" s="110" t="s">
        <v>11</v>
      </c>
      <c r="C11005" s="110" t="s">
        <v>54</v>
      </c>
      <c r="D11005" s="111">
        <v>2861</v>
      </c>
    </row>
    <row r="11006" spans="1:4">
      <c r="A11006" s="110">
        <v>2002</v>
      </c>
      <c r="B11006" s="110" t="s">
        <v>12</v>
      </c>
      <c r="C11006" s="110" t="s">
        <v>54</v>
      </c>
      <c r="D11006" s="111">
        <v>2766</v>
      </c>
    </row>
    <row r="11007" spans="1:4">
      <c r="A11007" s="110">
        <v>2002</v>
      </c>
      <c r="B11007" s="110" t="s">
        <v>13</v>
      </c>
      <c r="C11007" s="110" t="s">
        <v>54</v>
      </c>
      <c r="D11007" s="111">
        <v>2130</v>
      </c>
    </row>
    <row r="11008" spans="1:4">
      <c r="A11008" s="110">
        <v>2002</v>
      </c>
      <c r="B11008" s="110" t="s">
        <v>14</v>
      </c>
      <c r="C11008" s="110" t="s">
        <v>54</v>
      </c>
      <c r="D11008" s="111">
        <v>1865</v>
      </c>
    </row>
    <row r="11009" spans="1:4">
      <c r="A11009" s="110">
        <v>2002</v>
      </c>
      <c r="B11009" s="110" t="s">
        <v>15</v>
      </c>
      <c r="C11009" s="110" t="s">
        <v>54</v>
      </c>
      <c r="D11009" s="111">
        <v>1679</v>
      </c>
    </row>
    <row r="11010" spans="1:4">
      <c r="A11010" s="110">
        <v>2002</v>
      </c>
      <c r="B11010" s="110" t="s">
        <v>4</v>
      </c>
      <c r="C11010" s="110" t="s">
        <v>54</v>
      </c>
      <c r="D11010" s="111">
        <v>1253.4508892337251</v>
      </c>
    </row>
    <row r="11011" spans="1:4">
      <c r="A11011" s="110">
        <v>2002</v>
      </c>
      <c r="B11011" s="110" t="s">
        <v>5</v>
      </c>
      <c r="C11011" s="110" t="s">
        <v>54</v>
      </c>
      <c r="D11011" s="111">
        <v>1401</v>
      </c>
    </row>
    <row r="11012" spans="1:4">
      <c r="A11012" s="110">
        <v>2002</v>
      </c>
      <c r="B11012" s="110" t="s">
        <v>6</v>
      </c>
      <c r="C11012" s="110" t="s">
        <v>54</v>
      </c>
      <c r="D11012" s="111">
        <v>1640</v>
      </c>
    </row>
    <row r="11013" spans="1:4">
      <c r="A11013" s="110">
        <v>2002</v>
      </c>
      <c r="B11013" s="110" t="s">
        <v>7</v>
      </c>
      <c r="C11013" s="110" t="s">
        <v>54</v>
      </c>
      <c r="D11013" s="111">
        <v>1369</v>
      </c>
    </row>
    <row r="11014" spans="1:4">
      <c r="A11014" s="110">
        <v>2002</v>
      </c>
      <c r="B11014" s="110" t="s">
        <v>8</v>
      </c>
      <c r="C11014" s="110" t="s">
        <v>54</v>
      </c>
      <c r="D11014" s="111">
        <v>0</v>
      </c>
    </row>
    <row r="11015" spans="1:4">
      <c r="A11015" s="110">
        <v>2002</v>
      </c>
      <c r="B11015" s="110" t="s">
        <v>9</v>
      </c>
      <c r="C11015" s="110" t="s">
        <v>54</v>
      </c>
      <c r="D11015" s="111">
        <v>0</v>
      </c>
    </row>
    <row r="11016" spans="1:4">
      <c r="A11016" s="110">
        <v>2002</v>
      </c>
      <c r="B11016" s="110" t="s">
        <v>10</v>
      </c>
      <c r="C11016" s="110" t="s">
        <v>54</v>
      </c>
      <c r="D11016" s="111">
        <v>0</v>
      </c>
    </row>
    <row r="11017" spans="1:4">
      <c r="A11017" s="110">
        <v>2002</v>
      </c>
      <c r="B11017" s="110" t="s">
        <v>11</v>
      </c>
      <c r="C11017" s="110" t="s">
        <v>54</v>
      </c>
      <c r="D11017" s="111">
        <v>0</v>
      </c>
    </row>
    <row r="11018" spans="1:4">
      <c r="A11018" s="110">
        <v>2003</v>
      </c>
      <c r="B11018" s="110" t="s">
        <v>12</v>
      </c>
      <c r="C11018" s="110" t="s">
        <v>54</v>
      </c>
      <c r="D11018" s="111">
        <v>0</v>
      </c>
    </row>
    <row r="11019" spans="1:4">
      <c r="A11019" s="110">
        <v>2003</v>
      </c>
      <c r="B11019" s="110" t="s">
        <v>13</v>
      </c>
      <c r="C11019" s="110" t="s">
        <v>54</v>
      </c>
      <c r="D11019" s="111">
        <v>0</v>
      </c>
    </row>
    <row r="11020" spans="1:4">
      <c r="A11020" s="110">
        <v>2003</v>
      </c>
      <c r="B11020" s="110" t="s">
        <v>14</v>
      </c>
      <c r="C11020" s="110" t="s">
        <v>54</v>
      </c>
      <c r="D11020" s="111">
        <v>0</v>
      </c>
    </row>
    <row r="11021" spans="1:4">
      <c r="A11021" s="110">
        <v>2003</v>
      </c>
      <c r="B11021" s="110" t="s">
        <v>15</v>
      </c>
      <c r="C11021" s="110" t="s">
        <v>54</v>
      </c>
      <c r="D11021" s="111">
        <v>0</v>
      </c>
    </row>
    <row r="11022" spans="1:4">
      <c r="A11022" s="110">
        <v>2003</v>
      </c>
      <c r="B11022" s="110" t="s">
        <v>4</v>
      </c>
      <c r="C11022" s="110" t="s">
        <v>54</v>
      </c>
      <c r="D11022" s="111">
        <v>0</v>
      </c>
    </row>
    <row r="11023" spans="1:4">
      <c r="A11023" s="110">
        <v>2003</v>
      </c>
      <c r="B11023" s="110" t="s">
        <v>5</v>
      </c>
      <c r="C11023" s="110" t="s">
        <v>54</v>
      </c>
      <c r="D11023" s="111">
        <v>0</v>
      </c>
    </row>
    <row r="11024" spans="1:4">
      <c r="A11024" s="110">
        <v>2003</v>
      </c>
      <c r="B11024" s="110" t="s">
        <v>6</v>
      </c>
      <c r="C11024" s="110" t="s">
        <v>54</v>
      </c>
      <c r="D11024" s="111">
        <v>0</v>
      </c>
    </row>
    <row r="11025" spans="1:4">
      <c r="A11025" s="110">
        <v>2003</v>
      </c>
      <c r="B11025" s="110" t="s">
        <v>7</v>
      </c>
      <c r="C11025" s="110" t="s">
        <v>54</v>
      </c>
      <c r="D11025" s="111">
        <v>0</v>
      </c>
    </row>
    <row r="11026" spans="1:4">
      <c r="A11026" s="110">
        <v>2003</v>
      </c>
      <c r="B11026" s="110" t="s">
        <v>8</v>
      </c>
      <c r="C11026" s="110" t="s">
        <v>54</v>
      </c>
      <c r="D11026" s="111">
        <v>0</v>
      </c>
    </row>
    <row r="11027" spans="1:4">
      <c r="A11027" s="110">
        <v>2003</v>
      </c>
      <c r="B11027" s="110" t="s">
        <v>9</v>
      </c>
      <c r="C11027" s="110" t="s">
        <v>54</v>
      </c>
      <c r="D11027" s="111">
        <v>0</v>
      </c>
    </row>
    <row r="11028" spans="1:4">
      <c r="A11028" s="110">
        <v>2003</v>
      </c>
      <c r="B11028" s="110" t="s">
        <v>10</v>
      </c>
      <c r="C11028" s="110" t="s">
        <v>54</v>
      </c>
      <c r="D11028" s="111">
        <v>0</v>
      </c>
    </row>
    <row r="11029" spans="1:4">
      <c r="A11029" s="110">
        <v>2003</v>
      </c>
      <c r="B11029" s="110" t="s">
        <v>11</v>
      </c>
      <c r="C11029" s="110" t="s">
        <v>54</v>
      </c>
      <c r="D11029" s="111">
        <v>0</v>
      </c>
    </row>
    <row r="11030" spans="1:4">
      <c r="A11030" s="110">
        <v>2004</v>
      </c>
      <c r="B11030" s="110" t="s">
        <v>12</v>
      </c>
      <c r="C11030" s="110" t="s">
        <v>54</v>
      </c>
      <c r="D11030" s="111">
        <v>0</v>
      </c>
    </row>
    <row r="11031" spans="1:4">
      <c r="A11031" s="110">
        <v>2004</v>
      </c>
      <c r="B11031" s="110" t="s">
        <v>13</v>
      </c>
      <c r="C11031" s="110" t="s">
        <v>54</v>
      </c>
      <c r="D11031" s="111">
        <v>0</v>
      </c>
    </row>
    <row r="11032" spans="1:4">
      <c r="A11032" s="110">
        <v>2004</v>
      </c>
      <c r="B11032" s="110" t="s">
        <v>14</v>
      </c>
      <c r="C11032" s="110" t="s">
        <v>54</v>
      </c>
      <c r="D11032" s="111">
        <v>0</v>
      </c>
    </row>
    <row r="11033" spans="1:4">
      <c r="A11033" s="110">
        <v>2004</v>
      </c>
      <c r="B11033" s="110" t="s">
        <v>15</v>
      </c>
      <c r="C11033" s="110" t="s">
        <v>54</v>
      </c>
      <c r="D11033" s="111">
        <v>0</v>
      </c>
    </row>
    <row r="11034" spans="1:4">
      <c r="A11034" s="110">
        <v>2004</v>
      </c>
      <c r="B11034" s="110" t="s">
        <v>4</v>
      </c>
      <c r="C11034" s="110" t="s">
        <v>54</v>
      </c>
      <c r="D11034" s="111">
        <v>0</v>
      </c>
    </row>
    <row r="11035" spans="1:4">
      <c r="A11035" s="110">
        <v>2004</v>
      </c>
      <c r="B11035" s="110" t="s">
        <v>5</v>
      </c>
      <c r="C11035" s="110" t="s">
        <v>54</v>
      </c>
      <c r="D11035" s="111">
        <v>0</v>
      </c>
    </row>
    <row r="11036" spans="1:4">
      <c r="A11036" s="110">
        <v>2004</v>
      </c>
      <c r="B11036" s="110" t="s">
        <v>6</v>
      </c>
      <c r="C11036" s="110" t="s">
        <v>54</v>
      </c>
      <c r="D11036" s="111">
        <v>0</v>
      </c>
    </row>
    <row r="11037" spans="1:4">
      <c r="A11037" s="110">
        <v>2004</v>
      </c>
      <c r="B11037" s="110" t="s">
        <v>7</v>
      </c>
      <c r="C11037" s="110" t="s">
        <v>54</v>
      </c>
      <c r="D11037" s="111">
        <v>0</v>
      </c>
    </row>
    <row r="11038" spans="1:4">
      <c r="A11038" s="110">
        <v>2004</v>
      </c>
      <c r="B11038" s="110" t="s">
        <v>8</v>
      </c>
      <c r="C11038" s="110" t="s">
        <v>54</v>
      </c>
      <c r="D11038" s="111">
        <v>0</v>
      </c>
    </row>
    <row r="11039" spans="1:4">
      <c r="A11039" s="110">
        <v>2004</v>
      </c>
      <c r="B11039" s="110" t="s">
        <v>9</v>
      </c>
      <c r="C11039" s="110" t="s">
        <v>54</v>
      </c>
      <c r="D11039" s="111">
        <v>0</v>
      </c>
    </row>
    <row r="11040" spans="1:4">
      <c r="A11040" s="110">
        <v>2004</v>
      </c>
      <c r="B11040" s="110" t="s">
        <v>10</v>
      </c>
      <c r="C11040" s="110" t="s">
        <v>54</v>
      </c>
      <c r="D11040" s="111">
        <v>0</v>
      </c>
    </row>
    <row r="11041" spans="1:4">
      <c r="A11041" s="110">
        <v>2004</v>
      </c>
      <c r="B11041" s="110" t="s">
        <v>11</v>
      </c>
      <c r="C11041" s="110" t="s">
        <v>54</v>
      </c>
      <c r="D11041" s="111">
        <v>0</v>
      </c>
    </row>
    <row r="11042" spans="1:4">
      <c r="A11042" s="110">
        <v>2005</v>
      </c>
      <c r="B11042" s="110" t="s">
        <v>12</v>
      </c>
      <c r="C11042" s="110" t="s">
        <v>54</v>
      </c>
      <c r="D11042" s="111">
        <v>0</v>
      </c>
    </row>
    <row r="11043" spans="1:4">
      <c r="A11043" s="110">
        <v>2005</v>
      </c>
      <c r="B11043" s="110" t="s">
        <v>13</v>
      </c>
      <c r="C11043" s="110" t="s">
        <v>54</v>
      </c>
      <c r="D11043" s="111">
        <v>0</v>
      </c>
    </row>
    <row r="11044" spans="1:4">
      <c r="A11044" s="110">
        <v>2005</v>
      </c>
      <c r="B11044" s="110" t="s">
        <v>14</v>
      </c>
      <c r="C11044" s="110" t="s">
        <v>54</v>
      </c>
      <c r="D11044" s="111">
        <v>0</v>
      </c>
    </row>
    <row r="11045" spans="1:4">
      <c r="A11045" s="110">
        <v>2005</v>
      </c>
      <c r="B11045" s="110" t="s">
        <v>15</v>
      </c>
      <c r="C11045" s="110" t="s">
        <v>54</v>
      </c>
      <c r="D11045" s="111">
        <v>0</v>
      </c>
    </row>
    <row r="11046" spans="1:4">
      <c r="A11046" s="110">
        <v>2005</v>
      </c>
      <c r="B11046" s="110" t="s">
        <v>4</v>
      </c>
      <c r="C11046" s="110" t="s">
        <v>54</v>
      </c>
      <c r="D11046" s="111">
        <v>0</v>
      </c>
    </row>
    <row r="11047" spans="1:4">
      <c r="A11047" s="110">
        <v>2005</v>
      </c>
      <c r="B11047" s="110" t="s">
        <v>5</v>
      </c>
      <c r="C11047" s="110" t="s">
        <v>54</v>
      </c>
      <c r="D11047" s="111">
        <v>0</v>
      </c>
    </row>
    <row r="11048" spans="1:4">
      <c r="A11048" s="110">
        <v>2005</v>
      </c>
      <c r="B11048" s="110" t="s">
        <v>6</v>
      </c>
      <c r="C11048" s="110" t="s">
        <v>54</v>
      </c>
      <c r="D11048" s="111">
        <v>0</v>
      </c>
    </row>
    <row r="11049" spans="1:4">
      <c r="A11049" s="110">
        <v>2005</v>
      </c>
      <c r="B11049" s="110" t="s">
        <v>7</v>
      </c>
      <c r="C11049" s="110" t="s">
        <v>54</v>
      </c>
      <c r="D11049" s="111">
        <v>0</v>
      </c>
    </row>
    <row r="11050" spans="1:4">
      <c r="A11050" s="110">
        <v>2005</v>
      </c>
      <c r="B11050" s="110" t="s">
        <v>8</v>
      </c>
      <c r="C11050" s="110" t="s">
        <v>54</v>
      </c>
      <c r="D11050" s="111">
        <v>0</v>
      </c>
    </row>
    <row r="11051" spans="1:4">
      <c r="A11051" s="110">
        <v>2005</v>
      </c>
      <c r="B11051" s="110" t="s">
        <v>9</v>
      </c>
      <c r="C11051" s="110" t="s">
        <v>54</v>
      </c>
      <c r="D11051" s="111">
        <v>0</v>
      </c>
    </row>
    <row r="11052" spans="1:4">
      <c r="A11052" s="110">
        <v>2005</v>
      </c>
      <c r="B11052" s="110" t="s">
        <v>10</v>
      </c>
      <c r="C11052" s="110" t="s">
        <v>54</v>
      </c>
      <c r="D11052" s="111">
        <v>0</v>
      </c>
    </row>
    <row r="11053" spans="1:4">
      <c r="A11053" s="110">
        <v>2005</v>
      </c>
      <c r="B11053" s="110" t="s">
        <v>11</v>
      </c>
      <c r="C11053" s="110" t="s">
        <v>54</v>
      </c>
      <c r="D11053" s="111">
        <v>0</v>
      </c>
    </row>
    <row r="11054" spans="1:4">
      <c r="A11054" s="110">
        <v>2006</v>
      </c>
      <c r="B11054" s="110" t="s">
        <v>12</v>
      </c>
      <c r="C11054" s="110" t="s">
        <v>54</v>
      </c>
      <c r="D11054" s="111">
        <v>0</v>
      </c>
    </row>
    <row r="11055" spans="1:4">
      <c r="A11055" s="110">
        <v>2006</v>
      </c>
      <c r="B11055" s="110" t="s">
        <v>13</v>
      </c>
      <c r="C11055" s="110" t="s">
        <v>54</v>
      </c>
      <c r="D11055" s="111">
        <v>0</v>
      </c>
    </row>
    <row r="11056" spans="1:4">
      <c r="A11056" s="110">
        <v>2006</v>
      </c>
      <c r="B11056" s="110" t="s">
        <v>14</v>
      </c>
      <c r="C11056" s="110" t="s">
        <v>54</v>
      </c>
      <c r="D11056" s="111">
        <v>0</v>
      </c>
    </row>
    <row r="11057" spans="1:4">
      <c r="A11057" s="110">
        <v>2006</v>
      </c>
      <c r="B11057" s="110" t="s">
        <v>15</v>
      </c>
      <c r="C11057" s="110" t="s">
        <v>54</v>
      </c>
      <c r="D11057" s="111">
        <v>0</v>
      </c>
    </row>
    <row r="11058" spans="1:4">
      <c r="A11058" s="110">
        <v>2006</v>
      </c>
      <c r="B11058" s="110" t="s">
        <v>4</v>
      </c>
      <c r="C11058" s="110" t="s">
        <v>54</v>
      </c>
      <c r="D11058" s="111">
        <v>0</v>
      </c>
    </row>
    <row r="11059" spans="1:4">
      <c r="A11059" s="110">
        <v>2006</v>
      </c>
      <c r="B11059" s="110" t="s">
        <v>5</v>
      </c>
      <c r="C11059" s="110" t="s">
        <v>54</v>
      </c>
      <c r="D11059" s="111">
        <v>0</v>
      </c>
    </row>
    <row r="11060" spans="1:4">
      <c r="A11060" s="110">
        <v>2006</v>
      </c>
      <c r="B11060" s="110" t="s">
        <v>6</v>
      </c>
      <c r="C11060" s="110" t="s">
        <v>54</v>
      </c>
      <c r="D11060" s="111">
        <v>0</v>
      </c>
    </row>
    <row r="11061" spans="1:4">
      <c r="A11061" s="110">
        <v>2006</v>
      </c>
      <c r="B11061" s="110" t="s">
        <v>7</v>
      </c>
      <c r="C11061" s="110" t="s">
        <v>54</v>
      </c>
      <c r="D11061" s="111">
        <v>0</v>
      </c>
    </row>
    <row r="11062" spans="1:4">
      <c r="A11062" s="110">
        <v>2006</v>
      </c>
      <c r="B11062" s="110" t="s">
        <v>8</v>
      </c>
      <c r="C11062" s="110" t="s">
        <v>54</v>
      </c>
      <c r="D11062" s="111">
        <v>0</v>
      </c>
    </row>
    <row r="11063" spans="1:4">
      <c r="A11063" s="110">
        <v>2006</v>
      </c>
      <c r="B11063" s="110" t="s">
        <v>9</v>
      </c>
      <c r="C11063" s="110" t="s">
        <v>54</v>
      </c>
      <c r="D11063" s="111">
        <v>0</v>
      </c>
    </row>
    <row r="11064" spans="1:4">
      <c r="A11064" s="110">
        <v>2006</v>
      </c>
      <c r="B11064" s="110" t="s">
        <v>10</v>
      </c>
      <c r="C11064" s="110" t="s">
        <v>54</v>
      </c>
      <c r="D11064" s="111">
        <v>0</v>
      </c>
    </row>
    <row r="11065" spans="1:4">
      <c r="A11065" s="110">
        <v>2006</v>
      </c>
      <c r="B11065" s="110" t="s">
        <v>11</v>
      </c>
      <c r="C11065" s="110" t="s">
        <v>54</v>
      </c>
      <c r="D11065" s="111">
        <v>0</v>
      </c>
    </row>
    <row r="11066" spans="1:4">
      <c r="A11066" s="110">
        <v>2007</v>
      </c>
      <c r="B11066" s="110" t="s">
        <v>12</v>
      </c>
      <c r="C11066" s="110" t="s">
        <v>54</v>
      </c>
      <c r="D11066" s="111">
        <v>0</v>
      </c>
    </row>
    <row r="11067" spans="1:4">
      <c r="A11067" s="110">
        <v>2007</v>
      </c>
      <c r="B11067" s="110" t="s">
        <v>13</v>
      </c>
      <c r="C11067" s="110" t="s">
        <v>54</v>
      </c>
      <c r="D11067" s="111">
        <v>0</v>
      </c>
    </row>
    <row r="11068" spans="1:4">
      <c r="A11068" s="110">
        <v>2007</v>
      </c>
      <c r="B11068" s="110" t="s">
        <v>14</v>
      </c>
      <c r="C11068" s="110" t="s">
        <v>54</v>
      </c>
      <c r="D11068" s="111">
        <v>0</v>
      </c>
    </row>
    <row r="11069" spans="1:4">
      <c r="A11069" s="110">
        <v>2007</v>
      </c>
      <c r="B11069" s="110" t="s">
        <v>15</v>
      </c>
      <c r="C11069" s="110" t="s">
        <v>54</v>
      </c>
      <c r="D11069" s="111">
        <v>0</v>
      </c>
    </row>
    <row r="11070" spans="1:4">
      <c r="A11070" s="110">
        <v>2007</v>
      </c>
      <c r="B11070" s="110" t="s">
        <v>4</v>
      </c>
      <c r="C11070" s="110" t="s">
        <v>54</v>
      </c>
      <c r="D11070" s="111">
        <v>0</v>
      </c>
    </row>
    <row r="11071" spans="1:4">
      <c r="A11071" s="110">
        <v>2007</v>
      </c>
      <c r="B11071" s="110" t="s">
        <v>5</v>
      </c>
      <c r="C11071" s="110" t="s">
        <v>54</v>
      </c>
      <c r="D11071" s="111">
        <v>0</v>
      </c>
    </row>
    <row r="11072" spans="1:4">
      <c r="A11072" s="110">
        <v>2007</v>
      </c>
      <c r="B11072" s="110" t="s">
        <v>6</v>
      </c>
      <c r="C11072" s="110" t="s">
        <v>54</v>
      </c>
      <c r="D11072" s="111">
        <v>0</v>
      </c>
    </row>
    <row r="11073" spans="1:4">
      <c r="A11073" s="110">
        <v>2007</v>
      </c>
      <c r="B11073" s="110" t="s">
        <v>7</v>
      </c>
      <c r="C11073" s="110" t="s">
        <v>54</v>
      </c>
      <c r="D11073" s="111">
        <v>0</v>
      </c>
    </row>
    <row r="11074" spans="1:4">
      <c r="A11074" s="110">
        <v>2007</v>
      </c>
      <c r="B11074" s="110" t="s">
        <v>8</v>
      </c>
      <c r="C11074" s="110" t="s">
        <v>54</v>
      </c>
      <c r="D11074" s="111">
        <v>0</v>
      </c>
    </row>
    <row r="11075" spans="1:4">
      <c r="A11075" s="110">
        <v>2007</v>
      </c>
      <c r="B11075" s="110" t="s">
        <v>9</v>
      </c>
      <c r="C11075" s="110" t="s">
        <v>54</v>
      </c>
      <c r="D11075" s="111">
        <v>0</v>
      </c>
    </row>
    <row r="11076" spans="1:4">
      <c r="A11076" s="110">
        <v>2007</v>
      </c>
      <c r="B11076" s="110" t="s">
        <v>10</v>
      </c>
      <c r="C11076" s="110" t="s">
        <v>54</v>
      </c>
      <c r="D11076" s="111">
        <v>0</v>
      </c>
    </row>
    <row r="11077" spans="1:4">
      <c r="A11077" s="110">
        <v>2007</v>
      </c>
      <c r="B11077" s="110" t="s">
        <v>11</v>
      </c>
      <c r="C11077" s="110" t="s">
        <v>54</v>
      </c>
      <c r="D11077" s="111">
        <v>0</v>
      </c>
    </row>
    <row r="11078" spans="1:4">
      <c r="A11078" s="110">
        <v>2008</v>
      </c>
      <c r="B11078" s="110" t="s">
        <v>12</v>
      </c>
      <c r="C11078" s="110" t="s">
        <v>54</v>
      </c>
      <c r="D11078" s="111">
        <v>0</v>
      </c>
    </row>
    <row r="11079" spans="1:4">
      <c r="A11079" s="110">
        <v>2008</v>
      </c>
      <c r="B11079" s="110" t="s">
        <v>13</v>
      </c>
      <c r="C11079" s="110" t="s">
        <v>54</v>
      </c>
      <c r="D11079" s="111">
        <v>0</v>
      </c>
    </row>
    <row r="11080" spans="1:4">
      <c r="A11080" s="110">
        <v>2008</v>
      </c>
      <c r="B11080" s="110" t="s">
        <v>14</v>
      </c>
      <c r="C11080" s="110" t="s">
        <v>54</v>
      </c>
      <c r="D11080" s="111">
        <v>0</v>
      </c>
    </row>
    <row r="11081" spans="1:4">
      <c r="A11081" s="110">
        <v>2008</v>
      </c>
      <c r="B11081" s="110" t="s">
        <v>15</v>
      </c>
      <c r="C11081" s="110" t="s">
        <v>54</v>
      </c>
      <c r="D11081" s="111">
        <v>0</v>
      </c>
    </row>
    <row r="11082" spans="1:4">
      <c r="A11082" s="110">
        <v>2008</v>
      </c>
      <c r="B11082" s="110" t="s">
        <v>4</v>
      </c>
      <c r="C11082" s="110" t="s">
        <v>54</v>
      </c>
      <c r="D11082" s="111">
        <v>0</v>
      </c>
    </row>
    <row r="11083" spans="1:4">
      <c r="A11083" s="110">
        <v>2008</v>
      </c>
      <c r="B11083" s="110" t="s">
        <v>5</v>
      </c>
      <c r="C11083" s="110" t="s">
        <v>54</v>
      </c>
      <c r="D11083" s="111">
        <v>0</v>
      </c>
    </row>
    <row r="11084" spans="1:4">
      <c r="A11084" s="110">
        <v>2008</v>
      </c>
      <c r="B11084" s="110" t="s">
        <v>6</v>
      </c>
      <c r="C11084" s="110" t="s">
        <v>54</v>
      </c>
      <c r="D11084" s="111">
        <v>0</v>
      </c>
    </row>
    <row r="11085" spans="1:4">
      <c r="A11085" s="110">
        <v>2008</v>
      </c>
      <c r="B11085" s="110" t="s">
        <v>7</v>
      </c>
      <c r="C11085" s="110" t="s">
        <v>54</v>
      </c>
      <c r="D11085" s="111">
        <v>0</v>
      </c>
    </row>
    <row r="11086" spans="1:4">
      <c r="A11086" s="110">
        <v>2008</v>
      </c>
      <c r="B11086" s="110" t="s">
        <v>8</v>
      </c>
      <c r="C11086" s="110" t="s">
        <v>54</v>
      </c>
      <c r="D11086" s="111">
        <v>0</v>
      </c>
    </row>
    <row r="11087" spans="1:4">
      <c r="A11087" s="110">
        <v>2008</v>
      </c>
      <c r="B11087" s="110" t="s">
        <v>9</v>
      </c>
      <c r="C11087" s="110" t="s">
        <v>54</v>
      </c>
      <c r="D11087" s="111">
        <v>0</v>
      </c>
    </row>
    <row r="11088" spans="1:4">
      <c r="A11088" s="110">
        <v>2008</v>
      </c>
      <c r="B11088" s="110" t="s">
        <v>10</v>
      </c>
      <c r="C11088" s="110" t="s">
        <v>54</v>
      </c>
      <c r="D11088" s="111">
        <v>0</v>
      </c>
    </row>
    <row r="11089" spans="1:4">
      <c r="A11089" s="110">
        <v>2008</v>
      </c>
      <c r="B11089" s="110" t="s">
        <v>11</v>
      </c>
      <c r="C11089" s="110" t="s">
        <v>54</v>
      </c>
      <c r="D11089" s="111">
        <v>0</v>
      </c>
    </row>
    <row r="11090" spans="1:4">
      <c r="A11090" s="110">
        <v>2009</v>
      </c>
      <c r="B11090" s="110" t="s">
        <v>12</v>
      </c>
      <c r="C11090" s="110" t="s">
        <v>54</v>
      </c>
      <c r="D11090" s="111">
        <v>0</v>
      </c>
    </row>
    <row r="11091" spans="1:4">
      <c r="A11091" s="110">
        <v>2009</v>
      </c>
      <c r="B11091" s="110" t="s">
        <v>13</v>
      </c>
      <c r="C11091" s="110" t="s">
        <v>54</v>
      </c>
      <c r="D11091" s="111">
        <v>0</v>
      </c>
    </row>
    <row r="11092" spans="1:4">
      <c r="A11092" s="110">
        <v>2009</v>
      </c>
      <c r="B11092" s="110" t="s">
        <v>14</v>
      </c>
      <c r="C11092" s="110" t="s">
        <v>54</v>
      </c>
      <c r="D11092" s="111">
        <v>0</v>
      </c>
    </row>
    <row r="11093" spans="1:4">
      <c r="A11093" s="110">
        <v>2009</v>
      </c>
      <c r="B11093" s="110" t="s">
        <v>15</v>
      </c>
      <c r="C11093" s="110" t="s">
        <v>54</v>
      </c>
      <c r="D11093" s="111">
        <v>0</v>
      </c>
    </row>
    <row r="11094" spans="1:4">
      <c r="A11094" s="110">
        <v>2009</v>
      </c>
      <c r="B11094" s="110" t="s">
        <v>4</v>
      </c>
      <c r="C11094" s="110" t="s">
        <v>54</v>
      </c>
      <c r="D11094" s="111">
        <v>0</v>
      </c>
    </row>
    <row r="11095" spans="1:4">
      <c r="A11095" s="110">
        <v>2009</v>
      </c>
      <c r="B11095" s="110" t="s">
        <v>5</v>
      </c>
      <c r="C11095" s="110" t="s">
        <v>54</v>
      </c>
      <c r="D11095" s="111">
        <v>0</v>
      </c>
    </row>
    <row r="11096" spans="1:4">
      <c r="A11096" s="110">
        <v>2009</v>
      </c>
      <c r="B11096" s="110" t="s">
        <v>6</v>
      </c>
      <c r="C11096" s="110" t="s">
        <v>54</v>
      </c>
      <c r="D11096" s="111">
        <v>0</v>
      </c>
    </row>
    <row r="11097" spans="1:4">
      <c r="A11097" s="110">
        <v>2009</v>
      </c>
      <c r="B11097" s="110" t="s">
        <v>7</v>
      </c>
      <c r="C11097" s="110" t="s">
        <v>54</v>
      </c>
      <c r="D11097" s="111">
        <v>0</v>
      </c>
    </row>
    <row r="11098" spans="1:4">
      <c r="A11098" s="110">
        <v>2009</v>
      </c>
      <c r="B11098" s="110" t="s">
        <v>8</v>
      </c>
      <c r="C11098" s="110" t="s">
        <v>54</v>
      </c>
      <c r="D11098" s="111">
        <v>0</v>
      </c>
    </row>
    <row r="11099" spans="1:4">
      <c r="A11099" s="110">
        <v>2009</v>
      </c>
      <c r="B11099" s="110" t="s">
        <v>9</v>
      </c>
      <c r="C11099" s="110" t="s">
        <v>54</v>
      </c>
      <c r="D11099" s="111">
        <v>0</v>
      </c>
    </row>
    <row r="11100" spans="1:4">
      <c r="A11100" s="110">
        <v>2009</v>
      </c>
      <c r="B11100" s="110" t="s">
        <v>10</v>
      </c>
      <c r="C11100" s="110" t="s">
        <v>54</v>
      </c>
      <c r="D11100" s="111">
        <v>0</v>
      </c>
    </row>
    <row r="11101" spans="1:4">
      <c r="A11101" s="110">
        <v>2009</v>
      </c>
      <c r="B11101" s="110" t="s">
        <v>11</v>
      </c>
      <c r="C11101" s="110" t="s">
        <v>54</v>
      </c>
      <c r="D11101" s="111">
        <v>0</v>
      </c>
    </row>
    <row r="11102" spans="1:4">
      <c r="A11102" s="110">
        <v>2010</v>
      </c>
      <c r="B11102" s="110" t="s">
        <v>12</v>
      </c>
      <c r="C11102" s="110" t="s">
        <v>54</v>
      </c>
      <c r="D11102" s="111">
        <v>0</v>
      </c>
    </row>
    <row r="11103" spans="1:4">
      <c r="A11103" s="110">
        <v>2010</v>
      </c>
      <c r="B11103" s="110" t="s">
        <v>13</v>
      </c>
      <c r="C11103" s="110" t="s">
        <v>54</v>
      </c>
      <c r="D11103" s="111">
        <v>0</v>
      </c>
    </row>
    <row r="11104" spans="1:4">
      <c r="A11104" s="110">
        <v>2010</v>
      </c>
      <c r="B11104" s="110" t="s">
        <v>14</v>
      </c>
      <c r="C11104" s="110" t="s">
        <v>54</v>
      </c>
      <c r="D11104" s="111">
        <v>0</v>
      </c>
    </row>
    <row r="11105" spans="1:4">
      <c r="A11105" s="110">
        <v>2010</v>
      </c>
      <c r="B11105" s="110" t="s">
        <v>15</v>
      </c>
      <c r="C11105" s="110" t="s">
        <v>54</v>
      </c>
      <c r="D11105" s="111">
        <v>0</v>
      </c>
    </row>
    <row r="11106" spans="1:4">
      <c r="A11106" s="110">
        <v>2010</v>
      </c>
      <c r="B11106" s="110" t="s">
        <v>4</v>
      </c>
      <c r="C11106" s="110" t="s">
        <v>54</v>
      </c>
      <c r="D11106" s="111">
        <v>0</v>
      </c>
    </row>
    <row r="11107" spans="1:4">
      <c r="A11107" s="110">
        <v>2010</v>
      </c>
      <c r="B11107" s="110" t="s">
        <v>5</v>
      </c>
      <c r="C11107" s="110" t="s">
        <v>54</v>
      </c>
      <c r="D11107" s="111">
        <v>0</v>
      </c>
    </row>
    <row r="11108" spans="1:4">
      <c r="A11108" s="110">
        <v>2010</v>
      </c>
      <c r="B11108" s="110" t="s">
        <v>6</v>
      </c>
      <c r="C11108" s="110" t="s">
        <v>54</v>
      </c>
      <c r="D11108" s="111">
        <v>0</v>
      </c>
    </row>
    <row r="11109" spans="1:4">
      <c r="A11109" s="110">
        <v>2010</v>
      </c>
      <c r="B11109" s="110" t="s">
        <v>7</v>
      </c>
      <c r="C11109" s="110" t="s">
        <v>54</v>
      </c>
      <c r="D11109" s="111">
        <v>0</v>
      </c>
    </row>
    <row r="11110" spans="1:4">
      <c r="A11110" s="110">
        <v>2010</v>
      </c>
      <c r="B11110" s="110" t="s">
        <v>8</v>
      </c>
      <c r="C11110" s="110" t="s">
        <v>54</v>
      </c>
      <c r="D11110" s="111">
        <v>0</v>
      </c>
    </row>
    <row r="11111" spans="1:4">
      <c r="A11111" s="110">
        <v>2010</v>
      </c>
      <c r="B11111" s="110" t="s">
        <v>9</v>
      </c>
      <c r="C11111" s="110" t="s">
        <v>54</v>
      </c>
      <c r="D11111" s="111">
        <v>0</v>
      </c>
    </row>
    <row r="11112" spans="1:4">
      <c r="A11112" s="110">
        <v>2010</v>
      </c>
      <c r="B11112" s="110" t="s">
        <v>10</v>
      </c>
      <c r="C11112" s="110" t="s">
        <v>54</v>
      </c>
      <c r="D11112" s="111">
        <v>0</v>
      </c>
    </row>
    <row r="11113" spans="1:4">
      <c r="A11113" s="110">
        <v>2010</v>
      </c>
      <c r="B11113" s="110" t="s">
        <v>11</v>
      </c>
      <c r="C11113" s="110" t="s">
        <v>54</v>
      </c>
      <c r="D11113" s="111">
        <v>0</v>
      </c>
    </row>
    <row r="11114" spans="1:4">
      <c r="A11114" s="110">
        <v>2011</v>
      </c>
      <c r="B11114" s="110" t="s">
        <v>12</v>
      </c>
      <c r="C11114" s="110" t="s">
        <v>54</v>
      </c>
      <c r="D11114" s="111">
        <v>0</v>
      </c>
    </row>
    <row r="11115" spans="1:4">
      <c r="A11115" s="110">
        <v>2011</v>
      </c>
      <c r="B11115" s="110" t="s">
        <v>13</v>
      </c>
      <c r="C11115" s="110" t="s">
        <v>54</v>
      </c>
      <c r="D11115" s="111">
        <v>0</v>
      </c>
    </row>
    <row r="11116" spans="1:4">
      <c r="A11116" s="110">
        <v>2011</v>
      </c>
      <c r="B11116" s="110" t="s">
        <v>14</v>
      </c>
      <c r="C11116" s="110" t="s">
        <v>54</v>
      </c>
      <c r="D11116" s="111">
        <v>0</v>
      </c>
    </row>
    <row r="11117" spans="1:4">
      <c r="A11117" s="110">
        <v>2011</v>
      </c>
      <c r="B11117" s="110" t="s">
        <v>15</v>
      </c>
      <c r="C11117" s="110" t="s">
        <v>54</v>
      </c>
      <c r="D11117" s="111">
        <v>0</v>
      </c>
    </row>
    <row r="11118" spans="1:4">
      <c r="A11118" s="110">
        <v>2011</v>
      </c>
      <c r="B11118" s="110" t="s">
        <v>4</v>
      </c>
      <c r="C11118" s="110" t="s">
        <v>54</v>
      </c>
      <c r="D11118" s="111">
        <v>0</v>
      </c>
    </row>
    <row r="11119" spans="1:4">
      <c r="A11119" s="110">
        <v>2011</v>
      </c>
      <c r="B11119" s="110" t="s">
        <v>5</v>
      </c>
      <c r="C11119" s="110" t="s">
        <v>54</v>
      </c>
      <c r="D11119" s="111">
        <v>0</v>
      </c>
    </row>
    <row r="11120" spans="1:4">
      <c r="A11120" s="110">
        <v>2011</v>
      </c>
      <c r="B11120" s="110" t="s">
        <v>6</v>
      </c>
      <c r="C11120" s="110" t="s">
        <v>54</v>
      </c>
      <c r="D11120" s="111">
        <v>0</v>
      </c>
    </row>
    <row r="11121" spans="1:4">
      <c r="A11121" s="110">
        <v>2011</v>
      </c>
      <c r="B11121" s="110" t="s">
        <v>7</v>
      </c>
      <c r="C11121" s="110" t="s">
        <v>54</v>
      </c>
      <c r="D11121" s="111">
        <v>0</v>
      </c>
    </row>
    <row r="11122" spans="1:4">
      <c r="A11122" s="110">
        <v>2011</v>
      </c>
      <c r="B11122" s="110" t="s">
        <v>8</v>
      </c>
      <c r="C11122" s="110" t="s">
        <v>54</v>
      </c>
      <c r="D11122" s="111">
        <v>0</v>
      </c>
    </row>
    <row r="11123" spans="1:4">
      <c r="A11123" s="110">
        <v>2011</v>
      </c>
      <c r="B11123" s="110" t="s">
        <v>9</v>
      </c>
      <c r="C11123" s="110" t="s">
        <v>54</v>
      </c>
      <c r="D11123" s="111">
        <v>0</v>
      </c>
    </row>
    <row r="11124" spans="1:4">
      <c r="A11124" s="110">
        <v>2011</v>
      </c>
      <c r="B11124" s="110" t="s">
        <v>10</v>
      </c>
      <c r="C11124" s="110" t="s">
        <v>54</v>
      </c>
      <c r="D11124" s="111">
        <v>0</v>
      </c>
    </row>
    <row r="11125" spans="1:4">
      <c r="A11125" s="110">
        <v>2011</v>
      </c>
      <c r="B11125" s="110" t="s">
        <v>11</v>
      </c>
      <c r="C11125" s="110" t="s">
        <v>54</v>
      </c>
      <c r="D11125" s="111">
        <v>0</v>
      </c>
    </row>
    <row r="11126" spans="1:4">
      <c r="A11126" s="110">
        <v>2012</v>
      </c>
      <c r="B11126" s="110" t="s">
        <v>12</v>
      </c>
      <c r="C11126" s="110" t="s">
        <v>54</v>
      </c>
      <c r="D11126" s="111">
        <v>0</v>
      </c>
    </row>
    <row r="11127" spans="1:4">
      <c r="A11127" s="110">
        <v>2012</v>
      </c>
      <c r="B11127" s="110" t="s">
        <v>13</v>
      </c>
      <c r="C11127" s="110" t="s">
        <v>54</v>
      </c>
      <c r="D11127" s="111">
        <v>0</v>
      </c>
    </row>
    <row r="11128" spans="1:4">
      <c r="A11128" s="110">
        <v>2012</v>
      </c>
      <c r="B11128" s="110" t="s">
        <v>14</v>
      </c>
      <c r="C11128" s="110" t="s">
        <v>54</v>
      </c>
      <c r="D11128" s="111">
        <v>0</v>
      </c>
    </row>
    <row r="11129" spans="1:4">
      <c r="A11129" s="110">
        <v>2012</v>
      </c>
      <c r="B11129" s="110" t="s">
        <v>15</v>
      </c>
      <c r="C11129" s="110" t="s">
        <v>54</v>
      </c>
      <c r="D11129" s="111">
        <v>0</v>
      </c>
    </row>
    <row r="11130" spans="1:4">
      <c r="A11130" s="110">
        <v>2012</v>
      </c>
      <c r="B11130" s="110" t="s">
        <v>4</v>
      </c>
      <c r="C11130" s="110" t="s">
        <v>54</v>
      </c>
      <c r="D11130" s="111">
        <v>0</v>
      </c>
    </row>
    <row r="11131" spans="1:4">
      <c r="A11131" s="110">
        <v>2012</v>
      </c>
      <c r="B11131" s="110" t="s">
        <v>5</v>
      </c>
      <c r="C11131" s="110" t="s">
        <v>54</v>
      </c>
      <c r="D11131" s="111">
        <v>0</v>
      </c>
    </row>
    <row r="11132" spans="1:4">
      <c r="A11132" s="110">
        <v>2012</v>
      </c>
      <c r="B11132" s="110" t="s">
        <v>6</v>
      </c>
      <c r="C11132" s="110" t="s">
        <v>54</v>
      </c>
      <c r="D11132" s="111">
        <v>0</v>
      </c>
    </row>
    <row r="11133" spans="1:4">
      <c r="A11133" s="110">
        <v>2012</v>
      </c>
      <c r="B11133" s="110" t="s">
        <v>7</v>
      </c>
      <c r="C11133" s="110" t="s">
        <v>54</v>
      </c>
      <c r="D11133" s="111">
        <v>2194.731666954684</v>
      </c>
    </row>
    <row r="11134" spans="1:4">
      <c r="A11134" s="110">
        <v>2012</v>
      </c>
      <c r="B11134" s="110" t="s">
        <v>8</v>
      </c>
      <c r="C11134" s="110" t="s">
        <v>54</v>
      </c>
      <c r="D11134" s="111">
        <v>4654.017712310816</v>
      </c>
    </row>
    <row r="11135" spans="1:4">
      <c r="A11135" s="110">
        <v>2012</v>
      </c>
      <c r="B11135" s="110" t="s">
        <v>9</v>
      </c>
      <c r="C11135" s="110" t="s">
        <v>54</v>
      </c>
      <c r="D11135" s="111">
        <v>4462.046381785929</v>
      </c>
    </row>
    <row r="11136" spans="1:4">
      <c r="A11136" s="110">
        <v>2012</v>
      </c>
      <c r="B11136" s="110" t="s">
        <v>10</v>
      </c>
      <c r="C11136" s="110" t="s">
        <v>54</v>
      </c>
      <c r="D11136" s="111">
        <v>4869.1446153936868</v>
      </c>
    </row>
    <row r="11137" spans="1:4">
      <c r="A11137" s="110">
        <v>2012</v>
      </c>
      <c r="B11137" s="110" t="s">
        <v>11</v>
      </c>
      <c r="C11137" s="110" t="s">
        <v>54</v>
      </c>
      <c r="D11137" s="111">
        <v>4284.6064322852862</v>
      </c>
    </row>
    <row r="11138" spans="1:4">
      <c r="A11138" s="110">
        <v>2013</v>
      </c>
      <c r="B11138" s="110" t="s">
        <v>12</v>
      </c>
      <c r="C11138" s="110" t="s">
        <v>54</v>
      </c>
      <c r="D11138" s="111">
        <v>2662.1221278391013</v>
      </c>
    </row>
    <row r="11139" spans="1:4">
      <c r="A11139" s="110">
        <v>2013</v>
      </c>
      <c r="B11139" s="110" t="s">
        <v>13</v>
      </c>
      <c r="C11139" s="110" t="s">
        <v>54</v>
      </c>
      <c r="D11139" s="111">
        <v>2715.6647532325669</v>
      </c>
    </row>
    <row r="11140" spans="1:4">
      <c r="A11140" s="110">
        <v>2013</v>
      </c>
      <c r="B11140" s="110" t="s">
        <v>14</v>
      </c>
      <c r="C11140" s="110" t="s">
        <v>54</v>
      </c>
      <c r="D11140" s="111">
        <v>4148.0364475006199</v>
      </c>
    </row>
    <row r="11141" spans="1:4">
      <c r="A11141" s="110">
        <v>2013</v>
      </c>
      <c r="B11141" s="110" t="s">
        <v>15</v>
      </c>
      <c r="C11141" s="110" t="s">
        <v>54</v>
      </c>
      <c r="D11141" s="111">
        <v>3203.3663880226545</v>
      </c>
    </row>
    <row r="11142" spans="1:4">
      <c r="A11142" s="110">
        <v>2013</v>
      </c>
      <c r="B11142" s="110" t="s">
        <v>4</v>
      </c>
      <c r="C11142" s="110" t="s">
        <v>54</v>
      </c>
      <c r="D11142" s="111">
        <v>2838.6026846216428</v>
      </c>
    </row>
    <row r="11143" spans="1:4">
      <c r="A11143" s="110">
        <v>2013</v>
      </c>
      <c r="B11143" s="110" t="s">
        <v>5</v>
      </c>
      <c r="C11143" s="110" t="s">
        <v>54</v>
      </c>
      <c r="D11143" s="111">
        <v>2192.6687805181191</v>
      </c>
    </row>
    <row r="11144" spans="1:4">
      <c r="A11144" s="110">
        <v>2013</v>
      </c>
      <c r="B11144" s="110" t="s">
        <v>6</v>
      </c>
      <c r="C11144" s="110" t="s">
        <v>54</v>
      </c>
      <c r="D11144" s="111">
        <v>1895.7845483915589</v>
      </c>
    </row>
    <row r="11145" spans="1:4">
      <c r="A11145" s="110">
        <v>2013</v>
      </c>
      <c r="B11145" s="110" t="s">
        <v>7</v>
      </c>
      <c r="C11145" s="110" t="s">
        <v>54</v>
      </c>
      <c r="D11145" s="111">
        <v>1721.7774534189593</v>
      </c>
    </row>
    <row r="11146" spans="1:4">
      <c r="A11146" s="110">
        <v>2013</v>
      </c>
      <c r="B11146" s="110" t="s">
        <v>8</v>
      </c>
      <c r="C11146" s="110" t="s">
        <v>54</v>
      </c>
      <c r="D11146" s="111">
        <v>1857.8064397699807</v>
      </c>
    </row>
    <row r="11147" spans="1:4">
      <c r="A11147" s="110">
        <v>2013</v>
      </c>
      <c r="B11147" s="110" t="s">
        <v>9</v>
      </c>
      <c r="C11147" s="110" t="s">
        <v>54</v>
      </c>
      <c r="D11147" s="111">
        <v>2566.6349403922668</v>
      </c>
    </row>
    <row r="11148" spans="1:4">
      <c r="A11148" s="110">
        <v>2013</v>
      </c>
      <c r="B11148" s="110" t="s">
        <v>10</v>
      </c>
      <c r="C11148" s="110" t="s">
        <v>54</v>
      </c>
      <c r="D11148" s="111">
        <v>2455.7309327699604</v>
      </c>
    </row>
    <row r="11149" spans="1:4">
      <c r="A11149" s="110">
        <v>2013</v>
      </c>
      <c r="B11149" s="110" t="s">
        <v>11</v>
      </c>
      <c r="C11149" s="110" t="s">
        <v>54</v>
      </c>
      <c r="D11149" s="111">
        <v>2570.367500341823</v>
      </c>
    </row>
    <row r="11150" spans="1:4">
      <c r="A11150" s="110">
        <v>2014</v>
      </c>
      <c r="B11150" s="110" t="s">
        <v>12</v>
      </c>
      <c r="C11150" s="110" t="s">
        <v>54</v>
      </c>
      <c r="D11150" s="111">
        <v>3238</v>
      </c>
    </row>
    <row r="11151" spans="1:4">
      <c r="A11151" s="110">
        <v>2014</v>
      </c>
      <c r="B11151" s="110" t="s">
        <v>13</v>
      </c>
      <c r="C11151" s="110" t="s">
        <v>54</v>
      </c>
      <c r="D11151" s="111">
        <v>2787</v>
      </c>
    </row>
    <row r="11152" spans="1:4">
      <c r="A11152" s="110">
        <v>2014</v>
      </c>
      <c r="B11152" s="110" t="s">
        <v>14</v>
      </c>
      <c r="C11152" s="110" t="s">
        <v>54</v>
      </c>
      <c r="D11152" s="111">
        <v>3838.0596741005866</v>
      </c>
    </row>
    <row r="11153" spans="1:4">
      <c r="A11153" s="110">
        <v>2014</v>
      </c>
      <c r="B11153" s="110" t="s">
        <v>15</v>
      </c>
      <c r="C11153" s="110" t="s">
        <v>54</v>
      </c>
      <c r="D11153" s="111">
        <v>2161.6977768746597</v>
      </c>
    </row>
    <row r="11154" spans="1:4">
      <c r="A11154" s="110">
        <v>2014</v>
      </c>
      <c r="B11154" s="110" t="s">
        <v>4</v>
      </c>
      <c r="C11154" s="110" t="s">
        <v>54</v>
      </c>
      <c r="D11154" s="111">
        <v>4984.0501676546137</v>
      </c>
    </row>
    <row r="11155" spans="1:4">
      <c r="A11155" s="110">
        <v>2014</v>
      </c>
      <c r="B11155" s="110" t="s">
        <v>5</v>
      </c>
      <c r="C11155" s="110" t="s">
        <v>54</v>
      </c>
      <c r="D11155" s="111">
        <v>5114.1204832438407</v>
      </c>
    </row>
    <row r="11156" spans="1:4">
      <c r="A11156" s="110">
        <v>2014</v>
      </c>
      <c r="B11156" s="110" t="s">
        <v>6</v>
      </c>
      <c r="C11156" s="110" t="s">
        <v>54</v>
      </c>
      <c r="D11156" s="111">
        <v>6409.0399843735477</v>
      </c>
    </row>
    <row r="11157" spans="1:4">
      <c r="A11157" s="110">
        <v>2014</v>
      </c>
      <c r="B11157" s="110" t="s">
        <v>7</v>
      </c>
      <c r="C11157" s="110" t="s">
        <v>54</v>
      </c>
      <c r="D11157" s="111">
        <v>6417.2461741940215</v>
      </c>
    </row>
    <row r="11158" spans="1:4">
      <c r="A11158" s="110">
        <v>2014</v>
      </c>
      <c r="B11158" s="110" t="s">
        <v>8</v>
      </c>
      <c r="C11158" s="110" t="s">
        <v>54</v>
      </c>
      <c r="D11158" s="111">
        <v>5582</v>
      </c>
    </row>
    <row r="11159" spans="1:4">
      <c r="A11159" s="110">
        <v>2014</v>
      </c>
      <c r="B11159" s="110" t="s">
        <v>9</v>
      </c>
      <c r="C11159" s="110" t="s">
        <v>54</v>
      </c>
      <c r="D11159" s="111">
        <v>6644</v>
      </c>
    </row>
    <row r="11160" spans="1:4">
      <c r="A11160" s="110">
        <v>2014</v>
      </c>
      <c r="B11160" s="110" t="s">
        <v>10</v>
      </c>
      <c r="C11160" s="110" t="s">
        <v>54</v>
      </c>
      <c r="D11160" s="111">
        <v>6340</v>
      </c>
    </row>
    <row r="11161" spans="1:4">
      <c r="A11161" s="110">
        <v>2014</v>
      </c>
      <c r="B11161" s="110" t="s">
        <v>11</v>
      </c>
      <c r="C11161" s="110" t="s">
        <v>54</v>
      </c>
      <c r="D11161" s="111">
        <v>4273</v>
      </c>
    </row>
    <row r="11162" spans="1:4">
      <c r="A11162" s="110">
        <v>2015</v>
      </c>
      <c r="B11162" s="110" t="s">
        <v>12</v>
      </c>
      <c r="C11162" s="110" t="s">
        <v>54</v>
      </c>
      <c r="D11162" s="111">
        <v>3887</v>
      </c>
    </row>
    <row r="11163" spans="1:4">
      <c r="A11163" s="110">
        <v>2015</v>
      </c>
      <c r="B11163" s="110" t="s">
        <v>13</v>
      </c>
      <c r="C11163" s="110" t="s">
        <v>54</v>
      </c>
      <c r="D11163" s="111">
        <v>2854</v>
      </c>
    </row>
    <row r="11164" spans="1:4">
      <c r="A11164" s="110">
        <v>2015</v>
      </c>
      <c r="B11164" s="110" t="s">
        <v>14</v>
      </c>
      <c r="C11164" s="110" t="s">
        <v>54</v>
      </c>
      <c r="D11164" s="111">
        <v>5544</v>
      </c>
    </row>
    <row r="11165" spans="1:4">
      <c r="A11165" s="110">
        <v>2015</v>
      </c>
      <c r="B11165" s="110" t="s">
        <v>15</v>
      </c>
      <c r="C11165" s="110" t="s">
        <v>54</v>
      </c>
      <c r="D11165" s="111">
        <v>4923</v>
      </c>
    </row>
    <row r="11166" spans="1:4">
      <c r="A11166" s="110">
        <v>2015</v>
      </c>
      <c r="B11166" s="110" t="s">
        <v>4</v>
      </c>
      <c r="C11166" s="110" t="s">
        <v>54</v>
      </c>
      <c r="D11166" s="111">
        <v>4149</v>
      </c>
    </row>
    <row r="11167" spans="1:4">
      <c r="A11167" s="110">
        <v>2015</v>
      </c>
      <c r="B11167" s="110" t="s">
        <v>5</v>
      </c>
      <c r="C11167" s="110" t="s">
        <v>54</v>
      </c>
      <c r="D11167" s="111">
        <v>4424</v>
      </c>
    </row>
    <row r="11168" spans="1:4">
      <c r="A11168" s="110">
        <v>2015</v>
      </c>
      <c r="B11168" s="110" t="s">
        <v>6</v>
      </c>
      <c r="C11168" s="110" t="s">
        <v>54</v>
      </c>
      <c r="D11168" s="111">
        <v>4354</v>
      </c>
    </row>
    <row r="11169" spans="1:4">
      <c r="A11169" s="110">
        <v>2015</v>
      </c>
      <c r="B11169" s="110" t="s">
        <v>7</v>
      </c>
      <c r="C11169" s="110" t="s">
        <v>54</v>
      </c>
      <c r="D11169" s="111">
        <v>3461</v>
      </c>
    </row>
    <row r="11170" spans="1:4">
      <c r="A11170" s="110">
        <v>2015</v>
      </c>
      <c r="B11170" s="110" t="s">
        <v>8</v>
      </c>
      <c r="C11170" s="110" t="s">
        <v>54</v>
      </c>
      <c r="D11170" s="111">
        <v>3542</v>
      </c>
    </row>
    <row r="11171" spans="1:4">
      <c r="A11171" s="110">
        <v>2015</v>
      </c>
      <c r="B11171" s="110" t="s">
        <v>9</v>
      </c>
      <c r="C11171" s="110" t="s">
        <v>54</v>
      </c>
      <c r="D11171" s="111">
        <v>4275</v>
      </c>
    </row>
    <row r="11172" spans="1:4">
      <c r="A11172" s="110">
        <v>2015</v>
      </c>
      <c r="B11172" s="110" t="s">
        <v>10</v>
      </c>
      <c r="C11172" s="110" t="s">
        <v>54</v>
      </c>
      <c r="D11172" s="111">
        <v>4078</v>
      </c>
    </row>
    <row r="11173" spans="1:4">
      <c r="A11173" s="110">
        <v>2015</v>
      </c>
      <c r="B11173" s="110" t="s">
        <v>11</v>
      </c>
      <c r="C11173" s="110" t="s">
        <v>54</v>
      </c>
      <c r="D11173" s="111">
        <v>3588</v>
      </c>
    </row>
    <row r="11174" spans="1:4">
      <c r="A11174" s="110">
        <v>2016</v>
      </c>
      <c r="B11174" s="110" t="s">
        <v>12</v>
      </c>
      <c r="C11174" s="110" t="s">
        <v>54</v>
      </c>
      <c r="D11174" s="111">
        <v>3238</v>
      </c>
    </row>
    <row r="11175" spans="1:4">
      <c r="A11175" s="110">
        <v>2016</v>
      </c>
      <c r="B11175" s="110" t="s">
        <v>13</v>
      </c>
      <c r="C11175" s="110" t="s">
        <v>54</v>
      </c>
      <c r="D11175" s="111">
        <v>3926</v>
      </c>
    </row>
    <row r="11176" spans="1:4">
      <c r="A11176" s="110">
        <v>2016</v>
      </c>
      <c r="B11176" s="110" t="s">
        <v>14</v>
      </c>
      <c r="C11176" s="110" t="s">
        <v>54</v>
      </c>
      <c r="D11176" s="111">
        <v>4695</v>
      </c>
    </row>
    <row r="11177" spans="1:4">
      <c r="A11177" s="110">
        <v>2016</v>
      </c>
      <c r="B11177" s="110" t="s">
        <v>15</v>
      </c>
      <c r="C11177" s="110" t="s">
        <v>54</v>
      </c>
      <c r="D11177" s="111">
        <v>6159</v>
      </c>
    </row>
    <row r="11178" spans="1:4">
      <c r="A11178" s="110">
        <v>2016</v>
      </c>
      <c r="B11178" s="110" t="s">
        <v>4</v>
      </c>
      <c r="C11178" s="110" t="s">
        <v>54</v>
      </c>
      <c r="D11178" s="111">
        <v>7036</v>
      </c>
    </row>
    <row r="11179" spans="1:4">
      <c r="A11179" s="110">
        <v>2016</v>
      </c>
      <c r="B11179" s="110" t="s">
        <v>5</v>
      </c>
      <c r="C11179" s="110" t="s">
        <v>54</v>
      </c>
      <c r="D11179" s="111">
        <v>7451</v>
      </c>
    </row>
    <row r="11180" spans="1:4">
      <c r="A11180" s="110">
        <v>2016</v>
      </c>
      <c r="B11180" s="110" t="s">
        <v>6</v>
      </c>
      <c r="C11180" s="110" t="s">
        <v>54</v>
      </c>
      <c r="D11180" s="111">
        <v>7277</v>
      </c>
    </row>
    <row r="11181" spans="1:4">
      <c r="A11181" s="110">
        <v>2016</v>
      </c>
      <c r="B11181" s="110" t="s">
        <v>7</v>
      </c>
      <c r="C11181" s="110" t="s">
        <v>54</v>
      </c>
      <c r="D11181" s="111">
        <v>9033</v>
      </c>
    </row>
    <row r="11182" spans="1:4">
      <c r="A11182" s="110">
        <v>2016</v>
      </c>
      <c r="B11182" s="110" t="s">
        <v>8</v>
      </c>
      <c r="C11182" s="110" t="s">
        <v>54</v>
      </c>
      <c r="D11182" s="111">
        <v>8981</v>
      </c>
    </row>
    <row r="11183" spans="1:4">
      <c r="A11183" s="110">
        <v>2016</v>
      </c>
      <c r="B11183" s="110" t="s">
        <v>9</v>
      </c>
      <c r="C11183" s="110" t="s">
        <v>54</v>
      </c>
      <c r="D11183" s="111">
        <v>8290</v>
      </c>
    </row>
    <row r="11184" spans="1:4">
      <c r="A11184" s="110">
        <v>2016</v>
      </c>
      <c r="B11184" s="110" t="s">
        <v>10</v>
      </c>
      <c r="C11184" s="110" t="s">
        <v>54</v>
      </c>
      <c r="D11184" s="111">
        <v>4669</v>
      </c>
    </row>
    <row r="11185" spans="1:4">
      <c r="A11185" s="110">
        <v>2016</v>
      </c>
      <c r="B11185" s="110" t="s">
        <v>11</v>
      </c>
      <c r="C11185" s="110" t="s">
        <v>54</v>
      </c>
      <c r="D11185" s="111">
        <v>1736</v>
      </c>
    </row>
    <row r="11186" spans="1:4">
      <c r="A11186" s="110">
        <v>2017</v>
      </c>
      <c r="B11186" s="110" t="s">
        <v>12</v>
      </c>
      <c r="C11186" s="110" t="s">
        <v>54</v>
      </c>
      <c r="D11186" s="111">
        <v>3260</v>
      </c>
    </row>
    <row r="11187" spans="1:4">
      <c r="A11187" s="110">
        <v>2017</v>
      </c>
      <c r="B11187" s="110" t="s">
        <v>13</v>
      </c>
      <c r="C11187" s="110" t="s">
        <v>54</v>
      </c>
      <c r="D11187" s="111">
        <v>4010</v>
      </c>
    </row>
    <row r="11188" spans="1:4">
      <c r="A11188" s="110">
        <v>2017</v>
      </c>
      <c r="B11188" s="110" t="s">
        <v>14</v>
      </c>
      <c r="C11188" s="110" t="s">
        <v>54</v>
      </c>
      <c r="D11188" s="111">
        <v>7778</v>
      </c>
    </row>
    <row r="11189" spans="1:4">
      <c r="A11189" s="110">
        <v>2017</v>
      </c>
      <c r="B11189" s="110" t="s">
        <v>15</v>
      </c>
      <c r="C11189" s="110" t="s">
        <v>54</v>
      </c>
      <c r="D11189" s="111">
        <v>7065</v>
      </c>
    </row>
    <row r="11190" spans="1:4">
      <c r="A11190" s="110">
        <v>2017</v>
      </c>
      <c r="B11190" s="110" t="s">
        <v>4</v>
      </c>
      <c r="C11190" s="110" t="s">
        <v>54</v>
      </c>
      <c r="D11190" s="111">
        <v>8347</v>
      </c>
    </row>
    <row r="11191" spans="1:4">
      <c r="A11191" s="110">
        <v>2017</v>
      </c>
      <c r="B11191" s="110" t="s">
        <v>5</v>
      </c>
      <c r="C11191" s="110" t="s">
        <v>54</v>
      </c>
      <c r="D11191" s="111">
        <v>9407</v>
      </c>
    </row>
    <row r="11192" spans="1:4">
      <c r="A11192" s="110">
        <v>2017</v>
      </c>
      <c r="B11192" s="110" t="s">
        <v>6</v>
      </c>
      <c r="C11192" s="110" t="s">
        <v>54</v>
      </c>
      <c r="D11192" s="111">
        <v>9891</v>
      </c>
    </row>
    <row r="11193" spans="1:4">
      <c r="A11193" s="110">
        <v>2017</v>
      </c>
      <c r="B11193" s="110" t="s">
        <v>7</v>
      </c>
      <c r="C11193" s="110" t="s">
        <v>54</v>
      </c>
      <c r="D11193" s="111">
        <v>12042</v>
      </c>
    </row>
    <row r="11194" spans="1:4">
      <c r="A11194" s="110">
        <v>2017</v>
      </c>
      <c r="B11194" s="110" t="s">
        <v>8</v>
      </c>
      <c r="C11194" s="110" t="s">
        <v>54</v>
      </c>
      <c r="D11194" s="111">
        <v>13137</v>
      </c>
    </row>
    <row r="11195" spans="1:4">
      <c r="A11195" s="110">
        <v>2017</v>
      </c>
      <c r="B11195" s="110" t="s">
        <v>9</v>
      </c>
      <c r="C11195" s="110" t="s">
        <v>54</v>
      </c>
      <c r="D11195" s="111">
        <v>12245</v>
      </c>
    </row>
    <row r="11196" spans="1:4">
      <c r="A11196" s="110">
        <v>2017</v>
      </c>
      <c r="B11196" s="110" t="s">
        <v>10</v>
      </c>
      <c r="C11196" s="110" t="s">
        <v>54</v>
      </c>
      <c r="D11196" s="111">
        <v>11111</v>
      </c>
    </row>
    <row r="11197" spans="1:4">
      <c r="A11197" s="110">
        <v>2017</v>
      </c>
      <c r="B11197" s="110" t="s">
        <v>11</v>
      </c>
      <c r="C11197" s="110" t="s">
        <v>54</v>
      </c>
      <c r="D11197" s="111">
        <v>7264</v>
      </c>
    </row>
    <row r="11198" spans="1:4">
      <c r="A11198" s="110">
        <v>2018</v>
      </c>
      <c r="B11198" s="110" t="s">
        <v>12</v>
      </c>
      <c r="C11198" s="110" t="s">
        <v>54</v>
      </c>
      <c r="D11198" s="111">
        <v>10741</v>
      </c>
    </row>
    <row r="11199" spans="1:4">
      <c r="A11199" s="110">
        <v>2018</v>
      </c>
      <c r="B11199" s="110" t="s">
        <v>13</v>
      </c>
      <c r="C11199" s="110" t="s">
        <v>54</v>
      </c>
      <c r="D11199" s="111">
        <v>10937</v>
      </c>
    </row>
    <row r="11200" spans="1:4">
      <c r="A11200" s="110">
        <v>2018</v>
      </c>
      <c r="B11200" s="110" t="s">
        <v>14</v>
      </c>
      <c r="C11200" s="110" t="s">
        <v>54</v>
      </c>
      <c r="D11200" s="111">
        <v>9336</v>
      </c>
    </row>
    <row r="11201" spans="1:4">
      <c r="A11201" s="110">
        <v>2018</v>
      </c>
      <c r="B11201" s="110" t="s">
        <v>15</v>
      </c>
      <c r="C11201" s="110" t="s">
        <v>54</v>
      </c>
      <c r="D11201" s="111">
        <v>12650</v>
      </c>
    </row>
    <row r="11202" spans="1:4">
      <c r="A11202" s="110">
        <v>2018</v>
      </c>
      <c r="B11202" s="110" t="s">
        <v>4</v>
      </c>
      <c r="C11202" s="110" t="s">
        <v>54</v>
      </c>
      <c r="D11202" s="111">
        <v>12521</v>
      </c>
    </row>
    <row r="11203" spans="1:4">
      <c r="A11203" s="110">
        <v>2018</v>
      </c>
      <c r="B11203" s="110" t="s">
        <v>5</v>
      </c>
      <c r="C11203" s="110" t="s">
        <v>54</v>
      </c>
      <c r="D11203" s="111">
        <v>8770</v>
      </c>
    </row>
    <row r="11204" spans="1:4">
      <c r="A11204" s="110">
        <v>2018</v>
      </c>
      <c r="B11204" s="110" t="s">
        <v>6</v>
      </c>
      <c r="C11204" s="110" t="s">
        <v>54</v>
      </c>
      <c r="D11204" s="111">
        <v>8155</v>
      </c>
    </row>
    <row r="11205" spans="1:4">
      <c r="A11205" s="110">
        <v>2018</v>
      </c>
      <c r="B11205" s="110" t="s">
        <v>7</v>
      </c>
      <c r="C11205" s="110" t="s">
        <v>54</v>
      </c>
      <c r="D11205" s="111">
        <v>1192</v>
      </c>
    </row>
    <row r="11206" spans="1:4">
      <c r="A11206" s="110">
        <v>2018</v>
      </c>
      <c r="B11206" s="110" t="s">
        <v>8</v>
      </c>
      <c r="C11206" s="110" t="s">
        <v>54</v>
      </c>
      <c r="D11206" s="111">
        <v>837</v>
      </c>
    </row>
    <row r="11207" spans="1:4">
      <c r="A11207" s="110">
        <v>2018</v>
      </c>
      <c r="B11207" s="110" t="s">
        <v>9</v>
      </c>
      <c r="C11207" s="110" t="s">
        <v>54</v>
      </c>
      <c r="D11207" s="111">
        <v>12976</v>
      </c>
    </row>
    <row r="11208" spans="1:4">
      <c r="A11208" s="110">
        <v>2018</v>
      </c>
      <c r="B11208" s="110" t="s">
        <v>10</v>
      </c>
      <c r="C11208" s="110" t="s">
        <v>54</v>
      </c>
      <c r="D11208" s="111">
        <v>5704</v>
      </c>
    </row>
    <row r="11209" spans="1:4">
      <c r="A11209" s="110">
        <v>2018</v>
      </c>
      <c r="B11209" s="110" t="s">
        <v>11</v>
      </c>
      <c r="C11209" s="110" t="s">
        <v>54</v>
      </c>
      <c r="D11209" s="111">
        <v>9410</v>
      </c>
    </row>
    <row r="11210" spans="1:4">
      <c r="A11210" s="110">
        <v>2019</v>
      </c>
      <c r="B11210" s="110" t="s">
        <v>12</v>
      </c>
      <c r="C11210" s="110" t="s">
        <v>54</v>
      </c>
      <c r="D11210" s="111">
        <v>10674</v>
      </c>
    </row>
    <row r="11211" spans="1:4">
      <c r="A11211" s="110">
        <v>2019</v>
      </c>
      <c r="B11211" s="110" t="s">
        <v>13</v>
      </c>
      <c r="C11211" s="110" t="s">
        <v>54</v>
      </c>
      <c r="D11211" s="111">
        <v>4541</v>
      </c>
    </row>
    <row r="11212" spans="1:4">
      <c r="A11212" s="110">
        <v>2019</v>
      </c>
      <c r="B11212" s="110" t="s">
        <v>14</v>
      </c>
      <c r="C11212" s="110" t="s">
        <v>54</v>
      </c>
      <c r="D11212" s="111">
        <v>11869</v>
      </c>
    </row>
    <row r="11213" spans="1:4">
      <c r="A11213" s="110">
        <v>2019</v>
      </c>
      <c r="B11213" s="110" t="s">
        <v>15</v>
      </c>
      <c r="C11213" s="110" t="s">
        <v>54</v>
      </c>
      <c r="D11213" s="111">
        <v>11719</v>
      </c>
    </row>
    <row r="11214" spans="1:4">
      <c r="A11214" s="110">
        <v>2019</v>
      </c>
      <c r="B11214" s="110" t="s">
        <v>4</v>
      </c>
      <c r="C11214" s="110" t="s">
        <v>54</v>
      </c>
      <c r="D11214" s="111">
        <v>12569</v>
      </c>
    </row>
    <row r="11215" spans="1:4">
      <c r="A11215" s="110">
        <v>2019</v>
      </c>
      <c r="B11215" s="110" t="s">
        <v>5</v>
      </c>
      <c r="C11215" s="110" t="s">
        <v>54</v>
      </c>
      <c r="D11215" s="111">
        <v>10753</v>
      </c>
    </row>
    <row r="11216" spans="1:4">
      <c r="A11216" s="110">
        <v>2019</v>
      </c>
      <c r="B11216" s="110" t="s">
        <v>6</v>
      </c>
      <c r="C11216" s="110" t="s">
        <v>54</v>
      </c>
      <c r="D11216" s="111">
        <v>12216</v>
      </c>
    </row>
    <row r="11217" spans="1:4">
      <c r="A11217" s="110">
        <v>2019</v>
      </c>
      <c r="B11217" s="110" t="s">
        <v>7</v>
      </c>
      <c r="C11217" s="110" t="s">
        <v>54</v>
      </c>
      <c r="D11217" s="111">
        <v>18996</v>
      </c>
    </row>
    <row r="11218" spans="1:4">
      <c r="A11218" s="110">
        <v>2019</v>
      </c>
      <c r="B11218" s="110" t="s">
        <v>8</v>
      </c>
      <c r="C11218" s="110" t="s">
        <v>54</v>
      </c>
      <c r="D11218" s="111">
        <v>18161</v>
      </c>
    </row>
    <row r="11219" spans="1:4">
      <c r="A11219" s="110">
        <v>2019</v>
      </c>
      <c r="B11219" s="110" t="s">
        <v>9</v>
      </c>
      <c r="C11219" s="110" t="s">
        <v>54</v>
      </c>
      <c r="D11219" s="111">
        <v>17268</v>
      </c>
    </row>
    <row r="11220" spans="1:4">
      <c r="A11220" s="110">
        <v>2019</v>
      </c>
      <c r="B11220" s="110" t="s">
        <v>10</v>
      </c>
      <c r="C11220" s="110" t="s">
        <v>54</v>
      </c>
      <c r="D11220" s="111">
        <v>16277</v>
      </c>
    </row>
    <row r="11221" spans="1:4">
      <c r="A11221" s="110">
        <v>2019</v>
      </c>
      <c r="B11221" s="110" t="s">
        <v>11</v>
      </c>
      <c r="C11221" s="110" t="s">
        <v>54</v>
      </c>
      <c r="D11221" s="111">
        <v>11712</v>
      </c>
    </row>
    <row r="11222" spans="1:4">
      <c r="A11222" s="110">
        <v>2020</v>
      </c>
      <c r="B11222" s="110" t="s">
        <v>12</v>
      </c>
      <c r="C11222" s="110" t="s">
        <v>54</v>
      </c>
      <c r="D11222" s="111">
        <v>11698</v>
      </c>
    </row>
    <row r="11223" spans="1:4">
      <c r="A11223" s="110">
        <v>2020</v>
      </c>
      <c r="B11223" s="110" t="s">
        <v>13</v>
      </c>
      <c r="C11223" s="110" t="s">
        <v>54</v>
      </c>
      <c r="D11223" s="111">
        <v>11047</v>
      </c>
    </row>
    <row r="11224" spans="1:4">
      <c r="A11224" s="110">
        <v>2020</v>
      </c>
      <c r="B11224" s="110" t="s">
        <v>14</v>
      </c>
      <c r="C11224" s="110" t="s">
        <v>54</v>
      </c>
      <c r="D11224" s="111">
        <v>10614</v>
      </c>
    </row>
    <row r="11225" spans="1:4">
      <c r="A11225" s="110">
        <v>2020</v>
      </c>
      <c r="B11225" s="110" t="s">
        <v>15</v>
      </c>
      <c r="C11225" s="110" t="s">
        <v>54</v>
      </c>
      <c r="D11225" s="111">
        <v>979</v>
      </c>
    </row>
    <row r="11226" spans="1:4">
      <c r="A11226" s="110">
        <v>2020</v>
      </c>
      <c r="B11226" s="110" t="s">
        <v>4</v>
      </c>
      <c r="C11226" s="110" t="s">
        <v>54</v>
      </c>
      <c r="D11226" s="111">
        <v>1342</v>
      </c>
    </row>
    <row r="11227" spans="1:4">
      <c r="A11227" s="110">
        <v>2020</v>
      </c>
      <c r="B11227" s="110" t="s">
        <v>5</v>
      </c>
      <c r="C11227" s="110" t="s">
        <v>54</v>
      </c>
      <c r="D11227" s="111">
        <v>1106</v>
      </c>
    </row>
    <row r="11228" spans="1:4">
      <c r="A11228" s="110">
        <v>2020</v>
      </c>
      <c r="B11228" s="110" t="s">
        <v>6</v>
      </c>
      <c r="C11228" s="110" t="s">
        <v>54</v>
      </c>
      <c r="D11228" s="111">
        <v>799</v>
      </c>
    </row>
    <row r="11229" spans="1:4">
      <c r="A11229" s="110">
        <v>2020</v>
      </c>
      <c r="B11229" s="110" t="s">
        <v>7</v>
      </c>
      <c r="C11229" s="110" t="s">
        <v>54</v>
      </c>
      <c r="D11229" s="111">
        <v>958</v>
      </c>
    </row>
    <row r="11230" spans="1:4">
      <c r="A11230" s="110">
        <v>2020</v>
      </c>
      <c r="B11230" s="110" t="s">
        <v>8</v>
      </c>
      <c r="C11230" s="110" t="s">
        <v>54</v>
      </c>
      <c r="D11230" s="111">
        <v>950</v>
      </c>
    </row>
    <row r="11231" spans="1:4">
      <c r="A11231" s="110">
        <v>2020</v>
      </c>
      <c r="B11231" s="110" t="s">
        <v>9</v>
      </c>
      <c r="C11231" s="110" t="s">
        <v>54</v>
      </c>
      <c r="D11231" s="111">
        <v>492</v>
      </c>
    </row>
    <row r="11232" spans="1:4">
      <c r="A11232" s="110">
        <v>2020</v>
      </c>
      <c r="B11232" s="110" t="s">
        <v>10</v>
      </c>
      <c r="C11232" s="110" t="s">
        <v>54</v>
      </c>
      <c r="D11232" s="111">
        <v>1083</v>
      </c>
    </row>
    <row r="11233" spans="1:4">
      <c r="A11233" s="110">
        <v>2020</v>
      </c>
      <c r="B11233" s="110" t="s">
        <v>11</v>
      </c>
      <c r="C11233" s="110" t="s">
        <v>54</v>
      </c>
      <c r="D11233" s="111">
        <v>1289</v>
      </c>
    </row>
    <row r="11234" spans="1:4">
      <c r="A11234" s="110">
        <v>1995</v>
      </c>
      <c r="B11234" s="110" t="s">
        <v>12</v>
      </c>
      <c r="C11234" s="110" t="s">
        <v>80</v>
      </c>
      <c r="D11234" s="111">
        <v>0</v>
      </c>
    </row>
    <row r="11235" spans="1:4">
      <c r="A11235" s="110">
        <v>1995</v>
      </c>
      <c r="B11235" s="110" t="s">
        <v>13</v>
      </c>
      <c r="C11235" s="110" t="s">
        <v>80</v>
      </c>
      <c r="D11235" s="111">
        <v>0</v>
      </c>
    </row>
    <row r="11236" spans="1:4">
      <c r="A11236" s="110">
        <v>1995</v>
      </c>
      <c r="B11236" s="110" t="s">
        <v>14</v>
      </c>
      <c r="C11236" s="110" t="s">
        <v>80</v>
      </c>
      <c r="D11236" s="111">
        <v>0</v>
      </c>
    </row>
    <row r="11237" spans="1:4">
      <c r="A11237" s="110">
        <v>1995</v>
      </c>
      <c r="B11237" s="110" t="s">
        <v>15</v>
      </c>
      <c r="C11237" s="110" t="s">
        <v>80</v>
      </c>
      <c r="D11237" s="111">
        <v>0</v>
      </c>
    </row>
    <row r="11238" spans="1:4">
      <c r="A11238" s="110">
        <v>1995</v>
      </c>
      <c r="B11238" s="110" t="s">
        <v>4</v>
      </c>
      <c r="C11238" s="110" t="s">
        <v>80</v>
      </c>
      <c r="D11238" s="111">
        <v>0</v>
      </c>
    </row>
    <row r="11239" spans="1:4">
      <c r="A11239" s="110">
        <v>1995</v>
      </c>
      <c r="B11239" s="110" t="s">
        <v>5</v>
      </c>
      <c r="C11239" s="110" t="s">
        <v>80</v>
      </c>
      <c r="D11239" s="111">
        <v>0</v>
      </c>
    </row>
    <row r="11240" spans="1:4">
      <c r="A11240" s="110">
        <v>1995</v>
      </c>
      <c r="B11240" s="110" t="s">
        <v>6</v>
      </c>
      <c r="C11240" s="110" t="s">
        <v>80</v>
      </c>
      <c r="D11240" s="111">
        <v>0</v>
      </c>
    </row>
    <row r="11241" spans="1:4">
      <c r="A11241" s="110">
        <v>1995</v>
      </c>
      <c r="B11241" s="110" t="s">
        <v>7</v>
      </c>
      <c r="C11241" s="110" t="s">
        <v>80</v>
      </c>
      <c r="D11241" s="111">
        <v>0</v>
      </c>
    </row>
    <row r="11242" spans="1:4">
      <c r="A11242" s="110">
        <v>1995</v>
      </c>
      <c r="B11242" s="110" t="s">
        <v>8</v>
      </c>
      <c r="C11242" s="110" t="s">
        <v>80</v>
      </c>
      <c r="D11242" s="111">
        <v>0</v>
      </c>
    </row>
    <row r="11243" spans="1:4">
      <c r="A11243" s="110">
        <v>1995</v>
      </c>
      <c r="B11243" s="110" t="s">
        <v>9</v>
      </c>
      <c r="C11243" s="110" t="s">
        <v>80</v>
      </c>
      <c r="D11243" s="111">
        <v>0</v>
      </c>
    </row>
    <row r="11244" spans="1:4">
      <c r="A11244" s="110">
        <v>1995</v>
      </c>
      <c r="B11244" s="110" t="s">
        <v>10</v>
      </c>
      <c r="C11244" s="110" t="s">
        <v>80</v>
      </c>
      <c r="D11244" s="111">
        <v>0</v>
      </c>
    </row>
    <row r="11245" spans="1:4">
      <c r="A11245" s="110">
        <v>1995</v>
      </c>
      <c r="B11245" s="110" t="s">
        <v>11</v>
      </c>
      <c r="C11245" s="110" t="s">
        <v>80</v>
      </c>
      <c r="D11245" s="111">
        <v>0</v>
      </c>
    </row>
    <row r="11246" spans="1:4">
      <c r="A11246" s="110">
        <v>1996</v>
      </c>
      <c r="B11246" s="110" t="s">
        <v>12</v>
      </c>
      <c r="C11246" s="110" t="s">
        <v>80</v>
      </c>
      <c r="D11246" s="111">
        <v>0</v>
      </c>
    </row>
    <row r="11247" spans="1:4">
      <c r="A11247" s="110">
        <v>1996</v>
      </c>
      <c r="B11247" s="110" t="s">
        <v>13</v>
      </c>
      <c r="C11247" s="110" t="s">
        <v>80</v>
      </c>
      <c r="D11247" s="111">
        <v>0</v>
      </c>
    </row>
    <row r="11248" spans="1:4">
      <c r="A11248" s="110">
        <v>1996</v>
      </c>
      <c r="B11248" s="110" t="s">
        <v>14</v>
      </c>
      <c r="C11248" s="110" t="s">
        <v>80</v>
      </c>
      <c r="D11248" s="111">
        <v>0</v>
      </c>
    </row>
    <row r="11249" spans="1:4">
      <c r="A11249" s="110">
        <v>1996</v>
      </c>
      <c r="B11249" s="110" t="s">
        <v>15</v>
      </c>
      <c r="C11249" s="110" t="s">
        <v>80</v>
      </c>
      <c r="D11249" s="111">
        <v>0</v>
      </c>
    </row>
    <row r="11250" spans="1:4">
      <c r="A11250" s="110">
        <v>1996</v>
      </c>
      <c r="B11250" s="110" t="s">
        <v>4</v>
      </c>
      <c r="C11250" s="110" t="s">
        <v>80</v>
      </c>
      <c r="D11250" s="111">
        <v>0</v>
      </c>
    </row>
    <row r="11251" spans="1:4">
      <c r="A11251" s="110">
        <v>1996</v>
      </c>
      <c r="B11251" s="110" t="s">
        <v>5</v>
      </c>
      <c r="C11251" s="110" t="s">
        <v>80</v>
      </c>
      <c r="D11251" s="111">
        <v>0</v>
      </c>
    </row>
    <row r="11252" spans="1:4">
      <c r="A11252" s="110">
        <v>1996</v>
      </c>
      <c r="B11252" s="110" t="s">
        <v>6</v>
      </c>
      <c r="C11252" s="110" t="s">
        <v>80</v>
      </c>
      <c r="D11252" s="111">
        <v>0</v>
      </c>
    </row>
    <row r="11253" spans="1:4">
      <c r="A11253" s="110">
        <v>1996</v>
      </c>
      <c r="B11253" s="110" t="s">
        <v>7</v>
      </c>
      <c r="C11253" s="110" t="s">
        <v>80</v>
      </c>
      <c r="D11253" s="111">
        <v>0</v>
      </c>
    </row>
    <row r="11254" spans="1:4">
      <c r="A11254" s="110">
        <v>1996</v>
      </c>
      <c r="B11254" s="110" t="s">
        <v>8</v>
      </c>
      <c r="C11254" s="110" t="s">
        <v>80</v>
      </c>
      <c r="D11254" s="111">
        <v>50</v>
      </c>
    </row>
    <row r="11255" spans="1:4">
      <c r="A11255" s="110">
        <v>1996</v>
      </c>
      <c r="B11255" s="110" t="s">
        <v>9</v>
      </c>
      <c r="C11255" s="110" t="s">
        <v>80</v>
      </c>
      <c r="D11255" s="111">
        <v>0</v>
      </c>
    </row>
    <row r="11256" spans="1:4">
      <c r="A11256" s="110">
        <v>1996</v>
      </c>
      <c r="B11256" s="110" t="s">
        <v>10</v>
      </c>
      <c r="C11256" s="110" t="s">
        <v>80</v>
      </c>
      <c r="D11256" s="111">
        <v>0</v>
      </c>
    </row>
    <row r="11257" spans="1:4">
      <c r="A11257" s="110">
        <v>1996</v>
      </c>
      <c r="B11257" s="110" t="s">
        <v>11</v>
      </c>
      <c r="C11257" s="110" t="s">
        <v>80</v>
      </c>
      <c r="D11257" s="111">
        <v>0</v>
      </c>
    </row>
    <row r="11258" spans="1:4">
      <c r="A11258" s="110">
        <v>1997</v>
      </c>
      <c r="B11258" s="110" t="s">
        <v>12</v>
      </c>
      <c r="C11258" s="110" t="s">
        <v>80</v>
      </c>
      <c r="D11258" s="111">
        <v>0</v>
      </c>
    </row>
    <row r="11259" spans="1:4">
      <c r="A11259" s="110">
        <v>1997</v>
      </c>
      <c r="B11259" s="110" t="s">
        <v>13</v>
      </c>
      <c r="C11259" s="110" t="s">
        <v>80</v>
      </c>
      <c r="D11259" s="111">
        <v>0</v>
      </c>
    </row>
    <row r="11260" spans="1:4">
      <c r="A11260" s="110">
        <v>1997</v>
      </c>
      <c r="B11260" s="110" t="s">
        <v>14</v>
      </c>
      <c r="C11260" s="110" t="s">
        <v>80</v>
      </c>
      <c r="D11260" s="111">
        <v>0</v>
      </c>
    </row>
    <row r="11261" spans="1:4">
      <c r="A11261" s="110">
        <v>1997</v>
      </c>
      <c r="B11261" s="110" t="s">
        <v>15</v>
      </c>
      <c r="C11261" s="110" t="s">
        <v>80</v>
      </c>
      <c r="D11261" s="111">
        <v>0</v>
      </c>
    </row>
    <row r="11262" spans="1:4">
      <c r="A11262" s="110">
        <v>1997</v>
      </c>
      <c r="B11262" s="110" t="s">
        <v>4</v>
      </c>
      <c r="C11262" s="110" t="s">
        <v>80</v>
      </c>
      <c r="D11262" s="111">
        <v>0</v>
      </c>
    </row>
    <row r="11263" spans="1:4">
      <c r="A11263" s="110">
        <v>1997</v>
      </c>
      <c r="B11263" s="110" t="s">
        <v>5</v>
      </c>
      <c r="C11263" s="110" t="s">
        <v>80</v>
      </c>
      <c r="D11263" s="111">
        <v>0</v>
      </c>
    </row>
    <row r="11264" spans="1:4">
      <c r="A11264" s="110">
        <v>1997</v>
      </c>
      <c r="B11264" s="110" t="s">
        <v>6</v>
      </c>
      <c r="C11264" s="110" t="s">
        <v>80</v>
      </c>
      <c r="D11264" s="111">
        <v>0</v>
      </c>
    </row>
    <row r="11265" spans="1:4">
      <c r="A11265" s="110">
        <v>1997</v>
      </c>
      <c r="B11265" s="110" t="s">
        <v>7</v>
      </c>
      <c r="C11265" s="110" t="s">
        <v>80</v>
      </c>
      <c r="D11265" s="111">
        <v>0</v>
      </c>
    </row>
    <row r="11266" spans="1:4">
      <c r="A11266" s="110">
        <v>1997</v>
      </c>
      <c r="B11266" s="110" t="s">
        <v>8</v>
      </c>
      <c r="C11266" s="110" t="s">
        <v>80</v>
      </c>
      <c r="D11266" s="111">
        <v>0</v>
      </c>
    </row>
    <row r="11267" spans="1:4">
      <c r="A11267" s="110">
        <v>1997</v>
      </c>
      <c r="B11267" s="110" t="s">
        <v>9</v>
      </c>
      <c r="C11267" s="110" t="s">
        <v>80</v>
      </c>
      <c r="D11267" s="111">
        <v>0</v>
      </c>
    </row>
    <row r="11268" spans="1:4">
      <c r="A11268" s="110">
        <v>1997</v>
      </c>
      <c r="B11268" s="110" t="s">
        <v>10</v>
      </c>
      <c r="C11268" s="110" t="s">
        <v>80</v>
      </c>
      <c r="D11268" s="111">
        <v>0</v>
      </c>
    </row>
    <row r="11269" spans="1:4">
      <c r="A11269" s="110">
        <v>1997</v>
      </c>
      <c r="B11269" s="110" t="s">
        <v>11</v>
      </c>
      <c r="C11269" s="110" t="s">
        <v>80</v>
      </c>
      <c r="D11269" s="111">
        <v>0</v>
      </c>
    </row>
    <row r="11270" spans="1:4">
      <c r="A11270" s="110">
        <v>1998</v>
      </c>
      <c r="B11270" s="110" t="s">
        <v>12</v>
      </c>
      <c r="C11270" s="110" t="s">
        <v>80</v>
      </c>
      <c r="D11270" s="111">
        <v>0</v>
      </c>
    </row>
    <row r="11271" spans="1:4">
      <c r="A11271" s="110">
        <v>1998</v>
      </c>
      <c r="B11271" s="110" t="s">
        <v>13</v>
      </c>
      <c r="C11271" s="110" t="s">
        <v>80</v>
      </c>
      <c r="D11271" s="111">
        <v>0</v>
      </c>
    </row>
    <row r="11272" spans="1:4">
      <c r="A11272" s="110">
        <v>1998</v>
      </c>
      <c r="B11272" s="110" t="s">
        <v>14</v>
      </c>
      <c r="C11272" s="110" t="s">
        <v>80</v>
      </c>
      <c r="D11272" s="111">
        <v>0</v>
      </c>
    </row>
    <row r="11273" spans="1:4">
      <c r="A11273" s="110">
        <v>1998</v>
      </c>
      <c r="B11273" s="110" t="s">
        <v>15</v>
      </c>
      <c r="C11273" s="110" t="s">
        <v>80</v>
      </c>
      <c r="D11273" s="111">
        <v>0</v>
      </c>
    </row>
    <row r="11274" spans="1:4">
      <c r="A11274" s="110">
        <v>1998</v>
      </c>
      <c r="B11274" s="110" t="s">
        <v>4</v>
      </c>
      <c r="C11274" s="110" t="s">
        <v>80</v>
      </c>
      <c r="D11274" s="111">
        <v>0</v>
      </c>
    </row>
    <row r="11275" spans="1:4">
      <c r="A11275" s="110">
        <v>1998</v>
      </c>
      <c r="B11275" s="110" t="s">
        <v>5</v>
      </c>
      <c r="C11275" s="110" t="s">
        <v>80</v>
      </c>
      <c r="D11275" s="111">
        <v>0</v>
      </c>
    </row>
    <row r="11276" spans="1:4">
      <c r="A11276" s="110">
        <v>1998</v>
      </c>
      <c r="B11276" s="110" t="s">
        <v>6</v>
      </c>
      <c r="C11276" s="110" t="s">
        <v>80</v>
      </c>
      <c r="D11276" s="111">
        <v>0</v>
      </c>
    </row>
    <row r="11277" spans="1:4">
      <c r="A11277" s="110">
        <v>1998</v>
      </c>
      <c r="B11277" s="110" t="s">
        <v>7</v>
      </c>
      <c r="C11277" s="110" t="s">
        <v>80</v>
      </c>
      <c r="D11277" s="111">
        <v>0</v>
      </c>
    </row>
    <row r="11278" spans="1:4">
      <c r="A11278" s="110">
        <v>1998</v>
      </c>
      <c r="B11278" s="110" t="s">
        <v>8</v>
      </c>
      <c r="C11278" s="110" t="s">
        <v>80</v>
      </c>
      <c r="D11278" s="111">
        <v>0</v>
      </c>
    </row>
    <row r="11279" spans="1:4">
      <c r="A11279" s="110">
        <v>1998</v>
      </c>
      <c r="B11279" s="110" t="s">
        <v>9</v>
      </c>
      <c r="C11279" s="110" t="s">
        <v>80</v>
      </c>
      <c r="D11279" s="111">
        <v>0</v>
      </c>
    </row>
    <row r="11280" spans="1:4">
      <c r="A11280" s="110">
        <v>1998</v>
      </c>
      <c r="B11280" s="110" t="s">
        <v>10</v>
      </c>
      <c r="C11280" s="110" t="s">
        <v>80</v>
      </c>
      <c r="D11280" s="111">
        <v>50</v>
      </c>
    </row>
    <row r="11281" spans="1:4">
      <c r="A11281" s="110">
        <v>1998</v>
      </c>
      <c r="B11281" s="110" t="s">
        <v>11</v>
      </c>
      <c r="C11281" s="110" t="s">
        <v>80</v>
      </c>
      <c r="D11281" s="111">
        <v>0</v>
      </c>
    </row>
    <row r="11282" spans="1:4">
      <c r="A11282" s="110">
        <v>1999</v>
      </c>
      <c r="B11282" s="110" t="s">
        <v>12</v>
      </c>
      <c r="C11282" s="110" t="s">
        <v>80</v>
      </c>
      <c r="D11282" s="111">
        <v>0</v>
      </c>
    </row>
    <row r="11283" spans="1:4">
      <c r="A11283" s="110">
        <v>1999</v>
      </c>
      <c r="B11283" s="110" t="s">
        <v>13</v>
      </c>
      <c r="C11283" s="110" t="s">
        <v>80</v>
      </c>
      <c r="D11283" s="111">
        <v>0</v>
      </c>
    </row>
    <row r="11284" spans="1:4">
      <c r="A11284" s="110">
        <v>1999</v>
      </c>
      <c r="B11284" s="110" t="s">
        <v>14</v>
      </c>
      <c r="C11284" s="110" t="s">
        <v>80</v>
      </c>
      <c r="D11284" s="111">
        <v>0</v>
      </c>
    </row>
    <row r="11285" spans="1:4">
      <c r="A11285" s="110">
        <v>1999</v>
      </c>
      <c r="B11285" s="110" t="s">
        <v>15</v>
      </c>
      <c r="C11285" s="110" t="s">
        <v>80</v>
      </c>
      <c r="D11285" s="111">
        <v>0</v>
      </c>
    </row>
    <row r="11286" spans="1:4">
      <c r="A11286" s="110">
        <v>1999</v>
      </c>
      <c r="B11286" s="110" t="s">
        <v>4</v>
      </c>
      <c r="C11286" s="110" t="s">
        <v>80</v>
      </c>
      <c r="D11286" s="111">
        <v>0</v>
      </c>
    </row>
    <row r="11287" spans="1:4">
      <c r="A11287" s="110">
        <v>1999</v>
      </c>
      <c r="B11287" s="110" t="s">
        <v>5</v>
      </c>
      <c r="C11287" s="110" t="s">
        <v>80</v>
      </c>
      <c r="D11287" s="111">
        <v>0</v>
      </c>
    </row>
    <row r="11288" spans="1:4">
      <c r="A11288" s="110">
        <v>1999</v>
      </c>
      <c r="B11288" s="110" t="s">
        <v>6</v>
      </c>
      <c r="C11288" s="110" t="s">
        <v>80</v>
      </c>
      <c r="D11288" s="111">
        <v>0</v>
      </c>
    </row>
    <row r="11289" spans="1:4">
      <c r="A11289" s="110">
        <v>1999</v>
      </c>
      <c r="B11289" s="110" t="s">
        <v>7</v>
      </c>
      <c r="C11289" s="110" t="s">
        <v>80</v>
      </c>
      <c r="D11289" s="111">
        <v>0</v>
      </c>
    </row>
    <row r="11290" spans="1:4">
      <c r="A11290" s="110">
        <v>1999</v>
      </c>
      <c r="B11290" s="110" t="s">
        <v>8</v>
      </c>
      <c r="C11290" s="110" t="s">
        <v>80</v>
      </c>
      <c r="D11290" s="111">
        <v>0</v>
      </c>
    </row>
    <row r="11291" spans="1:4">
      <c r="A11291" s="110">
        <v>1999</v>
      </c>
      <c r="B11291" s="110" t="s">
        <v>9</v>
      </c>
      <c r="C11291" s="110" t="s">
        <v>80</v>
      </c>
      <c r="D11291" s="111">
        <v>0</v>
      </c>
    </row>
    <row r="11292" spans="1:4">
      <c r="A11292" s="110">
        <v>1999</v>
      </c>
      <c r="B11292" s="110" t="s">
        <v>10</v>
      </c>
      <c r="C11292" s="110" t="s">
        <v>80</v>
      </c>
      <c r="D11292" s="111">
        <v>0</v>
      </c>
    </row>
    <row r="11293" spans="1:4">
      <c r="A11293" s="110">
        <v>1999</v>
      </c>
      <c r="B11293" s="110" t="s">
        <v>11</v>
      </c>
      <c r="C11293" s="110" t="s">
        <v>80</v>
      </c>
      <c r="D11293" s="111">
        <v>0</v>
      </c>
    </row>
    <row r="11294" spans="1:4">
      <c r="A11294" s="110">
        <v>2000</v>
      </c>
      <c r="B11294" s="110" t="s">
        <v>12</v>
      </c>
      <c r="C11294" s="110" t="s">
        <v>80</v>
      </c>
      <c r="D11294" s="111">
        <v>0</v>
      </c>
    </row>
    <row r="11295" spans="1:4">
      <c r="A11295" s="110">
        <v>2000</v>
      </c>
      <c r="B11295" s="110" t="s">
        <v>13</v>
      </c>
      <c r="C11295" s="110" t="s">
        <v>80</v>
      </c>
      <c r="D11295" s="111">
        <v>0</v>
      </c>
    </row>
    <row r="11296" spans="1:4">
      <c r="A11296" s="110">
        <v>2000</v>
      </c>
      <c r="B11296" s="110" t="s">
        <v>14</v>
      </c>
      <c r="C11296" s="110" t="s">
        <v>80</v>
      </c>
      <c r="D11296" s="111">
        <v>0</v>
      </c>
    </row>
    <row r="11297" spans="1:4">
      <c r="A11297" s="110">
        <v>2000</v>
      </c>
      <c r="B11297" s="110" t="s">
        <v>15</v>
      </c>
      <c r="C11297" s="110" t="s">
        <v>80</v>
      </c>
      <c r="D11297" s="111">
        <v>0</v>
      </c>
    </row>
    <row r="11298" spans="1:4">
      <c r="A11298" s="110">
        <v>2000</v>
      </c>
      <c r="B11298" s="110" t="s">
        <v>4</v>
      </c>
      <c r="C11298" s="110" t="s">
        <v>80</v>
      </c>
      <c r="D11298" s="111">
        <v>0</v>
      </c>
    </row>
    <row r="11299" spans="1:4">
      <c r="A11299" s="110">
        <v>2000</v>
      </c>
      <c r="B11299" s="110" t="s">
        <v>5</v>
      </c>
      <c r="C11299" s="110" t="s">
        <v>80</v>
      </c>
      <c r="D11299" s="111">
        <v>0</v>
      </c>
    </row>
    <row r="11300" spans="1:4">
      <c r="A11300" s="110">
        <v>2000</v>
      </c>
      <c r="B11300" s="110" t="s">
        <v>6</v>
      </c>
      <c r="C11300" s="110" t="s">
        <v>80</v>
      </c>
      <c r="D11300" s="111">
        <v>0</v>
      </c>
    </row>
    <row r="11301" spans="1:4">
      <c r="A11301" s="110">
        <v>2000</v>
      </c>
      <c r="B11301" s="110" t="s">
        <v>7</v>
      </c>
      <c r="C11301" s="110" t="s">
        <v>80</v>
      </c>
      <c r="D11301" s="111">
        <v>0</v>
      </c>
    </row>
    <row r="11302" spans="1:4">
      <c r="A11302" s="110">
        <v>2000</v>
      </c>
      <c r="B11302" s="110" t="s">
        <v>8</v>
      </c>
      <c r="C11302" s="110" t="s">
        <v>80</v>
      </c>
      <c r="D11302" s="111">
        <v>0</v>
      </c>
    </row>
    <row r="11303" spans="1:4">
      <c r="A11303" s="110">
        <v>2000</v>
      </c>
      <c r="B11303" s="110" t="s">
        <v>9</v>
      </c>
      <c r="C11303" s="110" t="s">
        <v>80</v>
      </c>
      <c r="D11303" s="111">
        <v>0</v>
      </c>
    </row>
    <row r="11304" spans="1:4">
      <c r="A11304" s="110">
        <v>2000</v>
      </c>
      <c r="B11304" s="110" t="s">
        <v>10</v>
      </c>
      <c r="C11304" s="110" t="s">
        <v>80</v>
      </c>
      <c r="D11304" s="111">
        <v>0</v>
      </c>
    </row>
    <row r="11305" spans="1:4">
      <c r="A11305" s="110">
        <v>2000</v>
      </c>
      <c r="B11305" s="110" t="s">
        <v>11</v>
      </c>
      <c r="C11305" s="110" t="s">
        <v>80</v>
      </c>
      <c r="D11305" s="111">
        <v>0</v>
      </c>
    </row>
    <row r="11306" spans="1:4">
      <c r="A11306" s="110">
        <v>2001</v>
      </c>
      <c r="B11306" s="110" t="s">
        <v>12</v>
      </c>
      <c r="C11306" s="110" t="s">
        <v>80</v>
      </c>
      <c r="D11306" s="111">
        <v>0</v>
      </c>
    </row>
    <row r="11307" spans="1:4">
      <c r="A11307" s="110">
        <v>2001</v>
      </c>
      <c r="B11307" s="110" t="s">
        <v>13</v>
      </c>
      <c r="C11307" s="110" t="s">
        <v>80</v>
      </c>
      <c r="D11307" s="111">
        <v>0</v>
      </c>
    </row>
    <row r="11308" spans="1:4">
      <c r="A11308" s="110">
        <v>2001</v>
      </c>
      <c r="B11308" s="110" t="s">
        <v>14</v>
      </c>
      <c r="C11308" s="110" t="s">
        <v>80</v>
      </c>
      <c r="D11308" s="111">
        <v>0</v>
      </c>
    </row>
    <row r="11309" spans="1:4">
      <c r="A11309" s="110">
        <v>2001</v>
      </c>
      <c r="B11309" s="110" t="s">
        <v>15</v>
      </c>
      <c r="C11309" s="110" t="s">
        <v>80</v>
      </c>
      <c r="D11309" s="111">
        <v>0</v>
      </c>
    </row>
    <row r="11310" spans="1:4">
      <c r="A11310" s="110">
        <v>2001</v>
      </c>
      <c r="B11310" s="110" t="s">
        <v>4</v>
      </c>
      <c r="C11310" s="110" t="s">
        <v>80</v>
      </c>
      <c r="D11310" s="111">
        <v>0</v>
      </c>
    </row>
    <row r="11311" spans="1:4">
      <c r="A11311" s="110">
        <v>2001</v>
      </c>
      <c r="B11311" s="110" t="s">
        <v>5</v>
      </c>
      <c r="C11311" s="110" t="s">
        <v>80</v>
      </c>
      <c r="D11311" s="111">
        <v>0</v>
      </c>
    </row>
    <row r="11312" spans="1:4">
      <c r="A11312" s="110">
        <v>2001</v>
      </c>
      <c r="B11312" s="110" t="s">
        <v>6</v>
      </c>
      <c r="C11312" s="110" t="s">
        <v>80</v>
      </c>
      <c r="D11312" s="111">
        <v>0</v>
      </c>
    </row>
    <row r="11313" spans="1:4">
      <c r="A11313" s="110">
        <v>2001</v>
      </c>
      <c r="B11313" s="110" t="s">
        <v>7</v>
      </c>
      <c r="C11313" s="110" t="s">
        <v>80</v>
      </c>
      <c r="D11313" s="111">
        <v>0</v>
      </c>
    </row>
    <row r="11314" spans="1:4">
      <c r="A11314" s="110">
        <v>2001</v>
      </c>
      <c r="B11314" s="110" t="s">
        <v>8</v>
      </c>
      <c r="C11314" s="110" t="s">
        <v>80</v>
      </c>
      <c r="D11314" s="111">
        <v>0</v>
      </c>
    </row>
    <row r="11315" spans="1:4">
      <c r="A11315" s="110">
        <v>2001</v>
      </c>
      <c r="B11315" s="110" t="s">
        <v>9</v>
      </c>
      <c r="C11315" s="110" t="s">
        <v>80</v>
      </c>
      <c r="D11315" s="111">
        <v>0</v>
      </c>
    </row>
    <row r="11316" spans="1:4">
      <c r="A11316" s="110">
        <v>2001</v>
      </c>
      <c r="B11316" s="110" t="s">
        <v>10</v>
      </c>
      <c r="C11316" s="110" t="s">
        <v>80</v>
      </c>
      <c r="D11316" s="111">
        <v>0</v>
      </c>
    </row>
    <row r="11317" spans="1:4">
      <c r="A11317" s="110">
        <v>2001</v>
      </c>
      <c r="B11317" s="110" t="s">
        <v>11</v>
      </c>
      <c r="C11317" s="110" t="s">
        <v>80</v>
      </c>
      <c r="D11317" s="111">
        <v>0</v>
      </c>
    </row>
    <row r="11318" spans="1:4">
      <c r="A11318" s="110">
        <v>2002</v>
      </c>
      <c r="B11318" s="110" t="s">
        <v>12</v>
      </c>
      <c r="C11318" s="110" t="s">
        <v>80</v>
      </c>
      <c r="D11318" s="111">
        <v>0</v>
      </c>
    </row>
    <row r="11319" spans="1:4">
      <c r="A11319" s="110">
        <v>2002</v>
      </c>
      <c r="B11319" s="110" t="s">
        <v>13</v>
      </c>
      <c r="C11319" s="110" t="s">
        <v>80</v>
      </c>
      <c r="D11319" s="111">
        <v>0</v>
      </c>
    </row>
    <row r="11320" spans="1:4">
      <c r="A11320" s="110">
        <v>2002</v>
      </c>
      <c r="B11320" s="110" t="s">
        <v>14</v>
      </c>
      <c r="C11320" s="110" t="s">
        <v>80</v>
      </c>
      <c r="D11320" s="111">
        <v>0</v>
      </c>
    </row>
    <row r="11321" spans="1:4">
      <c r="A11321" s="110">
        <v>2002</v>
      </c>
      <c r="B11321" s="110" t="s">
        <v>15</v>
      </c>
      <c r="C11321" s="110" t="s">
        <v>80</v>
      </c>
      <c r="D11321" s="111">
        <v>0</v>
      </c>
    </row>
    <row r="11322" spans="1:4">
      <c r="A11322" s="110">
        <v>2002</v>
      </c>
      <c r="B11322" s="110" t="s">
        <v>4</v>
      </c>
      <c r="C11322" s="110" t="s">
        <v>80</v>
      </c>
      <c r="D11322" s="111">
        <v>0</v>
      </c>
    </row>
    <row r="11323" spans="1:4">
      <c r="A11323" s="110">
        <v>2002</v>
      </c>
      <c r="B11323" s="110" t="s">
        <v>5</v>
      </c>
      <c r="C11323" s="110" t="s">
        <v>80</v>
      </c>
      <c r="D11323" s="111">
        <v>0</v>
      </c>
    </row>
    <row r="11324" spans="1:4">
      <c r="A11324" s="110">
        <v>2002</v>
      </c>
      <c r="B11324" s="110" t="s">
        <v>6</v>
      </c>
      <c r="C11324" s="110" t="s">
        <v>80</v>
      </c>
      <c r="D11324" s="111">
        <v>0</v>
      </c>
    </row>
    <row r="11325" spans="1:4">
      <c r="A11325" s="110">
        <v>2002</v>
      </c>
      <c r="B11325" s="110" t="s">
        <v>7</v>
      </c>
      <c r="C11325" s="110" t="s">
        <v>80</v>
      </c>
      <c r="D11325" s="111">
        <v>0</v>
      </c>
    </row>
    <row r="11326" spans="1:4">
      <c r="A11326" s="110">
        <v>2002</v>
      </c>
      <c r="B11326" s="110" t="s">
        <v>8</v>
      </c>
      <c r="C11326" s="110" t="s">
        <v>80</v>
      </c>
      <c r="D11326" s="111">
        <v>0</v>
      </c>
    </row>
    <row r="11327" spans="1:4">
      <c r="A11327" s="110">
        <v>2002</v>
      </c>
      <c r="B11327" s="110" t="s">
        <v>9</v>
      </c>
      <c r="C11327" s="110" t="s">
        <v>80</v>
      </c>
      <c r="D11327" s="111">
        <v>0</v>
      </c>
    </row>
    <row r="11328" spans="1:4">
      <c r="A11328" s="110">
        <v>2002</v>
      </c>
      <c r="B11328" s="110" t="s">
        <v>10</v>
      </c>
      <c r="C11328" s="110" t="s">
        <v>80</v>
      </c>
      <c r="D11328" s="111">
        <v>0</v>
      </c>
    </row>
    <row r="11329" spans="1:4">
      <c r="A11329" s="110">
        <v>2002</v>
      </c>
      <c r="B11329" s="110" t="s">
        <v>11</v>
      </c>
      <c r="C11329" s="110" t="s">
        <v>80</v>
      </c>
      <c r="D11329" s="111">
        <v>0</v>
      </c>
    </row>
    <row r="11330" spans="1:4">
      <c r="A11330" s="110">
        <v>2003</v>
      </c>
      <c r="B11330" s="110" t="s">
        <v>12</v>
      </c>
      <c r="C11330" s="110" t="s">
        <v>80</v>
      </c>
      <c r="D11330" s="111">
        <v>0</v>
      </c>
    </row>
    <row r="11331" spans="1:4">
      <c r="A11331" s="110">
        <v>2003</v>
      </c>
      <c r="B11331" s="110" t="s">
        <v>13</v>
      </c>
      <c r="C11331" s="110" t="s">
        <v>80</v>
      </c>
      <c r="D11331" s="111">
        <v>0</v>
      </c>
    </row>
    <row r="11332" spans="1:4">
      <c r="A11332" s="110">
        <v>2003</v>
      </c>
      <c r="B11332" s="110" t="s">
        <v>14</v>
      </c>
      <c r="C11332" s="110" t="s">
        <v>80</v>
      </c>
      <c r="D11332" s="111">
        <v>0</v>
      </c>
    </row>
    <row r="11333" spans="1:4">
      <c r="A11333" s="110">
        <v>2003</v>
      </c>
      <c r="B11333" s="110" t="s">
        <v>15</v>
      </c>
      <c r="C11333" s="110" t="s">
        <v>80</v>
      </c>
      <c r="D11333" s="111">
        <v>0</v>
      </c>
    </row>
    <row r="11334" spans="1:4">
      <c r="A11334" s="110">
        <v>2003</v>
      </c>
      <c r="B11334" s="110" t="s">
        <v>4</v>
      </c>
      <c r="C11334" s="110" t="s">
        <v>80</v>
      </c>
      <c r="D11334" s="111">
        <v>0</v>
      </c>
    </row>
    <row r="11335" spans="1:4">
      <c r="A11335" s="110">
        <v>2003</v>
      </c>
      <c r="B11335" s="110" t="s">
        <v>5</v>
      </c>
      <c r="C11335" s="110" t="s">
        <v>80</v>
      </c>
      <c r="D11335" s="111">
        <v>0</v>
      </c>
    </row>
    <row r="11336" spans="1:4">
      <c r="A11336" s="110">
        <v>2003</v>
      </c>
      <c r="B11336" s="110" t="s">
        <v>6</v>
      </c>
      <c r="C11336" s="110" t="s">
        <v>80</v>
      </c>
      <c r="D11336" s="111">
        <v>0</v>
      </c>
    </row>
    <row r="11337" spans="1:4">
      <c r="A11337" s="110">
        <v>2003</v>
      </c>
      <c r="B11337" s="110" t="s">
        <v>7</v>
      </c>
      <c r="C11337" s="110" t="s">
        <v>80</v>
      </c>
      <c r="D11337" s="111">
        <v>0</v>
      </c>
    </row>
    <row r="11338" spans="1:4">
      <c r="A11338" s="110">
        <v>2003</v>
      </c>
      <c r="B11338" s="110" t="s">
        <v>8</v>
      </c>
      <c r="C11338" s="110" t="s">
        <v>80</v>
      </c>
      <c r="D11338" s="111">
        <v>0</v>
      </c>
    </row>
    <row r="11339" spans="1:4">
      <c r="A11339" s="110">
        <v>2003</v>
      </c>
      <c r="B11339" s="110" t="s">
        <v>9</v>
      </c>
      <c r="C11339" s="110" t="s">
        <v>80</v>
      </c>
      <c r="D11339" s="111">
        <v>0</v>
      </c>
    </row>
    <row r="11340" spans="1:4">
      <c r="A11340" s="110">
        <v>2003</v>
      </c>
      <c r="B11340" s="110" t="s">
        <v>10</v>
      </c>
      <c r="C11340" s="110" t="s">
        <v>80</v>
      </c>
      <c r="D11340" s="111">
        <v>0</v>
      </c>
    </row>
    <row r="11341" spans="1:4">
      <c r="A11341" s="110">
        <v>2003</v>
      </c>
      <c r="B11341" s="110" t="s">
        <v>11</v>
      </c>
      <c r="C11341" s="110" t="s">
        <v>80</v>
      </c>
      <c r="D11341" s="111">
        <v>0</v>
      </c>
    </row>
    <row r="11342" spans="1:4">
      <c r="A11342" s="110">
        <v>2004</v>
      </c>
      <c r="B11342" s="110" t="s">
        <v>12</v>
      </c>
      <c r="C11342" s="110" t="s">
        <v>80</v>
      </c>
      <c r="D11342" s="111">
        <v>0</v>
      </c>
    </row>
    <row r="11343" spans="1:4">
      <c r="A11343" s="110">
        <v>2004</v>
      </c>
      <c r="B11343" s="110" t="s">
        <v>13</v>
      </c>
      <c r="C11343" s="110" t="s">
        <v>80</v>
      </c>
      <c r="D11343" s="111">
        <v>0</v>
      </c>
    </row>
    <row r="11344" spans="1:4">
      <c r="A11344" s="110">
        <v>2004</v>
      </c>
      <c r="B11344" s="110" t="s">
        <v>14</v>
      </c>
      <c r="C11344" s="110" t="s">
        <v>80</v>
      </c>
      <c r="D11344" s="111">
        <v>0</v>
      </c>
    </row>
    <row r="11345" spans="1:4">
      <c r="A11345" s="110">
        <v>2004</v>
      </c>
      <c r="B11345" s="110" t="s">
        <v>15</v>
      </c>
      <c r="C11345" s="110" t="s">
        <v>80</v>
      </c>
      <c r="D11345" s="111">
        <v>0</v>
      </c>
    </row>
    <row r="11346" spans="1:4">
      <c r="A11346" s="110">
        <v>2004</v>
      </c>
      <c r="B11346" s="110" t="s">
        <v>4</v>
      </c>
      <c r="C11346" s="110" t="s">
        <v>80</v>
      </c>
      <c r="D11346" s="111">
        <v>0</v>
      </c>
    </row>
    <row r="11347" spans="1:4">
      <c r="A11347" s="110">
        <v>2004</v>
      </c>
      <c r="B11347" s="110" t="s">
        <v>5</v>
      </c>
      <c r="C11347" s="110" t="s">
        <v>80</v>
      </c>
      <c r="D11347" s="111">
        <v>0</v>
      </c>
    </row>
    <row r="11348" spans="1:4">
      <c r="A11348" s="110">
        <v>2004</v>
      </c>
      <c r="B11348" s="110" t="s">
        <v>6</v>
      </c>
      <c r="C11348" s="110" t="s">
        <v>80</v>
      </c>
      <c r="D11348" s="111">
        <v>0</v>
      </c>
    </row>
    <row r="11349" spans="1:4">
      <c r="A11349" s="110">
        <v>2004</v>
      </c>
      <c r="B11349" s="110" t="s">
        <v>7</v>
      </c>
      <c r="C11349" s="110" t="s">
        <v>80</v>
      </c>
      <c r="D11349" s="111">
        <v>0</v>
      </c>
    </row>
    <row r="11350" spans="1:4">
      <c r="A11350" s="110">
        <v>2004</v>
      </c>
      <c r="B11350" s="110" t="s">
        <v>8</v>
      </c>
      <c r="C11350" s="110" t="s">
        <v>80</v>
      </c>
      <c r="D11350" s="111">
        <v>0</v>
      </c>
    </row>
    <row r="11351" spans="1:4">
      <c r="A11351" s="110">
        <v>2004</v>
      </c>
      <c r="B11351" s="110" t="s">
        <v>9</v>
      </c>
      <c r="C11351" s="110" t="s">
        <v>80</v>
      </c>
      <c r="D11351" s="111">
        <v>0</v>
      </c>
    </row>
    <row r="11352" spans="1:4">
      <c r="A11352" s="110">
        <v>2004</v>
      </c>
      <c r="B11352" s="110" t="s">
        <v>10</v>
      </c>
      <c r="C11352" s="110" t="s">
        <v>80</v>
      </c>
      <c r="D11352" s="111">
        <v>0</v>
      </c>
    </row>
    <row r="11353" spans="1:4">
      <c r="A11353" s="110">
        <v>2004</v>
      </c>
      <c r="B11353" s="110" t="s">
        <v>11</v>
      </c>
      <c r="C11353" s="110" t="s">
        <v>80</v>
      </c>
      <c r="D11353" s="111">
        <v>0</v>
      </c>
    </row>
    <row r="11354" spans="1:4">
      <c r="A11354" s="110">
        <v>2005</v>
      </c>
      <c r="B11354" s="110" t="s">
        <v>12</v>
      </c>
      <c r="C11354" s="110" t="s">
        <v>80</v>
      </c>
      <c r="D11354" s="111">
        <v>0</v>
      </c>
    </row>
    <row r="11355" spans="1:4">
      <c r="A11355" s="110">
        <v>2005</v>
      </c>
      <c r="B11355" s="110" t="s">
        <v>13</v>
      </c>
      <c r="C11355" s="110" t="s">
        <v>80</v>
      </c>
      <c r="D11355" s="111">
        <v>0</v>
      </c>
    </row>
    <row r="11356" spans="1:4">
      <c r="A11356" s="110">
        <v>2005</v>
      </c>
      <c r="B11356" s="110" t="s">
        <v>14</v>
      </c>
      <c r="C11356" s="110" t="s">
        <v>80</v>
      </c>
      <c r="D11356" s="111">
        <v>0</v>
      </c>
    </row>
    <row r="11357" spans="1:4">
      <c r="A11357" s="110">
        <v>2005</v>
      </c>
      <c r="B11357" s="110" t="s">
        <v>15</v>
      </c>
      <c r="C11357" s="110" t="s">
        <v>80</v>
      </c>
      <c r="D11357" s="111">
        <v>0</v>
      </c>
    </row>
    <row r="11358" spans="1:4">
      <c r="A11358" s="110">
        <v>2005</v>
      </c>
      <c r="B11358" s="110" t="s">
        <v>4</v>
      </c>
      <c r="C11358" s="110" t="s">
        <v>80</v>
      </c>
      <c r="D11358" s="111">
        <v>0</v>
      </c>
    </row>
    <row r="11359" spans="1:4">
      <c r="A11359" s="110">
        <v>2005</v>
      </c>
      <c r="B11359" s="110" t="s">
        <v>5</v>
      </c>
      <c r="C11359" s="110" t="s">
        <v>80</v>
      </c>
      <c r="D11359" s="111">
        <v>0</v>
      </c>
    </row>
    <row r="11360" spans="1:4">
      <c r="A11360" s="110">
        <v>2005</v>
      </c>
      <c r="B11360" s="110" t="s">
        <v>6</v>
      </c>
      <c r="C11360" s="110" t="s">
        <v>80</v>
      </c>
      <c r="D11360" s="111">
        <v>0</v>
      </c>
    </row>
    <row r="11361" spans="1:4">
      <c r="A11361" s="110">
        <v>2005</v>
      </c>
      <c r="B11361" s="110" t="s">
        <v>7</v>
      </c>
      <c r="C11361" s="110" t="s">
        <v>80</v>
      </c>
      <c r="D11361" s="111">
        <v>0</v>
      </c>
    </row>
    <row r="11362" spans="1:4">
      <c r="A11362" s="110">
        <v>2005</v>
      </c>
      <c r="B11362" s="110" t="s">
        <v>8</v>
      </c>
      <c r="C11362" s="110" t="s">
        <v>80</v>
      </c>
      <c r="D11362" s="111">
        <v>0</v>
      </c>
    </row>
    <row r="11363" spans="1:4">
      <c r="A11363" s="110">
        <v>2005</v>
      </c>
      <c r="B11363" s="110" t="s">
        <v>9</v>
      </c>
      <c r="C11363" s="110" t="s">
        <v>80</v>
      </c>
      <c r="D11363" s="111">
        <v>0</v>
      </c>
    </row>
    <row r="11364" spans="1:4">
      <c r="A11364" s="110">
        <v>2005</v>
      </c>
      <c r="B11364" s="110" t="s">
        <v>10</v>
      </c>
      <c r="C11364" s="110" t="s">
        <v>80</v>
      </c>
      <c r="D11364" s="111">
        <v>0</v>
      </c>
    </row>
    <row r="11365" spans="1:4">
      <c r="A11365" s="110">
        <v>2005</v>
      </c>
      <c r="B11365" s="110" t="s">
        <v>11</v>
      </c>
      <c r="C11365" s="110" t="s">
        <v>80</v>
      </c>
      <c r="D11365" s="111">
        <v>0</v>
      </c>
    </row>
    <row r="11366" spans="1:4">
      <c r="A11366" s="110">
        <v>2006</v>
      </c>
      <c r="B11366" s="110" t="s">
        <v>12</v>
      </c>
      <c r="C11366" s="110" t="s">
        <v>80</v>
      </c>
      <c r="D11366" s="111">
        <v>0</v>
      </c>
    </row>
    <row r="11367" spans="1:4">
      <c r="A11367" s="110">
        <v>2006</v>
      </c>
      <c r="B11367" s="110" t="s">
        <v>13</v>
      </c>
      <c r="C11367" s="110" t="s">
        <v>80</v>
      </c>
      <c r="D11367" s="111">
        <v>0</v>
      </c>
    </row>
    <row r="11368" spans="1:4">
      <c r="A11368" s="110">
        <v>2006</v>
      </c>
      <c r="B11368" s="110" t="s">
        <v>14</v>
      </c>
      <c r="C11368" s="110" t="s">
        <v>80</v>
      </c>
      <c r="D11368" s="111">
        <v>0</v>
      </c>
    </row>
    <row r="11369" spans="1:4">
      <c r="A11369" s="110">
        <v>2006</v>
      </c>
      <c r="B11369" s="110" t="s">
        <v>15</v>
      </c>
      <c r="C11369" s="110" t="s">
        <v>80</v>
      </c>
      <c r="D11369" s="111">
        <v>0</v>
      </c>
    </row>
    <row r="11370" spans="1:4">
      <c r="A11370" s="110">
        <v>2006</v>
      </c>
      <c r="B11370" s="110" t="s">
        <v>4</v>
      </c>
      <c r="C11370" s="110" t="s">
        <v>80</v>
      </c>
      <c r="D11370" s="111">
        <v>0</v>
      </c>
    </row>
    <row r="11371" spans="1:4">
      <c r="A11371" s="110">
        <v>2006</v>
      </c>
      <c r="B11371" s="110" t="s">
        <v>5</v>
      </c>
      <c r="C11371" s="110" t="s">
        <v>80</v>
      </c>
      <c r="D11371" s="111">
        <v>0</v>
      </c>
    </row>
    <row r="11372" spans="1:4">
      <c r="A11372" s="110">
        <v>2006</v>
      </c>
      <c r="B11372" s="110" t="s">
        <v>6</v>
      </c>
      <c r="C11372" s="110" t="s">
        <v>80</v>
      </c>
      <c r="D11372" s="111">
        <v>0</v>
      </c>
    </row>
    <row r="11373" spans="1:4">
      <c r="A11373" s="110">
        <v>2006</v>
      </c>
      <c r="B11373" s="110" t="s">
        <v>7</v>
      </c>
      <c r="C11373" s="110" t="s">
        <v>80</v>
      </c>
      <c r="D11373" s="111">
        <v>0</v>
      </c>
    </row>
    <row r="11374" spans="1:4">
      <c r="A11374" s="110">
        <v>2006</v>
      </c>
      <c r="B11374" s="110" t="s">
        <v>8</v>
      </c>
      <c r="C11374" s="110" t="s">
        <v>80</v>
      </c>
      <c r="D11374" s="111">
        <v>0</v>
      </c>
    </row>
    <row r="11375" spans="1:4">
      <c r="A11375" s="110">
        <v>2006</v>
      </c>
      <c r="B11375" s="110" t="s">
        <v>9</v>
      </c>
      <c r="C11375" s="110" t="s">
        <v>80</v>
      </c>
      <c r="D11375" s="111">
        <v>0</v>
      </c>
    </row>
    <row r="11376" spans="1:4">
      <c r="A11376" s="110">
        <v>2006</v>
      </c>
      <c r="B11376" s="110" t="s">
        <v>10</v>
      </c>
      <c r="C11376" s="110" t="s">
        <v>80</v>
      </c>
      <c r="D11376" s="111">
        <v>0</v>
      </c>
    </row>
    <row r="11377" spans="1:4">
      <c r="A11377" s="110">
        <v>2006</v>
      </c>
      <c r="B11377" s="110" t="s">
        <v>11</v>
      </c>
      <c r="C11377" s="110" t="s">
        <v>80</v>
      </c>
      <c r="D11377" s="111">
        <v>0</v>
      </c>
    </row>
    <row r="11378" spans="1:4">
      <c r="A11378" s="110">
        <v>2007</v>
      </c>
      <c r="B11378" s="110" t="s">
        <v>12</v>
      </c>
      <c r="C11378" s="110" t="s">
        <v>80</v>
      </c>
      <c r="D11378" s="111">
        <v>0</v>
      </c>
    </row>
    <row r="11379" spans="1:4">
      <c r="A11379" s="110">
        <v>2007</v>
      </c>
      <c r="B11379" s="110" t="s">
        <v>13</v>
      </c>
      <c r="C11379" s="110" t="s">
        <v>80</v>
      </c>
      <c r="D11379" s="111">
        <v>0</v>
      </c>
    </row>
    <row r="11380" spans="1:4">
      <c r="A11380" s="110">
        <v>2007</v>
      </c>
      <c r="B11380" s="110" t="s">
        <v>14</v>
      </c>
      <c r="C11380" s="110" t="s">
        <v>80</v>
      </c>
      <c r="D11380" s="111">
        <v>0</v>
      </c>
    </row>
    <row r="11381" spans="1:4">
      <c r="A11381" s="110">
        <v>2007</v>
      </c>
      <c r="B11381" s="110" t="s">
        <v>15</v>
      </c>
      <c r="C11381" s="110" t="s">
        <v>80</v>
      </c>
      <c r="D11381" s="111">
        <v>0</v>
      </c>
    </row>
    <row r="11382" spans="1:4">
      <c r="A11382" s="110">
        <v>2007</v>
      </c>
      <c r="B11382" s="110" t="s">
        <v>4</v>
      </c>
      <c r="C11382" s="110" t="s">
        <v>80</v>
      </c>
      <c r="D11382" s="111">
        <v>0</v>
      </c>
    </row>
    <row r="11383" spans="1:4">
      <c r="A11383" s="110">
        <v>2007</v>
      </c>
      <c r="B11383" s="110" t="s">
        <v>5</v>
      </c>
      <c r="C11383" s="110" t="s">
        <v>80</v>
      </c>
      <c r="D11383" s="111">
        <v>0</v>
      </c>
    </row>
    <row r="11384" spans="1:4">
      <c r="A11384" s="110">
        <v>2007</v>
      </c>
      <c r="B11384" s="110" t="s">
        <v>6</v>
      </c>
      <c r="C11384" s="110" t="s">
        <v>80</v>
      </c>
      <c r="D11384" s="111">
        <v>0</v>
      </c>
    </row>
    <row r="11385" spans="1:4">
      <c r="A11385" s="110">
        <v>2007</v>
      </c>
      <c r="B11385" s="110" t="s">
        <v>7</v>
      </c>
      <c r="C11385" s="110" t="s">
        <v>80</v>
      </c>
      <c r="D11385" s="111">
        <v>0</v>
      </c>
    </row>
    <row r="11386" spans="1:4">
      <c r="A11386" s="110">
        <v>2007</v>
      </c>
      <c r="B11386" s="110" t="s">
        <v>8</v>
      </c>
      <c r="C11386" s="110" t="s">
        <v>80</v>
      </c>
      <c r="D11386" s="111">
        <v>0</v>
      </c>
    </row>
    <row r="11387" spans="1:4">
      <c r="A11387" s="110">
        <v>2007</v>
      </c>
      <c r="B11387" s="110" t="s">
        <v>9</v>
      </c>
      <c r="C11387" s="110" t="s">
        <v>80</v>
      </c>
      <c r="D11387" s="111">
        <v>0</v>
      </c>
    </row>
    <row r="11388" spans="1:4">
      <c r="A11388" s="110">
        <v>2007</v>
      </c>
      <c r="B11388" s="110" t="s">
        <v>10</v>
      </c>
      <c r="C11388" s="110" t="s">
        <v>80</v>
      </c>
      <c r="D11388" s="111">
        <v>0</v>
      </c>
    </row>
    <row r="11389" spans="1:4">
      <c r="A11389" s="110">
        <v>2007</v>
      </c>
      <c r="B11389" s="110" t="s">
        <v>11</v>
      </c>
      <c r="C11389" s="110" t="s">
        <v>80</v>
      </c>
      <c r="D11389" s="111">
        <v>0</v>
      </c>
    </row>
    <row r="11390" spans="1:4">
      <c r="A11390" s="110">
        <v>2008</v>
      </c>
      <c r="B11390" s="110" t="s">
        <v>12</v>
      </c>
      <c r="C11390" s="110" t="s">
        <v>80</v>
      </c>
      <c r="D11390" s="111">
        <v>0</v>
      </c>
    </row>
    <row r="11391" spans="1:4">
      <c r="A11391" s="110">
        <v>2008</v>
      </c>
      <c r="B11391" s="110" t="s">
        <v>13</v>
      </c>
      <c r="C11391" s="110" t="s">
        <v>80</v>
      </c>
      <c r="D11391" s="111">
        <v>0</v>
      </c>
    </row>
    <row r="11392" spans="1:4">
      <c r="A11392" s="110">
        <v>2008</v>
      </c>
      <c r="B11392" s="110" t="s">
        <v>14</v>
      </c>
      <c r="C11392" s="110" t="s">
        <v>80</v>
      </c>
      <c r="D11392" s="111">
        <v>0</v>
      </c>
    </row>
    <row r="11393" spans="1:4">
      <c r="A11393" s="110">
        <v>2008</v>
      </c>
      <c r="B11393" s="110" t="s">
        <v>15</v>
      </c>
      <c r="C11393" s="110" t="s">
        <v>80</v>
      </c>
      <c r="D11393" s="111">
        <v>0</v>
      </c>
    </row>
    <row r="11394" spans="1:4">
      <c r="A11394" s="110">
        <v>2008</v>
      </c>
      <c r="B11394" s="110" t="s">
        <v>4</v>
      </c>
      <c r="C11394" s="110" t="s">
        <v>80</v>
      </c>
      <c r="D11394" s="111">
        <v>0</v>
      </c>
    </row>
    <row r="11395" spans="1:4">
      <c r="A11395" s="110">
        <v>2008</v>
      </c>
      <c r="B11395" s="110" t="s">
        <v>5</v>
      </c>
      <c r="C11395" s="110" t="s">
        <v>80</v>
      </c>
      <c r="D11395" s="111">
        <v>0</v>
      </c>
    </row>
    <row r="11396" spans="1:4">
      <c r="A11396" s="110">
        <v>2008</v>
      </c>
      <c r="B11396" s="110" t="s">
        <v>6</v>
      </c>
      <c r="C11396" s="110" t="s">
        <v>80</v>
      </c>
      <c r="D11396" s="111">
        <v>0</v>
      </c>
    </row>
    <row r="11397" spans="1:4">
      <c r="A11397" s="110">
        <v>2008</v>
      </c>
      <c r="B11397" s="110" t="s">
        <v>7</v>
      </c>
      <c r="C11397" s="110" t="s">
        <v>80</v>
      </c>
      <c r="D11397" s="111">
        <v>0</v>
      </c>
    </row>
    <row r="11398" spans="1:4">
      <c r="A11398" s="110">
        <v>2008</v>
      </c>
      <c r="B11398" s="110" t="s">
        <v>8</v>
      </c>
      <c r="C11398" s="110" t="s">
        <v>80</v>
      </c>
      <c r="D11398" s="111">
        <v>0</v>
      </c>
    </row>
    <row r="11399" spans="1:4">
      <c r="A11399" s="110">
        <v>2008</v>
      </c>
      <c r="B11399" s="110" t="s">
        <v>9</v>
      </c>
      <c r="C11399" s="110" t="s">
        <v>80</v>
      </c>
      <c r="D11399" s="111">
        <v>0</v>
      </c>
    </row>
    <row r="11400" spans="1:4">
      <c r="A11400" s="110">
        <v>2008</v>
      </c>
      <c r="B11400" s="110" t="s">
        <v>10</v>
      </c>
      <c r="C11400" s="110" t="s">
        <v>80</v>
      </c>
      <c r="D11400" s="111">
        <v>0</v>
      </c>
    </row>
    <row r="11401" spans="1:4">
      <c r="A11401" s="110">
        <v>2008</v>
      </c>
      <c r="B11401" s="110" t="s">
        <v>11</v>
      </c>
      <c r="C11401" s="110" t="s">
        <v>80</v>
      </c>
      <c r="D11401" s="111">
        <v>0</v>
      </c>
    </row>
    <row r="11402" spans="1:4">
      <c r="A11402" s="110">
        <v>2009</v>
      </c>
      <c r="B11402" s="110" t="s">
        <v>12</v>
      </c>
      <c r="C11402" s="110" t="s">
        <v>80</v>
      </c>
      <c r="D11402" s="111">
        <v>0</v>
      </c>
    </row>
    <row r="11403" spans="1:4">
      <c r="A11403" s="110">
        <v>2009</v>
      </c>
      <c r="B11403" s="110" t="s">
        <v>13</v>
      </c>
      <c r="C11403" s="110" t="s">
        <v>80</v>
      </c>
      <c r="D11403" s="111">
        <v>0</v>
      </c>
    </row>
    <row r="11404" spans="1:4">
      <c r="A11404" s="110">
        <v>2009</v>
      </c>
      <c r="B11404" s="110" t="s">
        <v>14</v>
      </c>
      <c r="C11404" s="110" t="s">
        <v>80</v>
      </c>
      <c r="D11404" s="111">
        <v>0</v>
      </c>
    </row>
    <row r="11405" spans="1:4">
      <c r="A11405" s="110">
        <v>2009</v>
      </c>
      <c r="B11405" s="110" t="s">
        <v>15</v>
      </c>
      <c r="C11405" s="110" t="s">
        <v>80</v>
      </c>
      <c r="D11405" s="111">
        <v>0</v>
      </c>
    </row>
    <row r="11406" spans="1:4">
      <c r="A11406" s="110">
        <v>2009</v>
      </c>
      <c r="B11406" s="110" t="s">
        <v>4</v>
      </c>
      <c r="C11406" s="110" t="s">
        <v>80</v>
      </c>
      <c r="D11406" s="111">
        <v>0</v>
      </c>
    </row>
    <row r="11407" spans="1:4">
      <c r="A11407" s="110">
        <v>2009</v>
      </c>
      <c r="B11407" s="110" t="s">
        <v>5</v>
      </c>
      <c r="C11407" s="110" t="s">
        <v>80</v>
      </c>
      <c r="D11407" s="111">
        <v>0</v>
      </c>
    </row>
    <row r="11408" spans="1:4">
      <c r="A11408" s="110">
        <v>2009</v>
      </c>
      <c r="B11408" s="110" t="s">
        <v>6</v>
      </c>
      <c r="C11408" s="110" t="s">
        <v>80</v>
      </c>
      <c r="D11408" s="111">
        <v>0</v>
      </c>
    </row>
    <row r="11409" spans="1:4">
      <c r="A11409" s="110">
        <v>2009</v>
      </c>
      <c r="B11409" s="110" t="s">
        <v>7</v>
      </c>
      <c r="C11409" s="110" t="s">
        <v>80</v>
      </c>
      <c r="D11409" s="111">
        <v>0</v>
      </c>
    </row>
    <row r="11410" spans="1:4">
      <c r="A11410" s="110">
        <v>2009</v>
      </c>
      <c r="B11410" s="110" t="s">
        <v>8</v>
      </c>
      <c r="C11410" s="110" t="s">
        <v>80</v>
      </c>
      <c r="D11410" s="111">
        <v>0</v>
      </c>
    </row>
    <row r="11411" spans="1:4">
      <c r="A11411" s="110">
        <v>2009</v>
      </c>
      <c r="B11411" s="110" t="s">
        <v>9</v>
      </c>
      <c r="C11411" s="110" t="s">
        <v>80</v>
      </c>
      <c r="D11411" s="111">
        <v>0</v>
      </c>
    </row>
    <row r="11412" spans="1:4">
      <c r="A11412" s="110">
        <v>2009</v>
      </c>
      <c r="B11412" s="110" t="s">
        <v>10</v>
      </c>
      <c r="C11412" s="110" t="s">
        <v>80</v>
      </c>
      <c r="D11412" s="111">
        <v>0</v>
      </c>
    </row>
    <row r="11413" spans="1:4">
      <c r="A11413" s="110">
        <v>2009</v>
      </c>
      <c r="B11413" s="110" t="s">
        <v>11</v>
      </c>
      <c r="C11413" s="110" t="s">
        <v>80</v>
      </c>
      <c r="D11413" s="111">
        <v>0</v>
      </c>
    </row>
    <row r="11414" spans="1:4">
      <c r="A11414" s="110">
        <v>2010</v>
      </c>
      <c r="B11414" s="110" t="s">
        <v>12</v>
      </c>
      <c r="C11414" s="110" t="s">
        <v>80</v>
      </c>
      <c r="D11414" s="111">
        <v>0</v>
      </c>
    </row>
    <row r="11415" spans="1:4">
      <c r="A11415" s="110">
        <v>2010</v>
      </c>
      <c r="B11415" s="110" t="s">
        <v>13</v>
      </c>
      <c r="C11415" s="110" t="s">
        <v>80</v>
      </c>
      <c r="D11415" s="111">
        <v>0</v>
      </c>
    </row>
    <row r="11416" spans="1:4">
      <c r="A11416" s="110">
        <v>2010</v>
      </c>
      <c r="B11416" s="110" t="s">
        <v>14</v>
      </c>
      <c r="C11416" s="110" t="s">
        <v>80</v>
      </c>
      <c r="D11416" s="111">
        <v>0</v>
      </c>
    </row>
    <row r="11417" spans="1:4">
      <c r="A11417" s="110">
        <v>2010</v>
      </c>
      <c r="B11417" s="110" t="s">
        <v>15</v>
      </c>
      <c r="C11417" s="110" t="s">
        <v>80</v>
      </c>
      <c r="D11417" s="111">
        <v>0</v>
      </c>
    </row>
    <row r="11418" spans="1:4">
      <c r="A11418" s="110">
        <v>2010</v>
      </c>
      <c r="B11418" s="110" t="s">
        <v>4</v>
      </c>
      <c r="C11418" s="110" t="s">
        <v>80</v>
      </c>
      <c r="D11418" s="111">
        <v>0</v>
      </c>
    </row>
    <row r="11419" spans="1:4">
      <c r="A11419" s="110">
        <v>2010</v>
      </c>
      <c r="B11419" s="110" t="s">
        <v>5</v>
      </c>
      <c r="C11419" s="110" t="s">
        <v>80</v>
      </c>
      <c r="D11419" s="111">
        <v>0</v>
      </c>
    </row>
    <row r="11420" spans="1:4">
      <c r="A11420" s="110">
        <v>2010</v>
      </c>
      <c r="B11420" s="110" t="s">
        <v>6</v>
      </c>
      <c r="C11420" s="110" t="s">
        <v>80</v>
      </c>
      <c r="D11420" s="111">
        <v>2231</v>
      </c>
    </row>
    <row r="11421" spans="1:4">
      <c r="A11421" s="110">
        <v>2010</v>
      </c>
      <c r="B11421" s="110" t="s">
        <v>7</v>
      </c>
      <c r="C11421" s="110" t="s">
        <v>80</v>
      </c>
      <c r="D11421" s="111">
        <v>2340</v>
      </c>
    </row>
    <row r="11422" spans="1:4">
      <c r="A11422" s="110">
        <v>2010</v>
      </c>
      <c r="B11422" s="110" t="s">
        <v>8</v>
      </c>
      <c r="C11422" s="110" t="s">
        <v>80</v>
      </c>
      <c r="D11422" s="111">
        <v>2439</v>
      </c>
    </row>
    <row r="11423" spans="1:4">
      <c r="A11423" s="110">
        <v>2010</v>
      </c>
      <c r="B11423" s="110" t="s">
        <v>9</v>
      </c>
      <c r="C11423" s="110" t="s">
        <v>80</v>
      </c>
      <c r="D11423" s="111">
        <v>2131</v>
      </c>
    </row>
    <row r="11424" spans="1:4">
      <c r="A11424" s="110">
        <v>2010</v>
      </c>
      <c r="B11424" s="110" t="s">
        <v>10</v>
      </c>
      <c r="C11424" s="110" t="s">
        <v>80</v>
      </c>
      <c r="D11424" s="111">
        <v>1724</v>
      </c>
    </row>
    <row r="11425" spans="1:4">
      <c r="A11425" s="110">
        <v>2010</v>
      </c>
      <c r="B11425" s="110" t="s">
        <v>11</v>
      </c>
      <c r="C11425" s="110" t="s">
        <v>80</v>
      </c>
      <c r="D11425" s="111">
        <v>1308</v>
      </c>
    </row>
    <row r="11426" spans="1:4">
      <c r="A11426" s="110">
        <v>2011</v>
      </c>
      <c r="B11426" s="110" t="s">
        <v>12</v>
      </c>
      <c r="C11426" s="110" t="s">
        <v>80</v>
      </c>
      <c r="D11426" s="111">
        <v>1094</v>
      </c>
    </row>
    <row r="11427" spans="1:4">
      <c r="A11427" s="110">
        <v>2011</v>
      </c>
      <c r="B11427" s="110" t="s">
        <v>13</v>
      </c>
      <c r="C11427" s="110" t="s">
        <v>80</v>
      </c>
      <c r="D11427" s="111">
        <v>1329</v>
      </c>
    </row>
    <row r="11428" spans="1:4">
      <c r="A11428" s="110">
        <v>2011</v>
      </c>
      <c r="B11428" s="110" t="s">
        <v>14</v>
      </c>
      <c r="C11428" s="110" t="s">
        <v>80</v>
      </c>
      <c r="D11428" s="111">
        <v>1323</v>
      </c>
    </row>
    <row r="11429" spans="1:4">
      <c r="A11429" s="110">
        <v>2011</v>
      </c>
      <c r="B11429" s="110" t="s">
        <v>15</v>
      </c>
      <c r="C11429" s="110" t="s">
        <v>80</v>
      </c>
      <c r="D11429" s="111">
        <v>1411</v>
      </c>
    </row>
    <row r="11430" spans="1:4">
      <c r="A11430" s="110">
        <v>2011</v>
      </c>
      <c r="B11430" s="110" t="s">
        <v>4</v>
      </c>
      <c r="C11430" s="110" t="s">
        <v>80</v>
      </c>
      <c r="D11430" s="111">
        <v>1785</v>
      </c>
    </row>
    <row r="11431" spans="1:4">
      <c r="A11431" s="110">
        <v>2011</v>
      </c>
      <c r="B11431" s="110" t="s">
        <v>5</v>
      </c>
      <c r="C11431" s="110" t="s">
        <v>80</v>
      </c>
      <c r="D11431" s="111">
        <v>1228</v>
      </c>
    </row>
    <row r="11432" spans="1:4">
      <c r="A11432" s="110">
        <v>2011</v>
      </c>
      <c r="B11432" s="110" t="s">
        <v>6</v>
      </c>
      <c r="C11432" s="110" t="s">
        <v>80</v>
      </c>
      <c r="D11432" s="111">
        <v>1303</v>
      </c>
    </row>
    <row r="11433" spans="1:4">
      <c r="A11433" s="110">
        <v>2011</v>
      </c>
      <c r="B11433" s="110" t="s">
        <v>7</v>
      </c>
      <c r="C11433" s="110" t="s">
        <v>80</v>
      </c>
      <c r="D11433" s="111">
        <v>1110</v>
      </c>
    </row>
    <row r="11434" spans="1:4">
      <c r="A11434" s="110">
        <v>2011</v>
      </c>
      <c r="B11434" s="110" t="s">
        <v>8</v>
      </c>
      <c r="C11434" s="110" t="s">
        <v>80</v>
      </c>
      <c r="D11434" s="111">
        <v>1367</v>
      </c>
    </row>
    <row r="11435" spans="1:4">
      <c r="A11435" s="110">
        <v>2011</v>
      </c>
      <c r="B11435" s="110" t="s">
        <v>9</v>
      </c>
      <c r="C11435" s="110" t="s">
        <v>80</v>
      </c>
      <c r="D11435" s="111">
        <v>1245</v>
      </c>
    </row>
    <row r="11436" spans="1:4">
      <c r="A11436" s="110">
        <v>2011</v>
      </c>
      <c r="B11436" s="110" t="s">
        <v>10</v>
      </c>
      <c r="C11436" s="110" t="s">
        <v>80</v>
      </c>
      <c r="D11436" s="111">
        <v>1115</v>
      </c>
    </row>
    <row r="11437" spans="1:4">
      <c r="A11437" s="110">
        <v>2011</v>
      </c>
      <c r="B11437" s="110" t="s">
        <v>11</v>
      </c>
      <c r="C11437" s="110" t="s">
        <v>80</v>
      </c>
      <c r="D11437" s="111">
        <v>995</v>
      </c>
    </row>
    <row r="11438" spans="1:4">
      <c r="A11438" s="110">
        <v>2012</v>
      </c>
      <c r="B11438" s="110" t="s">
        <v>12</v>
      </c>
      <c r="C11438" s="110" t="s">
        <v>80</v>
      </c>
      <c r="D11438" s="111">
        <v>520</v>
      </c>
    </row>
    <row r="11439" spans="1:4">
      <c r="A11439" s="110">
        <v>2012</v>
      </c>
      <c r="B11439" s="110" t="s">
        <v>13</v>
      </c>
      <c r="C11439" s="110" t="s">
        <v>80</v>
      </c>
      <c r="D11439" s="111">
        <v>750</v>
      </c>
    </row>
    <row r="11440" spans="1:4">
      <c r="A11440" s="110">
        <v>2012</v>
      </c>
      <c r="B11440" s="110" t="s">
        <v>14</v>
      </c>
      <c r="C11440" s="110" t="s">
        <v>80</v>
      </c>
      <c r="D11440" s="111">
        <v>1069</v>
      </c>
    </row>
    <row r="11441" spans="1:4">
      <c r="A11441" s="110">
        <v>2012</v>
      </c>
      <c r="B11441" s="110" t="s">
        <v>15</v>
      </c>
      <c r="C11441" s="110" t="s">
        <v>80</v>
      </c>
      <c r="D11441" s="111">
        <v>807</v>
      </c>
    </row>
    <row r="11442" spans="1:4">
      <c r="A11442" s="110">
        <v>2012</v>
      </c>
      <c r="B11442" s="110" t="s">
        <v>4</v>
      </c>
      <c r="C11442" s="110" t="s">
        <v>80</v>
      </c>
      <c r="D11442" s="111">
        <v>718</v>
      </c>
    </row>
    <row r="11443" spans="1:4">
      <c r="A11443" s="110">
        <v>2012</v>
      </c>
      <c r="B11443" s="110" t="s">
        <v>5</v>
      </c>
      <c r="C11443" s="110" t="s">
        <v>80</v>
      </c>
      <c r="D11443" s="111">
        <v>849</v>
      </c>
    </row>
    <row r="11444" spans="1:4">
      <c r="A11444" s="110">
        <v>2012</v>
      </c>
      <c r="B11444" s="110" t="s">
        <v>6</v>
      </c>
      <c r="C11444" s="110" t="s">
        <v>80</v>
      </c>
      <c r="D11444" s="111">
        <v>773.59434817779606</v>
      </c>
    </row>
    <row r="11445" spans="1:4">
      <c r="A11445" s="110">
        <v>2012</v>
      </c>
      <c r="B11445" s="110" t="s">
        <v>7</v>
      </c>
      <c r="C11445" s="110" t="s">
        <v>80</v>
      </c>
      <c r="D11445" s="111">
        <v>447.74125081771331</v>
      </c>
    </row>
    <row r="11446" spans="1:4">
      <c r="A11446" s="110">
        <v>2012</v>
      </c>
      <c r="B11446" s="110" t="s">
        <v>8</v>
      </c>
      <c r="C11446" s="110" t="s">
        <v>80</v>
      </c>
      <c r="D11446" s="111">
        <v>351.92572174724108</v>
      </c>
    </row>
    <row r="11447" spans="1:4">
      <c r="A11447" s="110">
        <v>2012</v>
      </c>
      <c r="B11447" s="110" t="s">
        <v>9</v>
      </c>
      <c r="C11447" s="110" t="s">
        <v>80</v>
      </c>
      <c r="D11447" s="111">
        <v>1064.77243930137</v>
      </c>
    </row>
    <row r="11448" spans="1:4">
      <c r="A11448" s="110">
        <v>2012</v>
      </c>
      <c r="B11448" s="110" t="s">
        <v>10</v>
      </c>
      <c r="C11448" s="110" t="s">
        <v>80</v>
      </c>
      <c r="D11448" s="111">
        <v>1248.7806210732474</v>
      </c>
    </row>
    <row r="11449" spans="1:4">
      <c r="A11449" s="110">
        <v>2012</v>
      </c>
      <c r="B11449" s="110" t="s">
        <v>11</v>
      </c>
      <c r="C11449" s="110" t="s">
        <v>80</v>
      </c>
      <c r="D11449" s="111">
        <v>771.74898873640711</v>
      </c>
    </row>
    <row r="11450" spans="1:4">
      <c r="A11450" s="110">
        <v>2013</v>
      </c>
      <c r="B11450" s="110" t="s">
        <v>12</v>
      </c>
      <c r="C11450" s="110" t="s">
        <v>80</v>
      </c>
      <c r="D11450" s="111">
        <v>741.47695903026022</v>
      </c>
    </row>
    <row r="11451" spans="1:4">
      <c r="A11451" s="110">
        <v>2013</v>
      </c>
      <c r="B11451" s="110" t="s">
        <v>13</v>
      </c>
      <c r="C11451" s="110" t="s">
        <v>80</v>
      </c>
      <c r="D11451" s="111">
        <v>807.6029152049739</v>
      </c>
    </row>
    <row r="11452" spans="1:4">
      <c r="A11452" s="110">
        <v>2013</v>
      </c>
      <c r="B11452" s="110" t="s">
        <v>14</v>
      </c>
      <c r="C11452" s="110" t="s">
        <v>80</v>
      </c>
      <c r="D11452" s="111">
        <v>1019.7631179683376</v>
      </c>
    </row>
    <row r="11453" spans="1:4">
      <c r="A11453" s="110">
        <v>2013</v>
      </c>
      <c r="B11453" s="110" t="s">
        <v>15</v>
      </c>
      <c r="C11453" s="110" t="s">
        <v>80</v>
      </c>
      <c r="D11453" s="111">
        <v>614.8783797234496</v>
      </c>
    </row>
    <row r="11454" spans="1:4">
      <c r="A11454" s="110">
        <v>2013</v>
      </c>
      <c r="B11454" s="110" t="s">
        <v>4</v>
      </c>
      <c r="C11454" s="110" t="s">
        <v>80</v>
      </c>
      <c r="D11454" s="111">
        <v>629.91183209286191</v>
      </c>
    </row>
    <row r="11455" spans="1:4">
      <c r="A11455" s="110">
        <v>2013</v>
      </c>
      <c r="B11455" s="110" t="s">
        <v>5</v>
      </c>
      <c r="C11455" s="110" t="s">
        <v>80</v>
      </c>
      <c r="D11455" s="111">
        <v>497.92478463202161</v>
      </c>
    </row>
    <row r="11456" spans="1:4">
      <c r="A11456" s="110">
        <v>2013</v>
      </c>
      <c r="B11456" s="110" t="s">
        <v>6</v>
      </c>
      <c r="C11456" s="110" t="s">
        <v>80</v>
      </c>
      <c r="D11456" s="111">
        <v>367.95818238823506</v>
      </c>
    </row>
    <row r="11457" spans="1:4">
      <c r="A11457" s="110">
        <v>2013</v>
      </c>
      <c r="B11457" s="110" t="s">
        <v>7</v>
      </c>
      <c r="C11457" s="110" t="s">
        <v>80</v>
      </c>
      <c r="D11457" s="111">
        <v>123.98397457836873</v>
      </c>
    </row>
    <row r="11458" spans="1:4">
      <c r="A11458" s="110">
        <v>2013</v>
      </c>
      <c r="B11458" s="110" t="s">
        <v>8</v>
      </c>
      <c r="C11458" s="110" t="s">
        <v>80</v>
      </c>
      <c r="D11458" s="111">
        <v>336.96489246635275</v>
      </c>
    </row>
    <row r="11459" spans="1:4">
      <c r="A11459" s="110">
        <v>2013</v>
      </c>
      <c r="B11459" s="110" t="s">
        <v>9</v>
      </c>
      <c r="C11459" s="110" t="s">
        <v>80</v>
      </c>
      <c r="D11459" s="111">
        <v>398.94325719381158</v>
      </c>
    </row>
    <row r="11460" spans="1:4">
      <c r="A11460" s="110">
        <v>2013</v>
      </c>
      <c r="B11460" s="110" t="s">
        <v>10</v>
      </c>
      <c r="C11460" s="110" t="s">
        <v>80</v>
      </c>
      <c r="D11460" s="111">
        <v>436.9521244383032</v>
      </c>
    </row>
    <row r="11461" spans="1:4">
      <c r="A11461" s="110">
        <v>2013</v>
      </c>
      <c r="B11461" s="110" t="s">
        <v>11</v>
      </c>
      <c r="C11461" s="110" t="s">
        <v>80</v>
      </c>
      <c r="D11461" s="111">
        <v>465.88535789937362</v>
      </c>
    </row>
    <row r="11462" spans="1:4">
      <c r="A11462" s="110">
        <v>2014</v>
      </c>
      <c r="B11462" s="110" t="s">
        <v>12</v>
      </c>
      <c r="C11462" s="110" t="s">
        <v>80</v>
      </c>
      <c r="D11462" s="111">
        <v>517</v>
      </c>
    </row>
    <row r="11463" spans="1:4">
      <c r="A11463" s="110">
        <v>2014</v>
      </c>
      <c r="B11463" s="110" t="s">
        <v>13</v>
      </c>
      <c r="C11463" s="110" t="s">
        <v>80</v>
      </c>
      <c r="D11463" s="111">
        <v>101</v>
      </c>
    </row>
    <row r="11464" spans="1:4">
      <c r="A11464" s="110">
        <v>2014</v>
      </c>
      <c r="B11464" s="110" t="s">
        <v>14</v>
      </c>
      <c r="C11464" s="110" t="s">
        <v>80</v>
      </c>
      <c r="D11464" s="111">
        <v>546.93145314440835</v>
      </c>
    </row>
    <row r="11465" spans="1:4">
      <c r="A11465" s="110">
        <v>2014</v>
      </c>
      <c r="B11465" s="110" t="s">
        <v>15</v>
      </c>
      <c r="C11465" s="110" t="s">
        <v>80</v>
      </c>
      <c r="D11465" s="111">
        <v>602.65513779535968</v>
      </c>
    </row>
    <row r="11466" spans="1:4">
      <c r="A11466" s="110">
        <v>2014</v>
      </c>
      <c r="B11466" s="110" t="s">
        <v>4</v>
      </c>
      <c r="C11466" s="110" t="s">
        <v>80</v>
      </c>
      <c r="D11466" s="111">
        <v>645.53443986059096</v>
      </c>
    </row>
    <row r="11467" spans="1:4">
      <c r="A11467" s="110">
        <v>2014</v>
      </c>
      <c r="B11467" s="110" t="s">
        <v>5</v>
      </c>
      <c r="C11467" s="110" t="s">
        <v>80</v>
      </c>
      <c r="D11467" s="111">
        <v>856.78986625588095</v>
      </c>
    </row>
    <row r="11468" spans="1:4">
      <c r="A11468" s="110">
        <v>2014</v>
      </c>
      <c r="B11468" s="110" t="s">
        <v>6</v>
      </c>
      <c r="C11468" s="110" t="s">
        <v>80</v>
      </c>
      <c r="D11468" s="111">
        <v>676.63844956344371</v>
      </c>
    </row>
    <row r="11469" spans="1:4">
      <c r="A11469" s="110">
        <v>2014</v>
      </c>
      <c r="B11469" s="110" t="s">
        <v>7</v>
      </c>
      <c r="C11469" s="110" t="s">
        <v>80</v>
      </c>
      <c r="D11469" s="111">
        <v>895.70533671468013</v>
      </c>
    </row>
    <row r="11470" spans="1:4">
      <c r="A11470" s="110">
        <v>2014</v>
      </c>
      <c r="B11470" s="110" t="s">
        <v>8</v>
      </c>
      <c r="C11470" s="110" t="s">
        <v>80</v>
      </c>
      <c r="D11470" s="111">
        <v>664</v>
      </c>
    </row>
    <row r="11471" spans="1:4">
      <c r="A11471" s="110">
        <v>2014</v>
      </c>
      <c r="B11471" s="110" t="s">
        <v>9</v>
      </c>
      <c r="C11471" s="110" t="s">
        <v>80</v>
      </c>
      <c r="D11471" s="111">
        <v>601</v>
      </c>
    </row>
    <row r="11472" spans="1:4">
      <c r="A11472" s="110">
        <v>2014</v>
      </c>
      <c r="B11472" s="110" t="s">
        <v>10</v>
      </c>
      <c r="C11472" s="110" t="s">
        <v>80</v>
      </c>
      <c r="D11472" s="111">
        <v>623</v>
      </c>
    </row>
    <row r="11473" spans="1:4">
      <c r="A11473" s="110">
        <v>2014</v>
      </c>
      <c r="B11473" s="110" t="s">
        <v>11</v>
      </c>
      <c r="C11473" s="110" t="s">
        <v>80</v>
      </c>
      <c r="D11473" s="111">
        <v>505</v>
      </c>
    </row>
    <row r="11474" spans="1:4">
      <c r="A11474" s="110">
        <v>2015</v>
      </c>
      <c r="B11474" s="110" t="s">
        <v>12</v>
      </c>
      <c r="C11474" s="110" t="s">
        <v>80</v>
      </c>
      <c r="D11474" s="111">
        <v>364</v>
      </c>
    </row>
    <row r="11475" spans="1:4">
      <c r="A11475" s="110">
        <v>2015</v>
      </c>
      <c r="B11475" s="110" t="s">
        <v>13</v>
      </c>
      <c r="C11475" s="110" t="s">
        <v>80</v>
      </c>
      <c r="D11475" s="111">
        <v>660</v>
      </c>
    </row>
    <row r="11476" spans="1:4">
      <c r="A11476" s="110">
        <v>2015</v>
      </c>
      <c r="B11476" s="110" t="s">
        <v>14</v>
      </c>
      <c r="C11476" s="110" t="s">
        <v>80</v>
      </c>
      <c r="D11476" s="111">
        <v>867</v>
      </c>
    </row>
    <row r="11477" spans="1:4">
      <c r="A11477" s="110">
        <v>2015</v>
      </c>
      <c r="B11477" s="110" t="s">
        <v>15</v>
      </c>
      <c r="C11477" s="110" t="s">
        <v>80</v>
      </c>
      <c r="D11477" s="111">
        <v>1036</v>
      </c>
    </row>
    <row r="11478" spans="1:4">
      <c r="A11478" s="110">
        <v>2015</v>
      </c>
      <c r="B11478" s="110" t="s">
        <v>4</v>
      </c>
      <c r="C11478" s="110" t="s">
        <v>80</v>
      </c>
      <c r="D11478" s="111">
        <v>729</v>
      </c>
    </row>
    <row r="11479" spans="1:4">
      <c r="A11479" s="110">
        <v>2015</v>
      </c>
      <c r="B11479" s="110" t="s">
        <v>5</v>
      </c>
      <c r="C11479" s="110" t="s">
        <v>80</v>
      </c>
      <c r="D11479" s="111">
        <v>708</v>
      </c>
    </row>
    <row r="11480" spans="1:4">
      <c r="A11480" s="110">
        <v>2015</v>
      </c>
      <c r="B11480" s="110" t="s">
        <v>6</v>
      </c>
      <c r="C11480" s="110" t="s">
        <v>80</v>
      </c>
      <c r="D11480" s="111">
        <v>763</v>
      </c>
    </row>
    <row r="11481" spans="1:4">
      <c r="A11481" s="110">
        <v>2015</v>
      </c>
      <c r="B11481" s="110" t="s">
        <v>7</v>
      </c>
      <c r="C11481" s="110" t="s">
        <v>80</v>
      </c>
      <c r="D11481" s="111">
        <v>508</v>
      </c>
    </row>
    <row r="11482" spans="1:4">
      <c r="A11482" s="110">
        <v>2015</v>
      </c>
      <c r="B11482" s="110" t="s">
        <v>8</v>
      </c>
      <c r="C11482" s="110" t="s">
        <v>80</v>
      </c>
      <c r="D11482" s="111">
        <v>695</v>
      </c>
    </row>
    <row r="11483" spans="1:4">
      <c r="A11483" s="110">
        <v>2015</v>
      </c>
      <c r="B11483" s="110" t="s">
        <v>9</v>
      </c>
      <c r="C11483" s="110" t="s">
        <v>80</v>
      </c>
      <c r="D11483" s="111">
        <v>678</v>
      </c>
    </row>
    <row r="11484" spans="1:4">
      <c r="A11484" s="110">
        <v>2015</v>
      </c>
      <c r="B11484" s="110" t="s">
        <v>10</v>
      </c>
      <c r="C11484" s="110" t="s">
        <v>80</v>
      </c>
      <c r="D11484" s="111">
        <v>542</v>
      </c>
    </row>
    <row r="11485" spans="1:4">
      <c r="A11485" s="110">
        <v>2015</v>
      </c>
      <c r="B11485" s="110" t="s">
        <v>11</v>
      </c>
      <c r="C11485" s="110" t="s">
        <v>80</v>
      </c>
      <c r="D11485" s="111">
        <v>554</v>
      </c>
    </row>
    <row r="11486" spans="1:4">
      <c r="A11486" s="110">
        <v>2016</v>
      </c>
      <c r="B11486" s="110" t="s">
        <v>12</v>
      </c>
      <c r="C11486" s="110" t="s">
        <v>80</v>
      </c>
      <c r="D11486" s="111">
        <v>390</v>
      </c>
    </row>
    <row r="11487" spans="1:4">
      <c r="A11487" s="110">
        <v>2016</v>
      </c>
      <c r="B11487" s="110" t="s">
        <v>13</v>
      </c>
      <c r="C11487" s="110" t="s">
        <v>80</v>
      </c>
      <c r="D11487" s="111">
        <v>5272</v>
      </c>
    </row>
    <row r="11488" spans="1:4">
      <c r="A11488" s="110">
        <v>2016</v>
      </c>
      <c r="B11488" s="110" t="s">
        <v>14</v>
      </c>
      <c r="C11488" s="110" t="s">
        <v>80</v>
      </c>
      <c r="D11488" s="111">
        <v>14487</v>
      </c>
    </row>
    <row r="11489" spans="1:4">
      <c r="A11489" s="110">
        <v>2016</v>
      </c>
      <c r="B11489" s="110" t="s">
        <v>15</v>
      </c>
      <c r="C11489" s="110" t="s">
        <v>80</v>
      </c>
      <c r="D11489" s="111">
        <v>578</v>
      </c>
    </row>
    <row r="11490" spans="1:4">
      <c r="A11490" s="110">
        <v>2016</v>
      </c>
      <c r="B11490" s="110" t="s">
        <v>4</v>
      </c>
      <c r="C11490" s="110" t="s">
        <v>80</v>
      </c>
      <c r="D11490" s="111">
        <v>806</v>
      </c>
    </row>
    <row r="11491" spans="1:4">
      <c r="A11491" s="110">
        <v>2016</v>
      </c>
      <c r="B11491" s="110" t="s">
        <v>5</v>
      </c>
      <c r="C11491" s="110" t="s">
        <v>80</v>
      </c>
      <c r="D11491" s="111">
        <v>526</v>
      </c>
    </row>
    <row r="11492" spans="1:4">
      <c r="A11492" s="110">
        <v>2016</v>
      </c>
      <c r="B11492" s="110" t="s">
        <v>6</v>
      </c>
      <c r="C11492" s="110" t="s">
        <v>80</v>
      </c>
      <c r="D11492" s="111">
        <v>734</v>
      </c>
    </row>
    <row r="11493" spans="1:4">
      <c r="A11493" s="110">
        <v>2016</v>
      </c>
      <c r="B11493" s="110" t="s">
        <v>7</v>
      </c>
      <c r="C11493" s="110" t="s">
        <v>80</v>
      </c>
      <c r="D11493" s="111">
        <v>156</v>
      </c>
    </row>
    <row r="11494" spans="1:4">
      <c r="A11494" s="110">
        <v>2016</v>
      </c>
      <c r="B11494" s="110" t="s">
        <v>8</v>
      </c>
      <c r="C11494" s="110" t="s">
        <v>80</v>
      </c>
      <c r="D11494" s="111">
        <v>72</v>
      </c>
    </row>
    <row r="11495" spans="1:4">
      <c r="A11495" s="110">
        <v>2016</v>
      </c>
      <c r="B11495" s="110" t="s">
        <v>9</v>
      </c>
      <c r="C11495" s="110" t="s">
        <v>80</v>
      </c>
      <c r="D11495" s="111">
        <v>59</v>
      </c>
    </row>
    <row r="11496" spans="1:4">
      <c r="A11496" s="110">
        <v>2016</v>
      </c>
      <c r="B11496" s="110" t="s">
        <v>10</v>
      </c>
      <c r="C11496" s="110" t="s">
        <v>80</v>
      </c>
      <c r="D11496" s="111">
        <v>400</v>
      </c>
    </row>
    <row r="11497" spans="1:4">
      <c r="A11497" s="110">
        <v>2016</v>
      </c>
      <c r="B11497" s="110" t="s">
        <v>11</v>
      </c>
      <c r="C11497" s="110" t="s">
        <v>80</v>
      </c>
      <c r="D11497" s="111">
        <v>579</v>
      </c>
    </row>
    <row r="11498" spans="1:4">
      <c r="A11498" s="110">
        <v>2017</v>
      </c>
      <c r="B11498" s="110" t="s">
        <v>12</v>
      </c>
      <c r="C11498" s="110" t="s">
        <v>80</v>
      </c>
      <c r="D11498" s="111">
        <v>220</v>
      </c>
    </row>
    <row r="11499" spans="1:4">
      <c r="A11499" s="110">
        <v>2017</v>
      </c>
      <c r="B11499" s="110" t="s">
        <v>13</v>
      </c>
      <c r="C11499" s="110" t="s">
        <v>80</v>
      </c>
      <c r="D11499" s="111">
        <v>200</v>
      </c>
    </row>
    <row r="11500" spans="1:4">
      <c r="A11500" s="110">
        <v>2017</v>
      </c>
      <c r="B11500" s="110" t="s">
        <v>14</v>
      </c>
      <c r="C11500" s="110" t="s">
        <v>80</v>
      </c>
      <c r="D11500" s="111">
        <v>476</v>
      </c>
    </row>
    <row r="11501" spans="1:4">
      <c r="A11501" s="110">
        <v>2017</v>
      </c>
      <c r="B11501" s="110" t="s">
        <v>15</v>
      </c>
      <c r="C11501" s="110" t="s">
        <v>80</v>
      </c>
      <c r="D11501" s="111">
        <v>582</v>
      </c>
    </row>
    <row r="11502" spans="1:4">
      <c r="A11502" s="110">
        <v>2017</v>
      </c>
      <c r="B11502" s="110" t="s">
        <v>4</v>
      </c>
      <c r="C11502" s="110" t="s">
        <v>80</v>
      </c>
      <c r="D11502" s="111">
        <v>779</v>
      </c>
    </row>
    <row r="11503" spans="1:4">
      <c r="A11503" s="110">
        <v>2017</v>
      </c>
      <c r="B11503" s="110" t="s">
        <v>5</v>
      </c>
      <c r="C11503" s="110" t="s">
        <v>80</v>
      </c>
      <c r="D11503" s="111">
        <v>525</v>
      </c>
    </row>
    <row r="11504" spans="1:4">
      <c r="A11504" s="110">
        <v>2017</v>
      </c>
      <c r="B11504" s="110" t="s">
        <v>6</v>
      </c>
      <c r="C11504" s="110" t="s">
        <v>80</v>
      </c>
      <c r="D11504" s="111">
        <v>982</v>
      </c>
    </row>
    <row r="11505" spans="1:4">
      <c r="A11505" s="110">
        <v>2017</v>
      </c>
      <c r="B11505" s="110" t="s">
        <v>7</v>
      </c>
      <c r="C11505" s="110" t="s">
        <v>80</v>
      </c>
      <c r="D11505" s="111">
        <v>1503</v>
      </c>
    </row>
    <row r="11506" spans="1:4">
      <c r="A11506" s="110">
        <v>2017</v>
      </c>
      <c r="B11506" s="110" t="s">
        <v>8</v>
      </c>
      <c r="C11506" s="110" t="s">
        <v>80</v>
      </c>
      <c r="D11506" s="111">
        <v>1590</v>
      </c>
    </row>
    <row r="11507" spans="1:4">
      <c r="A11507" s="110">
        <v>2017</v>
      </c>
      <c r="B11507" s="110" t="s">
        <v>9</v>
      </c>
      <c r="C11507" s="110" t="s">
        <v>80</v>
      </c>
      <c r="D11507" s="111">
        <v>1289</v>
      </c>
    </row>
    <row r="11508" spans="1:4">
      <c r="A11508" s="110">
        <v>2017</v>
      </c>
      <c r="B11508" s="110" t="s">
        <v>10</v>
      </c>
      <c r="C11508" s="110" t="s">
        <v>80</v>
      </c>
      <c r="D11508" s="111">
        <v>1083</v>
      </c>
    </row>
    <row r="11509" spans="1:4">
      <c r="A11509" s="110">
        <v>2017</v>
      </c>
      <c r="B11509" s="110" t="s">
        <v>11</v>
      </c>
      <c r="C11509" s="110" t="s">
        <v>80</v>
      </c>
      <c r="D11509" s="111">
        <v>757</v>
      </c>
    </row>
    <row r="11510" spans="1:4">
      <c r="A11510" s="110">
        <v>2018</v>
      </c>
      <c r="B11510" s="110" t="s">
        <v>12</v>
      </c>
      <c r="C11510" s="110" t="s">
        <v>80</v>
      </c>
      <c r="D11510" s="111">
        <v>404</v>
      </c>
    </row>
    <row r="11511" spans="1:4">
      <c r="A11511" s="110">
        <v>2018</v>
      </c>
      <c r="B11511" s="110" t="s">
        <v>13</v>
      </c>
      <c r="C11511" s="110" t="s">
        <v>80</v>
      </c>
      <c r="D11511" s="111">
        <v>105</v>
      </c>
    </row>
    <row r="11512" spans="1:4">
      <c r="A11512" s="110">
        <v>2018</v>
      </c>
      <c r="B11512" s="110" t="s">
        <v>14</v>
      </c>
      <c r="C11512" s="110" t="s">
        <v>80</v>
      </c>
      <c r="D11512" s="111">
        <v>233</v>
      </c>
    </row>
    <row r="11513" spans="1:4">
      <c r="A11513" s="110">
        <v>2018</v>
      </c>
      <c r="B11513" s="110" t="s">
        <v>15</v>
      </c>
      <c r="C11513" s="110" t="s">
        <v>80</v>
      </c>
      <c r="D11513" s="111">
        <v>336</v>
      </c>
    </row>
    <row r="11514" spans="1:4">
      <c r="A11514" s="110">
        <v>2018</v>
      </c>
      <c r="B11514" s="110" t="s">
        <v>4</v>
      </c>
      <c r="C11514" s="110" t="s">
        <v>80</v>
      </c>
      <c r="D11514" s="111">
        <v>176</v>
      </c>
    </row>
    <row r="11515" spans="1:4">
      <c r="A11515" s="110">
        <v>2018</v>
      </c>
      <c r="B11515" s="110" t="s">
        <v>5</v>
      </c>
      <c r="C11515" s="110" t="s">
        <v>80</v>
      </c>
      <c r="D11515" s="111">
        <v>153</v>
      </c>
    </row>
    <row r="11516" spans="1:4">
      <c r="A11516" s="110">
        <v>2018</v>
      </c>
      <c r="B11516" s="110" t="s">
        <v>6</v>
      </c>
      <c r="C11516" s="110" t="s">
        <v>80</v>
      </c>
      <c r="D11516" s="111">
        <v>144</v>
      </c>
    </row>
    <row r="11517" spans="1:4">
      <c r="A11517" s="110">
        <v>2018</v>
      </c>
      <c r="B11517" s="110" t="s">
        <v>7</v>
      </c>
      <c r="C11517" s="110" t="s">
        <v>80</v>
      </c>
      <c r="D11517" s="111">
        <v>172</v>
      </c>
    </row>
    <row r="11518" spans="1:4">
      <c r="A11518" s="110">
        <v>2018</v>
      </c>
      <c r="B11518" s="110" t="s">
        <v>8</v>
      </c>
      <c r="C11518" s="110" t="s">
        <v>80</v>
      </c>
      <c r="D11518" s="111">
        <v>141</v>
      </c>
    </row>
    <row r="11519" spans="1:4">
      <c r="A11519" s="110">
        <v>2018</v>
      </c>
      <c r="B11519" s="110" t="s">
        <v>9</v>
      </c>
      <c r="C11519" s="110" t="s">
        <v>80</v>
      </c>
      <c r="D11519" s="111">
        <v>143</v>
      </c>
    </row>
    <row r="11520" spans="1:4">
      <c r="A11520" s="110">
        <v>2018</v>
      </c>
      <c r="B11520" s="110" t="s">
        <v>10</v>
      </c>
      <c r="C11520" s="110" t="s">
        <v>80</v>
      </c>
      <c r="D11520" s="111">
        <v>148</v>
      </c>
    </row>
    <row r="11521" spans="1:4">
      <c r="A11521" s="110">
        <v>2018</v>
      </c>
      <c r="B11521" s="110" t="s">
        <v>11</v>
      </c>
      <c r="C11521" s="110" t="s">
        <v>80</v>
      </c>
      <c r="D11521" s="111">
        <v>66</v>
      </c>
    </row>
    <row r="11522" spans="1:4">
      <c r="A11522" s="110">
        <v>2019</v>
      </c>
      <c r="B11522" s="110" t="s">
        <v>12</v>
      </c>
      <c r="C11522" s="110" t="s">
        <v>80</v>
      </c>
      <c r="D11522" s="111">
        <v>823</v>
      </c>
    </row>
    <row r="11523" spans="1:4">
      <c r="A11523" s="110">
        <v>2019</v>
      </c>
      <c r="B11523" s="110" t="s">
        <v>13</v>
      </c>
      <c r="C11523" s="110" t="s">
        <v>80</v>
      </c>
      <c r="D11523" s="111">
        <v>4851</v>
      </c>
    </row>
    <row r="11524" spans="1:4">
      <c r="A11524" s="110">
        <v>2019</v>
      </c>
      <c r="B11524" s="110" t="s">
        <v>14</v>
      </c>
      <c r="C11524" s="110" t="s">
        <v>80</v>
      </c>
      <c r="D11524" s="111">
        <v>14908</v>
      </c>
    </row>
    <row r="11525" spans="1:4">
      <c r="A11525" s="110">
        <v>2019</v>
      </c>
      <c r="B11525" s="110" t="s">
        <v>15</v>
      </c>
      <c r="C11525" s="110" t="s">
        <v>80</v>
      </c>
      <c r="D11525" s="111">
        <v>1475</v>
      </c>
    </row>
    <row r="11526" spans="1:4">
      <c r="A11526" s="110">
        <v>2019</v>
      </c>
      <c r="B11526" s="110" t="s">
        <v>4</v>
      </c>
      <c r="C11526" s="110" t="s">
        <v>80</v>
      </c>
      <c r="D11526" s="111">
        <v>1381</v>
      </c>
    </row>
    <row r="11527" spans="1:4">
      <c r="A11527" s="110">
        <v>2019</v>
      </c>
      <c r="B11527" s="110" t="s">
        <v>5</v>
      </c>
      <c r="C11527" s="110" t="s">
        <v>80</v>
      </c>
      <c r="D11527" s="111">
        <v>1261</v>
      </c>
    </row>
    <row r="11528" spans="1:4">
      <c r="A11528" s="110">
        <v>2019</v>
      </c>
      <c r="B11528" s="110" t="s">
        <v>6</v>
      </c>
      <c r="C11528" s="110" t="s">
        <v>80</v>
      </c>
      <c r="D11528" s="111">
        <v>1298</v>
      </c>
    </row>
    <row r="11529" spans="1:4">
      <c r="A11529" s="110">
        <v>2019</v>
      </c>
      <c r="B11529" s="110" t="s">
        <v>7</v>
      </c>
      <c r="C11529" s="110" t="s">
        <v>80</v>
      </c>
      <c r="D11529" s="111">
        <v>1466</v>
      </c>
    </row>
    <row r="11530" spans="1:4">
      <c r="A11530" s="110">
        <v>2019</v>
      </c>
      <c r="B11530" s="110" t="s">
        <v>8</v>
      </c>
      <c r="C11530" s="110" t="s">
        <v>80</v>
      </c>
      <c r="D11530" s="111">
        <v>1630</v>
      </c>
    </row>
    <row r="11531" spans="1:4">
      <c r="A11531" s="110">
        <v>2019</v>
      </c>
      <c r="B11531" s="110" t="s">
        <v>9</v>
      </c>
      <c r="C11531" s="110" t="s">
        <v>80</v>
      </c>
      <c r="D11531" s="111">
        <v>1362</v>
      </c>
    </row>
    <row r="11532" spans="1:4">
      <c r="A11532" s="110">
        <v>2019</v>
      </c>
      <c r="B11532" s="110" t="s">
        <v>10</v>
      </c>
      <c r="C11532" s="110" t="s">
        <v>80</v>
      </c>
      <c r="D11532" s="111">
        <v>1423</v>
      </c>
    </row>
    <row r="11533" spans="1:4">
      <c r="A11533" s="110">
        <v>2019</v>
      </c>
      <c r="B11533" s="110" t="s">
        <v>11</v>
      </c>
      <c r="C11533" s="110" t="s">
        <v>80</v>
      </c>
      <c r="D11533" s="111">
        <v>1345</v>
      </c>
    </row>
    <row r="11534" spans="1:4">
      <c r="A11534" s="110">
        <v>2020</v>
      </c>
      <c r="B11534" s="110" t="s">
        <v>12</v>
      </c>
      <c r="C11534" s="110" t="s">
        <v>80</v>
      </c>
      <c r="D11534" s="111">
        <v>1045</v>
      </c>
    </row>
    <row r="11535" spans="1:4">
      <c r="A11535" s="110">
        <v>2020</v>
      </c>
      <c r="B11535" s="110" t="s">
        <v>13</v>
      </c>
      <c r="C11535" s="110" t="s">
        <v>80</v>
      </c>
      <c r="D11535" s="111">
        <v>1171</v>
      </c>
    </row>
    <row r="11536" spans="1:4">
      <c r="A11536" s="110">
        <v>2020</v>
      </c>
      <c r="B11536" s="110" t="s">
        <v>14</v>
      </c>
      <c r="C11536" s="110" t="s">
        <v>80</v>
      </c>
      <c r="D11536" s="111">
        <v>761</v>
      </c>
    </row>
    <row r="11537" spans="1:4">
      <c r="A11537" s="110">
        <v>2020</v>
      </c>
      <c r="B11537" s="110" t="s">
        <v>15</v>
      </c>
      <c r="C11537" s="110" t="s">
        <v>80</v>
      </c>
      <c r="D11537" s="111">
        <v>132</v>
      </c>
    </row>
    <row r="11538" spans="1:4">
      <c r="A11538" s="110">
        <v>2020</v>
      </c>
      <c r="B11538" s="110" t="s">
        <v>4</v>
      </c>
      <c r="C11538" s="110" t="s">
        <v>80</v>
      </c>
      <c r="D11538" s="111">
        <v>110</v>
      </c>
    </row>
    <row r="11539" spans="1:4">
      <c r="A11539" s="110">
        <v>2020</v>
      </c>
      <c r="B11539" s="110" t="s">
        <v>5</v>
      </c>
      <c r="C11539" s="110" t="s">
        <v>80</v>
      </c>
      <c r="D11539" s="111">
        <v>116</v>
      </c>
    </row>
    <row r="11540" spans="1:4">
      <c r="A11540" s="110">
        <v>2020</v>
      </c>
      <c r="B11540" s="110" t="s">
        <v>6</v>
      </c>
      <c r="C11540" s="110" t="s">
        <v>80</v>
      </c>
      <c r="D11540" s="111">
        <v>115</v>
      </c>
    </row>
    <row r="11541" spans="1:4">
      <c r="A11541" s="110">
        <v>2020</v>
      </c>
      <c r="B11541" s="110" t="s">
        <v>7</v>
      </c>
      <c r="C11541" s="110" t="s">
        <v>80</v>
      </c>
      <c r="D11541" s="111">
        <v>91</v>
      </c>
    </row>
    <row r="11542" spans="1:4">
      <c r="A11542" s="110">
        <v>2020</v>
      </c>
      <c r="B11542" s="110" t="s">
        <v>8</v>
      </c>
      <c r="C11542" s="110" t="s">
        <v>80</v>
      </c>
      <c r="D11542" s="111">
        <v>148</v>
      </c>
    </row>
    <row r="11543" spans="1:4">
      <c r="A11543" s="110">
        <v>2020</v>
      </c>
      <c r="B11543" s="110" t="s">
        <v>9</v>
      </c>
      <c r="C11543" s="110" t="s">
        <v>80</v>
      </c>
      <c r="D11543" s="111">
        <v>154</v>
      </c>
    </row>
    <row r="11544" spans="1:4">
      <c r="A11544" s="110">
        <v>2020</v>
      </c>
      <c r="B11544" s="110" t="s">
        <v>10</v>
      </c>
      <c r="C11544" s="110" t="s">
        <v>80</v>
      </c>
      <c r="D11544" s="111">
        <v>237</v>
      </c>
    </row>
    <row r="11545" spans="1:4">
      <c r="A11545" s="110">
        <v>2020</v>
      </c>
      <c r="B11545" s="110" t="s">
        <v>11</v>
      </c>
      <c r="C11545" s="110" t="s">
        <v>80</v>
      </c>
      <c r="D11545" s="111">
        <v>222</v>
      </c>
    </row>
    <row r="11546" spans="1:4">
      <c r="A11546" s="110">
        <v>1995</v>
      </c>
      <c r="B11546" s="110" t="s">
        <v>12</v>
      </c>
      <c r="C11546" s="110" t="s">
        <v>143</v>
      </c>
      <c r="D11546" s="111">
        <v>0</v>
      </c>
    </row>
    <row r="11547" spans="1:4">
      <c r="A11547" s="110">
        <v>1995</v>
      </c>
      <c r="B11547" s="110" t="s">
        <v>13</v>
      </c>
      <c r="C11547" s="110" t="s">
        <v>143</v>
      </c>
      <c r="D11547" s="111">
        <v>0</v>
      </c>
    </row>
    <row r="11548" spans="1:4">
      <c r="A11548" s="110">
        <v>1995</v>
      </c>
      <c r="B11548" s="110" t="s">
        <v>14</v>
      </c>
      <c r="C11548" s="110" t="s">
        <v>143</v>
      </c>
      <c r="D11548" s="111">
        <v>0</v>
      </c>
    </row>
    <row r="11549" spans="1:4">
      <c r="A11549" s="110">
        <v>1995</v>
      </c>
      <c r="B11549" s="110" t="s">
        <v>15</v>
      </c>
      <c r="C11549" s="110" t="s">
        <v>143</v>
      </c>
      <c r="D11549" s="111">
        <v>0</v>
      </c>
    </row>
    <row r="11550" spans="1:4">
      <c r="A11550" s="110">
        <v>1995</v>
      </c>
      <c r="B11550" s="110" t="s">
        <v>4</v>
      </c>
      <c r="C11550" s="110" t="s">
        <v>143</v>
      </c>
      <c r="D11550" s="111">
        <v>0</v>
      </c>
    </row>
    <row r="11551" spans="1:4">
      <c r="A11551" s="110">
        <v>1995</v>
      </c>
      <c r="B11551" s="110" t="s">
        <v>5</v>
      </c>
      <c r="C11551" s="110" t="s">
        <v>143</v>
      </c>
      <c r="D11551" s="111">
        <v>0</v>
      </c>
    </row>
    <row r="11552" spans="1:4">
      <c r="A11552" s="110">
        <v>1995</v>
      </c>
      <c r="B11552" s="110" t="s">
        <v>6</v>
      </c>
      <c r="C11552" s="110" t="s">
        <v>143</v>
      </c>
      <c r="D11552" s="111">
        <v>0</v>
      </c>
    </row>
    <row r="11553" spans="1:4">
      <c r="A11553" s="110">
        <v>1995</v>
      </c>
      <c r="B11553" s="110" t="s">
        <v>7</v>
      </c>
      <c r="C11553" s="110" t="s">
        <v>143</v>
      </c>
      <c r="D11553" s="111">
        <v>0</v>
      </c>
    </row>
    <row r="11554" spans="1:4">
      <c r="A11554" s="110">
        <v>1995</v>
      </c>
      <c r="B11554" s="110" t="s">
        <v>8</v>
      </c>
      <c r="C11554" s="110" t="s">
        <v>143</v>
      </c>
      <c r="D11554" s="111">
        <v>0</v>
      </c>
    </row>
    <row r="11555" spans="1:4">
      <c r="A11555" s="110">
        <v>1995</v>
      </c>
      <c r="B11555" s="110" t="s">
        <v>9</v>
      </c>
      <c r="C11555" s="110" t="s">
        <v>143</v>
      </c>
      <c r="D11555" s="111">
        <v>0</v>
      </c>
    </row>
    <row r="11556" spans="1:4">
      <c r="A11556" s="110">
        <v>1995</v>
      </c>
      <c r="B11556" s="110" t="s">
        <v>10</v>
      </c>
      <c r="C11556" s="110" t="s">
        <v>143</v>
      </c>
      <c r="D11556" s="111">
        <v>0</v>
      </c>
    </row>
    <row r="11557" spans="1:4">
      <c r="A11557" s="110">
        <v>1995</v>
      </c>
      <c r="B11557" s="110" t="s">
        <v>11</v>
      </c>
      <c r="C11557" s="110" t="s">
        <v>143</v>
      </c>
      <c r="D11557" s="111">
        <v>0</v>
      </c>
    </row>
    <row r="11558" spans="1:4">
      <c r="A11558" s="110">
        <v>1996</v>
      </c>
      <c r="B11558" s="110" t="s">
        <v>12</v>
      </c>
      <c r="C11558" s="110" t="s">
        <v>143</v>
      </c>
      <c r="D11558" s="111">
        <v>0</v>
      </c>
    </row>
    <row r="11559" spans="1:4">
      <c r="A11559" s="110">
        <v>1996</v>
      </c>
      <c r="B11559" s="110" t="s">
        <v>13</v>
      </c>
      <c r="C11559" s="110" t="s">
        <v>143</v>
      </c>
      <c r="D11559" s="111">
        <v>0</v>
      </c>
    </row>
    <row r="11560" spans="1:4">
      <c r="A11560" s="110">
        <v>1996</v>
      </c>
      <c r="B11560" s="110" t="s">
        <v>14</v>
      </c>
      <c r="C11560" s="110" t="s">
        <v>143</v>
      </c>
      <c r="D11560" s="111">
        <v>0</v>
      </c>
    </row>
    <row r="11561" spans="1:4">
      <c r="A11561" s="110">
        <v>1996</v>
      </c>
      <c r="B11561" s="110" t="s">
        <v>15</v>
      </c>
      <c r="C11561" s="110" t="s">
        <v>143</v>
      </c>
      <c r="D11561" s="111">
        <v>0</v>
      </c>
    </row>
    <row r="11562" spans="1:4">
      <c r="A11562" s="110">
        <v>1996</v>
      </c>
      <c r="B11562" s="110" t="s">
        <v>4</v>
      </c>
      <c r="C11562" s="110" t="s">
        <v>143</v>
      </c>
      <c r="D11562" s="111">
        <v>0</v>
      </c>
    </row>
    <row r="11563" spans="1:4">
      <c r="A11563" s="110">
        <v>1996</v>
      </c>
      <c r="B11563" s="110" t="s">
        <v>5</v>
      </c>
      <c r="C11563" s="110" t="s">
        <v>143</v>
      </c>
      <c r="D11563" s="111">
        <v>0</v>
      </c>
    </row>
    <row r="11564" spans="1:4">
      <c r="A11564" s="110">
        <v>1996</v>
      </c>
      <c r="B11564" s="110" t="s">
        <v>6</v>
      </c>
      <c r="C11564" s="110" t="s">
        <v>143</v>
      </c>
      <c r="D11564" s="111">
        <v>0</v>
      </c>
    </row>
    <row r="11565" spans="1:4">
      <c r="A11565" s="110">
        <v>1996</v>
      </c>
      <c r="B11565" s="110" t="s">
        <v>7</v>
      </c>
      <c r="C11565" s="110" t="s">
        <v>143</v>
      </c>
      <c r="D11565" s="111">
        <v>0</v>
      </c>
    </row>
    <row r="11566" spans="1:4">
      <c r="A11566" s="110">
        <v>1996</v>
      </c>
      <c r="B11566" s="110" t="s">
        <v>8</v>
      </c>
      <c r="C11566" s="110" t="s">
        <v>143</v>
      </c>
      <c r="D11566" s="111">
        <v>0</v>
      </c>
    </row>
    <row r="11567" spans="1:4">
      <c r="A11567" s="110">
        <v>1996</v>
      </c>
      <c r="B11567" s="110" t="s">
        <v>9</v>
      </c>
      <c r="C11567" s="110" t="s">
        <v>143</v>
      </c>
      <c r="D11567" s="111">
        <v>0</v>
      </c>
    </row>
    <row r="11568" spans="1:4">
      <c r="A11568" s="110">
        <v>1996</v>
      </c>
      <c r="B11568" s="110" t="s">
        <v>10</v>
      </c>
      <c r="C11568" s="110" t="s">
        <v>143</v>
      </c>
      <c r="D11568" s="111">
        <v>0</v>
      </c>
    </row>
    <row r="11569" spans="1:4">
      <c r="A11569" s="110">
        <v>1996</v>
      </c>
      <c r="B11569" s="110" t="s">
        <v>11</v>
      </c>
      <c r="C11569" s="110" t="s">
        <v>143</v>
      </c>
      <c r="D11569" s="111">
        <v>0</v>
      </c>
    </row>
    <row r="11570" spans="1:4">
      <c r="A11570" s="110">
        <v>1997</v>
      </c>
      <c r="B11570" s="110" t="s">
        <v>12</v>
      </c>
      <c r="C11570" s="110" t="s">
        <v>143</v>
      </c>
      <c r="D11570" s="111">
        <v>0</v>
      </c>
    </row>
    <row r="11571" spans="1:4">
      <c r="A11571" s="110">
        <v>1997</v>
      </c>
      <c r="B11571" s="110" t="s">
        <v>13</v>
      </c>
      <c r="C11571" s="110" t="s">
        <v>143</v>
      </c>
      <c r="D11571" s="111">
        <v>0</v>
      </c>
    </row>
    <row r="11572" spans="1:4">
      <c r="A11572" s="110">
        <v>1997</v>
      </c>
      <c r="B11572" s="110" t="s">
        <v>14</v>
      </c>
      <c r="C11572" s="110" t="s">
        <v>143</v>
      </c>
      <c r="D11572" s="111">
        <v>0</v>
      </c>
    </row>
    <row r="11573" spans="1:4">
      <c r="A11573" s="110">
        <v>1997</v>
      </c>
      <c r="B11573" s="110" t="s">
        <v>15</v>
      </c>
      <c r="C11573" s="110" t="s">
        <v>143</v>
      </c>
      <c r="D11573" s="111">
        <v>0</v>
      </c>
    </row>
    <row r="11574" spans="1:4">
      <c r="A11574" s="110">
        <v>1997</v>
      </c>
      <c r="B11574" s="110" t="s">
        <v>4</v>
      </c>
      <c r="C11574" s="110" t="s">
        <v>143</v>
      </c>
      <c r="D11574" s="111">
        <v>0</v>
      </c>
    </row>
    <row r="11575" spans="1:4">
      <c r="A11575" s="110">
        <v>1997</v>
      </c>
      <c r="B11575" s="110" t="s">
        <v>5</v>
      </c>
      <c r="C11575" s="110" t="s">
        <v>143</v>
      </c>
      <c r="D11575" s="111">
        <v>0</v>
      </c>
    </row>
    <row r="11576" spans="1:4">
      <c r="A11576" s="110">
        <v>1997</v>
      </c>
      <c r="B11576" s="110" t="s">
        <v>6</v>
      </c>
      <c r="C11576" s="110" t="s">
        <v>143</v>
      </c>
      <c r="D11576" s="111">
        <v>0</v>
      </c>
    </row>
    <row r="11577" spans="1:4">
      <c r="A11577" s="110">
        <v>1997</v>
      </c>
      <c r="B11577" s="110" t="s">
        <v>7</v>
      </c>
      <c r="C11577" s="110" t="s">
        <v>143</v>
      </c>
      <c r="D11577" s="111">
        <v>0</v>
      </c>
    </row>
    <row r="11578" spans="1:4">
      <c r="A11578" s="110">
        <v>1997</v>
      </c>
      <c r="B11578" s="110" t="s">
        <v>8</v>
      </c>
      <c r="C11578" s="110" t="s">
        <v>143</v>
      </c>
      <c r="D11578" s="111">
        <v>0</v>
      </c>
    </row>
    <row r="11579" spans="1:4">
      <c r="A11579" s="110">
        <v>1997</v>
      </c>
      <c r="B11579" s="110" t="s">
        <v>9</v>
      </c>
      <c r="C11579" s="110" t="s">
        <v>143</v>
      </c>
      <c r="D11579" s="111">
        <v>0</v>
      </c>
    </row>
    <row r="11580" spans="1:4">
      <c r="A11580" s="110">
        <v>1997</v>
      </c>
      <c r="B11580" s="110" t="s">
        <v>10</v>
      </c>
      <c r="C11580" s="110" t="s">
        <v>143</v>
      </c>
      <c r="D11580" s="111">
        <v>0</v>
      </c>
    </row>
    <row r="11581" spans="1:4">
      <c r="A11581" s="110">
        <v>1997</v>
      </c>
      <c r="B11581" s="110" t="s">
        <v>11</v>
      </c>
      <c r="C11581" s="110" t="s">
        <v>143</v>
      </c>
      <c r="D11581" s="111">
        <v>0</v>
      </c>
    </row>
    <row r="11582" spans="1:4">
      <c r="A11582" s="110">
        <v>1998</v>
      </c>
      <c r="B11582" s="110" t="s">
        <v>12</v>
      </c>
      <c r="C11582" s="110" t="s">
        <v>143</v>
      </c>
      <c r="D11582" s="111">
        <v>0</v>
      </c>
    </row>
    <row r="11583" spans="1:4">
      <c r="A11583" s="110">
        <v>1998</v>
      </c>
      <c r="B11583" s="110" t="s">
        <v>13</v>
      </c>
      <c r="C11583" s="110" t="s">
        <v>143</v>
      </c>
      <c r="D11583" s="111">
        <v>0</v>
      </c>
    </row>
    <row r="11584" spans="1:4">
      <c r="A11584" s="110">
        <v>1998</v>
      </c>
      <c r="B11584" s="110" t="s">
        <v>14</v>
      </c>
      <c r="C11584" s="110" t="s">
        <v>143</v>
      </c>
      <c r="D11584" s="111">
        <v>0</v>
      </c>
    </row>
    <row r="11585" spans="1:4">
      <c r="A11585" s="110">
        <v>1998</v>
      </c>
      <c r="B11585" s="110" t="s">
        <v>15</v>
      </c>
      <c r="C11585" s="110" t="s">
        <v>143</v>
      </c>
      <c r="D11585" s="111">
        <v>0</v>
      </c>
    </row>
    <row r="11586" spans="1:4">
      <c r="A11586" s="110">
        <v>1998</v>
      </c>
      <c r="B11586" s="110" t="s">
        <v>4</v>
      </c>
      <c r="C11586" s="110" t="s">
        <v>143</v>
      </c>
      <c r="D11586" s="111">
        <v>0</v>
      </c>
    </row>
    <row r="11587" spans="1:4">
      <c r="A11587" s="110">
        <v>1998</v>
      </c>
      <c r="B11587" s="110" t="s">
        <v>5</v>
      </c>
      <c r="C11587" s="110" t="s">
        <v>143</v>
      </c>
      <c r="D11587" s="111">
        <v>0</v>
      </c>
    </row>
    <row r="11588" spans="1:4">
      <c r="A11588" s="110">
        <v>1998</v>
      </c>
      <c r="B11588" s="110" t="s">
        <v>6</v>
      </c>
      <c r="C11588" s="110" t="s">
        <v>143</v>
      </c>
      <c r="D11588" s="111">
        <v>0</v>
      </c>
    </row>
    <row r="11589" spans="1:4">
      <c r="A11589" s="110">
        <v>1998</v>
      </c>
      <c r="B11589" s="110" t="s">
        <v>7</v>
      </c>
      <c r="C11589" s="110" t="s">
        <v>143</v>
      </c>
      <c r="D11589" s="111">
        <v>0</v>
      </c>
    </row>
    <row r="11590" spans="1:4">
      <c r="A11590" s="110">
        <v>1998</v>
      </c>
      <c r="B11590" s="110" t="s">
        <v>8</v>
      </c>
      <c r="C11590" s="110" t="s">
        <v>143</v>
      </c>
      <c r="D11590" s="111">
        <v>0</v>
      </c>
    </row>
    <row r="11591" spans="1:4">
      <c r="A11591" s="110">
        <v>1998</v>
      </c>
      <c r="B11591" s="110" t="s">
        <v>9</v>
      </c>
      <c r="C11591" s="110" t="s">
        <v>143</v>
      </c>
      <c r="D11591" s="111">
        <v>0</v>
      </c>
    </row>
    <row r="11592" spans="1:4">
      <c r="A11592" s="110">
        <v>1998</v>
      </c>
      <c r="B11592" s="110" t="s">
        <v>10</v>
      </c>
      <c r="C11592" s="110" t="s">
        <v>143</v>
      </c>
      <c r="D11592" s="111">
        <v>0</v>
      </c>
    </row>
    <row r="11593" spans="1:4">
      <c r="A11593" s="110">
        <v>1998</v>
      </c>
      <c r="B11593" s="110" t="s">
        <v>11</v>
      </c>
      <c r="C11593" s="110" t="s">
        <v>143</v>
      </c>
      <c r="D11593" s="111">
        <v>0</v>
      </c>
    </row>
    <row r="11594" spans="1:4">
      <c r="A11594" s="110">
        <v>1999</v>
      </c>
      <c r="B11594" s="110" t="s">
        <v>12</v>
      </c>
      <c r="C11594" s="110" t="s">
        <v>143</v>
      </c>
      <c r="D11594" s="111">
        <v>0</v>
      </c>
    </row>
    <row r="11595" spans="1:4">
      <c r="A11595" s="110">
        <v>1999</v>
      </c>
      <c r="B11595" s="110" t="s">
        <v>13</v>
      </c>
      <c r="C11595" s="110" t="s">
        <v>143</v>
      </c>
      <c r="D11595" s="111">
        <v>0</v>
      </c>
    </row>
    <row r="11596" spans="1:4">
      <c r="A11596" s="110">
        <v>1999</v>
      </c>
      <c r="B11596" s="110" t="s">
        <v>14</v>
      </c>
      <c r="C11596" s="110" t="s">
        <v>143</v>
      </c>
      <c r="D11596" s="111">
        <v>0</v>
      </c>
    </row>
    <row r="11597" spans="1:4">
      <c r="A11597" s="110">
        <v>1999</v>
      </c>
      <c r="B11597" s="110" t="s">
        <v>15</v>
      </c>
      <c r="C11597" s="110" t="s">
        <v>143</v>
      </c>
      <c r="D11597" s="111">
        <v>0</v>
      </c>
    </row>
    <row r="11598" spans="1:4">
      <c r="A11598" s="110">
        <v>1999</v>
      </c>
      <c r="B11598" s="110" t="s">
        <v>4</v>
      </c>
      <c r="C11598" s="110" t="s">
        <v>143</v>
      </c>
      <c r="D11598" s="111">
        <v>0</v>
      </c>
    </row>
    <row r="11599" spans="1:4">
      <c r="A11599" s="110">
        <v>1999</v>
      </c>
      <c r="B11599" s="110" t="s">
        <v>5</v>
      </c>
      <c r="C11599" s="110" t="s">
        <v>143</v>
      </c>
      <c r="D11599" s="111">
        <v>0</v>
      </c>
    </row>
    <row r="11600" spans="1:4">
      <c r="A11600" s="110">
        <v>1999</v>
      </c>
      <c r="B11600" s="110" t="s">
        <v>6</v>
      </c>
      <c r="C11600" s="110" t="s">
        <v>143</v>
      </c>
      <c r="D11600" s="111">
        <v>0</v>
      </c>
    </row>
    <row r="11601" spans="1:4">
      <c r="A11601" s="110">
        <v>1999</v>
      </c>
      <c r="B11601" s="110" t="s">
        <v>7</v>
      </c>
      <c r="C11601" s="110" t="s">
        <v>143</v>
      </c>
      <c r="D11601" s="111">
        <v>0</v>
      </c>
    </row>
    <row r="11602" spans="1:4">
      <c r="A11602" s="110">
        <v>1999</v>
      </c>
      <c r="B11602" s="110" t="s">
        <v>8</v>
      </c>
      <c r="C11602" s="110" t="s">
        <v>143</v>
      </c>
      <c r="D11602" s="111">
        <v>0</v>
      </c>
    </row>
    <row r="11603" spans="1:4">
      <c r="A11603" s="110">
        <v>1999</v>
      </c>
      <c r="B11603" s="110" t="s">
        <v>9</v>
      </c>
      <c r="C11603" s="110" t="s">
        <v>143</v>
      </c>
      <c r="D11603" s="111">
        <v>0</v>
      </c>
    </row>
    <row r="11604" spans="1:4">
      <c r="A11604" s="110">
        <v>1999</v>
      </c>
      <c r="B11604" s="110" t="s">
        <v>10</v>
      </c>
      <c r="C11604" s="110" t="s">
        <v>143</v>
      </c>
      <c r="D11604" s="111">
        <v>0</v>
      </c>
    </row>
    <row r="11605" spans="1:4">
      <c r="A11605" s="110">
        <v>1999</v>
      </c>
      <c r="B11605" s="110" t="s">
        <v>11</v>
      </c>
      <c r="C11605" s="110" t="s">
        <v>143</v>
      </c>
      <c r="D11605" s="111">
        <v>0</v>
      </c>
    </row>
    <row r="11606" spans="1:4">
      <c r="A11606" s="110">
        <v>2000</v>
      </c>
      <c r="B11606" s="110" t="s">
        <v>12</v>
      </c>
      <c r="C11606" s="110" t="s">
        <v>143</v>
      </c>
      <c r="D11606" s="111">
        <v>0</v>
      </c>
    </row>
    <row r="11607" spans="1:4">
      <c r="A11607" s="110">
        <v>2000</v>
      </c>
      <c r="B11607" s="110" t="s">
        <v>13</v>
      </c>
      <c r="C11607" s="110" t="s">
        <v>143</v>
      </c>
      <c r="D11607" s="111">
        <v>0</v>
      </c>
    </row>
    <row r="11608" spans="1:4">
      <c r="A11608" s="110">
        <v>2000</v>
      </c>
      <c r="B11608" s="110" t="s">
        <v>14</v>
      </c>
      <c r="C11608" s="110" t="s">
        <v>143</v>
      </c>
      <c r="D11608" s="111">
        <v>0</v>
      </c>
    </row>
    <row r="11609" spans="1:4">
      <c r="A11609" s="110">
        <v>2000</v>
      </c>
      <c r="B11609" s="110" t="s">
        <v>15</v>
      </c>
      <c r="C11609" s="110" t="s">
        <v>143</v>
      </c>
      <c r="D11609" s="111">
        <v>0</v>
      </c>
    </row>
    <row r="11610" spans="1:4">
      <c r="A11610" s="110">
        <v>2000</v>
      </c>
      <c r="B11610" s="110" t="s">
        <v>4</v>
      </c>
      <c r="C11610" s="110" t="s">
        <v>143</v>
      </c>
      <c r="D11610" s="111">
        <v>0</v>
      </c>
    </row>
    <row r="11611" spans="1:4">
      <c r="A11611" s="110">
        <v>2000</v>
      </c>
      <c r="B11611" s="110" t="s">
        <v>5</v>
      </c>
      <c r="C11611" s="110" t="s">
        <v>143</v>
      </c>
      <c r="D11611" s="111">
        <v>0</v>
      </c>
    </row>
    <row r="11612" spans="1:4">
      <c r="A11612" s="110">
        <v>2000</v>
      </c>
      <c r="B11612" s="110" t="s">
        <v>6</v>
      </c>
      <c r="C11612" s="110" t="s">
        <v>143</v>
      </c>
      <c r="D11612" s="111">
        <v>0</v>
      </c>
    </row>
    <row r="11613" spans="1:4">
      <c r="A11613" s="110">
        <v>2000</v>
      </c>
      <c r="B11613" s="110" t="s">
        <v>7</v>
      </c>
      <c r="C11613" s="110" t="s">
        <v>143</v>
      </c>
      <c r="D11613" s="111">
        <v>0</v>
      </c>
    </row>
    <row r="11614" spans="1:4">
      <c r="A11614" s="110">
        <v>2000</v>
      </c>
      <c r="B11614" s="110" t="s">
        <v>8</v>
      </c>
      <c r="C11614" s="110" t="s">
        <v>143</v>
      </c>
      <c r="D11614" s="111">
        <v>0</v>
      </c>
    </row>
    <row r="11615" spans="1:4">
      <c r="A11615" s="110">
        <v>2000</v>
      </c>
      <c r="B11615" s="110" t="s">
        <v>9</v>
      </c>
      <c r="C11615" s="110" t="s">
        <v>143</v>
      </c>
      <c r="D11615" s="111">
        <v>0</v>
      </c>
    </row>
    <row r="11616" spans="1:4">
      <c r="A11616" s="110">
        <v>2000</v>
      </c>
      <c r="B11616" s="110" t="s">
        <v>10</v>
      </c>
      <c r="C11616" s="110" t="s">
        <v>143</v>
      </c>
      <c r="D11616" s="111">
        <v>0</v>
      </c>
    </row>
    <row r="11617" spans="1:4">
      <c r="A11617" s="110">
        <v>2000</v>
      </c>
      <c r="B11617" s="110" t="s">
        <v>11</v>
      </c>
      <c r="C11617" s="110" t="s">
        <v>143</v>
      </c>
      <c r="D11617" s="111">
        <v>0</v>
      </c>
    </row>
    <row r="11618" spans="1:4">
      <c r="A11618" s="110">
        <v>2001</v>
      </c>
      <c r="B11618" s="110" t="s">
        <v>12</v>
      </c>
      <c r="C11618" s="110" t="s">
        <v>143</v>
      </c>
      <c r="D11618" s="111">
        <v>0</v>
      </c>
    </row>
    <row r="11619" spans="1:4">
      <c r="A11619" s="110">
        <v>2001</v>
      </c>
      <c r="B11619" s="110" t="s">
        <v>13</v>
      </c>
      <c r="C11619" s="110" t="s">
        <v>143</v>
      </c>
      <c r="D11619" s="111">
        <v>0</v>
      </c>
    </row>
    <row r="11620" spans="1:4">
      <c r="A11620" s="110">
        <v>2001</v>
      </c>
      <c r="B11620" s="110" t="s">
        <v>14</v>
      </c>
      <c r="C11620" s="110" t="s">
        <v>143</v>
      </c>
      <c r="D11620" s="111">
        <v>0</v>
      </c>
    </row>
    <row r="11621" spans="1:4">
      <c r="A11621" s="110">
        <v>2001</v>
      </c>
      <c r="B11621" s="110" t="s">
        <v>15</v>
      </c>
      <c r="C11621" s="110" t="s">
        <v>143</v>
      </c>
      <c r="D11621" s="111">
        <v>0</v>
      </c>
    </row>
    <row r="11622" spans="1:4">
      <c r="A11622" s="110">
        <v>2001</v>
      </c>
      <c r="B11622" s="110" t="s">
        <v>4</v>
      </c>
      <c r="C11622" s="110" t="s">
        <v>143</v>
      </c>
      <c r="D11622" s="111">
        <v>0</v>
      </c>
    </row>
    <row r="11623" spans="1:4">
      <c r="A11623" s="110">
        <v>2001</v>
      </c>
      <c r="B11623" s="110" t="s">
        <v>5</v>
      </c>
      <c r="C11623" s="110" t="s">
        <v>143</v>
      </c>
      <c r="D11623" s="111">
        <v>0</v>
      </c>
    </row>
    <row r="11624" spans="1:4">
      <c r="A11624" s="110">
        <v>2001</v>
      </c>
      <c r="B11624" s="110" t="s">
        <v>6</v>
      </c>
      <c r="C11624" s="110" t="s">
        <v>143</v>
      </c>
      <c r="D11624" s="111">
        <v>0</v>
      </c>
    </row>
    <row r="11625" spans="1:4">
      <c r="A11625" s="110">
        <v>2001</v>
      </c>
      <c r="B11625" s="110" t="s">
        <v>7</v>
      </c>
      <c r="C11625" s="110" t="s">
        <v>143</v>
      </c>
      <c r="D11625" s="111">
        <v>0</v>
      </c>
    </row>
    <row r="11626" spans="1:4">
      <c r="A11626" s="110">
        <v>2001</v>
      </c>
      <c r="B11626" s="110" t="s">
        <v>8</v>
      </c>
      <c r="C11626" s="110" t="s">
        <v>143</v>
      </c>
      <c r="D11626" s="111">
        <v>0</v>
      </c>
    </row>
    <row r="11627" spans="1:4">
      <c r="A11627" s="110">
        <v>2001</v>
      </c>
      <c r="B11627" s="110" t="s">
        <v>9</v>
      </c>
      <c r="C11627" s="110" t="s">
        <v>143</v>
      </c>
      <c r="D11627" s="111">
        <v>0</v>
      </c>
    </row>
    <row r="11628" spans="1:4">
      <c r="A11628" s="110">
        <v>2001</v>
      </c>
      <c r="B11628" s="110" t="s">
        <v>10</v>
      </c>
      <c r="C11628" s="110" t="s">
        <v>143</v>
      </c>
      <c r="D11628" s="111">
        <v>0</v>
      </c>
    </row>
    <row r="11629" spans="1:4">
      <c r="A11629" s="110">
        <v>2001</v>
      </c>
      <c r="B11629" s="110" t="s">
        <v>11</v>
      </c>
      <c r="C11629" s="110" t="s">
        <v>143</v>
      </c>
      <c r="D11629" s="111">
        <v>0</v>
      </c>
    </row>
    <row r="11630" spans="1:4">
      <c r="A11630" s="110">
        <v>2002</v>
      </c>
      <c r="B11630" s="110" t="s">
        <v>12</v>
      </c>
      <c r="C11630" s="110" t="s">
        <v>143</v>
      </c>
      <c r="D11630" s="111">
        <v>0</v>
      </c>
    </row>
    <row r="11631" spans="1:4">
      <c r="A11631" s="110">
        <v>2002</v>
      </c>
      <c r="B11631" s="110" t="s">
        <v>13</v>
      </c>
      <c r="C11631" s="110" t="s">
        <v>143</v>
      </c>
      <c r="D11631" s="111">
        <v>0</v>
      </c>
    </row>
    <row r="11632" spans="1:4">
      <c r="A11632" s="110">
        <v>2002</v>
      </c>
      <c r="B11632" s="110" t="s">
        <v>14</v>
      </c>
      <c r="C11632" s="110" t="s">
        <v>143</v>
      </c>
      <c r="D11632" s="111">
        <v>0</v>
      </c>
    </row>
    <row r="11633" spans="1:4">
      <c r="A11633" s="110">
        <v>2002</v>
      </c>
      <c r="B11633" s="110" t="s">
        <v>15</v>
      </c>
      <c r="C11633" s="110" t="s">
        <v>143</v>
      </c>
      <c r="D11633" s="111">
        <v>0</v>
      </c>
    </row>
    <row r="11634" spans="1:4">
      <c r="A11634" s="110">
        <v>2002</v>
      </c>
      <c r="B11634" s="110" t="s">
        <v>4</v>
      </c>
      <c r="C11634" s="110" t="s">
        <v>143</v>
      </c>
      <c r="D11634" s="111">
        <v>0</v>
      </c>
    </row>
    <row r="11635" spans="1:4">
      <c r="A11635" s="110">
        <v>2002</v>
      </c>
      <c r="B11635" s="110" t="s">
        <v>5</v>
      </c>
      <c r="C11635" s="110" t="s">
        <v>143</v>
      </c>
      <c r="D11635" s="111">
        <v>0</v>
      </c>
    </row>
    <row r="11636" spans="1:4">
      <c r="A11636" s="110">
        <v>2002</v>
      </c>
      <c r="B11636" s="110" t="s">
        <v>6</v>
      </c>
      <c r="C11636" s="110" t="s">
        <v>143</v>
      </c>
      <c r="D11636" s="111">
        <v>0</v>
      </c>
    </row>
    <row r="11637" spans="1:4">
      <c r="A11637" s="110">
        <v>2002</v>
      </c>
      <c r="B11637" s="110" t="s">
        <v>7</v>
      </c>
      <c r="C11637" s="110" t="s">
        <v>143</v>
      </c>
      <c r="D11637" s="111">
        <v>0</v>
      </c>
    </row>
    <row r="11638" spans="1:4">
      <c r="A11638" s="110">
        <v>2002</v>
      </c>
      <c r="B11638" s="110" t="s">
        <v>8</v>
      </c>
      <c r="C11638" s="110" t="s">
        <v>143</v>
      </c>
      <c r="D11638" s="111">
        <v>0</v>
      </c>
    </row>
    <row r="11639" spans="1:4">
      <c r="A11639" s="110">
        <v>2002</v>
      </c>
      <c r="B11639" s="110" t="s">
        <v>9</v>
      </c>
      <c r="C11639" s="110" t="s">
        <v>143</v>
      </c>
      <c r="D11639" s="111">
        <v>0</v>
      </c>
    </row>
    <row r="11640" spans="1:4">
      <c r="A11640" s="110">
        <v>2002</v>
      </c>
      <c r="B11640" s="110" t="s">
        <v>10</v>
      </c>
      <c r="C11640" s="110" t="s">
        <v>143</v>
      </c>
      <c r="D11640" s="111">
        <v>0</v>
      </c>
    </row>
    <row r="11641" spans="1:4">
      <c r="A11641" s="110">
        <v>2002</v>
      </c>
      <c r="B11641" s="110" t="s">
        <v>11</v>
      </c>
      <c r="C11641" s="110" t="s">
        <v>143</v>
      </c>
      <c r="D11641" s="111">
        <v>0</v>
      </c>
    </row>
    <row r="11642" spans="1:4">
      <c r="A11642" s="110">
        <v>2003</v>
      </c>
      <c r="B11642" s="110" t="s">
        <v>12</v>
      </c>
      <c r="C11642" s="110" t="s">
        <v>143</v>
      </c>
      <c r="D11642" s="111">
        <v>0</v>
      </c>
    </row>
    <row r="11643" spans="1:4">
      <c r="A11643" s="110">
        <v>2003</v>
      </c>
      <c r="B11643" s="110" t="s">
        <v>13</v>
      </c>
      <c r="C11643" s="110" t="s">
        <v>143</v>
      </c>
      <c r="D11643" s="111">
        <v>0</v>
      </c>
    </row>
    <row r="11644" spans="1:4">
      <c r="A11644" s="110">
        <v>2003</v>
      </c>
      <c r="B11644" s="110" t="s">
        <v>14</v>
      </c>
      <c r="C11644" s="110" t="s">
        <v>143</v>
      </c>
      <c r="D11644" s="111">
        <v>0</v>
      </c>
    </row>
    <row r="11645" spans="1:4">
      <c r="A11645" s="110">
        <v>2003</v>
      </c>
      <c r="B11645" s="110" t="s">
        <v>15</v>
      </c>
      <c r="C11645" s="110" t="s">
        <v>143</v>
      </c>
      <c r="D11645" s="111">
        <v>0</v>
      </c>
    </row>
    <row r="11646" spans="1:4">
      <c r="A11646" s="110">
        <v>2003</v>
      </c>
      <c r="B11646" s="110" t="s">
        <v>4</v>
      </c>
      <c r="C11646" s="110" t="s">
        <v>143</v>
      </c>
      <c r="D11646" s="111">
        <v>0</v>
      </c>
    </row>
    <row r="11647" spans="1:4">
      <c r="A11647" s="110">
        <v>2003</v>
      </c>
      <c r="B11647" s="110" t="s">
        <v>5</v>
      </c>
      <c r="C11647" s="110" t="s">
        <v>143</v>
      </c>
      <c r="D11647" s="111">
        <v>0</v>
      </c>
    </row>
    <row r="11648" spans="1:4">
      <c r="A11648" s="110">
        <v>2003</v>
      </c>
      <c r="B11648" s="110" t="s">
        <v>6</v>
      </c>
      <c r="C11648" s="110" t="s">
        <v>143</v>
      </c>
      <c r="D11648" s="111">
        <v>0</v>
      </c>
    </row>
    <row r="11649" spans="1:4">
      <c r="A11649" s="110">
        <v>2003</v>
      </c>
      <c r="B11649" s="110" t="s">
        <v>7</v>
      </c>
      <c r="C11649" s="110" t="s">
        <v>143</v>
      </c>
      <c r="D11649" s="111">
        <v>0</v>
      </c>
    </row>
    <row r="11650" spans="1:4">
      <c r="A11650" s="110">
        <v>2003</v>
      </c>
      <c r="B11650" s="110" t="s">
        <v>8</v>
      </c>
      <c r="C11650" s="110" t="s">
        <v>143</v>
      </c>
      <c r="D11650" s="111">
        <v>0</v>
      </c>
    </row>
    <row r="11651" spans="1:4">
      <c r="A11651" s="110">
        <v>2003</v>
      </c>
      <c r="B11651" s="110" t="s">
        <v>9</v>
      </c>
      <c r="C11651" s="110" t="s">
        <v>143</v>
      </c>
      <c r="D11651" s="111">
        <v>0</v>
      </c>
    </row>
    <row r="11652" spans="1:4">
      <c r="A11652" s="110">
        <v>2003</v>
      </c>
      <c r="B11652" s="110" t="s">
        <v>10</v>
      </c>
      <c r="C11652" s="110" t="s">
        <v>143</v>
      </c>
      <c r="D11652" s="111">
        <v>0</v>
      </c>
    </row>
    <row r="11653" spans="1:4">
      <c r="A11653" s="110">
        <v>2003</v>
      </c>
      <c r="B11653" s="110" t="s">
        <v>11</v>
      </c>
      <c r="C11653" s="110" t="s">
        <v>143</v>
      </c>
      <c r="D11653" s="111">
        <v>0</v>
      </c>
    </row>
    <row r="11654" spans="1:4">
      <c r="A11654" s="110">
        <v>2004</v>
      </c>
      <c r="B11654" s="110" t="s">
        <v>12</v>
      </c>
      <c r="C11654" s="110" t="s">
        <v>143</v>
      </c>
      <c r="D11654" s="111">
        <v>0</v>
      </c>
    </row>
    <row r="11655" spans="1:4">
      <c r="A11655" s="110">
        <v>2004</v>
      </c>
      <c r="B11655" s="110" t="s">
        <v>13</v>
      </c>
      <c r="C11655" s="110" t="s">
        <v>143</v>
      </c>
      <c r="D11655" s="111">
        <v>0</v>
      </c>
    </row>
    <row r="11656" spans="1:4">
      <c r="A11656" s="110">
        <v>2004</v>
      </c>
      <c r="B11656" s="110" t="s">
        <v>14</v>
      </c>
      <c r="C11656" s="110" t="s">
        <v>143</v>
      </c>
      <c r="D11656" s="111">
        <v>0</v>
      </c>
    </row>
    <row r="11657" spans="1:4">
      <c r="A11657" s="110">
        <v>2004</v>
      </c>
      <c r="B11657" s="110" t="s">
        <v>15</v>
      </c>
      <c r="C11657" s="110" t="s">
        <v>143</v>
      </c>
      <c r="D11657" s="111">
        <v>0</v>
      </c>
    </row>
    <row r="11658" spans="1:4">
      <c r="A11658" s="110">
        <v>2004</v>
      </c>
      <c r="B11658" s="110" t="s">
        <v>4</v>
      </c>
      <c r="C11658" s="110" t="s">
        <v>143</v>
      </c>
      <c r="D11658" s="111">
        <v>0</v>
      </c>
    </row>
    <row r="11659" spans="1:4">
      <c r="A11659" s="110">
        <v>2004</v>
      </c>
      <c r="B11659" s="110" t="s">
        <v>5</v>
      </c>
      <c r="C11659" s="110" t="s">
        <v>143</v>
      </c>
      <c r="D11659" s="111">
        <v>0</v>
      </c>
    </row>
    <row r="11660" spans="1:4">
      <c r="A11660" s="110">
        <v>2004</v>
      </c>
      <c r="B11660" s="110" t="s">
        <v>6</v>
      </c>
      <c r="C11660" s="110" t="s">
        <v>143</v>
      </c>
      <c r="D11660" s="111">
        <v>0</v>
      </c>
    </row>
    <row r="11661" spans="1:4">
      <c r="A11661" s="110">
        <v>2004</v>
      </c>
      <c r="B11661" s="110" t="s">
        <v>7</v>
      </c>
      <c r="C11661" s="110" t="s">
        <v>143</v>
      </c>
      <c r="D11661" s="111">
        <v>0</v>
      </c>
    </row>
    <row r="11662" spans="1:4">
      <c r="A11662" s="110">
        <v>2004</v>
      </c>
      <c r="B11662" s="110" t="s">
        <v>8</v>
      </c>
      <c r="C11662" s="110" t="s">
        <v>143</v>
      </c>
      <c r="D11662" s="111">
        <v>0</v>
      </c>
    </row>
    <row r="11663" spans="1:4">
      <c r="A11663" s="110">
        <v>2004</v>
      </c>
      <c r="B11663" s="110" t="s">
        <v>9</v>
      </c>
      <c r="C11663" s="110" t="s">
        <v>143</v>
      </c>
      <c r="D11663" s="111">
        <v>0</v>
      </c>
    </row>
    <row r="11664" spans="1:4">
      <c r="A11664" s="110">
        <v>2004</v>
      </c>
      <c r="B11664" s="110" t="s">
        <v>10</v>
      </c>
      <c r="C11664" s="110" t="s">
        <v>143</v>
      </c>
      <c r="D11664" s="111">
        <v>0</v>
      </c>
    </row>
    <row r="11665" spans="1:4">
      <c r="A11665" s="110">
        <v>2004</v>
      </c>
      <c r="B11665" s="110" t="s">
        <v>11</v>
      </c>
      <c r="C11665" s="110" t="s">
        <v>143</v>
      </c>
      <c r="D11665" s="111">
        <v>0</v>
      </c>
    </row>
    <row r="11666" spans="1:4">
      <c r="A11666" s="110">
        <v>2005</v>
      </c>
      <c r="B11666" s="110" t="s">
        <v>12</v>
      </c>
      <c r="C11666" s="110" t="s">
        <v>143</v>
      </c>
      <c r="D11666" s="111">
        <v>0</v>
      </c>
    </row>
    <row r="11667" spans="1:4">
      <c r="A11667" s="110">
        <v>2005</v>
      </c>
      <c r="B11667" s="110" t="s">
        <v>13</v>
      </c>
      <c r="C11667" s="110" t="s">
        <v>143</v>
      </c>
      <c r="D11667" s="111">
        <v>0</v>
      </c>
    </row>
    <row r="11668" spans="1:4">
      <c r="A11668" s="110">
        <v>2005</v>
      </c>
      <c r="B11668" s="110" t="s">
        <v>14</v>
      </c>
      <c r="C11668" s="110" t="s">
        <v>143</v>
      </c>
      <c r="D11668" s="111">
        <v>0</v>
      </c>
    </row>
    <row r="11669" spans="1:4">
      <c r="A11669" s="110">
        <v>2005</v>
      </c>
      <c r="B11669" s="110" t="s">
        <v>15</v>
      </c>
      <c r="C11669" s="110" t="s">
        <v>143</v>
      </c>
      <c r="D11669" s="111">
        <v>0</v>
      </c>
    </row>
    <row r="11670" spans="1:4">
      <c r="A11670" s="110">
        <v>2005</v>
      </c>
      <c r="B11670" s="110" t="s">
        <v>4</v>
      </c>
      <c r="C11670" s="110" t="s">
        <v>143</v>
      </c>
      <c r="D11670" s="111">
        <v>0</v>
      </c>
    </row>
    <row r="11671" spans="1:4">
      <c r="A11671" s="110">
        <v>2005</v>
      </c>
      <c r="B11671" s="110" t="s">
        <v>5</v>
      </c>
      <c r="C11671" s="110" t="s">
        <v>143</v>
      </c>
      <c r="D11671" s="111">
        <v>0</v>
      </c>
    </row>
    <row r="11672" spans="1:4">
      <c r="A11672" s="110">
        <v>2005</v>
      </c>
      <c r="B11672" s="110" t="s">
        <v>6</v>
      </c>
      <c r="C11672" s="110" t="s">
        <v>143</v>
      </c>
      <c r="D11672" s="111">
        <v>0</v>
      </c>
    </row>
    <row r="11673" spans="1:4">
      <c r="A11673" s="110">
        <v>2005</v>
      </c>
      <c r="B11673" s="110" t="s">
        <v>7</v>
      </c>
      <c r="C11673" s="110" t="s">
        <v>143</v>
      </c>
      <c r="D11673" s="111">
        <v>0</v>
      </c>
    </row>
    <row r="11674" spans="1:4">
      <c r="A11674" s="110">
        <v>2005</v>
      </c>
      <c r="B11674" s="110" t="s">
        <v>8</v>
      </c>
      <c r="C11674" s="110" t="s">
        <v>143</v>
      </c>
      <c r="D11674" s="111">
        <v>0</v>
      </c>
    </row>
    <row r="11675" spans="1:4">
      <c r="A11675" s="110">
        <v>2005</v>
      </c>
      <c r="B11675" s="110" t="s">
        <v>9</v>
      </c>
      <c r="C11675" s="110" t="s">
        <v>143</v>
      </c>
      <c r="D11675" s="111">
        <v>0</v>
      </c>
    </row>
    <row r="11676" spans="1:4">
      <c r="A11676" s="110">
        <v>2005</v>
      </c>
      <c r="B11676" s="110" t="s">
        <v>10</v>
      </c>
      <c r="C11676" s="110" t="s">
        <v>143</v>
      </c>
      <c r="D11676" s="111">
        <v>0</v>
      </c>
    </row>
    <row r="11677" spans="1:4">
      <c r="A11677" s="110">
        <v>2005</v>
      </c>
      <c r="B11677" s="110" t="s">
        <v>11</v>
      </c>
      <c r="C11677" s="110" t="s">
        <v>143</v>
      </c>
      <c r="D11677" s="111">
        <v>0</v>
      </c>
    </row>
    <row r="11678" spans="1:4">
      <c r="A11678" s="110">
        <v>2006</v>
      </c>
      <c r="B11678" s="110" t="s">
        <v>12</v>
      </c>
      <c r="C11678" s="110" t="s">
        <v>143</v>
      </c>
      <c r="D11678" s="111">
        <v>0</v>
      </c>
    </row>
    <row r="11679" spans="1:4">
      <c r="A11679" s="110">
        <v>2006</v>
      </c>
      <c r="B11679" s="110" t="s">
        <v>13</v>
      </c>
      <c r="C11679" s="110" t="s">
        <v>143</v>
      </c>
      <c r="D11679" s="111">
        <v>0</v>
      </c>
    </row>
    <row r="11680" spans="1:4">
      <c r="A11680" s="110">
        <v>2006</v>
      </c>
      <c r="B11680" s="110" t="s">
        <v>14</v>
      </c>
      <c r="C11680" s="110" t="s">
        <v>143</v>
      </c>
      <c r="D11680" s="111">
        <v>0</v>
      </c>
    </row>
    <row r="11681" spans="1:4">
      <c r="A11681" s="110">
        <v>2006</v>
      </c>
      <c r="B11681" s="110" t="s">
        <v>15</v>
      </c>
      <c r="C11681" s="110" t="s">
        <v>143</v>
      </c>
      <c r="D11681" s="111">
        <v>0</v>
      </c>
    </row>
    <row r="11682" spans="1:4">
      <c r="A11682" s="110">
        <v>2006</v>
      </c>
      <c r="B11682" s="110" t="s">
        <v>4</v>
      </c>
      <c r="C11682" s="110" t="s">
        <v>143</v>
      </c>
      <c r="D11682" s="111">
        <v>0</v>
      </c>
    </row>
    <row r="11683" spans="1:4">
      <c r="A11683" s="110">
        <v>2006</v>
      </c>
      <c r="B11683" s="110" t="s">
        <v>5</v>
      </c>
      <c r="C11683" s="110" t="s">
        <v>143</v>
      </c>
      <c r="D11683" s="111">
        <v>0</v>
      </c>
    </row>
    <row r="11684" spans="1:4">
      <c r="A11684" s="110">
        <v>2006</v>
      </c>
      <c r="B11684" s="110" t="s">
        <v>6</v>
      </c>
      <c r="C11684" s="110" t="s">
        <v>143</v>
      </c>
      <c r="D11684" s="111">
        <v>0</v>
      </c>
    </row>
    <row r="11685" spans="1:4">
      <c r="A11685" s="110">
        <v>2006</v>
      </c>
      <c r="B11685" s="110" t="s">
        <v>7</v>
      </c>
      <c r="C11685" s="110" t="s">
        <v>143</v>
      </c>
      <c r="D11685" s="111">
        <v>0</v>
      </c>
    </row>
    <row r="11686" spans="1:4">
      <c r="A11686" s="110">
        <v>2006</v>
      </c>
      <c r="B11686" s="110" t="s">
        <v>8</v>
      </c>
      <c r="C11686" s="110" t="s">
        <v>143</v>
      </c>
      <c r="D11686" s="111">
        <v>0</v>
      </c>
    </row>
    <row r="11687" spans="1:4">
      <c r="A11687" s="110">
        <v>2006</v>
      </c>
      <c r="B11687" s="110" t="s">
        <v>9</v>
      </c>
      <c r="C11687" s="110" t="s">
        <v>143</v>
      </c>
      <c r="D11687" s="111">
        <v>0</v>
      </c>
    </row>
    <row r="11688" spans="1:4">
      <c r="A11688" s="110">
        <v>2006</v>
      </c>
      <c r="B11688" s="110" t="s">
        <v>10</v>
      </c>
      <c r="C11688" s="110" t="s">
        <v>143</v>
      </c>
      <c r="D11688" s="111">
        <v>0</v>
      </c>
    </row>
    <row r="11689" spans="1:4">
      <c r="A11689" s="110">
        <v>2006</v>
      </c>
      <c r="B11689" s="110" t="s">
        <v>11</v>
      </c>
      <c r="C11689" s="110" t="s">
        <v>143</v>
      </c>
      <c r="D11689" s="111">
        <v>0</v>
      </c>
    </row>
    <row r="11690" spans="1:4">
      <c r="A11690" s="110">
        <v>2007</v>
      </c>
      <c r="B11690" s="110" t="s">
        <v>12</v>
      </c>
      <c r="C11690" s="110" t="s">
        <v>143</v>
      </c>
      <c r="D11690" s="111">
        <v>0</v>
      </c>
    </row>
    <row r="11691" spans="1:4">
      <c r="A11691" s="110">
        <v>2007</v>
      </c>
      <c r="B11691" s="110" t="s">
        <v>13</v>
      </c>
      <c r="C11691" s="110" t="s">
        <v>143</v>
      </c>
      <c r="D11691" s="111">
        <v>0</v>
      </c>
    </row>
    <row r="11692" spans="1:4">
      <c r="A11692" s="110">
        <v>2007</v>
      </c>
      <c r="B11692" s="110" t="s">
        <v>14</v>
      </c>
      <c r="C11692" s="110" t="s">
        <v>143</v>
      </c>
      <c r="D11692" s="111">
        <v>0</v>
      </c>
    </row>
    <row r="11693" spans="1:4">
      <c r="A11693" s="110">
        <v>2007</v>
      </c>
      <c r="B11693" s="110" t="s">
        <v>15</v>
      </c>
      <c r="C11693" s="110" t="s">
        <v>143</v>
      </c>
      <c r="D11693" s="111">
        <v>0</v>
      </c>
    </row>
    <row r="11694" spans="1:4">
      <c r="A11694" s="110">
        <v>2007</v>
      </c>
      <c r="B11694" s="110" t="s">
        <v>4</v>
      </c>
      <c r="C11694" s="110" t="s">
        <v>143</v>
      </c>
      <c r="D11694" s="111">
        <v>0</v>
      </c>
    </row>
    <row r="11695" spans="1:4">
      <c r="A11695" s="110">
        <v>2007</v>
      </c>
      <c r="B11695" s="110" t="s">
        <v>5</v>
      </c>
      <c r="C11695" s="110" t="s">
        <v>143</v>
      </c>
      <c r="D11695" s="111">
        <v>0</v>
      </c>
    </row>
    <row r="11696" spans="1:4">
      <c r="A11696" s="110">
        <v>2007</v>
      </c>
      <c r="B11696" s="110" t="s">
        <v>6</v>
      </c>
      <c r="C11696" s="110" t="s">
        <v>143</v>
      </c>
      <c r="D11696" s="111">
        <v>0</v>
      </c>
    </row>
    <row r="11697" spans="1:4">
      <c r="A11697" s="110">
        <v>2007</v>
      </c>
      <c r="B11697" s="110" t="s">
        <v>7</v>
      </c>
      <c r="C11697" s="110" t="s">
        <v>143</v>
      </c>
      <c r="D11697" s="111">
        <v>0</v>
      </c>
    </row>
    <row r="11698" spans="1:4">
      <c r="A11698" s="110">
        <v>2007</v>
      </c>
      <c r="B11698" s="110" t="s">
        <v>8</v>
      </c>
      <c r="C11698" s="110" t="s">
        <v>143</v>
      </c>
      <c r="D11698" s="111">
        <v>0</v>
      </c>
    </row>
    <row r="11699" spans="1:4">
      <c r="A11699" s="110">
        <v>2007</v>
      </c>
      <c r="B11699" s="110" t="s">
        <v>9</v>
      </c>
      <c r="C11699" s="110" t="s">
        <v>143</v>
      </c>
      <c r="D11699" s="111">
        <v>0</v>
      </c>
    </row>
    <row r="11700" spans="1:4">
      <c r="A11700" s="110">
        <v>2007</v>
      </c>
      <c r="B11700" s="110" t="s">
        <v>10</v>
      </c>
      <c r="C11700" s="110" t="s">
        <v>143</v>
      </c>
      <c r="D11700" s="111">
        <v>0</v>
      </c>
    </row>
    <row r="11701" spans="1:4">
      <c r="A11701" s="110">
        <v>2007</v>
      </c>
      <c r="B11701" s="110" t="s">
        <v>11</v>
      </c>
      <c r="C11701" s="110" t="s">
        <v>143</v>
      </c>
      <c r="D11701" s="111">
        <v>0</v>
      </c>
    </row>
    <row r="11702" spans="1:4">
      <c r="A11702" s="110">
        <v>2008</v>
      </c>
      <c r="B11702" s="110" t="s">
        <v>12</v>
      </c>
      <c r="C11702" s="110" t="s">
        <v>143</v>
      </c>
      <c r="D11702" s="111">
        <v>0</v>
      </c>
    </row>
    <row r="11703" spans="1:4">
      <c r="A11703" s="110">
        <v>2008</v>
      </c>
      <c r="B11703" s="110" t="s">
        <v>13</v>
      </c>
      <c r="C11703" s="110" t="s">
        <v>143</v>
      </c>
      <c r="D11703" s="111">
        <v>0</v>
      </c>
    </row>
    <row r="11704" spans="1:4">
      <c r="A11704" s="110">
        <v>2008</v>
      </c>
      <c r="B11704" s="110" t="s">
        <v>14</v>
      </c>
      <c r="C11704" s="110" t="s">
        <v>143</v>
      </c>
      <c r="D11704" s="111">
        <v>0</v>
      </c>
    </row>
    <row r="11705" spans="1:4">
      <c r="A11705" s="110">
        <v>2008</v>
      </c>
      <c r="B11705" s="110" t="s">
        <v>15</v>
      </c>
      <c r="C11705" s="110" t="s">
        <v>143</v>
      </c>
      <c r="D11705" s="111">
        <v>0</v>
      </c>
    </row>
    <row r="11706" spans="1:4">
      <c r="A11706" s="110">
        <v>2008</v>
      </c>
      <c r="B11706" s="110" t="s">
        <v>4</v>
      </c>
      <c r="C11706" s="110" t="s">
        <v>143</v>
      </c>
      <c r="D11706" s="111">
        <v>0</v>
      </c>
    </row>
    <row r="11707" spans="1:4">
      <c r="A11707" s="110">
        <v>2008</v>
      </c>
      <c r="B11707" s="110" t="s">
        <v>5</v>
      </c>
      <c r="C11707" s="110" t="s">
        <v>143</v>
      </c>
      <c r="D11707" s="111">
        <v>0</v>
      </c>
    </row>
    <row r="11708" spans="1:4">
      <c r="A11708" s="110">
        <v>2008</v>
      </c>
      <c r="B11708" s="110" t="s">
        <v>6</v>
      </c>
      <c r="C11708" s="110" t="s">
        <v>143</v>
      </c>
      <c r="D11708" s="111">
        <v>0</v>
      </c>
    </row>
    <row r="11709" spans="1:4">
      <c r="A11709" s="110">
        <v>2008</v>
      </c>
      <c r="B11709" s="110" t="s">
        <v>7</v>
      </c>
      <c r="C11709" s="110" t="s">
        <v>143</v>
      </c>
      <c r="D11709" s="111">
        <v>0</v>
      </c>
    </row>
    <row r="11710" spans="1:4">
      <c r="A11710" s="110">
        <v>2008</v>
      </c>
      <c r="B11710" s="110" t="s">
        <v>8</v>
      </c>
      <c r="C11710" s="110" t="s">
        <v>143</v>
      </c>
      <c r="D11710" s="111">
        <v>0</v>
      </c>
    </row>
    <row r="11711" spans="1:4">
      <c r="A11711" s="110">
        <v>2008</v>
      </c>
      <c r="B11711" s="110" t="s">
        <v>9</v>
      </c>
      <c r="C11711" s="110" t="s">
        <v>143</v>
      </c>
      <c r="D11711" s="111">
        <v>0</v>
      </c>
    </row>
    <row r="11712" spans="1:4">
      <c r="A11712" s="110">
        <v>2008</v>
      </c>
      <c r="B11712" s="110" t="s">
        <v>10</v>
      </c>
      <c r="C11712" s="110" t="s">
        <v>143</v>
      </c>
      <c r="D11712" s="111">
        <v>0</v>
      </c>
    </row>
    <row r="11713" spans="1:4">
      <c r="A11713" s="110">
        <v>2008</v>
      </c>
      <c r="B11713" s="110" t="s">
        <v>11</v>
      </c>
      <c r="C11713" s="110" t="s">
        <v>143</v>
      </c>
      <c r="D11713" s="111">
        <v>0</v>
      </c>
    </row>
    <row r="11714" spans="1:4">
      <c r="A11714" s="110">
        <v>2009</v>
      </c>
      <c r="B11714" s="110" t="s">
        <v>12</v>
      </c>
      <c r="C11714" s="110" t="s">
        <v>143</v>
      </c>
      <c r="D11714" s="111">
        <v>0</v>
      </c>
    </row>
    <row r="11715" spans="1:4">
      <c r="A11715" s="110">
        <v>2009</v>
      </c>
      <c r="B11715" s="110" t="s">
        <v>13</v>
      </c>
      <c r="C11715" s="110" t="s">
        <v>143</v>
      </c>
      <c r="D11715" s="111">
        <v>0</v>
      </c>
    </row>
    <row r="11716" spans="1:4">
      <c r="A11716" s="110">
        <v>2009</v>
      </c>
      <c r="B11716" s="110" t="s">
        <v>14</v>
      </c>
      <c r="C11716" s="110" t="s">
        <v>143</v>
      </c>
      <c r="D11716" s="111">
        <v>0</v>
      </c>
    </row>
    <row r="11717" spans="1:4">
      <c r="A11717" s="110">
        <v>2009</v>
      </c>
      <c r="B11717" s="110" t="s">
        <v>15</v>
      </c>
      <c r="C11717" s="110" t="s">
        <v>143</v>
      </c>
      <c r="D11717" s="111">
        <v>0</v>
      </c>
    </row>
    <row r="11718" spans="1:4">
      <c r="A11718" s="110">
        <v>2009</v>
      </c>
      <c r="B11718" s="110" t="s">
        <v>4</v>
      </c>
      <c r="C11718" s="110" t="s">
        <v>143</v>
      </c>
      <c r="D11718" s="111">
        <v>0</v>
      </c>
    </row>
    <row r="11719" spans="1:4">
      <c r="A11719" s="110">
        <v>2009</v>
      </c>
      <c r="B11719" s="110" t="s">
        <v>5</v>
      </c>
      <c r="C11719" s="110" t="s">
        <v>143</v>
      </c>
      <c r="D11719" s="111">
        <v>0</v>
      </c>
    </row>
    <row r="11720" spans="1:4">
      <c r="A11720" s="110">
        <v>2009</v>
      </c>
      <c r="B11720" s="110" t="s">
        <v>6</v>
      </c>
      <c r="C11720" s="110" t="s">
        <v>143</v>
      </c>
      <c r="D11720" s="111">
        <v>0</v>
      </c>
    </row>
    <row r="11721" spans="1:4">
      <c r="A11721" s="110">
        <v>2009</v>
      </c>
      <c r="B11721" s="110" t="s">
        <v>7</v>
      </c>
      <c r="C11721" s="110" t="s">
        <v>143</v>
      </c>
      <c r="D11721" s="111">
        <v>0</v>
      </c>
    </row>
    <row r="11722" spans="1:4">
      <c r="A11722" s="110">
        <v>2009</v>
      </c>
      <c r="B11722" s="110" t="s">
        <v>8</v>
      </c>
      <c r="C11722" s="110" t="s">
        <v>143</v>
      </c>
      <c r="D11722" s="111">
        <v>0</v>
      </c>
    </row>
    <row r="11723" spans="1:4">
      <c r="A11723" s="110">
        <v>2009</v>
      </c>
      <c r="B11723" s="110" t="s">
        <v>9</v>
      </c>
      <c r="C11723" s="110" t="s">
        <v>143</v>
      </c>
      <c r="D11723" s="111">
        <v>0</v>
      </c>
    </row>
    <row r="11724" spans="1:4">
      <c r="A11724" s="110">
        <v>2009</v>
      </c>
      <c r="B11724" s="110" t="s">
        <v>10</v>
      </c>
      <c r="C11724" s="110" t="s">
        <v>143</v>
      </c>
      <c r="D11724" s="111">
        <v>0</v>
      </c>
    </row>
    <row r="11725" spans="1:4">
      <c r="A11725" s="110">
        <v>2009</v>
      </c>
      <c r="B11725" s="110" t="s">
        <v>11</v>
      </c>
      <c r="C11725" s="110" t="s">
        <v>143</v>
      </c>
      <c r="D11725" s="111">
        <v>0</v>
      </c>
    </row>
    <row r="11726" spans="1:4">
      <c r="A11726" s="110">
        <v>2010</v>
      </c>
      <c r="B11726" s="110" t="s">
        <v>12</v>
      </c>
      <c r="C11726" s="110" t="s">
        <v>143</v>
      </c>
      <c r="D11726" s="111">
        <v>0</v>
      </c>
    </row>
    <row r="11727" spans="1:4">
      <c r="A11727" s="110">
        <v>2010</v>
      </c>
      <c r="B11727" s="110" t="s">
        <v>13</v>
      </c>
      <c r="C11727" s="110" t="s">
        <v>143</v>
      </c>
      <c r="D11727" s="111">
        <v>0</v>
      </c>
    </row>
    <row r="11728" spans="1:4">
      <c r="A11728" s="110">
        <v>2010</v>
      </c>
      <c r="B11728" s="110" t="s">
        <v>14</v>
      </c>
      <c r="C11728" s="110" t="s">
        <v>143</v>
      </c>
      <c r="D11728" s="111">
        <v>0</v>
      </c>
    </row>
    <row r="11729" spans="1:4">
      <c r="A11729" s="110">
        <v>2010</v>
      </c>
      <c r="B11729" s="110" t="s">
        <v>15</v>
      </c>
      <c r="C11729" s="110" t="s">
        <v>143</v>
      </c>
      <c r="D11729" s="111">
        <v>0</v>
      </c>
    </row>
    <row r="11730" spans="1:4">
      <c r="A11730" s="110">
        <v>2010</v>
      </c>
      <c r="B11730" s="110" t="s">
        <v>4</v>
      </c>
      <c r="C11730" s="110" t="s">
        <v>143</v>
      </c>
      <c r="D11730" s="111">
        <v>0</v>
      </c>
    </row>
    <row r="11731" spans="1:4">
      <c r="A11731" s="110">
        <v>2010</v>
      </c>
      <c r="B11731" s="110" t="s">
        <v>5</v>
      </c>
      <c r="C11731" s="110" t="s">
        <v>143</v>
      </c>
      <c r="D11731" s="111">
        <v>0</v>
      </c>
    </row>
    <row r="11732" spans="1:4">
      <c r="A11732" s="110">
        <v>2010</v>
      </c>
      <c r="B11732" s="110" t="s">
        <v>6</v>
      </c>
      <c r="C11732" s="110" t="s">
        <v>143</v>
      </c>
      <c r="D11732" s="111">
        <v>6764</v>
      </c>
    </row>
    <row r="11733" spans="1:4">
      <c r="A11733" s="110">
        <v>2010</v>
      </c>
      <c r="B11733" s="110" t="s">
        <v>7</v>
      </c>
      <c r="C11733" s="110" t="s">
        <v>143</v>
      </c>
      <c r="D11733" s="111">
        <v>6718</v>
      </c>
    </row>
    <row r="11734" spans="1:4">
      <c r="A11734" s="110">
        <v>2010</v>
      </c>
      <c r="B11734" s="110" t="s">
        <v>8</v>
      </c>
      <c r="C11734" s="110" t="s">
        <v>143</v>
      </c>
      <c r="D11734" s="111">
        <v>6729</v>
      </c>
    </row>
    <row r="11735" spans="1:4">
      <c r="A11735" s="110">
        <v>2010</v>
      </c>
      <c r="B11735" s="110" t="s">
        <v>9</v>
      </c>
      <c r="C11735" s="110" t="s">
        <v>143</v>
      </c>
      <c r="D11735" s="111">
        <v>7126</v>
      </c>
    </row>
    <row r="11736" spans="1:4">
      <c r="A11736" s="110">
        <v>2010</v>
      </c>
      <c r="B11736" s="110" t="s">
        <v>10</v>
      </c>
      <c r="C11736" s="110" t="s">
        <v>143</v>
      </c>
      <c r="D11736" s="111">
        <v>5782</v>
      </c>
    </row>
    <row r="11737" spans="1:4">
      <c r="A11737" s="110">
        <v>2010</v>
      </c>
      <c r="B11737" s="110" t="s">
        <v>11</v>
      </c>
      <c r="C11737" s="110" t="s">
        <v>143</v>
      </c>
      <c r="D11737" s="111">
        <v>4662</v>
      </c>
    </row>
    <row r="11738" spans="1:4">
      <c r="A11738" s="110">
        <v>2011</v>
      </c>
      <c r="B11738" s="110" t="s">
        <v>12</v>
      </c>
      <c r="C11738" s="110" t="s">
        <v>143</v>
      </c>
      <c r="D11738" s="111">
        <v>2805</v>
      </c>
    </row>
    <row r="11739" spans="1:4">
      <c r="A11739" s="110">
        <v>2011</v>
      </c>
      <c r="B11739" s="110" t="s">
        <v>13</v>
      </c>
      <c r="C11739" s="110" t="s">
        <v>143</v>
      </c>
      <c r="D11739" s="111">
        <v>2730</v>
      </c>
    </row>
    <row r="11740" spans="1:4">
      <c r="A11740" s="110">
        <v>2011</v>
      </c>
      <c r="B11740" s="110" t="s">
        <v>14</v>
      </c>
      <c r="C11740" s="110" t="s">
        <v>143</v>
      </c>
      <c r="D11740" s="111">
        <v>2450</v>
      </c>
    </row>
    <row r="11741" spans="1:4">
      <c r="A11741" s="110">
        <v>2011</v>
      </c>
      <c r="B11741" s="110" t="s">
        <v>15</v>
      </c>
      <c r="C11741" s="110" t="s">
        <v>143</v>
      </c>
      <c r="D11741" s="111">
        <v>1796</v>
      </c>
    </row>
    <row r="11742" spans="1:4">
      <c r="A11742" s="110">
        <v>2011</v>
      </c>
      <c r="B11742" s="110" t="s">
        <v>4</v>
      </c>
      <c r="C11742" s="110" t="s">
        <v>143</v>
      </c>
      <c r="D11742" s="111">
        <v>1845</v>
      </c>
    </row>
    <row r="11743" spans="1:4">
      <c r="A11743" s="110">
        <v>2011</v>
      </c>
      <c r="B11743" s="110" t="s">
        <v>5</v>
      </c>
      <c r="C11743" s="110" t="s">
        <v>143</v>
      </c>
      <c r="D11743" s="111">
        <v>1486</v>
      </c>
    </row>
    <row r="11744" spans="1:4">
      <c r="A11744" s="110">
        <v>2011</v>
      </c>
      <c r="B11744" s="110" t="s">
        <v>6</v>
      </c>
      <c r="C11744" s="110" t="s">
        <v>143</v>
      </c>
      <c r="D11744" s="111">
        <v>1256</v>
      </c>
    </row>
    <row r="11745" spans="1:4">
      <c r="A11745" s="110">
        <v>2011</v>
      </c>
      <c r="B11745" s="110" t="s">
        <v>7</v>
      </c>
      <c r="C11745" s="110" t="s">
        <v>143</v>
      </c>
      <c r="D11745" s="111">
        <v>913</v>
      </c>
    </row>
    <row r="11746" spans="1:4">
      <c r="A11746" s="110">
        <v>2011</v>
      </c>
      <c r="B11746" s="110" t="s">
        <v>8</v>
      </c>
      <c r="C11746" s="110" t="s">
        <v>143</v>
      </c>
      <c r="D11746" s="111">
        <v>1290</v>
      </c>
    </row>
    <row r="11747" spans="1:4">
      <c r="A11747" s="110">
        <v>2011</v>
      </c>
      <c r="B11747" s="110" t="s">
        <v>9</v>
      </c>
      <c r="C11747" s="110" t="s">
        <v>143</v>
      </c>
      <c r="D11747" s="111">
        <v>1887</v>
      </c>
    </row>
    <row r="11748" spans="1:4">
      <c r="A11748" s="110">
        <v>2011</v>
      </c>
      <c r="B11748" s="110" t="s">
        <v>10</v>
      </c>
      <c r="C11748" s="110" t="s">
        <v>143</v>
      </c>
      <c r="D11748" s="111">
        <v>1824</v>
      </c>
    </row>
    <row r="11749" spans="1:4">
      <c r="A11749" s="110">
        <v>2011</v>
      </c>
      <c r="B11749" s="110" t="s">
        <v>11</v>
      </c>
      <c r="C11749" s="110" t="s">
        <v>143</v>
      </c>
      <c r="D11749" s="111">
        <v>1749</v>
      </c>
    </row>
    <row r="11750" spans="1:4">
      <c r="A11750" s="110">
        <v>2012</v>
      </c>
      <c r="B11750" s="110" t="s">
        <v>12</v>
      </c>
      <c r="C11750" s="110" t="s">
        <v>143</v>
      </c>
      <c r="D11750" s="111">
        <v>1341</v>
      </c>
    </row>
    <row r="11751" spans="1:4">
      <c r="A11751" s="110">
        <v>2012</v>
      </c>
      <c r="B11751" s="110" t="s">
        <v>13</v>
      </c>
      <c r="C11751" s="110" t="s">
        <v>143</v>
      </c>
      <c r="D11751" s="111">
        <v>1196</v>
      </c>
    </row>
    <row r="11752" spans="1:4">
      <c r="A11752" s="110">
        <v>2012</v>
      </c>
      <c r="B11752" s="110" t="s">
        <v>14</v>
      </c>
      <c r="C11752" s="110" t="s">
        <v>143</v>
      </c>
      <c r="D11752" s="111">
        <v>1524</v>
      </c>
    </row>
    <row r="11753" spans="1:4">
      <c r="A11753" s="110">
        <v>2012</v>
      </c>
      <c r="B11753" s="110" t="s">
        <v>15</v>
      </c>
      <c r="C11753" s="110" t="s">
        <v>143</v>
      </c>
      <c r="D11753" s="111">
        <v>1390</v>
      </c>
    </row>
    <row r="11754" spans="1:4">
      <c r="A11754" s="110">
        <v>2012</v>
      </c>
      <c r="B11754" s="110" t="s">
        <v>4</v>
      </c>
      <c r="C11754" s="110" t="s">
        <v>143</v>
      </c>
      <c r="D11754" s="111">
        <v>1531</v>
      </c>
    </row>
    <row r="11755" spans="1:4">
      <c r="A11755" s="110">
        <v>2012</v>
      </c>
      <c r="B11755" s="110" t="s">
        <v>5</v>
      </c>
      <c r="C11755" s="110" t="s">
        <v>143</v>
      </c>
      <c r="D11755" s="111">
        <v>1461</v>
      </c>
    </row>
    <row r="11756" spans="1:4">
      <c r="A11756" s="110">
        <v>2012</v>
      </c>
      <c r="B11756" s="110" t="s">
        <v>6</v>
      </c>
      <c r="C11756" s="110" t="s">
        <v>143</v>
      </c>
      <c r="D11756" s="111">
        <v>1209.3658414665804</v>
      </c>
    </row>
    <row r="11757" spans="1:4">
      <c r="A11757" s="110">
        <v>2012</v>
      </c>
      <c r="B11757" s="110" t="s">
        <v>7</v>
      </c>
      <c r="C11757" s="110" t="s">
        <v>143</v>
      </c>
      <c r="D11757" s="111">
        <v>841.51369015293437</v>
      </c>
    </row>
    <row r="11758" spans="1:4">
      <c r="A11758" s="110">
        <v>2012</v>
      </c>
      <c r="B11758" s="110" t="s">
        <v>8</v>
      </c>
      <c r="C11758" s="110" t="s">
        <v>143</v>
      </c>
      <c r="D11758" s="111">
        <v>1977.5826068637582</v>
      </c>
    </row>
    <row r="11759" spans="1:4">
      <c r="A11759" s="110">
        <v>2012</v>
      </c>
      <c r="B11759" s="110" t="s">
        <v>9</v>
      </c>
      <c r="C11759" s="110" t="s">
        <v>143</v>
      </c>
      <c r="D11759" s="111">
        <v>2062.5591946279123</v>
      </c>
    </row>
    <row r="11760" spans="1:4">
      <c r="A11760" s="110">
        <v>2012</v>
      </c>
      <c r="B11760" s="110" t="s">
        <v>10</v>
      </c>
      <c r="C11760" s="110" t="s">
        <v>143</v>
      </c>
      <c r="D11760" s="111">
        <v>2211.6114762322045</v>
      </c>
    </row>
    <row r="11761" spans="1:4">
      <c r="A11761" s="110">
        <v>2012</v>
      </c>
      <c r="B11761" s="110" t="s">
        <v>11</v>
      </c>
      <c r="C11761" s="110" t="s">
        <v>143</v>
      </c>
      <c r="D11761" s="111">
        <v>2017.3438591581212</v>
      </c>
    </row>
    <row r="11762" spans="1:4">
      <c r="A11762" s="110">
        <v>2013</v>
      </c>
      <c r="B11762" s="110" t="s">
        <v>12</v>
      </c>
      <c r="C11762" s="110" t="s">
        <v>143</v>
      </c>
      <c r="D11762" s="111">
        <v>2057.5485965543203</v>
      </c>
    </row>
    <row r="11763" spans="1:4">
      <c r="A11763" s="110">
        <v>2013</v>
      </c>
      <c r="B11763" s="110" t="s">
        <v>13</v>
      </c>
      <c r="C11763" s="110" t="s">
        <v>143</v>
      </c>
      <c r="D11763" s="111">
        <v>1195.4122358727088</v>
      </c>
    </row>
    <row r="11764" spans="1:4">
      <c r="A11764" s="110">
        <v>2013</v>
      </c>
      <c r="B11764" s="110" t="s">
        <v>14</v>
      </c>
      <c r="C11764" s="110" t="s">
        <v>143</v>
      </c>
      <c r="D11764" s="111">
        <v>2203.4881490217804</v>
      </c>
    </row>
    <row r="11765" spans="1:4">
      <c r="A11765" s="110">
        <v>2013</v>
      </c>
      <c r="B11765" s="110" t="s">
        <v>15</v>
      </c>
      <c r="C11765" s="110" t="s">
        <v>143</v>
      </c>
      <c r="D11765" s="111">
        <v>1595.6843805506107</v>
      </c>
    </row>
    <row r="11766" spans="1:4">
      <c r="A11766" s="110">
        <v>2013</v>
      </c>
      <c r="B11766" s="110" t="s">
        <v>4</v>
      </c>
      <c r="C11766" s="110" t="s">
        <v>143</v>
      </c>
      <c r="D11766" s="111">
        <v>1796.7485115410682</v>
      </c>
    </row>
    <row r="11767" spans="1:4">
      <c r="A11767" s="110">
        <v>2013</v>
      </c>
      <c r="B11767" s="110" t="s">
        <v>5</v>
      </c>
      <c r="C11767" s="110" t="s">
        <v>143</v>
      </c>
      <c r="D11767" s="111">
        <v>1554.7651407686617</v>
      </c>
    </row>
    <row r="11768" spans="1:4">
      <c r="A11768" s="110">
        <v>2013</v>
      </c>
      <c r="B11768" s="110" t="s">
        <v>6</v>
      </c>
      <c r="C11768" s="110" t="s">
        <v>143</v>
      </c>
      <c r="D11768" s="111">
        <v>1422.8382976588546</v>
      </c>
    </row>
    <row r="11769" spans="1:4">
      <c r="A11769" s="110">
        <v>2013</v>
      </c>
      <c r="B11769" s="110" t="s">
        <v>7</v>
      </c>
      <c r="C11769" s="110" t="s">
        <v>143</v>
      </c>
      <c r="D11769" s="111">
        <v>1421.8162246003253</v>
      </c>
    </row>
    <row r="11770" spans="1:4">
      <c r="A11770" s="110">
        <v>2013</v>
      </c>
      <c r="B11770" s="110" t="s">
        <v>8</v>
      </c>
      <c r="C11770" s="110" t="s">
        <v>143</v>
      </c>
      <c r="D11770" s="111">
        <v>1262.8684248813163</v>
      </c>
    </row>
    <row r="11771" spans="1:4">
      <c r="A11771" s="110">
        <v>2013</v>
      </c>
      <c r="B11771" s="110" t="s">
        <v>9</v>
      </c>
      <c r="C11771" s="110" t="s">
        <v>143</v>
      </c>
      <c r="D11771" s="111">
        <v>1735.7531190186889</v>
      </c>
    </row>
    <row r="11772" spans="1:4">
      <c r="A11772" s="110">
        <v>2013</v>
      </c>
      <c r="B11772" s="110" t="s">
        <v>10</v>
      </c>
      <c r="C11772" s="110" t="s">
        <v>143</v>
      </c>
      <c r="D11772" s="111">
        <v>1586.8261361180485</v>
      </c>
    </row>
    <row r="11773" spans="1:4">
      <c r="A11773" s="110">
        <v>2013</v>
      </c>
      <c r="B11773" s="110" t="s">
        <v>11</v>
      </c>
      <c r="C11773" s="110" t="s">
        <v>143</v>
      </c>
      <c r="D11773" s="111">
        <v>1622.6007207525392</v>
      </c>
    </row>
    <row r="11774" spans="1:4">
      <c r="A11774" s="110">
        <v>2014</v>
      </c>
      <c r="B11774" s="110" t="s">
        <v>12</v>
      </c>
      <c r="C11774" s="110" t="s">
        <v>143</v>
      </c>
      <c r="D11774" s="111">
        <v>1910</v>
      </c>
    </row>
    <row r="11775" spans="1:4">
      <c r="A11775" s="110">
        <v>2014</v>
      </c>
      <c r="B11775" s="110" t="s">
        <v>13</v>
      </c>
      <c r="C11775" s="110" t="s">
        <v>143</v>
      </c>
      <c r="D11775" s="111">
        <v>1992</v>
      </c>
    </row>
    <row r="11776" spans="1:4">
      <c r="A11776" s="110">
        <v>2014</v>
      </c>
      <c r="B11776" s="110" t="s">
        <v>14</v>
      </c>
      <c r="C11776" s="110" t="s">
        <v>143</v>
      </c>
      <c r="D11776" s="111">
        <v>2372.1561863123757</v>
      </c>
    </row>
    <row r="11777" spans="1:4">
      <c r="A11777" s="110">
        <v>2014</v>
      </c>
      <c r="B11777" s="110" t="s">
        <v>15</v>
      </c>
      <c r="C11777" s="110" t="s">
        <v>143</v>
      </c>
      <c r="D11777" s="111">
        <v>2667.7315746430459</v>
      </c>
    </row>
    <row r="11778" spans="1:4">
      <c r="A11778" s="110">
        <v>2014</v>
      </c>
      <c r="B11778" s="110" t="s">
        <v>4</v>
      </c>
      <c r="C11778" s="110" t="s">
        <v>143</v>
      </c>
      <c r="D11778" s="111">
        <v>3711.0038230564433</v>
      </c>
    </row>
    <row r="11779" spans="1:4">
      <c r="A11779" s="110">
        <v>2014</v>
      </c>
      <c r="B11779" s="110" t="s">
        <v>5</v>
      </c>
      <c r="C11779" s="110" t="s">
        <v>143</v>
      </c>
      <c r="D11779" s="111">
        <v>3488.71524182249</v>
      </c>
    </row>
    <row r="11780" spans="1:4">
      <c r="A11780" s="110">
        <v>2014</v>
      </c>
      <c r="B11780" s="110" t="s">
        <v>6</v>
      </c>
      <c r="C11780" s="110" t="s">
        <v>143</v>
      </c>
      <c r="D11780" s="111">
        <v>2511.3378152501409</v>
      </c>
    </row>
    <row r="11781" spans="1:4">
      <c r="A11781" s="110">
        <v>2014</v>
      </c>
      <c r="B11781" s="110" t="s">
        <v>7</v>
      </c>
      <c r="C11781" s="110" t="s">
        <v>143</v>
      </c>
      <c r="D11781" s="111">
        <v>3047.7686315433348</v>
      </c>
    </row>
    <row r="11782" spans="1:4">
      <c r="A11782" s="110">
        <v>2014</v>
      </c>
      <c r="B11782" s="110" t="s">
        <v>8</v>
      </c>
      <c r="C11782" s="110" t="s">
        <v>143</v>
      </c>
      <c r="D11782" s="111">
        <v>2553</v>
      </c>
    </row>
    <row r="11783" spans="1:4">
      <c r="A11783" s="110">
        <v>2014</v>
      </c>
      <c r="B11783" s="110" t="s">
        <v>9</v>
      </c>
      <c r="C11783" s="110" t="s">
        <v>143</v>
      </c>
      <c r="D11783" s="111">
        <v>2934</v>
      </c>
    </row>
    <row r="11784" spans="1:4">
      <c r="A11784" s="110">
        <v>2014</v>
      </c>
      <c r="B11784" s="110" t="s">
        <v>10</v>
      </c>
      <c r="C11784" s="110" t="s">
        <v>143</v>
      </c>
      <c r="D11784" s="111">
        <v>2839</v>
      </c>
    </row>
    <row r="11785" spans="1:4">
      <c r="A11785" s="110">
        <v>2014</v>
      </c>
      <c r="B11785" s="110" t="s">
        <v>11</v>
      </c>
      <c r="C11785" s="110" t="s">
        <v>143</v>
      </c>
      <c r="D11785" s="111">
        <v>2854</v>
      </c>
    </row>
    <row r="11786" spans="1:4">
      <c r="A11786" s="110">
        <v>2015</v>
      </c>
      <c r="B11786" s="110" t="s">
        <v>12</v>
      </c>
      <c r="C11786" s="110" t="s">
        <v>143</v>
      </c>
      <c r="D11786" s="111">
        <v>1517</v>
      </c>
    </row>
    <row r="11787" spans="1:4">
      <c r="A11787" s="110">
        <v>2015</v>
      </c>
      <c r="B11787" s="110" t="s">
        <v>13</v>
      </c>
      <c r="C11787" s="110" t="s">
        <v>143</v>
      </c>
      <c r="D11787" s="111">
        <v>2469</v>
      </c>
    </row>
    <row r="11788" spans="1:4">
      <c r="A11788" s="110">
        <v>2015</v>
      </c>
      <c r="B11788" s="110" t="s">
        <v>14</v>
      </c>
      <c r="C11788" s="110" t="s">
        <v>143</v>
      </c>
      <c r="D11788" s="111">
        <v>3130</v>
      </c>
    </row>
    <row r="11789" spans="1:4">
      <c r="A11789" s="110">
        <v>2015</v>
      </c>
      <c r="B11789" s="110" t="s">
        <v>15</v>
      </c>
      <c r="C11789" s="110" t="s">
        <v>143</v>
      </c>
      <c r="D11789" s="111">
        <v>2940</v>
      </c>
    </row>
    <row r="11790" spans="1:4">
      <c r="A11790" s="110">
        <v>2015</v>
      </c>
      <c r="B11790" s="110" t="s">
        <v>4</v>
      </c>
      <c r="C11790" s="110" t="s">
        <v>143</v>
      </c>
      <c r="D11790" s="111">
        <v>2828</v>
      </c>
    </row>
    <row r="11791" spans="1:4">
      <c r="A11791" s="110">
        <v>2015</v>
      </c>
      <c r="B11791" s="110" t="s">
        <v>5</v>
      </c>
      <c r="C11791" s="110" t="s">
        <v>143</v>
      </c>
      <c r="D11791" s="111">
        <v>2649</v>
      </c>
    </row>
    <row r="11792" spans="1:4">
      <c r="A11792" s="110">
        <v>2015</v>
      </c>
      <c r="B11792" s="110" t="s">
        <v>6</v>
      </c>
      <c r="C11792" s="110" t="s">
        <v>143</v>
      </c>
      <c r="D11792" s="111">
        <v>2248</v>
      </c>
    </row>
    <row r="11793" spans="1:4">
      <c r="A11793" s="110">
        <v>2015</v>
      </c>
      <c r="B11793" s="110" t="s">
        <v>7</v>
      </c>
      <c r="C11793" s="110" t="s">
        <v>143</v>
      </c>
      <c r="D11793" s="111">
        <v>2369</v>
      </c>
    </row>
    <row r="11794" spans="1:4">
      <c r="A11794" s="110">
        <v>2015</v>
      </c>
      <c r="B11794" s="110" t="s">
        <v>8</v>
      </c>
      <c r="C11794" s="110" t="s">
        <v>143</v>
      </c>
      <c r="D11794" s="111">
        <v>2658</v>
      </c>
    </row>
    <row r="11795" spans="1:4">
      <c r="A11795" s="110">
        <v>2015</v>
      </c>
      <c r="B11795" s="110" t="s">
        <v>9</v>
      </c>
      <c r="C11795" s="110" t="s">
        <v>143</v>
      </c>
      <c r="D11795" s="111">
        <v>3069</v>
      </c>
    </row>
    <row r="11796" spans="1:4">
      <c r="A11796" s="110">
        <v>2015</v>
      </c>
      <c r="B11796" s="110" t="s">
        <v>10</v>
      </c>
      <c r="C11796" s="110" t="s">
        <v>143</v>
      </c>
      <c r="D11796" s="111">
        <v>2766</v>
      </c>
    </row>
    <row r="11797" spans="1:4">
      <c r="A11797" s="110">
        <v>2015</v>
      </c>
      <c r="B11797" s="110" t="s">
        <v>11</v>
      </c>
      <c r="C11797" s="110" t="s">
        <v>143</v>
      </c>
      <c r="D11797" s="111">
        <v>2151</v>
      </c>
    </row>
    <row r="11798" spans="1:4">
      <c r="A11798" s="110">
        <v>2016</v>
      </c>
      <c r="B11798" s="110" t="s">
        <v>12</v>
      </c>
      <c r="C11798" s="110" t="s">
        <v>143</v>
      </c>
      <c r="D11798" s="111">
        <v>1386</v>
      </c>
    </row>
    <row r="11799" spans="1:4">
      <c r="A11799" s="110">
        <v>2016</v>
      </c>
      <c r="B11799" s="110" t="s">
        <v>13</v>
      </c>
      <c r="C11799" s="110" t="s">
        <v>143</v>
      </c>
      <c r="D11799" s="111">
        <v>2018</v>
      </c>
    </row>
    <row r="11800" spans="1:4">
      <c r="A11800" s="110">
        <v>2016</v>
      </c>
      <c r="B11800" s="110" t="s">
        <v>14</v>
      </c>
      <c r="C11800" s="110" t="s">
        <v>143</v>
      </c>
      <c r="D11800" s="111">
        <v>3123</v>
      </c>
    </row>
    <row r="11801" spans="1:4">
      <c r="A11801" s="110">
        <v>2016</v>
      </c>
      <c r="B11801" s="110" t="s">
        <v>15</v>
      </c>
      <c r="C11801" s="110" t="s">
        <v>143</v>
      </c>
      <c r="D11801" s="111">
        <v>2914</v>
      </c>
    </row>
    <row r="11802" spans="1:4">
      <c r="A11802" s="110">
        <v>2016</v>
      </c>
      <c r="B11802" s="110" t="s">
        <v>4</v>
      </c>
      <c r="C11802" s="110" t="s">
        <v>143</v>
      </c>
      <c r="D11802" s="111">
        <v>2883</v>
      </c>
    </row>
    <row r="11803" spans="1:4">
      <c r="A11803" s="110">
        <v>2016</v>
      </c>
      <c r="B11803" s="110" t="s">
        <v>5</v>
      </c>
      <c r="C11803" s="110" t="s">
        <v>143</v>
      </c>
      <c r="D11803" s="111">
        <v>1842</v>
      </c>
    </row>
    <row r="11804" spans="1:4">
      <c r="A11804" s="110">
        <v>2016</v>
      </c>
      <c r="B11804" s="110" t="s">
        <v>6</v>
      </c>
      <c r="C11804" s="110" t="s">
        <v>143</v>
      </c>
      <c r="D11804" s="111">
        <v>1562</v>
      </c>
    </row>
    <row r="11805" spans="1:4">
      <c r="A11805" s="110">
        <v>2016</v>
      </c>
      <c r="B11805" s="110" t="s">
        <v>7</v>
      </c>
      <c r="C11805" s="110" t="s">
        <v>143</v>
      </c>
      <c r="D11805" s="111">
        <v>1784</v>
      </c>
    </row>
    <row r="11806" spans="1:4">
      <c r="A11806" s="110">
        <v>2016</v>
      </c>
      <c r="B11806" s="110" t="s">
        <v>8</v>
      </c>
      <c r="C11806" s="110" t="s">
        <v>143</v>
      </c>
      <c r="D11806" s="111">
        <v>1588</v>
      </c>
    </row>
    <row r="11807" spans="1:4">
      <c r="A11807" s="110">
        <v>2016</v>
      </c>
      <c r="B11807" s="110" t="s">
        <v>9</v>
      </c>
      <c r="C11807" s="110" t="s">
        <v>143</v>
      </c>
      <c r="D11807" s="111">
        <v>1689</v>
      </c>
    </row>
    <row r="11808" spans="1:4">
      <c r="A11808" s="110">
        <v>2016</v>
      </c>
      <c r="B11808" s="110" t="s">
        <v>10</v>
      </c>
      <c r="C11808" s="110" t="s">
        <v>143</v>
      </c>
      <c r="D11808" s="111">
        <v>1631</v>
      </c>
    </row>
    <row r="11809" spans="1:4">
      <c r="A11809" s="110">
        <v>2016</v>
      </c>
      <c r="B11809" s="110" t="s">
        <v>11</v>
      </c>
      <c r="C11809" s="110" t="s">
        <v>143</v>
      </c>
      <c r="D11809" s="111">
        <v>1414</v>
      </c>
    </row>
    <row r="11810" spans="1:4">
      <c r="A11810" s="110">
        <v>2017</v>
      </c>
      <c r="B11810" s="110" t="s">
        <v>12</v>
      </c>
      <c r="C11810" s="110" t="s">
        <v>143</v>
      </c>
      <c r="D11810" s="111">
        <v>1161</v>
      </c>
    </row>
    <row r="11811" spans="1:4">
      <c r="A11811" s="110">
        <v>2017</v>
      </c>
      <c r="B11811" s="110" t="s">
        <v>13</v>
      </c>
      <c r="C11811" s="110" t="s">
        <v>143</v>
      </c>
      <c r="D11811" s="111">
        <v>2163</v>
      </c>
    </row>
    <row r="11812" spans="1:4">
      <c r="A11812" s="110">
        <v>2017</v>
      </c>
      <c r="B11812" s="110" t="s">
        <v>14</v>
      </c>
      <c r="C11812" s="110" t="s">
        <v>143</v>
      </c>
      <c r="D11812" s="111">
        <v>3903</v>
      </c>
    </row>
    <row r="11813" spans="1:4">
      <c r="A11813" s="110">
        <v>2017</v>
      </c>
      <c r="B11813" s="110" t="s">
        <v>15</v>
      </c>
      <c r="C11813" s="110" t="s">
        <v>143</v>
      </c>
      <c r="D11813" s="111">
        <v>3322</v>
      </c>
    </row>
    <row r="11814" spans="1:4">
      <c r="A11814" s="110">
        <v>2017</v>
      </c>
      <c r="B11814" s="110" t="s">
        <v>4</v>
      </c>
      <c r="C11814" s="110" t="s">
        <v>143</v>
      </c>
      <c r="D11814" s="111">
        <v>3642</v>
      </c>
    </row>
    <row r="11815" spans="1:4">
      <c r="A11815" s="110">
        <v>2017</v>
      </c>
      <c r="B11815" s="110" t="s">
        <v>5</v>
      </c>
      <c r="C11815" s="110" t="s">
        <v>143</v>
      </c>
      <c r="D11815" s="111">
        <v>3577</v>
      </c>
    </row>
    <row r="11816" spans="1:4">
      <c r="A11816" s="110">
        <v>2017</v>
      </c>
      <c r="B11816" s="110" t="s">
        <v>6</v>
      </c>
      <c r="C11816" s="110" t="s">
        <v>143</v>
      </c>
      <c r="D11816" s="111">
        <v>3760</v>
      </c>
    </row>
    <row r="11817" spans="1:4">
      <c r="A11817" s="110">
        <v>2017</v>
      </c>
      <c r="B11817" s="110" t="s">
        <v>7</v>
      </c>
      <c r="C11817" s="110" t="s">
        <v>143</v>
      </c>
      <c r="D11817" s="111">
        <v>4793</v>
      </c>
    </row>
    <row r="11818" spans="1:4">
      <c r="A11818" s="110">
        <v>2017</v>
      </c>
      <c r="B11818" s="110" t="s">
        <v>8</v>
      </c>
      <c r="C11818" s="110" t="s">
        <v>143</v>
      </c>
      <c r="D11818" s="111">
        <v>5075</v>
      </c>
    </row>
    <row r="11819" spans="1:4">
      <c r="A11819" s="110">
        <v>2017</v>
      </c>
      <c r="B11819" s="110" t="s">
        <v>9</v>
      </c>
      <c r="C11819" s="110" t="s">
        <v>143</v>
      </c>
      <c r="D11819" s="111">
        <v>4852</v>
      </c>
    </row>
    <row r="11820" spans="1:4">
      <c r="A11820" s="110">
        <v>2017</v>
      </c>
      <c r="B11820" s="110" t="s">
        <v>10</v>
      </c>
      <c r="C11820" s="110" t="s">
        <v>143</v>
      </c>
      <c r="D11820" s="111">
        <v>3521</v>
      </c>
    </row>
    <row r="11821" spans="1:4">
      <c r="A11821" s="110">
        <v>2017</v>
      </c>
      <c r="B11821" s="110" t="s">
        <v>11</v>
      </c>
      <c r="C11821" s="110" t="s">
        <v>143</v>
      </c>
      <c r="D11821" s="111">
        <v>3360</v>
      </c>
    </row>
    <row r="11822" spans="1:4">
      <c r="A11822" s="110">
        <v>2018</v>
      </c>
      <c r="B11822" s="110" t="s">
        <v>12</v>
      </c>
      <c r="C11822" s="110" t="s">
        <v>143</v>
      </c>
      <c r="D11822" s="111">
        <v>4674</v>
      </c>
    </row>
    <row r="11823" spans="1:4">
      <c r="A11823" s="110">
        <v>2018</v>
      </c>
      <c r="B11823" s="110" t="s">
        <v>13</v>
      </c>
      <c r="C11823" s="110" t="s">
        <v>143</v>
      </c>
      <c r="D11823" s="111">
        <v>4922</v>
      </c>
    </row>
    <row r="11824" spans="1:4">
      <c r="A11824" s="110">
        <v>2018</v>
      </c>
      <c r="B11824" s="110" t="s">
        <v>14</v>
      </c>
      <c r="C11824" s="110" t="s">
        <v>143</v>
      </c>
      <c r="D11824" s="111">
        <v>6479</v>
      </c>
    </row>
    <row r="11825" spans="1:4">
      <c r="A11825" s="110">
        <v>2018</v>
      </c>
      <c r="B11825" s="110" t="s">
        <v>15</v>
      </c>
      <c r="C11825" s="110" t="s">
        <v>143</v>
      </c>
      <c r="D11825" s="111">
        <v>6208</v>
      </c>
    </row>
    <row r="11826" spans="1:4">
      <c r="A11826" s="110">
        <v>2018</v>
      </c>
      <c r="B11826" s="110" t="s">
        <v>4</v>
      </c>
      <c r="C11826" s="110" t="s">
        <v>143</v>
      </c>
      <c r="D11826" s="111">
        <v>5821</v>
      </c>
    </row>
    <row r="11827" spans="1:4">
      <c r="A11827" s="110">
        <v>2018</v>
      </c>
      <c r="B11827" s="110" t="s">
        <v>5</v>
      </c>
      <c r="C11827" s="110" t="s">
        <v>143</v>
      </c>
      <c r="D11827" s="111">
        <v>6047</v>
      </c>
    </row>
    <row r="11828" spans="1:4">
      <c r="A11828" s="110">
        <v>2018</v>
      </c>
      <c r="B11828" s="110" t="s">
        <v>6</v>
      </c>
      <c r="C11828" s="110" t="s">
        <v>143</v>
      </c>
      <c r="D11828" s="111">
        <v>5825</v>
      </c>
    </row>
    <row r="11829" spans="1:4">
      <c r="A11829" s="110">
        <v>2018</v>
      </c>
      <c r="B11829" s="110" t="s">
        <v>7</v>
      </c>
      <c r="C11829" s="110" t="s">
        <v>143</v>
      </c>
      <c r="D11829" s="111">
        <v>6368</v>
      </c>
    </row>
    <row r="11830" spans="1:4">
      <c r="A11830" s="110">
        <v>2018</v>
      </c>
      <c r="B11830" s="110" t="s">
        <v>8</v>
      </c>
      <c r="C11830" s="110" t="s">
        <v>143</v>
      </c>
      <c r="D11830" s="111">
        <v>6052</v>
      </c>
    </row>
    <row r="11831" spans="1:4">
      <c r="A11831" s="110">
        <v>2018</v>
      </c>
      <c r="B11831" s="110" t="s">
        <v>9</v>
      </c>
      <c r="C11831" s="110" t="s">
        <v>143</v>
      </c>
      <c r="D11831" s="111">
        <v>6299</v>
      </c>
    </row>
    <row r="11832" spans="1:4">
      <c r="A11832" s="110">
        <v>2018</v>
      </c>
      <c r="B11832" s="110" t="s">
        <v>10</v>
      </c>
      <c r="C11832" s="110" t="s">
        <v>143</v>
      </c>
      <c r="D11832" s="111">
        <v>5925</v>
      </c>
    </row>
    <row r="11833" spans="1:4">
      <c r="A11833" s="110">
        <v>2018</v>
      </c>
      <c r="B11833" s="110" t="s">
        <v>11</v>
      </c>
      <c r="C11833" s="110" t="s">
        <v>143</v>
      </c>
      <c r="D11833" s="111">
        <v>4915</v>
      </c>
    </row>
    <row r="11834" spans="1:4">
      <c r="A11834" s="110">
        <v>2019</v>
      </c>
      <c r="B11834" s="110" t="s">
        <v>12</v>
      </c>
      <c r="C11834" s="110" t="s">
        <v>143</v>
      </c>
      <c r="D11834" s="111">
        <v>5190</v>
      </c>
    </row>
    <row r="11835" spans="1:4">
      <c r="A11835" s="110">
        <v>2019</v>
      </c>
      <c r="B11835" s="110" t="s">
        <v>13</v>
      </c>
      <c r="C11835" s="110" t="s">
        <v>143</v>
      </c>
      <c r="D11835" s="111">
        <v>4843</v>
      </c>
    </row>
    <row r="11836" spans="1:4">
      <c r="A11836" s="110">
        <v>2019</v>
      </c>
      <c r="B11836" s="110" t="s">
        <v>14</v>
      </c>
      <c r="C11836" s="110" t="s">
        <v>143</v>
      </c>
      <c r="D11836" s="111">
        <v>5743</v>
      </c>
    </row>
    <row r="11837" spans="1:4">
      <c r="A11837" s="110">
        <v>2019</v>
      </c>
      <c r="B11837" s="110" t="s">
        <v>15</v>
      </c>
      <c r="C11837" s="110" t="s">
        <v>143</v>
      </c>
      <c r="D11837" s="111">
        <v>5643</v>
      </c>
    </row>
    <row r="11838" spans="1:4">
      <c r="A11838" s="110">
        <v>2019</v>
      </c>
      <c r="B11838" s="110" t="s">
        <v>4</v>
      </c>
      <c r="C11838" s="110" t="s">
        <v>143</v>
      </c>
      <c r="D11838" s="111">
        <v>5940</v>
      </c>
    </row>
    <row r="11839" spans="1:4">
      <c r="A11839" s="110">
        <v>2019</v>
      </c>
      <c r="B11839" s="110" t="s">
        <v>5</v>
      </c>
      <c r="C11839" s="110" t="s">
        <v>143</v>
      </c>
      <c r="D11839" s="111">
        <v>5064</v>
      </c>
    </row>
    <row r="11840" spans="1:4">
      <c r="A11840" s="110">
        <v>2019</v>
      </c>
      <c r="B11840" s="110" t="s">
        <v>6</v>
      </c>
      <c r="C11840" s="110" t="s">
        <v>143</v>
      </c>
      <c r="D11840" s="111">
        <v>5179</v>
      </c>
    </row>
    <row r="11841" spans="1:4">
      <c r="A11841" s="110">
        <v>2019</v>
      </c>
      <c r="B11841" s="110" t="s">
        <v>7</v>
      </c>
      <c r="C11841" s="110" t="s">
        <v>143</v>
      </c>
      <c r="D11841" s="111">
        <v>5205</v>
      </c>
    </row>
    <row r="11842" spans="1:4">
      <c r="A11842" s="110">
        <v>2019</v>
      </c>
      <c r="B11842" s="110" t="s">
        <v>8</v>
      </c>
      <c r="C11842" s="110" t="s">
        <v>143</v>
      </c>
      <c r="D11842" s="111">
        <v>5419</v>
      </c>
    </row>
    <row r="11843" spans="1:4">
      <c r="A11843" s="110">
        <v>2019</v>
      </c>
      <c r="B11843" s="110" t="s">
        <v>9</v>
      </c>
      <c r="C11843" s="110" t="s">
        <v>143</v>
      </c>
      <c r="D11843" s="111">
        <v>5582</v>
      </c>
    </row>
    <row r="11844" spans="1:4">
      <c r="A11844" s="110">
        <v>2019</v>
      </c>
      <c r="B11844" s="110" t="s">
        <v>10</v>
      </c>
      <c r="C11844" s="110" t="s">
        <v>143</v>
      </c>
      <c r="D11844" s="111">
        <v>5122</v>
      </c>
    </row>
    <row r="11845" spans="1:4">
      <c r="A11845" s="110">
        <v>2019</v>
      </c>
      <c r="B11845" s="110" t="s">
        <v>11</v>
      </c>
      <c r="C11845" s="110" t="s">
        <v>143</v>
      </c>
      <c r="D11845" s="111">
        <v>5210</v>
      </c>
    </row>
    <row r="11846" spans="1:4">
      <c r="A11846" s="110">
        <v>2020</v>
      </c>
      <c r="B11846" s="110" t="s">
        <v>12</v>
      </c>
      <c r="C11846" s="110" t="s">
        <v>143</v>
      </c>
      <c r="D11846" s="111">
        <v>4822</v>
      </c>
    </row>
    <row r="11847" spans="1:4">
      <c r="A11847" s="110">
        <v>2020</v>
      </c>
      <c r="B11847" s="110" t="s">
        <v>13</v>
      </c>
      <c r="C11847" s="110" t="s">
        <v>143</v>
      </c>
      <c r="D11847" s="111">
        <v>4488</v>
      </c>
    </row>
    <row r="11848" spans="1:4">
      <c r="A11848" s="110">
        <v>2020</v>
      </c>
      <c r="B11848" s="110" t="s">
        <v>14</v>
      </c>
      <c r="C11848" s="110" t="s">
        <v>143</v>
      </c>
      <c r="D11848" s="111">
        <v>2762</v>
      </c>
    </row>
    <row r="11849" spans="1:4">
      <c r="A11849" s="110">
        <v>2020</v>
      </c>
      <c r="B11849" s="110" t="s">
        <v>15</v>
      </c>
      <c r="C11849" s="110" t="s">
        <v>143</v>
      </c>
      <c r="D11849" s="111">
        <v>315</v>
      </c>
    </row>
    <row r="11850" spans="1:4">
      <c r="A11850" s="110">
        <v>2020</v>
      </c>
      <c r="B11850" s="110" t="s">
        <v>4</v>
      </c>
      <c r="C11850" s="110" t="s">
        <v>143</v>
      </c>
      <c r="D11850" s="111">
        <v>451</v>
      </c>
    </row>
    <row r="11851" spans="1:4">
      <c r="A11851" s="110">
        <v>2020</v>
      </c>
      <c r="B11851" s="110" t="s">
        <v>5</v>
      </c>
      <c r="C11851" s="110" t="s">
        <v>143</v>
      </c>
      <c r="D11851" s="111">
        <v>397</v>
      </c>
    </row>
    <row r="11852" spans="1:4">
      <c r="A11852" s="110">
        <v>2020</v>
      </c>
      <c r="B11852" s="110" t="s">
        <v>6</v>
      </c>
      <c r="C11852" s="110" t="s">
        <v>143</v>
      </c>
      <c r="D11852" s="111">
        <v>175</v>
      </c>
    </row>
    <row r="11853" spans="1:4">
      <c r="A11853" s="110">
        <v>2020</v>
      </c>
      <c r="B11853" s="110" t="s">
        <v>7</v>
      </c>
      <c r="C11853" s="110" t="s">
        <v>143</v>
      </c>
      <c r="D11853" s="111">
        <v>290</v>
      </c>
    </row>
    <row r="11854" spans="1:4">
      <c r="A11854" s="110">
        <v>2020</v>
      </c>
      <c r="B11854" s="110" t="s">
        <v>8</v>
      </c>
      <c r="C11854" s="110" t="s">
        <v>143</v>
      </c>
      <c r="D11854" s="111">
        <v>465</v>
      </c>
    </row>
    <row r="11855" spans="1:4">
      <c r="A11855" s="110">
        <v>2020</v>
      </c>
      <c r="B11855" s="110" t="s">
        <v>9</v>
      </c>
      <c r="C11855" s="110" t="s">
        <v>143</v>
      </c>
      <c r="D11855" s="111">
        <v>539</v>
      </c>
    </row>
    <row r="11856" spans="1:4">
      <c r="A11856" s="110">
        <v>2020</v>
      </c>
      <c r="B11856" s="110" t="s">
        <v>10</v>
      </c>
      <c r="C11856" s="110" t="s">
        <v>143</v>
      </c>
      <c r="D11856" s="111">
        <v>839</v>
      </c>
    </row>
    <row r="11857" spans="1:4">
      <c r="A11857" s="110">
        <v>2020</v>
      </c>
      <c r="B11857" s="110" t="s">
        <v>11</v>
      </c>
      <c r="C11857" s="110" t="s">
        <v>143</v>
      </c>
      <c r="D11857" s="111">
        <v>250</v>
      </c>
    </row>
    <row r="11858" spans="1:4">
      <c r="A11858" s="110">
        <v>1995</v>
      </c>
      <c r="B11858" s="110" t="s">
        <v>12</v>
      </c>
      <c r="C11858" s="110" t="s">
        <v>55</v>
      </c>
      <c r="D11858" s="111">
        <v>0</v>
      </c>
    </row>
    <row r="11859" spans="1:4">
      <c r="A11859" s="110">
        <v>1995</v>
      </c>
      <c r="B11859" s="110" t="s">
        <v>13</v>
      </c>
      <c r="C11859" s="110" t="s">
        <v>55</v>
      </c>
      <c r="D11859" s="111">
        <v>0</v>
      </c>
    </row>
    <row r="11860" spans="1:4">
      <c r="A11860" s="110">
        <v>1995</v>
      </c>
      <c r="B11860" s="110" t="s">
        <v>14</v>
      </c>
      <c r="C11860" s="110" t="s">
        <v>55</v>
      </c>
      <c r="D11860" s="111">
        <v>0</v>
      </c>
    </row>
    <row r="11861" spans="1:4">
      <c r="A11861" s="110">
        <v>1995</v>
      </c>
      <c r="B11861" s="110" t="s">
        <v>15</v>
      </c>
      <c r="C11861" s="110" t="s">
        <v>55</v>
      </c>
      <c r="D11861" s="111">
        <v>0</v>
      </c>
    </row>
    <row r="11862" spans="1:4">
      <c r="A11862" s="110">
        <v>1995</v>
      </c>
      <c r="B11862" s="110" t="s">
        <v>4</v>
      </c>
      <c r="C11862" s="110" t="s">
        <v>55</v>
      </c>
      <c r="D11862" s="111">
        <v>0</v>
      </c>
    </row>
    <row r="11863" spans="1:4">
      <c r="A11863" s="110">
        <v>1995</v>
      </c>
      <c r="B11863" s="110" t="s">
        <v>5</v>
      </c>
      <c r="C11863" s="110" t="s">
        <v>55</v>
      </c>
      <c r="D11863" s="111">
        <v>0</v>
      </c>
    </row>
    <row r="11864" spans="1:4">
      <c r="A11864" s="110">
        <v>1995</v>
      </c>
      <c r="B11864" s="110" t="s">
        <v>6</v>
      </c>
      <c r="C11864" s="110" t="s">
        <v>55</v>
      </c>
      <c r="D11864" s="111">
        <v>0</v>
      </c>
    </row>
    <row r="11865" spans="1:4">
      <c r="A11865" s="110">
        <v>1995</v>
      </c>
      <c r="B11865" s="110" t="s">
        <v>7</v>
      </c>
      <c r="C11865" s="110" t="s">
        <v>55</v>
      </c>
      <c r="D11865" s="111">
        <v>0</v>
      </c>
    </row>
    <row r="11866" spans="1:4">
      <c r="A11866" s="110">
        <v>1995</v>
      </c>
      <c r="B11866" s="110" t="s">
        <v>8</v>
      </c>
      <c r="C11866" s="110" t="s">
        <v>55</v>
      </c>
      <c r="D11866" s="111">
        <v>0</v>
      </c>
    </row>
    <row r="11867" spans="1:4">
      <c r="A11867" s="110">
        <v>1995</v>
      </c>
      <c r="B11867" s="110" t="s">
        <v>9</v>
      </c>
      <c r="C11867" s="110" t="s">
        <v>55</v>
      </c>
      <c r="D11867" s="111">
        <v>0</v>
      </c>
    </row>
    <row r="11868" spans="1:4">
      <c r="A11868" s="110">
        <v>1995</v>
      </c>
      <c r="B11868" s="110" t="s">
        <v>10</v>
      </c>
      <c r="C11868" s="110" t="s">
        <v>55</v>
      </c>
      <c r="D11868" s="111">
        <v>0</v>
      </c>
    </row>
    <row r="11869" spans="1:4">
      <c r="A11869" s="110">
        <v>1995</v>
      </c>
      <c r="B11869" s="110" t="s">
        <v>11</v>
      </c>
      <c r="C11869" s="110" t="s">
        <v>55</v>
      </c>
      <c r="D11869" s="111">
        <v>0</v>
      </c>
    </row>
    <row r="11870" spans="1:4">
      <c r="A11870" s="110">
        <v>1996</v>
      </c>
      <c r="B11870" s="110" t="s">
        <v>12</v>
      </c>
      <c r="C11870" s="110" t="s">
        <v>55</v>
      </c>
      <c r="D11870" s="111">
        <v>0</v>
      </c>
    </row>
    <row r="11871" spans="1:4">
      <c r="A11871" s="110">
        <v>1996</v>
      </c>
      <c r="B11871" s="110" t="s">
        <v>13</v>
      </c>
      <c r="C11871" s="110" t="s">
        <v>55</v>
      </c>
      <c r="D11871" s="111">
        <v>0</v>
      </c>
    </row>
    <row r="11872" spans="1:4">
      <c r="A11872" s="110">
        <v>1996</v>
      </c>
      <c r="B11872" s="110" t="s">
        <v>14</v>
      </c>
      <c r="C11872" s="110" t="s">
        <v>55</v>
      </c>
      <c r="D11872" s="111">
        <v>0</v>
      </c>
    </row>
    <row r="11873" spans="1:4">
      <c r="A11873" s="110">
        <v>1996</v>
      </c>
      <c r="B11873" s="110" t="s">
        <v>15</v>
      </c>
      <c r="C11873" s="110" t="s">
        <v>55</v>
      </c>
      <c r="D11873" s="111">
        <v>0</v>
      </c>
    </row>
    <row r="11874" spans="1:4">
      <c r="A11874" s="110">
        <v>1996</v>
      </c>
      <c r="B11874" s="110" t="s">
        <v>4</v>
      </c>
      <c r="C11874" s="110" t="s">
        <v>55</v>
      </c>
      <c r="D11874" s="111">
        <v>0</v>
      </c>
    </row>
    <row r="11875" spans="1:4">
      <c r="A11875" s="110">
        <v>1996</v>
      </c>
      <c r="B11875" s="110" t="s">
        <v>5</v>
      </c>
      <c r="C11875" s="110" t="s">
        <v>55</v>
      </c>
      <c r="D11875" s="111">
        <v>0</v>
      </c>
    </row>
    <row r="11876" spans="1:4">
      <c r="A11876" s="110">
        <v>1996</v>
      </c>
      <c r="B11876" s="110" t="s">
        <v>6</v>
      </c>
      <c r="C11876" s="110" t="s">
        <v>55</v>
      </c>
      <c r="D11876" s="111">
        <v>0</v>
      </c>
    </row>
    <row r="11877" spans="1:4">
      <c r="A11877" s="110">
        <v>1996</v>
      </c>
      <c r="B11877" s="110" t="s">
        <v>7</v>
      </c>
      <c r="C11877" s="110" t="s">
        <v>55</v>
      </c>
      <c r="D11877" s="111">
        <v>0</v>
      </c>
    </row>
    <row r="11878" spans="1:4">
      <c r="A11878" s="110">
        <v>1996</v>
      </c>
      <c r="B11878" s="110" t="s">
        <v>8</v>
      </c>
      <c r="C11878" s="110" t="s">
        <v>55</v>
      </c>
      <c r="D11878" s="111">
        <v>0</v>
      </c>
    </row>
    <row r="11879" spans="1:4">
      <c r="A11879" s="110">
        <v>1996</v>
      </c>
      <c r="B11879" s="110" t="s">
        <v>9</v>
      </c>
      <c r="C11879" s="110" t="s">
        <v>55</v>
      </c>
      <c r="D11879" s="111">
        <v>0</v>
      </c>
    </row>
    <row r="11880" spans="1:4">
      <c r="A11880" s="110">
        <v>1996</v>
      </c>
      <c r="B11880" s="110" t="s">
        <v>10</v>
      </c>
      <c r="C11880" s="110" t="s">
        <v>55</v>
      </c>
      <c r="D11880" s="111">
        <v>0</v>
      </c>
    </row>
    <row r="11881" spans="1:4">
      <c r="A11881" s="110">
        <v>1996</v>
      </c>
      <c r="B11881" s="110" t="s">
        <v>11</v>
      </c>
      <c r="C11881" s="110" t="s">
        <v>55</v>
      </c>
      <c r="D11881" s="111">
        <v>0</v>
      </c>
    </row>
    <row r="11882" spans="1:4">
      <c r="A11882" s="110">
        <v>1997</v>
      </c>
      <c r="B11882" s="110" t="s">
        <v>12</v>
      </c>
      <c r="C11882" s="110" t="s">
        <v>55</v>
      </c>
      <c r="D11882" s="111">
        <v>0</v>
      </c>
    </row>
    <row r="11883" spans="1:4">
      <c r="A11883" s="110">
        <v>1997</v>
      </c>
      <c r="B11883" s="110" t="s">
        <v>13</v>
      </c>
      <c r="C11883" s="110" t="s">
        <v>55</v>
      </c>
      <c r="D11883" s="111">
        <v>0</v>
      </c>
    </row>
    <row r="11884" spans="1:4">
      <c r="A11884" s="110">
        <v>1997</v>
      </c>
      <c r="B11884" s="110" t="s">
        <v>14</v>
      </c>
      <c r="C11884" s="110" t="s">
        <v>55</v>
      </c>
      <c r="D11884" s="111">
        <v>0</v>
      </c>
    </row>
    <row r="11885" spans="1:4">
      <c r="A11885" s="110">
        <v>1997</v>
      </c>
      <c r="B11885" s="110" t="s">
        <v>15</v>
      </c>
      <c r="C11885" s="110" t="s">
        <v>55</v>
      </c>
      <c r="D11885" s="111">
        <v>0</v>
      </c>
    </row>
    <row r="11886" spans="1:4">
      <c r="A11886" s="110">
        <v>1997</v>
      </c>
      <c r="B11886" s="110" t="s">
        <v>4</v>
      </c>
      <c r="C11886" s="110" t="s">
        <v>55</v>
      </c>
      <c r="D11886" s="111">
        <v>0</v>
      </c>
    </row>
    <row r="11887" spans="1:4">
      <c r="A11887" s="110">
        <v>1997</v>
      </c>
      <c r="B11887" s="110" t="s">
        <v>5</v>
      </c>
      <c r="C11887" s="110" t="s">
        <v>55</v>
      </c>
      <c r="D11887" s="111">
        <v>0</v>
      </c>
    </row>
    <row r="11888" spans="1:4">
      <c r="A11888" s="110">
        <v>1997</v>
      </c>
      <c r="B11888" s="110" t="s">
        <v>6</v>
      </c>
      <c r="C11888" s="110" t="s">
        <v>55</v>
      </c>
      <c r="D11888" s="111">
        <v>0</v>
      </c>
    </row>
    <row r="11889" spans="1:4">
      <c r="A11889" s="110">
        <v>1997</v>
      </c>
      <c r="B11889" s="110" t="s">
        <v>7</v>
      </c>
      <c r="C11889" s="110" t="s">
        <v>55</v>
      </c>
      <c r="D11889" s="111">
        <v>0</v>
      </c>
    </row>
    <row r="11890" spans="1:4">
      <c r="A11890" s="110">
        <v>1997</v>
      </c>
      <c r="B11890" s="110" t="s">
        <v>8</v>
      </c>
      <c r="C11890" s="110" t="s">
        <v>55</v>
      </c>
      <c r="D11890" s="111">
        <v>0</v>
      </c>
    </row>
    <row r="11891" spans="1:4">
      <c r="A11891" s="110">
        <v>1997</v>
      </c>
      <c r="B11891" s="110" t="s">
        <v>9</v>
      </c>
      <c r="C11891" s="110" t="s">
        <v>55</v>
      </c>
      <c r="D11891" s="111">
        <v>0</v>
      </c>
    </row>
    <row r="11892" spans="1:4">
      <c r="A11892" s="110">
        <v>1997</v>
      </c>
      <c r="B11892" s="110" t="s">
        <v>10</v>
      </c>
      <c r="C11892" s="110" t="s">
        <v>55</v>
      </c>
      <c r="D11892" s="111">
        <v>0</v>
      </c>
    </row>
    <row r="11893" spans="1:4">
      <c r="A11893" s="110">
        <v>1997</v>
      </c>
      <c r="B11893" s="110" t="s">
        <v>11</v>
      </c>
      <c r="C11893" s="110" t="s">
        <v>55</v>
      </c>
      <c r="D11893" s="111">
        <v>0</v>
      </c>
    </row>
    <row r="11894" spans="1:4">
      <c r="A11894" s="110">
        <v>1998</v>
      </c>
      <c r="B11894" s="110" t="s">
        <v>12</v>
      </c>
      <c r="C11894" s="110" t="s">
        <v>55</v>
      </c>
      <c r="D11894" s="111">
        <v>0</v>
      </c>
    </row>
    <row r="11895" spans="1:4">
      <c r="A11895" s="110">
        <v>1998</v>
      </c>
      <c r="B11895" s="110" t="s">
        <v>13</v>
      </c>
      <c r="C11895" s="110" t="s">
        <v>55</v>
      </c>
      <c r="D11895" s="111">
        <v>0</v>
      </c>
    </row>
    <row r="11896" spans="1:4">
      <c r="A11896" s="110">
        <v>1998</v>
      </c>
      <c r="B11896" s="110" t="s">
        <v>14</v>
      </c>
      <c r="C11896" s="110" t="s">
        <v>55</v>
      </c>
      <c r="D11896" s="111">
        <v>0</v>
      </c>
    </row>
    <row r="11897" spans="1:4">
      <c r="A11897" s="110">
        <v>1998</v>
      </c>
      <c r="B11897" s="110" t="s">
        <v>15</v>
      </c>
      <c r="C11897" s="110" t="s">
        <v>55</v>
      </c>
      <c r="D11897" s="111">
        <v>0</v>
      </c>
    </row>
    <row r="11898" spans="1:4">
      <c r="A11898" s="110">
        <v>1998</v>
      </c>
      <c r="B11898" s="110" t="s">
        <v>4</v>
      </c>
      <c r="C11898" s="110" t="s">
        <v>55</v>
      </c>
      <c r="D11898" s="111">
        <v>0</v>
      </c>
    </row>
    <row r="11899" spans="1:4">
      <c r="A11899" s="110">
        <v>1998</v>
      </c>
      <c r="B11899" s="110" t="s">
        <v>5</v>
      </c>
      <c r="C11899" s="110" t="s">
        <v>55</v>
      </c>
      <c r="D11899" s="111">
        <v>0</v>
      </c>
    </row>
    <row r="11900" spans="1:4">
      <c r="A11900" s="110">
        <v>1998</v>
      </c>
      <c r="B11900" s="110" t="s">
        <v>6</v>
      </c>
      <c r="C11900" s="110" t="s">
        <v>55</v>
      </c>
      <c r="D11900" s="111">
        <v>0</v>
      </c>
    </row>
    <row r="11901" spans="1:4">
      <c r="A11901" s="110">
        <v>1998</v>
      </c>
      <c r="B11901" s="110" t="s">
        <v>7</v>
      </c>
      <c r="C11901" s="110" t="s">
        <v>55</v>
      </c>
      <c r="D11901" s="111">
        <v>0</v>
      </c>
    </row>
    <row r="11902" spans="1:4">
      <c r="A11902" s="110">
        <v>1998</v>
      </c>
      <c r="B11902" s="110" t="s">
        <v>8</v>
      </c>
      <c r="C11902" s="110" t="s">
        <v>55</v>
      </c>
      <c r="D11902" s="111">
        <v>0</v>
      </c>
    </row>
    <row r="11903" spans="1:4">
      <c r="A11903" s="110">
        <v>1998</v>
      </c>
      <c r="B11903" s="110" t="s">
        <v>9</v>
      </c>
      <c r="C11903" s="110" t="s">
        <v>55</v>
      </c>
      <c r="D11903" s="111">
        <v>0</v>
      </c>
    </row>
    <row r="11904" spans="1:4">
      <c r="A11904" s="110">
        <v>1998</v>
      </c>
      <c r="B11904" s="110" t="s">
        <v>10</v>
      </c>
      <c r="C11904" s="110" t="s">
        <v>55</v>
      </c>
      <c r="D11904" s="111">
        <v>0</v>
      </c>
    </row>
    <row r="11905" spans="1:4">
      <c r="A11905" s="110">
        <v>1998</v>
      </c>
      <c r="B11905" s="110" t="s">
        <v>11</v>
      </c>
      <c r="C11905" s="110" t="s">
        <v>55</v>
      </c>
      <c r="D11905" s="111">
        <v>0</v>
      </c>
    </row>
    <row r="11906" spans="1:4">
      <c r="A11906" s="110">
        <v>1999</v>
      </c>
      <c r="B11906" s="110" t="s">
        <v>12</v>
      </c>
      <c r="C11906" s="110" t="s">
        <v>55</v>
      </c>
      <c r="D11906" s="111">
        <v>0</v>
      </c>
    </row>
    <row r="11907" spans="1:4">
      <c r="A11907" s="110">
        <v>1999</v>
      </c>
      <c r="B11907" s="110" t="s">
        <v>13</v>
      </c>
      <c r="C11907" s="110" t="s">
        <v>55</v>
      </c>
      <c r="D11907" s="111">
        <v>0</v>
      </c>
    </row>
    <row r="11908" spans="1:4">
      <c r="A11908" s="110">
        <v>1999</v>
      </c>
      <c r="B11908" s="110" t="s">
        <v>14</v>
      </c>
      <c r="C11908" s="110" t="s">
        <v>55</v>
      </c>
      <c r="D11908" s="111">
        <v>0</v>
      </c>
    </row>
    <row r="11909" spans="1:4">
      <c r="A11909" s="110">
        <v>1999</v>
      </c>
      <c r="B11909" s="110" t="s">
        <v>15</v>
      </c>
      <c r="C11909" s="110" t="s">
        <v>55</v>
      </c>
      <c r="D11909" s="111">
        <v>0</v>
      </c>
    </row>
    <row r="11910" spans="1:4">
      <c r="A11910" s="110">
        <v>1999</v>
      </c>
      <c r="B11910" s="110" t="s">
        <v>4</v>
      </c>
      <c r="C11910" s="110" t="s">
        <v>55</v>
      </c>
      <c r="D11910" s="111">
        <v>0</v>
      </c>
    </row>
    <row r="11911" spans="1:4">
      <c r="A11911" s="110">
        <v>1999</v>
      </c>
      <c r="B11911" s="110" t="s">
        <v>5</v>
      </c>
      <c r="C11911" s="110" t="s">
        <v>55</v>
      </c>
      <c r="D11911" s="111">
        <v>0</v>
      </c>
    </row>
    <row r="11912" spans="1:4">
      <c r="A11912" s="110">
        <v>1999</v>
      </c>
      <c r="B11912" s="110" t="s">
        <v>6</v>
      </c>
      <c r="C11912" s="110" t="s">
        <v>55</v>
      </c>
      <c r="D11912" s="111">
        <v>0</v>
      </c>
    </row>
    <row r="11913" spans="1:4">
      <c r="A11913" s="110">
        <v>1999</v>
      </c>
      <c r="B11913" s="110" t="s">
        <v>7</v>
      </c>
      <c r="C11913" s="110" t="s">
        <v>55</v>
      </c>
      <c r="D11913" s="111">
        <v>0</v>
      </c>
    </row>
    <row r="11914" spans="1:4">
      <c r="A11914" s="110">
        <v>1999</v>
      </c>
      <c r="B11914" s="110" t="s">
        <v>8</v>
      </c>
      <c r="C11914" s="110" t="s">
        <v>55</v>
      </c>
      <c r="D11914" s="111">
        <v>0</v>
      </c>
    </row>
    <row r="11915" spans="1:4">
      <c r="A11915" s="110">
        <v>1999</v>
      </c>
      <c r="B11915" s="110" t="s">
        <v>9</v>
      </c>
      <c r="C11915" s="110" t="s">
        <v>55</v>
      </c>
      <c r="D11915" s="111">
        <v>0</v>
      </c>
    </row>
    <row r="11916" spans="1:4">
      <c r="A11916" s="110">
        <v>1999</v>
      </c>
      <c r="B11916" s="110" t="s">
        <v>10</v>
      </c>
      <c r="C11916" s="110" t="s">
        <v>55</v>
      </c>
      <c r="D11916" s="111">
        <v>0</v>
      </c>
    </row>
    <row r="11917" spans="1:4">
      <c r="A11917" s="110">
        <v>1999</v>
      </c>
      <c r="B11917" s="110" t="s">
        <v>11</v>
      </c>
      <c r="C11917" s="110" t="s">
        <v>55</v>
      </c>
      <c r="D11917" s="111">
        <v>0</v>
      </c>
    </row>
    <row r="11918" spans="1:4">
      <c r="A11918" s="110">
        <v>2000</v>
      </c>
      <c r="B11918" s="110" t="s">
        <v>12</v>
      </c>
      <c r="C11918" s="110" t="s">
        <v>55</v>
      </c>
      <c r="D11918" s="111">
        <v>0</v>
      </c>
    </row>
    <row r="11919" spans="1:4">
      <c r="A11919" s="110">
        <v>2000</v>
      </c>
      <c r="B11919" s="110" t="s">
        <v>13</v>
      </c>
      <c r="C11919" s="110" t="s">
        <v>55</v>
      </c>
      <c r="D11919" s="111">
        <v>0</v>
      </c>
    </row>
    <row r="11920" spans="1:4">
      <c r="A11920" s="110">
        <v>2000</v>
      </c>
      <c r="B11920" s="110" t="s">
        <v>14</v>
      </c>
      <c r="C11920" s="110" t="s">
        <v>55</v>
      </c>
      <c r="D11920" s="111">
        <v>0</v>
      </c>
    </row>
    <row r="11921" spans="1:4">
      <c r="A11921" s="110">
        <v>2000</v>
      </c>
      <c r="B11921" s="110" t="s">
        <v>15</v>
      </c>
      <c r="C11921" s="110" t="s">
        <v>55</v>
      </c>
      <c r="D11921" s="111">
        <v>0</v>
      </c>
    </row>
    <row r="11922" spans="1:4">
      <c r="A11922" s="110">
        <v>2000</v>
      </c>
      <c r="B11922" s="110" t="s">
        <v>4</v>
      </c>
      <c r="C11922" s="110" t="s">
        <v>55</v>
      </c>
      <c r="D11922" s="111">
        <v>0</v>
      </c>
    </row>
    <row r="11923" spans="1:4">
      <c r="A11923" s="110">
        <v>2000</v>
      </c>
      <c r="B11923" s="110" t="s">
        <v>5</v>
      </c>
      <c r="C11923" s="110" t="s">
        <v>55</v>
      </c>
      <c r="D11923" s="111">
        <v>0</v>
      </c>
    </row>
    <row r="11924" spans="1:4">
      <c r="A11924" s="110">
        <v>2000</v>
      </c>
      <c r="B11924" s="110" t="s">
        <v>6</v>
      </c>
      <c r="C11924" s="110" t="s">
        <v>55</v>
      </c>
      <c r="D11924" s="111">
        <v>0</v>
      </c>
    </row>
    <row r="11925" spans="1:4">
      <c r="A11925" s="110">
        <v>2000</v>
      </c>
      <c r="B11925" s="110" t="s">
        <v>7</v>
      </c>
      <c r="C11925" s="110" t="s">
        <v>55</v>
      </c>
      <c r="D11925" s="111">
        <v>0</v>
      </c>
    </row>
    <row r="11926" spans="1:4">
      <c r="A11926" s="110">
        <v>2000</v>
      </c>
      <c r="B11926" s="110" t="s">
        <v>8</v>
      </c>
      <c r="C11926" s="110" t="s">
        <v>55</v>
      </c>
      <c r="D11926" s="111">
        <v>0</v>
      </c>
    </row>
    <row r="11927" spans="1:4">
      <c r="A11927" s="110">
        <v>2000</v>
      </c>
      <c r="B11927" s="110" t="s">
        <v>9</v>
      </c>
      <c r="C11927" s="110" t="s">
        <v>55</v>
      </c>
      <c r="D11927" s="111">
        <v>0</v>
      </c>
    </row>
    <row r="11928" spans="1:4">
      <c r="A11928" s="110">
        <v>2000</v>
      </c>
      <c r="B11928" s="110" t="s">
        <v>10</v>
      </c>
      <c r="C11928" s="110" t="s">
        <v>55</v>
      </c>
      <c r="D11928" s="111">
        <v>0</v>
      </c>
    </row>
    <row r="11929" spans="1:4">
      <c r="A11929" s="110">
        <v>2000</v>
      </c>
      <c r="B11929" s="110" t="s">
        <v>11</v>
      </c>
      <c r="C11929" s="110" t="s">
        <v>55</v>
      </c>
      <c r="D11929" s="111">
        <v>0</v>
      </c>
    </row>
    <row r="11930" spans="1:4">
      <c r="A11930" s="110">
        <v>2001</v>
      </c>
      <c r="B11930" s="110" t="s">
        <v>12</v>
      </c>
      <c r="C11930" s="110" t="s">
        <v>55</v>
      </c>
      <c r="D11930" s="111">
        <v>0</v>
      </c>
    </row>
    <row r="11931" spans="1:4">
      <c r="A11931" s="110">
        <v>2001</v>
      </c>
      <c r="B11931" s="110" t="s">
        <v>13</v>
      </c>
      <c r="C11931" s="110" t="s">
        <v>55</v>
      </c>
      <c r="D11931" s="111">
        <v>0</v>
      </c>
    </row>
    <row r="11932" spans="1:4">
      <c r="A11932" s="110">
        <v>2001</v>
      </c>
      <c r="B11932" s="110" t="s">
        <v>14</v>
      </c>
      <c r="C11932" s="110" t="s">
        <v>55</v>
      </c>
      <c r="D11932" s="111">
        <v>0</v>
      </c>
    </row>
    <row r="11933" spans="1:4">
      <c r="A11933" s="110">
        <v>2001</v>
      </c>
      <c r="B11933" s="110" t="s">
        <v>15</v>
      </c>
      <c r="C11933" s="110" t="s">
        <v>55</v>
      </c>
      <c r="D11933" s="111">
        <v>0</v>
      </c>
    </row>
    <row r="11934" spans="1:4">
      <c r="A11934" s="110">
        <v>2001</v>
      </c>
      <c r="B11934" s="110" t="s">
        <v>4</v>
      </c>
      <c r="C11934" s="110" t="s">
        <v>55</v>
      </c>
      <c r="D11934" s="111">
        <v>0</v>
      </c>
    </row>
    <row r="11935" spans="1:4">
      <c r="A11935" s="110">
        <v>2001</v>
      </c>
      <c r="B11935" s="110" t="s">
        <v>5</v>
      </c>
      <c r="C11935" s="110" t="s">
        <v>55</v>
      </c>
      <c r="D11935" s="111">
        <v>0</v>
      </c>
    </row>
    <row r="11936" spans="1:4">
      <c r="A11936" s="110">
        <v>2001</v>
      </c>
      <c r="B11936" s="110" t="s">
        <v>6</v>
      </c>
      <c r="C11936" s="110" t="s">
        <v>55</v>
      </c>
      <c r="D11936" s="111">
        <v>0</v>
      </c>
    </row>
    <row r="11937" spans="1:4">
      <c r="A11937" s="110">
        <v>2001</v>
      </c>
      <c r="B11937" s="110" t="s">
        <v>7</v>
      </c>
      <c r="C11937" s="110" t="s">
        <v>55</v>
      </c>
      <c r="D11937" s="111">
        <v>0</v>
      </c>
    </row>
    <row r="11938" spans="1:4">
      <c r="A11938" s="110">
        <v>2001</v>
      </c>
      <c r="B11938" s="110" t="s">
        <v>8</v>
      </c>
      <c r="C11938" s="110" t="s">
        <v>55</v>
      </c>
      <c r="D11938" s="111">
        <v>0</v>
      </c>
    </row>
    <row r="11939" spans="1:4">
      <c r="A11939" s="110">
        <v>2001</v>
      </c>
      <c r="B11939" s="110" t="s">
        <v>9</v>
      </c>
      <c r="C11939" s="110" t="s">
        <v>55</v>
      </c>
      <c r="D11939" s="111">
        <v>0</v>
      </c>
    </row>
    <row r="11940" spans="1:4">
      <c r="A11940" s="110">
        <v>2001</v>
      </c>
      <c r="B11940" s="110" t="s">
        <v>10</v>
      </c>
      <c r="C11940" s="110" t="s">
        <v>55</v>
      </c>
      <c r="D11940" s="111">
        <v>0</v>
      </c>
    </row>
    <row r="11941" spans="1:4">
      <c r="A11941" s="110">
        <v>2001</v>
      </c>
      <c r="B11941" s="110" t="s">
        <v>11</v>
      </c>
      <c r="C11941" s="110" t="s">
        <v>55</v>
      </c>
      <c r="D11941" s="111">
        <v>0</v>
      </c>
    </row>
    <row r="11942" spans="1:4">
      <c r="A11942" s="110">
        <v>2002</v>
      </c>
      <c r="B11942" s="110" t="s">
        <v>12</v>
      </c>
      <c r="C11942" s="110" t="s">
        <v>55</v>
      </c>
      <c r="D11942" s="111">
        <v>0</v>
      </c>
    </row>
    <row r="11943" spans="1:4">
      <c r="A11943" s="110">
        <v>2002</v>
      </c>
      <c r="B11943" s="110" t="s">
        <v>13</v>
      </c>
      <c r="C11943" s="110" t="s">
        <v>55</v>
      </c>
      <c r="D11943" s="111">
        <v>0</v>
      </c>
    </row>
    <row r="11944" spans="1:4">
      <c r="A11944" s="110">
        <v>2002</v>
      </c>
      <c r="B11944" s="110" t="s">
        <v>14</v>
      </c>
      <c r="C11944" s="110" t="s">
        <v>55</v>
      </c>
      <c r="D11944" s="111">
        <v>0</v>
      </c>
    </row>
    <row r="11945" spans="1:4">
      <c r="A11945" s="110">
        <v>2002</v>
      </c>
      <c r="B11945" s="110" t="s">
        <v>15</v>
      </c>
      <c r="C11945" s="110" t="s">
        <v>55</v>
      </c>
      <c r="D11945" s="111">
        <v>0</v>
      </c>
    </row>
    <row r="11946" spans="1:4">
      <c r="A11946" s="110">
        <v>2002</v>
      </c>
      <c r="B11946" s="110" t="s">
        <v>4</v>
      </c>
      <c r="C11946" s="110" t="s">
        <v>55</v>
      </c>
      <c r="D11946" s="111">
        <v>0</v>
      </c>
    </row>
    <row r="11947" spans="1:4">
      <c r="A11947" s="110">
        <v>2002</v>
      </c>
      <c r="B11947" s="110" t="s">
        <v>5</v>
      </c>
      <c r="C11947" s="110" t="s">
        <v>55</v>
      </c>
      <c r="D11947" s="111">
        <v>0</v>
      </c>
    </row>
    <row r="11948" spans="1:4">
      <c r="A11948" s="110">
        <v>2002</v>
      </c>
      <c r="B11948" s="110" t="s">
        <v>6</v>
      </c>
      <c r="C11948" s="110" t="s">
        <v>55</v>
      </c>
      <c r="D11948" s="111">
        <v>0</v>
      </c>
    </row>
    <row r="11949" spans="1:4">
      <c r="A11949" s="110">
        <v>2002</v>
      </c>
      <c r="B11949" s="110" t="s">
        <v>7</v>
      </c>
      <c r="C11949" s="110" t="s">
        <v>55</v>
      </c>
      <c r="D11949" s="111">
        <v>0</v>
      </c>
    </row>
    <row r="11950" spans="1:4">
      <c r="A11950" s="110">
        <v>2002</v>
      </c>
      <c r="B11950" s="110" t="s">
        <v>8</v>
      </c>
      <c r="C11950" s="110" t="s">
        <v>55</v>
      </c>
      <c r="D11950" s="111">
        <v>0</v>
      </c>
    </row>
    <row r="11951" spans="1:4">
      <c r="A11951" s="110">
        <v>2002</v>
      </c>
      <c r="B11951" s="110" t="s">
        <v>9</v>
      </c>
      <c r="C11951" s="110" t="s">
        <v>55</v>
      </c>
      <c r="D11951" s="111">
        <v>0</v>
      </c>
    </row>
    <row r="11952" spans="1:4">
      <c r="A11952" s="110">
        <v>2002</v>
      </c>
      <c r="B11952" s="110" t="s">
        <v>10</v>
      </c>
      <c r="C11952" s="110" t="s">
        <v>55</v>
      </c>
      <c r="D11952" s="111">
        <v>0</v>
      </c>
    </row>
    <row r="11953" spans="1:4">
      <c r="A11953" s="110">
        <v>2002</v>
      </c>
      <c r="B11953" s="110" t="s">
        <v>11</v>
      </c>
      <c r="C11953" s="110" t="s">
        <v>55</v>
      </c>
      <c r="D11953" s="111">
        <v>0</v>
      </c>
    </row>
    <row r="11954" spans="1:4">
      <c r="A11954" s="110">
        <v>2003</v>
      </c>
      <c r="B11954" s="110" t="s">
        <v>12</v>
      </c>
      <c r="C11954" s="110" t="s">
        <v>55</v>
      </c>
      <c r="D11954" s="111">
        <v>0</v>
      </c>
    </row>
    <row r="11955" spans="1:4">
      <c r="A11955" s="110">
        <v>2003</v>
      </c>
      <c r="B11955" s="110" t="s">
        <v>13</v>
      </c>
      <c r="C11955" s="110" t="s">
        <v>55</v>
      </c>
      <c r="D11955" s="111">
        <v>0</v>
      </c>
    </row>
    <row r="11956" spans="1:4">
      <c r="A11956" s="110">
        <v>2003</v>
      </c>
      <c r="B11956" s="110" t="s">
        <v>14</v>
      </c>
      <c r="C11956" s="110" t="s">
        <v>55</v>
      </c>
      <c r="D11956" s="111">
        <v>0</v>
      </c>
    </row>
    <row r="11957" spans="1:4">
      <c r="A11957" s="110">
        <v>2003</v>
      </c>
      <c r="B11957" s="110" t="s">
        <v>15</v>
      </c>
      <c r="C11957" s="110" t="s">
        <v>55</v>
      </c>
      <c r="D11957" s="111">
        <v>0</v>
      </c>
    </row>
    <row r="11958" spans="1:4">
      <c r="A11958" s="110">
        <v>2003</v>
      </c>
      <c r="B11958" s="110" t="s">
        <v>4</v>
      </c>
      <c r="C11958" s="110" t="s">
        <v>55</v>
      </c>
      <c r="D11958" s="111">
        <v>0</v>
      </c>
    </row>
    <row r="11959" spans="1:4">
      <c r="A11959" s="110">
        <v>2003</v>
      </c>
      <c r="B11959" s="110" t="s">
        <v>5</v>
      </c>
      <c r="C11959" s="110" t="s">
        <v>55</v>
      </c>
      <c r="D11959" s="111">
        <v>0</v>
      </c>
    </row>
    <row r="11960" spans="1:4">
      <c r="A11960" s="110">
        <v>2003</v>
      </c>
      <c r="B11960" s="110" t="s">
        <v>6</v>
      </c>
      <c r="C11960" s="110" t="s">
        <v>55</v>
      </c>
      <c r="D11960" s="111">
        <v>0</v>
      </c>
    </row>
    <row r="11961" spans="1:4">
      <c r="A11961" s="110">
        <v>2003</v>
      </c>
      <c r="B11961" s="110" t="s">
        <v>7</v>
      </c>
      <c r="C11961" s="110" t="s">
        <v>55</v>
      </c>
      <c r="D11961" s="111">
        <v>0</v>
      </c>
    </row>
    <row r="11962" spans="1:4">
      <c r="A11962" s="110">
        <v>2003</v>
      </c>
      <c r="B11962" s="110" t="s">
        <v>8</v>
      </c>
      <c r="C11962" s="110" t="s">
        <v>55</v>
      </c>
      <c r="D11962" s="111">
        <v>0</v>
      </c>
    </row>
    <row r="11963" spans="1:4">
      <c r="A11963" s="110">
        <v>2003</v>
      </c>
      <c r="B11963" s="110" t="s">
        <v>9</v>
      </c>
      <c r="C11963" s="110" t="s">
        <v>55</v>
      </c>
      <c r="D11963" s="111">
        <v>0</v>
      </c>
    </row>
    <row r="11964" spans="1:4">
      <c r="A11964" s="110">
        <v>2003</v>
      </c>
      <c r="B11964" s="110" t="s">
        <v>10</v>
      </c>
      <c r="C11964" s="110" t="s">
        <v>55</v>
      </c>
      <c r="D11964" s="111">
        <v>0</v>
      </c>
    </row>
    <row r="11965" spans="1:4">
      <c r="A11965" s="110">
        <v>2003</v>
      </c>
      <c r="B11965" s="110" t="s">
        <v>11</v>
      </c>
      <c r="C11965" s="110" t="s">
        <v>55</v>
      </c>
      <c r="D11965" s="111">
        <v>0</v>
      </c>
    </row>
    <row r="11966" spans="1:4">
      <c r="A11966" s="110">
        <v>2004</v>
      </c>
      <c r="B11966" s="110" t="s">
        <v>12</v>
      </c>
      <c r="C11966" s="110" t="s">
        <v>55</v>
      </c>
      <c r="D11966" s="111">
        <v>0</v>
      </c>
    </row>
    <row r="11967" spans="1:4">
      <c r="A11967" s="110">
        <v>2004</v>
      </c>
      <c r="B11967" s="110" t="s">
        <v>13</v>
      </c>
      <c r="C11967" s="110" t="s">
        <v>55</v>
      </c>
      <c r="D11967" s="111">
        <v>0</v>
      </c>
    </row>
    <row r="11968" spans="1:4">
      <c r="A11968" s="110">
        <v>2004</v>
      </c>
      <c r="B11968" s="110" t="s">
        <v>14</v>
      </c>
      <c r="C11968" s="110" t="s">
        <v>55</v>
      </c>
      <c r="D11968" s="111">
        <v>0</v>
      </c>
    </row>
    <row r="11969" spans="1:4">
      <c r="A11969" s="110">
        <v>2004</v>
      </c>
      <c r="B11969" s="110" t="s">
        <v>15</v>
      </c>
      <c r="C11969" s="110" t="s">
        <v>55</v>
      </c>
      <c r="D11969" s="111">
        <v>0</v>
      </c>
    </row>
    <row r="11970" spans="1:4">
      <c r="A11970" s="110">
        <v>2004</v>
      </c>
      <c r="B11970" s="110" t="s">
        <v>4</v>
      </c>
      <c r="C11970" s="110" t="s">
        <v>55</v>
      </c>
      <c r="D11970" s="111">
        <v>0</v>
      </c>
    </row>
    <row r="11971" spans="1:4">
      <c r="A11971" s="110">
        <v>2004</v>
      </c>
      <c r="B11971" s="110" t="s">
        <v>5</v>
      </c>
      <c r="C11971" s="110" t="s">
        <v>55</v>
      </c>
      <c r="D11971" s="111">
        <v>0</v>
      </c>
    </row>
    <row r="11972" spans="1:4">
      <c r="A11972" s="110">
        <v>2004</v>
      </c>
      <c r="B11972" s="110" t="s">
        <v>6</v>
      </c>
      <c r="C11972" s="110" t="s">
        <v>55</v>
      </c>
      <c r="D11972" s="111">
        <v>0</v>
      </c>
    </row>
    <row r="11973" spans="1:4">
      <c r="A11973" s="110">
        <v>2004</v>
      </c>
      <c r="B11973" s="110" t="s">
        <v>7</v>
      </c>
      <c r="C11973" s="110" t="s">
        <v>55</v>
      </c>
      <c r="D11973" s="111">
        <v>0</v>
      </c>
    </row>
    <row r="11974" spans="1:4">
      <c r="A11974" s="110">
        <v>2004</v>
      </c>
      <c r="B11974" s="110" t="s">
        <v>8</v>
      </c>
      <c r="C11974" s="110" t="s">
        <v>55</v>
      </c>
      <c r="D11974" s="111">
        <v>0</v>
      </c>
    </row>
    <row r="11975" spans="1:4">
      <c r="A11975" s="110">
        <v>2004</v>
      </c>
      <c r="B11975" s="110" t="s">
        <v>9</v>
      </c>
      <c r="C11975" s="110" t="s">
        <v>55</v>
      </c>
      <c r="D11975" s="111">
        <v>0</v>
      </c>
    </row>
    <row r="11976" spans="1:4">
      <c r="A11976" s="110">
        <v>2004</v>
      </c>
      <c r="B11976" s="110" t="s">
        <v>10</v>
      </c>
      <c r="C11976" s="110" t="s">
        <v>55</v>
      </c>
      <c r="D11976" s="111">
        <v>0</v>
      </c>
    </row>
    <row r="11977" spans="1:4">
      <c r="A11977" s="110">
        <v>2004</v>
      </c>
      <c r="B11977" s="110" t="s">
        <v>11</v>
      </c>
      <c r="C11977" s="110" t="s">
        <v>55</v>
      </c>
      <c r="D11977" s="111">
        <v>0</v>
      </c>
    </row>
    <row r="11978" spans="1:4">
      <c r="A11978" s="110">
        <v>2005</v>
      </c>
      <c r="B11978" s="110" t="s">
        <v>12</v>
      </c>
      <c r="C11978" s="110" t="s">
        <v>55</v>
      </c>
      <c r="D11978" s="111">
        <v>0</v>
      </c>
    </row>
    <row r="11979" spans="1:4">
      <c r="A11979" s="110">
        <v>2005</v>
      </c>
      <c r="B11979" s="110" t="s">
        <v>13</v>
      </c>
      <c r="C11979" s="110" t="s">
        <v>55</v>
      </c>
      <c r="D11979" s="111">
        <v>0</v>
      </c>
    </row>
    <row r="11980" spans="1:4">
      <c r="A11980" s="110">
        <v>2005</v>
      </c>
      <c r="B11980" s="110" t="s">
        <v>14</v>
      </c>
      <c r="C11980" s="110" t="s">
        <v>55</v>
      </c>
      <c r="D11980" s="111">
        <v>0</v>
      </c>
    </row>
    <row r="11981" spans="1:4">
      <c r="A11981" s="110">
        <v>2005</v>
      </c>
      <c r="B11981" s="110" t="s">
        <v>15</v>
      </c>
      <c r="C11981" s="110" t="s">
        <v>55</v>
      </c>
      <c r="D11981" s="111">
        <v>0</v>
      </c>
    </row>
    <row r="11982" spans="1:4">
      <c r="A11982" s="110">
        <v>2005</v>
      </c>
      <c r="B11982" s="110" t="s">
        <v>4</v>
      </c>
      <c r="C11982" s="110" t="s">
        <v>55</v>
      </c>
      <c r="D11982" s="111">
        <v>0</v>
      </c>
    </row>
    <row r="11983" spans="1:4">
      <c r="A11983" s="110">
        <v>2005</v>
      </c>
      <c r="B11983" s="110" t="s">
        <v>5</v>
      </c>
      <c r="C11983" s="110" t="s">
        <v>55</v>
      </c>
      <c r="D11983" s="111">
        <v>0</v>
      </c>
    </row>
    <row r="11984" spans="1:4">
      <c r="A11984" s="110">
        <v>2005</v>
      </c>
      <c r="B11984" s="110" t="s">
        <v>6</v>
      </c>
      <c r="C11984" s="110" t="s">
        <v>55</v>
      </c>
      <c r="D11984" s="111">
        <v>0</v>
      </c>
    </row>
    <row r="11985" spans="1:4">
      <c r="A11985" s="110">
        <v>2005</v>
      </c>
      <c r="B11985" s="110" t="s">
        <v>7</v>
      </c>
      <c r="C11985" s="110" t="s">
        <v>55</v>
      </c>
      <c r="D11985" s="111">
        <v>0</v>
      </c>
    </row>
    <row r="11986" spans="1:4">
      <c r="A11986" s="110">
        <v>2005</v>
      </c>
      <c r="B11986" s="110" t="s">
        <v>8</v>
      </c>
      <c r="C11986" s="110" t="s">
        <v>55</v>
      </c>
      <c r="D11986" s="111">
        <v>0</v>
      </c>
    </row>
    <row r="11987" spans="1:4">
      <c r="A11987" s="110">
        <v>2005</v>
      </c>
      <c r="B11987" s="110" t="s">
        <v>9</v>
      </c>
      <c r="C11987" s="110" t="s">
        <v>55</v>
      </c>
      <c r="D11987" s="111">
        <v>0</v>
      </c>
    </row>
    <row r="11988" spans="1:4">
      <c r="A11988" s="110">
        <v>2005</v>
      </c>
      <c r="B11988" s="110" t="s">
        <v>10</v>
      </c>
      <c r="C11988" s="110" t="s">
        <v>55</v>
      </c>
      <c r="D11988" s="111">
        <v>0</v>
      </c>
    </row>
    <row r="11989" spans="1:4">
      <c r="A11989" s="110">
        <v>2005</v>
      </c>
      <c r="B11989" s="110" t="s">
        <v>11</v>
      </c>
      <c r="C11989" s="110" t="s">
        <v>55</v>
      </c>
      <c r="D11989" s="111">
        <v>0</v>
      </c>
    </row>
    <row r="11990" spans="1:4">
      <c r="A11990" s="110">
        <v>2006</v>
      </c>
      <c r="B11990" s="110" t="s">
        <v>12</v>
      </c>
      <c r="C11990" s="110" t="s">
        <v>55</v>
      </c>
      <c r="D11990" s="111">
        <v>0</v>
      </c>
    </row>
    <row r="11991" spans="1:4">
      <c r="A11991" s="110">
        <v>2006</v>
      </c>
      <c r="B11991" s="110" t="s">
        <v>13</v>
      </c>
      <c r="C11991" s="110" t="s">
        <v>55</v>
      </c>
      <c r="D11991" s="111">
        <v>0</v>
      </c>
    </row>
    <row r="11992" spans="1:4">
      <c r="A11992" s="110">
        <v>2006</v>
      </c>
      <c r="B11992" s="110" t="s">
        <v>14</v>
      </c>
      <c r="C11992" s="110" t="s">
        <v>55</v>
      </c>
      <c r="D11992" s="111">
        <v>0</v>
      </c>
    </row>
    <row r="11993" spans="1:4">
      <c r="A11993" s="110">
        <v>2006</v>
      </c>
      <c r="B11993" s="110" t="s">
        <v>15</v>
      </c>
      <c r="C11993" s="110" t="s">
        <v>55</v>
      </c>
      <c r="D11993" s="111">
        <v>0</v>
      </c>
    </row>
    <row r="11994" spans="1:4">
      <c r="A11994" s="110">
        <v>2006</v>
      </c>
      <c r="B11994" s="110" t="s">
        <v>4</v>
      </c>
      <c r="C11994" s="110" t="s">
        <v>55</v>
      </c>
      <c r="D11994" s="111">
        <v>0</v>
      </c>
    </row>
    <row r="11995" spans="1:4">
      <c r="A11995" s="110">
        <v>2006</v>
      </c>
      <c r="B11995" s="110" t="s">
        <v>5</v>
      </c>
      <c r="C11995" s="110" t="s">
        <v>55</v>
      </c>
      <c r="D11995" s="111">
        <v>0</v>
      </c>
    </row>
    <row r="11996" spans="1:4">
      <c r="A11996" s="110">
        <v>2006</v>
      </c>
      <c r="B11996" s="110" t="s">
        <v>6</v>
      </c>
      <c r="C11996" s="110" t="s">
        <v>55</v>
      </c>
      <c r="D11996" s="111">
        <v>0</v>
      </c>
    </row>
    <row r="11997" spans="1:4">
      <c r="A11997" s="110">
        <v>2006</v>
      </c>
      <c r="B11997" s="110" t="s">
        <v>7</v>
      </c>
      <c r="C11997" s="110" t="s">
        <v>55</v>
      </c>
      <c r="D11997" s="111">
        <v>0</v>
      </c>
    </row>
    <row r="11998" spans="1:4">
      <c r="A11998" s="110">
        <v>2006</v>
      </c>
      <c r="B11998" s="110" t="s">
        <v>8</v>
      </c>
      <c r="C11998" s="110" t="s">
        <v>55</v>
      </c>
      <c r="D11998" s="111">
        <v>0</v>
      </c>
    </row>
    <row r="11999" spans="1:4">
      <c r="A11999" s="110">
        <v>2006</v>
      </c>
      <c r="B11999" s="110" t="s">
        <v>9</v>
      </c>
      <c r="C11999" s="110" t="s">
        <v>55</v>
      </c>
      <c r="D11999" s="111">
        <v>0</v>
      </c>
    </row>
    <row r="12000" spans="1:4">
      <c r="A12000" s="110">
        <v>2006</v>
      </c>
      <c r="B12000" s="110" t="s">
        <v>10</v>
      </c>
      <c r="C12000" s="110" t="s">
        <v>55</v>
      </c>
      <c r="D12000" s="111">
        <v>0</v>
      </c>
    </row>
    <row r="12001" spans="1:4">
      <c r="A12001" s="110">
        <v>2006</v>
      </c>
      <c r="B12001" s="110" t="s">
        <v>11</v>
      </c>
      <c r="C12001" s="110" t="s">
        <v>55</v>
      </c>
      <c r="D12001" s="111">
        <v>0</v>
      </c>
    </row>
    <row r="12002" spans="1:4">
      <c r="A12002" s="110">
        <v>2007</v>
      </c>
      <c r="B12002" s="110" t="s">
        <v>12</v>
      </c>
      <c r="C12002" s="110" t="s">
        <v>55</v>
      </c>
      <c r="D12002" s="111">
        <v>0</v>
      </c>
    </row>
    <row r="12003" spans="1:4">
      <c r="A12003" s="110">
        <v>2007</v>
      </c>
      <c r="B12003" s="110" t="s">
        <v>13</v>
      </c>
      <c r="C12003" s="110" t="s">
        <v>55</v>
      </c>
      <c r="D12003" s="111">
        <v>0</v>
      </c>
    </row>
    <row r="12004" spans="1:4">
      <c r="A12004" s="110">
        <v>2007</v>
      </c>
      <c r="B12004" s="110" t="s">
        <v>14</v>
      </c>
      <c r="C12004" s="110" t="s">
        <v>55</v>
      </c>
      <c r="D12004" s="111">
        <v>0</v>
      </c>
    </row>
    <row r="12005" spans="1:4">
      <c r="A12005" s="110">
        <v>2007</v>
      </c>
      <c r="B12005" s="110" t="s">
        <v>15</v>
      </c>
      <c r="C12005" s="110" t="s">
        <v>55</v>
      </c>
      <c r="D12005" s="111">
        <v>0</v>
      </c>
    </row>
    <row r="12006" spans="1:4">
      <c r="A12006" s="110">
        <v>2007</v>
      </c>
      <c r="B12006" s="110" t="s">
        <v>4</v>
      </c>
      <c r="C12006" s="110" t="s">
        <v>55</v>
      </c>
      <c r="D12006" s="111">
        <v>0</v>
      </c>
    </row>
    <row r="12007" spans="1:4">
      <c r="A12007" s="110">
        <v>2007</v>
      </c>
      <c r="B12007" s="110" t="s">
        <v>5</v>
      </c>
      <c r="C12007" s="110" t="s">
        <v>55</v>
      </c>
      <c r="D12007" s="111">
        <v>0</v>
      </c>
    </row>
    <row r="12008" spans="1:4">
      <c r="A12008" s="110">
        <v>2007</v>
      </c>
      <c r="B12008" s="110" t="s">
        <v>6</v>
      </c>
      <c r="C12008" s="110" t="s">
        <v>55</v>
      </c>
      <c r="D12008" s="111">
        <v>0</v>
      </c>
    </row>
    <row r="12009" spans="1:4">
      <c r="A12009" s="110">
        <v>2007</v>
      </c>
      <c r="B12009" s="110" t="s">
        <v>7</v>
      </c>
      <c r="C12009" s="110" t="s">
        <v>55</v>
      </c>
      <c r="D12009" s="111">
        <v>0</v>
      </c>
    </row>
    <row r="12010" spans="1:4">
      <c r="A12010" s="110">
        <v>2007</v>
      </c>
      <c r="B12010" s="110" t="s">
        <v>8</v>
      </c>
      <c r="C12010" s="110" t="s">
        <v>55</v>
      </c>
      <c r="D12010" s="111">
        <v>0</v>
      </c>
    </row>
    <row r="12011" spans="1:4">
      <c r="A12011" s="110">
        <v>2007</v>
      </c>
      <c r="B12011" s="110" t="s">
        <v>9</v>
      </c>
      <c r="C12011" s="110" t="s">
        <v>55</v>
      </c>
      <c r="D12011" s="111">
        <v>0</v>
      </c>
    </row>
    <row r="12012" spans="1:4">
      <c r="A12012" s="110">
        <v>2007</v>
      </c>
      <c r="B12012" s="110" t="s">
        <v>10</v>
      </c>
      <c r="C12012" s="110" t="s">
        <v>55</v>
      </c>
      <c r="D12012" s="111">
        <v>0</v>
      </c>
    </row>
    <row r="12013" spans="1:4">
      <c r="A12013" s="110">
        <v>2007</v>
      </c>
      <c r="B12013" s="110" t="s">
        <v>11</v>
      </c>
      <c r="C12013" s="110" t="s">
        <v>55</v>
      </c>
      <c r="D12013" s="111">
        <v>0</v>
      </c>
    </row>
    <row r="12014" spans="1:4">
      <c r="A12014" s="110">
        <v>2008</v>
      </c>
      <c r="B12014" s="110" t="s">
        <v>12</v>
      </c>
      <c r="C12014" s="110" t="s">
        <v>55</v>
      </c>
      <c r="D12014" s="111">
        <v>0</v>
      </c>
    </row>
    <row r="12015" spans="1:4">
      <c r="A12015" s="110">
        <v>2008</v>
      </c>
      <c r="B12015" s="110" t="s">
        <v>13</v>
      </c>
      <c r="C12015" s="110" t="s">
        <v>55</v>
      </c>
      <c r="D12015" s="111">
        <v>0</v>
      </c>
    </row>
    <row r="12016" spans="1:4">
      <c r="A12016" s="110">
        <v>2008</v>
      </c>
      <c r="B12016" s="110" t="s">
        <v>14</v>
      </c>
      <c r="C12016" s="110" t="s">
        <v>55</v>
      </c>
      <c r="D12016" s="111">
        <v>0</v>
      </c>
    </row>
    <row r="12017" spans="1:4">
      <c r="A12017" s="110">
        <v>2008</v>
      </c>
      <c r="B12017" s="110" t="s">
        <v>15</v>
      </c>
      <c r="C12017" s="110" t="s">
        <v>55</v>
      </c>
      <c r="D12017" s="111">
        <v>0</v>
      </c>
    </row>
    <row r="12018" spans="1:4">
      <c r="A12018" s="110">
        <v>2008</v>
      </c>
      <c r="B12018" s="110" t="s">
        <v>4</v>
      </c>
      <c r="C12018" s="110" t="s">
        <v>55</v>
      </c>
      <c r="D12018" s="111">
        <v>0</v>
      </c>
    </row>
    <row r="12019" spans="1:4">
      <c r="A12019" s="110">
        <v>2008</v>
      </c>
      <c r="B12019" s="110" t="s">
        <v>5</v>
      </c>
      <c r="C12019" s="110" t="s">
        <v>55</v>
      </c>
      <c r="D12019" s="111">
        <v>0</v>
      </c>
    </row>
    <row r="12020" spans="1:4">
      <c r="A12020" s="110">
        <v>2008</v>
      </c>
      <c r="B12020" s="110" t="s">
        <v>6</v>
      </c>
      <c r="C12020" s="110" t="s">
        <v>55</v>
      </c>
      <c r="D12020" s="111">
        <v>0</v>
      </c>
    </row>
    <row r="12021" spans="1:4">
      <c r="A12021" s="110">
        <v>2008</v>
      </c>
      <c r="B12021" s="110" t="s">
        <v>7</v>
      </c>
      <c r="C12021" s="110" t="s">
        <v>55</v>
      </c>
      <c r="D12021" s="111">
        <v>0</v>
      </c>
    </row>
    <row r="12022" spans="1:4">
      <c r="A12022" s="110">
        <v>2008</v>
      </c>
      <c r="B12022" s="110" t="s">
        <v>8</v>
      </c>
      <c r="C12022" s="110" t="s">
        <v>55</v>
      </c>
      <c r="D12022" s="111">
        <v>0</v>
      </c>
    </row>
    <row r="12023" spans="1:4">
      <c r="A12023" s="110">
        <v>2008</v>
      </c>
      <c r="B12023" s="110" t="s">
        <v>9</v>
      </c>
      <c r="C12023" s="110" t="s">
        <v>55</v>
      </c>
      <c r="D12023" s="111">
        <v>0</v>
      </c>
    </row>
    <row r="12024" spans="1:4">
      <c r="A12024" s="110">
        <v>2008</v>
      </c>
      <c r="B12024" s="110" t="s">
        <v>10</v>
      </c>
      <c r="C12024" s="110" t="s">
        <v>55</v>
      </c>
      <c r="D12024" s="111">
        <v>0</v>
      </c>
    </row>
    <row r="12025" spans="1:4">
      <c r="A12025" s="110">
        <v>2008</v>
      </c>
      <c r="B12025" s="110" t="s">
        <v>11</v>
      </c>
      <c r="C12025" s="110" t="s">
        <v>55</v>
      </c>
      <c r="D12025" s="111">
        <v>0</v>
      </c>
    </row>
    <row r="12026" spans="1:4">
      <c r="A12026" s="110">
        <v>2009</v>
      </c>
      <c r="B12026" s="110" t="s">
        <v>12</v>
      </c>
      <c r="C12026" s="110" t="s">
        <v>55</v>
      </c>
      <c r="D12026" s="111">
        <v>0</v>
      </c>
    </row>
    <row r="12027" spans="1:4">
      <c r="A12027" s="110">
        <v>2009</v>
      </c>
      <c r="B12027" s="110" t="s">
        <v>13</v>
      </c>
      <c r="C12027" s="110" t="s">
        <v>55</v>
      </c>
      <c r="D12027" s="111">
        <v>0</v>
      </c>
    </row>
    <row r="12028" spans="1:4">
      <c r="A12028" s="110">
        <v>2009</v>
      </c>
      <c r="B12028" s="110" t="s">
        <v>14</v>
      </c>
      <c r="C12028" s="110" t="s">
        <v>55</v>
      </c>
      <c r="D12028" s="111">
        <v>0</v>
      </c>
    </row>
    <row r="12029" spans="1:4">
      <c r="A12029" s="110">
        <v>2009</v>
      </c>
      <c r="B12029" s="110" t="s">
        <v>15</v>
      </c>
      <c r="C12029" s="110" t="s">
        <v>55</v>
      </c>
      <c r="D12029" s="111">
        <v>0</v>
      </c>
    </row>
    <row r="12030" spans="1:4">
      <c r="A12030" s="110">
        <v>2009</v>
      </c>
      <c r="B12030" s="110" t="s">
        <v>4</v>
      </c>
      <c r="C12030" s="110" t="s">
        <v>55</v>
      </c>
      <c r="D12030" s="111">
        <v>0</v>
      </c>
    </row>
    <row r="12031" spans="1:4">
      <c r="A12031" s="110">
        <v>2009</v>
      </c>
      <c r="B12031" s="110" t="s">
        <v>5</v>
      </c>
      <c r="C12031" s="110" t="s">
        <v>55</v>
      </c>
      <c r="D12031" s="111">
        <v>0</v>
      </c>
    </row>
    <row r="12032" spans="1:4">
      <c r="A12032" s="110">
        <v>2009</v>
      </c>
      <c r="B12032" s="110" t="s">
        <v>6</v>
      </c>
      <c r="C12032" s="110" t="s">
        <v>55</v>
      </c>
      <c r="D12032" s="111">
        <v>0</v>
      </c>
    </row>
    <row r="12033" spans="1:4">
      <c r="A12033" s="110">
        <v>2009</v>
      </c>
      <c r="B12033" s="110" t="s">
        <v>7</v>
      </c>
      <c r="C12033" s="110" t="s">
        <v>55</v>
      </c>
      <c r="D12033" s="111">
        <v>0</v>
      </c>
    </row>
    <row r="12034" spans="1:4">
      <c r="A12034" s="110">
        <v>2009</v>
      </c>
      <c r="B12034" s="110" t="s">
        <v>8</v>
      </c>
      <c r="C12034" s="110" t="s">
        <v>55</v>
      </c>
      <c r="D12034" s="111">
        <v>0</v>
      </c>
    </row>
    <row r="12035" spans="1:4">
      <c r="A12035" s="110">
        <v>2009</v>
      </c>
      <c r="B12035" s="110" t="s">
        <v>9</v>
      </c>
      <c r="C12035" s="110" t="s">
        <v>55</v>
      </c>
      <c r="D12035" s="111">
        <v>0</v>
      </c>
    </row>
    <row r="12036" spans="1:4">
      <c r="A12036" s="110">
        <v>2009</v>
      </c>
      <c r="B12036" s="110" t="s">
        <v>10</v>
      </c>
      <c r="C12036" s="110" t="s">
        <v>55</v>
      </c>
      <c r="D12036" s="111">
        <v>0</v>
      </c>
    </row>
    <row r="12037" spans="1:4">
      <c r="A12037" s="110">
        <v>2009</v>
      </c>
      <c r="B12037" s="110" t="s">
        <v>11</v>
      </c>
      <c r="C12037" s="110" t="s">
        <v>55</v>
      </c>
      <c r="D12037" s="111">
        <v>0</v>
      </c>
    </row>
    <row r="12038" spans="1:4">
      <c r="A12038" s="110">
        <v>2010</v>
      </c>
      <c r="B12038" s="110" t="s">
        <v>12</v>
      </c>
      <c r="C12038" s="110" t="s">
        <v>55</v>
      </c>
      <c r="D12038" s="111">
        <v>0</v>
      </c>
    </row>
    <row r="12039" spans="1:4">
      <c r="A12039" s="110">
        <v>2010</v>
      </c>
      <c r="B12039" s="110" t="s">
        <v>13</v>
      </c>
      <c r="C12039" s="110" t="s">
        <v>55</v>
      </c>
      <c r="D12039" s="111">
        <v>0</v>
      </c>
    </row>
    <row r="12040" spans="1:4">
      <c r="A12040" s="110">
        <v>2010</v>
      </c>
      <c r="B12040" s="110" t="s">
        <v>14</v>
      </c>
      <c r="C12040" s="110" t="s">
        <v>55</v>
      </c>
      <c r="D12040" s="111">
        <v>0</v>
      </c>
    </row>
    <row r="12041" spans="1:4">
      <c r="A12041" s="110">
        <v>2010</v>
      </c>
      <c r="B12041" s="110" t="s">
        <v>15</v>
      </c>
      <c r="C12041" s="110" t="s">
        <v>55</v>
      </c>
      <c r="D12041" s="111">
        <v>0</v>
      </c>
    </row>
    <row r="12042" spans="1:4">
      <c r="A12042" s="110">
        <v>2010</v>
      </c>
      <c r="B12042" s="110" t="s">
        <v>4</v>
      </c>
      <c r="C12042" s="110" t="s">
        <v>55</v>
      </c>
      <c r="D12042" s="111">
        <v>0</v>
      </c>
    </row>
    <row r="12043" spans="1:4">
      <c r="A12043" s="110">
        <v>2010</v>
      </c>
      <c r="B12043" s="110" t="s">
        <v>5</v>
      </c>
      <c r="C12043" s="110" t="s">
        <v>55</v>
      </c>
      <c r="D12043" s="111">
        <v>0</v>
      </c>
    </row>
    <row r="12044" spans="1:4">
      <c r="A12044" s="110">
        <v>2010</v>
      </c>
      <c r="B12044" s="110" t="s">
        <v>6</v>
      </c>
      <c r="C12044" s="110" t="s">
        <v>55</v>
      </c>
      <c r="D12044" s="111">
        <v>0</v>
      </c>
    </row>
    <row r="12045" spans="1:4">
      <c r="A12045" s="110">
        <v>2010</v>
      </c>
      <c r="B12045" s="110" t="s">
        <v>7</v>
      </c>
      <c r="C12045" s="110" t="s">
        <v>55</v>
      </c>
      <c r="D12045" s="111">
        <v>0</v>
      </c>
    </row>
    <row r="12046" spans="1:4">
      <c r="A12046" s="110">
        <v>2010</v>
      </c>
      <c r="B12046" s="110" t="s">
        <v>8</v>
      </c>
      <c r="C12046" s="110" t="s">
        <v>55</v>
      </c>
      <c r="D12046" s="111">
        <v>0</v>
      </c>
    </row>
    <row r="12047" spans="1:4">
      <c r="A12047" s="110">
        <v>2010</v>
      </c>
      <c r="B12047" s="110" t="s">
        <v>9</v>
      </c>
      <c r="C12047" s="110" t="s">
        <v>55</v>
      </c>
      <c r="D12047" s="111">
        <v>0</v>
      </c>
    </row>
    <row r="12048" spans="1:4">
      <c r="A12048" s="110">
        <v>2010</v>
      </c>
      <c r="B12048" s="110" t="s">
        <v>10</v>
      </c>
      <c r="C12048" s="110" t="s">
        <v>55</v>
      </c>
      <c r="D12048" s="111">
        <v>0</v>
      </c>
    </row>
    <row r="12049" spans="1:4">
      <c r="A12049" s="110">
        <v>2010</v>
      </c>
      <c r="B12049" s="110" t="s">
        <v>11</v>
      </c>
      <c r="C12049" s="110" t="s">
        <v>55</v>
      </c>
      <c r="D12049" s="111">
        <v>0</v>
      </c>
    </row>
    <row r="12050" spans="1:4">
      <c r="A12050" s="110">
        <v>2011</v>
      </c>
      <c r="B12050" s="110" t="s">
        <v>12</v>
      </c>
      <c r="C12050" s="110" t="s">
        <v>55</v>
      </c>
      <c r="D12050" s="111">
        <v>0</v>
      </c>
    </row>
    <row r="12051" spans="1:4">
      <c r="A12051" s="110">
        <v>2011</v>
      </c>
      <c r="B12051" s="110" t="s">
        <v>13</v>
      </c>
      <c r="C12051" s="110" t="s">
        <v>55</v>
      </c>
      <c r="D12051" s="111">
        <v>0</v>
      </c>
    </row>
    <row r="12052" spans="1:4">
      <c r="A12052" s="110">
        <v>2011</v>
      </c>
      <c r="B12052" s="110" t="s">
        <v>14</v>
      </c>
      <c r="C12052" s="110" t="s">
        <v>55</v>
      </c>
      <c r="D12052" s="111">
        <v>0</v>
      </c>
    </row>
    <row r="12053" spans="1:4">
      <c r="A12053" s="110">
        <v>2011</v>
      </c>
      <c r="B12053" s="110" t="s">
        <v>15</v>
      </c>
      <c r="C12053" s="110" t="s">
        <v>55</v>
      </c>
      <c r="D12053" s="111">
        <v>0</v>
      </c>
    </row>
    <row r="12054" spans="1:4">
      <c r="A12054" s="110">
        <v>2011</v>
      </c>
      <c r="B12054" s="110" t="s">
        <v>4</v>
      </c>
      <c r="C12054" s="110" t="s">
        <v>55</v>
      </c>
      <c r="D12054" s="111">
        <v>0</v>
      </c>
    </row>
    <row r="12055" spans="1:4">
      <c r="A12055" s="110">
        <v>2011</v>
      </c>
      <c r="B12055" s="110" t="s">
        <v>5</v>
      </c>
      <c r="C12055" s="110" t="s">
        <v>55</v>
      </c>
      <c r="D12055" s="111">
        <v>0</v>
      </c>
    </row>
    <row r="12056" spans="1:4">
      <c r="A12056" s="110">
        <v>2011</v>
      </c>
      <c r="B12056" s="110" t="s">
        <v>6</v>
      </c>
      <c r="C12056" s="110" t="s">
        <v>55</v>
      </c>
      <c r="D12056" s="111">
        <v>0</v>
      </c>
    </row>
    <row r="12057" spans="1:4">
      <c r="A12057" s="110">
        <v>2011</v>
      </c>
      <c r="B12057" s="110" t="s">
        <v>7</v>
      </c>
      <c r="C12057" s="110" t="s">
        <v>55</v>
      </c>
      <c r="D12057" s="111">
        <v>0</v>
      </c>
    </row>
    <row r="12058" spans="1:4">
      <c r="A12058" s="110">
        <v>2011</v>
      </c>
      <c r="B12058" s="110" t="s">
        <v>8</v>
      </c>
      <c r="C12058" s="110" t="s">
        <v>55</v>
      </c>
      <c r="D12058" s="111">
        <v>0</v>
      </c>
    </row>
    <row r="12059" spans="1:4">
      <c r="A12059" s="110">
        <v>2011</v>
      </c>
      <c r="B12059" s="110" t="s">
        <v>9</v>
      </c>
      <c r="C12059" s="110" t="s">
        <v>55</v>
      </c>
      <c r="D12059" s="111">
        <v>0</v>
      </c>
    </row>
    <row r="12060" spans="1:4">
      <c r="A12060" s="110">
        <v>2011</v>
      </c>
      <c r="B12060" s="110" t="s">
        <v>10</v>
      </c>
      <c r="C12060" s="110" t="s">
        <v>55</v>
      </c>
      <c r="D12060" s="111">
        <v>0</v>
      </c>
    </row>
    <row r="12061" spans="1:4">
      <c r="A12061" s="110">
        <v>2011</v>
      </c>
      <c r="B12061" s="110" t="s">
        <v>11</v>
      </c>
      <c r="C12061" s="110" t="s">
        <v>55</v>
      </c>
      <c r="D12061" s="111">
        <v>0</v>
      </c>
    </row>
    <row r="12062" spans="1:4">
      <c r="A12062" s="110">
        <v>2012</v>
      </c>
      <c r="B12062" s="110" t="s">
        <v>12</v>
      </c>
      <c r="C12062" s="110" t="s">
        <v>55</v>
      </c>
      <c r="D12062" s="111">
        <v>0</v>
      </c>
    </row>
    <row r="12063" spans="1:4">
      <c r="A12063" s="110">
        <v>2012</v>
      </c>
      <c r="B12063" s="110" t="s">
        <v>13</v>
      </c>
      <c r="C12063" s="110" t="s">
        <v>55</v>
      </c>
      <c r="D12063" s="111">
        <v>0</v>
      </c>
    </row>
    <row r="12064" spans="1:4">
      <c r="A12064" s="110">
        <v>2012</v>
      </c>
      <c r="B12064" s="110" t="s">
        <v>14</v>
      </c>
      <c r="C12064" s="110" t="s">
        <v>55</v>
      </c>
      <c r="D12064" s="111">
        <v>0</v>
      </c>
    </row>
    <row r="12065" spans="1:4">
      <c r="A12065" s="110">
        <v>2012</v>
      </c>
      <c r="B12065" s="110" t="s">
        <v>15</v>
      </c>
      <c r="C12065" s="110" t="s">
        <v>55</v>
      </c>
      <c r="D12065" s="111">
        <v>0</v>
      </c>
    </row>
    <row r="12066" spans="1:4">
      <c r="A12066" s="110">
        <v>2012</v>
      </c>
      <c r="B12066" s="110" t="s">
        <v>4</v>
      </c>
      <c r="C12066" s="110" t="s">
        <v>55</v>
      </c>
      <c r="D12066" s="111">
        <v>0</v>
      </c>
    </row>
    <row r="12067" spans="1:4">
      <c r="A12067" s="110">
        <v>2012</v>
      </c>
      <c r="B12067" s="110" t="s">
        <v>5</v>
      </c>
      <c r="C12067" s="110" t="s">
        <v>55</v>
      </c>
      <c r="D12067" s="111">
        <v>0</v>
      </c>
    </row>
    <row r="12068" spans="1:4">
      <c r="A12068" s="110">
        <v>2012</v>
      </c>
      <c r="B12068" s="110" t="s">
        <v>6</v>
      </c>
      <c r="C12068" s="110" t="s">
        <v>55</v>
      </c>
      <c r="D12068" s="111">
        <v>0</v>
      </c>
    </row>
    <row r="12069" spans="1:4">
      <c r="A12069" s="110">
        <v>2012</v>
      </c>
      <c r="B12069" s="110" t="s">
        <v>7</v>
      </c>
      <c r="C12069" s="110" t="s">
        <v>55</v>
      </c>
      <c r="D12069" s="111">
        <v>0</v>
      </c>
    </row>
    <row r="12070" spans="1:4">
      <c r="A12070" s="110">
        <v>2012</v>
      </c>
      <c r="B12070" s="110" t="s">
        <v>8</v>
      </c>
      <c r="C12070" s="110" t="s">
        <v>55</v>
      </c>
      <c r="D12070" s="111">
        <v>0</v>
      </c>
    </row>
    <row r="12071" spans="1:4">
      <c r="A12071" s="110">
        <v>2012</v>
      </c>
      <c r="B12071" s="110" t="s">
        <v>9</v>
      </c>
      <c r="C12071" s="110" t="s">
        <v>55</v>
      </c>
      <c r="D12071" s="111">
        <v>0</v>
      </c>
    </row>
    <row r="12072" spans="1:4">
      <c r="A12072" s="110">
        <v>2012</v>
      </c>
      <c r="B12072" s="110" t="s">
        <v>10</v>
      </c>
      <c r="C12072" s="110" t="s">
        <v>55</v>
      </c>
      <c r="D12072" s="111">
        <v>0</v>
      </c>
    </row>
    <row r="12073" spans="1:4">
      <c r="A12073" s="110">
        <v>2012</v>
      </c>
      <c r="B12073" s="110" t="s">
        <v>11</v>
      </c>
      <c r="C12073" s="110" t="s">
        <v>55</v>
      </c>
      <c r="D12073" s="111">
        <v>0</v>
      </c>
    </row>
    <row r="12074" spans="1:4">
      <c r="A12074" s="110">
        <v>2013</v>
      </c>
      <c r="B12074" s="110" t="s">
        <v>12</v>
      </c>
      <c r="C12074" s="110" t="s">
        <v>55</v>
      </c>
      <c r="D12074" s="111">
        <v>0</v>
      </c>
    </row>
    <row r="12075" spans="1:4">
      <c r="A12075" s="110">
        <v>2013</v>
      </c>
      <c r="B12075" s="110" t="s">
        <v>13</v>
      </c>
      <c r="C12075" s="110" t="s">
        <v>55</v>
      </c>
      <c r="D12075" s="111">
        <v>0</v>
      </c>
    </row>
    <row r="12076" spans="1:4">
      <c r="A12076" s="110">
        <v>2013</v>
      </c>
      <c r="B12076" s="110" t="s">
        <v>14</v>
      </c>
      <c r="C12076" s="110" t="s">
        <v>55</v>
      </c>
      <c r="D12076" s="111">
        <v>0</v>
      </c>
    </row>
    <row r="12077" spans="1:4">
      <c r="A12077" s="110">
        <v>2013</v>
      </c>
      <c r="B12077" s="110" t="s">
        <v>15</v>
      </c>
      <c r="C12077" s="110" t="s">
        <v>55</v>
      </c>
      <c r="D12077" s="111">
        <v>0</v>
      </c>
    </row>
    <row r="12078" spans="1:4">
      <c r="A12078" s="110">
        <v>2013</v>
      </c>
      <c r="B12078" s="110" t="s">
        <v>4</v>
      </c>
      <c r="C12078" s="110" t="s">
        <v>55</v>
      </c>
      <c r="D12078" s="111">
        <v>0</v>
      </c>
    </row>
    <row r="12079" spans="1:4">
      <c r="A12079" s="110">
        <v>2013</v>
      </c>
      <c r="B12079" s="110" t="s">
        <v>5</v>
      </c>
      <c r="C12079" s="110" t="s">
        <v>55</v>
      </c>
      <c r="D12079" s="111">
        <v>0</v>
      </c>
    </row>
    <row r="12080" spans="1:4">
      <c r="A12080" s="110">
        <v>2013</v>
      </c>
      <c r="B12080" s="110" t="s">
        <v>6</v>
      </c>
      <c r="C12080" s="110" t="s">
        <v>55</v>
      </c>
      <c r="D12080" s="111">
        <v>0</v>
      </c>
    </row>
    <row r="12081" spans="1:4">
      <c r="A12081" s="110">
        <v>2013</v>
      </c>
      <c r="B12081" s="110" t="s">
        <v>7</v>
      </c>
      <c r="C12081" s="110" t="s">
        <v>55</v>
      </c>
      <c r="D12081" s="111">
        <v>0</v>
      </c>
    </row>
    <row r="12082" spans="1:4">
      <c r="A12082" s="110">
        <v>2013</v>
      </c>
      <c r="B12082" s="110" t="s">
        <v>8</v>
      </c>
      <c r="C12082" s="110" t="s">
        <v>55</v>
      </c>
      <c r="D12082" s="111">
        <v>0</v>
      </c>
    </row>
    <row r="12083" spans="1:4">
      <c r="A12083" s="110">
        <v>2013</v>
      </c>
      <c r="B12083" s="110" t="s">
        <v>9</v>
      </c>
      <c r="C12083" s="110" t="s">
        <v>55</v>
      </c>
      <c r="D12083" s="111">
        <v>0</v>
      </c>
    </row>
    <row r="12084" spans="1:4">
      <c r="A12084" s="110">
        <v>2013</v>
      </c>
      <c r="B12084" s="110" t="s">
        <v>10</v>
      </c>
      <c r="C12084" s="110" t="s">
        <v>55</v>
      </c>
      <c r="D12084" s="111">
        <v>0</v>
      </c>
    </row>
    <row r="12085" spans="1:4">
      <c r="A12085" s="110">
        <v>2013</v>
      </c>
      <c r="B12085" s="110" t="s">
        <v>11</v>
      </c>
      <c r="C12085" s="110" t="s">
        <v>55</v>
      </c>
      <c r="D12085" s="111">
        <v>0</v>
      </c>
    </row>
    <row r="12086" spans="1:4">
      <c r="A12086" s="110">
        <v>2014</v>
      </c>
      <c r="B12086" s="110" t="s">
        <v>12</v>
      </c>
      <c r="C12086" s="110" t="s">
        <v>55</v>
      </c>
      <c r="D12086" s="111">
        <v>0</v>
      </c>
    </row>
    <row r="12087" spans="1:4">
      <c r="A12087" s="110">
        <v>2014</v>
      </c>
      <c r="B12087" s="110" t="s">
        <v>13</v>
      </c>
      <c r="C12087" s="110" t="s">
        <v>55</v>
      </c>
      <c r="D12087" s="111">
        <v>0</v>
      </c>
    </row>
    <row r="12088" spans="1:4">
      <c r="A12088" s="110">
        <v>2014</v>
      </c>
      <c r="B12088" s="110" t="s">
        <v>14</v>
      </c>
      <c r="C12088" s="110" t="s">
        <v>55</v>
      </c>
      <c r="D12088" s="111">
        <v>0</v>
      </c>
    </row>
    <row r="12089" spans="1:4">
      <c r="A12089" s="110">
        <v>2014</v>
      </c>
      <c r="B12089" s="110" t="s">
        <v>15</v>
      </c>
      <c r="C12089" s="110" t="s">
        <v>55</v>
      </c>
      <c r="D12089" s="111">
        <v>0</v>
      </c>
    </row>
    <row r="12090" spans="1:4">
      <c r="A12090" s="110">
        <v>2014</v>
      </c>
      <c r="B12090" s="110" t="s">
        <v>4</v>
      </c>
      <c r="C12090" s="110" t="s">
        <v>55</v>
      </c>
      <c r="D12090" s="111">
        <v>0</v>
      </c>
    </row>
    <row r="12091" spans="1:4">
      <c r="A12091" s="110">
        <v>2014</v>
      </c>
      <c r="B12091" s="110" t="s">
        <v>5</v>
      </c>
      <c r="C12091" s="110" t="s">
        <v>55</v>
      </c>
      <c r="D12091" s="111">
        <v>0</v>
      </c>
    </row>
    <row r="12092" spans="1:4">
      <c r="A12092" s="110">
        <v>2014</v>
      </c>
      <c r="B12092" s="110" t="s">
        <v>6</v>
      </c>
      <c r="C12092" s="110" t="s">
        <v>55</v>
      </c>
      <c r="D12092" s="111">
        <v>0</v>
      </c>
    </row>
    <row r="12093" spans="1:4">
      <c r="A12093" s="110">
        <v>2014</v>
      </c>
      <c r="B12093" s="110" t="s">
        <v>7</v>
      </c>
      <c r="C12093" s="110" t="s">
        <v>55</v>
      </c>
      <c r="D12093" s="111">
        <v>0</v>
      </c>
    </row>
    <row r="12094" spans="1:4">
      <c r="A12094" s="110">
        <v>2014</v>
      </c>
      <c r="B12094" s="110" t="s">
        <v>8</v>
      </c>
      <c r="C12094" s="110" t="s">
        <v>55</v>
      </c>
      <c r="D12094" s="111">
        <v>0</v>
      </c>
    </row>
    <row r="12095" spans="1:4">
      <c r="A12095" s="110">
        <v>2014</v>
      </c>
      <c r="B12095" s="110" t="s">
        <v>9</v>
      </c>
      <c r="C12095" s="110" t="s">
        <v>55</v>
      </c>
      <c r="D12095" s="111">
        <v>0</v>
      </c>
    </row>
    <row r="12096" spans="1:4">
      <c r="A12096" s="110">
        <v>2014</v>
      </c>
      <c r="B12096" s="110" t="s">
        <v>10</v>
      </c>
      <c r="C12096" s="110" t="s">
        <v>55</v>
      </c>
      <c r="D12096" s="111">
        <v>0</v>
      </c>
    </row>
    <row r="12097" spans="1:4">
      <c r="A12097" s="110">
        <v>2014</v>
      </c>
      <c r="B12097" s="110" t="s">
        <v>11</v>
      </c>
      <c r="C12097" s="110" t="s">
        <v>55</v>
      </c>
      <c r="D12097" s="111">
        <v>0</v>
      </c>
    </row>
    <row r="12098" spans="1:4">
      <c r="A12098" s="110">
        <v>2015</v>
      </c>
      <c r="B12098" s="110" t="s">
        <v>12</v>
      </c>
      <c r="C12098" s="110" t="s">
        <v>55</v>
      </c>
      <c r="D12098" s="111">
        <v>0</v>
      </c>
    </row>
    <row r="12099" spans="1:4">
      <c r="A12099" s="110">
        <v>2015</v>
      </c>
      <c r="B12099" s="110" t="s">
        <v>13</v>
      </c>
      <c r="C12099" s="110" t="s">
        <v>55</v>
      </c>
      <c r="D12099" s="111">
        <v>0</v>
      </c>
    </row>
    <row r="12100" spans="1:4">
      <c r="A12100" s="110">
        <v>2015</v>
      </c>
      <c r="B12100" s="110" t="s">
        <v>14</v>
      </c>
      <c r="C12100" s="110" t="s">
        <v>55</v>
      </c>
      <c r="D12100" s="111">
        <v>0</v>
      </c>
    </row>
    <row r="12101" spans="1:4">
      <c r="A12101" s="110">
        <v>2015</v>
      </c>
      <c r="B12101" s="110" t="s">
        <v>15</v>
      </c>
      <c r="C12101" s="110" t="s">
        <v>55</v>
      </c>
      <c r="D12101" s="111">
        <v>0</v>
      </c>
    </row>
    <row r="12102" spans="1:4">
      <c r="A12102" s="110">
        <v>2015</v>
      </c>
      <c r="B12102" s="110" t="s">
        <v>4</v>
      </c>
      <c r="C12102" s="110" t="s">
        <v>55</v>
      </c>
      <c r="D12102" s="111">
        <v>0</v>
      </c>
    </row>
    <row r="12103" spans="1:4">
      <c r="A12103" s="110">
        <v>2015</v>
      </c>
      <c r="B12103" s="110" t="s">
        <v>5</v>
      </c>
      <c r="C12103" s="110" t="s">
        <v>55</v>
      </c>
      <c r="D12103" s="111">
        <v>0</v>
      </c>
    </row>
    <row r="12104" spans="1:4">
      <c r="A12104" s="110">
        <v>2015</v>
      </c>
      <c r="B12104" s="110" t="s">
        <v>6</v>
      </c>
      <c r="C12104" s="110" t="s">
        <v>55</v>
      </c>
      <c r="D12104" s="111">
        <v>0</v>
      </c>
    </row>
    <row r="12105" spans="1:4">
      <c r="A12105" s="110">
        <v>2015</v>
      </c>
      <c r="B12105" s="110" t="s">
        <v>7</v>
      </c>
      <c r="C12105" s="110" t="s">
        <v>55</v>
      </c>
      <c r="D12105" s="111">
        <v>0</v>
      </c>
    </row>
    <row r="12106" spans="1:4">
      <c r="A12106" s="110">
        <v>2015</v>
      </c>
      <c r="B12106" s="110" t="s">
        <v>8</v>
      </c>
      <c r="C12106" s="110" t="s">
        <v>55</v>
      </c>
      <c r="D12106" s="111">
        <v>0</v>
      </c>
    </row>
    <row r="12107" spans="1:4">
      <c r="A12107" s="110">
        <v>2015</v>
      </c>
      <c r="B12107" s="110" t="s">
        <v>9</v>
      </c>
      <c r="C12107" s="110" t="s">
        <v>55</v>
      </c>
      <c r="D12107" s="111">
        <v>0</v>
      </c>
    </row>
    <row r="12108" spans="1:4">
      <c r="A12108" s="110">
        <v>2015</v>
      </c>
      <c r="B12108" s="110" t="s">
        <v>10</v>
      </c>
      <c r="C12108" s="110" t="s">
        <v>55</v>
      </c>
      <c r="D12108" s="111">
        <v>0</v>
      </c>
    </row>
    <row r="12109" spans="1:4">
      <c r="A12109" s="110">
        <v>2015</v>
      </c>
      <c r="B12109" s="110" t="s">
        <v>11</v>
      </c>
      <c r="C12109" s="110" t="s">
        <v>55</v>
      </c>
      <c r="D12109" s="111">
        <v>0</v>
      </c>
    </row>
    <row r="12110" spans="1:4">
      <c r="A12110" s="110">
        <v>2016</v>
      </c>
      <c r="B12110" s="110" t="s">
        <v>12</v>
      </c>
      <c r="C12110" s="110" t="s">
        <v>55</v>
      </c>
      <c r="D12110" s="111">
        <v>0</v>
      </c>
    </row>
    <row r="12111" spans="1:4">
      <c r="A12111" s="110">
        <v>2016</v>
      </c>
      <c r="B12111" s="110" t="s">
        <v>13</v>
      </c>
      <c r="C12111" s="110" t="s">
        <v>55</v>
      </c>
      <c r="D12111" s="111">
        <v>0</v>
      </c>
    </row>
    <row r="12112" spans="1:4">
      <c r="A12112" s="110">
        <v>2016</v>
      </c>
      <c r="B12112" s="110" t="s">
        <v>14</v>
      </c>
      <c r="C12112" s="110" t="s">
        <v>55</v>
      </c>
      <c r="D12112" s="111">
        <v>0</v>
      </c>
    </row>
    <row r="12113" spans="1:4">
      <c r="A12113" s="110">
        <v>2016</v>
      </c>
      <c r="B12113" s="110" t="s">
        <v>15</v>
      </c>
      <c r="C12113" s="110" t="s">
        <v>55</v>
      </c>
      <c r="D12113" s="111">
        <v>0</v>
      </c>
    </row>
    <row r="12114" spans="1:4">
      <c r="A12114" s="110">
        <v>2016</v>
      </c>
      <c r="B12114" s="110" t="s">
        <v>4</v>
      </c>
      <c r="C12114" s="110" t="s">
        <v>55</v>
      </c>
      <c r="D12114" s="111">
        <v>0</v>
      </c>
    </row>
    <row r="12115" spans="1:4">
      <c r="A12115" s="110">
        <v>2016</v>
      </c>
      <c r="B12115" s="110" t="s">
        <v>5</v>
      </c>
      <c r="C12115" s="110" t="s">
        <v>55</v>
      </c>
      <c r="D12115" s="111">
        <v>0</v>
      </c>
    </row>
    <row r="12116" spans="1:4">
      <c r="A12116" s="110">
        <v>2016</v>
      </c>
      <c r="B12116" s="110" t="s">
        <v>6</v>
      </c>
      <c r="C12116" s="110" t="s">
        <v>55</v>
      </c>
      <c r="D12116" s="111">
        <v>0</v>
      </c>
    </row>
    <row r="12117" spans="1:4">
      <c r="A12117" s="110">
        <v>2016</v>
      </c>
      <c r="B12117" s="110" t="s">
        <v>7</v>
      </c>
      <c r="C12117" s="110" t="s">
        <v>55</v>
      </c>
      <c r="D12117" s="111">
        <v>0</v>
      </c>
    </row>
    <row r="12118" spans="1:4">
      <c r="A12118" s="110">
        <v>2016</v>
      </c>
      <c r="B12118" s="110" t="s">
        <v>8</v>
      </c>
      <c r="C12118" s="110" t="s">
        <v>55</v>
      </c>
      <c r="D12118" s="111">
        <v>0</v>
      </c>
    </row>
    <row r="12119" spans="1:4">
      <c r="A12119" s="110">
        <v>2016</v>
      </c>
      <c r="B12119" s="110" t="s">
        <v>9</v>
      </c>
      <c r="C12119" s="110" t="s">
        <v>55</v>
      </c>
      <c r="D12119" s="111">
        <v>0</v>
      </c>
    </row>
    <row r="12120" spans="1:4">
      <c r="A12120" s="110">
        <v>2016</v>
      </c>
      <c r="B12120" s="110" t="s">
        <v>10</v>
      </c>
      <c r="C12120" s="110" t="s">
        <v>55</v>
      </c>
      <c r="D12120" s="111">
        <v>0</v>
      </c>
    </row>
    <row r="12121" spans="1:4">
      <c r="A12121" s="110">
        <v>2016</v>
      </c>
      <c r="B12121" s="110" t="s">
        <v>11</v>
      </c>
      <c r="C12121" s="110" t="s">
        <v>55</v>
      </c>
      <c r="D12121" s="111">
        <v>0</v>
      </c>
    </row>
    <row r="12122" spans="1:4">
      <c r="A12122" s="110">
        <v>2017</v>
      </c>
      <c r="B12122" s="110" t="s">
        <v>12</v>
      </c>
      <c r="C12122" s="110" t="s">
        <v>55</v>
      </c>
      <c r="D12122" s="111">
        <v>0</v>
      </c>
    </row>
    <row r="12123" spans="1:4">
      <c r="A12123" s="110">
        <v>2017</v>
      </c>
      <c r="B12123" s="110" t="s">
        <v>13</v>
      </c>
      <c r="C12123" s="110" t="s">
        <v>55</v>
      </c>
      <c r="D12123" s="111">
        <v>0</v>
      </c>
    </row>
    <row r="12124" spans="1:4">
      <c r="A12124" s="110">
        <v>2017</v>
      </c>
      <c r="B12124" s="110" t="s">
        <v>14</v>
      </c>
      <c r="C12124" s="110" t="s">
        <v>55</v>
      </c>
      <c r="D12124" s="111">
        <v>0</v>
      </c>
    </row>
    <row r="12125" spans="1:4">
      <c r="A12125" s="110">
        <v>2017</v>
      </c>
      <c r="B12125" s="110" t="s">
        <v>15</v>
      </c>
      <c r="C12125" s="110" t="s">
        <v>55</v>
      </c>
      <c r="D12125" s="111">
        <v>0</v>
      </c>
    </row>
    <row r="12126" spans="1:4">
      <c r="A12126" s="110">
        <v>2017</v>
      </c>
      <c r="B12126" s="110" t="s">
        <v>4</v>
      </c>
      <c r="C12126" s="110" t="s">
        <v>55</v>
      </c>
      <c r="D12126" s="111">
        <v>0</v>
      </c>
    </row>
    <row r="12127" spans="1:4">
      <c r="A12127" s="110">
        <v>2017</v>
      </c>
      <c r="B12127" s="110" t="s">
        <v>5</v>
      </c>
      <c r="C12127" s="110" t="s">
        <v>55</v>
      </c>
      <c r="D12127" s="111">
        <v>0</v>
      </c>
    </row>
    <row r="12128" spans="1:4">
      <c r="A12128" s="110">
        <v>2017</v>
      </c>
      <c r="B12128" s="110" t="s">
        <v>6</v>
      </c>
      <c r="C12128" s="110" t="s">
        <v>55</v>
      </c>
      <c r="D12128" s="111">
        <v>0</v>
      </c>
    </row>
    <row r="12129" spans="1:4">
      <c r="A12129" s="110">
        <v>2017</v>
      </c>
      <c r="B12129" s="110" t="s">
        <v>7</v>
      </c>
      <c r="C12129" s="110" t="s">
        <v>55</v>
      </c>
      <c r="D12129" s="111">
        <v>0</v>
      </c>
    </row>
    <row r="12130" spans="1:4">
      <c r="A12130" s="110">
        <v>2017</v>
      </c>
      <c r="B12130" s="110" t="s">
        <v>8</v>
      </c>
      <c r="C12130" s="110" t="s">
        <v>55</v>
      </c>
      <c r="D12130" s="111">
        <v>0</v>
      </c>
    </row>
    <row r="12131" spans="1:4">
      <c r="A12131" s="110">
        <v>2017</v>
      </c>
      <c r="B12131" s="110" t="s">
        <v>9</v>
      </c>
      <c r="C12131" s="110" t="s">
        <v>55</v>
      </c>
      <c r="D12131" s="111">
        <v>0</v>
      </c>
    </row>
    <row r="12132" spans="1:4">
      <c r="A12132" s="110">
        <v>2017</v>
      </c>
      <c r="B12132" s="110" t="s">
        <v>10</v>
      </c>
      <c r="C12132" s="110" t="s">
        <v>55</v>
      </c>
      <c r="D12132" s="111">
        <v>0</v>
      </c>
    </row>
    <row r="12133" spans="1:4">
      <c r="A12133" s="110">
        <v>2017</v>
      </c>
      <c r="B12133" s="110" t="s">
        <v>11</v>
      </c>
      <c r="C12133" s="110" t="s">
        <v>55</v>
      </c>
      <c r="D12133" s="111">
        <v>0</v>
      </c>
    </row>
    <row r="12134" spans="1:4">
      <c r="A12134" s="110">
        <v>2018</v>
      </c>
      <c r="B12134" s="110" t="s">
        <v>12</v>
      </c>
      <c r="C12134" s="110" t="s">
        <v>55</v>
      </c>
      <c r="D12134" s="111">
        <v>0</v>
      </c>
    </row>
    <row r="12135" spans="1:4">
      <c r="A12135" s="110">
        <v>2018</v>
      </c>
      <c r="B12135" s="110" t="s">
        <v>13</v>
      </c>
      <c r="C12135" s="110" t="s">
        <v>55</v>
      </c>
      <c r="D12135" s="111">
        <v>0</v>
      </c>
    </row>
    <row r="12136" spans="1:4">
      <c r="A12136" s="110">
        <v>2018</v>
      </c>
      <c r="B12136" s="110" t="s">
        <v>14</v>
      </c>
      <c r="C12136" s="110" t="s">
        <v>55</v>
      </c>
      <c r="D12136" s="111">
        <v>0</v>
      </c>
    </row>
    <row r="12137" spans="1:4">
      <c r="A12137" s="110">
        <v>2018</v>
      </c>
      <c r="B12137" s="110" t="s">
        <v>15</v>
      </c>
      <c r="C12137" s="110" t="s">
        <v>55</v>
      </c>
      <c r="D12137" s="111">
        <v>0</v>
      </c>
    </row>
    <row r="12138" spans="1:4">
      <c r="A12138" s="110">
        <v>2018</v>
      </c>
      <c r="B12138" s="110" t="s">
        <v>4</v>
      </c>
      <c r="C12138" s="110" t="s">
        <v>55</v>
      </c>
      <c r="D12138" s="111">
        <v>0</v>
      </c>
    </row>
    <row r="12139" spans="1:4">
      <c r="A12139" s="110">
        <v>2018</v>
      </c>
      <c r="B12139" s="110" t="s">
        <v>5</v>
      </c>
      <c r="C12139" s="110" t="s">
        <v>55</v>
      </c>
      <c r="D12139" s="111">
        <v>0</v>
      </c>
    </row>
    <row r="12140" spans="1:4">
      <c r="A12140" s="110">
        <v>2018</v>
      </c>
      <c r="B12140" s="110" t="s">
        <v>6</v>
      </c>
      <c r="C12140" s="110" t="s">
        <v>55</v>
      </c>
      <c r="D12140" s="111">
        <v>0</v>
      </c>
    </row>
    <row r="12141" spans="1:4">
      <c r="A12141" s="110">
        <v>2018</v>
      </c>
      <c r="B12141" s="110" t="s">
        <v>7</v>
      </c>
      <c r="C12141" s="110" t="s">
        <v>55</v>
      </c>
      <c r="D12141" s="111">
        <v>0</v>
      </c>
    </row>
    <row r="12142" spans="1:4">
      <c r="A12142" s="110">
        <v>2018</v>
      </c>
      <c r="B12142" s="110" t="s">
        <v>8</v>
      </c>
      <c r="C12142" s="110" t="s">
        <v>55</v>
      </c>
      <c r="D12142" s="111">
        <v>0</v>
      </c>
    </row>
    <row r="12143" spans="1:4">
      <c r="A12143" s="110">
        <v>2018</v>
      </c>
      <c r="B12143" s="110" t="s">
        <v>9</v>
      </c>
      <c r="C12143" s="110" t="s">
        <v>55</v>
      </c>
      <c r="D12143" s="111">
        <v>0</v>
      </c>
    </row>
    <row r="12144" spans="1:4">
      <c r="A12144" s="110">
        <v>2018</v>
      </c>
      <c r="B12144" s="110" t="s">
        <v>10</v>
      </c>
      <c r="C12144" s="110" t="s">
        <v>55</v>
      </c>
      <c r="D12144" s="111">
        <v>0</v>
      </c>
    </row>
    <row r="12145" spans="1:4">
      <c r="A12145" s="110">
        <v>2018</v>
      </c>
      <c r="B12145" s="110" t="s">
        <v>11</v>
      </c>
      <c r="C12145" s="110" t="s">
        <v>55</v>
      </c>
      <c r="D12145" s="111">
        <v>0</v>
      </c>
    </row>
    <row r="12146" spans="1:4">
      <c r="A12146" s="110">
        <v>2019</v>
      </c>
      <c r="B12146" s="110" t="s">
        <v>12</v>
      </c>
      <c r="C12146" s="110" t="s">
        <v>55</v>
      </c>
      <c r="D12146" s="111">
        <v>40</v>
      </c>
    </row>
    <row r="12147" spans="1:4">
      <c r="A12147" s="110">
        <v>2019</v>
      </c>
      <c r="B12147" s="110" t="s">
        <v>13</v>
      </c>
      <c r="C12147" s="110" t="s">
        <v>55</v>
      </c>
      <c r="D12147" s="111">
        <v>475</v>
      </c>
    </row>
    <row r="12148" spans="1:4">
      <c r="A12148" s="110">
        <v>2019</v>
      </c>
      <c r="B12148" s="110" t="s">
        <v>14</v>
      </c>
      <c r="C12148" s="110" t="s">
        <v>55</v>
      </c>
      <c r="D12148" s="111">
        <v>505</v>
      </c>
    </row>
    <row r="12149" spans="1:4">
      <c r="A12149" s="110">
        <v>2019</v>
      </c>
      <c r="B12149" s="110" t="s">
        <v>15</v>
      </c>
      <c r="C12149" s="110" t="s">
        <v>55</v>
      </c>
      <c r="D12149" s="111">
        <v>278</v>
      </c>
    </row>
    <row r="12150" spans="1:4">
      <c r="A12150" s="110">
        <v>2019</v>
      </c>
      <c r="B12150" s="110" t="s">
        <v>4</v>
      </c>
      <c r="C12150" s="110" t="s">
        <v>55</v>
      </c>
      <c r="D12150" s="111">
        <v>408</v>
      </c>
    </row>
    <row r="12151" spans="1:4">
      <c r="A12151" s="110">
        <v>2019</v>
      </c>
      <c r="B12151" s="110" t="s">
        <v>5</v>
      </c>
      <c r="C12151" s="110" t="s">
        <v>55</v>
      </c>
      <c r="D12151" s="111">
        <v>374</v>
      </c>
    </row>
    <row r="12152" spans="1:4">
      <c r="A12152" s="110">
        <v>2019</v>
      </c>
      <c r="B12152" s="110" t="s">
        <v>6</v>
      </c>
      <c r="C12152" s="110" t="s">
        <v>55</v>
      </c>
      <c r="D12152" s="111">
        <v>528</v>
      </c>
    </row>
    <row r="12153" spans="1:4">
      <c r="A12153" s="110">
        <v>2019</v>
      </c>
      <c r="B12153" s="110" t="s">
        <v>7</v>
      </c>
      <c r="C12153" s="110" t="s">
        <v>55</v>
      </c>
      <c r="D12153" s="111">
        <v>511</v>
      </c>
    </row>
    <row r="12154" spans="1:4">
      <c r="A12154" s="110">
        <v>2019</v>
      </c>
      <c r="B12154" s="110" t="s">
        <v>8</v>
      </c>
      <c r="C12154" s="110" t="s">
        <v>55</v>
      </c>
      <c r="D12154" s="111">
        <v>593</v>
      </c>
    </row>
    <row r="12155" spans="1:4">
      <c r="A12155" s="110">
        <v>2019</v>
      </c>
      <c r="B12155" s="110" t="s">
        <v>9</v>
      </c>
      <c r="C12155" s="110" t="s">
        <v>55</v>
      </c>
      <c r="D12155" s="111">
        <v>512</v>
      </c>
    </row>
    <row r="12156" spans="1:4">
      <c r="A12156" s="110">
        <v>2019</v>
      </c>
      <c r="B12156" s="110" t="s">
        <v>10</v>
      </c>
      <c r="C12156" s="110" t="s">
        <v>55</v>
      </c>
      <c r="D12156" s="111">
        <v>581</v>
      </c>
    </row>
    <row r="12157" spans="1:4">
      <c r="A12157" s="110">
        <v>2019</v>
      </c>
      <c r="B12157" s="110" t="s">
        <v>11</v>
      </c>
      <c r="C12157" s="110" t="s">
        <v>55</v>
      </c>
      <c r="D12157" s="111">
        <v>527</v>
      </c>
    </row>
    <row r="12158" spans="1:4">
      <c r="A12158" s="110">
        <v>2020</v>
      </c>
      <c r="B12158" s="110" t="s">
        <v>12</v>
      </c>
      <c r="C12158" s="110" t="s">
        <v>55</v>
      </c>
      <c r="D12158" s="111">
        <v>558</v>
      </c>
    </row>
    <row r="12159" spans="1:4">
      <c r="A12159" s="110">
        <v>2020</v>
      </c>
      <c r="B12159" s="110" t="s">
        <v>13</v>
      </c>
      <c r="C12159" s="110" t="s">
        <v>55</v>
      </c>
      <c r="D12159" s="111">
        <v>626</v>
      </c>
    </row>
    <row r="12160" spans="1:4">
      <c r="A12160" s="110">
        <v>2020</v>
      </c>
      <c r="B12160" s="110" t="s">
        <v>14</v>
      </c>
      <c r="C12160" s="110" t="s">
        <v>55</v>
      </c>
      <c r="D12160" s="111">
        <v>380</v>
      </c>
    </row>
    <row r="12161" spans="1:4">
      <c r="A12161" s="110">
        <v>2020</v>
      </c>
      <c r="B12161" s="110" t="s">
        <v>15</v>
      </c>
      <c r="C12161" s="110" t="s">
        <v>55</v>
      </c>
      <c r="D12161" s="111">
        <v>0</v>
      </c>
    </row>
    <row r="12162" spans="1:4">
      <c r="A12162" s="110">
        <v>2020</v>
      </c>
      <c r="B12162" s="110" t="s">
        <v>4</v>
      </c>
      <c r="C12162" s="110" t="s">
        <v>55</v>
      </c>
      <c r="D12162" s="111">
        <v>0</v>
      </c>
    </row>
    <row r="12163" spans="1:4">
      <c r="A12163" s="110">
        <v>2020</v>
      </c>
      <c r="B12163" s="110" t="s">
        <v>5</v>
      </c>
      <c r="C12163" s="110" t="s">
        <v>55</v>
      </c>
      <c r="D12163" s="111">
        <v>53</v>
      </c>
    </row>
    <row r="12164" spans="1:4">
      <c r="A12164" s="110">
        <v>2020</v>
      </c>
      <c r="B12164" s="110" t="s">
        <v>6</v>
      </c>
      <c r="C12164" s="110" t="s">
        <v>55</v>
      </c>
      <c r="D12164" s="111">
        <v>0</v>
      </c>
    </row>
    <row r="12165" spans="1:4">
      <c r="A12165" s="110">
        <v>2020</v>
      </c>
      <c r="B12165" s="110" t="s">
        <v>7</v>
      </c>
      <c r="C12165" s="110" t="s">
        <v>55</v>
      </c>
      <c r="D12165" s="111">
        <v>0</v>
      </c>
    </row>
    <row r="12166" spans="1:4">
      <c r="A12166" s="110">
        <v>2020</v>
      </c>
      <c r="B12166" s="110" t="s">
        <v>8</v>
      </c>
      <c r="C12166" s="110" t="s">
        <v>55</v>
      </c>
      <c r="D12166" s="111">
        <v>0</v>
      </c>
    </row>
    <row r="12167" spans="1:4">
      <c r="A12167" s="110">
        <v>2020</v>
      </c>
      <c r="B12167" s="110" t="s">
        <v>9</v>
      </c>
      <c r="C12167" s="110" t="s">
        <v>55</v>
      </c>
      <c r="D12167" s="111">
        <v>82</v>
      </c>
    </row>
    <row r="12168" spans="1:4">
      <c r="A12168" s="110">
        <v>2020</v>
      </c>
      <c r="B12168" s="110" t="s">
        <v>10</v>
      </c>
      <c r="C12168" s="110" t="s">
        <v>55</v>
      </c>
      <c r="D12168" s="111">
        <v>0</v>
      </c>
    </row>
    <row r="12169" spans="1:4">
      <c r="A12169" s="110">
        <v>2020</v>
      </c>
      <c r="B12169" s="110" t="s">
        <v>11</v>
      </c>
      <c r="C12169" s="110" t="s">
        <v>55</v>
      </c>
      <c r="D12169" s="111">
        <v>108</v>
      </c>
    </row>
    <row r="12170" spans="1:4">
      <c r="A12170" s="110">
        <v>1995</v>
      </c>
      <c r="B12170" s="110" t="s">
        <v>12</v>
      </c>
      <c r="C12170" s="110" t="s">
        <v>81</v>
      </c>
      <c r="D12170" s="111">
        <v>0</v>
      </c>
    </row>
    <row r="12171" spans="1:4">
      <c r="A12171" s="110">
        <v>1995</v>
      </c>
      <c r="B12171" s="110" t="s">
        <v>13</v>
      </c>
      <c r="C12171" s="110" t="s">
        <v>81</v>
      </c>
      <c r="D12171" s="111">
        <v>0</v>
      </c>
    </row>
    <row r="12172" spans="1:4">
      <c r="A12172" s="110">
        <v>1995</v>
      </c>
      <c r="B12172" s="110" t="s">
        <v>14</v>
      </c>
      <c r="C12172" s="110" t="s">
        <v>81</v>
      </c>
      <c r="D12172" s="111">
        <v>0</v>
      </c>
    </row>
    <row r="12173" spans="1:4">
      <c r="A12173" s="110">
        <v>1995</v>
      </c>
      <c r="B12173" s="110" t="s">
        <v>15</v>
      </c>
      <c r="C12173" s="110" t="s">
        <v>81</v>
      </c>
      <c r="D12173" s="111">
        <v>0</v>
      </c>
    </row>
    <row r="12174" spans="1:4">
      <c r="A12174" s="110">
        <v>1995</v>
      </c>
      <c r="B12174" s="110" t="s">
        <v>4</v>
      </c>
      <c r="C12174" s="110" t="s">
        <v>81</v>
      </c>
      <c r="D12174" s="111">
        <v>0</v>
      </c>
    </row>
    <row r="12175" spans="1:4">
      <c r="A12175" s="110">
        <v>1995</v>
      </c>
      <c r="B12175" s="110" t="s">
        <v>5</v>
      </c>
      <c r="C12175" s="110" t="s">
        <v>81</v>
      </c>
      <c r="D12175" s="111">
        <v>0</v>
      </c>
    </row>
    <row r="12176" spans="1:4">
      <c r="A12176" s="110">
        <v>1995</v>
      </c>
      <c r="B12176" s="110" t="s">
        <v>6</v>
      </c>
      <c r="C12176" s="110" t="s">
        <v>81</v>
      </c>
      <c r="D12176" s="111">
        <v>0</v>
      </c>
    </row>
    <row r="12177" spans="1:4">
      <c r="A12177" s="110">
        <v>1995</v>
      </c>
      <c r="B12177" s="110" t="s">
        <v>7</v>
      </c>
      <c r="C12177" s="110" t="s">
        <v>81</v>
      </c>
      <c r="D12177" s="111">
        <v>0</v>
      </c>
    </row>
    <row r="12178" spans="1:4">
      <c r="A12178" s="110">
        <v>1995</v>
      </c>
      <c r="B12178" s="110" t="s">
        <v>8</v>
      </c>
      <c r="C12178" s="110" t="s">
        <v>81</v>
      </c>
      <c r="D12178" s="111">
        <v>0</v>
      </c>
    </row>
    <row r="12179" spans="1:4">
      <c r="A12179" s="110">
        <v>1995</v>
      </c>
      <c r="B12179" s="110" t="s">
        <v>9</v>
      </c>
      <c r="C12179" s="110" t="s">
        <v>81</v>
      </c>
      <c r="D12179" s="111">
        <v>0</v>
      </c>
    </row>
    <row r="12180" spans="1:4">
      <c r="A12180" s="110">
        <v>1995</v>
      </c>
      <c r="B12180" s="110" t="s">
        <v>10</v>
      </c>
      <c r="C12180" s="110" t="s">
        <v>81</v>
      </c>
      <c r="D12180" s="111">
        <v>0</v>
      </c>
    </row>
    <row r="12181" spans="1:4">
      <c r="A12181" s="110">
        <v>1995</v>
      </c>
      <c r="B12181" s="110" t="s">
        <v>11</v>
      </c>
      <c r="C12181" s="110" t="s">
        <v>81</v>
      </c>
      <c r="D12181" s="111">
        <v>0</v>
      </c>
    </row>
    <row r="12182" spans="1:4">
      <c r="A12182" s="110">
        <v>1996</v>
      </c>
      <c r="B12182" s="110" t="s">
        <v>12</v>
      </c>
      <c r="C12182" s="110" t="s">
        <v>81</v>
      </c>
      <c r="D12182" s="111">
        <v>0</v>
      </c>
    </row>
    <row r="12183" spans="1:4">
      <c r="A12183" s="110">
        <v>1996</v>
      </c>
      <c r="B12183" s="110" t="s">
        <v>13</v>
      </c>
      <c r="C12183" s="110" t="s">
        <v>81</v>
      </c>
      <c r="D12183" s="111">
        <v>0</v>
      </c>
    </row>
    <row r="12184" spans="1:4">
      <c r="A12184" s="110">
        <v>1996</v>
      </c>
      <c r="B12184" s="110" t="s">
        <v>14</v>
      </c>
      <c r="C12184" s="110" t="s">
        <v>81</v>
      </c>
      <c r="D12184" s="111">
        <v>0</v>
      </c>
    </row>
    <row r="12185" spans="1:4">
      <c r="A12185" s="110">
        <v>1996</v>
      </c>
      <c r="B12185" s="110" t="s">
        <v>15</v>
      </c>
      <c r="C12185" s="110" t="s">
        <v>81</v>
      </c>
      <c r="D12185" s="111">
        <v>0</v>
      </c>
    </row>
    <row r="12186" spans="1:4">
      <c r="A12186" s="110">
        <v>1996</v>
      </c>
      <c r="B12186" s="110" t="s">
        <v>4</v>
      </c>
      <c r="C12186" s="110" t="s">
        <v>81</v>
      </c>
      <c r="D12186" s="111">
        <v>0</v>
      </c>
    </row>
    <row r="12187" spans="1:4">
      <c r="A12187" s="110">
        <v>1996</v>
      </c>
      <c r="B12187" s="110" t="s">
        <v>5</v>
      </c>
      <c r="C12187" s="110" t="s">
        <v>81</v>
      </c>
      <c r="D12187" s="111">
        <v>0</v>
      </c>
    </row>
    <row r="12188" spans="1:4">
      <c r="A12188" s="110">
        <v>1996</v>
      </c>
      <c r="B12188" s="110" t="s">
        <v>6</v>
      </c>
      <c r="C12188" s="110" t="s">
        <v>81</v>
      </c>
      <c r="D12188" s="111">
        <v>0</v>
      </c>
    </row>
    <row r="12189" spans="1:4">
      <c r="A12189" s="110">
        <v>1996</v>
      </c>
      <c r="B12189" s="110" t="s">
        <v>7</v>
      </c>
      <c r="C12189" s="110" t="s">
        <v>81</v>
      </c>
      <c r="D12189" s="111">
        <v>0</v>
      </c>
    </row>
    <row r="12190" spans="1:4">
      <c r="A12190" s="110">
        <v>1996</v>
      </c>
      <c r="B12190" s="110" t="s">
        <v>8</v>
      </c>
      <c r="C12190" s="110" t="s">
        <v>81</v>
      </c>
      <c r="D12190" s="111">
        <v>0</v>
      </c>
    </row>
    <row r="12191" spans="1:4">
      <c r="A12191" s="110">
        <v>1996</v>
      </c>
      <c r="B12191" s="110" t="s">
        <v>9</v>
      </c>
      <c r="C12191" s="110" t="s">
        <v>81</v>
      </c>
      <c r="D12191" s="111">
        <v>0</v>
      </c>
    </row>
    <row r="12192" spans="1:4">
      <c r="A12192" s="110">
        <v>1996</v>
      </c>
      <c r="B12192" s="110" t="s">
        <v>10</v>
      </c>
      <c r="C12192" s="110" t="s">
        <v>81</v>
      </c>
      <c r="D12192" s="111">
        <v>0</v>
      </c>
    </row>
    <row r="12193" spans="1:4">
      <c r="A12193" s="110">
        <v>1996</v>
      </c>
      <c r="B12193" s="110" t="s">
        <v>11</v>
      </c>
      <c r="C12193" s="110" t="s">
        <v>81</v>
      </c>
      <c r="D12193" s="111">
        <v>0</v>
      </c>
    </row>
    <row r="12194" spans="1:4">
      <c r="A12194" s="110">
        <v>1997</v>
      </c>
      <c r="B12194" s="110" t="s">
        <v>12</v>
      </c>
      <c r="C12194" s="110" t="s">
        <v>81</v>
      </c>
      <c r="D12194" s="111">
        <v>0</v>
      </c>
    </row>
    <row r="12195" spans="1:4">
      <c r="A12195" s="110">
        <v>1997</v>
      </c>
      <c r="B12195" s="110" t="s">
        <v>13</v>
      </c>
      <c r="C12195" s="110" t="s">
        <v>81</v>
      </c>
      <c r="D12195" s="111">
        <v>0</v>
      </c>
    </row>
    <row r="12196" spans="1:4">
      <c r="A12196" s="110">
        <v>1997</v>
      </c>
      <c r="B12196" s="110" t="s">
        <v>14</v>
      </c>
      <c r="C12196" s="110" t="s">
        <v>81</v>
      </c>
      <c r="D12196" s="111">
        <v>0</v>
      </c>
    </row>
    <row r="12197" spans="1:4">
      <c r="A12197" s="110">
        <v>1997</v>
      </c>
      <c r="B12197" s="110" t="s">
        <v>15</v>
      </c>
      <c r="C12197" s="110" t="s">
        <v>81</v>
      </c>
      <c r="D12197" s="111">
        <v>0</v>
      </c>
    </row>
    <row r="12198" spans="1:4">
      <c r="A12198" s="110">
        <v>1997</v>
      </c>
      <c r="B12198" s="110" t="s">
        <v>4</v>
      </c>
      <c r="C12198" s="110" t="s">
        <v>81</v>
      </c>
      <c r="D12198" s="111">
        <v>0</v>
      </c>
    </row>
    <row r="12199" spans="1:4">
      <c r="A12199" s="110">
        <v>1997</v>
      </c>
      <c r="B12199" s="110" t="s">
        <v>5</v>
      </c>
      <c r="C12199" s="110" t="s">
        <v>81</v>
      </c>
      <c r="D12199" s="111">
        <v>0</v>
      </c>
    </row>
    <row r="12200" spans="1:4">
      <c r="A12200" s="110">
        <v>1997</v>
      </c>
      <c r="B12200" s="110" t="s">
        <v>6</v>
      </c>
      <c r="C12200" s="110" t="s">
        <v>81</v>
      </c>
      <c r="D12200" s="111">
        <v>0</v>
      </c>
    </row>
    <row r="12201" spans="1:4">
      <c r="A12201" s="110">
        <v>1997</v>
      </c>
      <c r="B12201" s="110" t="s">
        <v>7</v>
      </c>
      <c r="C12201" s="110" t="s">
        <v>81</v>
      </c>
      <c r="D12201" s="111">
        <v>0</v>
      </c>
    </row>
    <row r="12202" spans="1:4">
      <c r="A12202" s="110">
        <v>1997</v>
      </c>
      <c r="B12202" s="110" t="s">
        <v>8</v>
      </c>
      <c r="C12202" s="110" t="s">
        <v>81</v>
      </c>
      <c r="D12202" s="111">
        <v>0</v>
      </c>
    </row>
    <row r="12203" spans="1:4">
      <c r="A12203" s="110">
        <v>1997</v>
      </c>
      <c r="B12203" s="110" t="s">
        <v>9</v>
      </c>
      <c r="C12203" s="110" t="s">
        <v>81</v>
      </c>
      <c r="D12203" s="111">
        <v>0</v>
      </c>
    </row>
    <row r="12204" spans="1:4">
      <c r="A12204" s="110">
        <v>1997</v>
      </c>
      <c r="B12204" s="110" t="s">
        <v>10</v>
      </c>
      <c r="C12204" s="110" t="s">
        <v>81</v>
      </c>
      <c r="D12204" s="111">
        <v>0</v>
      </c>
    </row>
    <row r="12205" spans="1:4">
      <c r="A12205" s="110">
        <v>1997</v>
      </c>
      <c r="B12205" s="110" t="s">
        <v>11</v>
      </c>
      <c r="C12205" s="110" t="s">
        <v>81</v>
      </c>
      <c r="D12205" s="111">
        <v>0</v>
      </c>
    </row>
    <row r="12206" spans="1:4">
      <c r="A12206" s="110">
        <v>1998</v>
      </c>
      <c r="B12206" s="110" t="s">
        <v>12</v>
      </c>
      <c r="C12206" s="110" t="s">
        <v>81</v>
      </c>
      <c r="D12206" s="111">
        <v>0</v>
      </c>
    </row>
    <row r="12207" spans="1:4">
      <c r="A12207" s="110">
        <v>1998</v>
      </c>
      <c r="B12207" s="110" t="s">
        <v>13</v>
      </c>
      <c r="C12207" s="110" t="s">
        <v>81</v>
      </c>
      <c r="D12207" s="111">
        <v>0</v>
      </c>
    </row>
    <row r="12208" spans="1:4">
      <c r="A12208" s="110">
        <v>1998</v>
      </c>
      <c r="B12208" s="110" t="s">
        <v>14</v>
      </c>
      <c r="C12208" s="110" t="s">
        <v>81</v>
      </c>
      <c r="D12208" s="111">
        <v>0</v>
      </c>
    </row>
    <row r="12209" spans="1:4">
      <c r="A12209" s="110">
        <v>1998</v>
      </c>
      <c r="B12209" s="110" t="s">
        <v>15</v>
      </c>
      <c r="C12209" s="110" t="s">
        <v>81</v>
      </c>
      <c r="D12209" s="111">
        <v>0</v>
      </c>
    </row>
    <row r="12210" spans="1:4">
      <c r="A12210" s="110">
        <v>1998</v>
      </c>
      <c r="B12210" s="110" t="s">
        <v>4</v>
      </c>
      <c r="C12210" s="110" t="s">
        <v>81</v>
      </c>
      <c r="D12210" s="111">
        <v>0</v>
      </c>
    </row>
    <row r="12211" spans="1:4">
      <c r="A12211" s="110">
        <v>1998</v>
      </c>
      <c r="B12211" s="110" t="s">
        <v>5</v>
      </c>
      <c r="C12211" s="110" t="s">
        <v>81</v>
      </c>
      <c r="D12211" s="111">
        <v>0</v>
      </c>
    </row>
    <row r="12212" spans="1:4">
      <c r="A12212" s="110">
        <v>1998</v>
      </c>
      <c r="B12212" s="110" t="s">
        <v>6</v>
      </c>
      <c r="C12212" s="110" t="s">
        <v>81</v>
      </c>
      <c r="D12212" s="111">
        <v>0</v>
      </c>
    </row>
    <row r="12213" spans="1:4">
      <c r="A12213" s="110">
        <v>1998</v>
      </c>
      <c r="B12213" s="110" t="s">
        <v>7</v>
      </c>
      <c r="C12213" s="110" t="s">
        <v>81</v>
      </c>
      <c r="D12213" s="111">
        <v>0</v>
      </c>
    </row>
    <row r="12214" spans="1:4">
      <c r="A12214" s="110">
        <v>1998</v>
      </c>
      <c r="B12214" s="110" t="s">
        <v>8</v>
      </c>
      <c r="C12214" s="110" t="s">
        <v>81</v>
      </c>
      <c r="D12214" s="111">
        <v>0</v>
      </c>
    </row>
    <row r="12215" spans="1:4">
      <c r="A12215" s="110">
        <v>1998</v>
      </c>
      <c r="B12215" s="110" t="s">
        <v>9</v>
      </c>
      <c r="C12215" s="110" t="s">
        <v>81</v>
      </c>
      <c r="D12215" s="111">
        <v>0</v>
      </c>
    </row>
    <row r="12216" spans="1:4">
      <c r="A12216" s="110">
        <v>1998</v>
      </c>
      <c r="B12216" s="110" t="s">
        <v>10</v>
      </c>
      <c r="C12216" s="110" t="s">
        <v>81</v>
      </c>
      <c r="D12216" s="111">
        <v>0</v>
      </c>
    </row>
    <row r="12217" spans="1:4">
      <c r="A12217" s="110">
        <v>1998</v>
      </c>
      <c r="B12217" s="110" t="s">
        <v>11</v>
      </c>
      <c r="C12217" s="110" t="s">
        <v>81</v>
      </c>
      <c r="D12217" s="111">
        <v>0</v>
      </c>
    </row>
    <row r="12218" spans="1:4">
      <c r="A12218" s="110">
        <v>1999</v>
      </c>
      <c r="B12218" s="110" t="s">
        <v>12</v>
      </c>
      <c r="C12218" s="110" t="s">
        <v>81</v>
      </c>
      <c r="D12218" s="111">
        <v>0</v>
      </c>
    </row>
    <row r="12219" spans="1:4">
      <c r="A12219" s="110">
        <v>1999</v>
      </c>
      <c r="B12219" s="110" t="s">
        <v>13</v>
      </c>
      <c r="C12219" s="110" t="s">
        <v>81</v>
      </c>
      <c r="D12219" s="111">
        <v>0</v>
      </c>
    </row>
    <row r="12220" spans="1:4">
      <c r="A12220" s="110">
        <v>1999</v>
      </c>
      <c r="B12220" s="110" t="s">
        <v>14</v>
      </c>
      <c r="C12220" s="110" t="s">
        <v>81</v>
      </c>
      <c r="D12220" s="111">
        <v>0</v>
      </c>
    </row>
    <row r="12221" spans="1:4">
      <c r="A12221" s="110">
        <v>1999</v>
      </c>
      <c r="B12221" s="110" t="s">
        <v>15</v>
      </c>
      <c r="C12221" s="110" t="s">
        <v>81</v>
      </c>
      <c r="D12221" s="111">
        <v>0</v>
      </c>
    </row>
    <row r="12222" spans="1:4">
      <c r="A12222" s="110">
        <v>1999</v>
      </c>
      <c r="B12222" s="110" t="s">
        <v>4</v>
      </c>
      <c r="C12222" s="110" t="s">
        <v>81</v>
      </c>
      <c r="D12222" s="111">
        <v>0</v>
      </c>
    </row>
    <row r="12223" spans="1:4">
      <c r="A12223" s="110">
        <v>1999</v>
      </c>
      <c r="B12223" s="110" t="s">
        <v>5</v>
      </c>
      <c r="C12223" s="110" t="s">
        <v>81</v>
      </c>
      <c r="D12223" s="111">
        <v>0</v>
      </c>
    </row>
    <row r="12224" spans="1:4">
      <c r="A12224" s="110">
        <v>1999</v>
      </c>
      <c r="B12224" s="110" t="s">
        <v>6</v>
      </c>
      <c r="C12224" s="110" t="s">
        <v>81</v>
      </c>
      <c r="D12224" s="111">
        <v>0</v>
      </c>
    </row>
    <row r="12225" spans="1:4">
      <c r="A12225" s="110">
        <v>1999</v>
      </c>
      <c r="B12225" s="110" t="s">
        <v>7</v>
      </c>
      <c r="C12225" s="110" t="s">
        <v>81</v>
      </c>
      <c r="D12225" s="111">
        <v>0</v>
      </c>
    </row>
    <row r="12226" spans="1:4">
      <c r="A12226" s="110">
        <v>1999</v>
      </c>
      <c r="B12226" s="110" t="s">
        <v>8</v>
      </c>
      <c r="C12226" s="110" t="s">
        <v>81</v>
      </c>
      <c r="D12226" s="111">
        <v>0</v>
      </c>
    </row>
    <row r="12227" spans="1:4">
      <c r="A12227" s="110">
        <v>1999</v>
      </c>
      <c r="B12227" s="110" t="s">
        <v>9</v>
      </c>
      <c r="C12227" s="110" t="s">
        <v>81</v>
      </c>
      <c r="D12227" s="111">
        <v>0</v>
      </c>
    </row>
    <row r="12228" spans="1:4">
      <c r="A12228" s="110">
        <v>1999</v>
      </c>
      <c r="B12228" s="110" t="s">
        <v>10</v>
      </c>
      <c r="C12228" s="110" t="s">
        <v>81</v>
      </c>
      <c r="D12228" s="111">
        <v>0</v>
      </c>
    </row>
    <row r="12229" spans="1:4">
      <c r="A12229" s="110">
        <v>1999</v>
      </c>
      <c r="B12229" s="110" t="s">
        <v>11</v>
      </c>
      <c r="C12229" s="110" t="s">
        <v>81</v>
      </c>
      <c r="D12229" s="111">
        <v>0</v>
      </c>
    </row>
    <row r="12230" spans="1:4">
      <c r="A12230" s="110">
        <v>2000</v>
      </c>
      <c r="B12230" s="110" t="s">
        <v>12</v>
      </c>
      <c r="C12230" s="110" t="s">
        <v>81</v>
      </c>
      <c r="D12230" s="111">
        <v>0</v>
      </c>
    </row>
    <row r="12231" spans="1:4">
      <c r="A12231" s="110">
        <v>2000</v>
      </c>
      <c r="B12231" s="110" t="s">
        <v>13</v>
      </c>
      <c r="C12231" s="110" t="s">
        <v>81</v>
      </c>
      <c r="D12231" s="111">
        <v>0</v>
      </c>
    </row>
    <row r="12232" spans="1:4">
      <c r="A12232" s="110">
        <v>2000</v>
      </c>
      <c r="B12232" s="110" t="s">
        <v>14</v>
      </c>
      <c r="C12232" s="110" t="s">
        <v>81</v>
      </c>
      <c r="D12232" s="111">
        <v>0</v>
      </c>
    </row>
    <row r="12233" spans="1:4">
      <c r="A12233" s="110">
        <v>2000</v>
      </c>
      <c r="B12233" s="110" t="s">
        <v>15</v>
      </c>
      <c r="C12233" s="110" t="s">
        <v>81</v>
      </c>
      <c r="D12233" s="111">
        <v>0</v>
      </c>
    </row>
    <row r="12234" spans="1:4">
      <c r="A12234" s="110">
        <v>2000</v>
      </c>
      <c r="B12234" s="110" t="s">
        <v>4</v>
      </c>
      <c r="C12234" s="110" t="s">
        <v>81</v>
      </c>
      <c r="D12234" s="111">
        <v>0</v>
      </c>
    </row>
    <row r="12235" spans="1:4">
      <c r="A12235" s="110">
        <v>2000</v>
      </c>
      <c r="B12235" s="110" t="s">
        <v>5</v>
      </c>
      <c r="C12235" s="110" t="s">
        <v>81</v>
      </c>
      <c r="D12235" s="111">
        <v>0</v>
      </c>
    </row>
    <row r="12236" spans="1:4">
      <c r="A12236" s="110">
        <v>2000</v>
      </c>
      <c r="B12236" s="110" t="s">
        <v>6</v>
      </c>
      <c r="C12236" s="110" t="s">
        <v>81</v>
      </c>
      <c r="D12236" s="111">
        <v>0</v>
      </c>
    </row>
    <row r="12237" spans="1:4">
      <c r="A12237" s="110">
        <v>2000</v>
      </c>
      <c r="B12237" s="110" t="s">
        <v>7</v>
      </c>
      <c r="C12237" s="110" t="s">
        <v>81</v>
      </c>
      <c r="D12237" s="111">
        <v>0</v>
      </c>
    </row>
    <row r="12238" spans="1:4">
      <c r="A12238" s="110">
        <v>2000</v>
      </c>
      <c r="B12238" s="110" t="s">
        <v>8</v>
      </c>
      <c r="C12238" s="110" t="s">
        <v>81</v>
      </c>
      <c r="D12238" s="111">
        <v>0</v>
      </c>
    </row>
    <row r="12239" spans="1:4">
      <c r="A12239" s="110">
        <v>2000</v>
      </c>
      <c r="B12239" s="110" t="s">
        <v>9</v>
      </c>
      <c r="C12239" s="110" t="s">
        <v>81</v>
      </c>
      <c r="D12239" s="111">
        <v>0</v>
      </c>
    </row>
    <row r="12240" spans="1:4">
      <c r="A12240" s="110">
        <v>2000</v>
      </c>
      <c r="B12240" s="110" t="s">
        <v>10</v>
      </c>
      <c r="C12240" s="110" t="s">
        <v>81</v>
      </c>
      <c r="D12240" s="111">
        <v>0</v>
      </c>
    </row>
    <row r="12241" spans="1:4">
      <c r="A12241" s="110">
        <v>2000</v>
      </c>
      <c r="B12241" s="110" t="s">
        <v>11</v>
      </c>
      <c r="C12241" s="110" t="s">
        <v>81</v>
      </c>
      <c r="D12241" s="111">
        <v>0</v>
      </c>
    </row>
    <row r="12242" spans="1:4">
      <c r="A12242" s="110">
        <v>2001</v>
      </c>
      <c r="B12242" s="110" t="s">
        <v>12</v>
      </c>
      <c r="C12242" s="110" t="s">
        <v>81</v>
      </c>
      <c r="D12242" s="111">
        <v>0</v>
      </c>
    </row>
    <row r="12243" spans="1:4">
      <c r="A12243" s="110">
        <v>2001</v>
      </c>
      <c r="B12243" s="110" t="s">
        <v>13</v>
      </c>
      <c r="C12243" s="110" t="s">
        <v>81</v>
      </c>
      <c r="D12243" s="111">
        <v>0</v>
      </c>
    </row>
    <row r="12244" spans="1:4">
      <c r="A12244" s="110">
        <v>2001</v>
      </c>
      <c r="B12244" s="110" t="s">
        <v>14</v>
      </c>
      <c r="C12244" s="110" t="s">
        <v>81</v>
      </c>
      <c r="D12244" s="111">
        <v>0</v>
      </c>
    </row>
    <row r="12245" spans="1:4">
      <c r="A12245" s="110">
        <v>2001</v>
      </c>
      <c r="B12245" s="110" t="s">
        <v>15</v>
      </c>
      <c r="C12245" s="110" t="s">
        <v>81</v>
      </c>
      <c r="D12245" s="111">
        <v>0</v>
      </c>
    </row>
    <row r="12246" spans="1:4">
      <c r="A12246" s="110">
        <v>2001</v>
      </c>
      <c r="B12246" s="110" t="s">
        <v>4</v>
      </c>
      <c r="C12246" s="110" t="s">
        <v>81</v>
      </c>
      <c r="D12246" s="111">
        <v>0</v>
      </c>
    </row>
    <row r="12247" spans="1:4">
      <c r="A12247" s="110">
        <v>2001</v>
      </c>
      <c r="B12247" s="110" t="s">
        <v>5</v>
      </c>
      <c r="C12247" s="110" t="s">
        <v>81</v>
      </c>
      <c r="D12247" s="111">
        <v>0</v>
      </c>
    </row>
    <row r="12248" spans="1:4">
      <c r="A12248" s="110">
        <v>2001</v>
      </c>
      <c r="B12248" s="110" t="s">
        <v>6</v>
      </c>
      <c r="C12248" s="110" t="s">
        <v>81</v>
      </c>
      <c r="D12248" s="111">
        <v>0</v>
      </c>
    </row>
    <row r="12249" spans="1:4">
      <c r="A12249" s="110">
        <v>2001</v>
      </c>
      <c r="B12249" s="110" t="s">
        <v>7</v>
      </c>
      <c r="C12249" s="110" t="s">
        <v>81</v>
      </c>
      <c r="D12249" s="111">
        <v>0</v>
      </c>
    </row>
    <row r="12250" spans="1:4">
      <c r="A12250" s="110">
        <v>2001</v>
      </c>
      <c r="B12250" s="110" t="s">
        <v>8</v>
      </c>
      <c r="C12250" s="110" t="s">
        <v>81</v>
      </c>
      <c r="D12250" s="111">
        <v>0</v>
      </c>
    </row>
    <row r="12251" spans="1:4">
      <c r="A12251" s="110">
        <v>2001</v>
      </c>
      <c r="B12251" s="110" t="s">
        <v>9</v>
      </c>
      <c r="C12251" s="110" t="s">
        <v>81</v>
      </c>
      <c r="D12251" s="111">
        <v>0</v>
      </c>
    </row>
    <row r="12252" spans="1:4">
      <c r="A12252" s="110">
        <v>2001</v>
      </c>
      <c r="B12252" s="110" t="s">
        <v>10</v>
      </c>
      <c r="C12252" s="110" t="s">
        <v>81</v>
      </c>
      <c r="D12252" s="111">
        <v>0</v>
      </c>
    </row>
    <row r="12253" spans="1:4">
      <c r="A12253" s="110">
        <v>2001</v>
      </c>
      <c r="B12253" s="110" t="s">
        <v>11</v>
      </c>
      <c r="C12253" s="110" t="s">
        <v>81</v>
      </c>
      <c r="D12253" s="111">
        <v>0</v>
      </c>
    </row>
    <row r="12254" spans="1:4">
      <c r="A12254" s="110">
        <v>2002</v>
      </c>
      <c r="B12254" s="110" t="s">
        <v>12</v>
      </c>
      <c r="C12254" s="110" t="s">
        <v>81</v>
      </c>
      <c r="D12254" s="111">
        <v>0</v>
      </c>
    </row>
    <row r="12255" spans="1:4">
      <c r="A12255" s="110">
        <v>2002</v>
      </c>
      <c r="B12255" s="110" t="s">
        <v>13</v>
      </c>
      <c r="C12255" s="110" t="s">
        <v>81</v>
      </c>
      <c r="D12255" s="111">
        <v>0</v>
      </c>
    </row>
    <row r="12256" spans="1:4">
      <c r="A12256" s="110">
        <v>2002</v>
      </c>
      <c r="B12256" s="110" t="s">
        <v>14</v>
      </c>
      <c r="C12256" s="110" t="s">
        <v>81</v>
      </c>
      <c r="D12256" s="111">
        <v>0</v>
      </c>
    </row>
    <row r="12257" spans="1:4">
      <c r="A12257" s="110">
        <v>2002</v>
      </c>
      <c r="B12257" s="110" t="s">
        <v>15</v>
      </c>
      <c r="C12257" s="110" t="s">
        <v>81</v>
      </c>
      <c r="D12257" s="111">
        <v>0</v>
      </c>
    </row>
    <row r="12258" spans="1:4">
      <c r="A12258" s="110">
        <v>2002</v>
      </c>
      <c r="B12258" s="110" t="s">
        <v>4</v>
      </c>
      <c r="C12258" s="110" t="s">
        <v>81</v>
      </c>
      <c r="D12258" s="111">
        <v>0</v>
      </c>
    </row>
    <row r="12259" spans="1:4">
      <c r="A12259" s="110">
        <v>2002</v>
      </c>
      <c r="B12259" s="110" t="s">
        <v>5</v>
      </c>
      <c r="C12259" s="110" t="s">
        <v>81</v>
      </c>
      <c r="D12259" s="111">
        <v>0</v>
      </c>
    </row>
    <row r="12260" spans="1:4">
      <c r="A12260" s="110">
        <v>2002</v>
      </c>
      <c r="B12260" s="110" t="s">
        <v>6</v>
      </c>
      <c r="C12260" s="110" t="s">
        <v>81</v>
      </c>
      <c r="D12260" s="111">
        <v>0</v>
      </c>
    </row>
    <row r="12261" spans="1:4">
      <c r="A12261" s="110">
        <v>2002</v>
      </c>
      <c r="B12261" s="110" t="s">
        <v>7</v>
      </c>
      <c r="C12261" s="110" t="s">
        <v>81</v>
      </c>
      <c r="D12261" s="111">
        <v>0</v>
      </c>
    </row>
    <row r="12262" spans="1:4">
      <c r="A12262" s="110">
        <v>2002</v>
      </c>
      <c r="B12262" s="110" t="s">
        <v>8</v>
      </c>
      <c r="C12262" s="110" t="s">
        <v>81</v>
      </c>
      <c r="D12262" s="111">
        <v>0</v>
      </c>
    </row>
    <row r="12263" spans="1:4">
      <c r="A12263" s="110">
        <v>2002</v>
      </c>
      <c r="B12263" s="110" t="s">
        <v>9</v>
      </c>
      <c r="C12263" s="110" t="s">
        <v>81</v>
      </c>
      <c r="D12263" s="111">
        <v>0</v>
      </c>
    </row>
    <row r="12264" spans="1:4">
      <c r="A12264" s="110">
        <v>2002</v>
      </c>
      <c r="B12264" s="110" t="s">
        <v>10</v>
      </c>
      <c r="C12264" s="110" t="s">
        <v>81</v>
      </c>
      <c r="D12264" s="111">
        <v>0</v>
      </c>
    </row>
    <row r="12265" spans="1:4">
      <c r="A12265" s="110">
        <v>2002</v>
      </c>
      <c r="B12265" s="110" t="s">
        <v>11</v>
      </c>
      <c r="C12265" s="110" t="s">
        <v>81</v>
      </c>
      <c r="D12265" s="111">
        <v>0</v>
      </c>
    </row>
    <row r="12266" spans="1:4">
      <c r="A12266" s="110">
        <v>2003</v>
      </c>
      <c r="B12266" s="110" t="s">
        <v>12</v>
      </c>
      <c r="C12266" s="110" t="s">
        <v>81</v>
      </c>
      <c r="D12266" s="111">
        <v>0</v>
      </c>
    </row>
    <row r="12267" spans="1:4">
      <c r="A12267" s="110">
        <v>2003</v>
      </c>
      <c r="B12267" s="110" t="s">
        <v>13</v>
      </c>
      <c r="C12267" s="110" t="s">
        <v>81</v>
      </c>
      <c r="D12267" s="111">
        <v>0</v>
      </c>
    </row>
    <row r="12268" spans="1:4">
      <c r="A12268" s="110">
        <v>2003</v>
      </c>
      <c r="B12268" s="110" t="s">
        <v>14</v>
      </c>
      <c r="C12268" s="110" t="s">
        <v>81</v>
      </c>
      <c r="D12268" s="111">
        <v>0</v>
      </c>
    </row>
    <row r="12269" spans="1:4">
      <c r="A12269" s="110">
        <v>2003</v>
      </c>
      <c r="B12269" s="110" t="s">
        <v>15</v>
      </c>
      <c r="C12269" s="110" t="s">
        <v>81</v>
      </c>
      <c r="D12269" s="111">
        <v>0</v>
      </c>
    </row>
    <row r="12270" spans="1:4">
      <c r="A12270" s="110">
        <v>2003</v>
      </c>
      <c r="B12270" s="110" t="s">
        <v>4</v>
      </c>
      <c r="C12270" s="110" t="s">
        <v>81</v>
      </c>
      <c r="D12270" s="111">
        <v>0</v>
      </c>
    </row>
    <row r="12271" spans="1:4">
      <c r="A12271" s="110">
        <v>2003</v>
      </c>
      <c r="B12271" s="110" t="s">
        <v>5</v>
      </c>
      <c r="C12271" s="110" t="s">
        <v>81</v>
      </c>
      <c r="D12271" s="111">
        <v>0</v>
      </c>
    </row>
    <row r="12272" spans="1:4">
      <c r="A12272" s="110">
        <v>2003</v>
      </c>
      <c r="B12272" s="110" t="s">
        <v>6</v>
      </c>
      <c r="C12272" s="110" t="s">
        <v>81</v>
      </c>
      <c r="D12272" s="111">
        <v>0</v>
      </c>
    </row>
    <row r="12273" spans="1:4">
      <c r="A12273" s="110">
        <v>2003</v>
      </c>
      <c r="B12273" s="110" t="s">
        <v>7</v>
      </c>
      <c r="C12273" s="110" t="s">
        <v>81</v>
      </c>
      <c r="D12273" s="111">
        <v>0</v>
      </c>
    </row>
    <row r="12274" spans="1:4">
      <c r="A12274" s="110">
        <v>2003</v>
      </c>
      <c r="B12274" s="110" t="s">
        <v>8</v>
      </c>
      <c r="C12274" s="110" t="s">
        <v>81</v>
      </c>
      <c r="D12274" s="111">
        <v>0</v>
      </c>
    </row>
    <row r="12275" spans="1:4">
      <c r="A12275" s="110">
        <v>2003</v>
      </c>
      <c r="B12275" s="110" t="s">
        <v>9</v>
      </c>
      <c r="C12275" s="110" t="s">
        <v>81</v>
      </c>
      <c r="D12275" s="111">
        <v>0</v>
      </c>
    </row>
    <row r="12276" spans="1:4">
      <c r="A12276" s="110">
        <v>2003</v>
      </c>
      <c r="B12276" s="110" t="s">
        <v>10</v>
      </c>
      <c r="C12276" s="110" t="s">
        <v>81</v>
      </c>
      <c r="D12276" s="111">
        <v>0</v>
      </c>
    </row>
    <row r="12277" spans="1:4">
      <c r="A12277" s="110">
        <v>2003</v>
      </c>
      <c r="B12277" s="110" t="s">
        <v>11</v>
      </c>
      <c r="C12277" s="110" t="s">
        <v>81</v>
      </c>
      <c r="D12277" s="111">
        <v>0</v>
      </c>
    </row>
    <row r="12278" spans="1:4">
      <c r="A12278" s="110">
        <v>2004</v>
      </c>
      <c r="B12278" s="110" t="s">
        <v>12</v>
      </c>
      <c r="C12278" s="110" t="s">
        <v>81</v>
      </c>
      <c r="D12278" s="111">
        <v>0</v>
      </c>
    </row>
    <row r="12279" spans="1:4">
      <c r="A12279" s="110">
        <v>2004</v>
      </c>
      <c r="B12279" s="110" t="s">
        <v>13</v>
      </c>
      <c r="C12279" s="110" t="s">
        <v>81</v>
      </c>
      <c r="D12279" s="111">
        <v>0</v>
      </c>
    </row>
    <row r="12280" spans="1:4">
      <c r="A12280" s="110">
        <v>2004</v>
      </c>
      <c r="B12280" s="110" t="s">
        <v>14</v>
      </c>
      <c r="C12280" s="110" t="s">
        <v>81</v>
      </c>
      <c r="D12280" s="111">
        <v>0</v>
      </c>
    </row>
    <row r="12281" spans="1:4">
      <c r="A12281" s="110">
        <v>2004</v>
      </c>
      <c r="B12281" s="110" t="s">
        <v>15</v>
      </c>
      <c r="C12281" s="110" t="s">
        <v>81</v>
      </c>
      <c r="D12281" s="111">
        <v>0</v>
      </c>
    </row>
    <row r="12282" spans="1:4">
      <c r="A12282" s="110">
        <v>2004</v>
      </c>
      <c r="B12282" s="110" t="s">
        <v>4</v>
      </c>
      <c r="C12282" s="110" t="s">
        <v>81</v>
      </c>
      <c r="D12282" s="111">
        <v>0</v>
      </c>
    </row>
    <row r="12283" spans="1:4">
      <c r="A12283" s="110">
        <v>2004</v>
      </c>
      <c r="B12283" s="110" t="s">
        <v>5</v>
      </c>
      <c r="C12283" s="110" t="s">
        <v>81</v>
      </c>
      <c r="D12283" s="111">
        <v>0</v>
      </c>
    </row>
    <row r="12284" spans="1:4">
      <c r="A12284" s="110">
        <v>2004</v>
      </c>
      <c r="B12284" s="110" t="s">
        <v>6</v>
      </c>
      <c r="C12284" s="110" t="s">
        <v>81</v>
      </c>
      <c r="D12284" s="111">
        <v>0</v>
      </c>
    </row>
    <row r="12285" spans="1:4">
      <c r="A12285" s="110">
        <v>2004</v>
      </c>
      <c r="B12285" s="110" t="s">
        <v>7</v>
      </c>
      <c r="C12285" s="110" t="s">
        <v>81</v>
      </c>
      <c r="D12285" s="111">
        <v>0</v>
      </c>
    </row>
    <row r="12286" spans="1:4">
      <c r="A12286" s="110">
        <v>2004</v>
      </c>
      <c r="B12286" s="110" t="s">
        <v>8</v>
      </c>
      <c r="C12286" s="110" t="s">
        <v>81</v>
      </c>
      <c r="D12286" s="111">
        <v>0</v>
      </c>
    </row>
    <row r="12287" spans="1:4">
      <c r="A12287" s="110">
        <v>2004</v>
      </c>
      <c r="B12287" s="110" t="s">
        <v>9</v>
      </c>
      <c r="C12287" s="110" t="s">
        <v>81</v>
      </c>
      <c r="D12287" s="111">
        <v>0</v>
      </c>
    </row>
    <row r="12288" spans="1:4">
      <c r="A12288" s="110">
        <v>2004</v>
      </c>
      <c r="B12288" s="110" t="s">
        <v>10</v>
      </c>
      <c r="C12288" s="110" t="s">
        <v>81</v>
      </c>
      <c r="D12288" s="111">
        <v>0</v>
      </c>
    </row>
    <row r="12289" spans="1:4">
      <c r="A12289" s="110">
        <v>2004</v>
      </c>
      <c r="B12289" s="110" t="s">
        <v>11</v>
      </c>
      <c r="C12289" s="110" t="s">
        <v>81</v>
      </c>
      <c r="D12289" s="111">
        <v>0</v>
      </c>
    </row>
    <row r="12290" spans="1:4">
      <c r="A12290" s="110">
        <v>2005</v>
      </c>
      <c r="B12290" s="110" t="s">
        <v>12</v>
      </c>
      <c r="C12290" s="110" t="s">
        <v>81</v>
      </c>
      <c r="D12290" s="111">
        <v>0</v>
      </c>
    </row>
    <row r="12291" spans="1:4">
      <c r="A12291" s="110">
        <v>2005</v>
      </c>
      <c r="B12291" s="110" t="s">
        <v>13</v>
      </c>
      <c r="C12291" s="110" t="s">
        <v>81</v>
      </c>
      <c r="D12291" s="111">
        <v>0</v>
      </c>
    </row>
    <row r="12292" spans="1:4">
      <c r="A12292" s="110">
        <v>2005</v>
      </c>
      <c r="B12292" s="110" t="s">
        <v>14</v>
      </c>
      <c r="C12292" s="110" t="s">
        <v>81</v>
      </c>
      <c r="D12292" s="111">
        <v>0</v>
      </c>
    </row>
    <row r="12293" spans="1:4">
      <c r="A12293" s="110">
        <v>2005</v>
      </c>
      <c r="B12293" s="110" t="s">
        <v>15</v>
      </c>
      <c r="C12293" s="110" t="s">
        <v>81</v>
      </c>
      <c r="D12293" s="111">
        <v>0</v>
      </c>
    </row>
    <row r="12294" spans="1:4">
      <c r="A12294" s="110">
        <v>2005</v>
      </c>
      <c r="B12294" s="110" t="s">
        <v>4</v>
      </c>
      <c r="C12294" s="110" t="s">
        <v>81</v>
      </c>
      <c r="D12294" s="111">
        <v>0</v>
      </c>
    </row>
    <row r="12295" spans="1:4">
      <c r="A12295" s="110">
        <v>2005</v>
      </c>
      <c r="B12295" s="110" t="s">
        <v>5</v>
      </c>
      <c r="C12295" s="110" t="s">
        <v>81</v>
      </c>
      <c r="D12295" s="111">
        <v>0</v>
      </c>
    </row>
    <row r="12296" spans="1:4">
      <c r="A12296" s="110">
        <v>2005</v>
      </c>
      <c r="B12296" s="110" t="s">
        <v>6</v>
      </c>
      <c r="C12296" s="110" t="s">
        <v>81</v>
      </c>
      <c r="D12296" s="111">
        <v>0</v>
      </c>
    </row>
    <row r="12297" spans="1:4">
      <c r="A12297" s="110">
        <v>2005</v>
      </c>
      <c r="B12297" s="110" t="s">
        <v>7</v>
      </c>
      <c r="C12297" s="110" t="s">
        <v>81</v>
      </c>
      <c r="D12297" s="111">
        <v>0</v>
      </c>
    </row>
    <row r="12298" spans="1:4">
      <c r="A12298" s="110">
        <v>2005</v>
      </c>
      <c r="B12298" s="110" t="s">
        <v>8</v>
      </c>
      <c r="C12298" s="110" t="s">
        <v>81</v>
      </c>
      <c r="D12298" s="111">
        <v>0</v>
      </c>
    </row>
    <row r="12299" spans="1:4">
      <c r="A12299" s="110">
        <v>2005</v>
      </c>
      <c r="B12299" s="110" t="s">
        <v>9</v>
      </c>
      <c r="C12299" s="110" t="s">
        <v>81</v>
      </c>
      <c r="D12299" s="111">
        <v>0</v>
      </c>
    </row>
    <row r="12300" spans="1:4">
      <c r="A12300" s="110">
        <v>2005</v>
      </c>
      <c r="B12300" s="110" t="s">
        <v>10</v>
      </c>
      <c r="C12300" s="110" t="s">
        <v>81</v>
      </c>
      <c r="D12300" s="111">
        <v>0</v>
      </c>
    </row>
    <row r="12301" spans="1:4">
      <c r="A12301" s="110">
        <v>2005</v>
      </c>
      <c r="B12301" s="110" t="s">
        <v>11</v>
      </c>
      <c r="C12301" s="110" t="s">
        <v>81</v>
      </c>
      <c r="D12301" s="111">
        <v>0</v>
      </c>
    </row>
    <row r="12302" spans="1:4">
      <c r="A12302" s="110">
        <v>2006</v>
      </c>
      <c r="B12302" s="110" t="s">
        <v>12</v>
      </c>
      <c r="C12302" s="110" t="s">
        <v>81</v>
      </c>
      <c r="D12302" s="111">
        <v>0</v>
      </c>
    </row>
    <row r="12303" spans="1:4">
      <c r="A12303" s="110">
        <v>2006</v>
      </c>
      <c r="B12303" s="110" t="s">
        <v>13</v>
      </c>
      <c r="C12303" s="110" t="s">
        <v>81</v>
      </c>
      <c r="D12303" s="111">
        <v>0</v>
      </c>
    </row>
    <row r="12304" spans="1:4">
      <c r="A12304" s="110">
        <v>2006</v>
      </c>
      <c r="B12304" s="110" t="s">
        <v>14</v>
      </c>
      <c r="C12304" s="110" t="s">
        <v>81</v>
      </c>
      <c r="D12304" s="111">
        <v>0</v>
      </c>
    </row>
    <row r="12305" spans="1:4">
      <c r="A12305" s="110">
        <v>2006</v>
      </c>
      <c r="B12305" s="110" t="s">
        <v>15</v>
      </c>
      <c r="C12305" s="110" t="s">
        <v>81</v>
      </c>
      <c r="D12305" s="111">
        <v>0</v>
      </c>
    </row>
    <row r="12306" spans="1:4">
      <c r="A12306" s="110">
        <v>2006</v>
      </c>
      <c r="B12306" s="110" t="s">
        <v>4</v>
      </c>
      <c r="C12306" s="110" t="s">
        <v>81</v>
      </c>
      <c r="D12306" s="111">
        <v>0</v>
      </c>
    </row>
    <row r="12307" spans="1:4">
      <c r="A12307" s="110">
        <v>2006</v>
      </c>
      <c r="B12307" s="110" t="s">
        <v>5</v>
      </c>
      <c r="C12307" s="110" t="s">
        <v>81</v>
      </c>
      <c r="D12307" s="111">
        <v>0</v>
      </c>
    </row>
    <row r="12308" spans="1:4">
      <c r="A12308" s="110">
        <v>2006</v>
      </c>
      <c r="B12308" s="110" t="s">
        <v>6</v>
      </c>
      <c r="C12308" s="110" t="s">
        <v>81</v>
      </c>
      <c r="D12308" s="111">
        <v>0</v>
      </c>
    </row>
    <row r="12309" spans="1:4">
      <c r="A12309" s="110">
        <v>2006</v>
      </c>
      <c r="B12309" s="110" t="s">
        <v>7</v>
      </c>
      <c r="C12309" s="110" t="s">
        <v>81</v>
      </c>
      <c r="D12309" s="111">
        <v>0</v>
      </c>
    </row>
    <row r="12310" spans="1:4">
      <c r="A12310" s="110">
        <v>2006</v>
      </c>
      <c r="B12310" s="110" t="s">
        <v>8</v>
      </c>
      <c r="C12310" s="110" t="s">
        <v>81</v>
      </c>
      <c r="D12310" s="111">
        <v>0</v>
      </c>
    </row>
    <row r="12311" spans="1:4">
      <c r="A12311" s="110">
        <v>2006</v>
      </c>
      <c r="B12311" s="110" t="s">
        <v>9</v>
      </c>
      <c r="C12311" s="110" t="s">
        <v>81</v>
      </c>
      <c r="D12311" s="111">
        <v>0</v>
      </c>
    </row>
    <row r="12312" spans="1:4">
      <c r="A12312" s="110">
        <v>2006</v>
      </c>
      <c r="B12312" s="110" t="s">
        <v>10</v>
      </c>
      <c r="C12312" s="110" t="s">
        <v>81</v>
      </c>
      <c r="D12312" s="111">
        <v>0</v>
      </c>
    </row>
    <row r="12313" spans="1:4">
      <c r="A12313" s="110">
        <v>2006</v>
      </c>
      <c r="B12313" s="110" t="s">
        <v>11</v>
      </c>
      <c r="C12313" s="110" t="s">
        <v>81</v>
      </c>
      <c r="D12313" s="111">
        <v>0</v>
      </c>
    </row>
    <row r="12314" spans="1:4">
      <c r="A12314" s="110">
        <v>2007</v>
      </c>
      <c r="B12314" s="110" t="s">
        <v>12</v>
      </c>
      <c r="C12314" s="110" t="s">
        <v>81</v>
      </c>
      <c r="D12314" s="111">
        <v>0</v>
      </c>
    </row>
    <row r="12315" spans="1:4">
      <c r="A12315" s="110">
        <v>2007</v>
      </c>
      <c r="B12315" s="110" t="s">
        <v>13</v>
      </c>
      <c r="C12315" s="110" t="s">
        <v>81</v>
      </c>
      <c r="D12315" s="111">
        <v>0</v>
      </c>
    </row>
    <row r="12316" spans="1:4">
      <c r="A12316" s="110">
        <v>2007</v>
      </c>
      <c r="B12316" s="110" t="s">
        <v>14</v>
      </c>
      <c r="C12316" s="110" t="s">
        <v>81</v>
      </c>
      <c r="D12316" s="111">
        <v>0</v>
      </c>
    </row>
    <row r="12317" spans="1:4">
      <c r="A12317" s="110">
        <v>2007</v>
      </c>
      <c r="B12317" s="110" t="s">
        <v>15</v>
      </c>
      <c r="C12317" s="110" t="s">
        <v>81</v>
      </c>
      <c r="D12317" s="111">
        <v>0</v>
      </c>
    </row>
    <row r="12318" spans="1:4">
      <c r="A12318" s="110">
        <v>2007</v>
      </c>
      <c r="B12318" s="110" t="s">
        <v>4</v>
      </c>
      <c r="C12318" s="110" t="s">
        <v>81</v>
      </c>
      <c r="D12318" s="111">
        <v>0</v>
      </c>
    </row>
    <row r="12319" spans="1:4">
      <c r="A12319" s="110">
        <v>2007</v>
      </c>
      <c r="B12319" s="110" t="s">
        <v>5</v>
      </c>
      <c r="C12319" s="110" t="s">
        <v>81</v>
      </c>
      <c r="D12319" s="111">
        <v>0</v>
      </c>
    </row>
    <row r="12320" spans="1:4">
      <c r="A12320" s="110">
        <v>2007</v>
      </c>
      <c r="B12320" s="110" t="s">
        <v>6</v>
      </c>
      <c r="C12320" s="110" t="s">
        <v>81</v>
      </c>
      <c r="D12320" s="111">
        <v>0</v>
      </c>
    </row>
    <row r="12321" spans="1:4">
      <c r="A12321" s="110">
        <v>2007</v>
      </c>
      <c r="B12321" s="110" t="s">
        <v>7</v>
      </c>
      <c r="C12321" s="110" t="s">
        <v>81</v>
      </c>
      <c r="D12321" s="111">
        <v>0</v>
      </c>
    </row>
    <row r="12322" spans="1:4">
      <c r="A12322" s="110">
        <v>2007</v>
      </c>
      <c r="B12322" s="110" t="s">
        <v>8</v>
      </c>
      <c r="C12322" s="110" t="s">
        <v>81</v>
      </c>
      <c r="D12322" s="111">
        <v>0</v>
      </c>
    </row>
    <row r="12323" spans="1:4">
      <c r="A12323" s="110">
        <v>2007</v>
      </c>
      <c r="B12323" s="110" t="s">
        <v>9</v>
      </c>
      <c r="C12323" s="110" t="s">
        <v>81</v>
      </c>
      <c r="D12323" s="111">
        <v>0</v>
      </c>
    </row>
    <row r="12324" spans="1:4">
      <c r="A12324" s="110">
        <v>2007</v>
      </c>
      <c r="B12324" s="110" t="s">
        <v>10</v>
      </c>
      <c r="C12324" s="110" t="s">
        <v>81</v>
      </c>
      <c r="D12324" s="111">
        <v>0</v>
      </c>
    </row>
    <row r="12325" spans="1:4">
      <c r="A12325" s="110">
        <v>2007</v>
      </c>
      <c r="B12325" s="110" t="s">
        <v>11</v>
      </c>
      <c r="C12325" s="110" t="s">
        <v>81</v>
      </c>
      <c r="D12325" s="111">
        <v>0</v>
      </c>
    </row>
    <row r="12326" spans="1:4">
      <c r="A12326" s="110">
        <v>2008</v>
      </c>
      <c r="B12326" s="110" t="s">
        <v>12</v>
      </c>
      <c r="C12326" s="110" t="s">
        <v>81</v>
      </c>
      <c r="D12326" s="111">
        <v>0</v>
      </c>
    </row>
    <row r="12327" spans="1:4">
      <c r="A12327" s="110">
        <v>2008</v>
      </c>
      <c r="B12327" s="110" t="s">
        <v>13</v>
      </c>
      <c r="C12327" s="110" t="s">
        <v>81</v>
      </c>
      <c r="D12327" s="111">
        <v>0</v>
      </c>
    </row>
    <row r="12328" spans="1:4">
      <c r="A12328" s="110">
        <v>2008</v>
      </c>
      <c r="B12328" s="110" t="s">
        <v>14</v>
      </c>
      <c r="C12328" s="110" t="s">
        <v>81</v>
      </c>
      <c r="D12328" s="111">
        <v>0</v>
      </c>
    </row>
    <row r="12329" spans="1:4">
      <c r="A12329" s="110">
        <v>2008</v>
      </c>
      <c r="B12329" s="110" t="s">
        <v>15</v>
      </c>
      <c r="C12329" s="110" t="s">
        <v>81</v>
      </c>
      <c r="D12329" s="111">
        <v>0</v>
      </c>
    </row>
    <row r="12330" spans="1:4">
      <c r="A12330" s="110">
        <v>2008</v>
      </c>
      <c r="B12330" s="110" t="s">
        <v>4</v>
      </c>
      <c r="C12330" s="110" t="s">
        <v>81</v>
      </c>
      <c r="D12330" s="111">
        <v>0</v>
      </c>
    </row>
    <row r="12331" spans="1:4">
      <c r="A12331" s="110">
        <v>2008</v>
      </c>
      <c r="B12331" s="110" t="s">
        <v>5</v>
      </c>
      <c r="C12331" s="110" t="s">
        <v>81</v>
      </c>
      <c r="D12331" s="111">
        <v>0</v>
      </c>
    </row>
    <row r="12332" spans="1:4">
      <c r="A12332" s="110">
        <v>2008</v>
      </c>
      <c r="B12332" s="110" t="s">
        <v>6</v>
      </c>
      <c r="C12332" s="110" t="s">
        <v>81</v>
      </c>
      <c r="D12332" s="111">
        <v>0</v>
      </c>
    </row>
    <row r="12333" spans="1:4">
      <c r="A12333" s="110">
        <v>2008</v>
      </c>
      <c r="B12333" s="110" t="s">
        <v>7</v>
      </c>
      <c r="C12333" s="110" t="s">
        <v>81</v>
      </c>
      <c r="D12333" s="111">
        <v>0</v>
      </c>
    </row>
    <row r="12334" spans="1:4">
      <c r="A12334" s="110">
        <v>2008</v>
      </c>
      <c r="B12334" s="110" t="s">
        <v>8</v>
      </c>
      <c r="C12334" s="110" t="s">
        <v>81</v>
      </c>
      <c r="D12334" s="111">
        <v>0</v>
      </c>
    </row>
    <row r="12335" spans="1:4">
      <c r="A12335" s="110">
        <v>2008</v>
      </c>
      <c r="B12335" s="110" t="s">
        <v>9</v>
      </c>
      <c r="C12335" s="110" t="s">
        <v>81</v>
      </c>
      <c r="D12335" s="111">
        <v>0</v>
      </c>
    </row>
    <row r="12336" spans="1:4">
      <c r="A12336" s="110">
        <v>2008</v>
      </c>
      <c r="B12336" s="110" t="s">
        <v>10</v>
      </c>
      <c r="C12336" s="110" t="s">
        <v>81</v>
      </c>
      <c r="D12336" s="111">
        <v>0</v>
      </c>
    </row>
    <row r="12337" spans="1:4">
      <c r="A12337" s="110">
        <v>2008</v>
      </c>
      <c r="B12337" s="110" t="s">
        <v>11</v>
      </c>
      <c r="C12337" s="110" t="s">
        <v>81</v>
      </c>
      <c r="D12337" s="111">
        <v>0</v>
      </c>
    </row>
    <row r="12338" spans="1:4">
      <c r="A12338" s="110">
        <v>2009</v>
      </c>
      <c r="B12338" s="110" t="s">
        <v>12</v>
      </c>
      <c r="C12338" s="110" t="s">
        <v>81</v>
      </c>
      <c r="D12338" s="111">
        <v>0</v>
      </c>
    </row>
    <row r="12339" spans="1:4">
      <c r="A12339" s="110">
        <v>2009</v>
      </c>
      <c r="B12339" s="110" t="s">
        <v>13</v>
      </c>
      <c r="C12339" s="110" t="s">
        <v>81</v>
      </c>
      <c r="D12339" s="111">
        <v>0</v>
      </c>
    </row>
    <row r="12340" spans="1:4">
      <c r="A12340" s="110">
        <v>2009</v>
      </c>
      <c r="B12340" s="110" t="s">
        <v>14</v>
      </c>
      <c r="C12340" s="110" t="s">
        <v>81</v>
      </c>
      <c r="D12340" s="111">
        <v>0</v>
      </c>
    </row>
    <row r="12341" spans="1:4">
      <c r="A12341" s="110">
        <v>2009</v>
      </c>
      <c r="B12341" s="110" t="s">
        <v>15</v>
      </c>
      <c r="C12341" s="110" t="s">
        <v>81</v>
      </c>
      <c r="D12341" s="111">
        <v>0</v>
      </c>
    </row>
    <row r="12342" spans="1:4">
      <c r="A12342" s="110">
        <v>2009</v>
      </c>
      <c r="B12342" s="110" t="s">
        <v>4</v>
      </c>
      <c r="C12342" s="110" t="s">
        <v>81</v>
      </c>
      <c r="D12342" s="111">
        <v>0</v>
      </c>
    </row>
    <row r="12343" spans="1:4">
      <c r="A12343" s="110">
        <v>2009</v>
      </c>
      <c r="B12343" s="110" t="s">
        <v>5</v>
      </c>
      <c r="C12343" s="110" t="s">
        <v>81</v>
      </c>
      <c r="D12343" s="111">
        <v>0</v>
      </c>
    </row>
    <row r="12344" spans="1:4">
      <c r="A12344" s="110">
        <v>2009</v>
      </c>
      <c r="B12344" s="110" t="s">
        <v>6</v>
      </c>
      <c r="C12344" s="110" t="s">
        <v>81</v>
      </c>
      <c r="D12344" s="111">
        <v>0</v>
      </c>
    </row>
    <row r="12345" spans="1:4">
      <c r="A12345" s="110">
        <v>2009</v>
      </c>
      <c r="B12345" s="110" t="s">
        <v>7</v>
      </c>
      <c r="C12345" s="110" t="s">
        <v>81</v>
      </c>
      <c r="D12345" s="111">
        <v>0</v>
      </c>
    </row>
    <row r="12346" spans="1:4">
      <c r="A12346" s="110">
        <v>2009</v>
      </c>
      <c r="B12346" s="110" t="s">
        <v>8</v>
      </c>
      <c r="C12346" s="110" t="s">
        <v>81</v>
      </c>
      <c r="D12346" s="111">
        <v>0</v>
      </c>
    </row>
    <row r="12347" spans="1:4">
      <c r="A12347" s="110">
        <v>2009</v>
      </c>
      <c r="B12347" s="110" t="s">
        <v>9</v>
      </c>
      <c r="C12347" s="110" t="s">
        <v>81</v>
      </c>
      <c r="D12347" s="111">
        <v>0</v>
      </c>
    </row>
    <row r="12348" spans="1:4">
      <c r="A12348" s="110">
        <v>2009</v>
      </c>
      <c r="B12348" s="110" t="s">
        <v>10</v>
      </c>
      <c r="C12348" s="110" t="s">
        <v>81</v>
      </c>
      <c r="D12348" s="111">
        <v>0</v>
      </c>
    </row>
    <row r="12349" spans="1:4">
      <c r="A12349" s="110">
        <v>2009</v>
      </c>
      <c r="B12349" s="110" t="s">
        <v>11</v>
      </c>
      <c r="C12349" s="110" t="s">
        <v>81</v>
      </c>
      <c r="D12349" s="111">
        <v>0</v>
      </c>
    </row>
    <row r="12350" spans="1:4">
      <c r="A12350" s="110">
        <v>2010</v>
      </c>
      <c r="B12350" s="110" t="s">
        <v>12</v>
      </c>
      <c r="C12350" s="110" t="s">
        <v>81</v>
      </c>
      <c r="D12350" s="111">
        <v>0</v>
      </c>
    </row>
    <row r="12351" spans="1:4">
      <c r="A12351" s="110">
        <v>2010</v>
      </c>
      <c r="B12351" s="110" t="s">
        <v>13</v>
      </c>
      <c r="C12351" s="110" t="s">
        <v>81</v>
      </c>
      <c r="D12351" s="111">
        <v>0</v>
      </c>
    </row>
    <row r="12352" spans="1:4">
      <c r="A12352" s="110">
        <v>2010</v>
      </c>
      <c r="B12352" s="110" t="s">
        <v>14</v>
      </c>
      <c r="C12352" s="110" t="s">
        <v>81</v>
      </c>
      <c r="D12352" s="111">
        <v>0</v>
      </c>
    </row>
    <row r="12353" spans="1:4">
      <c r="A12353" s="110">
        <v>2010</v>
      </c>
      <c r="B12353" s="110" t="s">
        <v>15</v>
      </c>
      <c r="C12353" s="110" t="s">
        <v>81</v>
      </c>
      <c r="D12353" s="111">
        <v>0</v>
      </c>
    </row>
    <row r="12354" spans="1:4">
      <c r="A12354" s="110">
        <v>2010</v>
      </c>
      <c r="B12354" s="110" t="s">
        <v>4</v>
      </c>
      <c r="C12354" s="110" t="s">
        <v>81</v>
      </c>
      <c r="D12354" s="111">
        <v>0</v>
      </c>
    </row>
    <row r="12355" spans="1:4">
      <c r="A12355" s="110">
        <v>2010</v>
      </c>
      <c r="B12355" s="110" t="s">
        <v>5</v>
      </c>
      <c r="C12355" s="110" t="s">
        <v>81</v>
      </c>
      <c r="D12355" s="111">
        <v>0</v>
      </c>
    </row>
    <row r="12356" spans="1:4">
      <c r="A12356" s="110">
        <v>2010</v>
      </c>
      <c r="B12356" s="110" t="s">
        <v>6</v>
      </c>
      <c r="C12356" s="110" t="s">
        <v>81</v>
      </c>
      <c r="D12356" s="111">
        <v>0</v>
      </c>
    </row>
    <row r="12357" spans="1:4">
      <c r="A12357" s="110">
        <v>2010</v>
      </c>
      <c r="B12357" s="110" t="s">
        <v>7</v>
      </c>
      <c r="C12357" s="110" t="s">
        <v>81</v>
      </c>
      <c r="D12357" s="111">
        <v>0</v>
      </c>
    </row>
    <row r="12358" spans="1:4">
      <c r="A12358" s="110">
        <v>2010</v>
      </c>
      <c r="B12358" s="110" t="s">
        <v>8</v>
      </c>
      <c r="C12358" s="110" t="s">
        <v>81</v>
      </c>
      <c r="D12358" s="111">
        <v>0</v>
      </c>
    </row>
    <row r="12359" spans="1:4">
      <c r="A12359" s="110">
        <v>2010</v>
      </c>
      <c r="B12359" s="110" t="s">
        <v>9</v>
      </c>
      <c r="C12359" s="110" t="s">
        <v>81</v>
      </c>
      <c r="D12359" s="111">
        <v>0</v>
      </c>
    </row>
    <row r="12360" spans="1:4">
      <c r="A12360" s="110">
        <v>2010</v>
      </c>
      <c r="B12360" s="110" t="s">
        <v>10</v>
      </c>
      <c r="C12360" s="110" t="s">
        <v>81</v>
      </c>
      <c r="D12360" s="111">
        <v>0</v>
      </c>
    </row>
    <row r="12361" spans="1:4">
      <c r="A12361" s="110">
        <v>2010</v>
      </c>
      <c r="B12361" s="110" t="s">
        <v>11</v>
      </c>
      <c r="C12361" s="110" t="s">
        <v>81</v>
      </c>
      <c r="D12361" s="111">
        <v>0</v>
      </c>
    </row>
    <row r="12362" spans="1:4">
      <c r="A12362" s="110">
        <v>2011</v>
      </c>
      <c r="B12362" s="110" t="s">
        <v>12</v>
      </c>
      <c r="C12362" s="110" t="s">
        <v>81</v>
      </c>
      <c r="D12362" s="111">
        <v>0</v>
      </c>
    </row>
    <row r="12363" spans="1:4">
      <c r="A12363" s="110">
        <v>2011</v>
      </c>
      <c r="B12363" s="110" t="s">
        <v>13</v>
      </c>
      <c r="C12363" s="110" t="s">
        <v>81</v>
      </c>
      <c r="D12363" s="111">
        <v>0</v>
      </c>
    </row>
    <row r="12364" spans="1:4">
      <c r="A12364" s="110">
        <v>2011</v>
      </c>
      <c r="B12364" s="110" t="s">
        <v>14</v>
      </c>
      <c r="C12364" s="110" t="s">
        <v>81</v>
      </c>
      <c r="D12364" s="111">
        <v>0</v>
      </c>
    </row>
    <row r="12365" spans="1:4">
      <c r="A12365" s="110">
        <v>2011</v>
      </c>
      <c r="B12365" s="110" t="s">
        <v>15</v>
      </c>
      <c r="C12365" s="110" t="s">
        <v>81</v>
      </c>
      <c r="D12365" s="111">
        <v>0</v>
      </c>
    </row>
    <row r="12366" spans="1:4">
      <c r="A12366" s="110">
        <v>2011</v>
      </c>
      <c r="B12366" s="110" t="s">
        <v>4</v>
      </c>
      <c r="C12366" s="110" t="s">
        <v>81</v>
      </c>
      <c r="D12366" s="111">
        <v>0</v>
      </c>
    </row>
    <row r="12367" spans="1:4">
      <c r="A12367" s="110">
        <v>2011</v>
      </c>
      <c r="B12367" s="110" t="s">
        <v>5</v>
      </c>
      <c r="C12367" s="110" t="s">
        <v>81</v>
      </c>
      <c r="D12367" s="111">
        <v>0</v>
      </c>
    </row>
    <row r="12368" spans="1:4">
      <c r="A12368" s="110">
        <v>2011</v>
      </c>
      <c r="B12368" s="110" t="s">
        <v>6</v>
      </c>
      <c r="C12368" s="110" t="s">
        <v>81</v>
      </c>
      <c r="D12368" s="111">
        <v>0</v>
      </c>
    </row>
    <row r="12369" spans="1:4">
      <c r="A12369" s="110">
        <v>2011</v>
      </c>
      <c r="B12369" s="110" t="s">
        <v>7</v>
      </c>
      <c r="C12369" s="110" t="s">
        <v>81</v>
      </c>
      <c r="D12369" s="111">
        <v>0</v>
      </c>
    </row>
    <row r="12370" spans="1:4">
      <c r="A12370" s="110">
        <v>2011</v>
      </c>
      <c r="B12370" s="110" t="s">
        <v>8</v>
      </c>
      <c r="C12370" s="110" t="s">
        <v>81</v>
      </c>
      <c r="D12370" s="111">
        <v>0</v>
      </c>
    </row>
    <row r="12371" spans="1:4">
      <c r="A12371" s="110">
        <v>2011</v>
      </c>
      <c r="B12371" s="110" t="s">
        <v>9</v>
      </c>
      <c r="C12371" s="110" t="s">
        <v>81</v>
      </c>
      <c r="D12371" s="111">
        <v>0</v>
      </c>
    </row>
    <row r="12372" spans="1:4">
      <c r="A12372" s="110">
        <v>2011</v>
      </c>
      <c r="B12372" s="110" t="s">
        <v>10</v>
      </c>
      <c r="C12372" s="110" t="s">
        <v>81</v>
      </c>
      <c r="D12372" s="111">
        <v>0</v>
      </c>
    </row>
    <row r="12373" spans="1:4">
      <c r="A12373" s="110">
        <v>2011</v>
      </c>
      <c r="B12373" s="110" t="s">
        <v>11</v>
      </c>
      <c r="C12373" s="110" t="s">
        <v>81</v>
      </c>
      <c r="D12373" s="111">
        <v>0</v>
      </c>
    </row>
    <row r="12374" spans="1:4">
      <c r="A12374" s="110">
        <v>2012</v>
      </c>
      <c r="B12374" s="110" t="s">
        <v>12</v>
      </c>
      <c r="C12374" s="110" t="s">
        <v>81</v>
      </c>
      <c r="D12374" s="111">
        <v>0</v>
      </c>
    </row>
    <row r="12375" spans="1:4">
      <c r="A12375" s="110">
        <v>2012</v>
      </c>
      <c r="B12375" s="110" t="s">
        <v>13</v>
      </c>
      <c r="C12375" s="110" t="s">
        <v>81</v>
      </c>
      <c r="D12375" s="111">
        <v>0</v>
      </c>
    </row>
    <row r="12376" spans="1:4">
      <c r="A12376" s="110">
        <v>2012</v>
      </c>
      <c r="B12376" s="110" t="s">
        <v>14</v>
      </c>
      <c r="C12376" s="110" t="s">
        <v>81</v>
      </c>
      <c r="D12376" s="111">
        <v>0</v>
      </c>
    </row>
    <row r="12377" spans="1:4">
      <c r="A12377" s="110">
        <v>2012</v>
      </c>
      <c r="B12377" s="110" t="s">
        <v>15</v>
      </c>
      <c r="C12377" s="110" t="s">
        <v>81</v>
      </c>
      <c r="D12377" s="111">
        <v>0</v>
      </c>
    </row>
    <row r="12378" spans="1:4">
      <c r="A12378" s="110">
        <v>2012</v>
      </c>
      <c r="B12378" s="110" t="s">
        <v>4</v>
      </c>
      <c r="C12378" s="110" t="s">
        <v>81</v>
      </c>
      <c r="D12378" s="111">
        <v>0</v>
      </c>
    </row>
    <row r="12379" spans="1:4">
      <c r="A12379" s="110">
        <v>2012</v>
      </c>
      <c r="B12379" s="110" t="s">
        <v>5</v>
      </c>
      <c r="C12379" s="110" t="s">
        <v>81</v>
      </c>
      <c r="D12379" s="111">
        <v>0</v>
      </c>
    </row>
    <row r="12380" spans="1:4">
      <c r="A12380" s="110">
        <v>2012</v>
      </c>
      <c r="B12380" s="110" t="s">
        <v>6</v>
      </c>
      <c r="C12380" s="110" t="s">
        <v>81</v>
      </c>
      <c r="D12380" s="111">
        <v>0</v>
      </c>
    </row>
    <row r="12381" spans="1:4">
      <c r="A12381" s="110">
        <v>2012</v>
      </c>
      <c r="B12381" s="110" t="s">
        <v>7</v>
      </c>
      <c r="C12381" s="110" t="s">
        <v>81</v>
      </c>
      <c r="D12381" s="111">
        <v>0</v>
      </c>
    </row>
    <row r="12382" spans="1:4">
      <c r="A12382" s="110">
        <v>2012</v>
      </c>
      <c r="B12382" s="110" t="s">
        <v>8</v>
      </c>
      <c r="C12382" s="110" t="s">
        <v>81</v>
      </c>
      <c r="D12382" s="111">
        <v>0</v>
      </c>
    </row>
    <row r="12383" spans="1:4">
      <c r="A12383" s="110">
        <v>2012</v>
      </c>
      <c r="B12383" s="110" t="s">
        <v>9</v>
      </c>
      <c r="C12383" s="110" t="s">
        <v>81</v>
      </c>
      <c r="D12383" s="111">
        <v>0</v>
      </c>
    </row>
    <row r="12384" spans="1:4">
      <c r="A12384" s="110">
        <v>2012</v>
      </c>
      <c r="B12384" s="110" t="s">
        <v>10</v>
      </c>
      <c r="C12384" s="110" t="s">
        <v>81</v>
      </c>
      <c r="D12384" s="111">
        <v>0</v>
      </c>
    </row>
    <row r="12385" spans="1:4">
      <c r="A12385" s="110">
        <v>2012</v>
      </c>
      <c r="B12385" s="110" t="s">
        <v>11</v>
      </c>
      <c r="C12385" s="110" t="s">
        <v>81</v>
      </c>
      <c r="D12385" s="111">
        <v>0</v>
      </c>
    </row>
    <row r="12386" spans="1:4">
      <c r="A12386" s="110">
        <v>2013</v>
      </c>
      <c r="B12386" s="110" t="s">
        <v>12</v>
      </c>
      <c r="C12386" s="110" t="s">
        <v>81</v>
      </c>
      <c r="D12386" s="111">
        <v>0</v>
      </c>
    </row>
    <row r="12387" spans="1:4">
      <c r="A12387" s="110">
        <v>2013</v>
      </c>
      <c r="B12387" s="110" t="s">
        <v>13</v>
      </c>
      <c r="C12387" s="110" t="s">
        <v>81</v>
      </c>
      <c r="D12387" s="111">
        <v>0</v>
      </c>
    </row>
    <row r="12388" spans="1:4">
      <c r="A12388" s="110">
        <v>2013</v>
      </c>
      <c r="B12388" s="110" t="s">
        <v>14</v>
      </c>
      <c r="C12388" s="110" t="s">
        <v>81</v>
      </c>
      <c r="D12388" s="111">
        <v>0</v>
      </c>
    </row>
    <row r="12389" spans="1:4">
      <c r="A12389" s="110">
        <v>2013</v>
      </c>
      <c r="B12389" s="110" t="s">
        <v>15</v>
      </c>
      <c r="C12389" s="110" t="s">
        <v>81</v>
      </c>
      <c r="D12389" s="111">
        <v>0</v>
      </c>
    </row>
    <row r="12390" spans="1:4">
      <c r="A12390" s="110">
        <v>2013</v>
      </c>
      <c r="B12390" s="110" t="s">
        <v>4</v>
      </c>
      <c r="C12390" s="110" t="s">
        <v>81</v>
      </c>
      <c r="D12390" s="111">
        <v>0</v>
      </c>
    </row>
    <row r="12391" spans="1:4">
      <c r="A12391" s="110">
        <v>2013</v>
      </c>
      <c r="B12391" s="110" t="s">
        <v>5</v>
      </c>
      <c r="C12391" s="110" t="s">
        <v>81</v>
      </c>
      <c r="D12391" s="111">
        <v>0</v>
      </c>
    </row>
    <row r="12392" spans="1:4">
      <c r="A12392" s="110">
        <v>2013</v>
      </c>
      <c r="B12392" s="110" t="s">
        <v>6</v>
      </c>
      <c r="C12392" s="110" t="s">
        <v>81</v>
      </c>
      <c r="D12392" s="111">
        <v>0</v>
      </c>
    </row>
    <row r="12393" spans="1:4">
      <c r="A12393" s="110">
        <v>2013</v>
      </c>
      <c r="B12393" s="110" t="s">
        <v>7</v>
      </c>
      <c r="C12393" s="110" t="s">
        <v>81</v>
      </c>
      <c r="D12393" s="111">
        <v>0</v>
      </c>
    </row>
    <row r="12394" spans="1:4">
      <c r="A12394" s="110">
        <v>2013</v>
      </c>
      <c r="B12394" s="110" t="s">
        <v>8</v>
      </c>
      <c r="C12394" s="110" t="s">
        <v>81</v>
      </c>
      <c r="D12394" s="111">
        <v>0</v>
      </c>
    </row>
    <row r="12395" spans="1:4">
      <c r="A12395" s="110">
        <v>2013</v>
      </c>
      <c r="B12395" s="110" t="s">
        <v>9</v>
      </c>
      <c r="C12395" s="110" t="s">
        <v>81</v>
      </c>
      <c r="D12395" s="111">
        <v>0</v>
      </c>
    </row>
    <row r="12396" spans="1:4">
      <c r="A12396" s="110">
        <v>2013</v>
      </c>
      <c r="B12396" s="110" t="s">
        <v>10</v>
      </c>
      <c r="C12396" s="110" t="s">
        <v>81</v>
      </c>
      <c r="D12396" s="111">
        <v>0</v>
      </c>
    </row>
    <row r="12397" spans="1:4">
      <c r="A12397" s="110">
        <v>2013</v>
      </c>
      <c r="B12397" s="110" t="s">
        <v>11</v>
      </c>
      <c r="C12397" s="110" t="s">
        <v>81</v>
      </c>
      <c r="D12397" s="111">
        <v>0</v>
      </c>
    </row>
    <row r="12398" spans="1:4">
      <c r="A12398" s="110">
        <v>2014</v>
      </c>
      <c r="B12398" s="110" t="s">
        <v>12</v>
      </c>
      <c r="C12398" s="110" t="s">
        <v>81</v>
      </c>
      <c r="D12398" s="111">
        <v>0</v>
      </c>
    </row>
    <row r="12399" spans="1:4">
      <c r="A12399" s="110">
        <v>2014</v>
      </c>
      <c r="B12399" s="110" t="s">
        <v>13</v>
      </c>
      <c r="C12399" s="110" t="s">
        <v>81</v>
      </c>
      <c r="D12399" s="111">
        <v>0</v>
      </c>
    </row>
    <row r="12400" spans="1:4">
      <c r="A12400" s="110">
        <v>2014</v>
      </c>
      <c r="B12400" s="110" t="s">
        <v>14</v>
      </c>
      <c r="C12400" s="110" t="s">
        <v>81</v>
      </c>
      <c r="D12400" s="111">
        <v>0</v>
      </c>
    </row>
    <row r="12401" spans="1:4">
      <c r="A12401" s="110">
        <v>2014</v>
      </c>
      <c r="B12401" s="110" t="s">
        <v>15</v>
      </c>
      <c r="C12401" s="110" t="s">
        <v>81</v>
      </c>
      <c r="D12401" s="111">
        <v>0</v>
      </c>
    </row>
    <row r="12402" spans="1:4">
      <c r="A12402" s="110">
        <v>2014</v>
      </c>
      <c r="B12402" s="110" t="s">
        <v>4</v>
      </c>
      <c r="C12402" s="110" t="s">
        <v>81</v>
      </c>
      <c r="D12402" s="111">
        <v>0</v>
      </c>
    </row>
    <row r="12403" spans="1:4">
      <c r="A12403" s="110">
        <v>2014</v>
      </c>
      <c r="B12403" s="110" t="s">
        <v>5</v>
      </c>
      <c r="C12403" s="110" t="s">
        <v>81</v>
      </c>
      <c r="D12403" s="111">
        <v>0</v>
      </c>
    </row>
    <row r="12404" spans="1:4">
      <c r="A12404" s="110">
        <v>2014</v>
      </c>
      <c r="B12404" s="110" t="s">
        <v>6</v>
      </c>
      <c r="C12404" s="110" t="s">
        <v>81</v>
      </c>
      <c r="D12404" s="111">
        <v>0</v>
      </c>
    </row>
    <row r="12405" spans="1:4">
      <c r="A12405" s="110">
        <v>2014</v>
      </c>
      <c r="B12405" s="110" t="s">
        <v>7</v>
      </c>
      <c r="C12405" s="110" t="s">
        <v>81</v>
      </c>
      <c r="D12405" s="111">
        <v>0</v>
      </c>
    </row>
    <row r="12406" spans="1:4">
      <c r="A12406" s="110">
        <v>2014</v>
      </c>
      <c r="B12406" s="110" t="s">
        <v>8</v>
      </c>
      <c r="C12406" s="110" t="s">
        <v>81</v>
      </c>
      <c r="D12406" s="111">
        <v>0</v>
      </c>
    </row>
    <row r="12407" spans="1:4">
      <c r="A12407" s="110">
        <v>2014</v>
      </c>
      <c r="B12407" s="110" t="s">
        <v>9</v>
      </c>
      <c r="C12407" s="110" t="s">
        <v>81</v>
      </c>
      <c r="D12407" s="111">
        <v>0</v>
      </c>
    </row>
    <row r="12408" spans="1:4">
      <c r="A12408" s="110">
        <v>2014</v>
      </c>
      <c r="B12408" s="110" t="s">
        <v>10</v>
      </c>
      <c r="C12408" s="110" t="s">
        <v>81</v>
      </c>
      <c r="D12408" s="111">
        <v>0</v>
      </c>
    </row>
    <row r="12409" spans="1:4">
      <c r="A12409" s="110">
        <v>2014</v>
      </c>
      <c r="B12409" s="110" t="s">
        <v>11</v>
      </c>
      <c r="C12409" s="110" t="s">
        <v>81</v>
      </c>
      <c r="D12409" s="111">
        <v>0</v>
      </c>
    </row>
    <row r="12410" spans="1:4">
      <c r="A12410" s="110">
        <v>2015</v>
      </c>
      <c r="B12410" s="110" t="s">
        <v>12</v>
      </c>
      <c r="C12410" s="110" t="s">
        <v>81</v>
      </c>
      <c r="D12410" s="111">
        <v>0</v>
      </c>
    </row>
    <row r="12411" spans="1:4">
      <c r="A12411" s="110">
        <v>2015</v>
      </c>
      <c r="B12411" s="110" t="s">
        <v>13</v>
      </c>
      <c r="C12411" s="110" t="s">
        <v>81</v>
      </c>
      <c r="D12411" s="111">
        <v>0</v>
      </c>
    </row>
    <row r="12412" spans="1:4">
      <c r="A12412" s="110">
        <v>2015</v>
      </c>
      <c r="B12412" s="110" t="s">
        <v>14</v>
      </c>
      <c r="C12412" s="110" t="s">
        <v>81</v>
      </c>
      <c r="D12412" s="111">
        <v>0</v>
      </c>
    </row>
    <row r="12413" spans="1:4">
      <c r="A12413" s="110">
        <v>2015</v>
      </c>
      <c r="B12413" s="110" t="s">
        <v>15</v>
      </c>
      <c r="C12413" s="110" t="s">
        <v>81</v>
      </c>
      <c r="D12413" s="111">
        <v>0</v>
      </c>
    </row>
    <row r="12414" spans="1:4">
      <c r="A12414" s="110">
        <v>2015</v>
      </c>
      <c r="B12414" s="110" t="s">
        <v>4</v>
      </c>
      <c r="C12414" s="110" t="s">
        <v>81</v>
      </c>
      <c r="D12414" s="111">
        <v>0</v>
      </c>
    </row>
    <row r="12415" spans="1:4">
      <c r="A12415" s="110">
        <v>2015</v>
      </c>
      <c r="B12415" s="110" t="s">
        <v>5</v>
      </c>
      <c r="C12415" s="110" t="s">
        <v>81</v>
      </c>
      <c r="D12415" s="111">
        <v>0</v>
      </c>
    </row>
    <row r="12416" spans="1:4">
      <c r="A12416" s="110">
        <v>2015</v>
      </c>
      <c r="B12416" s="110" t="s">
        <v>6</v>
      </c>
      <c r="C12416" s="110" t="s">
        <v>81</v>
      </c>
      <c r="D12416" s="111">
        <v>0</v>
      </c>
    </row>
    <row r="12417" spans="1:4">
      <c r="A12417" s="110">
        <v>2015</v>
      </c>
      <c r="B12417" s="110" t="s">
        <v>7</v>
      </c>
      <c r="C12417" s="110" t="s">
        <v>81</v>
      </c>
      <c r="D12417" s="111">
        <v>0</v>
      </c>
    </row>
    <row r="12418" spans="1:4">
      <c r="A12418" s="110">
        <v>2015</v>
      </c>
      <c r="B12418" s="110" t="s">
        <v>8</v>
      </c>
      <c r="C12418" s="110" t="s">
        <v>81</v>
      </c>
      <c r="D12418" s="111">
        <v>0</v>
      </c>
    </row>
    <row r="12419" spans="1:4">
      <c r="A12419" s="110">
        <v>2015</v>
      </c>
      <c r="B12419" s="110" t="s">
        <v>9</v>
      </c>
      <c r="C12419" s="110" t="s">
        <v>81</v>
      </c>
      <c r="D12419" s="111">
        <v>0</v>
      </c>
    </row>
    <row r="12420" spans="1:4">
      <c r="A12420" s="110">
        <v>2015</v>
      </c>
      <c r="B12420" s="110" t="s">
        <v>10</v>
      </c>
      <c r="C12420" s="110" t="s">
        <v>81</v>
      </c>
      <c r="D12420" s="111">
        <v>0</v>
      </c>
    </row>
    <row r="12421" spans="1:4">
      <c r="A12421" s="110">
        <v>2015</v>
      </c>
      <c r="B12421" s="110" t="s">
        <v>11</v>
      </c>
      <c r="C12421" s="110" t="s">
        <v>81</v>
      </c>
      <c r="D12421" s="111">
        <v>0</v>
      </c>
    </row>
    <row r="12422" spans="1:4">
      <c r="A12422" s="110">
        <v>2016</v>
      </c>
      <c r="B12422" s="110" t="s">
        <v>12</v>
      </c>
      <c r="C12422" s="110" t="s">
        <v>81</v>
      </c>
      <c r="D12422" s="111">
        <v>0</v>
      </c>
    </row>
    <row r="12423" spans="1:4">
      <c r="A12423" s="110">
        <v>2016</v>
      </c>
      <c r="B12423" s="110" t="s">
        <v>13</v>
      </c>
      <c r="C12423" s="110" t="s">
        <v>81</v>
      </c>
      <c r="D12423" s="111">
        <v>0</v>
      </c>
    </row>
    <row r="12424" spans="1:4">
      <c r="A12424" s="110">
        <v>2016</v>
      </c>
      <c r="B12424" s="110" t="s">
        <v>14</v>
      </c>
      <c r="C12424" s="110" t="s">
        <v>81</v>
      </c>
      <c r="D12424" s="111">
        <v>0</v>
      </c>
    </row>
    <row r="12425" spans="1:4">
      <c r="A12425" s="110">
        <v>2016</v>
      </c>
      <c r="B12425" s="110" t="s">
        <v>15</v>
      </c>
      <c r="C12425" s="110" t="s">
        <v>81</v>
      </c>
      <c r="D12425" s="111">
        <v>0</v>
      </c>
    </row>
    <row r="12426" spans="1:4">
      <c r="A12426" s="110">
        <v>2016</v>
      </c>
      <c r="B12426" s="110" t="s">
        <v>4</v>
      </c>
      <c r="C12426" s="110" t="s">
        <v>81</v>
      </c>
      <c r="D12426" s="111">
        <v>0</v>
      </c>
    </row>
    <row r="12427" spans="1:4">
      <c r="A12427" s="110">
        <v>2016</v>
      </c>
      <c r="B12427" s="110" t="s">
        <v>5</v>
      </c>
      <c r="C12427" s="110" t="s">
        <v>81</v>
      </c>
      <c r="D12427" s="111">
        <v>0</v>
      </c>
    </row>
    <row r="12428" spans="1:4">
      <c r="A12428" s="110">
        <v>2016</v>
      </c>
      <c r="B12428" s="110" t="s">
        <v>6</v>
      </c>
      <c r="C12428" s="110" t="s">
        <v>81</v>
      </c>
      <c r="D12428" s="111">
        <v>0</v>
      </c>
    </row>
    <row r="12429" spans="1:4">
      <c r="A12429" s="110">
        <v>2016</v>
      </c>
      <c r="B12429" s="110" t="s">
        <v>7</v>
      </c>
      <c r="C12429" s="110" t="s">
        <v>81</v>
      </c>
      <c r="D12429" s="111">
        <v>0</v>
      </c>
    </row>
    <row r="12430" spans="1:4">
      <c r="A12430" s="110">
        <v>2016</v>
      </c>
      <c r="B12430" s="110" t="s">
        <v>8</v>
      </c>
      <c r="C12430" s="110" t="s">
        <v>81</v>
      </c>
      <c r="D12430" s="111">
        <v>0</v>
      </c>
    </row>
    <row r="12431" spans="1:4">
      <c r="A12431" s="110">
        <v>2016</v>
      </c>
      <c r="B12431" s="110" t="s">
        <v>9</v>
      </c>
      <c r="C12431" s="110" t="s">
        <v>81</v>
      </c>
      <c r="D12431" s="111">
        <v>0</v>
      </c>
    </row>
    <row r="12432" spans="1:4">
      <c r="A12432" s="110">
        <v>2016</v>
      </c>
      <c r="B12432" s="110" t="s">
        <v>10</v>
      </c>
      <c r="C12432" s="110" t="s">
        <v>81</v>
      </c>
      <c r="D12432" s="111">
        <v>0</v>
      </c>
    </row>
    <row r="12433" spans="1:4">
      <c r="A12433" s="110">
        <v>2016</v>
      </c>
      <c r="B12433" s="110" t="s">
        <v>11</v>
      </c>
      <c r="C12433" s="110" t="s">
        <v>81</v>
      </c>
      <c r="D12433" s="111">
        <v>0</v>
      </c>
    </row>
    <row r="12434" spans="1:4">
      <c r="A12434" s="110">
        <v>2017</v>
      </c>
      <c r="B12434" s="110" t="s">
        <v>12</v>
      </c>
      <c r="C12434" s="110" t="s">
        <v>81</v>
      </c>
      <c r="D12434" s="111">
        <v>0</v>
      </c>
    </row>
    <row r="12435" spans="1:4">
      <c r="A12435" s="110">
        <v>2017</v>
      </c>
      <c r="B12435" s="110" t="s">
        <v>13</v>
      </c>
      <c r="C12435" s="110" t="s">
        <v>81</v>
      </c>
      <c r="D12435" s="111">
        <v>0</v>
      </c>
    </row>
    <row r="12436" spans="1:4">
      <c r="A12436" s="110">
        <v>2017</v>
      </c>
      <c r="B12436" s="110" t="s">
        <v>14</v>
      </c>
      <c r="C12436" s="110" t="s">
        <v>81</v>
      </c>
      <c r="D12436" s="111">
        <v>0</v>
      </c>
    </row>
    <row r="12437" spans="1:4">
      <c r="A12437" s="110">
        <v>2017</v>
      </c>
      <c r="B12437" s="110" t="s">
        <v>15</v>
      </c>
      <c r="C12437" s="110" t="s">
        <v>81</v>
      </c>
      <c r="D12437" s="111">
        <v>0</v>
      </c>
    </row>
    <row r="12438" spans="1:4">
      <c r="A12438" s="110">
        <v>2017</v>
      </c>
      <c r="B12438" s="110" t="s">
        <v>4</v>
      </c>
      <c r="C12438" s="110" t="s">
        <v>81</v>
      </c>
      <c r="D12438" s="111">
        <v>0</v>
      </c>
    </row>
    <row r="12439" spans="1:4">
      <c r="A12439" s="110">
        <v>2017</v>
      </c>
      <c r="B12439" s="110" t="s">
        <v>5</v>
      </c>
      <c r="C12439" s="110" t="s">
        <v>81</v>
      </c>
      <c r="D12439" s="111">
        <v>0</v>
      </c>
    </row>
    <row r="12440" spans="1:4">
      <c r="A12440" s="110">
        <v>2017</v>
      </c>
      <c r="B12440" s="110" t="s">
        <v>6</v>
      </c>
      <c r="C12440" s="110" t="s">
        <v>81</v>
      </c>
      <c r="D12440" s="111">
        <v>0</v>
      </c>
    </row>
    <row r="12441" spans="1:4">
      <c r="A12441" s="110">
        <v>2017</v>
      </c>
      <c r="B12441" s="110" t="s">
        <v>7</v>
      </c>
      <c r="C12441" s="110" t="s">
        <v>81</v>
      </c>
      <c r="D12441" s="111">
        <v>0</v>
      </c>
    </row>
    <row r="12442" spans="1:4">
      <c r="A12442" s="110">
        <v>2017</v>
      </c>
      <c r="B12442" s="110" t="s">
        <v>8</v>
      </c>
      <c r="C12442" s="110" t="s">
        <v>81</v>
      </c>
      <c r="D12442" s="111">
        <v>0</v>
      </c>
    </row>
    <row r="12443" spans="1:4">
      <c r="A12443" s="110">
        <v>2017</v>
      </c>
      <c r="B12443" s="110" t="s">
        <v>9</v>
      </c>
      <c r="C12443" s="110" t="s">
        <v>81</v>
      </c>
      <c r="D12443" s="111">
        <v>0</v>
      </c>
    </row>
    <row r="12444" spans="1:4">
      <c r="A12444" s="110">
        <v>2017</v>
      </c>
      <c r="B12444" s="110" t="s">
        <v>10</v>
      </c>
      <c r="C12444" s="110" t="s">
        <v>81</v>
      </c>
      <c r="D12444" s="111">
        <v>0</v>
      </c>
    </row>
    <row r="12445" spans="1:4">
      <c r="A12445" s="110">
        <v>2017</v>
      </c>
      <c r="B12445" s="110" t="s">
        <v>11</v>
      </c>
      <c r="C12445" s="110" t="s">
        <v>81</v>
      </c>
      <c r="D12445" s="111">
        <v>0</v>
      </c>
    </row>
    <row r="12446" spans="1:4">
      <c r="A12446" s="110">
        <v>2018</v>
      </c>
      <c r="B12446" s="110" t="s">
        <v>12</v>
      </c>
      <c r="C12446" s="110" t="s">
        <v>81</v>
      </c>
      <c r="D12446" s="111">
        <v>0</v>
      </c>
    </row>
    <row r="12447" spans="1:4">
      <c r="A12447" s="110">
        <v>2018</v>
      </c>
      <c r="B12447" s="110" t="s">
        <v>13</v>
      </c>
      <c r="C12447" s="110" t="s">
        <v>81</v>
      </c>
      <c r="D12447" s="111">
        <v>0</v>
      </c>
    </row>
    <row r="12448" spans="1:4">
      <c r="A12448" s="110">
        <v>2018</v>
      </c>
      <c r="B12448" s="110" t="s">
        <v>14</v>
      </c>
      <c r="C12448" s="110" t="s">
        <v>81</v>
      </c>
      <c r="D12448" s="111">
        <v>0</v>
      </c>
    </row>
    <row r="12449" spans="1:4">
      <c r="A12449" s="110">
        <v>2018</v>
      </c>
      <c r="B12449" s="110" t="s">
        <v>15</v>
      </c>
      <c r="C12449" s="110" t="s">
        <v>81</v>
      </c>
      <c r="D12449" s="111">
        <v>0</v>
      </c>
    </row>
    <row r="12450" spans="1:4">
      <c r="A12450" s="110">
        <v>2018</v>
      </c>
      <c r="B12450" s="110" t="s">
        <v>4</v>
      </c>
      <c r="C12450" s="110" t="s">
        <v>81</v>
      </c>
      <c r="D12450" s="111">
        <v>0</v>
      </c>
    </row>
    <row r="12451" spans="1:4">
      <c r="A12451" s="110">
        <v>2018</v>
      </c>
      <c r="B12451" s="110" t="s">
        <v>5</v>
      </c>
      <c r="C12451" s="110" t="s">
        <v>81</v>
      </c>
      <c r="D12451" s="111">
        <v>0</v>
      </c>
    </row>
    <row r="12452" spans="1:4">
      <c r="A12452" s="110">
        <v>2018</v>
      </c>
      <c r="B12452" s="110" t="s">
        <v>6</v>
      </c>
      <c r="C12452" s="110" t="s">
        <v>81</v>
      </c>
      <c r="D12452" s="111">
        <v>0</v>
      </c>
    </row>
    <row r="12453" spans="1:4">
      <c r="A12453" s="110">
        <v>2018</v>
      </c>
      <c r="B12453" s="110" t="s">
        <v>7</v>
      </c>
      <c r="C12453" s="110" t="s">
        <v>81</v>
      </c>
      <c r="D12453" s="111">
        <v>0</v>
      </c>
    </row>
    <row r="12454" spans="1:4">
      <c r="A12454" s="110">
        <v>2018</v>
      </c>
      <c r="B12454" s="110" t="s">
        <v>8</v>
      </c>
      <c r="C12454" s="110" t="s">
        <v>81</v>
      </c>
      <c r="D12454" s="111">
        <v>0</v>
      </c>
    </row>
    <row r="12455" spans="1:4">
      <c r="A12455" s="110">
        <v>2018</v>
      </c>
      <c r="B12455" s="110" t="s">
        <v>9</v>
      </c>
      <c r="C12455" s="110" t="s">
        <v>81</v>
      </c>
      <c r="D12455" s="111">
        <v>0</v>
      </c>
    </row>
    <row r="12456" spans="1:4">
      <c r="A12456" s="110">
        <v>2018</v>
      </c>
      <c r="B12456" s="110" t="s">
        <v>10</v>
      </c>
      <c r="C12456" s="110" t="s">
        <v>81</v>
      </c>
      <c r="D12456" s="111">
        <v>0</v>
      </c>
    </row>
    <row r="12457" spans="1:4">
      <c r="A12457" s="110">
        <v>2018</v>
      </c>
      <c r="B12457" s="110" t="s">
        <v>11</v>
      </c>
      <c r="C12457" s="110" t="s">
        <v>81</v>
      </c>
      <c r="D12457" s="111">
        <v>0</v>
      </c>
    </row>
    <row r="12458" spans="1:4">
      <c r="A12458" s="110">
        <v>2019</v>
      </c>
      <c r="B12458" s="110" t="s">
        <v>12</v>
      </c>
      <c r="C12458" s="110" t="s">
        <v>81</v>
      </c>
      <c r="D12458" s="111">
        <v>0</v>
      </c>
    </row>
    <row r="12459" spans="1:4">
      <c r="A12459" s="110">
        <v>2019</v>
      </c>
      <c r="B12459" s="110" t="s">
        <v>13</v>
      </c>
      <c r="C12459" s="110" t="s">
        <v>81</v>
      </c>
      <c r="D12459" s="111">
        <v>725</v>
      </c>
    </row>
    <row r="12460" spans="1:4">
      <c r="A12460" s="110">
        <v>2019</v>
      </c>
      <c r="B12460" s="110" t="s">
        <v>14</v>
      </c>
      <c r="C12460" s="110" t="s">
        <v>81</v>
      </c>
      <c r="D12460" s="111">
        <v>818</v>
      </c>
    </row>
    <row r="12461" spans="1:4">
      <c r="A12461" s="110">
        <v>2019</v>
      </c>
      <c r="B12461" s="110" t="s">
        <v>15</v>
      </c>
      <c r="C12461" s="110" t="s">
        <v>81</v>
      </c>
      <c r="D12461" s="111">
        <v>939</v>
      </c>
    </row>
    <row r="12462" spans="1:4">
      <c r="A12462" s="110">
        <v>2019</v>
      </c>
      <c r="B12462" s="110" t="s">
        <v>4</v>
      </c>
      <c r="C12462" s="110" t="s">
        <v>81</v>
      </c>
      <c r="D12462" s="111">
        <v>1479</v>
      </c>
    </row>
    <row r="12463" spans="1:4">
      <c r="A12463" s="110">
        <v>2019</v>
      </c>
      <c r="B12463" s="110" t="s">
        <v>5</v>
      </c>
      <c r="C12463" s="110" t="s">
        <v>81</v>
      </c>
      <c r="D12463" s="111">
        <v>495</v>
      </c>
    </row>
    <row r="12464" spans="1:4">
      <c r="A12464" s="110">
        <v>2019</v>
      </c>
      <c r="B12464" s="110" t="s">
        <v>6</v>
      </c>
      <c r="C12464" s="110" t="s">
        <v>81</v>
      </c>
      <c r="D12464" s="111">
        <v>1508</v>
      </c>
    </row>
    <row r="12465" spans="1:4">
      <c r="A12465" s="110">
        <v>2019</v>
      </c>
      <c r="B12465" s="110" t="s">
        <v>7</v>
      </c>
      <c r="C12465" s="110" t="s">
        <v>81</v>
      </c>
      <c r="D12465" s="111">
        <v>1548</v>
      </c>
    </row>
    <row r="12466" spans="1:4">
      <c r="A12466" s="110">
        <v>2019</v>
      </c>
      <c r="B12466" s="110" t="s">
        <v>8</v>
      </c>
      <c r="C12466" s="110" t="s">
        <v>81</v>
      </c>
      <c r="D12466" s="111">
        <v>1597</v>
      </c>
    </row>
    <row r="12467" spans="1:4">
      <c r="A12467" s="110">
        <v>2019</v>
      </c>
      <c r="B12467" s="110" t="s">
        <v>9</v>
      </c>
      <c r="C12467" s="110" t="s">
        <v>81</v>
      </c>
      <c r="D12467" s="111">
        <v>1844</v>
      </c>
    </row>
    <row r="12468" spans="1:4">
      <c r="A12468" s="110">
        <v>2019</v>
      </c>
      <c r="B12468" s="110" t="s">
        <v>10</v>
      </c>
      <c r="C12468" s="110" t="s">
        <v>81</v>
      </c>
      <c r="D12468" s="111">
        <v>1760</v>
      </c>
    </row>
    <row r="12469" spans="1:4">
      <c r="A12469" s="110">
        <v>2019</v>
      </c>
      <c r="B12469" s="110" t="s">
        <v>11</v>
      </c>
      <c r="C12469" s="110" t="s">
        <v>81</v>
      </c>
      <c r="D12469" s="111">
        <v>1112</v>
      </c>
    </row>
    <row r="12470" spans="1:4">
      <c r="A12470" s="110">
        <v>2020</v>
      </c>
      <c r="B12470" s="110" t="s">
        <v>12</v>
      </c>
      <c r="C12470" s="110" t="s">
        <v>81</v>
      </c>
      <c r="D12470" s="111">
        <v>1602</v>
      </c>
    </row>
    <row r="12471" spans="1:4">
      <c r="A12471" s="110">
        <v>2020</v>
      </c>
      <c r="B12471" s="110" t="s">
        <v>13</v>
      </c>
      <c r="C12471" s="110" t="s">
        <v>81</v>
      </c>
      <c r="D12471" s="111">
        <v>1438</v>
      </c>
    </row>
    <row r="12472" spans="1:4">
      <c r="A12472" s="110">
        <v>2020</v>
      </c>
      <c r="B12472" s="110" t="s">
        <v>14</v>
      </c>
      <c r="C12472" s="110" t="s">
        <v>81</v>
      </c>
      <c r="D12472" s="111">
        <v>890</v>
      </c>
    </row>
    <row r="12473" spans="1:4">
      <c r="A12473" s="110">
        <v>2020</v>
      </c>
      <c r="B12473" s="110" t="s">
        <v>15</v>
      </c>
      <c r="C12473" s="110" t="s">
        <v>81</v>
      </c>
      <c r="D12473" s="111">
        <v>0</v>
      </c>
    </row>
    <row r="12474" spans="1:4">
      <c r="A12474" s="110">
        <v>2020</v>
      </c>
      <c r="B12474" s="110" t="s">
        <v>4</v>
      </c>
      <c r="C12474" s="110" t="s">
        <v>81</v>
      </c>
      <c r="D12474" s="111">
        <v>0</v>
      </c>
    </row>
    <row r="12475" spans="1:4">
      <c r="A12475" s="110">
        <v>2020</v>
      </c>
      <c r="B12475" s="110" t="s">
        <v>5</v>
      </c>
      <c r="C12475" s="110" t="s">
        <v>81</v>
      </c>
      <c r="D12475" s="111">
        <v>160</v>
      </c>
    </row>
    <row r="12476" spans="1:4">
      <c r="A12476" s="110">
        <v>2020</v>
      </c>
      <c r="B12476" s="110" t="s">
        <v>6</v>
      </c>
      <c r="C12476" s="110" t="s">
        <v>81</v>
      </c>
      <c r="D12476" s="111">
        <v>0</v>
      </c>
    </row>
    <row r="12477" spans="1:4">
      <c r="A12477" s="110">
        <v>2020</v>
      </c>
      <c r="B12477" s="110" t="s">
        <v>7</v>
      </c>
      <c r="C12477" s="110" t="s">
        <v>81</v>
      </c>
      <c r="D12477" s="111">
        <v>0</v>
      </c>
    </row>
    <row r="12478" spans="1:4">
      <c r="A12478" s="110">
        <v>2020</v>
      </c>
      <c r="B12478" s="110" t="s">
        <v>8</v>
      </c>
      <c r="C12478" s="110" t="s">
        <v>81</v>
      </c>
      <c r="D12478" s="111">
        <v>60</v>
      </c>
    </row>
    <row r="12479" spans="1:4">
      <c r="A12479" s="110">
        <v>2020</v>
      </c>
      <c r="B12479" s="110" t="s">
        <v>9</v>
      </c>
      <c r="C12479" s="110" t="s">
        <v>81</v>
      </c>
      <c r="D12479" s="111">
        <v>130</v>
      </c>
    </row>
    <row r="12480" spans="1:4">
      <c r="A12480" s="110">
        <v>2020</v>
      </c>
      <c r="B12480" s="110" t="s">
        <v>10</v>
      </c>
      <c r="C12480" s="110" t="s">
        <v>81</v>
      </c>
      <c r="D12480" s="111">
        <v>0</v>
      </c>
    </row>
    <row r="12481" spans="1:4">
      <c r="A12481" s="110">
        <v>2020</v>
      </c>
      <c r="B12481" s="110" t="s">
        <v>11</v>
      </c>
      <c r="C12481" s="110" t="s">
        <v>81</v>
      </c>
      <c r="D12481" s="111">
        <v>151</v>
      </c>
    </row>
    <row r="12482" spans="1:4">
      <c r="A12482" s="110">
        <v>1995</v>
      </c>
      <c r="B12482" s="110" t="s">
        <v>12</v>
      </c>
      <c r="C12482" s="110" t="s">
        <v>56</v>
      </c>
      <c r="D12482" s="111">
        <v>4901</v>
      </c>
    </row>
    <row r="12483" spans="1:4">
      <c r="A12483" s="110">
        <v>1995</v>
      </c>
      <c r="B12483" s="110" t="s">
        <v>13</v>
      </c>
      <c r="C12483" s="110" t="s">
        <v>56</v>
      </c>
      <c r="D12483" s="111">
        <v>7722</v>
      </c>
    </row>
    <row r="12484" spans="1:4">
      <c r="A12484" s="110">
        <v>1995</v>
      </c>
      <c r="B12484" s="110" t="s">
        <v>14</v>
      </c>
      <c r="C12484" s="110" t="s">
        <v>56</v>
      </c>
      <c r="D12484" s="111">
        <v>8630</v>
      </c>
    </row>
    <row r="12485" spans="1:4">
      <c r="A12485" s="110">
        <v>1995</v>
      </c>
      <c r="B12485" s="110" t="s">
        <v>15</v>
      </c>
      <c r="C12485" s="110" t="s">
        <v>56</v>
      </c>
      <c r="D12485" s="111">
        <v>9107</v>
      </c>
    </row>
    <row r="12486" spans="1:4">
      <c r="A12486" s="110">
        <v>1995</v>
      </c>
      <c r="B12486" s="110" t="s">
        <v>4</v>
      </c>
      <c r="C12486" s="110" t="s">
        <v>56</v>
      </c>
      <c r="D12486" s="111">
        <v>9879</v>
      </c>
    </row>
    <row r="12487" spans="1:4">
      <c r="A12487" s="110">
        <v>1995</v>
      </c>
      <c r="B12487" s="110" t="s">
        <v>5</v>
      </c>
      <c r="C12487" s="110" t="s">
        <v>56</v>
      </c>
      <c r="D12487" s="111">
        <v>8390</v>
      </c>
    </row>
    <row r="12488" spans="1:4">
      <c r="A12488" s="110">
        <v>1995</v>
      </c>
      <c r="B12488" s="110" t="s">
        <v>6</v>
      </c>
      <c r="C12488" s="110" t="s">
        <v>56</v>
      </c>
      <c r="D12488" s="111">
        <v>8674</v>
      </c>
    </row>
    <row r="12489" spans="1:4">
      <c r="A12489" s="110">
        <v>1995</v>
      </c>
      <c r="B12489" s="110" t="s">
        <v>7</v>
      </c>
      <c r="C12489" s="110" t="s">
        <v>56</v>
      </c>
      <c r="D12489" s="111">
        <v>31989</v>
      </c>
    </row>
    <row r="12490" spans="1:4">
      <c r="A12490" s="110">
        <v>1995</v>
      </c>
      <c r="B12490" s="110" t="s">
        <v>8</v>
      </c>
      <c r="C12490" s="110" t="s">
        <v>56</v>
      </c>
      <c r="D12490" s="111">
        <v>37961</v>
      </c>
    </row>
    <row r="12491" spans="1:4">
      <c r="A12491" s="110">
        <v>1995</v>
      </c>
      <c r="B12491" s="110" t="s">
        <v>9</v>
      </c>
      <c r="C12491" s="110" t="s">
        <v>56</v>
      </c>
      <c r="D12491" s="111">
        <v>40734</v>
      </c>
    </row>
    <row r="12492" spans="1:4">
      <c r="A12492" s="110">
        <v>1995</v>
      </c>
      <c r="B12492" s="110" t="s">
        <v>10</v>
      </c>
      <c r="C12492" s="110" t="s">
        <v>56</v>
      </c>
      <c r="D12492" s="111">
        <v>40018</v>
      </c>
    </row>
    <row r="12493" spans="1:4">
      <c r="A12493" s="110">
        <v>1995</v>
      </c>
      <c r="B12493" s="110" t="s">
        <v>11</v>
      </c>
      <c r="C12493" s="110" t="s">
        <v>56</v>
      </c>
      <c r="D12493" s="111">
        <v>36969</v>
      </c>
    </row>
    <row r="12494" spans="1:4">
      <c r="A12494" s="110">
        <v>1996</v>
      </c>
      <c r="B12494" s="110" t="s">
        <v>12</v>
      </c>
      <c r="C12494" s="110" t="s">
        <v>56</v>
      </c>
      <c r="D12494" s="111">
        <v>34771</v>
      </c>
    </row>
    <row r="12495" spans="1:4">
      <c r="A12495" s="110">
        <v>1996</v>
      </c>
      <c r="B12495" s="110" t="s">
        <v>13</v>
      </c>
      <c r="C12495" s="110" t="s">
        <v>56</v>
      </c>
      <c r="D12495" s="111">
        <v>34085</v>
      </c>
    </row>
    <row r="12496" spans="1:4">
      <c r="A12496" s="110">
        <v>1996</v>
      </c>
      <c r="B12496" s="110" t="s">
        <v>14</v>
      </c>
      <c r="C12496" s="110" t="s">
        <v>56</v>
      </c>
      <c r="D12496" s="111">
        <v>36078</v>
      </c>
    </row>
    <row r="12497" spans="1:4">
      <c r="A12497" s="110">
        <v>1996</v>
      </c>
      <c r="B12497" s="110" t="s">
        <v>15</v>
      </c>
      <c r="C12497" s="110" t="s">
        <v>56</v>
      </c>
      <c r="D12497" s="111">
        <v>34946</v>
      </c>
    </row>
    <row r="12498" spans="1:4">
      <c r="A12498" s="110">
        <v>1996</v>
      </c>
      <c r="B12498" s="110" t="s">
        <v>4</v>
      </c>
      <c r="C12498" s="110" t="s">
        <v>56</v>
      </c>
      <c r="D12498" s="111">
        <v>43618</v>
      </c>
    </row>
    <row r="12499" spans="1:4">
      <c r="A12499" s="110">
        <v>1996</v>
      </c>
      <c r="B12499" s="110" t="s">
        <v>5</v>
      </c>
      <c r="C12499" s="110" t="s">
        <v>56</v>
      </c>
      <c r="D12499" s="111">
        <v>30647</v>
      </c>
    </row>
    <row r="12500" spans="1:4">
      <c r="A12500" s="110">
        <v>1996</v>
      </c>
      <c r="B12500" s="110" t="s">
        <v>6</v>
      </c>
      <c r="C12500" s="110" t="s">
        <v>56</v>
      </c>
      <c r="D12500" s="111">
        <v>30865</v>
      </c>
    </row>
    <row r="12501" spans="1:4">
      <c r="A12501" s="110">
        <v>1996</v>
      </c>
      <c r="B12501" s="110" t="s">
        <v>7</v>
      </c>
      <c r="C12501" s="110" t="s">
        <v>56</v>
      </c>
      <c r="D12501" s="111">
        <v>31541</v>
      </c>
    </row>
    <row r="12502" spans="1:4">
      <c r="A12502" s="110">
        <v>1996</v>
      </c>
      <c r="B12502" s="110" t="s">
        <v>8</v>
      </c>
      <c r="C12502" s="110" t="s">
        <v>56</v>
      </c>
      <c r="D12502" s="111">
        <v>30322</v>
      </c>
    </row>
    <row r="12503" spans="1:4">
      <c r="A12503" s="110">
        <v>1996</v>
      </c>
      <c r="B12503" s="110" t="s">
        <v>9</v>
      </c>
      <c r="C12503" s="110" t="s">
        <v>56</v>
      </c>
      <c r="D12503" s="111">
        <v>35534</v>
      </c>
    </row>
    <row r="12504" spans="1:4">
      <c r="A12504" s="110">
        <v>1996</v>
      </c>
      <c r="B12504" s="110" t="s">
        <v>10</v>
      </c>
      <c r="C12504" s="110" t="s">
        <v>56</v>
      </c>
      <c r="D12504" s="111">
        <v>35042</v>
      </c>
    </row>
    <row r="12505" spans="1:4">
      <c r="A12505" s="110">
        <v>1996</v>
      </c>
      <c r="B12505" s="110" t="s">
        <v>11</v>
      </c>
      <c r="C12505" s="110" t="s">
        <v>56</v>
      </c>
      <c r="D12505" s="111">
        <v>39190</v>
      </c>
    </row>
    <row r="12506" spans="1:4">
      <c r="A12506" s="110">
        <v>1997</v>
      </c>
      <c r="B12506" s="110" t="s">
        <v>12</v>
      </c>
      <c r="C12506" s="110" t="s">
        <v>56</v>
      </c>
      <c r="D12506" s="111">
        <v>39564</v>
      </c>
    </row>
    <row r="12507" spans="1:4">
      <c r="A12507" s="110">
        <v>1997</v>
      </c>
      <c r="B12507" s="110" t="s">
        <v>13</v>
      </c>
      <c r="C12507" s="110" t="s">
        <v>56</v>
      </c>
      <c r="D12507" s="111">
        <v>37456</v>
      </c>
    </row>
    <row r="12508" spans="1:4">
      <c r="A12508" s="110">
        <v>1997</v>
      </c>
      <c r="B12508" s="110" t="s">
        <v>14</v>
      </c>
      <c r="C12508" s="110" t="s">
        <v>56</v>
      </c>
      <c r="D12508" s="111">
        <v>40354</v>
      </c>
    </row>
    <row r="12509" spans="1:4">
      <c r="A12509" s="110">
        <v>1997</v>
      </c>
      <c r="B12509" s="110" t="s">
        <v>15</v>
      </c>
      <c r="C12509" s="110" t="s">
        <v>56</v>
      </c>
      <c r="D12509" s="111">
        <v>34596</v>
      </c>
    </row>
    <row r="12510" spans="1:4">
      <c r="A12510" s="110">
        <v>1997</v>
      </c>
      <c r="B12510" s="110" t="s">
        <v>4</v>
      </c>
      <c r="C12510" s="110" t="s">
        <v>56</v>
      </c>
      <c r="D12510" s="111">
        <v>26699</v>
      </c>
    </row>
    <row r="12511" spans="1:4">
      <c r="A12511" s="110">
        <v>1997</v>
      </c>
      <c r="B12511" s="110" t="s">
        <v>5</v>
      </c>
      <c r="C12511" s="110" t="s">
        <v>56</v>
      </c>
      <c r="D12511" s="111">
        <v>17358</v>
      </c>
    </row>
    <row r="12512" spans="1:4">
      <c r="A12512" s="110">
        <v>1997</v>
      </c>
      <c r="B12512" s="110" t="s">
        <v>6</v>
      </c>
      <c r="C12512" s="110" t="s">
        <v>56</v>
      </c>
      <c r="D12512" s="111">
        <v>19511</v>
      </c>
    </row>
    <row r="12513" spans="1:4">
      <c r="A12513" s="110">
        <v>1997</v>
      </c>
      <c r="B12513" s="110" t="s">
        <v>7</v>
      </c>
      <c r="C12513" s="110" t="s">
        <v>56</v>
      </c>
      <c r="D12513" s="111">
        <v>18663</v>
      </c>
    </row>
    <row r="12514" spans="1:4">
      <c r="A12514" s="110">
        <v>1997</v>
      </c>
      <c r="B12514" s="110" t="s">
        <v>8</v>
      </c>
      <c r="C12514" s="110" t="s">
        <v>56</v>
      </c>
      <c r="D12514" s="111">
        <v>19571</v>
      </c>
    </row>
    <row r="12515" spans="1:4">
      <c r="A12515" s="110">
        <v>1997</v>
      </c>
      <c r="B12515" s="110" t="s">
        <v>9</v>
      </c>
      <c r="C12515" s="110" t="s">
        <v>56</v>
      </c>
      <c r="D12515" s="111">
        <v>19858</v>
      </c>
    </row>
    <row r="12516" spans="1:4">
      <c r="A12516" s="110">
        <v>1997</v>
      </c>
      <c r="B12516" s="110" t="s">
        <v>10</v>
      </c>
      <c r="C12516" s="110" t="s">
        <v>56</v>
      </c>
      <c r="D12516" s="111">
        <v>19297</v>
      </c>
    </row>
    <row r="12517" spans="1:4">
      <c r="A12517" s="110">
        <v>1997</v>
      </c>
      <c r="B12517" s="110" t="s">
        <v>11</v>
      </c>
      <c r="C12517" s="110" t="s">
        <v>56</v>
      </c>
      <c r="D12517" s="111">
        <v>19350</v>
      </c>
    </row>
    <row r="12518" spans="1:4">
      <c r="A12518" s="110">
        <v>1998</v>
      </c>
      <c r="B12518" s="110" t="s">
        <v>12</v>
      </c>
      <c r="C12518" s="110" t="s">
        <v>56</v>
      </c>
      <c r="D12518" s="111">
        <v>19805</v>
      </c>
    </row>
    <row r="12519" spans="1:4">
      <c r="A12519" s="110">
        <v>1998</v>
      </c>
      <c r="B12519" s="110" t="s">
        <v>13</v>
      </c>
      <c r="C12519" s="110" t="s">
        <v>56</v>
      </c>
      <c r="D12519" s="111">
        <v>18712</v>
      </c>
    </row>
    <row r="12520" spans="1:4">
      <c r="A12520" s="110">
        <v>1998</v>
      </c>
      <c r="B12520" s="110" t="s">
        <v>14</v>
      </c>
      <c r="C12520" s="110" t="s">
        <v>56</v>
      </c>
      <c r="D12520" s="111">
        <v>21453</v>
      </c>
    </row>
    <row r="12521" spans="1:4">
      <c r="A12521" s="110">
        <v>1998</v>
      </c>
      <c r="B12521" s="110" t="s">
        <v>15</v>
      </c>
      <c r="C12521" s="110" t="s">
        <v>56</v>
      </c>
      <c r="D12521" s="111">
        <v>20045</v>
      </c>
    </row>
    <row r="12522" spans="1:4">
      <c r="A12522" s="110">
        <v>1998</v>
      </c>
      <c r="B12522" s="110" t="s">
        <v>4</v>
      </c>
      <c r="C12522" s="110" t="s">
        <v>56</v>
      </c>
      <c r="D12522" s="111">
        <v>19155</v>
      </c>
    </row>
    <row r="12523" spans="1:4">
      <c r="A12523" s="110">
        <v>1998</v>
      </c>
      <c r="B12523" s="110" t="s">
        <v>5</v>
      </c>
      <c r="C12523" s="110" t="s">
        <v>56</v>
      </c>
      <c r="D12523" s="111">
        <v>17199</v>
      </c>
    </row>
    <row r="12524" spans="1:4">
      <c r="A12524" s="110">
        <v>1998</v>
      </c>
      <c r="B12524" s="110" t="s">
        <v>6</v>
      </c>
      <c r="C12524" s="110" t="s">
        <v>56</v>
      </c>
      <c r="D12524" s="111">
        <v>18268</v>
      </c>
    </row>
    <row r="12525" spans="1:4">
      <c r="A12525" s="110">
        <v>1998</v>
      </c>
      <c r="B12525" s="110" t="s">
        <v>7</v>
      </c>
      <c r="C12525" s="110" t="s">
        <v>56</v>
      </c>
      <c r="D12525" s="111">
        <v>21376</v>
      </c>
    </row>
    <row r="12526" spans="1:4">
      <c r="A12526" s="110">
        <v>1998</v>
      </c>
      <c r="B12526" s="110" t="s">
        <v>8</v>
      </c>
      <c r="C12526" s="110" t="s">
        <v>56</v>
      </c>
      <c r="D12526" s="111">
        <v>20807</v>
      </c>
    </row>
    <row r="12527" spans="1:4">
      <c r="A12527" s="110">
        <v>1998</v>
      </c>
      <c r="B12527" s="110" t="s">
        <v>9</v>
      </c>
      <c r="C12527" s="110" t="s">
        <v>56</v>
      </c>
      <c r="D12527" s="111">
        <v>24397</v>
      </c>
    </row>
    <row r="12528" spans="1:4">
      <c r="A12528" s="110">
        <v>1998</v>
      </c>
      <c r="B12528" s="110" t="s">
        <v>10</v>
      </c>
      <c r="C12528" s="110" t="s">
        <v>56</v>
      </c>
      <c r="D12528" s="111">
        <v>24468</v>
      </c>
    </row>
    <row r="12529" spans="1:4">
      <c r="A12529" s="110">
        <v>1998</v>
      </c>
      <c r="B12529" s="110" t="s">
        <v>11</v>
      </c>
      <c r="C12529" s="110" t="s">
        <v>56</v>
      </c>
      <c r="D12529" s="111">
        <v>24824</v>
      </c>
    </row>
    <row r="12530" spans="1:4">
      <c r="A12530" s="110">
        <v>1999</v>
      </c>
      <c r="B12530" s="110" t="s">
        <v>12</v>
      </c>
      <c r="C12530" s="110" t="s">
        <v>56</v>
      </c>
      <c r="D12530" s="111">
        <v>24538</v>
      </c>
    </row>
    <row r="12531" spans="1:4">
      <c r="A12531" s="110">
        <v>1999</v>
      </c>
      <c r="B12531" s="110" t="s">
        <v>13</v>
      </c>
      <c r="C12531" s="110" t="s">
        <v>56</v>
      </c>
      <c r="D12531" s="111">
        <v>23654</v>
      </c>
    </row>
    <row r="12532" spans="1:4">
      <c r="A12532" s="110">
        <v>1999</v>
      </c>
      <c r="B12532" s="110" t="s">
        <v>14</v>
      </c>
      <c r="C12532" s="110" t="s">
        <v>56</v>
      </c>
      <c r="D12532" s="111">
        <v>27804</v>
      </c>
    </row>
    <row r="12533" spans="1:4">
      <c r="A12533" s="110">
        <v>1999</v>
      </c>
      <c r="B12533" s="110" t="s">
        <v>15</v>
      </c>
      <c r="C12533" s="110" t="s">
        <v>56</v>
      </c>
      <c r="D12533" s="111">
        <v>25867</v>
      </c>
    </row>
    <row r="12534" spans="1:4">
      <c r="A12534" s="110">
        <v>1999</v>
      </c>
      <c r="B12534" s="110" t="s">
        <v>4</v>
      </c>
      <c r="C12534" s="110" t="s">
        <v>56</v>
      </c>
      <c r="D12534" s="111">
        <v>25490</v>
      </c>
    </row>
    <row r="12535" spans="1:4">
      <c r="A12535" s="110">
        <v>1999</v>
      </c>
      <c r="B12535" s="110" t="s">
        <v>5</v>
      </c>
      <c r="C12535" s="110" t="s">
        <v>56</v>
      </c>
      <c r="D12535" s="111">
        <v>22871</v>
      </c>
    </row>
    <row r="12536" spans="1:4">
      <c r="A12536" s="110">
        <v>1999</v>
      </c>
      <c r="B12536" s="110" t="s">
        <v>6</v>
      </c>
      <c r="C12536" s="110" t="s">
        <v>56</v>
      </c>
      <c r="D12536" s="111">
        <v>24813</v>
      </c>
    </row>
    <row r="12537" spans="1:4">
      <c r="A12537" s="110">
        <v>1999</v>
      </c>
      <c r="B12537" s="110" t="s">
        <v>7</v>
      </c>
      <c r="C12537" s="110" t="s">
        <v>56</v>
      </c>
      <c r="D12537" s="111">
        <v>23797</v>
      </c>
    </row>
    <row r="12538" spans="1:4">
      <c r="A12538" s="110">
        <v>1999</v>
      </c>
      <c r="B12538" s="110" t="s">
        <v>8</v>
      </c>
      <c r="C12538" s="110" t="s">
        <v>56</v>
      </c>
      <c r="D12538" s="111">
        <v>25477</v>
      </c>
    </row>
    <row r="12539" spans="1:4">
      <c r="A12539" s="110">
        <v>1999</v>
      </c>
      <c r="B12539" s="110" t="s">
        <v>9</v>
      </c>
      <c r="C12539" s="110" t="s">
        <v>56</v>
      </c>
      <c r="D12539" s="111">
        <v>24124</v>
      </c>
    </row>
    <row r="12540" spans="1:4">
      <c r="A12540" s="110">
        <v>1999</v>
      </c>
      <c r="B12540" s="110" t="s">
        <v>10</v>
      </c>
      <c r="C12540" s="110" t="s">
        <v>56</v>
      </c>
      <c r="D12540" s="111">
        <v>23726</v>
      </c>
    </row>
    <row r="12541" spans="1:4">
      <c r="A12541" s="110">
        <v>1999</v>
      </c>
      <c r="B12541" s="110" t="s">
        <v>11</v>
      </c>
      <c r="C12541" s="110" t="s">
        <v>56</v>
      </c>
      <c r="D12541" s="111">
        <v>24103</v>
      </c>
    </row>
    <row r="12542" spans="1:4">
      <c r="A12542" s="110">
        <v>2000</v>
      </c>
      <c r="B12542" s="110" t="s">
        <v>12</v>
      </c>
      <c r="C12542" s="110" t="s">
        <v>56</v>
      </c>
      <c r="D12542" s="111">
        <v>21366</v>
      </c>
    </row>
    <row r="12543" spans="1:4">
      <c r="A12543" s="110">
        <v>2000</v>
      </c>
      <c r="B12543" s="110" t="s">
        <v>13</v>
      </c>
      <c r="C12543" s="110" t="s">
        <v>56</v>
      </c>
      <c r="D12543" s="111">
        <v>23695</v>
      </c>
    </row>
    <row r="12544" spans="1:4">
      <c r="A12544" s="110">
        <v>2000</v>
      </c>
      <c r="B12544" s="110" t="s">
        <v>14</v>
      </c>
      <c r="C12544" s="110" t="s">
        <v>56</v>
      </c>
      <c r="D12544" s="111">
        <v>26940</v>
      </c>
    </row>
    <row r="12545" spans="1:4">
      <c r="A12545" s="110">
        <v>2000</v>
      </c>
      <c r="B12545" s="110" t="s">
        <v>15</v>
      </c>
      <c r="C12545" s="110" t="s">
        <v>56</v>
      </c>
      <c r="D12545" s="111">
        <v>24327</v>
      </c>
    </row>
    <row r="12546" spans="1:4">
      <c r="A12546" s="110">
        <v>2000</v>
      </c>
      <c r="B12546" s="110" t="s">
        <v>4</v>
      </c>
      <c r="C12546" s="110" t="s">
        <v>56</v>
      </c>
      <c r="D12546" s="111">
        <v>22542</v>
      </c>
    </row>
    <row r="12547" spans="1:4">
      <c r="A12547" s="110">
        <v>2000</v>
      </c>
      <c r="B12547" s="110" t="s">
        <v>5</v>
      </c>
      <c r="C12547" s="110" t="s">
        <v>56</v>
      </c>
      <c r="D12547" s="111">
        <v>20714</v>
      </c>
    </row>
    <row r="12548" spans="1:4">
      <c r="A12548" s="110">
        <v>2000</v>
      </c>
      <c r="B12548" s="110" t="s">
        <v>6</v>
      </c>
      <c r="C12548" s="110" t="s">
        <v>56</v>
      </c>
      <c r="D12548" s="111">
        <v>21283</v>
      </c>
    </row>
    <row r="12549" spans="1:4">
      <c r="A12549" s="110">
        <v>2000</v>
      </c>
      <c r="B12549" s="110" t="s">
        <v>7</v>
      </c>
      <c r="C12549" s="110" t="s">
        <v>56</v>
      </c>
      <c r="D12549" s="111">
        <v>21977</v>
      </c>
    </row>
    <row r="12550" spans="1:4">
      <c r="A12550" s="110">
        <v>2000</v>
      </c>
      <c r="B12550" s="110" t="s">
        <v>8</v>
      </c>
      <c r="C12550" s="110" t="s">
        <v>56</v>
      </c>
      <c r="D12550" s="111">
        <v>22610</v>
      </c>
    </row>
    <row r="12551" spans="1:4">
      <c r="A12551" s="110">
        <v>2000</v>
      </c>
      <c r="B12551" s="110" t="s">
        <v>9</v>
      </c>
      <c r="C12551" s="110" t="s">
        <v>56</v>
      </c>
      <c r="D12551" s="111">
        <v>23841</v>
      </c>
    </row>
    <row r="12552" spans="1:4">
      <c r="A12552" s="110">
        <v>2000</v>
      </c>
      <c r="B12552" s="110" t="s">
        <v>10</v>
      </c>
      <c r="C12552" s="110" t="s">
        <v>56</v>
      </c>
      <c r="D12552" s="111">
        <v>21778</v>
      </c>
    </row>
    <row r="12553" spans="1:4">
      <c r="A12553" s="110">
        <v>2000</v>
      </c>
      <c r="B12553" s="110" t="s">
        <v>11</v>
      </c>
      <c r="C12553" s="110" t="s">
        <v>56</v>
      </c>
      <c r="D12553" s="111">
        <v>21389</v>
      </c>
    </row>
    <row r="12554" spans="1:4">
      <c r="A12554" s="110">
        <v>2001</v>
      </c>
      <c r="B12554" s="110" t="s">
        <v>12</v>
      </c>
      <c r="C12554" s="110" t="s">
        <v>56</v>
      </c>
      <c r="D12554" s="111">
        <v>19224</v>
      </c>
    </row>
    <row r="12555" spans="1:4">
      <c r="A12555" s="110">
        <v>2001</v>
      </c>
      <c r="B12555" s="110" t="s">
        <v>13</v>
      </c>
      <c r="C12555" s="110" t="s">
        <v>56</v>
      </c>
      <c r="D12555" s="111">
        <v>19459</v>
      </c>
    </row>
    <row r="12556" spans="1:4">
      <c r="A12556" s="110">
        <v>2001</v>
      </c>
      <c r="B12556" s="110" t="s">
        <v>14</v>
      </c>
      <c r="C12556" s="110" t="s">
        <v>56</v>
      </c>
      <c r="D12556" s="111">
        <v>20626</v>
      </c>
    </row>
    <row r="12557" spans="1:4">
      <c r="A12557" s="110">
        <v>2001</v>
      </c>
      <c r="B12557" s="110" t="s">
        <v>15</v>
      </c>
      <c r="C12557" s="110" t="s">
        <v>56</v>
      </c>
      <c r="D12557" s="111">
        <v>19648</v>
      </c>
    </row>
    <row r="12558" spans="1:4">
      <c r="A12558" s="110">
        <v>2001</v>
      </c>
      <c r="B12558" s="110" t="s">
        <v>4</v>
      </c>
      <c r="C12558" s="110" t="s">
        <v>56</v>
      </c>
      <c r="D12558" s="111">
        <v>18206</v>
      </c>
    </row>
    <row r="12559" spans="1:4">
      <c r="A12559" s="110">
        <v>2001</v>
      </c>
      <c r="B12559" s="110" t="s">
        <v>5</v>
      </c>
      <c r="C12559" s="110" t="s">
        <v>56</v>
      </c>
      <c r="D12559" s="111">
        <v>17098</v>
      </c>
    </row>
    <row r="12560" spans="1:4">
      <c r="A12560" s="110">
        <v>2001</v>
      </c>
      <c r="B12560" s="110" t="s">
        <v>6</v>
      </c>
      <c r="C12560" s="110" t="s">
        <v>56</v>
      </c>
      <c r="D12560" s="111">
        <v>16309</v>
      </c>
    </row>
    <row r="12561" spans="1:4">
      <c r="A12561" s="110">
        <v>2001</v>
      </c>
      <c r="B12561" s="110" t="s">
        <v>7</v>
      </c>
      <c r="C12561" s="110" t="s">
        <v>56</v>
      </c>
      <c r="D12561" s="111">
        <v>16463</v>
      </c>
    </row>
    <row r="12562" spans="1:4">
      <c r="A12562" s="110">
        <v>2001</v>
      </c>
      <c r="B12562" s="110" t="s">
        <v>8</v>
      </c>
      <c r="C12562" s="110" t="s">
        <v>56</v>
      </c>
      <c r="D12562" s="111">
        <v>15916</v>
      </c>
    </row>
    <row r="12563" spans="1:4">
      <c r="A12563" s="110">
        <v>2001</v>
      </c>
      <c r="B12563" s="110" t="s">
        <v>9</v>
      </c>
      <c r="C12563" s="110" t="s">
        <v>56</v>
      </c>
      <c r="D12563" s="111">
        <v>15143</v>
      </c>
    </row>
    <row r="12564" spans="1:4">
      <c r="A12564" s="110">
        <v>2001</v>
      </c>
      <c r="B12564" s="110" t="s">
        <v>10</v>
      </c>
      <c r="C12564" s="110" t="s">
        <v>56</v>
      </c>
      <c r="D12564" s="111">
        <v>15501</v>
      </c>
    </row>
    <row r="12565" spans="1:4">
      <c r="A12565" s="110">
        <v>2001</v>
      </c>
      <c r="B12565" s="110" t="s">
        <v>11</v>
      </c>
      <c r="C12565" s="110" t="s">
        <v>56</v>
      </c>
      <c r="D12565" s="111">
        <v>11982</v>
      </c>
    </row>
    <row r="12566" spans="1:4">
      <c r="A12566" s="110">
        <v>2002</v>
      </c>
      <c r="B12566" s="110" t="s">
        <v>12</v>
      </c>
      <c r="C12566" s="110" t="s">
        <v>56</v>
      </c>
      <c r="D12566" s="111">
        <v>13200</v>
      </c>
    </row>
    <row r="12567" spans="1:4">
      <c r="A12567" s="110">
        <v>2002</v>
      </c>
      <c r="B12567" s="110" t="s">
        <v>13</v>
      </c>
      <c r="C12567" s="110" t="s">
        <v>56</v>
      </c>
      <c r="D12567" s="111">
        <v>30949</v>
      </c>
    </row>
    <row r="12568" spans="1:4">
      <c r="A12568" s="110">
        <v>2002</v>
      </c>
      <c r="B12568" s="110" t="s">
        <v>14</v>
      </c>
      <c r="C12568" s="110" t="s">
        <v>56</v>
      </c>
      <c r="D12568" s="111">
        <v>32619</v>
      </c>
    </row>
    <row r="12569" spans="1:4">
      <c r="A12569" s="110">
        <v>2002</v>
      </c>
      <c r="B12569" s="110" t="s">
        <v>15</v>
      </c>
      <c r="C12569" s="110" t="s">
        <v>56</v>
      </c>
      <c r="D12569" s="111">
        <v>36818</v>
      </c>
    </row>
    <row r="12570" spans="1:4">
      <c r="A12570" s="110">
        <v>2002</v>
      </c>
      <c r="B12570" s="110" t="s">
        <v>4</v>
      </c>
      <c r="C12570" s="110" t="s">
        <v>56</v>
      </c>
      <c r="D12570" s="111">
        <v>34676.694464446933</v>
      </c>
    </row>
    <row r="12571" spans="1:4">
      <c r="A12571" s="110">
        <v>2002</v>
      </c>
      <c r="B12571" s="110" t="s">
        <v>5</v>
      </c>
      <c r="C12571" s="110" t="s">
        <v>56</v>
      </c>
      <c r="D12571" s="111">
        <v>33649</v>
      </c>
    </row>
    <row r="12572" spans="1:4">
      <c r="A12572" s="110">
        <v>2002</v>
      </c>
      <c r="B12572" s="110" t="s">
        <v>6</v>
      </c>
      <c r="C12572" s="110" t="s">
        <v>56</v>
      </c>
      <c r="D12572" s="111">
        <v>33525</v>
      </c>
    </row>
    <row r="12573" spans="1:4">
      <c r="A12573" s="110">
        <v>2002</v>
      </c>
      <c r="B12573" s="110" t="s">
        <v>7</v>
      </c>
      <c r="C12573" s="110" t="s">
        <v>56</v>
      </c>
      <c r="D12573" s="111">
        <v>32804</v>
      </c>
    </row>
    <row r="12574" spans="1:4">
      <c r="A12574" s="110">
        <v>2002</v>
      </c>
      <c r="B12574" s="110" t="s">
        <v>8</v>
      </c>
      <c r="C12574" s="110" t="s">
        <v>56</v>
      </c>
      <c r="D12574" s="111">
        <v>31341</v>
      </c>
    </row>
    <row r="12575" spans="1:4">
      <c r="A12575" s="110">
        <v>2002</v>
      </c>
      <c r="B12575" s="110" t="s">
        <v>9</v>
      </c>
      <c r="C12575" s="110" t="s">
        <v>56</v>
      </c>
      <c r="D12575" s="111">
        <v>35503</v>
      </c>
    </row>
    <row r="12576" spans="1:4">
      <c r="A12576" s="110">
        <v>2002</v>
      </c>
      <c r="B12576" s="110" t="s">
        <v>10</v>
      </c>
      <c r="C12576" s="110" t="s">
        <v>56</v>
      </c>
      <c r="D12576" s="111">
        <v>34026</v>
      </c>
    </row>
    <row r="12577" spans="1:4">
      <c r="A12577" s="110">
        <v>2002</v>
      </c>
      <c r="B12577" s="110" t="s">
        <v>11</v>
      </c>
      <c r="C12577" s="110" t="s">
        <v>56</v>
      </c>
      <c r="D12577" s="111">
        <v>41061</v>
      </c>
    </row>
    <row r="12578" spans="1:4">
      <c r="A12578" s="110">
        <v>2003</v>
      </c>
      <c r="B12578" s="110" t="s">
        <v>12</v>
      </c>
      <c r="C12578" s="110" t="s">
        <v>56</v>
      </c>
      <c r="D12578" s="111">
        <v>35867.051704961406</v>
      </c>
    </row>
    <row r="12579" spans="1:4">
      <c r="A12579" s="110">
        <v>2003</v>
      </c>
      <c r="B12579" s="110" t="s">
        <v>13</v>
      </c>
      <c r="C12579" s="110" t="s">
        <v>56</v>
      </c>
      <c r="D12579" s="111">
        <v>20975.568848383278</v>
      </c>
    </row>
    <row r="12580" spans="1:4">
      <c r="A12580" s="110">
        <v>2003</v>
      </c>
      <c r="B12580" s="110" t="s">
        <v>14</v>
      </c>
      <c r="C12580" s="110" t="s">
        <v>56</v>
      </c>
      <c r="D12580" s="111">
        <v>24980.259649846033</v>
      </c>
    </row>
    <row r="12581" spans="1:4">
      <c r="A12581" s="110">
        <v>2003</v>
      </c>
      <c r="B12581" s="110" t="s">
        <v>15</v>
      </c>
      <c r="C12581" s="110" t="s">
        <v>56</v>
      </c>
      <c r="D12581" s="111">
        <v>33719.033576407324</v>
      </c>
    </row>
    <row r="12582" spans="1:4">
      <c r="A12582" s="110">
        <v>2003</v>
      </c>
      <c r="B12582" s="110" t="s">
        <v>4</v>
      </c>
      <c r="C12582" s="110" t="s">
        <v>56</v>
      </c>
      <c r="D12582" s="111">
        <v>35469.481162369404</v>
      </c>
    </row>
    <row r="12583" spans="1:4">
      <c r="A12583" s="110">
        <v>2003</v>
      </c>
      <c r="B12583" s="110" t="s">
        <v>5</v>
      </c>
      <c r="C12583" s="110" t="s">
        <v>56</v>
      </c>
      <c r="D12583" s="111">
        <v>34391.657179305344</v>
      </c>
    </row>
    <row r="12584" spans="1:4">
      <c r="A12584" s="110">
        <v>2003</v>
      </c>
      <c r="B12584" s="110" t="s">
        <v>6</v>
      </c>
      <c r="C12584" s="110" t="s">
        <v>56</v>
      </c>
      <c r="D12584" s="111">
        <v>43357.295165302137</v>
      </c>
    </row>
    <row r="12585" spans="1:4">
      <c r="A12585" s="110">
        <v>2003</v>
      </c>
      <c r="B12585" s="110" t="s">
        <v>7</v>
      </c>
      <c r="C12585" s="110" t="s">
        <v>56</v>
      </c>
      <c r="D12585" s="111">
        <v>61083.09016894619</v>
      </c>
    </row>
    <row r="12586" spans="1:4">
      <c r="A12586" s="110">
        <v>2003</v>
      </c>
      <c r="B12586" s="110" t="s">
        <v>8</v>
      </c>
      <c r="C12586" s="110" t="s">
        <v>56</v>
      </c>
      <c r="D12586" s="111">
        <v>60951.516625518365</v>
      </c>
    </row>
    <row r="12587" spans="1:4">
      <c r="A12587" s="110">
        <v>2003</v>
      </c>
      <c r="B12587" s="110" t="s">
        <v>9</v>
      </c>
      <c r="C12587" s="110" t="s">
        <v>56</v>
      </c>
      <c r="D12587" s="111">
        <v>58141.184848462988</v>
      </c>
    </row>
    <row r="12588" spans="1:4">
      <c r="A12588" s="110">
        <v>2003</v>
      </c>
      <c r="B12588" s="110" t="s">
        <v>10</v>
      </c>
      <c r="C12588" s="110" t="s">
        <v>56</v>
      </c>
      <c r="D12588" s="111">
        <v>35689.333693137982</v>
      </c>
    </row>
    <row r="12589" spans="1:4">
      <c r="A12589" s="110">
        <v>2003</v>
      </c>
      <c r="B12589" s="110" t="s">
        <v>11</v>
      </c>
      <c r="C12589" s="110" t="s">
        <v>56</v>
      </c>
      <c r="D12589" s="111">
        <v>39901.594270377194</v>
      </c>
    </row>
    <row r="12590" spans="1:4">
      <c r="A12590" s="110">
        <v>2004</v>
      </c>
      <c r="B12590" s="110" t="s">
        <v>12</v>
      </c>
      <c r="C12590" s="110" t="s">
        <v>56</v>
      </c>
      <c r="D12590" s="111">
        <v>42135.735653201955</v>
      </c>
    </row>
    <row r="12591" spans="1:4">
      <c r="A12591" s="110">
        <v>2004</v>
      </c>
      <c r="B12591" s="110" t="s">
        <v>13</v>
      </c>
      <c r="C12591" s="110" t="s">
        <v>56</v>
      </c>
      <c r="D12591" s="111">
        <v>38843.320030472991</v>
      </c>
    </row>
    <row r="12592" spans="1:4">
      <c r="A12592" s="110">
        <v>2004</v>
      </c>
      <c r="B12592" s="110" t="s">
        <v>14</v>
      </c>
      <c r="C12592" s="110" t="s">
        <v>56</v>
      </c>
      <c r="D12592" s="111">
        <v>44293.599100296487</v>
      </c>
    </row>
    <row r="12593" spans="1:4">
      <c r="A12593" s="110">
        <v>2004</v>
      </c>
      <c r="B12593" s="110" t="s">
        <v>15</v>
      </c>
      <c r="C12593" s="110" t="s">
        <v>56</v>
      </c>
      <c r="D12593" s="111">
        <v>34982.883126799985</v>
      </c>
    </row>
    <row r="12594" spans="1:4">
      <c r="A12594" s="110">
        <v>2004</v>
      </c>
      <c r="B12594" s="110" t="s">
        <v>4</v>
      </c>
      <c r="C12594" s="110" t="s">
        <v>56</v>
      </c>
      <c r="D12594" s="111">
        <v>35621.940282802156</v>
      </c>
    </row>
    <row r="12595" spans="1:4">
      <c r="A12595" s="110">
        <v>2004</v>
      </c>
      <c r="B12595" s="110" t="s">
        <v>5</v>
      </c>
      <c r="C12595" s="110" t="s">
        <v>56</v>
      </c>
      <c r="D12595" s="111">
        <v>37017.493809289714</v>
      </c>
    </row>
    <row r="12596" spans="1:4">
      <c r="A12596" s="110">
        <v>2004</v>
      </c>
      <c r="B12596" s="110" t="s">
        <v>6</v>
      </c>
      <c r="C12596" s="110" t="s">
        <v>56</v>
      </c>
      <c r="D12596" s="111">
        <v>40552.175611879065</v>
      </c>
    </row>
    <row r="12597" spans="1:4">
      <c r="A12597" s="110">
        <v>2004</v>
      </c>
      <c r="B12597" s="110" t="s">
        <v>7</v>
      </c>
      <c r="C12597" s="110" t="s">
        <v>56</v>
      </c>
      <c r="D12597" s="111">
        <v>37974.166649055907</v>
      </c>
    </row>
    <row r="12598" spans="1:4">
      <c r="A12598" s="110">
        <v>2004</v>
      </c>
      <c r="B12598" s="110" t="s">
        <v>8</v>
      </c>
      <c r="C12598" s="110" t="s">
        <v>56</v>
      </c>
      <c r="D12598" s="111">
        <v>43905.309096295707</v>
      </c>
    </row>
    <row r="12599" spans="1:4">
      <c r="A12599" s="110">
        <v>2004</v>
      </c>
      <c r="B12599" s="110" t="s">
        <v>9</v>
      </c>
      <c r="C12599" s="110" t="s">
        <v>56</v>
      </c>
      <c r="D12599" s="111">
        <v>44114.888681122873</v>
      </c>
    </row>
    <row r="12600" spans="1:4">
      <c r="A12600" s="110">
        <v>2004</v>
      </c>
      <c r="B12600" s="110" t="s">
        <v>10</v>
      </c>
      <c r="C12600" s="110" t="s">
        <v>56</v>
      </c>
      <c r="D12600" s="111">
        <v>44516.692513942588</v>
      </c>
    </row>
    <row r="12601" spans="1:4">
      <c r="A12601" s="110">
        <v>2004</v>
      </c>
      <c r="B12601" s="110" t="s">
        <v>11</v>
      </c>
      <c r="C12601" s="110" t="s">
        <v>56</v>
      </c>
      <c r="D12601" s="111">
        <v>41960.126143066191</v>
      </c>
    </row>
    <row r="12602" spans="1:4">
      <c r="A12602" s="110">
        <v>2005</v>
      </c>
      <c r="B12602" s="110" t="s">
        <v>12</v>
      </c>
      <c r="C12602" s="110" t="s">
        <v>56</v>
      </c>
      <c r="D12602" s="111">
        <v>41403.96806941562</v>
      </c>
    </row>
    <row r="12603" spans="1:4">
      <c r="A12603" s="110">
        <v>2005</v>
      </c>
      <c r="B12603" s="110" t="s">
        <v>13</v>
      </c>
      <c r="C12603" s="110" t="s">
        <v>56</v>
      </c>
      <c r="D12603" s="111">
        <v>38096.628136112842</v>
      </c>
    </row>
    <row r="12604" spans="1:4">
      <c r="A12604" s="110">
        <v>2005</v>
      </c>
      <c r="B12604" s="110" t="s">
        <v>14</v>
      </c>
      <c r="C12604" s="110" t="s">
        <v>56</v>
      </c>
      <c r="D12604" s="111">
        <v>41606.841458763542</v>
      </c>
    </row>
    <row r="12605" spans="1:4">
      <c r="A12605" s="110">
        <v>2005</v>
      </c>
      <c r="B12605" s="110" t="s">
        <v>15</v>
      </c>
      <c r="C12605" s="110" t="s">
        <v>56</v>
      </c>
      <c r="D12605" s="111">
        <v>57415.410187658446</v>
      </c>
    </row>
    <row r="12606" spans="1:4">
      <c r="A12606" s="110">
        <v>2005</v>
      </c>
      <c r="B12606" s="110" t="s">
        <v>4</v>
      </c>
      <c r="C12606" s="110" t="s">
        <v>56</v>
      </c>
      <c r="D12606" s="111">
        <v>62014.056213346623</v>
      </c>
    </row>
    <row r="12607" spans="1:4">
      <c r="A12607" s="110">
        <v>2005</v>
      </c>
      <c r="B12607" s="110" t="s">
        <v>5</v>
      </c>
      <c r="C12607" s="110" t="s">
        <v>56</v>
      </c>
      <c r="D12607" s="111">
        <v>40525.171662666857</v>
      </c>
    </row>
    <row r="12608" spans="1:4">
      <c r="A12608" s="110">
        <v>2005</v>
      </c>
      <c r="B12608" s="110" t="s">
        <v>6</v>
      </c>
      <c r="C12608" s="110" t="s">
        <v>56</v>
      </c>
      <c r="D12608" s="111">
        <v>40578.003851456648</v>
      </c>
    </row>
    <row r="12609" spans="1:4">
      <c r="A12609" s="110">
        <v>2005</v>
      </c>
      <c r="B12609" s="110" t="s">
        <v>7</v>
      </c>
      <c r="C12609" s="110" t="s">
        <v>56</v>
      </c>
      <c r="D12609" s="111">
        <v>41664.164337904687</v>
      </c>
    </row>
    <row r="12610" spans="1:4">
      <c r="A12610" s="110">
        <v>2005</v>
      </c>
      <c r="B12610" s="110" t="s">
        <v>8</v>
      </c>
      <c r="C12610" s="110" t="s">
        <v>56</v>
      </c>
      <c r="D12610" s="111">
        <v>35038</v>
      </c>
    </row>
    <row r="12611" spans="1:4">
      <c r="A12611" s="110">
        <v>2005</v>
      </c>
      <c r="B12611" s="110" t="s">
        <v>9</v>
      </c>
      <c r="C12611" s="110" t="s">
        <v>56</v>
      </c>
      <c r="D12611" s="111">
        <v>38114</v>
      </c>
    </row>
    <row r="12612" spans="1:4">
      <c r="A12612" s="110">
        <v>2005</v>
      </c>
      <c r="B12612" s="110" t="s">
        <v>10</v>
      </c>
      <c r="C12612" s="110" t="s">
        <v>56</v>
      </c>
      <c r="D12612" s="111">
        <v>39631</v>
      </c>
    </row>
    <row r="12613" spans="1:4">
      <c r="A12613" s="110">
        <v>2005</v>
      </c>
      <c r="B12613" s="110" t="s">
        <v>11</v>
      </c>
      <c r="C12613" s="110" t="s">
        <v>56</v>
      </c>
      <c r="D12613" s="111">
        <v>35193</v>
      </c>
    </row>
    <row r="12614" spans="1:4">
      <c r="A12614" s="110">
        <v>2006</v>
      </c>
      <c r="B12614" s="110" t="s">
        <v>12</v>
      </c>
      <c r="C12614" s="110" t="s">
        <v>56</v>
      </c>
      <c r="D12614" s="111">
        <v>33371.585881563587</v>
      </c>
    </row>
    <row r="12615" spans="1:4">
      <c r="A12615" s="110">
        <v>2006</v>
      </c>
      <c r="B12615" s="110" t="s">
        <v>13</v>
      </c>
      <c r="C12615" s="110" t="s">
        <v>56</v>
      </c>
      <c r="D12615" s="111">
        <v>33118.823405210576</v>
      </c>
    </row>
    <row r="12616" spans="1:4">
      <c r="A12616" s="110">
        <v>2006</v>
      </c>
      <c r="B12616" s="110" t="s">
        <v>14</v>
      </c>
      <c r="C12616" s="110" t="s">
        <v>56</v>
      </c>
      <c r="D12616" s="111">
        <v>46593</v>
      </c>
    </row>
    <row r="12617" spans="1:4">
      <c r="A12617" s="110">
        <v>2006</v>
      </c>
      <c r="B12617" s="110" t="s">
        <v>15</v>
      </c>
      <c r="C12617" s="110" t="s">
        <v>56</v>
      </c>
      <c r="D12617" s="111">
        <v>36283</v>
      </c>
    </row>
    <row r="12618" spans="1:4">
      <c r="A12618" s="110">
        <v>2006</v>
      </c>
      <c r="B12618" s="110" t="s">
        <v>4</v>
      </c>
      <c r="C12618" s="110" t="s">
        <v>56</v>
      </c>
      <c r="D12618" s="111">
        <v>37997</v>
      </c>
    </row>
    <row r="12619" spans="1:4">
      <c r="A12619" s="110">
        <v>2006</v>
      </c>
      <c r="B12619" s="110" t="s">
        <v>5</v>
      </c>
      <c r="C12619" s="110" t="s">
        <v>56</v>
      </c>
      <c r="D12619" s="111">
        <v>35907</v>
      </c>
    </row>
    <row r="12620" spans="1:4">
      <c r="A12620" s="110">
        <v>2006</v>
      </c>
      <c r="B12620" s="110" t="s">
        <v>6</v>
      </c>
      <c r="C12620" s="110" t="s">
        <v>56</v>
      </c>
      <c r="D12620" s="111">
        <v>36671</v>
      </c>
    </row>
    <row r="12621" spans="1:4">
      <c r="A12621" s="110">
        <v>2006</v>
      </c>
      <c r="B12621" s="110" t="s">
        <v>7</v>
      </c>
      <c r="C12621" s="110" t="s">
        <v>56</v>
      </c>
      <c r="D12621" s="111">
        <v>37220</v>
      </c>
    </row>
    <row r="12622" spans="1:4">
      <c r="A12622" s="110">
        <v>2006</v>
      </c>
      <c r="B12622" s="110" t="s">
        <v>8</v>
      </c>
      <c r="C12622" s="110" t="s">
        <v>56</v>
      </c>
      <c r="D12622" s="111">
        <v>45829</v>
      </c>
    </row>
    <row r="12623" spans="1:4">
      <c r="A12623" s="110">
        <v>2006</v>
      </c>
      <c r="B12623" s="110" t="s">
        <v>9</v>
      </c>
      <c r="C12623" s="110" t="s">
        <v>56</v>
      </c>
      <c r="D12623" s="111">
        <v>44087</v>
      </c>
    </row>
    <row r="12624" spans="1:4">
      <c r="A12624" s="110">
        <v>2006</v>
      </c>
      <c r="B12624" s="110" t="s">
        <v>10</v>
      </c>
      <c r="C12624" s="110" t="s">
        <v>56</v>
      </c>
      <c r="D12624" s="111">
        <v>42967</v>
      </c>
    </row>
    <row r="12625" spans="1:4">
      <c r="A12625" s="110">
        <v>2006</v>
      </c>
      <c r="B12625" s="110" t="s">
        <v>11</v>
      </c>
      <c r="C12625" s="110" t="s">
        <v>56</v>
      </c>
      <c r="D12625" s="111">
        <v>45410</v>
      </c>
    </row>
    <row r="12626" spans="1:4">
      <c r="A12626" s="110">
        <v>2007</v>
      </c>
      <c r="B12626" s="110" t="s">
        <v>12</v>
      </c>
      <c r="C12626" s="110" t="s">
        <v>56</v>
      </c>
      <c r="D12626" s="111">
        <v>44025</v>
      </c>
    </row>
    <row r="12627" spans="1:4">
      <c r="A12627" s="110">
        <v>2007</v>
      </c>
      <c r="B12627" s="110" t="s">
        <v>13</v>
      </c>
      <c r="C12627" s="110" t="s">
        <v>56</v>
      </c>
      <c r="D12627" s="111">
        <v>40069</v>
      </c>
    </row>
    <row r="12628" spans="1:4">
      <c r="A12628" s="110">
        <v>2007</v>
      </c>
      <c r="B12628" s="110" t="s">
        <v>14</v>
      </c>
      <c r="C12628" s="110" t="s">
        <v>56</v>
      </c>
      <c r="D12628" s="111">
        <v>36407</v>
      </c>
    </row>
    <row r="12629" spans="1:4">
      <c r="A12629" s="110">
        <v>2007</v>
      </c>
      <c r="B12629" s="110" t="s">
        <v>15</v>
      </c>
      <c r="C12629" s="110" t="s">
        <v>56</v>
      </c>
      <c r="D12629" s="111">
        <v>35563</v>
      </c>
    </row>
    <row r="12630" spans="1:4">
      <c r="A12630" s="110">
        <v>2007</v>
      </c>
      <c r="B12630" s="110" t="s">
        <v>4</v>
      </c>
      <c r="C12630" s="110" t="s">
        <v>56</v>
      </c>
      <c r="D12630" s="111">
        <v>32250</v>
      </c>
    </row>
    <row r="12631" spans="1:4">
      <c r="A12631" s="110">
        <v>2007</v>
      </c>
      <c r="B12631" s="110" t="s">
        <v>5</v>
      </c>
      <c r="C12631" s="110" t="s">
        <v>56</v>
      </c>
      <c r="D12631" s="111">
        <v>27762.867499239568</v>
      </c>
    </row>
    <row r="12632" spans="1:4">
      <c r="A12632" s="110">
        <v>2007</v>
      </c>
      <c r="B12632" s="110" t="s">
        <v>6</v>
      </c>
      <c r="C12632" s="110" t="s">
        <v>56</v>
      </c>
      <c r="D12632" s="111">
        <v>15179.164299570124</v>
      </c>
    </row>
    <row r="12633" spans="1:4">
      <c r="A12633" s="110">
        <v>2007</v>
      </c>
      <c r="B12633" s="110" t="s">
        <v>7</v>
      </c>
      <c r="C12633" s="110" t="s">
        <v>56</v>
      </c>
      <c r="D12633" s="111">
        <v>19412</v>
      </c>
    </row>
    <row r="12634" spans="1:4">
      <c r="A12634" s="110">
        <v>2007</v>
      </c>
      <c r="B12634" s="110" t="s">
        <v>8</v>
      </c>
      <c r="C12634" s="110" t="s">
        <v>56</v>
      </c>
      <c r="D12634" s="111">
        <v>21500</v>
      </c>
    </row>
    <row r="12635" spans="1:4">
      <c r="A12635" s="110">
        <v>2007</v>
      </c>
      <c r="B12635" s="110" t="s">
        <v>9</v>
      </c>
      <c r="C12635" s="110" t="s">
        <v>56</v>
      </c>
      <c r="D12635" s="111">
        <v>16536</v>
      </c>
    </row>
    <row r="12636" spans="1:4">
      <c r="A12636" s="110">
        <v>2007</v>
      </c>
      <c r="B12636" s="110" t="s">
        <v>10</v>
      </c>
      <c r="C12636" s="110" t="s">
        <v>56</v>
      </c>
      <c r="D12636" s="111">
        <v>40490</v>
      </c>
    </row>
    <row r="12637" spans="1:4">
      <c r="A12637" s="110">
        <v>2007</v>
      </c>
      <c r="B12637" s="110" t="s">
        <v>11</v>
      </c>
      <c r="C12637" s="110" t="s">
        <v>56</v>
      </c>
      <c r="D12637" s="111">
        <v>28196</v>
      </c>
    </row>
    <row r="12638" spans="1:4">
      <c r="A12638" s="110">
        <v>2008</v>
      </c>
      <c r="B12638" s="110" t="s">
        <v>12</v>
      </c>
      <c r="C12638" s="110" t="s">
        <v>56</v>
      </c>
      <c r="D12638" s="111">
        <v>49849</v>
      </c>
    </row>
    <row r="12639" spans="1:4">
      <c r="A12639" s="110">
        <v>2008</v>
      </c>
      <c r="B12639" s="110" t="s">
        <v>13</v>
      </c>
      <c r="C12639" s="110" t="s">
        <v>56</v>
      </c>
      <c r="D12639" s="111">
        <v>54166</v>
      </c>
    </row>
    <row r="12640" spans="1:4">
      <c r="A12640" s="110">
        <v>2008</v>
      </c>
      <c r="B12640" s="110" t="s">
        <v>14</v>
      </c>
      <c r="C12640" s="110" t="s">
        <v>56</v>
      </c>
      <c r="D12640" s="111">
        <v>42420</v>
      </c>
    </row>
    <row r="12641" spans="1:4">
      <c r="A12641" s="110">
        <v>2008</v>
      </c>
      <c r="B12641" s="110" t="s">
        <v>15</v>
      </c>
      <c r="C12641" s="110" t="s">
        <v>56</v>
      </c>
      <c r="D12641" s="111">
        <v>47159</v>
      </c>
    </row>
    <row r="12642" spans="1:4">
      <c r="A12642" s="110">
        <v>2008</v>
      </c>
      <c r="B12642" s="110" t="s">
        <v>4</v>
      </c>
      <c r="C12642" s="110" t="s">
        <v>56</v>
      </c>
      <c r="D12642" s="111">
        <v>38272</v>
      </c>
    </row>
    <row r="12643" spans="1:4">
      <c r="A12643" s="110">
        <v>2008</v>
      </c>
      <c r="B12643" s="110" t="s">
        <v>5</v>
      </c>
      <c r="C12643" s="110" t="s">
        <v>56</v>
      </c>
      <c r="D12643" s="111">
        <v>25607</v>
      </c>
    </row>
    <row r="12644" spans="1:4">
      <c r="A12644" s="110">
        <v>2008</v>
      </c>
      <c r="B12644" s="110" t="s">
        <v>6</v>
      </c>
      <c r="C12644" s="110" t="s">
        <v>56</v>
      </c>
      <c r="D12644" s="111">
        <v>25582</v>
      </c>
    </row>
    <row r="12645" spans="1:4">
      <c r="A12645" s="110">
        <v>2008</v>
      </c>
      <c r="B12645" s="110" t="s">
        <v>7</v>
      </c>
      <c r="C12645" s="110" t="s">
        <v>56</v>
      </c>
      <c r="D12645" s="111">
        <v>23294</v>
      </c>
    </row>
    <row r="12646" spans="1:4">
      <c r="A12646" s="110">
        <v>2008</v>
      </c>
      <c r="B12646" s="110" t="s">
        <v>8</v>
      </c>
      <c r="C12646" s="110" t="s">
        <v>56</v>
      </c>
      <c r="D12646" s="111">
        <v>25382</v>
      </c>
    </row>
    <row r="12647" spans="1:4">
      <c r="A12647" s="110">
        <v>2008</v>
      </c>
      <c r="B12647" s="110" t="s">
        <v>9</v>
      </c>
      <c r="C12647" s="110" t="s">
        <v>56</v>
      </c>
      <c r="D12647" s="111">
        <v>27933</v>
      </c>
    </row>
    <row r="12648" spans="1:4">
      <c r="A12648" s="110">
        <v>2008</v>
      </c>
      <c r="B12648" s="110" t="s">
        <v>10</v>
      </c>
      <c r="C12648" s="110" t="s">
        <v>56</v>
      </c>
      <c r="D12648" s="111">
        <v>30891</v>
      </c>
    </row>
    <row r="12649" spans="1:4">
      <c r="A12649" s="110">
        <v>2008</v>
      </c>
      <c r="B12649" s="110" t="s">
        <v>11</v>
      </c>
      <c r="C12649" s="110" t="s">
        <v>56</v>
      </c>
      <c r="D12649" s="111">
        <v>31329</v>
      </c>
    </row>
    <row r="12650" spans="1:4">
      <c r="A12650" s="110">
        <v>2009</v>
      </c>
      <c r="B12650" s="110" t="s">
        <v>12</v>
      </c>
      <c r="C12650" s="110" t="s">
        <v>56</v>
      </c>
      <c r="D12650" s="111">
        <v>41506</v>
      </c>
    </row>
    <row r="12651" spans="1:4">
      <c r="A12651" s="110">
        <v>2009</v>
      </c>
      <c r="B12651" s="110" t="s">
        <v>13</v>
      </c>
      <c r="C12651" s="110" t="s">
        <v>56</v>
      </c>
      <c r="D12651" s="111">
        <v>37830</v>
      </c>
    </row>
    <row r="12652" spans="1:4">
      <c r="A12652" s="110">
        <v>2009</v>
      </c>
      <c r="B12652" s="110" t="s">
        <v>14</v>
      </c>
      <c r="C12652" s="110" t="s">
        <v>56</v>
      </c>
      <c r="D12652" s="111">
        <v>42768</v>
      </c>
    </row>
    <row r="12653" spans="1:4">
      <c r="A12653" s="110">
        <v>2009</v>
      </c>
      <c r="B12653" s="110" t="s">
        <v>15</v>
      </c>
      <c r="C12653" s="110" t="s">
        <v>56</v>
      </c>
      <c r="D12653" s="111">
        <v>42669</v>
      </c>
    </row>
    <row r="12654" spans="1:4">
      <c r="A12654" s="110">
        <v>2009</v>
      </c>
      <c r="B12654" s="110" t="s">
        <v>4</v>
      </c>
      <c r="C12654" s="110" t="s">
        <v>56</v>
      </c>
      <c r="D12654" s="111">
        <v>47342</v>
      </c>
    </row>
    <row r="12655" spans="1:4">
      <c r="A12655" s="110">
        <v>2009</v>
      </c>
      <c r="B12655" s="110" t="s">
        <v>5</v>
      </c>
      <c r="C12655" s="110" t="s">
        <v>56</v>
      </c>
      <c r="D12655" s="111">
        <v>44700</v>
      </c>
    </row>
    <row r="12656" spans="1:4">
      <c r="A12656" s="110">
        <v>2009</v>
      </c>
      <c r="B12656" s="110" t="s">
        <v>6</v>
      </c>
      <c r="C12656" s="110" t="s">
        <v>56</v>
      </c>
      <c r="D12656" s="111">
        <v>40905</v>
      </c>
    </row>
    <row r="12657" spans="1:4">
      <c r="A12657" s="110">
        <v>2009</v>
      </c>
      <c r="B12657" s="110" t="s">
        <v>7</v>
      </c>
      <c r="C12657" s="110" t="s">
        <v>56</v>
      </c>
      <c r="D12657" s="111">
        <v>41767</v>
      </c>
    </row>
    <row r="12658" spans="1:4">
      <c r="A12658" s="110">
        <v>2009</v>
      </c>
      <c r="B12658" s="110" t="s">
        <v>8</v>
      </c>
      <c r="C12658" s="110" t="s">
        <v>56</v>
      </c>
      <c r="D12658" s="111">
        <v>43421</v>
      </c>
    </row>
    <row r="12659" spans="1:4">
      <c r="A12659" s="110">
        <v>2009</v>
      </c>
      <c r="B12659" s="110" t="s">
        <v>9</v>
      </c>
      <c r="C12659" s="110" t="s">
        <v>56</v>
      </c>
      <c r="D12659" s="111">
        <v>41790</v>
      </c>
    </row>
    <row r="12660" spans="1:4">
      <c r="A12660" s="110">
        <v>2009</v>
      </c>
      <c r="B12660" s="110" t="s">
        <v>10</v>
      </c>
      <c r="C12660" s="110" t="s">
        <v>56</v>
      </c>
      <c r="D12660" s="111">
        <v>40958</v>
      </c>
    </row>
    <row r="12661" spans="1:4">
      <c r="A12661" s="110">
        <v>2009</v>
      </c>
      <c r="B12661" s="110" t="s">
        <v>11</v>
      </c>
      <c r="C12661" s="110" t="s">
        <v>56</v>
      </c>
      <c r="D12661" s="111">
        <v>41915</v>
      </c>
    </row>
    <row r="12662" spans="1:4">
      <c r="A12662" s="110">
        <v>2010</v>
      </c>
      <c r="B12662" s="110" t="s">
        <v>12</v>
      </c>
      <c r="C12662" s="110" t="s">
        <v>56</v>
      </c>
      <c r="D12662" s="111">
        <v>38970</v>
      </c>
    </row>
    <row r="12663" spans="1:4">
      <c r="A12663" s="110">
        <v>2010</v>
      </c>
      <c r="B12663" s="110" t="s">
        <v>13</v>
      </c>
      <c r="C12663" s="110" t="s">
        <v>56</v>
      </c>
      <c r="D12663" s="111">
        <v>36634</v>
      </c>
    </row>
    <row r="12664" spans="1:4">
      <c r="A12664" s="110">
        <v>2010</v>
      </c>
      <c r="B12664" s="110" t="s">
        <v>14</v>
      </c>
      <c r="C12664" s="110" t="s">
        <v>56</v>
      </c>
      <c r="D12664" s="111">
        <v>46224</v>
      </c>
    </row>
    <row r="12665" spans="1:4">
      <c r="A12665" s="110">
        <v>2010</v>
      </c>
      <c r="B12665" s="110" t="s">
        <v>15</v>
      </c>
      <c r="C12665" s="110" t="s">
        <v>56</v>
      </c>
      <c r="D12665" s="111">
        <v>44317</v>
      </c>
    </row>
    <row r="12666" spans="1:4">
      <c r="A12666" s="110">
        <v>2010</v>
      </c>
      <c r="B12666" s="110" t="s">
        <v>4</v>
      </c>
      <c r="C12666" s="110" t="s">
        <v>56</v>
      </c>
      <c r="D12666" s="111">
        <v>41446</v>
      </c>
    </row>
    <row r="12667" spans="1:4">
      <c r="A12667" s="110">
        <v>2010</v>
      </c>
      <c r="B12667" s="110" t="s">
        <v>5</v>
      </c>
      <c r="C12667" s="110" t="s">
        <v>56</v>
      </c>
      <c r="D12667" s="111">
        <v>42185</v>
      </c>
    </row>
    <row r="12668" spans="1:4">
      <c r="A12668" s="110">
        <v>2010</v>
      </c>
      <c r="B12668" s="110" t="s">
        <v>6</v>
      </c>
      <c r="C12668" s="110" t="s">
        <v>56</v>
      </c>
      <c r="D12668" s="111">
        <v>41947</v>
      </c>
    </row>
    <row r="12669" spans="1:4">
      <c r="A12669" s="110">
        <v>2010</v>
      </c>
      <c r="B12669" s="110" t="s">
        <v>7</v>
      </c>
      <c r="C12669" s="110" t="s">
        <v>56</v>
      </c>
      <c r="D12669" s="111">
        <v>41522</v>
      </c>
    </row>
    <row r="12670" spans="1:4">
      <c r="A12670" s="110">
        <v>2010</v>
      </c>
      <c r="B12670" s="110" t="s">
        <v>8</v>
      </c>
      <c r="C12670" s="110" t="s">
        <v>56</v>
      </c>
      <c r="D12670" s="111">
        <v>40242</v>
      </c>
    </row>
    <row r="12671" spans="1:4">
      <c r="A12671" s="110">
        <v>2010</v>
      </c>
      <c r="B12671" s="110" t="s">
        <v>9</v>
      </c>
      <c r="C12671" s="110" t="s">
        <v>56</v>
      </c>
      <c r="D12671" s="111">
        <v>38800</v>
      </c>
    </row>
    <row r="12672" spans="1:4">
      <c r="A12672" s="110">
        <v>2010</v>
      </c>
      <c r="B12672" s="110" t="s">
        <v>10</v>
      </c>
      <c r="C12672" s="110" t="s">
        <v>56</v>
      </c>
      <c r="D12672" s="111">
        <v>34341</v>
      </c>
    </row>
    <row r="12673" spans="1:4">
      <c r="A12673" s="110">
        <v>2010</v>
      </c>
      <c r="B12673" s="110" t="s">
        <v>11</v>
      </c>
      <c r="C12673" s="110" t="s">
        <v>56</v>
      </c>
      <c r="D12673" s="111">
        <v>28753</v>
      </c>
    </row>
    <row r="12674" spans="1:4">
      <c r="A12674" s="110">
        <v>2011</v>
      </c>
      <c r="B12674" s="110" t="s">
        <v>12</v>
      </c>
      <c r="C12674" s="110" t="s">
        <v>56</v>
      </c>
      <c r="D12674" s="111">
        <v>23114</v>
      </c>
    </row>
    <row r="12675" spans="1:4">
      <c r="A12675" s="110">
        <v>2011</v>
      </c>
      <c r="B12675" s="110" t="s">
        <v>13</v>
      </c>
      <c r="C12675" s="110" t="s">
        <v>56</v>
      </c>
      <c r="D12675" s="111">
        <v>19813</v>
      </c>
    </row>
    <row r="12676" spans="1:4">
      <c r="A12676" s="110">
        <v>2011</v>
      </c>
      <c r="B12676" s="110" t="s">
        <v>14</v>
      </c>
      <c r="C12676" s="110" t="s">
        <v>56</v>
      </c>
      <c r="D12676" s="111">
        <v>20629</v>
      </c>
    </row>
    <row r="12677" spans="1:4">
      <c r="A12677" s="110">
        <v>2011</v>
      </c>
      <c r="B12677" s="110" t="s">
        <v>15</v>
      </c>
      <c r="C12677" s="110" t="s">
        <v>56</v>
      </c>
      <c r="D12677" s="111">
        <v>21818</v>
      </c>
    </row>
    <row r="12678" spans="1:4">
      <c r="A12678" s="110">
        <v>2011</v>
      </c>
      <c r="B12678" s="110" t="s">
        <v>4</v>
      </c>
      <c r="C12678" s="110" t="s">
        <v>56</v>
      </c>
      <c r="D12678" s="111">
        <v>24377</v>
      </c>
    </row>
    <row r="12679" spans="1:4">
      <c r="A12679" s="110">
        <v>2011</v>
      </c>
      <c r="B12679" s="110" t="s">
        <v>5</v>
      </c>
      <c r="C12679" s="110" t="s">
        <v>56</v>
      </c>
      <c r="D12679" s="111">
        <v>19047</v>
      </c>
    </row>
    <row r="12680" spans="1:4">
      <c r="A12680" s="110">
        <v>2011</v>
      </c>
      <c r="B12680" s="110" t="s">
        <v>6</v>
      </c>
      <c r="C12680" s="110" t="s">
        <v>56</v>
      </c>
      <c r="D12680" s="111">
        <v>17572</v>
      </c>
    </row>
    <row r="12681" spans="1:4">
      <c r="A12681" s="110">
        <v>2011</v>
      </c>
      <c r="B12681" s="110" t="s">
        <v>7</v>
      </c>
      <c r="C12681" s="110" t="s">
        <v>56</v>
      </c>
      <c r="D12681" s="111">
        <v>15775</v>
      </c>
    </row>
    <row r="12682" spans="1:4">
      <c r="A12682" s="110">
        <v>2011</v>
      </c>
      <c r="B12682" s="110" t="s">
        <v>8</v>
      </c>
      <c r="C12682" s="110" t="s">
        <v>56</v>
      </c>
      <c r="D12682" s="111">
        <v>22406</v>
      </c>
    </row>
    <row r="12683" spans="1:4">
      <c r="A12683" s="110">
        <v>2011</v>
      </c>
      <c r="B12683" s="110" t="s">
        <v>9</v>
      </c>
      <c r="C12683" s="110" t="s">
        <v>56</v>
      </c>
      <c r="D12683" s="111">
        <v>21924</v>
      </c>
    </row>
    <row r="12684" spans="1:4">
      <c r="A12684" s="110">
        <v>2011</v>
      </c>
      <c r="B12684" s="110" t="s">
        <v>10</v>
      </c>
      <c r="C12684" s="110" t="s">
        <v>56</v>
      </c>
      <c r="D12684" s="111">
        <v>18955</v>
      </c>
    </row>
    <row r="12685" spans="1:4">
      <c r="A12685" s="110">
        <v>2011</v>
      </c>
      <c r="B12685" s="110" t="s">
        <v>11</v>
      </c>
      <c r="C12685" s="110" t="s">
        <v>56</v>
      </c>
      <c r="D12685" s="111">
        <v>20368</v>
      </c>
    </row>
    <row r="12686" spans="1:4">
      <c r="A12686" s="110">
        <v>2012</v>
      </c>
      <c r="B12686" s="110" t="s">
        <v>12</v>
      </c>
      <c r="C12686" s="110" t="s">
        <v>56</v>
      </c>
      <c r="D12686" s="111">
        <v>16901</v>
      </c>
    </row>
    <row r="12687" spans="1:4">
      <c r="A12687" s="110">
        <v>2012</v>
      </c>
      <c r="B12687" s="110" t="s">
        <v>13</v>
      </c>
      <c r="C12687" s="110" t="s">
        <v>56</v>
      </c>
      <c r="D12687" s="111">
        <v>11778</v>
      </c>
    </row>
    <row r="12688" spans="1:4">
      <c r="A12688" s="110">
        <v>2012</v>
      </c>
      <c r="B12688" s="110" t="s">
        <v>14</v>
      </c>
      <c r="C12688" s="110" t="s">
        <v>56</v>
      </c>
      <c r="D12688" s="111">
        <v>14132</v>
      </c>
    </row>
    <row r="12689" spans="1:4">
      <c r="A12689" s="110">
        <v>2012</v>
      </c>
      <c r="B12689" s="110" t="s">
        <v>15</v>
      </c>
      <c r="C12689" s="110" t="s">
        <v>56</v>
      </c>
      <c r="D12689" s="111">
        <v>13827</v>
      </c>
    </row>
    <row r="12690" spans="1:4">
      <c r="A12690" s="110">
        <v>2012</v>
      </c>
      <c r="B12690" s="110" t="s">
        <v>4</v>
      </c>
      <c r="C12690" s="110" t="s">
        <v>56</v>
      </c>
      <c r="D12690" s="111">
        <v>17950</v>
      </c>
    </row>
    <row r="12691" spans="1:4">
      <c r="A12691" s="110">
        <v>2012</v>
      </c>
      <c r="B12691" s="110" t="s">
        <v>5</v>
      </c>
      <c r="C12691" s="110" t="s">
        <v>56</v>
      </c>
      <c r="D12691" s="111">
        <v>16498</v>
      </c>
    </row>
    <row r="12692" spans="1:4">
      <c r="A12692" s="110">
        <v>2012</v>
      </c>
      <c r="B12692" s="110" t="s">
        <v>6</v>
      </c>
      <c r="C12692" s="110" t="s">
        <v>56</v>
      </c>
      <c r="D12692" s="111">
        <v>13720.805183184477</v>
      </c>
    </row>
    <row r="12693" spans="1:4">
      <c r="A12693" s="110">
        <v>2012</v>
      </c>
      <c r="B12693" s="110" t="s">
        <v>7</v>
      </c>
      <c r="C12693" s="110" t="s">
        <v>56</v>
      </c>
      <c r="D12693" s="111">
        <v>18839.112897129231</v>
      </c>
    </row>
    <row r="12694" spans="1:4">
      <c r="A12694" s="110">
        <v>2012</v>
      </c>
      <c r="B12694" s="110" t="s">
        <v>8</v>
      </c>
      <c r="C12694" s="110" t="s">
        <v>56</v>
      </c>
      <c r="D12694" s="111">
        <v>22985.148701616683</v>
      </c>
    </row>
    <row r="12695" spans="1:4">
      <c r="A12695" s="110">
        <v>2012</v>
      </c>
      <c r="B12695" s="110" t="s">
        <v>9</v>
      </c>
      <c r="C12695" s="110" t="s">
        <v>56</v>
      </c>
      <c r="D12695" s="111">
        <v>23171.047937322586</v>
      </c>
    </row>
    <row r="12696" spans="1:4">
      <c r="A12696" s="110">
        <v>2012</v>
      </c>
      <c r="B12696" s="110" t="s">
        <v>10</v>
      </c>
      <c r="C12696" s="110" t="s">
        <v>56</v>
      </c>
      <c r="D12696" s="111">
        <v>18986.664526966346</v>
      </c>
    </row>
    <row r="12697" spans="1:4">
      <c r="A12697" s="110">
        <v>2012</v>
      </c>
      <c r="B12697" s="110" t="s">
        <v>11</v>
      </c>
      <c r="C12697" s="110" t="s">
        <v>56</v>
      </c>
      <c r="D12697" s="111">
        <v>15677.900764706052</v>
      </c>
    </row>
    <row r="12698" spans="1:4">
      <c r="A12698" s="110">
        <v>2013</v>
      </c>
      <c r="B12698" s="110" t="s">
        <v>12</v>
      </c>
      <c r="C12698" s="110" t="s">
        <v>56</v>
      </c>
      <c r="D12698" s="111">
        <v>12066.4882483698</v>
      </c>
    </row>
    <row r="12699" spans="1:4">
      <c r="A12699" s="110">
        <v>2013</v>
      </c>
      <c r="B12699" s="110" t="s">
        <v>13</v>
      </c>
      <c r="C12699" s="110" t="s">
        <v>56</v>
      </c>
      <c r="D12699" s="111">
        <v>8748.6984118677428</v>
      </c>
    </row>
    <row r="12700" spans="1:4">
      <c r="A12700" s="110">
        <v>2013</v>
      </c>
      <c r="B12700" s="110" t="s">
        <v>14</v>
      </c>
      <c r="C12700" s="110" t="s">
        <v>56</v>
      </c>
      <c r="D12700" s="111">
        <v>12395.120722128871</v>
      </c>
    </row>
    <row r="12701" spans="1:4">
      <c r="A12701" s="110">
        <v>2013</v>
      </c>
      <c r="B12701" s="110" t="s">
        <v>15</v>
      </c>
      <c r="C12701" s="110" t="s">
        <v>56</v>
      </c>
      <c r="D12701" s="111">
        <v>9401.1404951863351</v>
      </c>
    </row>
    <row r="12702" spans="1:4">
      <c r="A12702" s="110">
        <v>2013</v>
      </c>
      <c r="B12702" s="110" t="s">
        <v>4</v>
      </c>
      <c r="C12702" s="110" t="s">
        <v>56</v>
      </c>
      <c r="D12702" s="111">
        <v>7918.8916034531212</v>
      </c>
    </row>
    <row r="12703" spans="1:4">
      <c r="A12703" s="110">
        <v>2013</v>
      </c>
      <c r="B12703" s="110" t="s">
        <v>5</v>
      </c>
      <c r="C12703" s="110" t="s">
        <v>56</v>
      </c>
      <c r="D12703" s="111">
        <v>7537.8613480739177</v>
      </c>
    </row>
    <row r="12704" spans="1:4">
      <c r="A12704" s="110">
        <v>2013</v>
      </c>
      <c r="B12704" s="110" t="s">
        <v>6</v>
      </c>
      <c r="C12704" s="110" t="s">
        <v>56</v>
      </c>
      <c r="D12704" s="111">
        <v>8291.0577401175142</v>
      </c>
    </row>
    <row r="12705" spans="1:4">
      <c r="A12705" s="110">
        <v>2013</v>
      </c>
      <c r="B12705" s="110" t="s">
        <v>7</v>
      </c>
      <c r="C12705" s="110" t="s">
        <v>56</v>
      </c>
      <c r="D12705" s="111">
        <v>7494.031366652207</v>
      </c>
    </row>
    <row r="12706" spans="1:4">
      <c r="A12706" s="110">
        <v>2013</v>
      </c>
      <c r="B12706" s="110" t="s">
        <v>8</v>
      </c>
      <c r="C12706" s="110" t="s">
        <v>56</v>
      </c>
      <c r="D12706" s="111">
        <v>6937.2772223488291</v>
      </c>
    </row>
    <row r="12707" spans="1:4">
      <c r="A12707" s="110">
        <v>2013</v>
      </c>
      <c r="B12707" s="110" t="s">
        <v>9</v>
      </c>
      <c r="C12707" s="110" t="s">
        <v>56</v>
      </c>
      <c r="D12707" s="111">
        <v>12246.258180726327</v>
      </c>
    </row>
    <row r="12708" spans="1:4">
      <c r="A12708" s="110">
        <v>2013</v>
      </c>
      <c r="B12708" s="110" t="s">
        <v>10</v>
      </c>
      <c r="C12708" s="110" t="s">
        <v>56</v>
      </c>
      <c r="D12708" s="111">
        <v>13327.539740590717</v>
      </c>
    </row>
    <row r="12709" spans="1:4">
      <c r="A12709" s="110">
        <v>2013</v>
      </c>
      <c r="B12709" s="110" t="s">
        <v>11</v>
      </c>
      <c r="C12709" s="110" t="s">
        <v>56</v>
      </c>
      <c r="D12709" s="111">
        <v>11743.110330227559</v>
      </c>
    </row>
    <row r="12710" spans="1:4">
      <c r="A12710" s="110">
        <v>2014</v>
      </c>
      <c r="B12710" s="110" t="s">
        <v>12</v>
      </c>
      <c r="C12710" s="110" t="s">
        <v>56</v>
      </c>
      <c r="D12710" s="111">
        <v>20140</v>
      </c>
    </row>
    <row r="12711" spans="1:4">
      <c r="A12711" s="110">
        <v>2014</v>
      </c>
      <c r="B12711" s="110" t="s">
        <v>13</v>
      </c>
      <c r="C12711" s="110" t="s">
        <v>56</v>
      </c>
      <c r="D12711" s="111">
        <v>16293</v>
      </c>
    </row>
    <row r="12712" spans="1:4">
      <c r="A12712" s="110">
        <v>2014</v>
      </c>
      <c r="B12712" s="110" t="s">
        <v>14</v>
      </c>
      <c r="C12712" s="110" t="s">
        <v>56</v>
      </c>
      <c r="D12712" s="111">
        <v>17574.942683308982</v>
      </c>
    </row>
    <row r="12713" spans="1:4">
      <c r="A12713" s="110">
        <v>2014</v>
      </c>
      <c r="B12713" s="110" t="s">
        <v>15</v>
      </c>
      <c r="C12713" s="110" t="s">
        <v>56</v>
      </c>
      <c r="D12713" s="111">
        <v>20432.956940958433</v>
      </c>
    </row>
    <row r="12714" spans="1:4">
      <c r="A12714" s="110">
        <v>2014</v>
      </c>
      <c r="B12714" s="110" t="s">
        <v>4</v>
      </c>
      <c r="C12714" s="110" t="s">
        <v>56</v>
      </c>
      <c r="D12714" s="111">
        <v>28881.931740767759</v>
      </c>
    </row>
    <row r="12715" spans="1:4">
      <c r="A12715" s="110">
        <v>2014</v>
      </c>
      <c r="B12715" s="110" t="s">
        <v>5</v>
      </c>
      <c r="C12715" s="110" t="s">
        <v>56</v>
      </c>
      <c r="D12715" s="111">
        <v>25347.670684028355</v>
      </c>
    </row>
    <row r="12716" spans="1:4">
      <c r="A12716" s="110">
        <v>2014</v>
      </c>
      <c r="B12716" s="110" t="s">
        <v>6</v>
      </c>
      <c r="C12716" s="110" t="s">
        <v>56</v>
      </c>
      <c r="D12716" s="111">
        <v>26001.776312441678</v>
      </c>
    </row>
    <row r="12717" spans="1:4">
      <c r="A12717" s="110">
        <v>2014</v>
      </c>
      <c r="B12717" s="110" t="s">
        <v>7</v>
      </c>
      <c r="C12717" s="110" t="s">
        <v>56</v>
      </c>
      <c r="D12717" s="111">
        <v>29256.885658020714</v>
      </c>
    </row>
    <row r="12718" spans="1:4">
      <c r="A12718" s="110">
        <v>2014</v>
      </c>
      <c r="B12718" s="110" t="s">
        <v>8</v>
      </c>
      <c r="C12718" s="110" t="s">
        <v>56</v>
      </c>
      <c r="D12718" s="111">
        <v>19666</v>
      </c>
    </row>
    <row r="12719" spans="1:4">
      <c r="A12719" s="110">
        <v>2014</v>
      </c>
      <c r="B12719" s="110" t="s">
        <v>9</v>
      </c>
      <c r="C12719" s="110" t="s">
        <v>56</v>
      </c>
      <c r="D12719" s="111">
        <v>20577</v>
      </c>
    </row>
    <row r="12720" spans="1:4">
      <c r="A12720" s="110">
        <v>2014</v>
      </c>
      <c r="B12720" s="110" t="s">
        <v>10</v>
      </c>
      <c r="C12720" s="110" t="s">
        <v>56</v>
      </c>
      <c r="D12720" s="111">
        <v>15589</v>
      </c>
    </row>
    <row r="12721" spans="1:4">
      <c r="A12721" s="110">
        <v>2014</v>
      </c>
      <c r="B12721" s="110" t="s">
        <v>11</v>
      </c>
      <c r="C12721" s="110" t="s">
        <v>56</v>
      </c>
      <c r="D12721" s="111">
        <v>18741</v>
      </c>
    </row>
    <row r="12722" spans="1:4">
      <c r="A12722" s="110">
        <v>2015</v>
      </c>
      <c r="B12722" s="110" t="s">
        <v>12</v>
      </c>
      <c r="C12722" s="110" t="s">
        <v>56</v>
      </c>
      <c r="D12722" s="111">
        <v>14020</v>
      </c>
    </row>
    <row r="12723" spans="1:4">
      <c r="A12723" s="110">
        <v>2015</v>
      </c>
      <c r="B12723" s="110" t="s">
        <v>13</v>
      </c>
      <c r="C12723" s="110" t="s">
        <v>56</v>
      </c>
      <c r="D12723" s="111">
        <v>18575</v>
      </c>
    </row>
    <row r="12724" spans="1:4">
      <c r="A12724" s="110">
        <v>2015</v>
      </c>
      <c r="B12724" s="110" t="s">
        <v>14</v>
      </c>
      <c r="C12724" s="110" t="s">
        <v>56</v>
      </c>
      <c r="D12724" s="111">
        <v>20119</v>
      </c>
    </row>
    <row r="12725" spans="1:4">
      <c r="A12725" s="110">
        <v>2015</v>
      </c>
      <c r="B12725" s="110" t="s">
        <v>15</v>
      </c>
      <c r="C12725" s="110" t="s">
        <v>56</v>
      </c>
      <c r="D12725" s="111">
        <v>21357</v>
      </c>
    </row>
    <row r="12726" spans="1:4">
      <c r="A12726" s="110">
        <v>2015</v>
      </c>
      <c r="B12726" s="110" t="s">
        <v>4</v>
      </c>
      <c r="C12726" s="110" t="s">
        <v>56</v>
      </c>
      <c r="D12726" s="111">
        <v>19875</v>
      </c>
    </row>
    <row r="12727" spans="1:4">
      <c r="A12727" s="110">
        <v>2015</v>
      </c>
      <c r="B12727" s="110" t="s">
        <v>5</v>
      </c>
      <c r="C12727" s="110" t="s">
        <v>56</v>
      </c>
      <c r="D12727" s="111">
        <v>18078</v>
      </c>
    </row>
    <row r="12728" spans="1:4">
      <c r="A12728" s="110">
        <v>2015</v>
      </c>
      <c r="B12728" s="110" t="s">
        <v>6</v>
      </c>
      <c r="C12728" s="110" t="s">
        <v>56</v>
      </c>
      <c r="D12728" s="111">
        <v>19532</v>
      </c>
    </row>
    <row r="12729" spans="1:4">
      <c r="A12729" s="110">
        <v>2015</v>
      </c>
      <c r="B12729" s="110" t="s">
        <v>7</v>
      </c>
      <c r="C12729" s="110" t="s">
        <v>56</v>
      </c>
      <c r="D12729" s="111">
        <v>18479</v>
      </c>
    </row>
    <row r="12730" spans="1:4">
      <c r="A12730" s="110">
        <v>2015</v>
      </c>
      <c r="B12730" s="110" t="s">
        <v>8</v>
      </c>
      <c r="C12730" s="110" t="s">
        <v>56</v>
      </c>
      <c r="D12730" s="111">
        <v>22081</v>
      </c>
    </row>
    <row r="12731" spans="1:4">
      <c r="A12731" s="110">
        <v>2015</v>
      </c>
      <c r="B12731" s="110" t="s">
        <v>9</v>
      </c>
      <c r="C12731" s="110" t="s">
        <v>56</v>
      </c>
      <c r="D12731" s="111">
        <v>21819</v>
      </c>
    </row>
    <row r="12732" spans="1:4">
      <c r="A12732" s="110">
        <v>2015</v>
      </c>
      <c r="B12732" s="110" t="s">
        <v>10</v>
      </c>
      <c r="C12732" s="110" t="s">
        <v>56</v>
      </c>
      <c r="D12732" s="111">
        <v>21251</v>
      </c>
    </row>
    <row r="12733" spans="1:4">
      <c r="A12733" s="110">
        <v>2015</v>
      </c>
      <c r="B12733" s="110" t="s">
        <v>11</v>
      </c>
      <c r="C12733" s="110" t="s">
        <v>56</v>
      </c>
      <c r="D12733" s="111">
        <v>21455</v>
      </c>
    </row>
    <row r="12734" spans="1:4">
      <c r="A12734" s="110">
        <v>2016</v>
      </c>
      <c r="B12734" s="110" t="s">
        <v>12</v>
      </c>
      <c r="C12734" s="110" t="s">
        <v>56</v>
      </c>
      <c r="D12734" s="111">
        <v>24935</v>
      </c>
    </row>
    <row r="12735" spans="1:4">
      <c r="A12735" s="110">
        <v>2016</v>
      </c>
      <c r="B12735" s="110" t="s">
        <v>13</v>
      </c>
      <c r="C12735" s="110" t="s">
        <v>56</v>
      </c>
      <c r="D12735" s="111">
        <v>16390</v>
      </c>
    </row>
    <row r="12736" spans="1:4">
      <c r="A12736" s="110">
        <v>2016</v>
      </c>
      <c r="B12736" s="110" t="s">
        <v>14</v>
      </c>
      <c r="C12736" s="110" t="s">
        <v>56</v>
      </c>
      <c r="D12736" s="111">
        <v>25839</v>
      </c>
    </row>
    <row r="12737" spans="1:4">
      <c r="A12737" s="110">
        <v>2016</v>
      </c>
      <c r="B12737" s="110" t="s">
        <v>15</v>
      </c>
      <c r="C12737" s="110" t="s">
        <v>56</v>
      </c>
      <c r="D12737" s="111">
        <v>27231</v>
      </c>
    </row>
    <row r="12738" spans="1:4">
      <c r="A12738" s="110">
        <v>2016</v>
      </c>
      <c r="B12738" s="110" t="s">
        <v>4</v>
      </c>
      <c r="C12738" s="110" t="s">
        <v>56</v>
      </c>
      <c r="D12738" s="111">
        <v>28097</v>
      </c>
    </row>
    <row r="12739" spans="1:4">
      <c r="A12739" s="110">
        <v>2016</v>
      </c>
      <c r="B12739" s="110" t="s">
        <v>5</v>
      </c>
      <c r="C12739" s="110" t="s">
        <v>56</v>
      </c>
      <c r="D12739" s="111">
        <v>25333</v>
      </c>
    </row>
    <row r="12740" spans="1:4">
      <c r="A12740" s="110">
        <v>2016</v>
      </c>
      <c r="B12740" s="110" t="s">
        <v>6</v>
      </c>
      <c r="C12740" s="110" t="s">
        <v>56</v>
      </c>
      <c r="D12740" s="111">
        <v>26551</v>
      </c>
    </row>
    <row r="12741" spans="1:4">
      <c r="A12741" s="110">
        <v>2016</v>
      </c>
      <c r="B12741" s="110" t="s">
        <v>7</v>
      </c>
      <c r="C12741" s="110" t="s">
        <v>56</v>
      </c>
      <c r="D12741" s="111">
        <v>29365</v>
      </c>
    </row>
    <row r="12742" spans="1:4">
      <c r="A12742" s="110">
        <v>2016</v>
      </c>
      <c r="B12742" s="110" t="s">
        <v>8</v>
      </c>
      <c r="C12742" s="110" t="s">
        <v>56</v>
      </c>
      <c r="D12742" s="111">
        <v>28105</v>
      </c>
    </row>
    <row r="12743" spans="1:4">
      <c r="A12743" s="110">
        <v>2016</v>
      </c>
      <c r="B12743" s="110" t="s">
        <v>9</v>
      </c>
      <c r="C12743" s="110" t="s">
        <v>56</v>
      </c>
      <c r="D12743" s="111">
        <v>28157</v>
      </c>
    </row>
    <row r="12744" spans="1:4">
      <c r="A12744" s="110">
        <v>2016</v>
      </c>
      <c r="B12744" s="110" t="s">
        <v>10</v>
      </c>
      <c r="C12744" s="110" t="s">
        <v>56</v>
      </c>
      <c r="D12744" s="111">
        <v>27626</v>
      </c>
    </row>
    <row r="12745" spans="1:4">
      <c r="A12745" s="110">
        <v>2016</v>
      </c>
      <c r="B12745" s="110" t="s">
        <v>11</v>
      </c>
      <c r="C12745" s="110" t="s">
        <v>56</v>
      </c>
      <c r="D12745" s="111">
        <v>29169</v>
      </c>
    </row>
    <row r="12746" spans="1:4">
      <c r="A12746" s="110">
        <v>2017</v>
      </c>
      <c r="B12746" s="110" t="s">
        <v>12</v>
      </c>
      <c r="C12746" s="110" t="s">
        <v>56</v>
      </c>
      <c r="D12746" s="111">
        <v>28063</v>
      </c>
    </row>
    <row r="12747" spans="1:4">
      <c r="A12747" s="110">
        <v>2017</v>
      </c>
      <c r="B12747" s="110" t="s">
        <v>13</v>
      </c>
      <c r="C12747" s="110" t="s">
        <v>56</v>
      </c>
      <c r="D12747" s="111">
        <v>26278</v>
      </c>
    </row>
    <row r="12748" spans="1:4">
      <c r="A12748" s="110">
        <v>2017</v>
      </c>
      <c r="B12748" s="110" t="s">
        <v>14</v>
      </c>
      <c r="C12748" s="110" t="s">
        <v>56</v>
      </c>
      <c r="D12748" s="111">
        <v>33160</v>
      </c>
    </row>
    <row r="12749" spans="1:4">
      <c r="A12749" s="110">
        <v>2017</v>
      </c>
      <c r="B12749" s="110" t="s">
        <v>15</v>
      </c>
      <c r="C12749" s="110" t="s">
        <v>56</v>
      </c>
      <c r="D12749" s="111">
        <v>26866</v>
      </c>
    </row>
    <row r="12750" spans="1:4">
      <c r="A12750" s="110">
        <v>2017</v>
      </c>
      <c r="B12750" s="110" t="s">
        <v>4</v>
      </c>
      <c r="C12750" s="110" t="s">
        <v>56</v>
      </c>
      <c r="D12750" s="111">
        <v>28605</v>
      </c>
    </row>
    <row r="12751" spans="1:4">
      <c r="A12751" s="110">
        <v>2017</v>
      </c>
      <c r="B12751" s="110" t="s">
        <v>5</v>
      </c>
      <c r="C12751" s="110" t="s">
        <v>56</v>
      </c>
      <c r="D12751" s="111">
        <v>27201</v>
      </c>
    </row>
    <row r="12752" spans="1:4">
      <c r="A12752" s="110">
        <v>2017</v>
      </c>
      <c r="B12752" s="110" t="s">
        <v>6</v>
      </c>
      <c r="C12752" s="110" t="s">
        <v>56</v>
      </c>
      <c r="D12752" s="111">
        <v>28785</v>
      </c>
    </row>
    <row r="12753" spans="1:4">
      <c r="A12753" s="110">
        <v>2017</v>
      </c>
      <c r="B12753" s="110" t="s">
        <v>7</v>
      </c>
      <c r="C12753" s="110" t="s">
        <v>56</v>
      </c>
      <c r="D12753" s="111">
        <v>29122</v>
      </c>
    </row>
    <row r="12754" spans="1:4">
      <c r="A12754" s="110">
        <v>2017</v>
      </c>
      <c r="B12754" s="110" t="s">
        <v>8</v>
      </c>
      <c r="C12754" s="110" t="s">
        <v>56</v>
      </c>
      <c r="D12754" s="111">
        <v>28730</v>
      </c>
    </row>
    <row r="12755" spans="1:4">
      <c r="A12755" s="110">
        <v>2017</v>
      </c>
      <c r="B12755" s="110" t="s">
        <v>9</v>
      </c>
      <c r="C12755" s="110" t="s">
        <v>56</v>
      </c>
      <c r="D12755" s="111">
        <v>28332</v>
      </c>
    </row>
    <row r="12756" spans="1:4">
      <c r="A12756" s="110">
        <v>2017</v>
      </c>
      <c r="B12756" s="110" t="s">
        <v>10</v>
      </c>
      <c r="C12756" s="110" t="s">
        <v>56</v>
      </c>
      <c r="D12756" s="111">
        <v>28000</v>
      </c>
    </row>
    <row r="12757" spans="1:4">
      <c r="A12757" s="110">
        <v>2017</v>
      </c>
      <c r="B12757" s="110" t="s">
        <v>11</v>
      </c>
      <c r="C12757" s="110" t="s">
        <v>56</v>
      </c>
      <c r="D12757" s="111">
        <v>26102</v>
      </c>
    </row>
    <row r="12758" spans="1:4">
      <c r="A12758" s="110">
        <v>2018</v>
      </c>
      <c r="B12758" s="110" t="s">
        <v>12</v>
      </c>
      <c r="C12758" s="110" t="s">
        <v>56</v>
      </c>
      <c r="D12758" s="111">
        <v>30115</v>
      </c>
    </row>
    <row r="12759" spans="1:4">
      <c r="A12759" s="110">
        <v>2018</v>
      </c>
      <c r="B12759" s="110" t="s">
        <v>13</v>
      </c>
      <c r="C12759" s="110" t="s">
        <v>56</v>
      </c>
      <c r="D12759" s="111">
        <v>27788</v>
      </c>
    </row>
    <row r="12760" spans="1:4">
      <c r="A12760" s="110">
        <v>2018</v>
      </c>
      <c r="B12760" s="110" t="s">
        <v>14</v>
      </c>
      <c r="C12760" s="110" t="s">
        <v>56</v>
      </c>
      <c r="D12760" s="111">
        <v>31823</v>
      </c>
    </row>
    <row r="12761" spans="1:4">
      <c r="A12761" s="110">
        <v>2018</v>
      </c>
      <c r="B12761" s="110" t="s">
        <v>15</v>
      </c>
      <c r="C12761" s="110" t="s">
        <v>56</v>
      </c>
      <c r="D12761" s="111">
        <v>29115</v>
      </c>
    </row>
    <row r="12762" spans="1:4">
      <c r="A12762" s="110">
        <v>2018</v>
      </c>
      <c r="B12762" s="110" t="s">
        <v>4</v>
      </c>
      <c r="C12762" s="110" t="s">
        <v>56</v>
      </c>
      <c r="D12762" s="111">
        <v>29024</v>
      </c>
    </row>
    <row r="12763" spans="1:4">
      <c r="A12763" s="110">
        <v>2018</v>
      </c>
      <c r="B12763" s="110" t="s">
        <v>5</v>
      </c>
      <c r="C12763" s="110" t="s">
        <v>56</v>
      </c>
      <c r="D12763" s="111">
        <v>26220</v>
      </c>
    </row>
    <row r="12764" spans="1:4">
      <c r="A12764" s="110">
        <v>2018</v>
      </c>
      <c r="B12764" s="110" t="s">
        <v>6</v>
      </c>
      <c r="C12764" s="110" t="s">
        <v>56</v>
      </c>
      <c r="D12764" s="111">
        <v>28776</v>
      </c>
    </row>
    <row r="12765" spans="1:4">
      <c r="A12765" s="110">
        <v>2018</v>
      </c>
      <c r="B12765" s="110" t="s">
        <v>7</v>
      </c>
      <c r="C12765" s="110" t="s">
        <v>56</v>
      </c>
      <c r="D12765" s="111">
        <v>31619</v>
      </c>
    </row>
    <row r="12766" spans="1:4">
      <c r="A12766" s="110">
        <v>2018</v>
      </c>
      <c r="B12766" s="110" t="s">
        <v>8</v>
      </c>
      <c r="C12766" s="110" t="s">
        <v>56</v>
      </c>
      <c r="D12766" s="111">
        <v>29577</v>
      </c>
    </row>
    <row r="12767" spans="1:4">
      <c r="A12767" s="110">
        <v>2018</v>
      </c>
      <c r="B12767" s="110" t="s">
        <v>9</v>
      </c>
      <c r="C12767" s="110" t="s">
        <v>56</v>
      </c>
      <c r="D12767" s="111">
        <v>34407</v>
      </c>
    </row>
    <row r="12768" spans="1:4">
      <c r="A12768" s="110">
        <v>2018</v>
      </c>
      <c r="B12768" s="110" t="s">
        <v>10</v>
      </c>
      <c r="C12768" s="110" t="s">
        <v>56</v>
      </c>
      <c r="D12768" s="111">
        <v>30610</v>
      </c>
    </row>
    <row r="12769" spans="1:4">
      <c r="A12769" s="110">
        <v>2018</v>
      </c>
      <c r="B12769" s="110" t="s">
        <v>11</v>
      </c>
      <c r="C12769" s="110" t="s">
        <v>56</v>
      </c>
      <c r="D12769" s="111">
        <v>28946</v>
      </c>
    </row>
    <row r="12770" spans="1:4">
      <c r="A12770" s="110">
        <v>2019</v>
      </c>
      <c r="B12770" s="110" t="s">
        <v>12</v>
      </c>
      <c r="C12770" s="110" t="s">
        <v>56</v>
      </c>
      <c r="D12770" s="111">
        <v>28258</v>
      </c>
    </row>
    <row r="12771" spans="1:4">
      <c r="A12771" s="110">
        <v>2019</v>
      </c>
      <c r="B12771" s="110" t="s">
        <v>13</v>
      </c>
      <c r="C12771" s="110" t="s">
        <v>56</v>
      </c>
      <c r="D12771" s="111">
        <v>30802</v>
      </c>
    </row>
    <row r="12772" spans="1:4">
      <c r="A12772" s="110">
        <v>2019</v>
      </c>
      <c r="B12772" s="110" t="s">
        <v>14</v>
      </c>
      <c r="C12772" s="110" t="s">
        <v>56</v>
      </c>
      <c r="D12772" s="111">
        <v>30857</v>
      </c>
    </row>
    <row r="12773" spans="1:4">
      <c r="A12773" s="110">
        <v>2019</v>
      </c>
      <c r="B12773" s="110" t="s">
        <v>15</v>
      </c>
      <c r="C12773" s="110" t="s">
        <v>56</v>
      </c>
      <c r="D12773" s="111">
        <v>32257</v>
      </c>
    </row>
    <row r="12774" spans="1:4">
      <c r="A12774" s="110">
        <v>2019</v>
      </c>
      <c r="B12774" s="110" t="s">
        <v>4</v>
      </c>
      <c r="C12774" s="110" t="s">
        <v>56</v>
      </c>
      <c r="D12774" s="111">
        <v>31762</v>
      </c>
    </row>
    <row r="12775" spans="1:4">
      <c r="A12775" s="110">
        <v>2019</v>
      </c>
      <c r="B12775" s="110" t="s">
        <v>5</v>
      </c>
      <c r="C12775" s="110" t="s">
        <v>56</v>
      </c>
      <c r="D12775" s="111">
        <v>26946</v>
      </c>
    </row>
    <row r="12776" spans="1:4">
      <c r="A12776" s="110">
        <v>2019</v>
      </c>
      <c r="B12776" s="110" t="s">
        <v>6</v>
      </c>
      <c r="C12776" s="110" t="s">
        <v>56</v>
      </c>
      <c r="D12776" s="111">
        <v>29503</v>
      </c>
    </row>
    <row r="12777" spans="1:4">
      <c r="A12777" s="110">
        <v>2019</v>
      </c>
      <c r="B12777" s="110" t="s">
        <v>7</v>
      </c>
      <c r="C12777" s="110" t="s">
        <v>56</v>
      </c>
      <c r="D12777" s="111">
        <v>32562</v>
      </c>
    </row>
    <row r="12778" spans="1:4">
      <c r="A12778" s="110">
        <v>2019</v>
      </c>
      <c r="B12778" s="110" t="s">
        <v>8</v>
      </c>
      <c r="C12778" s="110" t="s">
        <v>56</v>
      </c>
      <c r="D12778" s="111">
        <v>33246</v>
      </c>
    </row>
    <row r="12779" spans="1:4">
      <c r="A12779" s="110">
        <v>2019</v>
      </c>
      <c r="B12779" s="110" t="s">
        <v>9</v>
      </c>
      <c r="C12779" s="110" t="s">
        <v>56</v>
      </c>
      <c r="D12779" s="111">
        <v>32197</v>
      </c>
    </row>
    <row r="12780" spans="1:4">
      <c r="A12780" s="110">
        <v>2019</v>
      </c>
      <c r="B12780" s="110" t="s">
        <v>10</v>
      </c>
      <c r="C12780" s="110" t="s">
        <v>56</v>
      </c>
      <c r="D12780" s="111">
        <v>33434</v>
      </c>
    </row>
    <row r="12781" spans="1:4">
      <c r="A12781" s="110">
        <v>2019</v>
      </c>
      <c r="B12781" s="110" t="s">
        <v>11</v>
      </c>
      <c r="C12781" s="110" t="s">
        <v>56</v>
      </c>
      <c r="D12781" s="111">
        <v>31443</v>
      </c>
    </row>
    <row r="12782" spans="1:4">
      <c r="A12782" s="110">
        <v>2020</v>
      </c>
      <c r="B12782" s="110" t="s">
        <v>12</v>
      </c>
      <c r="C12782" s="110" t="s">
        <v>56</v>
      </c>
      <c r="D12782" s="111">
        <v>34313</v>
      </c>
    </row>
    <row r="12783" spans="1:4">
      <c r="A12783" s="110">
        <v>2020</v>
      </c>
      <c r="B12783" s="110" t="s">
        <v>13</v>
      </c>
      <c r="C12783" s="110" t="s">
        <v>56</v>
      </c>
      <c r="D12783" s="111">
        <v>34082</v>
      </c>
    </row>
    <row r="12784" spans="1:4">
      <c r="A12784" s="110">
        <v>2020</v>
      </c>
      <c r="B12784" s="110" t="s">
        <v>14</v>
      </c>
      <c r="C12784" s="110" t="s">
        <v>56</v>
      </c>
      <c r="D12784" s="111">
        <v>18603</v>
      </c>
    </row>
    <row r="12785" spans="1:4">
      <c r="A12785" s="110">
        <v>2020</v>
      </c>
      <c r="B12785" s="110" t="s">
        <v>15</v>
      </c>
      <c r="C12785" s="110" t="s">
        <v>56</v>
      </c>
      <c r="D12785" s="111">
        <v>1859</v>
      </c>
    </row>
    <row r="12786" spans="1:4">
      <c r="A12786" s="110">
        <v>2020</v>
      </c>
      <c r="B12786" s="110" t="s">
        <v>4</v>
      </c>
      <c r="C12786" s="110" t="s">
        <v>56</v>
      </c>
      <c r="D12786" s="111">
        <v>2922</v>
      </c>
    </row>
    <row r="12787" spans="1:4">
      <c r="A12787" s="110">
        <v>2020</v>
      </c>
      <c r="B12787" s="110" t="s">
        <v>5</v>
      </c>
      <c r="C12787" s="110" t="s">
        <v>56</v>
      </c>
      <c r="D12787" s="111">
        <v>3901</v>
      </c>
    </row>
    <row r="12788" spans="1:4">
      <c r="A12788" s="110">
        <v>2020</v>
      </c>
      <c r="B12788" s="110" t="s">
        <v>6</v>
      </c>
      <c r="C12788" s="110" t="s">
        <v>56</v>
      </c>
      <c r="D12788" s="111">
        <v>1656</v>
      </c>
    </row>
    <row r="12789" spans="1:4">
      <c r="A12789" s="110">
        <v>2020</v>
      </c>
      <c r="B12789" s="110" t="s">
        <v>7</v>
      </c>
      <c r="C12789" s="110" t="s">
        <v>56</v>
      </c>
      <c r="D12789" s="111">
        <v>1842</v>
      </c>
    </row>
    <row r="12790" spans="1:4">
      <c r="A12790" s="110">
        <v>2020</v>
      </c>
      <c r="B12790" s="110" t="s">
        <v>8</v>
      </c>
      <c r="C12790" s="110" t="s">
        <v>56</v>
      </c>
      <c r="D12790" s="111">
        <v>2549</v>
      </c>
    </row>
    <row r="12791" spans="1:4">
      <c r="A12791" s="110">
        <v>2020</v>
      </c>
      <c r="B12791" s="110" t="s">
        <v>9</v>
      </c>
      <c r="C12791" s="110" t="s">
        <v>56</v>
      </c>
      <c r="D12791" s="111">
        <v>3092</v>
      </c>
    </row>
    <row r="12792" spans="1:4">
      <c r="A12792" s="110">
        <v>2020</v>
      </c>
      <c r="B12792" s="110" t="s">
        <v>10</v>
      </c>
      <c r="C12792" s="110" t="s">
        <v>56</v>
      </c>
      <c r="D12792" s="111">
        <v>5525</v>
      </c>
    </row>
    <row r="12793" spans="1:4">
      <c r="A12793" s="110">
        <v>2020</v>
      </c>
      <c r="B12793" s="110" t="s">
        <v>11</v>
      </c>
      <c r="C12793" s="110" t="s">
        <v>56</v>
      </c>
      <c r="D12793" s="111">
        <v>7468</v>
      </c>
    </row>
    <row r="12794" spans="1:4">
      <c r="A12794" s="110">
        <v>1995</v>
      </c>
      <c r="B12794" s="110" t="s">
        <v>12</v>
      </c>
      <c r="C12794" s="110" t="s">
        <v>82</v>
      </c>
      <c r="D12794" s="111">
        <v>0</v>
      </c>
    </row>
    <row r="12795" spans="1:4">
      <c r="A12795" s="110">
        <v>1995</v>
      </c>
      <c r="B12795" s="110" t="s">
        <v>13</v>
      </c>
      <c r="C12795" s="110" t="s">
        <v>82</v>
      </c>
      <c r="D12795" s="111">
        <v>0</v>
      </c>
    </row>
    <row r="12796" spans="1:4">
      <c r="A12796" s="110">
        <v>1995</v>
      </c>
      <c r="B12796" s="110" t="s">
        <v>14</v>
      </c>
      <c r="C12796" s="110" t="s">
        <v>82</v>
      </c>
      <c r="D12796" s="111">
        <v>0</v>
      </c>
    </row>
    <row r="12797" spans="1:4">
      <c r="A12797" s="110">
        <v>1995</v>
      </c>
      <c r="B12797" s="110" t="s">
        <v>15</v>
      </c>
      <c r="C12797" s="110" t="s">
        <v>82</v>
      </c>
      <c r="D12797" s="111">
        <v>0</v>
      </c>
    </row>
    <row r="12798" spans="1:4">
      <c r="A12798" s="110">
        <v>1995</v>
      </c>
      <c r="B12798" s="110" t="s">
        <v>4</v>
      </c>
      <c r="C12798" s="110" t="s">
        <v>82</v>
      </c>
      <c r="D12798" s="111">
        <v>0</v>
      </c>
    </row>
    <row r="12799" spans="1:4">
      <c r="A12799" s="110">
        <v>1995</v>
      </c>
      <c r="B12799" s="110" t="s">
        <v>5</v>
      </c>
      <c r="C12799" s="110" t="s">
        <v>82</v>
      </c>
      <c r="D12799" s="111">
        <v>0</v>
      </c>
    </row>
    <row r="12800" spans="1:4">
      <c r="A12800" s="110">
        <v>1995</v>
      </c>
      <c r="B12800" s="110" t="s">
        <v>6</v>
      </c>
      <c r="C12800" s="110" t="s">
        <v>82</v>
      </c>
      <c r="D12800" s="111">
        <v>0</v>
      </c>
    </row>
    <row r="12801" spans="1:4">
      <c r="A12801" s="110">
        <v>1995</v>
      </c>
      <c r="B12801" s="110" t="s">
        <v>7</v>
      </c>
      <c r="C12801" s="110" t="s">
        <v>82</v>
      </c>
      <c r="D12801" s="111">
        <v>0</v>
      </c>
    </row>
    <row r="12802" spans="1:4">
      <c r="A12802" s="110">
        <v>1995</v>
      </c>
      <c r="B12802" s="110" t="s">
        <v>8</v>
      </c>
      <c r="C12802" s="110" t="s">
        <v>82</v>
      </c>
      <c r="D12802" s="111">
        <v>0</v>
      </c>
    </row>
    <row r="12803" spans="1:4">
      <c r="A12803" s="110">
        <v>1995</v>
      </c>
      <c r="B12803" s="110" t="s">
        <v>9</v>
      </c>
      <c r="C12803" s="110" t="s">
        <v>82</v>
      </c>
      <c r="D12803" s="111">
        <v>0</v>
      </c>
    </row>
    <row r="12804" spans="1:4">
      <c r="A12804" s="110">
        <v>1995</v>
      </c>
      <c r="B12804" s="110" t="s">
        <v>10</v>
      </c>
      <c r="C12804" s="110" t="s">
        <v>82</v>
      </c>
      <c r="D12804" s="111">
        <v>0</v>
      </c>
    </row>
    <row r="12805" spans="1:4">
      <c r="A12805" s="110">
        <v>1995</v>
      </c>
      <c r="B12805" s="110" t="s">
        <v>11</v>
      </c>
      <c r="C12805" s="110" t="s">
        <v>82</v>
      </c>
      <c r="D12805" s="111">
        <v>0</v>
      </c>
    </row>
    <row r="12806" spans="1:4">
      <c r="A12806" s="110">
        <v>1996</v>
      </c>
      <c r="B12806" s="110" t="s">
        <v>12</v>
      </c>
      <c r="C12806" s="110" t="s">
        <v>82</v>
      </c>
      <c r="D12806" s="111">
        <v>0</v>
      </c>
    </row>
    <row r="12807" spans="1:4">
      <c r="A12807" s="110">
        <v>1996</v>
      </c>
      <c r="B12807" s="110" t="s">
        <v>13</v>
      </c>
      <c r="C12807" s="110" t="s">
        <v>82</v>
      </c>
      <c r="D12807" s="111">
        <v>0</v>
      </c>
    </row>
    <row r="12808" spans="1:4">
      <c r="A12808" s="110">
        <v>1996</v>
      </c>
      <c r="B12808" s="110" t="s">
        <v>14</v>
      </c>
      <c r="C12808" s="110" t="s">
        <v>82</v>
      </c>
      <c r="D12808" s="111">
        <v>0</v>
      </c>
    </row>
    <row r="12809" spans="1:4">
      <c r="A12809" s="110">
        <v>1996</v>
      </c>
      <c r="B12809" s="110" t="s">
        <v>15</v>
      </c>
      <c r="C12809" s="110" t="s">
        <v>82</v>
      </c>
      <c r="D12809" s="111">
        <v>0</v>
      </c>
    </row>
    <row r="12810" spans="1:4">
      <c r="A12810" s="110">
        <v>1996</v>
      </c>
      <c r="B12810" s="110" t="s">
        <v>4</v>
      </c>
      <c r="C12810" s="110" t="s">
        <v>82</v>
      </c>
      <c r="D12810" s="111">
        <v>0</v>
      </c>
    </row>
    <row r="12811" spans="1:4">
      <c r="A12811" s="110">
        <v>1996</v>
      </c>
      <c r="B12811" s="110" t="s">
        <v>5</v>
      </c>
      <c r="C12811" s="110" t="s">
        <v>82</v>
      </c>
      <c r="D12811" s="111">
        <v>0</v>
      </c>
    </row>
    <row r="12812" spans="1:4">
      <c r="A12812" s="110">
        <v>1996</v>
      </c>
      <c r="B12812" s="110" t="s">
        <v>6</v>
      </c>
      <c r="C12812" s="110" t="s">
        <v>82</v>
      </c>
      <c r="D12812" s="111">
        <v>0</v>
      </c>
    </row>
    <row r="12813" spans="1:4">
      <c r="A12813" s="110">
        <v>1996</v>
      </c>
      <c r="B12813" s="110" t="s">
        <v>7</v>
      </c>
      <c r="C12813" s="110" t="s">
        <v>82</v>
      </c>
      <c r="D12813" s="111">
        <v>0</v>
      </c>
    </row>
    <row r="12814" spans="1:4">
      <c r="A12814" s="110">
        <v>1996</v>
      </c>
      <c r="B12814" s="110" t="s">
        <v>8</v>
      </c>
      <c r="C12814" s="110" t="s">
        <v>82</v>
      </c>
      <c r="D12814" s="111">
        <v>0</v>
      </c>
    </row>
    <row r="12815" spans="1:4">
      <c r="A12815" s="110">
        <v>1996</v>
      </c>
      <c r="B12815" s="110" t="s">
        <v>9</v>
      </c>
      <c r="C12815" s="110" t="s">
        <v>82</v>
      </c>
      <c r="D12815" s="111">
        <v>0</v>
      </c>
    </row>
    <row r="12816" spans="1:4">
      <c r="A12816" s="110">
        <v>1996</v>
      </c>
      <c r="B12816" s="110" t="s">
        <v>10</v>
      </c>
      <c r="C12816" s="110" t="s">
        <v>82</v>
      </c>
      <c r="D12816" s="111">
        <v>0</v>
      </c>
    </row>
    <row r="12817" spans="1:4">
      <c r="A12817" s="110">
        <v>1996</v>
      </c>
      <c r="B12817" s="110" t="s">
        <v>11</v>
      </c>
      <c r="C12817" s="110" t="s">
        <v>82</v>
      </c>
      <c r="D12817" s="111">
        <v>0</v>
      </c>
    </row>
    <row r="12818" spans="1:4">
      <c r="A12818" s="110">
        <v>1997</v>
      </c>
      <c r="B12818" s="110" t="s">
        <v>12</v>
      </c>
      <c r="C12818" s="110" t="s">
        <v>82</v>
      </c>
      <c r="D12818" s="111">
        <v>0</v>
      </c>
    </row>
    <row r="12819" spans="1:4">
      <c r="A12819" s="110">
        <v>1997</v>
      </c>
      <c r="B12819" s="110" t="s">
        <v>13</v>
      </c>
      <c r="C12819" s="110" t="s">
        <v>82</v>
      </c>
      <c r="D12819" s="111">
        <v>0</v>
      </c>
    </row>
    <row r="12820" spans="1:4">
      <c r="A12820" s="110">
        <v>1997</v>
      </c>
      <c r="B12820" s="110" t="s">
        <v>14</v>
      </c>
      <c r="C12820" s="110" t="s">
        <v>82</v>
      </c>
      <c r="D12820" s="111">
        <v>0</v>
      </c>
    </row>
    <row r="12821" spans="1:4">
      <c r="A12821" s="110">
        <v>1997</v>
      </c>
      <c r="B12821" s="110" t="s">
        <v>15</v>
      </c>
      <c r="C12821" s="110" t="s">
        <v>82</v>
      </c>
      <c r="D12821" s="111">
        <v>0</v>
      </c>
    </row>
    <row r="12822" spans="1:4">
      <c r="A12822" s="110">
        <v>1997</v>
      </c>
      <c r="B12822" s="110" t="s">
        <v>4</v>
      </c>
      <c r="C12822" s="110" t="s">
        <v>82</v>
      </c>
      <c r="D12822" s="111">
        <v>0</v>
      </c>
    </row>
    <row r="12823" spans="1:4">
      <c r="A12823" s="110">
        <v>1997</v>
      </c>
      <c r="B12823" s="110" t="s">
        <v>5</v>
      </c>
      <c r="C12823" s="110" t="s">
        <v>82</v>
      </c>
      <c r="D12823" s="111">
        <v>0</v>
      </c>
    </row>
    <row r="12824" spans="1:4">
      <c r="A12824" s="110">
        <v>1997</v>
      </c>
      <c r="B12824" s="110" t="s">
        <v>6</v>
      </c>
      <c r="C12824" s="110" t="s">
        <v>82</v>
      </c>
      <c r="D12824" s="111">
        <v>0</v>
      </c>
    </row>
    <row r="12825" spans="1:4">
      <c r="A12825" s="110">
        <v>1997</v>
      </c>
      <c r="B12825" s="110" t="s">
        <v>7</v>
      </c>
      <c r="C12825" s="110" t="s">
        <v>82</v>
      </c>
      <c r="D12825" s="111">
        <v>0</v>
      </c>
    </row>
    <row r="12826" spans="1:4">
      <c r="A12826" s="110">
        <v>1997</v>
      </c>
      <c r="B12826" s="110" t="s">
        <v>8</v>
      </c>
      <c r="C12826" s="110" t="s">
        <v>82</v>
      </c>
      <c r="D12826" s="111">
        <v>0</v>
      </c>
    </row>
    <row r="12827" spans="1:4">
      <c r="A12827" s="110">
        <v>1997</v>
      </c>
      <c r="B12827" s="110" t="s">
        <v>9</v>
      </c>
      <c r="C12827" s="110" t="s">
        <v>82</v>
      </c>
      <c r="D12827" s="111">
        <v>0</v>
      </c>
    </row>
    <row r="12828" spans="1:4">
      <c r="A12828" s="110">
        <v>1997</v>
      </c>
      <c r="B12828" s="110" t="s">
        <v>10</v>
      </c>
      <c r="C12828" s="110" t="s">
        <v>82</v>
      </c>
      <c r="D12828" s="111">
        <v>0</v>
      </c>
    </row>
    <row r="12829" spans="1:4">
      <c r="A12829" s="110">
        <v>1997</v>
      </c>
      <c r="B12829" s="110" t="s">
        <v>11</v>
      </c>
      <c r="C12829" s="110" t="s">
        <v>82</v>
      </c>
      <c r="D12829" s="111">
        <v>0</v>
      </c>
    </row>
    <row r="12830" spans="1:4">
      <c r="A12830" s="110">
        <v>1998</v>
      </c>
      <c r="B12830" s="110" t="s">
        <v>12</v>
      </c>
      <c r="C12830" s="110" t="s">
        <v>82</v>
      </c>
      <c r="D12830" s="111">
        <v>0</v>
      </c>
    </row>
    <row r="12831" spans="1:4">
      <c r="A12831" s="110">
        <v>1998</v>
      </c>
      <c r="B12831" s="110" t="s">
        <v>13</v>
      </c>
      <c r="C12831" s="110" t="s">
        <v>82</v>
      </c>
      <c r="D12831" s="111">
        <v>0</v>
      </c>
    </row>
    <row r="12832" spans="1:4">
      <c r="A12832" s="110">
        <v>1998</v>
      </c>
      <c r="B12832" s="110" t="s">
        <v>14</v>
      </c>
      <c r="C12832" s="110" t="s">
        <v>82</v>
      </c>
      <c r="D12832" s="111">
        <v>0</v>
      </c>
    </row>
    <row r="12833" spans="1:4">
      <c r="A12833" s="110">
        <v>1998</v>
      </c>
      <c r="B12833" s="110" t="s">
        <v>15</v>
      </c>
      <c r="C12833" s="110" t="s">
        <v>82</v>
      </c>
      <c r="D12833" s="111">
        <v>0</v>
      </c>
    </row>
    <row r="12834" spans="1:4">
      <c r="A12834" s="110">
        <v>1998</v>
      </c>
      <c r="B12834" s="110" t="s">
        <v>4</v>
      </c>
      <c r="C12834" s="110" t="s">
        <v>82</v>
      </c>
      <c r="D12834" s="111">
        <v>0</v>
      </c>
    </row>
    <row r="12835" spans="1:4">
      <c r="A12835" s="110">
        <v>1998</v>
      </c>
      <c r="B12835" s="110" t="s">
        <v>5</v>
      </c>
      <c r="C12835" s="110" t="s">
        <v>82</v>
      </c>
      <c r="D12835" s="111">
        <v>0</v>
      </c>
    </row>
    <row r="12836" spans="1:4">
      <c r="A12836" s="110">
        <v>1998</v>
      </c>
      <c r="B12836" s="110" t="s">
        <v>6</v>
      </c>
      <c r="C12836" s="110" t="s">
        <v>82</v>
      </c>
      <c r="D12836" s="111">
        <v>0</v>
      </c>
    </row>
    <row r="12837" spans="1:4">
      <c r="A12837" s="110">
        <v>1998</v>
      </c>
      <c r="B12837" s="110" t="s">
        <v>7</v>
      </c>
      <c r="C12837" s="110" t="s">
        <v>82</v>
      </c>
      <c r="D12837" s="111">
        <v>0</v>
      </c>
    </row>
    <row r="12838" spans="1:4">
      <c r="A12838" s="110">
        <v>1998</v>
      </c>
      <c r="B12838" s="110" t="s">
        <v>8</v>
      </c>
      <c r="C12838" s="110" t="s">
        <v>82</v>
      </c>
      <c r="D12838" s="111">
        <v>0</v>
      </c>
    </row>
    <row r="12839" spans="1:4">
      <c r="A12839" s="110">
        <v>1998</v>
      </c>
      <c r="B12839" s="110" t="s">
        <v>9</v>
      </c>
      <c r="C12839" s="110" t="s">
        <v>82</v>
      </c>
      <c r="D12839" s="111">
        <v>0</v>
      </c>
    </row>
    <row r="12840" spans="1:4">
      <c r="A12840" s="110">
        <v>1998</v>
      </c>
      <c r="B12840" s="110" t="s">
        <v>10</v>
      </c>
      <c r="C12840" s="110" t="s">
        <v>82</v>
      </c>
      <c r="D12840" s="111">
        <v>0</v>
      </c>
    </row>
    <row r="12841" spans="1:4">
      <c r="A12841" s="110">
        <v>1998</v>
      </c>
      <c r="B12841" s="110" t="s">
        <v>11</v>
      </c>
      <c r="C12841" s="110" t="s">
        <v>82</v>
      </c>
      <c r="D12841" s="111">
        <v>0</v>
      </c>
    </row>
    <row r="12842" spans="1:4">
      <c r="A12842" s="110">
        <v>1999</v>
      </c>
      <c r="B12842" s="110" t="s">
        <v>12</v>
      </c>
      <c r="C12842" s="110" t="s">
        <v>82</v>
      </c>
      <c r="D12842" s="111">
        <v>0</v>
      </c>
    </row>
    <row r="12843" spans="1:4">
      <c r="A12843" s="110">
        <v>1999</v>
      </c>
      <c r="B12843" s="110" t="s">
        <v>13</v>
      </c>
      <c r="C12843" s="110" t="s">
        <v>82</v>
      </c>
      <c r="D12843" s="111">
        <v>0</v>
      </c>
    </row>
    <row r="12844" spans="1:4">
      <c r="A12844" s="110">
        <v>1999</v>
      </c>
      <c r="B12844" s="110" t="s">
        <v>14</v>
      </c>
      <c r="C12844" s="110" t="s">
        <v>82</v>
      </c>
      <c r="D12844" s="111">
        <v>0</v>
      </c>
    </row>
    <row r="12845" spans="1:4">
      <c r="A12845" s="110">
        <v>1999</v>
      </c>
      <c r="B12845" s="110" t="s">
        <v>15</v>
      </c>
      <c r="C12845" s="110" t="s">
        <v>82</v>
      </c>
      <c r="D12845" s="111">
        <v>0</v>
      </c>
    </row>
    <row r="12846" spans="1:4">
      <c r="A12846" s="110">
        <v>1999</v>
      </c>
      <c r="B12846" s="110" t="s">
        <v>4</v>
      </c>
      <c r="C12846" s="110" t="s">
        <v>82</v>
      </c>
      <c r="D12846" s="111">
        <v>0</v>
      </c>
    </row>
    <row r="12847" spans="1:4">
      <c r="A12847" s="110">
        <v>1999</v>
      </c>
      <c r="B12847" s="110" t="s">
        <v>5</v>
      </c>
      <c r="C12847" s="110" t="s">
        <v>82</v>
      </c>
      <c r="D12847" s="111">
        <v>0</v>
      </c>
    </row>
    <row r="12848" spans="1:4">
      <c r="A12848" s="110">
        <v>1999</v>
      </c>
      <c r="B12848" s="110" t="s">
        <v>6</v>
      </c>
      <c r="C12848" s="110" t="s">
        <v>82</v>
      </c>
      <c r="D12848" s="111">
        <v>0</v>
      </c>
    </row>
    <row r="12849" spans="1:4">
      <c r="A12849" s="110">
        <v>1999</v>
      </c>
      <c r="B12849" s="110" t="s">
        <v>7</v>
      </c>
      <c r="C12849" s="110" t="s">
        <v>82</v>
      </c>
      <c r="D12849" s="111">
        <v>0</v>
      </c>
    </row>
    <row r="12850" spans="1:4">
      <c r="A12850" s="110">
        <v>1999</v>
      </c>
      <c r="B12850" s="110" t="s">
        <v>8</v>
      </c>
      <c r="C12850" s="110" t="s">
        <v>82</v>
      </c>
      <c r="D12850" s="111">
        <v>0</v>
      </c>
    </row>
    <row r="12851" spans="1:4">
      <c r="A12851" s="110">
        <v>1999</v>
      </c>
      <c r="B12851" s="110" t="s">
        <v>9</v>
      </c>
      <c r="C12851" s="110" t="s">
        <v>82</v>
      </c>
      <c r="D12851" s="111">
        <v>0</v>
      </c>
    </row>
    <row r="12852" spans="1:4">
      <c r="A12852" s="110">
        <v>1999</v>
      </c>
      <c r="B12852" s="110" t="s">
        <v>10</v>
      </c>
      <c r="C12852" s="110" t="s">
        <v>82</v>
      </c>
      <c r="D12852" s="111">
        <v>0</v>
      </c>
    </row>
    <row r="12853" spans="1:4">
      <c r="A12853" s="110">
        <v>1999</v>
      </c>
      <c r="B12853" s="110" t="s">
        <v>11</v>
      </c>
      <c r="C12853" s="110" t="s">
        <v>82</v>
      </c>
      <c r="D12853" s="111">
        <v>0</v>
      </c>
    </row>
    <row r="12854" spans="1:4">
      <c r="A12854" s="110">
        <v>2000</v>
      </c>
      <c r="B12854" s="110" t="s">
        <v>12</v>
      </c>
      <c r="C12854" s="110" t="s">
        <v>82</v>
      </c>
      <c r="D12854" s="111">
        <v>0</v>
      </c>
    </row>
    <row r="12855" spans="1:4">
      <c r="A12855" s="110">
        <v>2000</v>
      </c>
      <c r="B12855" s="110" t="s">
        <v>13</v>
      </c>
      <c r="C12855" s="110" t="s">
        <v>82</v>
      </c>
      <c r="D12855" s="111">
        <v>0</v>
      </c>
    </row>
    <row r="12856" spans="1:4">
      <c r="A12856" s="110">
        <v>2000</v>
      </c>
      <c r="B12856" s="110" t="s">
        <v>14</v>
      </c>
      <c r="C12856" s="110" t="s">
        <v>82</v>
      </c>
      <c r="D12856" s="111">
        <v>0</v>
      </c>
    </row>
    <row r="12857" spans="1:4">
      <c r="A12857" s="110">
        <v>2000</v>
      </c>
      <c r="B12857" s="110" t="s">
        <v>15</v>
      </c>
      <c r="C12857" s="110" t="s">
        <v>82</v>
      </c>
      <c r="D12857" s="111">
        <v>0</v>
      </c>
    </row>
    <row r="12858" spans="1:4">
      <c r="A12858" s="110">
        <v>2000</v>
      </c>
      <c r="B12858" s="110" t="s">
        <v>4</v>
      </c>
      <c r="C12858" s="110" t="s">
        <v>82</v>
      </c>
      <c r="D12858" s="111">
        <v>0</v>
      </c>
    </row>
    <row r="12859" spans="1:4">
      <c r="A12859" s="110">
        <v>2000</v>
      </c>
      <c r="B12859" s="110" t="s">
        <v>5</v>
      </c>
      <c r="C12859" s="110" t="s">
        <v>82</v>
      </c>
      <c r="D12859" s="111">
        <v>0</v>
      </c>
    </row>
    <row r="12860" spans="1:4">
      <c r="A12860" s="110">
        <v>2000</v>
      </c>
      <c r="B12860" s="110" t="s">
        <v>6</v>
      </c>
      <c r="C12860" s="110" t="s">
        <v>82</v>
      </c>
      <c r="D12860" s="111">
        <v>0</v>
      </c>
    </row>
    <row r="12861" spans="1:4">
      <c r="A12861" s="110">
        <v>2000</v>
      </c>
      <c r="B12861" s="110" t="s">
        <v>7</v>
      </c>
      <c r="C12861" s="110" t="s">
        <v>82</v>
      </c>
      <c r="D12861" s="111">
        <v>0</v>
      </c>
    </row>
    <row r="12862" spans="1:4">
      <c r="A12862" s="110">
        <v>2000</v>
      </c>
      <c r="B12862" s="110" t="s">
        <v>8</v>
      </c>
      <c r="C12862" s="110" t="s">
        <v>82</v>
      </c>
      <c r="D12862" s="111">
        <v>0</v>
      </c>
    </row>
    <row r="12863" spans="1:4">
      <c r="A12863" s="110">
        <v>2000</v>
      </c>
      <c r="B12863" s="110" t="s">
        <v>9</v>
      </c>
      <c r="C12863" s="110" t="s">
        <v>82</v>
      </c>
      <c r="D12863" s="111">
        <v>0</v>
      </c>
    </row>
    <row r="12864" spans="1:4">
      <c r="A12864" s="110">
        <v>2000</v>
      </c>
      <c r="B12864" s="110" t="s">
        <v>10</v>
      </c>
      <c r="C12864" s="110" t="s">
        <v>82</v>
      </c>
      <c r="D12864" s="111">
        <v>0</v>
      </c>
    </row>
    <row r="12865" spans="1:4">
      <c r="A12865" s="110">
        <v>2000</v>
      </c>
      <c r="B12865" s="110" t="s">
        <v>11</v>
      </c>
      <c r="C12865" s="110" t="s">
        <v>82</v>
      </c>
      <c r="D12865" s="111">
        <v>0</v>
      </c>
    </row>
    <row r="12866" spans="1:4">
      <c r="A12866" s="110">
        <v>2001</v>
      </c>
      <c r="B12866" s="110" t="s">
        <v>12</v>
      </c>
      <c r="C12866" s="110" t="s">
        <v>82</v>
      </c>
      <c r="D12866" s="111">
        <v>0</v>
      </c>
    </row>
    <row r="12867" spans="1:4">
      <c r="A12867" s="110">
        <v>2001</v>
      </c>
      <c r="B12867" s="110" t="s">
        <v>13</v>
      </c>
      <c r="C12867" s="110" t="s">
        <v>82</v>
      </c>
      <c r="D12867" s="111">
        <v>0</v>
      </c>
    </row>
    <row r="12868" spans="1:4">
      <c r="A12868" s="110">
        <v>2001</v>
      </c>
      <c r="B12868" s="110" t="s">
        <v>14</v>
      </c>
      <c r="C12868" s="110" t="s">
        <v>82</v>
      </c>
      <c r="D12868" s="111">
        <v>0</v>
      </c>
    </row>
    <row r="12869" spans="1:4">
      <c r="A12869" s="110">
        <v>2001</v>
      </c>
      <c r="B12869" s="110" t="s">
        <v>15</v>
      </c>
      <c r="C12869" s="110" t="s">
        <v>82</v>
      </c>
      <c r="D12869" s="111">
        <v>0</v>
      </c>
    </row>
    <row r="12870" spans="1:4">
      <c r="A12870" s="110">
        <v>2001</v>
      </c>
      <c r="B12870" s="110" t="s">
        <v>4</v>
      </c>
      <c r="C12870" s="110" t="s">
        <v>82</v>
      </c>
      <c r="D12870" s="111">
        <v>0</v>
      </c>
    </row>
    <row r="12871" spans="1:4">
      <c r="A12871" s="110">
        <v>2001</v>
      </c>
      <c r="B12871" s="110" t="s">
        <v>5</v>
      </c>
      <c r="C12871" s="110" t="s">
        <v>82</v>
      </c>
      <c r="D12871" s="111">
        <v>0</v>
      </c>
    </row>
    <row r="12872" spans="1:4">
      <c r="A12872" s="110">
        <v>2001</v>
      </c>
      <c r="B12872" s="110" t="s">
        <v>6</v>
      </c>
      <c r="C12872" s="110" t="s">
        <v>82</v>
      </c>
      <c r="D12872" s="111">
        <v>0</v>
      </c>
    </row>
    <row r="12873" spans="1:4">
      <c r="A12873" s="110">
        <v>2001</v>
      </c>
      <c r="B12873" s="110" t="s">
        <v>7</v>
      </c>
      <c r="C12873" s="110" t="s">
        <v>82</v>
      </c>
      <c r="D12873" s="111">
        <v>0</v>
      </c>
    </row>
    <row r="12874" spans="1:4">
      <c r="A12874" s="110">
        <v>2001</v>
      </c>
      <c r="B12874" s="110" t="s">
        <v>8</v>
      </c>
      <c r="C12874" s="110" t="s">
        <v>82</v>
      </c>
      <c r="D12874" s="111">
        <v>0</v>
      </c>
    </row>
    <row r="12875" spans="1:4">
      <c r="A12875" s="110">
        <v>2001</v>
      </c>
      <c r="B12875" s="110" t="s">
        <v>9</v>
      </c>
      <c r="C12875" s="110" t="s">
        <v>82</v>
      </c>
      <c r="D12875" s="111">
        <v>0</v>
      </c>
    </row>
    <row r="12876" spans="1:4">
      <c r="A12876" s="110">
        <v>2001</v>
      </c>
      <c r="B12876" s="110" t="s">
        <v>10</v>
      </c>
      <c r="C12876" s="110" t="s">
        <v>82</v>
      </c>
      <c r="D12876" s="111">
        <v>0</v>
      </c>
    </row>
    <row r="12877" spans="1:4">
      <c r="A12877" s="110">
        <v>2001</v>
      </c>
      <c r="B12877" s="110" t="s">
        <v>11</v>
      </c>
      <c r="C12877" s="110" t="s">
        <v>82</v>
      </c>
      <c r="D12877" s="111">
        <v>0</v>
      </c>
    </row>
    <row r="12878" spans="1:4">
      <c r="A12878" s="110">
        <v>2002</v>
      </c>
      <c r="B12878" s="110" t="s">
        <v>12</v>
      </c>
      <c r="C12878" s="110" t="s">
        <v>82</v>
      </c>
      <c r="D12878" s="111">
        <v>0</v>
      </c>
    </row>
    <row r="12879" spans="1:4">
      <c r="A12879" s="110">
        <v>2002</v>
      </c>
      <c r="B12879" s="110" t="s">
        <v>13</v>
      </c>
      <c r="C12879" s="110" t="s">
        <v>82</v>
      </c>
      <c r="D12879" s="111">
        <v>0</v>
      </c>
    </row>
    <row r="12880" spans="1:4">
      <c r="A12880" s="110">
        <v>2002</v>
      </c>
      <c r="B12880" s="110" t="s">
        <v>14</v>
      </c>
      <c r="C12880" s="110" t="s">
        <v>82</v>
      </c>
      <c r="D12880" s="111">
        <v>0</v>
      </c>
    </row>
    <row r="12881" spans="1:4">
      <c r="A12881" s="110">
        <v>2002</v>
      </c>
      <c r="B12881" s="110" t="s">
        <v>15</v>
      </c>
      <c r="C12881" s="110" t="s">
        <v>82</v>
      </c>
      <c r="D12881" s="111">
        <v>0</v>
      </c>
    </row>
    <row r="12882" spans="1:4">
      <c r="A12882" s="110">
        <v>2002</v>
      </c>
      <c r="B12882" s="110" t="s">
        <v>4</v>
      </c>
      <c r="C12882" s="110" t="s">
        <v>82</v>
      </c>
      <c r="D12882" s="111">
        <v>0</v>
      </c>
    </row>
    <row r="12883" spans="1:4">
      <c r="A12883" s="110">
        <v>2002</v>
      </c>
      <c r="B12883" s="110" t="s">
        <v>5</v>
      </c>
      <c r="C12883" s="110" t="s">
        <v>82</v>
      </c>
      <c r="D12883" s="111">
        <v>0</v>
      </c>
    </row>
    <row r="12884" spans="1:4">
      <c r="A12884" s="110">
        <v>2002</v>
      </c>
      <c r="B12884" s="110" t="s">
        <v>6</v>
      </c>
      <c r="C12884" s="110" t="s">
        <v>82</v>
      </c>
      <c r="D12884" s="111">
        <v>0</v>
      </c>
    </row>
    <row r="12885" spans="1:4">
      <c r="A12885" s="110">
        <v>2002</v>
      </c>
      <c r="B12885" s="110" t="s">
        <v>7</v>
      </c>
      <c r="C12885" s="110" t="s">
        <v>82</v>
      </c>
      <c r="D12885" s="111">
        <v>0</v>
      </c>
    </row>
    <row r="12886" spans="1:4">
      <c r="A12886" s="110">
        <v>2002</v>
      </c>
      <c r="B12886" s="110" t="s">
        <v>8</v>
      </c>
      <c r="C12886" s="110" t="s">
        <v>82</v>
      </c>
      <c r="D12886" s="111">
        <v>0</v>
      </c>
    </row>
    <row r="12887" spans="1:4">
      <c r="A12887" s="110">
        <v>2002</v>
      </c>
      <c r="B12887" s="110" t="s">
        <v>9</v>
      </c>
      <c r="C12887" s="110" t="s">
        <v>82</v>
      </c>
      <c r="D12887" s="111">
        <v>0</v>
      </c>
    </row>
    <row r="12888" spans="1:4">
      <c r="A12888" s="110">
        <v>2002</v>
      </c>
      <c r="B12888" s="110" t="s">
        <v>10</v>
      </c>
      <c r="C12888" s="110" t="s">
        <v>82</v>
      </c>
      <c r="D12888" s="111">
        <v>0</v>
      </c>
    </row>
    <row r="12889" spans="1:4">
      <c r="A12889" s="110">
        <v>2002</v>
      </c>
      <c r="B12889" s="110" t="s">
        <v>11</v>
      </c>
      <c r="C12889" s="110" t="s">
        <v>82</v>
      </c>
      <c r="D12889" s="111">
        <v>0</v>
      </c>
    </row>
    <row r="12890" spans="1:4">
      <c r="A12890" s="110">
        <v>2003</v>
      </c>
      <c r="B12890" s="110" t="s">
        <v>12</v>
      </c>
      <c r="C12890" s="110" t="s">
        <v>82</v>
      </c>
      <c r="D12890" s="111">
        <v>0</v>
      </c>
    </row>
    <row r="12891" spans="1:4">
      <c r="A12891" s="110">
        <v>2003</v>
      </c>
      <c r="B12891" s="110" t="s">
        <v>13</v>
      </c>
      <c r="C12891" s="110" t="s">
        <v>82</v>
      </c>
      <c r="D12891" s="111">
        <v>0</v>
      </c>
    </row>
    <row r="12892" spans="1:4">
      <c r="A12892" s="110">
        <v>2003</v>
      </c>
      <c r="B12892" s="110" t="s">
        <v>14</v>
      </c>
      <c r="C12892" s="110" t="s">
        <v>82</v>
      </c>
      <c r="D12892" s="111">
        <v>0</v>
      </c>
    </row>
    <row r="12893" spans="1:4">
      <c r="A12893" s="110">
        <v>2003</v>
      </c>
      <c r="B12893" s="110" t="s">
        <v>15</v>
      </c>
      <c r="C12893" s="110" t="s">
        <v>82</v>
      </c>
      <c r="D12893" s="111">
        <v>0</v>
      </c>
    </row>
    <row r="12894" spans="1:4">
      <c r="A12894" s="110">
        <v>2003</v>
      </c>
      <c r="B12894" s="110" t="s">
        <v>4</v>
      </c>
      <c r="C12894" s="110" t="s">
        <v>82</v>
      </c>
      <c r="D12894" s="111">
        <v>0</v>
      </c>
    </row>
    <row r="12895" spans="1:4">
      <c r="A12895" s="110">
        <v>2003</v>
      </c>
      <c r="B12895" s="110" t="s">
        <v>5</v>
      </c>
      <c r="C12895" s="110" t="s">
        <v>82</v>
      </c>
      <c r="D12895" s="111">
        <v>0</v>
      </c>
    </row>
    <row r="12896" spans="1:4">
      <c r="A12896" s="110">
        <v>2003</v>
      </c>
      <c r="B12896" s="110" t="s">
        <v>6</v>
      </c>
      <c r="C12896" s="110" t="s">
        <v>82</v>
      </c>
      <c r="D12896" s="111">
        <v>0</v>
      </c>
    </row>
    <row r="12897" spans="1:4">
      <c r="A12897" s="110">
        <v>2003</v>
      </c>
      <c r="B12897" s="110" t="s">
        <v>7</v>
      </c>
      <c r="C12897" s="110" t="s">
        <v>82</v>
      </c>
      <c r="D12897" s="111">
        <v>0</v>
      </c>
    </row>
    <row r="12898" spans="1:4">
      <c r="A12898" s="110">
        <v>2003</v>
      </c>
      <c r="B12898" s="110" t="s">
        <v>8</v>
      </c>
      <c r="C12898" s="110" t="s">
        <v>82</v>
      </c>
      <c r="D12898" s="111">
        <v>0</v>
      </c>
    </row>
    <row r="12899" spans="1:4">
      <c r="A12899" s="110">
        <v>2003</v>
      </c>
      <c r="B12899" s="110" t="s">
        <v>9</v>
      </c>
      <c r="C12899" s="110" t="s">
        <v>82</v>
      </c>
      <c r="D12899" s="111">
        <v>0</v>
      </c>
    </row>
    <row r="12900" spans="1:4">
      <c r="A12900" s="110">
        <v>2003</v>
      </c>
      <c r="B12900" s="110" t="s">
        <v>10</v>
      </c>
      <c r="C12900" s="110" t="s">
        <v>82</v>
      </c>
      <c r="D12900" s="111">
        <v>0</v>
      </c>
    </row>
    <row r="12901" spans="1:4">
      <c r="A12901" s="110">
        <v>2003</v>
      </c>
      <c r="B12901" s="110" t="s">
        <v>11</v>
      </c>
      <c r="C12901" s="110" t="s">
        <v>82</v>
      </c>
      <c r="D12901" s="111">
        <v>0</v>
      </c>
    </row>
    <row r="12902" spans="1:4">
      <c r="A12902" s="110">
        <v>2004</v>
      </c>
      <c r="B12902" s="110" t="s">
        <v>12</v>
      </c>
      <c r="C12902" s="110" t="s">
        <v>82</v>
      </c>
      <c r="D12902" s="111">
        <v>0</v>
      </c>
    </row>
    <row r="12903" spans="1:4">
      <c r="A12903" s="110">
        <v>2004</v>
      </c>
      <c r="B12903" s="110" t="s">
        <v>13</v>
      </c>
      <c r="C12903" s="110" t="s">
        <v>82</v>
      </c>
      <c r="D12903" s="111">
        <v>0</v>
      </c>
    </row>
    <row r="12904" spans="1:4">
      <c r="A12904" s="110">
        <v>2004</v>
      </c>
      <c r="B12904" s="110" t="s">
        <v>14</v>
      </c>
      <c r="C12904" s="110" t="s">
        <v>82</v>
      </c>
      <c r="D12904" s="111">
        <v>0</v>
      </c>
    </row>
    <row r="12905" spans="1:4">
      <c r="A12905" s="110">
        <v>2004</v>
      </c>
      <c r="B12905" s="110" t="s">
        <v>15</v>
      </c>
      <c r="C12905" s="110" t="s">
        <v>82</v>
      </c>
      <c r="D12905" s="111">
        <v>0</v>
      </c>
    </row>
    <row r="12906" spans="1:4">
      <c r="A12906" s="110">
        <v>2004</v>
      </c>
      <c r="B12906" s="110" t="s">
        <v>4</v>
      </c>
      <c r="C12906" s="110" t="s">
        <v>82</v>
      </c>
      <c r="D12906" s="111">
        <v>0</v>
      </c>
    </row>
    <row r="12907" spans="1:4">
      <c r="A12907" s="110">
        <v>2004</v>
      </c>
      <c r="B12907" s="110" t="s">
        <v>5</v>
      </c>
      <c r="C12907" s="110" t="s">
        <v>82</v>
      </c>
      <c r="D12907" s="111">
        <v>0</v>
      </c>
    </row>
    <row r="12908" spans="1:4">
      <c r="A12908" s="110">
        <v>2004</v>
      </c>
      <c r="B12908" s="110" t="s">
        <v>6</v>
      </c>
      <c r="C12908" s="110" t="s">
        <v>82</v>
      </c>
      <c r="D12908" s="111">
        <v>0</v>
      </c>
    </row>
    <row r="12909" spans="1:4">
      <c r="A12909" s="110">
        <v>2004</v>
      </c>
      <c r="B12909" s="110" t="s">
        <v>7</v>
      </c>
      <c r="C12909" s="110" t="s">
        <v>82</v>
      </c>
      <c r="D12909" s="111">
        <v>0</v>
      </c>
    </row>
    <row r="12910" spans="1:4">
      <c r="A12910" s="110">
        <v>2004</v>
      </c>
      <c r="B12910" s="110" t="s">
        <v>8</v>
      </c>
      <c r="C12910" s="110" t="s">
        <v>82</v>
      </c>
      <c r="D12910" s="111">
        <v>0</v>
      </c>
    </row>
    <row r="12911" spans="1:4">
      <c r="A12911" s="110">
        <v>2004</v>
      </c>
      <c r="B12911" s="110" t="s">
        <v>9</v>
      </c>
      <c r="C12911" s="110" t="s">
        <v>82</v>
      </c>
      <c r="D12911" s="111">
        <v>0</v>
      </c>
    </row>
    <row r="12912" spans="1:4">
      <c r="A12912" s="110">
        <v>2004</v>
      </c>
      <c r="B12912" s="110" t="s">
        <v>10</v>
      </c>
      <c r="C12912" s="110" t="s">
        <v>82</v>
      </c>
      <c r="D12912" s="111">
        <v>0</v>
      </c>
    </row>
    <row r="12913" spans="1:4">
      <c r="A12913" s="110">
        <v>2004</v>
      </c>
      <c r="B12913" s="110" t="s">
        <v>11</v>
      </c>
      <c r="C12913" s="110" t="s">
        <v>82</v>
      </c>
      <c r="D12913" s="111">
        <v>0</v>
      </c>
    </row>
    <row r="12914" spans="1:4">
      <c r="A12914" s="110">
        <v>2005</v>
      </c>
      <c r="B12914" s="110" t="s">
        <v>12</v>
      </c>
      <c r="C12914" s="110" t="s">
        <v>82</v>
      </c>
      <c r="D12914" s="111">
        <v>0</v>
      </c>
    </row>
    <row r="12915" spans="1:4">
      <c r="A12915" s="110">
        <v>2005</v>
      </c>
      <c r="B12915" s="110" t="s">
        <v>13</v>
      </c>
      <c r="C12915" s="110" t="s">
        <v>82</v>
      </c>
      <c r="D12915" s="111">
        <v>0</v>
      </c>
    </row>
    <row r="12916" spans="1:4">
      <c r="A12916" s="110">
        <v>2005</v>
      </c>
      <c r="B12916" s="110" t="s">
        <v>14</v>
      </c>
      <c r="C12916" s="110" t="s">
        <v>82</v>
      </c>
      <c r="D12916" s="111">
        <v>0</v>
      </c>
    </row>
    <row r="12917" spans="1:4">
      <c r="A12917" s="110">
        <v>2005</v>
      </c>
      <c r="B12917" s="110" t="s">
        <v>15</v>
      </c>
      <c r="C12917" s="110" t="s">
        <v>82</v>
      </c>
      <c r="D12917" s="111">
        <v>0</v>
      </c>
    </row>
    <row r="12918" spans="1:4">
      <c r="A12918" s="110">
        <v>2005</v>
      </c>
      <c r="B12918" s="110" t="s">
        <v>4</v>
      </c>
      <c r="C12918" s="110" t="s">
        <v>82</v>
      </c>
      <c r="D12918" s="111">
        <v>0</v>
      </c>
    </row>
    <row r="12919" spans="1:4">
      <c r="A12919" s="110">
        <v>2005</v>
      </c>
      <c r="B12919" s="110" t="s">
        <v>5</v>
      </c>
      <c r="C12919" s="110" t="s">
        <v>82</v>
      </c>
      <c r="D12919" s="111">
        <v>0</v>
      </c>
    </row>
    <row r="12920" spans="1:4">
      <c r="A12920" s="110">
        <v>2005</v>
      </c>
      <c r="B12920" s="110" t="s">
        <v>6</v>
      </c>
      <c r="C12920" s="110" t="s">
        <v>82</v>
      </c>
      <c r="D12920" s="111">
        <v>0</v>
      </c>
    </row>
    <row r="12921" spans="1:4">
      <c r="A12921" s="110">
        <v>2005</v>
      </c>
      <c r="B12921" s="110" t="s">
        <v>7</v>
      </c>
      <c r="C12921" s="110" t="s">
        <v>82</v>
      </c>
      <c r="D12921" s="111">
        <v>0</v>
      </c>
    </row>
    <row r="12922" spans="1:4">
      <c r="A12922" s="110">
        <v>2005</v>
      </c>
      <c r="B12922" s="110" t="s">
        <v>8</v>
      </c>
      <c r="C12922" s="110" t="s">
        <v>82</v>
      </c>
      <c r="D12922" s="111">
        <v>0</v>
      </c>
    </row>
    <row r="12923" spans="1:4">
      <c r="A12923" s="110">
        <v>2005</v>
      </c>
      <c r="B12923" s="110" t="s">
        <v>9</v>
      </c>
      <c r="C12923" s="110" t="s">
        <v>82</v>
      </c>
      <c r="D12923" s="111">
        <v>0</v>
      </c>
    </row>
    <row r="12924" spans="1:4">
      <c r="A12924" s="110">
        <v>2005</v>
      </c>
      <c r="B12924" s="110" t="s">
        <v>10</v>
      </c>
      <c r="C12924" s="110" t="s">
        <v>82</v>
      </c>
      <c r="D12924" s="111">
        <v>0</v>
      </c>
    </row>
    <row r="12925" spans="1:4">
      <c r="A12925" s="110">
        <v>2005</v>
      </c>
      <c r="B12925" s="110" t="s">
        <v>11</v>
      </c>
      <c r="C12925" s="110" t="s">
        <v>82</v>
      </c>
      <c r="D12925" s="111">
        <v>0</v>
      </c>
    </row>
    <row r="12926" spans="1:4">
      <c r="A12926" s="110">
        <v>2006</v>
      </c>
      <c r="B12926" s="110" t="s">
        <v>12</v>
      </c>
      <c r="C12926" s="110" t="s">
        <v>82</v>
      </c>
      <c r="D12926" s="111">
        <v>0</v>
      </c>
    </row>
    <row r="12927" spans="1:4">
      <c r="A12927" s="110">
        <v>2006</v>
      </c>
      <c r="B12927" s="110" t="s">
        <v>13</v>
      </c>
      <c r="C12927" s="110" t="s">
        <v>82</v>
      </c>
      <c r="D12927" s="111">
        <v>0</v>
      </c>
    </row>
    <row r="12928" spans="1:4">
      <c r="A12928" s="110">
        <v>2006</v>
      </c>
      <c r="B12928" s="110" t="s">
        <v>14</v>
      </c>
      <c r="C12928" s="110" t="s">
        <v>82</v>
      </c>
      <c r="D12928" s="111">
        <v>0</v>
      </c>
    </row>
    <row r="12929" spans="1:4">
      <c r="A12929" s="110">
        <v>2006</v>
      </c>
      <c r="B12929" s="110" t="s">
        <v>15</v>
      </c>
      <c r="C12929" s="110" t="s">
        <v>82</v>
      </c>
      <c r="D12929" s="111">
        <v>0</v>
      </c>
    </row>
    <row r="12930" spans="1:4">
      <c r="A12930" s="110">
        <v>2006</v>
      </c>
      <c r="B12930" s="110" t="s">
        <v>4</v>
      </c>
      <c r="C12930" s="110" t="s">
        <v>82</v>
      </c>
      <c r="D12930" s="111">
        <v>0</v>
      </c>
    </row>
    <row r="12931" spans="1:4">
      <c r="A12931" s="110">
        <v>2006</v>
      </c>
      <c r="B12931" s="110" t="s">
        <v>5</v>
      </c>
      <c r="C12931" s="110" t="s">
        <v>82</v>
      </c>
      <c r="D12931" s="111">
        <v>0</v>
      </c>
    </row>
    <row r="12932" spans="1:4">
      <c r="A12932" s="110">
        <v>2006</v>
      </c>
      <c r="B12932" s="110" t="s">
        <v>6</v>
      </c>
      <c r="C12932" s="110" t="s">
        <v>82</v>
      </c>
      <c r="D12932" s="111">
        <v>0</v>
      </c>
    </row>
    <row r="12933" spans="1:4">
      <c r="A12933" s="110">
        <v>2006</v>
      </c>
      <c r="B12933" s="110" t="s">
        <v>7</v>
      </c>
      <c r="C12933" s="110" t="s">
        <v>82</v>
      </c>
      <c r="D12933" s="111">
        <v>0</v>
      </c>
    </row>
    <row r="12934" spans="1:4">
      <c r="A12934" s="110">
        <v>2006</v>
      </c>
      <c r="B12934" s="110" t="s">
        <v>8</v>
      </c>
      <c r="C12934" s="110" t="s">
        <v>82</v>
      </c>
      <c r="D12934" s="111">
        <v>0</v>
      </c>
    </row>
    <row r="12935" spans="1:4">
      <c r="A12935" s="110">
        <v>2006</v>
      </c>
      <c r="B12935" s="110" t="s">
        <v>9</v>
      </c>
      <c r="C12935" s="110" t="s">
        <v>82</v>
      </c>
      <c r="D12935" s="111">
        <v>0</v>
      </c>
    </row>
    <row r="12936" spans="1:4">
      <c r="A12936" s="110">
        <v>2006</v>
      </c>
      <c r="B12936" s="110" t="s">
        <v>10</v>
      </c>
      <c r="C12936" s="110" t="s">
        <v>82</v>
      </c>
      <c r="D12936" s="111">
        <v>0</v>
      </c>
    </row>
    <row r="12937" spans="1:4">
      <c r="A12937" s="110">
        <v>2006</v>
      </c>
      <c r="B12937" s="110" t="s">
        <v>11</v>
      </c>
      <c r="C12937" s="110" t="s">
        <v>82</v>
      </c>
      <c r="D12937" s="111">
        <v>0</v>
      </c>
    </row>
    <row r="12938" spans="1:4">
      <c r="A12938" s="110">
        <v>2007</v>
      </c>
      <c r="B12938" s="110" t="s">
        <v>12</v>
      </c>
      <c r="C12938" s="110" t="s">
        <v>82</v>
      </c>
      <c r="D12938" s="111">
        <v>0</v>
      </c>
    </row>
    <row r="12939" spans="1:4">
      <c r="A12939" s="110">
        <v>2007</v>
      </c>
      <c r="B12939" s="110" t="s">
        <v>13</v>
      </c>
      <c r="C12939" s="110" t="s">
        <v>82</v>
      </c>
      <c r="D12939" s="111">
        <v>0</v>
      </c>
    </row>
    <row r="12940" spans="1:4">
      <c r="A12940" s="110">
        <v>2007</v>
      </c>
      <c r="B12940" s="110" t="s">
        <v>14</v>
      </c>
      <c r="C12940" s="110" t="s">
        <v>82</v>
      </c>
      <c r="D12940" s="111">
        <v>0</v>
      </c>
    </row>
    <row r="12941" spans="1:4">
      <c r="A12941" s="110">
        <v>2007</v>
      </c>
      <c r="B12941" s="110" t="s">
        <v>15</v>
      </c>
      <c r="C12941" s="110" t="s">
        <v>82</v>
      </c>
      <c r="D12941" s="111">
        <v>0</v>
      </c>
    </row>
    <row r="12942" spans="1:4">
      <c r="A12942" s="110">
        <v>2007</v>
      </c>
      <c r="B12942" s="110" t="s">
        <v>4</v>
      </c>
      <c r="C12942" s="110" t="s">
        <v>82</v>
      </c>
      <c r="D12942" s="111">
        <v>0</v>
      </c>
    </row>
    <row r="12943" spans="1:4">
      <c r="A12943" s="110">
        <v>2007</v>
      </c>
      <c r="B12943" s="110" t="s">
        <v>5</v>
      </c>
      <c r="C12943" s="110" t="s">
        <v>82</v>
      </c>
      <c r="D12943" s="111">
        <v>0</v>
      </c>
    </row>
    <row r="12944" spans="1:4">
      <c r="A12944" s="110">
        <v>2007</v>
      </c>
      <c r="B12944" s="110" t="s">
        <v>6</v>
      </c>
      <c r="C12944" s="110" t="s">
        <v>82</v>
      </c>
      <c r="D12944" s="111">
        <v>0</v>
      </c>
    </row>
    <row r="12945" spans="1:4">
      <c r="A12945" s="110">
        <v>2007</v>
      </c>
      <c r="B12945" s="110" t="s">
        <v>7</v>
      </c>
      <c r="C12945" s="110" t="s">
        <v>82</v>
      </c>
      <c r="D12945" s="111">
        <v>0</v>
      </c>
    </row>
    <row r="12946" spans="1:4">
      <c r="A12946" s="110">
        <v>2007</v>
      </c>
      <c r="B12946" s="110" t="s">
        <v>8</v>
      </c>
      <c r="C12946" s="110" t="s">
        <v>82</v>
      </c>
      <c r="D12946" s="111">
        <v>0</v>
      </c>
    </row>
    <row r="12947" spans="1:4">
      <c r="A12947" s="110">
        <v>2007</v>
      </c>
      <c r="B12947" s="110" t="s">
        <v>9</v>
      </c>
      <c r="C12947" s="110" t="s">
        <v>82</v>
      </c>
      <c r="D12947" s="111">
        <v>0</v>
      </c>
    </row>
    <row r="12948" spans="1:4">
      <c r="A12948" s="110">
        <v>2007</v>
      </c>
      <c r="B12948" s="110" t="s">
        <v>10</v>
      </c>
      <c r="C12948" s="110" t="s">
        <v>82</v>
      </c>
      <c r="D12948" s="111">
        <v>0</v>
      </c>
    </row>
    <row r="12949" spans="1:4">
      <c r="A12949" s="110">
        <v>2007</v>
      </c>
      <c r="B12949" s="110" t="s">
        <v>11</v>
      </c>
      <c r="C12949" s="110" t="s">
        <v>82</v>
      </c>
      <c r="D12949" s="111">
        <v>0</v>
      </c>
    </row>
    <row r="12950" spans="1:4">
      <c r="A12950" s="110">
        <v>2008</v>
      </c>
      <c r="B12950" s="110" t="s">
        <v>12</v>
      </c>
      <c r="C12950" s="110" t="s">
        <v>82</v>
      </c>
      <c r="D12950" s="111">
        <v>0</v>
      </c>
    </row>
    <row r="12951" spans="1:4">
      <c r="A12951" s="110">
        <v>2008</v>
      </c>
      <c r="B12951" s="110" t="s">
        <v>13</v>
      </c>
      <c r="C12951" s="110" t="s">
        <v>82</v>
      </c>
      <c r="D12951" s="111">
        <v>0</v>
      </c>
    </row>
    <row r="12952" spans="1:4">
      <c r="A12952" s="110">
        <v>2008</v>
      </c>
      <c r="B12952" s="110" t="s">
        <v>14</v>
      </c>
      <c r="C12952" s="110" t="s">
        <v>82</v>
      </c>
      <c r="D12952" s="111">
        <v>0</v>
      </c>
    </row>
    <row r="12953" spans="1:4">
      <c r="A12953" s="110">
        <v>2008</v>
      </c>
      <c r="B12953" s="110" t="s">
        <v>15</v>
      </c>
      <c r="C12953" s="110" t="s">
        <v>82</v>
      </c>
      <c r="D12953" s="111">
        <v>0</v>
      </c>
    </row>
    <row r="12954" spans="1:4">
      <c r="A12954" s="110">
        <v>2008</v>
      </c>
      <c r="B12954" s="110" t="s">
        <v>4</v>
      </c>
      <c r="C12954" s="110" t="s">
        <v>82</v>
      </c>
      <c r="D12954" s="111">
        <v>0</v>
      </c>
    </row>
    <row r="12955" spans="1:4">
      <c r="A12955" s="110">
        <v>2008</v>
      </c>
      <c r="B12955" s="110" t="s">
        <v>5</v>
      </c>
      <c r="C12955" s="110" t="s">
        <v>82</v>
      </c>
      <c r="D12955" s="111">
        <v>0</v>
      </c>
    </row>
    <row r="12956" spans="1:4">
      <c r="A12956" s="110">
        <v>2008</v>
      </c>
      <c r="B12956" s="110" t="s">
        <v>6</v>
      </c>
      <c r="C12956" s="110" t="s">
        <v>82</v>
      </c>
      <c r="D12956" s="111">
        <v>0</v>
      </c>
    </row>
    <row r="12957" spans="1:4">
      <c r="A12957" s="110">
        <v>2008</v>
      </c>
      <c r="B12957" s="110" t="s">
        <v>7</v>
      </c>
      <c r="C12957" s="110" t="s">
        <v>82</v>
      </c>
      <c r="D12957" s="111">
        <v>0</v>
      </c>
    </row>
    <row r="12958" spans="1:4">
      <c r="A12958" s="110">
        <v>2008</v>
      </c>
      <c r="B12958" s="110" t="s">
        <v>8</v>
      </c>
      <c r="C12958" s="110" t="s">
        <v>82</v>
      </c>
      <c r="D12958" s="111">
        <v>0</v>
      </c>
    </row>
    <row r="12959" spans="1:4">
      <c r="A12959" s="110">
        <v>2008</v>
      </c>
      <c r="B12959" s="110" t="s">
        <v>9</v>
      </c>
      <c r="C12959" s="110" t="s">
        <v>82</v>
      </c>
      <c r="D12959" s="111">
        <v>0</v>
      </c>
    </row>
    <row r="12960" spans="1:4">
      <c r="A12960" s="110">
        <v>2008</v>
      </c>
      <c r="B12960" s="110" t="s">
        <v>10</v>
      </c>
      <c r="C12960" s="110" t="s">
        <v>82</v>
      </c>
      <c r="D12960" s="111">
        <v>0</v>
      </c>
    </row>
    <row r="12961" spans="1:4">
      <c r="A12961" s="110">
        <v>2008</v>
      </c>
      <c r="B12961" s="110" t="s">
        <v>11</v>
      </c>
      <c r="C12961" s="110" t="s">
        <v>82</v>
      </c>
      <c r="D12961" s="111">
        <v>0</v>
      </c>
    </row>
    <row r="12962" spans="1:4">
      <c r="A12962" s="110">
        <v>2009</v>
      </c>
      <c r="B12962" s="110" t="s">
        <v>12</v>
      </c>
      <c r="C12962" s="110" t="s">
        <v>82</v>
      </c>
      <c r="D12962" s="111">
        <v>0</v>
      </c>
    </row>
    <row r="12963" spans="1:4">
      <c r="A12963" s="110">
        <v>2009</v>
      </c>
      <c r="B12963" s="110" t="s">
        <v>13</v>
      </c>
      <c r="C12963" s="110" t="s">
        <v>82</v>
      </c>
      <c r="D12963" s="111">
        <v>0</v>
      </c>
    </row>
    <row r="12964" spans="1:4">
      <c r="A12964" s="110">
        <v>2009</v>
      </c>
      <c r="B12964" s="110" t="s">
        <v>14</v>
      </c>
      <c r="C12964" s="110" t="s">
        <v>82</v>
      </c>
      <c r="D12964" s="111">
        <v>0</v>
      </c>
    </row>
    <row r="12965" spans="1:4">
      <c r="A12965" s="110">
        <v>2009</v>
      </c>
      <c r="B12965" s="110" t="s">
        <v>15</v>
      </c>
      <c r="C12965" s="110" t="s">
        <v>82</v>
      </c>
      <c r="D12965" s="111">
        <v>0</v>
      </c>
    </row>
    <row r="12966" spans="1:4">
      <c r="A12966" s="110">
        <v>2009</v>
      </c>
      <c r="B12966" s="110" t="s">
        <v>4</v>
      </c>
      <c r="C12966" s="110" t="s">
        <v>82</v>
      </c>
      <c r="D12966" s="111">
        <v>0</v>
      </c>
    </row>
    <row r="12967" spans="1:4">
      <c r="A12967" s="110">
        <v>2009</v>
      </c>
      <c r="B12967" s="110" t="s">
        <v>5</v>
      </c>
      <c r="C12967" s="110" t="s">
        <v>82</v>
      </c>
      <c r="D12967" s="111">
        <v>0</v>
      </c>
    </row>
    <row r="12968" spans="1:4">
      <c r="A12968" s="110">
        <v>2009</v>
      </c>
      <c r="B12968" s="110" t="s">
        <v>6</v>
      </c>
      <c r="C12968" s="110" t="s">
        <v>82</v>
      </c>
      <c r="D12968" s="111">
        <v>0</v>
      </c>
    </row>
    <row r="12969" spans="1:4">
      <c r="A12969" s="110">
        <v>2009</v>
      </c>
      <c r="B12969" s="110" t="s">
        <v>7</v>
      </c>
      <c r="C12969" s="110" t="s">
        <v>82</v>
      </c>
      <c r="D12969" s="111">
        <v>0</v>
      </c>
    </row>
    <row r="12970" spans="1:4">
      <c r="A12970" s="110">
        <v>2009</v>
      </c>
      <c r="B12970" s="110" t="s">
        <v>8</v>
      </c>
      <c r="C12970" s="110" t="s">
        <v>82</v>
      </c>
      <c r="D12970" s="111">
        <v>0</v>
      </c>
    </row>
    <row r="12971" spans="1:4">
      <c r="A12971" s="110">
        <v>2009</v>
      </c>
      <c r="B12971" s="110" t="s">
        <v>9</v>
      </c>
      <c r="C12971" s="110" t="s">
        <v>82</v>
      </c>
      <c r="D12971" s="111">
        <v>0</v>
      </c>
    </row>
    <row r="12972" spans="1:4">
      <c r="A12972" s="110">
        <v>2009</v>
      </c>
      <c r="B12972" s="110" t="s">
        <v>10</v>
      </c>
      <c r="C12972" s="110" t="s">
        <v>82</v>
      </c>
      <c r="D12972" s="111">
        <v>0</v>
      </c>
    </row>
    <row r="12973" spans="1:4">
      <c r="A12973" s="110">
        <v>2009</v>
      </c>
      <c r="B12973" s="110" t="s">
        <v>11</v>
      </c>
      <c r="C12973" s="110" t="s">
        <v>82</v>
      </c>
      <c r="D12973" s="111">
        <v>0</v>
      </c>
    </row>
    <row r="12974" spans="1:4">
      <c r="A12974" s="110">
        <v>2010</v>
      </c>
      <c r="B12974" s="110" t="s">
        <v>12</v>
      </c>
      <c r="C12974" s="110" t="s">
        <v>82</v>
      </c>
      <c r="D12974" s="111">
        <v>0</v>
      </c>
    </row>
    <row r="12975" spans="1:4">
      <c r="A12975" s="110">
        <v>2010</v>
      </c>
      <c r="B12975" s="110" t="s">
        <v>13</v>
      </c>
      <c r="C12975" s="110" t="s">
        <v>82</v>
      </c>
      <c r="D12975" s="111">
        <v>0</v>
      </c>
    </row>
    <row r="12976" spans="1:4">
      <c r="A12976" s="110">
        <v>2010</v>
      </c>
      <c r="B12976" s="110" t="s">
        <v>14</v>
      </c>
      <c r="C12976" s="110" t="s">
        <v>82</v>
      </c>
      <c r="D12976" s="111">
        <v>0</v>
      </c>
    </row>
    <row r="12977" spans="1:4">
      <c r="A12977" s="110">
        <v>2010</v>
      </c>
      <c r="B12977" s="110" t="s">
        <v>15</v>
      </c>
      <c r="C12977" s="110" t="s">
        <v>82</v>
      </c>
      <c r="D12977" s="111">
        <v>0</v>
      </c>
    </row>
    <row r="12978" spans="1:4">
      <c r="A12978" s="110">
        <v>2010</v>
      </c>
      <c r="B12978" s="110" t="s">
        <v>4</v>
      </c>
      <c r="C12978" s="110" t="s">
        <v>82</v>
      </c>
      <c r="D12978" s="111">
        <v>0</v>
      </c>
    </row>
    <row r="12979" spans="1:4">
      <c r="A12979" s="110">
        <v>2010</v>
      </c>
      <c r="B12979" s="110" t="s">
        <v>5</v>
      </c>
      <c r="C12979" s="110" t="s">
        <v>82</v>
      </c>
      <c r="D12979" s="111">
        <v>0</v>
      </c>
    </row>
    <row r="12980" spans="1:4">
      <c r="A12980" s="110">
        <v>2010</v>
      </c>
      <c r="B12980" s="110" t="s">
        <v>6</v>
      </c>
      <c r="C12980" s="110" t="s">
        <v>82</v>
      </c>
      <c r="D12980" s="111">
        <v>0</v>
      </c>
    </row>
    <row r="12981" spans="1:4">
      <c r="A12981" s="110">
        <v>2010</v>
      </c>
      <c r="B12981" s="110" t="s">
        <v>7</v>
      </c>
      <c r="C12981" s="110" t="s">
        <v>82</v>
      </c>
      <c r="D12981" s="111">
        <v>0</v>
      </c>
    </row>
    <row r="12982" spans="1:4">
      <c r="A12982" s="110">
        <v>2010</v>
      </c>
      <c r="B12982" s="110" t="s">
        <v>8</v>
      </c>
      <c r="C12982" s="110" t="s">
        <v>82</v>
      </c>
      <c r="D12982" s="111">
        <v>0</v>
      </c>
    </row>
    <row r="12983" spans="1:4">
      <c r="A12983" s="110">
        <v>2010</v>
      </c>
      <c r="B12983" s="110" t="s">
        <v>9</v>
      </c>
      <c r="C12983" s="110" t="s">
        <v>82</v>
      </c>
      <c r="D12983" s="111">
        <v>0</v>
      </c>
    </row>
    <row r="12984" spans="1:4">
      <c r="A12984" s="110">
        <v>2010</v>
      </c>
      <c r="B12984" s="110" t="s">
        <v>10</v>
      </c>
      <c r="C12984" s="110" t="s">
        <v>82</v>
      </c>
      <c r="D12984" s="111">
        <v>0</v>
      </c>
    </row>
    <row r="12985" spans="1:4">
      <c r="A12985" s="110">
        <v>2010</v>
      </c>
      <c r="B12985" s="110" t="s">
        <v>11</v>
      </c>
      <c r="C12985" s="110" t="s">
        <v>82</v>
      </c>
      <c r="D12985" s="111">
        <v>0</v>
      </c>
    </row>
    <row r="12986" spans="1:4">
      <c r="A12986" s="110">
        <v>2011</v>
      </c>
      <c r="B12986" s="110" t="s">
        <v>12</v>
      </c>
      <c r="C12986" s="110" t="s">
        <v>82</v>
      </c>
      <c r="D12986" s="111">
        <v>0</v>
      </c>
    </row>
    <row r="12987" spans="1:4">
      <c r="A12987" s="110">
        <v>2011</v>
      </c>
      <c r="B12987" s="110" t="s">
        <v>13</v>
      </c>
      <c r="C12987" s="110" t="s">
        <v>82</v>
      </c>
      <c r="D12987" s="111">
        <v>0</v>
      </c>
    </row>
    <row r="12988" spans="1:4">
      <c r="A12988" s="110">
        <v>2011</v>
      </c>
      <c r="B12988" s="110" t="s">
        <v>14</v>
      </c>
      <c r="C12988" s="110" t="s">
        <v>82</v>
      </c>
      <c r="D12988" s="111">
        <v>0</v>
      </c>
    </row>
    <row r="12989" spans="1:4">
      <c r="A12989" s="110">
        <v>2011</v>
      </c>
      <c r="B12989" s="110" t="s">
        <v>15</v>
      </c>
      <c r="C12989" s="110" t="s">
        <v>82</v>
      </c>
      <c r="D12989" s="111">
        <v>0</v>
      </c>
    </row>
    <row r="12990" spans="1:4">
      <c r="A12990" s="110">
        <v>2011</v>
      </c>
      <c r="B12990" s="110" t="s">
        <v>4</v>
      </c>
      <c r="C12990" s="110" t="s">
        <v>82</v>
      </c>
      <c r="D12990" s="111">
        <v>0</v>
      </c>
    </row>
    <row r="12991" spans="1:4">
      <c r="A12991" s="110">
        <v>2011</v>
      </c>
      <c r="B12991" s="110" t="s">
        <v>5</v>
      </c>
      <c r="C12991" s="110" t="s">
        <v>82</v>
      </c>
      <c r="D12991" s="111">
        <v>0</v>
      </c>
    </row>
    <row r="12992" spans="1:4">
      <c r="A12992" s="110">
        <v>2011</v>
      </c>
      <c r="B12992" s="110" t="s">
        <v>6</v>
      </c>
      <c r="C12992" s="110" t="s">
        <v>82</v>
      </c>
      <c r="D12992" s="111">
        <v>0</v>
      </c>
    </row>
    <row r="12993" spans="1:4">
      <c r="A12993" s="110">
        <v>2011</v>
      </c>
      <c r="B12993" s="110" t="s">
        <v>7</v>
      </c>
      <c r="C12993" s="110" t="s">
        <v>82</v>
      </c>
      <c r="D12993" s="111">
        <v>0</v>
      </c>
    </row>
    <row r="12994" spans="1:4">
      <c r="A12994" s="110">
        <v>2011</v>
      </c>
      <c r="B12994" s="110" t="s">
        <v>8</v>
      </c>
      <c r="C12994" s="110" t="s">
        <v>82</v>
      </c>
      <c r="D12994" s="111">
        <v>0</v>
      </c>
    </row>
    <row r="12995" spans="1:4">
      <c r="A12995" s="110">
        <v>2011</v>
      </c>
      <c r="B12995" s="110" t="s">
        <v>9</v>
      </c>
      <c r="C12995" s="110" t="s">
        <v>82</v>
      </c>
      <c r="D12995" s="111">
        <v>0</v>
      </c>
    </row>
    <row r="12996" spans="1:4">
      <c r="A12996" s="110">
        <v>2011</v>
      </c>
      <c r="B12996" s="110" t="s">
        <v>10</v>
      </c>
      <c r="C12996" s="110" t="s">
        <v>82</v>
      </c>
      <c r="D12996" s="111">
        <v>0</v>
      </c>
    </row>
    <row r="12997" spans="1:4">
      <c r="A12997" s="110">
        <v>2011</v>
      </c>
      <c r="B12997" s="110" t="s">
        <v>11</v>
      </c>
      <c r="C12997" s="110" t="s">
        <v>82</v>
      </c>
      <c r="D12997" s="111">
        <v>0</v>
      </c>
    </row>
    <row r="12998" spans="1:4">
      <c r="A12998" s="110">
        <v>2012</v>
      </c>
      <c r="B12998" s="110" t="s">
        <v>12</v>
      </c>
      <c r="C12998" s="110" t="s">
        <v>82</v>
      </c>
      <c r="D12998" s="111">
        <v>0</v>
      </c>
    </row>
    <row r="12999" spans="1:4">
      <c r="A12999" s="110">
        <v>2012</v>
      </c>
      <c r="B12999" s="110" t="s">
        <v>13</v>
      </c>
      <c r="C12999" s="110" t="s">
        <v>82</v>
      </c>
      <c r="D12999" s="111">
        <v>0</v>
      </c>
    </row>
    <row r="13000" spans="1:4">
      <c r="A13000" s="110">
        <v>2012</v>
      </c>
      <c r="B13000" s="110" t="s">
        <v>14</v>
      </c>
      <c r="C13000" s="110" t="s">
        <v>82</v>
      </c>
      <c r="D13000" s="111">
        <v>0</v>
      </c>
    </row>
    <row r="13001" spans="1:4">
      <c r="A13001" s="110">
        <v>2012</v>
      </c>
      <c r="B13001" s="110" t="s">
        <v>15</v>
      </c>
      <c r="C13001" s="110" t="s">
        <v>82</v>
      </c>
      <c r="D13001" s="111">
        <v>0</v>
      </c>
    </row>
    <row r="13002" spans="1:4">
      <c r="A13002" s="110">
        <v>2012</v>
      </c>
      <c r="B13002" s="110" t="s">
        <v>4</v>
      </c>
      <c r="C13002" s="110" t="s">
        <v>82</v>
      </c>
      <c r="D13002" s="111">
        <v>0</v>
      </c>
    </row>
    <row r="13003" spans="1:4">
      <c r="A13003" s="110">
        <v>2012</v>
      </c>
      <c r="B13003" s="110" t="s">
        <v>5</v>
      </c>
      <c r="C13003" s="110" t="s">
        <v>82</v>
      </c>
      <c r="D13003" s="111">
        <v>0</v>
      </c>
    </row>
    <row r="13004" spans="1:4">
      <c r="A13004" s="110">
        <v>2012</v>
      </c>
      <c r="B13004" s="110" t="s">
        <v>6</v>
      </c>
      <c r="C13004" s="110" t="s">
        <v>82</v>
      </c>
      <c r="D13004" s="111">
        <v>0</v>
      </c>
    </row>
    <row r="13005" spans="1:4">
      <c r="A13005" s="110">
        <v>2012</v>
      </c>
      <c r="B13005" s="110" t="s">
        <v>7</v>
      </c>
      <c r="C13005" s="110" t="s">
        <v>82</v>
      </c>
      <c r="D13005" s="111">
        <v>0</v>
      </c>
    </row>
    <row r="13006" spans="1:4">
      <c r="A13006" s="110">
        <v>2012</v>
      </c>
      <c r="B13006" s="110" t="s">
        <v>8</v>
      </c>
      <c r="C13006" s="110" t="s">
        <v>82</v>
      </c>
      <c r="D13006" s="111">
        <v>0</v>
      </c>
    </row>
    <row r="13007" spans="1:4">
      <c r="A13007" s="110">
        <v>2012</v>
      </c>
      <c r="B13007" s="110" t="s">
        <v>9</v>
      </c>
      <c r="C13007" s="110" t="s">
        <v>82</v>
      </c>
      <c r="D13007" s="111">
        <v>0</v>
      </c>
    </row>
    <row r="13008" spans="1:4">
      <c r="A13008" s="110">
        <v>2012</v>
      </c>
      <c r="B13008" s="110" t="s">
        <v>10</v>
      </c>
      <c r="C13008" s="110" t="s">
        <v>82</v>
      </c>
      <c r="D13008" s="111">
        <v>0</v>
      </c>
    </row>
    <row r="13009" spans="1:4">
      <c r="A13009" s="110">
        <v>2012</v>
      </c>
      <c r="B13009" s="110" t="s">
        <v>11</v>
      </c>
      <c r="C13009" s="110" t="s">
        <v>82</v>
      </c>
      <c r="D13009" s="111">
        <v>0</v>
      </c>
    </row>
    <row r="13010" spans="1:4">
      <c r="A13010" s="110">
        <v>2013</v>
      </c>
      <c r="B13010" s="110" t="s">
        <v>12</v>
      </c>
      <c r="C13010" s="110" t="s">
        <v>82</v>
      </c>
      <c r="D13010" s="111">
        <v>0</v>
      </c>
    </row>
    <row r="13011" spans="1:4">
      <c r="A13011" s="110">
        <v>2013</v>
      </c>
      <c r="B13011" s="110" t="s">
        <v>13</v>
      </c>
      <c r="C13011" s="110" t="s">
        <v>82</v>
      </c>
      <c r="D13011" s="111">
        <v>0</v>
      </c>
    </row>
    <row r="13012" spans="1:4">
      <c r="A13012" s="110">
        <v>2013</v>
      </c>
      <c r="B13012" s="110" t="s">
        <v>14</v>
      </c>
      <c r="C13012" s="110" t="s">
        <v>82</v>
      </c>
      <c r="D13012" s="111">
        <v>0</v>
      </c>
    </row>
    <row r="13013" spans="1:4">
      <c r="A13013" s="110">
        <v>2013</v>
      </c>
      <c r="B13013" s="110" t="s">
        <v>15</v>
      </c>
      <c r="C13013" s="110" t="s">
        <v>82</v>
      </c>
      <c r="D13013" s="111">
        <v>0</v>
      </c>
    </row>
    <row r="13014" spans="1:4">
      <c r="A13014" s="110">
        <v>2013</v>
      </c>
      <c r="B13014" s="110" t="s">
        <v>4</v>
      </c>
      <c r="C13014" s="110" t="s">
        <v>82</v>
      </c>
      <c r="D13014" s="111">
        <v>0</v>
      </c>
    </row>
    <row r="13015" spans="1:4">
      <c r="A13015" s="110">
        <v>2013</v>
      </c>
      <c r="B13015" s="110" t="s">
        <v>5</v>
      </c>
      <c r="C13015" s="110" t="s">
        <v>82</v>
      </c>
      <c r="D13015" s="111">
        <v>0</v>
      </c>
    </row>
    <row r="13016" spans="1:4">
      <c r="A13016" s="110">
        <v>2013</v>
      </c>
      <c r="B13016" s="110" t="s">
        <v>6</v>
      </c>
      <c r="C13016" s="110" t="s">
        <v>82</v>
      </c>
      <c r="D13016" s="111">
        <v>0</v>
      </c>
    </row>
    <row r="13017" spans="1:4">
      <c r="A13017" s="110">
        <v>2013</v>
      </c>
      <c r="B13017" s="110" t="s">
        <v>7</v>
      </c>
      <c r="C13017" s="110" t="s">
        <v>82</v>
      </c>
      <c r="D13017" s="111">
        <v>0</v>
      </c>
    </row>
    <row r="13018" spans="1:4">
      <c r="A13018" s="110">
        <v>2013</v>
      </c>
      <c r="B13018" s="110" t="s">
        <v>8</v>
      </c>
      <c r="C13018" s="110" t="s">
        <v>82</v>
      </c>
      <c r="D13018" s="111">
        <v>0</v>
      </c>
    </row>
    <row r="13019" spans="1:4">
      <c r="A13019" s="110">
        <v>2013</v>
      </c>
      <c r="B13019" s="110" t="s">
        <v>9</v>
      </c>
      <c r="C13019" s="110" t="s">
        <v>82</v>
      </c>
      <c r="D13019" s="111">
        <v>0</v>
      </c>
    </row>
    <row r="13020" spans="1:4">
      <c r="A13020" s="110">
        <v>2013</v>
      </c>
      <c r="B13020" s="110" t="s">
        <v>10</v>
      </c>
      <c r="C13020" s="110" t="s">
        <v>82</v>
      </c>
      <c r="D13020" s="111">
        <v>0</v>
      </c>
    </row>
    <row r="13021" spans="1:4">
      <c r="A13021" s="110">
        <v>2013</v>
      </c>
      <c r="B13021" s="110" t="s">
        <v>11</v>
      </c>
      <c r="C13021" s="110" t="s">
        <v>82</v>
      </c>
      <c r="D13021" s="111">
        <v>0</v>
      </c>
    </row>
    <row r="13022" spans="1:4">
      <c r="A13022" s="110">
        <v>2014</v>
      </c>
      <c r="B13022" s="110" t="s">
        <v>12</v>
      </c>
      <c r="C13022" s="110" t="s">
        <v>82</v>
      </c>
      <c r="D13022" s="111">
        <v>0</v>
      </c>
    </row>
    <row r="13023" spans="1:4">
      <c r="A13023" s="110">
        <v>2014</v>
      </c>
      <c r="B13023" s="110" t="s">
        <v>13</v>
      </c>
      <c r="C13023" s="110" t="s">
        <v>82</v>
      </c>
      <c r="D13023" s="111">
        <v>0</v>
      </c>
    </row>
    <row r="13024" spans="1:4">
      <c r="A13024" s="110">
        <v>2014</v>
      </c>
      <c r="B13024" s="110" t="s">
        <v>14</v>
      </c>
      <c r="C13024" s="110" t="s">
        <v>82</v>
      </c>
      <c r="D13024" s="111">
        <v>0</v>
      </c>
    </row>
    <row r="13025" spans="1:4">
      <c r="A13025" s="110">
        <v>2014</v>
      </c>
      <c r="B13025" s="110" t="s">
        <v>15</v>
      </c>
      <c r="C13025" s="110" t="s">
        <v>82</v>
      </c>
      <c r="D13025" s="111">
        <v>0</v>
      </c>
    </row>
    <row r="13026" spans="1:4">
      <c r="A13026" s="110">
        <v>2014</v>
      </c>
      <c r="B13026" s="110" t="s">
        <v>4</v>
      </c>
      <c r="C13026" s="110" t="s">
        <v>82</v>
      </c>
      <c r="D13026" s="111">
        <v>0</v>
      </c>
    </row>
    <row r="13027" spans="1:4">
      <c r="A13027" s="110">
        <v>2014</v>
      </c>
      <c r="B13027" s="110" t="s">
        <v>5</v>
      </c>
      <c r="C13027" s="110" t="s">
        <v>82</v>
      </c>
      <c r="D13027" s="111">
        <v>0</v>
      </c>
    </row>
    <row r="13028" spans="1:4">
      <c r="A13028" s="110">
        <v>2014</v>
      </c>
      <c r="B13028" s="110" t="s">
        <v>6</v>
      </c>
      <c r="C13028" s="110" t="s">
        <v>82</v>
      </c>
      <c r="D13028" s="111">
        <v>0</v>
      </c>
    </row>
    <row r="13029" spans="1:4">
      <c r="A13029" s="110">
        <v>2014</v>
      </c>
      <c r="B13029" s="110" t="s">
        <v>7</v>
      </c>
      <c r="C13029" s="110" t="s">
        <v>82</v>
      </c>
      <c r="D13029" s="111">
        <v>0</v>
      </c>
    </row>
    <row r="13030" spans="1:4">
      <c r="A13030" s="110">
        <v>2014</v>
      </c>
      <c r="B13030" s="110" t="s">
        <v>8</v>
      </c>
      <c r="C13030" s="110" t="s">
        <v>82</v>
      </c>
      <c r="D13030" s="111">
        <v>0</v>
      </c>
    </row>
    <row r="13031" spans="1:4">
      <c r="A13031" s="110">
        <v>2014</v>
      </c>
      <c r="B13031" s="110" t="s">
        <v>9</v>
      </c>
      <c r="C13031" s="110" t="s">
        <v>82</v>
      </c>
      <c r="D13031" s="111">
        <v>0</v>
      </c>
    </row>
    <row r="13032" spans="1:4">
      <c r="A13032" s="110">
        <v>2014</v>
      </c>
      <c r="B13032" s="110" t="s">
        <v>10</v>
      </c>
      <c r="C13032" s="110" t="s">
        <v>82</v>
      </c>
      <c r="D13032" s="111">
        <v>0</v>
      </c>
    </row>
    <row r="13033" spans="1:4">
      <c r="A13033" s="110">
        <v>2014</v>
      </c>
      <c r="B13033" s="110" t="s">
        <v>11</v>
      </c>
      <c r="C13033" s="110" t="s">
        <v>82</v>
      </c>
      <c r="D13033" s="111">
        <v>0</v>
      </c>
    </row>
    <row r="13034" spans="1:4">
      <c r="A13034" s="110">
        <v>2015</v>
      </c>
      <c r="B13034" s="110" t="s">
        <v>12</v>
      </c>
      <c r="C13034" s="110" t="s">
        <v>82</v>
      </c>
      <c r="D13034" s="111">
        <v>0</v>
      </c>
    </row>
    <row r="13035" spans="1:4">
      <c r="A13035" s="110">
        <v>2015</v>
      </c>
      <c r="B13035" s="110" t="s">
        <v>13</v>
      </c>
      <c r="C13035" s="110" t="s">
        <v>82</v>
      </c>
      <c r="D13035" s="111">
        <v>0</v>
      </c>
    </row>
    <row r="13036" spans="1:4">
      <c r="A13036" s="110">
        <v>2015</v>
      </c>
      <c r="B13036" s="110" t="s">
        <v>14</v>
      </c>
      <c r="C13036" s="110" t="s">
        <v>82</v>
      </c>
      <c r="D13036" s="111">
        <v>0</v>
      </c>
    </row>
    <row r="13037" spans="1:4">
      <c r="A13037" s="110">
        <v>2015</v>
      </c>
      <c r="B13037" s="110" t="s">
        <v>15</v>
      </c>
      <c r="C13037" s="110" t="s">
        <v>82</v>
      </c>
      <c r="D13037" s="111">
        <v>0</v>
      </c>
    </row>
    <row r="13038" spans="1:4">
      <c r="A13038" s="110">
        <v>2015</v>
      </c>
      <c r="B13038" s="110" t="s">
        <v>4</v>
      </c>
      <c r="C13038" s="110" t="s">
        <v>82</v>
      </c>
      <c r="D13038" s="111">
        <v>0</v>
      </c>
    </row>
    <row r="13039" spans="1:4">
      <c r="A13039" s="110">
        <v>2015</v>
      </c>
      <c r="B13039" s="110" t="s">
        <v>5</v>
      </c>
      <c r="C13039" s="110" t="s">
        <v>82</v>
      </c>
      <c r="D13039" s="111">
        <v>0</v>
      </c>
    </row>
    <row r="13040" spans="1:4">
      <c r="A13040" s="110">
        <v>2015</v>
      </c>
      <c r="B13040" s="110" t="s">
        <v>6</v>
      </c>
      <c r="C13040" s="110" t="s">
        <v>82</v>
      </c>
      <c r="D13040" s="111">
        <v>0</v>
      </c>
    </row>
    <row r="13041" spans="1:4">
      <c r="A13041" s="110">
        <v>2015</v>
      </c>
      <c r="B13041" s="110" t="s">
        <v>7</v>
      </c>
      <c r="C13041" s="110" t="s">
        <v>82</v>
      </c>
      <c r="D13041" s="111">
        <v>0</v>
      </c>
    </row>
    <row r="13042" spans="1:4">
      <c r="A13042" s="110">
        <v>2015</v>
      </c>
      <c r="B13042" s="110" t="s">
        <v>8</v>
      </c>
      <c r="C13042" s="110" t="s">
        <v>82</v>
      </c>
      <c r="D13042" s="111">
        <v>0</v>
      </c>
    </row>
    <row r="13043" spans="1:4">
      <c r="A13043" s="110">
        <v>2015</v>
      </c>
      <c r="B13043" s="110" t="s">
        <v>9</v>
      </c>
      <c r="C13043" s="110" t="s">
        <v>82</v>
      </c>
      <c r="D13043" s="111">
        <v>0</v>
      </c>
    </row>
    <row r="13044" spans="1:4">
      <c r="A13044" s="110">
        <v>2015</v>
      </c>
      <c r="B13044" s="110" t="s">
        <v>10</v>
      </c>
      <c r="C13044" s="110" t="s">
        <v>82</v>
      </c>
      <c r="D13044" s="111">
        <v>0</v>
      </c>
    </row>
    <row r="13045" spans="1:4">
      <c r="A13045" s="110">
        <v>2015</v>
      </c>
      <c r="B13045" s="110" t="s">
        <v>11</v>
      </c>
      <c r="C13045" s="110" t="s">
        <v>82</v>
      </c>
      <c r="D13045" s="111">
        <v>0</v>
      </c>
    </row>
    <row r="13046" spans="1:4">
      <c r="A13046" s="110">
        <v>2016</v>
      </c>
      <c r="B13046" s="110" t="s">
        <v>12</v>
      </c>
      <c r="C13046" s="110" t="s">
        <v>82</v>
      </c>
      <c r="D13046" s="111">
        <v>0</v>
      </c>
    </row>
    <row r="13047" spans="1:4">
      <c r="A13047" s="110">
        <v>2016</v>
      </c>
      <c r="B13047" s="110" t="s">
        <v>13</v>
      </c>
      <c r="C13047" s="110" t="s">
        <v>82</v>
      </c>
      <c r="D13047" s="111">
        <v>0</v>
      </c>
    </row>
    <row r="13048" spans="1:4">
      <c r="A13048" s="110">
        <v>2016</v>
      </c>
      <c r="B13048" s="110" t="s">
        <v>14</v>
      </c>
      <c r="C13048" s="110" t="s">
        <v>82</v>
      </c>
      <c r="D13048" s="111">
        <v>0</v>
      </c>
    </row>
    <row r="13049" spans="1:4">
      <c r="A13049" s="110">
        <v>2016</v>
      </c>
      <c r="B13049" s="110" t="s">
        <v>15</v>
      </c>
      <c r="C13049" s="110" t="s">
        <v>82</v>
      </c>
      <c r="D13049" s="111">
        <v>0</v>
      </c>
    </row>
    <row r="13050" spans="1:4">
      <c r="A13050" s="110">
        <v>2016</v>
      </c>
      <c r="B13050" s="110" t="s">
        <v>4</v>
      </c>
      <c r="C13050" s="110" t="s">
        <v>82</v>
      </c>
      <c r="D13050" s="111">
        <v>0</v>
      </c>
    </row>
    <row r="13051" spans="1:4">
      <c r="A13051" s="110">
        <v>2016</v>
      </c>
      <c r="B13051" s="110" t="s">
        <v>5</v>
      </c>
      <c r="C13051" s="110" t="s">
        <v>82</v>
      </c>
      <c r="D13051" s="111">
        <v>0</v>
      </c>
    </row>
    <row r="13052" spans="1:4">
      <c r="A13052" s="110">
        <v>2016</v>
      </c>
      <c r="B13052" s="110" t="s">
        <v>6</v>
      </c>
      <c r="C13052" s="110" t="s">
        <v>82</v>
      </c>
      <c r="D13052" s="111">
        <v>0</v>
      </c>
    </row>
    <row r="13053" spans="1:4">
      <c r="A13053" s="110">
        <v>2016</v>
      </c>
      <c r="B13053" s="110" t="s">
        <v>7</v>
      </c>
      <c r="C13053" s="110" t="s">
        <v>82</v>
      </c>
      <c r="D13053" s="111">
        <v>0</v>
      </c>
    </row>
    <row r="13054" spans="1:4">
      <c r="A13054" s="110">
        <v>2016</v>
      </c>
      <c r="B13054" s="110" t="s">
        <v>8</v>
      </c>
      <c r="C13054" s="110" t="s">
        <v>82</v>
      </c>
      <c r="D13054" s="111">
        <v>0</v>
      </c>
    </row>
    <row r="13055" spans="1:4">
      <c r="A13055" s="110">
        <v>2016</v>
      </c>
      <c r="B13055" s="110" t="s">
        <v>9</v>
      </c>
      <c r="C13055" s="110" t="s">
        <v>82</v>
      </c>
      <c r="D13055" s="111">
        <v>0</v>
      </c>
    </row>
    <row r="13056" spans="1:4">
      <c r="A13056" s="110">
        <v>2016</v>
      </c>
      <c r="B13056" s="110" t="s">
        <v>10</v>
      </c>
      <c r="C13056" s="110" t="s">
        <v>82</v>
      </c>
      <c r="D13056" s="111">
        <v>0</v>
      </c>
    </row>
    <row r="13057" spans="1:4">
      <c r="A13057" s="110">
        <v>2016</v>
      </c>
      <c r="B13057" s="110" t="s">
        <v>11</v>
      </c>
      <c r="C13057" s="110" t="s">
        <v>82</v>
      </c>
      <c r="D13057" s="111">
        <v>0</v>
      </c>
    </row>
    <row r="13058" spans="1:4">
      <c r="A13058" s="110">
        <v>2017</v>
      </c>
      <c r="B13058" s="110" t="s">
        <v>12</v>
      </c>
      <c r="C13058" s="110" t="s">
        <v>82</v>
      </c>
      <c r="D13058" s="111">
        <v>0</v>
      </c>
    </row>
    <row r="13059" spans="1:4">
      <c r="A13059" s="110">
        <v>2017</v>
      </c>
      <c r="B13059" s="110" t="s">
        <v>13</v>
      </c>
      <c r="C13059" s="110" t="s">
        <v>82</v>
      </c>
      <c r="D13059" s="111">
        <v>0</v>
      </c>
    </row>
    <row r="13060" spans="1:4">
      <c r="A13060" s="110">
        <v>2017</v>
      </c>
      <c r="B13060" s="110" t="s">
        <v>14</v>
      </c>
      <c r="C13060" s="110" t="s">
        <v>82</v>
      </c>
      <c r="D13060" s="111">
        <v>0</v>
      </c>
    </row>
    <row r="13061" spans="1:4">
      <c r="A13061" s="110">
        <v>2017</v>
      </c>
      <c r="B13061" s="110" t="s">
        <v>15</v>
      </c>
      <c r="C13061" s="110" t="s">
        <v>82</v>
      </c>
      <c r="D13061" s="111">
        <v>0</v>
      </c>
    </row>
    <row r="13062" spans="1:4">
      <c r="A13062" s="110">
        <v>2017</v>
      </c>
      <c r="B13062" s="110" t="s">
        <v>4</v>
      </c>
      <c r="C13062" s="110" t="s">
        <v>82</v>
      </c>
      <c r="D13062" s="111">
        <v>0</v>
      </c>
    </row>
    <row r="13063" spans="1:4">
      <c r="A13063" s="110">
        <v>2017</v>
      </c>
      <c r="B13063" s="110" t="s">
        <v>5</v>
      </c>
      <c r="C13063" s="110" t="s">
        <v>82</v>
      </c>
      <c r="D13063" s="111">
        <v>0</v>
      </c>
    </row>
    <row r="13064" spans="1:4">
      <c r="A13064" s="110">
        <v>2017</v>
      </c>
      <c r="B13064" s="110" t="s">
        <v>6</v>
      </c>
      <c r="C13064" s="110" t="s">
        <v>82</v>
      </c>
      <c r="D13064" s="111">
        <v>0</v>
      </c>
    </row>
    <row r="13065" spans="1:4">
      <c r="A13065" s="110">
        <v>2017</v>
      </c>
      <c r="B13065" s="110" t="s">
        <v>7</v>
      </c>
      <c r="C13065" s="110" t="s">
        <v>82</v>
      </c>
      <c r="D13065" s="111">
        <v>0</v>
      </c>
    </row>
    <row r="13066" spans="1:4">
      <c r="A13066" s="110">
        <v>2017</v>
      </c>
      <c r="B13066" s="110" t="s">
        <v>8</v>
      </c>
      <c r="C13066" s="110" t="s">
        <v>82</v>
      </c>
      <c r="D13066" s="111">
        <v>0</v>
      </c>
    </row>
    <row r="13067" spans="1:4">
      <c r="A13067" s="110">
        <v>2017</v>
      </c>
      <c r="B13067" s="110" t="s">
        <v>9</v>
      </c>
      <c r="C13067" s="110" t="s">
        <v>82</v>
      </c>
      <c r="D13067" s="111">
        <v>0</v>
      </c>
    </row>
    <row r="13068" spans="1:4">
      <c r="A13068" s="110">
        <v>2017</v>
      </c>
      <c r="B13068" s="110" t="s">
        <v>10</v>
      </c>
      <c r="C13068" s="110" t="s">
        <v>82</v>
      </c>
      <c r="D13068" s="111">
        <v>0</v>
      </c>
    </row>
    <row r="13069" spans="1:4">
      <c r="A13069" s="110">
        <v>2017</v>
      </c>
      <c r="B13069" s="110" t="s">
        <v>11</v>
      </c>
      <c r="C13069" s="110" t="s">
        <v>82</v>
      </c>
      <c r="D13069" s="111">
        <v>0</v>
      </c>
    </row>
    <row r="13070" spans="1:4">
      <c r="A13070" s="110">
        <v>2018</v>
      </c>
      <c r="B13070" s="110" t="s">
        <v>12</v>
      </c>
      <c r="C13070" s="110" t="s">
        <v>82</v>
      </c>
      <c r="D13070" s="111">
        <v>0</v>
      </c>
    </row>
    <row r="13071" spans="1:4">
      <c r="A13071" s="110">
        <v>2018</v>
      </c>
      <c r="B13071" s="110" t="s">
        <v>13</v>
      </c>
      <c r="C13071" s="110" t="s">
        <v>82</v>
      </c>
      <c r="D13071" s="111">
        <v>0</v>
      </c>
    </row>
    <row r="13072" spans="1:4">
      <c r="A13072" s="110">
        <v>2018</v>
      </c>
      <c r="B13072" s="110" t="s">
        <v>14</v>
      </c>
      <c r="C13072" s="110" t="s">
        <v>82</v>
      </c>
      <c r="D13072" s="111">
        <v>0</v>
      </c>
    </row>
    <row r="13073" spans="1:4">
      <c r="A13073" s="110">
        <v>2018</v>
      </c>
      <c r="B13073" s="110" t="s">
        <v>15</v>
      </c>
      <c r="C13073" s="110" t="s">
        <v>82</v>
      </c>
      <c r="D13073" s="111">
        <v>0</v>
      </c>
    </row>
    <row r="13074" spans="1:4">
      <c r="A13074" s="110">
        <v>2018</v>
      </c>
      <c r="B13074" s="110" t="s">
        <v>4</v>
      </c>
      <c r="C13074" s="110" t="s">
        <v>82</v>
      </c>
      <c r="D13074" s="111">
        <v>0</v>
      </c>
    </row>
    <row r="13075" spans="1:4">
      <c r="A13075" s="110">
        <v>2018</v>
      </c>
      <c r="B13075" s="110" t="s">
        <v>5</v>
      </c>
      <c r="C13075" s="110" t="s">
        <v>82</v>
      </c>
      <c r="D13075" s="111">
        <v>0</v>
      </c>
    </row>
    <row r="13076" spans="1:4">
      <c r="A13076" s="110">
        <v>2018</v>
      </c>
      <c r="B13076" s="110" t="s">
        <v>6</v>
      </c>
      <c r="C13076" s="110" t="s">
        <v>82</v>
      </c>
      <c r="D13076" s="111">
        <v>0</v>
      </c>
    </row>
    <row r="13077" spans="1:4">
      <c r="A13077" s="110">
        <v>2018</v>
      </c>
      <c r="B13077" s="110" t="s">
        <v>7</v>
      </c>
      <c r="C13077" s="110" t="s">
        <v>82</v>
      </c>
      <c r="D13077" s="111">
        <v>0</v>
      </c>
    </row>
    <row r="13078" spans="1:4">
      <c r="A13078" s="110">
        <v>2018</v>
      </c>
      <c r="B13078" s="110" t="s">
        <v>8</v>
      </c>
      <c r="C13078" s="110" t="s">
        <v>82</v>
      </c>
      <c r="D13078" s="111">
        <v>66</v>
      </c>
    </row>
    <row r="13079" spans="1:4">
      <c r="A13079" s="110">
        <v>2018</v>
      </c>
      <c r="B13079" s="110" t="s">
        <v>9</v>
      </c>
      <c r="C13079" s="110" t="s">
        <v>82</v>
      </c>
      <c r="D13079" s="111">
        <v>400</v>
      </c>
    </row>
    <row r="13080" spans="1:4">
      <c r="A13080" s="110">
        <v>2018</v>
      </c>
      <c r="B13080" s="110" t="s">
        <v>10</v>
      </c>
      <c r="C13080" s="110" t="s">
        <v>82</v>
      </c>
      <c r="D13080" s="111">
        <v>394</v>
      </c>
    </row>
    <row r="13081" spans="1:4">
      <c r="A13081" s="110">
        <v>2018</v>
      </c>
      <c r="B13081" s="110" t="s">
        <v>11</v>
      </c>
      <c r="C13081" s="110" t="s">
        <v>82</v>
      </c>
      <c r="D13081" s="111">
        <v>337</v>
      </c>
    </row>
    <row r="13082" spans="1:4">
      <c r="A13082" s="110">
        <v>2019</v>
      </c>
      <c r="B13082" s="110" t="s">
        <v>12</v>
      </c>
      <c r="C13082" s="110" t="s">
        <v>82</v>
      </c>
      <c r="D13082" s="111">
        <v>277</v>
      </c>
    </row>
    <row r="13083" spans="1:4">
      <c r="A13083" s="110">
        <v>2019</v>
      </c>
      <c r="B13083" s="110" t="s">
        <v>13</v>
      </c>
      <c r="C13083" s="110" t="s">
        <v>82</v>
      </c>
      <c r="D13083" s="111">
        <v>0</v>
      </c>
    </row>
    <row r="13084" spans="1:4">
      <c r="A13084" s="110">
        <v>2019</v>
      </c>
      <c r="B13084" s="110" t="s">
        <v>14</v>
      </c>
      <c r="C13084" s="110" t="s">
        <v>82</v>
      </c>
      <c r="D13084" s="111">
        <v>397</v>
      </c>
    </row>
    <row r="13085" spans="1:4">
      <c r="A13085" s="110">
        <v>2019</v>
      </c>
      <c r="B13085" s="110" t="s">
        <v>15</v>
      </c>
      <c r="C13085" s="110" t="s">
        <v>82</v>
      </c>
      <c r="D13085" s="111">
        <v>439</v>
      </c>
    </row>
    <row r="13086" spans="1:4">
      <c r="A13086" s="110">
        <v>2019</v>
      </c>
      <c r="B13086" s="110" t="s">
        <v>4</v>
      </c>
      <c r="C13086" s="110" t="s">
        <v>82</v>
      </c>
      <c r="D13086" s="111">
        <v>460</v>
      </c>
    </row>
    <row r="13087" spans="1:4">
      <c r="A13087" s="110">
        <v>2019</v>
      </c>
      <c r="B13087" s="110" t="s">
        <v>5</v>
      </c>
      <c r="C13087" s="110" t="s">
        <v>82</v>
      </c>
      <c r="D13087" s="111">
        <v>402</v>
      </c>
    </row>
    <row r="13088" spans="1:4">
      <c r="A13088" s="110">
        <v>2019</v>
      </c>
      <c r="B13088" s="110" t="s">
        <v>6</v>
      </c>
      <c r="C13088" s="110" t="s">
        <v>82</v>
      </c>
      <c r="D13088" s="111">
        <v>409</v>
      </c>
    </row>
    <row r="13089" spans="1:4">
      <c r="A13089" s="110">
        <v>2019</v>
      </c>
      <c r="B13089" s="110" t="s">
        <v>7</v>
      </c>
      <c r="C13089" s="110" t="s">
        <v>82</v>
      </c>
      <c r="D13089" s="111">
        <v>672</v>
      </c>
    </row>
    <row r="13090" spans="1:4">
      <c r="A13090" s="110">
        <v>2019</v>
      </c>
      <c r="B13090" s="110" t="s">
        <v>8</v>
      </c>
      <c r="C13090" s="110" t="s">
        <v>82</v>
      </c>
      <c r="D13090" s="111">
        <v>850</v>
      </c>
    </row>
    <row r="13091" spans="1:4">
      <c r="A13091" s="110">
        <v>2019</v>
      </c>
      <c r="B13091" s="110" t="s">
        <v>9</v>
      </c>
      <c r="C13091" s="110" t="s">
        <v>82</v>
      </c>
      <c r="D13091" s="111">
        <v>744</v>
      </c>
    </row>
    <row r="13092" spans="1:4">
      <c r="A13092" s="110">
        <v>2019</v>
      </c>
      <c r="B13092" s="110" t="s">
        <v>10</v>
      </c>
      <c r="C13092" s="110" t="s">
        <v>82</v>
      </c>
      <c r="D13092" s="111">
        <v>851</v>
      </c>
    </row>
    <row r="13093" spans="1:4">
      <c r="A13093" s="110">
        <v>2019</v>
      </c>
      <c r="B13093" s="110" t="s">
        <v>11</v>
      </c>
      <c r="C13093" s="110" t="s">
        <v>82</v>
      </c>
      <c r="D13093" s="111">
        <v>664</v>
      </c>
    </row>
    <row r="13094" spans="1:4">
      <c r="A13094" s="110">
        <v>2020</v>
      </c>
      <c r="B13094" s="110" t="s">
        <v>12</v>
      </c>
      <c r="C13094" s="110" t="s">
        <v>82</v>
      </c>
      <c r="D13094" s="111">
        <v>694</v>
      </c>
    </row>
    <row r="13095" spans="1:4">
      <c r="A13095" s="110">
        <v>2020</v>
      </c>
      <c r="B13095" s="110" t="s">
        <v>13</v>
      </c>
      <c r="C13095" s="110" t="s">
        <v>82</v>
      </c>
      <c r="D13095" s="111">
        <v>646</v>
      </c>
    </row>
    <row r="13096" spans="1:4">
      <c r="A13096" s="110">
        <v>2020</v>
      </c>
      <c r="B13096" s="110" t="s">
        <v>14</v>
      </c>
      <c r="C13096" s="110" t="s">
        <v>82</v>
      </c>
      <c r="D13096" s="111">
        <v>267</v>
      </c>
    </row>
    <row r="13097" spans="1:4">
      <c r="A13097" s="110">
        <v>2020</v>
      </c>
      <c r="B13097" s="110" t="s">
        <v>15</v>
      </c>
      <c r="C13097" s="110" t="s">
        <v>82</v>
      </c>
      <c r="D13097" s="111">
        <v>1</v>
      </c>
    </row>
    <row r="13098" spans="1:4">
      <c r="A13098" s="110">
        <v>2020</v>
      </c>
      <c r="B13098" s="110" t="s">
        <v>4</v>
      </c>
      <c r="C13098" s="110" t="s">
        <v>82</v>
      </c>
      <c r="D13098" s="111">
        <v>0</v>
      </c>
    </row>
    <row r="13099" spans="1:4">
      <c r="A13099" s="110">
        <v>2020</v>
      </c>
      <c r="B13099" s="110" t="s">
        <v>5</v>
      </c>
      <c r="C13099" s="110" t="s">
        <v>82</v>
      </c>
      <c r="D13099" s="111">
        <v>0</v>
      </c>
    </row>
    <row r="13100" spans="1:4">
      <c r="A13100" s="110">
        <v>2020</v>
      </c>
      <c r="B13100" s="110" t="s">
        <v>6</v>
      </c>
      <c r="C13100" s="110" t="s">
        <v>82</v>
      </c>
      <c r="D13100" s="111">
        <v>0</v>
      </c>
    </row>
    <row r="13101" spans="1:4">
      <c r="A13101" s="110">
        <v>2020</v>
      </c>
      <c r="B13101" s="110" t="s">
        <v>7</v>
      </c>
      <c r="C13101" s="110" t="s">
        <v>82</v>
      </c>
      <c r="D13101" s="111">
        <v>4</v>
      </c>
    </row>
    <row r="13102" spans="1:4">
      <c r="A13102" s="110">
        <v>2020</v>
      </c>
      <c r="B13102" s="110" t="s">
        <v>8</v>
      </c>
      <c r="C13102" s="110" t="s">
        <v>82</v>
      </c>
      <c r="D13102" s="111">
        <v>0</v>
      </c>
    </row>
    <row r="13103" spans="1:4">
      <c r="A13103" s="110">
        <v>2020</v>
      </c>
      <c r="B13103" s="110" t="s">
        <v>9</v>
      </c>
      <c r="C13103" s="110" t="s">
        <v>82</v>
      </c>
      <c r="D13103" s="111">
        <v>1</v>
      </c>
    </row>
    <row r="13104" spans="1:4">
      <c r="A13104" s="110">
        <v>2020</v>
      </c>
      <c r="B13104" s="110" t="s">
        <v>10</v>
      </c>
      <c r="C13104" s="110" t="s">
        <v>82</v>
      </c>
      <c r="D13104" s="111">
        <v>30</v>
      </c>
    </row>
    <row r="13105" spans="1:4">
      <c r="A13105" s="110">
        <v>2020</v>
      </c>
      <c r="B13105" s="110" t="s">
        <v>11</v>
      </c>
      <c r="C13105" s="110" t="s">
        <v>82</v>
      </c>
      <c r="D13105" s="111">
        <v>251</v>
      </c>
    </row>
    <row r="13106" spans="1:4">
      <c r="A13106" s="110">
        <v>1995</v>
      </c>
      <c r="B13106" s="110" t="s">
        <v>12</v>
      </c>
      <c r="C13106" s="110" t="s">
        <v>83</v>
      </c>
      <c r="D13106" s="111">
        <v>0</v>
      </c>
    </row>
    <row r="13107" spans="1:4">
      <c r="A13107" s="110">
        <v>1995</v>
      </c>
      <c r="B13107" s="110" t="s">
        <v>13</v>
      </c>
      <c r="C13107" s="110" t="s">
        <v>83</v>
      </c>
      <c r="D13107" s="111">
        <v>0</v>
      </c>
    </row>
    <row r="13108" spans="1:4">
      <c r="A13108" s="110">
        <v>1995</v>
      </c>
      <c r="B13108" s="110" t="s">
        <v>14</v>
      </c>
      <c r="C13108" s="110" t="s">
        <v>83</v>
      </c>
      <c r="D13108" s="111">
        <v>0</v>
      </c>
    </row>
    <row r="13109" spans="1:4">
      <c r="A13109" s="110">
        <v>1995</v>
      </c>
      <c r="B13109" s="110" t="s">
        <v>15</v>
      </c>
      <c r="C13109" s="110" t="s">
        <v>83</v>
      </c>
      <c r="D13109" s="111">
        <v>0</v>
      </c>
    </row>
    <row r="13110" spans="1:4">
      <c r="A13110" s="110">
        <v>1995</v>
      </c>
      <c r="B13110" s="110" t="s">
        <v>4</v>
      </c>
      <c r="C13110" s="110" t="s">
        <v>83</v>
      </c>
      <c r="D13110" s="111">
        <v>0</v>
      </c>
    </row>
    <row r="13111" spans="1:4">
      <c r="A13111" s="110">
        <v>1995</v>
      </c>
      <c r="B13111" s="110" t="s">
        <v>5</v>
      </c>
      <c r="C13111" s="110" t="s">
        <v>83</v>
      </c>
      <c r="D13111" s="111">
        <v>0</v>
      </c>
    </row>
    <row r="13112" spans="1:4">
      <c r="A13112" s="110">
        <v>1995</v>
      </c>
      <c r="B13112" s="110" t="s">
        <v>6</v>
      </c>
      <c r="C13112" s="110" t="s">
        <v>83</v>
      </c>
      <c r="D13112" s="111">
        <v>0</v>
      </c>
    </row>
    <row r="13113" spans="1:4">
      <c r="A13113" s="110">
        <v>1995</v>
      </c>
      <c r="B13113" s="110" t="s">
        <v>7</v>
      </c>
      <c r="C13113" s="110" t="s">
        <v>83</v>
      </c>
      <c r="D13113" s="111">
        <v>0</v>
      </c>
    </row>
    <row r="13114" spans="1:4">
      <c r="A13114" s="110">
        <v>1995</v>
      </c>
      <c r="B13114" s="110" t="s">
        <v>8</v>
      </c>
      <c r="C13114" s="110" t="s">
        <v>83</v>
      </c>
      <c r="D13114" s="111">
        <v>0</v>
      </c>
    </row>
    <row r="13115" spans="1:4">
      <c r="A13115" s="110">
        <v>1995</v>
      </c>
      <c r="B13115" s="110" t="s">
        <v>9</v>
      </c>
      <c r="C13115" s="110" t="s">
        <v>83</v>
      </c>
      <c r="D13115" s="111">
        <v>0</v>
      </c>
    </row>
    <row r="13116" spans="1:4">
      <c r="A13116" s="110">
        <v>1995</v>
      </c>
      <c r="B13116" s="110" t="s">
        <v>10</v>
      </c>
      <c r="C13116" s="110" t="s">
        <v>83</v>
      </c>
      <c r="D13116" s="111">
        <v>0</v>
      </c>
    </row>
    <row r="13117" spans="1:4">
      <c r="A13117" s="110">
        <v>1995</v>
      </c>
      <c r="B13117" s="110" t="s">
        <v>11</v>
      </c>
      <c r="C13117" s="110" t="s">
        <v>83</v>
      </c>
      <c r="D13117" s="111">
        <v>0</v>
      </c>
    </row>
    <row r="13118" spans="1:4">
      <c r="A13118" s="110">
        <v>1996</v>
      </c>
      <c r="B13118" s="110" t="s">
        <v>12</v>
      </c>
      <c r="C13118" s="110" t="s">
        <v>83</v>
      </c>
      <c r="D13118" s="111">
        <v>0</v>
      </c>
    </row>
    <row r="13119" spans="1:4">
      <c r="A13119" s="110">
        <v>1996</v>
      </c>
      <c r="B13119" s="110" t="s">
        <v>13</v>
      </c>
      <c r="C13119" s="110" t="s">
        <v>83</v>
      </c>
      <c r="D13119" s="111">
        <v>0</v>
      </c>
    </row>
    <row r="13120" spans="1:4">
      <c r="A13120" s="110">
        <v>1996</v>
      </c>
      <c r="B13120" s="110" t="s">
        <v>14</v>
      </c>
      <c r="C13120" s="110" t="s">
        <v>83</v>
      </c>
      <c r="D13120" s="111">
        <v>0</v>
      </c>
    </row>
    <row r="13121" spans="1:4">
      <c r="A13121" s="110">
        <v>1996</v>
      </c>
      <c r="B13121" s="110" t="s">
        <v>15</v>
      </c>
      <c r="C13121" s="110" t="s">
        <v>83</v>
      </c>
      <c r="D13121" s="111">
        <v>0</v>
      </c>
    </row>
    <row r="13122" spans="1:4">
      <c r="A13122" s="110">
        <v>1996</v>
      </c>
      <c r="B13122" s="110" t="s">
        <v>4</v>
      </c>
      <c r="C13122" s="110" t="s">
        <v>83</v>
      </c>
      <c r="D13122" s="111">
        <v>0</v>
      </c>
    </row>
    <row r="13123" spans="1:4">
      <c r="A13123" s="110">
        <v>1996</v>
      </c>
      <c r="B13123" s="110" t="s">
        <v>5</v>
      </c>
      <c r="C13123" s="110" t="s">
        <v>83</v>
      </c>
      <c r="D13123" s="111">
        <v>0</v>
      </c>
    </row>
    <row r="13124" spans="1:4">
      <c r="A13124" s="110">
        <v>1996</v>
      </c>
      <c r="B13124" s="110" t="s">
        <v>6</v>
      </c>
      <c r="C13124" s="110" t="s">
        <v>83</v>
      </c>
      <c r="D13124" s="111">
        <v>0</v>
      </c>
    </row>
    <row r="13125" spans="1:4">
      <c r="A13125" s="110">
        <v>1996</v>
      </c>
      <c r="B13125" s="110" t="s">
        <v>7</v>
      </c>
      <c r="C13125" s="110" t="s">
        <v>83</v>
      </c>
      <c r="D13125" s="111">
        <v>0</v>
      </c>
    </row>
    <row r="13126" spans="1:4">
      <c r="A13126" s="110">
        <v>1996</v>
      </c>
      <c r="B13126" s="110" t="s">
        <v>8</v>
      </c>
      <c r="C13126" s="110" t="s">
        <v>83</v>
      </c>
      <c r="D13126" s="111">
        <v>0</v>
      </c>
    </row>
    <row r="13127" spans="1:4">
      <c r="A13127" s="110">
        <v>1996</v>
      </c>
      <c r="B13127" s="110" t="s">
        <v>9</v>
      </c>
      <c r="C13127" s="110" t="s">
        <v>83</v>
      </c>
      <c r="D13127" s="111">
        <v>0</v>
      </c>
    </row>
    <row r="13128" spans="1:4">
      <c r="A13128" s="110">
        <v>1996</v>
      </c>
      <c r="B13128" s="110" t="s">
        <v>10</v>
      </c>
      <c r="C13128" s="110" t="s">
        <v>83</v>
      </c>
      <c r="D13128" s="111">
        <v>0</v>
      </c>
    </row>
    <row r="13129" spans="1:4">
      <c r="A13129" s="110">
        <v>1996</v>
      </c>
      <c r="B13129" s="110" t="s">
        <v>11</v>
      </c>
      <c r="C13129" s="110" t="s">
        <v>83</v>
      </c>
      <c r="D13129" s="111">
        <v>0</v>
      </c>
    </row>
    <row r="13130" spans="1:4">
      <c r="A13130" s="110">
        <v>1997</v>
      </c>
      <c r="B13130" s="110" t="s">
        <v>12</v>
      </c>
      <c r="C13130" s="110" t="s">
        <v>83</v>
      </c>
      <c r="D13130" s="111">
        <v>0</v>
      </c>
    </row>
    <row r="13131" spans="1:4">
      <c r="A13131" s="110">
        <v>1997</v>
      </c>
      <c r="B13131" s="110" t="s">
        <v>13</v>
      </c>
      <c r="C13131" s="110" t="s">
        <v>83</v>
      </c>
      <c r="D13131" s="111">
        <v>0</v>
      </c>
    </row>
    <row r="13132" spans="1:4">
      <c r="A13132" s="110">
        <v>1997</v>
      </c>
      <c r="B13132" s="110" t="s">
        <v>14</v>
      </c>
      <c r="C13132" s="110" t="s">
        <v>83</v>
      </c>
      <c r="D13132" s="111">
        <v>0</v>
      </c>
    </row>
    <row r="13133" spans="1:4">
      <c r="A13133" s="110">
        <v>1997</v>
      </c>
      <c r="B13133" s="110" t="s">
        <v>15</v>
      </c>
      <c r="C13133" s="110" t="s">
        <v>83</v>
      </c>
      <c r="D13133" s="111">
        <v>0</v>
      </c>
    </row>
    <row r="13134" spans="1:4">
      <c r="A13134" s="110">
        <v>1997</v>
      </c>
      <c r="B13134" s="110" t="s">
        <v>4</v>
      </c>
      <c r="C13134" s="110" t="s">
        <v>83</v>
      </c>
      <c r="D13134" s="111">
        <v>0</v>
      </c>
    </row>
    <row r="13135" spans="1:4">
      <c r="A13135" s="110">
        <v>1997</v>
      </c>
      <c r="B13135" s="110" t="s">
        <v>5</v>
      </c>
      <c r="C13135" s="110" t="s">
        <v>83</v>
      </c>
      <c r="D13135" s="111">
        <v>0</v>
      </c>
    </row>
    <row r="13136" spans="1:4">
      <c r="A13136" s="110">
        <v>1997</v>
      </c>
      <c r="B13136" s="110" t="s">
        <v>6</v>
      </c>
      <c r="C13136" s="110" t="s">
        <v>83</v>
      </c>
      <c r="D13136" s="111">
        <v>0</v>
      </c>
    </row>
    <row r="13137" spans="1:4">
      <c r="A13137" s="110">
        <v>1997</v>
      </c>
      <c r="B13137" s="110" t="s">
        <v>7</v>
      </c>
      <c r="C13137" s="110" t="s">
        <v>83</v>
      </c>
      <c r="D13137" s="111">
        <v>0</v>
      </c>
    </row>
    <row r="13138" spans="1:4">
      <c r="A13138" s="110">
        <v>1997</v>
      </c>
      <c r="B13138" s="110" t="s">
        <v>8</v>
      </c>
      <c r="C13138" s="110" t="s">
        <v>83</v>
      </c>
      <c r="D13138" s="111">
        <v>0</v>
      </c>
    </row>
    <row r="13139" spans="1:4">
      <c r="A13139" s="110">
        <v>1997</v>
      </c>
      <c r="B13139" s="110" t="s">
        <v>9</v>
      </c>
      <c r="C13139" s="110" t="s">
        <v>83</v>
      </c>
      <c r="D13139" s="111">
        <v>0</v>
      </c>
    </row>
    <row r="13140" spans="1:4">
      <c r="A13140" s="110">
        <v>1997</v>
      </c>
      <c r="B13140" s="110" t="s">
        <v>10</v>
      </c>
      <c r="C13140" s="110" t="s">
        <v>83</v>
      </c>
      <c r="D13140" s="111">
        <v>0</v>
      </c>
    </row>
    <row r="13141" spans="1:4">
      <c r="A13141" s="110">
        <v>1997</v>
      </c>
      <c r="B13141" s="110" t="s">
        <v>11</v>
      </c>
      <c r="C13141" s="110" t="s">
        <v>83</v>
      </c>
      <c r="D13141" s="111">
        <v>0</v>
      </c>
    </row>
    <row r="13142" spans="1:4">
      <c r="A13142" s="110">
        <v>1998</v>
      </c>
      <c r="B13142" s="110" t="s">
        <v>12</v>
      </c>
      <c r="C13142" s="110" t="s">
        <v>83</v>
      </c>
      <c r="D13142" s="111">
        <v>0</v>
      </c>
    </row>
    <row r="13143" spans="1:4">
      <c r="A13143" s="110">
        <v>1998</v>
      </c>
      <c r="B13143" s="110" t="s">
        <v>13</v>
      </c>
      <c r="C13143" s="110" t="s">
        <v>83</v>
      </c>
      <c r="D13143" s="111">
        <v>0</v>
      </c>
    </row>
    <row r="13144" spans="1:4">
      <c r="A13144" s="110">
        <v>1998</v>
      </c>
      <c r="B13144" s="110" t="s">
        <v>14</v>
      </c>
      <c r="C13144" s="110" t="s">
        <v>83</v>
      </c>
      <c r="D13144" s="111">
        <v>0</v>
      </c>
    </row>
    <row r="13145" spans="1:4">
      <c r="A13145" s="110">
        <v>1998</v>
      </c>
      <c r="B13145" s="110" t="s">
        <v>15</v>
      </c>
      <c r="C13145" s="110" t="s">
        <v>83</v>
      </c>
      <c r="D13145" s="111">
        <v>0</v>
      </c>
    </row>
    <row r="13146" spans="1:4">
      <c r="A13146" s="110">
        <v>1998</v>
      </c>
      <c r="B13146" s="110" t="s">
        <v>4</v>
      </c>
      <c r="C13146" s="110" t="s">
        <v>83</v>
      </c>
      <c r="D13146" s="111">
        <v>0</v>
      </c>
    </row>
    <row r="13147" spans="1:4">
      <c r="A13147" s="110">
        <v>1998</v>
      </c>
      <c r="B13147" s="110" t="s">
        <v>5</v>
      </c>
      <c r="C13147" s="110" t="s">
        <v>83</v>
      </c>
      <c r="D13147" s="111">
        <v>0</v>
      </c>
    </row>
    <row r="13148" spans="1:4">
      <c r="A13148" s="110">
        <v>1998</v>
      </c>
      <c r="B13148" s="110" t="s">
        <v>6</v>
      </c>
      <c r="C13148" s="110" t="s">
        <v>83</v>
      </c>
      <c r="D13148" s="111">
        <v>0</v>
      </c>
    </row>
    <row r="13149" spans="1:4">
      <c r="A13149" s="110">
        <v>1998</v>
      </c>
      <c r="B13149" s="110" t="s">
        <v>7</v>
      </c>
      <c r="C13149" s="110" t="s">
        <v>83</v>
      </c>
      <c r="D13149" s="111">
        <v>0</v>
      </c>
    </row>
    <row r="13150" spans="1:4">
      <c r="A13150" s="110">
        <v>1998</v>
      </c>
      <c r="B13150" s="110" t="s">
        <v>8</v>
      </c>
      <c r="C13150" s="110" t="s">
        <v>83</v>
      </c>
      <c r="D13150" s="111">
        <v>0</v>
      </c>
    </row>
    <row r="13151" spans="1:4">
      <c r="A13151" s="110">
        <v>1998</v>
      </c>
      <c r="B13151" s="110" t="s">
        <v>9</v>
      </c>
      <c r="C13151" s="110" t="s">
        <v>83</v>
      </c>
      <c r="D13151" s="111">
        <v>0</v>
      </c>
    </row>
    <row r="13152" spans="1:4">
      <c r="A13152" s="110">
        <v>1998</v>
      </c>
      <c r="B13152" s="110" t="s">
        <v>10</v>
      </c>
      <c r="C13152" s="110" t="s">
        <v>83</v>
      </c>
      <c r="D13152" s="111">
        <v>0</v>
      </c>
    </row>
    <row r="13153" spans="1:4">
      <c r="A13153" s="110">
        <v>1998</v>
      </c>
      <c r="B13153" s="110" t="s">
        <v>11</v>
      </c>
      <c r="C13153" s="110" t="s">
        <v>83</v>
      </c>
      <c r="D13153" s="111">
        <v>0</v>
      </c>
    </row>
    <row r="13154" spans="1:4">
      <c r="A13154" s="110">
        <v>1999</v>
      </c>
      <c r="B13154" s="110" t="s">
        <v>12</v>
      </c>
      <c r="C13154" s="110" t="s">
        <v>83</v>
      </c>
      <c r="D13154" s="111">
        <v>0</v>
      </c>
    </row>
    <row r="13155" spans="1:4">
      <c r="A13155" s="110">
        <v>1999</v>
      </c>
      <c r="B13155" s="110" t="s">
        <v>13</v>
      </c>
      <c r="C13155" s="110" t="s">
        <v>83</v>
      </c>
      <c r="D13155" s="111">
        <v>0</v>
      </c>
    </row>
    <row r="13156" spans="1:4">
      <c r="A13156" s="110">
        <v>1999</v>
      </c>
      <c r="B13156" s="110" t="s">
        <v>14</v>
      </c>
      <c r="C13156" s="110" t="s">
        <v>83</v>
      </c>
      <c r="D13156" s="111">
        <v>0</v>
      </c>
    </row>
    <row r="13157" spans="1:4">
      <c r="A13157" s="110">
        <v>1999</v>
      </c>
      <c r="B13157" s="110" t="s">
        <v>15</v>
      </c>
      <c r="C13157" s="110" t="s">
        <v>83</v>
      </c>
      <c r="D13157" s="111">
        <v>0</v>
      </c>
    </row>
    <row r="13158" spans="1:4">
      <c r="A13158" s="110">
        <v>1999</v>
      </c>
      <c r="B13158" s="110" t="s">
        <v>4</v>
      </c>
      <c r="C13158" s="110" t="s">
        <v>83</v>
      </c>
      <c r="D13158" s="111">
        <v>0</v>
      </c>
    </row>
    <row r="13159" spans="1:4">
      <c r="A13159" s="110">
        <v>1999</v>
      </c>
      <c r="B13159" s="110" t="s">
        <v>5</v>
      </c>
      <c r="C13159" s="110" t="s">
        <v>83</v>
      </c>
      <c r="D13159" s="111">
        <v>0</v>
      </c>
    </row>
    <row r="13160" spans="1:4">
      <c r="A13160" s="110">
        <v>1999</v>
      </c>
      <c r="B13160" s="110" t="s">
        <v>6</v>
      </c>
      <c r="C13160" s="110" t="s">
        <v>83</v>
      </c>
      <c r="D13160" s="111">
        <v>0</v>
      </c>
    </row>
    <row r="13161" spans="1:4">
      <c r="A13161" s="110">
        <v>1999</v>
      </c>
      <c r="B13161" s="110" t="s">
        <v>7</v>
      </c>
      <c r="C13161" s="110" t="s">
        <v>83</v>
      </c>
      <c r="D13161" s="111">
        <v>0</v>
      </c>
    </row>
    <row r="13162" spans="1:4">
      <c r="A13162" s="110">
        <v>1999</v>
      </c>
      <c r="B13162" s="110" t="s">
        <v>8</v>
      </c>
      <c r="C13162" s="110" t="s">
        <v>83</v>
      </c>
      <c r="D13162" s="111">
        <v>0</v>
      </c>
    </row>
    <row r="13163" spans="1:4">
      <c r="A13163" s="110">
        <v>1999</v>
      </c>
      <c r="B13163" s="110" t="s">
        <v>9</v>
      </c>
      <c r="C13163" s="110" t="s">
        <v>83</v>
      </c>
      <c r="D13163" s="111">
        <v>0</v>
      </c>
    </row>
    <row r="13164" spans="1:4">
      <c r="A13164" s="110">
        <v>1999</v>
      </c>
      <c r="B13164" s="110" t="s">
        <v>10</v>
      </c>
      <c r="C13164" s="110" t="s">
        <v>83</v>
      </c>
      <c r="D13164" s="111">
        <v>0</v>
      </c>
    </row>
    <row r="13165" spans="1:4">
      <c r="A13165" s="110">
        <v>1999</v>
      </c>
      <c r="B13165" s="110" t="s">
        <v>11</v>
      </c>
      <c r="C13165" s="110" t="s">
        <v>83</v>
      </c>
      <c r="D13165" s="111">
        <v>0</v>
      </c>
    </row>
    <row r="13166" spans="1:4">
      <c r="A13166" s="110">
        <v>2000</v>
      </c>
      <c r="B13166" s="110" t="s">
        <v>12</v>
      </c>
      <c r="C13166" s="110" t="s">
        <v>83</v>
      </c>
      <c r="D13166" s="111">
        <v>0</v>
      </c>
    </row>
    <row r="13167" spans="1:4">
      <c r="A13167" s="110">
        <v>2000</v>
      </c>
      <c r="B13167" s="110" t="s">
        <v>13</v>
      </c>
      <c r="C13167" s="110" t="s">
        <v>83</v>
      </c>
      <c r="D13167" s="111">
        <v>0</v>
      </c>
    </row>
    <row r="13168" spans="1:4">
      <c r="A13168" s="110">
        <v>2000</v>
      </c>
      <c r="B13168" s="110" t="s">
        <v>14</v>
      </c>
      <c r="C13168" s="110" t="s">
        <v>83</v>
      </c>
      <c r="D13168" s="111">
        <v>0</v>
      </c>
    </row>
    <row r="13169" spans="1:4">
      <c r="A13169" s="110">
        <v>2000</v>
      </c>
      <c r="B13169" s="110" t="s">
        <v>15</v>
      </c>
      <c r="C13169" s="110" t="s">
        <v>83</v>
      </c>
      <c r="D13169" s="111">
        <v>0</v>
      </c>
    </row>
    <row r="13170" spans="1:4">
      <c r="A13170" s="110">
        <v>2000</v>
      </c>
      <c r="B13170" s="110" t="s">
        <v>4</v>
      </c>
      <c r="C13170" s="110" t="s">
        <v>83</v>
      </c>
      <c r="D13170" s="111">
        <v>0</v>
      </c>
    </row>
    <row r="13171" spans="1:4">
      <c r="A13171" s="110">
        <v>2000</v>
      </c>
      <c r="B13171" s="110" t="s">
        <v>5</v>
      </c>
      <c r="C13171" s="110" t="s">
        <v>83</v>
      </c>
      <c r="D13171" s="111">
        <v>0</v>
      </c>
    </row>
    <row r="13172" spans="1:4">
      <c r="A13172" s="110">
        <v>2000</v>
      </c>
      <c r="B13172" s="110" t="s">
        <v>6</v>
      </c>
      <c r="C13172" s="110" t="s">
        <v>83</v>
      </c>
      <c r="D13172" s="111">
        <v>0</v>
      </c>
    </row>
    <row r="13173" spans="1:4">
      <c r="A13173" s="110">
        <v>2000</v>
      </c>
      <c r="B13173" s="110" t="s">
        <v>7</v>
      </c>
      <c r="C13173" s="110" t="s">
        <v>83</v>
      </c>
      <c r="D13173" s="111">
        <v>0</v>
      </c>
    </row>
    <row r="13174" spans="1:4">
      <c r="A13174" s="110">
        <v>2000</v>
      </c>
      <c r="B13174" s="110" t="s">
        <v>8</v>
      </c>
      <c r="C13174" s="110" t="s">
        <v>83</v>
      </c>
      <c r="D13174" s="111">
        <v>0</v>
      </c>
    </row>
    <row r="13175" spans="1:4">
      <c r="A13175" s="110">
        <v>2000</v>
      </c>
      <c r="B13175" s="110" t="s">
        <v>9</v>
      </c>
      <c r="C13175" s="110" t="s">
        <v>83</v>
      </c>
      <c r="D13175" s="111">
        <v>0</v>
      </c>
    </row>
    <row r="13176" spans="1:4">
      <c r="A13176" s="110">
        <v>2000</v>
      </c>
      <c r="B13176" s="110" t="s">
        <v>10</v>
      </c>
      <c r="C13176" s="110" t="s">
        <v>83</v>
      </c>
      <c r="D13176" s="111">
        <v>0</v>
      </c>
    </row>
    <row r="13177" spans="1:4">
      <c r="A13177" s="110">
        <v>2000</v>
      </c>
      <c r="B13177" s="110" t="s">
        <v>11</v>
      </c>
      <c r="C13177" s="110" t="s">
        <v>83</v>
      </c>
      <c r="D13177" s="111">
        <v>0</v>
      </c>
    </row>
    <row r="13178" spans="1:4">
      <c r="A13178" s="110">
        <v>2001</v>
      </c>
      <c r="B13178" s="110" t="s">
        <v>12</v>
      </c>
      <c r="C13178" s="110" t="s">
        <v>83</v>
      </c>
      <c r="D13178" s="111">
        <v>0</v>
      </c>
    </row>
    <row r="13179" spans="1:4">
      <c r="A13179" s="110">
        <v>2001</v>
      </c>
      <c r="B13179" s="110" t="s">
        <v>13</v>
      </c>
      <c r="C13179" s="110" t="s">
        <v>83</v>
      </c>
      <c r="D13179" s="111">
        <v>0</v>
      </c>
    </row>
    <row r="13180" spans="1:4">
      <c r="A13180" s="110">
        <v>2001</v>
      </c>
      <c r="B13180" s="110" t="s">
        <v>14</v>
      </c>
      <c r="C13180" s="110" t="s">
        <v>83</v>
      </c>
      <c r="D13180" s="111">
        <v>0</v>
      </c>
    </row>
    <row r="13181" spans="1:4">
      <c r="A13181" s="110">
        <v>2001</v>
      </c>
      <c r="B13181" s="110" t="s">
        <v>15</v>
      </c>
      <c r="C13181" s="110" t="s">
        <v>83</v>
      </c>
      <c r="D13181" s="111">
        <v>0</v>
      </c>
    </row>
    <row r="13182" spans="1:4">
      <c r="A13182" s="110">
        <v>2001</v>
      </c>
      <c r="B13182" s="110" t="s">
        <v>4</v>
      </c>
      <c r="C13182" s="110" t="s">
        <v>83</v>
      </c>
      <c r="D13182" s="111">
        <v>0</v>
      </c>
    </row>
    <row r="13183" spans="1:4">
      <c r="A13183" s="110">
        <v>2001</v>
      </c>
      <c r="B13183" s="110" t="s">
        <v>5</v>
      </c>
      <c r="C13183" s="110" t="s">
        <v>83</v>
      </c>
      <c r="D13183" s="111">
        <v>0</v>
      </c>
    </row>
    <row r="13184" spans="1:4">
      <c r="A13184" s="110">
        <v>2001</v>
      </c>
      <c r="B13184" s="110" t="s">
        <v>6</v>
      </c>
      <c r="C13184" s="110" t="s">
        <v>83</v>
      </c>
      <c r="D13184" s="111">
        <v>0</v>
      </c>
    </row>
    <row r="13185" spans="1:4">
      <c r="A13185" s="110">
        <v>2001</v>
      </c>
      <c r="B13185" s="110" t="s">
        <v>7</v>
      </c>
      <c r="C13185" s="110" t="s">
        <v>83</v>
      </c>
      <c r="D13185" s="111">
        <v>0</v>
      </c>
    </row>
    <row r="13186" spans="1:4">
      <c r="A13186" s="110">
        <v>2001</v>
      </c>
      <c r="B13186" s="110" t="s">
        <v>8</v>
      </c>
      <c r="C13186" s="110" t="s">
        <v>83</v>
      </c>
      <c r="D13186" s="111">
        <v>0</v>
      </c>
    </row>
    <row r="13187" spans="1:4">
      <c r="A13187" s="110">
        <v>2001</v>
      </c>
      <c r="B13187" s="110" t="s">
        <v>9</v>
      </c>
      <c r="C13187" s="110" t="s">
        <v>83</v>
      </c>
      <c r="D13187" s="111">
        <v>0</v>
      </c>
    </row>
    <row r="13188" spans="1:4">
      <c r="A13188" s="110">
        <v>2001</v>
      </c>
      <c r="B13188" s="110" t="s">
        <v>10</v>
      </c>
      <c r="C13188" s="110" t="s">
        <v>83</v>
      </c>
      <c r="D13188" s="111">
        <v>0</v>
      </c>
    </row>
    <row r="13189" spans="1:4">
      <c r="A13189" s="110">
        <v>2001</v>
      </c>
      <c r="B13189" s="110" t="s">
        <v>11</v>
      </c>
      <c r="C13189" s="110" t="s">
        <v>83</v>
      </c>
      <c r="D13189" s="111">
        <v>0</v>
      </c>
    </row>
    <row r="13190" spans="1:4">
      <c r="A13190" s="110">
        <v>2002</v>
      </c>
      <c r="B13190" s="110" t="s">
        <v>12</v>
      </c>
      <c r="C13190" s="110" t="s">
        <v>83</v>
      </c>
      <c r="D13190" s="111">
        <v>0</v>
      </c>
    </row>
    <row r="13191" spans="1:4">
      <c r="A13191" s="110">
        <v>2002</v>
      </c>
      <c r="B13191" s="110" t="s">
        <v>13</v>
      </c>
      <c r="C13191" s="110" t="s">
        <v>83</v>
      </c>
      <c r="D13191" s="111">
        <v>0</v>
      </c>
    </row>
    <row r="13192" spans="1:4">
      <c r="A13192" s="110">
        <v>2002</v>
      </c>
      <c r="B13192" s="110" t="s">
        <v>14</v>
      </c>
      <c r="C13192" s="110" t="s">
        <v>83</v>
      </c>
      <c r="D13192" s="111">
        <v>0</v>
      </c>
    </row>
    <row r="13193" spans="1:4">
      <c r="A13193" s="110">
        <v>2002</v>
      </c>
      <c r="B13193" s="110" t="s">
        <v>15</v>
      </c>
      <c r="C13193" s="110" t="s">
        <v>83</v>
      </c>
      <c r="D13193" s="111">
        <v>0</v>
      </c>
    </row>
    <row r="13194" spans="1:4">
      <c r="A13194" s="110">
        <v>2002</v>
      </c>
      <c r="B13194" s="110" t="s">
        <v>4</v>
      </c>
      <c r="C13194" s="110" t="s">
        <v>83</v>
      </c>
      <c r="D13194" s="111">
        <v>0</v>
      </c>
    </row>
    <row r="13195" spans="1:4">
      <c r="A13195" s="110">
        <v>2002</v>
      </c>
      <c r="B13195" s="110" t="s">
        <v>5</v>
      </c>
      <c r="C13195" s="110" t="s">
        <v>83</v>
      </c>
      <c r="D13195" s="111">
        <v>0</v>
      </c>
    </row>
    <row r="13196" spans="1:4">
      <c r="A13196" s="110">
        <v>2002</v>
      </c>
      <c r="B13196" s="110" t="s">
        <v>6</v>
      </c>
      <c r="C13196" s="110" t="s">
        <v>83</v>
      </c>
      <c r="D13196" s="111">
        <v>0</v>
      </c>
    </row>
    <row r="13197" spans="1:4">
      <c r="A13197" s="110">
        <v>2002</v>
      </c>
      <c r="B13197" s="110" t="s">
        <v>7</v>
      </c>
      <c r="C13197" s="110" t="s">
        <v>83</v>
      </c>
      <c r="D13197" s="111">
        <v>0</v>
      </c>
    </row>
    <row r="13198" spans="1:4">
      <c r="A13198" s="110">
        <v>2002</v>
      </c>
      <c r="B13198" s="110" t="s">
        <v>8</v>
      </c>
      <c r="C13198" s="110" t="s">
        <v>83</v>
      </c>
      <c r="D13198" s="111">
        <v>0</v>
      </c>
    </row>
    <row r="13199" spans="1:4">
      <c r="A13199" s="110">
        <v>2002</v>
      </c>
      <c r="B13199" s="110" t="s">
        <v>9</v>
      </c>
      <c r="C13199" s="110" t="s">
        <v>83</v>
      </c>
      <c r="D13199" s="111">
        <v>0</v>
      </c>
    </row>
    <row r="13200" spans="1:4">
      <c r="A13200" s="110">
        <v>2002</v>
      </c>
      <c r="B13200" s="110" t="s">
        <v>10</v>
      </c>
      <c r="C13200" s="110" t="s">
        <v>83</v>
      </c>
      <c r="D13200" s="111">
        <v>0</v>
      </c>
    </row>
    <row r="13201" spans="1:4">
      <c r="A13201" s="110">
        <v>2002</v>
      </c>
      <c r="B13201" s="110" t="s">
        <v>11</v>
      </c>
      <c r="C13201" s="110" t="s">
        <v>83</v>
      </c>
      <c r="D13201" s="111">
        <v>0</v>
      </c>
    </row>
    <row r="13202" spans="1:4">
      <c r="A13202" s="110">
        <v>2003</v>
      </c>
      <c r="B13202" s="110" t="s">
        <v>12</v>
      </c>
      <c r="C13202" s="110" t="s">
        <v>83</v>
      </c>
      <c r="D13202" s="111">
        <v>0</v>
      </c>
    </row>
    <row r="13203" spans="1:4">
      <c r="A13203" s="110">
        <v>2003</v>
      </c>
      <c r="B13203" s="110" t="s">
        <v>13</v>
      </c>
      <c r="C13203" s="110" t="s">
        <v>83</v>
      </c>
      <c r="D13203" s="111">
        <v>0</v>
      </c>
    </row>
    <row r="13204" spans="1:4">
      <c r="A13204" s="110">
        <v>2003</v>
      </c>
      <c r="B13204" s="110" t="s">
        <v>14</v>
      </c>
      <c r="C13204" s="110" t="s">
        <v>83</v>
      </c>
      <c r="D13204" s="111">
        <v>0</v>
      </c>
    </row>
    <row r="13205" spans="1:4">
      <c r="A13205" s="110">
        <v>2003</v>
      </c>
      <c r="B13205" s="110" t="s">
        <v>15</v>
      </c>
      <c r="C13205" s="110" t="s">
        <v>83</v>
      </c>
      <c r="D13205" s="111">
        <v>0</v>
      </c>
    </row>
    <row r="13206" spans="1:4">
      <c r="A13206" s="110">
        <v>2003</v>
      </c>
      <c r="B13206" s="110" t="s">
        <v>4</v>
      </c>
      <c r="C13206" s="110" t="s">
        <v>83</v>
      </c>
      <c r="D13206" s="111">
        <v>0</v>
      </c>
    </row>
    <row r="13207" spans="1:4">
      <c r="A13207" s="110">
        <v>2003</v>
      </c>
      <c r="B13207" s="110" t="s">
        <v>5</v>
      </c>
      <c r="C13207" s="110" t="s">
        <v>83</v>
      </c>
      <c r="D13207" s="111">
        <v>0</v>
      </c>
    </row>
    <row r="13208" spans="1:4">
      <c r="A13208" s="110">
        <v>2003</v>
      </c>
      <c r="B13208" s="110" t="s">
        <v>6</v>
      </c>
      <c r="C13208" s="110" t="s">
        <v>83</v>
      </c>
      <c r="D13208" s="111">
        <v>0</v>
      </c>
    </row>
    <row r="13209" spans="1:4">
      <c r="A13209" s="110">
        <v>2003</v>
      </c>
      <c r="B13209" s="110" t="s">
        <v>7</v>
      </c>
      <c r="C13209" s="110" t="s">
        <v>83</v>
      </c>
      <c r="D13209" s="111">
        <v>0</v>
      </c>
    </row>
    <row r="13210" spans="1:4">
      <c r="A13210" s="110">
        <v>2003</v>
      </c>
      <c r="B13210" s="110" t="s">
        <v>8</v>
      </c>
      <c r="C13210" s="110" t="s">
        <v>83</v>
      </c>
      <c r="D13210" s="111">
        <v>0</v>
      </c>
    </row>
    <row r="13211" spans="1:4">
      <c r="A13211" s="110">
        <v>2003</v>
      </c>
      <c r="B13211" s="110" t="s">
        <v>9</v>
      </c>
      <c r="C13211" s="110" t="s">
        <v>83</v>
      </c>
      <c r="D13211" s="111">
        <v>0</v>
      </c>
    </row>
    <row r="13212" spans="1:4">
      <c r="A13212" s="110">
        <v>2003</v>
      </c>
      <c r="B13212" s="110" t="s">
        <v>10</v>
      </c>
      <c r="C13212" s="110" t="s">
        <v>83</v>
      </c>
      <c r="D13212" s="111">
        <v>0</v>
      </c>
    </row>
    <row r="13213" spans="1:4">
      <c r="A13213" s="110">
        <v>2003</v>
      </c>
      <c r="B13213" s="110" t="s">
        <v>11</v>
      </c>
      <c r="C13213" s="110" t="s">
        <v>83</v>
      </c>
      <c r="D13213" s="111">
        <v>0</v>
      </c>
    </row>
    <row r="13214" spans="1:4">
      <c r="A13214" s="110">
        <v>2004</v>
      </c>
      <c r="B13214" s="110" t="s">
        <v>12</v>
      </c>
      <c r="C13214" s="110" t="s">
        <v>83</v>
      </c>
      <c r="D13214" s="111">
        <v>0</v>
      </c>
    </row>
    <row r="13215" spans="1:4">
      <c r="A13215" s="110">
        <v>2004</v>
      </c>
      <c r="B13215" s="110" t="s">
        <v>13</v>
      </c>
      <c r="C13215" s="110" t="s">
        <v>83</v>
      </c>
      <c r="D13215" s="111">
        <v>0</v>
      </c>
    </row>
    <row r="13216" spans="1:4">
      <c r="A13216" s="110">
        <v>2004</v>
      </c>
      <c r="B13216" s="110" t="s">
        <v>14</v>
      </c>
      <c r="C13216" s="110" t="s">
        <v>83</v>
      </c>
      <c r="D13216" s="111">
        <v>0</v>
      </c>
    </row>
    <row r="13217" spans="1:4">
      <c r="A13217" s="110">
        <v>2004</v>
      </c>
      <c r="B13217" s="110" t="s">
        <v>15</v>
      </c>
      <c r="C13217" s="110" t="s">
        <v>83</v>
      </c>
      <c r="D13217" s="111">
        <v>0</v>
      </c>
    </row>
    <row r="13218" spans="1:4">
      <c r="A13218" s="110">
        <v>2004</v>
      </c>
      <c r="B13218" s="110" t="s">
        <v>4</v>
      </c>
      <c r="C13218" s="110" t="s">
        <v>83</v>
      </c>
      <c r="D13218" s="111">
        <v>0</v>
      </c>
    </row>
    <row r="13219" spans="1:4">
      <c r="A13219" s="110">
        <v>2004</v>
      </c>
      <c r="B13219" s="110" t="s">
        <v>5</v>
      </c>
      <c r="C13219" s="110" t="s">
        <v>83</v>
      </c>
      <c r="D13219" s="111">
        <v>0</v>
      </c>
    </row>
    <row r="13220" spans="1:4">
      <c r="A13220" s="110">
        <v>2004</v>
      </c>
      <c r="B13220" s="110" t="s">
        <v>6</v>
      </c>
      <c r="C13220" s="110" t="s">
        <v>83</v>
      </c>
      <c r="D13220" s="111">
        <v>0</v>
      </c>
    </row>
    <row r="13221" spans="1:4">
      <c r="A13221" s="110">
        <v>2004</v>
      </c>
      <c r="B13221" s="110" t="s">
        <v>7</v>
      </c>
      <c r="C13221" s="110" t="s">
        <v>83</v>
      </c>
      <c r="D13221" s="111">
        <v>0</v>
      </c>
    </row>
    <row r="13222" spans="1:4">
      <c r="A13222" s="110">
        <v>2004</v>
      </c>
      <c r="B13222" s="110" t="s">
        <v>8</v>
      </c>
      <c r="C13222" s="110" t="s">
        <v>83</v>
      </c>
      <c r="D13222" s="111">
        <v>0</v>
      </c>
    </row>
    <row r="13223" spans="1:4">
      <c r="A13223" s="110">
        <v>2004</v>
      </c>
      <c r="B13223" s="110" t="s">
        <v>9</v>
      </c>
      <c r="C13223" s="110" t="s">
        <v>83</v>
      </c>
      <c r="D13223" s="111">
        <v>0</v>
      </c>
    </row>
    <row r="13224" spans="1:4">
      <c r="A13224" s="110">
        <v>2004</v>
      </c>
      <c r="B13224" s="110" t="s">
        <v>10</v>
      </c>
      <c r="C13224" s="110" t="s">
        <v>83</v>
      </c>
      <c r="D13224" s="111">
        <v>0</v>
      </c>
    </row>
    <row r="13225" spans="1:4">
      <c r="A13225" s="110">
        <v>2004</v>
      </c>
      <c r="B13225" s="110" t="s">
        <v>11</v>
      </c>
      <c r="C13225" s="110" t="s">
        <v>83</v>
      </c>
      <c r="D13225" s="111">
        <v>0</v>
      </c>
    </row>
    <row r="13226" spans="1:4">
      <c r="A13226" s="110">
        <v>2005</v>
      </c>
      <c r="B13226" s="110" t="s">
        <v>12</v>
      </c>
      <c r="C13226" s="110" t="s">
        <v>83</v>
      </c>
      <c r="D13226" s="111">
        <v>0</v>
      </c>
    </row>
    <row r="13227" spans="1:4">
      <c r="A13227" s="110">
        <v>2005</v>
      </c>
      <c r="B13227" s="110" t="s">
        <v>13</v>
      </c>
      <c r="C13227" s="110" t="s">
        <v>83</v>
      </c>
      <c r="D13227" s="111">
        <v>0</v>
      </c>
    </row>
    <row r="13228" spans="1:4">
      <c r="A13228" s="110">
        <v>2005</v>
      </c>
      <c r="B13228" s="110" t="s">
        <v>14</v>
      </c>
      <c r="C13228" s="110" t="s">
        <v>83</v>
      </c>
      <c r="D13228" s="111">
        <v>0</v>
      </c>
    </row>
    <row r="13229" spans="1:4">
      <c r="A13229" s="110">
        <v>2005</v>
      </c>
      <c r="B13229" s="110" t="s">
        <v>15</v>
      </c>
      <c r="C13229" s="110" t="s">
        <v>83</v>
      </c>
      <c r="D13229" s="111">
        <v>0</v>
      </c>
    </row>
    <row r="13230" spans="1:4">
      <c r="A13230" s="110">
        <v>2005</v>
      </c>
      <c r="B13230" s="110" t="s">
        <v>4</v>
      </c>
      <c r="C13230" s="110" t="s">
        <v>83</v>
      </c>
      <c r="D13230" s="111">
        <v>0</v>
      </c>
    </row>
    <row r="13231" spans="1:4">
      <c r="A13231" s="110">
        <v>2005</v>
      </c>
      <c r="B13231" s="110" t="s">
        <v>5</v>
      </c>
      <c r="C13231" s="110" t="s">
        <v>83</v>
      </c>
      <c r="D13231" s="111">
        <v>0</v>
      </c>
    </row>
    <row r="13232" spans="1:4">
      <c r="A13232" s="110">
        <v>2005</v>
      </c>
      <c r="B13232" s="110" t="s">
        <v>6</v>
      </c>
      <c r="C13232" s="110" t="s">
        <v>83</v>
      </c>
      <c r="D13232" s="111">
        <v>0</v>
      </c>
    </row>
    <row r="13233" spans="1:4">
      <c r="A13233" s="110">
        <v>2005</v>
      </c>
      <c r="B13233" s="110" t="s">
        <v>7</v>
      </c>
      <c r="C13233" s="110" t="s">
        <v>83</v>
      </c>
      <c r="D13233" s="111">
        <v>0</v>
      </c>
    </row>
    <row r="13234" spans="1:4">
      <c r="A13234" s="110">
        <v>2005</v>
      </c>
      <c r="B13234" s="110" t="s">
        <v>8</v>
      </c>
      <c r="C13234" s="110" t="s">
        <v>83</v>
      </c>
      <c r="D13234" s="111">
        <v>0</v>
      </c>
    </row>
    <row r="13235" spans="1:4">
      <c r="A13235" s="110">
        <v>2005</v>
      </c>
      <c r="B13235" s="110" t="s">
        <v>9</v>
      </c>
      <c r="C13235" s="110" t="s">
        <v>83</v>
      </c>
      <c r="D13235" s="111">
        <v>0</v>
      </c>
    </row>
    <row r="13236" spans="1:4">
      <c r="A13236" s="110">
        <v>2005</v>
      </c>
      <c r="B13236" s="110" t="s">
        <v>10</v>
      </c>
      <c r="C13236" s="110" t="s">
        <v>83</v>
      </c>
      <c r="D13236" s="111">
        <v>0</v>
      </c>
    </row>
    <row r="13237" spans="1:4">
      <c r="A13237" s="110">
        <v>2005</v>
      </c>
      <c r="B13237" s="110" t="s">
        <v>11</v>
      </c>
      <c r="C13237" s="110" t="s">
        <v>83</v>
      </c>
      <c r="D13237" s="111">
        <v>0</v>
      </c>
    </row>
    <row r="13238" spans="1:4">
      <c r="A13238" s="110">
        <v>2006</v>
      </c>
      <c r="B13238" s="110" t="s">
        <v>12</v>
      </c>
      <c r="C13238" s="110" t="s">
        <v>83</v>
      </c>
      <c r="D13238" s="111">
        <v>0</v>
      </c>
    </row>
    <row r="13239" spans="1:4">
      <c r="A13239" s="110">
        <v>2006</v>
      </c>
      <c r="B13239" s="110" t="s">
        <v>13</v>
      </c>
      <c r="C13239" s="110" t="s">
        <v>83</v>
      </c>
      <c r="D13239" s="111">
        <v>0</v>
      </c>
    </row>
    <row r="13240" spans="1:4">
      <c r="A13240" s="110">
        <v>2006</v>
      </c>
      <c r="B13240" s="110" t="s">
        <v>14</v>
      </c>
      <c r="C13240" s="110" t="s">
        <v>83</v>
      </c>
      <c r="D13240" s="111">
        <v>0</v>
      </c>
    </row>
    <row r="13241" spans="1:4">
      <c r="A13241" s="110">
        <v>2006</v>
      </c>
      <c r="B13241" s="110" t="s">
        <v>15</v>
      </c>
      <c r="C13241" s="110" t="s">
        <v>83</v>
      </c>
      <c r="D13241" s="111">
        <v>0</v>
      </c>
    </row>
    <row r="13242" spans="1:4">
      <c r="A13242" s="110">
        <v>2006</v>
      </c>
      <c r="B13242" s="110" t="s">
        <v>4</v>
      </c>
      <c r="C13242" s="110" t="s">
        <v>83</v>
      </c>
      <c r="D13242" s="111">
        <v>0</v>
      </c>
    </row>
    <row r="13243" spans="1:4">
      <c r="A13243" s="110">
        <v>2006</v>
      </c>
      <c r="B13243" s="110" t="s">
        <v>5</v>
      </c>
      <c r="C13243" s="110" t="s">
        <v>83</v>
      </c>
      <c r="D13243" s="111">
        <v>0</v>
      </c>
    </row>
    <row r="13244" spans="1:4">
      <c r="A13244" s="110">
        <v>2006</v>
      </c>
      <c r="B13244" s="110" t="s">
        <v>6</v>
      </c>
      <c r="C13244" s="110" t="s">
        <v>83</v>
      </c>
      <c r="D13244" s="111">
        <v>0</v>
      </c>
    </row>
    <row r="13245" spans="1:4">
      <c r="A13245" s="110">
        <v>2006</v>
      </c>
      <c r="B13245" s="110" t="s">
        <v>7</v>
      </c>
      <c r="C13245" s="110" t="s">
        <v>83</v>
      </c>
      <c r="D13245" s="111">
        <v>0</v>
      </c>
    </row>
    <row r="13246" spans="1:4">
      <c r="A13246" s="110">
        <v>2006</v>
      </c>
      <c r="B13246" s="110" t="s">
        <v>8</v>
      </c>
      <c r="C13246" s="110" t="s">
        <v>83</v>
      </c>
      <c r="D13246" s="111">
        <v>0</v>
      </c>
    </row>
    <row r="13247" spans="1:4">
      <c r="A13247" s="110">
        <v>2006</v>
      </c>
      <c r="B13247" s="110" t="s">
        <v>9</v>
      </c>
      <c r="C13247" s="110" t="s">
        <v>83</v>
      </c>
      <c r="D13247" s="111">
        <v>0</v>
      </c>
    </row>
    <row r="13248" spans="1:4">
      <c r="A13248" s="110">
        <v>2006</v>
      </c>
      <c r="B13248" s="110" t="s">
        <v>10</v>
      </c>
      <c r="C13248" s="110" t="s">
        <v>83</v>
      </c>
      <c r="D13248" s="111">
        <v>0</v>
      </c>
    </row>
    <row r="13249" spans="1:4">
      <c r="A13249" s="110">
        <v>2006</v>
      </c>
      <c r="B13249" s="110" t="s">
        <v>11</v>
      </c>
      <c r="C13249" s="110" t="s">
        <v>83</v>
      </c>
      <c r="D13249" s="111">
        <v>0</v>
      </c>
    </row>
    <row r="13250" spans="1:4">
      <c r="A13250" s="110">
        <v>2007</v>
      </c>
      <c r="B13250" s="110" t="s">
        <v>12</v>
      </c>
      <c r="C13250" s="110" t="s">
        <v>83</v>
      </c>
      <c r="D13250" s="111">
        <v>0</v>
      </c>
    </row>
    <row r="13251" spans="1:4">
      <c r="A13251" s="110">
        <v>2007</v>
      </c>
      <c r="B13251" s="110" t="s">
        <v>13</v>
      </c>
      <c r="C13251" s="110" t="s">
        <v>83</v>
      </c>
      <c r="D13251" s="111">
        <v>0</v>
      </c>
    </row>
    <row r="13252" spans="1:4">
      <c r="A13252" s="110">
        <v>2007</v>
      </c>
      <c r="B13252" s="110" t="s">
        <v>14</v>
      </c>
      <c r="C13252" s="110" t="s">
        <v>83</v>
      </c>
      <c r="D13252" s="111">
        <v>0</v>
      </c>
    </row>
    <row r="13253" spans="1:4">
      <c r="A13253" s="110">
        <v>2007</v>
      </c>
      <c r="B13253" s="110" t="s">
        <v>15</v>
      </c>
      <c r="C13253" s="110" t="s">
        <v>83</v>
      </c>
      <c r="D13253" s="111">
        <v>0</v>
      </c>
    </row>
    <row r="13254" spans="1:4">
      <c r="A13254" s="110">
        <v>2007</v>
      </c>
      <c r="B13254" s="110" t="s">
        <v>4</v>
      </c>
      <c r="C13254" s="110" t="s">
        <v>83</v>
      </c>
      <c r="D13254" s="111">
        <v>0</v>
      </c>
    </row>
    <row r="13255" spans="1:4">
      <c r="A13255" s="110">
        <v>2007</v>
      </c>
      <c r="B13255" s="110" t="s">
        <v>5</v>
      </c>
      <c r="C13255" s="110" t="s">
        <v>83</v>
      </c>
      <c r="D13255" s="111">
        <v>0</v>
      </c>
    </row>
    <row r="13256" spans="1:4">
      <c r="A13256" s="110">
        <v>2007</v>
      </c>
      <c r="B13256" s="110" t="s">
        <v>6</v>
      </c>
      <c r="C13256" s="110" t="s">
        <v>83</v>
      </c>
      <c r="D13256" s="111">
        <v>0</v>
      </c>
    </row>
    <row r="13257" spans="1:4">
      <c r="A13257" s="110">
        <v>2007</v>
      </c>
      <c r="B13257" s="110" t="s">
        <v>7</v>
      </c>
      <c r="C13257" s="110" t="s">
        <v>83</v>
      </c>
      <c r="D13257" s="111">
        <v>0</v>
      </c>
    </row>
    <row r="13258" spans="1:4">
      <c r="A13258" s="110">
        <v>2007</v>
      </c>
      <c r="B13258" s="110" t="s">
        <v>8</v>
      </c>
      <c r="C13258" s="110" t="s">
        <v>83</v>
      </c>
      <c r="D13258" s="111">
        <v>0</v>
      </c>
    </row>
    <row r="13259" spans="1:4">
      <c r="A13259" s="110">
        <v>2007</v>
      </c>
      <c r="B13259" s="110" t="s">
        <v>9</v>
      </c>
      <c r="C13259" s="110" t="s">
        <v>83</v>
      </c>
      <c r="D13259" s="111">
        <v>0</v>
      </c>
    </row>
    <row r="13260" spans="1:4">
      <c r="A13260" s="110">
        <v>2007</v>
      </c>
      <c r="B13260" s="110" t="s">
        <v>10</v>
      </c>
      <c r="C13260" s="110" t="s">
        <v>83</v>
      </c>
      <c r="D13260" s="111">
        <v>0</v>
      </c>
    </row>
    <row r="13261" spans="1:4">
      <c r="A13261" s="110">
        <v>2007</v>
      </c>
      <c r="B13261" s="110" t="s">
        <v>11</v>
      </c>
      <c r="C13261" s="110" t="s">
        <v>83</v>
      </c>
      <c r="D13261" s="111">
        <v>0</v>
      </c>
    </row>
    <row r="13262" spans="1:4">
      <c r="A13262" s="110">
        <v>2008</v>
      </c>
      <c r="B13262" s="110" t="s">
        <v>12</v>
      </c>
      <c r="C13262" s="110" t="s">
        <v>83</v>
      </c>
      <c r="D13262" s="111">
        <v>0</v>
      </c>
    </row>
    <row r="13263" spans="1:4">
      <c r="A13263" s="110">
        <v>2008</v>
      </c>
      <c r="B13263" s="110" t="s">
        <v>13</v>
      </c>
      <c r="C13263" s="110" t="s">
        <v>83</v>
      </c>
      <c r="D13263" s="111">
        <v>0</v>
      </c>
    </row>
    <row r="13264" spans="1:4">
      <c r="A13264" s="110">
        <v>2008</v>
      </c>
      <c r="B13264" s="110" t="s">
        <v>14</v>
      </c>
      <c r="C13264" s="110" t="s">
        <v>83</v>
      </c>
      <c r="D13264" s="111">
        <v>0</v>
      </c>
    </row>
    <row r="13265" spans="1:4">
      <c r="A13265" s="110">
        <v>2008</v>
      </c>
      <c r="B13265" s="110" t="s">
        <v>15</v>
      </c>
      <c r="C13265" s="110" t="s">
        <v>83</v>
      </c>
      <c r="D13265" s="111">
        <v>0</v>
      </c>
    </row>
    <row r="13266" spans="1:4">
      <c r="A13266" s="110">
        <v>2008</v>
      </c>
      <c r="B13266" s="110" t="s">
        <v>4</v>
      </c>
      <c r="C13266" s="110" t="s">
        <v>83</v>
      </c>
      <c r="D13266" s="111">
        <v>0</v>
      </c>
    </row>
    <row r="13267" spans="1:4">
      <c r="A13267" s="110">
        <v>2008</v>
      </c>
      <c r="B13267" s="110" t="s">
        <v>5</v>
      </c>
      <c r="C13267" s="110" t="s">
        <v>83</v>
      </c>
      <c r="D13267" s="111">
        <v>0</v>
      </c>
    </row>
    <row r="13268" spans="1:4">
      <c r="A13268" s="110">
        <v>2008</v>
      </c>
      <c r="B13268" s="110" t="s">
        <v>6</v>
      </c>
      <c r="C13268" s="110" t="s">
        <v>83</v>
      </c>
      <c r="D13268" s="111">
        <v>0</v>
      </c>
    </row>
    <row r="13269" spans="1:4">
      <c r="A13269" s="110">
        <v>2008</v>
      </c>
      <c r="B13269" s="110" t="s">
        <v>7</v>
      </c>
      <c r="C13269" s="110" t="s">
        <v>83</v>
      </c>
      <c r="D13269" s="111">
        <v>0</v>
      </c>
    </row>
    <row r="13270" spans="1:4">
      <c r="A13270" s="110">
        <v>2008</v>
      </c>
      <c r="B13270" s="110" t="s">
        <v>8</v>
      </c>
      <c r="C13270" s="110" t="s">
        <v>83</v>
      </c>
      <c r="D13270" s="111">
        <v>0</v>
      </c>
    </row>
    <row r="13271" spans="1:4">
      <c r="A13271" s="110">
        <v>2008</v>
      </c>
      <c r="B13271" s="110" t="s">
        <v>9</v>
      </c>
      <c r="C13271" s="110" t="s">
        <v>83</v>
      </c>
      <c r="D13271" s="111">
        <v>0</v>
      </c>
    </row>
    <row r="13272" spans="1:4">
      <c r="A13272" s="110">
        <v>2008</v>
      </c>
      <c r="B13272" s="110" t="s">
        <v>10</v>
      </c>
      <c r="C13272" s="110" t="s">
        <v>83</v>
      </c>
      <c r="D13272" s="111">
        <v>0</v>
      </c>
    </row>
    <row r="13273" spans="1:4">
      <c r="A13273" s="110">
        <v>2008</v>
      </c>
      <c r="B13273" s="110" t="s">
        <v>11</v>
      </c>
      <c r="C13273" s="110" t="s">
        <v>83</v>
      </c>
      <c r="D13273" s="111">
        <v>0</v>
      </c>
    </row>
    <row r="13274" spans="1:4">
      <c r="A13274" s="110">
        <v>2009</v>
      </c>
      <c r="B13274" s="110" t="s">
        <v>12</v>
      </c>
      <c r="C13274" s="110" t="s">
        <v>83</v>
      </c>
      <c r="D13274" s="111">
        <v>0</v>
      </c>
    </row>
    <row r="13275" spans="1:4">
      <c r="A13275" s="110">
        <v>2009</v>
      </c>
      <c r="B13275" s="110" t="s">
        <v>13</v>
      </c>
      <c r="C13275" s="110" t="s">
        <v>83</v>
      </c>
      <c r="D13275" s="111">
        <v>0</v>
      </c>
    </row>
    <row r="13276" spans="1:4">
      <c r="A13276" s="110">
        <v>2009</v>
      </c>
      <c r="B13276" s="110" t="s">
        <v>14</v>
      </c>
      <c r="C13276" s="110" t="s">
        <v>83</v>
      </c>
      <c r="D13276" s="111">
        <v>0</v>
      </c>
    </row>
    <row r="13277" spans="1:4">
      <c r="A13277" s="110">
        <v>2009</v>
      </c>
      <c r="B13277" s="110" t="s">
        <v>15</v>
      </c>
      <c r="C13277" s="110" t="s">
        <v>83</v>
      </c>
      <c r="D13277" s="111">
        <v>0</v>
      </c>
    </row>
    <row r="13278" spans="1:4">
      <c r="A13278" s="110">
        <v>2009</v>
      </c>
      <c r="B13278" s="110" t="s">
        <v>4</v>
      </c>
      <c r="C13278" s="110" t="s">
        <v>83</v>
      </c>
      <c r="D13278" s="111">
        <v>0</v>
      </c>
    </row>
    <row r="13279" spans="1:4">
      <c r="A13279" s="110">
        <v>2009</v>
      </c>
      <c r="B13279" s="110" t="s">
        <v>5</v>
      </c>
      <c r="C13279" s="110" t="s">
        <v>83</v>
      </c>
      <c r="D13279" s="111">
        <v>0</v>
      </c>
    </row>
    <row r="13280" spans="1:4">
      <c r="A13280" s="110">
        <v>2009</v>
      </c>
      <c r="B13280" s="110" t="s">
        <v>6</v>
      </c>
      <c r="C13280" s="110" t="s">
        <v>83</v>
      </c>
      <c r="D13280" s="111">
        <v>0</v>
      </c>
    </row>
    <row r="13281" spans="1:4">
      <c r="A13281" s="110">
        <v>2009</v>
      </c>
      <c r="B13281" s="110" t="s">
        <v>7</v>
      </c>
      <c r="C13281" s="110" t="s">
        <v>83</v>
      </c>
      <c r="D13281" s="111">
        <v>0</v>
      </c>
    </row>
    <row r="13282" spans="1:4">
      <c r="A13282" s="110">
        <v>2009</v>
      </c>
      <c r="B13282" s="110" t="s">
        <v>8</v>
      </c>
      <c r="C13282" s="110" t="s">
        <v>83</v>
      </c>
      <c r="D13282" s="111">
        <v>0</v>
      </c>
    </row>
    <row r="13283" spans="1:4">
      <c r="A13283" s="110">
        <v>2009</v>
      </c>
      <c r="B13283" s="110" t="s">
        <v>9</v>
      </c>
      <c r="C13283" s="110" t="s">
        <v>83</v>
      </c>
      <c r="D13283" s="111">
        <v>0</v>
      </c>
    </row>
    <row r="13284" spans="1:4">
      <c r="A13284" s="110">
        <v>2009</v>
      </c>
      <c r="B13284" s="110" t="s">
        <v>10</v>
      </c>
      <c r="C13284" s="110" t="s">
        <v>83</v>
      </c>
      <c r="D13284" s="111">
        <v>0</v>
      </c>
    </row>
    <row r="13285" spans="1:4">
      <c r="A13285" s="110">
        <v>2009</v>
      </c>
      <c r="B13285" s="110" t="s">
        <v>11</v>
      </c>
      <c r="C13285" s="110" t="s">
        <v>83</v>
      </c>
      <c r="D13285" s="111">
        <v>0</v>
      </c>
    </row>
    <row r="13286" spans="1:4">
      <c r="A13286" s="110">
        <v>2010</v>
      </c>
      <c r="B13286" s="110" t="s">
        <v>12</v>
      </c>
      <c r="C13286" s="110" t="s">
        <v>83</v>
      </c>
      <c r="D13286" s="111">
        <v>0</v>
      </c>
    </row>
    <row r="13287" spans="1:4">
      <c r="A13287" s="110">
        <v>2010</v>
      </c>
      <c r="B13287" s="110" t="s">
        <v>13</v>
      </c>
      <c r="C13287" s="110" t="s">
        <v>83</v>
      </c>
      <c r="D13287" s="111">
        <v>0</v>
      </c>
    </row>
    <row r="13288" spans="1:4">
      <c r="A13288" s="110">
        <v>2010</v>
      </c>
      <c r="B13288" s="110" t="s">
        <v>14</v>
      </c>
      <c r="C13288" s="110" t="s">
        <v>83</v>
      </c>
      <c r="D13288" s="111">
        <v>0</v>
      </c>
    </row>
    <row r="13289" spans="1:4">
      <c r="A13289" s="110">
        <v>2010</v>
      </c>
      <c r="B13289" s="110" t="s">
        <v>15</v>
      </c>
      <c r="C13289" s="110" t="s">
        <v>83</v>
      </c>
      <c r="D13289" s="111">
        <v>0</v>
      </c>
    </row>
    <row r="13290" spans="1:4">
      <c r="A13290" s="110">
        <v>2010</v>
      </c>
      <c r="B13290" s="110" t="s">
        <v>4</v>
      </c>
      <c r="C13290" s="110" t="s">
        <v>83</v>
      </c>
      <c r="D13290" s="111">
        <v>0</v>
      </c>
    </row>
    <row r="13291" spans="1:4">
      <c r="A13291" s="110">
        <v>2010</v>
      </c>
      <c r="B13291" s="110" t="s">
        <v>5</v>
      </c>
      <c r="C13291" s="110" t="s">
        <v>83</v>
      </c>
      <c r="D13291" s="111">
        <v>0</v>
      </c>
    </row>
    <row r="13292" spans="1:4">
      <c r="A13292" s="110">
        <v>2010</v>
      </c>
      <c r="B13292" s="110" t="s">
        <v>6</v>
      </c>
      <c r="C13292" s="110" t="s">
        <v>83</v>
      </c>
      <c r="D13292" s="111">
        <v>0</v>
      </c>
    </row>
    <row r="13293" spans="1:4">
      <c r="A13293" s="110">
        <v>2010</v>
      </c>
      <c r="B13293" s="110" t="s">
        <v>7</v>
      </c>
      <c r="C13293" s="110" t="s">
        <v>83</v>
      </c>
      <c r="D13293" s="111">
        <v>0</v>
      </c>
    </row>
    <row r="13294" spans="1:4">
      <c r="A13294" s="110">
        <v>2010</v>
      </c>
      <c r="B13294" s="110" t="s">
        <v>8</v>
      </c>
      <c r="C13294" s="110" t="s">
        <v>83</v>
      </c>
      <c r="D13294" s="111">
        <v>0</v>
      </c>
    </row>
    <row r="13295" spans="1:4">
      <c r="A13295" s="110">
        <v>2010</v>
      </c>
      <c r="B13295" s="110" t="s">
        <v>9</v>
      </c>
      <c r="C13295" s="110" t="s">
        <v>83</v>
      </c>
      <c r="D13295" s="111">
        <v>0</v>
      </c>
    </row>
    <row r="13296" spans="1:4">
      <c r="A13296" s="110">
        <v>2010</v>
      </c>
      <c r="B13296" s="110" t="s">
        <v>10</v>
      </c>
      <c r="C13296" s="110" t="s">
        <v>83</v>
      </c>
      <c r="D13296" s="111">
        <v>0</v>
      </c>
    </row>
    <row r="13297" spans="1:4">
      <c r="A13297" s="110">
        <v>2010</v>
      </c>
      <c r="B13297" s="110" t="s">
        <v>11</v>
      </c>
      <c r="C13297" s="110" t="s">
        <v>83</v>
      </c>
      <c r="D13297" s="111">
        <v>0</v>
      </c>
    </row>
    <row r="13298" spans="1:4">
      <c r="A13298" s="110">
        <v>2011</v>
      </c>
      <c r="B13298" s="110" t="s">
        <v>12</v>
      </c>
      <c r="C13298" s="110" t="s">
        <v>83</v>
      </c>
      <c r="D13298" s="111">
        <v>0</v>
      </c>
    </row>
    <row r="13299" spans="1:4">
      <c r="A13299" s="110">
        <v>2011</v>
      </c>
      <c r="B13299" s="110" t="s">
        <v>13</v>
      </c>
      <c r="C13299" s="110" t="s">
        <v>83</v>
      </c>
      <c r="D13299" s="111">
        <v>0</v>
      </c>
    </row>
    <row r="13300" spans="1:4">
      <c r="A13300" s="110">
        <v>2011</v>
      </c>
      <c r="B13300" s="110" t="s">
        <v>14</v>
      </c>
      <c r="C13300" s="110" t="s">
        <v>83</v>
      </c>
      <c r="D13300" s="111">
        <v>0</v>
      </c>
    </row>
    <row r="13301" spans="1:4">
      <c r="A13301" s="110">
        <v>2011</v>
      </c>
      <c r="B13301" s="110" t="s">
        <v>15</v>
      </c>
      <c r="C13301" s="110" t="s">
        <v>83</v>
      </c>
      <c r="D13301" s="111">
        <v>0</v>
      </c>
    </row>
    <row r="13302" spans="1:4">
      <c r="A13302" s="110">
        <v>2011</v>
      </c>
      <c r="B13302" s="110" t="s">
        <v>4</v>
      </c>
      <c r="C13302" s="110" t="s">
        <v>83</v>
      </c>
      <c r="D13302" s="111">
        <v>0</v>
      </c>
    </row>
    <row r="13303" spans="1:4">
      <c r="A13303" s="110">
        <v>2011</v>
      </c>
      <c r="B13303" s="110" t="s">
        <v>5</v>
      </c>
      <c r="C13303" s="110" t="s">
        <v>83</v>
      </c>
      <c r="D13303" s="111">
        <v>0</v>
      </c>
    </row>
    <row r="13304" spans="1:4">
      <c r="A13304" s="110">
        <v>2011</v>
      </c>
      <c r="B13304" s="110" t="s">
        <v>6</v>
      </c>
      <c r="C13304" s="110" t="s">
        <v>83</v>
      </c>
      <c r="D13304" s="111">
        <v>0</v>
      </c>
    </row>
    <row r="13305" spans="1:4">
      <c r="A13305" s="110">
        <v>2011</v>
      </c>
      <c r="B13305" s="110" t="s">
        <v>7</v>
      </c>
      <c r="C13305" s="110" t="s">
        <v>83</v>
      </c>
      <c r="D13305" s="111">
        <v>0</v>
      </c>
    </row>
    <row r="13306" spans="1:4">
      <c r="A13306" s="110">
        <v>2011</v>
      </c>
      <c r="B13306" s="110" t="s">
        <v>8</v>
      </c>
      <c r="C13306" s="110" t="s">
        <v>83</v>
      </c>
      <c r="D13306" s="111">
        <v>0</v>
      </c>
    </row>
    <row r="13307" spans="1:4">
      <c r="A13307" s="110">
        <v>2011</v>
      </c>
      <c r="B13307" s="110" t="s">
        <v>9</v>
      </c>
      <c r="C13307" s="110" t="s">
        <v>83</v>
      </c>
      <c r="D13307" s="111">
        <v>0</v>
      </c>
    </row>
    <row r="13308" spans="1:4">
      <c r="A13308" s="110">
        <v>2011</v>
      </c>
      <c r="B13308" s="110" t="s">
        <v>10</v>
      </c>
      <c r="C13308" s="110" t="s">
        <v>83</v>
      </c>
      <c r="D13308" s="111">
        <v>0</v>
      </c>
    </row>
    <row r="13309" spans="1:4">
      <c r="A13309" s="110">
        <v>2011</v>
      </c>
      <c r="B13309" s="110" t="s">
        <v>11</v>
      </c>
      <c r="C13309" s="110" t="s">
        <v>83</v>
      </c>
      <c r="D13309" s="111">
        <v>0</v>
      </c>
    </row>
    <row r="13310" spans="1:4">
      <c r="A13310" s="110">
        <v>2012</v>
      </c>
      <c r="B13310" s="110" t="s">
        <v>12</v>
      </c>
      <c r="C13310" s="110" t="s">
        <v>83</v>
      </c>
      <c r="D13310" s="111">
        <v>0</v>
      </c>
    </row>
    <row r="13311" spans="1:4">
      <c r="A13311" s="110">
        <v>2012</v>
      </c>
      <c r="B13311" s="110" t="s">
        <v>13</v>
      </c>
      <c r="C13311" s="110" t="s">
        <v>83</v>
      </c>
      <c r="D13311" s="111">
        <v>0</v>
      </c>
    </row>
    <row r="13312" spans="1:4">
      <c r="A13312" s="110">
        <v>2012</v>
      </c>
      <c r="B13312" s="110" t="s">
        <v>14</v>
      </c>
      <c r="C13312" s="110" t="s">
        <v>83</v>
      </c>
      <c r="D13312" s="111">
        <v>0</v>
      </c>
    </row>
    <row r="13313" spans="1:4">
      <c r="A13313" s="110">
        <v>2012</v>
      </c>
      <c r="B13313" s="110" t="s">
        <v>15</v>
      </c>
      <c r="C13313" s="110" t="s">
        <v>83</v>
      </c>
      <c r="D13313" s="111">
        <v>0</v>
      </c>
    </row>
    <row r="13314" spans="1:4">
      <c r="A13314" s="110">
        <v>2012</v>
      </c>
      <c r="B13314" s="110" t="s">
        <v>4</v>
      </c>
      <c r="C13314" s="110" t="s">
        <v>83</v>
      </c>
      <c r="D13314" s="111">
        <v>0</v>
      </c>
    </row>
    <row r="13315" spans="1:4">
      <c r="A13315" s="110">
        <v>2012</v>
      </c>
      <c r="B13315" s="110" t="s">
        <v>5</v>
      </c>
      <c r="C13315" s="110" t="s">
        <v>83</v>
      </c>
      <c r="D13315" s="111">
        <v>0</v>
      </c>
    </row>
    <row r="13316" spans="1:4">
      <c r="A13316" s="110">
        <v>2012</v>
      </c>
      <c r="B13316" s="110" t="s">
        <v>6</v>
      </c>
      <c r="C13316" s="110" t="s">
        <v>83</v>
      </c>
      <c r="D13316" s="111">
        <v>0</v>
      </c>
    </row>
    <row r="13317" spans="1:4">
      <c r="A13317" s="110">
        <v>2012</v>
      </c>
      <c r="B13317" s="110" t="s">
        <v>7</v>
      </c>
      <c r="C13317" s="110" t="s">
        <v>83</v>
      </c>
      <c r="D13317" s="111">
        <v>0</v>
      </c>
    </row>
    <row r="13318" spans="1:4">
      <c r="A13318" s="110">
        <v>2012</v>
      </c>
      <c r="B13318" s="110" t="s">
        <v>8</v>
      </c>
      <c r="C13318" s="110" t="s">
        <v>83</v>
      </c>
      <c r="D13318" s="111">
        <v>0</v>
      </c>
    </row>
    <row r="13319" spans="1:4">
      <c r="A13319" s="110">
        <v>2012</v>
      </c>
      <c r="B13319" s="110" t="s">
        <v>9</v>
      </c>
      <c r="C13319" s="110" t="s">
        <v>83</v>
      </c>
      <c r="D13319" s="111">
        <v>0</v>
      </c>
    </row>
    <row r="13320" spans="1:4">
      <c r="A13320" s="110">
        <v>2012</v>
      </c>
      <c r="B13320" s="110" t="s">
        <v>10</v>
      </c>
      <c r="C13320" s="110" t="s">
        <v>83</v>
      </c>
      <c r="D13320" s="111">
        <v>0</v>
      </c>
    </row>
    <row r="13321" spans="1:4">
      <c r="A13321" s="110">
        <v>2012</v>
      </c>
      <c r="B13321" s="110" t="s">
        <v>11</v>
      </c>
      <c r="C13321" s="110" t="s">
        <v>83</v>
      </c>
      <c r="D13321" s="111">
        <v>0</v>
      </c>
    </row>
    <row r="13322" spans="1:4">
      <c r="A13322" s="110">
        <v>2013</v>
      </c>
      <c r="B13322" s="110" t="s">
        <v>12</v>
      </c>
      <c r="C13322" s="110" t="s">
        <v>83</v>
      </c>
      <c r="D13322" s="111">
        <v>0</v>
      </c>
    </row>
    <row r="13323" spans="1:4">
      <c r="A13323" s="110">
        <v>2013</v>
      </c>
      <c r="B13323" s="110" t="s">
        <v>13</v>
      </c>
      <c r="C13323" s="110" t="s">
        <v>83</v>
      </c>
      <c r="D13323" s="111">
        <v>0</v>
      </c>
    </row>
    <row r="13324" spans="1:4">
      <c r="A13324" s="110">
        <v>2013</v>
      </c>
      <c r="B13324" s="110" t="s">
        <v>14</v>
      </c>
      <c r="C13324" s="110" t="s">
        <v>83</v>
      </c>
      <c r="D13324" s="111">
        <v>0</v>
      </c>
    </row>
    <row r="13325" spans="1:4">
      <c r="A13325" s="110">
        <v>2013</v>
      </c>
      <c r="B13325" s="110" t="s">
        <v>15</v>
      </c>
      <c r="C13325" s="110" t="s">
        <v>83</v>
      </c>
      <c r="D13325" s="111">
        <v>0</v>
      </c>
    </row>
    <row r="13326" spans="1:4">
      <c r="A13326" s="110">
        <v>2013</v>
      </c>
      <c r="B13326" s="110" t="s">
        <v>4</v>
      </c>
      <c r="C13326" s="110" t="s">
        <v>83</v>
      </c>
      <c r="D13326" s="111">
        <v>0</v>
      </c>
    </row>
    <row r="13327" spans="1:4">
      <c r="A13327" s="110">
        <v>2013</v>
      </c>
      <c r="B13327" s="110" t="s">
        <v>5</v>
      </c>
      <c r="C13327" s="110" t="s">
        <v>83</v>
      </c>
      <c r="D13327" s="111">
        <v>0</v>
      </c>
    </row>
    <row r="13328" spans="1:4">
      <c r="A13328" s="110">
        <v>2013</v>
      </c>
      <c r="B13328" s="110" t="s">
        <v>6</v>
      </c>
      <c r="C13328" s="110" t="s">
        <v>83</v>
      </c>
      <c r="D13328" s="111">
        <v>0</v>
      </c>
    </row>
    <row r="13329" spans="1:4">
      <c r="A13329" s="110">
        <v>2013</v>
      </c>
      <c r="B13329" s="110" t="s">
        <v>7</v>
      </c>
      <c r="C13329" s="110" t="s">
        <v>83</v>
      </c>
      <c r="D13329" s="111">
        <v>0</v>
      </c>
    </row>
    <row r="13330" spans="1:4">
      <c r="A13330" s="110">
        <v>2013</v>
      </c>
      <c r="B13330" s="110" t="s">
        <v>8</v>
      </c>
      <c r="C13330" s="110" t="s">
        <v>83</v>
      </c>
      <c r="D13330" s="111">
        <v>0</v>
      </c>
    </row>
    <row r="13331" spans="1:4">
      <c r="A13331" s="110">
        <v>2013</v>
      </c>
      <c r="B13331" s="110" t="s">
        <v>9</v>
      </c>
      <c r="C13331" s="110" t="s">
        <v>83</v>
      </c>
      <c r="D13331" s="111">
        <v>0</v>
      </c>
    </row>
    <row r="13332" spans="1:4">
      <c r="A13332" s="110">
        <v>2013</v>
      </c>
      <c r="B13332" s="110" t="s">
        <v>10</v>
      </c>
      <c r="C13332" s="110" t="s">
        <v>83</v>
      </c>
      <c r="D13332" s="111">
        <v>0</v>
      </c>
    </row>
    <row r="13333" spans="1:4">
      <c r="A13333" s="110">
        <v>2013</v>
      </c>
      <c r="B13333" s="110" t="s">
        <v>11</v>
      </c>
      <c r="C13333" s="110" t="s">
        <v>83</v>
      </c>
      <c r="D13333" s="111">
        <v>0</v>
      </c>
    </row>
    <row r="13334" spans="1:4">
      <c r="A13334" s="110">
        <v>2014</v>
      </c>
      <c r="B13334" s="110" t="s">
        <v>12</v>
      </c>
      <c r="C13334" s="110" t="s">
        <v>83</v>
      </c>
      <c r="D13334" s="111">
        <v>0</v>
      </c>
    </row>
    <row r="13335" spans="1:4">
      <c r="A13335" s="110">
        <v>2014</v>
      </c>
      <c r="B13335" s="110" t="s">
        <v>13</v>
      </c>
      <c r="C13335" s="110" t="s">
        <v>83</v>
      </c>
      <c r="D13335" s="111">
        <v>0</v>
      </c>
    </row>
    <row r="13336" spans="1:4">
      <c r="A13336" s="110">
        <v>2014</v>
      </c>
      <c r="B13336" s="110" t="s">
        <v>14</v>
      </c>
      <c r="C13336" s="110" t="s">
        <v>83</v>
      </c>
      <c r="D13336" s="111">
        <v>0</v>
      </c>
    </row>
    <row r="13337" spans="1:4">
      <c r="A13337" s="110">
        <v>2014</v>
      </c>
      <c r="B13337" s="110" t="s">
        <v>15</v>
      </c>
      <c r="C13337" s="110" t="s">
        <v>83</v>
      </c>
      <c r="D13337" s="111">
        <v>0</v>
      </c>
    </row>
    <row r="13338" spans="1:4">
      <c r="A13338" s="110">
        <v>2014</v>
      </c>
      <c r="B13338" s="110" t="s">
        <v>4</v>
      </c>
      <c r="C13338" s="110" t="s">
        <v>83</v>
      </c>
      <c r="D13338" s="111">
        <v>0</v>
      </c>
    </row>
    <row r="13339" spans="1:4">
      <c r="A13339" s="110">
        <v>2014</v>
      </c>
      <c r="B13339" s="110" t="s">
        <v>5</v>
      </c>
      <c r="C13339" s="110" t="s">
        <v>83</v>
      </c>
      <c r="D13339" s="111">
        <v>0</v>
      </c>
    </row>
    <row r="13340" spans="1:4">
      <c r="A13340" s="110">
        <v>2014</v>
      </c>
      <c r="B13340" s="110" t="s">
        <v>6</v>
      </c>
      <c r="C13340" s="110" t="s">
        <v>83</v>
      </c>
      <c r="D13340" s="111">
        <v>0</v>
      </c>
    </row>
    <row r="13341" spans="1:4">
      <c r="A13341" s="110">
        <v>2014</v>
      </c>
      <c r="B13341" s="110" t="s">
        <v>7</v>
      </c>
      <c r="C13341" s="110" t="s">
        <v>83</v>
      </c>
      <c r="D13341" s="111">
        <v>0</v>
      </c>
    </row>
    <row r="13342" spans="1:4">
      <c r="A13342" s="110">
        <v>2014</v>
      </c>
      <c r="B13342" s="110" t="s">
        <v>8</v>
      </c>
      <c r="C13342" s="110" t="s">
        <v>83</v>
      </c>
      <c r="D13342" s="111">
        <v>0</v>
      </c>
    </row>
    <row r="13343" spans="1:4">
      <c r="A13343" s="110">
        <v>2014</v>
      </c>
      <c r="B13343" s="110" t="s">
        <v>9</v>
      </c>
      <c r="C13343" s="110" t="s">
        <v>83</v>
      </c>
      <c r="D13343" s="111">
        <v>0</v>
      </c>
    </row>
    <row r="13344" spans="1:4">
      <c r="A13344" s="110">
        <v>2014</v>
      </c>
      <c r="B13344" s="110" t="s">
        <v>10</v>
      </c>
      <c r="C13344" s="110" t="s">
        <v>83</v>
      </c>
      <c r="D13344" s="111">
        <v>0</v>
      </c>
    </row>
    <row r="13345" spans="1:4">
      <c r="A13345" s="110">
        <v>2014</v>
      </c>
      <c r="B13345" s="110" t="s">
        <v>11</v>
      </c>
      <c r="C13345" s="110" t="s">
        <v>83</v>
      </c>
      <c r="D13345" s="111">
        <v>0</v>
      </c>
    </row>
    <row r="13346" spans="1:4">
      <c r="A13346" s="110">
        <v>2015</v>
      </c>
      <c r="B13346" s="110" t="s">
        <v>12</v>
      </c>
      <c r="C13346" s="110" t="s">
        <v>83</v>
      </c>
      <c r="D13346" s="111">
        <v>0</v>
      </c>
    </row>
    <row r="13347" spans="1:4">
      <c r="A13347" s="110">
        <v>2015</v>
      </c>
      <c r="B13347" s="110" t="s">
        <v>13</v>
      </c>
      <c r="C13347" s="110" t="s">
        <v>83</v>
      </c>
      <c r="D13347" s="111">
        <v>0</v>
      </c>
    </row>
    <row r="13348" spans="1:4">
      <c r="A13348" s="110">
        <v>2015</v>
      </c>
      <c r="B13348" s="110" t="s">
        <v>14</v>
      </c>
      <c r="C13348" s="110" t="s">
        <v>83</v>
      </c>
      <c r="D13348" s="111">
        <v>0</v>
      </c>
    </row>
    <row r="13349" spans="1:4">
      <c r="A13349" s="110">
        <v>2015</v>
      </c>
      <c r="B13349" s="110" t="s">
        <v>15</v>
      </c>
      <c r="C13349" s="110" t="s">
        <v>83</v>
      </c>
      <c r="D13349" s="111">
        <v>0</v>
      </c>
    </row>
    <row r="13350" spans="1:4">
      <c r="A13350" s="110">
        <v>2015</v>
      </c>
      <c r="B13350" s="110" t="s">
        <v>4</v>
      </c>
      <c r="C13350" s="110" t="s">
        <v>83</v>
      </c>
      <c r="D13350" s="111">
        <v>0</v>
      </c>
    </row>
    <row r="13351" spans="1:4">
      <c r="A13351" s="110">
        <v>2015</v>
      </c>
      <c r="B13351" s="110" t="s">
        <v>5</v>
      </c>
      <c r="C13351" s="110" t="s">
        <v>83</v>
      </c>
      <c r="D13351" s="111">
        <v>0</v>
      </c>
    </row>
    <row r="13352" spans="1:4">
      <c r="A13352" s="110">
        <v>2015</v>
      </c>
      <c r="B13352" s="110" t="s">
        <v>6</v>
      </c>
      <c r="C13352" s="110" t="s">
        <v>83</v>
      </c>
      <c r="D13352" s="111">
        <v>0</v>
      </c>
    </row>
    <row r="13353" spans="1:4">
      <c r="A13353" s="110">
        <v>2015</v>
      </c>
      <c r="B13353" s="110" t="s">
        <v>7</v>
      </c>
      <c r="C13353" s="110" t="s">
        <v>83</v>
      </c>
      <c r="D13353" s="111">
        <v>0</v>
      </c>
    </row>
    <row r="13354" spans="1:4">
      <c r="A13354" s="110">
        <v>2015</v>
      </c>
      <c r="B13354" s="110" t="s">
        <v>8</v>
      </c>
      <c r="C13354" s="110" t="s">
        <v>83</v>
      </c>
      <c r="D13354" s="111">
        <v>0</v>
      </c>
    </row>
    <row r="13355" spans="1:4">
      <c r="A13355" s="110">
        <v>2015</v>
      </c>
      <c r="B13355" s="110" t="s">
        <v>9</v>
      </c>
      <c r="C13355" s="110" t="s">
        <v>83</v>
      </c>
      <c r="D13355" s="111">
        <v>0</v>
      </c>
    </row>
    <row r="13356" spans="1:4">
      <c r="A13356" s="110">
        <v>2015</v>
      </c>
      <c r="B13356" s="110" t="s">
        <v>10</v>
      </c>
      <c r="C13356" s="110" t="s">
        <v>83</v>
      </c>
      <c r="D13356" s="111">
        <v>0</v>
      </c>
    </row>
    <row r="13357" spans="1:4">
      <c r="A13357" s="110">
        <v>2015</v>
      </c>
      <c r="B13357" s="110" t="s">
        <v>11</v>
      </c>
      <c r="C13357" s="110" t="s">
        <v>83</v>
      </c>
      <c r="D13357" s="111">
        <v>0</v>
      </c>
    </row>
    <row r="13358" spans="1:4">
      <c r="A13358" s="110">
        <v>2016</v>
      </c>
      <c r="B13358" s="110" t="s">
        <v>12</v>
      </c>
      <c r="C13358" s="110" t="s">
        <v>83</v>
      </c>
      <c r="D13358" s="111">
        <v>0</v>
      </c>
    </row>
    <row r="13359" spans="1:4">
      <c r="A13359" s="110">
        <v>2016</v>
      </c>
      <c r="B13359" s="110" t="s">
        <v>13</v>
      </c>
      <c r="C13359" s="110" t="s">
        <v>83</v>
      </c>
      <c r="D13359" s="111">
        <v>0</v>
      </c>
    </row>
    <row r="13360" spans="1:4">
      <c r="A13360" s="110">
        <v>2016</v>
      </c>
      <c r="B13360" s="110" t="s">
        <v>14</v>
      </c>
      <c r="C13360" s="110" t="s">
        <v>83</v>
      </c>
      <c r="D13360" s="111">
        <v>0</v>
      </c>
    </row>
    <row r="13361" spans="1:4">
      <c r="A13361" s="110">
        <v>2016</v>
      </c>
      <c r="B13361" s="110" t="s">
        <v>15</v>
      </c>
      <c r="C13361" s="110" t="s">
        <v>83</v>
      </c>
      <c r="D13361" s="111">
        <v>0</v>
      </c>
    </row>
    <row r="13362" spans="1:4">
      <c r="A13362" s="110">
        <v>2016</v>
      </c>
      <c r="B13362" s="110" t="s">
        <v>4</v>
      </c>
      <c r="C13362" s="110" t="s">
        <v>83</v>
      </c>
      <c r="D13362" s="111">
        <v>0</v>
      </c>
    </row>
    <row r="13363" spans="1:4">
      <c r="A13363" s="110">
        <v>2016</v>
      </c>
      <c r="B13363" s="110" t="s">
        <v>5</v>
      </c>
      <c r="C13363" s="110" t="s">
        <v>83</v>
      </c>
      <c r="D13363" s="111">
        <v>0</v>
      </c>
    </row>
    <row r="13364" spans="1:4">
      <c r="A13364" s="110">
        <v>2016</v>
      </c>
      <c r="B13364" s="110" t="s">
        <v>6</v>
      </c>
      <c r="C13364" s="110" t="s">
        <v>83</v>
      </c>
      <c r="D13364" s="111">
        <v>0</v>
      </c>
    </row>
    <row r="13365" spans="1:4">
      <c r="A13365" s="110">
        <v>2016</v>
      </c>
      <c r="B13365" s="110" t="s">
        <v>7</v>
      </c>
      <c r="C13365" s="110" t="s">
        <v>83</v>
      </c>
      <c r="D13365" s="111">
        <v>0</v>
      </c>
    </row>
    <row r="13366" spans="1:4">
      <c r="A13366" s="110">
        <v>2016</v>
      </c>
      <c r="B13366" s="110" t="s">
        <v>8</v>
      </c>
      <c r="C13366" s="110" t="s">
        <v>83</v>
      </c>
      <c r="D13366" s="111">
        <v>0</v>
      </c>
    </row>
    <row r="13367" spans="1:4">
      <c r="A13367" s="110">
        <v>2016</v>
      </c>
      <c r="B13367" s="110" t="s">
        <v>9</v>
      </c>
      <c r="C13367" s="110" t="s">
        <v>83</v>
      </c>
      <c r="D13367" s="111">
        <v>0</v>
      </c>
    </row>
    <row r="13368" spans="1:4">
      <c r="A13368" s="110">
        <v>2016</v>
      </c>
      <c r="B13368" s="110" t="s">
        <v>10</v>
      </c>
      <c r="C13368" s="110" t="s">
        <v>83</v>
      </c>
      <c r="D13368" s="111">
        <v>0</v>
      </c>
    </row>
    <row r="13369" spans="1:4">
      <c r="A13369" s="110">
        <v>2016</v>
      </c>
      <c r="B13369" s="110" t="s">
        <v>11</v>
      </c>
      <c r="C13369" s="110" t="s">
        <v>83</v>
      </c>
      <c r="D13369" s="111">
        <v>0</v>
      </c>
    </row>
    <row r="13370" spans="1:4">
      <c r="A13370" s="110">
        <v>2017</v>
      </c>
      <c r="B13370" s="110" t="s">
        <v>12</v>
      </c>
      <c r="C13370" s="110" t="s">
        <v>83</v>
      </c>
      <c r="D13370" s="111">
        <v>0</v>
      </c>
    </row>
    <row r="13371" spans="1:4">
      <c r="A13371" s="110">
        <v>2017</v>
      </c>
      <c r="B13371" s="110" t="s">
        <v>13</v>
      </c>
      <c r="C13371" s="110" t="s">
        <v>83</v>
      </c>
      <c r="D13371" s="111">
        <v>0</v>
      </c>
    </row>
    <row r="13372" spans="1:4">
      <c r="A13372" s="110">
        <v>2017</v>
      </c>
      <c r="B13372" s="110" t="s">
        <v>14</v>
      </c>
      <c r="C13372" s="110" t="s">
        <v>83</v>
      </c>
      <c r="D13372" s="111">
        <v>0</v>
      </c>
    </row>
    <row r="13373" spans="1:4">
      <c r="A13373" s="110">
        <v>2017</v>
      </c>
      <c r="B13373" s="110" t="s">
        <v>15</v>
      </c>
      <c r="C13373" s="110" t="s">
        <v>83</v>
      </c>
      <c r="D13373" s="111">
        <v>0</v>
      </c>
    </row>
    <row r="13374" spans="1:4">
      <c r="A13374" s="110">
        <v>2017</v>
      </c>
      <c r="B13374" s="110" t="s">
        <v>4</v>
      </c>
      <c r="C13374" s="110" t="s">
        <v>83</v>
      </c>
      <c r="D13374" s="111">
        <v>0</v>
      </c>
    </row>
    <row r="13375" spans="1:4">
      <c r="A13375" s="110">
        <v>2017</v>
      </c>
      <c r="B13375" s="110" t="s">
        <v>5</v>
      </c>
      <c r="C13375" s="110" t="s">
        <v>83</v>
      </c>
      <c r="D13375" s="111">
        <v>0</v>
      </c>
    </row>
    <row r="13376" spans="1:4">
      <c r="A13376" s="110">
        <v>2017</v>
      </c>
      <c r="B13376" s="110" t="s">
        <v>6</v>
      </c>
      <c r="C13376" s="110" t="s">
        <v>83</v>
      </c>
      <c r="D13376" s="111">
        <v>0</v>
      </c>
    </row>
    <row r="13377" spans="1:4">
      <c r="A13377" s="110">
        <v>2017</v>
      </c>
      <c r="B13377" s="110" t="s">
        <v>7</v>
      </c>
      <c r="C13377" s="110" t="s">
        <v>83</v>
      </c>
      <c r="D13377" s="111">
        <v>0</v>
      </c>
    </row>
    <row r="13378" spans="1:4">
      <c r="A13378" s="110">
        <v>2017</v>
      </c>
      <c r="B13378" s="110" t="s">
        <v>8</v>
      </c>
      <c r="C13378" s="110" t="s">
        <v>83</v>
      </c>
      <c r="D13378" s="111">
        <v>0</v>
      </c>
    </row>
    <row r="13379" spans="1:4">
      <c r="A13379" s="110">
        <v>2017</v>
      </c>
      <c r="B13379" s="110" t="s">
        <v>9</v>
      </c>
      <c r="C13379" s="110" t="s">
        <v>83</v>
      </c>
      <c r="D13379" s="111">
        <v>0</v>
      </c>
    </row>
    <row r="13380" spans="1:4">
      <c r="A13380" s="110">
        <v>2017</v>
      </c>
      <c r="B13380" s="110" t="s">
        <v>10</v>
      </c>
      <c r="C13380" s="110" t="s">
        <v>83</v>
      </c>
      <c r="D13380" s="111">
        <v>0</v>
      </c>
    </row>
    <row r="13381" spans="1:4">
      <c r="A13381" s="110">
        <v>2017</v>
      </c>
      <c r="B13381" s="110" t="s">
        <v>11</v>
      </c>
      <c r="C13381" s="110" t="s">
        <v>83</v>
      </c>
      <c r="D13381" s="111">
        <v>0</v>
      </c>
    </row>
    <row r="13382" spans="1:4">
      <c r="A13382" s="110">
        <v>2018</v>
      </c>
      <c r="B13382" s="110" t="s">
        <v>12</v>
      </c>
      <c r="C13382" s="110" t="s">
        <v>83</v>
      </c>
      <c r="D13382" s="111">
        <v>0</v>
      </c>
    </row>
    <row r="13383" spans="1:4">
      <c r="A13383" s="110">
        <v>2018</v>
      </c>
      <c r="B13383" s="110" t="s">
        <v>13</v>
      </c>
      <c r="C13383" s="110" t="s">
        <v>83</v>
      </c>
      <c r="D13383" s="111">
        <v>0</v>
      </c>
    </row>
    <row r="13384" spans="1:4">
      <c r="A13384" s="110">
        <v>2018</v>
      </c>
      <c r="B13384" s="110" t="s">
        <v>14</v>
      </c>
      <c r="C13384" s="110" t="s">
        <v>83</v>
      </c>
      <c r="D13384" s="111">
        <v>179</v>
      </c>
    </row>
    <row r="13385" spans="1:4">
      <c r="A13385" s="110">
        <v>2018</v>
      </c>
      <c r="B13385" s="110" t="s">
        <v>15</v>
      </c>
      <c r="C13385" s="110" t="s">
        <v>83</v>
      </c>
      <c r="D13385" s="111">
        <v>319</v>
      </c>
    </row>
    <row r="13386" spans="1:4">
      <c r="A13386" s="110">
        <v>2018</v>
      </c>
      <c r="B13386" s="110" t="s">
        <v>4</v>
      </c>
      <c r="C13386" s="110" t="s">
        <v>83</v>
      </c>
      <c r="D13386" s="111">
        <v>315</v>
      </c>
    </row>
    <row r="13387" spans="1:4">
      <c r="A13387" s="110">
        <v>2018</v>
      </c>
      <c r="B13387" s="110" t="s">
        <v>5</v>
      </c>
      <c r="C13387" s="110" t="s">
        <v>83</v>
      </c>
      <c r="D13387" s="111">
        <v>140</v>
      </c>
    </row>
    <row r="13388" spans="1:4">
      <c r="A13388" s="110">
        <v>2018</v>
      </c>
      <c r="B13388" s="110" t="s">
        <v>6</v>
      </c>
      <c r="C13388" s="110" t="s">
        <v>83</v>
      </c>
      <c r="D13388" s="111">
        <v>0</v>
      </c>
    </row>
    <row r="13389" spans="1:4">
      <c r="A13389" s="110">
        <v>2018</v>
      </c>
      <c r="B13389" s="110" t="s">
        <v>7</v>
      </c>
      <c r="C13389" s="110" t="s">
        <v>83</v>
      </c>
      <c r="D13389" s="111">
        <v>54</v>
      </c>
    </row>
    <row r="13390" spans="1:4">
      <c r="A13390" s="110">
        <v>2018</v>
      </c>
      <c r="B13390" s="110" t="s">
        <v>8</v>
      </c>
      <c r="C13390" s="110" t="s">
        <v>83</v>
      </c>
      <c r="D13390" s="111">
        <v>323</v>
      </c>
    </row>
    <row r="13391" spans="1:4">
      <c r="A13391" s="110">
        <v>2018</v>
      </c>
      <c r="B13391" s="110" t="s">
        <v>9</v>
      </c>
      <c r="C13391" s="110" t="s">
        <v>83</v>
      </c>
      <c r="D13391" s="111">
        <v>850</v>
      </c>
    </row>
    <row r="13392" spans="1:4">
      <c r="A13392" s="110">
        <v>2018</v>
      </c>
      <c r="B13392" s="110" t="s">
        <v>10</v>
      </c>
      <c r="C13392" s="110" t="s">
        <v>83</v>
      </c>
      <c r="D13392" s="111">
        <v>781</v>
      </c>
    </row>
    <row r="13393" spans="1:4">
      <c r="A13393" s="110">
        <v>2018</v>
      </c>
      <c r="B13393" s="110" t="s">
        <v>11</v>
      </c>
      <c r="C13393" s="110" t="s">
        <v>83</v>
      </c>
      <c r="D13393" s="111">
        <v>499</v>
      </c>
    </row>
    <row r="13394" spans="1:4">
      <c r="A13394" s="110">
        <v>2019</v>
      </c>
      <c r="B13394" s="110" t="s">
        <v>12</v>
      </c>
      <c r="C13394" s="110" t="s">
        <v>83</v>
      </c>
      <c r="D13394" s="111">
        <v>1833</v>
      </c>
    </row>
    <row r="13395" spans="1:4">
      <c r="A13395" s="110">
        <v>2019</v>
      </c>
      <c r="B13395" s="110" t="s">
        <v>13</v>
      </c>
      <c r="C13395" s="110" t="s">
        <v>83</v>
      </c>
      <c r="D13395" s="111">
        <v>1994</v>
      </c>
    </row>
    <row r="13396" spans="1:4">
      <c r="A13396" s="110">
        <v>2019</v>
      </c>
      <c r="B13396" s="110" t="s">
        <v>14</v>
      </c>
      <c r="C13396" s="110" t="s">
        <v>83</v>
      </c>
      <c r="D13396" s="111">
        <v>1526</v>
      </c>
    </row>
    <row r="13397" spans="1:4">
      <c r="A13397" s="110">
        <v>2019</v>
      </c>
      <c r="B13397" s="110" t="s">
        <v>15</v>
      </c>
      <c r="C13397" s="110" t="s">
        <v>83</v>
      </c>
      <c r="D13397" s="111">
        <v>1577</v>
      </c>
    </row>
    <row r="13398" spans="1:4">
      <c r="A13398" s="110">
        <v>2019</v>
      </c>
      <c r="B13398" s="110" t="s">
        <v>4</v>
      </c>
      <c r="C13398" s="110" t="s">
        <v>83</v>
      </c>
      <c r="D13398" s="111">
        <v>1440</v>
      </c>
    </row>
    <row r="13399" spans="1:4">
      <c r="A13399" s="110">
        <v>2019</v>
      </c>
      <c r="B13399" s="110" t="s">
        <v>5</v>
      </c>
      <c r="C13399" s="110" t="s">
        <v>83</v>
      </c>
      <c r="D13399" s="111">
        <v>1248</v>
      </c>
    </row>
    <row r="13400" spans="1:4">
      <c r="A13400" s="110">
        <v>2019</v>
      </c>
      <c r="B13400" s="110" t="s">
        <v>6</v>
      </c>
      <c r="C13400" s="110" t="s">
        <v>83</v>
      </c>
      <c r="D13400" s="111">
        <v>1455</v>
      </c>
    </row>
    <row r="13401" spans="1:4">
      <c r="A13401" s="110">
        <v>2019</v>
      </c>
      <c r="B13401" s="110" t="s">
        <v>7</v>
      </c>
      <c r="C13401" s="110" t="s">
        <v>83</v>
      </c>
      <c r="D13401" s="111">
        <v>2311</v>
      </c>
    </row>
    <row r="13402" spans="1:4">
      <c r="A13402" s="110">
        <v>2019</v>
      </c>
      <c r="B13402" s="110" t="s">
        <v>8</v>
      </c>
      <c r="C13402" s="110" t="s">
        <v>83</v>
      </c>
      <c r="D13402" s="111">
        <v>2514</v>
      </c>
    </row>
    <row r="13403" spans="1:4">
      <c r="A13403" s="110">
        <v>2019</v>
      </c>
      <c r="B13403" s="110" t="s">
        <v>9</v>
      </c>
      <c r="C13403" s="110" t="s">
        <v>83</v>
      </c>
      <c r="D13403" s="111">
        <v>2376</v>
      </c>
    </row>
    <row r="13404" spans="1:4">
      <c r="A13404" s="110">
        <v>2019</v>
      </c>
      <c r="B13404" s="110" t="s">
        <v>10</v>
      </c>
      <c r="C13404" s="110" t="s">
        <v>83</v>
      </c>
      <c r="D13404" s="111">
        <v>2929</v>
      </c>
    </row>
    <row r="13405" spans="1:4">
      <c r="A13405" s="110">
        <v>2019</v>
      </c>
      <c r="B13405" s="110" t="s">
        <v>11</v>
      </c>
      <c r="C13405" s="110" t="s">
        <v>83</v>
      </c>
      <c r="D13405" s="111">
        <v>2024</v>
      </c>
    </row>
    <row r="13406" spans="1:4">
      <c r="A13406" s="110">
        <v>2020</v>
      </c>
      <c r="B13406" s="110" t="s">
        <v>12</v>
      </c>
      <c r="C13406" s="110" t="s">
        <v>83</v>
      </c>
      <c r="D13406" s="111">
        <v>4492</v>
      </c>
    </row>
    <row r="13407" spans="1:4">
      <c r="A13407" s="110">
        <v>2020</v>
      </c>
      <c r="B13407" s="110" t="s">
        <v>13</v>
      </c>
      <c r="C13407" s="110" t="s">
        <v>83</v>
      </c>
      <c r="D13407" s="111">
        <v>4015</v>
      </c>
    </row>
    <row r="13408" spans="1:4">
      <c r="A13408" s="110">
        <v>2020</v>
      </c>
      <c r="B13408" s="110" t="s">
        <v>14</v>
      </c>
      <c r="C13408" s="110" t="s">
        <v>83</v>
      </c>
      <c r="D13408" s="111">
        <v>1214</v>
      </c>
    </row>
    <row r="13409" spans="1:4">
      <c r="A13409" s="110">
        <v>2020</v>
      </c>
      <c r="B13409" s="110" t="s">
        <v>15</v>
      </c>
      <c r="C13409" s="110" t="s">
        <v>83</v>
      </c>
      <c r="D13409" s="111">
        <v>16</v>
      </c>
    </row>
    <row r="13410" spans="1:4">
      <c r="A13410" s="110">
        <v>2020</v>
      </c>
      <c r="B13410" s="110" t="s">
        <v>4</v>
      </c>
      <c r="C13410" s="110" t="s">
        <v>83</v>
      </c>
      <c r="D13410" s="111">
        <v>9</v>
      </c>
    </row>
    <row r="13411" spans="1:4">
      <c r="A13411" s="110">
        <v>2020</v>
      </c>
      <c r="B13411" s="110" t="s">
        <v>5</v>
      </c>
      <c r="C13411" s="110" t="s">
        <v>83</v>
      </c>
      <c r="D13411" s="111">
        <v>0</v>
      </c>
    </row>
    <row r="13412" spans="1:4">
      <c r="A13412" s="110">
        <v>2020</v>
      </c>
      <c r="B13412" s="110" t="s">
        <v>6</v>
      </c>
      <c r="C13412" s="110" t="s">
        <v>83</v>
      </c>
      <c r="D13412" s="111">
        <v>0</v>
      </c>
    </row>
    <row r="13413" spans="1:4">
      <c r="A13413" s="110">
        <v>2020</v>
      </c>
      <c r="B13413" s="110" t="s">
        <v>7</v>
      </c>
      <c r="C13413" s="110" t="s">
        <v>83</v>
      </c>
      <c r="D13413" s="111">
        <v>1</v>
      </c>
    </row>
    <row r="13414" spans="1:4">
      <c r="A13414" s="110">
        <v>2020</v>
      </c>
      <c r="B13414" s="110" t="s">
        <v>8</v>
      </c>
      <c r="C13414" s="110" t="s">
        <v>83</v>
      </c>
      <c r="D13414" s="111">
        <v>5</v>
      </c>
    </row>
    <row r="13415" spans="1:4">
      <c r="A13415" s="110">
        <v>2020</v>
      </c>
      <c r="B13415" s="110" t="s">
        <v>9</v>
      </c>
      <c r="C13415" s="110" t="s">
        <v>83</v>
      </c>
      <c r="D13415" s="111">
        <v>20</v>
      </c>
    </row>
    <row r="13416" spans="1:4">
      <c r="A13416" s="110">
        <v>2020</v>
      </c>
      <c r="B13416" s="110" t="s">
        <v>10</v>
      </c>
      <c r="C13416" s="110" t="s">
        <v>83</v>
      </c>
      <c r="D13416" s="111">
        <v>213</v>
      </c>
    </row>
    <row r="13417" spans="1:4">
      <c r="A13417" s="110">
        <v>2020</v>
      </c>
      <c r="B13417" s="110" t="s">
        <v>11</v>
      </c>
      <c r="C13417" s="110" t="s">
        <v>83</v>
      </c>
      <c r="D13417" s="111">
        <v>1230</v>
      </c>
    </row>
    <row r="13418" spans="1:4">
      <c r="A13418" s="110">
        <v>1995</v>
      </c>
      <c r="B13418" s="110" t="s">
        <v>12</v>
      </c>
      <c r="C13418" s="110" t="s">
        <v>84</v>
      </c>
      <c r="D13418" s="111">
        <v>0</v>
      </c>
    </row>
    <row r="13419" spans="1:4">
      <c r="A13419" s="110">
        <v>1995</v>
      </c>
      <c r="B13419" s="110" t="s">
        <v>13</v>
      </c>
      <c r="C13419" s="110" t="s">
        <v>84</v>
      </c>
      <c r="D13419" s="111">
        <v>0</v>
      </c>
    </row>
    <row r="13420" spans="1:4">
      <c r="A13420" s="110">
        <v>1995</v>
      </c>
      <c r="B13420" s="110" t="s">
        <v>14</v>
      </c>
      <c r="C13420" s="110" t="s">
        <v>84</v>
      </c>
      <c r="D13420" s="111">
        <v>0</v>
      </c>
    </row>
    <row r="13421" spans="1:4">
      <c r="A13421" s="110">
        <v>1995</v>
      </c>
      <c r="B13421" s="110" t="s">
        <v>15</v>
      </c>
      <c r="C13421" s="110" t="s">
        <v>84</v>
      </c>
      <c r="D13421" s="111">
        <v>0</v>
      </c>
    </row>
    <row r="13422" spans="1:4">
      <c r="A13422" s="110">
        <v>1995</v>
      </c>
      <c r="B13422" s="110" t="s">
        <v>4</v>
      </c>
      <c r="C13422" s="110" t="s">
        <v>84</v>
      </c>
      <c r="D13422" s="111">
        <v>0</v>
      </c>
    </row>
    <row r="13423" spans="1:4">
      <c r="A13423" s="110">
        <v>1995</v>
      </c>
      <c r="B13423" s="110" t="s">
        <v>5</v>
      </c>
      <c r="C13423" s="110" t="s">
        <v>84</v>
      </c>
      <c r="D13423" s="111">
        <v>0</v>
      </c>
    </row>
    <row r="13424" spans="1:4">
      <c r="A13424" s="110">
        <v>1995</v>
      </c>
      <c r="B13424" s="110" t="s">
        <v>6</v>
      </c>
      <c r="C13424" s="110" t="s">
        <v>84</v>
      </c>
      <c r="D13424" s="111">
        <v>0</v>
      </c>
    </row>
    <row r="13425" spans="1:4">
      <c r="A13425" s="110">
        <v>1995</v>
      </c>
      <c r="B13425" s="110" t="s">
        <v>7</v>
      </c>
      <c r="C13425" s="110" t="s">
        <v>84</v>
      </c>
      <c r="D13425" s="111">
        <v>0</v>
      </c>
    </row>
    <row r="13426" spans="1:4">
      <c r="A13426" s="110">
        <v>1995</v>
      </c>
      <c r="B13426" s="110" t="s">
        <v>8</v>
      </c>
      <c r="C13426" s="110" t="s">
        <v>84</v>
      </c>
      <c r="D13426" s="111">
        <v>0</v>
      </c>
    </row>
    <row r="13427" spans="1:4">
      <c r="A13427" s="110">
        <v>1995</v>
      </c>
      <c r="B13427" s="110" t="s">
        <v>9</v>
      </c>
      <c r="C13427" s="110" t="s">
        <v>84</v>
      </c>
      <c r="D13427" s="111">
        <v>0</v>
      </c>
    </row>
    <row r="13428" spans="1:4">
      <c r="A13428" s="110">
        <v>1995</v>
      </c>
      <c r="B13428" s="110" t="s">
        <v>10</v>
      </c>
      <c r="C13428" s="110" t="s">
        <v>84</v>
      </c>
      <c r="D13428" s="111">
        <v>0</v>
      </c>
    </row>
    <row r="13429" spans="1:4">
      <c r="A13429" s="110">
        <v>1995</v>
      </c>
      <c r="B13429" s="110" t="s">
        <v>11</v>
      </c>
      <c r="C13429" s="110" t="s">
        <v>84</v>
      </c>
      <c r="D13429" s="111">
        <v>0</v>
      </c>
    </row>
    <row r="13430" spans="1:4">
      <c r="A13430" s="110">
        <v>1996</v>
      </c>
      <c r="B13430" s="110" t="s">
        <v>12</v>
      </c>
      <c r="C13430" s="110" t="s">
        <v>84</v>
      </c>
      <c r="D13430" s="111">
        <v>0</v>
      </c>
    </row>
    <row r="13431" spans="1:4">
      <c r="A13431" s="110">
        <v>1996</v>
      </c>
      <c r="B13431" s="110" t="s">
        <v>13</v>
      </c>
      <c r="C13431" s="110" t="s">
        <v>84</v>
      </c>
      <c r="D13431" s="111">
        <v>0</v>
      </c>
    </row>
    <row r="13432" spans="1:4">
      <c r="A13432" s="110">
        <v>1996</v>
      </c>
      <c r="B13432" s="110" t="s">
        <v>14</v>
      </c>
      <c r="C13432" s="110" t="s">
        <v>84</v>
      </c>
      <c r="D13432" s="111">
        <v>0</v>
      </c>
    </row>
    <row r="13433" spans="1:4">
      <c r="A13433" s="110">
        <v>1996</v>
      </c>
      <c r="B13433" s="110" t="s">
        <v>15</v>
      </c>
      <c r="C13433" s="110" t="s">
        <v>84</v>
      </c>
      <c r="D13433" s="111">
        <v>0</v>
      </c>
    </row>
    <row r="13434" spans="1:4">
      <c r="A13434" s="110">
        <v>1996</v>
      </c>
      <c r="B13434" s="110" t="s">
        <v>4</v>
      </c>
      <c r="C13434" s="110" t="s">
        <v>84</v>
      </c>
      <c r="D13434" s="111">
        <v>0</v>
      </c>
    </row>
    <row r="13435" spans="1:4">
      <c r="A13435" s="110">
        <v>1996</v>
      </c>
      <c r="B13435" s="110" t="s">
        <v>5</v>
      </c>
      <c r="C13435" s="110" t="s">
        <v>84</v>
      </c>
      <c r="D13435" s="111">
        <v>0</v>
      </c>
    </row>
    <row r="13436" spans="1:4">
      <c r="A13436" s="110">
        <v>1996</v>
      </c>
      <c r="B13436" s="110" t="s">
        <v>6</v>
      </c>
      <c r="C13436" s="110" t="s">
        <v>84</v>
      </c>
      <c r="D13436" s="111">
        <v>0</v>
      </c>
    </row>
    <row r="13437" spans="1:4">
      <c r="A13437" s="110">
        <v>1996</v>
      </c>
      <c r="B13437" s="110" t="s">
        <v>7</v>
      </c>
      <c r="C13437" s="110" t="s">
        <v>84</v>
      </c>
      <c r="D13437" s="111">
        <v>0</v>
      </c>
    </row>
    <row r="13438" spans="1:4">
      <c r="A13438" s="110">
        <v>1996</v>
      </c>
      <c r="B13438" s="110" t="s">
        <v>8</v>
      </c>
      <c r="C13438" s="110" t="s">
        <v>84</v>
      </c>
      <c r="D13438" s="111">
        <v>0</v>
      </c>
    </row>
    <row r="13439" spans="1:4">
      <c r="A13439" s="110">
        <v>1996</v>
      </c>
      <c r="B13439" s="110" t="s">
        <v>9</v>
      </c>
      <c r="C13439" s="110" t="s">
        <v>84</v>
      </c>
      <c r="D13439" s="111">
        <v>0</v>
      </c>
    </row>
    <row r="13440" spans="1:4">
      <c r="A13440" s="110">
        <v>1996</v>
      </c>
      <c r="B13440" s="110" t="s">
        <v>10</v>
      </c>
      <c r="C13440" s="110" t="s">
        <v>84</v>
      </c>
      <c r="D13440" s="111">
        <v>0</v>
      </c>
    </row>
    <row r="13441" spans="1:4">
      <c r="A13441" s="110">
        <v>1996</v>
      </c>
      <c r="B13441" s="110" t="s">
        <v>11</v>
      </c>
      <c r="C13441" s="110" t="s">
        <v>84</v>
      </c>
      <c r="D13441" s="111">
        <v>0</v>
      </c>
    </row>
    <row r="13442" spans="1:4">
      <c r="A13442" s="110">
        <v>1997</v>
      </c>
      <c r="B13442" s="110" t="s">
        <v>12</v>
      </c>
      <c r="C13442" s="110" t="s">
        <v>84</v>
      </c>
      <c r="D13442" s="111">
        <v>0</v>
      </c>
    </row>
    <row r="13443" spans="1:4">
      <c r="A13443" s="110">
        <v>1997</v>
      </c>
      <c r="B13443" s="110" t="s">
        <v>13</v>
      </c>
      <c r="C13443" s="110" t="s">
        <v>84</v>
      </c>
      <c r="D13443" s="111">
        <v>0</v>
      </c>
    </row>
    <row r="13444" spans="1:4">
      <c r="A13444" s="110">
        <v>1997</v>
      </c>
      <c r="B13444" s="110" t="s">
        <v>14</v>
      </c>
      <c r="C13444" s="110" t="s">
        <v>84</v>
      </c>
      <c r="D13444" s="111">
        <v>0</v>
      </c>
    </row>
    <row r="13445" spans="1:4">
      <c r="A13445" s="110">
        <v>1997</v>
      </c>
      <c r="B13445" s="110" t="s">
        <v>15</v>
      </c>
      <c r="C13445" s="110" t="s">
        <v>84</v>
      </c>
      <c r="D13445" s="111">
        <v>0</v>
      </c>
    </row>
    <row r="13446" spans="1:4">
      <c r="A13446" s="110">
        <v>1997</v>
      </c>
      <c r="B13446" s="110" t="s">
        <v>4</v>
      </c>
      <c r="C13446" s="110" t="s">
        <v>84</v>
      </c>
      <c r="D13446" s="111">
        <v>0</v>
      </c>
    </row>
    <row r="13447" spans="1:4">
      <c r="A13447" s="110">
        <v>1997</v>
      </c>
      <c r="B13447" s="110" t="s">
        <v>5</v>
      </c>
      <c r="C13447" s="110" t="s">
        <v>84</v>
      </c>
      <c r="D13447" s="111">
        <v>0</v>
      </c>
    </row>
    <row r="13448" spans="1:4">
      <c r="A13448" s="110">
        <v>1997</v>
      </c>
      <c r="B13448" s="110" t="s">
        <v>6</v>
      </c>
      <c r="C13448" s="110" t="s">
        <v>84</v>
      </c>
      <c r="D13448" s="111">
        <v>0</v>
      </c>
    </row>
    <row r="13449" spans="1:4">
      <c r="A13449" s="110">
        <v>1997</v>
      </c>
      <c r="B13449" s="110" t="s">
        <v>7</v>
      </c>
      <c r="C13449" s="110" t="s">
        <v>84</v>
      </c>
      <c r="D13449" s="111">
        <v>0</v>
      </c>
    </row>
    <row r="13450" spans="1:4">
      <c r="A13450" s="110">
        <v>1997</v>
      </c>
      <c r="B13450" s="110" t="s">
        <v>8</v>
      </c>
      <c r="C13450" s="110" t="s">
        <v>84</v>
      </c>
      <c r="D13450" s="111">
        <v>0</v>
      </c>
    </row>
    <row r="13451" spans="1:4">
      <c r="A13451" s="110">
        <v>1997</v>
      </c>
      <c r="B13451" s="110" t="s">
        <v>9</v>
      </c>
      <c r="C13451" s="110" t="s">
        <v>84</v>
      </c>
      <c r="D13451" s="111">
        <v>0</v>
      </c>
    </row>
    <row r="13452" spans="1:4">
      <c r="A13452" s="110">
        <v>1997</v>
      </c>
      <c r="B13452" s="110" t="s">
        <v>10</v>
      </c>
      <c r="C13452" s="110" t="s">
        <v>84</v>
      </c>
      <c r="D13452" s="111">
        <v>0</v>
      </c>
    </row>
    <row r="13453" spans="1:4">
      <c r="A13453" s="110">
        <v>1997</v>
      </c>
      <c r="B13453" s="110" t="s">
        <v>11</v>
      </c>
      <c r="C13453" s="110" t="s">
        <v>84</v>
      </c>
      <c r="D13453" s="111">
        <v>0</v>
      </c>
    </row>
    <row r="13454" spans="1:4">
      <c r="A13454" s="110">
        <v>1998</v>
      </c>
      <c r="B13454" s="110" t="s">
        <v>12</v>
      </c>
      <c r="C13454" s="110" t="s">
        <v>84</v>
      </c>
      <c r="D13454" s="111">
        <v>0</v>
      </c>
    </row>
    <row r="13455" spans="1:4">
      <c r="A13455" s="110">
        <v>1998</v>
      </c>
      <c r="B13455" s="110" t="s">
        <v>13</v>
      </c>
      <c r="C13455" s="110" t="s">
        <v>84</v>
      </c>
      <c r="D13455" s="111">
        <v>0</v>
      </c>
    </row>
    <row r="13456" spans="1:4">
      <c r="A13456" s="110">
        <v>1998</v>
      </c>
      <c r="B13456" s="110" t="s">
        <v>14</v>
      </c>
      <c r="C13456" s="110" t="s">
        <v>84</v>
      </c>
      <c r="D13456" s="111">
        <v>0</v>
      </c>
    </row>
    <row r="13457" spans="1:4">
      <c r="A13457" s="110">
        <v>1998</v>
      </c>
      <c r="B13457" s="110" t="s">
        <v>15</v>
      </c>
      <c r="C13457" s="110" t="s">
        <v>84</v>
      </c>
      <c r="D13457" s="111">
        <v>0</v>
      </c>
    </row>
    <row r="13458" spans="1:4">
      <c r="A13458" s="110">
        <v>1998</v>
      </c>
      <c r="B13458" s="110" t="s">
        <v>4</v>
      </c>
      <c r="C13458" s="110" t="s">
        <v>84</v>
      </c>
      <c r="D13458" s="111">
        <v>0</v>
      </c>
    </row>
    <row r="13459" spans="1:4">
      <c r="A13459" s="110">
        <v>1998</v>
      </c>
      <c r="B13459" s="110" t="s">
        <v>5</v>
      </c>
      <c r="C13459" s="110" t="s">
        <v>84</v>
      </c>
      <c r="D13459" s="111">
        <v>0</v>
      </c>
    </row>
    <row r="13460" spans="1:4">
      <c r="A13460" s="110">
        <v>1998</v>
      </c>
      <c r="B13460" s="110" t="s">
        <v>6</v>
      </c>
      <c r="C13460" s="110" t="s">
        <v>84</v>
      </c>
      <c r="D13460" s="111">
        <v>0</v>
      </c>
    </row>
    <row r="13461" spans="1:4">
      <c r="A13461" s="110">
        <v>1998</v>
      </c>
      <c r="B13461" s="110" t="s">
        <v>7</v>
      </c>
      <c r="C13461" s="110" t="s">
        <v>84</v>
      </c>
      <c r="D13461" s="111">
        <v>0</v>
      </c>
    </row>
    <row r="13462" spans="1:4">
      <c r="A13462" s="110">
        <v>1998</v>
      </c>
      <c r="B13462" s="110" t="s">
        <v>8</v>
      </c>
      <c r="C13462" s="110" t="s">
        <v>84</v>
      </c>
      <c r="D13462" s="111">
        <v>0</v>
      </c>
    </row>
    <row r="13463" spans="1:4">
      <c r="A13463" s="110">
        <v>1998</v>
      </c>
      <c r="B13463" s="110" t="s">
        <v>9</v>
      </c>
      <c r="C13463" s="110" t="s">
        <v>84</v>
      </c>
      <c r="D13463" s="111">
        <v>0</v>
      </c>
    </row>
    <row r="13464" spans="1:4">
      <c r="A13464" s="110">
        <v>1998</v>
      </c>
      <c r="B13464" s="110" t="s">
        <v>10</v>
      </c>
      <c r="C13464" s="110" t="s">
        <v>84</v>
      </c>
      <c r="D13464" s="111">
        <v>0</v>
      </c>
    </row>
    <row r="13465" spans="1:4">
      <c r="A13465" s="110">
        <v>1998</v>
      </c>
      <c r="B13465" s="110" t="s">
        <v>11</v>
      </c>
      <c r="C13465" s="110" t="s">
        <v>84</v>
      </c>
      <c r="D13465" s="111">
        <v>0</v>
      </c>
    </row>
    <row r="13466" spans="1:4">
      <c r="A13466" s="110">
        <v>1999</v>
      </c>
      <c r="B13466" s="110" t="s">
        <v>12</v>
      </c>
      <c r="C13466" s="110" t="s">
        <v>84</v>
      </c>
      <c r="D13466" s="111">
        <v>0</v>
      </c>
    </row>
    <row r="13467" spans="1:4">
      <c r="A13467" s="110">
        <v>1999</v>
      </c>
      <c r="B13467" s="110" t="s">
        <v>13</v>
      </c>
      <c r="C13467" s="110" t="s">
        <v>84</v>
      </c>
      <c r="D13467" s="111">
        <v>0</v>
      </c>
    </row>
    <row r="13468" spans="1:4">
      <c r="A13468" s="110">
        <v>1999</v>
      </c>
      <c r="B13468" s="110" t="s">
        <v>14</v>
      </c>
      <c r="C13468" s="110" t="s">
        <v>84</v>
      </c>
      <c r="D13468" s="111">
        <v>0</v>
      </c>
    </row>
    <row r="13469" spans="1:4">
      <c r="A13469" s="110">
        <v>1999</v>
      </c>
      <c r="B13469" s="110" t="s">
        <v>15</v>
      </c>
      <c r="C13469" s="110" t="s">
        <v>84</v>
      </c>
      <c r="D13469" s="111">
        <v>0</v>
      </c>
    </row>
    <row r="13470" spans="1:4">
      <c r="A13470" s="110">
        <v>1999</v>
      </c>
      <c r="B13470" s="110" t="s">
        <v>4</v>
      </c>
      <c r="C13470" s="110" t="s">
        <v>84</v>
      </c>
      <c r="D13470" s="111">
        <v>0</v>
      </c>
    </row>
    <row r="13471" spans="1:4">
      <c r="A13471" s="110">
        <v>1999</v>
      </c>
      <c r="B13471" s="110" t="s">
        <v>5</v>
      </c>
      <c r="C13471" s="110" t="s">
        <v>84</v>
      </c>
      <c r="D13471" s="111">
        <v>0</v>
      </c>
    </row>
    <row r="13472" spans="1:4">
      <c r="A13472" s="110">
        <v>1999</v>
      </c>
      <c r="B13472" s="110" t="s">
        <v>6</v>
      </c>
      <c r="C13472" s="110" t="s">
        <v>84</v>
      </c>
      <c r="D13472" s="111">
        <v>0</v>
      </c>
    </row>
    <row r="13473" spans="1:4">
      <c r="A13473" s="110">
        <v>1999</v>
      </c>
      <c r="B13473" s="110" t="s">
        <v>7</v>
      </c>
      <c r="C13473" s="110" t="s">
        <v>84</v>
      </c>
      <c r="D13473" s="111">
        <v>0</v>
      </c>
    </row>
    <row r="13474" spans="1:4">
      <c r="A13474" s="110">
        <v>1999</v>
      </c>
      <c r="B13474" s="110" t="s">
        <v>8</v>
      </c>
      <c r="C13474" s="110" t="s">
        <v>84</v>
      </c>
      <c r="D13474" s="111">
        <v>0</v>
      </c>
    </row>
    <row r="13475" spans="1:4">
      <c r="A13475" s="110">
        <v>1999</v>
      </c>
      <c r="B13475" s="110" t="s">
        <v>9</v>
      </c>
      <c r="C13475" s="110" t="s">
        <v>84</v>
      </c>
      <c r="D13475" s="111">
        <v>0</v>
      </c>
    </row>
    <row r="13476" spans="1:4">
      <c r="A13476" s="110">
        <v>1999</v>
      </c>
      <c r="B13476" s="110" t="s">
        <v>10</v>
      </c>
      <c r="C13476" s="110" t="s">
        <v>84</v>
      </c>
      <c r="D13476" s="111">
        <v>0</v>
      </c>
    </row>
    <row r="13477" spans="1:4">
      <c r="A13477" s="110">
        <v>1999</v>
      </c>
      <c r="B13477" s="110" t="s">
        <v>11</v>
      </c>
      <c r="C13477" s="110" t="s">
        <v>84</v>
      </c>
      <c r="D13477" s="111">
        <v>0</v>
      </c>
    </row>
    <row r="13478" spans="1:4">
      <c r="A13478" s="110">
        <v>2000</v>
      </c>
      <c r="B13478" s="110" t="s">
        <v>12</v>
      </c>
      <c r="C13478" s="110" t="s">
        <v>84</v>
      </c>
      <c r="D13478" s="111">
        <v>0</v>
      </c>
    </row>
    <row r="13479" spans="1:4">
      <c r="A13479" s="110">
        <v>2000</v>
      </c>
      <c r="B13479" s="110" t="s">
        <v>13</v>
      </c>
      <c r="C13479" s="110" t="s">
        <v>84</v>
      </c>
      <c r="D13479" s="111">
        <v>0</v>
      </c>
    </row>
    <row r="13480" spans="1:4">
      <c r="A13480" s="110">
        <v>2000</v>
      </c>
      <c r="B13480" s="110" t="s">
        <v>14</v>
      </c>
      <c r="C13480" s="110" t="s">
        <v>84</v>
      </c>
      <c r="D13480" s="111">
        <v>0</v>
      </c>
    </row>
    <row r="13481" spans="1:4">
      <c r="A13481" s="110">
        <v>2000</v>
      </c>
      <c r="B13481" s="110" t="s">
        <v>15</v>
      </c>
      <c r="C13481" s="110" t="s">
        <v>84</v>
      </c>
      <c r="D13481" s="111">
        <v>0</v>
      </c>
    </row>
    <row r="13482" spans="1:4">
      <c r="A13482" s="110">
        <v>2000</v>
      </c>
      <c r="B13482" s="110" t="s">
        <v>4</v>
      </c>
      <c r="C13482" s="110" t="s">
        <v>84</v>
      </c>
      <c r="D13482" s="111">
        <v>0</v>
      </c>
    </row>
    <row r="13483" spans="1:4">
      <c r="A13483" s="110">
        <v>2000</v>
      </c>
      <c r="B13483" s="110" t="s">
        <v>5</v>
      </c>
      <c r="C13483" s="110" t="s">
        <v>84</v>
      </c>
      <c r="D13483" s="111">
        <v>0</v>
      </c>
    </row>
    <row r="13484" spans="1:4">
      <c r="A13484" s="110">
        <v>2000</v>
      </c>
      <c r="B13484" s="110" t="s">
        <v>6</v>
      </c>
      <c r="C13484" s="110" t="s">
        <v>84</v>
      </c>
      <c r="D13484" s="111">
        <v>0</v>
      </c>
    </row>
    <row r="13485" spans="1:4">
      <c r="A13485" s="110">
        <v>2000</v>
      </c>
      <c r="B13485" s="110" t="s">
        <v>7</v>
      </c>
      <c r="C13485" s="110" t="s">
        <v>84</v>
      </c>
      <c r="D13485" s="111">
        <v>0</v>
      </c>
    </row>
    <row r="13486" spans="1:4">
      <c r="A13486" s="110">
        <v>2000</v>
      </c>
      <c r="B13486" s="110" t="s">
        <v>8</v>
      </c>
      <c r="C13486" s="110" t="s">
        <v>84</v>
      </c>
      <c r="D13486" s="111">
        <v>0</v>
      </c>
    </row>
    <row r="13487" spans="1:4">
      <c r="A13487" s="110">
        <v>2000</v>
      </c>
      <c r="B13487" s="110" t="s">
        <v>9</v>
      </c>
      <c r="C13487" s="110" t="s">
        <v>84</v>
      </c>
      <c r="D13487" s="111">
        <v>0</v>
      </c>
    </row>
    <row r="13488" spans="1:4">
      <c r="A13488" s="110">
        <v>2000</v>
      </c>
      <c r="B13488" s="110" t="s">
        <v>10</v>
      </c>
      <c r="C13488" s="110" t="s">
        <v>84</v>
      </c>
      <c r="D13488" s="111">
        <v>0</v>
      </c>
    </row>
    <row r="13489" spans="1:4">
      <c r="A13489" s="110">
        <v>2000</v>
      </c>
      <c r="B13489" s="110" t="s">
        <v>11</v>
      </c>
      <c r="C13489" s="110" t="s">
        <v>84</v>
      </c>
      <c r="D13489" s="111">
        <v>0</v>
      </c>
    </row>
    <row r="13490" spans="1:4">
      <c r="A13490" s="110">
        <v>2001</v>
      </c>
      <c r="B13490" s="110" t="s">
        <v>12</v>
      </c>
      <c r="C13490" s="110" t="s">
        <v>84</v>
      </c>
      <c r="D13490" s="111">
        <v>0</v>
      </c>
    </row>
    <row r="13491" spans="1:4">
      <c r="A13491" s="110">
        <v>2001</v>
      </c>
      <c r="B13491" s="110" t="s">
        <v>13</v>
      </c>
      <c r="C13491" s="110" t="s">
        <v>84</v>
      </c>
      <c r="D13491" s="111">
        <v>0</v>
      </c>
    </row>
    <row r="13492" spans="1:4">
      <c r="A13492" s="110">
        <v>2001</v>
      </c>
      <c r="B13492" s="110" t="s">
        <v>14</v>
      </c>
      <c r="C13492" s="110" t="s">
        <v>84</v>
      </c>
      <c r="D13492" s="111">
        <v>0</v>
      </c>
    </row>
    <row r="13493" spans="1:4">
      <c r="A13493" s="110">
        <v>2001</v>
      </c>
      <c r="B13493" s="110" t="s">
        <v>15</v>
      </c>
      <c r="C13493" s="110" t="s">
        <v>84</v>
      </c>
      <c r="D13493" s="111">
        <v>0</v>
      </c>
    </row>
    <row r="13494" spans="1:4">
      <c r="A13494" s="110">
        <v>2001</v>
      </c>
      <c r="B13494" s="110" t="s">
        <v>4</v>
      </c>
      <c r="C13494" s="110" t="s">
        <v>84</v>
      </c>
      <c r="D13494" s="111">
        <v>0</v>
      </c>
    </row>
    <row r="13495" spans="1:4">
      <c r="A13495" s="110">
        <v>2001</v>
      </c>
      <c r="B13495" s="110" t="s">
        <v>5</v>
      </c>
      <c r="C13495" s="110" t="s">
        <v>84</v>
      </c>
      <c r="D13495" s="111">
        <v>0</v>
      </c>
    </row>
    <row r="13496" spans="1:4">
      <c r="A13496" s="110">
        <v>2001</v>
      </c>
      <c r="B13496" s="110" t="s">
        <v>6</v>
      </c>
      <c r="C13496" s="110" t="s">
        <v>84</v>
      </c>
      <c r="D13496" s="111">
        <v>0</v>
      </c>
    </row>
    <row r="13497" spans="1:4">
      <c r="A13497" s="110">
        <v>2001</v>
      </c>
      <c r="B13497" s="110" t="s">
        <v>7</v>
      </c>
      <c r="C13497" s="110" t="s">
        <v>84</v>
      </c>
      <c r="D13497" s="111">
        <v>0</v>
      </c>
    </row>
    <row r="13498" spans="1:4">
      <c r="A13498" s="110">
        <v>2001</v>
      </c>
      <c r="B13498" s="110" t="s">
        <v>8</v>
      </c>
      <c r="C13498" s="110" t="s">
        <v>84</v>
      </c>
      <c r="D13498" s="111">
        <v>0</v>
      </c>
    </row>
    <row r="13499" spans="1:4">
      <c r="A13499" s="110">
        <v>2001</v>
      </c>
      <c r="B13499" s="110" t="s">
        <v>9</v>
      </c>
      <c r="C13499" s="110" t="s">
        <v>84</v>
      </c>
      <c r="D13499" s="111">
        <v>0</v>
      </c>
    </row>
    <row r="13500" spans="1:4">
      <c r="A13500" s="110">
        <v>2001</v>
      </c>
      <c r="B13500" s="110" t="s">
        <v>10</v>
      </c>
      <c r="C13500" s="110" t="s">
        <v>84</v>
      </c>
      <c r="D13500" s="111">
        <v>0</v>
      </c>
    </row>
    <row r="13501" spans="1:4">
      <c r="A13501" s="110">
        <v>2001</v>
      </c>
      <c r="B13501" s="110" t="s">
        <v>11</v>
      </c>
      <c r="C13501" s="110" t="s">
        <v>84</v>
      </c>
      <c r="D13501" s="111">
        <v>0</v>
      </c>
    </row>
    <row r="13502" spans="1:4">
      <c r="A13502" s="110">
        <v>2002</v>
      </c>
      <c r="B13502" s="110" t="s">
        <v>12</v>
      </c>
      <c r="C13502" s="110" t="s">
        <v>84</v>
      </c>
      <c r="D13502" s="111">
        <v>0</v>
      </c>
    </row>
    <row r="13503" spans="1:4">
      <c r="A13503" s="110">
        <v>2002</v>
      </c>
      <c r="B13503" s="110" t="s">
        <v>13</v>
      </c>
      <c r="C13503" s="110" t="s">
        <v>84</v>
      </c>
      <c r="D13503" s="111">
        <v>0</v>
      </c>
    </row>
    <row r="13504" spans="1:4">
      <c r="A13504" s="110">
        <v>2002</v>
      </c>
      <c r="B13504" s="110" t="s">
        <v>14</v>
      </c>
      <c r="C13504" s="110" t="s">
        <v>84</v>
      </c>
      <c r="D13504" s="111">
        <v>0</v>
      </c>
    </row>
    <row r="13505" spans="1:4">
      <c r="A13505" s="110">
        <v>2002</v>
      </c>
      <c r="B13505" s="110" t="s">
        <v>15</v>
      </c>
      <c r="C13505" s="110" t="s">
        <v>84</v>
      </c>
      <c r="D13505" s="111">
        <v>0</v>
      </c>
    </row>
    <row r="13506" spans="1:4">
      <c r="A13506" s="110">
        <v>2002</v>
      </c>
      <c r="B13506" s="110" t="s">
        <v>4</v>
      </c>
      <c r="C13506" s="110" t="s">
        <v>84</v>
      </c>
      <c r="D13506" s="111">
        <v>0</v>
      </c>
    </row>
    <row r="13507" spans="1:4">
      <c r="A13507" s="110">
        <v>2002</v>
      </c>
      <c r="B13507" s="110" t="s">
        <v>5</v>
      </c>
      <c r="C13507" s="110" t="s">
        <v>84</v>
      </c>
      <c r="D13507" s="111">
        <v>0</v>
      </c>
    </row>
    <row r="13508" spans="1:4">
      <c r="A13508" s="110">
        <v>2002</v>
      </c>
      <c r="B13508" s="110" t="s">
        <v>6</v>
      </c>
      <c r="C13508" s="110" t="s">
        <v>84</v>
      </c>
      <c r="D13508" s="111">
        <v>0</v>
      </c>
    </row>
    <row r="13509" spans="1:4">
      <c r="A13509" s="110">
        <v>2002</v>
      </c>
      <c r="B13509" s="110" t="s">
        <v>7</v>
      </c>
      <c r="C13509" s="110" t="s">
        <v>84</v>
      </c>
      <c r="D13509" s="111">
        <v>0</v>
      </c>
    </row>
    <row r="13510" spans="1:4">
      <c r="A13510" s="110">
        <v>2002</v>
      </c>
      <c r="B13510" s="110" t="s">
        <v>8</v>
      </c>
      <c r="C13510" s="110" t="s">
        <v>84</v>
      </c>
      <c r="D13510" s="111">
        <v>0</v>
      </c>
    </row>
    <row r="13511" spans="1:4">
      <c r="A13511" s="110">
        <v>2002</v>
      </c>
      <c r="B13511" s="110" t="s">
        <v>9</v>
      </c>
      <c r="C13511" s="110" t="s">
        <v>84</v>
      </c>
      <c r="D13511" s="111">
        <v>0</v>
      </c>
    </row>
    <row r="13512" spans="1:4">
      <c r="A13512" s="110">
        <v>2002</v>
      </c>
      <c r="B13512" s="110" t="s">
        <v>10</v>
      </c>
      <c r="C13512" s="110" t="s">
        <v>84</v>
      </c>
      <c r="D13512" s="111">
        <v>0</v>
      </c>
    </row>
    <row r="13513" spans="1:4">
      <c r="A13513" s="110">
        <v>2002</v>
      </c>
      <c r="B13513" s="110" t="s">
        <v>11</v>
      </c>
      <c r="C13513" s="110" t="s">
        <v>84</v>
      </c>
      <c r="D13513" s="111">
        <v>0</v>
      </c>
    </row>
    <row r="13514" spans="1:4">
      <c r="A13514" s="110">
        <v>2003</v>
      </c>
      <c r="B13514" s="110" t="s">
        <v>12</v>
      </c>
      <c r="C13514" s="110" t="s">
        <v>84</v>
      </c>
      <c r="D13514" s="111">
        <v>0</v>
      </c>
    </row>
    <row r="13515" spans="1:4">
      <c r="A13515" s="110">
        <v>2003</v>
      </c>
      <c r="B13515" s="110" t="s">
        <v>13</v>
      </c>
      <c r="C13515" s="110" t="s">
        <v>84</v>
      </c>
      <c r="D13515" s="111">
        <v>0</v>
      </c>
    </row>
    <row r="13516" spans="1:4">
      <c r="A13516" s="110">
        <v>2003</v>
      </c>
      <c r="B13516" s="110" t="s">
        <v>14</v>
      </c>
      <c r="C13516" s="110" t="s">
        <v>84</v>
      </c>
      <c r="D13516" s="111">
        <v>0</v>
      </c>
    </row>
    <row r="13517" spans="1:4">
      <c r="A13517" s="110">
        <v>2003</v>
      </c>
      <c r="B13517" s="110" t="s">
        <v>15</v>
      </c>
      <c r="C13517" s="110" t="s">
        <v>84</v>
      </c>
      <c r="D13517" s="111">
        <v>0</v>
      </c>
    </row>
    <row r="13518" spans="1:4">
      <c r="A13518" s="110">
        <v>2003</v>
      </c>
      <c r="B13518" s="110" t="s">
        <v>4</v>
      </c>
      <c r="C13518" s="110" t="s">
        <v>84</v>
      </c>
      <c r="D13518" s="111">
        <v>0</v>
      </c>
    </row>
    <row r="13519" spans="1:4">
      <c r="A13519" s="110">
        <v>2003</v>
      </c>
      <c r="B13519" s="110" t="s">
        <v>5</v>
      </c>
      <c r="C13519" s="110" t="s">
        <v>84</v>
      </c>
      <c r="D13519" s="111">
        <v>0</v>
      </c>
    </row>
    <row r="13520" spans="1:4">
      <c r="A13520" s="110">
        <v>2003</v>
      </c>
      <c r="B13520" s="110" t="s">
        <v>6</v>
      </c>
      <c r="C13520" s="110" t="s">
        <v>84</v>
      </c>
      <c r="D13520" s="111">
        <v>0</v>
      </c>
    </row>
    <row r="13521" spans="1:4">
      <c r="A13521" s="110">
        <v>2003</v>
      </c>
      <c r="B13521" s="110" t="s">
        <v>7</v>
      </c>
      <c r="C13521" s="110" t="s">
        <v>84</v>
      </c>
      <c r="D13521" s="111">
        <v>0</v>
      </c>
    </row>
    <row r="13522" spans="1:4">
      <c r="A13522" s="110">
        <v>2003</v>
      </c>
      <c r="B13522" s="110" t="s">
        <v>8</v>
      </c>
      <c r="C13522" s="110" t="s">
        <v>84</v>
      </c>
      <c r="D13522" s="111">
        <v>0</v>
      </c>
    </row>
    <row r="13523" spans="1:4">
      <c r="A13523" s="110">
        <v>2003</v>
      </c>
      <c r="B13523" s="110" t="s">
        <v>9</v>
      </c>
      <c r="C13523" s="110" t="s">
        <v>84</v>
      </c>
      <c r="D13523" s="111">
        <v>0</v>
      </c>
    </row>
    <row r="13524" spans="1:4">
      <c r="A13524" s="110">
        <v>2003</v>
      </c>
      <c r="B13524" s="110" t="s">
        <v>10</v>
      </c>
      <c r="C13524" s="110" t="s">
        <v>84</v>
      </c>
      <c r="D13524" s="111">
        <v>0</v>
      </c>
    </row>
    <row r="13525" spans="1:4">
      <c r="A13525" s="110">
        <v>2003</v>
      </c>
      <c r="B13525" s="110" t="s">
        <v>11</v>
      </c>
      <c r="C13525" s="110" t="s">
        <v>84</v>
      </c>
      <c r="D13525" s="111">
        <v>0</v>
      </c>
    </row>
    <row r="13526" spans="1:4">
      <c r="A13526" s="110">
        <v>2004</v>
      </c>
      <c r="B13526" s="110" t="s">
        <v>12</v>
      </c>
      <c r="C13526" s="110" t="s">
        <v>84</v>
      </c>
      <c r="D13526" s="111">
        <v>0</v>
      </c>
    </row>
    <row r="13527" spans="1:4">
      <c r="A13527" s="110">
        <v>2004</v>
      </c>
      <c r="B13527" s="110" t="s">
        <v>13</v>
      </c>
      <c r="C13527" s="110" t="s">
        <v>84</v>
      </c>
      <c r="D13527" s="111">
        <v>0</v>
      </c>
    </row>
    <row r="13528" spans="1:4">
      <c r="A13528" s="110">
        <v>2004</v>
      </c>
      <c r="B13528" s="110" t="s">
        <v>14</v>
      </c>
      <c r="C13528" s="110" t="s">
        <v>84</v>
      </c>
      <c r="D13528" s="111">
        <v>0</v>
      </c>
    </row>
    <row r="13529" spans="1:4">
      <c r="A13529" s="110">
        <v>2004</v>
      </c>
      <c r="B13529" s="110" t="s">
        <v>15</v>
      </c>
      <c r="C13529" s="110" t="s">
        <v>84</v>
      </c>
      <c r="D13529" s="111">
        <v>0</v>
      </c>
    </row>
    <row r="13530" spans="1:4">
      <c r="A13530" s="110">
        <v>2004</v>
      </c>
      <c r="B13530" s="110" t="s">
        <v>4</v>
      </c>
      <c r="C13530" s="110" t="s">
        <v>84</v>
      </c>
      <c r="D13530" s="111">
        <v>0</v>
      </c>
    </row>
    <row r="13531" spans="1:4">
      <c r="A13531" s="110">
        <v>2004</v>
      </c>
      <c r="B13531" s="110" t="s">
        <v>5</v>
      </c>
      <c r="C13531" s="110" t="s">
        <v>84</v>
      </c>
      <c r="D13531" s="111">
        <v>0</v>
      </c>
    </row>
    <row r="13532" spans="1:4">
      <c r="A13532" s="110">
        <v>2004</v>
      </c>
      <c r="B13532" s="110" t="s">
        <v>6</v>
      </c>
      <c r="C13532" s="110" t="s">
        <v>84</v>
      </c>
      <c r="D13532" s="111">
        <v>0</v>
      </c>
    </row>
    <row r="13533" spans="1:4">
      <c r="A13533" s="110">
        <v>2004</v>
      </c>
      <c r="B13533" s="110" t="s">
        <v>7</v>
      </c>
      <c r="C13533" s="110" t="s">
        <v>84</v>
      </c>
      <c r="D13533" s="111">
        <v>0</v>
      </c>
    </row>
    <row r="13534" spans="1:4">
      <c r="A13534" s="110">
        <v>2004</v>
      </c>
      <c r="B13534" s="110" t="s">
        <v>8</v>
      </c>
      <c r="C13534" s="110" t="s">
        <v>84</v>
      </c>
      <c r="D13534" s="111">
        <v>0</v>
      </c>
    </row>
    <row r="13535" spans="1:4">
      <c r="A13535" s="110">
        <v>2004</v>
      </c>
      <c r="B13535" s="110" t="s">
        <v>9</v>
      </c>
      <c r="C13535" s="110" t="s">
        <v>84</v>
      </c>
      <c r="D13535" s="111">
        <v>0</v>
      </c>
    </row>
    <row r="13536" spans="1:4">
      <c r="A13536" s="110">
        <v>2004</v>
      </c>
      <c r="B13536" s="110" t="s">
        <v>10</v>
      </c>
      <c r="C13536" s="110" t="s">
        <v>84</v>
      </c>
      <c r="D13536" s="111">
        <v>0</v>
      </c>
    </row>
    <row r="13537" spans="1:4">
      <c r="A13537" s="110">
        <v>2004</v>
      </c>
      <c r="B13537" s="110" t="s">
        <v>11</v>
      </c>
      <c r="C13537" s="110" t="s">
        <v>84</v>
      </c>
      <c r="D13537" s="111">
        <v>0</v>
      </c>
    </row>
    <row r="13538" spans="1:4">
      <c r="A13538" s="110">
        <v>2005</v>
      </c>
      <c r="B13538" s="110" t="s">
        <v>12</v>
      </c>
      <c r="C13538" s="110" t="s">
        <v>84</v>
      </c>
      <c r="D13538" s="111">
        <v>0</v>
      </c>
    </row>
    <row r="13539" spans="1:4">
      <c r="A13539" s="110">
        <v>2005</v>
      </c>
      <c r="B13539" s="110" t="s">
        <v>13</v>
      </c>
      <c r="C13539" s="110" t="s">
        <v>84</v>
      </c>
      <c r="D13539" s="111">
        <v>0</v>
      </c>
    </row>
    <row r="13540" spans="1:4">
      <c r="A13540" s="110">
        <v>2005</v>
      </c>
      <c r="B13540" s="110" t="s">
        <v>14</v>
      </c>
      <c r="C13540" s="110" t="s">
        <v>84</v>
      </c>
      <c r="D13540" s="111">
        <v>0</v>
      </c>
    </row>
    <row r="13541" spans="1:4">
      <c r="A13541" s="110">
        <v>2005</v>
      </c>
      <c r="B13541" s="110" t="s">
        <v>15</v>
      </c>
      <c r="C13541" s="110" t="s">
        <v>84</v>
      </c>
      <c r="D13541" s="111">
        <v>0</v>
      </c>
    </row>
    <row r="13542" spans="1:4">
      <c r="A13542" s="110">
        <v>2005</v>
      </c>
      <c r="B13542" s="110" t="s">
        <v>4</v>
      </c>
      <c r="C13542" s="110" t="s">
        <v>84</v>
      </c>
      <c r="D13542" s="111">
        <v>0</v>
      </c>
    </row>
    <row r="13543" spans="1:4">
      <c r="A13543" s="110">
        <v>2005</v>
      </c>
      <c r="B13543" s="110" t="s">
        <v>5</v>
      </c>
      <c r="C13543" s="110" t="s">
        <v>84</v>
      </c>
      <c r="D13543" s="111">
        <v>0</v>
      </c>
    </row>
    <row r="13544" spans="1:4">
      <c r="A13544" s="110">
        <v>2005</v>
      </c>
      <c r="B13544" s="110" t="s">
        <v>6</v>
      </c>
      <c r="C13544" s="110" t="s">
        <v>84</v>
      </c>
      <c r="D13544" s="111">
        <v>0</v>
      </c>
    </row>
    <row r="13545" spans="1:4">
      <c r="A13545" s="110">
        <v>2005</v>
      </c>
      <c r="B13545" s="110" t="s">
        <v>7</v>
      </c>
      <c r="C13545" s="110" t="s">
        <v>84</v>
      </c>
      <c r="D13545" s="111">
        <v>0</v>
      </c>
    </row>
    <row r="13546" spans="1:4">
      <c r="A13546" s="110">
        <v>2005</v>
      </c>
      <c r="B13546" s="110" t="s">
        <v>8</v>
      </c>
      <c r="C13546" s="110" t="s">
        <v>84</v>
      </c>
      <c r="D13546" s="111">
        <v>0</v>
      </c>
    </row>
    <row r="13547" spans="1:4">
      <c r="A13547" s="110">
        <v>2005</v>
      </c>
      <c r="B13547" s="110" t="s">
        <v>9</v>
      </c>
      <c r="C13547" s="110" t="s">
        <v>84</v>
      </c>
      <c r="D13547" s="111">
        <v>0</v>
      </c>
    </row>
    <row r="13548" spans="1:4">
      <c r="A13548" s="110">
        <v>2005</v>
      </c>
      <c r="B13548" s="110" t="s">
        <v>10</v>
      </c>
      <c r="C13548" s="110" t="s">
        <v>84</v>
      </c>
      <c r="D13548" s="111">
        <v>0</v>
      </c>
    </row>
    <row r="13549" spans="1:4">
      <c r="A13549" s="110">
        <v>2005</v>
      </c>
      <c r="B13549" s="110" t="s">
        <v>11</v>
      </c>
      <c r="C13549" s="110" t="s">
        <v>84</v>
      </c>
      <c r="D13549" s="111">
        <v>0</v>
      </c>
    </row>
    <row r="13550" spans="1:4">
      <c r="A13550" s="110">
        <v>2006</v>
      </c>
      <c r="B13550" s="110" t="s">
        <v>12</v>
      </c>
      <c r="C13550" s="110" t="s">
        <v>84</v>
      </c>
      <c r="D13550" s="111">
        <v>0</v>
      </c>
    </row>
    <row r="13551" spans="1:4">
      <c r="A13551" s="110">
        <v>2006</v>
      </c>
      <c r="B13551" s="110" t="s">
        <v>13</v>
      </c>
      <c r="C13551" s="110" t="s">
        <v>84</v>
      </c>
      <c r="D13551" s="111">
        <v>0</v>
      </c>
    </row>
    <row r="13552" spans="1:4">
      <c r="A13552" s="110">
        <v>2006</v>
      </c>
      <c r="B13552" s="110" t="s">
        <v>14</v>
      </c>
      <c r="C13552" s="110" t="s">
        <v>84</v>
      </c>
      <c r="D13552" s="111">
        <v>0</v>
      </c>
    </row>
    <row r="13553" spans="1:4">
      <c r="A13553" s="110">
        <v>2006</v>
      </c>
      <c r="B13553" s="110" t="s">
        <v>15</v>
      </c>
      <c r="C13553" s="110" t="s">
        <v>84</v>
      </c>
      <c r="D13553" s="111">
        <v>0</v>
      </c>
    </row>
    <row r="13554" spans="1:4">
      <c r="A13554" s="110">
        <v>2006</v>
      </c>
      <c r="B13554" s="110" t="s">
        <v>4</v>
      </c>
      <c r="C13554" s="110" t="s">
        <v>84</v>
      </c>
      <c r="D13554" s="111">
        <v>0</v>
      </c>
    </row>
    <row r="13555" spans="1:4">
      <c r="A13555" s="110">
        <v>2006</v>
      </c>
      <c r="B13555" s="110" t="s">
        <v>5</v>
      </c>
      <c r="C13555" s="110" t="s">
        <v>84</v>
      </c>
      <c r="D13555" s="111">
        <v>0</v>
      </c>
    </row>
    <row r="13556" spans="1:4">
      <c r="A13556" s="110">
        <v>2006</v>
      </c>
      <c r="B13556" s="110" t="s">
        <v>6</v>
      </c>
      <c r="C13556" s="110" t="s">
        <v>84</v>
      </c>
      <c r="D13556" s="111">
        <v>0</v>
      </c>
    </row>
    <row r="13557" spans="1:4">
      <c r="A13557" s="110">
        <v>2006</v>
      </c>
      <c r="B13557" s="110" t="s">
        <v>7</v>
      </c>
      <c r="C13557" s="110" t="s">
        <v>84</v>
      </c>
      <c r="D13557" s="111">
        <v>0</v>
      </c>
    </row>
    <row r="13558" spans="1:4">
      <c r="A13558" s="110">
        <v>2006</v>
      </c>
      <c r="B13558" s="110" t="s">
        <v>8</v>
      </c>
      <c r="C13558" s="110" t="s">
        <v>84</v>
      </c>
      <c r="D13558" s="111">
        <v>0</v>
      </c>
    </row>
    <row r="13559" spans="1:4">
      <c r="A13559" s="110">
        <v>2006</v>
      </c>
      <c r="B13559" s="110" t="s">
        <v>9</v>
      </c>
      <c r="C13559" s="110" t="s">
        <v>84</v>
      </c>
      <c r="D13559" s="111">
        <v>0</v>
      </c>
    </row>
    <row r="13560" spans="1:4">
      <c r="A13560" s="110">
        <v>2006</v>
      </c>
      <c r="B13560" s="110" t="s">
        <v>10</v>
      </c>
      <c r="C13560" s="110" t="s">
        <v>84</v>
      </c>
      <c r="D13560" s="111">
        <v>0</v>
      </c>
    </row>
    <row r="13561" spans="1:4">
      <c r="A13561" s="110">
        <v>2006</v>
      </c>
      <c r="B13561" s="110" t="s">
        <v>11</v>
      </c>
      <c r="C13561" s="110" t="s">
        <v>84</v>
      </c>
      <c r="D13561" s="111">
        <v>0</v>
      </c>
    </row>
    <row r="13562" spans="1:4">
      <c r="A13562" s="110">
        <v>2007</v>
      </c>
      <c r="B13562" s="110" t="s">
        <v>12</v>
      </c>
      <c r="C13562" s="110" t="s">
        <v>84</v>
      </c>
      <c r="D13562" s="111">
        <v>0</v>
      </c>
    </row>
    <row r="13563" spans="1:4">
      <c r="A13563" s="110">
        <v>2007</v>
      </c>
      <c r="B13563" s="110" t="s">
        <v>13</v>
      </c>
      <c r="C13563" s="110" t="s">
        <v>84</v>
      </c>
      <c r="D13563" s="111">
        <v>0</v>
      </c>
    </row>
    <row r="13564" spans="1:4">
      <c r="A13564" s="110">
        <v>2007</v>
      </c>
      <c r="B13564" s="110" t="s">
        <v>14</v>
      </c>
      <c r="C13564" s="110" t="s">
        <v>84</v>
      </c>
      <c r="D13564" s="111">
        <v>0</v>
      </c>
    </row>
    <row r="13565" spans="1:4">
      <c r="A13565" s="110">
        <v>2007</v>
      </c>
      <c r="B13565" s="110" t="s">
        <v>15</v>
      </c>
      <c r="C13565" s="110" t="s">
        <v>84</v>
      </c>
      <c r="D13565" s="111">
        <v>0</v>
      </c>
    </row>
    <row r="13566" spans="1:4">
      <c r="A13566" s="110">
        <v>2007</v>
      </c>
      <c r="B13566" s="110" t="s">
        <v>4</v>
      </c>
      <c r="C13566" s="110" t="s">
        <v>84</v>
      </c>
      <c r="D13566" s="111">
        <v>0</v>
      </c>
    </row>
    <row r="13567" spans="1:4">
      <c r="A13567" s="110">
        <v>2007</v>
      </c>
      <c r="B13567" s="110" t="s">
        <v>5</v>
      </c>
      <c r="C13567" s="110" t="s">
        <v>84</v>
      </c>
      <c r="D13567" s="111">
        <v>0</v>
      </c>
    </row>
    <row r="13568" spans="1:4">
      <c r="A13568" s="110">
        <v>2007</v>
      </c>
      <c r="B13568" s="110" t="s">
        <v>6</v>
      </c>
      <c r="C13568" s="110" t="s">
        <v>84</v>
      </c>
      <c r="D13568" s="111">
        <v>0</v>
      </c>
    </row>
    <row r="13569" spans="1:4">
      <c r="A13569" s="110">
        <v>2007</v>
      </c>
      <c r="B13569" s="110" t="s">
        <v>7</v>
      </c>
      <c r="C13569" s="110" t="s">
        <v>84</v>
      </c>
      <c r="D13569" s="111">
        <v>0</v>
      </c>
    </row>
    <row r="13570" spans="1:4">
      <c r="A13570" s="110">
        <v>2007</v>
      </c>
      <c r="B13570" s="110" t="s">
        <v>8</v>
      </c>
      <c r="C13570" s="110" t="s">
        <v>84</v>
      </c>
      <c r="D13570" s="111">
        <v>0</v>
      </c>
    </row>
    <row r="13571" spans="1:4">
      <c r="A13571" s="110">
        <v>2007</v>
      </c>
      <c r="B13571" s="110" t="s">
        <v>9</v>
      </c>
      <c r="C13571" s="110" t="s">
        <v>84</v>
      </c>
      <c r="D13571" s="111">
        <v>0</v>
      </c>
    </row>
    <row r="13572" spans="1:4">
      <c r="A13572" s="110">
        <v>2007</v>
      </c>
      <c r="B13572" s="110" t="s">
        <v>10</v>
      </c>
      <c r="C13572" s="110" t="s">
        <v>84</v>
      </c>
      <c r="D13572" s="111">
        <v>0</v>
      </c>
    </row>
    <row r="13573" spans="1:4">
      <c r="A13573" s="110">
        <v>2007</v>
      </c>
      <c r="B13573" s="110" t="s">
        <v>11</v>
      </c>
      <c r="C13573" s="110" t="s">
        <v>84</v>
      </c>
      <c r="D13573" s="111">
        <v>0</v>
      </c>
    </row>
    <row r="13574" spans="1:4">
      <c r="A13574" s="110">
        <v>2008</v>
      </c>
      <c r="B13574" s="110" t="s">
        <v>12</v>
      </c>
      <c r="C13574" s="110" t="s">
        <v>84</v>
      </c>
      <c r="D13574" s="111">
        <v>0</v>
      </c>
    </row>
    <row r="13575" spans="1:4">
      <c r="A13575" s="110">
        <v>2008</v>
      </c>
      <c r="B13575" s="110" t="s">
        <v>13</v>
      </c>
      <c r="C13575" s="110" t="s">
        <v>84</v>
      </c>
      <c r="D13575" s="111">
        <v>0</v>
      </c>
    </row>
    <row r="13576" spans="1:4">
      <c r="A13576" s="110">
        <v>2008</v>
      </c>
      <c r="B13576" s="110" t="s">
        <v>14</v>
      </c>
      <c r="C13576" s="110" t="s">
        <v>84</v>
      </c>
      <c r="D13576" s="111">
        <v>0</v>
      </c>
    </row>
    <row r="13577" spans="1:4">
      <c r="A13577" s="110">
        <v>2008</v>
      </c>
      <c r="B13577" s="110" t="s">
        <v>15</v>
      </c>
      <c r="C13577" s="110" t="s">
        <v>84</v>
      </c>
      <c r="D13577" s="111">
        <v>0</v>
      </c>
    </row>
    <row r="13578" spans="1:4">
      <c r="A13578" s="110">
        <v>2008</v>
      </c>
      <c r="B13578" s="110" t="s">
        <v>4</v>
      </c>
      <c r="C13578" s="110" t="s">
        <v>84</v>
      </c>
      <c r="D13578" s="111">
        <v>0</v>
      </c>
    </row>
    <row r="13579" spans="1:4">
      <c r="A13579" s="110">
        <v>2008</v>
      </c>
      <c r="B13579" s="110" t="s">
        <v>5</v>
      </c>
      <c r="C13579" s="110" t="s">
        <v>84</v>
      </c>
      <c r="D13579" s="111">
        <v>0</v>
      </c>
    </row>
    <row r="13580" spans="1:4">
      <c r="A13580" s="110">
        <v>2008</v>
      </c>
      <c r="B13580" s="110" t="s">
        <v>6</v>
      </c>
      <c r="C13580" s="110" t="s">
        <v>84</v>
      </c>
      <c r="D13580" s="111">
        <v>0</v>
      </c>
    </row>
    <row r="13581" spans="1:4">
      <c r="A13581" s="110">
        <v>2008</v>
      </c>
      <c r="B13581" s="110" t="s">
        <v>7</v>
      </c>
      <c r="C13581" s="110" t="s">
        <v>84</v>
      </c>
      <c r="D13581" s="111">
        <v>0</v>
      </c>
    </row>
    <row r="13582" spans="1:4">
      <c r="A13582" s="110">
        <v>2008</v>
      </c>
      <c r="B13582" s="110" t="s">
        <v>8</v>
      </c>
      <c r="C13582" s="110" t="s">
        <v>84</v>
      </c>
      <c r="D13582" s="111">
        <v>0</v>
      </c>
    </row>
    <row r="13583" spans="1:4">
      <c r="A13583" s="110">
        <v>2008</v>
      </c>
      <c r="B13583" s="110" t="s">
        <v>9</v>
      </c>
      <c r="C13583" s="110" t="s">
        <v>84</v>
      </c>
      <c r="D13583" s="111">
        <v>0</v>
      </c>
    </row>
    <row r="13584" spans="1:4">
      <c r="A13584" s="110">
        <v>2008</v>
      </c>
      <c r="B13584" s="110" t="s">
        <v>10</v>
      </c>
      <c r="C13584" s="110" t="s">
        <v>84</v>
      </c>
      <c r="D13584" s="111">
        <v>0</v>
      </c>
    </row>
    <row r="13585" spans="1:4">
      <c r="A13585" s="110">
        <v>2008</v>
      </c>
      <c r="B13585" s="110" t="s">
        <v>11</v>
      </c>
      <c r="C13585" s="110" t="s">
        <v>84</v>
      </c>
      <c r="D13585" s="111">
        <v>0</v>
      </c>
    </row>
    <row r="13586" spans="1:4">
      <c r="A13586" s="110">
        <v>2009</v>
      </c>
      <c r="B13586" s="110" t="s">
        <v>12</v>
      </c>
      <c r="C13586" s="110" t="s">
        <v>84</v>
      </c>
      <c r="D13586" s="111">
        <v>0</v>
      </c>
    </row>
    <row r="13587" spans="1:4">
      <c r="A13587" s="110">
        <v>2009</v>
      </c>
      <c r="B13587" s="110" t="s">
        <v>13</v>
      </c>
      <c r="C13587" s="110" t="s">
        <v>84</v>
      </c>
      <c r="D13587" s="111">
        <v>0</v>
      </c>
    </row>
    <row r="13588" spans="1:4">
      <c r="A13588" s="110">
        <v>2009</v>
      </c>
      <c r="B13588" s="110" t="s">
        <v>14</v>
      </c>
      <c r="C13588" s="110" t="s">
        <v>84</v>
      </c>
      <c r="D13588" s="111">
        <v>0</v>
      </c>
    </row>
    <row r="13589" spans="1:4">
      <c r="A13589" s="110">
        <v>2009</v>
      </c>
      <c r="B13589" s="110" t="s">
        <v>15</v>
      </c>
      <c r="C13589" s="110" t="s">
        <v>84</v>
      </c>
      <c r="D13589" s="111">
        <v>0</v>
      </c>
    </row>
    <row r="13590" spans="1:4">
      <c r="A13590" s="110">
        <v>2009</v>
      </c>
      <c r="B13590" s="110" t="s">
        <v>4</v>
      </c>
      <c r="C13590" s="110" t="s">
        <v>84</v>
      </c>
      <c r="D13590" s="111">
        <v>0</v>
      </c>
    </row>
    <row r="13591" spans="1:4">
      <c r="A13591" s="110">
        <v>2009</v>
      </c>
      <c r="B13591" s="110" t="s">
        <v>5</v>
      </c>
      <c r="C13591" s="110" t="s">
        <v>84</v>
      </c>
      <c r="D13591" s="111">
        <v>0</v>
      </c>
    </row>
    <row r="13592" spans="1:4">
      <c r="A13592" s="110">
        <v>2009</v>
      </c>
      <c r="B13592" s="110" t="s">
        <v>6</v>
      </c>
      <c r="C13592" s="110" t="s">
        <v>84</v>
      </c>
      <c r="D13592" s="111">
        <v>0</v>
      </c>
    </row>
    <row r="13593" spans="1:4">
      <c r="A13593" s="110">
        <v>2009</v>
      </c>
      <c r="B13593" s="110" t="s">
        <v>7</v>
      </c>
      <c r="C13593" s="110" t="s">
        <v>84</v>
      </c>
      <c r="D13593" s="111">
        <v>0</v>
      </c>
    </row>
    <row r="13594" spans="1:4">
      <c r="A13594" s="110">
        <v>2009</v>
      </c>
      <c r="B13594" s="110" t="s">
        <v>8</v>
      </c>
      <c r="C13594" s="110" t="s">
        <v>84</v>
      </c>
      <c r="D13594" s="111">
        <v>0</v>
      </c>
    </row>
    <row r="13595" spans="1:4">
      <c r="A13595" s="110">
        <v>2009</v>
      </c>
      <c r="B13595" s="110" t="s">
        <v>9</v>
      </c>
      <c r="C13595" s="110" t="s">
        <v>84</v>
      </c>
      <c r="D13595" s="111">
        <v>0</v>
      </c>
    </row>
    <row r="13596" spans="1:4">
      <c r="A13596" s="110">
        <v>2009</v>
      </c>
      <c r="B13596" s="110" t="s">
        <v>10</v>
      </c>
      <c r="C13596" s="110" t="s">
        <v>84</v>
      </c>
      <c r="D13596" s="111">
        <v>0</v>
      </c>
    </row>
    <row r="13597" spans="1:4">
      <c r="A13597" s="110">
        <v>2009</v>
      </c>
      <c r="B13597" s="110" t="s">
        <v>11</v>
      </c>
      <c r="C13597" s="110" t="s">
        <v>84</v>
      </c>
      <c r="D13597" s="111">
        <v>0</v>
      </c>
    </row>
    <row r="13598" spans="1:4">
      <c r="A13598" s="110">
        <v>2010</v>
      </c>
      <c r="B13598" s="110" t="s">
        <v>12</v>
      </c>
      <c r="C13598" s="110" t="s">
        <v>84</v>
      </c>
      <c r="D13598" s="111">
        <v>0</v>
      </c>
    </row>
    <row r="13599" spans="1:4">
      <c r="A13599" s="110">
        <v>2010</v>
      </c>
      <c r="B13599" s="110" t="s">
        <v>13</v>
      </c>
      <c r="C13599" s="110" t="s">
        <v>84</v>
      </c>
      <c r="D13599" s="111">
        <v>0</v>
      </c>
    </row>
    <row r="13600" spans="1:4">
      <c r="A13600" s="110">
        <v>2010</v>
      </c>
      <c r="B13600" s="110" t="s">
        <v>14</v>
      </c>
      <c r="C13600" s="110" t="s">
        <v>84</v>
      </c>
      <c r="D13600" s="111">
        <v>0</v>
      </c>
    </row>
    <row r="13601" spans="1:4">
      <c r="A13601" s="110">
        <v>2010</v>
      </c>
      <c r="B13601" s="110" t="s">
        <v>15</v>
      </c>
      <c r="C13601" s="110" t="s">
        <v>84</v>
      </c>
      <c r="D13601" s="111">
        <v>0</v>
      </c>
    </row>
    <row r="13602" spans="1:4">
      <c r="A13602" s="110">
        <v>2010</v>
      </c>
      <c r="B13602" s="110" t="s">
        <v>4</v>
      </c>
      <c r="C13602" s="110" t="s">
        <v>84</v>
      </c>
      <c r="D13602" s="111">
        <v>0</v>
      </c>
    </row>
    <row r="13603" spans="1:4">
      <c r="A13603" s="110">
        <v>2010</v>
      </c>
      <c r="B13603" s="110" t="s">
        <v>5</v>
      </c>
      <c r="C13603" s="110" t="s">
        <v>84</v>
      </c>
      <c r="D13603" s="111">
        <v>0</v>
      </c>
    </row>
    <row r="13604" spans="1:4">
      <c r="A13604" s="110">
        <v>2010</v>
      </c>
      <c r="B13604" s="110" t="s">
        <v>6</v>
      </c>
      <c r="C13604" s="110" t="s">
        <v>84</v>
      </c>
      <c r="D13604" s="111">
        <v>0</v>
      </c>
    </row>
    <row r="13605" spans="1:4">
      <c r="A13605" s="110">
        <v>2010</v>
      </c>
      <c r="B13605" s="110" t="s">
        <v>7</v>
      </c>
      <c r="C13605" s="110" t="s">
        <v>84</v>
      </c>
      <c r="D13605" s="111">
        <v>0</v>
      </c>
    </row>
    <row r="13606" spans="1:4">
      <c r="A13606" s="110">
        <v>2010</v>
      </c>
      <c r="B13606" s="110" t="s">
        <v>8</v>
      </c>
      <c r="C13606" s="110" t="s">
        <v>84</v>
      </c>
      <c r="D13606" s="111">
        <v>0</v>
      </c>
    </row>
    <row r="13607" spans="1:4">
      <c r="A13607" s="110">
        <v>2010</v>
      </c>
      <c r="B13607" s="110" t="s">
        <v>9</v>
      </c>
      <c r="C13607" s="110" t="s">
        <v>84</v>
      </c>
      <c r="D13607" s="111">
        <v>0</v>
      </c>
    </row>
    <row r="13608" spans="1:4">
      <c r="A13608" s="110">
        <v>2010</v>
      </c>
      <c r="B13608" s="110" t="s">
        <v>10</v>
      </c>
      <c r="C13608" s="110" t="s">
        <v>84</v>
      </c>
      <c r="D13608" s="111">
        <v>0</v>
      </c>
    </row>
    <row r="13609" spans="1:4">
      <c r="A13609" s="110">
        <v>2010</v>
      </c>
      <c r="B13609" s="110" t="s">
        <v>11</v>
      </c>
      <c r="C13609" s="110" t="s">
        <v>84</v>
      </c>
      <c r="D13609" s="111">
        <v>0</v>
      </c>
    </row>
    <row r="13610" spans="1:4">
      <c r="A13610" s="110">
        <v>2011</v>
      </c>
      <c r="B13610" s="110" t="s">
        <v>12</v>
      </c>
      <c r="C13610" s="110" t="s">
        <v>84</v>
      </c>
      <c r="D13610" s="111">
        <v>0</v>
      </c>
    </row>
    <row r="13611" spans="1:4">
      <c r="A13611" s="110">
        <v>2011</v>
      </c>
      <c r="B13611" s="110" t="s">
        <v>13</v>
      </c>
      <c r="C13611" s="110" t="s">
        <v>84</v>
      </c>
      <c r="D13611" s="111">
        <v>0</v>
      </c>
    </row>
    <row r="13612" spans="1:4">
      <c r="A13612" s="110">
        <v>2011</v>
      </c>
      <c r="B13612" s="110" t="s">
        <v>14</v>
      </c>
      <c r="C13612" s="110" t="s">
        <v>84</v>
      </c>
      <c r="D13612" s="111">
        <v>0</v>
      </c>
    </row>
    <row r="13613" spans="1:4">
      <c r="A13613" s="110">
        <v>2011</v>
      </c>
      <c r="B13613" s="110" t="s">
        <v>15</v>
      </c>
      <c r="C13613" s="110" t="s">
        <v>84</v>
      </c>
      <c r="D13613" s="111">
        <v>0</v>
      </c>
    </row>
    <row r="13614" spans="1:4">
      <c r="A13614" s="110">
        <v>2011</v>
      </c>
      <c r="B13614" s="110" t="s">
        <v>4</v>
      </c>
      <c r="C13614" s="110" t="s">
        <v>84</v>
      </c>
      <c r="D13614" s="111">
        <v>0</v>
      </c>
    </row>
    <row r="13615" spans="1:4">
      <c r="A13615" s="110">
        <v>2011</v>
      </c>
      <c r="B13615" s="110" t="s">
        <v>5</v>
      </c>
      <c r="C13615" s="110" t="s">
        <v>84</v>
      </c>
      <c r="D13615" s="111">
        <v>0</v>
      </c>
    </row>
    <row r="13616" spans="1:4">
      <c r="A13616" s="110">
        <v>2011</v>
      </c>
      <c r="B13616" s="110" t="s">
        <v>6</v>
      </c>
      <c r="C13616" s="110" t="s">
        <v>84</v>
      </c>
      <c r="D13616" s="111">
        <v>0</v>
      </c>
    </row>
    <row r="13617" spans="1:4">
      <c r="A13617" s="110">
        <v>2011</v>
      </c>
      <c r="B13617" s="110" t="s">
        <v>7</v>
      </c>
      <c r="C13617" s="110" t="s">
        <v>84</v>
      </c>
      <c r="D13617" s="111">
        <v>0</v>
      </c>
    </row>
    <row r="13618" spans="1:4">
      <c r="A13618" s="110">
        <v>2011</v>
      </c>
      <c r="B13618" s="110" t="s">
        <v>8</v>
      </c>
      <c r="C13618" s="110" t="s">
        <v>84</v>
      </c>
      <c r="D13618" s="111">
        <v>0</v>
      </c>
    </row>
    <row r="13619" spans="1:4">
      <c r="A13619" s="110">
        <v>2011</v>
      </c>
      <c r="B13619" s="110" t="s">
        <v>9</v>
      </c>
      <c r="C13619" s="110" t="s">
        <v>84</v>
      </c>
      <c r="D13619" s="111">
        <v>0</v>
      </c>
    </row>
    <row r="13620" spans="1:4">
      <c r="A13620" s="110">
        <v>2011</v>
      </c>
      <c r="B13620" s="110" t="s">
        <v>10</v>
      </c>
      <c r="C13620" s="110" t="s">
        <v>84</v>
      </c>
      <c r="D13620" s="111">
        <v>0</v>
      </c>
    </row>
    <row r="13621" spans="1:4">
      <c r="A13621" s="110">
        <v>2011</v>
      </c>
      <c r="B13621" s="110" t="s">
        <v>11</v>
      </c>
      <c r="C13621" s="110" t="s">
        <v>84</v>
      </c>
      <c r="D13621" s="111">
        <v>0</v>
      </c>
    </row>
    <row r="13622" spans="1:4">
      <c r="A13622" s="110">
        <v>2012</v>
      </c>
      <c r="B13622" s="110" t="s">
        <v>12</v>
      </c>
      <c r="C13622" s="110" t="s">
        <v>84</v>
      </c>
      <c r="D13622" s="111">
        <v>0</v>
      </c>
    </row>
    <row r="13623" spans="1:4">
      <c r="A13623" s="110">
        <v>2012</v>
      </c>
      <c r="B13623" s="110" t="s">
        <v>13</v>
      </c>
      <c r="C13623" s="110" t="s">
        <v>84</v>
      </c>
      <c r="D13623" s="111">
        <v>0</v>
      </c>
    </row>
    <row r="13624" spans="1:4">
      <c r="A13624" s="110">
        <v>2012</v>
      </c>
      <c r="B13624" s="110" t="s">
        <v>14</v>
      </c>
      <c r="C13624" s="110" t="s">
        <v>84</v>
      </c>
      <c r="D13624" s="111">
        <v>0</v>
      </c>
    </row>
    <row r="13625" spans="1:4">
      <c r="A13625" s="110">
        <v>2012</v>
      </c>
      <c r="B13625" s="110" t="s">
        <v>15</v>
      </c>
      <c r="C13625" s="110" t="s">
        <v>84</v>
      </c>
      <c r="D13625" s="111">
        <v>0</v>
      </c>
    </row>
    <row r="13626" spans="1:4">
      <c r="A13626" s="110">
        <v>2012</v>
      </c>
      <c r="B13626" s="110" t="s">
        <v>4</v>
      </c>
      <c r="C13626" s="110" t="s">
        <v>84</v>
      </c>
      <c r="D13626" s="111">
        <v>0</v>
      </c>
    </row>
    <row r="13627" spans="1:4">
      <c r="A13627" s="110">
        <v>2012</v>
      </c>
      <c r="B13627" s="110" t="s">
        <v>5</v>
      </c>
      <c r="C13627" s="110" t="s">
        <v>84</v>
      </c>
      <c r="D13627" s="111">
        <v>0</v>
      </c>
    </row>
    <row r="13628" spans="1:4">
      <c r="A13628" s="110">
        <v>2012</v>
      </c>
      <c r="B13628" s="110" t="s">
        <v>6</v>
      </c>
      <c r="C13628" s="110" t="s">
        <v>84</v>
      </c>
      <c r="D13628" s="111">
        <v>0</v>
      </c>
    </row>
    <row r="13629" spans="1:4">
      <c r="A13629" s="110">
        <v>2012</v>
      </c>
      <c r="B13629" s="110" t="s">
        <v>7</v>
      </c>
      <c r="C13629" s="110" t="s">
        <v>84</v>
      </c>
      <c r="D13629" s="111">
        <v>0</v>
      </c>
    </row>
    <row r="13630" spans="1:4">
      <c r="A13630" s="110">
        <v>2012</v>
      </c>
      <c r="B13630" s="110" t="s">
        <v>8</v>
      </c>
      <c r="C13630" s="110" t="s">
        <v>84</v>
      </c>
      <c r="D13630" s="111">
        <v>0</v>
      </c>
    </row>
    <row r="13631" spans="1:4">
      <c r="A13631" s="110">
        <v>2012</v>
      </c>
      <c r="B13631" s="110" t="s">
        <v>9</v>
      </c>
      <c r="C13631" s="110" t="s">
        <v>84</v>
      </c>
      <c r="D13631" s="111">
        <v>0</v>
      </c>
    </row>
    <row r="13632" spans="1:4">
      <c r="A13632" s="110">
        <v>2012</v>
      </c>
      <c r="B13632" s="110" t="s">
        <v>10</v>
      </c>
      <c r="C13632" s="110" t="s">
        <v>84</v>
      </c>
      <c r="D13632" s="111">
        <v>0</v>
      </c>
    </row>
    <row r="13633" spans="1:4">
      <c r="A13633" s="110">
        <v>2012</v>
      </c>
      <c r="B13633" s="110" t="s">
        <v>11</v>
      </c>
      <c r="C13633" s="110" t="s">
        <v>84</v>
      </c>
      <c r="D13633" s="111">
        <v>0</v>
      </c>
    </row>
    <row r="13634" spans="1:4">
      <c r="A13634" s="110">
        <v>2013</v>
      </c>
      <c r="B13634" s="110" t="s">
        <v>12</v>
      </c>
      <c r="C13634" s="110" t="s">
        <v>84</v>
      </c>
      <c r="D13634" s="111">
        <v>0</v>
      </c>
    </row>
    <row r="13635" spans="1:4">
      <c r="A13635" s="110">
        <v>2013</v>
      </c>
      <c r="B13635" s="110" t="s">
        <v>13</v>
      </c>
      <c r="C13635" s="110" t="s">
        <v>84</v>
      </c>
      <c r="D13635" s="111">
        <v>0</v>
      </c>
    </row>
    <row r="13636" spans="1:4">
      <c r="A13636" s="110">
        <v>2013</v>
      </c>
      <c r="B13636" s="110" t="s">
        <v>14</v>
      </c>
      <c r="C13636" s="110" t="s">
        <v>84</v>
      </c>
      <c r="D13636" s="111">
        <v>0</v>
      </c>
    </row>
    <row r="13637" spans="1:4">
      <c r="A13637" s="110">
        <v>2013</v>
      </c>
      <c r="B13637" s="110" t="s">
        <v>15</v>
      </c>
      <c r="C13637" s="110" t="s">
        <v>84</v>
      </c>
      <c r="D13637" s="111">
        <v>0</v>
      </c>
    </row>
    <row r="13638" spans="1:4">
      <c r="A13638" s="110">
        <v>2013</v>
      </c>
      <c r="B13638" s="110" t="s">
        <v>4</v>
      </c>
      <c r="C13638" s="110" t="s">
        <v>84</v>
      </c>
      <c r="D13638" s="111">
        <v>0</v>
      </c>
    </row>
    <row r="13639" spans="1:4">
      <c r="A13639" s="110">
        <v>2013</v>
      </c>
      <c r="B13639" s="110" t="s">
        <v>5</v>
      </c>
      <c r="C13639" s="110" t="s">
        <v>84</v>
      </c>
      <c r="D13639" s="111">
        <v>0</v>
      </c>
    </row>
    <row r="13640" spans="1:4">
      <c r="A13640" s="110">
        <v>2013</v>
      </c>
      <c r="B13640" s="110" t="s">
        <v>6</v>
      </c>
      <c r="C13640" s="110" t="s">
        <v>84</v>
      </c>
      <c r="D13640" s="111">
        <v>0</v>
      </c>
    </row>
    <row r="13641" spans="1:4">
      <c r="A13641" s="110">
        <v>2013</v>
      </c>
      <c r="B13641" s="110" t="s">
        <v>7</v>
      </c>
      <c r="C13641" s="110" t="s">
        <v>84</v>
      </c>
      <c r="D13641" s="111">
        <v>0</v>
      </c>
    </row>
    <row r="13642" spans="1:4">
      <c r="A13642" s="110">
        <v>2013</v>
      </c>
      <c r="B13642" s="110" t="s">
        <v>8</v>
      </c>
      <c r="C13642" s="110" t="s">
        <v>84</v>
      </c>
      <c r="D13642" s="111">
        <v>0</v>
      </c>
    </row>
    <row r="13643" spans="1:4">
      <c r="A13643" s="110">
        <v>2013</v>
      </c>
      <c r="B13643" s="110" t="s">
        <v>9</v>
      </c>
      <c r="C13643" s="110" t="s">
        <v>84</v>
      </c>
      <c r="D13643" s="111">
        <v>0</v>
      </c>
    </row>
    <row r="13644" spans="1:4">
      <c r="A13644" s="110">
        <v>2013</v>
      </c>
      <c r="B13644" s="110" t="s">
        <v>10</v>
      </c>
      <c r="C13644" s="110" t="s">
        <v>84</v>
      </c>
      <c r="D13644" s="111">
        <v>0</v>
      </c>
    </row>
    <row r="13645" spans="1:4">
      <c r="A13645" s="110">
        <v>2013</v>
      </c>
      <c r="B13645" s="110" t="s">
        <v>11</v>
      </c>
      <c r="C13645" s="110" t="s">
        <v>84</v>
      </c>
      <c r="D13645" s="111">
        <v>0</v>
      </c>
    </row>
    <row r="13646" spans="1:4">
      <c r="A13646" s="110">
        <v>2014</v>
      </c>
      <c r="B13646" s="110" t="s">
        <v>12</v>
      </c>
      <c r="C13646" s="110" t="s">
        <v>84</v>
      </c>
      <c r="D13646" s="111">
        <v>0</v>
      </c>
    </row>
    <row r="13647" spans="1:4">
      <c r="A13647" s="110">
        <v>2014</v>
      </c>
      <c r="B13647" s="110" t="s">
        <v>13</v>
      </c>
      <c r="C13647" s="110" t="s">
        <v>84</v>
      </c>
      <c r="D13647" s="111">
        <v>0</v>
      </c>
    </row>
    <row r="13648" spans="1:4">
      <c r="A13648" s="110">
        <v>2014</v>
      </c>
      <c r="B13648" s="110" t="s">
        <v>14</v>
      </c>
      <c r="C13648" s="110" t="s">
        <v>84</v>
      </c>
      <c r="D13648" s="111">
        <v>0</v>
      </c>
    </row>
    <row r="13649" spans="1:4">
      <c r="A13649" s="110">
        <v>2014</v>
      </c>
      <c r="B13649" s="110" t="s">
        <v>15</v>
      </c>
      <c r="C13649" s="110" t="s">
        <v>84</v>
      </c>
      <c r="D13649" s="111">
        <v>0</v>
      </c>
    </row>
    <row r="13650" spans="1:4">
      <c r="A13650" s="110">
        <v>2014</v>
      </c>
      <c r="B13650" s="110" t="s">
        <v>4</v>
      </c>
      <c r="C13650" s="110" t="s">
        <v>84</v>
      </c>
      <c r="D13650" s="111">
        <v>0</v>
      </c>
    </row>
    <row r="13651" spans="1:4">
      <c r="A13651" s="110">
        <v>2014</v>
      </c>
      <c r="B13651" s="110" t="s">
        <v>5</v>
      </c>
      <c r="C13651" s="110" t="s">
        <v>84</v>
      </c>
      <c r="D13651" s="111">
        <v>0</v>
      </c>
    </row>
    <row r="13652" spans="1:4">
      <c r="A13652" s="110">
        <v>2014</v>
      </c>
      <c r="B13652" s="110" t="s">
        <v>6</v>
      </c>
      <c r="C13652" s="110" t="s">
        <v>84</v>
      </c>
      <c r="D13652" s="111">
        <v>0</v>
      </c>
    </row>
    <row r="13653" spans="1:4">
      <c r="A13653" s="110">
        <v>2014</v>
      </c>
      <c r="B13653" s="110" t="s">
        <v>7</v>
      </c>
      <c r="C13653" s="110" t="s">
        <v>84</v>
      </c>
      <c r="D13653" s="111">
        <v>0</v>
      </c>
    </row>
    <row r="13654" spans="1:4">
      <c r="A13654" s="110">
        <v>2014</v>
      </c>
      <c r="B13654" s="110" t="s">
        <v>8</v>
      </c>
      <c r="C13654" s="110" t="s">
        <v>84</v>
      </c>
      <c r="D13654" s="111">
        <v>0</v>
      </c>
    </row>
    <row r="13655" spans="1:4">
      <c r="A13655" s="110">
        <v>2014</v>
      </c>
      <c r="B13655" s="110" t="s">
        <v>9</v>
      </c>
      <c r="C13655" s="110" t="s">
        <v>84</v>
      </c>
      <c r="D13655" s="111">
        <v>0</v>
      </c>
    </row>
    <row r="13656" spans="1:4">
      <c r="A13656" s="110">
        <v>2014</v>
      </c>
      <c r="B13656" s="110" t="s">
        <v>10</v>
      </c>
      <c r="C13656" s="110" t="s">
        <v>84</v>
      </c>
      <c r="D13656" s="111">
        <v>0</v>
      </c>
    </row>
    <row r="13657" spans="1:4">
      <c r="A13657" s="110">
        <v>2014</v>
      </c>
      <c r="B13657" s="110" t="s">
        <v>11</v>
      </c>
      <c r="C13657" s="110" t="s">
        <v>84</v>
      </c>
      <c r="D13657" s="111">
        <v>0</v>
      </c>
    </row>
    <row r="13658" spans="1:4">
      <c r="A13658" s="110">
        <v>2015</v>
      </c>
      <c r="B13658" s="110" t="s">
        <v>12</v>
      </c>
      <c r="C13658" s="110" t="s">
        <v>84</v>
      </c>
      <c r="D13658" s="111">
        <v>0</v>
      </c>
    </row>
    <row r="13659" spans="1:4">
      <c r="A13659" s="110">
        <v>2015</v>
      </c>
      <c r="B13659" s="110" t="s">
        <v>13</v>
      </c>
      <c r="C13659" s="110" t="s">
        <v>84</v>
      </c>
      <c r="D13659" s="111">
        <v>0</v>
      </c>
    </row>
    <row r="13660" spans="1:4">
      <c r="A13660" s="110">
        <v>2015</v>
      </c>
      <c r="B13660" s="110" t="s">
        <v>14</v>
      </c>
      <c r="C13660" s="110" t="s">
        <v>84</v>
      </c>
      <c r="D13660" s="111">
        <v>0</v>
      </c>
    </row>
    <row r="13661" spans="1:4">
      <c r="A13661" s="110">
        <v>2015</v>
      </c>
      <c r="B13661" s="110" t="s">
        <v>15</v>
      </c>
      <c r="C13661" s="110" t="s">
        <v>84</v>
      </c>
      <c r="D13661" s="111">
        <v>0</v>
      </c>
    </row>
    <row r="13662" spans="1:4">
      <c r="A13662" s="110">
        <v>2015</v>
      </c>
      <c r="B13662" s="110" t="s">
        <v>4</v>
      </c>
      <c r="C13662" s="110" t="s">
        <v>84</v>
      </c>
      <c r="D13662" s="111">
        <v>0</v>
      </c>
    </row>
    <row r="13663" spans="1:4">
      <c r="A13663" s="110">
        <v>2015</v>
      </c>
      <c r="B13663" s="110" t="s">
        <v>5</v>
      </c>
      <c r="C13663" s="110" t="s">
        <v>84</v>
      </c>
      <c r="D13663" s="111">
        <v>0</v>
      </c>
    </row>
    <row r="13664" spans="1:4">
      <c r="A13664" s="110">
        <v>2015</v>
      </c>
      <c r="B13664" s="110" t="s">
        <v>6</v>
      </c>
      <c r="C13664" s="110" t="s">
        <v>84</v>
      </c>
      <c r="D13664" s="111">
        <v>0</v>
      </c>
    </row>
    <row r="13665" spans="1:4">
      <c r="A13665" s="110">
        <v>2015</v>
      </c>
      <c r="B13665" s="110" t="s">
        <v>7</v>
      </c>
      <c r="C13665" s="110" t="s">
        <v>84</v>
      </c>
      <c r="D13665" s="111">
        <v>0</v>
      </c>
    </row>
    <row r="13666" spans="1:4">
      <c r="A13666" s="110">
        <v>2015</v>
      </c>
      <c r="B13666" s="110" t="s">
        <v>8</v>
      </c>
      <c r="C13666" s="110" t="s">
        <v>84</v>
      </c>
      <c r="D13666" s="111">
        <v>0</v>
      </c>
    </row>
    <row r="13667" spans="1:4">
      <c r="A13667" s="110">
        <v>2015</v>
      </c>
      <c r="B13667" s="110" t="s">
        <v>9</v>
      </c>
      <c r="C13667" s="110" t="s">
        <v>84</v>
      </c>
      <c r="D13667" s="111">
        <v>0</v>
      </c>
    </row>
    <row r="13668" spans="1:4">
      <c r="A13668" s="110">
        <v>2015</v>
      </c>
      <c r="B13668" s="110" t="s">
        <v>10</v>
      </c>
      <c r="C13668" s="110" t="s">
        <v>84</v>
      </c>
      <c r="D13668" s="111">
        <v>0</v>
      </c>
    </row>
    <row r="13669" spans="1:4">
      <c r="A13669" s="110">
        <v>2015</v>
      </c>
      <c r="B13669" s="110" t="s">
        <v>11</v>
      </c>
      <c r="C13669" s="110" t="s">
        <v>84</v>
      </c>
      <c r="D13669" s="111">
        <v>0</v>
      </c>
    </row>
    <row r="13670" spans="1:4">
      <c r="A13670" s="110">
        <v>2016</v>
      </c>
      <c r="B13670" s="110" t="s">
        <v>12</v>
      </c>
      <c r="C13670" s="110" t="s">
        <v>84</v>
      </c>
      <c r="D13670" s="111">
        <v>0</v>
      </c>
    </row>
    <row r="13671" spans="1:4">
      <c r="A13671" s="110">
        <v>2016</v>
      </c>
      <c r="B13671" s="110" t="s">
        <v>13</v>
      </c>
      <c r="C13671" s="110" t="s">
        <v>84</v>
      </c>
      <c r="D13671" s="111">
        <v>0</v>
      </c>
    </row>
    <row r="13672" spans="1:4">
      <c r="A13672" s="110">
        <v>2016</v>
      </c>
      <c r="B13672" s="110" t="s">
        <v>14</v>
      </c>
      <c r="C13672" s="110" t="s">
        <v>84</v>
      </c>
      <c r="D13672" s="111">
        <v>0</v>
      </c>
    </row>
    <row r="13673" spans="1:4">
      <c r="A13673" s="110">
        <v>2016</v>
      </c>
      <c r="B13673" s="110" t="s">
        <v>15</v>
      </c>
      <c r="C13673" s="110" t="s">
        <v>84</v>
      </c>
      <c r="D13673" s="111">
        <v>0</v>
      </c>
    </row>
    <row r="13674" spans="1:4">
      <c r="A13674" s="110">
        <v>2016</v>
      </c>
      <c r="B13674" s="110" t="s">
        <v>4</v>
      </c>
      <c r="C13674" s="110" t="s">
        <v>84</v>
      </c>
      <c r="D13674" s="111">
        <v>0</v>
      </c>
    </row>
    <row r="13675" spans="1:4">
      <c r="A13675" s="110">
        <v>2016</v>
      </c>
      <c r="B13675" s="110" t="s">
        <v>5</v>
      </c>
      <c r="C13675" s="110" t="s">
        <v>84</v>
      </c>
      <c r="D13675" s="111">
        <v>0</v>
      </c>
    </row>
    <row r="13676" spans="1:4">
      <c r="A13676" s="110">
        <v>2016</v>
      </c>
      <c r="B13676" s="110" t="s">
        <v>6</v>
      </c>
      <c r="C13676" s="110" t="s">
        <v>84</v>
      </c>
      <c r="D13676" s="111">
        <v>0</v>
      </c>
    </row>
    <row r="13677" spans="1:4">
      <c r="A13677" s="110">
        <v>2016</v>
      </c>
      <c r="B13677" s="110" t="s">
        <v>7</v>
      </c>
      <c r="C13677" s="110" t="s">
        <v>84</v>
      </c>
      <c r="D13677" s="111">
        <v>0</v>
      </c>
    </row>
    <row r="13678" spans="1:4">
      <c r="A13678" s="110">
        <v>2016</v>
      </c>
      <c r="B13678" s="110" t="s">
        <v>8</v>
      </c>
      <c r="C13678" s="110" t="s">
        <v>84</v>
      </c>
      <c r="D13678" s="111">
        <v>0</v>
      </c>
    </row>
    <row r="13679" spans="1:4">
      <c r="A13679" s="110">
        <v>2016</v>
      </c>
      <c r="B13679" s="110" t="s">
        <v>9</v>
      </c>
      <c r="C13679" s="110" t="s">
        <v>84</v>
      </c>
      <c r="D13679" s="111">
        <v>0</v>
      </c>
    </row>
    <row r="13680" spans="1:4">
      <c r="A13680" s="110">
        <v>2016</v>
      </c>
      <c r="B13680" s="110" t="s">
        <v>10</v>
      </c>
      <c r="C13680" s="110" t="s">
        <v>84</v>
      </c>
      <c r="D13680" s="111">
        <v>0</v>
      </c>
    </row>
    <row r="13681" spans="1:4">
      <c r="A13681" s="110">
        <v>2016</v>
      </c>
      <c r="B13681" s="110" t="s">
        <v>11</v>
      </c>
      <c r="C13681" s="110" t="s">
        <v>84</v>
      </c>
      <c r="D13681" s="111">
        <v>0</v>
      </c>
    </row>
    <row r="13682" spans="1:4">
      <c r="A13682" s="110">
        <v>2017</v>
      </c>
      <c r="B13682" s="110" t="s">
        <v>12</v>
      </c>
      <c r="C13682" s="110" t="s">
        <v>84</v>
      </c>
      <c r="D13682" s="111">
        <v>0</v>
      </c>
    </row>
    <row r="13683" spans="1:4">
      <c r="A13683" s="110">
        <v>2017</v>
      </c>
      <c r="B13683" s="110" t="s">
        <v>13</v>
      </c>
      <c r="C13683" s="110" t="s">
        <v>84</v>
      </c>
      <c r="D13683" s="111">
        <v>0</v>
      </c>
    </row>
    <row r="13684" spans="1:4">
      <c r="A13684" s="110">
        <v>2017</v>
      </c>
      <c r="B13684" s="110" t="s">
        <v>14</v>
      </c>
      <c r="C13684" s="110" t="s">
        <v>84</v>
      </c>
      <c r="D13684" s="111">
        <v>0</v>
      </c>
    </row>
    <row r="13685" spans="1:4">
      <c r="A13685" s="110">
        <v>2017</v>
      </c>
      <c r="B13685" s="110" t="s">
        <v>15</v>
      </c>
      <c r="C13685" s="110" t="s">
        <v>84</v>
      </c>
      <c r="D13685" s="111">
        <v>0</v>
      </c>
    </row>
    <row r="13686" spans="1:4">
      <c r="A13686" s="110">
        <v>2017</v>
      </c>
      <c r="B13686" s="110" t="s">
        <v>4</v>
      </c>
      <c r="C13686" s="110" t="s">
        <v>84</v>
      </c>
      <c r="D13686" s="111">
        <v>0</v>
      </c>
    </row>
    <row r="13687" spans="1:4">
      <c r="A13687" s="110">
        <v>2017</v>
      </c>
      <c r="B13687" s="110" t="s">
        <v>5</v>
      </c>
      <c r="C13687" s="110" t="s">
        <v>84</v>
      </c>
      <c r="D13687" s="111">
        <v>0</v>
      </c>
    </row>
    <row r="13688" spans="1:4">
      <c r="A13688" s="110">
        <v>2017</v>
      </c>
      <c r="B13688" s="110" t="s">
        <v>6</v>
      </c>
      <c r="C13688" s="110" t="s">
        <v>84</v>
      </c>
      <c r="D13688" s="111">
        <v>0</v>
      </c>
    </row>
    <row r="13689" spans="1:4">
      <c r="A13689" s="110">
        <v>2017</v>
      </c>
      <c r="B13689" s="110" t="s">
        <v>7</v>
      </c>
      <c r="C13689" s="110" t="s">
        <v>84</v>
      </c>
      <c r="D13689" s="111">
        <v>0</v>
      </c>
    </row>
    <row r="13690" spans="1:4">
      <c r="A13690" s="110">
        <v>2017</v>
      </c>
      <c r="B13690" s="110" t="s">
        <v>8</v>
      </c>
      <c r="C13690" s="110" t="s">
        <v>84</v>
      </c>
      <c r="D13690" s="111">
        <v>0</v>
      </c>
    </row>
    <row r="13691" spans="1:4">
      <c r="A13691" s="110">
        <v>2017</v>
      </c>
      <c r="B13691" s="110" t="s">
        <v>9</v>
      </c>
      <c r="C13691" s="110" t="s">
        <v>84</v>
      </c>
      <c r="D13691" s="111">
        <v>0</v>
      </c>
    </row>
    <row r="13692" spans="1:4">
      <c r="A13692" s="110">
        <v>2017</v>
      </c>
      <c r="B13692" s="110" t="s">
        <v>10</v>
      </c>
      <c r="C13692" s="110" t="s">
        <v>84</v>
      </c>
      <c r="D13692" s="111">
        <v>0</v>
      </c>
    </row>
    <row r="13693" spans="1:4">
      <c r="A13693" s="110">
        <v>2017</v>
      </c>
      <c r="B13693" s="110" t="s">
        <v>11</v>
      </c>
      <c r="C13693" s="110" t="s">
        <v>84</v>
      </c>
      <c r="D13693" s="111">
        <v>0</v>
      </c>
    </row>
    <row r="13694" spans="1:4">
      <c r="A13694" s="110">
        <v>2018</v>
      </c>
      <c r="B13694" s="110" t="s">
        <v>12</v>
      </c>
      <c r="C13694" s="110" t="s">
        <v>84</v>
      </c>
      <c r="D13694" s="111">
        <v>0</v>
      </c>
    </row>
    <row r="13695" spans="1:4">
      <c r="A13695" s="110">
        <v>2018</v>
      </c>
      <c r="B13695" s="110" t="s">
        <v>13</v>
      </c>
      <c r="C13695" s="110" t="s">
        <v>84</v>
      </c>
      <c r="D13695" s="111">
        <v>0</v>
      </c>
    </row>
    <row r="13696" spans="1:4">
      <c r="A13696" s="110">
        <v>2018</v>
      </c>
      <c r="B13696" s="110" t="s">
        <v>14</v>
      </c>
      <c r="C13696" s="110" t="s">
        <v>84</v>
      </c>
      <c r="D13696" s="111">
        <v>0</v>
      </c>
    </row>
    <row r="13697" spans="1:4">
      <c r="A13697" s="110">
        <v>2018</v>
      </c>
      <c r="B13697" s="110" t="s">
        <v>15</v>
      </c>
      <c r="C13697" s="110" t="s">
        <v>84</v>
      </c>
      <c r="D13697" s="111">
        <v>0</v>
      </c>
    </row>
    <row r="13698" spans="1:4">
      <c r="A13698" s="110">
        <v>2018</v>
      </c>
      <c r="B13698" s="110" t="s">
        <v>4</v>
      </c>
      <c r="C13698" s="110" t="s">
        <v>84</v>
      </c>
      <c r="D13698" s="111">
        <v>0</v>
      </c>
    </row>
    <row r="13699" spans="1:4">
      <c r="A13699" s="110">
        <v>2018</v>
      </c>
      <c r="B13699" s="110" t="s">
        <v>5</v>
      </c>
      <c r="C13699" s="110" t="s">
        <v>84</v>
      </c>
      <c r="D13699" s="111">
        <v>0</v>
      </c>
    </row>
    <row r="13700" spans="1:4">
      <c r="A13700" s="110">
        <v>2018</v>
      </c>
      <c r="B13700" s="110" t="s">
        <v>6</v>
      </c>
      <c r="C13700" s="110" t="s">
        <v>84</v>
      </c>
      <c r="D13700" s="111">
        <v>0</v>
      </c>
    </row>
    <row r="13701" spans="1:4">
      <c r="A13701" s="110">
        <v>2018</v>
      </c>
      <c r="B13701" s="110" t="s">
        <v>7</v>
      </c>
      <c r="C13701" s="110" t="s">
        <v>84</v>
      </c>
      <c r="D13701" s="111">
        <v>0</v>
      </c>
    </row>
    <row r="13702" spans="1:4">
      <c r="A13702" s="110">
        <v>2018</v>
      </c>
      <c r="B13702" s="110" t="s">
        <v>8</v>
      </c>
      <c r="C13702" s="110" t="s">
        <v>84</v>
      </c>
      <c r="D13702" s="111">
        <v>0</v>
      </c>
    </row>
    <row r="13703" spans="1:4">
      <c r="A13703" s="110">
        <v>2018</v>
      </c>
      <c r="B13703" s="110" t="s">
        <v>9</v>
      </c>
      <c r="C13703" s="110" t="s">
        <v>84</v>
      </c>
      <c r="D13703" s="111">
        <v>0</v>
      </c>
    </row>
    <row r="13704" spans="1:4">
      <c r="A13704" s="110">
        <v>2018</v>
      </c>
      <c r="B13704" s="110" t="s">
        <v>10</v>
      </c>
      <c r="C13704" s="110" t="s">
        <v>84</v>
      </c>
      <c r="D13704" s="111">
        <v>212</v>
      </c>
    </row>
    <row r="13705" spans="1:4">
      <c r="A13705" s="110">
        <v>2018</v>
      </c>
      <c r="B13705" s="110" t="s">
        <v>11</v>
      </c>
      <c r="C13705" s="110" t="s">
        <v>84</v>
      </c>
      <c r="D13705" s="111">
        <v>164</v>
      </c>
    </row>
    <row r="13706" spans="1:4">
      <c r="A13706" s="110">
        <v>2019</v>
      </c>
      <c r="B13706" s="110" t="s">
        <v>12</v>
      </c>
      <c r="C13706" s="110" t="s">
        <v>84</v>
      </c>
      <c r="D13706" s="111">
        <v>173</v>
      </c>
    </row>
    <row r="13707" spans="1:4">
      <c r="A13707" s="110">
        <v>2019</v>
      </c>
      <c r="B13707" s="110" t="s">
        <v>13</v>
      </c>
      <c r="C13707" s="110" t="s">
        <v>84</v>
      </c>
      <c r="D13707" s="111">
        <v>131</v>
      </c>
    </row>
    <row r="13708" spans="1:4">
      <c r="A13708" s="110">
        <v>2019</v>
      </c>
      <c r="B13708" s="110" t="s">
        <v>14</v>
      </c>
      <c r="C13708" s="110" t="s">
        <v>84</v>
      </c>
      <c r="D13708" s="111">
        <v>173</v>
      </c>
    </row>
    <row r="13709" spans="1:4">
      <c r="A13709" s="110">
        <v>2019</v>
      </c>
      <c r="B13709" s="110" t="s">
        <v>15</v>
      </c>
      <c r="C13709" s="110" t="s">
        <v>84</v>
      </c>
      <c r="D13709" s="111">
        <v>218</v>
      </c>
    </row>
    <row r="13710" spans="1:4">
      <c r="A13710" s="110">
        <v>2019</v>
      </c>
      <c r="B13710" s="110" t="s">
        <v>4</v>
      </c>
      <c r="C13710" s="110" t="s">
        <v>84</v>
      </c>
      <c r="D13710" s="111">
        <v>237</v>
      </c>
    </row>
    <row r="13711" spans="1:4">
      <c r="A13711" s="110">
        <v>2019</v>
      </c>
      <c r="B13711" s="110" t="s">
        <v>5</v>
      </c>
      <c r="C13711" s="110" t="s">
        <v>84</v>
      </c>
      <c r="D13711" s="111">
        <v>312</v>
      </c>
    </row>
    <row r="13712" spans="1:4">
      <c r="A13712" s="110">
        <v>2019</v>
      </c>
      <c r="B13712" s="110" t="s">
        <v>6</v>
      </c>
      <c r="C13712" s="110" t="s">
        <v>84</v>
      </c>
      <c r="D13712" s="111">
        <v>331</v>
      </c>
    </row>
    <row r="13713" spans="1:4">
      <c r="A13713" s="110">
        <v>2019</v>
      </c>
      <c r="B13713" s="110" t="s">
        <v>7</v>
      </c>
      <c r="C13713" s="110" t="s">
        <v>84</v>
      </c>
      <c r="D13713" s="111">
        <v>681</v>
      </c>
    </row>
    <row r="13714" spans="1:4">
      <c r="A13714" s="110">
        <v>2019</v>
      </c>
      <c r="B13714" s="110" t="s">
        <v>8</v>
      </c>
      <c r="C13714" s="110" t="s">
        <v>84</v>
      </c>
      <c r="D13714" s="111">
        <v>817</v>
      </c>
    </row>
    <row r="13715" spans="1:4">
      <c r="A13715" s="110">
        <v>2019</v>
      </c>
      <c r="B13715" s="110" t="s">
        <v>9</v>
      </c>
      <c r="C13715" s="110" t="s">
        <v>84</v>
      </c>
      <c r="D13715" s="111">
        <v>628</v>
      </c>
    </row>
    <row r="13716" spans="1:4">
      <c r="A13716" s="110">
        <v>2019</v>
      </c>
      <c r="B13716" s="110" t="s">
        <v>10</v>
      </c>
      <c r="C13716" s="110" t="s">
        <v>84</v>
      </c>
      <c r="D13716" s="111">
        <v>868</v>
      </c>
    </row>
    <row r="13717" spans="1:4">
      <c r="A13717" s="110">
        <v>2019</v>
      </c>
      <c r="B13717" s="110" t="s">
        <v>11</v>
      </c>
      <c r="C13717" s="110" t="s">
        <v>84</v>
      </c>
      <c r="D13717" s="111">
        <v>634</v>
      </c>
    </row>
    <row r="13718" spans="1:4">
      <c r="A13718" s="110">
        <v>2020</v>
      </c>
      <c r="B13718" s="110" t="s">
        <v>12</v>
      </c>
      <c r="C13718" s="110" t="s">
        <v>84</v>
      </c>
      <c r="D13718" s="111">
        <v>777</v>
      </c>
    </row>
    <row r="13719" spans="1:4">
      <c r="A13719" s="110">
        <v>2020</v>
      </c>
      <c r="B13719" s="110" t="s">
        <v>13</v>
      </c>
      <c r="C13719" s="110" t="s">
        <v>84</v>
      </c>
      <c r="D13719" s="111">
        <v>662</v>
      </c>
    </row>
    <row r="13720" spans="1:4">
      <c r="A13720" s="110">
        <v>2020</v>
      </c>
      <c r="B13720" s="110" t="s">
        <v>14</v>
      </c>
      <c r="C13720" s="110" t="s">
        <v>84</v>
      </c>
      <c r="D13720" s="111">
        <v>408</v>
      </c>
    </row>
    <row r="13721" spans="1:4">
      <c r="A13721" s="110">
        <v>2020</v>
      </c>
      <c r="B13721" s="110" t="s">
        <v>15</v>
      </c>
      <c r="C13721" s="110" t="s">
        <v>84</v>
      </c>
      <c r="D13721" s="111">
        <v>0</v>
      </c>
    </row>
    <row r="13722" spans="1:4">
      <c r="A13722" s="110">
        <v>2020</v>
      </c>
      <c r="B13722" s="110" t="s">
        <v>4</v>
      </c>
      <c r="C13722" s="110" t="s">
        <v>84</v>
      </c>
      <c r="D13722" s="111">
        <v>0</v>
      </c>
    </row>
    <row r="13723" spans="1:4">
      <c r="A13723" s="110">
        <v>2020</v>
      </c>
      <c r="B13723" s="110" t="s">
        <v>5</v>
      </c>
      <c r="C13723" s="110" t="s">
        <v>84</v>
      </c>
      <c r="D13723" s="111">
        <v>0</v>
      </c>
    </row>
    <row r="13724" spans="1:4">
      <c r="A13724" s="110">
        <v>2020</v>
      </c>
      <c r="B13724" s="110" t="s">
        <v>6</v>
      </c>
      <c r="C13724" s="110" t="s">
        <v>84</v>
      </c>
      <c r="D13724" s="111">
        <v>0</v>
      </c>
    </row>
    <row r="13725" spans="1:4">
      <c r="A13725" s="110">
        <v>2020</v>
      </c>
      <c r="B13725" s="110" t="s">
        <v>7</v>
      </c>
      <c r="C13725" s="110" t="s">
        <v>84</v>
      </c>
      <c r="D13725" s="111">
        <v>0</v>
      </c>
    </row>
    <row r="13726" spans="1:4">
      <c r="A13726" s="110">
        <v>2020</v>
      </c>
      <c r="B13726" s="110" t="s">
        <v>8</v>
      </c>
      <c r="C13726" s="110" t="s">
        <v>84</v>
      </c>
      <c r="D13726" s="111">
        <v>0</v>
      </c>
    </row>
    <row r="13727" spans="1:4">
      <c r="A13727" s="110">
        <v>2020</v>
      </c>
      <c r="B13727" s="110" t="s">
        <v>9</v>
      </c>
      <c r="C13727" s="110" t="s">
        <v>84</v>
      </c>
      <c r="D13727" s="111">
        <v>0</v>
      </c>
    </row>
    <row r="13728" spans="1:4">
      <c r="A13728" s="110">
        <v>2020</v>
      </c>
      <c r="B13728" s="110" t="s">
        <v>10</v>
      </c>
      <c r="C13728" s="110" t="s">
        <v>84</v>
      </c>
      <c r="D13728" s="111">
        <v>0</v>
      </c>
    </row>
    <row r="13729" spans="1:4">
      <c r="A13729" s="110">
        <v>2020</v>
      </c>
      <c r="B13729" s="110" t="s">
        <v>11</v>
      </c>
      <c r="C13729" s="110" t="s">
        <v>84</v>
      </c>
      <c r="D13729" s="111">
        <v>39</v>
      </c>
    </row>
    <row r="13730" spans="1:4">
      <c r="A13730" s="110">
        <v>1995</v>
      </c>
      <c r="B13730" s="110" t="s">
        <v>12</v>
      </c>
      <c r="C13730" s="110" t="s">
        <v>85</v>
      </c>
      <c r="D13730" s="111">
        <v>0</v>
      </c>
    </row>
    <row r="13731" spans="1:4">
      <c r="A13731" s="110">
        <v>1995</v>
      </c>
      <c r="B13731" s="110" t="s">
        <v>13</v>
      </c>
      <c r="C13731" s="110" t="s">
        <v>85</v>
      </c>
      <c r="D13731" s="111">
        <v>0</v>
      </c>
    </row>
    <row r="13732" spans="1:4">
      <c r="A13732" s="110">
        <v>1995</v>
      </c>
      <c r="B13732" s="110" t="s">
        <v>14</v>
      </c>
      <c r="C13732" s="110" t="s">
        <v>85</v>
      </c>
      <c r="D13732" s="111">
        <v>0</v>
      </c>
    </row>
    <row r="13733" spans="1:4">
      <c r="A13733" s="110">
        <v>1995</v>
      </c>
      <c r="B13733" s="110" t="s">
        <v>15</v>
      </c>
      <c r="C13733" s="110" t="s">
        <v>85</v>
      </c>
      <c r="D13733" s="111">
        <v>0</v>
      </c>
    </row>
    <row r="13734" spans="1:4">
      <c r="A13734" s="110">
        <v>1995</v>
      </c>
      <c r="B13734" s="110" t="s">
        <v>4</v>
      </c>
      <c r="C13734" s="110" t="s">
        <v>85</v>
      </c>
      <c r="D13734" s="111">
        <v>0</v>
      </c>
    </row>
    <row r="13735" spans="1:4">
      <c r="A13735" s="110">
        <v>1995</v>
      </c>
      <c r="B13735" s="110" t="s">
        <v>5</v>
      </c>
      <c r="C13735" s="110" t="s">
        <v>85</v>
      </c>
      <c r="D13735" s="111">
        <v>0</v>
      </c>
    </row>
    <row r="13736" spans="1:4">
      <c r="A13736" s="110">
        <v>1995</v>
      </c>
      <c r="B13736" s="110" t="s">
        <v>6</v>
      </c>
      <c r="C13736" s="110" t="s">
        <v>85</v>
      </c>
      <c r="D13736" s="111">
        <v>0</v>
      </c>
    </row>
    <row r="13737" spans="1:4">
      <c r="A13737" s="110">
        <v>1995</v>
      </c>
      <c r="B13737" s="110" t="s">
        <v>7</v>
      </c>
      <c r="C13737" s="110" t="s">
        <v>85</v>
      </c>
      <c r="D13737" s="111">
        <v>0</v>
      </c>
    </row>
    <row r="13738" spans="1:4">
      <c r="A13738" s="110">
        <v>1995</v>
      </c>
      <c r="B13738" s="110" t="s">
        <v>8</v>
      </c>
      <c r="C13738" s="110" t="s">
        <v>85</v>
      </c>
      <c r="D13738" s="111">
        <v>0</v>
      </c>
    </row>
    <row r="13739" spans="1:4">
      <c r="A13739" s="110">
        <v>1995</v>
      </c>
      <c r="B13739" s="110" t="s">
        <v>9</v>
      </c>
      <c r="C13739" s="110" t="s">
        <v>85</v>
      </c>
      <c r="D13739" s="111">
        <v>0</v>
      </c>
    </row>
    <row r="13740" spans="1:4">
      <c r="A13740" s="110">
        <v>1995</v>
      </c>
      <c r="B13740" s="110" t="s">
        <v>10</v>
      </c>
      <c r="C13740" s="110" t="s">
        <v>85</v>
      </c>
      <c r="D13740" s="111">
        <v>0</v>
      </c>
    </row>
    <row r="13741" spans="1:4">
      <c r="A13741" s="110">
        <v>1995</v>
      </c>
      <c r="B13741" s="110" t="s">
        <v>11</v>
      </c>
      <c r="C13741" s="110" t="s">
        <v>85</v>
      </c>
      <c r="D13741" s="111">
        <v>0</v>
      </c>
    </row>
    <row r="13742" spans="1:4">
      <c r="A13742" s="110">
        <v>1996</v>
      </c>
      <c r="B13742" s="110" t="s">
        <v>12</v>
      </c>
      <c r="C13742" s="110" t="s">
        <v>85</v>
      </c>
      <c r="D13742" s="111">
        <v>0</v>
      </c>
    </row>
    <row r="13743" spans="1:4">
      <c r="A13743" s="110">
        <v>1996</v>
      </c>
      <c r="B13743" s="110" t="s">
        <v>13</v>
      </c>
      <c r="C13743" s="110" t="s">
        <v>85</v>
      </c>
      <c r="D13743" s="111">
        <v>0</v>
      </c>
    </row>
    <row r="13744" spans="1:4">
      <c r="A13744" s="110">
        <v>1996</v>
      </c>
      <c r="B13744" s="110" t="s">
        <v>14</v>
      </c>
      <c r="C13744" s="110" t="s">
        <v>85</v>
      </c>
      <c r="D13744" s="111">
        <v>0</v>
      </c>
    </row>
    <row r="13745" spans="1:4">
      <c r="A13745" s="110">
        <v>1996</v>
      </c>
      <c r="B13745" s="110" t="s">
        <v>15</v>
      </c>
      <c r="C13745" s="110" t="s">
        <v>85</v>
      </c>
      <c r="D13745" s="111">
        <v>0</v>
      </c>
    </row>
    <row r="13746" spans="1:4">
      <c r="A13746" s="110">
        <v>1996</v>
      </c>
      <c r="B13746" s="110" t="s">
        <v>4</v>
      </c>
      <c r="C13746" s="110" t="s">
        <v>85</v>
      </c>
      <c r="D13746" s="111">
        <v>0</v>
      </c>
    </row>
    <row r="13747" spans="1:4">
      <c r="A13747" s="110">
        <v>1996</v>
      </c>
      <c r="B13747" s="110" t="s">
        <v>5</v>
      </c>
      <c r="C13747" s="110" t="s">
        <v>85</v>
      </c>
      <c r="D13747" s="111">
        <v>0</v>
      </c>
    </row>
    <row r="13748" spans="1:4">
      <c r="A13748" s="110">
        <v>1996</v>
      </c>
      <c r="B13748" s="110" t="s">
        <v>6</v>
      </c>
      <c r="C13748" s="110" t="s">
        <v>85</v>
      </c>
      <c r="D13748" s="111">
        <v>0</v>
      </c>
    </row>
    <row r="13749" spans="1:4">
      <c r="A13749" s="110">
        <v>1996</v>
      </c>
      <c r="B13749" s="110" t="s">
        <v>7</v>
      </c>
      <c r="C13749" s="110" t="s">
        <v>85</v>
      </c>
      <c r="D13749" s="111">
        <v>0</v>
      </c>
    </row>
    <row r="13750" spans="1:4">
      <c r="A13750" s="110">
        <v>1996</v>
      </c>
      <c r="B13750" s="110" t="s">
        <v>8</v>
      </c>
      <c r="C13750" s="110" t="s">
        <v>85</v>
      </c>
      <c r="D13750" s="111">
        <v>0</v>
      </c>
    </row>
    <row r="13751" spans="1:4">
      <c r="A13751" s="110">
        <v>1996</v>
      </c>
      <c r="B13751" s="110" t="s">
        <v>9</v>
      </c>
      <c r="C13751" s="110" t="s">
        <v>85</v>
      </c>
      <c r="D13751" s="111">
        <v>0</v>
      </c>
    </row>
    <row r="13752" spans="1:4">
      <c r="A13752" s="110">
        <v>1996</v>
      </c>
      <c r="B13752" s="110" t="s">
        <v>10</v>
      </c>
      <c r="C13752" s="110" t="s">
        <v>85</v>
      </c>
      <c r="D13752" s="111">
        <v>0</v>
      </c>
    </row>
    <row r="13753" spans="1:4">
      <c r="A13753" s="110">
        <v>1996</v>
      </c>
      <c r="B13753" s="110" t="s">
        <v>11</v>
      </c>
      <c r="C13753" s="110" t="s">
        <v>85</v>
      </c>
      <c r="D13753" s="111">
        <v>0</v>
      </c>
    </row>
    <row r="13754" spans="1:4">
      <c r="A13754" s="110">
        <v>1997</v>
      </c>
      <c r="B13754" s="110" t="s">
        <v>12</v>
      </c>
      <c r="C13754" s="110" t="s">
        <v>85</v>
      </c>
      <c r="D13754" s="111">
        <v>0</v>
      </c>
    </row>
    <row r="13755" spans="1:4">
      <c r="A13755" s="110">
        <v>1997</v>
      </c>
      <c r="B13755" s="110" t="s">
        <v>13</v>
      </c>
      <c r="C13755" s="110" t="s">
        <v>85</v>
      </c>
      <c r="D13755" s="111">
        <v>0</v>
      </c>
    </row>
    <row r="13756" spans="1:4">
      <c r="A13756" s="110">
        <v>1997</v>
      </c>
      <c r="B13756" s="110" t="s">
        <v>14</v>
      </c>
      <c r="C13756" s="110" t="s">
        <v>85</v>
      </c>
      <c r="D13756" s="111">
        <v>0</v>
      </c>
    </row>
    <row r="13757" spans="1:4">
      <c r="A13757" s="110">
        <v>1997</v>
      </c>
      <c r="B13757" s="110" t="s">
        <v>15</v>
      </c>
      <c r="C13757" s="110" t="s">
        <v>85</v>
      </c>
      <c r="D13757" s="111">
        <v>0</v>
      </c>
    </row>
    <row r="13758" spans="1:4">
      <c r="A13758" s="110">
        <v>1997</v>
      </c>
      <c r="B13758" s="110" t="s">
        <v>4</v>
      </c>
      <c r="C13758" s="110" t="s">
        <v>85</v>
      </c>
      <c r="D13758" s="111">
        <v>0</v>
      </c>
    </row>
    <row r="13759" spans="1:4">
      <c r="A13759" s="110">
        <v>1997</v>
      </c>
      <c r="B13759" s="110" t="s">
        <v>5</v>
      </c>
      <c r="C13759" s="110" t="s">
        <v>85</v>
      </c>
      <c r="D13759" s="111">
        <v>0</v>
      </c>
    </row>
    <row r="13760" spans="1:4">
      <c r="A13760" s="110">
        <v>1997</v>
      </c>
      <c r="B13760" s="110" t="s">
        <v>6</v>
      </c>
      <c r="C13760" s="110" t="s">
        <v>85</v>
      </c>
      <c r="D13760" s="111">
        <v>0</v>
      </c>
    </row>
    <row r="13761" spans="1:4">
      <c r="A13761" s="110">
        <v>1997</v>
      </c>
      <c r="B13761" s="110" t="s">
        <v>7</v>
      </c>
      <c r="C13761" s="110" t="s">
        <v>85</v>
      </c>
      <c r="D13761" s="111">
        <v>0</v>
      </c>
    </row>
    <row r="13762" spans="1:4">
      <c r="A13762" s="110">
        <v>1997</v>
      </c>
      <c r="B13762" s="110" t="s">
        <v>8</v>
      </c>
      <c r="C13762" s="110" t="s">
        <v>85</v>
      </c>
      <c r="D13762" s="111">
        <v>0</v>
      </c>
    </row>
    <row r="13763" spans="1:4">
      <c r="A13763" s="110">
        <v>1997</v>
      </c>
      <c r="B13763" s="110" t="s">
        <v>9</v>
      </c>
      <c r="C13763" s="110" t="s">
        <v>85</v>
      </c>
      <c r="D13763" s="111">
        <v>0</v>
      </c>
    </row>
    <row r="13764" spans="1:4">
      <c r="A13764" s="110">
        <v>1997</v>
      </c>
      <c r="B13764" s="110" t="s">
        <v>10</v>
      </c>
      <c r="C13764" s="110" t="s">
        <v>85</v>
      </c>
      <c r="D13764" s="111">
        <v>0</v>
      </c>
    </row>
    <row r="13765" spans="1:4">
      <c r="A13765" s="110">
        <v>1997</v>
      </c>
      <c r="B13765" s="110" t="s">
        <v>11</v>
      </c>
      <c r="C13765" s="110" t="s">
        <v>85</v>
      </c>
      <c r="D13765" s="111">
        <v>0</v>
      </c>
    </row>
    <row r="13766" spans="1:4">
      <c r="A13766" s="110">
        <v>1998</v>
      </c>
      <c r="B13766" s="110" t="s">
        <v>12</v>
      </c>
      <c r="C13766" s="110" t="s">
        <v>85</v>
      </c>
      <c r="D13766" s="111">
        <v>0</v>
      </c>
    </row>
    <row r="13767" spans="1:4">
      <c r="A13767" s="110">
        <v>1998</v>
      </c>
      <c r="B13767" s="110" t="s">
        <v>13</v>
      </c>
      <c r="C13767" s="110" t="s">
        <v>85</v>
      </c>
      <c r="D13767" s="111">
        <v>0</v>
      </c>
    </row>
    <row r="13768" spans="1:4">
      <c r="A13768" s="110">
        <v>1998</v>
      </c>
      <c r="B13768" s="110" t="s">
        <v>14</v>
      </c>
      <c r="C13768" s="110" t="s">
        <v>85</v>
      </c>
      <c r="D13768" s="111">
        <v>0</v>
      </c>
    </row>
    <row r="13769" spans="1:4">
      <c r="A13769" s="110">
        <v>1998</v>
      </c>
      <c r="B13769" s="110" t="s">
        <v>15</v>
      </c>
      <c r="C13769" s="110" t="s">
        <v>85</v>
      </c>
      <c r="D13769" s="111">
        <v>0</v>
      </c>
    </row>
    <row r="13770" spans="1:4">
      <c r="A13770" s="110">
        <v>1998</v>
      </c>
      <c r="B13770" s="110" t="s">
        <v>4</v>
      </c>
      <c r="C13770" s="110" t="s">
        <v>85</v>
      </c>
      <c r="D13770" s="111">
        <v>0</v>
      </c>
    </row>
    <row r="13771" spans="1:4">
      <c r="A13771" s="110">
        <v>1998</v>
      </c>
      <c r="B13771" s="110" t="s">
        <v>5</v>
      </c>
      <c r="C13771" s="110" t="s">
        <v>85</v>
      </c>
      <c r="D13771" s="111">
        <v>0</v>
      </c>
    </row>
    <row r="13772" spans="1:4">
      <c r="A13772" s="110">
        <v>1998</v>
      </c>
      <c r="B13772" s="110" t="s">
        <v>6</v>
      </c>
      <c r="C13772" s="110" t="s">
        <v>85</v>
      </c>
      <c r="D13772" s="111">
        <v>0</v>
      </c>
    </row>
    <row r="13773" spans="1:4">
      <c r="A13773" s="110">
        <v>1998</v>
      </c>
      <c r="B13773" s="110" t="s">
        <v>7</v>
      </c>
      <c r="C13773" s="110" t="s">
        <v>85</v>
      </c>
      <c r="D13773" s="111">
        <v>0</v>
      </c>
    </row>
    <row r="13774" spans="1:4">
      <c r="A13774" s="110">
        <v>1998</v>
      </c>
      <c r="B13774" s="110" t="s">
        <v>8</v>
      </c>
      <c r="C13774" s="110" t="s">
        <v>85</v>
      </c>
      <c r="D13774" s="111">
        <v>0</v>
      </c>
    </row>
    <row r="13775" spans="1:4">
      <c r="A13775" s="110">
        <v>1998</v>
      </c>
      <c r="B13775" s="110" t="s">
        <v>9</v>
      </c>
      <c r="C13775" s="110" t="s">
        <v>85</v>
      </c>
      <c r="D13775" s="111">
        <v>0</v>
      </c>
    </row>
    <row r="13776" spans="1:4">
      <c r="A13776" s="110">
        <v>1998</v>
      </c>
      <c r="B13776" s="110" t="s">
        <v>10</v>
      </c>
      <c r="C13776" s="110" t="s">
        <v>85</v>
      </c>
      <c r="D13776" s="111">
        <v>0</v>
      </c>
    </row>
    <row r="13777" spans="1:4">
      <c r="A13777" s="110">
        <v>1998</v>
      </c>
      <c r="B13777" s="110" t="s">
        <v>11</v>
      </c>
      <c r="C13777" s="110" t="s">
        <v>85</v>
      </c>
      <c r="D13777" s="111">
        <v>0</v>
      </c>
    </row>
    <row r="13778" spans="1:4">
      <c r="A13778" s="110">
        <v>1999</v>
      </c>
      <c r="B13778" s="110" t="s">
        <v>12</v>
      </c>
      <c r="C13778" s="110" t="s">
        <v>85</v>
      </c>
      <c r="D13778" s="111">
        <v>0</v>
      </c>
    </row>
    <row r="13779" spans="1:4">
      <c r="A13779" s="110">
        <v>1999</v>
      </c>
      <c r="B13779" s="110" t="s">
        <v>13</v>
      </c>
      <c r="C13779" s="110" t="s">
        <v>85</v>
      </c>
      <c r="D13779" s="111">
        <v>0</v>
      </c>
    </row>
    <row r="13780" spans="1:4">
      <c r="A13780" s="110">
        <v>1999</v>
      </c>
      <c r="B13780" s="110" t="s">
        <v>14</v>
      </c>
      <c r="C13780" s="110" t="s">
        <v>85</v>
      </c>
      <c r="D13780" s="111">
        <v>0</v>
      </c>
    </row>
    <row r="13781" spans="1:4">
      <c r="A13781" s="110">
        <v>1999</v>
      </c>
      <c r="B13781" s="110" t="s">
        <v>15</v>
      </c>
      <c r="C13781" s="110" t="s">
        <v>85</v>
      </c>
      <c r="D13781" s="111">
        <v>0</v>
      </c>
    </row>
    <row r="13782" spans="1:4">
      <c r="A13782" s="110">
        <v>1999</v>
      </c>
      <c r="B13782" s="110" t="s">
        <v>4</v>
      </c>
      <c r="C13782" s="110" t="s">
        <v>85</v>
      </c>
      <c r="D13782" s="111">
        <v>0</v>
      </c>
    </row>
    <row r="13783" spans="1:4">
      <c r="A13783" s="110">
        <v>1999</v>
      </c>
      <c r="B13783" s="110" t="s">
        <v>5</v>
      </c>
      <c r="C13783" s="110" t="s">
        <v>85</v>
      </c>
      <c r="D13783" s="111">
        <v>0</v>
      </c>
    </row>
    <row r="13784" spans="1:4">
      <c r="A13784" s="110">
        <v>1999</v>
      </c>
      <c r="B13784" s="110" t="s">
        <v>6</v>
      </c>
      <c r="C13784" s="110" t="s">
        <v>85</v>
      </c>
      <c r="D13784" s="111">
        <v>0</v>
      </c>
    </row>
    <row r="13785" spans="1:4">
      <c r="A13785" s="110">
        <v>1999</v>
      </c>
      <c r="B13785" s="110" t="s">
        <v>7</v>
      </c>
      <c r="C13785" s="110" t="s">
        <v>85</v>
      </c>
      <c r="D13785" s="111">
        <v>0</v>
      </c>
    </row>
    <row r="13786" spans="1:4">
      <c r="A13786" s="110">
        <v>1999</v>
      </c>
      <c r="B13786" s="110" t="s">
        <v>8</v>
      </c>
      <c r="C13786" s="110" t="s">
        <v>85</v>
      </c>
      <c r="D13786" s="111">
        <v>0</v>
      </c>
    </row>
    <row r="13787" spans="1:4">
      <c r="A13787" s="110">
        <v>1999</v>
      </c>
      <c r="B13787" s="110" t="s">
        <v>9</v>
      </c>
      <c r="C13787" s="110" t="s">
        <v>85</v>
      </c>
      <c r="D13787" s="111">
        <v>0</v>
      </c>
    </row>
    <row r="13788" spans="1:4">
      <c r="A13788" s="110">
        <v>1999</v>
      </c>
      <c r="B13788" s="110" t="s">
        <v>10</v>
      </c>
      <c r="C13788" s="110" t="s">
        <v>85</v>
      </c>
      <c r="D13788" s="111">
        <v>0</v>
      </c>
    </row>
    <row r="13789" spans="1:4">
      <c r="A13789" s="110">
        <v>1999</v>
      </c>
      <c r="B13789" s="110" t="s">
        <v>11</v>
      </c>
      <c r="C13789" s="110" t="s">
        <v>85</v>
      </c>
      <c r="D13789" s="111">
        <v>0</v>
      </c>
    </row>
    <row r="13790" spans="1:4">
      <c r="A13790" s="110">
        <v>2000</v>
      </c>
      <c r="B13790" s="110" t="s">
        <v>12</v>
      </c>
      <c r="C13790" s="110" t="s">
        <v>85</v>
      </c>
      <c r="D13790" s="111">
        <v>0</v>
      </c>
    </row>
    <row r="13791" spans="1:4">
      <c r="A13791" s="110">
        <v>2000</v>
      </c>
      <c r="B13791" s="110" t="s">
        <v>13</v>
      </c>
      <c r="C13791" s="110" t="s">
        <v>85</v>
      </c>
      <c r="D13791" s="111">
        <v>0</v>
      </c>
    </row>
    <row r="13792" spans="1:4">
      <c r="A13792" s="110">
        <v>2000</v>
      </c>
      <c r="B13792" s="110" t="s">
        <v>14</v>
      </c>
      <c r="C13792" s="110" t="s">
        <v>85</v>
      </c>
      <c r="D13792" s="111">
        <v>0</v>
      </c>
    </row>
    <row r="13793" spans="1:4">
      <c r="A13793" s="110">
        <v>2000</v>
      </c>
      <c r="B13793" s="110" t="s">
        <v>15</v>
      </c>
      <c r="C13793" s="110" t="s">
        <v>85</v>
      </c>
      <c r="D13793" s="111">
        <v>0</v>
      </c>
    </row>
    <row r="13794" spans="1:4">
      <c r="A13794" s="110">
        <v>2000</v>
      </c>
      <c r="B13794" s="110" t="s">
        <v>4</v>
      </c>
      <c r="C13794" s="110" t="s">
        <v>85</v>
      </c>
      <c r="D13794" s="111">
        <v>0</v>
      </c>
    </row>
    <row r="13795" spans="1:4">
      <c r="A13795" s="110">
        <v>2000</v>
      </c>
      <c r="B13795" s="110" t="s">
        <v>5</v>
      </c>
      <c r="C13795" s="110" t="s">
        <v>85</v>
      </c>
      <c r="D13795" s="111">
        <v>0</v>
      </c>
    </row>
    <row r="13796" spans="1:4">
      <c r="A13796" s="110">
        <v>2000</v>
      </c>
      <c r="B13796" s="110" t="s">
        <v>6</v>
      </c>
      <c r="C13796" s="110" t="s">
        <v>85</v>
      </c>
      <c r="D13796" s="111">
        <v>0</v>
      </c>
    </row>
    <row r="13797" spans="1:4">
      <c r="A13797" s="110">
        <v>2000</v>
      </c>
      <c r="B13797" s="110" t="s">
        <v>7</v>
      </c>
      <c r="C13797" s="110" t="s">
        <v>85</v>
      </c>
      <c r="D13797" s="111">
        <v>0</v>
      </c>
    </row>
    <row r="13798" spans="1:4">
      <c r="A13798" s="110">
        <v>2000</v>
      </c>
      <c r="B13798" s="110" t="s">
        <v>8</v>
      </c>
      <c r="C13798" s="110" t="s">
        <v>85</v>
      </c>
      <c r="D13798" s="111">
        <v>0</v>
      </c>
    </row>
    <row r="13799" spans="1:4">
      <c r="A13799" s="110">
        <v>2000</v>
      </c>
      <c r="B13799" s="110" t="s">
        <v>9</v>
      </c>
      <c r="C13799" s="110" t="s">
        <v>85</v>
      </c>
      <c r="D13799" s="111">
        <v>0</v>
      </c>
    </row>
    <row r="13800" spans="1:4">
      <c r="A13800" s="110">
        <v>2000</v>
      </c>
      <c r="B13800" s="110" t="s">
        <v>10</v>
      </c>
      <c r="C13800" s="110" t="s">
        <v>85</v>
      </c>
      <c r="D13800" s="111">
        <v>0</v>
      </c>
    </row>
    <row r="13801" spans="1:4">
      <c r="A13801" s="110">
        <v>2000</v>
      </c>
      <c r="B13801" s="110" t="s">
        <v>11</v>
      </c>
      <c r="C13801" s="110" t="s">
        <v>85</v>
      </c>
      <c r="D13801" s="111">
        <v>0</v>
      </c>
    </row>
    <row r="13802" spans="1:4">
      <c r="A13802" s="110">
        <v>2001</v>
      </c>
      <c r="B13802" s="110" t="s">
        <v>12</v>
      </c>
      <c r="C13802" s="110" t="s">
        <v>85</v>
      </c>
      <c r="D13802" s="111">
        <v>0</v>
      </c>
    </row>
    <row r="13803" spans="1:4">
      <c r="A13803" s="110">
        <v>2001</v>
      </c>
      <c r="B13803" s="110" t="s">
        <v>13</v>
      </c>
      <c r="C13803" s="110" t="s">
        <v>85</v>
      </c>
      <c r="D13803" s="111">
        <v>0</v>
      </c>
    </row>
    <row r="13804" spans="1:4">
      <c r="A13804" s="110">
        <v>2001</v>
      </c>
      <c r="B13804" s="110" t="s">
        <v>14</v>
      </c>
      <c r="C13804" s="110" t="s">
        <v>85</v>
      </c>
      <c r="D13804" s="111">
        <v>0</v>
      </c>
    </row>
    <row r="13805" spans="1:4">
      <c r="A13805" s="110">
        <v>2001</v>
      </c>
      <c r="B13805" s="110" t="s">
        <v>15</v>
      </c>
      <c r="C13805" s="110" t="s">
        <v>85</v>
      </c>
      <c r="D13805" s="111">
        <v>0</v>
      </c>
    </row>
    <row r="13806" spans="1:4">
      <c r="A13806" s="110">
        <v>2001</v>
      </c>
      <c r="B13806" s="110" t="s">
        <v>4</v>
      </c>
      <c r="C13806" s="110" t="s">
        <v>85</v>
      </c>
      <c r="D13806" s="111">
        <v>0</v>
      </c>
    </row>
    <row r="13807" spans="1:4">
      <c r="A13807" s="110">
        <v>2001</v>
      </c>
      <c r="B13807" s="110" t="s">
        <v>5</v>
      </c>
      <c r="C13807" s="110" t="s">
        <v>85</v>
      </c>
      <c r="D13807" s="111">
        <v>0</v>
      </c>
    </row>
    <row r="13808" spans="1:4">
      <c r="A13808" s="110">
        <v>2001</v>
      </c>
      <c r="B13808" s="110" t="s">
        <v>6</v>
      </c>
      <c r="C13808" s="110" t="s">
        <v>85</v>
      </c>
      <c r="D13808" s="111">
        <v>0</v>
      </c>
    </row>
    <row r="13809" spans="1:4">
      <c r="A13809" s="110">
        <v>2001</v>
      </c>
      <c r="B13809" s="110" t="s">
        <v>7</v>
      </c>
      <c r="C13809" s="110" t="s">
        <v>85</v>
      </c>
      <c r="D13809" s="111">
        <v>0</v>
      </c>
    </row>
    <row r="13810" spans="1:4">
      <c r="A13810" s="110">
        <v>2001</v>
      </c>
      <c r="B13810" s="110" t="s">
        <v>8</v>
      </c>
      <c r="C13810" s="110" t="s">
        <v>85</v>
      </c>
      <c r="D13810" s="111">
        <v>0</v>
      </c>
    </row>
    <row r="13811" spans="1:4">
      <c r="A13811" s="110">
        <v>2001</v>
      </c>
      <c r="B13811" s="110" t="s">
        <v>9</v>
      </c>
      <c r="C13811" s="110" t="s">
        <v>85</v>
      </c>
      <c r="D13811" s="111">
        <v>0</v>
      </c>
    </row>
    <row r="13812" spans="1:4">
      <c r="A13812" s="110">
        <v>2001</v>
      </c>
      <c r="B13812" s="110" t="s">
        <v>10</v>
      </c>
      <c r="C13812" s="110" t="s">
        <v>85</v>
      </c>
      <c r="D13812" s="111">
        <v>0</v>
      </c>
    </row>
    <row r="13813" spans="1:4">
      <c r="A13813" s="110">
        <v>2001</v>
      </c>
      <c r="B13813" s="110" t="s">
        <v>11</v>
      </c>
      <c r="C13813" s="110" t="s">
        <v>85</v>
      </c>
      <c r="D13813" s="111">
        <v>0</v>
      </c>
    </row>
    <row r="13814" spans="1:4">
      <c r="A13814" s="110">
        <v>2002</v>
      </c>
      <c r="B13814" s="110" t="s">
        <v>12</v>
      </c>
      <c r="C13814" s="110" t="s">
        <v>85</v>
      </c>
      <c r="D13814" s="111">
        <v>0</v>
      </c>
    </row>
    <row r="13815" spans="1:4">
      <c r="A13815" s="110">
        <v>2002</v>
      </c>
      <c r="B13815" s="110" t="s">
        <v>13</v>
      </c>
      <c r="C13815" s="110" t="s">
        <v>85</v>
      </c>
      <c r="D13815" s="111">
        <v>0</v>
      </c>
    </row>
    <row r="13816" spans="1:4">
      <c r="A13816" s="110">
        <v>2002</v>
      </c>
      <c r="B13816" s="110" t="s">
        <v>14</v>
      </c>
      <c r="C13816" s="110" t="s">
        <v>85</v>
      </c>
      <c r="D13816" s="111">
        <v>0</v>
      </c>
    </row>
    <row r="13817" spans="1:4">
      <c r="A13817" s="110">
        <v>2002</v>
      </c>
      <c r="B13817" s="110" t="s">
        <v>15</v>
      </c>
      <c r="C13817" s="110" t="s">
        <v>85</v>
      </c>
      <c r="D13817" s="111">
        <v>0</v>
      </c>
    </row>
    <row r="13818" spans="1:4">
      <c r="A13818" s="110">
        <v>2002</v>
      </c>
      <c r="B13818" s="110" t="s">
        <v>4</v>
      </c>
      <c r="C13818" s="110" t="s">
        <v>85</v>
      </c>
      <c r="D13818" s="111">
        <v>0</v>
      </c>
    </row>
    <row r="13819" spans="1:4">
      <c r="A13819" s="110">
        <v>2002</v>
      </c>
      <c r="B13819" s="110" t="s">
        <v>5</v>
      </c>
      <c r="C13819" s="110" t="s">
        <v>85</v>
      </c>
      <c r="D13819" s="111">
        <v>0</v>
      </c>
    </row>
    <row r="13820" spans="1:4">
      <c r="A13820" s="110">
        <v>2002</v>
      </c>
      <c r="B13820" s="110" t="s">
        <v>6</v>
      </c>
      <c r="C13820" s="110" t="s">
        <v>85</v>
      </c>
      <c r="D13820" s="111">
        <v>0</v>
      </c>
    </row>
    <row r="13821" spans="1:4">
      <c r="A13821" s="110">
        <v>2002</v>
      </c>
      <c r="B13821" s="110" t="s">
        <v>7</v>
      </c>
      <c r="C13821" s="110" t="s">
        <v>85</v>
      </c>
      <c r="D13821" s="111">
        <v>0</v>
      </c>
    </row>
    <row r="13822" spans="1:4">
      <c r="A13822" s="110">
        <v>2002</v>
      </c>
      <c r="B13822" s="110" t="s">
        <v>8</v>
      </c>
      <c r="C13822" s="110" t="s">
        <v>85</v>
      </c>
      <c r="D13822" s="111">
        <v>0</v>
      </c>
    </row>
    <row r="13823" spans="1:4">
      <c r="A13823" s="110">
        <v>2002</v>
      </c>
      <c r="B13823" s="110" t="s">
        <v>9</v>
      </c>
      <c r="C13823" s="110" t="s">
        <v>85</v>
      </c>
      <c r="D13823" s="111">
        <v>0</v>
      </c>
    </row>
    <row r="13824" spans="1:4">
      <c r="A13824" s="110">
        <v>2002</v>
      </c>
      <c r="B13824" s="110" t="s">
        <v>10</v>
      </c>
      <c r="C13824" s="110" t="s">
        <v>85</v>
      </c>
      <c r="D13824" s="111">
        <v>0</v>
      </c>
    </row>
    <row r="13825" spans="1:4">
      <c r="A13825" s="110">
        <v>2002</v>
      </c>
      <c r="B13825" s="110" t="s">
        <v>11</v>
      </c>
      <c r="C13825" s="110" t="s">
        <v>85</v>
      </c>
      <c r="D13825" s="111">
        <v>0</v>
      </c>
    </row>
    <row r="13826" spans="1:4">
      <c r="A13826" s="110">
        <v>2003</v>
      </c>
      <c r="B13826" s="110" t="s">
        <v>12</v>
      </c>
      <c r="C13826" s="110" t="s">
        <v>85</v>
      </c>
      <c r="D13826" s="111">
        <v>0</v>
      </c>
    </row>
    <row r="13827" spans="1:4">
      <c r="A13827" s="110">
        <v>2003</v>
      </c>
      <c r="B13827" s="110" t="s">
        <v>13</v>
      </c>
      <c r="C13827" s="110" t="s">
        <v>85</v>
      </c>
      <c r="D13827" s="111">
        <v>0</v>
      </c>
    </row>
    <row r="13828" spans="1:4">
      <c r="A13828" s="110">
        <v>2003</v>
      </c>
      <c r="B13828" s="110" t="s">
        <v>14</v>
      </c>
      <c r="C13828" s="110" t="s">
        <v>85</v>
      </c>
      <c r="D13828" s="111">
        <v>0</v>
      </c>
    </row>
    <row r="13829" spans="1:4">
      <c r="A13829" s="110">
        <v>2003</v>
      </c>
      <c r="B13829" s="110" t="s">
        <v>15</v>
      </c>
      <c r="C13829" s="110" t="s">
        <v>85</v>
      </c>
      <c r="D13829" s="111">
        <v>0</v>
      </c>
    </row>
    <row r="13830" spans="1:4">
      <c r="A13830" s="110">
        <v>2003</v>
      </c>
      <c r="B13830" s="110" t="s">
        <v>4</v>
      </c>
      <c r="C13830" s="110" t="s">
        <v>85</v>
      </c>
      <c r="D13830" s="111">
        <v>0</v>
      </c>
    </row>
    <row r="13831" spans="1:4">
      <c r="A13831" s="110">
        <v>2003</v>
      </c>
      <c r="B13831" s="110" t="s">
        <v>5</v>
      </c>
      <c r="C13831" s="110" t="s">
        <v>85</v>
      </c>
      <c r="D13831" s="111">
        <v>0</v>
      </c>
    </row>
    <row r="13832" spans="1:4">
      <c r="A13832" s="110">
        <v>2003</v>
      </c>
      <c r="B13832" s="110" t="s">
        <v>6</v>
      </c>
      <c r="C13832" s="110" t="s">
        <v>85</v>
      </c>
      <c r="D13832" s="111">
        <v>0</v>
      </c>
    </row>
    <row r="13833" spans="1:4">
      <c r="A13833" s="110">
        <v>2003</v>
      </c>
      <c r="B13833" s="110" t="s">
        <v>7</v>
      </c>
      <c r="C13833" s="110" t="s">
        <v>85</v>
      </c>
      <c r="D13833" s="111">
        <v>0</v>
      </c>
    </row>
    <row r="13834" spans="1:4">
      <c r="A13834" s="110">
        <v>2003</v>
      </c>
      <c r="B13834" s="110" t="s">
        <v>8</v>
      </c>
      <c r="C13834" s="110" t="s">
        <v>85</v>
      </c>
      <c r="D13834" s="111">
        <v>0</v>
      </c>
    </row>
    <row r="13835" spans="1:4">
      <c r="A13835" s="110">
        <v>2003</v>
      </c>
      <c r="B13835" s="110" t="s">
        <v>9</v>
      </c>
      <c r="C13835" s="110" t="s">
        <v>85</v>
      </c>
      <c r="D13835" s="111">
        <v>0</v>
      </c>
    </row>
    <row r="13836" spans="1:4">
      <c r="A13836" s="110">
        <v>2003</v>
      </c>
      <c r="B13836" s="110" t="s">
        <v>10</v>
      </c>
      <c r="C13836" s="110" t="s">
        <v>85</v>
      </c>
      <c r="D13836" s="111">
        <v>0</v>
      </c>
    </row>
    <row r="13837" spans="1:4">
      <c r="A13837" s="110">
        <v>2003</v>
      </c>
      <c r="B13837" s="110" t="s">
        <v>11</v>
      </c>
      <c r="C13837" s="110" t="s">
        <v>85</v>
      </c>
      <c r="D13837" s="111">
        <v>0</v>
      </c>
    </row>
    <row r="13838" spans="1:4">
      <c r="A13838" s="110">
        <v>2004</v>
      </c>
      <c r="B13838" s="110" t="s">
        <v>12</v>
      </c>
      <c r="C13838" s="110" t="s">
        <v>85</v>
      </c>
      <c r="D13838" s="111">
        <v>0</v>
      </c>
    </row>
    <row r="13839" spans="1:4">
      <c r="A13839" s="110">
        <v>2004</v>
      </c>
      <c r="B13839" s="110" t="s">
        <v>13</v>
      </c>
      <c r="C13839" s="110" t="s">
        <v>85</v>
      </c>
      <c r="D13839" s="111">
        <v>0</v>
      </c>
    </row>
    <row r="13840" spans="1:4">
      <c r="A13840" s="110">
        <v>2004</v>
      </c>
      <c r="B13840" s="110" t="s">
        <v>14</v>
      </c>
      <c r="C13840" s="110" t="s">
        <v>85</v>
      </c>
      <c r="D13840" s="111">
        <v>0</v>
      </c>
    </row>
    <row r="13841" spans="1:4">
      <c r="A13841" s="110">
        <v>2004</v>
      </c>
      <c r="B13841" s="110" t="s">
        <v>15</v>
      </c>
      <c r="C13841" s="110" t="s">
        <v>85</v>
      </c>
      <c r="D13841" s="111">
        <v>0</v>
      </c>
    </row>
    <row r="13842" spans="1:4">
      <c r="A13842" s="110">
        <v>2004</v>
      </c>
      <c r="B13842" s="110" t="s">
        <v>4</v>
      </c>
      <c r="C13842" s="110" t="s">
        <v>85</v>
      </c>
      <c r="D13842" s="111">
        <v>0</v>
      </c>
    </row>
    <row r="13843" spans="1:4">
      <c r="A13843" s="110">
        <v>2004</v>
      </c>
      <c r="B13843" s="110" t="s">
        <v>5</v>
      </c>
      <c r="C13843" s="110" t="s">
        <v>85</v>
      </c>
      <c r="D13843" s="111">
        <v>0</v>
      </c>
    </row>
    <row r="13844" spans="1:4">
      <c r="A13844" s="110">
        <v>2004</v>
      </c>
      <c r="B13844" s="110" t="s">
        <v>6</v>
      </c>
      <c r="C13844" s="110" t="s">
        <v>85</v>
      </c>
      <c r="D13844" s="111">
        <v>0</v>
      </c>
    </row>
    <row r="13845" spans="1:4">
      <c r="A13845" s="110">
        <v>2004</v>
      </c>
      <c r="B13845" s="110" t="s">
        <v>7</v>
      </c>
      <c r="C13845" s="110" t="s">
        <v>85</v>
      </c>
      <c r="D13845" s="111">
        <v>0</v>
      </c>
    </row>
    <row r="13846" spans="1:4">
      <c r="A13846" s="110">
        <v>2004</v>
      </c>
      <c r="B13846" s="110" t="s">
        <v>8</v>
      </c>
      <c r="C13846" s="110" t="s">
        <v>85</v>
      </c>
      <c r="D13846" s="111">
        <v>0</v>
      </c>
    </row>
    <row r="13847" spans="1:4">
      <c r="A13847" s="110">
        <v>2004</v>
      </c>
      <c r="B13847" s="110" t="s">
        <v>9</v>
      </c>
      <c r="C13847" s="110" t="s">
        <v>85</v>
      </c>
      <c r="D13847" s="111">
        <v>0</v>
      </c>
    </row>
    <row r="13848" spans="1:4">
      <c r="A13848" s="110">
        <v>2004</v>
      </c>
      <c r="B13848" s="110" t="s">
        <v>10</v>
      </c>
      <c r="C13848" s="110" t="s">
        <v>85</v>
      </c>
      <c r="D13848" s="111">
        <v>0</v>
      </c>
    </row>
    <row r="13849" spans="1:4">
      <c r="A13849" s="110">
        <v>2004</v>
      </c>
      <c r="B13849" s="110" t="s">
        <v>11</v>
      </c>
      <c r="C13849" s="110" t="s">
        <v>85</v>
      </c>
      <c r="D13849" s="111">
        <v>0</v>
      </c>
    </row>
    <row r="13850" spans="1:4">
      <c r="A13850" s="110">
        <v>2005</v>
      </c>
      <c r="B13850" s="110" t="s">
        <v>12</v>
      </c>
      <c r="C13850" s="110" t="s">
        <v>85</v>
      </c>
      <c r="D13850" s="111">
        <v>0</v>
      </c>
    </row>
    <row r="13851" spans="1:4">
      <c r="A13851" s="110">
        <v>2005</v>
      </c>
      <c r="B13851" s="110" t="s">
        <v>13</v>
      </c>
      <c r="C13851" s="110" t="s">
        <v>85</v>
      </c>
      <c r="D13851" s="111">
        <v>0</v>
      </c>
    </row>
    <row r="13852" spans="1:4">
      <c r="A13852" s="110">
        <v>2005</v>
      </c>
      <c r="B13852" s="110" t="s">
        <v>14</v>
      </c>
      <c r="C13852" s="110" t="s">
        <v>85</v>
      </c>
      <c r="D13852" s="111">
        <v>0</v>
      </c>
    </row>
    <row r="13853" spans="1:4">
      <c r="A13853" s="110">
        <v>2005</v>
      </c>
      <c r="B13853" s="110" t="s">
        <v>15</v>
      </c>
      <c r="C13853" s="110" t="s">
        <v>85</v>
      </c>
      <c r="D13853" s="111">
        <v>0</v>
      </c>
    </row>
    <row r="13854" spans="1:4">
      <c r="A13854" s="110">
        <v>2005</v>
      </c>
      <c r="B13854" s="110" t="s">
        <v>4</v>
      </c>
      <c r="C13854" s="110" t="s">
        <v>85</v>
      </c>
      <c r="D13854" s="111">
        <v>0</v>
      </c>
    </row>
    <row r="13855" spans="1:4">
      <c r="A13855" s="110">
        <v>2005</v>
      </c>
      <c r="B13855" s="110" t="s">
        <v>5</v>
      </c>
      <c r="C13855" s="110" t="s">
        <v>85</v>
      </c>
      <c r="D13855" s="111">
        <v>0</v>
      </c>
    </row>
    <row r="13856" spans="1:4">
      <c r="A13856" s="110">
        <v>2005</v>
      </c>
      <c r="B13856" s="110" t="s">
        <v>6</v>
      </c>
      <c r="C13856" s="110" t="s">
        <v>85</v>
      </c>
      <c r="D13856" s="111">
        <v>0</v>
      </c>
    </row>
    <row r="13857" spans="1:4">
      <c r="A13857" s="110">
        <v>2005</v>
      </c>
      <c r="B13857" s="110" t="s">
        <v>7</v>
      </c>
      <c r="C13857" s="110" t="s">
        <v>85</v>
      </c>
      <c r="D13857" s="111">
        <v>0</v>
      </c>
    </row>
    <row r="13858" spans="1:4">
      <c r="A13858" s="110">
        <v>2005</v>
      </c>
      <c r="B13858" s="110" t="s">
        <v>8</v>
      </c>
      <c r="C13858" s="110" t="s">
        <v>85</v>
      </c>
      <c r="D13858" s="111">
        <v>0</v>
      </c>
    </row>
    <row r="13859" spans="1:4">
      <c r="A13859" s="110">
        <v>2005</v>
      </c>
      <c r="B13859" s="110" t="s">
        <v>9</v>
      </c>
      <c r="C13859" s="110" t="s">
        <v>85</v>
      </c>
      <c r="D13859" s="111">
        <v>0</v>
      </c>
    </row>
    <row r="13860" spans="1:4">
      <c r="A13860" s="110">
        <v>2005</v>
      </c>
      <c r="B13860" s="110" t="s">
        <v>10</v>
      </c>
      <c r="C13860" s="110" t="s">
        <v>85</v>
      </c>
      <c r="D13860" s="111">
        <v>0</v>
      </c>
    </row>
    <row r="13861" spans="1:4">
      <c r="A13861" s="110">
        <v>2005</v>
      </c>
      <c r="B13861" s="110" t="s">
        <v>11</v>
      </c>
      <c r="C13861" s="110" t="s">
        <v>85</v>
      </c>
      <c r="D13861" s="111">
        <v>0</v>
      </c>
    </row>
    <row r="13862" spans="1:4">
      <c r="A13862" s="110">
        <v>2006</v>
      </c>
      <c r="B13862" s="110" t="s">
        <v>12</v>
      </c>
      <c r="C13862" s="110" t="s">
        <v>85</v>
      </c>
      <c r="D13862" s="111">
        <v>0</v>
      </c>
    </row>
    <row r="13863" spans="1:4">
      <c r="A13863" s="110">
        <v>2006</v>
      </c>
      <c r="B13863" s="110" t="s">
        <v>13</v>
      </c>
      <c r="C13863" s="110" t="s">
        <v>85</v>
      </c>
      <c r="D13863" s="111">
        <v>0</v>
      </c>
    </row>
    <row r="13864" spans="1:4">
      <c r="A13864" s="110">
        <v>2006</v>
      </c>
      <c r="B13864" s="110" t="s">
        <v>14</v>
      </c>
      <c r="C13864" s="110" t="s">
        <v>85</v>
      </c>
      <c r="D13864" s="111">
        <v>0</v>
      </c>
    </row>
    <row r="13865" spans="1:4">
      <c r="A13865" s="110">
        <v>2006</v>
      </c>
      <c r="B13865" s="110" t="s">
        <v>15</v>
      </c>
      <c r="C13865" s="110" t="s">
        <v>85</v>
      </c>
      <c r="D13865" s="111">
        <v>0</v>
      </c>
    </row>
    <row r="13866" spans="1:4">
      <c r="A13866" s="110">
        <v>2006</v>
      </c>
      <c r="B13866" s="110" t="s">
        <v>4</v>
      </c>
      <c r="C13866" s="110" t="s">
        <v>85</v>
      </c>
      <c r="D13866" s="111">
        <v>0</v>
      </c>
    </row>
    <row r="13867" spans="1:4">
      <c r="A13867" s="110">
        <v>2006</v>
      </c>
      <c r="B13867" s="110" t="s">
        <v>5</v>
      </c>
      <c r="C13867" s="110" t="s">
        <v>85</v>
      </c>
      <c r="D13867" s="111">
        <v>0</v>
      </c>
    </row>
    <row r="13868" spans="1:4">
      <c r="A13868" s="110">
        <v>2006</v>
      </c>
      <c r="B13868" s="110" t="s">
        <v>6</v>
      </c>
      <c r="C13868" s="110" t="s">
        <v>85</v>
      </c>
      <c r="D13868" s="111">
        <v>0</v>
      </c>
    </row>
    <row r="13869" spans="1:4">
      <c r="A13869" s="110">
        <v>2006</v>
      </c>
      <c r="B13869" s="110" t="s">
        <v>7</v>
      </c>
      <c r="C13869" s="110" t="s">
        <v>85</v>
      </c>
      <c r="D13869" s="111">
        <v>0</v>
      </c>
    </row>
    <row r="13870" spans="1:4">
      <c r="A13870" s="110">
        <v>2006</v>
      </c>
      <c r="B13870" s="110" t="s">
        <v>8</v>
      </c>
      <c r="C13870" s="110" t="s">
        <v>85</v>
      </c>
      <c r="D13870" s="111">
        <v>0</v>
      </c>
    </row>
    <row r="13871" spans="1:4">
      <c r="A13871" s="110">
        <v>2006</v>
      </c>
      <c r="B13871" s="110" t="s">
        <v>9</v>
      </c>
      <c r="C13871" s="110" t="s">
        <v>85</v>
      </c>
      <c r="D13871" s="111">
        <v>0</v>
      </c>
    </row>
    <row r="13872" spans="1:4">
      <c r="A13872" s="110">
        <v>2006</v>
      </c>
      <c r="B13872" s="110" t="s">
        <v>10</v>
      </c>
      <c r="C13872" s="110" t="s">
        <v>85</v>
      </c>
      <c r="D13872" s="111">
        <v>0</v>
      </c>
    </row>
    <row r="13873" spans="1:4">
      <c r="A13873" s="110">
        <v>2006</v>
      </c>
      <c r="B13873" s="110" t="s">
        <v>11</v>
      </c>
      <c r="C13873" s="110" t="s">
        <v>85</v>
      </c>
      <c r="D13873" s="111">
        <v>0</v>
      </c>
    </row>
    <row r="13874" spans="1:4">
      <c r="A13874" s="110">
        <v>2007</v>
      </c>
      <c r="B13874" s="110" t="s">
        <v>12</v>
      </c>
      <c r="C13874" s="110" t="s">
        <v>85</v>
      </c>
      <c r="D13874" s="111">
        <v>0</v>
      </c>
    </row>
    <row r="13875" spans="1:4">
      <c r="A13875" s="110">
        <v>2007</v>
      </c>
      <c r="B13875" s="110" t="s">
        <v>13</v>
      </c>
      <c r="C13875" s="110" t="s">
        <v>85</v>
      </c>
      <c r="D13875" s="111">
        <v>0</v>
      </c>
    </row>
    <row r="13876" spans="1:4">
      <c r="A13876" s="110">
        <v>2007</v>
      </c>
      <c r="B13876" s="110" t="s">
        <v>14</v>
      </c>
      <c r="C13876" s="110" t="s">
        <v>85</v>
      </c>
      <c r="D13876" s="111">
        <v>0</v>
      </c>
    </row>
    <row r="13877" spans="1:4">
      <c r="A13877" s="110">
        <v>2007</v>
      </c>
      <c r="B13877" s="110" t="s">
        <v>15</v>
      </c>
      <c r="C13877" s="110" t="s">
        <v>85</v>
      </c>
      <c r="D13877" s="111">
        <v>0</v>
      </c>
    </row>
    <row r="13878" spans="1:4">
      <c r="A13878" s="110">
        <v>2007</v>
      </c>
      <c r="B13878" s="110" t="s">
        <v>4</v>
      </c>
      <c r="C13878" s="110" t="s">
        <v>85</v>
      </c>
      <c r="D13878" s="111">
        <v>0</v>
      </c>
    </row>
    <row r="13879" spans="1:4">
      <c r="A13879" s="110">
        <v>2007</v>
      </c>
      <c r="B13879" s="110" t="s">
        <v>5</v>
      </c>
      <c r="C13879" s="110" t="s">
        <v>85</v>
      </c>
      <c r="D13879" s="111">
        <v>0</v>
      </c>
    </row>
    <row r="13880" spans="1:4">
      <c r="A13880" s="110">
        <v>2007</v>
      </c>
      <c r="B13880" s="110" t="s">
        <v>6</v>
      </c>
      <c r="C13880" s="110" t="s">
        <v>85</v>
      </c>
      <c r="D13880" s="111">
        <v>0</v>
      </c>
    </row>
    <row r="13881" spans="1:4">
      <c r="A13881" s="110">
        <v>2007</v>
      </c>
      <c r="B13881" s="110" t="s">
        <v>7</v>
      </c>
      <c r="C13881" s="110" t="s">
        <v>85</v>
      </c>
      <c r="D13881" s="111">
        <v>0</v>
      </c>
    </row>
    <row r="13882" spans="1:4">
      <c r="A13882" s="110">
        <v>2007</v>
      </c>
      <c r="B13882" s="110" t="s">
        <v>8</v>
      </c>
      <c r="C13882" s="110" t="s">
        <v>85</v>
      </c>
      <c r="D13882" s="111">
        <v>0</v>
      </c>
    </row>
    <row r="13883" spans="1:4">
      <c r="A13883" s="110">
        <v>2007</v>
      </c>
      <c r="B13883" s="110" t="s">
        <v>9</v>
      </c>
      <c r="C13883" s="110" t="s">
        <v>85</v>
      </c>
      <c r="D13883" s="111">
        <v>0</v>
      </c>
    </row>
    <row r="13884" spans="1:4">
      <c r="A13884" s="110">
        <v>2007</v>
      </c>
      <c r="B13884" s="110" t="s">
        <v>10</v>
      </c>
      <c r="C13884" s="110" t="s">
        <v>85</v>
      </c>
      <c r="D13884" s="111">
        <v>0</v>
      </c>
    </row>
    <row r="13885" spans="1:4">
      <c r="A13885" s="110">
        <v>2007</v>
      </c>
      <c r="B13885" s="110" t="s">
        <v>11</v>
      </c>
      <c r="C13885" s="110" t="s">
        <v>85</v>
      </c>
      <c r="D13885" s="111">
        <v>0</v>
      </c>
    </row>
    <row r="13886" spans="1:4">
      <c r="A13886" s="110">
        <v>2008</v>
      </c>
      <c r="B13886" s="110" t="s">
        <v>12</v>
      </c>
      <c r="C13886" s="110" t="s">
        <v>85</v>
      </c>
      <c r="D13886" s="111">
        <v>0</v>
      </c>
    </row>
    <row r="13887" spans="1:4">
      <c r="A13887" s="110">
        <v>2008</v>
      </c>
      <c r="B13887" s="110" t="s">
        <v>13</v>
      </c>
      <c r="C13887" s="110" t="s">
        <v>85</v>
      </c>
      <c r="D13887" s="111">
        <v>0</v>
      </c>
    </row>
    <row r="13888" spans="1:4">
      <c r="A13888" s="110">
        <v>2008</v>
      </c>
      <c r="B13888" s="110" t="s">
        <v>14</v>
      </c>
      <c r="C13888" s="110" t="s">
        <v>85</v>
      </c>
      <c r="D13888" s="111">
        <v>0</v>
      </c>
    </row>
    <row r="13889" spans="1:4">
      <c r="A13889" s="110">
        <v>2008</v>
      </c>
      <c r="B13889" s="110" t="s">
        <v>15</v>
      </c>
      <c r="C13889" s="110" t="s">
        <v>85</v>
      </c>
      <c r="D13889" s="111">
        <v>0</v>
      </c>
    </row>
    <row r="13890" spans="1:4">
      <c r="A13890" s="110">
        <v>2008</v>
      </c>
      <c r="B13890" s="110" t="s">
        <v>4</v>
      </c>
      <c r="C13890" s="110" t="s">
        <v>85</v>
      </c>
      <c r="D13890" s="111">
        <v>0</v>
      </c>
    </row>
    <row r="13891" spans="1:4">
      <c r="A13891" s="110">
        <v>2008</v>
      </c>
      <c r="B13891" s="110" t="s">
        <v>5</v>
      </c>
      <c r="C13891" s="110" t="s">
        <v>85</v>
      </c>
      <c r="D13891" s="111">
        <v>0</v>
      </c>
    </row>
    <row r="13892" spans="1:4">
      <c r="A13892" s="110">
        <v>2008</v>
      </c>
      <c r="B13892" s="110" t="s">
        <v>6</v>
      </c>
      <c r="C13892" s="110" t="s">
        <v>85</v>
      </c>
      <c r="D13892" s="111">
        <v>0</v>
      </c>
    </row>
    <row r="13893" spans="1:4">
      <c r="A13893" s="110">
        <v>2008</v>
      </c>
      <c r="B13893" s="110" t="s">
        <v>7</v>
      </c>
      <c r="C13893" s="110" t="s">
        <v>85</v>
      </c>
      <c r="D13893" s="111">
        <v>0</v>
      </c>
    </row>
    <row r="13894" spans="1:4">
      <c r="A13894" s="110">
        <v>2008</v>
      </c>
      <c r="B13894" s="110" t="s">
        <v>8</v>
      </c>
      <c r="C13894" s="110" t="s">
        <v>85</v>
      </c>
      <c r="D13894" s="111">
        <v>0</v>
      </c>
    </row>
    <row r="13895" spans="1:4">
      <c r="A13895" s="110">
        <v>2008</v>
      </c>
      <c r="B13895" s="110" t="s">
        <v>9</v>
      </c>
      <c r="C13895" s="110" t="s">
        <v>85</v>
      </c>
      <c r="D13895" s="111">
        <v>0</v>
      </c>
    </row>
    <row r="13896" spans="1:4">
      <c r="A13896" s="110">
        <v>2008</v>
      </c>
      <c r="B13896" s="110" t="s">
        <v>10</v>
      </c>
      <c r="C13896" s="110" t="s">
        <v>85</v>
      </c>
      <c r="D13896" s="111">
        <v>0</v>
      </c>
    </row>
    <row r="13897" spans="1:4">
      <c r="A13897" s="110">
        <v>2008</v>
      </c>
      <c r="B13897" s="110" t="s">
        <v>11</v>
      </c>
      <c r="C13897" s="110" t="s">
        <v>85</v>
      </c>
      <c r="D13897" s="111">
        <v>0</v>
      </c>
    </row>
    <row r="13898" spans="1:4">
      <c r="A13898" s="110">
        <v>2009</v>
      </c>
      <c r="B13898" s="110" t="s">
        <v>12</v>
      </c>
      <c r="C13898" s="110" t="s">
        <v>85</v>
      </c>
      <c r="D13898" s="111">
        <v>0</v>
      </c>
    </row>
    <row r="13899" spans="1:4">
      <c r="A13899" s="110">
        <v>2009</v>
      </c>
      <c r="B13899" s="110" t="s">
        <v>13</v>
      </c>
      <c r="C13899" s="110" t="s">
        <v>85</v>
      </c>
      <c r="D13899" s="111">
        <v>0</v>
      </c>
    </row>
    <row r="13900" spans="1:4">
      <c r="A13900" s="110">
        <v>2009</v>
      </c>
      <c r="B13900" s="110" t="s">
        <v>14</v>
      </c>
      <c r="C13900" s="110" t="s">
        <v>85</v>
      </c>
      <c r="D13900" s="111">
        <v>0</v>
      </c>
    </row>
    <row r="13901" spans="1:4">
      <c r="A13901" s="110">
        <v>2009</v>
      </c>
      <c r="B13901" s="110" t="s">
        <v>15</v>
      </c>
      <c r="C13901" s="110" t="s">
        <v>85</v>
      </c>
      <c r="D13901" s="111">
        <v>0</v>
      </c>
    </row>
    <row r="13902" spans="1:4">
      <c r="A13902" s="110">
        <v>2009</v>
      </c>
      <c r="B13902" s="110" t="s">
        <v>4</v>
      </c>
      <c r="C13902" s="110" t="s">
        <v>85</v>
      </c>
      <c r="D13902" s="111">
        <v>0</v>
      </c>
    </row>
    <row r="13903" spans="1:4">
      <c r="A13903" s="110">
        <v>2009</v>
      </c>
      <c r="B13903" s="110" t="s">
        <v>5</v>
      </c>
      <c r="C13903" s="110" t="s">
        <v>85</v>
      </c>
      <c r="D13903" s="111">
        <v>0</v>
      </c>
    </row>
    <row r="13904" spans="1:4">
      <c r="A13904" s="110">
        <v>2009</v>
      </c>
      <c r="B13904" s="110" t="s">
        <v>6</v>
      </c>
      <c r="C13904" s="110" t="s">
        <v>85</v>
      </c>
      <c r="D13904" s="111">
        <v>0</v>
      </c>
    </row>
    <row r="13905" spans="1:4">
      <c r="A13905" s="110">
        <v>2009</v>
      </c>
      <c r="B13905" s="110" t="s">
        <v>7</v>
      </c>
      <c r="C13905" s="110" t="s">
        <v>85</v>
      </c>
      <c r="D13905" s="111">
        <v>0</v>
      </c>
    </row>
    <row r="13906" spans="1:4">
      <c r="A13906" s="110">
        <v>2009</v>
      </c>
      <c r="B13906" s="110" t="s">
        <v>8</v>
      </c>
      <c r="C13906" s="110" t="s">
        <v>85</v>
      </c>
      <c r="D13906" s="111">
        <v>0</v>
      </c>
    </row>
    <row r="13907" spans="1:4">
      <c r="A13907" s="110">
        <v>2009</v>
      </c>
      <c r="B13907" s="110" t="s">
        <v>9</v>
      </c>
      <c r="C13907" s="110" t="s">
        <v>85</v>
      </c>
      <c r="D13907" s="111">
        <v>0</v>
      </c>
    </row>
    <row r="13908" spans="1:4">
      <c r="A13908" s="110">
        <v>2009</v>
      </c>
      <c r="B13908" s="110" t="s">
        <v>10</v>
      </c>
      <c r="C13908" s="110" t="s">
        <v>85</v>
      </c>
      <c r="D13908" s="111">
        <v>0</v>
      </c>
    </row>
    <row r="13909" spans="1:4">
      <c r="A13909" s="110">
        <v>2009</v>
      </c>
      <c r="B13909" s="110" t="s">
        <v>11</v>
      </c>
      <c r="C13909" s="110" t="s">
        <v>85</v>
      </c>
      <c r="D13909" s="111">
        <v>0</v>
      </c>
    </row>
    <row r="13910" spans="1:4">
      <c r="A13910" s="110">
        <v>2010</v>
      </c>
      <c r="B13910" s="110" t="s">
        <v>12</v>
      </c>
      <c r="C13910" s="110" t="s">
        <v>85</v>
      </c>
      <c r="D13910" s="111">
        <v>0</v>
      </c>
    </row>
    <row r="13911" spans="1:4">
      <c r="A13911" s="110">
        <v>2010</v>
      </c>
      <c r="B13911" s="110" t="s">
        <v>13</v>
      </c>
      <c r="C13911" s="110" t="s">
        <v>85</v>
      </c>
      <c r="D13911" s="111">
        <v>0</v>
      </c>
    </row>
    <row r="13912" spans="1:4">
      <c r="A13912" s="110">
        <v>2010</v>
      </c>
      <c r="B13912" s="110" t="s">
        <v>14</v>
      </c>
      <c r="C13912" s="110" t="s">
        <v>85</v>
      </c>
      <c r="D13912" s="111">
        <v>0</v>
      </c>
    </row>
    <row r="13913" spans="1:4">
      <c r="A13913" s="110">
        <v>2010</v>
      </c>
      <c r="B13913" s="110" t="s">
        <v>15</v>
      </c>
      <c r="C13913" s="110" t="s">
        <v>85</v>
      </c>
      <c r="D13913" s="111">
        <v>0</v>
      </c>
    </row>
    <row r="13914" spans="1:4">
      <c r="A13914" s="110">
        <v>2010</v>
      </c>
      <c r="B13914" s="110" t="s">
        <v>4</v>
      </c>
      <c r="C13914" s="110" t="s">
        <v>85</v>
      </c>
      <c r="D13914" s="111">
        <v>0</v>
      </c>
    </row>
    <row r="13915" spans="1:4">
      <c r="A13915" s="110">
        <v>2010</v>
      </c>
      <c r="B13915" s="110" t="s">
        <v>5</v>
      </c>
      <c r="C13915" s="110" t="s">
        <v>85</v>
      </c>
      <c r="D13915" s="111">
        <v>0</v>
      </c>
    </row>
    <row r="13916" spans="1:4">
      <c r="A13916" s="110">
        <v>2010</v>
      </c>
      <c r="B13916" s="110" t="s">
        <v>6</v>
      </c>
      <c r="C13916" s="110" t="s">
        <v>85</v>
      </c>
      <c r="D13916" s="111">
        <v>0</v>
      </c>
    </row>
    <row r="13917" spans="1:4">
      <c r="A13917" s="110">
        <v>2010</v>
      </c>
      <c r="B13917" s="110" t="s">
        <v>7</v>
      </c>
      <c r="C13917" s="110" t="s">
        <v>85</v>
      </c>
      <c r="D13917" s="111">
        <v>0</v>
      </c>
    </row>
    <row r="13918" spans="1:4">
      <c r="A13918" s="110">
        <v>2010</v>
      </c>
      <c r="B13918" s="110" t="s">
        <v>8</v>
      </c>
      <c r="C13918" s="110" t="s">
        <v>85</v>
      </c>
      <c r="D13918" s="111">
        <v>0</v>
      </c>
    </row>
    <row r="13919" spans="1:4">
      <c r="A13919" s="110">
        <v>2010</v>
      </c>
      <c r="B13919" s="110" t="s">
        <v>9</v>
      </c>
      <c r="C13919" s="110" t="s">
        <v>85</v>
      </c>
      <c r="D13919" s="111">
        <v>0</v>
      </c>
    </row>
    <row r="13920" spans="1:4">
      <c r="A13920" s="110">
        <v>2010</v>
      </c>
      <c r="B13920" s="110" t="s">
        <v>10</v>
      </c>
      <c r="C13920" s="110" t="s">
        <v>85</v>
      </c>
      <c r="D13920" s="111">
        <v>0</v>
      </c>
    </row>
    <row r="13921" spans="1:4">
      <c r="A13921" s="110">
        <v>2010</v>
      </c>
      <c r="B13921" s="110" t="s">
        <v>11</v>
      </c>
      <c r="C13921" s="110" t="s">
        <v>85</v>
      </c>
      <c r="D13921" s="111">
        <v>0</v>
      </c>
    </row>
    <row r="13922" spans="1:4">
      <c r="A13922" s="110">
        <v>2011</v>
      </c>
      <c r="B13922" s="110" t="s">
        <v>12</v>
      </c>
      <c r="C13922" s="110" t="s">
        <v>85</v>
      </c>
      <c r="D13922" s="111">
        <v>0</v>
      </c>
    </row>
    <row r="13923" spans="1:4">
      <c r="A13923" s="110">
        <v>2011</v>
      </c>
      <c r="B13923" s="110" t="s">
        <v>13</v>
      </c>
      <c r="C13923" s="110" t="s">
        <v>85</v>
      </c>
      <c r="D13923" s="111">
        <v>0</v>
      </c>
    </row>
    <row r="13924" spans="1:4">
      <c r="A13924" s="110">
        <v>2011</v>
      </c>
      <c r="B13924" s="110" t="s">
        <v>14</v>
      </c>
      <c r="C13924" s="110" t="s">
        <v>85</v>
      </c>
      <c r="D13924" s="111">
        <v>0</v>
      </c>
    </row>
    <row r="13925" spans="1:4">
      <c r="A13925" s="110">
        <v>2011</v>
      </c>
      <c r="B13925" s="110" t="s">
        <v>15</v>
      </c>
      <c r="C13925" s="110" t="s">
        <v>85</v>
      </c>
      <c r="D13925" s="111">
        <v>0</v>
      </c>
    </row>
    <row r="13926" spans="1:4">
      <c r="A13926" s="110">
        <v>2011</v>
      </c>
      <c r="B13926" s="110" t="s">
        <v>4</v>
      </c>
      <c r="C13926" s="110" t="s">
        <v>85</v>
      </c>
      <c r="D13926" s="111">
        <v>0</v>
      </c>
    </row>
    <row r="13927" spans="1:4">
      <c r="A13927" s="110">
        <v>2011</v>
      </c>
      <c r="B13927" s="110" t="s">
        <v>5</v>
      </c>
      <c r="C13927" s="110" t="s">
        <v>85</v>
      </c>
      <c r="D13927" s="111">
        <v>0</v>
      </c>
    </row>
    <row r="13928" spans="1:4">
      <c r="A13928" s="110">
        <v>2011</v>
      </c>
      <c r="B13928" s="110" t="s">
        <v>6</v>
      </c>
      <c r="C13928" s="110" t="s">
        <v>85</v>
      </c>
      <c r="D13928" s="111">
        <v>0</v>
      </c>
    </row>
    <row r="13929" spans="1:4">
      <c r="A13929" s="110">
        <v>2011</v>
      </c>
      <c r="B13929" s="110" t="s">
        <v>7</v>
      </c>
      <c r="C13929" s="110" t="s">
        <v>85</v>
      </c>
      <c r="D13929" s="111">
        <v>0</v>
      </c>
    </row>
    <row r="13930" spans="1:4">
      <c r="A13930" s="110">
        <v>2011</v>
      </c>
      <c r="B13930" s="110" t="s">
        <v>8</v>
      </c>
      <c r="C13930" s="110" t="s">
        <v>85</v>
      </c>
      <c r="D13930" s="111">
        <v>0</v>
      </c>
    </row>
    <row r="13931" spans="1:4">
      <c r="A13931" s="110">
        <v>2011</v>
      </c>
      <c r="B13931" s="110" t="s">
        <v>9</v>
      </c>
      <c r="C13931" s="110" t="s">
        <v>85</v>
      </c>
      <c r="D13931" s="111">
        <v>0</v>
      </c>
    </row>
    <row r="13932" spans="1:4">
      <c r="A13932" s="110">
        <v>2011</v>
      </c>
      <c r="B13932" s="110" t="s">
        <v>10</v>
      </c>
      <c r="C13932" s="110" t="s">
        <v>85</v>
      </c>
      <c r="D13932" s="111">
        <v>0</v>
      </c>
    </row>
    <row r="13933" spans="1:4">
      <c r="A13933" s="110">
        <v>2011</v>
      </c>
      <c r="B13933" s="110" t="s">
        <v>11</v>
      </c>
      <c r="C13933" s="110" t="s">
        <v>85</v>
      </c>
      <c r="D13933" s="111">
        <v>0</v>
      </c>
    </row>
    <row r="13934" spans="1:4">
      <c r="A13934" s="110">
        <v>2012</v>
      </c>
      <c r="B13934" s="110" t="s">
        <v>12</v>
      </c>
      <c r="C13934" s="110" t="s">
        <v>85</v>
      </c>
      <c r="D13934" s="111">
        <v>0</v>
      </c>
    </row>
    <row r="13935" spans="1:4">
      <c r="A13935" s="110">
        <v>2012</v>
      </c>
      <c r="B13935" s="110" t="s">
        <v>13</v>
      </c>
      <c r="C13935" s="110" t="s">
        <v>85</v>
      </c>
      <c r="D13935" s="111">
        <v>0</v>
      </c>
    </row>
    <row r="13936" spans="1:4">
      <c r="A13936" s="110">
        <v>2012</v>
      </c>
      <c r="B13936" s="110" t="s">
        <v>14</v>
      </c>
      <c r="C13936" s="110" t="s">
        <v>85</v>
      </c>
      <c r="D13936" s="111">
        <v>0</v>
      </c>
    </row>
    <row r="13937" spans="1:4">
      <c r="A13937" s="110">
        <v>2012</v>
      </c>
      <c r="B13937" s="110" t="s">
        <v>15</v>
      </c>
      <c r="C13937" s="110" t="s">
        <v>85</v>
      </c>
      <c r="D13937" s="111">
        <v>0</v>
      </c>
    </row>
    <row r="13938" spans="1:4">
      <c r="A13938" s="110">
        <v>2012</v>
      </c>
      <c r="B13938" s="110" t="s">
        <v>4</v>
      </c>
      <c r="C13938" s="110" t="s">
        <v>85</v>
      </c>
      <c r="D13938" s="111">
        <v>0</v>
      </c>
    </row>
    <row r="13939" spans="1:4">
      <c r="A13939" s="110">
        <v>2012</v>
      </c>
      <c r="B13939" s="110" t="s">
        <v>5</v>
      </c>
      <c r="C13939" s="110" t="s">
        <v>85</v>
      </c>
      <c r="D13939" s="111">
        <v>0</v>
      </c>
    </row>
    <row r="13940" spans="1:4">
      <c r="A13940" s="110">
        <v>2012</v>
      </c>
      <c r="B13940" s="110" t="s">
        <v>6</v>
      </c>
      <c r="C13940" s="110" t="s">
        <v>85</v>
      </c>
      <c r="D13940" s="111">
        <v>0</v>
      </c>
    </row>
    <row r="13941" spans="1:4">
      <c r="A13941" s="110">
        <v>2012</v>
      </c>
      <c r="B13941" s="110" t="s">
        <v>7</v>
      </c>
      <c r="C13941" s="110" t="s">
        <v>85</v>
      </c>
      <c r="D13941" s="111">
        <v>0</v>
      </c>
    </row>
    <row r="13942" spans="1:4">
      <c r="A13942" s="110">
        <v>2012</v>
      </c>
      <c r="B13942" s="110" t="s">
        <v>8</v>
      </c>
      <c r="C13942" s="110" t="s">
        <v>85</v>
      </c>
      <c r="D13942" s="111">
        <v>0</v>
      </c>
    </row>
    <row r="13943" spans="1:4">
      <c r="A13943" s="110">
        <v>2012</v>
      </c>
      <c r="B13943" s="110" t="s">
        <v>9</v>
      </c>
      <c r="C13943" s="110" t="s">
        <v>85</v>
      </c>
      <c r="D13943" s="111">
        <v>0</v>
      </c>
    </row>
    <row r="13944" spans="1:4">
      <c r="A13944" s="110">
        <v>2012</v>
      </c>
      <c r="B13944" s="110" t="s">
        <v>10</v>
      </c>
      <c r="C13944" s="110" t="s">
        <v>85</v>
      </c>
      <c r="D13944" s="111">
        <v>0</v>
      </c>
    </row>
    <row r="13945" spans="1:4">
      <c r="A13945" s="110">
        <v>2012</v>
      </c>
      <c r="B13945" s="110" t="s">
        <v>11</v>
      </c>
      <c r="C13945" s="110" t="s">
        <v>85</v>
      </c>
      <c r="D13945" s="111">
        <v>0</v>
      </c>
    </row>
    <row r="13946" spans="1:4">
      <c r="A13946" s="110">
        <v>2013</v>
      </c>
      <c r="B13946" s="110" t="s">
        <v>12</v>
      </c>
      <c r="C13946" s="110" t="s">
        <v>85</v>
      </c>
      <c r="D13946" s="111">
        <v>0</v>
      </c>
    </row>
    <row r="13947" spans="1:4">
      <c r="A13947" s="110">
        <v>2013</v>
      </c>
      <c r="B13947" s="110" t="s">
        <v>13</v>
      </c>
      <c r="C13947" s="110" t="s">
        <v>85</v>
      </c>
      <c r="D13947" s="111">
        <v>0</v>
      </c>
    </row>
    <row r="13948" spans="1:4">
      <c r="A13948" s="110">
        <v>2013</v>
      </c>
      <c r="B13948" s="110" t="s">
        <v>14</v>
      </c>
      <c r="C13948" s="110" t="s">
        <v>85</v>
      </c>
      <c r="D13948" s="111">
        <v>0</v>
      </c>
    </row>
    <row r="13949" spans="1:4">
      <c r="A13949" s="110">
        <v>2013</v>
      </c>
      <c r="B13949" s="110" t="s">
        <v>15</v>
      </c>
      <c r="C13949" s="110" t="s">
        <v>85</v>
      </c>
      <c r="D13949" s="111">
        <v>0</v>
      </c>
    </row>
    <row r="13950" spans="1:4">
      <c r="A13950" s="110">
        <v>2013</v>
      </c>
      <c r="B13950" s="110" t="s">
        <v>4</v>
      </c>
      <c r="C13950" s="110" t="s">
        <v>85</v>
      </c>
      <c r="D13950" s="111">
        <v>0</v>
      </c>
    </row>
    <row r="13951" spans="1:4">
      <c r="A13951" s="110">
        <v>2013</v>
      </c>
      <c r="B13951" s="110" t="s">
        <v>5</v>
      </c>
      <c r="C13951" s="110" t="s">
        <v>85</v>
      </c>
      <c r="D13951" s="111">
        <v>0</v>
      </c>
    </row>
    <row r="13952" spans="1:4">
      <c r="A13952" s="110">
        <v>2013</v>
      </c>
      <c r="B13952" s="110" t="s">
        <v>6</v>
      </c>
      <c r="C13952" s="110" t="s">
        <v>85</v>
      </c>
      <c r="D13952" s="111">
        <v>0</v>
      </c>
    </row>
    <row r="13953" spans="1:4">
      <c r="A13953" s="110">
        <v>2013</v>
      </c>
      <c r="B13953" s="110" t="s">
        <v>7</v>
      </c>
      <c r="C13953" s="110" t="s">
        <v>85</v>
      </c>
      <c r="D13953" s="111">
        <v>0</v>
      </c>
    </row>
    <row r="13954" spans="1:4">
      <c r="A13954" s="110">
        <v>2013</v>
      </c>
      <c r="B13954" s="110" t="s">
        <v>8</v>
      </c>
      <c r="C13954" s="110" t="s">
        <v>85</v>
      </c>
      <c r="D13954" s="111">
        <v>0</v>
      </c>
    </row>
    <row r="13955" spans="1:4">
      <c r="A13955" s="110">
        <v>2013</v>
      </c>
      <c r="B13955" s="110" t="s">
        <v>9</v>
      </c>
      <c r="C13955" s="110" t="s">
        <v>85</v>
      </c>
      <c r="D13955" s="111">
        <v>0</v>
      </c>
    </row>
    <row r="13956" spans="1:4">
      <c r="A13956" s="110">
        <v>2013</v>
      </c>
      <c r="B13956" s="110" t="s">
        <v>10</v>
      </c>
      <c r="C13956" s="110" t="s">
        <v>85</v>
      </c>
      <c r="D13956" s="111">
        <v>0</v>
      </c>
    </row>
    <row r="13957" spans="1:4">
      <c r="A13957" s="110">
        <v>2013</v>
      </c>
      <c r="B13957" s="110" t="s">
        <v>11</v>
      </c>
      <c r="C13957" s="110" t="s">
        <v>85</v>
      </c>
      <c r="D13957" s="111">
        <v>0</v>
      </c>
    </row>
    <row r="13958" spans="1:4">
      <c r="A13958" s="110">
        <v>2014</v>
      </c>
      <c r="B13958" s="110" t="s">
        <v>12</v>
      </c>
      <c r="C13958" s="110" t="s">
        <v>85</v>
      </c>
      <c r="D13958" s="111">
        <v>0</v>
      </c>
    </row>
    <row r="13959" spans="1:4">
      <c r="A13959" s="110">
        <v>2014</v>
      </c>
      <c r="B13959" s="110" t="s">
        <v>13</v>
      </c>
      <c r="C13959" s="110" t="s">
        <v>85</v>
      </c>
      <c r="D13959" s="111">
        <v>0</v>
      </c>
    </row>
    <row r="13960" spans="1:4">
      <c r="A13960" s="110">
        <v>2014</v>
      </c>
      <c r="B13960" s="110" t="s">
        <v>14</v>
      </c>
      <c r="C13960" s="110" t="s">
        <v>85</v>
      </c>
      <c r="D13960" s="111">
        <v>0</v>
      </c>
    </row>
    <row r="13961" spans="1:4">
      <c r="A13961" s="110">
        <v>2014</v>
      </c>
      <c r="B13961" s="110" t="s">
        <v>15</v>
      </c>
      <c r="C13961" s="110" t="s">
        <v>85</v>
      </c>
      <c r="D13961" s="111">
        <v>0</v>
      </c>
    </row>
    <row r="13962" spans="1:4">
      <c r="A13962" s="110">
        <v>2014</v>
      </c>
      <c r="B13962" s="110" t="s">
        <v>4</v>
      </c>
      <c r="C13962" s="110" t="s">
        <v>85</v>
      </c>
      <c r="D13962" s="111">
        <v>0</v>
      </c>
    </row>
    <row r="13963" spans="1:4">
      <c r="A13963" s="110">
        <v>2014</v>
      </c>
      <c r="B13963" s="110" t="s">
        <v>5</v>
      </c>
      <c r="C13963" s="110" t="s">
        <v>85</v>
      </c>
      <c r="D13963" s="111">
        <v>0</v>
      </c>
    </row>
    <row r="13964" spans="1:4">
      <c r="A13964" s="110">
        <v>2014</v>
      </c>
      <c r="B13964" s="110" t="s">
        <v>6</v>
      </c>
      <c r="C13964" s="110" t="s">
        <v>85</v>
      </c>
      <c r="D13964" s="111">
        <v>0</v>
      </c>
    </row>
    <row r="13965" spans="1:4">
      <c r="A13965" s="110">
        <v>2014</v>
      </c>
      <c r="B13965" s="110" t="s">
        <v>7</v>
      </c>
      <c r="C13965" s="110" t="s">
        <v>85</v>
      </c>
      <c r="D13965" s="111">
        <v>0</v>
      </c>
    </row>
    <row r="13966" spans="1:4">
      <c r="A13966" s="110">
        <v>2014</v>
      </c>
      <c r="B13966" s="110" t="s">
        <v>8</v>
      </c>
      <c r="C13966" s="110" t="s">
        <v>85</v>
      </c>
      <c r="D13966" s="111">
        <v>0</v>
      </c>
    </row>
    <row r="13967" spans="1:4">
      <c r="A13967" s="110">
        <v>2014</v>
      </c>
      <c r="B13967" s="110" t="s">
        <v>9</v>
      </c>
      <c r="C13967" s="110" t="s">
        <v>85</v>
      </c>
      <c r="D13967" s="111">
        <v>0</v>
      </c>
    </row>
    <row r="13968" spans="1:4">
      <c r="A13968" s="110">
        <v>2014</v>
      </c>
      <c r="B13968" s="110" t="s">
        <v>10</v>
      </c>
      <c r="C13968" s="110" t="s">
        <v>85</v>
      </c>
      <c r="D13968" s="111">
        <v>0</v>
      </c>
    </row>
    <row r="13969" spans="1:4">
      <c r="A13969" s="110">
        <v>2014</v>
      </c>
      <c r="B13969" s="110" t="s">
        <v>11</v>
      </c>
      <c r="C13969" s="110" t="s">
        <v>85</v>
      </c>
      <c r="D13969" s="111">
        <v>0</v>
      </c>
    </row>
    <row r="13970" spans="1:4">
      <c r="A13970" s="110">
        <v>2015</v>
      </c>
      <c r="B13970" s="110" t="s">
        <v>12</v>
      </c>
      <c r="C13970" s="110" t="s">
        <v>85</v>
      </c>
      <c r="D13970" s="111">
        <v>0</v>
      </c>
    </row>
    <row r="13971" spans="1:4">
      <c r="A13971" s="110">
        <v>2015</v>
      </c>
      <c r="B13971" s="110" t="s">
        <v>13</v>
      </c>
      <c r="C13971" s="110" t="s">
        <v>85</v>
      </c>
      <c r="D13971" s="111">
        <v>0</v>
      </c>
    </row>
    <row r="13972" spans="1:4">
      <c r="A13972" s="110">
        <v>2015</v>
      </c>
      <c r="B13972" s="110" t="s">
        <v>14</v>
      </c>
      <c r="C13972" s="110" t="s">
        <v>85</v>
      </c>
      <c r="D13972" s="111">
        <v>0</v>
      </c>
    </row>
    <row r="13973" spans="1:4">
      <c r="A13973" s="110">
        <v>2015</v>
      </c>
      <c r="B13973" s="110" t="s">
        <v>15</v>
      </c>
      <c r="C13973" s="110" t="s">
        <v>85</v>
      </c>
      <c r="D13973" s="111">
        <v>0</v>
      </c>
    </row>
    <row r="13974" spans="1:4">
      <c r="A13974" s="110">
        <v>2015</v>
      </c>
      <c r="B13974" s="110" t="s">
        <v>4</v>
      </c>
      <c r="C13974" s="110" t="s">
        <v>85</v>
      </c>
      <c r="D13974" s="111">
        <v>0</v>
      </c>
    </row>
    <row r="13975" spans="1:4">
      <c r="A13975" s="110">
        <v>2015</v>
      </c>
      <c r="B13975" s="110" t="s">
        <v>5</v>
      </c>
      <c r="C13975" s="110" t="s">
        <v>85</v>
      </c>
      <c r="D13975" s="111">
        <v>0</v>
      </c>
    </row>
    <row r="13976" spans="1:4">
      <c r="A13976" s="110">
        <v>2015</v>
      </c>
      <c r="B13976" s="110" t="s">
        <v>6</v>
      </c>
      <c r="C13976" s="110" t="s">
        <v>85</v>
      </c>
      <c r="D13976" s="111">
        <v>0</v>
      </c>
    </row>
    <row r="13977" spans="1:4">
      <c r="A13977" s="110">
        <v>2015</v>
      </c>
      <c r="B13977" s="110" t="s">
        <v>7</v>
      </c>
      <c r="C13977" s="110" t="s">
        <v>85</v>
      </c>
      <c r="D13977" s="111">
        <v>0</v>
      </c>
    </row>
    <row r="13978" spans="1:4">
      <c r="A13978" s="110">
        <v>2015</v>
      </c>
      <c r="B13978" s="110" t="s">
        <v>8</v>
      </c>
      <c r="C13978" s="110" t="s">
        <v>85</v>
      </c>
      <c r="D13978" s="111">
        <v>0</v>
      </c>
    </row>
    <row r="13979" spans="1:4">
      <c r="A13979" s="110">
        <v>2015</v>
      </c>
      <c r="B13979" s="110" t="s">
        <v>9</v>
      </c>
      <c r="C13979" s="110" t="s">
        <v>85</v>
      </c>
      <c r="D13979" s="111">
        <v>0</v>
      </c>
    </row>
    <row r="13980" spans="1:4">
      <c r="A13980" s="110">
        <v>2015</v>
      </c>
      <c r="B13980" s="110" t="s">
        <v>10</v>
      </c>
      <c r="C13980" s="110" t="s">
        <v>85</v>
      </c>
      <c r="D13980" s="111">
        <v>0</v>
      </c>
    </row>
    <row r="13981" spans="1:4">
      <c r="A13981" s="110">
        <v>2015</v>
      </c>
      <c r="B13981" s="110" t="s">
        <v>11</v>
      </c>
      <c r="C13981" s="110" t="s">
        <v>85</v>
      </c>
      <c r="D13981" s="111">
        <v>0</v>
      </c>
    </row>
    <row r="13982" spans="1:4">
      <c r="A13982" s="110">
        <v>2016</v>
      </c>
      <c r="B13982" s="110" t="s">
        <v>12</v>
      </c>
      <c r="C13982" s="110" t="s">
        <v>85</v>
      </c>
      <c r="D13982" s="111">
        <v>0</v>
      </c>
    </row>
    <row r="13983" spans="1:4">
      <c r="A13983" s="110">
        <v>2016</v>
      </c>
      <c r="B13983" s="110" t="s">
        <v>13</v>
      </c>
      <c r="C13983" s="110" t="s">
        <v>85</v>
      </c>
      <c r="D13983" s="111">
        <v>0</v>
      </c>
    </row>
    <row r="13984" spans="1:4">
      <c r="A13984" s="110">
        <v>2016</v>
      </c>
      <c r="B13984" s="110" t="s">
        <v>14</v>
      </c>
      <c r="C13984" s="110" t="s">
        <v>85</v>
      </c>
      <c r="D13984" s="111">
        <v>0</v>
      </c>
    </row>
    <row r="13985" spans="1:4">
      <c r="A13985" s="110">
        <v>2016</v>
      </c>
      <c r="B13985" s="110" t="s">
        <v>15</v>
      </c>
      <c r="C13985" s="110" t="s">
        <v>85</v>
      </c>
      <c r="D13985" s="111">
        <v>0</v>
      </c>
    </row>
    <row r="13986" spans="1:4">
      <c r="A13986" s="110">
        <v>2016</v>
      </c>
      <c r="B13986" s="110" t="s">
        <v>4</v>
      </c>
      <c r="C13986" s="110" t="s">
        <v>85</v>
      </c>
      <c r="D13986" s="111">
        <v>0</v>
      </c>
    </row>
    <row r="13987" spans="1:4">
      <c r="A13987" s="110">
        <v>2016</v>
      </c>
      <c r="B13987" s="110" t="s">
        <v>5</v>
      </c>
      <c r="C13987" s="110" t="s">
        <v>85</v>
      </c>
      <c r="D13987" s="111">
        <v>0</v>
      </c>
    </row>
    <row r="13988" spans="1:4">
      <c r="A13988" s="110">
        <v>2016</v>
      </c>
      <c r="B13988" s="110" t="s">
        <v>6</v>
      </c>
      <c r="C13988" s="110" t="s">
        <v>85</v>
      </c>
      <c r="D13988" s="111">
        <v>0</v>
      </c>
    </row>
    <row r="13989" spans="1:4">
      <c r="A13989" s="110">
        <v>2016</v>
      </c>
      <c r="B13989" s="110" t="s">
        <v>7</v>
      </c>
      <c r="C13989" s="110" t="s">
        <v>85</v>
      </c>
      <c r="D13989" s="111">
        <v>0</v>
      </c>
    </row>
    <row r="13990" spans="1:4">
      <c r="A13990" s="110">
        <v>2016</v>
      </c>
      <c r="B13990" s="110" t="s">
        <v>8</v>
      </c>
      <c r="C13990" s="110" t="s">
        <v>85</v>
      </c>
      <c r="D13990" s="111">
        <v>0</v>
      </c>
    </row>
    <row r="13991" spans="1:4">
      <c r="A13991" s="110">
        <v>2016</v>
      </c>
      <c r="B13991" s="110" t="s">
        <v>9</v>
      </c>
      <c r="C13991" s="110" t="s">
        <v>85</v>
      </c>
      <c r="D13991" s="111">
        <v>0</v>
      </c>
    </row>
    <row r="13992" spans="1:4">
      <c r="A13992" s="110">
        <v>2016</v>
      </c>
      <c r="B13992" s="110" t="s">
        <v>10</v>
      </c>
      <c r="C13992" s="110" t="s">
        <v>85</v>
      </c>
      <c r="D13992" s="111">
        <v>0</v>
      </c>
    </row>
    <row r="13993" spans="1:4">
      <c r="A13993" s="110">
        <v>2016</v>
      </c>
      <c r="B13993" s="110" t="s">
        <v>11</v>
      </c>
      <c r="C13993" s="110" t="s">
        <v>85</v>
      </c>
      <c r="D13993" s="111">
        <v>0</v>
      </c>
    </row>
    <row r="13994" spans="1:4">
      <c r="A13994" s="110">
        <v>2017</v>
      </c>
      <c r="B13994" s="110" t="s">
        <v>12</v>
      </c>
      <c r="C13994" s="110" t="s">
        <v>85</v>
      </c>
      <c r="D13994" s="111">
        <v>0</v>
      </c>
    </row>
    <row r="13995" spans="1:4">
      <c r="A13995" s="110">
        <v>2017</v>
      </c>
      <c r="B13995" s="110" t="s">
        <v>13</v>
      </c>
      <c r="C13995" s="110" t="s">
        <v>85</v>
      </c>
      <c r="D13995" s="111">
        <v>0</v>
      </c>
    </row>
    <row r="13996" spans="1:4">
      <c r="A13996" s="110">
        <v>2017</v>
      </c>
      <c r="B13996" s="110" t="s">
        <v>14</v>
      </c>
      <c r="C13996" s="110" t="s">
        <v>85</v>
      </c>
      <c r="D13996" s="111">
        <v>0</v>
      </c>
    </row>
    <row r="13997" spans="1:4">
      <c r="A13997" s="110">
        <v>2017</v>
      </c>
      <c r="B13997" s="110" t="s">
        <v>15</v>
      </c>
      <c r="C13997" s="110" t="s">
        <v>85</v>
      </c>
      <c r="D13997" s="111">
        <v>0</v>
      </c>
    </row>
    <row r="13998" spans="1:4">
      <c r="A13998" s="110">
        <v>2017</v>
      </c>
      <c r="B13998" s="110" t="s">
        <v>4</v>
      </c>
      <c r="C13998" s="110" t="s">
        <v>85</v>
      </c>
      <c r="D13998" s="111">
        <v>0</v>
      </c>
    </row>
    <row r="13999" spans="1:4">
      <c r="A13999" s="110">
        <v>2017</v>
      </c>
      <c r="B13999" s="110" t="s">
        <v>5</v>
      </c>
      <c r="C13999" s="110" t="s">
        <v>85</v>
      </c>
      <c r="D13999" s="111">
        <v>0</v>
      </c>
    </row>
    <row r="14000" spans="1:4">
      <c r="A14000" s="110">
        <v>2017</v>
      </c>
      <c r="B14000" s="110" t="s">
        <v>6</v>
      </c>
      <c r="C14000" s="110" t="s">
        <v>85</v>
      </c>
      <c r="D14000" s="111">
        <v>0</v>
      </c>
    </row>
    <row r="14001" spans="1:4">
      <c r="A14001" s="110">
        <v>2017</v>
      </c>
      <c r="B14001" s="110" t="s">
        <v>7</v>
      </c>
      <c r="C14001" s="110" t="s">
        <v>85</v>
      </c>
      <c r="D14001" s="111">
        <v>0</v>
      </c>
    </row>
    <row r="14002" spans="1:4">
      <c r="A14002" s="110">
        <v>2017</v>
      </c>
      <c r="B14002" s="110" t="s">
        <v>8</v>
      </c>
      <c r="C14002" s="110" t="s">
        <v>85</v>
      </c>
      <c r="D14002" s="111">
        <v>0</v>
      </c>
    </row>
    <row r="14003" spans="1:4">
      <c r="A14003" s="110">
        <v>2017</v>
      </c>
      <c r="B14003" s="110" t="s">
        <v>9</v>
      </c>
      <c r="C14003" s="110" t="s">
        <v>85</v>
      </c>
      <c r="D14003" s="111">
        <v>0</v>
      </c>
    </row>
    <row r="14004" spans="1:4">
      <c r="A14004" s="110">
        <v>2017</v>
      </c>
      <c r="B14004" s="110" t="s">
        <v>10</v>
      </c>
      <c r="C14004" s="110" t="s">
        <v>85</v>
      </c>
      <c r="D14004" s="111">
        <v>0</v>
      </c>
    </row>
    <row r="14005" spans="1:4">
      <c r="A14005" s="110">
        <v>2017</v>
      </c>
      <c r="B14005" s="110" t="s">
        <v>11</v>
      </c>
      <c r="C14005" s="110" t="s">
        <v>85</v>
      </c>
      <c r="D14005" s="111">
        <v>0</v>
      </c>
    </row>
    <row r="14006" spans="1:4">
      <c r="A14006" s="110">
        <v>2018</v>
      </c>
      <c r="B14006" s="110" t="s">
        <v>12</v>
      </c>
      <c r="C14006" s="110" t="s">
        <v>85</v>
      </c>
      <c r="D14006" s="111">
        <v>0</v>
      </c>
    </row>
    <row r="14007" spans="1:4">
      <c r="A14007" s="110">
        <v>2018</v>
      </c>
      <c r="B14007" s="110" t="s">
        <v>13</v>
      </c>
      <c r="C14007" s="110" t="s">
        <v>85</v>
      </c>
      <c r="D14007" s="111">
        <v>0</v>
      </c>
    </row>
    <row r="14008" spans="1:4">
      <c r="A14008" s="110">
        <v>2018</v>
      </c>
      <c r="B14008" s="110" t="s">
        <v>14</v>
      </c>
      <c r="C14008" s="110" t="s">
        <v>85</v>
      </c>
      <c r="D14008" s="111">
        <v>0</v>
      </c>
    </row>
    <row r="14009" spans="1:4">
      <c r="A14009" s="110">
        <v>2018</v>
      </c>
      <c r="B14009" s="110" t="s">
        <v>15</v>
      </c>
      <c r="C14009" s="110" t="s">
        <v>85</v>
      </c>
      <c r="D14009" s="111">
        <v>0</v>
      </c>
    </row>
    <row r="14010" spans="1:4">
      <c r="A14010" s="110">
        <v>2018</v>
      </c>
      <c r="B14010" s="110" t="s">
        <v>4</v>
      </c>
      <c r="C14010" s="110" t="s">
        <v>85</v>
      </c>
      <c r="D14010" s="111">
        <v>0</v>
      </c>
    </row>
    <row r="14011" spans="1:4">
      <c r="A14011" s="110">
        <v>2018</v>
      </c>
      <c r="B14011" s="110" t="s">
        <v>5</v>
      </c>
      <c r="C14011" s="110" t="s">
        <v>85</v>
      </c>
      <c r="D14011" s="111">
        <v>0</v>
      </c>
    </row>
    <row r="14012" spans="1:4">
      <c r="A14012" s="110">
        <v>2018</v>
      </c>
      <c r="B14012" s="110" t="s">
        <v>6</v>
      </c>
      <c r="C14012" s="110" t="s">
        <v>85</v>
      </c>
      <c r="D14012" s="111">
        <v>0</v>
      </c>
    </row>
    <row r="14013" spans="1:4">
      <c r="A14013" s="110">
        <v>2018</v>
      </c>
      <c r="B14013" s="110" t="s">
        <v>7</v>
      </c>
      <c r="C14013" s="110" t="s">
        <v>85</v>
      </c>
      <c r="D14013" s="111">
        <v>0</v>
      </c>
    </row>
    <row r="14014" spans="1:4">
      <c r="A14014" s="110">
        <v>2018</v>
      </c>
      <c r="B14014" s="110" t="s">
        <v>8</v>
      </c>
      <c r="C14014" s="110" t="s">
        <v>85</v>
      </c>
      <c r="D14014" s="111">
        <v>0</v>
      </c>
    </row>
    <row r="14015" spans="1:4">
      <c r="A14015" s="110">
        <v>2018</v>
      </c>
      <c r="B14015" s="110" t="s">
        <v>9</v>
      </c>
      <c r="C14015" s="110" t="s">
        <v>85</v>
      </c>
      <c r="D14015" s="111">
        <v>0</v>
      </c>
    </row>
    <row r="14016" spans="1:4">
      <c r="A14016" s="110">
        <v>2018</v>
      </c>
      <c r="B14016" s="110" t="s">
        <v>10</v>
      </c>
      <c r="C14016" s="110" t="s">
        <v>85</v>
      </c>
      <c r="D14016" s="111">
        <v>151</v>
      </c>
    </row>
    <row r="14017" spans="1:4">
      <c r="A14017" s="110">
        <v>2018</v>
      </c>
      <c r="B14017" s="110" t="s">
        <v>11</v>
      </c>
      <c r="C14017" s="110" t="s">
        <v>85</v>
      </c>
      <c r="D14017" s="111">
        <v>144</v>
      </c>
    </row>
    <row r="14018" spans="1:4">
      <c r="A14018" s="110">
        <v>2019</v>
      </c>
      <c r="B14018" s="110" t="s">
        <v>12</v>
      </c>
      <c r="C14018" s="110" t="s">
        <v>85</v>
      </c>
      <c r="D14018" s="111">
        <v>154</v>
      </c>
    </row>
    <row r="14019" spans="1:4">
      <c r="A14019" s="110">
        <v>2019</v>
      </c>
      <c r="B14019" s="110" t="s">
        <v>13</v>
      </c>
      <c r="C14019" s="110" t="s">
        <v>85</v>
      </c>
      <c r="D14019" s="111">
        <v>131</v>
      </c>
    </row>
    <row r="14020" spans="1:4">
      <c r="A14020" s="110">
        <v>2019</v>
      </c>
      <c r="B14020" s="110" t="s">
        <v>14</v>
      </c>
      <c r="C14020" s="110" t="s">
        <v>85</v>
      </c>
      <c r="D14020" s="111">
        <v>83</v>
      </c>
    </row>
    <row r="14021" spans="1:4">
      <c r="A14021" s="110">
        <v>2019</v>
      </c>
      <c r="B14021" s="110" t="s">
        <v>15</v>
      </c>
      <c r="C14021" s="110" t="s">
        <v>85</v>
      </c>
      <c r="D14021" s="111">
        <v>106</v>
      </c>
    </row>
    <row r="14022" spans="1:4">
      <c r="A14022" s="110">
        <v>2019</v>
      </c>
      <c r="B14022" s="110" t="s">
        <v>4</v>
      </c>
      <c r="C14022" s="110" t="s">
        <v>85</v>
      </c>
      <c r="D14022" s="111">
        <v>43</v>
      </c>
    </row>
    <row r="14023" spans="1:4">
      <c r="A14023" s="110">
        <v>2019</v>
      </c>
      <c r="B14023" s="110" t="s">
        <v>5</v>
      </c>
      <c r="C14023" s="110" t="s">
        <v>85</v>
      </c>
      <c r="D14023" s="111">
        <v>132</v>
      </c>
    </row>
    <row r="14024" spans="1:4">
      <c r="A14024" s="110">
        <v>2019</v>
      </c>
      <c r="B14024" s="110" t="s">
        <v>6</v>
      </c>
      <c r="C14024" s="110" t="s">
        <v>85</v>
      </c>
      <c r="D14024" s="111">
        <v>150</v>
      </c>
    </row>
    <row r="14025" spans="1:4">
      <c r="A14025" s="110">
        <v>2019</v>
      </c>
      <c r="B14025" s="110" t="s">
        <v>7</v>
      </c>
      <c r="C14025" s="110" t="s">
        <v>85</v>
      </c>
      <c r="D14025" s="111">
        <v>408</v>
      </c>
    </row>
    <row r="14026" spans="1:4">
      <c r="A14026" s="110">
        <v>2019</v>
      </c>
      <c r="B14026" s="110" t="s">
        <v>8</v>
      </c>
      <c r="C14026" s="110" t="s">
        <v>85</v>
      </c>
      <c r="D14026" s="111">
        <v>475</v>
      </c>
    </row>
    <row r="14027" spans="1:4">
      <c r="A14027" s="110">
        <v>2019</v>
      </c>
      <c r="B14027" s="110" t="s">
        <v>9</v>
      </c>
      <c r="C14027" s="110" t="s">
        <v>85</v>
      </c>
      <c r="D14027" s="111">
        <v>473</v>
      </c>
    </row>
    <row r="14028" spans="1:4">
      <c r="A14028" s="110">
        <v>2019</v>
      </c>
      <c r="B14028" s="110" t="s">
        <v>10</v>
      </c>
      <c r="C14028" s="110" t="s">
        <v>85</v>
      </c>
      <c r="D14028" s="111">
        <v>379</v>
      </c>
    </row>
    <row r="14029" spans="1:4">
      <c r="A14029" s="110">
        <v>2019</v>
      </c>
      <c r="B14029" s="110" t="s">
        <v>11</v>
      </c>
      <c r="C14029" s="110" t="s">
        <v>85</v>
      </c>
      <c r="D14029" s="111">
        <v>365</v>
      </c>
    </row>
    <row r="14030" spans="1:4">
      <c r="A14030" s="110">
        <v>2020</v>
      </c>
      <c r="B14030" s="110" t="s">
        <v>12</v>
      </c>
      <c r="C14030" s="110" t="s">
        <v>85</v>
      </c>
      <c r="D14030" s="111">
        <v>360</v>
      </c>
    </row>
    <row r="14031" spans="1:4">
      <c r="A14031" s="110">
        <v>2020</v>
      </c>
      <c r="B14031" s="110" t="s">
        <v>13</v>
      </c>
      <c r="C14031" s="110" t="s">
        <v>85</v>
      </c>
      <c r="D14031" s="111">
        <v>302</v>
      </c>
    </row>
    <row r="14032" spans="1:4">
      <c r="A14032" s="110">
        <v>2020</v>
      </c>
      <c r="B14032" s="110" t="s">
        <v>14</v>
      </c>
      <c r="C14032" s="110" t="s">
        <v>85</v>
      </c>
      <c r="D14032" s="111">
        <v>148</v>
      </c>
    </row>
    <row r="14033" spans="1:4">
      <c r="A14033" s="110">
        <v>2020</v>
      </c>
      <c r="B14033" s="110" t="s">
        <v>15</v>
      </c>
      <c r="C14033" s="110" t="s">
        <v>85</v>
      </c>
      <c r="D14033" s="111">
        <v>2</v>
      </c>
    </row>
    <row r="14034" spans="1:4">
      <c r="A14034" s="110">
        <v>2020</v>
      </c>
      <c r="B14034" s="110" t="s">
        <v>4</v>
      </c>
      <c r="C14034" s="110" t="s">
        <v>85</v>
      </c>
      <c r="D14034" s="111">
        <v>5</v>
      </c>
    </row>
    <row r="14035" spans="1:4">
      <c r="A14035" s="110">
        <v>2020</v>
      </c>
      <c r="B14035" s="110" t="s">
        <v>5</v>
      </c>
      <c r="C14035" s="110" t="s">
        <v>85</v>
      </c>
      <c r="D14035" s="111">
        <v>6</v>
      </c>
    </row>
    <row r="14036" spans="1:4">
      <c r="A14036" s="110">
        <v>2020</v>
      </c>
      <c r="B14036" s="110" t="s">
        <v>6</v>
      </c>
      <c r="C14036" s="110" t="s">
        <v>85</v>
      </c>
      <c r="D14036" s="111">
        <v>4</v>
      </c>
    </row>
    <row r="14037" spans="1:4">
      <c r="A14037" s="110">
        <v>2020</v>
      </c>
      <c r="B14037" s="110" t="s">
        <v>7</v>
      </c>
      <c r="C14037" s="110" t="s">
        <v>85</v>
      </c>
      <c r="D14037" s="111">
        <v>2</v>
      </c>
    </row>
    <row r="14038" spans="1:4">
      <c r="A14038" s="110">
        <v>2020</v>
      </c>
      <c r="B14038" s="110" t="s">
        <v>8</v>
      </c>
      <c r="C14038" s="110" t="s">
        <v>85</v>
      </c>
      <c r="D14038" s="111">
        <v>2</v>
      </c>
    </row>
    <row r="14039" spans="1:4">
      <c r="A14039" s="110">
        <v>2020</v>
      </c>
      <c r="B14039" s="110" t="s">
        <v>9</v>
      </c>
      <c r="C14039" s="110" t="s">
        <v>85</v>
      </c>
      <c r="D14039" s="111">
        <v>1</v>
      </c>
    </row>
    <row r="14040" spans="1:4">
      <c r="A14040" s="110">
        <v>2020</v>
      </c>
      <c r="B14040" s="110" t="s">
        <v>10</v>
      </c>
      <c r="C14040" s="110" t="s">
        <v>85</v>
      </c>
      <c r="D14040" s="111">
        <v>38</v>
      </c>
    </row>
    <row r="14041" spans="1:4">
      <c r="A14041" s="110">
        <v>2020</v>
      </c>
      <c r="B14041" s="110" t="s">
        <v>11</v>
      </c>
      <c r="C14041" s="110" t="s">
        <v>85</v>
      </c>
      <c r="D14041" s="111">
        <v>103</v>
      </c>
    </row>
    <row r="14042" spans="1:4">
      <c r="A14042" s="110">
        <v>1995</v>
      </c>
      <c r="B14042" s="110" t="s">
        <v>12</v>
      </c>
      <c r="C14042" s="110" t="s">
        <v>86</v>
      </c>
      <c r="D14042" s="111">
        <v>0</v>
      </c>
    </row>
    <row r="14043" spans="1:4">
      <c r="A14043" s="110">
        <v>1995</v>
      </c>
      <c r="B14043" s="110" t="s">
        <v>13</v>
      </c>
      <c r="C14043" s="110" t="s">
        <v>86</v>
      </c>
      <c r="D14043" s="111">
        <v>0</v>
      </c>
    </row>
    <row r="14044" spans="1:4">
      <c r="A14044" s="110">
        <v>1995</v>
      </c>
      <c r="B14044" s="110" t="s">
        <v>14</v>
      </c>
      <c r="C14044" s="110" t="s">
        <v>86</v>
      </c>
      <c r="D14044" s="111">
        <v>0</v>
      </c>
    </row>
    <row r="14045" spans="1:4">
      <c r="A14045" s="110">
        <v>1995</v>
      </c>
      <c r="B14045" s="110" t="s">
        <v>15</v>
      </c>
      <c r="C14045" s="110" t="s">
        <v>86</v>
      </c>
      <c r="D14045" s="111">
        <v>0</v>
      </c>
    </row>
    <row r="14046" spans="1:4">
      <c r="A14046" s="110">
        <v>1995</v>
      </c>
      <c r="B14046" s="110" t="s">
        <v>4</v>
      </c>
      <c r="C14046" s="110" t="s">
        <v>86</v>
      </c>
      <c r="D14046" s="111">
        <v>0</v>
      </c>
    </row>
    <row r="14047" spans="1:4">
      <c r="A14047" s="110">
        <v>1995</v>
      </c>
      <c r="B14047" s="110" t="s">
        <v>5</v>
      </c>
      <c r="C14047" s="110" t="s">
        <v>86</v>
      </c>
      <c r="D14047" s="111">
        <v>0</v>
      </c>
    </row>
    <row r="14048" spans="1:4">
      <c r="A14048" s="110">
        <v>1995</v>
      </c>
      <c r="B14048" s="110" t="s">
        <v>6</v>
      </c>
      <c r="C14048" s="110" t="s">
        <v>86</v>
      </c>
      <c r="D14048" s="111">
        <v>0</v>
      </c>
    </row>
    <row r="14049" spans="1:4">
      <c r="A14049" s="110">
        <v>1995</v>
      </c>
      <c r="B14049" s="110" t="s">
        <v>7</v>
      </c>
      <c r="C14049" s="110" t="s">
        <v>86</v>
      </c>
      <c r="D14049" s="111">
        <v>0</v>
      </c>
    </row>
    <row r="14050" spans="1:4">
      <c r="A14050" s="110">
        <v>1995</v>
      </c>
      <c r="B14050" s="110" t="s">
        <v>8</v>
      </c>
      <c r="C14050" s="110" t="s">
        <v>86</v>
      </c>
      <c r="D14050" s="111">
        <v>0</v>
      </c>
    </row>
    <row r="14051" spans="1:4">
      <c r="A14051" s="110">
        <v>1995</v>
      </c>
      <c r="B14051" s="110" t="s">
        <v>9</v>
      </c>
      <c r="C14051" s="110" t="s">
        <v>86</v>
      </c>
      <c r="D14051" s="111">
        <v>0</v>
      </c>
    </row>
    <row r="14052" spans="1:4">
      <c r="A14052" s="110">
        <v>1995</v>
      </c>
      <c r="B14052" s="110" t="s">
        <v>10</v>
      </c>
      <c r="C14052" s="110" t="s">
        <v>86</v>
      </c>
      <c r="D14052" s="111">
        <v>0</v>
      </c>
    </row>
    <row r="14053" spans="1:4">
      <c r="A14053" s="110">
        <v>1995</v>
      </c>
      <c r="B14053" s="110" t="s">
        <v>11</v>
      </c>
      <c r="C14053" s="110" t="s">
        <v>86</v>
      </c>
      <c r="D14053" s="111">
        <v>0</v>
      </c>
    </row>
    <row r="14054" spans="1:4">
      <c r="A14054" s="110">
        <v>1996</v>
      </c>
      <c r="B14054" s="110" t="s">
        <v>12</v>
      </c>
      <c r="C14054" s="110" t="s">
        <v>86</v>
      </c>
      <c r="D14054" s="111">
        <v>0</v>
      </c>
    </row>
    <row r="14055" spans="1:4">
      <c r="A14055" s="110">
        <v>1996</v>
      </c>
      <c r="B14055" s="110" t="s">
        <v>13</v>
      </c>
      <c r="C14055" s="110" t="s">
        <v>86</v>
      </c>
      <c r="D14055" s="111">
        <v>0</v>
      </c>
    </row>
    <row r="14056" spans="1:4">
      <c r="A14056" s="110">
        <v>1996</v>
      </c>
      <c r="B14056" s="110" t="s">
        <v>14</v>
      </c>
      <c r="C14056" s="110" t="s">
        <v>86</v>
      </c>
      <c r="D14056" s="111">
        <v>0</v>
      </c>
    </row>
    <row r="14057" spans="1:4">
      <c r="A14057" s="110">
        <v>1996</v>
      </c>
      <c r="B14057" s="110" t="s">
        <v>15</v>
      </c>
      <c r="C14057" s="110" t="s">
        <v>86</v>
      </c>
      <c r="D14057" s="111">
        <v>0</v>
      </c>
    </row>
    <row r="14058" spans="1:4">
      <c r="A14058" s="110">
        <v>1996</v>
      </c>
      <c r="B14058" s="110" t="s">
        <v>4</v>
      </c>
      <c r="C14058" s="110" t="s">
        <v>86</v>
      </c>
      <c r="D14058" s="111">
        <v>0</v>
      </c>
    </row>
    <row r="14059" spans="1:4">
      <c r="A14059" s="110">
        <v>1996</v>
      </c>
      <c r="B14059" s="110" t="s">
        <v>5</v>
      </c>
      <c r="C14059" s="110" t="s">
        <v>86</v>
      </c>
      <c r="D14059" s="111">
        <v>0</v>
      </c>
    </row>
    <row r="14060" spans="1:4">
      <c r="A14060" s="110">
        <v>1996</v>
      </c>
      <c r="B14060" s="110" t="s">
        <v>6</v>
      </c>
      <c r="C14060" s="110" t="s">
        <v>86</v>
      </c>
      <c r="D14060" s="111">
        <v>0</v>
      </c>
    </row>
    <row r="14061" spans="1:4">
      <c r="A14061" s="110">
        <v>1996</v>
      </c>
      <c r="B14061" s="110" t="s">
        <v>7</v>
      </c>
      <c r="C14061" s="110" t="s">
        <v>86</v>
      </c>
      <c r="D14061" s="111">
        <v>0</v>
      </c>
    </row>
    <row r="14062" spans="1:4">
      <c r="A14062" s="110">
        <v>1996</v>
      </c>
      <c r="B14062" s="110" t="s">
        <v>8</v>
      </c>
      <c r="C14062" s="110" t="s">
        <v>86</v>
      </c>
      <c r="D14062" s="111">
        <v>0</v>
      </c>
    </row>
    <row r="14063" spans="1:4">
      <c r="A14063" s="110">
        <v>1996</v>
      </c>
      <c r="B14063" s="110" t="s">
        <v>9</v>
      </c>
      <c r="C14063" s="110" t="s">
        <v>86</v>
      </c>
      <c r="D14063" s="111">
        <v>0</v>
      </c>
    </row>
    <row r="14064" spans="1:4">
      <c r="A14064" s="110">
        <v>1996</v>
      </c>
      <c r="B14064" s="110" t="s">
        <v>10</v>
      </c>
      <c r="C14064" s="110" t="s">
        <v>86</v>
      </c>
      <c r="D14064" s="111">
        <v>0</v>
      </c>
    </row>
    <row r="14065" spans="1:4">
      <c r="A14065" s="110">
        <v>1996</v>
      </c>
      <c r="B14065" s="110" t="s">
        <v>11</v>
      </c>
      <c r="C14065" s="110" t="s">
        <v>86</v>
      </c>
      <c r="D14065" s="111">
        <v>0</v>
      </c>
    </row>
    <row r="14066" spans="1:4">
      <c r="A14066" s="110">
        <v>1997</v>
      </c>
      <c r="B14066" s="110" t="s">
        <v>12</v>
      </c>
      <c r="C14066" s="110" t="s">
        <v>86</v>
      </c>
      <c r="D14066" s="111">
        <v>0</v>
      </c>
    </row>
    <row r="14067" spans="1:4">
      <c r="A14067" s="110">
        <v>1997</v>
      </c>
      <c r="B14067" s="110" t="s">
        <v>13</v>
      </c>
      <c r="C14067" s="110" t="s">
        <v>86</v>
      </c>
      <c r="D14067" s="111">
        <v>0</v>
      </c>
    </row>
    <row r="14068" spans="1:4">
      <c r="A14068" s="110">
        <v>1997</v>
      </c>
      <c r="B14068" s="110" t="s">
        <v>14</v>
      </c>
      <c r="C14068" s="110" t="s">
        <v>86</v>
      </c>
      <c r="D14068" s="111">
        <v>0</v>
      </c>
    </row>
    <row r="14069" spans="1:4">
      <c r="A14069" s="110">
        <v>1997</v>
      </c>
      <c r="B14069" s="110" t="s">
        <v>15</v>
      </c>
      <c r="C14069" s="110" t="s">
        <v>86</v>
      </c>
      <c r="D14069" s="111">
        <v>0</v>
      </c>
    </row>
    <row r="14070" spans="1:4">
      <c r="A14070" s="110">
        <v>1997</v>
      </c>
      <c r="B14070" s="110" t="s">
        <v>4</v>
      </c>
      <c r="C14070" s="110" t="s">
        <v>86</v>
      </c>
      <c r="D14070" s="111">
        <v>0</v>
      </c>
    </row>
    <row r="14071" spans="1:4">
      <c r="A14071" s="110">
        <v>1997</v>
      </c>
      <c r="B14071" s="110" t="s">
        <v>5</v>
      </c>
      <c r="C14071" s="110" t="s">
        <v>86</v>
      </c>
      <c r="D14071" s="111">
        <v>0</v>
      </c>
    </row>
    <row r="14072" spans="1:4">
      <c r="A14072" s="110">
        <v>1997</v>
      </c>
      <c r="B14072" s="110" t="s">
        <v>6</v>
      </c>
      <c r="C14072" s="110" t="s">
        <v>86</v>
      </c>
      <c r="D14072" s="111">
        <v>0</v>
      </c>
    </row>
    <row r="14073" spans="1:4">
      <c r="A14073" s="110">
        <v>1997</v>
      </c>
      <c r="B14073" s="110" t="s">
        <v>7</v>
      </c>
      <c r="C14073" s="110" t="s">
        <v>86</v>
      </c>
      <c r="D14073" s="111">
        <v>0</v>
      </c>
    </row>
    <row r="14074" spans="1:4">
      <c r="A14074" s="110">
        <v>1997</v>
      </c>
      <c r="B14074" s="110" t="s">
        <v>8</v>
      </c>
      <c r="C14074" s="110" t="s">
        <v>86</v>
      </c>
      <c r="D14074" s="111">
        <v>0</v>
      </c>
    </row>
    <row r="14075" spans="1:4">
      <c r="A14075" s="110">
        <v>1997</v>
      </c>
      <c r="B14075" s="110" t="s">
        <v>9</v>
      </c>
      <c r="C14075" s="110" t="s">
        <v>86</v>
      </c>
      <c r="D14075" s="111">
        <v>0</v>
      </c>
    </row>
    <row r="14076" spans="1:4">
      <c r="A14076" s="110">
        <v>1997</v>
      </c>
      <c r="B14076" s="110" t="s">
        <v>10</v>
      </c>
      <c r="C14076" s="110" t="s">
        <v>86</v>
      </c>
      <c r="D14076" s="111">
        <v>0</v>
      </c>
    </row>
    <row r="14077" spans="1:4">
      <c r="A14077" s="110">
        <v>1997</v>
      </c>
      <c r="B14077" s="110" t="s">
        <v>11</v>
      </c>
      <c r="C14077" s="110" t="s">
        <v>86</v>
      </c>
      <c r="D14077" s="111">
        <v>0</v>
      </c>
    </row>
    <row r="14078" spans="1:4">
      <c r="A14078" s="110">
        <v>1998</v>
      </c>
      <c r="B14078" s="110" t="s">
        <v>12</v>
      </c>
      <c r="C14078" s="110" t="s">
        <v>86</v>
      </c>
      <c r="D14078" s="111">
        <v>0</v>
      </c>
    </row>
    <row r="14079" spans="1:4">
      <c r="A14079" s="110">
        <v>1998</v>
      </c>
      <c r="B14079" s="110" t="s">
        <v>13</v>
      </c>
      <c r="C14079" s="110" t="s">
        <v>86</v>
      </c>
      <c r="D14079" s="111">
        <v>0</v>
      </c>
    </row>
    <row r="14080" spans="1:4">
      <c r="A14080" s="110">
        <v>1998</v>
      </c>
      <c r="B14080" s="110" t="s">
        <v>14</v>
      </c>
      <c r="C14080" s="110" t="s">
        <v>86</v>
      </c>
      <c r="D14080" s="111">
        <v>0</v>
      </c>
    </row>
    <row r="14081" spans="1:4">
      <c r="A14081" s="110">
        <v>1998</v>
      </c>
      <c r="B14081" s="110" t="s">
        <v>15</v>
      </c>
      <c r="C14081" s="110" t="s">
        <v>86</v>
      </c>
      <c r="D14081" s="111">
        <v>0</v>
      </c>
    </row>
    <row r="14082" spans="1:4">
      <c r="A14082" s="110">
        <v>1998</v>
      </c>
      <c r="B14082" s="110" t="s">
        <v>4</v>
      </c>
      <c r="C14082" s="110" t="s">
        <v>86</v>
      </c>
      <c r="D14082" s="111">
        <v>0</v>
      </c>
    </row>
    <row r="14083" spans="1:4">
      <c r="A14083" s="110">
        <v>1998</v>
      </c>
      <c r="B14083" s="110" t="s">
        <v>5</v>
      </c>
      <c r="C14083" s="110" t="s">
        <v>86</v>
      </c>
      <c r="D14083" s="111">
        <v>0</v>
      </c>
    </row>
    <row r="14084" spans="1:4">
      <c r="A14084" s="110">
        <v>1998</v>
      </c>
      <c r="B14084" s="110" t="s">
        <v>6</v>
      </c>
      <c r="C14084" s="110" t="s">
        <v>86</v>
      </c>
      <c r="D14084" s="111">
        <v>0</v>
      </c>
    </row>
    <row r="14085" spans="1:4">
      <c r="A14085" s="110">
        <v>1998</v>
      </c>
      <c r="B14085" s="110" t="s">
        <v>7</v>
      </c>
      <c r="C14085" s="110" t="s">
        <v>86</v>
      </c>
      <c r="D14085" s="111">
        <v>0</v>
      </c>
    </row>
    <row r="14086" spans="1:4">
      <c r="A14086" s="110">
        <v>1998</v>
      </c>
      <c r="B14086" s="110" t="s">
        <v>8</v>
      </c>
      <c r="C14086" s="110" t="s">
        <v>86</v>
      </c>
      <c r="D14086" s="111">
        <v>0</v>
      </c>
    </row>
    <row r="14087" spans="1:4">
      <c r="A14087" s="110">
        <v>1998</v>
      </c>
      <c r="B14087" s="110" t="s">
        <v>9</v>
      </c>
      <c r="C14087" s="110" t="s">
        <v>86</v>
      </c>
      <c r="D14087" s="111">
        <v>0</v>
      </c>
    </row>
    <row r="14088" spans="1:4">
      <c r="A14088" s="110">
        <v>1998</v>
      </c>
      <c r="B14088" s="110" t="s">
        <v>10</v>
      </c>
      <c r="C14088" s="110" t="s">
        <v>86</v>
      </c>
      <c r="D14088" s="111">
        <v>0</v>
      </c>
    </row>
    <row r="14089" spans="1:4">
      <c r="A14089" s="110">
        <v>1998</v>
      </c>
      <c r="B14089" s="110" t="s">
        <v>11</v>
      </c>
      <c r="C14089" s="110" t="s">
        <v>86</v>
      </c>
      <c r="D14089" s="111">
        <v>0</v>
      </c>
    </row>
    <row r="14090" spans="1:4">
      <c r="A14090" s="110">
        <v>1999</v>
      </c>
      <c r="B14090" s="110" t="s">
        <v>12</v>
      </c>
      <c r="C14090" s="110" t="s">
        <v>86</v>
      </c>
      <c r="D14090" s="111">
        <v>0</v>
      </c>
    </row>
    <row r="14091" spans="1:4">
      <c r="A14091" s="110">
        <v>1999</v>
      </c>
      <c r="B14091" s="110" t="s">
        <v>13</v>
      </c>
      <c r="C14091" s="110" t="s">
        <v>86</v>
      </c>
      <c r="D14091" s="111">
        <v>0</v>
      </c>
    </row>
    <row r="14092" spans="1:4">
      <c r="A14092" s="110">
        <v>1999</v>
      </c>
      <c r="B14092" s="110" t="s">
        <v>14</v>
      </c>
      <c r="C14092" s="110" t="s">
        <v>86</v>
      </c>
      <c r="D14092" s="111">
        <v>0</v>
      </c>
    </row>
    <row r="14093" spans="1:4">
      <c r="A14093" s="110">
        <v>1999</v>
      </c>
      <c r="B14093" s="110" t="s">
        <v>15</v>
      </c>
      <c r="C14093" s="110" t="s">
        <v>86</v>
      </c>
      <c r="D14093" s="111">
        <v>0</v>
      </c>
    </row>
    <row r="14094" spans="1:4">
      <c r="A14094" s="110">
        <v>1999</v>
      </c>
      <c r="B14094" s="110" t="s">
        <v>4</v>
      </c>
      <c r="C14094" s="110" t="s">
        <v>86</v>
      </c>
      <c r="D14094" s="111">
        <v>0</v>
      </c>
    </row>
    <row r="14095" spans="1:4">
      <c r="A14095" s="110">
        <v>1999</v>
      </c>
      <c r="B14095" s="110" t="s">
        <v>5</v>
      </c>
      <c r="C14095" s="110" t="s">
        <v>86</v>
      </c>
      <c r="D14095" s="111">
        <v>0</v>
      </c>
    </row>
    <row r="14096" spans="1:4">
      <c r="A14096" s="110">
        <v>1999</v>
      </c>
      <c r="B14096" s="110" t="s">
        <v>6</v>
      </c>
      <c r="C14096" s="110" t="s">
        <v>86</v>
      </c>
      <c r="D14096" s="111">
        <v>0</v>
      </c>
    </row>
    <row r="14097" spans="1:4">
      <c r="A14097" s="110">
        <v>1999</v>
      </c>
      <c r="B14097" s="110" t="s">
        <v>7</v>
      </c>
      <c r="C14097" s="110" t="s">
        <v>86</v>
      </c>
      <c r="D14097" s="111">
        <v>0</v>
      </c>
    </row>
    <row r="14098" spans="1:4">
      <c r="A14098" s="110">
        <v>1999</v>
      </c>
      <c r="B14098" s="110" t="s">
        <v>8</v>
      </c>
      <c r="C14098" s="110" t="s">
        <v>86</v>
      </c>
      <c r="D14098" s="111">
        <v>0</v>
      </c>
    </row>
    <row r="14099" spans="1:4">
      <c r="A14099" s="110">
        <v>1999</v>
      </c>
      <c r="B14099" s="110" t="s">
        <v>9</v>
      </c>
      <c r="C14099" s="110" t="s">
        <v>86</v>
      </c>
      <c r="D14099" s="111">
        <v>0</v>
      </c>
    </row>
    <row r="14100" spans="1:4">
      <c r="A14100" s="110">
        <v>1999</v>
      </c>
      <c r="B14100" s="110" t="s">
        <v>10</v>
      </c>
      <c r="C14100" s="110" t="s">
        <v>86</v>
      </c>
      <c r="D14100" s="111">
        <v>0</v>
      </c>
    </row>
    <row r="14101" spans="1:4">
      <c r="A14101" s="110">
        <v>1999</v>
      </c>
      <c r="B14101" s="110" t="s">
        <v>11</v>
      </c>
      <c r="C14101" s="110" t="s">
        <v>86</v>
      </c>
      <c r="D14101" s="111">
        <v>0</v>
      </c>
    </row>
    <row r="14102" spans="1:4">
      <c r="A14102" s="110">
        <v>2000</v>
      </c>
      <c r="B14102" s="110" t="s">
        <v>12</v>
      </c>
      <c r="C14102" s="110" t="s">
        <v>86</v>
      </c>
      <c r="D14102" s="111">
        <v>0</v>
      </c>
    </row>
    <row r="14103" spans="1:4">
      <c r="A14103" s="110">
        <v>2000</v>
      </c>
      <c r="B14103" s="110" t="s">
        <v>13</v>
      </c>
      <c r="C14103" s="110" t="s">
        <v>86</v>
      </c>
      <c r="D14103" s="111">
        <v>0</v>
      </c>
    </row>
    <row r="14104" spans="1:4">
      <c r="A14104" s="110">
        <v>2000</v>
      </c>
      <c r="B14104" s="110" t="s">
        <v>14</v>
      </c>
      <c r="C14104" s="110" t="s">
        <v>86</v>
      </c>
      <c r="D14104" s="111">
        <v>0</v>
      </c>
    </row>
    <row r="14105" spans="1:4">
      <c r="A14105" s="110">
        <v>2000</v>
      </c>
      <c r="B14105" s="110" t="s">
        <v>15</v>
      </c>
      <c r="C14105" s="110" t="s">
        <v>86</v>
      </c>
      <c r="D14105" s="111">
        <v>0</v>
      </c>
    </row>
    <row r="14106" spans="1:4">
      <c r="A14106" s="110">
        <v>2000</v>
      </c>
      <c r="B14106" s="110" t="s">
        <v>4</v>
      </c>
      <c r="C14106" s="110" t="s">
        <v>86</v>
      </c>
      <c r="D14106" s="111">
        <v>0</v>
      </c>
    </row>
    <row r="14107" spans="1:4">
      <c r="A14107" s="110">
        <v>2000</v>
      </c>
      <c r="B14107" s="110" t="s">
        <v>5</v>
      </c>
      <c r="C14107" s="110" t="s">
        <v>86</v>
      </c>
      <c r="D14107" s="111">
        <v>0</v>
      </c>
    </row>
    <row r="14108" spans="1:4">
      <c r="A14108" s="110">
        <v>2000</v>
      </c>
      <c r="B14108" s="110" t="s">
        <v>6</v>
      </c>
      <c r="C14108" s="110" t="s">
        <v>86</v>
      </c>
      <c r="D14108" s="111">
        <v>0</v>
      </c>
    </row>
    <row r="14109" spans="1:4">
      <c r="A14109" s="110">
        <v>2000</v>
      </c>
      <c r="B14109" s="110" t="s">
        <v>7</v>
      </c>
      <c r="C14109" s="110" t="s">
        <v>86</v>
      </c>
      <c r="D14109" s="111">
        <v>0</v>
      </c>
    </row>
    <row r="14110" spans="1:4">
      <c r="A14110" s="110">
        <v>2000</v>
      </c>
      <c r="B14110" s="110" t="s">
        <v>8</v>
      </c>
      <c r="C14110" s="110" t="s">
        <v>86</v>
      </c>
      <c r="D14110" s="111">
        <v>0</v>
      </c>
    </row>
    <row r="14111" spans="1:4">
      <c r="A14111" s="110">
        <v>2000</v>
      </c>
      <c r="B14111" s="110" t="s">
        <v>9</v>
      </c>
      <c r="C14111" s="110" t="s">
        <v>86</v>
      </c>
      <c r="D14111" s="111">
        <v>0</v>
      </c>
    </row>
    <row r="14112" spans="1:4">
      <c r="A14112" s="110">
        <v>2000</v>
      </c>
      <c r="B14112" s="110" t="s">
        <v>10</v>
      </c>
      <c r="C14112" s="110" t="s">
        <v>86</v>
      </c>
      <c r="D14112" s="111">
        <v>0</v>
      </c>
    </row>
    <row r="14113" spans="1:4">
      <c r="A14113" s="110">
        <v>2000</v>
      </c>
      <c r="B14113" s="110" t="s">
        <v>11</v>
      </c>
      <c r="C14113" s="110" t="s">
        <v>86</v>
      </c>
      <c r="D14113" s="111">
        <v>0</v>
      </c>
    </row>
    <row r="14114" spans="1:4">
      <c r="A14114" s="110">
        <v>2001</v>
      </c>
      <c r="B14114" s="110" t="s">
        <v>12</v>
      </c>
      <c r="C14114" s="110" t="s">
        <v>86</v>
      </c>
      <c r="D14114" s="111">
        <v>0</v>
      </c>
    </row>
    <row r="14115" spans="1:4">
      <c r="A14115" s="110">
        <v>2001</v>
      </c>
      <c r="B14115" s="110" t="s">
        <v>13</v>
      </c>
      <c r="C14115" s="110" t="s">
        <v>86</v>
      </c>
      <c r="D14115" s="111">
        <v>0</v>
      </c>
    </row>
    <row r="14116" spans="1:4">
      <c r="A14116" s="110">
        <v>2001</v>
      </c>
      <c r="B14116" s="110" t="s">
        <v>14</v>
      </c>
      <c r="C14116" s="110" t="s">
        <v>86</v>
      </c>
      <c r="D14116" s="111">
        <v>0</v>
      </c>
    </row>
    <row r="14117" spans="1:4">
      <c r="A14117" s="110">
        <v>2001</v>
      </c>
      <c r="B14117" s="110" t="s">
        <v>15</v>
      </c>
      <c r="C14117" s="110" t="s">
        <v>86</v>
      </c>
      <c r="D14117" s="111">
        <v>0</v>
      </c>
    </row>
    <row r="14118" spans="1:4">
      <c r="A14118" s="110">
        <v>2001</v>
      </c>
      <c r="B14118" s="110" t="s">
        <v>4</v>
      </c>
      <c r="C14118" s="110" t="s">
        <v>86</v>
      </c>
      <c r="D14118" s="111">
        <v>0</v>
      </c>
    </row>
    <row r="14119" spans="1:4">
      <c r="A14119" s="110">
        <v>2001</v>
      </c>
      <c r="B14119" s="110" t="s">
        <v>5</v>
      </c>
      <c r="C14119" s="110" t="s">
        <v>86</v>
      </c>
      <c r="D14119" s="111">
        <v>0</v>
      </c>
    </row>
    <row r="14120" spans="1:4">
      <c r="A14120" s="110">
        <v>2001</v>
      </c>
      <c r="B14120" s="110" t="s">
        <v>6</v>
      </c>
      <c r="C14120" s="110" t="s">
        <v>86</v>
      </c>
      <c r="D14120" s="111">
        <v>0</v>
      </c>
    </row>
    <row r="14121" spans="1:4">
      <c r="A14121" s="110">
        <v>2001</v>
      </c>
      <c r="B14121" s="110" t="s">
        <v>7</v>
      </c>
      <c r="C14121" s="110" t="s">
        <v>86</v>
      </c>
      <c r="D14121" s="111">
        <v>0</v>
      </c>
    </row>
    <row r="14122" spans="1:4">
      <c r="A14122" s="110">
        <v>2001</v>
      </c>
      <c r="B14122" s="110" t="s">
        <v>8</v>
      </c>
      <c r="C14122" s="110" t="s">
        <v>86</v>
      </c>
      <c r="D14122" s="111">
        <v>0</v>
      </c>
    </row>
    <row r="14123" spans="1:4">
      <c r="A14123" s="110">
        <v>2001</v>
      </c>
      <c r="B14123" s="110" t="s">
        <v>9</v>
      </c>
      <c r="C14123" s="110" t="s">
        <v>86</v>
      </c>
      <c r="D14123" s="111">
        <v>0</v>
      </c>
    </row>
    <row r="14124" spans="1:4">
      <c r="A14124" s="110">
        <v>2001</v>
      </c>
      <c r="B14124" s="110" t="s">
        <v>10</v>
      </c>
      <c r="C14124" s="110" t="s">
        <v>86</v>
      </c>
      <c r="D14124" s="111">
        <v>0</v>
      </c>
    </row>
    <row r="14125" spans="1:4">
      <c r="A14125" s="110">
        <v>2001</v>
      </c>
      <c r="B14125" s="110" t="s">
        <v>11</v>
      </c>
      <c r="C14125" s="110" t="s">
        <v>86</v>
      </c>
      <c r="D14125" s="111">
        <v>0</v>
      </c>
    </row>
    <row r="14126" spans="1:4">
      <c r="A14126" s="110">
        <v>2002</v>
      </c>
      <c r="B14126" s="110" t="s">
        <v>12</v>
      </c>
      <c r="C14126" s="110" t="s">
        <v>86</v>
      </c>
      <c r="D14126" s="111">
        <v>0</v>
      </c>
    </row>
    <row r="14127" spans="1:4">
      <c r="A14127" s="110">
        <v>2002</v>
      </c>
      <c r="B14127" s="110" t="s">
        <v>13</v>
      </c>
      <c r="C14127" s="110" t="s">
        <v>86</v>
      </c>
      <c r="D14127" s="111">
        <v>0</v>
      </c>
    </row>
    <row r="14128" spans="1:4">
      <c r="A14128" s="110">
        <v>2002</v>
      </c>
      <c r="B14128" s="110" t="s">
        <v>14</v>
      </c>
      <c r="C14128" s="110" t="s">
        <v>86</v>
      </c>
      <c r="D14128" s="111">
        <v>0</v>
      </c>
    </row>
    <row r="14129" spans="1:4">
      <c r="A14129" s="110">
        <v>2002</v>
      </c>
      <c r="B14129" s="110" t="s">
        <v>15</v>
      </c>
      <c r="C14129" s="110" t="s">
        <v>86</v>
      </c>
      <c r="D14129" s="111">
        <v>0</v>
      </c>
    </row>
    <row r="14130" spans="1:4">
      <c r="A14130" s="110">
        <v>2002</v>
      </c>
      <c r="B14130" s="110" t="s">
        <v>4</v>
      </c>
      <c r="C14130" s="110" t="s">
        <v>86</v>
      </c>
      <c r="D14130" s="111">
        <v>0</v>
      </c>
    </row>
    <row r="14131" spans="1:4">
      <c r="A14131" s="110">
        <v>2002</v>
      </c>
      <c r="B14131" s="110" t="s">
        <v>5</v>
      </c>
      <c r="C14131" s="110" t="s">
        <v>86</v>
      </c>
      <c r="D14131" s="111">
        <v>0</v>
      </c>
    </row>
    <row r="14132" spans="1:4">
      <c r="A14132" s="110">
        <v>2002</v>
      </c>
      <c r="B14132" s="110" t="s">
        <v>6</v>
      </c>
      <c r="C14132" s="110" t="s">
        <v>86</v>
      </c>
      <c r="D14132" s="111">
        <v>0</v>
      </c>
    </row>
    <row r="14133" spans="1:4">
      <c r="A14133" s="110">
        <v>2002</v>
      </c>
      <c r="B14133" s="110" t="s">
        <v>7</v>
      </c>
      <c r="C14133" s="110" t="s">
        <v>86</v>
      </c>
      <c r="D14133" s="111">
        <v>0</v>
      </c>
    </row>
    <row r="14134" spans="1:4">
      <c r="A14134" s="110">
        <v>2002</v>
      </c>
      <c r="B14134" s="110" t="s">
        <v>8</v>
      </c>
      <c r="C14134" s="110" t="s">
        <v>86</v>
      </c>
      <c r="D14134" s="111">
        <v>0</v>
      </c>
    </row>
    <row r="14135" spans="1:4">
      <c r="A14135" s="110">
        <v>2002</v>
      </c>
      <c r="B14135" s="110" t="s">
        <v>9</v>
      </c>
      <c r="C14135" s="110" t="s">
        <v>86</v>
      </c>
      <c r="D14135" s="111">
        <v>0</v>
      </c>
    </row>
    <row r="14136" spans="1:4">
      <c r="A14136" s="110">
        <v>2002</v>
      </c>
      <c r="B14136" s="110" t="s">
        <v>10</v>
      </c>
      <c r="C14136" s="110" t="s">
        <v>86</v>
      </c>
      <c r="D14136" s="111">
        <v>0</v>
      </c>
    </row>
    <row r="14137" spans="1:4">
      <c r="A14137" s="110">
        <v>2002</v>
      </c>
      <c r="B14137" s="110" t="s">
        <v>11</v>
      </c>
      <c r="C14137" s="110" t="s">
        <v>86</v>
      </c>
      <c r="D14137" s="111">
        <v>0</v>
      </c>
    </row>
    <row r="14138" spans="1:4">
      <c r="A14138" s="110">
        <v>2003</v>
      </c>
      <c r="B14138" s="110" t="s">
        <v>12</v>
      </c>
      <c r="C14138" s="110" t="s">
        <v>86</v>
      </c>
      <c r="D14138" s="111">
        <v>0</v>
      </c>
    </row>
    <row r="14139" spans="1:4">
      <c r="A14139" s="110">
        <v>2003</v>
      </c>
      <c r="B14139" s="110" t="s">
        <v>13</v>
      </c>
      <c r="C14139" s="110" t="s">
        <v>86</v>
      </c>
      <c r="D14139" s="111">
        <v>0</v>
      </c>
    </row>
    <row r="14140" spans="1:4">
      <c r="A14140" s="110">
        <v>2003</v>
      </c>
      <c r="B14140" s="110" t="s">
        <v>14</v>
      </c>
      <c r="C14140" s="110" t="s">
        <v>86</v>
      </c>
      <c r="D14140" s="111">
        <v>0</v>
      </c>
    </row>
    <row r="14141" spans="1:4">
      <c r="A14141" s="110">
        <v>2003</v>
      </c>
      <c r="B14141" s="110" t="s">
        <v>15</v>
      </c>
      <c r="C14141" s="110" t="s">
        <v>86</v>
      </c>
      <c r="D14141" s="111">
        <v>0</v>
      </c>
    </row>
    <row r="14142" spans="1:4">
      <c r="A14142" s="110">
        <v>2003</v>
      </c>
      <c r="B14142" s="110" t="s">
        <v>4</v>
      </c>
      <c r="C14142" s="110" t="s">
        <v>86</v>
      </c>
      <c r="D14142" s="111">
        <v>0</v>
      </c>
    </row>
    <row r="14143" spans="1:4">
      <c r="A14143" s="110">
        <v>2003</v>
      </c>
      <c r="B14143" s="110" t="s">
        <v>5</v>
      </c>
      <c r="C14143" s="110" t="s">
        <v>86</v>
      </c>
      <c r="D14143" s="111">
        <v>0</v>
      </c>
    </row>
    <row r="14144" spans="1:4">
      <c r="A14144" s="110">
        <v>2003</v>
      </c>
      <c r="B14144" s="110" t="s">
        <v>6</v>
      </c>
      <c r="C14144" s="110" t="s">
        <v>86</v>
      </c>
      <c r="D14144" s="111">
        <v>0</v>
      </c>
    </row>
    <row r="14145" spans="1:4">
      <c r="A14145" s="110">
        <v>2003</v>
      </c>
      <c r="B14145" s="110" t="s">
        <v>7</v>
      </c>
      <c r="C14145" s="110" t="s">
        <v>86</v>
      </c>
      <c r="D14145" s="111">
        <v>0</v>
      </c>
    </row>
    <row r="14146" spans="1:4">
      <c r="A14146" s="110">
        <v>2003</v>
      </c>
      <c r="B14146" s="110" t="s">
        <v>8</v>
      </c>
      <c r="C14146" s="110" t="s">
        <v>86</v>
      </c>
      <c r="D14146" s="111">
        <v>0</v>
      </c>
    </row>
    <row r="14147" spans="1:4">
      <c r="A14147" s="110">
        <v>2003</v>
      </c>
      <c r="B14147" s="110" t="s">
        <v>9</v>
      </c>
      <c r="C14147" s="110" t="s">
        <v>86</v>
      </c>
      <c r="D14147" s="111">
        <v>0</v>
      </c>
    </row>
    <row r="14148" spans="1:4">
      <c r="A14148" s="110">
        <v>2003</v>
      </c>
      <c r="B14148" s="110" t="s">
        <v>10</v>
      </c>
      <c r="C14148" s="110" t="s">
        <v>86</v>
      </c>
      <c r="D14148" s="111">
        <v>0</v>
      </c>
    </row>
    <row r="14149" spans="1:4">
      <c r="A14149" s="110">
        <v>2003</v>
      </c>
      <c r="B14149" s="110" t="s">
        <v>11</v>
      </c>
      <c r="C14149" s="110" t="s">
        <v>86</v>
      </c>
      <c r="D14149" s="111">
        <v>0</v>
      </c>
    </row>
    <row r="14150" spans="1:4">
      <c r="A14150" s="110">
        <v>2004</v>
      </c>
      <c r="B14150" s="110" t="s">
        <v>12</v>
      </c>
      <c r="C14150" s="110" t="s">
        <v>86</v>
      </c>
      <c r="D14150" s="111">
        <v>0</v>
      </c>
    </row>
    <row r="14151" spans="1:4">
      <c r="A14151" s="110">
        <v>2004</v>
      </c>
      <c r="B14151" s="110" t="s">
        <v>13</v>
      </c>
      <c r="C14151" s="110" t="s">
        <v>86</v>
      </c>
      <c r="D14151" s="111">
        <v>0</v>
      </c>
    </row>
    <row r="14152" spans="1:4">
      <c r="A14152" s="110">
        <v>2004</v>
      </c>
      <c r="B14152" s="110" t="s">
        <v>14</v>
      </c>
      <c r="C14152" s="110" t="s">
        <v>86</v>
      </c>
      <c r="D14152" s="111">
        <v>0</v>
      </c>
    </row>
    <row r="14153" spans="1:4">
      <c r="A14153" s="110">
        <v>2004</v>
      </c>
      <c r="B14153" s="110" t="s">
        <v>15</v>
      </c>
      <c r="C14153" s="110" t="s">
        <v>86</v>
      </c>
      <c r="D14153" s="111">
        <v>0</v>
      </c>
    </row>
    <row r="14154" spans="1:4">
      <c r="A14154" s="110">
        <v>2004</v>
      </c>
      <c r="B14154" s="110" t="s">
        <v>4</v>
      </c>
      <c r="C14154" s="110" t="s">
        <v>86</v>
      </c>
      <c r="D14154" s="111">
        <v>0</v>
      </c>
    </row>
    <row r="14155" spans="1:4">
      <c r="A14155" s="110">
        <v>2004</v>
      </c>
      <c r="B14155" s="110" t="s">
        <v>5</v>
      </c>
      <c r="C14155" s="110" t="s">
        <v>86</v>
      </c>
      <c r="D14155" s="111">
        <v>0</v>
      </c>
    </row>
    <row r="14156" spans="1:4">
      <c r="A14156" s="110">
        <v>2004</v>
      </c>
      <c r="B14156" s="110" t="s">
        <v>6</v>
      </c>
      <c r="C14156" s="110" t="s">
        <v>86</v>
      </c>
      <c r="D14156" s="111">
        <v>0</v>
      </c>
    </row>
    <row r="14157" spans="1:4">
      <c r="A14157" s="110">
        <v>2004</v>
      </c>
      <c r="B14157" s="110" t="s">
        <v>7</v>
      </c>
      <c r="C14157" s="110" t="s">
        <v>86</v>
      </c>
      <c r="D14157" s="111">
        <v>0</v>
      </c>
    </row>
    <row r="14158" spans="1:4">
      <c r="A14158" s="110">
        <v>2004</v>
      </c>
      <c r="B14158" s="110" t="s">
        <v>8</v>
      </c>
      <c r="C14158" s="110" t="s">
        <v>86</v>
      </c>
      <c r="D14158" s="111">
        <v>0</v>
      </c>
    </row>
    <row r="14159" spans="1:4">
      <c r="A14159" s="110">
        <v>2004</v>
      </c>
      <c r="B14159" s="110" t="s">
        <v>9</v>
      </c>
      <c r="C14159" s="110" t="s">
        <v>86</v>
      </c>
      <c r="D14159" s="111">
        <v>0</v>
      </c>
    </row>
    <row r="14160" spans="1:4">
      <c r="A14160" s="110">
        <v>2004</v>
      </c>
      <c r="B14160" s="110" t="s">
        <v>10</v>
      </c>
      <c r="C14160" s="110" t="s">
        <v>86</v>
      </c>
      <c r="D14160" s="111">
        <v>0</v>
      </c>
    </row>
    <row r="14161" spans="1:4">
      <c r="A14161" s="110">
        <v>2004</v>
      </c>
      <c r="B14161" s="110" t="s">
        <v>11</v>
      </c>
      <c r="C14161" s="110" t="s">
        <v>86</v>
      </c>
      <c r="D14161" s="111">
        <v>0</v>
      </c>
    </row>
    <row r="14162" spans="1:4">
      <c r="A14162" s="110">
        <v>2005</v>
      </c>
      <c r="B14162" s="110" t="s">
        <v>12</v>
      </c>
      <c r="C14162" s="110" t="s">
        <v>86</v>
      </c>
      <c r="D14162" s="111">
        <v>0</v>
      </c>
    </row>
    <row r="14163" spans="1:4">
      <c r="A14163" s="110">
        <v>2005</v>
      </c>
      <c r="B14163" s="110" t="s">
        <v>13</v>
      </c>
      <c r="C14163" s="110" t="s">
        <v>86</v>
      </c>
      <c r="D14163" s="111">
        <v>0</v>
      </c>
    </row>
    <row r="14164" spans="1:4">
      <c r="A14164" s="110">
        <v>2005</v>
      </c>
      <c r="B14164" s="110" t="s">
        <v>14</v>
      </c>
      <c r="C14164" s="110" t="s">
        <v>86</v>
      </c>
      <c r="D14164" s="111">
        <v>0</v>
      </c>
    </row>
    <row r="14165" spans="1:4">
      <c r="A14165" s="110">
        <v>2005</v>
      </c>
      <c r="B14165" s="110" t="s">
        <v>15</v>
      </c>
      <c r="C14165" s="110" t="s">
        <v>86</v>
      </c>
      <c r="D14165" s="111">
        <v>0</v>
      </c>
    </row>
    <row r="14166" spans="1:4">
      <c r="A14166" s="110">
        <v>2005</v>
      </c>
      <c r="B14166" s="110" t="s">
        <v>4</v>
      </c>
      <c r="C14166" s="110" t="s">
        <v>86</v>
      </c>
      <c r="D14166" s="111">
        <v>0</v>
      </c>
    </row>
    <row r="14167" spans="1:4">
      <c r="A14167" s="110">
        <v>2005</v>
      </c>
      <c r="B14167" s="110" t="s">
        <v>5</v>
      </c>
      <c r="C14167" s="110" t="s">
        <v>86</v>
      </c>
      <c r="D14167" s="111">
        <v>0</v>
      </c>
    </row>
    <row r="14168" spans="1:4">
      <c r="A14168" s="110">
        <v>2005</v>
      </c>
      <c r="B14168" s="110" t="s">
        <v>6</v>
      </c>
      <c r="C14168" s="110" t="s">
        <v>86</v>
      </c>
      <c r="D14168" s="111">
        <v>0</v>
      </c>
    </row>
    <row r="14169" spans="1:4">
      <c r="A14169" s="110">
        <v>2005</v>
      </c>
      <c r="B14169" s="110" t="s">
        <v>7</v>
      </c>
      <c r="C14169" s="110" t="s">
        <v>86</v>
      </c>
      <c r="D14169" s="111">
        <v>0</v>
      </c>
    </row>
    <row r="14170" spans="1:4">
      <c r="A14170" s="110">
        <v>2005</v>
      </c>
      <c r="B14170" s="110" t="s">
        <v>8</v>
      </c>
      <c r="C14170" s="110" t="s">
        <v>86</v>
      </c>
      <c r="D14170" s="111">
        <v>0</v>
      </c>
    </row>
    <row r="14171" spans="1:4">
      <c r="A14171" s="110">
        <v>2005</v>
      </c>
      <c r="B14171" s="110" t="s">
        <v>9</v>
      </c>
      <c r="C14171" s="110" t="s">
        <v>86</v>
      </c>
      <c r="D14171" s="111">
        <v>0</v>
      </c>
    </row>
    <row r="14172" spans="1:4">
      <c r="A14172" s="110">
        <v>2005</v>
      </c>
      <c r="B14172" s="110" t="s">
        <v>10</v>
      </c>
      <c r="C14172" s="110" t="s">
        <v>86</v>
      </c>
      <c r="D14172" s="111">
        <v>0</v>
      </c>
    </row>
    <row r="14173" spans="1:4">
      <c r="A14173" s="110">
        <v>2005</v>
      </c>
      <c r="B14173" s="110" t="s">
        <v>11</v>
      </c>
      <c r="C14173" s="110" t="s">
        <v>86</v>
      </c>
      <c r="D14173" s="111">
        <v>0</v>
      </c>
    </row>
    <row r="14174" spans="1:4">
      <c r="A14174" s="110">
        <v>2006</v>
      </c>
      <c r="B14174" s="110" t="s">
        <v>12</v>
      </c>
      <c r="C14174" s="110" t="s">
        <v>86</v>
      </c>
      <c r="D14174" s="111">
        <v>0</v>
      </c>
    </row>
    <row r="14175" spans="1:4">
      <c r="A14175" s="110">
        <v>2006</v>
      </c>
      <c r="B14175" s="110" t="s">
        <v>13</v>
      </c>
      <c r="C14175" s="110" t="s">
        <v>86</v>
      </c>
      <c r="D14175" s="111">
        <v>0</v>
      </c>
    </row>
    <row r="14176" spans="1:4">
      <c r="A14176" s="110">
        <v>2006</v>
      </c>
      <c r="B14176" s="110" t="s">
        <v>14</v>
      </c>
      <c r="C14176" s="110" t="s">
        <v>86</v>
      </c>
      <c r="D14176" s="111">
        <v>0</v>
      </c>
    </row>
    <row r="14177" spans="1:4">
      <c r="A14177" s="110">
        <v>2006</v>
      </c>
      <c r="B14177" s="110" t="s">
        <v>15</v>
      </c>
      <c r="C14177" s="110" t="s">
        <v>86</v>
      </c>
      <c r="D14177" s="111">
        <v>0</v>
      </c>
    </row>
    <row r="14178" spans="1:4">
      <c r="A14178" s="110">
        <v>2006</v>
      </c>
      <c r="B14178" s="110" t="s">
        <v>4</v>
      </c>
      <c r="C14178" s="110" t="s">
        <v>86</v>
      </c>
      <c r="D14178" s="111">
        <v>0</v>
      </c>
    </row>
    <row r="14179" spans="1:4">
      <c r="A14179" s="110">
        <v>2006</v>
      </c>
      <c r="B14179" s="110" t="s">
        <v>5</v>
      </c>
      <c r="C14179" s="110" t="s">
        <v>86</v>
      </c>
      <c r="D14179" s="111">
        <v>0</v>
      </c>
    </row>
    <row r="14180" spans="1:4">
      <c r="A14180" s="110">
        <v>2006</v>
      </c>
      <c r="B14180" s="110" t="s">
        <v>6</v>
      </c>
      <c r="C14180" s="110" t="s">
        <v>86</v>
      </c>
      <c r="D14180" s="111">
        <v>0</v>
      </c>
    </row>
    <row r="14181" spans="1:4">
      <c r="A14181" s="110">
        <v>2006</v>
      </c>
      <c r="B14181" s="110" t="s">
        <v>7</v>
      </c>
      <c r="C14181" s="110" t="s">
        <v>86</v>
      </c>
      <c r="D14181" s="111">
        <v>0</v>
      </c>
    </row>
    <row r="14182" spans="1:4">
      <c r="A14182" s="110">
        <v>2006</v>
      </c>
      <c r="B14182" s="110" t="s">
        <v>8</v>
      </c>
      <c r="C14182" s="110" t="s">
        <v>86</v>
      </c>
      <c r="D14182" s="111">
        <v>0</v>
      </c>
    </row>
    <row r="14183" spans="1:4">
      <c r="A14183" s="110">
        <v>2006</v>
      </c>
      <c r="B14183" s="110" t="s">
        <v>9</v>
      </c>
      <c r="C14183" s="110" t="s">
        <v>86</v>
      </c>
      <c r="D14183" s="111">
        <v>0</v>
      </c>
    </row>
    <row r="14184" spans="1:4">
      <c r="A14184" s="110">
        <v>2006</v>
      </c>
      <c r="B14184" s="110" t="s">
        <v>10</v>
      </c>
      <c r="C14184" s="110" t="s">
        <v>86</v>
      </c>
      <c r="D14184" s="111">
        <v>0</v>
      </c>
    </row>
    <row r="14185" spans="1:4">
      <c r="A14185" s="110">
        <v>2006</v>
      </c>
      <c r="B14185" s="110" t="s">
        <v>11</v>
      </c>
      <c r="C14185" s="110" t="s">
        <v>86</v>
      </c>
      <c r="D14185" s="111">
        <v>0</v>
      </c>
    </row>
    <row r="14186" spans="1:4">
      <c r="A14186" s="110">
        <v>2007</v>
      </c>
      <c r="B14186" s="110" t="s">
        <v>12</v>
      </c>
      <c r="C14186" s="110" t="s">
        <v>86</v>
      </c>
      <c r="D14186" s="111">
        <v>0</v>
      </c>
    </row>
    <row r="14187" spans="1:4">
      <c r="A14187" s="110">
        <v>2007</v>
      </c>
      <c r="B14187" s="110" t="s">
        <v>13</v>
      </c>
      <c r="C14187" s="110" t="s">
        <v>86</v>
      </c>
      <c r="D14187" s="111">
        <v>0</v>
      </c>
    </row>
    <row r="14188" spans="1:4">
      <c r="A14188" s="110">
        <v>2007</v>
      </c>
      <c r="B14188" s="110" t="s">
        <v>14</v>
      </c>
      <c r="C14188" s="110" t="s">
        <v>86</v>
      </c>
      <c r="D14188" s="111">
        <v>0</v>
      </c>
    </row>
    <row r="14189" spans="1:4">
      <c r="A14189" s="110">
        <v>2007</v>
      </c>
      <c r="B14189" s="110" t="s">
        <v>15</v>
      </c>
      <c r="C14189" s="110" t="s">
        <v>86</v>
      </c>
      <c r="D14189" s="111">
        <v>0</v>
      </c>
    </row>
    <row r="14190" spans="1:4">
      <c r="A14190" s="110">
        <v>2007</v>
      </c>
      <c r="B14190" s="110" t="s">
        <v>4</v>
      </c>
      <c r="C14190" s="110" t="s">
        <v>86</v>
      </c>
      <c r="D14190" s="111">
        <v>0</v>
      </c>
    </row>
    <row r="14191" spans="1:4">
      <c r="A14191" s="110">
        <v>2007</v>
      </c>
      <c r="B14191" s="110" t="s">
        <v>5</v>
      </c>
      <c r="C14191" s="110" t="s">
        <v>86</v>
      </c>
      <c r="D14191" s="111">
        <v>0</v>
      </c>
    </row>
    <row r="14192" spans="1:4">
      <c r="A14192" s="110">
        <v>2007</v>
      </c>
      <c r="B14192" s="110" t="s">
        <v>6</v>
      </c>
      <c r="C14192" s="110" t="s">
        <v>86</v>
      </c>
      <c r="D14192" s="111">
        <v>0</v>
      </c>
    </row>
    <row r="14193" spans="1:4">
      <c r="A14193" s="110">
        <v>2007</v>
      </c>
      <c r="B14193" s="110" t="s">
        <v>7</v>
      </c>
      <c r="C14193" s="110" t="s">
        <v>86</v>
      </c>
      <c r="D14193" s="111">
        <v>0</v>
      </c>
    </row>
    <row r="14194" spans="1:4">
      <c r="A14194" s="110">
        <v>2007</v>
      </c>
      <c r="B14194" s="110" t="s">
        <v>8</v>
      </c>
      <c r="C14194" s="110" t="s">
        <v>86</v>
      </c>
      <c r="D14194" s="111">
        <v>0</v>
      </c>
    </row>
    <row r="14195" spans="1:4">
      <c r="A14195" s="110">
        <v>2007</v>
      </c>
      <c r="B14195" s="110" t="s">
        <v>9</v>
      </c>
      <c r="C14195" s="110" t="s">
        <v>86</v>
      </c>
      <c r="D14195" s="111">
        <v>0</v>
      </c>
    </row>
    <row r="14196" spans="1:4">
      <c r="A14196" s="110">
        <v>2007</v>
      </c>
      <c r="B14196" s="110" t="s">
        <v>10</v>
      </c>
      <c r="C14196" s="110" t="s">
        <v>86</v>
      </c>
      <c r="D14196" s="111">
        <v>0</v>
      </c>
    </row>
    <row r="14197" spans="1:4">
      <c r="A14197" s="110">
        <v>2007</v>
      </c>
      <c r="B14197" s="110" t="s">
        <v>11</v>
      </c>
      <c r="C14197" s="110" t="s">
        <v>86</v>
      </c>
      <c r="D14197" s="111">
        <v>0</v>
      </c>
    </row>
    <row r="14198" spans="1:4">
      <c r="A14198" s="110">
        <v>2008</v>
      </c>
      <c r="B14198" s="110" t="s">
        <v>12</v>
      </c>
      <c r="C14198" s="110" t="s">
        <v>86</v>
      </c>
      <c r="D14198" s="111">
        <v>0</v>
      </c>
    </row>
    <row r="14199" spans="1:4">
      <c r="A14199" s="110">
        <v>2008</v>
      </c>
      <c r="B14199" s="110" t="s">
        <v>13</v>
      </c>
      <c r="C14199" s="110" t="s">
        <v>86</v>
      </c>
      <c r="D14199" s="111">
        <v>0</v>
      </c>
    </row>
    <row r="14200" spans="1:4">
      <c r="A14200" s="110">
        <v>2008</v>
      </c>
      <c r="B14200" s="110" t="s">
        <v>14</v>
      </c>
      <c r="C14200" s="110" t="s">
        <v>86</v>
      </c>
      <c r="D14200" s="111">
        <v>0</v>
      </c>
    </row>
    <row r="14201" spans="1:4">
      <c r="A14201" s="110">
        <v>2008</v>
      </c>
      <c r="B14201" s="110" t="s">
        <v>15</v>
      </c>
      <c r="C14201" s="110" t="s">
        <v>86</v>
      </c>
      <c r="D14201" s="111">
        <v>0</v>
      </c>
    </row>
    <row r="14202" spans="1:4">
      <c r="A14202" s="110">
        <v>2008</v>
      </c>
      <c r="B14202" s="110" t="s">
        <v>4</v>
      </c>
      <c r="C14202" s="110" t="s">
        <v>86</v>
      </c>
      <c r="D14202" s="111">
        <v>0</v>
      </c>
    </row>
    <row r="14203" spans="1:4">
      <c r="A14203" s="110">
        <v>2008</v>
      </c>
      <c r="B14203" s="110" t="s">
        <v>5</v>
      </c>
      <c r="C14203" s="110" t="s">
        <v>86</v>
      </c>
      <c r="D14203" s="111">
        <v>0</v>
      </c>
    </row>
    <row r="14204" spans="1:4">
      <c r="A14204" s="110">
        <v>2008</v>
      </c>
      <c r="B14204" s="110" t="s">
        <v>6</v>
      </c>
      <c r="C14204" s="110" t="s">
        <v>86</v>
      </c>
      <c r="D14204" s="111">
        <v>0</v>
      </c>
    </row>
    <row r="14205" spans="1:4">
      <c r="A14205" s="110">
        <v>2008</v>
      </c>
      <c r="B14205" s="110" t="s">
        <v>7</v>
      </c>
      <c r="C14205" s="110" t="s">
        <v>86</v>
      </c>
      <c r="D14205" s="111">
        <v>0</v>
      </c>
    </row>
    <row r="14206" spans="1:4">
      <c r="A14206" s="110">
        <v>2008</v>
      </c>
      <c r="B14206" s="110" t="s">
        <v>8</v>
      </c>
      <c r="C14206" s="110" t="s">
        <v>86</v>
      </c>
      <c r="D14206" s="111">
        <v>0</v>
      </c>
    </row>
    <row r="14207" spans="1:4">
      <c r="A14207" s="110">
        <v>2008</v>
      </c>
      <c r="B14207" s="110" t="s">
        <v>9</v>
      </c>
      <c r="C14207" s="110" t="s">
        <v>86</v>
      </c>
      <c r="D14207" s="111">
        <v>0</v>
      </c>
    </row>
    <row r="14208" spans="1:4">
      <c r="A14208" s="110">
        <v>2008</v>
      </c>
      <c r="B14208" s="110" t="s">
        <v>10</v>
      </c>
      <c r="C14208" s="110" t="s">
        <v>86</v>
      </c>
      <c r="D14208" s="111">
        <v>0</v>
      </c>
    </row>
    <row r="14209" spans="1:4">
      <c r="A14209" s="110">
        <v>2008</v>
      </c>
      <c r="B14209" s="110" t="s">
        <v>11</v>
      </c>
      <c r="C14209" s="110" t="s">
        <v>86</v>
      </c>
      <c r="D14209" s="111">
        <v>0</v>
      </c>
    </row>
    <row r="14210" spans="1:4">
      <c r="A14210" s="110">
        <v>2009</v>
      </c>
      <c r="B14210" s="110" t="s">
        <v>12</v>
      </c>
      <c r="C14210" s="110" t="s">
        <v>86</v>
      </c>
      <c r="D14210" s="111">
        <v>0</v>
      </c>
    </row>
    <row r="14211" spans="1:4">
      <c r="A14211" s="110">
        <v>2009</v>
      </c>
      <c r="B14211" s="110" t="s">
        <v>13</v>
      </c>
      <c r="C14211" s="110" t="s">
        <v>86</v>
      </c>
      <c r="D14211" s="111">
        <v>0</v>
      </c>
    </row>
    <row r="14212" spans="1:4">
      <c r="A14212" s="110">
        <v>2009</v>
      </c>
      <c r="B14212" s="110" t="s">
        <v>14</v>
      </c>
      <c r="C14212" s="110" t="s">
        <v>86</v>
      </c>
      <c r="D14212" s="111">
        <v>0</v>
      </c>
    </row>
    <row r="14213" spans="1:4">
      <c r="A14213" s="110">
        <v>2009</v>
      </c>
      <c r="B14213" s="110" t="s">
        <v>15</v>
      </c>
      <c r="C14213" s="110" t="s">
        <v>86</v>
      </c>
      <c r="D14213" s="111">
        <v>0</v>
      </c>
    </row>
    <row r="14214" spans="1:4">
      <c r="A14214" s="110">
        <v>2009</v>
      </c>
      <c r="B14214" s="110" t="s">
        <v>4</v>
      </c>
      <c r="C14214" s="110" t="s">
        <v>86</v>
      </c>
      <c r="D14214" s="111">
        <v>0</v>
      </c>
    </row>
    <row r="14215" spans="1:4">
      <c r="A14215" s="110">
        <v>2009</v>
      </c>
      <c r="B14215" s="110" t="s">
        <v>5</v>
      </c>
      <c r="C14215" s="110" t="s">
        <v>86</v>
      </c>
      <c r="D14215" s="111">
        <v>0</v>
      </c>
    </row>
    <row r="14216" spans="1:4">
      <c r="A14216" s="110">
        <v>2009</v>
      </c>
      <c r="B14216" s="110" t="s">
        <v>6</v>
      </c>
      <c r="C14216" s="110" t="s">
        <v>86</v>
      </c>
      <c r="D14216" s="111">
        <v>0</v>
      </c>
    </row>
    <row r="14217" spans="1:4">
      <c r="A14217" s="110">
        <v>2009</v>
      </c>
      <c r="B14217" s="110" t="s">
        <v>7</v>
      </c>
      <c r="C14217" s="110" t="s">
        <v>86</v>
      </c>
      <c r="D14217" s="111">
        <v>0</v>
      </c>
    </row>
    <row r="14218" spans="1:4">
      <c r="A14218" s="110">
        <v>2009</v>
      </c>
      <c r="B14218" s="110" t="s">
        <v>8</v>
      </c>
      <c r="C14218" s="110" t="s">
        <v>86</v>
      </c>
      <c r="D14218" s="111">
        <v>0</v>
      </c>
    </row>
    <row r="14219" spans="1:4">
      <c r="A14219" s="110">
        <v>2009</v>
      </c>
      <c r="B14219" s="110" t="s">
        <v>9</v>
      </c>
      <c r="C14219" s="110" t="s">
        <v>86</v>
      </c>
      <c r="D14219" s="111">
        <v>0</v>
      </c>
    </row>
    <row r="14220" spans="1:4">
      <c r="A14220" s="110">
        <v>2009</v>
      </c>
      <c r="B14220" s="110" t="s">
        <v>10</v>
      </c>
      <c r="C14220" s="110" t="s">
        <v>86</v>
      </c>
      <c r="D14220" s="111">
        <v>0</v>
      </c>
    </row>
    <row r="14221" spans="1:4">
      <c r="A14221" s="110">
        <v>2009</v>
      </c>
      <c r="B14221" s="110" t="s">
        <v>11</v>
      </c>
      <c r="C14221" s="110" t="s">
        <v>86</v>
      </c>
      <c r="D14221" s="111">
        <v>0</v>
      </c>
    </row>
    <row r="14222" spans="1:4">
      <c r="A14222" s="110">
        <v>2010</v>
      </c>
      <c r="B14222" s="110" t="s">
        <v>12</v>
      </c>
      <c r="C14222" s="110" t="s">
        <v>86</v>
      </c>
      <c r="D14222" s="111">
        <v>0</v>
      </c>
    </row>
    <row r="14223" spans="1:4">
      <c r="A14223" s="110">
        <v>2010</v>
      </c>
      <c r="B14223" s="110" t="s">
        <v>13</v>
      </c>
      <c r="C14223" s="110" t="s">
        <v>86</v>
      </c>
      <c r="D14223" s="111">
        <v>0</v>
      </c>
    </row>
    <row r="14224" spans="1:4">
      <c r="A14224" s="110">
        <v>2010</v>
      </c>
      <c r="B14224" s="110" t="s">
        <v>14</v>
      </c>
      <c r="C14224" s="110" t="s">
        <v>86</v>
      </c>
      <c r="D14224" s="111">
        <v>0</v>
      </c>
    </row>
    <row r="14225" spans="1:4">
      <c r="A14225" s="110">
        <v>2010</v>
      </c>
      <c r="B14225" s="110" t="s">
        <v>15</v>
      </c>
      <c r="C14225" s="110" t="s">
        <v>86</v>
      </c>
      <c r="D14225" s="111">
        <v>0</v>
      </c>
    </row>
    <row r="14226" spans="1:4">
      <c r="A14226" s="110">
        <v>2010</v>
      </c>
      <c r="B14226" s="110" t="s">
        <v>4</v>
      </c>
      <c r="C14226" s="110" t="s">
        <v>86</v>
      </c>
      <c r="D14226" s="111">
        <v>0</v>
      </c>
    </row>
    <row r="14227" spans="1:4">
      <c r="A14227" s="110">
        <v>2010</v>
      </c>
      <c r="B14227" s="110" t="s">
        <v>5</v>
      </c>
      <c r="C14227" s="110" t="s">
        <v>86</v>
      </c>
      <c r="D14227" s="111">
        <v>0</v>
      </c>
    </row>
    <row r="14228" spans="1:4">
      <c r="A14228" s="110">
        <v>2010</v>
      </c>
      <c r="B14228" s="110" t="s">
        <v>6</v>
      </c>
      <c r="C14228" s="110" t="s">
        <v>86</v>
      </c>
      <c r="D14228" s="111">
        <v>0</v>
      </c>
    </row>
    <row r="14229" spans="1:4">
      <c r="A14229" s="110">
        <v>2010</v>
      </c>
      <c r="B14229" s="110" t="s">
        <v>7</v>
      </c>
      <c r="C14229" s="110" t="s">
        <v>86</v>
      </c>
      <c r="D14229" s="111">
        <v>0</v>
      </c>
    </row>
    <row r="14230" spans="1:4">
      <c r="A14230" s="110">
        <v>2010</v>
      </c>
      <c r="B14230" s="110" t="s">
        <v>8</v>
      </c>
      <c r="C14230" s="110" t="s">
        <v>86</v>
      </c>
      <c r="D14230" s="111">
        <v>0</v>
      </c>
    </row>
    <row r="14231" spans="1:4">
      <c r="A14231" s="110">
        <v>2010</v>
      </c>
      <c r="B14231" s="110" t="s">
        <v>9</v>
      </c>
      <c r="C14231" s="110" t="s">
        <v>86</v>
      </c>
      <c r="D14231" s="111">
        <v>0</v>
      </c>
    </row>
    <row r="14232" spans="1:4">
      <c r="A14232" s="110">
        <v>2010</v>
      </c>
      <c r="B14232" s="110" t="s">
        <v>10</v>
      </c>
      <c r="C14232" s="110" t="s">
        <v>86</v>
      </c>
      <c r="D14232" s="111">
        <v>0</v>
      </c>
    </row>
    <row r="14233" spans="1:4">
      <c r="A14233" s="110">
        <v>2010</v>
      </c>
      <c r="B14233" s="110" t="s">
        <v>11</v>
      </c>
      <c r="C14233" s="110" t="s">
        <v>86</v>
      </c>
      <c r="D14233" s="111">
        <v>0</v>
      </c>
    </row>
    <row r="14234" spans="1:4">
      <c r="A14234" s="110">
        <v>2011</v>
      </c>
      <c r="B14234" s="110" t="s">
        <v>12</v>
      </c>
      <c r="C14234" s="110" t="s">
        <v>86</v>
      </c>
      <c r="D14234" s="111">
        <v>0</v>
      </c>
    </row>
    <row r="14235" spans="1:4">
      <c r="A14235" s="110">
        <v>2011</v>
      </c>
      <c r="B14235" s="110" t="s">
        <v>13</v>
      </c>
      <c r="C14235" s="110" t="s">
        <v>86</v>
      </c>
      <c r="D14235" s="111">
        <v>0</v>
      </c>
    </row>
    <row r="14236" spans="1:4">
      <c r="A14236" s="110">
        <v>2011</v>
      </c>
      <c r="B14236" s="110" t="s">
        <v>14</v>
      </c>
      <c r="C14236" s="110" t="s">
        <v>86</v>
      </c>
      <c r="D14236" s="111">
        <v>0</v>
      </c>
    </row>
    <row r="14237" spans="1:4">
      <c r="A14237" s="110">
        <v>2011</v>
      </c>
      <c r="B14237" s="110" t="s">
        <v>15</v>
      </c>
      <c r="C14237" s="110" t="s">
        <v>86</v>
      </c>
      <c r="D14237" s="111">
        <v>0</v>
      </c>
    </row>
    <row r="14238" spans="1:4">
      <c r="A14238" s="110">
        <v>2011</v>
      </c>
      <c r="B14238" s="110" t="s">
        <v>4</v>
      </c>
      <c r="C14238" s="110" t="s">
        <v>86</v>
      </c>
      <c r="D14238" s="111">
        <v>0</v>
      </c>
    </row>
    <row r="14239" spans="1:4">
      <c r="A14239" s="110">
        <v>2011</v>
      </c>
      <c r="B14239" s="110" t="s">
        <v>5</v>
      </c>
      <c r="C14239" s="110" t="s">
        <v>86</v>
      </c>
      <c r="D14239" s="111">
        <v>0</v>
      </c>
    </row>
    <row r="14240" spans="1:4">
      <c r="A14240" s="110">
        <v>2011</v>
      </c>
      <c r="B14240" s="110" t="s">
        <v>6</v>
      </c>
      <c r="C14240" s="110" t="s">
        <v>86</v>
      </c>
      <c r="D14240" s="111">
        <v>0</v>
      </c>
    </row>
    <row r="14241" spans="1:4">
      <c r="A14241" s="110">
        <v>2011</v>
      </c>
      <c r="B14241" s="110" t="s">
        <v>7</v>
      </c>
      <c r="C14241" s="110" t="s">
        <v>86</v>
      </c>
      <c r="D14241" s="111">
        <v>0</v>
      </c>
    </row>
    <row r="14242" spans="1:4">
      <c r="A14242" s="110">
        <v>2011</v>
      </c>
      <c r="B14242" s="110" t="s">
        <v>8</v>
      </c>
      <c r="C14242" s="110" t="s">
        <v>86</v>
      </c>
      <c r="D14242" s="111">
        <v>0</v>
      </c>
    </row>
    <row r="14243" spans="1:4">
      <c r="A14243" s="110">
        <v>2011</v>
      </c>
      <c r="B14243" s="110" t="s">
        <v>9</v>
      </c>
      <c r="C14243" s="110" t="s">
        <v>86</v>
      </c>
      <c r="D14243" s="111">
        <v>0</v>
      </c>
    </row>
    <row r="14244" spans="1:4">
      <c r="A14244" s="110">
        <v>2011</v>
      </c>
      <c r="B14244" s="110" t="s">
        <v>10</v>
      </c>
      <c r="C14244" s="110" t="s">
        <v>86</v>
      </c>
      <c r="D14244" s="111">
        <v>0</v>
      </c>
    </row>
    <row r="14245" spans="1:4">
      <c r="A14245" s="110">
        <v>2011</v>
      </c>
      <c r="B14245" s="110" t="s">
        <v>11</v>
      </c>
      <c r="C14245" s="110" t="s">
        <v>86</v>
      </c>
      <c r="D14245" s="111">
        <v>0</v>
      </c>
    </row>
    <row r="14246" spans="1:4">
      <c r="A14246" s="110">
        <v>2012</v>
      </c>
      <c r="B14246" s="110" t="s">
        <v>12</v>
      </c>
      <c r="C14246" s="110" t="s">
        <v>86</v>
      </c>
      <c r="D14246" s="111">
        <v>0</v>
      </c>
    </row>
    <row r="14247" spans="1:4">
      <c r="A14247" s="110">
        <v>2012</v>
      </c>
      <c r="B14247" s="110" t="s">
        <v>13</v>
      </c>
      <c r="C14247" s="110" t="s">
        <v>86</v>
      </c>
      <c r="D14247" s="111">
        <v>0</v>
      </c>
    </row>
    <row r="14248" spans="1:4">
      <c r="A14248" s="110">
        <v>2012</v>
      </c>
      <c r="B14248" s="110" t="s">
        <v>14</v>
      </c>
      <c r="C14248" s="110" t="s">
        <v>86</v>
      </c>
      <c r="D14248" s="111">
        <v>0</v>
      </c>
    </row>
    <row r="14249" spans="1:4">
      <c r="A14249" s="110">
        <v>2012</v>
      </c>
      <c r="B14249" s="110" t="s">
        <v>15</v>
      </c>
      <c r="C14249" s="110" t="s">
        <v>86</v>
      </c>
      <c r="D14249" s="111">
        <v>0</v>
      </c>
    </row>
    <row r="14250" spans="1:4">
      <c r="A14250" s="110">
        <v>2012</v>
      </c>
      <c r="B14250" s="110" t="s">
        <v>4</v>
      </c>
      <c r="C14250" s="110" t="s">
        <v>86</v>
      </c>
      <c r="D14250" s="111">
        <v>0</v>
      </c>
    </row>
    <row r="14251" spans="1:4">
      <c r="A14251" s="110">
        <v>2012</v>
      </c>
      <c r="B14251" s="110" t="s">
        <v>5</v>
      </c>
      <c r="C14251" s="110" t="s">
        <v>86</v>
      </c>
      <c r="D14251" s="111">
        <v>0</v>
      </c>
    </row>
    <row r="14252" spans="1:4">
      <c r="A14252" s="110">
        <v>2012</v>
      </c>
      <c r="B14252" s="110" t="s">
        <v>6</v>
      </c>
      <c r="C14252" s="110" t="s">
        <v>86</v>
      </c>
      <c r="D14252" s="111">
        <v>0</v>
      </c>
    </row>
    <row r="14253" spans="1:4">
      <c r="A14253" s="110">
        <v>2012</v>
      </c>
      <c r="B14253" s="110" t="s">
        <v>7</v>
      </c>
      <c r="C14253" s="110" t="s">
        <v>86</v>
      </c>
      <c r="D14253" s="111">
        <v>0</v>
      </c>
    </row>
    <row r="14254" spans="1:4">
      <c r="A14254" s="110">
        <v>2012</v>
      </c>
      <c r="B14254" s="110" t="s">
        <v>8</v>
      </c>
      <c r="C14254" s="110" t="s">
        <v>86</v>
      </c>
      <c r="D14254" s="111">
        <v>0</v>
      </c>
    </row>
    <row r="14255" spans="1:4">
      <c r="A14255" s="110">
        <v>2012</v>
      </c>
      <c r="B14255" s="110" t="s">
        <v>9</v>
      </c>
      <c r="C14255" s="110" t="s">
        <v>86</v>
      </c>
      <c r="D14255" s="111">
        <v>0</v>
      </c>
    </row>
    <row r="14256" spans="1:4">
      <c r="A14256" s="110">
        <v>2012</v>
      </c>
      <c r="B14256" s="110" t="s">
        <v>10</v>
      </c>
      <c r="C14256" s="110" t="s">
        <v>86</v>
      </c>
      <c r="D14256" s="111">
        <v>0</v>
      </c>
    </row>
    <row r="14257" spans="1:4">
      <c r="A14257" s="110">
        <v>2012</v>
      </c>
      <c r="B14257" s="110" t="s">
        <v>11</v>
      </c>
      <c r="C14257" s="110" t="s">
        <v>86</v>
      </c>
      <c r="D14257" s="111">
        <v>0</v>
      </c>
    </row>
    <row r="14258" spans="1:4">
      <c r="A14258" s="110">
        <v>2013</v>
      </c>
      <c r="B14258" s="110" t="s">
        <v>12</v>
      </c>
      <c r="C14258" s="110" t="s">
        <v>86</v>
      </c>
      <c r="D14258" s="111">
        <v>0</v>
      </c>
    </row>
    <row r="14259" spans="1:4">
      <c r="A14259" s="110">
        <v>2013</v>
      </c>
      <c r="B14259" s="110" t="s">
        <v>13</v>
      </c>
      <c r="C14259" s="110" t="s">
        <v>86</v>
      </c>
      <c r="D14259" s="111">
        <v>0</v>
      </c>
    </row>
    <row r="14260" spans="1:4">
      <c r="A14260" s="110">
        <v>2013</v>
      </c>
      <c r="B14260" s="110" t="s">
        <v>14</v>
      </c>
      <c r="C14260" s="110" t="s">
        <v>86</v>
      </c>
      <c r="D14260" s="111">
        <v>0</v>
      </c>
    </row>
    <row r="14261" spans="1:4">
      <c r="A14261" s="110">
        <v>2013</v>
      </c>
      <c r="B14261" s="110" t="s">
        <v>15</v>
      </c>
      <c r="C14261" s="110" t="s">
        <v>86</v>
      </c>
      <c r="D14261" s="111">
        <v>0</v>
      </c>
    </row>
    <row r="14262" spans="1:4">
      <c r="A14262" s="110">
        <v>2013</v>
      </c>
      <c r="B14262" s="110" t="s">
        <v>4</v>
      </c>
      <c r="C14262" s="110" t="s">
        <v>86</v>
      </c>
      <c r="D14262" s="111">
        <v>0</v>
      </c>
    </row>
    <row r="14263" spans="1:4">
      <c r="A14263" s="110">
        <v>2013</v>
      </c>
      <c r="B14263" s="110" t="s">
        <v>5</v>
      </c>
      <c r="C14263" s="110" t="s">
        <v>86</v>
      </c>
      <c r="D14263" s="111">
        <v>0</v>
      </c>
    </row>
    <row r="14264" spans="1:4">
      <c r="A14264" s="110">
        <v>2013</v>
      </c>
      <c r="B14264" s="110" t="s">
        <v>6</v>
      </c>
      <c r="C14264" s="110" t="s">
        <v>86</v>
      </c>
      <c r="D14264" s="111">
        <v>0</v>
      </c>
    </row>
    <row r="14265" spans="1:4">
      <c r="A14265" s="110">
        <v>2013</v>
      </c>
      <c r="B14265" s="110" t="s">
        <v>7</v>
      </c>
      <c r="C14265" s="110" t="s">
        <v>86</v>
      </c>
      <c r="D14265" s="111">
        <v>0</v>
      </c>
    </row>
    <row r="14266" spans="1:4">
      <c r="A14266" s="110">
        <v>2013</v>
      </c>
      <c r="B14266" s="110" t="s">
        <v>8</v>
      </c>
      <c r="C14266" s="110" t="s">
        <v>86</v>
      </c>
      <c r="D14266" s="111">
        <v>0</v>
      </c>
    </row>
    <row r="14267" spans="1:4">
      <c r="A14267" s="110">
        <v>2013</v>
      </c>
      <c r="B14267" s="110" t="s">
        <v>9</v>
      </c>
      <c r="C14267" s="110" t="s">
        <v>86</v>
      </c>
      <c r="D14267" s="111">
        <v>0</v>
      </c>
    </row>
    <row r="14268" spans="1:4">
      <c r="A14268" s="110">
        <v>2013</v>
      </c>
      <c r="B14268" s="110" t="s">
        <v>10</v>
      </c>
      <c r="C14268" s="110" t="s">
        <v>86</v>
      </c>
      <c r="D14268" s="111">
        <v>0</v>
      </c>
    </row>
    <row r="14269" spans="1:4">
      <c r="A14269" s="110">
        <v>2013</v>
      </c>
      <c r="B14269" s="110" t="s">
        <v>11</v>
      </c>
      <c r="C14269" s="110" t="s">
        <v>86</v>
      </c>
      <c r="D14269" s="111">
        <v>0</v>
      </c>
    </row>
    <row r="14270" spans="1:4">
      <c r="A14270" s="110">
        <v>2014</v>
      </c>
      <c r="B14270" s="110" t="s">
        <v>12</v>
      </c>
      <c r="C14270" s="110" t="s">
        <v>86</v>
      </c>
      <c r="D14270" s="111">
        <v>0</v>
      </c>
    </row>
    <row r="14271" spans="1:4">
      <c r="A14271" s="110">
        <v>2014</v>
      </c>
      <c r="B14271" s="110" t="s">
        <v>13</v>
      </c>
      <c r="C14271" s="110" t="s">
        <v>86</v>
      </c>
      <c r="D14271" s="111">
        <v>0</v>
      </c>
    </row>
    <row r="14272" spans="1:4">
      <c r="A14272" s="110">
        <v>2014</v>
      </c>
      <c r="B14272" s="110" t="s">
        <v>14</v>
      </c>
      <c r="C14272" s="110" t="s">
        <v>86</v>
      </c>
      <c r="D14272" s="111">
        <v>0</v>
      </c>
    </row>
    <row r="14273" spans="1:4">
      <c r="A14273" s="110">
        <v>2014</v>
      </c>
      <c r="B14273" s="110" t="s">
        <v>15</v>
      </c>
      <c r="C14273" s="110" t="s">
        <v>86</v>
      </c>
      <c r="D14273" s="111">
        <v>0</v>
      </c>
    </row>
    <row r="14274" spans="1:4">
      <c r="A14274" s="110">
        <v>2014</v>
      </c>
      <c r="B14274" s="110" t="s">
        <v>4</v>
      </c>
      <c r="C14274" s="110" t="s">
        <v>86</v>
      </c>
      <c r="D14274" s="111">
        <v>0</v>
      </c>
    </row>
    <row r="14275" spans="1:4">
      <c r="A14275" s="110">
        <v>2014</v>
      </c>
      <c r="B14275" s="110" t="s">
        <v>5</v>
      </c>
      <c r="C14275" s="110" t="s">
        <v>86</v>
      </c>
      <c r="D14275" s="111">
        <v>0</v>
      </c>
    </row>
    <row r="14276" spans="1:4">
      <c r="A14276" s="110">
        <v>2014</v>
      </c>
      <c r="B14276" s="110" t="s">
        <v>6</v>
      </c>
      <c r="C14276" s="110" t="s">
        <v>86</v>
      </c>
      <c r="D14276" s="111">
        <v>0</v>
      </c>
    </row>
    <row r="14277" spans="1:4">
      <c r="A14277" s="110">
        <v>2014</v>
      </c>
      <c r="B14277" s="110" t="s">
        <v>7</v>
      </c>
      <c r="C14277" s="110" t="s">
        <v>86</v>
      </c>
      <c r="D14277" s="111">
        <v>0</v>
      </c>
    </row>
    <row r="14278" spans="1:4">
      <c r="A14278" s="110">
        <v>2014</v>
      </c>
      <c r="B14278" s="110" t="s">
        <v>8</v>
      </c>
      <c r="C14278" s="110" t="s">
        <v>86</v>
      </c>
      <c r="D14278" s="111">
        <v>0</v>
      </c>
    </row>
    <row r="14279" spans="1:4">
      <c r="A14279" s="110">
        <v>2014</v>
      </c>
      <c r="B14279" s="110" t="s">
        <v>9</v>
      </c>
      <c r="C14279" s="110" t="s">
        <v>86</v>
      </c>
      <c r="D14279" s="111">
        <v>0</v>
      </c>
    </row>
    <row r="14280" spans="1:4">
      <c r="A14280" s="110">
        <v>2014</v>
      </c>
      <c r="B14280" s="110" t="s">
        <v>10</v>
      </c>
      <c r="C14280" s="110" t="s">
        <v>86</v>
      </c>
      <c r="D14280" s="111">
        <v>0</v>
      </c>
    </row>
    <row r="14281" spans="1:4">
      <c r="A14281" s="110">
        <v>2014</v>
      </c>
      <c r="B14281" s="110" t="s">
        <v>11</v>
      </c>
      <c r="C14281" s="110" t="s">
        <v>86</v>
      </c>
      <c r="D14281" s="111">
        <v>0</v>
      </c>
    </row>
    <row r="14282" spans="1:4">
      <c r="A14282" s="110">
        <v>2015</v>
      </c>
      <c r="B14282" s="110" t="s">
        <v>12</v>
      </c>
      <c r="C14282" s="110" t="s">
        <v>86</v>
      </c>
      <c r="D14282" s="111">
        <v>0</v>
      </c>
    </row>
    <row r="14283" spans="1:4">
      <c r="A14283" s="110">
        <v>2015</v>
      </c>
      <c r="B14283" s="110" t="s">
        <v>13</v>
      </c>
      <c r="C14283" s="110" t="s">
        <v>86</v>
      </c>
      <c r="D14283" s="111">
        <v>0</v>
      </c>
    </row>
    <row r="14284" spans="1:4">
      <c r="A14284" s="110">
        <v>2015</v>
      </c>
      <c r="B14284" s="110" t="s">
        <v>14</v>
      </c>
      <c r="C14284" s="110" t="s">
        <v>86</v>
      </c>
      <c r="D14284" s="111">
        <v>0</v>
      </c>
    </row>
    <row r="14285" spans="1:4">
      <c r="A14285" s="110">
        <v>2015</v>
      </c>
      <c r="B14285" s="110" t="s">
        <v>15</v>
      </c>
      <c r="C14285" s="110" t="s">
        <v>86</v>
      </c>
      <c r="D14285" s="111">
        <v>0</v>
      </c>
    </row>
    <row r="14286" spans="1:4">
      <c r="A14286" s="110">
        <v>2015</v>
      </c>
      <c r="B14286" s="110" t="s">
        <v>4</v>
      </c>
      <c r="C14286" s="110" t="s">
        <v>86</v>
      </c>
      <c r="D14286" s="111">
        <v>0</v>
      </c>
    </row>
    <row r="14287" spans="1:4">
      <c r="A14287" s="110">
        <v>2015</v>
      </c>
      <c r="B14287" s="110" t="s">
        <v>5</v>
      </c>
      <c r="C14287" s="110" t="s">
        <v>86</v>
      </c>
      <c r="D14287" s="111">
        <v>0</v>
      </c>
    </row>
    <row r="14288" spans="1:4">
      <c r="A14288" s="110">
        <v>2015</v>
      </c>
      <c r="B14288" s="110" t="s">
        <v>6</v>
      </c>
      <c r="C14288" s="110" t="s">
        <v>86</v>
      </c>
      <c r="D14288" s="111">
        <v>0</v>
      </c>
    </row>
    <row r="14289" spans="1:4">
      <c r="A14289" s="110">
        <v>2015</v>
      </c>
      <c r="B14289" s="110" t="s">
        <v>7</v>
      </c>
      <c r="C14289" s="110" t="s">
        <v>86</v>
      </c>
      <c r="D14289" s="111">
        <v>0</v>
      </c>
    </row>
    <row r="14290" spans="1:4">
      <c r="A14290" s="110">
        <v>2015</v>
      </c>
      <c r="B14290" s="110" t="s">
        <v>8</v>
      </c>
      <c r="C14290" s="110" t="s">
        <v>86</v>
      </c>
      <c r="D14290" s="111">
        <v>0</v>
      </c>
    </row>
    <row r="14291" spans="1:4">
      <c r="A14291" s="110">
        <v>2015</v>
      </c>
      <c r="B14291" s="110" t="s">
        <v>9</v>
      </c>
      <c r="C14291" s="110" t="s">
        <v>86</v>
      </c>
      <c r="D14291" s="111">
        <v>0</v>
      </c>
    </row>
    <row r="14292" spans="1:4">
      <c r="A14292" s="110">
        <v>2015</v>
      </c>
      <c r="B14292" s="110" t="s">
        <v>10</v>
      </c>
      <c r="C14292" s="110" t="s">
        <v>86</v>
      </c>
      <c r="D14292" s="111">
        <v>0</v>
      </c>
    </row>
    <row r="14293" spans="1:4">
      <c r="A14293" s="110">
        <v>2015</v>
      </c>
      <c r="B14293" s="110" t="s">
        <v>11</v>
      </c>
      <c r="C14293" s="110" t="s">
        <v>86</v>
      </c>
      <c r="D14293" s="111">
        <v>0</v>
      </c>
    </row>
    <row r="14294" spans="1:4">
      <c r="A14294" s="110">
        <v>2016</v>
      </c>
      <c r="B14294" s="110" t="s">
        <v>12</v>
      </c>
      <c r="C14294" s="110" t="s">
        <v>86</v>
      </c>
      <c r="D14294" s="111">
        <v>0</v>
      </c>
    </row>
    <row r="14295" spans="1:4">
      <c r="A14295" s="110">
        <v>2016</v>
      </c>
      <c r="B14295" s="110" t="s">
        <v>13</v>
      </c>
      <c r="C14295" s="110" t="s">
        <v>86</v>
      </c>
      <c r="D14295" s="111">
        <v>0</v>
      </c>
    </row>
    <row r="14296" spans="1:4">
      <c r="A14296" s="110">
        <v>2016</v>
      </c>
      <c r="B14296" s="110" t="s">
        <v>14</v>
      </c>
      <c r="C14296" s="110" t="s">
        <v>86</v>
      </c>
      <c r="D14296" s="111">
        <v>0</v>
      </c>
    </row>
    <row r="14297" spans="1:4">
      <c r="A14297" s="110">
        <v>2016</v>
      </c>
      <c r="B14297" s="110" t="s">
        <v>15</v>
      </c>
      <c r="C14297" s="110" t="s">
        <v>86</v>
      </c>
      <c r="D14297" s="111">
        <v>0</v>
      </c>
    </row>
    <row r="14298" spans="1:4">
      <c r="A14298" s="110">
        <v>2016</v>
      </c>
      <c r="B14298" s="110" t="s">
        <v>4</v>
      </c>
      <c r="C14298" s="110" t="s">
        <v>86</v>
      </c>
      <c r="D14298" s="111">
        <v>0</v>
      </c>
    </row>
    <row r="14299" spans="1:4">
      <c r="A14299" s="110">
        <v>2016</v>
      </c>
      <c r="B14299" s="110" t="s">
        <v>5</v>
      </c>
      <c r="C14299" s="110" t="s">
        <v>86</v>
      </c>
      <c r="D14299" s="111">
        <v>0</v>
      </c>
    </row>
    <row r="14300" spans="1:4">
      <c r="A14300" s="110">
        <v>2016</v>
      </c>
      <c r="B14300" s="110" t="s">
        <v>6</v>
      </c>
      <c r="C14300" s="110" t="s">
        <v>86</v>
      </c>
      <c r="D14300" s="111">
        <v>0</v>
      </c>
    </row>
    <row r="14301" spans="1:4">
      <c r="A14301" s="110">
        <v>2016</v>
      </c>
      <c r="B14301" s="110" t="s">
        <v>7</v>
      </c>
      <c r="C14301" s="110" t="s">
        <v>86</v>
      </c>
      <c r="D14301" s="111">
        <v>0</v>
      </c>
    </row>
    <row r="14302" spans="1:4">
      <c r="A14302" s="110">
        <v>2016</v>
      </c>
      <c r="B14302" s="110" t="s">
        <v>8</v>
      </c>
      <c r="C14302" s="110" t="s">
        <v>86</v>
      </c>
      <c r="D14302" s="111">
        <v>0</v>
      </c>
    </row>
    <row r="14303" spans="1:4">
      <c r="A14303" s="110">
        <v>2016</v>
      </c>
      <c r="B14303" s="110" t="s">
        <v>9</v>
      </c>
      <c r="C14303" s="110" t="s">
        <v>86</v>
      </c>
      <c r="D14303" s="111">
        <v>0</v>
      </c>
    </row>
    <row r="14304" spans="1:4">
      <c r="A14304" s="110">
        <v>2016</v>
      </c>
      <c r="B14304" s="110" t="s">
        <v>10</v>
      </c>
      <c r="C14304" s="110" t="s">
        <v>86</v>
      </c>
      <c r="D14304" s="111">
        <v>0</v>
      </c>
    </row>
    <row r="14305" spans="1:4">
      <c r="A14305" s="110">
        <v>2016</v>
      </c>
      <c r="B14305" s="110" t="s">
        <v>11</v>
      </c>
      <c r="C14305" s="110" t="s">
        <v>86</v>
      </c>
      <c r="D14305" s="111">
        <v>0</v>
      </c>
    </row>
    <row r="14306" spans="1:4">
      <c r="A14306" s="110">
        <v>2017</v>
      </c>
      <c r="B14306" s="110" t="s">
        <v>12</v>
      </c>
      <c r="C14306" s="110" t="s">
        <v>86</v>
      </c>
      <c r="D14306" s="111">
        <v>0</v>
      </c>
    </row>
    <row r="14307" spans="1:4">
      <c r="A14307" s="110">
        <v>2017</v>
      </c>
      <c r="B14307" s="110" t="s">
        <v>13</v>
      </c>
      <c r="C14307" s="110" t="s">
        <v>86</v>
      </c>
      <c r="D14307" s="111">
        <v>0</v>
      </c>
    </row>
    <row r="14308" spans="1:4">
      <c r="A14308" s="110">
        <v>2017</v>
      </c>
      <c r="B14308" s="110" t="s">
        <v>14</v>
      </c>
      <c r="C14308" s="110" t="s">
        <v>86</v>
      </c>
      <c r="D14308" s="111">
        <v>0</v>
      </c>
    </row>
    <row r="14309" spans="1:4">
      <c r="A14309" s="110">
        <v>2017</v>
      </c>
      <c r="B14309" s="110" t="s">
        <v>15</v>
      </c>
      <c r="C14309" s="110" t="s">
        <v>86</v>
      </c>
      <c r="D14309" s="111">
        <v>0</v>
      </c>
    </row>
    <row r="14310" spans="1:4">
      <c r="A14310" s="110">
        <v>2017</v>
      </c>
      <c r="B14310" s="110" t="s">
        <v>4</v>
      </c>
      <c r="C14310" s="110" t="s">
        <v>86</v>
      </c>
      <c r="D14310" s="111">
        <v>0</v>
      </c>
    </row>
    <row r="14311" spans="1:4">
      <c r="A14311" s="110">
        <v>2017</v>
      </c>
      <c r="B14311" s="110" t="s">
        <v>5</v>
      </c>
      <c r="C14311" s="110" t="s">
        <v>86</v>
      </c>
      <c r="D14311" s="111">
        <v>0</v>
      </c>
    </row>
    <row r="14312" spans="1:4">
      <c r="A14312" s="110">
        <v>2017</v>
      </c>
      <c r="B14312" s="110" t="s">
        <v>6</v>
      </c>
      <c r="C14312" s="110" t="s">
        <v>86</v>
      </c>
      <c r="D14312" s="111">
        <v>0</v>
      </c>
    </row>
    <row r="14313" spans="1:4">
      <c r="A14313" s="110">
        <v>2017</v>
      </c>
      <c r="B14313" s="110" t="s">
        <v>7</v>
      </c>
      <c r="C14313" s="110" t="s">
        <v>86</v>
      </c>
      <c r="D14313" s="111">
        <v>0</v>
      </c>
    </row>
    <row r="14314" spans="1:4">
      <c r="A14314" s="110">
        <v>2017</v>
      </c>
      <c r="B14314" s="110" t="s">
        <v>8</v>
      </c>
      <c r="C14314" s="110" t="s">
        <v>86</v>
      </c>
      <c r="D14314" s="111">
        <v>0</v>
      </c>
    </row>
    <row r="14315" spans="1:4">
      <c r="A14315" s="110">
        <v>2017</v>
      </c>
      <c r="B14315" s="110" t="s">
        <v>9</v>
      </c>
      <c r="C14315" s="110" t="s">
        <v>86</v>
      </c>
      <c r="D14315" s="111">
        <v>0</v>
      </c>
    </row>
    <row r="14316" spans="1:4">
      <c r="A14316" s="110">
        <v>2017</v>
      </c>
      <c r="B14316" s="110" t="s">
        <v>10</v>
      </c>
      <c r="C14316" s="110" t="s">
        <v>86</v>
      </c>
      <c r="D14316" s="111">
        <v>0</v>
      </c>
    </row>
    <row r="14317" spans="1:4">
      <c r="A14317" s="110">
        <v>2017</v>
      </c>
      <c r="B14317" s="110" t="s">
        <v>11</v>
      </c>
      <c r="C14317" s="110" t="s">
        <v>86</v>
      </c>
      <c r="D14317" s="111">
        <v>0</v>
      </c>
    </row>
    <row r="14318" spans="1:4">
      <c r="A14318" s="110">
        <v>2018</v>
      </c>
      <c r="B14318" s="110" t="s">
        <v>12</v>
      </c>
      <c r="C14318" s="110" t="s">
        <v>86</v>
      </c>
      <c r="D14318" s="111">
        <v>0</v>
      </c>
    </row>
    <row r="14319" spans="1:4">
      <c r="A14319" s="110">
        <v>2018</v>
      </c>
      <c r="B14319" s="110" t="s">
        <v>13</v>
      </c>
      <c r="C14319" s="110" t="s">
        <v>86</v>
      </c>
      <c r="D14319" s="111">
        <v>0</v>
      </c>
    </row>
    <row r="14320" spans="1:4">
      <c r="A14320" s="110">
        <v>2018</v>
      </c>
      <c r="B14320" s="110" t="s">
        <v>14</v>
      </c>
      <c r="C14320" s="110" t="s">
        <v>86</v>
      </c>
      <c r="D14320" s="111">
        <v>0</v>
      </c>
    </row>
    <row r="14321" spans="1:4">
      <c r="A14321" s="110">
        <v>2018</v>
      </c>
      <c r="B14321" s="110" t="s">
        <v>15</v>
      </c>
      <c r="C14321" s="110" t="s">
        <v>86</v>
      </c>
      <c r="D14321" s="111">
        <v>0</v>
      </c>
    </row>
    <row r="14322" spans="1:4">
      <c r="A14322" s="110">
        <v>2018</v>
      </c>
      <c r="B14322" s="110" t="s">
        <v>4</v>
      </c>
      <c r="C14322" s="110" t="s">
        <v>86</v>
      </c>
      <c r="D14322" s="111">
        <v>0</v>
      </c>
    </row>
    <row r="14323" spans="1:4">
      <c r="A14323" s="110">
        <v>2018</v>
      </c>
      <c r="B14323" s="110" t="s">
        <v>5</v>
      </c>
      <c r="C14323" s="110" t="s">
        <v>86</v>
      </c>
      <c r="D14323" s="111">
        <v>0</v>
      </c>
    </row>
    <row r="14324" spans="1:4">
      <c r="A14324" s="110">
        <v>2018</v>
      </c>
      <c r="B14324" s="110" t="s">
        <v>6</v>
      </c>
      <c r="C14324" s="110" t="s">
        <v>86</v>
      </c>
      <c r="D14324" s="111">
        <v>0</v>
      </c>
    </row>
    <row r="14325" spans="1:4">
      <c r="A14325" s="110">
        <v>2018</v>
      </c>
      <c r="B14325" s="110" t="s">
        <v>7</v>
      </c>
      <c r="C14325" s="110" t="s">
        <v>86</v>
      </c>
      <c r="D14325" s="111">
        <v>0</v>
      </c>
    </row>
    <row r="14326" spans="1:4">
      <c r="A14326" s="110">
        <v>2018</v>
      </c>
      <c r="B14326" s="110" t="s">
        <v>8</v>
      </c>
      <c r="C14326" s="110" t="s">
        <v>86</v>
      </c>
      <c r="D14326" s="111">
        <v>0</v>
      </c>
    </row>
    <row r="14327" spans="1:4">
      <c r="A14327" s="110">
        <v>2018</v>
      </c>
      <c r="B14327" s="110" t="s">
        <v>9</v>
      </c>
      <c r="C14327" s="110" t="s">
        <v>86</v>
      </c>
      <c r="D14327" s="111">
        <v>0</v>
      </c>
    </row>
    <row r="14328" spans="1:4">
      <c r="A14328" s="110">
        <v>2018</v>
      </c>
      <c r="B14328" s="110" t="s">
        <v>10</v>
      </c>
      <c r="C14328" s="110" t="s">
        <v>86</v>
      </c>
      <c r="D14328" s="111">
        <v>565</v>
      </c>
    </row>
    <row r="14329" spans="1:4">
      <c r="A14329" s="110">
        <v>2018</v>
      </c>
      <c r="B14329" s="110" t="s">
        <v>11</v>
      </c>
      <c r="C14329" s="110" t="s">
        <v>86</v>
      </c>
      <c r="D14329" s="111">
        <v>578</v>
      </c>
    </row>
    <row r="14330" spans="1:4">
      <c r="A14330" s="110">
        <v>2019</v>
      </c>
      <c r="B14330" s="110" t="s">
        <v>12</v>
      </c>
      <c r="C14330" s="110" t="s">
        <v>86</v>
      </c>
      <c r="D14330" s="111">
        <v>848</v>
      </c>
    </row>
    <row r="14331" spans="1:4">
      <c r="A14331" s="110">
        <v>2019</v>
      </c>
      <c r="B14331" s="110" t="s">
        <v>13</v>
      </c>
      <c r="C14331" s="110" t="s">
        <v>86</v>
      </c>
      <c r="D14331" s="111">
        <v>690</v>
      </c>
    </row>
    <row r="14332" spans="1:4">
      <c r="A14332" s="110">
        <v>2019</v>
      </c>
      <c r="B14332" s="110" t="s">
        <v>14</v>
      </c>
      <c r="C14332" s="110" t="s">
        <v>86</v>
      </c>
      <c r="D14332" s="111">
        <v>578</v>
      </c>
    </row>
    <row r="14333" spans="1:4">
      <c r="A14333" s="110">
        <v>2019</v>
      </c>
      <c r="B14333" s="110" t="s">
        <v>15</v>
      </c>
      <c r="C14333" s="110" t="s">
        <v>86</v>
      </c>
      <c r="D14333" s="111">
        <v>416</v>
      </c>
    </row>
    <row r="14334" spans="1:4">
      <c r="A14334" s="110">
        <v>2019</v>
      </c>
      <c r="B14334" s="110" t="s">
        <v>4</v>
      </c>
      <c r="C14334" s="110" t="s">
        <v>86</v>
      </c>
      <c r="D14334" s="111">
        <v>240</v>
      </c>
    </row>
    <row r="14335" spans="1:4">
      <c r="A14335" s="110">
        <v>2019</v>
      </c>
      <c r="B14335" s="110" t="s">
        <v>5</v>
      </c>
      <c r="C14335" s="110" t="s">
        <v>86</v>
      </c>
      <c r="D14335" s="111">
        <v>301</v>
      </c>
    </row>
    <row r="14336" spans="1:4">
      <c r="A14336" s="110">
        <v>2019</v>
      </c>
      <c r="B14336" s="110" t="s">
        <v>6</v>
      </c>
      <c r="C14336" s="110" t="s">
        <v>86</v>
      </c>
      <c r="D14336" s="111">
        <v>522</v>
      </c>
    </row>
    <row r="14337" spans="1:4">
      <c r="A14337" s="110">
        <v>2019</v>
      </c>
      <c r="B14337" s="110" t="s">
        <v>7</v>
      </c>
      <c r="C14337" s="110" t="s">
        <v>86</v>
      </c>
      <c r="D14337" s="111">
        <v>936</v>
      </c>
    </row>
    <row r="14338" spans="1:4">
      <c r="A14338" s="110">
        <v>2019</v>
      </c>
      <c r="B14338" s="110" t="s">
        <v>8</v>
      </c>
      <c r="C14338" s="110" t="s">
        <v>86</v>
      </c>
      <c r="D14338" s="111">
        <v>1169</v>
      </c>
    </row>
    <row r="14339" spans="1:4">
      <c r="A14339" s="110">
        <v>2019</v>
      </c>
      <c r="B14339" s="110" t="s">
        <v>9</v>
      </c>
      <c r="C14339" s="110" t="s">
        <v>86</v>
      </c>
      <c r="D14339" s="111">
        <v>1101</v>
      </c>
    </row>
    <row r="14340" spans="1:4">
      <c r="A14340" s="110">
        <v>2019</v>
      </c>
      <c r="B14340" s="110" t="s">
        <v>10</v>
      </c>
      <c r="C14340" s="110" t="s">
        <v>86</v>
      </c>
      <c r="D14340" s="111">
        <v>941</v>
      </c>
    </row>
    <row r="14341" spans="1:4">
      <c r="A14341" s="110">
        <v>2019</v>
      </c>
      <c r="B14341" s="110" t="s">
        <v>11</v>
      </c>
      <c r="C14341" s="110" t="s">
        <v>86</v>
      </c>
      <c r="D14341" s="111">
        <v>835</v>
      </c>
    </row>
    <row r="14342" spans="1:4">
      <c r="A14342" s="110">
        <v>2020</v>
      </c>
      <c r="B14342" s="110" t="s">
        <v>12</v>
      </c>
      <c r="C14342" s="110" t="s">
        <v>86</v>
      </c>
      <c r="D14342" s="111">
        <v>744</v>
      </c>
    </row>
    <row r="14343" spans="1:4">
      <c r="A14343" s="110">
        <v>2020</v>
      </c>
      <c r="B14343" s="110" t="s">
        <v>13</v>
      </c>
      <c r="C14343" s="110" t="s">
        <v>86</v>
      </c>
      <c r="D14343" s="111">
        <v>588</v>
      </c>
    </row>
    <row r="14344" spans="1:4">
      <c r="A14344" s="110">
        <v>2020</v>
      </c>
      <c r="B14344" s="110" t="s">
        <v>14</v>
      </c>
      <c r="C14344" s="110" t="s">
        <v>86</v>
      </c>
      <c r="D14344" s="111">
        <v>458</v>
      </c>
    </row>
    <row r="14345" spans="1:4">
      <c r="A14345" s="110">
        <v>2020</v>
      </c>
      <c r="B14345" s="110" t="s">
        <v>15</v>
      </c>
      <c r="C14345" s="110" t="s">
        <v>86</v>
      </c>
      <c r="D14345" s="111">
        <v>5</v>
      </c>
    </row>
    <row r="14346" spans="1:4">
      <c r="A14346" s="110">
        <v>2020</v>
      </c>
      <c r="B14346" s="110" t="s">
        <v>4</v>
      </c>
      <c r="C14346" s="110" t="s">
        <v>86</v>
      </c>
      <c r="D14346" s="111">
        <v>4</v>
      </c>
    </row>
    <row r="14347" spans="1:4">
      <c r="A14347" s="110">
        <v>2020</v>
      </c>
      <c r="B14347" s="110" t="s">
        <v>5</v>
      </c>
      <c r="C14347" s="110" t="s">
        <v>86</v>
      </c>
      <c r="D14347" s="111">
        <v>0</v>
      </c>
    </row>
    <row r="14348" spans="1:4">
      <c r="A14348" s="110">
        <v>2020</v>
      </c>
      <c r="B14348" s="110" t="s">
        <v>6</v>
      </c>
      <c r="C14348" s="110" t="s">
        <v>86</v>
      </c>
      <c r="D14348" s="111">
        <v>0</v>
      </c>
    </row>
    <row r="14349" spans="1:4">
      <c r="A14349" s="110">
        <v>2020</v>
      </c>
      <c r="B14349" s="110" t="s">
        <v>7</v>
      </c>
      <c r="C14349" s="110" t="s">
        <v>86</v>
      </c>
      <c r="D14349" s="111">
        <v>4</v>
      </c>
    </row>
    <row r="14350" spans="1:4">
      <c r="A14350" s="110">
        <v>2020</v>
      </c>
      <c r="B14350" s="110" t="s">
        <v>8</v>
      </c>
      <c r="C14350" s="110" t="s">
        <v>86</v>
      </c>
      <c r="D14350" s="111">
        <v>7</v>
      </c>
    </row>
    <row r="14351" spans="1:4">
      <c r="A14351" s="110">
        <v>2020</v>
      </c>
      <c r="B14351" s="110" t="s">
        <v>9</v>
      </c>
      <c r="C14351" s="110" t="s">
        <v>86</v>
      </c>
      <c r="D14351" s="111">
        <v>21</v>
      </c>
    </row>
    <row r="14352" spans="1:4">
      <c r="A14352" s="110">
        <v>2020</v>
      </c>
      <c r="B14352" s="110" t="s">
        <v>10</v>
      </c>
      <c r="C14352" s="110" t="s">
        <v>86</v>
      </c>
      <c r="D14352" s="111">
        <v>133</v>
      </c>
    </row>
    <row r="14353" spans="1:4">
      <c r="A14353" s="110">
        <v>2020</v>
      </c>
      <c r="B14353" s="110" t="s">
        <v>11</v>
      </c>
      <c r="C14353" s="110" t="s">
        <v>86</v>
      </c>
      <c r="D14353" s="111">
        <v>724</v>
      </c>
    </row>
    <row r="14354" spans="1:4">
      <c r="A14354" s="110">
        <v>1995</v>
      </c>
      <c r="B14354" s="110" t="s">
        <v>12</v>
      </c>
      <c r="C14354" s="110" t="s">
        <v>57</v>
      </c>
      <c r="D14354" s="111">
        <v>239092</v>
      </c>
    </row>
    <row r="14355" spans="1:4">
      <c r="A14355" s="110">
        <v>1995</v>
      </c>
      <c r="B14355" s="110" t="s">
        <v>13</v>
      </c>
      <c r="C14355" s="110" t="s">
        <v>57</v>
      </c>
      <c r="D14355" s="111">
        <v>244808</v>
      </c>
    </row>
    <row r="14356" spans="1:4">
      <c r="A14356" s="110">
        <v>1995</v>
      </c>
      <c r="B14356" s="110" t="s">
        <v>14</v>
      </c>
      <c r="C14356" s="110" t="s">
        <v>57</v>
      </c>
      <c r="D14356" s="111">
        <v>331704</v>
      </c>
    </row>
    <row r="14357" spans="1:4">
      <c r="A14357" s="110">
        <v>1995</v>
      </c>
      <c r="B14357" s="110" t="s">
        <v>15</v>
      </c>
      <c r="C14357" s="110" t="s">
        <v>57</v>
      </c>
      <c r="D14357" s="111">
        <v>318352</v>
      </c>
    </row>
    <row r="14358" spans="1:4">
      <c r="A14358" s="110">
        <v>1995</v>
      </c>
      <c r="B14358" s="110" t="s">
        <v>4</v>
      </c>
      <c r="C14358" s="110" t="s">
        <v>57</v>
      </c>
      <c r="D14358" s="111">
        <v>341549</v>
      </c>
    </row>
    <row r="14359" spans="1:4">
      <c r="A14359" s="110">
        <v>1995</v>
      </c>
      <c r="B14359" s="110" t="s">
        <v>5</v>
      </c>
      <c r="C14359" s="110" t="s">
        <v>57</v>
      </c>
      <c r="D14359" s="111">
        <v>325913</v>
      </c>
    </row>
    <row r="14360" spans="1:4">
      <c r="A14360" s="110">
        <v>1995</v>
      </c>
      <c r="B14360" s="110" t="s">
        <v>6</v>
      </c>
      <c r="C14360" s="110" t="s">
        <v>57</v>
      </c>
      <c r="D14360" s="111">
        <v>318087</v>
      </c>
    </row>
    <row r="14361" spans="1:4">
      <c r="A14361" s="110">
        <v>1995</v>
      </c>
      <c r="B14361" s="110" t="s">
        <v>7</v>
      </c>
      <c r="C14361" s="110" t="s">
        <v>57</v>
      </c>
      <c r="D14361" s="111">
        <v>338186</v>
      </c>
    </row>
    <row r="14362" spans="1:4">
      <c r="A14362" s="110">
        <v>1995</v>
      </c>
      <c r="B14362" s="110" t="s">
        <v>8</v>
      </c>
      <c r="C14362" s="110" t="s">
        <v>57</v>
      </c>
      <c r="D14362" s="111">
        <v>326365</v>
      </c>
    </row>
    <row r="14363" spans="1:4">
      <c r="A14363" s="110">
        <v>1995</v>
      </c>
      <c r="B14363" s="110" t="s">
        <v>9</v>
      </c>
      <c r="C14363" s="110" t="s">
        <v>57</v>
      </c>
      <c r="D14363" s="111">
        <v>330298</v>
      </c>
    </row>
    <row r="14364" spans="1:4">
      <c r="A14364" s="110">
        <v>1995</v>
      </c>
      <c r="B14364" s="110" t="s">
        <v>10</v>
      </c>
      <c r="C14364" s="110" t="s">
        <v>57</v>
      </c>
      <c r="D14364" s="111">
        <v>329239</v>
      </c>
    </row>
    <row r="14365" spans="1:4">
      <c r="A14365" s="110">
        <v>1995</v>
      </c>
      <c r="B14365" s="110" t="s">
        <v>11</v>
      </c>
      <c r="C14365" s="110" t="s">
        <v>57</v>
      </c>
      <c r="D14365" s="111">
        <v>299897</v>
      </c>
    </row>
    <row r="14366" spans="1:4">
      <c r="A14366" s="110">
        <v>1996</v>
      </c>
      <c r="B14366" s="110" t="s">
        <v>12</v>
      </c>
      <c r="C14366" s="110" t="s">
        <v>57</v>
      </c>
      <c r="D14366" s="111">
        <v>249310</v>
      </c>
    </row>
    <row r="14367" spans="1:4">
      <c r="A14367" s="110">
        <v>1996</v>
      </c>
      <c r="B14367" s="110" t="s">
        <v>13</v>
      </c>
      <c r="C14367" s="110" t="s">
        <v>57</v>
      </c>
      <c r="D14367" s="111">
        <v>271280</v>
      </c>
    </row>
    <row r="14368" spans="1:4">
      <c r="A14368" s="110">
        <v>1996</v>
      </c>
      <c r="B14368" s="110" t="s">
        <v>14</v>
      </c>
      <c r="C14368" s="110" t="s">
        <v>57</v>
      </c>
      <c r="D14368" s="111">
        <v>322056</v>
      </c>
    </row>
    <row r="14369" spans="1:4">
      <c r="A14369" s="110">
        <v>1996</v>
      </c>
      <c r="B14369" s="110" t="s">
        <v>15</v>
      </c>
      <c r="C14369" s="110" t="s">
        <v>57</v>
      </c>
      <c r="D14369" s="111">
        <v>333136</v>
      </c>
    </row>
    <row r="14370" spans="1:4">
      <c r="A14370" s="110">
        <v>1996</v>
      </c>
      <c r="B14370" s="110" t="s">
        <v>4</v>
      </c>
      <c r="C14370" s="110" t="s">
        <v>57</v>
      </c>
      <c r="D14370" s="111">
        <v>353125</v>
      </c>
    </row>
    <row r="14371" spans="1:4">
      <c r="A14371" s="110">
        <v>1996</v>
      </c>
      <c r="B14371" s="110" t="s">
        <v>5</v>
      </c>
      <c r="C14371" s="110" t="s">
        <v>57</v>
      </c>
      <c r="D14371" s="111">
        <v>315664</v>
      </c>
    </row>
    <row r="14372" spans="1:4">
      <c r="A14372" s="110">
        <v>1996</v>
      </c>
      <c r="B14372" s="110" t="s">
        <v>6</v>
      </c>
      <c r="C14372" s="110" t="s">
        <v>57</v>
      </c>
      <c r="D14372" s="111">
        <v>322347</v>
      </c>
    </row>
    <row r="14373" spans="1:4">
      <c r="A14373" s="110">
        <v>1996</v>
      </c>
      <c r="B14373" s="110" t="s">
        <v>7</v>
      </c>
      <c r="C14373" s="110" t="s">
        <v>57</v>
      </c>
      <c r="D14373" s="111">
        <v>327139</v>
      </c>
    </row>
    <row r="14374" spans="1:4">
      <c r="A14374" s="110">
        <v>1996</v>
      </c>
      <c r="B14374" s="110" t="s">
        <v>8</v>
      </c>
      <c r="C14374" s="110" t="s">
        <v>57</v>
      </c>
      <c r="D14374" s="111">
        <v>314248</v>
      </c>
    </row>
    <row r="14375" spans="1:4">
      <c r="A14375" s="110">
        <v>1996</v>
      </c>
      <c r="B14375" s="110" t="s">
        <v>9</v>
      </c>
      <c r="C14375" s="110" t="s">
        <v>57</v>
      </c>
      <c r="D14375" s="111">
        <v>354091</v>
      </c>
    </row>
    <row r="14376" spans="1:4">
      <c r="A14376" s="110">
        <v>1996</v>
      </c>
      <c r="B14376" s="110" t="s">
        <v>10</v>
      </c>
      <c r="C14376" s="110" t="s">
        <v>57</v>
      </c>
      <c r="D14376" s="111">
        <v>336487</v>
      </c>
    </row>
    <row r="14377" spans="1:4">
      <c r="A14377" s="110">
        <v>1996</v>
      </c>
      <c r="B14377" s="110" t="s">
        <v>11</v>
      </c>
      <c r="C14377" s="110" t="s">
        <v>57</v>
      </c>
      <c r="D14377" s="111">
        <v>307051</v>
      </c>
    </row>
    <row r="14378" spans="1:4">
      <c r="A14378" s="110">
        <v>1997</v>
      </c>
      <c r="B14378" s="110" t="s">
        <v>12</v>
      </c>
      <c r="C14378" s="110" t="s">
        <v>57</v>
      </c>
      <c r="D14378" s="111">
        <v>255351</v>
      </c>
    </row>
    <row r="14379" spans="1:4">
      <c r="A14379" s="110">
        <v>1997</v>
      </c>
      <c r="B14379" s="110" t="s">
        <v>13</v>
      </c>
      <c r="C14379" s="110" t="s">
        <v>57</v>
      </c>
      <c r="D14379" s="111">
        <v>269328</v>
      </c>
    </row>
    <row r="14380" spans="1:4">
      <c r="A14380" s="110">
        <v>1997</v>
      </c>
      <c r="B14380" s="110" t="s">
        <v>14</v>
      </c>
      <c r="C14380" s="110" t="s">
        <v>57</v>
      </c>
      <c r="D14380" s="111">
        <v>324205</v>
      </c>
    </row>
    <row r="14381" spans="1:4">
      <c r="A14381" s="110">
        <v>1997</v>
      </c>
      <c r="B14381" s="110" t="s">
        <v>15</v>
      </c>
      <c r="C14381" s="110" t="s">
        <v>57</v>
      </c>
      <c r="D14381" s="111">
        <v>363057</v>
      </c>
    </row>
    <row r="14382" spans="1:4">
      <c r="A14382" s="110">
        <v>1997</v>
      </c>
      <c r="B14382" s="110" t="s">
        <v>4</v>
      </c>
      <c r="C14382" s="110" t="s">
        <v>57</v>
      </c>
      <c r="D14382" s="111">
        <v>354234</v>
      </c>
    </row>
    <row r="14383" spans="1:4">
      <c r="A14383" s="110">
        <v>1997</v>
      </c>
      <c r="B14383" s="110" t="s">
        <v>5</v>
      </c>
      <c r="C14383" s="110" t="s">
        <v>57</v>
      </c>
      <c r="D14383" s="111">
        <v>325630</v>
      </c>
    </row>
    <row r="14384" spans="1:4">
      <c r="A14384" s="110">
        <v>1997</v>
      </c>
      <c r="B14384" s="110" t="s">
        <v>6</v>
      </c>
      <c r="C14384" s="110" t="s">
        <v>57</v>
      </c>
      <c r="D14384" s="111">
        <v>343841</v>
      </c>
    </row>
    <row r="14385" spans="1:4">
      <c r="A14385" s="110">
        <v>1997</v>
      </c>
      <c r="B14385" s="110" t="s">
        <v>7</v>
      </c>
      <c r="C14385" s="110" t="s">
        <v>57</v>
      </c>
      <c r="D14385" s="111">
        <v>339500</v>
      </c>
    </row>
    <row r="14386" spans="1:4">
      <c r="A14386" s="110">
        <v>1997</v>
      </c>
      <c r="B14386" s="110" t="s">
        <v>8</v>
      </c>
      <c r="C14386" s="110" t="s">
        <v>57</v>
      </c>
      <c r="D14386" s="111">
        <v>367409</v>
      </c>
    </row>
    <row r="14387" spans="1:4">
      <c r="A14387" s="110">
        <v>1997</v>
      </c>
      <c r="B14387" s="110" t="s">
        <v>9</v>
      </c>
      <c r="C14387" s="110" t="s">
        <v>57</v>
      </c>
      <c r="D14387" s="111">
        <v>384124</v>
      </c>
    </row>
    <row r="14388" spans="1:4">
      <c r="A14388" s="110">
        <v>1997</v>
      </c>
      <c r="B14388" s="110" t="s">
        <v>10</v>
      </c>
      <c r="C14388" s="110" t="s">
        <v>57</v>
      </c>
      <c r="D14388" s="111">
        <v>357733</v>
      </c>
    </row>
    <row r="14389" spans="1:4">
      <c r="A14389" s="110">
        <v>1997</v>
      </c>
      <c r="B14389" s="110" t="s">
        <v>11</v>
      </c>
      <c r="C14389" s="110" t="s">
        <v>57</v>
      </c>
      <c r="D14389" s="111">
        <v>348928</v>
      </c>
    </row>
    <row r="14390" spans="1:4">
      <c r="A14390" s="110">
        <v>1998</v>
      </c>
      <c r="B14390" s="110" t="s">
        <v>12</v>
      </c>
      <c r="C14390" s="110" t="s">
        <v>57</v>
      </c>
      <c r="D14390" s="111">
        <v>290344</v>
      </c>
    </row>
    <row r="14391" spans="1:4">
      <c r="A14391" s="110">
        <v>1998</v>
      </c>
      <c r="B14391" s="110" t="s">
        <v>13</v>
      </c>
      <c r="C14391" s="110" t="s">
        <v>57</v>
      </c>
      <c r="D14391" s="111">
        <v>299350</v>
      </c>
    </row>
    <row r="14392" spans="1:4">
      <c r="A14392" s="110">
        <v>1998</v>
      </c>
      <c r="B14392" s="110" t="s">
        <v>14</v>
      </c>
      <c r="C14392" s="110" t="s">
        <v>57</v>
      </c>
      <c r="D14392" s="111">
        <v>370473</v>
      </c>
    </row>
    <row r="14393" spans="1:4">
      <c r="A14393" s="110">
        <v>1998</v>
      </c>
      <c r="B14393" s="110" t="s">
        <v>15</v>
      </c>
      <c r="C14393" s="110" t="s">
        <v>57</v>
      </c>
      <c r="D14393" s="111">
        <v>372210</v>
      </c>
    </row>
    <row r="14394" spans="1:4">
      <c r="A14394" s="110">
        <v>1998</v>
      </c>
      <c r="B14394" s="110" t="s">
        <v>4</v>
      </c>
      <c r="C14394" s="110" t="s">
        <v>57</v>
      </c>
      <c r="D14394" s="111">
        <v>366776</v>
      </c>
    </row>
    <row r="14395" spans="1:4">
      <c r="A14395" s="110">
        <v>1998</v>
      </c>
      <c r="B14395" s="110" t="s">
        <v>5</v>
      </c>
      <c r="C14395" s="110" t="s">
        <v>57</v>
      </c>
      <c r="D14395" s="111">
        <v>357537</v>
      </c>
    </row>
    <row r="14396" spans="1:4">
      <c r="A14396" s="110">
        <v>1998</v>
      </c>
      <c r="B14396" s="110" t="s">
        <v>6</v>
      </c>
      <c r="C14396" s="110" t="s">
        <v>57</v>
      </c>
      <c r="D14396" s="111">
        <v>367292</v>
      </c>
    </row>
    <row r="14397" spans="1:4">
      <c r="A14397" s="110">
        <v>1998</v>
      </c>
      <c r="B14397" s="110" t="s">
        <v>7</v>
      </c>
      <c r="C14397" s="110" t="s">
        <v>57</v>
      </c>
      <c r="D14397" s="111">
        <v>367923</v>
      </c>
    </row>
    <row r="14398" spans="1:4">
      <c r="A14398" s="110">
        <v>1998</v>
      </c>
      <c r="B14398" s="110" t="s">
        <v>8</v>
      </c>
      <c r="C14398" s="110" t="s">
        <v>57</v>
      </c>
      <c r="D14398" s="111">
        <v>372761</v>
      </c>
    </row>
    <row r="14399" spans="1:4">
      <c r="A14399" s="110">
        <v>1998</v>
      </c>
      <c r="B14399" s="110" t="s">
        <v>9</v>
      </c>
      <c r="C14399" s="110" t="s">
        <v>57</v>
      </c>
      <c r="D14399" s="111">
        <v>374659</v>
      </c>
    </row>
    <row r="14400" spans="1:4">
      <c r="A14400" s="110">
        <v>1998</v>
      </c>
      <c r="B14400" s="110" t="s">
        <v>10</v>
      </c>
      <c r="C14400" s="110" t="s">
        <v>57</v>
      </c>
      <c r="D14400" s="111">
        <v>359246</v>
      </c>
    </row>
    <row r="14401" spans="1:4">
      <c r="A14401" s="110">
        <v>1998</v>
      </c>
      <c r="B14401" s="110" t="s">
        <v>11</v>
      </c>
      <c r="C14401" s="110" t="s">
        <v>57</v>
      </c>
      <c r="D14401" s="111">
        <v>337704</v>
      </c>
    </row>
    <row r="14402" spans="1:4">
      <c r="A14402" s="110">
        <v>1999</v>
      </c>
      <c r="B14402" s="110" t="s">
        <v>12</v>
      </c>
      <c r="C14402" s="110" t="s">
        <v>57</v>
      </c>
      <c r="D14402" s="111">
        <v>274669</v>
      </c>
    </row>
    <row r="14403" spans="1:4">
      <c r="A14403" s="110">
        <v>1999</v>
      </c>
      <c r="B14403" s="110" t="s">
        <v>13</v>
      </c>
      <c r="C14403" s="110" t="s">
        <v>57</v>
      </c>
      <c r="D14403" s="111">
        <v>294366</v>
      </c>
    </row>
    <row r="14404" spans="1:4">
      <c r="A14404" s="110">
        <v>1999</v>
      </c>
      <c r="B14404" s="110" t="s">
        <v>14</v>
      </c>
      <c r="C14404" s="110" t="s">
        <v>57</v>
      </c>
      <c r="D14404" s="111">
        <v>375903</v>
      </c>
    </row>
    <row r="14405" spans="1:4">
      <c r="A14405" s="110">
        <v>1999</v>
      </c>
      <c r="B14405" s="110" t="s">
        <v>15</v>
      </c>
      <c r="C14405" s="110" t="s">
        <v>57</v>
      </c>
      <c r="D14405" s="111">
        <v>372624</v>
      </c>
    </row>
    <row r="14406" spans="1:4">
      <c r="A14406" s="110">
        <v>1999</v>
      </c>
      <c r="B14406" s="110" t="s">
        <v>4</v>
      </c>
      <c r="C14406" s="110" t="s">
        <v>57</v>
      </c>
      <c r="D14406" s="111">
        <v>378141</v>
      </c>
    </row>
    <row r="14407" spans="1:4">
      <c r="A14407" s="110">
        <v>1999</v>
      </c>
      <c r="B14407" s="110" t="s">
        <v>5</v>
      </c>
      <c r="C14407" s="110" t="s">
        <v>57</v>
      </c>
      <c r="D14407" s="111">
        <v>373701</v>
      </c>
    </row>
    <row r="14408" spans="1:4">
      <c r="A14408" s="110">
        <v>1999</v>
      </c>
      <c r="B14408" s="110" t="s">
        <v>6</v>
      </c>
      <c r="C14408" s="110" t="s">
        <v>57</v>
      </c>
      <c r="D14408" s="111">
        <v>363705</v>
      </c>
    </row>
    <row r="14409" spans="1:4">
      <c r="A14409" s="110">
        <v>1999</v>
      </c>
      <c r="B14409" s="110" t="s">
        <v>7</v>
      </c>
      <c r="C14409" s="110" t="s">
        <v>57</v>
      </c>
      <c r="D14409" s="111">
        <v>386040</v>
      </c>
    </row>
    <row r="14410" spans="1:4">
      <c r="A14410" s="110">
        <v>1999</v>
      </c>
      <c r="B14410" s="110" t="s">
        <v>8</v>
      </c>
      <c r="C14410" s="110" t="s">
        <v>57</v>
      </c>
      <c r="D14410" s="111">
        <v>398303</v>
      </c>
    </row>
    <row r="14411" spans="1:4">
      <c r="A14411" s="110">
        <v>1999</v>
      </c>
      <c r="B14411" s="110" t="s">
        <v>9</v>
      </c>
      <c r="C14411" s="110" t="s">
        <v>57</v>
      </c>
      <c r="D14411" s="111">
        <v>380513</v>
      </c>
    </row>
    <row r="14412" spans="1:4">
      <c r="A14412" s="110">
        <v>1999</v>
      </c>
      <c r="B14412" s="110" t="s">
        <v>10</v>
      </c>
      <c r="C14412" s="110" t="s">
        <v>57</v>
      </c>
      <c r="D14412" s="111">
        <v>384627</v>
      </c>
    </row>
    <row r="14413" spans="1:4">
      <c r="A14413" s="110">
        <v>1999</v>
      </c>
      <c r="B14413" s="110" t="s">
        <v>11</v>
      </c>
      <c r="C14413" s="110" t="s">
        <v>57</v>
      </c>
      <c r="D14413" s="111">
        <v>358791</v>
      </c>
    </row>
    <row r="14414" spans="1:4">
      <c r="A14414" s="110">
        <v>2000</v>
      </c>
      <c r="B14414" s="110" t="s">
        <v>12</v>
      </c>
      <c r="C14414" s="110" t="s">
        <v>57</v>
      </c>
      <c r="D14414" s="111">
        <v>284673</v>
      </c>
    </row>
    <row r="14415" spans="1:4">
      <c r="A14415" s="110">
        <v>2000</v>
      </c>
      <c r="B14415" s="110" t="s">
        <v>13</v>
      </c>
      <c r="C14415" s="110" t="s">
        <v>57</v>
      </c>
      <c r="D14415" s="111">
        <v>312872</v>
      </c>
    </row>
    <row r="14416" spans="1:4">
      <c r="A14416" s="110">
        <v>2000</v>
      </c>
      <c r="B14416" s="110" t="s">
        <v>14</v>
      </c>
      <c r="C14416" s="110" t="s">
        <v>57</v>
      </c>
      <c r="D14416" s="111">
        <v>398396</v>
      </c>
    </row>
    <row r="14417" spans="1:4">
      <c r="A14417" s="110">
        <v>2000</v>
      </c>
      <c r="B14417" s="110" t="s">
        <v>15</v>
      </c>
      <c r="C14417" s="110" t="s">
        <v>57</v>
      </c>
      <c r="D14417" s="111">
        <v>374104</v>
      </c>
    </row>
    <row r="14418" spans="1:4">
      <c r="A14418" s="110">
        <v>2000</v>
      </c>
      <c r="B14418" s="110" t="s">
        <v>4</v>
      </c>
      <c r="C14418" s="110" t="s">
        <v>57</v>
      </c>
      <c r="D14418" s="111">
        <v>383511</v>
      </c>
    </row>
    <row r="14419" spans="1:4">
      <c r="A14419" s="110">
        <v>2000</v>
      </c>
      <c r="B14419" s="110" t="s">
        <v>5</v>
      </c>
      <c r="C14419" s="110" t="s">
        <v>57</v>
      </c>
      <c r="D14419" s="111">
        <v>373602</v>
      </c>
    </row>
    <row r="14420" spans="1:4">
      <c r="A14420" s="110">
        <v>2000</v>
      </c>
      <c r="B14420" s="110" t="s">
        <v>6</v>
      </c>
      <c r="C14420" s="110" t="s">
        <v>57</v>
      </c>
      <c r="D14420" s="111">
        <v>372566</v>
      </c>
    </row>
    <row r="14421" spans="1:4">
      <c r="A14421" s="110">
        <v>2000</v>
      </c>
      <c r="B14421" s="110" t="s">
        <v>7</v>
      </c>
      <c r="C14421" s="110" t="s">
        <v>57</v>
      </c>
      <c r="D14421" s="111">
        <v>398313</v>
      </c>
    </row>
    <row r="14422" spans="1:4">
      <c r="A14422" s="110">
        <v>2000</v>
      </c>
      <c r="B14422" s="110" t="s">
        <v>8</v>
      </c>
      <c r="C14422" s="110" t="s">
        <v>57</v>
      </c>
      <c r="D14422" s="111">
        <v>393601</v>
      </c>
    </row>
    <row r="14423" spans="1:4">
      <c r="A14423" s="110">
        <v>2000</v>
      </c>
      <c r="B14423" s="110" t="s">
        <v>9</v>
      </c>
      <c r="C14423" s="110" t="s">
        <v>57</v>
      </c>
      <c r="D14423" s="111">
        <v>386741</v>
      </c>
    </row>
    <row r="14424" spans="1:4">
      <c r="A14424" s="110">
        <v>2000</v>
      </c>
      <c r="B14424" s="110" t="s">
        <v>10</v>
      </c>
      <c r="C14424" s="110" t="s">
        <v>57</v>
      </c>
      <c r="D14424" s="111">
        <v>376475</v>
      </c>
    </row>
    <row r="14425" spans="1:4">
      <c r="A14425" s="110">
        <v>2000</v>
      </c>
      <c r="B14425" s="110" t="s">
        <v>11</v>
      </c>
      <c r="C14425" s="110" t="s">
        <v>57</v>
      </c>
      <c r="D14425" s="111">
        <v>344927</v>
      </c>
    </row>
    <row r="14426" spans="1:4">
      <c r="A14426" s="110">
        <v>2001</v>
      </c>
      <c r="B14426" s="110" t="s">
        <v>12</v>
      </c>
      <c r="C14426" s="110" t="s">
        <v>57</v>
      </c>
      <c r="D14426" s="111">
        <v>271170</v>
      </c>
    </row>
    <row r="14427" spans="1:4">
      <c r="A14427" s="110">
        <v>2001</v>
      </c>
      <c r="B14427" s="110" t="s">
        <v>13</v>
      </c>
      <c r="C14427" s="110" t="s">
        <v>57</v>
      </c>
      <c r="D14427" s="111">
        <v>295684</v>
      </c>
    </row>
    <row r="14428" spans="1:4">
      <c r="A14428" s="110">
        <v>2001</v>
      </c>
      <c r="B14428" s="110" t="s">
        <v>14</v>
      </c>
      <c r="C14428" s="110" t="s">
        <v>57</v>
      </c>
      <c r="D14428" s="111">
        <v>361804</v>
      </c>
    </row>
    <row r="14429" spans="1:4">
      <c r="A14429" s="110">
        <v>2001</v>
      </c>
      <c r="B14429" s="110" t="s">
        <v>15</v>
      </c>
      <c r="C14429" s="110" t="s">
        <v>57</v>
      </c>
      <c r="D14429" s="111">
        <v>358910</v>
      </c>
    </row>
    <row r="14430" spans="1:4">
      <c r="A14430" s="110">
        <v>2001</v>
      </c>
      <c r="B14430" s="110" t="s">
        <v>4</v>
      </c>
      <c r="C14430" s="110" t="s">
        <v>57</v>
      </c>
      <c r="D14430" s="111">
        <v>384077</v>
      </c>
    </row>
    <row r="14431" spans="1:4">
      <c r="A14431" s="110">
        <v>2001</v>
      </c>
      <c r="B14431" s="110" t="s">
        <v>5</v>
      </c>
      <c r="C14431" s="110" t="s">
        <v>57</v>
      </c>
      <c r="D14431" s="111">
        <v>366487</v>
      </c>
    </row>
    <row r="14432" spans="1:4">
      <c r="A14432" s="110">
        <v>2001</v>
      </c>
      <c r="B14432" s="110" t="s">
        <v>6</v>
      </c>
      <c r="C14432" s="110" t="s">
        <v>57</v>
      </c>
      <c r="D14432" s="111">
        <v>349579</v>
      </c>
    </row>
    <row r="14433" spans="1:4">
      <c r="A14433" s="110">
        <v>2001</v>
      </c>
      <c r="B14433" s="110" t="s">
        <v>7</v>
      </c>
      <c r="C14433" s="110" t="s">
        <v>57</v>
      </c>
      <c r="D14433" s="111">
        <v>370550</v>
      </c>
    </row>
    <row r="14434" spans="1:4">
      <c r="A14434" s="110">
        <v>2001</v>
      </c>
      <c r="B14434" s="110" t="s">
        <v>8</v>
      </c>
      <c r="C14434" s="110" t="s">
        <v>57</v>
      </c>
      <c r="D14434" s="111">
        <v>354438</v>
      </c>
    </row>
    <row r="14435" spans="1:4">
      <c r="A14435" s="110">
        <v>2001</v>
      </c>
      <c r="B14435" s="110" t="s">
        <v>9</v>
      </c>
      <c r="C14435" s="110" t="s">
        <v>57</v>
      </c>
      <c r="D14435" s="111">
        <v>368239</v>
      </c>
    </row>
    <row r="14436" spans="1:4">
      <c r="A14436" s="110">
        <v>2001</v>
      </c>
      <c r="B14436" s="110" t="s">
        <v>10</v>
      </c>
      <c r="C14436" s="110" t="s">
        <v>57</v>
      </c>
      <c r="D14436" s="111">
        <v>357764</v>
      </c>
    </row>
    <row r="14437" spans="1:4">
      <c r="A14437" s="110">
        <v>2001</v>
      </c>
      <c r="B14437" s="110" t="s">
        <v>11</v>
      </c>
      <c r="C14437" s="110" t="s">
        <v>57</v>
      </c>
      <c r="D14437" s="111">
        <v>266785</v>
      </c>
    </row>
    <row r="14438" spans="1:4">
      <c r="A14438" s="110">
        <v>2002</v>
      </c>
      <c r="B14438" s="110" t="s">
        <v>12</v>
      </c>
      <c r="C14438" s="110" t="s">
        <v>57</v>
      </c>
      <c r="D14438" s="111">
        <v>239055</v>
      </c>
    </row>
    <row r="14439" spans="1:4">
      <c r="A14439" s="110">
        <v>2002</v>
      </c>
      <c r="B14439" s="110" t="s">
        <v>13</v>
      </c>
      <c r="C14439" s="110" t="s">
        <v>57</v>
      </c>
      <c r="D14439" s="111">
        <v>245640</v>
      </c>
    </row>
    <row r="14440" spans="1:4">
      <c r="A14440" s="110">
        <v>2002</v>
      </c>
      <c r="B14440" s="110" t="s">
        <v>14</v>
      </c>
      <c r="C14440" s="110" t="s">
        <v>57</v>
      </c>
      <c r="D14440" s="111">
        <v>289121</v>
      </c>
    </row>
    <row r="14441" spans="1:4">
      <c r="A14441" s="110">
        <v>2002</v>
      </c>
      <c r="B14441" s="110" t="s">
        <v>15</v>
      </c>
      <c r="C14441" s="110" t="s">
        <v>57</v>
      </c>
      <c r="D14441" s="111">
        <v>312795</v>
      </c>
    </row>
    <row r="14442" spans="1:4">
      <c r="A14442" s="110">
        <v>2002</v>
      </c>
      <c r="B14442" s="110" t="s">
        <v>4</v>
      </c>
      <c r="C14442" s="110" t="s">
        <v>57</v>
      </c>
      <c r="D14442" s="111">
        <v>325098.14406577998</v>
      </c>
    </row>
    <row r="14443" spans="1:4">
      <c r="A14443" s="110">
        <v>2002</v>
      </c>
      <c r="B14443" s="110" t="s">
        <v>5</v>
      </c>
      <c r="C14443" s="110" t="s">
        <v>57</v>
      </c>
      <c r="D14443" s="111">
        <v>311532</v>
      </c>
    </row>
    <row r="14444" spans="1:4">
      <c r="A14444" s="110">
        <v>2002</v>
      </c>
      <c r="B14444" s="110" t="s">
        <v>6</v>
      </c>
      <c r="C14444" s="110" t="s">
        <v>57</v>
      </c>
      <c r="D14444" s="111">
        <v>306603</v>
      </c>
    </row>
    <row r="14445" spans="1:4">
      <c r="A14445" s="110">
        <v>2002</v>
      </c>
      <c r="B14445" s="110" t="s">
        <v>7</v>
      </c>
      <c r="C14445" s="110" t="s">
        <v>57</v>
      </c>
      <c r="D14445" s="111">
        <v>319546</v>
      </c>
    </row>
    <row r="14446" spans="1:4">
      <c r="A14446" s="110">
        <v>2002</v>
      </c>
      <c r="B14446" s="110" t="s">
        <v>8</v>
      </c>
      <c r="C14446" s="110" t="s">
        <v>57</v>
      </c>
      <c r="D14446" s="111">
        <v>300859</v>
      </c>
    </row>
    <row r="14447" spans="1:4">
      <c r="A14447" s="110">
        <v>2002</v>
      </c>
      <c r="B14447" s="110" t="s">
        <v>9</v>
      </c>
      <c r="C14447" s="110" t="s">
        <v>57</v>
      </c>
      <c r="D14447" s="111">
        <v>309521</v>
      </c>
    </row>
    <row r="14448" spans="1:4">
      <c r="A14448" s="110">
        <v>2002</v>
      </c>
      <c r="B14448" s="110" t="s">
        <v>10</v>
      </c>
      <c r="C14448" s="110" t="s">
        <v>57</v>
      </c>
      <c r="D14448" s="111">
        <v>374919</v>
      </c>
    </row>
    <row r="14449" spans="1:4">
      <c r="A14449" s="110">
        <v>2002</v>
      </c>
      <c r="B14449" s="110" t="s">
        <v>11</v>
      </c>
      <c r="C14449" s="110" t="s">
        <v>57</v>
      </c>
      <c r="D14449" s="111">
        <v>323217</v>
      </c>
    </row>
    <row r="14450" spans="1:4">
      <c r="A14450" s="110">
        <v>2003</v>
      </c>
      <c r="B14450" s="110" t="s">
        <v>12</v>
      </c>
      <c r="C14450" s="110" t="s">
        <v>57</v>
      </c>
      <c r="D14450" s="111">
        <v>241082.02599159186</v>
      </c>
    </row>
    <row r="14451" spans="1:4">
      <c r="A14451" s="110">
        <v>2003</v>
      </c>
      <c r="B14451" s="110" t="s">
        <v>13</v>
      </c>
      <c r="C14451" s="110" t="s">
        <v>57</v>
      </c>
      <c r="D14451" s="111">
        <v>240285.30349407584</v>
      </c>
    </row>
    <row r="14452" spans="1:4">
      <c r="A14452" s="110">
        <v>2003</v>
      </c>
      <c r="B14452" s="110" t="s">
        <v>14</v>
      </c>
      <c r="C14452" s="110" t="s">
        <v>57</v>
      </c>
      <c r="D14452" s="111">
        <v>297177.92528554972</v>
      </c>
    </row>
    <row r="14453" spans="1:4">
      <c r="A14453" s="110">
        <v>2003</v>
      </c>
      <c r="B14453" s="110" t="s">
        <v>15</v>
      </c>
      <c r="C14453" s="110" t="s">
        <v>57</v>
      </c>
      <c r="D14453" s="111">
        <v>334802.58612678444</v>
      </c>
    </row>
    <row r="14454" spans="1:4">
      <c r="A14454" s="110">
        <v>2003</v>
      </c>
      <c r="B14454" s="110" t="s">
        <v>4</v>
      </c>
      <c r="C14454" s="110" t="s">
        <v>57</v>
      </c>
      <c r="D14454" s="111">
        <v>339030.50866222038</v>
      </c>
    </row>
    <row r="14455" spans="1:4">
      <c r="A14455" s="110">
        <v>2003</v>
      </c>
      <c r="B14455" s="110" t="s">
        <v>5</v>
      </c>
      <c r="C14455" s="110" t="s">
        <v>57</v>
      </c>
      <c r="D14455" s="111">
        <v>336273.57730228856</v>
      </c>
    </row>
    <row r="14456" spans="1:4">
      <c r="A14456" s="110">
        <v>2003</v>
      </c>
      <c r="B14456" s="110" t="s">
        <v>6</v>
      </c>
      <c r="C14456" s="110" t="s">
        <v>57</v>
      </c>
      <c r="D14456" s="111">
        <v>336569.94772989838</v>
      </c>
    </row>
    <row r="14457" spans="1:4">
      <c r="A14457" s="110">
        <v>2003</v>
      </c>
      <c r="B14457" s="110" t="s">
        <v>7</v>
      </c>
      <c r="C14457" s="110" t="s">
        <v>57</v>
      </c>
      <c r="D14457" s="111">
        <v>335860.48605608766</v>
      </c>
    </row>
    <row r="14458" spans="1:4">
      <c r="A14458" s="110">
        <v>2003</v>
      </c>
      <c r="B14458" s="110" t="s">
        <v>8</v>
      </c>
      <c r="C14458" s="110" t="s">
        <v>57</v>
      </c>
      <c r="D14458" s="111">
        <v>358756.86063448613</v>
      </c>
    </row>
    <row r="14459" spans="1:4">
      <c r="A14459" s="110">
        <v>2003</v>
      </c>
      <c r="B14459" s="110" t="s">
        <v>9</v>
      </c>
      <c r="C14459" s="110" t="s">
        <v>57</v>
      </c>
      <c r="D14459" s="111">
        <v>376590.60412019223</v>
      </c>
    </row>
    <row r="14460" spans="1:4">
      <c r="A14460" s="110">
        <v>2003</v>
      </c>
      <c r="B14460" s="110" t="s">
        <v>10</v>
      </c>
      <c r="C14460" s="110" t="s">
        <v>57</v>
      </c>
      <c r="D14460" s="111">
        <v>339421.38456171076</v>
      </c>
    </row>
    <row r="14461" spans="1:4">
      <c r="A14461" s="110">
        <v>2003</v>
      </c>
      <c r="B14461" s="110" t="s">
        <v>11</v>
      </c>
      <c r="C14461" s="110" t="s">
        <v>57</v>
      </c>
      <c r="D14461" s="111">
        <v>313610.02916549693</v>
      </c>
    </row>
    <row r="14462" spans="1:4">
      <c r="A14462" s="110">
        <v>2004</v>
      </c>
      <c r="B14462" s="110" t="s">
        <v>12</v>
      </c>
      <c r="C14462" s="110" t="s">
        <v>57</v>
      </c>
      <c r="D14462" s="111">
        <v>242249.95417658519</v>
      </c>
    </row>
    <row r="14463" spans="1:4">
      <c r="A14463" s="110">
        <v>2004</v>
      </c>
      <c r="B14463" s="110" t="s">
        <v>13</v>
      </c>
      <c r="C14463" s="110" t="s">
        <v>57</v>
      </c>
      <c r="D14463" s="111">
        <v>272409.6680722452</v>
      </c>
    </row>
    <row r="14464" spans="1:4">
      <c r="A14464" s="110">
        <v>2004</v>
      </c>
      <c r="B14464" s="110" t="s">
        <v>14</v>
      </c>
      <c r="C14464" s="110" t="s">
        <v>57</v>
      </c>
      <c r="D14464" s="111">
        <v>357248.6357105858</v>
      </c>
    </row>
    <row r="14465" spans="1:4">
      <c r="A14465" s="110">
        <v>2004</v>
      </c>
      <c r="B14465" s="110" t="s">
        <v>15</v>
      </c>
      <c r="C14465" s="110" t="s">
        <v>57</v>
      </c>
      <c r="D14465" s="111">
        <v>323821.0240724911</v>
      </c>
    </row>
    <row r="14466" spans="1:4">
      <c r="A14466" s="110">
        <v>2004</v>
      </c>
      <c r="B14466" s="110" t="s">
        <v>4</v>
      </c>
      <c r="C14466" s="110" t="s">
        <v>57</v>
      </c>
      <c r="D14466" s="111">
        <v>324837.10024781805</v>
      </c>
    </row>
    <row r="14467" spans="1:4">
      <c r="A14467" s="110">
        <v>2004</v>
      </c>
      <c r="B14467" s="110" t="s">
        <v>5</v>
      </c>
      <c r="C14467" s="110" t="s">
        <v>57</v>
      </c>
      <c r="D14467" s="111">
        <v>239603.28640190218</v>
      </c>
    </row>
    <row r="14468" spans="1:4">
      <c r="A14468" s="110">
        <v>2004</v>
      </c>
      <c r="B14468" s="110" t="s">
        <v>6</v>
      </c>
      <c r="C14468" s="110" t="s">
        <v>57</v>
      </c>
      <c r="D14468" s="111">
        <v>289511.49156009482</v>
      </c>
    </row>
    <row r="14469" spans="1:4">
      <c r="A14469" s="110">
        <v>2004</v>
      </c>
      <c r="B14469" s="110" t="s">
        <v>7</v>
      </c>
      <c r="C14469" s="110" t="s">
        <v>57</v>
      </c>
      <c r="D14469" s="111">
        <v>306331.78942531906</v>
      </c>
    </row>
    <row r="14470" spans="1:4">
      <c r="A14470" s="110">
        <v>2004</v>
      </c>
      <c r="B14470" s="110" t="s">
        <v>8</v>
      </c>
      <c r="C14470" s="110" t="s">
        <v>57</v>
      </c>
      <c r="D14470" s="111">
        <v>317078.53337953368</v>
      </c>
    </row>
    <row r="14471" spans="1:4">
      <c r="A14471" s="110">
        <v>2004</v>
      </c>
      <c r="B14471" s="110" t="s">
        <v>9</v>
      </c>
      <c r="C14471" s="110" t="s">
        <v>57</v>
      </c>
      <c r="D14471" s="111">
        <v>307932.77727264777</v>
      </c>
    </row>
    <row r="14472" spans="1:4">
      <c r="A14472" s="110">
        <v>2004</v>
      </c>
      <c r="B14472" s="110" t="s">
        <v>10</v>
      </c>
      <c r="C14472" s="110" t="s">
        <v>57</v>
      </c>
      <c r="D14472" s="111">
        <v>306682.38410798262</v>
      </c>
    </row>
    <row r="14473" spans="1:4">
      <c r="A14473" s="110">
        <v>2004</v>
      </c>
      <c r="B14473" s="110" t="s">
        <v>11</v>
      </c>
      <c r="C14473" s="110" t="s">
        <v>57</v>
      </c>
      <c r="D14473" s="111">
        <v>289938.88392050221</v>
      </c>
    </row>
    <row r="14474" spans="1:4">
      <c r="A14474" s="110">
        <v>2005</v>
      </c>
      <c r="B14474" s="110" t="s">
        <v>12</v>
      </c>
      <c r="C14474" s="110" t="s">
        <v>57</v>
      </c>
      <c r="D14474" s="111">
        <v>220149.04770542867</v>
      </c>
    </row>
    <row r="14475" spans="1:4">
      <c r="A14475" s="110">
        <v>2005</v>
      </c>
      <c r="B14475" s="110" t="s">
        <v>13</v>
      </c>
      <c r="C14475" s="110" t="s">
        <v>57</v>
      </c>
      <c r="D14475" s="111">
        <v>243476.23239333919</v>
      </c>
    </row>
    <row r="14476" spans="1:4">
      <c r="A14476" s="110">
        <v>2005</v>
      </c>
      <c r="B14476" s="110" t="s">
        <v>14</v>
      </c>
      <c r="C14476" s="110" t="s">
        <v>57</v>
      </c>
      <c r="D14476" s="111">
        <v>300199.8656391445</v>
      </c>
    </row>
    <row r="14477" spans="1:4">
      <c r="A14477" s="110">
        <v>2005</v>
      </c>
      <c r="B14477" s="110" t="s">
        <v>15</v>
      </c>
      <c r="C14477" s="110" t="s">
        <v>57</v>
      </c>
      <c r="D14477" s="111">
        <v>312983.57415684109</v>
      </c>
    </row>
    <row r="14478" spans="1:4">
      <c r="A14478" s="110">
        <v>2005</v>
      </c>
      <c r="B14478" s="110" t="s">
        <v>4</v>
      </c>
      <c r="C14478" s="110" t="s">
        <v>57</v>
      </c>
      <c r="D14478" s="111">
        <v>308844.36784719559</v>
      </c>
    </row>
    <row r="14479" spans="1:4">
      <c r="A14479" s="110">
        <v>2005</v>
      </c>
      <c r="B14479" s="110" t="s">
        <v>5</v>
      </c>
      <c r="C14479" s="110" t="s">
        <v>57</v>
      </c>
      <c r="D14479" s="111">
        <v>300600.22081441776</v>
      </c>
    </row>
    <row r="14480" spans="1:4">
      <c r="A14480" s="110">
        <v>2005</v>
      </c>
      <c r="B14480" s="110" t="s">
        <v>6</v>
      </c>
      <c r="C14480" s="110" t="s">
        <v>57</v>
      </c>
      <c r="D14480" s="111">
        <v>273133.17411922978</v>
      </c>
    </row>
    <row r="14481" spans="1:4">
      <c r="A14481" s="110">
        <v>2005</v>
      </c>
      <c r="B14481" s="110" t="s">
        <v>7</v>
      </c>
      <c r="C14481" s="110" t="s">
        <v>57</v>
      </c>
      <c r="D14481" s="111">
        <v>292029.33272187423</v>
      </c>
    </row>
    <row r="14482" spans="1:4">
      <c r="A14482" s="110">
        <v>2005</v>
      </c>
      <c r="B14482" s="110" t="s">
        <v>8</v>
      </c>
      <c r="C14482" s="110" t="s">
        <v>57</v>
      </c>
      <c r="D14482" s="111">
        <v>300749</v>
      </c>
    </row>
    <row r="14483" spans="1:4">
      <c r="A14483" s="110">
        <v>2005</v>
      </c>
      <c r="B14483" s="110" t="s">
        <v>9</v>
      </c>
      <c r="C14483" s="110" t="s">
        <v>57</v>
      </c>
      <c r="D14483" s="111">
        <v>289182</v>
      </c>
    </row>
    <row r="14484" spans="1:4">
      <c r="A14484" s="110">
        <v>2005</v>
      </c>
      <c r="B14484" s="110" t="s">
        <v>10</v>
      </c>
      <c r="C14484" s="110" t="s">
        <v>57</v>
      </c>
      <c r="D14484" s="111">
        <v>294010</v>
      </c>
    </row>
    <row r="14485" spans="1:4">
      <c r="A14485" s="110">
        <v>2005</v>
      </c>
      <c r="B14485" s="110" t="s">
        <v>11</v>
      </c>
      <c r="C14485" s="110" t="s">
        <v>57</v>
      </c>
      <c r="D14485" s="111">
        <v>282646</v>
      </c>
    </row>
    <row r="14486" spans="1:4">
      <c r="A14486" s="110">
        <v>2006</v>
      </c>
      <c r="B14486" s="110" t="s">
        <v>12</v>
      </c>
      <c r="C14486" s="110" t="s">
        <v>57</v>
      </c>
      <c r="D14486" s="111">
        <v>245612.9124126505</v>
      </c>
    </row>
    <row r="14487" spans="1:4">
      <c r="A14487" s="110">
        <v>2006</v>
      </c>
      <c r="B14487" s="110" t="s">
        <v>13</v>
      </c>
      <c r="C14487" s="110" t="s">
        <v>57</v>
      </c>
      <c r="D14487" s="111">
        <v>243752.5954296331</v>
      </c>
    </row>
    <row r="14488" spans="1:4">
      <c r="A14488" s="110">
        <v>2006</v>
      </c>
      <c r="B14488" s="110" t="s">
        <v>14</v>
      </c>
      <c r="C14488" s="110" t="s">
        <v>57</v>
      </c>
      <c r="D14488" s="111">
        <v>291998</v>
      </c>
    </row>
    <row r="14489" spans="1:4">
      <c r="A14489" s="110">
        <v>2006</v>
      </c>
      <c r="B14489" s="110" t="s">
        <v>15</v>
      </c>
      <c r="C14489" s="110" t="s">
        <v>57</v>
      </c>
      <c r="D14489" s="111">
        <v>281577</v>
      </c>
    </row>
    <row r="14490" spans="1:4">
      <c r="A14490" s="110">
        <v>2006</v>
      </c>
      <c r="B14490" s="110" t="s">
        <v>4</v>
      </c>
      <c r="C14490" s="110" t="s">
        <v>57</v>
      </c>
      <c r="D14490" s="111">
        <v>294043</v>
      </c>
    </row>
    <row r="14491" spans="1:4">
      <c r="A14491" s="110">
        <v>2006</v>
      </c>
      <c r="B14491" s="110" t="s">
        <v>5</v>
      </c>
      <c r="C14491" s="110" t="s">
        <v>57</v>
      </c>
      <c r="D14491" s="111">
        <v>278060</v>
      </c>
    </row>
    <row r="14492" spans="1:4">
      <c r="A14492" s="110">
        <v>2006</v>
      </c>
      <c r="B14492" s="110" t="s">
        <v>6</v>
      </c>
      <c r="C14492" s="110" t="s">
        <v>57</v>
      </c>
      <c r="D14492" s="111">
        <v>278110</v>
      </c>
    </row>
    <row r="14493" spans="1:4">
      <c r="A14493" s="110">
        <v>2006</v>
      </c>
      <c r="B14493" s="110" t="s">
        <v>7</v>
      </c>
      <c r="C14493" s="110" t="s">
        <v>57</v>
      </c>
      <c r="D14493" s="111">
        <v>292679</v>
      </c>
    </row>
    <row r="14494" spans="1:4">
      <c r="A14494" s="110">
        <v>2006</v>
      </c>
      <c r="B14494" s="110" t="s">
        <v>8</v>
      </c>
      <c r="C14494" s="110" t="s">
        <v>57</v>
      </c>
      <c r="D14494" s="111">
        <v>289953</v>
      </c>
    </row>
    <row r="14495" spans="1:4">
      <c r="A14495" s="110">
        <v>2006</v>
      </c>
      <c r="B14495" s="110" t="s">
        <v>9</v>
      </c>
      <c r="C14495" s="110" t="s">
        <v>57</v>
      </c>
      <c r="D14495" s="111">
        <v>290273</v>
      </c>
    </row>
    <row r="14496" spans="1:4">
      <c r="A14496" s="110">
        <v>2006</v>
      </c>
      <c r="B14496" s="110" t="s">
        <v>10</v>
      </c>
      <c r="C14496" s="110" t="s">
        <v>57</v>
      </c>
      <c r="D14496" s="111">
        <v>287515</v>
      </c>
    </row>
    <row r="14497" spans="1:4">
      <c r="A14497" s="110">
        <v>2006</v>
      </c>
      <c r="B14497" s="110" t="s">
        <v>11</v>
      </c>
      <c r="C14497" s="110" t="s">
        <v>57</v>
      </c>
      <c r="D14497" s="111">
        <v>244929</v>
      </c>
    </row>
    <row r="14498" spans="1:4">
      <c r="A14498" s="110">
        <v>2007</v>
      </c>
      <c r="B14498" s="110" t="s">
        <v>12</v>
      </c>
      <c r="C14498" s="110" t="s">
        <v>57</v>
      </c>
      <c r="D14498" s="111">
        <v>211303</v>
      </c>
    </row>
    <row r="14499" spans="1:4">
      <c r="A14499" s="110">
        <v>2007</v>
      </c>
      <c r="B14499" s="110" t="s">
        <v>13</v>
      </c>
      <c r="C14499" s="110" t="s">
        <v>57</v>
      </c>
      <c r="D14499" s="111">
        <v>219254</v>
      </c>
    </row>
    <row r="14500" spans="1:4">
      <c r="A14500" s="110">
        <v>2007</v>
      </c>
      <c r="B14500" s="110" t="s">
        <v>14</v>
      </c>
      <c r="C14500" s="110" t="s">
        <v>57</v>
      </c>
      <c r="D14500" s="111">
        <v>269902</v>
      </c>
    </row>
    <row r="14501" spans="1:4">
      <c r="A14501" s="110">
        <v>2007</v>
      </c>
      <c r="B14501" s="110" t="s">
        <v>15</v>
      </c>
      <c r="C14501" s="110" t="s">
        <v>57</v>
      </c>
      <c r="D14501" s="111">
        <v>237659</v>
      </c>
    </row>
    <row r="14502" spans="1:4">
      <c r="A14502" s="110">
        <v>2007</v>
      </c>
      <c r="B14502" s="110" t="s">
        <v>4</v>
      </c>
      <c r="C14502" s="110" t="s">
        <v>57</v>
      </c>
      <c r="D14502" s="111">
        <v>239855</v>
      </c>
    </row>
    <row r="14503" spans="1:4">
      <c r="A14503" s="110">
        <v>2007</v>
      </c>
      <c r="B14503" s="110" t="s">
        <v>5</v>
      </c>
      <c r="C14503" s="110" t="s">
        <v>57</v>
      </c>
      <c r="D14503" s="111">
        <v>210690.23300311735</v>
      </c>
    </row>
    <row r="14504" spans="1:4">
      <c r="A14504" s="110">
        <v>2007</v>
      </c>
      <c r="B14504" s="110" t="s">
        <v>6</v>
      </c>
      <c r="C14504" s="110" t="s">
        <v>57</v>
      </c>
      <c r="D14504" s="111">
        <v>213889.80398541372</v>
      </c>
    </row>
    <row r="14505" spans="1:4">
      <c r="A14505" s="110">
        <v>2007</v>
      </c>
      <c r="B14505" s="110" t="s">
        <v>7</v>
      </c>
      <c r="C14505" s="110" t="s">
        <v>57</v>
      </c>
      <c r="D14505" s="111">
        <v>211230</v>
      </c>
    </row>
    <row r="14506" spans="1:4">
      <c r="A14506" s="110">
        <v>2007</v>
      </c>
      <c r="B14506" s="110" t="s">
        <v>8</v>
      </c>
      <c r="C14506" s="110" t="s">
        <v>57</v>
      </c>
      <c r="D14506" s="111">
        <v>198576</v>
      </c>
    </row>
    <row r="14507" spans="1:4">
      <c r="A14507" s="110">
        <v>2007</v>
      </c>
      <c r="B14507" s="110" t="s">
        <v>9</v>
      </c>
      <c r="C14507" s="110" t="s">
        <v>57</v>
      </c>
      <c r="D14507" s="111">
        <v>227853</v>
      </c>
    </row>
    <row r="14508" spans="1:4">
      <c r="A14508" s="110">
        <v>2007</v>
      </c>
      <c r="B14508" s="110" t="s">
        <v>10</v>
      </c>
      <c r="C14508" s="110" t="s">
        <v>57</v>
      </c>
      <c r="D14508" s="111">
        <v>237363</v>
      </c>
    </row>
    <row r="14509" spans="1:4">
      <c r="A14509" s="110">
        <v>2007</v>
      </c>
      <c r="B14509" s="110" t="s">
        <v>11</v>
      </c>
      <c r="C14509" s="110" t="s">
        <v>57</v>
      </c>
      <c r="D14509" s="111">
        <v>234630</v>
      </c>
    </row>
    <row r="14510" spans="1:4">
      <c r="A14510" s="110">
        <v>2008</v>
      </c>
      <c r="B14510" s="110" t="s">
        <v>12</v>
      </c>
      <c r="C14510" s="110" t="s">
        <v>57</v>
      </c>
      <c r="D14510" s="111">
        <v>217162</v>
      </c>
    </row>
    <row r="14511" spans="1:4">
      <c r="A14511" s="110">
        <v>2008</v>
      </c>
      <c r="B14511" s="110" t="s">
        <v>13</v>
      </c>
      <c r="C14511" s="110" t="s">
        <v>57</v>
      </c>
      <c r="D14511" s="111">
        <v>224038</v>
      </c>
    </row>
    <row r="14512" spans="1:4">
      <c r="A14512" s="110">
        <v>2008</v>
      </c>
      <c r="B14512" s="110" t="s">
        <v>14</v>
      </c>
      <c r="C14512" s="110" t="s">
        <v>57</v>
      </c>
      <c r="D14512" s="111">
        <v>230379</v>
      </c>
    </row>
    <row r="14513" spans="1:4">
      <c r="A14513" s="110">
        <v>2008</v>
      </c>
      <c r="B14513" s="110" t="s">
        <v>15</v>
      </c>
      <c r="C14513" s="110" t="s">
        <v>57</v>
      </c>
      <c r="D14513" s="111">
        <v>250683</v>
      </c>
    </row>
    <row r="14514" spans="1:4">
      <c r="A14514" s="110">
        <v>2008</v>
      </c>
      <c r="B14514" s="110" t="s">
        <v>4</v>
      </c>
      <c r="C14514" s="110" t="s">
        <v>57</v>
      </c>
      <c r="D14514" s="111">
        <v>263228</v>
      </c>
    </row>
    <row r="14515" spans="1:4">
      <c r="A14515" s="110">
        <v>2008</v>
      </c>
      <c r="B14515" s="110" t="s">
        <v>5</v>
      </c>
      <c r="C14515" s="110" t="s">
        <v>57</v>
      </c>
      <c r="D14515" s="111">
        <v>239747</v>
      </c>
    </row>
    <row r="14516" spans="1:4">
      <c r="A14516" s="110">
        <v>2008</v>
      </c>
      <c r="B14516" s="110" t="s">
        <v>6</v>
      </c>
      <c r="C14516" s="110" t="s">
        <v>57</v>
      </c>
      <c r="D14516" s="111">
        <v>250575</v>
      </c>
    </row>
    <row r="14517" spans="1:4">
      <c r="A14517" s="110">
        <v>2008</v>
      </c>
      <c r="B14517" s="110" t="s">
        <v>7</v>
      </c>
      <c r="C14517" s="110" t="s">
        <v>57</v>
      </c>
      <c r="D14517" s="111">
        <v>255005</v>
      </c>
    </row>
    <row r="14518" spans="1:4">
      <c r="A14518" s="110">
        <v>2008</v>
      </c>
      <c r="B14518" s="110" t="s">
        <v>8</v>
      </c>
      <c r="C14518" s="110" t="s">
        <v>57</v>
      </c>
      <c r="D14518" s="111">
        <v>254162</v>
      </c>
    </row>
    <row r="14519" spans="1:4">
      <c r="A14519" s="110">
        <v>2008</v>
      </c>
      <c r="B14519" s="110" t="s">
        <v>9</v>
      </c>
      <c r="C14519" s="110" t="s">
        <v>57</v>
      </c>
      <c r="D14519" s="111">
        <v>261872</v>
      </c>
    </row>
    <row r="14520" spans="1:4">
      <c r="A14520" s="110">
        <v>2008</v>
      </c>
      <c r="B14520" s="110" t="s">
        <v>10</v>
      </c>
      <c r="C14520" s="110" t="s">
        <v>57</v>
      </c>
      <c r="D14520" s="111">
        <v>254436</v>
      </c>
    </row>
    <row r="14521" spans="1:4">
      <c r="A14521" s="110">
        <v>2008</v>
      </c>
      <c r="B14521" s="110" t="s">
        <v>11</v>
      </c>
      <c r="C14521" s="110" t="s">
        <v>57</v>
      </c>
      <c r="D14521" s="111">
        <v>241145</v>
      </c>
    </row>
    <row r="14522" spans="1:4">
      <c r="A14522" s="110">
        <v>2009</v>
      </c>
      <c r="B14522" s="110" t="s">
        <v>12</v>
      </c>
      <c r="C14522" s="110" t="s">
        <v>57</v>
      </c>
      <c r="D14522" s="111">
        <v>199809</v>
      </c>
    </row>
    <row r="14523" spans="1:4">
      <c r="A14523" s="110">
        <v>2009</v>
      </c>
      <c r="B14523" s="110" t="s">
        <v>13</v>
      </c>
      <c r="C14523" s="110" t="s">
        <v>57</v>
      </c>
      <c r="D14523" s="111">
        <v>203295</v>
      </c>
    </row>
    <row r="14524" spans="1:4">
      <c r="A14524" s="110">
        <v>2009</v>
      </c>
      <c r="B14524" s="110" t="s">
        <v>14</v>
      </c>
      <c r="C14524" s="110" t="s">
        <v>57</v>
      </c>
      <c r="D14524" s="111">
        <v>245810</v>
      </c>
    </row>
    <row r="14525" spans="1:4">
      <c r="A14525" s="110">
        <v>2009</v>
      </c>
      <c r="B14525" s="110" t="s">
        <v>15</v>
      </c>
      <c r="C14525" s="110" t="s">
        <v>57</v>
      </c>
      <c r="D14525" s="111">
        <v>212138</v>
      </c>
    </row>
    <row r="14526" spans="1:4">
      <c r="A14526" s="110">
        <v>2009</v>
      </c>
      <c r="B14526" s="110" t="s">
        <v>4</v>
      </c>
      <c r="C14526" s="110" t="s">
        <v>57</v>
      </c>
      <c r="D14526" s="111">
        <v>238701</v>
      </c>
    </row>
    <row r="14527" spans="1:4">
      <c r="A14527" s="110">
        <v>2009</v>
      </c>
      <c r="B14527" s="110" t="s">
        <v>5</v>
      </c>
      <c r="C14527" s="110" t="s">
        <v>57</v>
      </c>
      <c r="D14527" s="111">
        <v>270847</v>
      </c>
    </row>
    <row r="14528" spans="1:4">
      <c r="A14528" s="110">
        <v>2009</v>
      </c>
      <c r="B14528" s="110" t="s">
        <v>6</v>
      </c>
      <c r="C14528" s="110" t="s">
        <v>57</v>
      </c>
      <c r="D14528" s="111">
        <v>228402</v>
      </c>
    </row>
    <row r="14529" spans="1:4">
      <c r="A14529" s="110">
        <v>2009</v>
      </c>
      <c r="B14529" s="110" t="s">
        <v>7</v>
      </c>
      <c r="C14529" s="110" t="s">
        <v>57</v>
      </c>
      <c r="D14529" s="111">
        <v>262427</v>
      </c>
    </row>
    <row r="14530" spans="1:4">
      <c r="A14530" s="110">
        <v>2009</v>
      </c>
      <c r="B14530" s="110" t="s">
        <v>8</v>
      </c>
      <c r="C14530" s="110" t="s">
        <v>57</v>
      </c>
      <c r="D14530" s="111">
        <v>278912</v>
      </c>
    </row>
    <row r="14531" spans="1:4">
      <c r="A14531" s="110">
        <v>2009</v>
      </c>
      <c r="B14531" s="110" t="s">
        <v>9</v>
      </c>
      <c r="C14531" s="110" t="s">
        <v>57</v>
      </c>
      <c r="D14531" s="111">
        <v>281935</v>
      </c>
    </row>
    <row r="14532" spans="1:4">
      <c r="A14532" s="110">
        <v>2009</v>
      </c>
      <c r="B14532" s="110" t="s">
        <v>10</v>
      </c>
      <c r="C14532" s="110" t="s">
        <v>57</v>
      </c>
      <c r="D14532" s="111">
        <v>274531</v>
      </c>
    </row>
    <row r="14533" spans="1:4">
      <c r="A14533" s="110">
        <v>2009</v>
      </c>
      <c r="B14533" s="110" t="s">
        <v>11</v>
      </c>
      <c r="C14533" s="110" t="s">
        <v>57</v>
      </c>
      <c r="D14533" s="111">
        <v>260817</v>
      </c>
    </row>
    <row r="14534" spans="1:4">
      <c r="A14534" s="110">
        <v>2010</v>
      </c>
      <c r="B14534" s="110" t="s">
        <v>12</v>
      </c>
      <c r="C14534" s="110" t="s">
        <v>57</v>
      </c>
      <c r="D14534" s="111">
        <v>183616</v>
      </c>
    </row>
    <row r="14535" spans="1:4">
      <c r="A14535" s="110">
        <v>2010</v>
      </c>
      <c r="B14535" s="110" t="s">
        <v>13</v>
      </c>
      <c r="C14535" s="110" t="s">
        <v>57</v>
      </c>
      <c r="D14535" s="111">
        <v>208234</v>
      </c>
    </row>
    <row r="14536" spans="1:4">
      <c r="A14536" s="110">
        <v>2010</v>
      </c>
      <c r="B14536" s="110" t="s">
        <v>14</v>
      </c>
      <c r="C14536" s="110" t="s">
        <v>57</v>
      </c>
      <c r="D14536" s="111">
        <v>263534</v>
      </c>
    </row>
    <row r="14537" spans="1:4">
      <c r="A14537" s="110">
        <v>2010</v>
      </c>
      <c r="B14537" s="110" t="s">
        <v>15</v>
      </c>
      <c r="C14537" s="110" t="s">
        <v>57</v>
      </c>
      <c r="D14537" s="111">
        <v>280151</v>
      </c>
    </row>
    <row r="14538" spans="1:4">
      <c r="A14538" s="110">
        <v>2010</v>
      </c>
      <c r="B14538" s="110" t="s">
        <v>4</v>
      </c>
      <c r="C14538" s="110" t="s">
        <v>57</v>
      </c>
      <c r="D14538" s="111">
        <v>269100</v>
      </c>
    </row>
    <row r="14539" spans="1:4">
      <c r="A14539" s="110">
        <v>2010</v>
      </c>
      <c r="B14539" s="110" t="s">
        <v>5</v>
      </c>
      <c r="C14539" s="110" t="s">
        <v>57</v>
      </c>
      <c r="D14539" s="111">
        <v>275306</v>
      </c>
    </row>
    <row r="14540" spans="1:4">
      <c r="A14540" s="110">
        <v>2010</v>
      </c>
      <c r="B14540" s="110" t="s">
        <v>6</v>
      </c>
      <c r="C14540" s="110" t="s">
        <v>57</v>
      </c>
      <c r="D14540" s="111">
        <v>258121</v>
      </c>
    </row>
    <row r="14541" spans="1:4">
      <c r="A14541" s="110">
        <v>2010</v>
      </c>
      <c r="B14541" s="110" t="s">
        <v>7</v>
      </c>
      <c r="C14541" s="110" t="s">
        <v>57</v>
      </c>
      <c r="D14541" s="111">
        <v>266526</v>
      </c>
    </row>
    <row r="14542" spans="1:4">
      <c r="A14542" s="110">
        <v>2010</v>
      </c>
      <c r="B14542" s="110" t="s">
        <v>8</v>
      </c>
      <c r="C14542" s="110" t="s">
        <v>57</v>
      </c>
      <c r="D14542" s="111">
        <v>291534</v>
      </c>
    </row>
    <row r="14543" spans="1:4">
      <c r="A14543" s="110">
        <v>2010</v>
      </c>
      <c r="B14543" s="110" t="s">
        <v>9</v>
      </c>
      <c r="C14543" s="110" t="s">
        <v>57</v>
      </c>
      <c r="D14543" s="111">
        <v>267873</v>
      </c>
    </row>
    <row r="14544" spans="1:4">
      <c r="A14544" s="110">
        <v>2010</v>
      </c>
      <c r="B14544" s="110" t="s">
        <v>10</v>
      </c>
      <c r="C14544" s="110" t="s">
        <v>57</v>
      </c>
      <c r="D14544" s="111">
        <v>190633</v>
      </c>
    </row>
    <row r="14545" spans="1:4">
      <c r="A14545" s="110">
        <v>2010</v>
      </c>
      <c r="B14545" s="110" t="s">
        <v>11</v>
      </c>
      <c r="C14545" s="110" t="s">
        <v>57</v>
      </c>
      <c r="D14545" s="111">
        <v>124776</v>
      </c>
    </row>
    <row r="14546" spans="1:4">
      <c r="A14546" s="110">
        <v>2011</v>
      </c>
      <c r="B14546" s="110" t="s">
        <v>12</v>
      </c>
      <c r="C14546" s="110" t="s">
        <v>57</v>
      </c>
      <c r="D14546" s="111">
        <v>76133</v>
      </c>
    </row>
    <row r="14547" spans="1:4">
      <c r="A14547" s="110">
        <v>2011</v>
      </c>
      <c r="B14547" s="110" t="s">
        <v>13</v>
      </c>
      <c r="C14547" s="110" t="s">
        <v>57</v>
      </c>
      <c r="D14547" s="111">
        <v>69496</v>
      </c>
    </row>
    <row r="14548" spans="1:4">
      <c r="A14548" s="110">
        <v>2011</v>
      </c>
      <c r="B14548" s="110" t="s">
        <v>14</v>
      </c>
      <c r="C14548" s="110" t="s">
        <v>57</v>
      </c>
      <c r="D14548" s="111">
        <v>67483</v>
      </c>
    </row>
    <row r="14549" spans="1:4">
      <c r="A14549" s="110">
        <v>2011</v>
      </c>
      <c r="B14549" s="110" t="s">
        <v>15</v>
      </c>
      <c r="C14549" s="110" t="s">
        <v>57</v>
      </c>
      <c r="D14549" s="111">
        <v>89183</v>
      </c>
    </row>
    <row r="14550" spans="1:4">
      <c r="A14550" s="110">
        <v>2011</v>
      </c>
      <c r="B14550" s="110" t="s">
        <v>4</v>
      </c>
      <c r="C14550" s="110" t="s">
        <v>57</v>
      </c>
      <c r="D14550" s="111">
        <v>71515</v>
      </c>
    </row>
    <row r="14551" spans="1:4">
      <c r="A14551" s="110">
        <v>2011</v>
      </c>
      <c r="B14551" s="110" t="s">
        <v>5</v>
      </c>
      <c r="C14551" s="110" t="s">
        <v>57</v>
      </c>
      <c r="D14551" s="111">
        <v>65786</v>
      </c>
    </row>
    <row r="14552" spans="1:4">
      <c r="A14552" s="110">
        <v>2011</v>
      </c>
      <c r="B14552" s="110" t="s">
        <v>6</v>
      </c>
      <c r="C14552" s="110" t="s">
        <v>57</v>
      </c>
      <c r="D14552" s="111">
        <v>59585</v>
      </c>
    </row>
    <row r="14553" spans="1:4">
      <c r="A14553" s="110">
        <v>2011</v>
      </c>
      <c r="B14553" s="110" t="s">
        <v>7</v>
      </c>
      <c r="C14553" s="110" t="s">
        <v>57</v>
      </c>
      <c r="D14553" s="111">
        <v>83651</v>
      </c>
    </row>
    <row r="14554" spans="1:4">
      <c r="A14554" s="110">
        <v>2011</v>
      </c>
      <c r="B14554" s="110" t="s">
        <v>8</v>
      </c>
      <c r="C14554" s="110" t="s">
        <v>57</v>
      </c>
      <c r="D14554" s="111">
        <v>204136</v>
      </c>
    </row>
    <row r="14555" spans="1:4">
      <c r="A14555" s="110">
        <v>2011</v>
      </c>
      <c r="B14555" s="110" t="s">
        <v>9</v>
      </c>
      <c r="C14555" s="110" t="s">
        <v>57</v>
      </c>
      <c r="D14555" s="111">
        <v>145954</v>
      </c>
    </row>
    <row r="14556" spans="1:4">
      <c r="A14556" s="110">
        <v>2011</v>
      </c>
      <c r="B14556" s="110" t="s">
        <v>10</v>
      </c>
      <c r="C14556" s="110" t="s">
        <v>57</v>
      </c>
      <c r="D14556" s="111">
        <v>83316</v>
      </c>
    </row>
    <row r="14557" spans="1:4">
      <c r="A14557" s="110">
        <v>2011</v>
      </c>
      <c r="B14557" s="110" t="s">
        <v>11</v>
      </c>
      <c r="C14557" s="110" t="s">
        <v>57</v>
      </c>
      <c r="D14557" s="111">
        <v>71107</v>
      </c>
    </row>
    <row r="14558" spans="1:4">
      <c r="A14558" s="110">
        <v>2012</v>
      </c>
      <c r="B14558" s="110" t="s">
        <v>12</v>
      </c>
      <c r="C14558" s="110" t="s">
        <v>57</v>
      </c>
      <c r="D14558" s="111">
        <v>62619</v>
      </c>
    </row>
    <row r="14559" spans="1:4">
      <c r="A14559" s="110">
        <v>2012</v>
      </c>
      <c r="B14559" s="110" t="s">
        <v>13</v>
      </c>
      <c r="C14559" s="110" t="s">
        <v>57</v>
      </c>
      <c r="D14559" s="111">
        <v>74276</v>
      </c>
    </row>
    <row r="14560" spans="1:4">
      <c r="A14560" s="110">
        <v>2012</v>
      </c>
      <c r="B14560" s="110" t="s">
        <v>14</v>
      </c>
      <c r="C14560" s="110" t="s">
        <v>57</v>
      </c>
      <c r="D14560" s="111">
        <v>109926</v>
      </c>
    </row>
    <row r="14561" spans="1:4">
      <c r="A14561" s="110">
        <v>2012</v>
      </c>
      <c r="B14561" s="110" t="s">
        <v>15</v>
      </c>
      <c r="C14561" s="110" t="s">
        <v>57</v>
      </c>
      <c r="D14561" s="111">
        <v>98173</v>
      </c>
    </row>
    <row r="14562" spans="1:4">
      <c r="A14562" s="110">
        <v>2012</v>
      </c>
      <c r="B14562" s="110" t="s">
        <v>4</v>
      </c>
      <c r="C14562" s="110" t="s">
        <v>57</v>
      </c>
      <c r="D14562" s="111">
        <v>109926</v>
      </c>
    </row>
    <row r="14563" spans="1:4">
      <c r="A14563" s="110">
        <v>2012</v>
      </c>
      <c r="B14563" s="110" t="s">
        <v>5</v>
      </c>
      <c r="C14563" s="110" t="s">
        <v>57</v>
      </c>
      <c r="D14563" s="111">
        <v>120573</v>
      </c>
    </row>
    <row r="14564" spans="1:4">
      <c r="A14564" s="110">
        <v>2012</v>
      </c>
      <c r="B14564" s="110" t="s">
        <v>6</v>
      </c>
      <c r="C14564" s="110" t="s">
        <v>57</v>
      </c>
      <c r="D14564" s="111">
        <v>420149.68493992265</v>
      </c>
    </row>
    <row r="14565" spans="1:4">
      <c r="A14565" s="110">
        <v>2012</v>
      </c>
      <c r="B14565" s="110" t="s">
        <v>7</v>
      </c>
      <c r="C14565" s="110" t="s">
        <v>57</v>
      </c>
      <c r="D14565" s="111">
        <v>512494.82979479019</v>
      </c>
    </row>
    <row r="14566" spans="1:4">
      <c r="A14566" s="110">
        <v>2012</v>
      </c>
      <c r="B14566" s="110" t="s">
        <v>8</v>
      </c>
      <c r="C14566" s="110" t="s">
        <v>57</v>
      </c>
      <c r="D14566" s="111">
        <v>500456.37252625707</v>
      </c>
    </row>
    <row r="14567" spans="1:4">
      <c r="A14567" s="110">
        <v>2012</v>
      </c>
      <c r="B14567" s="110" t="s">
        <v>9</v>
      </c>
      <c r="C14567" s="110" t="s">
        <v>57</v>
      </c>
      <c r="D14567" s="111">
        <v>517219.46105519042</v>
      </c>
    </row>
    <row r="14568" spans="1:4">
      <c r="A14568" s="110">
        <v>2012</v>
      </c>
      <c r="B14568" s="110" t="s">
        <v>10</v>
      </c>
      <c r="C14568" s="110" t="s">
        <v>57</v>
      </c>
      <c r="D14568" s="111">
        <v>507885.77741367719</v>
      </c>
    </row>
    <row r="14569" spans="1:4">
      <c r="A14569" s="110">
        <v>2012</v>
      </c>
      <c r="B14569" s="110" t="s">
        <v>11</v>
      </c>
      <c r="C14569" s="110" t="s">
        <v>57</v>
      </c>
      <c r="D14569" s="111">
        <v>147422.05099605952</v>
      </c>
    </row>
    <row r="14570" spans="1:4">
      <c r="A14570" s="110">
        <v>2013</v>
      </c>
      <c r="B14570" s="110" t="s">
        <v>12</v>
      </c>
      <c r="C14570" s="110" t="s">
        <v>57</v>
      </c>
      <c r="D14570" s="111">
        <v>107664.05332334264</v>
      </c>
    </row>
    <row r="14571" spans="1:4">
      <c r="A14571" s="110">
        <v>2013</v>
      </c>
      <c r="B14571" s="110" t="s">
        <v>13</v>
      </c>
      <c r="C14571" s="110" t="s">
        <v>57</v>
      </c>
      <c r="D14571" s="111">
        <v>103553.08468675261</v>
      </c>
    </row>
    <row r="14572" spans="1:4">
      <c r="A14572" s="110">
        <v>2013</v>
      </c>
      <c r="B14572" s="110" t="s">
        <v>14</v>
      </c>
      <c r="C14572" s="110" t="s">
        <v>57</v>
      </c>
      <c r="D14572" s="111">
        <v>143345.70205017869</v>
      </c>
    </row>
    <row r="14573" spans="1:4">
      <c r="A14573" s="110">
        <v>2013</v>
      </c>
      <c r="B14573" s="110" t="s">
        <v>15</v>
      </c>
      <c r="C14573" s="110" t="s">
        <v>57</v>
      </c>
      <c r="D14573" s="111">
        <v>168246.72152823105</v>
      </c>
    </row>
    <row r="14574" spans="1:4">
      <c r="A14574" s="110">
        <v>2013</v>
      </c>
      <c r="B14574" s="110" t="s">
        <v>4</v>
      </c>
      <c r="C14574" s="110" t="s">
        <v>57</v>
      </c>
      <c r="D14574" s="111">
        <v>179817.83114139139</v>
      </c>
    </row>
    <row r="14575" spans="1:4">
      <c r="A14575" s="110">
        <v>2013</v>
      </c>
      <c r="B14575" s="110" t="s">
        <v>5</v>
      </c>
      <c r="C14575" s="110" t="s">
        <v>57</v>
      </c>
      <c r="D14575" s="111">
        <v>162707.42179264687</v>
      </c>
    </row>
    <row r="14576" spans="1:4">
      <c r="A14576" s="110">
        <v>2013</v>
      </c>
      <c r="B14576" s="110" t="s">
        <v>6</v>
      </c>
      <c r="C14576" s="110" t="s">
        <v>57</v>
      </c>
      <c r="D14576" s="111">
        <v>176090.98765916974</v>
      </c>
    </row>
    <row r="14577" spans="1:4">
      <c r="A14577" s="110">
        <v>2013</v>
      </c>
      <c r="B14577" s="110" t="s">
        <v>7</v>
      </c>
      <c r="C14577" s="110" t="s">
        <v>57</v>
      </c>
      <c r="D14577" s="111">
        <v>179848.75383355113</v>
      </c>
    </row>
    <row r="14578" spans="1:4">
      <c r="A14578" s="110">
        <v>2013</v>
      </c>
      <c r="B14578" s="110" t="s">
        <v>8</v>
      </c>
      <c r="C14578" s="110" t="s">
        <v>57</v>
      </c>
      <c r="D14578" s="111">
        <v>177768.47874455625</v>
      </c>
    </row>
    <row r="14579" spans="1:4">
      <c r="A14579" s="110">
        <v>2013</v>
      </c>
      <c r="B14579" s="110" t="s">
        <v>9</v>
      </c>
      <c r="C14579" s="110" t="s">
        <v>57</v>
      </c>
      <c r="D14579" s="111">
        <v>194524.33226458755</v>
      </c>
    </row>
    <row r="14580" spans="1:4">
      <c r="A14580" s="110">
        <v>2013</v>
      </c>
      <c r="B14580" s="110" t="s">
        <v>10</v>
      </c>
      <c r="C14580" s="110" t="s">
        <v>57</v>
      </c>
      <c r="D14580" s="111">
        <v>196587.46048899394</v>
      </c>
    </row>
    <row r="14581" spans="1:4">
      <c r="A14581" s="110">
        <v>2013</v>
      </c>
      <c r="B14581" s="110" t="s">
        <v>11</v>
      </c>
      <c r="C14581" s="110" t="s">
        <v>57</v>
      </c>
      <c r="D14581" s="111">
        <v>167321.82651097182</v>
      </c>
    </row>
    <row r="14582" spans="1:4">
      <c r="A14582" s="110">
        <v>2014</v>
      </c>
      <c r="B14582" s="110" t="s">
        <v>12</v>
      </c>
      <c r="C14582" s="110" t="s">
        <v>57</v>
      </c>
      <c r="D14582" s="111">
        <v>139986</v>
      </c>
    </row>
    <row r="14583" spans="1:4">
      <c r="A14583" s="110">
        <v>2014</v>
      </c>
      <c r="B14583" s="110" t="s">
        <v>13</v>
      </c>
      <c r="C14583" s="110" t="s">
        <v>57</v>
      </c>
      <c r="D14583" s="111">
        <v>152096</v>
      </c>
    </row>
    <row r="14584" spans="1:4">
      <c r="A14584" s="110">
        <v>2014</v>
      </c>
      <c r="B14584" s="110" t="s">
        <v>14</v>
      </c>
      <c r="C14584" s="110" t="s">
        <v>57</v>
      </c>
      <c r="D14584" s="111">
        <v>180676.57966243438</v>
      </c>
    </row>
    <row r="14585" spans="1:4">
      <c r="A14585" s="110">
        <v>2014</v>
      </c>
      <c r="B14585" s="110" t="s">
        <v>15</v>
      </c>
      <c r="C14585" s="110" t="s">
        <v>57</v>
      </c>
      <c r="D14585" s="111">
        <v>208921.53953561201</v>
      </c>
    </row>
    <row r="14586" spans="1:4">
      <c r="A14586" s="110">
        <v>2014</v>
      </c>
      <c r="B14586" s="110" t="s">
        <v>4</v>
      </c>
      <c r="C14586" s="110" t="s">
        <v>57</v>
      </c>
      <c r="D14586" s="111">
        <v>223155.02989312744</v>
      </c>
    </row>
    <row r="14587" spans="1:4">
      <c r="A14587" s="110">
        <v>2014</v>
      </c>
      <c r="B14587" s="110" t="s">
        <v>5</v>
      </c>
      <c r="C14587" s="110" t="s">
        <v>57</v>
      </c>
      <c r="D14587" s="111">
        <v>212918.10460833769</v>
      </c>
    </row>
    <row r="14588" spans="1:4">
      <c r="A14588" s="110">
        <v>2014</v>
      </c>
      <c r="B14588" s="110" t="s">
        <v>6</v>
      </c>
      <c r="C14588" s="110" t="s">
        <v>57</v>
      </c>
      <c r="D14588" s="111">
        <v>211534.71568454811</v>
      </c>
    </row>
    <row r="14589" spans="1:4">
      <c r="A14589" s="110">
        <v>2014</v>
      </c>
      <c r="B14589" s="110" t="s">
        <v>7</v>
      </c>
      <c r="C14589" s="110" t="s">
        <v>57</v>
      </c>
      <c r="D14589" s="111">
        <v>202839.16165798076</v>
      </c>
    </row>
    <row r="14590" spans="1:4">
      <c r="A14590" s="110">
        <v>2014</v>
      </c>
      <c r="B14590" s="110" t="s">
        <v>8</v>
      </c>
      <c r="C14590" s="110" t="s">
        <v>57</v>
      </c>
      <c r="D14590" s="111">
        <v>261894</v>
      </c>
    </row>
    <row r="14591" spans="1:4">
      <c r="A14591" s="110">
        <v>2014</v>
      </c>
      <c r="B14591" s="110" t="s">
        <v>9</v>
      </c>
      <c r="C14591" s="110" t="s">
        <v>57</v>
      </c>
      <c r="D14591" s="111">
        <v>289282</v>
      </c>
    </row>
    <row r="14592" spans="1:4">
      <c r="A14592" s="110">
        <v>2014</v>
      </c>
      <c r="B14592" s="110" t="s">
        <v>10</v>
      </c>
      <c r="C14592" s="110" t="s">
        <v>57</v>
      </c>
      <c r="D14592" s="111">
        <v>248154</v>
      </c>
    </row>
    <row r="14593" spans="1:4">
      <c r="A14593" s="110">
        <v>2014</v>
      </c>
      <c r="B14593" s="110" t="s">
        <v>11</v>
      </c>
      <c r="C14593" s="110" t="s">
        <v>57</v>
      </c>
      <c r="D14593" s="111">
        <v>231761</v>
      </c>
    </row>
    <row r="14594" spans="1:4">
      <c r="A14594" s="110">
        <v>2015</v>
      </c>
      <c r="B14594" s="110" t="s">
        <v>12</v>
      </c>
      <c r="C14594" s="110" t="s">
        <v>57</v>
      </c>
      <c r="D14594" s="111">
        <v>176090</v>
      </c>
    </row>
    <row r="14595" spans="1:4">
      <c r="A14595" s="110">
        <v>2015</v>
      </c>
      <c r="B14595" s="110" t="s">
        <v>13</v>
      </c>
      <c r="C14595" s="110" t="s">
        <v>57</v>
      </c>
      <c r="D14595" s="111">
        <v>195030</v>
      </c>
    </row>
    <row r="14596" spans="1:4">
      <c r="A14596" s="110">
        <v>2015</v>
      </c>
      <c r="B14596" s="110" t="s">
        <v>14</v>
      </c>
      <c r="C14596" s="110" t="s">
        <v>57</v>
      </c>
      <c r="D14596" s="111">
        <v>235456</v>
      </c>
    </row>
    <row r="14597" spans="1:4">
      <c r="A14597" s="110">
        <v>2015</v>
      </c>
      <c r="B14597" s="110" t="s">
        <v>15</v>
      </c>
      <c r="C14597" s="110" t="s">
        <v>57</v>
      </c>
      <c r="D14597" s="111">
        <v>240460</v>
      </c>
    </row>
    <row r="14598" spans="1:4">
      <c r="A14598" s="110">
        <v>2015</v>
      </c>
      <c r="B14598" s="110" t="s">
        <v>4</v>
      </c>
      <c r="C14598" s="110" t="s">
        <v>57</v>
      </c>
      <c r="D14598" s="111">
        <v>218118</v>
      </c>
    </row>
    <row r="14599" spans="1:4">
      <c r="A14599" s="110">
        <v>2015</v>
      </c>
      <c r="B14599" s="110" t="s">
        <v>5</v>
      </c>
      <c r="C14599" s="110" t="s">
        <v>57</v>
      </c>
      <c r="D14599" s="111">
        <v>219878</v>
      </c>
    </row>
    <row r="14600" spans="1:4">
      <c r="A14600" s="110">
        <v>2015</v>
      </c>
      <c r="B14600" s="110" t="s">
        <v>6</v>
      </c>
      <c r="C14600" s="110" t="s">
        <v>57</v>
      </c>
      <c r="D14600" s="111">
        <v>213113</v>
      </c>
    </row>
    <row r="14601" spans="1:4">
      <c r="A14601" s="110">
        <v>2015</v>
      </c>
      <c r="B14601" s="110" t="s">
        <v>7</v>
      </c>
      <c r="C14601" s="110" t="s">
        <v>57</v>
      </c>
      <c r="D14601" s="111">
        <v>217552</v>
      </c>
    </row>
    <row r="14602" spans="1:4">
      <c r="A14602" s="110">
        <v>2015</v>
      </c>
      <c r="B14602" s="110" t="s">
        <v>8</v>
      </c>
      <c r="C14602" s="110" t="s">
        <v>57</v>
      </c>
      <c r="D14602" s="111">
        <v>209104</v>
      </c>
    </row>
    <row r="14603" spans="1:4">
      <c r="A14603" s="110">
        <v>2015</v>
      </c>
      <c r="B14603" s="110" t="s">
        <v>9</v>
      </c>
      <c r="C14603" s="110" t="s">
        <v>57</v>
      </c>
      <c r="D14603" s="111">
        <v>199527</v>
      </c>
    </row>
    <row r="14604" spans="1:4">
      <c r="A14604" s="110">
        <v>2015</v>
      </c>
      <c r="B14604" s="110" t="s">
        <v>10</v>
      </c>
      <c r="C14604" s="110" t="s">
        <v>57</v>
      </c>
      <c r="D14604" s="111">
        <v>198661</v>
      </c>
    </row>
    <row r="14605" spans="1:4">
      <c r="A14605" s="110">
        <v>2015</v>
      </c>
      <c r="B14605" s="110" t="s">
        <v>11</v>
      </c>
      <c r="C14605" s="110" t="s">
        <v>57</v>
      </c>
      <c r="D14605" s="111">
        <v>178383</v>
      </c>
    </row>
    <row r="14606" spans="1:4">
      <c r="A14606" s="110">
        <v>2016</v>
      </c>
      <c r="B14606" s="110" t="s">
        <v>12</v>
      </c>
      <c r="C14606" s="110" t="s">
        <v>57</v>
      </c>
      <c r="D14606" s="111">
        <v>160877</v>
      </c>
    </row>
    <row r="14607" spans="1:4">
      <c r="A14607" s="110">
        <v>2016</v>
      </c>
      <c r="B14607" s="110" t="s">
        <v>13</v>
      </c>
      <c r="C14607" s="110" t="s">
        <v>57</v>
      </c>
      <c r="D14607" s="111">
        <v>133614</v>
      </c>
    </row>
    <row r="14608" spans="1:4">
      <c r="A14608" s="110">
        <v>2016</v>
      </c>
      <c r="B14608" s="110" t="s">
        <v>14</v>
      </c>
      <c r="C14608" s="110" t="s">
        <v>57</v>
      </c>
      <c r="D14608" s="111">
        <v>166801</v>
      </c>
    </row>
    <row r="14609" spans="1:4">
      <c r="A14609" s="110">
        <v>2016</v>
      </c>
      <c r="B14609" s="110" t="s">
        <v>15</v>
      </c>
      <c r="C14609" s="110" t="s">
        <v>57</v>
      </c>
      <c r="D14609" s="111">
        <v>208495</v>
      </c>
    </row>
    <row r="14610" spans="1:4">
      <c r="A14610" s="110">
        <v>2016</v>
      </c>
      <c r="B14610" s="110" t="s">
        <v>4</v>
      </c>
      <c r="C14610" s="110" t="s">
        <v>57</v>
      </c>
      <c r="D14610" s="111">
        <v>219407</v>
      </c>
    </row>
    <row r="14611" spans="1:4">
      <c r="A14611" s="110">
        <v>2016</v>
      </c>
      <c r="B14611" s="110" t="s">
        <v>5</v>
      </c>
      <c r="C14611" s="110" t="s">
        <v>57</v>
      </c>
      <c r="D14611" s="111">
        <v>202447</v>
      </c>
    </row>
    <row r="14612" spans="1:4">
      <c r="A14612" s="110">
        <v>2016</v>
      </c>
      <c r="B14612" s="110" t="s">
        <v>6</v>
      </c>
      <c r="C14612" s="110" t="s">
        <v>57</v>
      </c>
      <c r="D14612" s="111">
        <v>184587</v>
      </c>
    </row>
    <row r="14613" spans="1:4">
      <c r="A14613" s="110">
        <v>2016</v>
      </c>
      <c r="B14613" s="110" t="s">
        <v>7</v>
      </c>
      <c r="C14613" s="110" t="s">
        <v>57</v>
      </c>
      <c r="D14613" s="111">
        <v>212940</v>
      </c>
    </row>
    <row r="14614" spans="1:4">
      <c r="A14614" s="110">
        <v>2016</v>
      </c>
      <c r="B14614" s="110" t="s">
        <v>8</v>
      </c>
      <c r="C14614" s="110" t="s">
        <v>57</v>
      </c>
      <c r="D14614" s="111">
        <v>224410</v>
      </c>
    </row>
    <row r="14615" spans="1:4">
      <c r="A14615" s="110">
        <v>2016</v>
      </c>
      <c r="B14615" s="110" t="s">
        <v>9</v>
      </c>
      <c r="C14615" s="110" t="s">
        <v>57</v>
      </c>
      <c r="D14615" s="111">
        <v>250600</v>
      </c>
    </row>
    <row r="14616" spans="1:4">
      <c r="A14616" s="110">
        <v>2016</v>
      </c>
      <c r="B14616" s="110" t="s">
        <v>10</v>
      </c>
      <c r="C14616" s="110" t="s">
        <v>57</v>
      </c>
      <c r="D14616" s="111">
        <v>286751</v>
      </c>
    </row>
    <row r="14617" spans="1:4">
      <c r="A14617" s="110">
        <v>2016</v>
      </c>
      <c r="B14617" s="110" t="s">
        <v>11</v>
      </c>
      <c r="C14617" s="110" t="s">
        <v>57</v>
      </c>
      <c r="D14617" s="111">
        <v>262681</v>
      </c>
    </row>
    <row r="14618" spans="1:4">
      <c r="A14618" s="110">
        <v>2017</v>
      </c>
      <c r="B14618" s="110" t="s">
        <v>12</v>
      </c>
      <c r="C14618" s="110" t="s">
        <v>57</v>
      </c>
      <c r="D14618" s="111">
        <v>226274</v>
      </c>
    </row>
    <row r="14619" spans="1:4">
      <c r="A14619" s="110">
        <v>2017</v>
      </c>
      <c r="B14619" s="110" t="s">
        <v>13</v>
      </c>
      <c r="C14619" s="110" t="s">
        <v>57</v>
      </c>
      <c r="D14619" s="111">
        <v>214643</v>
      </c>
    </row>
    <row r="14620" spans="1:4">
      <c r="A14620" s="110">
        <v>2017</v>
      </c>
      <c r="B14620" s="110" t="s">
        <v>14</v>
      </c>
      <c r="C14620" s="110" t="s">
        <v>57</v>
      </c>
      <c r="D14620" s="111">
        <v>289410</v>
      </c>
    </row>
    <row r="14621" spans="1:4">
      <c r="A14621" s="110">
        <v>2017</v>
      </c>
      <c r="B14621" s="110" t="s">
        <v>15</v>
      </c>
      <c r="C14621" s="110" t="s">
        <v>57</v>
      </c>
      <c r="D14621" s="111">
        <v>255151</v>
      </c>
    </row>
    <row r="14622" spans="1:4">
      <c r="A14622" s="110">
        <v>2017</v>
      </c>
      <c r="B14622" s="110" t="s">
        <v>4</v>
      </c>
      <c r="C14622" s="110" t="s">
        <v>57</v>
      </c>
      <c r="D14622" s="111">
        <v>287512</v>
      </c>
    </row>
    <row r="14623" spans="1:4">
      <c r="A14623" s="110">
        <v>2017</v>
      </c>
      <c r="B14623" s="110" t="s">
        <v>5</v>
      </c>
      <c r="C14623" s="110" t="s">
        <v>57</v>
      </c>
      <c r="D14623" s="111">
        <v>272213</v>
      </c>
    </row>
    <row r="14624" spans="1:4">
      <c r="A14624" s="110">
        <v>2017</v>
      </c>
      <c r="B14624" s="110" t="s">
        <v>6</v>
      </c>
      <c r="C14624" s="110" t="s">
        <v>57</v>
      </c>
      <c r="D14624" s="111">
        <v>260726</v>
      </c>
    </row>
    <row r="14625" spans="1:4">
      <c r="A14625" s="110">
        <v>2017</v>
      </c>
      <c r="B14625" s="110" t="s">
        <v>7</v>
      </c>
      <c r="C14625" s="110" t="s">
        <v>57</v>
      </c>
      <c r="D14625" s="111">
        <v>301846</v>
      </c>
    </row>
    <row r="14626" spans="1:4">
      <c r="A14626" s="110">
        <v>2017</v>
      </c>
      <c r="B14626" s="110" t="s">
        <v>8</v>
      </c>
      <c r="C14626" s="110" t="s">
        <v>57</v>
      </c>
      <c r="D14626" s="111">
        <v>311274</v>
      </c>
    </row>
    <row r="14627" spans="1:4">
      <c r="A14627" s="110">
        <v>2017</v>
      </c>
      <c r="B14627" s="110" t="s">
        <v>9</v>
      </c>
      <c r="C14627" s="110" t="s">
        <v>57</v>
      </c>
      <c r="D14627" s="111">
        <v>295185</v>
      </c>
    </row>
    <row r="14628" spans="1:4">
      <c r="A14628" s="110">
        <v>2017</v>
      </c>
      <c r="B14628" s="110" t="s">
        <v>10</v>
      </c>
      <c r="C14628" s="110" t="s">
        <v>57</v>
      </c>
      <c r="D14628" s="111">
        <v>289554</v>
      </c>
    </row>
    <row r="14629" spans="1:4">
      <c r="A14629" s="110">
        <v>2017</v>
      </c>
      <c r="B14629" s="110" t="s">
        <v>11</v>
      </c>
      <c r="C14629" s="110" t="s">
        <v>57</v>
      </c>
      <c r="D14629" s="111">
        <v>249933</v>
      </c>
    </row>
    <row r="14630" spans="1:4">
      <c r="A14630" s="110">
        <v>2018</v>
      </c>
      <c r="B14630" s="110" t="s">
        <v>12</v>
      </c>
      <c r="C14630" s="110" t="s">
        <v>57</v>
      </c>
      <c r="D14630" s="111">
        <v>229423</v>
      </c>
    </row>
    <row r="14631" spans="1:4">
      <c r="A14631" s="110">
        <v>2018</v>
      </c>
      <c r="B14631" s="110" t="s">
        <v>13</v>
      </c>
      <c r="C14631" s="110" t="s">
        <v>57</v>
      </c>
      <c r="D14631" s="111">
        <v>218574</v>
      </c>
    </row>
    <row r="14632" spans="1:4">
      <c r="A14632" s="110">
        <v>2018</v>
      </c>
      <c r="B14632" s="110" t="s">
        <v>14</v>
      </c>
      <c r="C14632" s="110" t="s">
        <v>57</v>
      </c>
      <c r="D14632" s="111">
        <v>285577</v>
      </c>
    </row>
    <row r="14633" spans="1:4">
      <c r="A14633" s="110">
        <v>2018</v>
      </c>
      <c r="B14633" s="110" t="s">
        <v>15</v>
      </c>
      <c r="C14633" s="110" t="s">
        <v>57</v>
      </c>
      <c r="D14633" s="111">
        <v>277828</v>
      </c>
    </row>
    <row r="14634" spans="1:4">
      <c r="A14634" s="110">
        <v>2018</v>
      </c>
      <c r="B14634" s="110" t="s">
        <v>4</v>
      </c>
      <c r="C14634" s="110" t="s">
        <v>57</v>
      </c>
      <c r="D14634" s="111">
        <v>294529</v>
      </c>
    </row>
    <row r="14635" spans="1:4">
      <c r="A14635" s="110">
        <v>2018</v>
      </c>
      <c r="B14635" s="110" t="s">
        <v>5</v>
      </c>
      <c r="C14635" s="110" t="s">
        <v>57</v>
      </c>
      <c r="D14635" s="111">
        <v>311000</v>
      </c>
    </row>
    <row r="14636" spans="1:4">
      <c r="A14636" s="110">
        <v>2018</v>
      </c>
      <c r="B14636" s="110" t="s">
        <v>6</v>
      </c>
      <c r="C14636" s="110" t="s">
        <v>57</v>
      </c>
      <c r="D14636" s="111">
        <v>306206</v>
      </c>
    </row>
    <row r="14637" spans="1:4">
      <c r="A14637" s="110">
        <v>2018</v>
      </c>
      <c r="B14637" s="110" t="s">
        <v>7</v>
      </c>
      <c r="C14637" s="110" t="s">
        <v>57</v>
      </c>
      <c r="D14637" s="111">
        <v>347237</v>
      </c>
    </row>
    <row r="14638" spans="1:4">
      <c r="A14638" s="110">
        <v>2018</v>
      </c>
      <c r="B14638" s="110" t="s">
        <v>8</v>
      </c>
      <c r="C14638" s="110" t="s">
        <v>57</v>
      </c>
      <c r="D14638" s="111">
        <v>316474</v>
      </c>
    </row>
    <row r="14639" spans="1:4">
      <c r="A14639" s="110">
        <v>2018</v>
      </c>
      <c r="B14639" s="110" t="s">
        <v>9</v>
      </c>
      <c r="C14639" s="110" t="s">
        <v>57</v>
      </c>
      <c r="D14639" s="111">
        <v>349893</v>
      </c>
    </row>
    <row r="14640" spans="1:4">
      <c r="A14640" s="110">
        <v>2018</v>
      </c>
      <c r="B14640" s="110" t="s">
        <v>10</v>
      </c>
      <c r="C14640" s="110" t="s">
        <v>57</v>
      </c>
      <c r="D14640" s="111">
        <v>316505</v>
      </c>
    </row>
    <row r="14641" spans="1:4">
      <c r="A14641" s="110">
        <v>2018</v>
      </c>
      <c r="B14641" s="110" t="s">
        <v>11</v>
      </c>
      <c r="C14641" s="110" t="s">
        <v>57</v>
      </c>
      <c r="D14641" s="111">
        <v>290684</v>
      </c>
    </row>
    <row r="14642" spans="1:4">
      <c r="A14642" s="110">
        <v>2019</v>
      </c>
      <c r="B14642" s="110" t="s">
        <v>12</v>
      </c>
      <c r="C14642" s="110" t="s">
        <v>57</v>
      </c>
      <c r="D14642" s="111">
        <v>258380</v>
      </c>
    </row>
    <row r="14643" spans="1:4">
      <c r="A14643" s="110">
        <v>2019</v>
      </c>
      <c r="B14643" s="110" t="s">
        <v>13</v>
      </c>
      <c r="C14643" s="110" t="s">
        <v>57</v>
      </c>
      <c r="D14643" s="111">
        <v>260600</v>
      </c>
    </row>
    <row r="14644" spans="1:4">
      <c r="A14644" s="110">
        <v>2019</v>
      </c>
      <c r="B14644" s="110" t="s">
        <v>14</v>
      </c>
      <c r="C14644" s="110" t="s">
        <v>57</v>
      </c>
      <c r="D14644" s="111">
        <v>304509</v>
      </c>
    </row>
    <row r="14645" spans="1:4">
      <c r="A14645" s="110">
        <v>2019</v>
      </c>
      <c r="B14645" s="110" t="s">
        <v>15</v>
      </c>
      <c r="C14645" s="110" t="s">
        <v>57</v>
      </c>
      <c r="D14645" s="111">
        <v>301725</v>
      </c>
    </row>
    <row r="14646" spans="1:4">
      <c r="A14646" s="110">
        <v>2019</v>
      </c>
      <c r="B14646" s="110" t="s">
        <v>4</v>
      </c>
      <c r="C14646" s="110" t="s">
        <v>57</v>
      </c>
      <c r="D14646" s="111">
        <v>317873</v>
      </c>
    </row>
    <row r="14647" spans="1:4">
      <c r="A14647" s="110">
        <v>2019</v>
      </c>
      <c r="B14647" s="110" t="s">
        <v>5</v>
      </c>
      <c r="C14647" s="110" t="s">
        <v>57</v>
      </c>
      <c r="D14647" s="111">
        <v>280910</v>
      </c>
    </row>
    <row r="14648" spans="1:4">
      <c r="A14648" s="110">
        <v>2019</v>
      </c>
      <c r="B14648" s="110" t="s">
        <v>6</v>
      </c>
      <c r="C14648" s="110" t="s">
        <v>57</v>
      </c>
      <c r="D14648" s="111">
        <v>305341</v>
      </c>
    </row>
    <row r="14649" spans="1:4">
      <c r="A14649" s="110">
        <v>2019</v>
      </c>
      <c r="B14649" s="110" t="s">
        <v>7</v>
      </c>
      <c r="C14649" s="110" t="s">
        <v>57</v>
      </c>
      <c r="D14649" s="111">
        <v>313648</v>
      </c>
    </row>
    <row r="14650" spans="1:4">
      <c r="A14650" s="110">
        <v>2019</v>
      </c>
      <c r="B14650" s="110" t="s">
        <v>8</v>
      </c>
      <c r="C14650" s="110" t="s">
        <v>57</v>
      </c>
      <c r="D14650" s="111">
        <v>312744</v>
      </c>
    </row>
    <row r="14651" spans="1:4">
      <c r="A14651" s="110">
        <v>2019</v>
      </c>
      <c r="B14651" s="110" t="s">
        <v>9</v>
      </c>
      <c r="C14651" s="110" t="s">
        <v>57</v>
      </c>
      <c r="D14651" s="111">
        <v>319234</v>
      </c>
    </row>
    <row r="14652" spans="1:4">
      <c r="A14652" s="110">
        <v>2019</v>
      </c>
      <c r="B14652" s="110" t="s">
        <v>10</v>
      </c>
      <c r="C14652" s="110" t="s">
        <v>57</v>
      </c>
      <c r="D14652" s="111">
        <v>296133</v>
      </c>
    </row>
    <row r="14653" spans="1:4">
      <c r="A14653" s="110">
        <v>2019</v>
      </c>
      <c r="B14653" s="110" t="s">
        <v>11</v>
      </c>
      <c r="C14653" s="110" t="s">
        <v>57</v>
      </c>
      <c r="D14653" s="111">
        <v>270903</v>
      </c>
    </row>
    <row r="14654" spans="1:4">
      <c r="A14654" s="110">
        <v>2020</v>
      </c>
      <c r="B14654" s="110" t="s">
        <v>12</v>
      </c>
      <c r="C14654" s="110" t="s">
        <v>57</v>
      </c>
      <c r="D14654" s="111">
        <v>246640</v>
      </c>
    </row>
    <row r="14655" spans="1:4">
      <c r="A14655" s="110">
        <v>2020</v>
      </c>
      <c r="B14655" s="110" t="s">
        <v>13</v>
      </c>
      <c r="C14655" s="110" t="s">
        <v>57</v>
      </c>
      <c r="D14655" s="111">
        <v>234394</v>
      </c>
    </row>
    <row r="14656" spans="1:4">
      <c r="A14656" s="110">
        <v>2020</v>
      </c>
      <c r="B14656" s="110" t="s">
        <v>14</v>
      </c>
      <c r="C14656" s="110" t="s">
        <v>57</v>
      </c>
      <c r="D14656" s="111">
        <v>151455</v>
      </c>
    </row>
    <row r="14657" spans="1:4">
      <c r="A14657" s="110">
        <v>2020</v>
      </c>
      <c r="B14657" s="110" t="s">
        <v>15</v>
      </c>
      <c r="C14657" s="110" t="s">
        <v>57</v>
      </c>
      <c r="D14657" s="111">
        <v>25390</v>
      </c>
    </row>
    <row r="14658" spans="1:4">
      <c r="A14658" s="110">
        <v>2020</v>
      </c>
      <c r="B14658" s="110" t="s">
        <v>4</v>
      </c>
      <c r="C14658" s="110" t="s">
        <v>57</v>
      </c>
      <c r="D14658" s="111">
        <v>39512</v>
      </c>
    </row>
    <row r="14659" spans="1:4">
      <c r="A14659" s="110">
        <v>2020</v>
      </c>
      <c r="B14659" s="110" t="s">
        <v>5</v>
      </c>
      <c r="C14659" s="110" t="s">
        <v>57</v>
      </c>
      <c r="D14659" s="111">
        <v>38603</v>
      </c>
    </row>
    <row r="14660" spans="1:4">
      <c r="A14660" s="110">
        <v>2020</v>
      </c>
      <c r="B14660" s="110" t="s">
        <v>6</v>
      </c>
      <c r="C14660" s="110" t="s">
        <v>57</v>
      </c>
      <c r="D14660" s="111">
        <v>34495</v>
      </c>
    </row>
    <row r="14661" spans="1:4">
      <c r="A14661" s="110">
        <v>2020</v>
      </c>
      <c r="B14661" s="110" t="s">
        <v>7</v>
      </c>
      <c r="C14661" s="110" t="s">
        <v>57</v>
      </c>
      <c r="D14661" s="111">
        <v>41291</v>
      </c>
    </row>
    <row r="14662" spans="1:4">
      <c r="A14662" s="110">
        <v>2020</v>
      </c>
      <c r="B14662" s="110" t="s">
        <v>8</v>
      </c>
      <c r="C14662" s="110" t="s">
        <v>57</v>
      </c>
      <c r="D14662" s="111">
        <v>50711</v>
      </c>
    </row>
    <row r="14663" spans="1:4">
      <c r="A14663" s="110">
        <v>2020</v>
      </c>
      <c r="B14663" s="110" t="s">
        <v>9</v>
      </c>
      <c r="C14663" s="110" t="s">
        <v>57</v>
      </c>
      <c r="D14663" s="111">
        <v>78416</v>
      </c>
    </row>
    <row r="14664" spans="1:4">
      <c r="A14664" s="110">
        <v>2020</v>
      </c>
      <c r="B14664" s="110" t="s">
        <v>10</v>
      </c>
      <c r="C14664" s="110" t="s">
        <v>57</v>
      </c>
      <c r="D14664" s="111">
        <v>88161</v>
      </c>
    </row>
    <row r="14665" spans="1:4">
      <c r="A14665" s="110">
        <v>2020</v>
      </c>
      <c r="B14665" s="110" t="s">
        <v>11</v>
      </c>
      <c r="C14665" s="110" t="s">
        <v>57</v>
      </c>
      <c r="D14665" s="111">
        <v>105327</v>
      </c>
    </row>
    <row r="14666" spans="1:4">
      <c r="A14666" s="110">
        <v>1995</v>
      </c>
      <c r="B14666" s="110" t="s">
        <v>12</v>
      </c>
      <c r="C14666" s="110" t="s">
        <v>58</v>
      </c>
      <c r="D14666" s="111">
        <v>440060</v>
      </c>
    </row>
    <row r="14667" spans="1:4">
      <c r="A14667" s="110">
        <v>1995</v>
      </c>
      <c r="B14667" s="110" t="s">
        <v>13</v>
      </c>
      <c r="C14667" s="110" t="s">
        <v>58</v>
      </c>
      <c r="D14667" s="111">
        <v>457395</v>
      </c>
    </row>
    <row r="14668" spans="1:4">
      <c r="A14668" s="110">
        <v>1995</v>
      </c>
      <c r="B14668" s="110" t="s">
        <v>14</v>
      </c>
      <c r="C14668" s="110" t="s">
        <v>58</v>
      </c>
      <c r="D14668" s="111">
        <v>553660</v>
      </c>
    </row>
    <row r="14669" spans="1:4">
      <c r="A14669" s="110">
        <v>1995</v>
      </c>
      <c r="B14669" s="110" t="s">
        <v>15</v>
      </c>
      <c r="C14669" s="110" t="s">
        <v>58</v>
      </c>
      <c r="D14669" s="111">
        <v>507631</v>
      </c>
    </row>
    <row r="14670" spans="1:4">
      <c r="A14670" s="110">
        <v>1995</v>
      </c>
      <c r="B14670" s="110" t="s">
        <v>4</v>
      </c>
      <c r="C14670" s="110" t="s">
        <v>58</v>
      </c>
      <c r="D14670" s="111">
        <v>536918</v>
      </c>
    </row>
    <row r="14671" spans="1:4">
      <c r="A14671" s="110">
        <v>1995</v>
      </c>
      <c r="B14671" s="110" t="s">
        <v>5</v>
      </c>
      <c r="C14671" s="110" t="s">
        <v>58</v>
      </c>
      <c r="D14671" s="111">
        <v>515247</v>
      </c>
    </row>
    <row r="14672" spans="1:4">
      <c r="A14672" s="110">
        <v>1995</v>
      </c>
      <c r="B14672" s="110" t="s">
        <v>6</v>
      </c>
      <c r="C14672" s="110" t="s">
        <v>58</v>
      </c>
      <c r="D14672" s="111">
        <v>532911</v>
      </c>
    </row>
    <row r="14673" spans="1:4">
      <c r="A14673" s="110">
        <v>1995</v>
      </c>
      <c r="B14673" s="110" t="s">
        <v>7</v>
      </c>
      <c r="C14673" s="110" t="s">
        <v>58</v>
      </c>
      <c r="D14673" s="111">
        <v>552926</v>
      </c>
    </row>
    <row r="14674" spans="1:4">
      <c r="A14674" s="110">
        <v>1995</v>
      </c>
      <c r="B14674" s="110" t="s">
        <v>8</v>
      </c>
      <c r="C14674" s="110" t="s">
        <v>58</v>
      </c>
      <c r="D14674" s="111">
        <v>532466</v>
      </c>
    </row>
    <row r="14675" spans="1:4">
      <c r="A14675" s="110">
        <v>1995</v>
      </c>
      <c r="B14675" s="110" t="s">
        <v>9</v>
      </c>
      <c r="C14675" s="110" t="s">
        <v>58</v>
      </c>
      <c r="D14675" s="111">
        <v>545448</v>
      </c>
    </row>
    <row r="14676" spans="1:4">
      <c r="A14676" s="110">
        <v>1995</v>
      </c>
      <c r="B14676" s="110" t="s">
        <v>10</v>
      </c>
      <c r="C14676" s="110" t="s">
        <v>58</v>
      </c>
      <c r="D14676" s="111">
        <v>546194</v>
      </c>
    </row>
    <row r="14677" spans="1:4">
      <c r="A14677" s="110">
        <v>1995</v>
      </c>
      <c r="B14677" s="110" t="s">
        <v>11</v>
      </c>
      <c r="C14677" s="110" t="s">
        <v>58</v>
      </c>
      <c r="D14677" s="111">
        <v>525285</v>
      </c>
    </row>
    <row r="14678" spans="1:4">
      <c r="A14678" s="110">
        <v>1996</v>
      </c>
      <c r="B14678" s="110" t="s">
        <v>12</v>
      </c>
      <c r="C14678" s="110" t="s">
        <v>58</v>
      </c>
      <c r="D14678" s="111">
        <v>474114</v>
      </c>
    </row>
    <row r="14679" spans="1:4">
      <c r="A14679" s="110">
        <v>1996</v>
      </c>
      <c r="B14679" s="110" t="s">
        <v>13</v>
      </c>
      <c r="C14679" s="110" t="s">
        <v>58</v>
      </c>
      <c r="D14679" s="111">
        <v>480044</v>
      </c>
    </row>
    <row r="14680" spans="1:4">
      <c r="A14680" s="110">
        <v>1996</v>
      </c>
      <c r="B14680" s="110" t="s">
        <v>14</v>
      </c>
      <c r="C14680" s="110" t="s">
        <v>58</v>
      </c>
      <c r="D14680" s="111">
        <v>553275</v>
      </c>
    </row>
    <row r="14681" spans="1:4">
      <c r="A14681" s="110">
        <v>1996</v>
      </c>
      <c r="B14681" s="110" t="s">
        <v>15</v>
      </c>
      <c r="C14681" s="110" t="s">
        <v>58</v>
      </c>
      <c r="D14681" s="111">
        <v>553327</v>
      </c>
    </row>
    <row r="14682" spans="1:4">
      <c r="A14682" s="110">
        <v>1996</v>
      </c>
      <c r="B14682" s="110" t="s">
        <v>4</v>
      </c>
      <c r="C14682" s="110" t="s">
        <v>58</v>
      </c>
      <c r="D14682" s="111">
        <v>568219</v>
      </c>
    </row>
    <row r="14683" spans="1:4">
      <c r="A14683" s="110">
        <v>1996</v>
      </c>
      <c r="B14683" s="110" t="s">
        <v>5</v>
      </c>
      <c r="C14683" s="110" t="s">
        <v>58</v>
      </c>
      <c r="D14683" s="111">
        <v>515006</v>
      </c>
    </row>
    <row r="14684" spans="1:4">
      <c r="A14684" s="110">
        <v>1996</v>
      </c>
      <c r="B14684" s="110" t="s">
        <v>6</v>
      </c>
      <c r="C14684" s="110" t="s">
        <v>58</v>
      </c>
      <c r="D14684" s="111">
        <v>540772</v>
      </c>
    </row>
    <row r="14685" spans="1:4">
      <c r="A14685" s="110">
        <v>1996</v>
      </c>
      <c r="B14685" s="110" t="s">
        <v>7</v>
      </c>
      <c r="C14685" s="110" t="s">
        <v>58</v>
      </c>
      <c r="D14685" s="111">
        <v>537099</v>
      </c>
    </row>
    <row r="14686" spans="1:4">
      <c r="A14686" s="110">
        <v>1996</v>
      </c>
      <c r="B14686" s="110" t="s">
        <v>8</v>
      </c>
      <c r="C14686" s="110" t="s">
        <v>58</v>
      </c>
      <c r="D14686" s="111">
        <v>519060</v>
      </c>
    </row>
    <row r="14687" spans="1:4">
      <c r="A14687" s="110">
        <v>1996</v>
      </c>
      <c r="B14687" s="110" t="s">
        <v>9</v>
      </c>
      <c r="C14687" s="110" t="s">
        <v>58</v>
      </c>
      <c r="D14687" s="111">
        <v>566635</v>
      </c>
    </row>
    <row r="14688" spans="1:4">
      <c r="A14688" s="110">
        <v>1996</v>
      </c>
      <c r="B14688" s="110" t="s">
        <v>10</v>
      </c>
      <c r="C14688" s="110" t="s">
        <v>58</v>
      </c>
      <c r="D14688" s="111">
        <v>542527</v>
      </c>
    </row>
    <row r="14689" spans="1:4">
      <c r="A14689" s="110">
        <v>1996</v>
      </c>
      <c r="B14689" s="110" t="s">
        <v>11</v>
      </c>
      <c r="C14689" s="110" t="s">
        <v>58</v>
      </c>
      <c r="D14689" s="111">
        <v>520794</v>
      </c>
    </row>
    <row r="14690" spans="1:4">
      <c r="A14690" s="110">
        <v>1997</v>
      </c>
      <c r="B14690" s="110" t="s">
        <v>12</v>
      </c>
      <c r="C14690" s="110" t="s">
        <v>58</v>
      </c>
      <c r="D14690" s="111">
        <v>473655</v>
      </c>
    </row>
    <row r="14691" spans="1:4">
      <c r="A14691" s="110">
        <v>1997</v>
      </c>
      <c r="B14691" s="110" t="s">
        <v>13</v>
      </c>
      <c r="C14691" s="110" t="s">
        <v>58</v>
      </c>
      <c r="D14691" s="111">
        <v>460964</v>
      </c>
    </row>
    <row r="14692" spans="1:4">
      <c r="A14692" s="110">
        <v>1997</v>
      </c>
      <c r="B14692" s="110" t="s">
        <v>14</v>
      </c>
      <c r="C14692" s="110" t="s">
        <v>58</v>
      </c>
      <c r="D14692" s="111">
        <v>538708</v>
      </c>
    </row>
    <row r="14693" spans="1:4">
      <c r="A14693" s="110">
        <v>1997</v>
      </c>
      <c r="B14693" s="110" t="s">
        <v>15</v>
      </c>
      <c r="C14693" s="110" t="s">
        <v>58</v>
      </c>
      <c r="D14693" s="111">
        <v>569999</v>
      </c>
    </row>
    <row r="14694" spans="1:4">
      <c r="A14694" s="110">
        <v>1997</v>
      </c>
      <c r="B14694" s="110" t="s">
        <v>4</v>
      </c>
      <c r="C14694" s="110" t="s">
        <v>58</v>
      </c>
      <c r="D14694" s="111">
        <v>561270</v>
      </c>
    </row>
    <row r="14695" spans="1:4">
      <c r="A14695" s="110">
        <v>1997</v>
      </c>
      <c r="B14695" s="110" t="s">
        <v>5</v>
      </c>
      <c r="C14695" s="110" t="s">
        <v>58</v>
      </c>
      <c r="D14695" s="111">
        <v>523400</v>
      </c>
    </row>
    <row r="14696" spans="1:4">
      <c r="A14696" s="110">
        <v>1997</v>
      </c>
      <c r="B14696" s="110" t="s">
        <v>6</v>
      </c>
      <c r="C14696" s="110" t="s">
        <v>58</v>
      </c>
      <c r="D14696" s="111">
        <v>572137</v>
      </c>
    </row>
    <row r="14697" spans="1:4">
      <c r="A14697" s="110">
        <v>1997</v>
      </c>
      <c r="B14697" s="110" t="s">
        <v>7</v>
      </c>
      <c r="C14697" s="110" t="s">
        <v>58</v>
      </c>
      <c r="D14697" s="111">
        <v>550114</v>
      </c>
    </row>
    <row r="14698" spans="1:4">
      <c r="A14698" s="110">
        <v>1997</v>
      </c>
      <c r="B14698" s="110" t="s">
        <v>8</v>
      </c>
      <c r="C14698" s="110" t="s">
        <v>58</v>
      </c>
      <c r="D14698" s="111">
        <v>571953</v>
      </c>
    </row>
    <row r="14699" spans="1:4">
      <c r="A14699" s="110">
        <v>1997</v>
      </c>
      <c r="B14699" s="110" t="s">
        <v>9</v>
      </c>
      <c r="C14699" s="110" t="s">
        <v>58</v>
      </c>
      <c r="D14699" s="111">
        <v>593844</v>
      </c>
    </row>
    <row r="14700" spans="1:4">
      <c r="A14700" s="110">
        <v>1997</v>
      </c>
      <c r="B14700" s="110" t="s">
        <v>10</v>
      </c>
      <c r="C14700" s="110" t="s">
        <v>58</v>
      </c>
      <c r="D14700" s="111">
        <v>548532</v>
      </c>
    </row>
    <row r="14701" spans="1:4">
      <c r="A14701" s="110">
        <v>1997</v>
      </c>
      <c r="B14701" s="110" t="s">
        <v>11</v>
      </c>
      <c r="C14701" s="110" t="s">
        <v>58</v>
      </c>
      <c r="D14701" s="111">
        <v>565475</v>
      </c>
    </row>
    <row r="14702" spans="1:4">
      <c r="A14702" s="110">
        <v>1998</v>
      </c>
      <c r="B14702" s="110" t="s">
        <v>12</v>
      </c>
      <c r="C14702" s="110" t="s">
        <v>58</v>
      </c>
      <c r="D14702" s="111">
        <v>503178</v>
      </c>
    </row>
    <row r="14703" spans="1:4">
      <c r="A14703" s="110">
        <v>1998</v>
      </c>
      <c r="B14703" s="110" t="s">
        <v>13</v>
      </c>
      <c r="C14703" s="110" t="s">
        <v>58</v>
      </c>
      <c r="D14703" s="111">
        <v>483645</v>
      </c>
    </row>
    <row r="14704" spans="1:4">
      <c r="A14704" s="110">
        <v>1998</v>
      </c>
      <c r="B14704" s="110" t="s">
        <v>14</v>
      </c>
      <c r="C14704" s="110" t="s">
        <v>58</v>
      </c>
      <c r="D14704" s="111">
        <v>575027</v>
      </c>
    </row>
    <row r="14705" spans="1:4">
      <c r="A14705" s="110">
        <v>1998</v>
      </c>
      <c r="B14705" s="110" t="s">
        <v>15</v>
      </c>
      <c r="C14705" s="110" t="s">
        <v>58</v>
      </c>
      <c r="D14705" s="111">
        <v>560050</v>
      </c>
    </row>
    <row r="14706" spans="1:4">
      <c r="A14706" s="110">
        <v>1998</v>
      </c>
      <c r="B14706" s="110" t="s">
        <v>4</v>
      </c>
      <c r="C14706" s="110" t="s">
        <v>58</v>
      </c>
      <c r="D14706" s="111">
        <v>550327</v>
      </c>
    </row>
    <row r="14707" spans="1:4">
      <c r="A14707" s="110">
        <v>1998</v>
      </c>
      <c r="B14707" s="110" t="s">
        <v>5</v>
      </c>
      <c r="C14707" s="110" t="s">
        <v>58</v>
      </c>
      <c r="D14707" s="111">
        <v>542334</v>
      </c>
    </row>
    <row r="14708" spans="1:4">
      <c r="A14708" s="110">
        <v>1998</v>
      </c>
      <c r="B14708" s="110" t="s">
        <v>6</v>
      </c>
      <c r="C14708" s="110" t="s">
        <v>58</v>
      </c>
      <c r="D14708" s="111">
        <v>569111</v>
      </c>
    </row>
    <row r="14709" spans="1:4">
      <c r="A14709" s="110">
        <v>1998</v>
      </c>
      <c r="B14709" s="110" t="s">
        <v>7</v>
      </c>
      <c r="C14709" s="110" t="s">
        <v>58</v>
      </c>
      <c r="D14709" s="111">
        <v>563060</v>
      </c>
    </row>
    <row r="14710" spans="1:4">
      <c r="A14710" s="110">
        <v>1998</v>
      </c>
      <c r="B14710" s="110" t="s">
        <v>8</v>
      </c>
      <c r="C14710" s="110" t="s">
        <v>58</v>
      </c>
      <c r="D14710" s="111">
        <v>564399</v>
      </c>
    </row>
    <row r="14711" spans="1:4">
      <c r="A14711" s="110">
        <v>1998</v>
      </c>
      <c r="B14711" s="110" t="s">
        <v>9</v>
      </c>
      <c r="C14711" s="110" t="s">
        <v>58</v>
      </c>
      <c r="D14711" s="111">
        <v>567834</v>
      </c>
    </row>
    <row r="14712" spans="1:4">
      <c r="A14712" s="110">
        <v>1998</v>
      </c>
      <c r="B14712" s="110" t="s">
        <v>10</v>
      </c>
      <c r="C14712" s="110" t="s">
        <v>58</v>
      </c>
      <c r="D14712" s="111">
        <v>550616</v>
      </c>
    </row>
    <row r="14713" spans="1:4">
      <c r="A14713" s="110">
        <v>1998</v>
      </c>
      <c r="B14713" s="110" t="s">
        <v>11</v>
      </c>
      <c r="C14713" s="110" t="s">
        <v>58</v>
      </c>
      <c r="D14713" s="111">
        <v>537744</v>
      </c>
    </row>
    <row r="14714" spans="1:4">
      <c r="A14714" s="110">
        <v>1999</v>
      </c>
      <c r="B14714" s="110" t="s">
        <v>12</v>
      </c>
      <c r="C14714" s="110" t="s">
        <v>58</v>
      </c>
      <c r="D14714" s="111">
        <v>468242</v>
      </c>
    </row>
    <row r="14715" spans="1:4">
      <c r="A14715" s="110">
        <v>1999</v>
      </c>
      <c r="B14715" s="110" t="s">
        <v>13</v>
      </c>
      <c r="C14715" s="110" t="s">
        <v>58</v>
      </c>
      <c r="D14715" s="111">
        <v>462309</v>
      </c>
    </row>
    <row r="14716" spans="1:4">
      <c r="A14716" s="110">
        <v>1999</v>
      </c>
      <c r="B14716" s="110" t="s">
        <v>14</v>
      </c>
      <c r="C14716" s="110" t="s">
        <v>58</v>
      </c>
      <c r="D14716" s="111">
        <v>573881</v>
      </c>
    </row>
    <row r="14717" spans="1:4">
      <c r="A14717" s="110">
        <v>1999</v>
      </c>
      <c r="B14717" s="110" t="s">
        <v>15</v>
      </c>
      <c r="C14717" s="110" t="s">
        <v>58</v>
      </c>
      <c r="D14717" s="111">
        <v>545420</v>
      </c>
    </row>
    <row r="14718" spans="1:4">
      <c r="A14718" s="110">
        <v>1999</v>
      </c>
      <c r="B14718" s="110" t="s">
        <v>4</v>
      </c>
      <c r="C14718" s="110" t="s">
        <v>58</v>
      </c>
      <c r="D14718" s="111">
        <v>548271</v>
      </c>
    </row>
    <row r="14719" spans="1:4">
      <c r="A14719" s="110">
        <v>1999</v>
      </c>
      <c r="B14719" s="110" t="s">
        <v>5</v>
      </c>
      <c r="C14719" s="110" t="s">
        <v>58</v>
      </c>
      <c r="D14719" s="111">
        <v>537972</v>
      </c>
    </row>
    <row r="14720" spans="1:4">
      <c r="A14720" s="110">
        <v>1999</v>
      </c>
      <c r="B14720" s="110" t="s">
        <v>6</v>
      </c>
      <c r="C14720" s="110" t="s">
        <v>58</v>
      </c>
      <c r="D14720" s="111">
        <v>541287</v>
      </c>
    </row>
    <row r="14721" spans="1:4">
      <c r="A14721" s="110">
        <v>1999</v>
      </c>
      <c r="B14721" s="110" t="s">
        <v>7</v>
      </c>
      <c r="C14721" s="110" t="s">
        <v>58</v>
      </c>
      <c r="D14721" s="111">
        <v>554113</v>
      </c>
    </row>
    <row r="14722" spans="1:4">
      <c r="A14722" s="110">
        <v>1999</v>
      </c>
      <c r="B14722" s="110" t="s">
        <v>8</v>
      </c>
      <c r="C14722" s="110" t="s">
        <v>58</v>
      </c>
      <c r="D14722" s="111">
        <v>563234</v>
      </c>
    </row>
    <row r="14723" spans="1:4">
      <c r="A14723" s="110">
        <v>1999</v>
      </c>
      <c r="B14723" s="110" t="s">
        <v>9</v>
      </c>
      <c r="C14723" s="110" t="s">
        <v>58</v>
      </c>
      <c r="D14723" s="111">
        <v>548931</v>
      </c>
    </row>
    <row r="14724" spans="1:4">
      <c r="A14724" s="110">
        <v>1999</v>
      </c>
      <c r="B14724" s="110" t="s">
        <v>10</v>
      </c>
      <c r="C14724" s="110" t="s">
        <v>58</v>
      </c>
      <c r="D14724" s="111">
        <v>552242</v>
      </c>
    </row>
    <row r="14725" spans="1:4">
      <c r="A14725" s="110">
        <v>1999</v>
      </c>
      <c r="B14725" s="110" t="s">
        <v>11</v>
      </c>
      <c r="C14725" s="110" t="s">
        <v>58</v>
      </c>
      <c r="D14725" s="111">
        <v>540316</v>
      </c>
    </row>
    <row r="14726" spans="1:4">
      <c r="A14726" s="110">
        <v>2000</v>
      </c>
      <c r="B14726" s="110" t="s">
        <v>12</v>
      </c>
      <c r="C14726" s="110" t="s">
        <v>58</v>
      </c>
      <c r="D14726" s="111">
        <v>456467</v>
      </c>
    </row>
    <row r="14727" spans="1:4">
      <c r="A14727" s="110">
        <v>2000</v>
      </c>
      <c r="B14727" s="110" t="s">
        <v>13</v>
      </c>
      <c r="C14727" s="110" t="s">
        <v>58</v>
      </c>
      <c r="D14727" s="111">
        <v>472849</v>
      </c>
    </row>
    <row r="14728" spans="1:4">
      <c r="A14728" s="110">
        <v>2000</v>
      </c>
      <c r="B14728" s="110" t="s">
        <v>14</v>
      </c>
      <c r="C14728" s="110" t="s">
        <v>58</v>
      </c>
      <c r="D14728" s="111">
        <v>566661</v>
      </c>
    </row>
    <row r="14729" spans="1:4">
      <c r="A14729" s="110">
        <v>2000</v>
      </c>
      <c r="B14729" s="110" t="s">
        <v>15</v>
      </c>
      <c r="C14729" s="110" t="s">
        <v>58</v>
      </c>
      <c r="D14729" s="111">
        <v>518875</v>
      </c>
    </row>
    <row r="14730" spans="1:4">
      <c r="A14730" s="110">
        <v>2000</v>
      </c>
      <c r="B14730" s="110" t="s">
        <v>4</v>
      </c>
      <c r="C14730" s="110" t="s">
        <v>58</v>
      </c>
      <c r="D14730" s="111">
        <v>528093</v>
      </c>
    </row>
    <row r="14731" spans="1:4">
      <c r="A14731" s="110">
        <v>2000</v>
      </c>
      <c r="B14731" s="110" t="s">
        <v>5</v>
      </c>
      <c r="C14731" s="110" t="s">
        <v>58</v>
      </c>
      <c r="D14731" s="111">
        <v>508462</v>
      </c>
    </row>
    <row r="14732" spans="1:4">
      <c r="A14732" s="110">
        <v>2000</v>
      </c>
      <c r="B14732" s="110" t="s">
        <v>6</v>
      </c>
      <c r="C14732" s="110" t="s">
        <v>58</v>
      </c>
      <c r="D14732" s="111">
        <v>522308</v>
      </c>
    </row>
    <row r="14733" spans="1:4">
      <c r="A14733" s="110">
        <v>2000</v>
      </c>
      <c r="B14733" s="110" t="s">
        <v>7</v>
      </c>
      <c r="C14733" s="110" t="s">
        <v>58</v>
      </c>
      <c r="D14733" s="111">
        <v>546981</v>
      </c>
    </row>
    <row r="14734" spans="1:4">
      <c r="A14734" s="110">
        <v>2000</v>
      </c>
      <c r="B14734" s="110" t="s">
        <v>8</v>
      </c>
      <c r="C14734" s="110" t="s">
        <v>58</v>
      </c>
      <c r="D14734" s="111">
        <v>528642</v>
      </c>
    </row>
    <row r="14735" spans="1:4">
      <c r="A14735" s="110">
        <v>2000</v>
      </c>
      <c r="B14735" s="110" t="s">
        <v>9</v>
      </c>
      <c r="C14735" s="110" t="s">
        <v>58</v>
      </c>
      <c r="D14735" s="111">
        <v>523345</v>
      </c>
    </row>
    <row r="14736" spans="1:4">
      <c r="A14736" s="110">
        <v>2000</v>
      </c>
      <c r="B14736" s="110" t="s">
        <v>10</v>
      </c>
      <c r="C14736" s="110" t="s">
        <v>58</v>
      </c>
      <c r="D14736" s="111">
        <v>507739</v>
      </c>
    </row>
    <row r="14737" spans="1:4">
      <c r="A14737" s="110">
        <v>2000</v>
      </c>
      <c r="B14737" s="110" t="s">
        <v>11</v>
      </c>
      <c r="C14737" s="110" t="s">
        <v>58</v>
      </c>
      <c r="D14737" s="111">
        <v>487693</v>
      </c>
    </row>
    <row r="14738" spans="1:4">
      <c r="A14738" s="110">
        <v>2001</v>
      </c>
      <c r="B14738" s="110" t="s">
        <v>12</v>
      </c>
      <c r="C14738" s="110" t="s">
        <v>58</v>
      </c>
      <c r="D14738" s="111">
        <v>414417</v>
      </c>
    </row>
    <row r="14739" spans="1:4">
      <c r="A14739" s="110">
        <v>2001</v>
      </c>
      <c r="B14739" s="110" t="s">
        <v>13</v>
      </c>
      <c r="C14739" s="110" t="s">
        <v>58</v>
      </c>
      <c r="D14739" s="111">
        <v>421613</v>
      </c>
    </row>
    <row r="14740" spans="1:4">
      <c r="A14740" s="110">
        <v>2001</v>
      </c>
      <c r="B14740" s="110" t="s">
        <v>14</v>
      </c>
      <c r="C14740" s="110" t="s">
        <v>58</v>
      </c>
      <c r="D14740" s="111">
        <v>499072</v>
      </c>
    </row>
    <row r="14741" spans="1:4">
      <c r="A14741" s="110">
        <v>2001</v>
      </c>
      <c r="B14741" s="110" t="s">
        <v>15</v>
      </c>
      <c r="C14741" s="110" t="s">
        <v>58</v>
      </c>
      <c r="D14741" s="111">
        <v>475844</v>
      </c>
    </row>
    <row r="14742" spans="1:4">
      <c r="A14742" s="110">
        <v>2001</v>
      </c>
      <c r="B14742" s="110" t="s">
        <v>4</v>
      </c>
      <c r="C14742" s="110" t="s">
        <v>58</v>
      </c>
      <c r="D14742" s="111">
        <v>494036</v>
      </c>
    </row>
    <row r="14743" spans="1:4">
      <c r="A14743" s="110">
        <v>2001</v>
      </c>
      <c r="B14743" s="110" t="s">
        <v>5</v>
      </c>
      <c r="C14743" s="110" t="s">
        <v>58</v>
      </c>
      <c r="D14743" s="111">
        <v>471504</v>
      </c>
    </row>
    <row r="14744" spans="1:4">
      <c r="A14744" s="110">
        <v>2001</v>
      </c>
      <c r="B14744" s="110" t="s">
        <v>6</v>
      </c>
      <c r="C14744" s="110" t="s">
        <v>58</v>
      </c>
      <c r="D14744" s="111">
        <v>449751</v>
      </c>
    </row>
    <row r="14745" spans="1:4">
      <c r="A14745" s="110">
        <v>2001</v>
      </c>
      <c r="B14745" s="110" t="s">
        <v>7</v>
      </c>
      <c r="C14745" s="110" t="s">
        <v>58</v>
      </c>
      <c r="D14745" s="111">
        <v>470844</v>
      </c>
    </row>
    <row r="14746" spans="1:4">
      <c r="A14746" s="110">
        <v>2001</v>
      </c>
      <c r="B14746" s="110" t="s">
        <v>8</v>
      </c>
      <c r="C14746" s="110" t="s">
        <v>58</v>
      </c>
      <c r="D14746" s="111">
        <v>449996</v>
      </c>
    </row>
    <row r="14747" spans="1:4">
      <c r="A14747" s="110">
        <v>2001</v>
      </c>
      <c r="B14747" s="110" t="s">
        <v>9</v>
      </c>
      <c r="C14747" s="110" t="s">
        <v>58</v>
      </c>
      <c r="D14747" s="111">
        <v>459225</v>
      </c>
    </row>
    <row r="14748" spans="1:4">
      <c r="A14748" s="110">
        <v>2001</v>
      </c>
      <c r="B14748" s="110" t="s">
        <v>10</v>
      </c>
      <c r="C14748" s="110" t="s">
        <v>58</v>
      </c>
      <c r="D14748" s="111">
        <v>448809</v>
      </c>
    </row>
    <row r="14749" spans="1:4">
      <c r="A14749" s="110">
        <v>2001</v>
      </c>
      <c r="B14749" s="110" t="s">
        <v>11</v>
      </c>
      <c r="C14749" s="110" t="s">
        <v>58</v>
      </c>
      <c r="D14749" s="111">
        <v>349526</v>
      </c>
    </row>
    <row r="14750" spans="1:4">
      <c r="A14750" s="110">
        <v>2002</v>
      </c>
      <c r="B14750" s="110" t="s">
        <v>12</v>
      </c>
      <c r="C14750" s="110" t="s">
        <v>58</v>
      </c>
      <c r="D14750" s="111">
        <v>343011</v>
      </c>
    </row>
    <row r="14751" spans="1:4">
      <c r="A14751" s="110">
        <v>2002</v>
      </c>
      <c r="B14751" s="110" t="s">
        <v>13</v>
      </c>
      <c r="C14751" s="110" t="s">
        <v>58</v>
      </c>
      <c r="D14751" s="111">
        <v>324532</v>
      </c>
    </row>
    <row r="14752" spans="1:4">
      <c r="A14752" s="110">
        <v>2002</v>
      </c>
      <c r="B14752" s="110" t="s">
        <v>14</v>
      </c>
      <c r="C14752" s="110" t="s">
        <v>58</v>
      </c>
      <c r="D14752" s="111">
        <v>371210</v>
      </c>
    </row>
    <row r="14753" spans="1:4">
      <c r="A14753" s="110">
        <v>2002</v>
      </c>
      <c r="B14753" s="110" t="s">
        <v>15</v>
      </c>
      <c r="C14753" s="110" t="s">
        <v>58</v>
      </c>
      <c r="D14753" s="111">
        <v>377388</v>
      </c>
    </row>
    <row r="14754" spans="1:4">
      <c r="A14754" s="110">
        <v>2002</v>
      </c>
      <c r="B14754" s="110" t="s">
        <v>4</v>
      </c>
      <c r="C14754" s="110" t="s">
        <v>58</v>
      </c>
      <c r="D14754" s="111">
        <v>398273.63153108204</v>
      </c>
    </row>
    <row r="14755" spans="1:4">
      <c r="A14755" s="110">
        <v>2002</v>
      </c>
      <c r="B14755" s="110" t="s">
        <v>5</v>
      </c>
      <c r="C14755" s="110" t="s">
        <v>58</v>
      </c>
      <c r="D14755" s="111">
        <v>373392</v>
      </c>
    </row>
    <row r="14756" spans="1:4">
      <c r="A14756" s="110">
        <v>2002</v>
      </c>
      <c r="B14756" s="110" t="s">
        <v>6</v>
      </c>
      <c r="C14756" s="110" t="s">
        <v>58</v>
      </c>
      <c r="D14756" s="111">
        <v>406760</v>
      </c>
    </row>
    <row r="14757" spans="1:4">
      <c r="A14757" s="110">
        <v>2002</v>
      </c>
      <c r="B14757" s="110" t="s">
        <v>7</v>
      </c>
      <c r="C14757" s="110" t="s">
        <v>58</v>
      </c>
      <c r="D14757" s="111">
        <v>383068</v>
      </c>
    </row>
    <row r="14758" spans="1:4">
      <c r="A14758" s="110">
        <v>2002</v>
      </c>
      <c r="B14758" s="110" t="s">
        <v>8</v>
      </c>
      <c r="C14758" s="110" t="s">
        <v>58</v>
      </c>
      <c r="D14758" s="111">
        <v>352324</v>
      </c>
    </row>
    <row r="14759" spans="1:4">
      <c r="A14759" s="110">
        <v>2002</v>
      </c>
      <c r="B14759" s="110" t="s">
        <v>9</v>
      </c>
      <c r="C14759" s="110" t="s">
        <v>58</v>
      </c>
      <c r="D14759" s="111">
        <v>353307</v>
      </c>
    </row>
    <row r="14760" spans="1:4">
      <c r="A14760" s="110">
        <v>2002</v>
      </c>
      <c r="B14760" s="110" t="s">
        <v>10</v>
      </c>
      <c r="C14760" s="110" t="s">
        <v>58</v>
      </c>
      <c r="D14760" s="111">
        <v>406334</v>
      </c>
    </row>
    <row r="14761" spans="1:4">
      <c r="A14761" s="110">
        <v>2002</v>
      </c>
      <c r="B14761" s="110" t="s">
        <v>11</v>
      </c>
      <c r="C14761" s="110" t="s">
        <v>58</v>
      </c>
      <c r="D14761" s="111">
        <v>391655</v>
      </c>
    </row>
    <row r="14762" spans="1:4">
      <c r="A14762" s="110">
        <v>2003</v>
      </c>
      <c r="B14762" s="110" t="s">
        <v>12</v>
      </c>
      <c r="C14762" s="110" t="s">
        <v>58</v>
      </c>
      <c r="D14762" s="111">
        <v>317917.5945230166</v>
      </c>
    </row>
    <row r="14763" spans="1:4">
      <c r="A14763" s="110">
        <v>2003</v>
      </c>
      <c r="B14763" s="110" t="s">
        <v>13</v>
      </c>
      <c r="C14763" s="110" t="s">
        <v>58</v>
      </c>
      <c r="D14763" s="111">
        <v>298598.61778970447</v>
      </c>
    </row>
    <row r="14764" spans="1:4">
      <c r="A14764" s="110">
        <v>2003</v>
      </c>
      <c r="B14764" s="110" t="s">
        <v>14</v>
      </c>
      <c r="C14764" s="110" t="s">
        <v>58</v>
      </c>
      <c r="D14764" s="111">
        <v>348135.38346492749</v>
      </c>
    </row>
    <row r="14765" spans="1:4">
      <c r="A14765" s="110">
        <v>2003</v>
      </c>
      <c r="B14765" s="110" t="s">
        <v>15</v>
      </c>
      <c r="C14765" s="110" t="s">
        <v>58</v>
      </c>
      <c r="D14765" s="111">
        <v>375326.29242771026</v>
      </c>
    </row>
    <row r="14766" spans="1:4">
      <c r="A14766" s="110">
        <v>2003</v>
      </c>
      <c r="B14766" s="110" t="s">
        <v>4</v>
      </c>
      <c r="C14766" s="110" t="s">
        <v>58</v>
      </c>
      <c r="D14766" s="111">
        <v>386541.02695156907</v>
      </c>
    </row>
    <row r="14767" spans="1:4">
      <c r="A14767" s="110">
        <v>2003</v>
      </c>
      <c r="B14767" s="110" t="s">
        <v>5</v>
      </c>
      <c r="C14767" s="110" t="s">
        <v>58</v>
      </c>
      <c r="D14767" s="111">
        <v>382511.51233645214</v>
      </c>
    </row>
    <row r="14768" spans="1:4">
      <c r="A14768" s="110">
        <v>2003</v>
      </c>
      <c r="B14768" s="110" t="s">
        <v>6</v>
      </c>
      <c r="C14768" s="110" t="s">
        <v>58</v>
      </c>
      <c r="D14768" s="111">
        <v>425190.55484453379</v>
      </c>
    </row>
    <row r="14769" spans="1:4">
      <c r="A14769" s="110">
        <v>2003</v>
      </c>
      <c r="B14769" s="110" t="s">
        <v>7</v>
      </c>
      <c r="C14769" s="110" t="s">
        <v>58</v>
      </c>
      <c r="D14769" s="111">
        <v>408958.80011090182</v>
      </c>
    </row>
    <row r="14770" spans="1:4">
      <c r="A14770" s="110">
        <v>2003</v>
      </c>
      <c r="B14770" s="110" t="s">
        <v>8</v>
      </c>
      <c r="C14770" s="110" t="s">
        <v>58</v>
      </c>
      <c r="D14770" s="111">
        <v>423076.86115027266</v>
      </c>
    </row>
    <row r="14771" spans="1:4">
      <c r="A14771" s="110">
        <v>2003</v>
      </c>
      <c r="B14771" s="110" t="s">
        <v>9</v>
      </c>
      <c r="C14771" s="110" t="s">
        <v>58</v>
      </c>
      <c r="D14771" s="111">
        <v>454115.2967345498</v>
      </c>
    </row>
    <row r="14772" spans="1:4">
      <c r="A14772" s="110">
        <v>2003</v>
      </c>
      <c r="B14772" s="110" t="s">
        <v>10</v>
      </c>
      <c r="C14772" s="110" t="s">
        <v>58</v>
      </c>
      <c r="D14772" s="111">
        <v>414528.22206630342</v>
      </c>
    </row>
    <row r="14773" spans="1:4">
      <c r="A14773" s="110">
        <v>2003</v>
      </c>
      <c r="B14773" s="110" t="s">
        <v>11</v>
      </c>
      <c r="C14773" s="110" t="s">
        <v>58</v>
      </c>
      <c r="D14773" s="111">
        <v>415717.94802935328</v>
      </c>
    </row>
    <row r="14774" spans="1:4">
      <c r="A14774" s="110">
        <v>2004</v>
      </c>
      <c r="B14774" s="110" t="s">
        <v>12</v>
      </c>
      <c r="C14774" s="110" t="s">
        <v>58</v>
      </c>
      <c r="D14774" s="111">
        <v>357265.2243672054</v>
      </c>
    </row>
    <row r="14775" spans="1:4">
      <c r="A14775" s="110">
        <v>2004</v>
      </c>
      <c r="B14775" s="110" t="s">
        <v>13</v>
      </c>
      <c r="C14775" s="110" t="s">
        <v>58</v>
      </c>
      <c r="D14775" s="111">
        <v>370215.94905979314</v>
      </c>
    </row>
    <row r="14776" spans="1:4">
      <c r="A14776" s="110">
        <v>2004</v>
      </c>
      <c r="B14776" s="110" t="s">
        <v>14</v>
      </c>
      <c r="C14776" s="110" t="s">
        <v>58</v>
      </c>
      <c r="D14776" s="111">
        <v>459630.69910423708</v>
      </c>
    </row>
    <row r="14777" spans="1:4">
      <c r="A14777" s="110">
        <v>2004</v>
      </c>
      <c r="B14777" s="110" t="s">
        <v>15</v>
      </c>
      <c r="C14777" s="110" t="s">
        <v>58</v>
      </c>
      <c r="D14777" s="111">
        <v>413780.05716465577</v>
      </c>
    </row>
    <row r="14778" spans="1:4">
      <c r="A14778" s="110">
        <v>2004</v>
      </c>
      <c r="B14778" s="110" t="s">
        <v>4</v>
      </c>
      <c r="C14778" s="110" t="s">
        <v>58</v>
      </c>
      <c r="D14778" s="111">
        <v>414405.44427637587</v>
      </c>
    </row>
    <row r="14779" spans="1:4">
      <c r="A14779" s="110">
        <v>2004</v>
      </c>
      <c r="B14779" s="110" t="s">
        <v>5</v>
      </c>
      <c r="C14779" s="110" t="s">
        <v>58</v>
      </c>
      <c r="D14779" s="111">
        <v>318829.47742903378</v>
      </c>
    </row>
    <row r="14780" spans="1:4">
      <c r="A14780" s="110">
        <v>2004</v>
      </c>
      <c r="B14780" s="110" t="s">
        <v>6</v>
      </c>
      <c r="C14780" s="110" t="s">
        <v>58</v>
      </c>
      <c r="D14780" s="111">
        <v>393110.89953082899</v>
      </c>
    </row>
    <row r="14781" spans="1:4">
      <c r="A14781" s="110">
        <v>2004</v>
      </c>
      <c r="B14781" s="110" t="s">
        <v>7</v>
      </c>
      <c r="C14781" s="110" t="s">
        <v>58</v>
      </c>
      <c r="D14781" s="111">
        <v>407119.78615714697</v>
      </c>
    </row>
    <row r="14782" spans="1:4">
      <c r="A14782" s="110">
        <v>2004</v>
      </c>
      <c r="B14782" s="110" t="s">
        <v>8</v>
      </c>
      <c r="C14782" s="110" t="s">
        <v>58</v>
      </c>
      <c r="D14782" s="111">
        <v>421107.82034061634</v>
      </c>
    </row>
    <row r="14783" spans="1:4">
      <c r="A14783" s="110">
        <v>2004</v>
      </c>
      <c r="B14783" s="110" t="s">
        <v>9</v>
      </c>
      <c r="C14783" s="110" t="s">
        <v>58</v>
      </c>
      <c r="D14783" s="111">
        <v>425912.5811458258</v>
      </c>
    </row>
    <row r="14784" spans="1:4">
      <c r="A14784" s="110">
        <v>2004</v>
      </c>
      <c r="B14784" s="110" t="s">
        <v>10</v>
      </c>
      <c r="C14784" s="110" t="s">
        <v>58</v>
      </c>
      <c r="D14784" s="111">
        <v>433040.76516998222</v>
      </c>
    </row>
    <row r="14785" spans="1:4">
      <c r="A14785" s="110">
        <v>2004</v>
      </c>
      <c r="B14785" s="110" t="s">
        <v>11</v>
      </c>
      <c r="C14785" s="110" t="s">
        <v>58</v>
      </c>
      <c r="D14785" s="111">
        <v>432867.35051464848</v>
      </c>
    </row>
    <row r="14786" spans="1:4">
      <c r="A14786" s="110">
        <v>2005</v>
      </c>
      <c r="B14786" s="110" t="s">
        <v>12</v>
      </c>
      <c r="C14786" s="110" t="s">
        <v>58</v>
      </c>
      <c r="D14786" s="111">
        <v>353980.51941252936</v>
      </c>
    </row>
    <row r="14787" spans="1:4">
      <c r="A14787" s="110">
        <v>2005</v>
      </c>
      <c r="B14787" s="110" t="s">
        <v>13</v>
      </c>
      <c r="C14787" s="110" t="s">
        <v>58</v>
      </c>
      <c r="D14787" s="111">
        <v>353739.26180918136</v>
      </c>
    </row>
    <row r="14788" spans="1:4">
      <c r="A14788" s="110">
        <v>2005</v>
      </c>
      <c r="B14788" s="110" t="s">
        <v>14</v>
      </c>
      <c r="C14788" s="110" t="s">
        <v>58</v>
      </c>
      <c r="D14788" s="111">
        <v>434416.35616362386</v>
      </c>
    </row>
    <row r="14789" spans="1:4">
      <c r="A14789" s="110">
        <v>2005</v>
      </c>
      <c r="B14789" s="110" t="s">
        <v>15</v>
      </c>
      <c r="C14789" s="110" t="s">
        <v>58</v>
      </c>
      <c r="D14789" s="111">
        <v>454512.04125209025</v>
      </c>
    </row>
    <row r="14790" spans="1:4">
      <c r="A14790" s="110">
        <v>2005</v>
      </c>
      <c r="B14790" s="110" t="s">
        <v>4</v>
      </c>
      <c r="C14790" s="110" t="s">
        <v>58</v>
      </c>
      <c r="D14790" s="111">
        <v>445683.52566357452</v>
      </c>
    </row>
    <row r="14791" spans="1:4">
      <c r="A14791" s="110">
        <v>2005</v>
      </c>
      <c r="B14791" s="110" t="s">
        <v>5</v>
      </c>
      <c r="C14791" s="110" t="s">
        <v>58</v>
      </c>
      <c r="D14791" s="111">
        <v>431443.36262378452</v>
      </c>
    </row>
    <row r="14792" spans="1:4">
      <c r="A14792" s="110">
        <v>2005</v>
      </c>
      <c r="B14792" s="110" t="s">
        <v>6</v>
      </c>
      <c r="C14792" s="110" t="s">
        <v>58</v>
      </c>
      <c r="D14792" s="111">
        <v>419335.11934744247</v>
      </c>
    </row>
    <row r="14793" spans="1:4">
      <c r="A14793" s="110">
        <v>2005</v>
      </c>
      <c r="B14793" s="110" t="s">
        <v>7</v>
      </c>
      <c r="C14793" s="110" t="s">
        <v>58</v>
      </c>
      <c r="D14793" s="111">
        <v>426973.95382547524</v>
      </c>
    </row>
    <row r="14794" spans="1:4">
      <c r="A14794" s="110">
        <v>2005</v>
      </c>
      <c r="B14794" s="110" t="s">
        <v>8</v>
      </c>
      <c r="C14794" s="110" t="s">
        <v>58</v>
      </c>
      <c r="D14794" s="111">
        <v>449300</v>
      </c>
    </row>
    <row r="14795" spans="1:4">
      <c r="A14795" s="110">
        <v>2005</v>
      </c>
      <c r="B14795" s="110" t="s">
        <v>9</v>
      </c>
      <c r="C14795" s="110" t="s">
        <v>58</v>
      </c>
      <c r="D14795" s="111">
        <v>440863</v>
      </c>
    </row>
    <row r="14796" spans="1:4">
      <c r="A14796" s="110">
        <v>2005</v>
      </c>
      <c r="B14796" s="110" t="s">
        <v>10</v>
      </c>
      <c r="C14796" s="110" t="s">
        <v>58</v>
      </c>
      <c r="D14796" s="111">
        <v>450727</v>
      </c>
    </row>
    <row r="14797" spans="1:4">
      <c r="A14797" s="110">
        <v>2005</v>
      </c>
      <c r="B14797" s="110" t="s">
        <v>11</v>
      </c>
      <c r="C14797" s="110" t="s">
        <v>58</v>
      </c>
      <c r="D14797" s="111">
        <v>442709</v>
      </c>
    </row>
    <row r="14798" spans="1:4">
      <c r="A14798" s="110">
        <v>2006</v>
      </c>
      <c r="B14798" s="110" t="s">
        <v>12</v>
      </c>
      <c r="C14798" s="110" t="s">
        <v>58</v>
      </c>
      <c r="D14798" s="111">
        <v>381034.0906373433</v>
      </c>
    </row>
    <row r="14799" spans="1:4">
      <c r="A14799" s="110">
        <v>2006</v>
      </c>
      <c r="B14799" s="110" t="s">
        <v>13</v>
      </c>
      <c r="C14799" s="110" t="s">
        <v>58</v>
      </c>
      <c r="D14799" s="111">
        <v>378148.06895811524</v>
      </c>
    </row>
    <row r="14800" spans="1:4">
      <c r="A14800" s="110">
        <v>2006</v>
      </c>
      <c r="B14800" s="110" t="s">
        <v>14</v>
      </c>
      <c r="C14800" s="110" t="s">
        <v>58</v>
      </c>
      <c r="D14800" s="111">
        <v>447143</v>
      </c>
    </row>
    <row r="14801" spans="1:4">
      <c r="A14801" s="110">
        <v>2006</v>
      </c>
      <c r="B14801" s="110" t="s">
        <v>15</v>
      </c>
      <c r="C14801" s="110" t="s">
        <v>58</v>
      </c>
      <c r="D14801" s="111">
        <v>430529</v>
      </c>
    </row>
    <row r="14802" spans="1:4">
      <c r="A14802" s="110">
        <v>2006</v>
      </c>
      <c r="B14802" s="110" t="s">
        <v>4</v>
      </c>
      <c r="C14802" s="110" t="s">
        <v>58</v>
      </c>
      <c r="D14802" s="111">
        <v>452093</v>
      </c>
    </row>
    <row r="14803" spans="1:4">
      <c r="A14803" s="110">
        <v>2006</v>
      </c>
      <c r="B14803" s="110" t="s">
        <v>5</v>
      </c>
      <c r="C14803" s="110" t="s">
        <v>58</v>
      </c>
      <c r="D14803" s="111">
        <v>433914</v>
      </c>
    </row>
    <row r="14804" spans="1:4">
      <c r="A14804" s="110">
        <v>2006</v>
      </c>
      <c r="B14804" s="110" t="s">
        <v>6</v>
      </c>
      <c r="C14804" s="110" t="s">
        <v>58</v>
      </c>
      <c r="D14804" s="111">
        <v>445129</v>
      </c>
    </row>
    <row r="14805" spans="1:4">
      <c r="A14805" s="110">
        <v>2006</v>
      </c>
      <c r="B14805" s="110" t="s">
        <v>7</v>
      </c>
      <c r="C14805" s="110" t="s">
        <v>58</v>
      </c>
      <c r="D14805" s="111">
        <v>456517</v>
      </c>
    </row>
    <row r="14806" spans="1:4">
      <c r="A14806" s="110">
        <v>2006</v>
      </c>
      <c r="B14806" s="110" t="s">
        <v>8</v>
      </c>
      <c r="C14806" s="110" t="s">
        <v>58</v>
      </c>
      <c r="D14806" s="111">
        <v>453988</v>
      </c>
    </row>
    <row r="14807" spans="1:4">
      <c r="A14807" s="110">
        <v>2006</v>
      </c>
      <c r="B14807" s="110" t="s">
        <v>9</v>
      </c>
      <c r="C14807" s="110" t="s">
        <v>58</v>
      </c>
      <c r="D14807" s="111">
        <v>452160</v>
      </c>
    </row>
    <row r="14808" spans="1:4">
      <c r="A14808" s="110">
        <v>2006</v>
      </c>
      <c r="B14808" s="110" t="s">
        <v>10</v>
      </c>
      <c r="C14808" s="110" t="s">
        <v>58</v>
      </c>
      <c r="D14808" s="111">
        <v>461653</v>
      </c>
    </row>
    <row r="14809" spans="1:4">
      <c r="A14809" s="110">
        <v>2006</v>
      </c>
      <c r="B14809" s="110" t="s">
        <v>11</v>
      </c>
      <c r="C14809" s="110" t="s">
        <v>58</v>
      </c>
      <c r="D14809" s="111">
        <v>413792</v>
      </c>
    </row>
    <row r="14810" spans="1:4">
      <c r="A14810" s="110">
        <v>2007</v>
      </c>
      <c r="B14810" s="110" t="s">
        <v>12</v>
      </c>
      <c r="C14810" s="110" t="s">
        <v>58</v>
      </c>
      <c r="D14810" s="111">
        <v>384887</v>
      </c>
    </row>
    <row r="14811" spans="1:4">
      <c r="A14811" s="110">
        <v>2007</v>
      </c>
      <c r="B14811" s="110" t="s">
        <v>13</v>
      </c>
      <c r="C14811" s="110" t="s">
        <v>58</v>
      </c>
      <c r="D14811" s="111">
        <v>365775</v>
      </c>
    </row>
    <row r="14812" spans="1:4">
      <c r="A14812" s="110">
        <v>2007</v>
      </c>
      <c r="B14812" s="110" t="s">
        <v>14</v>
      </c>
      <c r="C14812" s="110" t="s">
        <v>58</v>
      </c>
      <c r="D14812" s="111">
        <v>428169</v>
      </c>
    </row>
    <row r="14813" spans="1:4">
      <c r="A14813" s="110">
        <v>2007</v>
      </c>
      <c r="B14813" s="110" t="s">
        <v>15</v>
      </c>
      <c r="C14813" s="110" t="s">
        <v>58</v>
      </c>
      <c r="D14813" s="111">
        <v>388295</v>
      </c>
    </row>
    <row r="14814" spans="1:4">
      <c r="A14814" s="110">
        <v>2007</v>
      </c>
      <c r="B14814" s="110" t="s">
        <v>4</v>
      </c>
      <c r="C14814" s="110" t="s">
        <v>58</v>
      </c>
      <c r="D14814" s="111">
        <v>342216</v>
      </c>
    </row>
    <row r="14815" spans="1:4">
      <c r="A14815" s="110">
        <v>2007</v>
      </c>
      <c r="B14815" s="110" t="s">
        <v>5</v>
      </c>
      <c r="C14815" s="110" t="s">
        <v>58</v>
      </c>
      <c r="D14815" s="111">
        <v>341435.67188707949</v>
      </c>
    </row>
    <row r="14816" spans="1:4">
      <c r="A14816" s="110">
        <v>2007</v>
      </c>
      <c r="B14816" s="110" t="s">
        <v>6</v>
      </c>
      <c r="C14816" s="110" t="s">
        <v>58</v>
      </c>
      <c r="D14816" s="111">
        <v>355079.98796708038</v>
      </c>
    </row>
    <row r="14817" spans="1:4">
      <c r="A14817" s="110">
        <v>2007</v>
      </c>
      <c r="B14817" s="110" t="s">
        <v>7</v>
      </c>
      <c r="C14817" s="110" t="s">
        <v>58</v>
      </c>
      <c r="D14817" s="111">
        <v>351678</v>
      </c>
    </row>
    <row r="14818" spans="1:4">
      <c r="A14818" s="110">
        <v>2007</v>
      </c>
      <c r="B14818" s="110" t="s">
        <v>8</v>
      </c>
      <c r="C14818" s="110" t="s">
        <v>58</v>
      </c>
      <c r="D14818" s="111">
        <v>318568</v>
      </c>
    </row>
    <row r="14819" spans="1:4">
      <c r="A14819" s="110">
        <v>2007</v>
      </c>
      <c r="B14819" s="110" t="s">
        <v>9</v>
      </c>
      <c r="C14819" s="110" t="s">
        <v>58</v>
      </c>
      <c r="D14819" s="111">
        <v>357740</v>
      </c>
    </row>
    <row r="14820" spans="1:4">
      <c r="A14820" s="110">
        <v>2007</v>
      </c>
      <c r="B14820" s="110" t="s">
        <v>10</v>
      </c>
      <c r="C14820" s="110" t="s">
        <v>58</v>
      </c>
      <c r="D14820" s="111">
        <v>381154</v>
      </c>
    </row>
    <row r="14821" spans="1:4">
      <c r="A14821" s="110">
        <v>2007</v>
      </c>
      <c r="B14821" s="110" t="s">
        <v>11</v>
      </c>
      <c r="C14821" s="110" t="s">
        <v>58</v>
      </c>
      <c r="D14821" s="111">
        <v>380287</v>
      </c>
    </row>
    <row r="14822" spans="1:4">
      <c r="A14822" s="110">
        <v>2008</v>
      </c>
      <c r="B14822" s="110" t="s">
        <v>12</v>
      </c>
      <c r="C14822" s="110" t="s">
        <v>58</v>
      </c>
      <c r="D14822" s="111">
        <v>348068</v>
      </c>
    </row>
    <row r="14823" spans="1:4">
      <c r="A14823" s="110">
        <v>2008</v>
      </c>
      <c r="B14823" s="110" t="s">
        <v>13</v>
      </c>
      <c r="C14823" s="110" t="s">
        <v>58</v>
      </c>
      <c r="D14823" s="111">
        <v>363583</v>
      </c>
    </row>
    <row r="14824" spans="1:4">
      <c r="A14824" s="110">
        <v>2008</v>
      </c>
      <c r="B14824" s="110" t="s">
        <v>14</v>
      </c>
      <c r="C14824" s="110" t="s">
        <v>58</v>
      </c>
      <c r="D14824" s="111">
        <v>363969</v>
      </c>
    </row>
    <row r="14825" spans="1:4">
      <c r="A14825" s="110">
        <v>2008</v>
      </c>
      <c r="B14825" s="110" t="s">
        <v>15</v>
      </c>
      <c r="C14825" s="110" t="s">
        <v>58</v>
      </c>
      <c r="D14825" s="111">
        <v>405957</v>
      </c>
    </row>
    <row r="14826" spans="1:4">
      <c r="A14826" s="110">
        <v>2008</v>
      </c>
      <c r="B14826" s="110" t="s">
        <v>4</v>
      </c>
      <c r="C14826" s="110" t="s">
        <v>58</v>
      </c>
      <c r="D14826" s="111">
        <v>410151</v>
      </c>
    </row>
    <row r="14827" spans="1:4">
      <c r="A14827" s="110">
        <v>2008</v>
      </c>
      <c r="B14827" s="110" t="s">
        <v>5</v>
      </c>
      <c r="C14827" s="110" t="s">
        <v>58</v>
      </c>
      <c r="D14827" s="111">
        <v>391759</v>
      </c>
    </row>
    <row r="14828" spans="1:4">
      <c r="A14828" s="110">
        <v>2008</v>
      </c>
      <c r="B14828" s="110" t="s">
        <v>6</v>
      </c>
      <c r="C14828" s="110" t="s">
        <v>58</v>
      </c>
      <c r="D14828" s="111">
        <v>419645</v>
      </c>
    </row>
    <row r="14829" spans="1:4">
      <c r="A14829" s="110">
        <v>2008</v>
      </c>
      <c r="B14829" s="110" t="s">
        <v>7</v>
      </c>
      <c r="C14829" s="110" t="s">
        <v>58</v>
      </c>
      <c r="D14829" s="111">
        <v>438147</v>
      </c>
    </row>
    <row r="14830" spans="1:4">
      <c r="A14830" s="110">
        <v>2008</v>
      </c>
      <c r="B14830" s="110" t="s">
        <v>8</v>
      </c>
      <c r="C14830" s="110" t="s">
        <v>58</v>
      </c>
      <c r="D14830" s="111">
        <v>435729</v>
      </c>
    </row>
    <row r="14831" spans="1:4">
      <c r="A14831" s="110">
        <v>2008</v>
      </c>
      <c r="B14831" s="110" t="s">
        <v>9</v>
      </c>
      <c r="C14831" s="110" t="s">
        <v>58</v>
      </c>
      <c r="D14831" s="111">
        <v>446459</v>
      </c>
    </row>
    <row r="14832" spans="1:4">
      <c r="A14832" s="110">
        <v>2008</v>
      </c>
      <c r="B14832" s="110" t="s">
        <v>10</v>
      </c>
      <c r="C14832" s="110" t="s">
        <v>58</v>
      </c>
      <c r="D14832" s="111">
        <v>440423</v>
      </c>
    </row>
    <row r="14833" spans="1:4">
      <c r="A14833" s="110">
        <v>2008</v>
      </c>
      <c r="B14833" s="110" t="s">
        <v>11</v>
      </c>
      <c r="C14833" s="110" t="s">
        <v>58</v>
      </c>
      <c r="D14833" s="111">
        <v>438162</v>
      </c>
    </row>
    <row r="14834" spans="1:4">
      <c r="A14834" s="110">
        <v>2009</v>
      </c>
      <c r="B14834" s="110" t="s">
        <v>12</v>
      </c>
      <c r="C14834" s="110" t="s">
        <v>58</v>
      </c>
      <c r="D14834" s="111">
        <v>392085</v>
      </c>
    </row>
    <row r="14835" spans="1:4">
      <c r="A14835" s="110">
        <v>2009</v>
      </c>
      <c r="B14835" s="110" t="s">
        <v>13</v>
      </c>
      <c r="C14835" s="110" t="s">
        <v>58</v>
      </c>
      <c r="D14835" s="111">
        <v>390501</v>
      </c>
    </row>
    <row r="14836" spans="1:4">
      <c r="A14836" s="110">
        <v>2009</v>
      </c>
      <c r="B14836" s="110" t="s">
        <v>14</v>
      </c>
      <c r="C14836" s="110" t="s">
        <v>58</v>
      </c>
      <c r="D14836" s="111">
        <v>416400</v>
      </c>
    </row>
    <row r="14837" spans="1:4">
      <c r="A14837" s="110">
        <v>2009</v>
      </c>
      <c r="B14837" s="110" t="s">
        <v>15</v>
      </c>
      <c r="C14837" s="110" t="s">
        <v>58</v>
      </c>
      <c r="D14837" s="111">
        <v>421864</v>
      </c>
    </row>
    <row r="14838" spans="1:4">
      <c r="A14838" s="110">
        <v>2009</v>
      </c>
      <c r="B14838" s="110" t="s">
        <v>4</v>
      </c>
      <c r="C14838" s="110" t="s">
        <v>58</v>
      </c>
      <c r="D14838" s="111">
        <v>447088</v>
      </c>
    </row>
    <row r="14839" spans="1:4">
      <c r="A14839" s="110">
        <v>2009</v>
      </c>
      <c r="B14839" s="110" t="s">
        <v>5</v>
      </c>
      <c r="C14839" s="110" t="s">
        <v>58</v>
      </c>
      <c r="D14839" s="111">
        <v>449193</v>
      </c>
    </row>
    <row r="14840" spans="1:4">
      <c r="A14840" s="110">
        <v>2009</v>
      </c>
      <c r="B14840" s="110" t="s">
        <v>6</v>
      </c>
      <c r="C14840" s="110" t="s">
        <v>58</v>
      </c>
      <c r="D14840" s="111">
        <v>408579</v>
      </c>
    </row>
    <row r="14841" spans="1:4">
      <c r="A14841" s="110">
        <v>2009</v>
      </c>
      <c r="B14841" s="110" t="s">
        <v>7</v>
      </c>
      <c r="C14841" s="110" t="s">
        <v>58</v>
      </c>
      <c r="D14841" s="111">
        <v>449038</v>
      </c>
    </row>
    <row r="14842" spans="1:4">
      <c r="A14842" s="110">
        <v>2009</v>
      </c>
      <c r="B14842" s="110" t="s">
        <v>8</v>
      </c>
      <c r="C14842" s="110" t="s">
        <v>58</v>
      </c>
      <c r="D14842" s="111">
        <v>469189</v>
      </c>
    </row>
    <row r="14843" spans="1:4">
      <c r="A14843" s="110">
        <v>2009</v>
      </c>
      <c r="B14843" s="110" t="s">
        <v>9</v>
      </c>
      <c r="C14843" s="110" t="s">
        <v>58</v>
      </c>
      <c r="D14843" s="111">
        <v>488645</v>
      </c>
    </row>
    <row r="14844" spans="1:4">
      <c r="A14844" s="110">
        <v>2009</v>
      </c>
      <c r="B14844" s="110" t="s">
        <v>10</v>
      </c>
      <c r="C14844" s="110" t="s">
        <v>58</v>
      </c>
      <c r="D14844" s="111">
        <v>467132</v>
      </c>
    </row>
    <row r="14845" spans="1:4">
      <c r="A14845" s="110">
        <v>2009</v>
      </c>
      <c r="B14845" s="110" t="s">
        <v>11</v>
      </c>
      <c r="C14845" s="110" t="s">
        <v>58</v>
      </c>
      <c r="D14845" s="111">
        <v>455278</v>
      </c>
    </row>
    <row r="14846" spans="1:4">
      <c r="A14846" s="110">
        <v>2010</v>
      </c>
      <c r="B14846" s="110" t="s">
        <v>12</v>
      </c>
      <c r="C14846" s="110" t="s">
        <v>58</v>
      </c>
      <c r="D14846" s="111">
        <v>374972</v>
      </c>
    </row>
    <row r="14847" spans="1:4">
      <c r="A14847" s="110">
        <v>2010</v>
      </c>
      <c r="B14847" s="110" t="s">
        <v>13</v>
      </c>
      <c r="C14847" s="110" t="s">
        <v>58</v>
      </c>
      <c r="D14847" s="111">
        <v>391931</v>
      </c>
    </row>
    <row r="14848" spans="1:4">
      <c r="A14848" s="110">
        <v>2010</v>
      </c>
      <c r="B14848" s="110" t="s">
        <v>14</v>
      </c>
      <c r="C14848" s="110" t="s">
        <v>58</v>
      </c>
      <c r="D14848" s="111">
        <v>482194</v>
      </c>
    </row>
    <row r="14849" spans="1:4">
      <c r="A14849" s="110">
        <v>2010</v>
      </c>
      <c r="B14849" s="110" t="s">
        <v>15</v>
      </c>
      <c r="C14849" s="110" t="s">
        <v>58</v>
      </c>
      <c r="D14849" s="111">
        <v>490541</v>
      </c>
    </row>
    <row r="14850" spans="1:4">
      <c r="A14850" s="110">
        <v>2010</v>
      </c>
      <c r="B14850" s="110" t="s">
        <v>4</v>
      </c>
      <c r="C14850" s="110" t="s">
        <v>58</v>
      </c>
      <c r="D14850" s="111">
        <v>481297</v>
      </c>
    </row>
    <row r="14851" spans="1:4">
      <c r="A14851" s="110">
        <v>2010</v>
      </c>
      <c r="B14851" s="110" t="s">
        <v>5</v>
      </c>
      <c r="C14851" s="110" t="s">
        <v>58</v>
      </c>
      <c r="D14851" s="111">
        <v>485258</v>
      </c>
    </row>
    <row r="14852" spans="1:4">
      <c r="A14852" s="110">
        <v>2010</v>
      </c>
      <c r="B14852" s="110" t="s">
        <v>6</v>
      </c>
      <c r="C14852" s="110" t="s">
        <v>58</v>
      </c>
      <c r="D14852" s="111">
        <v>472744</v>
      </c>
    </row>
    <row r="14853" spans="1:4">
      <c r="A14853" s="110">
        <v>2010</v>
      </c>
      <c r="B14853" s="110" t="s">
        <v>7</v>
      </c>
      <c r="C14853" s="110" t="s">
        <v>58</v>
      </c>
      <c r="D14853" s="111">
        <v>475855</v>
      </c>
    </row>
    <row r="14854" spans="1:4">
      <c r="A14854" s="110">
        <v>2010</v>
      </c>
      <c r="B14854" s="110" t="s">
        <v>8</v>
      </c>
      <c r="C14854" s="110" t="s">
        <v>58</v>
      </c>
      <c r="D14854" s="111">
        <v>509301</v>
      </c>
    </row>
    <row r="14855" spans="1:4">
      <c r="A14855" s="110">
        <v>2010</v>
      </c>
      <c r="B14855" s="110" t="s">
        <v>9</v>
      </c>
      <c r="C14855" s="110" t="s">
        <v>58</v>
      </c>
      <c r="D14855" s="111">
        <v>465686</v>
      </c>
    </row>
    <row r="14856" spans="1:4">
      <c r="A14856" s="110">
        <v>2010</v>
      </c>
      <c r="B14856" s="110" t="s">
        <v>10</v>
      </c>
      <c r="C14856" s="110" t="s">
        <v>58</v>
      </c>
      <c r="D14856" s="111">
        <v>311857</v>
      </c>
    </row>
    <row r="14857" spans="1:4">
      <c r="A14857" s="110">
        <v>2010</v>
      </c>
      <c r="B14857" s="110" t="s">
        <v>11</v>
      </c>
      <c r="C14857" s="110" t="s">
        <v>58</v>
      </c>
      <c r="D14857" s="111">
        <v>208274</v>
      </c>
    </row>
    <row r="14858" spans="1:4">
      <c r="A14858" s="110">
        <v>2011</v>
      </c>
      <c r="B14858" s="110" t="s">
        <v>12</v>
      </c>
      <c r="C14858" s="110" t="s">
        <v>58</v>
      </c>
      <c r="D14858" s="111">
        <v>131523</v>
      </c>
    </row>
    <row r="14859" spans="1:4">
      <c r="A14859" s="110">
        <v>2011</v>
      </c>
      <c r="B14859" s="110" t="s">
        <v>13</v>
      </c>
      <c r="C14859" s="110" t="s">
        <v>58</v>
      </c>
      <c r="D14859" s="111">
        <v>116189</v>
      </c>
    </row>
    <row r="14860" spans="1:4">
      <c r="A14860" s="110">
        <v>2011</v>
      </c>
      <c r="B14860" s="110" t="s">
        <v>14</v>
      </c>
      <c r="C14860" s="110" t="s">
        <v>58</v>
      </c>
      <c r="D14860" s="111">
        <v>83302</v>
      </c>
    </row>
    <row r="14861" spans="1:4">
      <c r="A14861" s="110">
        <v>2011</v>
      </c>
      <c r="B14861" s="110" t="s">
        <v>15</v>
      </c>
      <c r="C14861" s="110" t="s">
        <v>58</v>
      </c>
      <c r="D14861" s="111">
        <v>95557</v>
      </c>
    </row>
    <row r="14862" spans="1:4">
      <c r="A14862" s="110">
        <v>2011</v>
      </c>
      <c r="B14862" s="110" t="s">
        <v>4</v>
      </c>
      <c r="C14862" s="110" t="s">
        <v>58</v>
      </c>
      <c r="D14862" s="111">
        <v>76516</v>
      </c>
    </row>
    <row r="14863" spans="1:4">
      <c r="A14863" s="110">
        <v>2011</v>
      </c>
      <c r="B14863" s="110" t="s">
        <v>5</v>
      </c>
      <c r="C14863" s="110" t="s">
        <v>58</v>
      </c>
      <c r="D14863" s="111">
        <v>65634</v>
      </c>
    </row>
    <row r="14864" spans="1:4">
      <c r="A14864" s="110">
        <v>2011</v>
      </c>
      <c r="B14864" s="110" t="s">
        <v>6</v>
      </c>
      <c r="C14864" s="110" t="s">
        <v>58</v>
      </c>
      <c r="D14864" s="111">
        <v>60726</v>
      </c>
    </row>
    <row r="14865" spans="1:4">
      <c r="A14865" s="110">
        <v>2011</v>
      </c>
      <c r="B14865" s="110" t="s">
        <v>7</v>
      </c>
      <c r="C14865" s="110" t="s">
        <v>58</v>
      </c>
      <c r="D14865" s="111">
        <v>94891</v>
      </c>
    </row>
    <row r="14866" spans="1:4">
      <c r="A14866" s="110">
        <v>2011</v>
      </c>
      <c r="B14866" s="110" t="s">
        <v>8</v>
      </c>
      <c r="C14866" s="110" t="s">
        <v>58</v>
      </c>
      <c r="D14866" s="111">
        <v>250700</v>
      </c>
    </row>
    <row r="14867" spans="1:4">
      <c r="A14867" s="110">
        <v>2011</v>
      </c>
      <c r="B14867" s="110" t="s">
        <v>9</v>
      </c>
      <c r="C14867" s="110" t="s">
        <v>58</v>
      </c>
      <c r="D14867" s="111">
        <v>182442</v>
      </c>
    </row>
    <row r="14868" spans="1:4">
      <c r="A14868" s="110">
        <v>2011</v>
      </c>
      <c r="B14868" s="110" t="s">
        <v>10</v>
      </c>
      <c r="C14868" s="110" t="s">
        <v>58</v>
      </c>
      <c r="D14868" s="111">
        <v>106859</v>
      </c>
    </row>
    <row r="14869" spans="1:4">
      <c r="A14869" s="110">
        <v>2011</v>
      </c>
      <c r="B14869" s="110" t="s">
        <v>11</v>
      </c>
      <c r="C14869" s="110" t="s">
        <v>58</v>
      </c>
      <c r="D14869" s="111">
        <v>97187</v>
      </c>
    </row>
    <row r="14870" spans="1:4">
      <c r="A14870" s="110">
        <v>2012</v>
      </c>
      <c r="B14870" s="110" t="s">
        <v>12</v>
      </c>
      <c r="C14870" s="110" t="s">
        <v>58</v>
      </c>
      <c r="D14870" s="111">
        <v>112916</v>
      </c>
    </row>
    <row r="14871" spans="1:4">
      <c r="A14871" s="110">
        <v>2012</v>
      </c>
      <c r="B14871" s="110" t="s">
        <v>13</v>
      </c>
      <c r="C14871" s="110" t="s">
        <v>58</v>
      </c>
      <c r="D14871" s="111">
        <v>129229</v>
      </c>
    </row>
    <row r="14872" spans="1:4">
      <c r="A14872" s="110">
        <v>2012</v>
      </c>
      <c r="B14872" s="110" t="s">
        <v>14</v>
      </c>
      <c r="C14872" s="110" t="s">
        <v>58</v>
      </c>
      <c r="D14872" s="111">
        <v>168594</v>
      </c>
    </row>
    <row r="14873" spans="1:4">
      <c r="A14873" s="110">
        <v>2012</v>
      </c>
      <c r="B14873" s="110" t="s">
        <v>15</v>
      </c>
      <c r="C14873" s="110" t="s">
        <v>58</v>
      </c>
      <c r="D14873" s="111">
        <v>146292</v>
      </c>
    </row>
    <row r="14874" spans="1:4">
      <c r="A14874" s="110">
        <v>2012</v>
      </c>
      <c r="B14874" s="110" t="s">
        <v>4</v>
      </c>
      <c r="C14874" s="110" t="s">
        <v>58</v>
      </c>
      <c r="D14874" s="111">
        <v>151365</v>
      </c>
    </row>
    <row r="14875" spans="1:4">
      <c r="A14875" s="110">
        <v>2012</v>
      </c>
      <c r="B14875" s="110" t="s">
        <v>5</v>
      </c>
      <c r="C14875" s="110" t="s">
        <v>58</v>
      </c>
      <c r="D14875" s="111">
        <v>145882</v>
      </c>
    </row>
    <row r="14876" spans="1:4">
      <c r="A14876" s="110">
        <v>2012</v>
      </c>
      <c r="B14876" s="110" t="s">
        <v>6</v>
      </c>
      <c r="C14876" s="110" t="s">
        <v>58</v>
      </c>
      <c r="D14876" s="111">
        <v>113380.54632724701</v>
      </c>
    </row>
    <row r="14877" spans="1:4">
      <c r="A14877" s="110">
        <v>2012</v>
      </c>
      <c r="B14877" s="110" t="s">
        <v>7</v>
      </c>
      <c r="C14877" s="110" t="s">
        <v>58</v>
      </c>
      <c r="D14877" s="111">
        <v>188842.86791184946</v>
      </c>
    </row>
    <row r="14878" spans="1:4">
      <c r="A14878" s="110">
        <v>2012</v>
      </c>
      <c r="B14878" s="110" t="s">
        <v>8</v>
      </c>
      <c r="C14878" s="110" t="s">
        <v>58</v>
      </c>
      <c r="D14878" s="111">
        <v>171215.86278596174</v>
      </c>
    </row>
    <row r="14879" spans="1:4">
      <c r="A14879" s="110">
        <v>2012</v>
      </c>
      <c r="B14879" s="110" t="s">
        <v>9</v>
      </c>
      <c r="C14879" s="110" t="s">
        <v>58</v>
      </c>
      <c r="D14879" s="111">
        <v>182325.03391620194</v>
      </c>
    </row>
    <row r="14880" spans="1:4">
      <c r="A14880" s="110">
        <v>2012</v>
      </c>
      <c r="B14880" s="110" t="s">
        <v>10</v>
      </c>
      <c r="C14880" s="110" t="s">
        <v>58</v>
      </c>
      <c r="D14880" s="111">
        <v>160374.82623059416</v>
      </c>
    </row>
    <row r="14881" spans="1:4">
      <c r="A14881" s="110">
        <v>2012</v>
      </c>
      <c r="B14881" s="110" t="s">
        <v>11</v>
      </c>
      <c r="C14881" s="110" t="s">
        <v>58</v>
      </c>
      <c r="D14881" s="111">
        <v>385524.60816864687</v>
      </c>
    </row>
    <row r="14882" spans="1:4">
      <c r="A14882" s="110">
        <v>2013</v>
      </c>
      <c r="B14882" s="110" t="s">
        <v>12</v>
      </c>
      <c r="C14882" s="110" t="s">
        <v>58</v>
      </c>
      <c r="D14882" s="111">
        <v>312500.56078827765</v>
      </c>
    </row>
    <row r="14883" spans="1:4">
      <c r="A14883" s="110">
        <v>2013</v>
      </c>
      <c r="B14883" s="110" t="s">
        <v>13</v>
      </c>
      <c r="C14883" s="110" t="s">
        <v>58</v>
      </c>
      <c r="D14883" s="111">
        <v>281316.68131066329</v>
      </c>
    </row>
    <row r="14884" spans="1:4">
      <c r="A14884" s="110">
        <v>2013</v>
      </c>
      <c r="B14884" s="110" t="s">
        <v>14</v>
      </c>
      <c r="C14884" s="110" t="s">
        <v>58</v>
      </c>
      <c r="D14884" s="111">
        <v>346261.56647391175</v>
      </c>
    </row>
    <row r="14885" spans="1:4">
      <c r="A14885" s="110">
        <v>2013</v>
      </c>
      <c r="B14885" s="110" t="s">
        <v>15</v>
      </c>
      <c r="C14885" s="110" t="s">
        <v>58</v>
      </c>
      <c r="D14885" s="111">
        <v>391861.49149663269</v>
      </c>
    </row>
    <row r="14886" spans="1:4">
      <c r="A14886" s="110">
        <v>2013</v>
      </c>
      <c r="B14886" s="110" t="s">
        <v>4</v>
      </c>
      <c r="C14886" s="110" t="s">
        <v>58</v>
      </c>
      <c r="D14886" s="111">
        <v>431934.5427062792</v>
      </c>
    </row>
    <row r="14887" spans="1:4">
      <c r="A14887" s="110">
        <v>2013</v>
      </c>
      <c r="B14887" s="110" t="s">
        <v>5</v>
      </c>
      <c r="C14887" s="110" t="s">
        <v>58</v>
      </c>
      <c r="D14887" s="111">
        <v>391322.88766837324</v>
      </c>
    </row>
    <row r="14888" spans="1:4">
      <c r="A14888" s="110">
        <v>2013</v>
      </c>
      <c r="B14888" s="110" t="s">
        <v>6</v>
      </c>
      <c r="C14888" s="110" t="s">
        <v>58</v>
      </c>
      <c r="D14888" s="111">
        <v>360219.0619216999</v>
      </c>
    </row>
    <row r="14889" spans="1:4">
      <c r="A14889" s="110">
        <v>2013</v>
      </c>
      <c r="B14889" s="110" t="s">
        <v>7</v>
      </c>
      <c r="C14889" s="110" t="s">
        <v>58</v>
      </c>
      <c r="D14889" s="111">
        <v>370325.13400414644</v>
      </c>
    </row>
    <row r="14890" spans="1:4">
      <c r="A14890" s="110">
        <v>2013</v>
      </c>
      <c r="B14890" s="110" t="s">
        <v>8</v>
      </c>
      <c r="C14890" s="110" t="s">
        <v>58</v>
      </c>
      <c r="D14890" s="111">
        <v>355033.00999414799</v>
      </c>
    </row>
    <row r="14891" spans="1:4">
      <c r="A14891" s="110">
        <v>2013</v>
      </c>
      <c r="B14891" s="110" t="s">
        <v>9</v>
      </c>
      <c r="C14891" s="110" t="s">
        <v>58</v>
      </c>
      <c r="D14891" s="111">
        <v>428113.10828497016</v>
      </c>
    </row>
    <row r="14892" spans="1:4">
      <c r="A14892" s="110">
        <v>2013</v>
      </c>
      <c r="B14892" s="110" t="s">
        <v>10</v>
      </c>
      <c r="C14892" s="110" t="s">
        <v>58</v>
      </c>
      <c r="D14892" s="111">
        <v>412545.79856778937</v>
      </c>
    </row>
    <row r="14893" spans="1:4">
      <c r="A14893" s="110">
        <v>2013</v>
      </c>
      <c r="B14893" s="110" t="s">
        <v>11</v>
      </c>
      <c r="C14893" s="110" t="s">
        <v>58</v>
      </c>
      <c r="D14893" s="111">
        <v>361354.08029017871</v>
      </c>
    </row>
    <row r="14894" spans="1:4">
      <c r="A14894" s="110">
        <v>2014</v>
      </c>
      <c r="B14894" s="110" t="s">
        <v>12</v>
      </c>
      <c r="C14894" s="110" t="s">
        <v>58</v>
      </c>
      <c r="D14894" s="111">
        <v>303409</v>
      </c>
    </row>
    <row r="14895" spans="1:4">
      <c r="A14895" s="110">
        <v>2014</v>
      </c>
      <c r="B14895" s="110" t="s">
        <v>13</v>
      </c>
      <c r="C14895" s="110" t="s">
        <v>58</v>
      </c>
      <c r="D14895" s="111">
        <v>333125</v>
      </c>
    </row>
    <row r="14896" spans="1:4">
      <c r="A14896" s="110">
        <v>2014</v>
      </c>
      <c r="B14896" s="110" t="s">
        <v>14</v>
      </c>
      <c r="C14896" s="110" t="s">
        <v>58</v>
      </c>
      <c r="D14896" s="111">
        <v>373954.84158539952</v>
      </c>
    </row>
    <row r="14897" spans="1:4">
      <c r="A14897" s="110">
        <v>2014</v>
      </c>
      <c r="B14897" s="110" t="s">
        <v>15</v>
      </c>
      <c r="C14897" s="110" t="s">
        <v>58</v>
      </c>
      <c r="D14897" s="111">
        <v>411046.83227271657</v>
      </c>
    </row>
    <row r="14898" spans="1:4">
      <c r="A14898" s="110">
        <v>2014</v>
      </c>
      <c r="B14898" s="110" t="s">
        <v>4</v>
      </c>
      <c r="C14898" s="110" t="s">
        <v>58</v>
      </c>
      <c r="D14898" s="111">
        <v>438568.56174477952</v>
      </c>
    </row>
    <row r="14899" spans="1:4">
      <c r="A14899" s="110">
        <v>2014</v>
      </c>
      <c r="B14899" s="110" t="s">
        <v>5</v>
      </c>
      <c r="C14899" s="110" t="s">
        <v>58</v>
      </c>
      <c r="D14899" s="111">
        <v>417070.33386657393</v>
      </c>
    </row>
    <row r="14900" spans="1:4">
      <c r="A14900" s="110">
        <v>2014</v>
      </c>
      <c r="B14900" s="110" t="s">
        <v>6</v>
      </c>
      <c r="C14900" s="110" t="s">
        <v>58</v>
      </c>
      <c r="D14900" s="111">
        <v>457321.56452254741</v>
      </c>
    </row>
    <row r="14901" spans="1:4">
      <c r="A14901" s="110">
        <v>2014</v>
      </c>
      <c r="B14901" s="110" t="s">
        <v>7</v>
      </c>
      <c r="C14901" s="110" t="s">
        <v>58</v>
      </c>
      <c r="D14901" s="111">
        <v>445886.85758999462</v>
      </c>
    </row>
    <row r="14902" spans="1:4">
      <c r="A14902" s="110">
        <v>2014</v>
      </c>
      <c r="B14902" s="110" t="s">
        <v>8</v>
      </c>
      <c r="C14902" s="110" t="s">
        <v>58</v>
      </c>
      <c r="D14902" s="111">
        <v>512178</v>
      </c>
    </row>
    <row r="14903" spans="1:4">
      <c r="A14903" s="110">
        <v>2014</v>
      </c>
      <c r="B14903" s="110" t="s">
        <v>9</v>
      </c>
      <c r="C14903" s="110" t="s">
        <v>58</v>
      </c>
      <c r="D14903" s="111">
        <v>554821</v>
      </c>
    </row>
    <row r="14904" spans="1:4">
      <c r="A14904" s="110">
        <v>2014</v>
      </c>
      <c r="B14904" s="110" t="s">
        <v>10</v>
      </c>
      <c r="C14904" s="110" t="s">
        <v>58</v>
      </c>
      <c r="D14904" s="111">
        <v>517630</v>
      </c>
    </row>
    <row r="14905" spans="1:4">
      <c r="A14905" s="110">
        <v>2014</v>
      </c>
      <c r="B14905" s="110" t="s">
        <v>11</v>
      </c>
      <c r="C14905" s="110" t="s">
        <v>58</v>
      </c>
      <c r="D14905" s="111">
        <v>504666</v>
      </c>
    </row>
    <row r="14906" spans="1:4">
      <c r="A14906" s="110">
        <v>2015</v>
      </c>
      <c r="B14906" s="110" t="s">
        <v>12</v>
      </c>
      <c r="C14906" s="110" t="s">
        <v>58</v>
      </c>
      <c r="D14906" s="111">
        <v>411320</v>
      </c>
    </row>
    <row r="14907" spans="1:4">
      <c r="A14907" s="110">
        <v>2015</v>
      </c>
      <c r="B14907" s="110" t="s">
        <v>13</v>
      </c>
      <c r="C14907" s="110" t="s">
        <v>58</v>
      </c>
      <c r="D14907" s="111">
        <v>383898</v>
      </c>
    </row>
    <row r="14908" spans="1:4">
      <c r="A14908" s="110">
        <v>2015</v>
      </c>
      <c r="B14908" s="110" t="s">
        <v>14</v>
      </c>
      <c r="C14908" s="110" t="s">
        <v>58</v>
      </c>
      <c r="D14908" s="111">
        <v>483548</v>
      </c>
    </row>
    <row r="14909" spans="1:4">
      <c r="A14909" s="110">
        <v>2015</v>
      </c>
      <c r="B14909" s="110" t="s">
        <v>15</v>
      </c>
      <c r="C14909" s="110" t="s">
        <v>58</v>
      </c>
      <c r="D14909" s="111">
        <v>538324</v>
      </c>
    </row>
    <row r="14910" spans="1:4">
      <c r="A14910" s="110">
        <v>2015</v>
      </c>
      <c r="B14910" s="110" t="s">
        <v>4</v>
      </c>
      <c r="C14910" s="110" t="s">
        <v>58</v>
      </c>
      <c r="D14910" s="111">
        <v>500139</v>
      </c>
    </row>
    <row r="14911" spans="1:4">
      <c r="A14911" s="110">
        <v>2015</v>
      </c>
      <c r="B14911" s="110" t="s">
        <v>5</v>
      </c>
      <c r="C14911" s="110" t="s">
        <v>58</v>
      </c>
      <c r="D14911" s="111">
        <v>501853</v>
      </c>
    </row>
    <row r="14912" spans="1:4">
      <c r="A14912" s="110">
        <v>2015</v>
      </c>
      <c r="B14912" s="110" t="s">
        <v>6</v>
      </c>
      <c r="C14912" s="110" t="s">
        <v>58</v>
      </c>
      <c r="D14912" s="111">
        <v>489548</v>
      </c>
    </row>
    <row r="14913" spans="1:4">
      <c r="A14913" s="110">
        <v>2015</v>
      </c>
      <c r="B14913" s="110" t="s">
        <v>7</v>
      </c>
      <c r="C14913" s="110" t="s">
        <v>58</v>
      </c>
      <c r="D14913" s="111">
        <v>490456</v>
      </c>
    </row>
    <row r="14914" spans="1:4">
      <c r="A14914" s="110">
        <v>2015</v>
      </c>
      <c r="B14914" s="110" t="s">
        <v>8</v>
      </c>
      <c r="C14914" s="110" t="s">
        <v>58</v>
      </c>
      <c r="D14914" s="111">
        <v>502858</v>
      </c>
    </row>
    <row r="14915" spans="1:4">
      <c r="A14915" s="110">
        <v>2015</v>
      </c>
      <c r="B14915" s="110" t="s">
        <v>9</v>
      </c>
      <c r="C14915" s="110" t="s">
        <v>58</v>
      </c>
      <c r="D14915" s="111">
        <v>471424</v>
      </c>
    </row>
    <row r="14916" spans="1:4">
      <c r="A14916" s="110">
        <v>2015</v>
      </c>
      <c r="B14916" s="110" t="s">
        <v>10</v>
      </c>
      <c r="C14916" s="110" t="s">
        <v>58</v>
      </c>
      <c r="D14916" s="111">
        <v>447841</v>
      </c>
    </row>
    <row r="14917" spans="1:4">
      <c r="A14917" s="110">
        <v>2015</v>
      </c>
      <c r="B14917" s="110" t="s">
        <v>11</v>
      </c>
      <c r="C14917" s="110" t="s">
        <v>58</v>
      </c>
      <c r="D14917" s="111">
        <v>414540</v>
      </c>
    </row>
    <row r="14918" spans="1:4">
      <c r="A14918" s="110">
        <v>2016</v>
      </c>
      <c r="B14918" s="110" t="s">
        <v>12</v>
      </c>
      <c r="C14918" s="110" t="s">
        <v>58</v>
      </c>
      <c r="D14918" s="111">
        <v>369610</v>
      </c>
    </row>
    <row r="14919" spans="1:4">
      <c r="A14919" s="110">
        <v>2016</v>
      </c>
      <c r="B14919" s="110" t="s">
        <v>13</v>
      </c>
      <c r="C14919" s="110" t="s">
        <v>58</v>
      </c>
      <c r="D14919" s="111">
        <v>330352</v>
      </c>
    </row>
    <row r="14920" spans="1:4">
      <c r="A14920" s="110">
        <v>2016</v>
      </c>
      <c r="B14920" s="110" t="s">
        <v>14</v>
      </c>
      <c r="C14920" s="110" t="s">
        <v>58</v>
      </c>
      <c r="D14920" s="111">
        <v>355211</v>
      </c>
    </row>
    <row r="14921" spans="1:4">
      <c r="A14921" s="110">
        <v>2016</v>
      </c>
      <c r="B14921" s="110" t="s">
        <v>15</v>
      </c>
      <c r="C14921" s="110" t="s">
        <v>58</v>
      </c>
      <c r="D14921" s="111">
        <v>438246</v>
      </c>
    </row>
    <row r="14922" spans="1:4">
      <c r="A14922" s="110">
        <v>2016</v>
      </c>
      <c r="B14922" s="110" t="s">
        <v>4</v>
      </c>
      <c r="C14922" s="110" t="s">
        <v>58</v>
      </c>
      <c r="D14922" s="111">
        <v>508176</v>
      </c>
    </row>
    <row r="14923" spans="1:4">
      <c r="A14923" s="110">
        <v>2016</v>
      </c>
      <c r="B14923" s="110" t="s">
        <v>5</v>
      </c>
      <c r="C14923" s="110" t="s">
        <v>58</v>
      </c>
      <c r="D14923" s="111">
        <v>455222</v>
      </c>
    </row>
    <row r="14924" spans="1:4">
      <c r="A14924" s="110">
        <v>2016</v>
      </c>
      <c r="B14924" s="110" t="s">
        <v>6</v>
      </c>
      <c r="C14924" s="110" t="s">
        <v>58</v>
      </c>
      <c r="D14924" s="111">
        <v>419459</v>
      </c>
    </row>
    <row r="14925" spans="1:4">
      <c r="A14925" s="110">
        <v>2016</v>
      </c>
      <c r="B14925" s="110" t="s">
        <v>7</v>
      </c>
      <c r="C14925" s="110" t="s">
        <v>58</v>
      </c>
      <c r="D14925" s="111">
        <v>497607</v>
      </c>
    </row>
    <row r="14926" spans="1:4">
      <c r="A14926" s="110">
        <v>2016</v>
      </c>
      <c r="B14926" s="110" t="s">
        <v>8</v>
      </c>
      <c r="C14926" s="110" t="s">
        <v>58</v>
      </c>
      <c r="D14926" s="111">
        <v>494412</v>
      </c>
    </row>
    <row r="14927" spans="1:4">
      <c r="A14927" s="110">
        <v>2016</v>
      </c>
      <c r="B14927" s="110" t="s">
        <v>9</v>
      </c>
      <c r="C14927" s="110" t="s">
        <v>58</v>
      </c>
      <c r="D14927" s="111">
        <v>467152</v>
      </c>
    </row>
    <row r="14928" spans="1:4">
      <c r="A14928" s="110">
        <v>2016</v>
      </c>
      <c r="B14928" s="110" t="s">
        <v>10</v>
      </c>
      <c r="C14928" s="110" t="s">
        <v>58</v>
      </c>
      <c r="D14928" s="111">
        <v>479147</v>
      </c>
    </row>
    <row r="14929" spans="1:4">
      <c r="A14929" s="110">
        <v>2016</v>
      </c>
      <c r="B14929" s="110" t="s">
        <v>11</v>
      </c>
      <c r="C14929" s="110" t="s">
        <v>58</v>
      </c>
      <c r="D14929" s="111">
        <v>446318</v>
      </c>
    </row>
    <row r="14930" spans="1:4">
      <c r="A14930" s="110">
        <v>2017</v>
      </c>
      <c r="B14930" s="110" t="s">
        <v>12</v>
      </c>
      <c r="C14930" s="110" t="s">
        <v>58</v>
      </c>
      <c r="D14930" s="111">
        <v>414178</v>
      </c>
    </row>
    <row r="14931" spans="1:4">
      <c r="A14931" s="110">
        <v>2017</v>
      </c>
      <c r="B14931" s="110" t="s">
        <v>13</v>
      </c>
      <c r="C14931" s="110" t="s">
        <v>58</v>
      </c>
      <c r="D14931" s="111">
        <v>381271</v>
      </c>
    </row>
    <row r="14932" spans="1:4">
      <c r="A14932" s="110">
        <v>2017</v>
      </c>
      <c r="B14932" s="110" t="s">
        <v>14</v>
      </c>
      <c r="C14932" s="110" t="s">
        <v>58</v>
      </c>
      <c r="D14932" s="111">
        <v>511422</v>
      </c>
    </row>
    <row r="14933" spans="1:4">
      <c r="A14933" s="110">
        <v>2017</v>
      </c>
      <c r="B14933" s="110" t="s">
        <v>15</v>
      </c>
      <c r="C14933" s="110" t="s">
        <v>58</v>
      </c>
      <c r="D14933" s="111">
        <v>469445</v>
      </c>
    </row>
    <row r="14934" spans="1:4">
      <c r="A14934" s="110">
        <v>2017</v>
      </c>
      <c r="B14934" s="110" t="s">
        <v>4</v>
      </c>
      <c r="C14934" s="110" t="s">
        <v>58</v>
      </c>
      <c r="D14934" s="111">
        <v>515957</v>
      </c>
    </row>
    <row r="14935" spans="1:4">
      <c r="A14935" s="110">
        <v>2017</v>
      </c>
      <c r="B14935" s="110" t="s">
        <v>5</v>
      </c>
      <c r="C14935" s="110" t="s">
        <v>58</v>
      </c>
      <c r="D14935" s="111">
        <v>507298</v>
      </c>
    </row>
    <row r="14936" spans="1:4">
      <c r="A14936" s="110">
        <v>2017</v>
      </c>
      <c r="B14936" s="110" t="s">
        <v>6</v>
      </c>
      <c r="C14936" s="110" t="s">
        <v>58</v>
      </c>
      <c r="D14936" s="111">
        <v>500564</v>
      </c>
    </row>
    <row r="14937" spans="1:4">
      <c r="A14937" s="110">
        <v>2017</v>
      </c>
      <c r="B14937" s="110" t="s">
        <v>7</v>
      </c>
      <c r="C14937" s="110" t="s">
        <v>58</v>
      </c>
      <c r="D14937" s="111">
        <v>537356</v>
      </c>
    </row>
    <row r="14938" spans="1:4">
      <c r="A14938" s="110">
        <v>2017</v>
      </c>
      <c r="B14938" s="110" t="s">
        <v>8</v>
      </c>
      <c r="C14938" s="110" t="s">
        <v>58</v>
      </c>
      <c r="D14938" s="111">
        <v>534885</v>
      </c>
    </row>
    <row r="14939" spans="1:4">
      <c r="A14939" s="110">
        <v>2017</v>
      </c>
      <c r="B14939" s="110" t="s">
        <v>9</v>
      </c>
      <c r="C14939" s="110" t="s">
        <v>58</v>
      </c>
      <c r="D14939" s="111">
        <v>539273</v>
      </c>
    </row>
    <row r="14940" spans="1:4">
      <c r="A14940" s="110">
        <v>2017</v>
      </c>
      <c r="B14940" s="110" t="s">
        <v>10</v>
      </c>
      <c r="C14940" s="110" t="s">
        <v>58</v>
      </c>
      <c r="D14940" s="111">
        <v>539593</v>
      </c>
    </row>
    <row r="14941" spans="1:4">
      <c r="A14941" s="110">
        <v>2017</v>
      </c>
      <c r="B14941" s="110" t="s">
        <v>11</v>
      </c>
      <c r="C14941" s="110" t="s">
        <v>58</v>
      </c>
      <c r="D14941" s="111">
        <v>475347</v>
      </c>
    </row>
    <row r="14942" spans="1:4">
      <c r="A14942" s="110">
        <v>2018</v>
      </c>
      <c r="B14942" s="110" t="s">
        <v>12</v>
      </c>
      <c r="C14942" s="110" t="s">
        <v>58</v>
      </c>
      <c r="D14942" s="111">
        <v>445931</v>
      </c>
    </row>
    <row r="14943" spans="1:4">
      <c r="A14943" s="110">
        <v>2018</v>
      </c>
      <c r="B14943" s="110" t="s">
        <v>13</v>
      </c>
      <c r="C14943" s="110" t="s">
        <v>58</v>
      </c>
      <c r="D14943" s="111">
        <v>425651</v>
      </c>
    </row>
    <row r="14944" spans="1:4">
      <c r="A14944" s="110">
        <v>2018</v>
      </c>
      <c r="B14944" s="110" t="s">
        <v>14</v>
      </c>
      <c r="C14944" s="110" t="s">
        <v>58</v>
      </c>
      <c r="D14944" s="111">
        <v>553399</v>
      </c>
    </row>
    <row r="14945" spans="1:4">
      <c r="A14945" s="110">
        <v>2018</v>
      </c>
      <c r="B14945" s="110" t="s">
        <v>15</v>
      </c>
      <c r="C14945" s="110" t="s">
        <v>58</v>
      </c>
      <c r="D14945" s="111">
        <v>519349</v>
      </c>
    </row>
    <row r="14946" spans="1:4">
      <c r="A14946" s="110">
        <v>2018</v>
      </c>
      <c r="B14946" s="110" t="s">
        <v>4</v>
      </c>
      <c r="C14946" s="110" t="s">
        <v>58</v>
      </c>
      <c r="D14946" s="111">
        <v>541317</v>
      </c>
    </row>
    <row r="14947" spans="1:4">
      <c r="A14947" s="110">
        <v>2018</v>
      </c>
      <c r="B14947" s="110" t="s">
        <v>5</v>
      </c>
      <c r="C14947" s="110" t="s">
        <v>58</v>
      </c>
      <c r="D14947" s="111">
        <v>530875</v>
      </c>
    </row>
    <row r="14948" spans="1:4">
      <c r="A14948" s="110">
        <v>2018</v>
      </c>
      <c r="B14948" s="110" t="s">
        <v>6</v>
      </c>
      <c r="C14948" s="110" t="s">
        <v>58</v>
      </c>
      <c r="D14948" s="111">
        <v>531404</v>
      </c>
    </row>
    <row r="14949" spans="1:4">
      <c r="A14949" s="110">
        <v>2018</v>
      </c>
      <c r="B14949" s="110" t="s">
        <v>7</v>
      </c>
      <c r="C14949" s="110" t="s">
        <v>58</v>
      </c>
      <c r="D14949" s="111">
        <v>575668</v>
      </c>
    </row>
    <row r="14950" spans="1:4">
      <c r="A14950" s="110">
        <v>2018</v>
      </c>
      <c r="B14950" s="110" t="s">
        <v>8</v>
      </c>
      <c r="C14950" s="110" t="s">
        <v>58</v>
      </c>
      <c r="D14950" s="111">
        <v>515432</v>
      </c>
    </row>
    <row r="14951" spans="1:4">
      <c r="A14951" s="110">
        <v>2018</v>
      </c>
      <c r="B14951" s="110" t="s">
        <v>9</v>
      </c>
      <c r="C14951" s="110" t="s">
        <v>58</v>
      </c>
      <c r="D14951" s="111">
        <v>595614</v>
      </c>
    </row>
    <row r="14952" spans="1:4">
      <c r="A14952" s="110">
        <v>2018</v>
      </c>
      <c r="B14952" s="110" t="s">
        <v>10</v>
      </c>
      <c r="C14952" s="110" t="s">
        <v>58</v>
      </c>
      <c r="D14952" s="111">
        <v>531600</v>
      </c>
    </row>
    <row r="14953" spans="1:4">
      <c r="A14953" s="110">
        <v>2018</v>
      </c>
      <c r="B14953" s="110" t="s">
        <v>11</v>
      </c>
      <c r="C14953" s="110" t="s">
        <v>58</v>
      </c>
      <c r="D14953" s="111">
        <v>462773</v>
      </c>
    </row>
    <row r="14954" spans="1:4">
      <c r="A14954" s="110">
        <v>2019</v>
      </c>
      <c r="B14954" s="110" t="s">
        <v>12</v>
      </c>
      <c r="C14954" s="110" t="s">
        <v>58</v>
      </c>
      <c r="D14954" s="111">
        <v>435834</v>
      </c>
    </row>
    <row r="14955" spans="1:4">
      <c r="A14955" s="110">
        <v>2019</v>
      </c>
      <c r="B14955" s="110" t="s">
        <v>13</v>
      </c>
      <c r="C14955" s="110" t="s">
        <v>58</v>
      </c>
      <c r="D14955" s="111">
        <v>428081</v>
      </c>
    </row>
    <row r="14956" spans="1:4">
      <c r="A14956" s="110">
        <v>2019</v>
      </c>
      <c r="B14956" s="110" t="s">
        <v>14</v>
      </c>
      <c r="C14956" s="110" t="s">
        <v>58</v>
      </c>
      <c r="D14956" s="111">
        <v>476395</v>
      </c>
    </row>
    <row r="14957" spans="1:4">
      <c r="A14957" s="110">
        <v>2019</v>
      </c>
      <c r="B14957" s="110" t="s">
        <v>15</v>
      </c>
      <c r="C14957" s="110" t="s">
        <v>58</v>
      </c>
      <c r="D14957" s="111">
        <v>466180</v>
      </c>
    </row>
    <row r="14958" spans="1:4">
      <c r="A14958" s="110">
        <v>2019</v>
      </c>
      <c r="B14958" s="110" t="s">
        <v>4</v>
      </c>
      <c r="C14958" s="110" t="s">
        <v>58</v>
      </c>
      <c r="D14958" s="111">
        <v>487645</v>
      </c>
    </row>
    <row r="14959" spans="1:4">
      <c r="A14959" s="110">
        <v>2019</v>
      </c>
      <c r="B14959" s="110" t="s">
        <v>5</v>
      </c>
      <c r="C14959" s="110" t="s">
        <v>58</v>
      </c>
      <c r="D14959" s="111">
        <v>421410</v>
      </c>
    </row>
    <row r="14960" spans="1:4">
      <c r="A14960" s="110">
        <v>2019</v>
      </c>
      <c r="B14960" s="110" t="s">
        <v>6</v>
      </c>
      <c r="C14960" s="110" t="s">
        <v>58</v>
      </c>
      <c r="D14960" s="111">
        <v>466646</v>
      </c>
    </row>
    <row r="14961" spans="1:4">
      <c r="A14961" s="110">
        <v>2019</v>
      </c>
      <c r="B14961" s="110" t="s">
        <v>7</v>
      </c>
      <c r="C14961" s="110" t="s">
        <v>58</v>
      </c>
      <c r="D14961" s="111">
        <v>477491</v>
      </c>
    </row>
    <row r="14962" spans="1:4">
      <c r="A14962" s="110">
        <v>2019</v>
      </c>
      <c r="B14962" s="110" t="s">
        <v>8</v>
      </c>
      <c r="C14962" s="110" t="s">
        <v>58</v>
      </c>
      <c r="D14962" s="111">
        <v>480029</v>
      </c>
    </row>
    <row r="14963" spans="1:4">
      <c r="A14963" s="110">
        <v>2019</v>
      </c>
      <c r="B14963" s="110" t="s">
        <v>9</v>
      </c>
      <c r="C14963" s="110" t="s">
        <v>58</v>
      </c>
      <c r="D14963" s="111">
        <v>497642</v>
      </c>
    </row>
    <row r="14964" spans="1:4">
      <c r="A14964" s="110">
        <v>2019</v>
      </c>
      <c r="B14964" s="110" t="s">
        <v>10</v>
      </c>
      <c r="C14964" s="110" t="s">
        <v>58</v>
      </c>
      <c r="D14964" s="111">
        <v>464242</v>
      </c>
    </row>
    <row r="14965" spans="1:4">
      <c r="A14965" s="110">
        <v>2019</v>
      </c>
      <c r="B14965" s="110" t="s">
        <v>11</v>
      </c>
      <c r="C14965" s="110" t="s">
        <v>58</v>
      </c>
      <c r="D14965" s="111">
        <v>422826</v>
      </c>
    </row>
    <row r="14966" spans="1:4">
      <c r="A14966" s="110">
        <v>2020</v>
      </c>
      <c r="B14966" s="110" t="s">
        <v>12</v>
      </c>
      <c r="C14966" s="110" t="s">
        <v>58</v>
      </c>
      <c r="D14966" s="111">
        <v>406204</v>
      </c>
    </row>
    <row r="14967" spans="1:4">
      <c r="A14967" s="110">
        <v>2020</v>
      </c>
      <c r="B14967" s="110" t="s">
        <v>13</v>
      </c>
      <c r="C14967" s="110" t="s">
        <v>58</v>
      </c>
      <c r="D14967" s="111">
        <v>375650</v>
      </c>
    </row>
    <row r="14968" spans="1:4">
      <c r="A14968" s="110">
        <v>2020</v>
      </c>
      <c r="B14968" s="110" t="s">
        <v>14</v>
      </c>
      <c r="C14968" s="110" t="s">
        <v>58</v>
      </c>
      <c r="D14968" s="111">
        <v>232591</v>
      </c>
    </row>
    <row r="14969" spans="1:4">
      <c r="A14969" s="110">
        <v>2020</v>
      </c>
      <c r="B14969" s="110" t="s">
        <v>15</v>
      </c>
      <c r="C14969" s="110" t="s">
        <v>58</v>
      </c>
      <c r="D14969" s="111">
        <v>45012</v>
      </c>
    </row>
    <row r="14970" spans="1:4">
      <c r="A14970" s="110">
        <v>2020</v>
      </c>
      <c r="B14970" s="110" t="s">
        <v>4</v>
      </c>
      <c r="C14970" s="110" t="s">
        <v>58</v>
      </c>
      <c r="D14970" s="111">
        <v>78499</v>
      </c>
    </row>
    <row r="14971" spans="1:4">
      <c r="A14971" s="110">
        <v>2020</v>
      </c>
      <c r="B14971" s="110" t="s">
        <v>5</v>
      </c>
      <c r="C14971" s="110" t="s">
        <v>58</v>
      </c>
      <c r="D14971" s="111">
        <v>91277</v>
      </c>
    </row>
    <row r="14972" spans="1:4">
      <c r="A14972" s="110">
        <v>2020</v>
      </c>
      <c r="B14972" s="110" t="s">
        <v>6</v>
      </c>
      <c r="C14972" s="110" t="s">
        <v>58</v>
      </c>
      <c r="D14972" s="111">
        <v>101685</v>
      </c>
    </row>
    <row r="14973" spans="1:4">
      <c r="A14973" s="110">
        <v>2020</v>
      </c>
      <c r="B14973" s="110" t="s">
        <v>7</v>
      </c>
      <c r="C14973" s="110" t="s">
        <v>58</v>
      </c>
      <c r="D14973" s="111">
        <v>109250</v>
      </c>
    </row>
    <row r="14974" spans="1:4">
      <c r="A14974" s="110">
        <v>2020</v>
      </c>
      <c r="B14974" s="110" t="s">
        <v>8</v>
      </c>
      <c r="C14974" s="110" t="s">
        <v>58</v>
      </c>
      <c r="D14974" s="111">
        <v>137589</v>
      </c>
    </row>
    <row r="14975" spans="1:4">
      <c r="A14975" s="110">
        <v>2020</v>
      </c>
      <c r="B14975" s="110" t="s">
        <v>9</v>
      </c>
      <c r="C14975" s="110" t="s">
        <v>58</v>
      </c>
      <c r="D14975" s="111">
        <v>198813</v>
      </c>
    </row>
    <row r="14976" spans="1:4">
      <c r="A14976" s="110">
        <v>2020</v>
      </c>
      <c r="B14976" s="110" t="s">
        <v>10</v>
      </c>
      <c r="C14976" s="110" t="s">
        <v>58</v>
      </c>
      <c r="D14976" s="111">
        <v>233966</v>
      </c>
    </row>
    <row r="14977" spans="1:4">
      <c r="A14977" s="110">
        <v>2020</v>
      </c>
      <c r="B14977" s="110" t="s">
        <v>11</v>
      </c>
      <c r="C14977" s="110" t="s">
        <v>58</v>
      </c>
      <c r="D14977" s="111">
        <v>254247</v>
      </c>
    </row>
    <row r="14978" spans="1:4">
      <c r="A14978" s="110">
        <v>1995</v>
      </c>
      <c r="B14978" s="110" t="s">
        <v>12</v>
      </c>
      <c r="C14978" s="110" t="s">
        <v>59</v>
      </c>
      <c r="D14978" s="111">
        <v>396460</v>
      </c>
    </row>
    <row r="14979" spans="1:4">
      <c r="A14979" s="110">
        <v>1995</v>
      </c>
      <c r="B14979" s="110" t="s">
        <v>13</v>
      </c>
      <c r="C14979" s="110" t="s">
        <v>59</v>
      </c>
      <c r="D14979" s="111">
        <v>398059</v>
      </c>
    </row>
    <row r="14980" spans="1:4">
      <c r="A14980" s="110">
        <v>1995</v>
      </c>
      <c r="B14980" s="110" t="s">
        <v>14</v>
      </c>
      <c r="C14980" s="110" t="s">
        <v>59</v>
      </c>
      <c r="D14980" s="111">
        <v>499027</v>
      </c>
    </row>
    <row r="14981" spans="1:4">
      <c r="A14981" s="110">
        <v>1995</v>
      </c>
      <c r="B14981" s="110" t="s">
        <v>15</v>
      </c>
      <c r="C14981" s="110" t="s">
        <v>59</v>
      </c>
      <c r="D14981" s="111">
        <v>445805</v>
      </c>
    </row>
    <row r="14982" spans="1:4">
      <c r="A14982" s="110">
        <v>1995</v>
      </c>
      <c r="B14982" s="110" t="s">
        <v>4</v>
      </c>
      <c r="C14982" s="110" t="s">
        <v>59</v>
      </c>
      <c r="D14982" s="111">
        <v>485934</v>
      </c>
    </row>
    <row r="14983" spans="1:4">
      <c r="A14983" s="110">
        <v>1995</v>
      </c>
      <c r="B14983" s="110" t="s">
        <v>5</v>
      </c>
      <c r="C14983" s="110" t="s">
        <v>59</v>
      </c>
      <c r="D14983" s="111">
        <v>458737</v>
      </c>
    </row>
    <row r="14984" spans="1:4">
      <c r="A14984" s="110">
        <v>1995</v>
      </c>
      <c r="B14984" s="110" t="s">
        <v>6</v>
      </c>
      <c r="C14984" s="110" t="s">
        <v>59</v>
      </c>
      <c r="D14984" s="111">
        <v>465842</v>
      </c>
    </row>
    <row r="14985" spans="1:4">
      <c r="A14985" s="110">
        <v>1995</v>
      </c>
      <c r="B14985" s="110" t="s">
        <v>7</v>
      </c>
      <c r="C14985" s="110" t="s">
        <v>59</v>
      </c>
      <c r="D14985" s="111">
        <v>486435</v>
      </c>
    </row>
    <row r="14986" spans="1:4">
      <c r="A14986" s="110">
        <v>1995</v>
      </c>
      <c r="B14986" s="110" t="s">
        <v>8</v>
      </c>
      <c r="C14986" s="110" t="s">
        <v>59</v>
      </c>
      <c r="D14986" s="111">
        <v>464064</v>
      </c>
    </row>
    <row r="14987" spans="1:4">
      <c r="A14987" s="110">
        <v>1995</v>
      </c>
      <c r="B14987" s="110" t="s">
        <v>9</v>
      </c>
      <c r="C14987" s="110" t="s">
        <v>59</v>
      </c>
      <c r="D14987" s="111">
        <v>483559</v>
      </c>
    </row>
    <row r="14988" spans="1:4">
      <c r="A14988" s="110">
        <v>1995</v>
      </c>
      <c r="B14988" s="110" t="s">
        <v>10</v>
      </c>
      <c r="C14988" s="110" t="s">
        <v>59</v>
      </c>
      <c r="D14988" s="111">
        <v>484017</v>
      </c>
    </row>
    <row r="14989" spans="1:4">
      <c r="A14989" s="110">
        <v>1995</v>
      </c>
      <c r="B14989" s="110" t="s">
        <v>11</v>
      </c>
      <c r="C14989" s="110" t="s">
        <v>59</v>
      </c>
      <c r="D14989" s="111">
        <v>469726</v>
      </c>
    </row>
    <row r="14990" spans="1:4">
      <c r="A14990" s="110">
        <v>1996</v>
      </c>
      <c r="B14990" s="110" t="s">
        <v>12</v>
      </c>
      <c r="C14990" s="110" t="s">
        <v>59</v>
      </c>
      <c r="D14990" s="111">
        <v>424064</v>
      </c>
    </row>
    <row r="14991" spans="1:4">
      <c r="A14991" s="110">
        <v>1996</v>
      </c>
      <c r="B14991" s="110" t="s">
        <v>13</v>
      </c>
      <c r="C14991" s="110" t="s">
        <v>59</v>
      </c>
      <c r="D14991" s="111">
        <v>425348</v>
      </c>
    </row>
    <row r="14992" spans="1:4">
      <c r="A14992" s="110">
        <v>1996</v>
      </c>
      <c r="B14992" s="110" t="s">
        <v>14</v>
      </c>
      <c r="C14992" s="110" t="s">
        <v>59</v>
      </c>
      <c r="D14992" s="111">
        <v>487807</v>
      </c>
    </row>
    <row r="14993" spans="1:4">
      <c r="A14993" s="110">
        <v>1996</v>
      </c>
      <c r="B14993" s="110" t="s">
        <v>15</v>
      </c>
      <c r="C14993" s="110" t="s">
        <v>59</v>
      </c>
      <c r="D14993" s="111">
        <v>492557</v>
      </c>
    </row>
    <row r="14994" spans="1:4">
      <c r="A14994" s="110">
        <v>1996</v>
      </c>
      <c r="B14994" s="110" t="s">
        <v>4</v>
      </c>
      <c r="C14994" s="110" t="s">
        <v>59</v>
      </c>
      <c r="D14994" s="111">
        <v>508516</v>
      </c>
    </row>
    <row r="14995" spans="1:4">
      <c r="A14995" s="110">
        <v>1996</v>
      </c>
      <c r="B14995" s="110" t="s">
        <v>5</v>
      </c>
      <c r="C14995" s="110" t="s">
        <v>59</v>
      </c>
      <c r="D14995" s="111">
        <v>464112</v>
      </c>
    </row>
    <row r="14996" spans="1:4">
      <c r="A14996" s="110">
        <v>1996</v>
      </c>
      <c r="B14996" s="110" t="s">
        <v>6</v>
      </c>
      <c r="C14996" s="110" t="s">
        <v>59</v>
      </c>
      <c r="D14996" s="111">
        <v>484454</v>
      </c>
    </row>
    <row r="14997" spans="1:4">
      <c r="A14997" s="110">
        <v>1996</v>
      </c>
      <c r="B14997" s="110" t="s">
        <v>7</v>
      </c>
      <c r="C14997" s="110" t="s">
        <v>59</v>
      </c>
      <c r="D14997" s="111">
        <v>481198</v>
      </c>
    </row>
    <row r="14998" spans="1:4">
      <c r="A14998" s="110">
        <v>1996</v>
      </c>
      <c r="B14998" s="110" t="s">
        <v>8</v>
      </c>
      <c r="C14998" s="110" t="s">
        <v>59</v>
      </c>
      <c r="D14998" s="111">
        <v>461535</v>
      </c>
    </row>
    <row r="14999" spans="1:4">
      <c r="A14999" s="110">
        <v>1996</v>
      </c>
      <c r="B14999" s="110" t="s">
        <v>9</v>
      </c>
      <c r="C14999" s="110" t="s">
        <v>59</v>
      </c>
      <c r="D14999" s="111">
        <v>513543</v>
      </c>
    </row>
    <row r="15000" spans="1:4">
      <c r="A15000" s="110">
        <v>1996</v>
      </c>
      <c r="B15000" s="110" t="s">
        <v>10</v>
      </c>
      <c r="C15000" s="110" t="s">
        <v>59</v>
      </c>
      <c r="D15000" s="111">
        <v>495866</v>
      </c>
    </row>
    <row r="15001" spans="1:4">
      <c r="A15001" s="110">
        <v>1996</v>
      </c>
      <c r="B15001" s="110" t="s">
        <v>11</v>
      </c>
      <c r="C15001" s="110" t="s">
        <v>59</v>
      </c>
      <c r="D15001" s="111">
        <v>477817</v>
      </c>
    </row>
    <row r="15002" spans="1:4">
      <c r="A15002" s="110">
        <v>1997</v>
      </c>
      <c r="B15002" s="110" t="s">
        <v>12</v>
      </c>
      <c r="C15002" s="110" t="s">
        <v>59</v>
      </c>
      <c r="D15002" s="111">
        <v>432522</v>
      </c>
    </row>
    <row r="15003" spans="1:4">
      <c r="A15003" s="110">
        <v>1997</v>
      </c>
      <c r="B15003" s="110" t="s">
        <v>13</v>
      </c>
      <c r="C15003" s="110" t="s">
        <v>59</v>
      </c>
      <c r="D15003" s="111">
        <v>425722</v>
      </c>
    </row>
    <row r="15004" spans="1:4">
      <c r="A15004" s="110">
        <v>1997</v>
      </c>
      <c r="B15004" s="110" t="s">
        <v>14</v>
      </c>
      <c r="C15004" s="110" t="s">
        <v>59</v>
      </c>
      <c r="D15004" s="111">
        <v>504088</v>
      </c>
    </row>
    <row r="15005" spans="1:4">
      <c r="A15005" s="110">
        <v>1997</v>
      </c>
      <c r="B15005" s="110" t="s">
        <v>15</v>
      </c>
      <c r="C15005" s="110" t="s">
        <v>59</v>
      </c>
      <c r="D15005" s="111">
        <v>525992</v>
      </c>
    </row>
    <row r="15006" spans="1:4">
      <c r="A15006" s="110">
        <v>1997</v>
      </c>
      <c r="B15006" s="110" t="s">
        <v>4</v>
      </c>
      <c r="C15006" s="110" t="s">
        <v>59</v>
      </c>
      <c r="D15006" s="111">
        <v>511205</v>
      </c>
    </row>
    <row r="15007" spans="1:4">
      <c r="A15007" s="110">
        <v>1997</v>
      </c>
      <c r="B15007" s="110" t="s">
        <v>5</v>
      </c>
      <c r="C15007" s="110" t="s">
        <v>59</v>
      </c>
      <c r="D15007" s="111">
        <v>468787</v>
      </c>
    </row>
    <row r="15008" spans="1:4">
      <c r="A15008" s="110">
        <v>1997</v>
      </c>
      <c r="B15008" s="110" t="s">
        <v>6</v>
      </c>
      <c r="C15008" s="110" t="s">
        <v>59</v>
      </c>
      <c r="D15008" s="111">
        <v>507174</v>
      </c>
    </row>
    <row r="15009" spans="1:4">
      <c r="A15009" s="110">
        <v>1997</v>
      </c>
      <c r="B15009" s="110" t="s">
        <v>7</v>
      </c>
      <c r="C15009" s="110" t="s">
        <v>59</v>
      </c>
      <c r="D15009" s="111">
        <v>491744</v>
      </c>
    </row>
    <row r="15010" spans="1:4">
      <c r="A15010" s="110">
        <v>1997</v>
      </c>
      <c r="B15010" s="110" t="s">
        <v>8</v>
      </c>
      <c r="C15010" s="110" t="s">
        <v>59</v>
      </c>
      <c r="D15010" s="111">
        <v>513100</v>
      </c>
    </row>
    <row r="15011" spans="1:4">
      <c r="A15011" s="110">
        <v>1997</v>
      </c>
      <c r="B15011" s="110" t="s">
        <v>9</v>
      </c>
      <c r="C15011" s="110" t="s">
        <v>59</v>
      </c>
      <c r="D15011" s="111">
        <v>532108</v>
      </c>
    </row>
    <row r="15012" spans="1:4">
      <c r="A15012" s="110">
        <v>1997</v>
      </c>
      <c r="B15012" s="110" t="s">
        <v>10</v>
      </c>
      <c r="C15012" s="110" t="s">
        <v>59</v>
      </c>
      <c r="D15012" s="111">
        <v>495199</v>
      </c>
    </row>
    <row r="15013" spans="1:4">
      <c r="A15013" s="110">
        <v>1997</v>
      </c>
      <c r="B15013" s="110" t="s">
        <v>11</v>
      </c>
      <c r="C15013" s="110" t="s">
        <v>59</v>
      </c>
      <c r="D15013" s="111">
        <v>508268</v>
      </c>
    </row>
    <row r="15014" spans="1:4">
      <c r="A15014" s="110">
        <v>1998</v>
      </c>
      <c r="B15014" s="110" t="s">
        <v>12</v>
      </c>
      <c r="C15014" s="110" t="s">
        <v>59</v>
      </c>
      <c r="D15014" s="111">
        <v>454787</v>
      </c>
    </row>
    <row r="15015" spans="1:4">
      <c r="A15015" s="110">
        <v>1998</v>
      </c>
      <c r="B15015" s="110" t="s">
        <v>13</v>
      </c>
      <c r="C15015" s="110" t="s">
        <v>59</v>
      </c>
      <c r="D15015" s="111">
        <v>433973</v>
      </c>
    </row>
    <row r="15016" spans="1:4">
      <c r="A15016" s="110">
        <v>1998</v>
      </c>
      <c r="B15016" s="110" t="s">
        <v>14</v>
      </c>
      <c r="C15016" s="110" t="s">
        <v>59</v>
      </c>
      <c r="D15016" s="111">
        <v>519299</v>
      </c>
    </row>
    <row r="15017" spans="1:4">
      <c r="A15017" s="110">
        <v>1998</v>
      </c>
      <c r="B15017" s="110" t="s">
        <v>15</v>
      </c>
      <c r="C15017" s="110" t="s">
        <v>59</v>
      </c>
      <c r="D15017" s="111">
        <v>506284</v>
      </c>
    </row>
    <row r="15018" spans="1:4">
      <c r="A15018" s="110">
        <v>1998</v>
      </c>
      <c r="B15018" s="110" t="s">
        <v>4</v>
      </c>
      <c r="C15018" s="110" t="s">
        <v>59</v>
      </c>
      <c r="D15018" s="111">
        <v>494180</v>
      </c>
    </row>
    <row r="15019" spans="1:4">
      <c r="A15019" s="110">
        <v>1998</v>
      </c>
      <c r="B15019" s="110" t="s">
        <v>5</v>
      </c>
      <c r="C15019" s="110" t="s">
        <v>59</v>
      </c>
      <c r="D15019" s="111">
        <v>485328</v>
      </c>
    </row>
    <row r="15020" spans="1:4">
      <c r="A15020" s="110">
        <v>1998</v>
      </c>
      <c r="B15020" s="110" t="s">
        <v>6</v>
      </c>
      <c r="C15020" s="110" t="s">
        <v>59</v>
      </c>
      <c r="D15020" s="111">
        <v>507210</v>
      </c>
    </row>
    <row r="15021" spans="1:4">
      <c r="A15021" s="110">
        <v>1998</v>
      </c>
      <c r="B15021" s="110" t="s">
        <v>7</v>
      </c>
      <c r="C15021" s="110" t="s">
        <v>59</v>
      </c>
      <c r="D15021" s="111">
        <v>506860</v>
      </c>
    </row>
    <row r="15022" spans="1:4">
      <c r="A15022" s="110">
        <v>1998</v>
      </c>
      <c r="B15022" s="110" t="s">
        <v>8</v>
      </c>
      <c r="C15022" s="110" t="s">
        <v>59</v>
      </c>
      <c r="D15022" s="111">
        <v>502466</v>
      </c>
    </row>
    <row r="15023" spans="1:4">
      <c r="A15023" s="110">
        <v>1998</v>
      </c>
      <c r="B15023" s="110" t="s">
        <v>9</v>
      </c>
      <c r="C15023" s="110" t="s">
        <v>59</v>
      </c>
      <c r="D15023" s="111">
        <v>507920</v>
      </c>
    </row>
    <row r="15024" spans="1:4">
      <c r="A15024" s="110">
        <v>1998</v>
      </c>
      <c r="B15024" s="110" t="s">
        <v>10</v>
      </c>
      <c r="C15024" s="110" t="s">
        <v>59</v>
      </c>
      <c r="D15024" s="111">
        <v>487220</v>
      </c>
    </row>
    <row r="15025" spans="1:4">
      <c r="A15025" s="110">
        <v>1998</v>
      </c>
      <c r="B15025" s="110" t="s">
        <v>11</v>
      </c>
      <c r="C15025" s="110" t="s">
        <v>59</v>
      </c>
      <c r="D15025" s="111">
        <v>483452</v>
      </c>
    </row>
    <row r="15026" spans="1:4">
      <c r="A15026" s="110">
        <v>1999</v>
      </c>
      <c r="B15026" s="110" t="s">
        <v>12</v>
      </c>
      <c r="C15026" s="110" t="s">
        <v>59</v>
      </c>
      <c r="D15026" s="111">
        <v>424124</v>
      </c>
    </row>
    <row r="15027" spans="1:4">
      <c r="A15027" s="110">
        <v>1999</v>
      </c>
      <c r="B15027" s="110" t="s">
        <v>13</v>
      </c>
      <c r="C15027" s="110" t="s">
        <v>59</v>
      </c>
      <c r="D15027" s="111">
        <v>417622</v>
      </c>
    </row>
    <row r="15028" spans="1:4">
      <c r="A15028" s="110">
        <v>1999</v>
      </c>
      <c r="B15028" s="110" t="s">
        <v>14</v>
      </c>
      <c r="C15028" s="110" t="s">
        <v>59</v>
      </c>
      <c r="D15028" s="111">
        <v>525430</v>
      </c>
    </row>
    <row r="15029" spans="1:4">
      <c r="A15029" s="110">
        <v>1999</v>
      </c>
      <c r="B15029" s="110" t="s">
        <v>15</v>
      </c>
      <c r="C15029" s="110" t="s">
        <v>59</v>
      </c>
      <c r="D15029" s="111">
        <v>501764</v>
      </c>
    </row>
    <row r="15030" spans="1:4">
      <c r="A15030" s="110">
        <v>1999</v>
      </c>
      <c r="B15030" s="110" t="s">
        <v>4</v>
      </c>
      <c r="C15030" s="110" t="s">
        <v>59</v>
      </c>
      <c r="D15030" s="111">
        <v>516986</v>
      </c>
    </row>
    <row r="15031" spans="1:4">
      <c r="A15031" s="110">
        <v>1999</v>
      </c>
      <c r="B15031" s="110" t="s">
        <v>5</v>
      </c>
      <c r="C15031" s="110" t="s">
        <v>59</v>
      </c>
      <c r="D15031" s="111">
        <v>502788</v>
      </c>
    </row>
    <row r="15032" spans="1:4">
      <c r="A15032" s="110">
        <v>1999</v>
      </c>
      <c r="B15032" s="110" t="s">
        <v>6</v>
      </c>
      <c r="C15032" s="110" t="s">
        <v>59</v>
      </c>
      <c r="D15032" s="111">
        <v>500662</v>
      </c>
    </row>
    <row r="15033" spans="1:4">
      <c r="A15033" s="110">
        <v>1999</v>
      </c>
      <c r="B15033" s="110" t="s">
        <v>7</v>
      </c>
      <c r="C15033" s="110" t="s">
        <v>59</v>
      </c>
      <c r="D15033" s="111">
        <v>516481</v>
      </c>
    </row>
    <row r="15034" spans="1:4">
      <c r="A15034" s="110">
        <v>1999</v>
      </c>
      <c r="B15034" s="110" t="s">
        <v>8</v>
      </c>
      <c r="C15034" s="110" t="s">
        <v>59</v>
      </c>
      <c r="D15034" s="111">
        <v>531018</v>
      </c>
    </row>
    <row r="15035" spans="1:4">
      <c r="A15035" s="110">
        <v>1999</v>
      </c>
      <c r="B15035" s="110" t="s">
        <v>9</v>
      </c>
      <c r="C15035" s="110" t="s">
        <v>59</v>
      </c>
      <c r="D15035" s="111">
        <v>515719</v>
      </c>
    </row>
    <row r="15036" spans="1:4">
      <c r="A15036" s="110">
        <v>1999</v>
      </c>
      <c r="B15036" s="110" t="s">
        <v>10</v>
      </c>
      <c r="C15036" s="110" t="s">
        <v>59</v>
      </c>
      <c r="D15036" s="111">
        <v>518061</v>
      </c>
    </row>
    <row r="15037" spans="1:4">
      <c r="A15037" s="110">
        <v>1999</v>
      </c>
      <c r="B15037" s="110" t="s">
        <v>11</v>
      </c>
      <c r="C15037" s="110" t="s">
        <v>59</v>
      </c>
      <c r="D15037" s="111">
        <v>511631</v>
      </c>
    </row>
    <row r="15038" spans="1:4">
      <c r="A15038" s="110">
        <v>2000</v>
      </c>
      <c r="B15038" s="110" t="s">
        <v>12</v>
      </c>
      <c r="C15038" s="110" t="s">
        <v>59</v>
      </c>
      <c r="D15038" s="111">
        <v>431597</v>
      </c>
    </row>
    <row r="15039" spans="1:4">
      <c r="A15039" s="110">
        <v>2000</v>
      </c>
      <c r="B15039" s="110" t="s">
        <v>13</v>
      </c>
      <c r="C15039" s="110" t="s">
        <v>59</v>
      </c>
      <c r="D15039" s="111">
        <v>450842</v>
      </c>
    </row>
    <row r="15040" spans="1:4">
      <c r="A15040" s="110">
        <v>2000</v>
      </c>
      <c r="B15040" s="110" t="s">
        <v>14</v>
      </c>
      <c r="C15040" s="110" t="s">
        <v>59</v>
      </c>
      <c r="D15040" s="111">
        <v>543074</v>
      </c>
    </row>
    <row r="15041" spans="1:4">
      <c r="A15041" s="110">
        <v>2000</v>
      </c>
      <c r="B15041" s="110" t="s">
        <v>15</v>
      </c>
      <c r="C15041" s="110" t="s">
        <v>59</v>
      </c>
      <c r="D15041" s="111">
        <v>495572</v>
      </c>
    </row>
    <row r="15042" spans="1:4">
      <c r="A15042" s="110">
        <v>2000</v>
      </c>
      <c r="B15042" s="110" t="s">
        <v>4</v>
      </c>
      <c r="C15042" s="110" t="s">
        <v>59</v>
      </c>
      <c r="D15042" s="111">
        <v>496297</v>
      </c>
    </row>
    <row r="15043" spans="1:4">
      <c r="A15043" s="110">
        <v>2000</v>
      </c>
      <c r="B15043" s="110" t="s">
        <v>5</v>
      </c>
      <c r="C15043" s="110" t="s">
        <v>59</v>
      </c>
      <c r="D15043" s="111">
        <v>478592</v>
      </c>
    </row>
    <row r="15044" spans="1:4">
      <c r="A15044" s="110">
        <v>2000</v>
      </c>
      <c r="B15044" s="110" t="s">
        <v>6</v>
      </c>
      <c r="C15044" s="110" t="s">
        <v>59</v>
      </c>
      <c r="D15044" s="111">
        <v>489293</v>
      </c>
    </row>
    <row r="15045" spans="1:4">
      <c r="A15045" s="110">
        <v>2000</v>
      </c>
      <c r="B15045" s="110" t="s">
        <v>7</v>
      </c>
      <c r="C15045" s="110" t="s">
        <v>59</v>
      </c>
      <c r="D15045" s="111">
        <v>509635</v>
      </c>
    </row>
    <row r="15046" spans="1:4">
      <c r="A15046" s="110">
        <v>2000</v>
      </c>
      <c r="B15046" s="110" t="s">
        <v>8</v>
      </c>
      <c r="C15046" s="110" t="s">
        <v>59</v>
      </c>
      <c r="D15046" s="111">
        <v>493356</v>
      </c>
    </row>
    <row r="15047" spans="1:4">
      <c r="A15047" s="110">
        <v>2000</v>
      </c>
      <c r="B15047" s="110" t="s">
        <v>9</v>
      </c>
      <c r="C15047" s="110" t="s">
        <v>59</v>
      </c>
      <c r="D15047" s="111">
        <v>494805</v>
      </c>
    </row>
    <row r="15048" spans="1:4">
      <c r="A15048" s="110">
        <v>2000</v>
      </c>
      <c r="B15048" s="110" t="s">
        <v>10</v>
      </c>
      <c r="C15048" s="110" t="s">
        <v>59</v>
      </c>
      <c r="D15048" s="111">
        <v>481345</v>
      </c>
    </row>
    <row r="15049" spans="1:4">
      <c r="A15049" s="110">
        <v>2000</v>
      </c>
      <c r="B15049" s="110" t="s">
        <v>11</v>
      </c>
      <c r="C15049" s="110" t="s">
        <v>59</v>
      </c>
      <c r="D15049" s="111">
        <v>461312</v>
      </c>
    </row>
    <row r="15050" spans="1:4">
      <c r="A15050" s="110">
        <v>2001</v>
      </c>
      <c r="B15050" s="110" t="s">
        <v>12</v>
      </c>
      <c r="C15050" s="110" t="s">
        <v>59</v>
      </c>
      <c r="D15050" s="111">
        <v>395852</v>
      </c>
    </row>
    <row r="15051" spans="1:4">
      <c r="A15051" s="110">
        <v>2001</v>
      </c>
      <c r="B15051" s="110" t="s">
        <v>13</v>
      </c>
      <c r="C15051" s="110" t="s">
        <v>59</v>
      </c>
      <c r="D15051" s="111">
        <v>407531</v>
      </c>
    </row>
    <row r="15052" spans="1:4">
      <c r="A15052" s="110">
        <v>2001</v>
      </c>
      <c r="B15052" s="110" t="s">
        <v>14</v>
      </c>
      <c r="C15052" s="110" t="s">
        <v>59</v>
      </c>
      <c r="D15052" s="111">
        <v>475818</v>
      </c>
    </row>
    <row r="15053" spans="1:4">
      <c r="A15053" s="110">
        <v>2001</v>
      </c>
      <c r="B15053" s="110" t="s">
        <v>15</v>
      </c>
      <c r="C15053" s="110" t="s">
        <v>59</v>
      </c>
      <c r="D15053" s="111">
        <v>452586</v>
      </c>
    </row>
    <row r="15054" spans="1:4">
      <c r="A15054" s="110">
        <v>2001</v>
      </c>
      <c r="B15054" s="110" t="s">
        <v>4</v>
      </c>
      <c r="C15054" s="110" t="s">
        <v>59</v>
      </c>
      <c r="D15054" s="111">
        <v>473488</v>
      </c>
    </row>
    <row r="15055" spans="1:4">
      <c r="A15055" s="110">
        <v>2001</v>
      </c>
      <c r="B15055" s="110" t="s">
        <v>5</v>
      </c>
      <c r="C15055" s="110" t="s">
        <v>59</v>
      </c>
      <c r="D15055" s="111">
        <v>449420</v>
      </c>
    </row>
    <row r="15056" spans="1:4">
      <c r="A15056" s="110">
        <v>2001</v>
      </c>
      <c r="B15056" s="110" t="s">
        <v>6</v>
      </c>
      <c r="C15056" s="110" t="s">
        <v>59</v>
      </c>
      <c r="D15056" s="111">
        <v>428686</v>
      </c>
    </row>
    <row r="15057" spans="1:4">
      <c r="A15057" s="110">
        <v>2001</v>
      </c>
      <c r="B15057" s="110" t="s">
        <v>7</v>
      </c>
      <c r="C15057" s="110" t="s">
        <v>59</v>
      </c>
      <c r="D15057" s="111">
        <v>449053</v>
      </c>
    </row>
    <row r="15058" spans="1:4">
      <c r="A15058" s="110">
        <v>2001</v>
      </c>
      <c r="B15058" s="110" t="s">
        <v>8</v>
      </c>
      <c r="C15058" s="110" t="s">
        <v>59</v>
      </c>
      <c r="D15058" s="111">
        <v>417663</v>
      </c>
    </row>
    <row r="15059" spans="1:4">
      <c r="A15059" s="110">
        <v>2001</v>
      </c>
      <c r="B15059" s="110" t="s">
        <v>9</v>
      </c>
      <c r="C15059" s="110" t="s">
        <v>59</v>
      </c>
      <c r="D15059" s="111">
        <v>432776</v>
      </c>
    </row>
    <row r="15060" spans="1:4">
      <c r="A15060" s="110">
        <v>2001</v>
      </c>
      <c r="B15060" s="110" t="s">
        <v>10</v>
      </c>
      <c r="C15060" s="110" t="s">
        <v>59</v>
      </c>
      <c r="D15060" s="111">
        <v>420460</v>
      </c>
    </row>
    <row r="15061" spans="1:4">
      <c r="A15061" s="110">
        <v>2001</v>
      </c>
      <c r="B15061" s="110" t="s">
        <v>11</v>
      </c>
      <c r="C15061" s="110" t="s">
        <v>59</v>
      </c>
      <c r="D15061" s="111">
        <v>334907</v>
      </c>
    </row>
    <row r="15062" spans="1:4">
      <c r="A15062" s="110">
        <v>2002</v>
      </c>
      <c r="B15062" s="110" t="s">
        <v>12</v>
      </c>
      <c r="C15062" s="110" t="s">
        <v>59</v>
      </c>
      <c r="D15062" s="111">
        <v>325318</v>
      </c>
    </row>
    <row r="15063" spans="1:4">
      <c r="A15063" s="110">
        <v>2002</v>
      </c>
      <c r="B15063" s="110" t="s">
        <v>13</v>
      </c>
      <c r="C15063" s="110" t="s">
        <v>59</v>
      </c>
      <c r="D15063" s="111">
        <v>315936</v>
      </c>
    </row>
    <row r="15064" spans="1:4">
      <c r="A15064" s="110">
        <v>2002</v>
      </c>
      <c r="B15064" s="110" t="s">
        <v>14</v>
      </c>
      <c r="C15064" s="110" t="s">
        <v>59</v>
      </c>
      <c r="D15064" s="111">
        <v>355580</v>
      </c>
    </row>
    <row r="15065" spans="1:4">
      <c r="A15065" s="110">
        <v>2002</v>
      </c>
      <c r="B15065" s="110" t="s">
        <v>15</v>
      </c>
      <c r="C15065" s="110" t="s">
        <v>59</v>
      </c>
      <c r="D15065" s="111">
        <v>350135</v>
      </c>
    </row>
    <row r="15066" spans="1:4">
      <c r="A15066" s="110">
        <v>2002</v>
      </c>
      <c r="B15066" s="110" t="s">
        <v>4</v>
      </c>
      <c r="C15066" s="110" t="s">
        <v>59</v>
      </c>
      <c r="D15066" s="111">
        <v>361681.93723337154</v>
      </c>
    </row>
    <row r="15067" spans="1:4">
      <c r="A15067" s="110">
        <v>2002</v>
      </c>
      <c r="B15067" s="110" t="s">
        <v>5</v>
      </c>
      <c r="C15067" s="110" t="s">
        <v>59</v>
      </c>
      <c r="D15067" s="111">
        <v>348043</v>
      </c>
    </row>
    <row r="15068" spans="1:4">
      <c r="A15068" s="110">
        <v>2002</v>
      </c>
      <c r="B15068" s="110" t="s">
        <v>6</v>
      </c>
      <c r="C15068" s="110" t="s">
        <v>59</v>
      </c>
      <c r="D15068" s="111">
        <v>381484</v>
      </c>
    </row>
    <row r="15069" spans="1:4">
      <c r="A15069" s="110">
        <v>2002</v>
      </c>
      <c r="B15069" s="110" t="s">
        <v>7</v>
      </c>
      <c r="C15069" s="110" t="s">
        <v>59</v>
      </c>
      <c r="D15069" s="111">
        <v>346312</v>
      </c>
    </row>
    <row r="15070" spans="1:4">
      <c r="A15070" s="110">
        <v>2002</v>
      </c>
      <c r="B15070" s="110" t="s">
        <v>8</v>
      </c>
      <c r="C15070" s="110" t="s">
        <v>59</v>
      </c>
      <c r="D15070" s="111">
        <v>281578</v>
      </c>
    </row>
    <row r="15071" spans="1:4">
      <c r="A15071" s="110">
        <v>2002</v>
      </c>
      <c r="B15071" s="110" t="s">
        <v>9</v>
      </c>
      <c r="C15071" s="110" t="s">
        <v>59</v>
      </c>
      <c r="D15071" s="111">
        <v>294149</v>
      </c>
    </row>
    <row r="15072" spans="1:4">
      <c r="A15072" s="110">
        <v>2002</v>
      </c>
      <c r="B15072" s="110" t="s">
        <v>10</v>
      </c>
      <c r="C15072" s="110" t="s">
        <v>59</v>
      </c>
      <c r="D15072" s="111">
        <v>359025</v>
      </c>
    </row>
    <row r="15073" spans="1:4">
      <c r="A15073" s="110">
        <v>2002</v>
      </c>
      <c r="B15073" s="110" t="s">
        <v>11</v>
      </c>
      <c r="C15073" s="110" t="s">
        <v>59</v>
      </c>
      <c r="D15073" s="111">
        <v>350294</v>
      </c>
    </row>
    <row r="15074" spans="1:4">
      <c r="A15074" s="110">
        <v>2003</v>
      </c>
      <c r="B15074" s="110" t="s">
        <v>12</v>
      </c>
      <c r="C15074" s="110" t="s">
        <v>59</v>
      </c>
      <c r="D15074" s="111">
        <v>285398.32097224973</v>
      </c>
    </row>
    <row r="15075" spans="1:4">
      <c r="A15075" s="110">
        <v>2003</v>
      </c>
      <c r="B15075" s="110" t="s">
        <v>13</v>
      </c>
      <c r="C15075" s="110" t="s">
        <v>59</v>
      </c>
      <c r="D15075" s="111">
        <v>274704.89023603353</v>
      </c>
    </row>
    <row r="15076" spans="1:4">
      <c r="A15076" s="110">
        <v>2003</v>
      </c>
      <c r="B15076" s="110" t="s">
        <v>14</v>
      </c>
      <c r="C15076" s="110" t="s">
        <v>59</v>
      </c>
      <c r="D15076" s="111">
        <v>324577.5194318482</v>
      </c>
    </row>
    <row r="15077" spans="1:4">
      <c r="A15077" s="110">
        <v>2003</v>
      </c>
      <c r="B15077" s="110" t="s">
        <v>15</v>
      </c>
      <c r="C15077" s="110" t="s">
        <v>59</v>
      </c>
      <c r="D15077" s="111">
        <v>354234.65720267931</v>
      </c>
    </row>
    <row r="15078" spans="1:4">
      <c r="A15078" s="110">
        <v>2003</v>
      </c>
      <c r="B15078" s="110" t="s">
        <v>4</v>
      </c>
      <c r="C15078" s="110" t="s">
        <v>59</v>
      </c>
      <c r="D15078" s="111">
        <v>356094.2740888691</v>
      </c>
    </row>
    <row r="15079" spans="1:4">
      <c r="A15079" s="110">
        <v>2003</v>
      </c>
      <c r="B15079" s="110" t="s">
        <v>5</v>
      </c>
      <c r="C15079" s="110" t="s">
        <v>59</v>
      </c>
      <c r="D15079" s="111">
        <v>363687.638654868</v>
      </c>
    </row>
    <row r="15080" spans="1:4">
      <c r="A15080" s="110">
        <v>2003</v>
      </c>
      <c r="B15080" s="110" t="s">
        <v>6</v>
      </c>
      <c r="C15080" s="110" t="s">
        <v>59</v>
      </c>
      <c r="D15080" s="111">
        <v>381558.05939490627</v>
      </c>
    </row>
    <row r="15081" spans="1:4">
      <c r="A15081" s="110">
        <v>2003</v>
      </c>
      <c r="B15081" s="110" t="s">
        <v>7</v>
      </c>
      <c r="C15081" s="110" t="s">
        <v>59</v>
      </c>
      <c r="D15081" s="111">
        <v>370605.06164649274</v>
      </c>
    </row>
    <row r="15082" spans="1:4">
      <c r="A15082" s="110">
        <v>2003</v>
      </c>
      <c r="B15082" s="110" t="s">
        <v>8</v>
      </c>
      <c r="C15082" s="110" t="s">
        <v>59</v>
      </c>
      <c r="D15082" s="111">
        <v>380633.55409225012</v>
      </c>
    </row>
    <row r="15083" spans="1:4">
      <c r="A15083" s="110">
        <v>2003</v>
      </c>
      <c r="B15083" s="110" t="s">
        <v>9</v>
      </c>
      <c r="C15083" s="110" t="s">
        <v>59</v>
      </c>
      <c r="D15083" s="111">
        <v>415145.94813631085</v>
      </c>
    </row>
    <row r="15084" spans="1:4">
      <c r="A15084" s="110">
        <v>2003</v>
      </c>
      <c r="B15084" s="110" t="s">
        <v>10</v>
      </c>
      <c r="C15084" s="110" t="s">
        <v>59</v>
      </c>
      <c r="D15084" s="111">
        <v>393904.34589473513</v>
      </c>
    </row>
    <row r="15085" spans="1:4">
      <c r="A15085" s="110">
        <v>2003</v>
      </c>
      <c r="B15085" s="110" t="s">
        <v>11</v>
      </c>
      <c r="C15085" s="110" t="s">
        <v>59</v>
      </c>
      <c r="D15085" s="111">
        <v>405131.31552185625</v>
      </c>
    </row>
    <row r="15086" spans="1:4">
      <c r="A15086" s="110">
        <v>2004</v>
      </c>
      <c r="B15086" s="110" t="s">
        <v>12</v>
      </c>
      <c r="C15086" s="110" t="s">
        <v>59</v>
      </c>
      <c r="D15086" s="111">
        <v>352894.73290237441</v>
      </c>
    </row>
    <row r="15087" spans="1:4">
      <c r="A15087" s="110">
        <v>2004</v>
      </c>
      <c r="B15087" s="110" t="s">
        <v>13</v>
      </c>
      <c r="C15087" s="110" t="s">
        <v>59</v>
      </c>
      <c r="D15087" s="111">
        <v>362124.2224913924</v>
      </c>
    </row>
    <row r="15088" spans="1:4">
      <c r="A15088" s="110">
        <v>2004</v>
      </c>
      <c r="B15088" s="110" t="s">
        <v>14</v>
      </c>
      <c r="C15088" s="110" t="s">
        <v>59</v>
      </c>
      <c r="D15088" s="111">
        <v>439666.67004080868</v>
      </c>
    </row>
    <row r="15089" spans="1:4">
      <c r="A15089" s="110">
        <v>2004</v>
      </c>
      <c r="B15089" s="110" t="s">
        <v>15</v>
      </c>
      <c r="C15089" s="110" t="s">
        <v>59</v>
      </c>
      <c r="D15089" s="111">
        <v>400827.46003447328</v>
      </c>
    </row>
    <row r="15090" spans="1:4">
      <c r="A15090" s="110">
        <v>2004</v>
      </c>
      <c r="B15090" s="110" t="s">
        <v>4</v>
      </c>
      <c r="C15090" s="110" t="s">
        <v>59</v>
      </c>
      <c r="D15090" s="111">
        <v>395071.34881538001</v>
      </c>
    </row>
    <row r="15091" spans="1:4">
      <c r="A15091" s="110">
        <v>2004</v>
      </c>
      <c r="B15091" s="110" t="s">
        <v>5</v>
      </c>
      <c r="C15091" s="110" t="s">
        <v>59</v>
      </c>
      <c r="D15091" s="111">
        <v>331786.00934056792</v>
      </c>
    </row>
    <row r="15092" spans="1:4">
      <c r="A15092" s="110">
        <v>2004</v>
      </c>
      <c r="B15092" s="110" t="s">
        <v>6</v>
      </c>
      <c r="C15092" s="110" t="s">
        <v>59</v>
      </c>
      <c r="D15092" s="111">
        <v>398266.7539989744</v>
      </c>
    </row>
    <row r="15093" spans="1:4">
      <c r="A15093" s="110">
        <v>2004</v>
      </c>
      <c r="B15093" s="110" t="s">
        <v>7</v>
      </c>
      <c r="C15093" s="110" t="s">
        <v>59</v>
      </c>
      <c r="D15093" s="111">
        <v>414286.83319028519</v>
      </c>
    </row>
    <row r="15094" spans="1:4">
      <c r="A15094" s="110">
        <v>2004</v>
      </c>
      <c r="B15094" s="110" t="s">
        <v>8</v>
      </c>
      <c r="C15094" s="110" t="s">
        <v>59</v>
      </c>
      <c r="D15094" s="111">
        <v>440393.29193078598</v>
      </c>
    </row>
    <row r="15095" spans="1:4">
      <c r="A15095" s="110">
        <v>2004</v>
      </c>
      <c r="B15095" s="110" t="s">
        <v>9</v>
      </c>
      <c r="C15095" s="110" t="s">
        <v>59</v>
      </c>
      <c r="D15095" s="111">
        <v>261568.46860862803</v>
      </c>
    </row>
    <row r="15096" spans="1:4">
      <c r="A15096" s="110">
        <v>2004</v>
      </c>
      <c r="B15096" s="110" t="s">
        <v>10</v>
      </c>
      <c r="C15096" s="110" t="s">
        <v>59</v>
      </c>
      <c r="D15096" s="111">
        <v>447448.50581133069</v>
      </c>
    </row>
    <row r="15097" spans="1:4">
      <c r="A15097" s="110">
        <v>2004</v>
      </c>
      <c r="B15097" s="110" t="s">
        <v>11</v>
      </c>
      <c r="C15097" s="110" t="s">
        <v>59</v>
      </c>
      <c r="D15097" s="111">
        <v>439535.50645394513</v>
      </c>
    </row>
    <row r="15098" spans="1:4">
      <c r="A15098" s="110">
        <v>2005</v>
      </c>
      <c r="B15098" s="110" t="s">
        <v>12</v>
      </c>
      <c r="C15098" s="110" t="s">
        <v>59</v>
      </c>
      <c r="D15098" s="111">
        <v>353896.67136127857</v>
      </c>
    </row>
    <row r="15099" spans="1:4">
      <c r="A15099" s="110">
        <v>2005</v>
      </c>
      <c r="B15099" s="110" t="s">
        <v>13</v>
      </c>
      <c r="C15099" s="110" t="s">
        <v>59</v>
      </c>
      <c r="D15099" s="111">
        <v>357050.14258399024</v>
      </c>
    </row>
    <row r="15100" spans="1:4">
      <c r="A15100" s="110">
        <v>2005</v>
      </c>
      <c r="B15100" s="110" t="s">
        <v>14</v>
      </c>
      <c r="C15100" s="110" t="s">
        <v>59</v>
      </c>
      <c r="D15100" s="111">
        <v>437641.5528638768</v>
      </c>
    </row>
    <row r="15101" spans="1:4">
      <c r="A15101" s="110">
        <v>2005</v>
      </c>
      <c r="B15101" s="110" t="s">
        <v>15</v>
      </c>
      <c r="C15101" s="110" t="s">
        <v>59</v>
      </c>
      <c r="D15101" s="111">
        <v>447889.78325516015</v>
      </c>
    </row>
    <row r="15102" spans="1:4">
      <c r="A15102" s="110">
        <v>2005</v>
      </c>
      <c r="B15102" s="110" t="s">
        <v>4</v>
      </c>
      <c r="C15102" s="110" t="s">
        <v>59</v>
      </c>
      <c r="D15102" s="111">
        <v>435419.15102789109</v>
      </c>
    </row>
    <row r="15103" spans="1:4">
      <c r="A15103" s="110">
        <v>2005</v>
      </c>
      <c r="B15103" s="110" t="s">
        <v>5</v>
      </c>
      <c r="C15103" s="110" t="s">
        <v>59</v>
      </c>
      <c r="D15103" s="111">
        <v>421954.64535864064</v>
      </c>
    </row>
    <row r="15104" spans="1:4">
      <c r="A15104" s="110">
        <v>2005</v>
      </c>
      <c r="B15104" s="110" t="s">
        <v>6</v>
      </c>
      <c r="C15104" s="110" t="s">
        <v>59</v>
      </c>
      <c r="D15104" s="111">
        <v>409143.23877447669</v>
      </c>
    </row>
    <row r="15105" spans="1:4">
      <c r="A15105" s="110">
        <v>2005</v>
      </c>
      <c r="B15105" s="110" t="s">
        <v>7</v>
      </c>
      <c r="C15105" s="110" t="s">
        <v>59</v>
      </c>
      <c r="D15105" s="111">
        <v>422132.16053343727</v>
      </c>
    </row>
    <row r="15106" spans="1:4">
      <c r="A15106" s="110">
        <v>2005</v>
      </c>
      <c r="B15106" s="110" t="s">
        <v>8</v>
      </c>
      <c r="C15106" s="110" t="s">
        <v>59</v>
      </c>
      <c r="D15106" s="111">
        <v>447273</v>
      </c>
    </row>
    <row r="15107" spans="1:4">
      <c r="A15107" s="110">
        <v>2005</v>
      </c>
      <c r="B15107" s="110" t="s">
        <v>9</v>
      </c>
      <c r="C15107" s="110" t="s">
        <v>59</v>
      </c>
      <c r="D15107" s="111">
        <v>447779</v>
      </c>
    </row>
    <row r="15108" spans="1:4">
      <c r="A15108" s="110">
        <v>2005</v>
      </c>
      <c r="B15108" s="110" t="s">
        <v>10</v>
      </c>
      <c r="C15108" s="110" t="s">
        <v>59</v>
      </c>
      <c r="D15108" s="111">
        <v>460987</v>
      </c>
    </row>
    <row r="15109" spans="1:4">
      <c r="A15109" s="110">
        <v>2005</v>
      </c>
      <c r="B15109" s="110" t="s">
        <v>11</v>
      </c>
      <c r="C15109" s="110" t="s">
        <v>59</v>
      </c>
      <c r="D15109" s="111">
        <v>454263</v>
      </c>
    </row>
    <row r="15110" spans="1:4">
      <c r="A15110" s="110">
        <v>2006</v>
      </c>
      <c r="B15110" s="110" t="s">
        <v>12</v>
      </c>
      <c r="C15110" s="110" t="s">
        <v>59</v>
      </c>
      <c r="D15110" s="111">
        <v>377568.08682484098</v>
      </c>
    </row>
    <row r="15111" spans="1:4">
      <c r="A15111" s="110">
        <v>2006</v>
      </c>
      <c r="B15111" s="110" t="s">
        <v>13</v>
      </c>
      <c r="C15111" s="110" t="s">
        <v>59</v>
      </c>
      <c r="D15111" s="111">
        <v>374708.31729047076</v>
      </c>
    </row>
    <row r="15112" spans="1:4">
      <c r="A15112" s="110">
        <v>2006</v>
      </c>
      <c r="B15112" s="110" t="s">
        <v>14</v>
      </c>
      <c r="C15112" s="110" t="s">
        <v>59</v>
      </c>
      <c r="D15112" s="111">
        <v>450708</v>
      </c>
    </row>
    <row r="15113" spans="1:4">
      <c r="A15113" s="110">
        <v>2006</v>
      </c>
      <c r="B15113" s="110" t="s">
        <v>15</v>
      </c>
      <c r="C15113" s="110" t="s">
        <v>59</v>
      </c>
      <c r="D15113" s="111">
        <v>432573</v>
      </c>
    </row>
    <row r="15114" spans="1:4">
      <c r="A15114" s="110">
        <v>2006</v>
      </c>
      <c r="B15114" s="110" t="s">
        <v>4</v>
      </c>
      <c r="C15114" s="110" t="s">
        <v>59</v>
      </c>
      <c r="D15114" s="111">
        <v>444488</v>
      </c>
    </row>
    <row r="15115" spans="1:4">
      <c r="A15115" s="110">
        <v>2006</v>
      </c>
      <c r="B15115" s="110" t="s">
        <v>5</v>
      </c>
      <c r="C15115" s="110" t="s">
        <v>59</v>
      </c>
      <c r="D15115" s="111">
        <v>427457</v>
      </c>
    </row>
    <row r="15116" spans="1:4">
      <c r="A15116" s="110">
        <v>2006</v>
      </c>
      <c r="B15116" s="110" t="s">
        <v>6</v>
      </c>
      <c r="C15116" s="110" t="s">
        <v>59</v>
      </c>
      <c r="D15116" s="111">
        <v>433490</v>
      </c>
    </row>
    <row r="15117" spans="1:4">
      <c r="A15117" s="110">
        <v>2006</v>
      </c>
      <c r="B15117" s="110" t="s">
        <v>7</v>
      </c>
      <c r="C15117" s="110" t="s">
        <v>59</v>
      </c>
      <c r="D15117" s="111">
        <v>449765</v>
      </c>
    </row>
    <row r="15118" spans="1:4">
      <c r="A15118" s="110">
        <v>2006</v>
      </c>
      <c r="B15118" s="110" t="s">
        <v>8</v>
      </c>
      <c r="C15118" s="110" t="s">
        <v>59</v>
      </c>
      <c r="D15118" s="111">
        <v>441755</v>
      </c>
    </row>
    <row r="15119" spans="1:4">
      <c r="A15119" s="110">
        <v>2006</v>
      </c>
      <c r="B15119" s="110" t="s">
        <v>9</v>
      </c>
      <c r="C15119" s="110" t="s">
        <v>59</v>
      </c>
      <c r="D15119" s="111">
        <v>444594</v>
      </c>
    </row>
    <row r="15120" spans="1:4">
      <c r="A15120" s="110">
        <v>2006</v>
      </c>
      <c r="B15120" s="110" t="s">
        <v>10</v>
      </c>
      <c r="C15120" s="110" t="s">
        <v>59</v>
      </c>
      <c r="D15120" s="111">
        <v>499057</v>
      </c>
    </row>
    <row r="15121" spans="1:4">
      <c r="A15121" s="110">
        <v>2006</v>
      </c>
      <c r="B15121" s="110" t="s">
        <v>11</v>
      </c>
      <c r="C15121" s="110" t="s">
        <v>59</v>
      </c>
      <c r="D15121" s="111">
        <v>452320</v>
      </c>
    </row>
    <row r="15122" spans="1:4">
      <c r="A15122" s="110">
        <v>2007</v>
      </c>
      <c r="B15122" s="110" t="s">
        <v>12</v>
      </c>
      <c r="C15122" s="110" t="s">
        <v>59</v>
      </c>
      <c r="D15122" s="111">
        <v>404469</v>
      </c>
    </row>
    <row r="15123" spans="1:4">
      <c r="A15123" s="110">
        <v>2007</v>
      </c>
      <c r="B15123" s="110" t="s">
        <v>13</v>
      </c>
      <c r="C15123" s="110" t="s">
        <v>59</v>
      </c>
      <c r="D15123" s="111">
        <v>394491</v>
      </c>
    </row>
    <row r="15124" spans="1:4">
      <c r="A15124" s="110">
        <v>2007</v>
      </c>
      <c r="B15124" s="110" t="s">
        <v>14</v>
      </c>
      <c r="C15124" s="110" t="s">
        <v>59</v>
      </c>
      <c r="D15124" s="111">
        <v>470302</v>
      </c>
    </row>
    <row r="15125" spans="1:4">
      <c r="A15125" s="110">
        <v>2007</v>
      </c>
      <c r="B15125" s="110" t="s">
        <v>15</v>
      </c>
      <c r="C15125" s="110" t="s">
        <v>59</v>
      </c>
      <c r="D15125" s="111">
        <v>426570</v>
      </c>
    </row>
    <row r="15126" spans="1:4">
      <c r="A15126" s="110">
        <v>2007</v>
      </c>
      <c r="B15126" s="110" t="s">
        <v>4</v>
      </c>
      <c r="C15126" s="110" t="s">
        <v>59</v>
      </c>
      <c r="D15126" s="111">
        <v>426237</v>
      </c>
    </row>
    <row r="15127" spans="1:4">
      <c r="A15127" s="110">
        <v>2007</v>
      </c>
      <c r="B15127" s="110" t="s">
        <v>5</v>
      </c>
      <c r="C15127" s="110" t="s">
        <v>59</v>
      </c>
      <c r="D15127" s="111">
        <v>378751.69541204331</v>
      </c>
    </row>
    <row r="15128" spans="1:4">
      <c r="A15128" s="110">
        <v>2007</v>
      </c>
      <c r="B15128" s="110" t="s">
        <v>6</v>
      </c>
      <c r="C15128" s="110" t="s">
        <v>59</v>
      </c>
      <c r="D15128" s="111">
        <v>356275.30526371021</v>
      </c>
    </row>
    <row r="15129" spans="1:4">
      <c r="A15129" s="110">
        <v>2007</v>
      </c>
      <c r="B15129" s="110" t="s">
        <v>7</v>
      </c>
      <c r="C15129" s="110" t="s">
        <v>59</v>
      </c>
      <c r="D15129" s="111">
        <v>397508</v>
      </c>
    </row>
    <row r="15130" spans="1:4">
      <c r="A15130" s="110">
        <v>2007</v>
      </c>
      <c r="B15130" s="110" t="s">
        <v>8</v>
      </c>
      <c r="C15130" s="110" t="s">
        <v>59</v>
      </c>
      <c r="D15130" s="111">
        <v>376112</v>
      </c>
    </row>
    <row r="15131" spans="1:4">
      <c r="A15131" s="110">
        <v>2007</v>
      </c>
      <c r="B15131" s="110" t="s">
        <v>9</v>
      </c>
      <c r="C15131" s="110" t="s">
        <v>59</v>
      </c>
      <c r="D15131" s="111">
        <v>388890</v>
      </c>
    </row>
    <row r="15132" spans="1:4">
      <c r="A15132" s="110">
        <v>2007</v>
      </c>
      <c r="B15132" s="110" t="s">
        <v>10</v>
      </c>
      <c r="C15132" s="110" t="s">
        <v>59</v>
      </c>
      <c r="D15132" s="111">
        <v>427964</v>
      </c>
    </row>
    <row r="15133" spans="1:4">
      <c r="A15133" s="110">
        <v>2007</v>
      </c>
      <c r="B15133" s="110" t="s">
        <v>11</v>
      </c>
      <c r="C15133" s="110" t="s">
        <v>59</v>
      </c>
      <c r="D15133" s="111">
        <v>428082</v>
      </c>
    </row>
    <row r="15134" spans="1:4">
      <c r="A15134" s="110">
        <v>2008</v>
      </c>
      <c r="B15134" s="110" t="s">
        <v>12</v>
      </c>
      <c r="C15134" s="110" t="s">
        <v>59</v>
      </c>
      <c r="D15134" s="111">
        <v>380004</v>
      </c>
    </row>
    <row r="15135" spans="1:4">
      <c r="A15135" s="110">
        <v>2008</v>
      </c>
      <c r="B15135" s="110" t="s">
        <v>13</v>
      </c>
      <c r="C15135" s="110" t="s">
        <v>59</v>
      </c>
      <c r="D15135" s="111">
        <v>396322</v>
      </c>
    </row>
    <row r="15136" spans="1:4">
      <c r="A15136" s="110">
        <v>2008</v>
      </c>
      <c r="B15136" s="110" t="s">
        <v>14</v>
      </c>
      <c r="C15136" s="110" t="s">
        <v>59</v>
      </c>
      <c r="D15136" s="111">
        <v>401846</v>
      </c>
    </row>
    <row r="15137" spans="1:4">
      <c r="A15137" s="110">
        <v>2008</v>
      </c>
      <c r="B15137" s="110" t="s">
        <v>15</v>
      </c>
      <c r="C15137" s="110" t="s">
        <v>59</v>
      </c>
      <c r="D15137" s="111">
        <v>443046</v>
      </c>
    </row>
    <row r="15138" spans="1:4">
      <c r="A15138" s="110">
        <v>2008</v>
      </c>
      <c r="B15138" s="110" t="s">
        <v>4</v>
      </c>
      <c r="C15138" s="110" t="s">
        <v>59</v>
      </c>
      <c r="D15138" s="111">
        <v>456340</v>
      </c>
    </row>
    <row r="15139" spans="1:4">
      <c r="A15139" s="110">
        <v>2008</v>
      </c>
      <c r="B15139" s="110" t="s">
        <v>5</v>
      </c>
      <c r="C15139" s="110" t="s">
        <v>59</v>
      </c>
      <c r="D15139" s="111">
        <v>422132</v>
      </c>
    </row>
    <row r="15140" spans="1:4">
      <c r="A15140" s="110">
        <v>2008</v>
      </c>
      <c r="B15140" s="110" t="s">
        <v>6</v>
      </c>
      <c r="C15140" s="110" t="s">
        <v>59</v>
      </c>
      <c r="D15140" s="111">
        <v>451020</v>
      </c>
    </row>
    <row r="15141" spans="1:4">
      <c r="A15141" s="110">
        <v>2008</v>
      </c>
      <c r="B15141" s="110" t="s">
        <v>7</v>
      </c>
      <c r="C15141" s="110" t="s">
        <v>59</v>
      </c>
      <c r="D15141" s="111">
        <v>474634</v>
      </c>
    </row>
    <row r="15142" spans="1:4">
      <c r="A15142" s="110">
        <v>2008</v>
      </c>
      <c r="B15142" s="110" t="s">
        <v>8</v>
      </c>
      <c r="C15142" s="110" t="s">
        <v>59</v>
      </c>
      <c r="D15142" s="111">
        <v>474397</v>
      </c>
    </row>
    <row r="15143" spans="1:4">
      <c r="A15143" s="110">
        <v>2008</v>
      </c>
      <c r="B15143" s="110" t="s">
        <v>9</v>
      </c>
      <c r="C15143" s="110" t="s">
        <v>59</v>
      </c>
      <c r="D15143" s="111">
        <v>496530</v>
      </c>
    </row>
    <row r="15144" spans="1:4">
      <c r="A15144" s="110">
        <v>2008</v>
      </c>
      <c r="B15144" s="110" t="s">
        <v>10</v>
      </c>
      <c r="C15144" s="110" t="s">
        <v>59</v>
      </c>
      <c r="D15144" s="111">
        <v>492959</v>
      </c>
    </row>
    <row r="15145" spans="1:4">
      <c r="A15145" s="110">
        <v>2008</v>
      </c>
      <c r="B15145" s="110" t="s">
        <v>11</v>
      </c>
      <c r="C15145" s="110" t="s">
        <v>59</v>
      </c>
      <c r="D15145" s="111">
        <v>477105</v>
      </c>
    </row>
    <row r="15146" spans="1:4">
      <c r="A15146" s="110">
        <v>2009</v>
      </c>
      <c r="B15146" s="110" t="s">
        <v>12</v>
      </c>
      <c r="C15146" s="110" t="s">
        <v>59</v>
      </c>
      <c r="D15146" s="111">
        <v>424636</v>
      </c>
    </row>
    <row r="15147" spans="1:4">
      <c r="A15147" s="110">
        <v>2009</v>
      </c>
      <c r="B15147" s="110" t="s">
        <v>13</v>
      </c>
      <c r="C15147" s="110" t="s">
        <v>59</v>
      </c>
      <c r="D15147" s="111">
        <v>418000</v>
      </c>
    </row>
    <row r="15148" spans="1:4">
      <c r="A15148" s="110">
        <v>2009</v>
      </c>
      <c r="B15148" s="110" t="s">
        <v>14</v>
      </c>
      <c r="C15148" s="110" t="s">
        <v>59</v>
      </c>
      <c r="D15148" s="111">
        <v>463381</v>
      </c>
    </row>
    <row r="15149" spans="1:4">
      <c r="A15149" s="110">
        <v>2009</v>
      </c>
      <c r="B15149" s="110" t="s">
        <v>15</v>
      </c>
      <c r="C15149" s="110" t="s">
        <v>59</v>
      </c>
      <c r="D15149" s="111">
        <v>476506</v>
      </c>
    </row>
    <row r="15150" spans="1:4">
      <c r="A15150" s="110">
        <v>2009</v>
      </c>
      <c r="B15150" s="110" t="s">
        <v>4</v>
      </c>
      <c r="C15150" s="110" t="s">
        <v>59</v>
      </c>
      <c r="D15150" s="111">
        <v>487971</v>
      </c>
    </row>
    <row r="15151" spans="1:4">
      <c r="A15151" s="110">
        <v>2009</v>
      </c>
      <c r="B15151" s="110" t="s">
        <v>5</v>
      </c>
      <c r="C15151" s="110" t="s">
        <v>59</v>
      </c>
      <c r="D15151" s="111">
        <v>486650</v>
      </c>
    </row>
    <row r="15152" spans="1:4">
      <c r="A15152" s="110">
        <v>2009</v>
      </c>
      <c r="B15152" s="110" t="s">
        <v>6</v>
      </c>
      <c r="C15152" s="110" t="s">
        <v>59</v>
      </c>
      <c r="D15152" s="111">
        <v>438548</v>
      </c>
    </row>
    <row r="15153" spans="1:4">
      <c r="A15153" s="110">
        <v>2009</v>
      </c>
      <c r="B15153" s="110" t="s">
        <v>7</v>
      </c>
      <c r="C15153" s="110" t="s">
        <v>59</v>
      </c>
      <c r="D15153" s="111">
        <v>484611</v>
      </c>
    </row>
    <row r="15154" spans="1:4">
      <c r="A15154" s="110">
        <v>2009</v>
      </c>
      <c r="B15154" s="110" t="s">
        <v>8</v>
      </c>
      <c r="C15154" s="110" t="s">
        <v>59</v>
      </c>
      <c r="D15154" s="111">
        <v>511879</v>
      </c>
    </row>
    <row r="15155" spans="1:4">
      <c r="A15155" s="110">
        <v>2009</v>
      </c>
      <c r="B15155" s="110" t="s">
        <v>9</v>
      </c>
      <c r="C15155" s="110" t="s">
        <v>59</v>
      </c>
      <c r="D15155" s="111">
        <v>545029</v>
      </c>
    </row>
    <row r="15156" spans="1:4">
      <c r="A15156" s="110">
        <v>2009</v>
      </c>
      <c r="B15156" s="110" t="s">
        <v>10</v>
      </c>
      <c r="C15156" s="110" t="s">
        <v>59</v>
      </c>
      <c r="D15156" s="111">
        <v>523107</v>
      </c>
    </row>
    <row r="15157" spans="1:4">
      <c r="A15157" s="110">
        <v>2009</v>
      </c>
      <c r="B15157" s="110" t="s">
        <v>11</v>
      </c>
      <c r="C15157" s="110" t="s">
        <v>59</v>
      </c>
      <c r="D15157" s="111">
        <v>506631</v>
      </c>
    </row>
    <row r="15158" spans="1:4">
      <c r="A15158" s="110">
        <v>2010</v>
      </c>
      <c r="B15158" s="110" t="s">
        <v>12</v>
      </c>
      <c r="C15158" s="110" t="s">
        <v>59</v>
      </c>
      <c r="D15158" s="111">
        <v>412362</v>
      </c>
    </row>
    <row r="15159" spans="1:4">
      <c r="A15159" s="110">
        <v>2010</v>
      </c>
      <c r="B15159" s="110" t="s">
        <v>13</v>
      </c>
      <c r="C15159" s="110" t="s">
        <v>59</v>
      </c>
      <c r="D15159" s="111">
        <v>434398</v>
      </c>
    </row>
    <row r="15160" spans="1:4">
      <c r="A15160" s="110">
        <v>2010</v>
      </c>
      <c r="B15160" s="110" t="s">
        <v>14</v>
      </c>
      <c r="C15160" s="110" t="s">
        <v>59</v>
      </c>
      <c r="D15160" s="111">
        <v>552606</v>
      </c>
    </row>
    <row r="15161" spans="1:4">
      <c r="A15161" s="110">
        <v>2010</v>
      </c>
      <c r="B15161" s="110" t="s">
        <v>15</v>
      </c>
      <c r="C15161" s="110" t="s">
        <v>59</v>
      </c>
      <c r="D15161" s="111">
        <v>551002</v>
      </c>
    </row>
    <row r="15162" spans="1:4">
      <c r="A15162" s="110">
        <v>2010</v>
      </c>
      <c r="B15162" s="110" t="s">
        <v>4</v>
      </c>
      <c r="C15162" s="110" t="s">
        <v>59</v>
      </c>
      <c r="D15162" s="111">
        <v>529504</v>
      </c>
    </row>
    <row r="15163" spans="1:4">
      <c r="A15163" s="110">
        <v>2010</v>
      </c>
      <c r="B15163" s="110" t="s">
        <v>5</v>
      </c>
      <c r="C15163" s="110" t="s">
        <v>59</v>
      </c>
      <c r="D15163" s="111">
        <v>482550</v>
      </c>
    </row>
    <row r="15164" spans="1:4">
      <c r="A15164" s="110">
        <v>2010</v>
      </c>
      <c r="B15164" s="110" t="s">
        <v>6</v>
      </c>
      <c r="C15164" s="110" t="s">
        <v>59</v>
      </c>
      <c r="D15164" s="111">
        <v>492082</v>
      </c>
    </row>
    <row r="15165" spans="1:4">
      <c r="A15165" s="110">
        <v>2010</v>
      </c>
      <c r="B15165" s="110" t="s">
        <v>7</v>
      </c>
      <c r="C15165" s="110" t="s">
        <v>59</v>
      </c>
      <c r="D15165" s="111">
        <v>536417</v>
      </c>
    </row>
    <row r="15166" spans="1:4">
      <c r="A15166" s="110">
        <v>2010</v>
      </c>
      <c r="B15166" s="110" t="s">
        <v>8</v>
      </c>
      <c r="C15166" s="110" t="s">
        <v>59</v>
      </c>
      <c r="D15166" s="111">
        <v>557801</v>
      </c>
    </row>
    <row r="15167" spans="1:4">
      <c r="A15167" s="110">
        <v>2010</v>
      </c>
      <c r="B15167" s="110" t="s">
        <v>9</v>
      </c>
      <c r="C15167" s="110" t="s">
        <v>59</v>
      </c>
      <c r="D15167" s="111">
        <v>510555</v>
      </c>
    </row>
    <row r="15168" spans="1:4">
      <c r="A15168" s="110">
        <v>2010</v>
      </c>
      <c r="B15168" s="110" t="s">
        <v>10</v>
      </c>
      <c r="C15168" s="110" t="s">
        <v>59</v>
      </c>
      <c r="D15168" s="111">
        <v>357014</v>
      </c>
    </row>
    <row r="15169" spans="1:4">
      <c r="A15169" s="110">
        <v>2010</v>
      </c>
      <c r="B15169" s="110" t="s">
        <v>11</v>
      </c>
      <c r="C15169" s="110" t="s">
        <v>59</v>
      </c>
      <c r="D15169" s="111">
        <v>223123</v>
      </c>
    </row>
    <row r="15170" spans="1:4">
      <c r="A15170" s="110">
        <v>2011</v>
      </c>
      <c r="B15170" s="110" t="s">
        <v>12</v>
      </c>
      <c r="C15170" s="110" t="s">
        <v>59</v>
      </c>
      <c r="D15170" s="111">
        <v>112243</v>
      </c>
    </row>
    <row r="15171" spans="1:4">
      <c r="A15171" s="110">
        <v>2011</v>
      </c>
      <c r="B15171" s="110" t="s">
        <v>13</v>
      </c>
      <c r="C15171" s="110" t="s">
        <v>59</v>
      </c>
      <c r="D15171" s="111">
        <v>112608</v>
      </c>
    </row>
    <row r="15172" spans="1:4">
      <c r="A15172" s="110">
        <v>2011</v>
      </c>
      <c r="B15172" s="110" t="s">
        <v>14</v>
      </c>
      <c r="C15172" s="110" t="s">
        <v>59</v>
      </c>
      <c r="D15172" s="111">
        <v>100302</v>
      </c>
    </row>
    <row r="15173" spans="1:4">
      <c r="A15173" s="110">
        <v>2011</v>
      </c>
      <c r="B15173" s="110" t="s">
        <v>15</v>
      </c>
      <c r="C15173" s="110" t="s">
        <v>59</v>
      </c>
      <c r="D15173" s="111">
        <v>99647</v>
      </c>
    </row>
    <row r="15174" spans="1:4">
      <c r="A15174" s="110">
        <v>2011</v>
      </c>
      <c r="B15174" s="110" t="s">
        <v>4</v>
      </c>
      <c r="C15174" s="110" t="s">
        <v>59</v>
      </c>
      <c r="D15174" s="111">
        <v>69495</v>
      </c>
    </row>
    <row r="15175" spans="1:4">
      <c r="A15175" s="110">
        <v>2011</v>
      </c>
      <c r="B15175" s="110" t="s">
        <v>5</v>
      </c>
      <c r="C15175" s="110" t="s">
        <v>59</v>
      </c>
      <c r="D15175" s="111">
        <v>71277</v>
      </c>
    </row>
    <row r="15176" spans="1:4">
      <c r="A15176" s="110">
        <v>2011</v>
      </c>
      <c r="B15176" s="110" t="s">
        <v>6</v>
      </c>
      <c r="C15176" s="110" t="s">
        <v>59</v>
      </c>
      <c r="D15176" s="111">
        <v>50783</v>
      </c>
    </row>
    <row r="15177" spans="1:4">
      <c r="A15177" s="110">
        <v>2011</v>
      </c>
      <c r="B15177" s="110" t="s">
        <v>7</v>
      </c>
      <c r="C15177" s="110" t="s">
        <v>59</v>
      </c>
      <c r="D15177" s="111">
        <v>168953</v>
      </c>
    </row>
    <row r="15178" spans="1:4">
      <c r="A15178" s="110">
        <v>2011</v>
      </c>
      <c r="B15178" s="110" t="s">
        <v>8</v>
      </c>
      <c r="C15178" s="110" t="s">
        <v>59</v>
      </c>
      <c r="D15178" s="111">
        <v>377480</v>
      </c>
    </row>
    <row r="15179" spans="1:4">
      <c r="A15179" s="110">
        <v>2011</v>
      </c>
      <c r="B15179" s="110" t="s">
        <v>9</v>
      </c>
      <c r="C15179" s="110" t="s">
        <v>59</v>
      </c>
      <c r="D15179" s="111">
        <v>258523</v>
      </c>
    </row>
    <row r="15180" spans="1:4">
      <c r="A15180" s="110">
        <v>2011</v>
      </c>
      <c r="B15180" s="110" t="s">
        <v>10</v>
      </c>
      <c r="C15180" s="110" t="s">
        <v>59</v>
      </c>
      <c r="D15180" s="111">
        <v>138476</v>
      </c>
    </row>
    <row r="15181" spans="1:4">
      <c r="A15181" s="110">
        <v>2011</v>
      </c>
      <c r="B15181" s="110" t="s">
        <v>11</v>
      </c>
      <c r="C15181" s="110" t="s">
        <v>59</v>
      </c>
      <c r="D15181" s="111">
        <v>113618</v>
      </c>
    </row>
    <row r="15182" spans="1:4">
      <c r="A15182" s="110">
        <v>2012</v>
      </c>
      <c r="B15182" s="110" t="s">
        <v>12</v>
      </c>
      <c r="C15182" s="110" t="s">
        <v>59</v>
      </c>
      <c r="D15182" s="111">
        <v>185754</v>
      </c>
    </row>
    <row r="15183" spans="1:4">
      <c r="A15183" s="110">
        <v>2012</v>
      </c>
      <c r="B15183" s="110" t="s">
        <v>13</v>
      </c>
      <c r="C15183" s="110" t="s">
        <v>59</v>
      </c>
      <c r="D15183" s="111">
        <v>197624</v>
      </c>
    </row>
    <row r="15184" spans="1:4">
      <c r="A15184" s="110">
        <v>2012</v>
      </c>
      <c r="B15184" s="110" t="s">
        <v>14</v>
      </c>
      <c r="C15184" s="110" t="s">
        <v>59</v>
      </c>
      <c r="D15184" s="111">
        <v>216033</v>
      </c>
    </row>
    <row r="15185" spans="1:4">
      <c r="A15185" s="110">
        <v>2012</v>
      </c>
      <c r="B15185" s="110" t="s">
        <v>15</v>
      </c>
      <c r="C15185" s="110" t="s">
        <v>59</v>
      </c>
      <c r="D15185" s="111">
        <v>164893</v>
      </c>
    </row>
    <row r="15186" spans="1:4">
      <c r="A15186" s="110">
        <v>2012</v>
      </c>
      <c r="B15186" s="110" t="s">
        <v>4</v>
      </c>
      <c r="C15186" s="110" t="s">
        <v>59</v>
      </c>
      <c r="D15186" s="111">
        <v>152696</v>
      </c>
    </row>
    <row r="15187" spans="1:4">
      <c r="A15187" s="110">
        <v>2012</v>
      </c>
      <c r="B15187" s="110" t="s">
        <v>5</v>
      </c>
      <c r="C15187" s="110" t="s">
        <v>59</v>
      </c>
      <c r="D15187" s="111">
        <v>184346</v>
      </c>
    </row>
    <row r="15188" spans="1:4">
      <c r="A15188" s="110">
        <v>2012</v>
      </c>
      <c r="B15188" s="110" t="s">
        <v>6</v>
      </c>
      <c r="C15188" s="110" t="s">
        <v>59</v>
      </c>
      <c r="D15188" s="111">
        <v>154459.00590102922</v>
      </c>
    </row>
    <row r="15189" spans="1:4">
      <c r="A15189" s="110">
        <v>2012</v>
      </c>
      <c r="B15189" s="110" t="s">
        <v>7</v>
      </c>
      <c r="C15189" s="110" t="s">
        <v>59</v>
      </c>
      <c r="D15189" s="111">
        <v>405696.54840554728</v>
      </c>
    </row>
    <row r="15190" spans="1:4">
      <c r="A15190" s="110">
        <v>2012</v>
      </c>
      <c r="B15190" s="110" t="s">
        <v>8</v>
      </c>
      <c r="C15190" s="110" t="s">
        <v>59</v>
      </c>
      <c r="D15190" s="111">
        <v>405724.36688138609</v>
      </c>
    </row>
    <row r="15191" spans="1:4">
      <c r="A15191" s="110">
        <v>2012</v>
      </c>
      <c r="B15191" s="110" t="s">
        <v>9</v>
      </c>
      <c r="C15191" s="110" t="s">
        <v>59</v>
      </c>
      <c r="D15191" s="111">
        <v>436108.79583862558</v>
      </c>
    </row>
    <row r="15192" spans="1:4">
      <c r="A15192" s="110">
        <v>2012</v>
      </c>
      <c r="B15192" s="110" t="s">
        <v>10</v>
      </c>
      <c r="C15192" s="110" t="s">
        <v>59</v>
      </c>
      <c r="D15192" s="111">
        <v>413709.32181659766</v>
      </c>
    </row>
    <row r="15193" spans="1:4">
      <c r="A15193" s="110">
        <v>2012</v>
      </c>
      <c r="B15193" s="110" t="s">
        <v>11</v>
      </c>
      <c r="C15193" s="110" t="s">
        <v>59</v>
      </c>
      <c r="D15193" s="111">
        <v>369926.68139241094</v>
      </c>
    </row>
    <row r="15194" spans="1:4">
      <c r="A15194" s="110">
        <v>2013</v>
      </c>
      <c r="B15194" s="110" t="s">
        <v>12</v>
      </c>
      <c r="C15194" s="110" t="s">
        <v>59</v>
      </c>
      <c r="D15194" s="111">
        <v>277847.00555208983</v>
      </c>
    </row>
    <row r="15195" spans="1:4">
      <c r="A15195" s="110">
        <v>2013</v>
      </c>
      <c r="B15195" s="110" t="s">
        <v>13</v>
      </c>
      <c r="C15195" s="110" t="s">
        <v>59</v>
      </c>
      <c r="D15195" s="111">
        <v>258148.07292644138</v>
      </c>
    </row>
    <row r="15196" spans="1:4">
      <c r="A15196" s="110">
        <v>2013</v>
      </c>
      <c r="B15196" s="110" t="s">
        <v>14</v>
      </c>
      <c r="C15196" s="110" t="s">
        <v>59</v>
      </c>
      <c r="D15196" s="111">
        <v>342626.4108886834</v>
      </c>
    </row>
    <row r="15197" spans="1:4">
      <c r="A15197" s="110">
        <v>2013</v>
      </c>
      <c r="B15197" s="110" t="s">
        <v>15</v>
      </c>
      <c r="C15197" s="110" t="s">
        <v>59</v>
      </c>
      <c r="D15197" s="111">
        <v>354820.8179811947</v>
      </c>
    </row>
    <row r="15198" spans="1:4">
      <c r="A15198" s="110">
        <v>2013</v>
      </c>
      <c r="B15198" s="110" t="s">
        <v>4</v>
      </c>
      <c r="C15198" s="110" t="s">
        <v>59</v>
      </c>
      <c r="D15198" s="111">
        <v>433457.32956386241</v>
      </c>
    </row>
    <row r="15199" spans="1:4">
      <c r="A15199" s="110">
        <v>2013</v>
      </c>
      <c r="B15199" s="110" t="s">
        <v>5</v>
      </c>
      <c r="C15199" s="110" t="s">
        <v>59</v>
      </c>
      <c r="D15199" s="111">
        <v>401783.30754150619</v>
      </c>
    </row>
    <row r="15200" spans="1:4">
      <c r="A15200" s="110">
        <v>2013</v>
      </c>
      <c r="B15200" s="110" t="s">
        <v>6</v>
      </c>
      <c r="C15200" s="110" t="s">
        <v>59</v>
      </c>
      <c r="D15200" s="111">
        <v>398112.75538949703</v>
      </c>
    </row>
    <row r="15201" spans="1:4">
      <c r="A15201" s="110">
        <v>2013</v>
      </c>
      <c r="B15201" s="110" t="s">
        <v>7</v>
      </c>
      <c r="C15201" s="110" t="s">
        <v>59</v>
      </c>
      <c r="D15201" s="111">
        <v>388543.77917182754</v>
      </c>
    </row>
    <row r="15202" spans="1:4">
      <c r="A15202" s="110">
        <v>2013</v>
      </c>
      <c r="B15202" s="110" t="s">
        <v>8</v>
      </c>
      <c r="C15202" s="110" t="s">
        <v>59</v>
      </c>
      <c r="D15202" s="111">
        <v>352238.30116790632</v>
      </c>
    </row>
    <row r="15203" spans="1:4">
      <c r="A15203" s="110">
        <v>2013</v>
      </c>
      <c r="B15203" s="110" t="s">
        <v>9</v>
      </c>
      <c r="C15203" s="110" t="s">
        <v>59</v>
      </c>
      <c r="D15203" s="111">
        <v>377343.32941146096</v>
      </c>
    </row>
    <row r="15204" spans="1:4">
      <c r="A15204" s="110">
        <v>2013</v>
      </c>
      <c r="B15204" s="110" t="s">
        <v>10</v>
      </c>
      <c r="C15204" s="110" t="s">
        <v>59</v>
      </c>
      <c r="D15204" s="111">
        <v>400763.08956462925</v>
      </c>
    </row>
    <row r="15205" spans="1:4">
      <c r="A15205" s="110">
        <v>2013</v>
      </c>
      <c r="B15205" s="110" t="s">
        <v>11</v>
      </c>
      <c r="C15205" s="110" t="s">
        <v>59</v>
      </c>
      <c r="D15205" s="111">
        <v>329891.8223221674</v>
      </c>
    </row>
    <row r="15206" spans="1:4">
      <c r="A15206" s="110">
        <v>2014</v>
      </c>
      <c r="B15206" s="110" t="s">
        <v>12</v>
      </c>
      <c r="C15206" s="110" t="s">
        <v>59</v>
      </c>
      <c r="D15206" s="111">
        <v>244677</v>
      </c>
    </row>
    <row r="15207" spans="1:4">
      <c r="A15207" s="110">
        <v>2014</v>
      </c>
      <c r="B15207" s="110" t="s">
        <v>13</v>
      </c>
      <c r="C15207" s="110" t="s">
        <v>59</v>
      </c>
      <c r="D15207" s="111">
        <v>228680</v>
      </c>
    </row>
    <row r="15208" spans="1:4">
      <c r="A15208" s="110">
        <v>2014</v>
      </c>
      <c r="B15208" s="110" t="s">
        <v>14</v>
      </c>
      <c r="C15208" s="110" t="s">
        <v>59</v>
      </c>
      <c r="D15208" s="111">
        <v>267956.66411538626</v>
      </c>
    </row>
    <row r="15209" spans="1:4">
      <c r="A15209" s="110">
        <v>2014</v>
      </c>
      <c r="B15209" s="110" t="s">
        <v>15</v>
      </c>
      <c r="C15209" s="110" t="s">
        <v>59</v>
      </c>
      <c r="D15209" s="111">
        <v>285268.77465523069</v>
      </c>
    </row>
    <row r="15210" spans="1:4">
      <c r="A15210" s="110">
        <v>2014</v>
      </c>
      <c r="B15210" s="110" t="s">
        <v>4</v>
      </c>
      <c r="C15210" s="110" t="s">
        <v>59</v>
      </c>
      <c r="D15210" s="111">
        <v>305698.24075651978</v>
      </c>
    </row>
    <row r="15211" spans="1:4">
      <c r="A15211" s="110">
        <v>2014</v>
      </c>
      <c r="B15211" s="110" t="s">
        <v>5</v>
      </c>
      <c r="C15211" s="110" t="s">
        <v>59</v>
      </c>
      <c r="D15211" s="111">
        <v>292932.29609877768</v>
      </c>
    </row>
    <row r="15212" spans="1:4">
      <c r="A15212" s="110">
        <v>2014</v>
      </c>
      <c r="B15212" s="110" t="s">
        <v>6</v>
      </c>
      <c r="C15212" s="110" t="s">
        <v>59</v>
      </c>
      <c r="D15212" s="111">
        <v>375120.74632338155</v>
      </c>
    </row>
    <row r="15213" spans="1:4">
      <c r="A15213" s="110">
        <v>2014</v>
      </c>
      <c r="B15213" s="110" t="s">
        <v>7</v>
      </c>
      <c r="C15213" s="110" t="s">
        <v>59</v>
      </c>
      <c r="D15213" s="111">
        <v>364977.06644649559</v>
      </c>
    </row>
    <row r="15214" spans="1:4">
      <c r="A15214" s="110">
        <v>2014</v>
      </c>
      <c r="B15214" s="110" t="s">
        <v>8</v>
      </c>
      <c r="C15214" s="110" t="s">
        <v>59</v>
      </c>
      <c r="D15214" s="111">
        <v>553316</v>
      </c>
    </row>
    <row r="15215" spans="1:4">
      <c r="A15215" s="110">
        <v>2014</v>
      </c>
      <c r="B15215" s="110" t="s">
        <v>9</v>
      </c>
      <c r="C15215" s="110" t="s">
        <v>59</v>
      </c>
      <c r="D15215" s="111">
        <v>599857</v>
      </c>
    </row>
    <row r="15216" spans="1:4">
      <c r="A15216" s="110">
        <v>2014</v>
      </c>
      <c r="B15216" s="110" t="s">
        <v>10</v>
      </c>
      <c r="C15216" s="110" t="s">
        <v>59</v>
      </c>
      <c r="D15216" s="111">
        <v>548656</v>
      </c>
    </row>
    <row r="15217" spans="1:4">
      <c r="A15217" s="110">
        <v>2014</v>
      </c>
      <c r="B15217" s="110" t="s">
        <v>11</v>
      </c>
      <c r="C15217" s="110" t="s">
        <v>59</v>
      </c>
      <c r="D15217" s="111">
        <v>512961</v>
      </c>
    </row>
    <row r="15218" spans="1:4">
      <c r="A15218" s="110">
        <v>2015</v>
      </c>
      <c r="B15218" s="110" t="s">
        <v>12</v>
      </c>
      <c r="C15218" s="110" t="s">
        <v>59</v>
      </c>
      <c r="D15218" s="111">
        <v>475566</v>
      </c>
    </row>
    <row r="15219" spans="1:4">
      <c r="A15219" s="110">
        <v>2015</v>
      </c>
      <c r="B15219" s="110" t="s">
        <v>13</v>
      </c>
      <c r="C15219" s="110" t="s">
        <v>59</v>
      </c>
      <c r="D15219" s="111">
        <v>456279</v>
      </c>
    </row>
    <row r="15220" spans="1:4">
      <c r="A15220" s="110">
        <v>2015</v>
      </c>
      <c r="B15220" s="110" t="s">
        <v>14</v>
      </c>
      <c r="C15220" s="110" t="s">
        <v>59</v>
      </c>
      <c r="D15220" s="111">
        <v>532395</v>
      </c>
    </row>
    <row r="15221" spans="1:4">
      <c r="A15221" s="110">
        <v>2015</v>
      </c>
      <c r="B15221" s="110" t="s">
        <v>15</v>
      </c>
      <c r="C15221" s="110" t="s">
        <v>59</v>
      </c>
      <c r="D15221" s="111">
        <v>558294</v>
      </c>
    </row>
    <row r="15222" spans="1:4">
      <c r="A15222" s="110">
        <v>2015</v>
      </c>
      <c r="B15222" s="110" t="s">
        <v>4</v>
      </c>
      <c r="C15222" s="110" t="s">
        <v>59</v>
      </c>
      <c r="D15222" s="111">
        <v>521340</v>
      </c>
    </row>
    <row r="15223" spans="1:4">
      <c r="A15223" s="110">
        <v>2015</v>
      </c>
      <c r="B15223" s="110" t="s">
        <v>5</v>
      </c>
      <c r="C15223" s="110" t="s">
        <v>59</v>
      </c>
      <c r="D15223" s="111">
        <v>514185</v>
      </c>
    </row>
    <row r="15224" spans="1:4">
      <c r="A15224" s="110">
        <v>2015</v>
      </c>
      <c r="B15224" s="110" t="s">
        <v>6</v>
      </c>
      <c r="C15224" s="110" t="s">
        <v>59</v>
      </c>
      <c r="D15224" s="111">
        <v>523554</v>
      </c>
    </row>
    <row r="15225" spans="1:4">
      <c r="A15225" s="110">
        <v>2015</v>
      </c>
      <c r="B15225" s="110" t="s">
        <v>7</v>
      </c>
      <c r="C15225" s="110" t="s">
        <v>59</v>
      </c>
      <c r="D15225" s="111">
        <v>515777</v>
      </c>
    </row>
    <row r="15226" spans="1:4">
      <c r="A15226" s="110">
        <v>2015</v>
      </c>
      <c r="B15226" s="110" t="s">
        <v>8</v>
      </c>
      <c r="C15226" s="110" t="s">
        <v>59</v>
      </c>
      <c r="D15226" s="111">
        <v>566373</v>
      </c>
    </row>
    <row r="15227" spans="1:4">
      <c r="A15227" s="110">
        <v>2015</v>
      </c>
      <c r="B15227" s="110" t="s">
        <v>9</v>
      </c>
      <c r="C15227" s="110" t="s">
        <v>59</v>
      </c>
      <c r="D15227" s="111">
        <v>552737</v>
      </c>
    </row>
    <row r="15228" spans="1:4">
      <c r="A15228" s="110">
        <v>2015</v>
      </c>
      <c r="B15228" s="110" t="s">
        <v>10</v>
      </c>
      <c r="C15228" s="110" t="s">
        <v>59</v>
      </c>
      <c r="D15228" s="111">
        <v>533823</v>
      </c>
    </row>
    <row r="15229" spans="1:4">
      <c r="A15229" s="110">
        <v>2015</v>
      </c>
      <c r="B15229" s="110" t="s">
        <v>11</v>
      </c>
      <c r="C15229" s="110" t="s">
        <v>59</v>
      </c>
      <c r="D15229" s="111">
        <v>508330</v>
      </c>
    </row>
    <row r="15230" spans="1:4">
      <c r="A15230" s="110">
        <v>2016</v>
      </c>
      <c r="B15230" s="110" t="s">
        <v>12</v>
      </c>
      <c r="C15230" s="110" t="s">
        <v>59</v>
      </c>
      <c r="D15230" s="111">
        <v>447349</v>
      </c>
    </row>
    <row r="15231" spans="1:4">
      <c r="A15231" s="110">
        <v>2016</v>
      </c>
      <c r="B15231" s="110" t="s">
        <v>13</v>
      </c>
      <c r="C15231" s="110" t="s">
        <v>59</v>
      </c>
      <c r="D15231" s="111">
        <v>407059</v>
      </c>
    </row>
    <row r="15232" spans="1:4">
      <c r="A15232" s="110">
        <v>2016</v>
      </c>
      <c r="B15232" s="110" t="s">
        <v>14</v>
      </c>
      <c r="C15232" s="110" t="s">
        <v>59</v>
      </c>
      <c r="D15232" s="111">
        <v>475045</v>
      </c>
    </row>
    <row r="15233" spans="1:4">
      <c r="A15233" s="110">
        <v>2016</v>
      </c>
      <c r="B15233" s="110" t="s">
        <v>15</v>
      </c>
      <c r="C15233" s="110" t="s">
        <v>59</v>
      </c>
      <c r="D15233" s="111">
        <v>577451</v>
      </c>
    </row>
    <row r="15234" spans="1:4">
      <c r="A15234" s="110">
        <v>2016</v>
      </c>
      <c r="B15234" s="110" t="s">
        <v>4</v>
      </c>
      <c r="C15234" s="110" t="s">
        <v>59</v>
      </c>
      <c r="D15234" s="111">
        <v>571455</v>
      </c>
    </row>
    <row r="15235" spans="1:4">
      <c r="A15235" s="110">
        <v>2016</v>
      </c>
      <c r="B15235" s="110" t="s">
        <v>5</v>
      </c>
      <c r="C15235" s="110" t="s">
        <v>59</v>
      </c>
      <c r="D15235" s="111">
        <v>545457</v>
      </c>
    </row>
    <row r="15236" spans="1:4">
      <c r="A15236" s="110">
        <v>2016</v>
      </c>
      <c r="B15236" s="110" t="s">
        <v>6</v>
      </c>
      <c r="C15236" s="110" t="s">
        <v>59</v>
      </c>
      <c r="D15236" s="111">
        <v>537438</v>
      </c>
    </row>
    <row r="15237" spans="1:4">
      <c r="A15237" s="110">
        <v>2016</v>
      </c>
      <c r="B15237" s="110" t="s">
        <v>7</v>
      </c>
      <c r="C15237" s="110" t="s">
        <v>59</v>
      </c>
      <c r="D15237" s="111">
        <v>604762</v>
      </c>
    </row>
    <row r="15238" spans="1:4">
      <c r="A15238" s="110">
        <v>2016</v>
      </c>
      <c r="B15238" s="110" t="s">
        <v>8</v>
      </c>
      <c r="C15238" s="110" t="s">
        <v>59</v>
      </c>
      <c r="D15238" s="111">
        <v>572324</v>
      </c>
    </row>
    <row r="15239" spans="1:4">
      <c r="A15239" s="110">
        <v>2016</v>
      </c>
      <c r="B15239" s="110" t="s">
        <v>9</v>
      </c>
      <c r="C15239" s="110" t="s">
        <v>59</v>
      </c>
      <c r="D15239" s="111">
        <v>506092</v>
      </c>
    </row>
    <row r="15240" spans="1:4">
      <c r="A15240" s="110">
        <v>2016</v>
      </c>
      <c r="B15240" s="110" t="s">
        <v>10</v>
      </c>
      <c r="C15240" s="110" t="s">
        <v>59</v>
      </c>
      <c r="D15240" s="111">
        <v>509941</v>
      </c>
    </row>
    <row r="15241" spans="1:4">
      <c r="A15241" s="110">
        <v>2016</v>
      </c>
      <c r="B15241" s="110" t="s">
        <v>11</v>
      </c>
      <c r="C15241" s="110" t="s">
        <v>59</v>
      </c>
      <c r="D15241" s="111">
        <v>460026</v>
      </c>
    </row>
    <row r="15242" spans="1:4">
      <c r="A15242" s="110">
        <v>2017</v>
      </c>
      <c r="B15242" s="110" t="s">
        <v>12</v>
      </c>
      <c r="C15242" s="110" t="s">
        <v>59</v>
      </c>
      <c r="D15242" s="111">
        <v>415910</v>
      </c>
    </row>
    <row r="15243" spans="1:4">
      <c r="A15243" s="110">
        <v>2017</v>
      </c>
      <c r="B15243" s="110" t="s">
        <v>13</v>
      </c>
      <c r="C15243" s="110" t="s">
        <v>59</v>
      </c>
      <c r="D15243" s="111">
        <v>361903</v>
      </c>
    </row>
    <row r="15244" spans="1:4">
      <c r="A15244" s="110">
        <v>2017</v>
      </c>
      <c r="B15244" s="110" t="s">
        <v>14</v>
      </c>
      <c r="C15244" s="110" t="s">
        <v>59</v>
      </c>
      <c r="D15244" s="111">
        <v>498368</v>
      </c>
    </row>
    <row r="15245" spans="1:4">
      <c r="A15245" s="110">
        <v>2017</v>
      </c>
      <c r="B15245" s="110" t="s">
        <v>15</v>
      </c>
      <c r="C15245" s="110" t="s">
        <v>59</v>
      </c>
      <c r="D15245" s="111">
        <v>448256</v>
      </c>
    </row>
    <row r="15246" spans="1:4">
      <c r="A15246" s="110">
        <v>2017</v>
      </c>
      <c r="B15246" s="110" t="s">
        <v>4</v>
      </c>
      <c r="C15246" s="110" t="s">
        <v>59</v>
      </c>
      <c r="D15246" s="111">
        <v>504231</v>
      </c>
    </row>
    <row r="15247" spans="1:4">
      <c r="A15247" s="110">
        <v>2017</v>
      </c>
      <c r="B15247" s="110" t="s">
        <v>5</v>
      </c>
      <c r="C15247" s="110" t="s">
        <v>59</v>
      </c>
      <c r="D15247" s="111">
        <v>501985</v>
      </c>
    </row>
    <row r="15248" spans="1:4">
      <c r="A15248" s="110">
        <v>2017</v>
      </c>
      <c r="B15248" s="110" t="s">
        <v>6</v>
      </c>
      <c r="C15248" s="110" t="s">
        <v>59</v>
      </c>
      <c r="D15248" s="111">
        <v>504391</v>
      </c>
    </row>
    <row r="15249" spans="1:4">
      <c r="A15249" s="110">
        <v>2017</v>
      </c>
      <c r="B15249" s="110" t="s">
        <v>7</v>
      </c>
      <c r="C15249" s="110" t="s">
        <v>59</v>
      </c>
      <c r="D15249" s="111">
        <v>536121</v>
      </c>
    </row>
    <row r="15250" spans="1:4">
      <c r="A15250" s="110">
        <v>2017</v>
      </c>
      <c r="B15250" s="110" t="s">
        <v>8</v>
      </c>
      <c r="C15250" s="110" t="s">
        <v>59</v>
      </c>
      <c r="D15250" s="111">
        <v>520993</v>
      </c>
    </row>
    <row r="15251" spans="1:4">
      <c r="A15251" s="110">
        <v>2017</v>
      </c>
      <c r="B15251" s="110" t="s">
        <v>9</v>
      </c>
      <c r="C15251" s="110" t="s">
        <v>59</v>
      </c>
      <c r="D15251" s="111">
        <v>514846</v>
      </c>
    </row>
    <row r="15252" spans="1:4">
      <c r="A15252" s="110">
        <v>2017</v>
      </c>
      <c r="B15252" s="110" t="s">
        <v>10</v>
      </c>
      <c r="C15252" s="110" t="s">
        <v>59</v>
      </c>
      <c r="D15252" s="111">
        <v>493107</v>
      </c>
    </row>
    <row r="15253" spans="1:4">
      <c r="A15253" s="110">
        <v>2017</v>
      </c>
      <c r="B15253" s="110" t="s">
        <v>11</v>
      </c>
      <c r="C15253" s="110" t="s">
        <v>59</v>
      </c>
      <c r="D15253" s="111">
        <v>435398</v>
      </c>
    </row>
    <row r="15254" spans="1:4">
      <c r="A15254" s="110">
        <v>2018</v>
      </c>
      <c r="B15254" s="110" t="s">
        <v>12</v>
      </c>
      <c r="C15254" s="110" t="s">
        <v>59</v>
      </c>
      <c r="D15254" s="111">
        <v>416406</v>
      </c>
    </row>
    <row r="15255" spans="1:4">
      <c r="A15255" s="110">
        <v>2018</v>
      </c>
      <c r="B15255" s="110" t="s">
        <v>13</v>
      </c>
      <c r="C15255" s="110" t="s">
        <v>59</v>
      </c>
      <c r="D15255" s="111">
        <v>427365</v>
      </c>
    </row>
    <row r="15256" spans="1:4">
      <c r="A15256" s="110">
        <v>2018</v>
      </c>
      <c r="B15256" s="110" t="s">
        <v>14</v>
      </c>
      <c r="C15256" s="110" t="s">
        <v>59</v>
      </c>
      <c r="D15256" s="111">
        <v>562991</v>
      </c>
    </row>
    <row r="15257" spans="1:4">
      <c r="A15257" s="110">
        <v>2018</v>
      </c>
      <c r="B15257" s="110" t="s">
        <v>15</v>
      </c>
      <c r="C15257" s="110" t="s">
        <v>59</v>
      </c>
      <c r="D15257" s="111">
        <v>534828</v>
      </c>
    </row>
    <row r="15258" spans="1:4">
      <c r="A15258" s="110">
        <v>2018</v>
      </c>
      <c r="B15258" s="110" t="s">
        <v>4</v>
      </c>
      <c r="C15258" s="110" t="s">
        <v>59</v>
      </c>
      <c r="D15258" s="111">
        <v>555671</v>
      </c>
    </row>
    <row r="15259" spans="1:4">
      <c r="A15259" s="110">
        <v>2018</v>
      </c>
      <c r="B15259" s="110" t="s">
        <v>5</v>
      </c>
      <c r="C15259" s="110" t="s">
        <v>59</v>
      </c>
      <c r="D15259" s="111">
        <v>554117</v>
      </c>
    </row>
    <row r="15260" spans="1:4">
      <c r="A15260" s="110">
        <v>2018</v>
      </c>
      <c r="B15260" s="110" t="s">
        <v>6</v>
      </c>
      <c r="C15260" s="110" t="s">
        <v>59</v>
      </c>
      <c r="D15260" s="111">
        <v>538862</v>
      </c>
    </row>
    <row r="15261" spans="1:4">
      <c r="A15261" s="110">
        <v>2018</v>
      </c>
      <c r="B15261" s="110" t="s">
        <v>7</v>
      </c>
      <c r="C15261" s="110" t="s">
        <v>59</v>
      </c>
      <c r="D15261" s="111">
        <v>550869</v>
      </c>
    </row>
    <row r="15262" spans="1:4">
      <c r="A15262" s="110">
        <v>2018</v>
      </c>
      <c r="B15262" s="110" t="s">
        <v>8</v>
      </c>
      <c r="C15262" s="110" t="s">
        <v>59</v>
      </c>
      <c r="D15262" s="111">
        <v>492528</v>
      </c>
    </row>
    <row r="15263" spans="1:4">
      <c r="A15263" s="110">
        <v>2018</v>
      </c>
      <c r="B15263" s="110" t="s">
        <v>9</v>
      </c>
      <c r="C15263" s="110" t="s">
        <v>59</v>
      </c>
      <c r="D15263" s="111">
        <v>532805</v>
      </c>
    </row>
    <row r="15264" spans="1:4">
      <c r="A15264" s="110">
        <v>2018</v>
      </c>
      <c r="B15264" s="110" t="s">
        <v>10</v>
      </c>
      <c r="C15264" s="110" t="s">
        <v>59</v>
      </c>
      <c r="D15264" s="111">
        <v>468527</v>
      </c>
    </row>
    <row r="15265" spans="1:4">
      <c r="A15265" s="110">
        <v>2018</v>
      </c>
      <c r="B15265" s="110" t="s">
        <v>11</v>
      </c>
      <c r="C15265" s="110" t="s">
        <v>59</v>
      </c>
      <c r="D15265" s="111">
        <v>397375</v>
      </c>
    </row>
    <row r="15266" spans="1:4">
      <c r="A15266" s="110">
        <v>2019</v>
      </c>
      <c r="B15266" s="110" t="s">
        <v>12</v>
      </c>
      <c r="C15266" s="110" t="s">
        <v>59</v>
      </c>
      <c r="D15266" s="111">
        <v>382589</v>
      </c>
    </row>
    <row r="15267" spans="1:4">
      <c r="A15267" s="110">
        <v>2019</v>
      </c>
      <c r="B15267" s="110" t="s">
        <v>13</v>
      </c>
      <c r="C15267" s="110" t="s">
        <v>59</v>
      </c>
      <c r="D15267" s="111">
        <v>383413</v>
      </c>
    </row>
    <row r="15268" spans="1:4">
      <c r="A15268" s="110">
        <v>2019</v>
      </c>
      <c r="B15268" s="110" t="s">
        <v>14</v>
      </c>
      <c r="C15268" s="110" t="s">
        <v>59</v>
      </c>
      <c r="D15268" s="111">
        <v>441254</v>
      </c>
    </row>
    <row r="15269" spans="1:4">
      <c r="A15269" s="110">
        <v>2019</v>
      </c>
      <c r="B15269" s="110" t="s">
        <v>15</v>
      </c>
      <c r="C15269" s="110" t="s">
        <v>59</v>
      </c>
      <c r="D15269" s="111">
        <v>464387</v>
      </c>
    </row>
    <row r="15270" spans="1:4">
      <c r="A15270" s="110">
        <v>2019</v>
      </c>
      <c r="B15270" s="110" t="s">
        <v>4</v>
      </c>
      <c r="C15270" s="110" t="s">
        <v>59</v>
      </c>
      <c r="D15270" s="111">
        <v>494515</v>
      </c>
    </row>
    <row r="15271" spans="1:4">
      <c r="A15271" s="110">
        <v>2019</v>
      </c>
      <c r="B15271" s="110" t="s">
        <v>5</v>
      </c>
      <c r="C15271" s="110" t="s">
        <v>59</v>
      </c>
      <c r="D15271" s="111">
        <v>432142</v>
      </c>
    </row>
    <row r="15272" spans="1:4">
      <c r="A15272" s="110">
        <v>2019</v>
      </c>
      <c r="B15272" s="110" t="s">
        <v>6</v>
      </c>
      <c r="C15272" s="110" t="s">
        <v>59</v>
      </c>
      <c r="D15272" s="111">
        <v>483248</v>
      </c>
    </row>
    <row r="15273" spans="1:4">
      <c r="A15273" s="110">
        <v>2019</v>
      </c>
      <c r="B15273" s="110" t="s">
        <v>7</v>
      </c>
      <c r="C15273" s="110" t="s">
        <v>59</v>
      </c>
      <c r="D15273" s="111">
        <v>497118</v>
      </c>
    </row>
    <row r="15274" spans="1:4">
      <c r="A15274" s="110">
        <v>2019</v>
      </c>
      <c r="B15274" s="110" t="s">
        <v>8</v>
      </c>
      <c r="C15274" s="110" t="s">
        <v>59</v>
      </c>
      <c r="D15274" s="111">
        <v>473709</v>
      </c>
    </row>
    <row r="15275" spans="1:4">
      <c r="A15275" s="110">
        <v>2019</v>
      </c>
      <c r="B15275" s="110" t="s">
        <v>9</v>
      </c>
      <c r="C15275" s="110" t="s">
        <v>59</v>
      </c>
      <c r="D15275" s="111">
        <v>486584</v>
      </c>
    </row>
    <row r="15276" spans="1:4">
      <c r="A15276" s="110">
        <v>2019</v>
      </c>
      <c r="B15276" s="110" t="s">
        <v>10</v>
      </c>
      <c r="C15276" s="110" t="s">
        <v>59</v>
      </c>
      <c r="D15276" s="111">
        <v>464238</v>
      </c>
    </row>
    <row r="15277" spans="1:4">
      <c r="A15277" s="110">
        <v>2019</v>
      </c>
      <c r="B15277" s="110" t="s">
        <v>11</v>
      </c>
      <c r="C15277" s="110" t="s">
        <v>59</v>
      </c>
      <c r="D15277" s="111">
        <v>439893</v>
      </c>
    </row>
    <row r="15278" spans="1:4">
      <c r="A15278" s="110">
        <v>2020</v>
      </c>
      <c r="B15278" s="110" t="s">
        <v>12</v>
      </c>
      <c r="C15278" s="110" t="s">
        <v>59</v>
      </c>
      <c r="D15278" s="111">
        <v>414904</v>
      </c>
    </row>
    <row r="15279" spans="1:4">
      <c r="A15279" s="110">
        <v>2020</v>
      </c>
      <c r="B15279" s="110" t="s">
        <v>13</v>
      </c>
      <c r="C15279" s="110" t="s">
        <v>59</v>
      </c>
      <c r="D15279" s="111">
        <v>394727</v>
      </c>
    </row>
    <row r="15280" spans="1:4">
      <c r="A15280" s="110">
        <v>2020</v>
      </c>
      <c r="B15280" s="110" t="s">
        <v>14</v>
      </c>
      <c r="C15280" s="110" t="s">
        <v>59</v>
      </c>
      <c r="D15280" s="111">
        <v>246841</v>
      </c>
    </row>
    <row r="15281" spans="1:4">
      <c r="A15281" s="110">
        <v>2020</v>
      </c>
      <c r="B15281" s="110" t="s">
        <v>15</v>
      </c>
      <c r="C15281" s="110" t="s">
        <v>59</v>
      </c>
      <c r="D15281" s="111">
        <v>49795</v>
      </c>
    </row>
    <row r="15282" spans="1:4">
      <c r="A15282" s="110">
        <v>2020</v>
      </c>
      <c r="B15282" s="110" t="s">
        <v>4</v>
      </c>
      <c r="C15282" s="110" t="s">
        <v>59</v>
      </c>
      <c r="D15282" s="111">
        <v>78929</v>
      </c>
    </row>
    <row r="15283" spans="1:4">
      <c r="A15283" s="110">
        <v>2020</v>
      </c>
      <c r="B15283" s="110" t="s">
        <v>5</v>
      </c>
      <c r="C15283" s="110" t="s">
        <v>59</v>
      </c>
      <c r="D15283" s="111">
        <v>87666</v>
      </c>
    </row>
    <row r="15284" spans="1:4">
      <c r="A15284" s="110">
        <v>2020</v>
      </c>
      <c r="B15284" s="110" t="s">
        <v>6</v>
      </c>
      <c r="C15284" s="110" t="s">
        <v>59</v>
      </c>
      <c r="D15284" s="111">
        <v>73763</v>
      </c>
    </row>
    <row r="15285" spans="1:4">
      <c r="A15285" s="110">
        <v>2020</v>
      </c>
      <c r="B15285" s="110" t="s">
        <v>7</v>
      </c>
      <c r="C15285" s="110" t="s">
        <v>59</v>
      </c>
      <c r="D15285" s="111">
        <v>87064</v>
      </c>
    </row>
    <row r="15286" spans="1:4">
      <c r="A15286" s="110">
        <v>2020</v>
      </c>
      <c r="B15286" s="110" t="s">
        <v>8</v>
      </c>
      <c r="C15286" s="110" t="s">
        <v>59</v>
      </c>
      <c r="D15286" s="111">
        <v>109904</v>
      </c>
    </row>
    <row r="15287" spans="1:4">
      <c r="A15287" s="110">
        <v>2020</v>
      </c>
      <c r="B15287" s="110" t="s">
        <v>9</v>
      </c>
      <c r="C15287" s="110" t="s">
        <v>59</v>
      </c>
      <c r="D15287" s="111">
        <v>136159</v>
      </c>
    </row>
    <row r="15288" spans="1:4">
      <c r="A15288" s="110">
        <v>2020</v>
      </c>
      <c r="B15288" s="110" t="s">
        <v>10</v>
      </c>
      <c r="C15288" s="110" t="s">
        <v>59</v>
      </c>
      <c r="D15288" s="111">
        <v>154076</v>
      </c>
    </row>
    <row r="15289" spans="1:4">
      <c r="A15289" s="110">
        <v>2020</v>
      </c>
      <c r="B15289" s="110" t="s">
        <v>11</v>
      </c>
      <c r="C15289" s="110" t="s">
        <v>59</v>
      </c>
      <c r="D15289" s="111">
        <v>170625</v>
      </c>
    </row>
    <row r="15290" spans="1:4">
      <c r="A15290" s="110">
        <v>1995</v>
      </c>
      <c r="B15290" s="110" t="s">
        <v>12</v>
      </c>
      <c r="C15290" s="110" t="s">
        <v>60</v>
      </c>
      <c r="D15290" s="111">
        <v>489936</v>
      </c>
    </row>
    <row r="15291" spans="1:4">
      <c r="A15291" s="110">
        <v>1995</v>
      </c>
      <c r="B15291" s="110" t="s">
        <v>13</v>
      </c>
      <c r="C15291" s="110" t="s">
        <v>60</v>
      </c>
      <c r="D15291" s="111">
        <v>502646</v>
      </c>
    </row>
    <row r="15292" spans="1:4">
      <c r="A15292" s="110">
        <v>1995</v>
      </c>
      <c r="B15292" s="110" t="s">
        <v>14</v>
      </c>
      <c r="C15292" s="110" t="s">
        <v>60</v>
      </c>
      <c r="D15292" s="111">
        <v>596958</v>
      </c>
    </row>
    <row r="15293" spans="1:4">
      <c r="A15293" s="110">
        <v>1995</v>
      </c>
      <c r="B15293" s="110" t="s">
        <v>15</v>
      </c>
      <c r="C15293" s="110" t="s">
        <v>60</v>
      </c>
      <c r="D15293" s="111">
        <v>538779</v>
      </c>
    </row>
    <row r="15294" spans="1:4">
      <c r="A15294" s="110">
        <v>1995</v>
      </c>
      <c r="B15294" s="110" t="s">
        <v>4</v>
      </c>
      <c r="C15294" s="110" t="s">
        <v>60</v>
      </c>
      <c r="D15294" s="111">
        <v>582782</v>
      </c>
    </row>
    <row r="15295" spans="1:4">
      <c r="A15295" s="110">
        <v>1995</v>
      </c>
      <c r="B15295" s="110" t="s">
        <v>5</v>
      </c>
      <c r="C15295" s="110" t="s">
        <v>60</v>
      </c>
      <c r="D15295" s="111">
        <v>548521</v>
      </c>
    </row>
    <row r="15296" spans="1:4">
      <c r="A15296" s="110">
        <v>1995</v>
      </c>
      <c r="B15296" s="110" t="s">
        <v>6</v>
      </c>
      <c r="C15296" s="110" t="s">
        <v>60</v>
      </c>
      <c r="D15296" s="111">
        <v>562712</v>
      </c>
    </row>
    <row r="15297" spans="1:4">
      <c r="A15297" s="110">
        <v>1995</v>
      </c>
      <c r="B15297" s="110" t="s">
        <v>7</v>
      </c>
      <c r="C15297" s="110" t="s">
        <v>60</v>
      </c>
      <c r="D15297" s="111">
        <v>583773</v>
      </c>
    </row>
    <row r="15298" spans="1:4">
      <c r="A15298" s="110">
        <v>1995</v>
      </c>
      <c r="B15298" s="110" t="s">
        <v>8</v>
      </c>
      <c r="C15298" s="110" t="s">
        <v>60</v>
      </c>
      <c r="D15298" s="111">
        <v>560242</v>
      </c>
    </row>
    <row r="15299" spans="1:4">
      <c r="A15299" s="110">
        <v>1995</v>
      </c>
      <c r="B15299" s="110" t="s">
        <v>9</v>
      </c>
      <c r="C15299" s="110" t="s">
        <v>60</v>
      </c>
      <c r="D15299" s="111">
        <v>570715</v>
      </c>
    </row>
    <row r="15300" spans="1:4">
      <c r="A15300" s="110">
        <v>1995</v>
      </c>
      <c r="B15300" s="110" t="s">
        <v>10</v>
      </c>
      <c r="C15300" s="110" t="s">
        <v>60</v>
      </c>
      <c r="D15300" s="111">
        <v>578463</v>
      </c>
    </row>
    <row r="15301" spans="1:4">
      <c r="A15301" s="110">
        <v>1995</v>
      </c>
      <c r="B15301" s="110" t="s">
        <v>11</v>
      </c>
      <c r="C15301" s="110" t="s">
        <v>60</v>
      </c>
      <c r="D15301" s="111">
        <v>575541</v>
      </c>
    </row>
    <row r="15302" spans="1:4">
      <c r="A15302" s="110">
        <v>1996</v>
      </c>
      <c r="B15302" s="110" t="s">
        <v>12</v>
      </c>
      <c r="C15302" s="110" t="s">
        <v>60</v>
      </c>
      <c r="D15302" s="111">
        <v>531800</v>
      </c>
    </row>
    <row r="15303" spans="1:4">
      <c r="A15303" s="110">
        <v>1996</v>
      </c>
      <c r="B15303" s="110" t="s">
        <v>13</v>
      </c>
      <c r="C15303" s="110" t="s">
        <v>60</v>
      </c>
      <c r="D15303" s="111">
        <v>530364</v>
      </c>
    </row>
    <row r="15304" spans="1:4">
      <c r="A15304" s="110">
        <v>1996</v>
      </c>
      <c r="B15304" s="110" t="s">
        <v>14</v>
      </c>
      <c r="C15304" s="110" t="s">
        <v>60</v>
      </c>
      <c r="D15304" s="111">
        <v>607378</v>
      </c>
    </row>
    <row r="15305" spans="1:4">
      <c r="A15305" s="110">
        <v>1996</v>
      </c>
      <c r="B15305" s="110" t="s">
        <v>15</v>
      </c>
      <c r="C15305" s="110" t="s">
        <v>60</v>
      </c>
      <c r="D15305" s="111">
        <v>593596</v>
      </c>
    </row>
    <row r="15306" spans="1:4">
      <c r="A15306" s="110">
        <v>1996</v>
      </c>
      <c r="B15306" s="110" t="s">
        <v>4</v>
      </c>
      <c r="C15306" s="110" t="s">
        <v>60</v>
      </c>
      <c r="D15306" s="111">
        <v>607596</v>
      </c>
    </row>
    <row r="15307" spans="1:4">
      <c r="A15307" s="110">
        <v>1996</v>
      </c>
      <c r="B15307" s="110" t="s">
        <v>5</v>
      </c>
      <c r="C15307" s="110" t="s">
        <v>60</v>
      </c>
      <c r="D15307" s="111">
        <v>556411</v>
      </c>
    </row>
    <row r="15308" spans="1:4">
      <c r="A15308" s="110">
        <v>1996</v>
      </c>
      <c r="B15308" s="110" t="s">
        <v>6</v>
      </c>
      <c r="C15308" s="110" t="s">
        <v>60</v>
      </c>
      <c r="D15308" s="111">
        <v>596558</v>
      </c>
    </row>
    <row r="15309" spans="1:4">
      <c r="A15309" s="110">
        <v>1996</v>
      </c>
      <c r="B15309" s="110" t="s">
        <v>7</v>
      </c>
      <c r="C15309" s="110" t="s">
        <v>60</v>
      </c>
      <c r="D15309" s="111">
        <v>586501</v>
      </c>
    </row>
    <row r="15310" spans="1:4">
      <c r="A15310" s="110">
        <v>1996</v>
      </c>
      <c r="B15310" s="110" t="s">
        <v>8</v>
      </c>
      <c r="C15310" s="110" t="s">
        <v>60</v>
      </c>
      <c r="D15310" s="111">
        <v>563239</v>
      </c>
    </row>
    <row r="15311" spans="1:4">
      <c r="A15311" s="110">
        <v>1996</v>
      </c>
      <c r="B15311" s="110" t="s">
        <v>9</v>
      </c>
      <c r="C15311" s="110" t="s">
        <v>60</v>
      </c>
      <c r="D15311" s="111">
        <v>615241</v>
      </c>
    </row>
    <row r="15312" spans="1:4">
      <c r="A15312" s="110">
        <v>1996</v>
      </c>
      <c r="B15312" s="110" t="s">
        <v>10</v>
      </c>
      <c r="C15312" s="110" t="s">
        <v>60</v>
      </c>
      <c r="D15312" s="111">
        <v>588363</v>
      </c>
    </row>
    <row r="15313" spans="1:4">
      <c r="A15313" s="110">
        <v>1996</v>
      </c>
      <c r="B15313" s="110" t="s">
        <v>11</v>
      </c>
      <c r="C15313" s="110" t="s">
        <v>60</v>
      </c>
      <c r="D15313" s="111">
        <v>585996</v>
      </c>
    </row>
    <row r="15314" spans="1:4">
      <c r="A15314" s="110">
        <v>1997</v>
      </c>
      <c r="B15314" s="110" t="s">
        <v>12</v>
      </c>
      <c r="C15314" s="110" t="s">
        <v>60</v>
      </c>
      <c r="D15314" s="111">
        <v>546912</v>
      </c>
    </row>
    <row r="15315" spans="1:4">
      <c r="A15315" s="110">
        <v>1997</v>
      </c>
      <c r="B15315" s="110" t="s">
        <v>13</v>
      </c>
      <c r="C15315" s="110" t="s">
        <v>60</v>
      </c>
      <c r="D15315" s="111">
        <v>526107</v>
      </c>
    </row>
    <row r="15316" spans="1:4">
      <c r="A15316" s="110">
        <v>1997</v>
      </c>
      <c r="B15316" s="110" t="s">
        <v>14</v>
      </c>
      <c r="C15316" s="110" t="s">
        <v>60</v>
      </c>
      <c r="D15316" s="111">
        <v>607181</v>
      </c>
    </row>
    <row r="15317" spans="1:4">
      <c r="A15317" s="110">
        <v>1997</v>
      </c>
      <c r="B15317" s="110" t="s">
        <v>15</v>
      </c>
      <c r="C15317" s="110" t="s">
        <v>60</v>
      </c>
      <c r="D15317" s="111">
        <v>621645</v>
      </c>
    </row>
    <row r="15318" spans="1:4">
      <c r="A15318" s="110">
        <v>1997</v>
      </c>
      <c r="B15318" s="110" t="s">
        <v>4</v>
      </c>
      <c r="C15318" s="110" t="s">
        <v>60</v>
      </c>
      <c r="D15318" s="111">
        <v>606280</v>
      </c>
    </row>
    <row r="15319" spans="1:4">
      <c r="A15319" s="110">
        <v>1997</v>
      </c>
      <c r="B15319" s="110" t="s">
        <v>5</v>
      </c>
      <c r="C15319" s="110" t="s">
        <v>60</v>
      </c>
      <c r="D15319" s="111">
        <v>560358</v>
      </c>
    </row>
    <row r="15320" spans="1:4">
      <c r="A15320" s="110">
        <v>1997</v>
      </c>
      <c r="B15320" s="110" t="s">
        <v>6</v>
      </c>
      <c r="C15320" s="110" t="s">
        <v>60</v>
      </c>
      <c r="D15320" s="111">
        <v>611563</v>
      </c>
    </row>
    <row r="15321" spans="1:4">
      <c r="A15321" s="110">
        <v>1997</v>
      </c>
      <c r="B15321" s="110" t="s">
        <v>7</v>
      </c>
      <c r="C15321" s="110" t="s">
        <v>60</v>
      </c>
      <c r="D15321" s="111">
        <v>584774</v>
      </c>
    </row>
    <row r="15322" spans="1:4">
      <c r="A15322" s="110">
        <v>1997</v>
      </c>
      <c r="B15322" s="110" t="s">
        <v>8</v>
      </c>
      <c r="C15322" s="110" t="s">
        <v>60</v>
      </c>
      <c r="D15322" s="111">
        <v>603480</v>
      </c>
    </row>
    <row r="15323" spans="1:4">
      <c r="A15323" s="110">
        <v>1997</v>
      </c>
      <c r="B15323" s="110" t="s">
        <v>9</v>
      </c>
      <c r="C15323" s="110" t="s">
        <v>60</v>
      </c>
      <c r="D15323" s="111">
        <v>621646</v>
      </c>
    </row>
    <row r="15324" spans="1:4">
      <c r="A15324" s="110">
        <v>1997</v>
      </c>
      <c r="B15324" s="110" t="s">
        <v>10</v>
      </c>
      <c r="C15324" s="110" t="s">
        <v>60</v>
      </c>
      <c r="D15324" s="111">
        <v>577911</v>
      </c>
    </row>
    <row r="15325" spans="1:4">
      <c r="A15325" s="110">
        <v>1997</v>
      </c>
      <c r="B15325" s="110" t="s">
        <v>11</v>
      </c>
      <c r="C15325" s="110" t="s">
        <v>60</v>
      </c>
      <c r="D15325" s="111">
        <v>612443</v>
      </c>
    </row>
    <row r="15326" spans="1:4">
      <c r="A15326" s="110">
        <v>1998</v>
      </c>
      <c r="B15326" s="110" t="s">
        <v>12</v>
      </c>
      <c r="C15326" s="110" t="s">
        <v>60</v>
      </c>
      <c r="D15326" s="111">
        <v>551357</v>
      </c>
    </row>
    <row r="15327" spans="1:4">
      <c r="A15327" s="110">
        <v>1998</v>
      </c>
      <c r="B15327" s="110" t="s">
        <v>13</v>
      </c>
      <c r="C15327" s="110" t="s">
        <v>60</v>
      </c>
      <c r="D15327" s="111">
        <v>516643</v>
      </c>
    </row>
    <row r="15328" spans="1:4">
      <c r="A15328" s="110">
        <v>1998</v>
      </c>
      <c r="B15328" s="110" t="s">
        <v>14</v>
      </c>
      <c r="C15328" s="110" t="s">
        <v>60</v>
      </c>
      <c r="D15328" s="111">
        <v>606822</v>
      </c>
    </row>
    <row r="15329" spans="1:4">
      <c r="A15329" s="110">
        <v>1998</v>
      </c>
      <c r="B15329" s="110" t="s">
        <v>15</v>
      </c>
      <c r="C15329" s="110" t="s">
        <v>60</v>
      </c>
      <c r="D15329" s="111">
        <v>583518</v>
      </c>
    </row>
    <row r="15330" spans="1:4">
      <c r="A15330" s="110">
        <v>1998</v>
      </c>
      <c r="B15330" s="110" t="s">
        <v>4</v>
      </c>
      <c r="C15330" s="110" t="s">
        <v>60</v>
      </c>
      <c r="D15330" s="111">
        <v>573942</v>
      </c>
    </row>
    <row r="15331" spans="1:4">
      <c r="A15331" s="110">
        <v>1998</v>
      </c>
      <c r="B15331" s="110" t="s">
        <v>5</v>
      </c>
      <c r="C15331" s="110" t="s">
        <v>60</v>
      </c>
      <c r="D15331" s="111">
        <v>563571</v>
      </c>
    </row>
    <row r="15332" spans="1:4">
      <c r="A15332" s="110">
        <v>1998</v>
      </c>
      <c r="B15332" s="110" t="s">
        <v>6</v>
      </c>
      <c r="C15332" s="110" t="s">
        <v>60</v>
      </c>
      <c r="D15332" s="111">
        <v>596989</v>
      </c>
    </row>
    <row r="15333" spans="1:4">
      <c r="A15333" s="110">
        <v>1998</v>
      </c>
      <c r="B15333" s="110" t="s">
        <v>7</v>
      </c>
      <c r="C15333" s="110" t="s">
        <v>60</v>
      </c>
      <c r="D15333" s="111">
        <v>593736</v>
      </c>
    </row>
    <row r="15334" spans="1:4">
      <c r="A15334" s="110">
        <v>1998</v>
      </c>
      <c r="B15334" s="110" t="s">
        <v>8</v>
      </c>
      <c r="C15334" s="110" t="s">
        <v>60</v>
      </c>
      <c r="D15334" s="111">
        <v>584427</v>
      </c>
    </row>
    <row r="15335" spans="1:4">
      <c r="A15335" s="110">
        <v>1998</v>
      </c>
      <c r="B15335" s="110" t="s">
        <v>9</v>
      </c>
      <c r="C15335" s="110" t="s">
        <v>60</v>
      </c>
      <c r="D15335" s="111">
        <v>593749</v>
      </c>
    </row>
    <row r="15336" spans="1:4">
      <c r="A15336" s="110">
        <v>1998</v>
      </c>
      <c r="B15336" s="110" t="s">
        <v>10</v>
      </c>
      <c r="C15336" s="110" t="s">
        <v>60</v>
      </c>
      <c r="D15336" s="111">
        <v>569738</v>
      </c>
    </row>
    <row r="15337" spans="1:4">
      <c r="A15337" s="110">
        <v>1998</v>
      </c>
      <c r="B15337" s="110" t="s">
        <v>11</v>
      </c>
      <c r="C15337" s="110" t="s">
        <v>60</v>
      </c>
      <c r="D15337" s="111">
        <v>576271</v>
      </c>
    </row>
    <row r="15338" spans="1:4">
      <c r="A15338" s="110">
        <v>1999</v>
      </c>
      <c r="B15338" s="110" t="s">
        <v>12</v>
      </c>
      <c r="C15338" s="110" t="s">
        <v>60</v>
      </c>
      <c r="D15338" s="111">
        <v>514163</v>
      </c>
    </row>
    <row r="15339" spans="1:4">
      <c r="A15339" s="110">
        <v>1999</v>
      </c>
      <c r="B15339" s="110" t="s">
        <v>13</v>
      </c>
      <c r="C15339" s="110" t="s">
        <v>60</v>
      </c>
      <c r="D15339" s="111">
        <v>503539</v>
      </c>
    </row>
    <row r="15340" spans="1:4">
      <c r="A15340" s="110">
        <v>1999</v>
      </c>
      <c r="B15340" s="110" t="s">
        <v>14</v>
      </c>
      <c r="C15340" s="110" t="s">
        <v>60</v>
      </c>
      <c r="D15340" s="111">
        <v>601568</v>
      </c>
    </row>
    <row r="15341" spans="1:4">
      <c r="A15341" s="110">
        <v>1999</v>
      </c>
      <c r="B15341" s="110" t="s">
        <v>15</v>
      </c>
      <c r="C15341" s="110" t="s">
        <v>60</v>
      </c>
      <c r="D15341" s="111">
        <v>568431</v>
      </c>
    </row>
    <row r="15342" spans="1:4">
      <c r="A15342" s="110">
        <v>1999</v>
      </c>
      <c r="B15342" s="110" t="s">
        <v>4</v>
      </c>
      <c r="C15342" s="110" t="s">
        <v>60</v>
      </c>
      <c r="D15342" s="111">
        <v>581757</v>
      </c>
    </row>
    <row r="15343" spans="1:4">
      <c r="A15343" s="110">
        <v>1999</v>
      </c>
      <c r="B15343" s="110" t="s">
        <v>5</v>
      </c>
      <c r="C15343" s="110" t="s">
        <v>60</v>
      </c>
      <c r="D15343" s="111">
        <v>572148</v>
      </c>
    </row>
    <row r="15344" spans="1:4">
      <c r="A15344" s="110">
        <v>1999</v>
      </c>
      <c r="B15344" s="110" t="s">
        <v>6</v>
      </c>
      <c r="C15344" s="110" t="s">
        <v>60</v>
      </c>
      <c r="D15344" s="111">
        <v>589347</v>
      </c>
    </row>
    <row r="15345" spans="1:4">
      <c r="A15345" s="110">
        <v>1999</v>
      </c>
      <c r="B15345" s="110" t="s">
        <v>7</v>
      </c>
      <c r="C15345" s="110" t="s">
        <v>60</v>
      </c>
      <c r="D15345" s="111">
        <v>594866</v>
      </c>
    </row>
    <row r="15346" spans="1:4">
      <c r="A15346" s="110">
        <v>1999</v>
      </c>
      <c r="B15346" s="110" t="s">
        <v>8</v>
      </c>
      <c r="C15346" s="110" t="s">
        <v>60</v>
      </c>
      <c r="D15346" s="111">
        <v>601691</v>
      </c>
    </row>
    <row r="15347" spans="1:4">
      <c r="A15347" s="110">
        <v>1999</v>
      </c>
      <c r="B15347" s="110" t="s">
        <v>9</v>
      </c>
      <c r="C15347" s="110" t="s">
        <v>60</v>
      </c>
      <c r="D15347" s="111">
        <v>592699</v>
      </c>
    </row>
    <row r="15348" spans="1:4">
      <c r="A15348" s="110">
        <v>1999</v>
      </c>
      <c r="B15348" s="110" t="s">
        <v>10</v>
      </c>
      <c r="C15348" s="110" t="s">
        <v>60</v>
      </c>
      <c r="D15348" s="111">
        <v>596091</v>
      </c>
    </row>
    <row r="15349" spans="1:4">
      <c r="A15349" s="110">
        <v>1999</v>
      </c>
      <c r="B15349" s="110" t="s">
        <v>11</v>
      </c>
      <c r="C15349" s="110" t="s">
        <v>60</v>
      </c>
      <c r="D15349" s="111">
        <v>602137</v>
      </c>
    </row>
    <row r="15350" spans="1:4">
      <c r="A15350" s="110">
        <v>2000</v>
      </c>
      <c r="B15350" s="110" t="s">
        <v>12</v>
      </c>
      <c r="C15350" s="110" t="s">
        <v>60</v>
      </c>
      <c r="D15350" s="111">
        <v>520224</v>
      </c>
    </row>
    <row r="15351" spans="1:4">
      <c r="A15351" s="110">
        <v>2000</v>
      </c>
      <c r="B15351" s="110" t="s">
        <v>13</v>
      </c>
      <c r="C15351" s="110" t="s">
        <v>60</v>
      </c>
      <c r="D15351" s="111">
        <v>530243</v>
      </c>
    </row>
    <row r="15352" spans="1:4">
      <c r="A15352" s="110">
        <v>2000</v>
      </c>
      <c r="B15352" s="110" t="s">
        <v>14</v>
      </c>
      <c r="C15352" s="110" t="s">
        <v>60</v>
      </c>
      <c r="D15352" s="111">
        <v>617327</v>
      </c>
    </row>
    <row r="15353" spans="1:4">
      <c r="A15353" s="110">
        <v>2000</v>
      </c>
      <c r="B15353" s="110" t="s">
        <v>15</v>
      </c>
      <c r="C15353" s="110" t="s">
        <v>60</v>
      </c>
      <c r="D15353" s="111">
        <v>566242</v>
      </c>
    </row>
    <row r="15354" spans="1:4">
      <c r="A15354" s="110">
        <v>2000</v>
      </c>
      <c r="B15354" s="110" t="s">
        <v>4</v>
      </c>
      <c r="C15354" s="110" t="s">
        <v>60</v>
      </c>
      <c r="D15354" s="111">
        <v>569256</v>
      </c>
    </row>
    <row r="15355" spans="1:4">
      <c r="A15355" s="110">
        <v>2000</v>
      </c>
      <c r="B15355" s="110" t="s">
        <v>5</v>
      </c>
      <c r="C15355" s="110" t="s">
        <v>60</v>
      </c>
      <c r="D15355" s="111">
        <v>548089</v>
      </c>
    </row>
    <row r="15356" spans="1:4">
      <c r="A15356" s="110">
        <v>2000</v>
      </c>
      <c r="B15356" s="110" t="s">
        <v>6</v>
      </c>
      <c r="C15356" s="110" t="s">
        <v>60</v>
      </c>
      <c r="D15356" s="111">
        <v>573774</v>
      </c>
    </row>
    <row r="15357" spans="1:4">
      <c r="A15357" s="110">
        <v>2000</v>
      </c>
      <c r="B15357" s="110" t="s">
        <v>7</v>
      </c>
      <c r="C15357" s="110" t="s">
        <v>60</v>
      </c>
      <c r="D15357" s="111">
        <v>589646</v>
      </c>
    </row>
    <row r="15358" spans="1:4">
      <c r="A15358" s="110">
        <v>2000</v>
      </c>
      <c r="B15358" s="110" t="s">
        <v>8</v>
      </c>
      <c r="C15358" s="110" t="s">
        <v>60</v>
      </c>
      <c r="D15358" s="111">
        <v>571325</v>
      </c>
    </row>
    <row r="15359" spans="1:4">
      <c r="A15359" s="110">
        <v>2000</v>
      </c>
      <c r="B15359" s="110" t="s">
        <v>9</v>
      </c>
      <c r="C15359" s="110" t="s">
        <v>60</v>
      </c>
      <c r="D15359" s="111">
        <v>569263</v>
      </c>
    </row>
    <row r="15360" spans="1:4">
      <c r="A15360" s="110">
        <v>2000</v>
      </c>
      <c r="B15360" s="110" t="s">
        <v>10</v>
      </c>
      <c r="C15360" s="110" t="s">
        <v>60</v>
      </c>
      <c r="D15360" s="111">
        <v>550698</v>
      </c>
    </row>
    <row r="15361" spans="1:4">
      <c r="A15361" s="110">
        <v>2000</v>
      </c>
      <c r="B15361" s="110" t="s">
        <v>11</v>
      </c>
      <c r="C15361" s="110" t="s">
        <v>60</v>
      </c>
      <c r="D15361" s="111">
        <v>557241</v>
      </c>
    </row>
    <row r="15362" spans="1:4">
      <c r="A15362" s="110">
        <v>2001</v>
      </c>
      <c r="B15362" s="110" t="s">
        <v>12</v>
      </c>
      <c r="C15362" s="110" t="s">
        <v>60</v>
      </c>
      <c r="D15362" s="111">
        <v>475938</v>
      </c>
    </row>
    <row r="15363" spans="1:4">
      <c r="A15363" s="110">
        <v>2001</v>
      </c>
      <c r="B15363" s="110" t="s">
        <v>13</v>
      </c>
      <c r="C15363" s="110" t="s">
        <v>60</v>
      </c>
      <c r="D15363" s="111">
        <v>490804</v>
      </c>
    </row>
    <row r="15364" spans="1:4">
      <c r="A15364" s="110">
        <v>2001</v>
      </c>
      <c r="B15364" s="110" t="s">
        <v>14</v>
      </c>
      <c r="C15364" s="110" t="s">
        <v>60</v>
      </c>
      <c r="D15364" s="111">
        <v>553136</v>
      </c>
    </row>
    <row r="15365" spans="1:4">
      <c r="A15365" s="110">
        <v>2001</v>
      </c>
      <c r="B15365" s="110" t="s">
        <v>15</v>
      </c>
      <c r="C15365" s="110" t="s">
        <v>60</v>
      </c>
      <c r="D15365" s="111">
        <v>534120</v>
      </c>
    </row>
    <row r="15366" spans="1:4">
      <c r="A15366" s="110">
        <v>2001</v>
      </c>
      <c r="B15366" s="110" t="s">
        <v>4</v>
      </c>
      <c r="C15366" s="110" t="s">
        <v>60</v>
      </c>
      <c r="D15366" s="111">
        <v>550251</v>
      </c>
    </row>
    <row r="15367" spans="1:4">
      <c r="A15367" s="110">
        <v>2001</v>
      </c>
      <c r="B15367" s="110" t="s">
        <v>5</v>
      </c>
      <c r="C15367" s="110" t="s">
        <v>60</v>
      </c>
      <c r="D15367" s="111">
        <v>522875</v>
      </c>
    </row>
    <row r="15368" spans="1:4">
      <c r="A15368" s="110">
        <v>2001</v>
      </c>
      <c r="B15368" s="110" t="s">
        <v>6</v>
      </c>
      <c r="C15368" s="110" t="s">
        <v>60</v>
      </c>
      <c r="D15368" s="111">
        <v>498752</v>
      </c>
    </row>
    <row r="15369" spans="1:4">
      <c r="A15369" s="110">
        <v>2001</v>
      </c>
      <c r="B15369" s="110" t="s">
        <v>7</v>
      </c>
      <c r="C15369" s="110" t="s">
        <v>60</v>
      </c>
      <c r="D15369" s="111">
        <v>524392</v>
      </c>
    </row>
    <row r="15370" spans="1:4">
      <c r="A15370" s="110">
        <v>2001</v>
      </c>
      <c r="B15370" s="110" t="s">
        <v>8</v>
      </c>
      <c r="C15370" s="110" t="s">
        <v>60</v>
      </c>
      <c r="D15370" s="111">
        <v>495983</v>
      </c>
    </row>
    <row r="15371" spans="1:4">
      <c r="A15371" s="110">
        <v>2001</v>
      </c>
      <c r="B15371" s="110" t="s">
        <v>9</v>
      </c>
      <c r="C15371" s="110" t="s">
        <v>60</v>
      </c>
      <c r="D15371" s="111">
        <v>500330</v>
      </c>
    </row>
    <row r="15372" spans="1:4">
      <c r="A15372" s="110">
        <v>2001</v>
      </c>
      <c r="B15372" s="110" t="s">
        <v>10</v>
      </c>
      <c r="C15372" s="110" t="s">
        <v>60</v>
      </c>
      <c r="D15372" s="111">
        <v>490993</v>
      </c>
    </row>
    <row r="15373" spans="1:4">
      <c r="A15373" s="110">
        <v>2001</v>
      </c>
      <c r="B15373" s="110" t="s">
        <v>11</v>
      </c>
      <c r="C15373" s="110" t="s">
        <v>60</v>
      </c>
      <c r="D15373" s="111">
        <v>400026</v>
      </c>
    </row>
    <row r="15374" spans="1:4">
      <c r="A15374" s="110">
        <v>2002</v>
      </c>
      <c r="B15374" s="110" t="s">
        <v>12</v>
      </c>
      <c r="C15374" s="110" t="s">
        <v>60</v>
      </c>
      <c r="D15374" s="111">
        <v>389701</v>
      </c>
    </row>
    <row r="15375" spans="1:4">
      <c r="A15375" s="110">
        <v>2002</v>
      </c>
      <c r="B15375" s="110" t="s">
        <v>13</v>
      </c>
      <c r="C15375" s="110" t="s">
        <v>60</v>
      </c>
      <c r="D15375" s="111">
        <v>368441</v>
      </c>
    </row>
    <row r="15376" spans="1:4">
      <c r="A15376" s="110">
        <v>2002</v>
      </c>
      <c r="B15376" s="110" t="s">
        <v>14</v>
      </c>
      <c r="C15376" s="110" t="s">
        <v>60</v>
      </c>
      <c r="D15376" s="111">
        <v>404961</v>
      </c>
    </row>
    <row r="15377" spans="1:4">
      <c r="A15377" s="110">
        <v>2002</v>
      </c>
      <c r="B15377" s="110" t="s">
        <v>15</v>
      </c>
      <c r="C15377" s="110" t="s">
        <v>60</v>
      </c>
      <c r="D15377" s="111">
        <v>405225</v>
      </c>
    </row>
    <row r="15378" spans="1:4">
      <c r="A15378" s="110">
        <v>2002</v>
      </c>
      <c r="B15378" s="110" t="s">
        <v>4</v>
      </c>
      <c r="C15378" s="110" t="s">
        <v>60</v>
      </c>
      <c r="D15378" s="111">
        <v>438916.16695938382</v>
      </c>
    </row>
    <row r="15379" spans="1:4">
      <c r="A15379" s="110">
        <v>2002</v>
      </c>
      <c r="B15379" s="110" t="s">
        <v>5</v>
      </c>
      <c r="C15379" s="110" t="s">
        <v>60</v>
      </c>
      <c r="D15379" s="111">
        <v>421749</v>
      </c>
    </row>
    <row r="15380" spans="1:4">
      <c r="A15380" s="110">
        <v>2002</v>
      </c>
      <c r="B15380" s="110" t="s">
        <v>6</v>
      </c>
      <c r="C15380" s="110" t="s">
        <v>60</v>
      </c>
      <c r="D15380" s="111">
        <v>479173</v>
      </c>
    </row>
    <row r="15381" spans="1:4">
      <c r="A15381" s="110">
        <v>2002</v>
      </c>
      <c r="B15381" s="110" t="s">
        <v>7</v>
      </c>
      <c r="C15381" s="110" t="s">
        <v>60</v>
      </c>
      <c r="D15381" s="111">
        <v>444479</v>
      </c>
    </row>
    <row r="15382" spans="1:4">
      <c r="A15382" s="110">
        <v>2002</v>
      </c>
      <c r="B15382" s="110" t="s">
        <v>8</v>
      </c>
      <c r="C15382" s="110" t="s">
        <v>60</v>
      </c>
      <c r="D15382" s="111">
        <v>384936</v>
      </c>
    </row>
    <row r="15383" spans="1:4">
      <c r="A15383" s="110">
        <v>2002</v>
      </c>
      <c r="B15383" s="110" t="s">
        <v>9</v>
      </c>
      <c r="C15383" s="110" t="s">
        <v>60</v>
      </c>
      <c r="D15383" s="111">
        <v>360363</v>
      </c>
    </row>
    <row r="15384" spans="1:4">
      <c r="A15384" s="110">
        <v>2002</v>
      </c>
      <c r="B15384" s="110" t="s">
        <v>10</v>
      </c>
      <c r="C15384" s="110" t="s">
        <v>60</v>
      </c>
      <c r="D15384" s="111">
        <v>415057</v>
      </c>
    </row>
    <row r="15385" spans="1:4">
      <c r="A15385" s="110">
        <v>2002</v>
      </c>
      <c r="B15385" s="110" t="s">
        <v>11</v>
      </c>
      <c r="C15385" s="110" t="s">
        <v>60</v>
      </c>
      <c r="D15385" s="111">
        <v>425551</v>
      </c>
    </row>
    <row r="15386" spans="1:4">
      <c r="A15386" s="110">
        <v>2003</v>
      </c>
      <c r="B15386" s="110" t="s">
        <v>12</v>
      </c>
      <c r="C15386" s="110" t="s">
        <v>60</v>
      </c>
      <c r="D15386" s="111">
        <v>337437.74509312504</v>
      </c>
    </row>
    <row r="15387" spans="1:4">
      <c r="A15387" s="110">
        <v>2003</v>
      </c>
      <c r="B15387" s="110" t="s">
        <v>13</v>
      </c>
      <c r="C15387" s="110" t="s">
        <v>60</v>
      </c>
      <c r="D15387" s="111">
        <v>311145.15910103754</v>
      </c>
    </row>
    <row r="15388" spans="1:4">
      <c r="A15388" s="110">
        <v>2003</v>
      </c>
      <c r="B15388" s="110" t="s">
        <v>14</v>
      </c>
      <c r="C15388" s="110" t="s">
        <v>60</v>
      </c>
      <c r="D15388" s="111">
        <v>373392.37027215463</v>
      </c>
    </row>
    <row r="15389" spans="1:4">
      <c r="A15389" s="110">
        <v>2003</v>
      </c>
      <c r="B15389" s="110" t="s">
        <v>15</v>
      </c>
      <c r="C15389" s="110" t="s">
        <v>60</v>
      </c>
      <c r="D15389" s="111">
        <v>401023.33309485886</v>
      </c>
    </row>
    <row r="15390" spans="1:4">
      <c r="A15390" s="110">
        <v>2003</v>
      </c>
      <c r="B15390" s="110" t="s">
        <v>4</v>
      </c>
      <c r="C15390" s="110" t="s">
        <v>60</v>
      </c>
      <c r="D15390" s="111">
        <v>408231.3258247326</v>
      </c>
    </row>
    <row r="15391" spans="1:4">
      <c r="A15391" s="110">
        <v>2003</v>
      </c>
      <c r="B15391" s="110" t="s">
        <v>5</v>
      </c>
      <c r="C15391" s="110" t="s">
        <v>60</v>
      </c>
      <c r="D15391" s="111">
        <v>427369.56325584638</v>
      </c>
    </row>
    <row r="15392" spans="1:4">
      <c r="A15392" s="110">
        <v>2003</v>
      </c>
      <c r="B15392" s="110" t="s">
        <v>6</v>
      </c>
      <c r="C15392" s="110" t="s">
        <v>60</v>
      </c>
      <c r="D15392" s="111">
        <v>475330.00812798721</v>
      </c>
    </row>
    <row r="15393" spans="1:4">
      <c r="A15393" s="110">
        <v>2003</v>
      </c>
      <c r="B15393" s="110" t="s">
        <v>7</v>
      </c>
      <c r="C15393" s="110" t="s">
        <v>60</v>
      </c>
      <c r="D15393" s="111">
        <v>460436.86005064374</v>
      </c>
    </row>
    <row r="15394" spans="1:4">
      <c r="A15394" s="110">
        <v>2003</v>
      </c>
      <c r="B15394" s="110" t="s">
        <v>8</v>
      </c>
      <c r="C15394" s="110" t="s">
        <v>60</v>
      </c>
      <c r="D15394" s="111">
        <v>470166.95380616054</v>
      </c>
    </row>
    <row r="15395" spans="1:4">
      <c r="A15395" s="110">
        <v>2003</v>
      </c>
      <c r="B15395" s="110" t="s">
        <v>9</v>
      </c>
      <c r="C15395" s="110" t="s">
        <v>60</v>
      </c>
      <c r="D15395" s="111">
        <v>481841.1524709916</v>
      </c>
    </row>
    <row r="15396" spans="1:4">
      <c r="A15396" s="110">
        <v>2003</v>
      </c>
      <c r="B15396" s="110" t="s">
        <v>10</v>
      </c>
      <c r="C15396" s="110" t="s">
        <v>60</v>
      </c>
      <c r="D15396" s="111">
        <v>474326.59426108631</v>
      </c>
    </row>
    <row r="15397" spans="1:4">
      <c r="A15397" s="110">
        <v>2003</v>
      </c>
      <c r="B15397" s="110" t="s">
        <v>11</v>
      </c>
      <c r="C15397" s="110" t="s">
        <v>60</v>
      </c>
      <c r="D15397" s="111">
        <v>494536.28651640168</v>
      </c>
    </row>
    <row r="15398" spans="1:4">
      <c r="A15398" s="110">
        <v>2004</v>
      </c>
      <c r="B15398" s="110" t="s">
        <v>12</v>
      </c>
      <c r="C15398" s="110" t="s">
        <v>60</v>
      </c>
      <c r="D15398" s="111">
        <v>426065.902635668</v>
      </c>
    </row>
    <row r="15399" spans="1:4">
      <c r="A15399" s="110">
        <v>2004</v>
      </c>
      <c r="B15399" s="110" t="s">
        <v>13</v>
      </c>
      <c r="C15399" s="110" t="s">
        <v>60</v>
      </c>
      <c r="D15399" s="111">
        <v>436839.01044601755</v>
      </c>
    </row>
    <row r="15400" spans="1:4">
      <c r="A15400" s="110">
        <v>2004</v>
      </c>
      <c r="B15400" s="110" t="s">
        <v>14</v>
      </c>
      <c r="C15400" s="110" t="s">
        <v>60</v>
      </c>
      <c r="D15400" s="111">
        <v>524221.16287027369</v>
      </c>
    </row>
    <row r="15401" spans="1:4">
      <c r="A15401" s="110">
        <v>2004</v>
      </c>
      <c r="B15401" s="110" t="s">
        <v>15</v>
      </c>
      <c r="C15401" s="110" t="s">
        <v>60</v>
      </c>
      <c r="D15401" s="111">
        <v>472220.66365319258</v>
      </c>
    </row>
    <row r="15402" spans="1:4">
      <c r="A15402" s="110">
        <v>2004</v>
      </c>
      <c r="B15402" s="110" t="s">
        <v>4</v>
      </c>
      <c r="C15402" s="110" t="s">
        <v>60</v>
      </c>
      <c r="D15402" s="111">
        <v>479763.03758140135</v>
      </c>
    </row>
    <row r="15403" spans="1:4">
      <c r="A15403" s="110">
        <v>2004</v>
      </c>
      <c r="B15403" s="110" t="s">
        <v>5</v>
      </c>
      <c r="C15403" s="110" t="s">
        <v>60</v>
      </c>
      <c r="D15403" s="111">
        <v>403311.30169425631</v>
      </c>
    </row>
    <row r="15404" spans="1:4">
      <c r="A15404" s="110">
        <v>2004</v>
      </c>
      <c r="B15404" s="110" t="s">
        <v>6</v>
      </c>
      <c r="C15404" s="110" t="s">
        <v>60</v>
      </c>
      <c r="D15404" s="111">
        <v>468492.14106843242</v>
      </c>
    </row>
    <row r="15405" spans="1:4">
      <c r="A15405" s="110">
        <v>2004</v>
      </c>
      <c r="B15405" s="110" t="s">
        <v>7</v>
      </c>
      <c r="C15405" s="110" t="s">
        <v>60</v>
      </c>
      <c r="D15405" s="111">
        <v>467461.23916409037</v>
      </c>
    </row>
    <row r="15406" spans="1:4">
      <c r="A15406" s="110">
        <v>2004</v>
      </c>
      <c r="B15406" s="110" t="s">
        <v>8</v>
      </c>
      <c r="C15406" s="110" t="s">
        <v>60</v>
      </c>
      <c r="D15406" s="111">
        <v>487418.27975947864</v>
      </c>
    </row>
    <row r="15407" spans="1:4">
      <c r="A15407" s="110">
        <v>2004</v>
      </c>
      <c r="B15407" s="110" t="s">
        <v>9</v>
      </c>
      <c r="C15407" s="110" t="s">
        <v>60</v>
      </c>
      <c r="D15407" s="111">
        <v>481548.5110536883</v>
      </c>
    </row>
    <row r="15408" spans="1:4">
      <c r="A15408" s="110">
        <v>2004</v>
      </c>
      <c r="B15408" s="110" t="s">
        <v>10</v>
      </c>
      <c r="C15408" s="110" t="s">
        <v>60</v>
      </c>
      <c r="D15408" s="111">
        <v>481688.44767769828</v>
      </c>
    </row>
    <row r="15409" spans="1:4">
      <c r="A15409" s="110">
        <v>2004</v>
      </c>
      <c r="B15409" s="110" t="s">
        <v>11</v>
      </c>
      <c r="C15409" s="110" t="s">
        <v>60</v>
      </c>
      <c r="D15409" s="111">
        <v>491537.49222577008</v>
      </c>
    </row>
    <row r="15410" spans="1:4">
      <c r="A15410" s="110">
        <v>2005</v>
      </c>
      <c r="B15410" s="110" t="s">
        <v>12</v>
      </c>
      <c r="C15410" s="110" t="s">
        <v>60</v>
      </c>
      <c r="D15410" s="111">
        <v>415531.97636820271</v>
      </c>
    </row>
    <row r="15411" spans="1:4">
      <c r="A15411" s="110">
        <v>2005</v>
      </c>
      <c r="B15411" s="110" t="s">
        <v>13</v>
      </c>
      <c r="C15411" s="110" t="s">
        <v>60</v>
      </c>
      <c r="D15411" s="111">
        <v>423273.75786411541</v>
      </c>
    </row>
    <row r="15412" spans="1:4">
      <c r="A15412" s="110">
        <v>2005</v>
      </c>
      <c r="B15412" s="110" t="s">
        <v>14</v>
      </c>
      <c r="C15412" s="110" t="s">
        <v>60</v>
      </c>
      <c r="D15412" s="111">
        <v>515590.48802925076</v>
      </c>
    </row>
    <row r="15413" spans="1:4">
      <c r="A15413" s="110">
        <v>2005</v>
      </c>
      <c r="B15413" s="110" t="s">
        <v>15</v>
      </c>
      <c r="C15413" s="110" t="s">
        <v>60</v>
      </c>
      <c r="D15413" s="111">
        <v>536309.17229193705</v>
      </c>
    </row>
    <row r="15414" spans="1:4">
      <c r="A15414" s="110">
        <v>2005</v>
      </c>
      <c r="B15414" s="110" t="s">
        <v>4</v>
      </c>
      <c r="C15414" s="110" t="s">
        <v>60</v>
      </c>
      <c r="D15414" s="111">
        <v>519269.59728011128</v>
      </c>
    </row>
    <row r="15415" spans="1:4">
      <c r="A15415" s="110">
        <v>2005</v>
      </c>
      <c r="B15415" s="110" t="s">
        <v>5</v>
      </c>
      <c r="C15415" s="110" t="s">
        <v>60</v>
      </c>
      <c r="D15415" s="111">
        <v>501802.62010616966</v>
      </c>
    </row>
    <row r="15416" spans="1:4">
      <c r="A15416" s="110">
        <v>2005</v>
      </c>
      <c r="B15416" s="110" t="s">
        <v>6</v>
      </c>
      <c r="C15416" s="110" t="s">
        <v>60</v>
      </c>
      <c r="D15416" s="111">
        <v>498003.32149137033</v>
      </c>
    </row>
    <row r="15417" spans="1:4">
      <c r="A15417" s="110">
        <v>2005</v>
      </c>
      <c r="B15417" s="110" t="s">
        <v>7</v>
      </c>
      <c r="C15417" s="110" t="s">
        <v>60</v>
      </c>
      <c r="D15417" s="111">
        <v>491532.53875055496</v>
      </c>
    </row>
    <row r="15418" spans="1:4">
      <c r="A15418" s="110">
        <v>2005</v>
      </c>
      <c r="B15418" s="110" t="s">
        <v>8</v>
      </c>
      <c r="C15418" s="110" t="s">
        <v>60</v>
      </c>
      <c r="D15418" s="111">
        <v>519437</v>
      </c>
    </row>
    <row r="15419" spans="1:4">
      <c r="A15419" s="110">
        <v>2005</v>
      </c>
      <c r="B15419" s="110" t="s">
        <v>9</v>
      </c>
      <c r="C15419" s="110" t="s">
        <v>60</v>
      </c>
      <c r="D15419" s="111">
        <v>510692</v>
      </c>
    </row>
    <row r="15420" spans="1:4">
      <c r="A15420" s="110">
        <v>2005</v>
      </c>
      <c r="B15420" s="110" t="s">
        <v>10</v>
      </c>
      <c r="C15420" s="110" t="s">
        <v>60</v>
      </c>
      <c r="D15420" s="111">
        <v>516110</v>
      </c>
    </row>
    <row r="15421" spans="1:4">
      <c r="A15421" s="110">
        <v>2005</v>
      </c>
      <c r="B15421" s="110" t="s">
        <v>11</v>
      </c>
      <c r="C15421" s="110" t="s">
        <v>60</v>
      </c>
      <c r="D15421" s="111">
        <v>521817</v>
      </c>
    </row>
    <row r="15422" spans="1:4">
      <c r="A15422" s="110">
        <v>2006</v>
      </c>
      <c r="B15422" s="110" t="s">
        <v>12</v>
      </c>
      <c r="C15422" s="110" t="s">
        <v>60</v>
      </c>
      <c r="D15422" s="111">
        <v>434039.34951891348</v>
      </c>
    </row>
    <row r="15423" spans="1:4">
      <c r="A15423" s="110">
        <v>2006</v>
      </c>
      <c r="B15423" s="110" t="s">
        <v>13</v>
      </c>
      <c r="C15423" s="110" t="s">
        <v>60</v>
      </c>
      <c r="D15423" s="111">
        <v>430751.85634407878</v>
      </c>
    </row>
    <row r="15424" spans="1:4">
      <c r="A15424" s="110">
        <v>2006</v>
      </c>
      <c r="B15424" s="110" t="s">
        <v>14</v>
      </c>
      <c r="C15424" s="110" t="s">
        <v>60</v>
      </c>
      <c r="D15424" s="111">
        <v>509821</v>
      </c>
    </row>
    <row r="15425" spans="1:4">
      <c r="A15425" s="110">
        <v>2006</v>
      </c>
      <c r="B15425" s="110" t="s">
        <v>15</v>
      </c>
      <c r="C15425" s="110" t="s">
        <v>60</v>
      </c>
      <c r="D15425" s="111">
        <v>502280</v>
      </c>
    </row>
    <row r="15426" spans="1:4">
      <c r="A15426" s="110">
        <v>2006</v>
      </c>
      <c r="B15426" s="110" t="s">
        <v>4</v>
      </c>
      <c r="C15426" s="110" t="s">
        <v>60</v>
      </c>
      <c r="D15426" s="111">
        <v>507254</v>
      </c>
    </row>
    <row r="15427" spans="1:4">
      <c r="A15427" s="110">
        <v>2006</v>
      </c>
      <c r="B15427" s="110" t="s">
        <v>5</v>
      </c>
      <c r="C15427" s="110" t="s">
        <v>60</v>
      </c>
      <c r="D15427" s="111">
        <v>484237</v>
      </c>
    </row>
    <row r="15428" spans="1:4">
      <c r="A15428" s="110">
        <v>2006</v>
      </c>
      <c r="B15428" s="110" t="s">
        <v>6</v>
      </c>
      <c r="C15428" s="110" t="s">
        <v>60</v>
      </c>
      <c r="D15428" s="111">
        <v>512481</v>
      </c>
    </row>
    <row r="15429" spans="1:4">
      <c r="A15429" s="110">
        <v>2006</v>
      </c>
      <c r="B15429" s="110" t="s">
        <v>7</v>
      </c>
      <c r="C15429" s="110" t="s">
        <v>60</v>
      </c>
      <c r="D15429" s="111">
        <v>530303</v>
      </c>
    </row>
    <row r="15430" spans="1:4">
      <c r="A15430" s="110">
        <v>2006</v>
      </c>
      <c r="B15430" s="110" t="s">
        <v>8</v>
      </c>
      <c r="C15430" s="110" t="s">
        <v>60</v>
      </c>
      <c r="D15430" s="111">
        <v>518710</v>
      </c>
    </row>
    <row r="15431" spans="1:4">
      <c r="A15431" s="110">
        <v>2006</v>
      </c>
      <c r="B15431" s="110" t="s">
        <v>9</v>
      </c>
      <c r="C15431" s="110" t="s">
        <v>60</v>
      </c>
      <c r="D15431" s="111">
        <v>527120</v>
      </c>
    </row>
    <row r="15432" spans="1:4">
      <c r="A15432" s="110">
        <v>2006</v>
      </c>
      <c r="B15432" s="110" t="s">
        <v>10</v>
      </c>
      <c r="C15432" s="110" t="s">
        <v>60</v>
      </c>
      <c r="D15432" s="111">
        <v>564252</v>
      </c>
    </row>
    <row r="15433" spans="1:4">
      <c r="A15433" s="110">
        <v>2006</v>
      </c>
      <c r="B15433" s="110" t="s">
        <v>11</v>
      </c>
      <c r="C15433" s="110" t="s">
        <v>60</v>
      </c>
      <c r="D15433" s="111">
        <v>534042</v>
      </c>
    </row>
    <row r="15434" spans="1:4">
      <c r="A15434" s="110">
        <v>2007</v>
      </c>
      <c r="B15434" s="110" t="s">
        <v>12</v>
      </c>
      <c r="C15434" s="110" t="s">
        <v>60</v>
      </c>
      <c r="D15434" s="111">
        <v>523172</v>
      </c>
    </row>
    <row r="15435" spans="1:4">
      <c r="A15435" s="110">
        <v>2007</v>
      </c>
      <c r="B15435" s="110" t="s">
        <v>13</v>
      </c>
      <c r="C15435" s="110" t="s">
        <v>60</v>
      </c>
      <c r="D15435" s="111">
        <v>501579</v>
      </c>
    </row>
    <row r="15436" spans="1:4">
      <c r="A15436" s="110">
        <v>2007</v>
      </c>
      <c r="B15436" s="110" t="s">
        <v>14</v>
      </c>
      <c r="C15436" s="110" t="s">
        <v>60</v>
      </c>
      <c r="D15436" s="111">
        <v>563594</v>
      </c>
    </row>
    <row r="15437" spans="1:4">
      <c r="A15437" s="110">
        <v>2007</v>
      </c>
      <c r="B15437" s="110" t="s">
        <v>15</v>
      </c>
      <c r="C15437" s="110" t="s">
        <v>60</v>
      </c>
      <c r="D15437" s="111">
        <v>508810</v>
      </c>
    </row>
    <row r="15438" spans="1:4">
      <c r="A15438" s="110">
        <v>2007</v>
      </c>
      <c r="B15438" s="110" t="s">
        <v>4</v>
      </c>
      <c r="C15438" s="110" t="s">
        <v>60</v>
      </c>
      <c r="D15438" s="111">
        <v>491708</v>
      </c>
    </row>
    <row r="15439" spans="1:4">
      <c r="A15439" s="110">
        <v>2007</v>
      </c>
      <c r="B15439" s="110" t="s">
        <v>5</v>
      </c>
      <c r="C15439" s="110" t="s">
        <v>60</v>
      </c>
      <c r="D15439" s="111">
        <v>429346.77610472933</v>
      </c>
    </row>
    <row r="15440" spans="1:4">
      <c r="A15440" s="110">
        <v>2007</v>
      </c>
      <c r="B15440" s="110" t="s">
        <v>6</v>
      </c>
      <c r="C15440" s="110" t="s">
        <v>60</v>
      </c>
      <c r="D15440" s="111">
        <v>410577.21709440724</v>
      </c>
    </row>
    <row r="15441" spans="1:4">
      <c r="A15441" s="110">
        <v>2007</v>
      </c>
      <c r="B15441" s="110" t="s">
        <v>7</v>
      </c>
      <c r="C15441" s="110" t="s">
        <v>60</v>
      </c>
      <c r="D15441" s="111">
        <v>396233</v>
      </c>
    </row>
    <row r="15442" spans="1:4">
      <c r="A15442" s="110">
        <v>2007</v>
      </c>
      <c r="B15442" s="110" t="s">
        <v>8</v>
      </c>
      <c r="C15442" s="110" t="s">
        <v>60</v>
      </c>
      <c r="D15442" s="111">
        <v>345043</v>
      </c>
    </row>
    <row r="15443" spans="1:4">
      <c r="A15443" s="110">
        <v>2007</v>
      </c>
      <c r="B15443" s="110" t="s">
        <v>9</v>
      </c>
      <c r="C15443" s="110" t="s">
        <v>60</v>
      </c>
      <c r="D15443" s="111">
        <v>393699</v>
      </c>
    </row>
    <row r="15444" spans="1:4">
      <c r="A15444" s="110">
        <v>2007</v>
      </c>
      <c r="B15444" s="110" t="s">
        <v>10</v>
      </c>
      <c r="C15444" s="110" t="s">
        <v>60</v>
      </c>
      <c r="D15444" s="111">
        <v>456608</v>
      </c>
    </row>
    <row r="15445" spans="1:4">
      <c r="A15445" s="110">
        <v>2007</v>
      </c>
      <c r="B15445" s="110" t="s">
        <v>11</v>
      </c>
      <c r="C15445" s="110" t="s">
        <v>60</v>
      </c>
      <c r="D15445" s="111">
        <v>506590</v>
      </c>
    </row>
    <row r="15446" spans="1:4">
      <c r="A15446" s="110">
        <v>2008</v>
      </c>
      <c r="B15446" s="110" t="s">
        <v>12</v>
      </c>
      <c r="C15446" s="110" t="s">
        <v>60</v>
      </c>
      <c r="D15446" s="111">
        <v>493497</v>
      </c>
    </row>
    <row r="15447" spans="1:4">
      <c r="A15447" s="110">
        <v>2008</v>
      </c>
      <c r="B15447" s="110" t="s">
        <v>13</v>
      </c>
      <c r="C15447" s="110" t="s">
        <v>60</v>
      </c>
      <c r="D15447" s="111">
        <v>500389</v>
      </c>
    </row>
    <row r="15448" spans="1:4">
      <c r="A15448" s="110">
        <v>2008</v>
      </c>
      <c r="B15448" s="110" t="s">
        <v>14</v>
      </c>
      <c r="C15448" s="110" t="s">
        <v>60</v>
      </c>
      <c r="D15448" s="111">
        <v>489064</v>
      </c>
    </row>
    <row r="15449" spans="1:4">
      <c r="A15449" s="110">
        <v>2008</v>
      </c>
      <c r="B15449" s="110" t="s">
        <v>15</v>
      </c>
      <c r="C15449" s="110" t="s">
        <v>60</v>
      </c>
      <c r="D15449" s="111">
        <v>529343</v>
      </c>
    </row>
    <row r="15450" spans="1:4">
      <c r="A15450" s="110">
        <v>2008</v>
      </c>
      <c r="B15450" s="110" t="s">
        <v>4</v>
      </c>
      <c r="C15450" s="110" t="s">
        <v>60</v>
      </c>
      <c r="D15450" s="111">
        <v>551999</v>
      </c>
    </row>
    <row r="15451" spans="1:4">
      <c r="A15451" s="110">
        <v>2008</v>
      </c>
      <c r="B15451" s="110" t="s">
        <v>5</v>
      </c>
      <c r="C15451" s="110" t="s">
        <v>60</v>
      </c>
      <c r="D15451" s="111">
        <v>526816</v>
      </c>
    </row>
    <row r="15452" spans="1:4">
      <c r="A15452" s="110">
        <v>2008</v>
      </c>
      <c r="B15452" s="110" t="s">
        <v>6</v>
      </c>
      <c r="C15452" s="110" t="s">
        <v>60</v>
      </c>
      <c r="D15452" s="111">
        <v>575826</v>
      </c>
    </row>
    <row r="15453" spans="1:4">
      <c r="A15453" s="110">
        <v>2008</v>
      </c>
      <c r="B15453" s="110" t="s">
        <v>7</v>
      </c>
      <c r="C15453" s="110" t="s">
        <v>60</v>
      </c>
      <c r="D15453" s="111">
        <v>623286</v>
      </c>
    </row>
    <row r="15454" spans="1:4">
      <c r="A15454" s="110">
        <v>2008</v>
      </c>
      <c r="B15454" s="110" t="s">
        <v>8</v>
      </c>
      <c r="C15454" s="110" t="s">
        <v>60</v>
      </c>
      <c r="D15454" s="111">
        <v>629546</v>
      </c>
    </row>
    <row r="15455" spans="1:4">
      <c r="A15455" s="110">
        <v>2008</v>
      </c>
      <c r="B15455" s="110" t="s">
        <v>9</v>
      </c>
      <c r="C15455" s="110" t="s">
        <v>60</v>
      </c>
      <c r="D15455" s="111">
        <v>665898</v>
      </c>
    </row>
    <row r="15456" spans="1:4">
      <c r="A15456" s="110">
        <v>2008</v>
      </c>
      <c r="B15456" s="110" t="s">
        <v>10</v>
      </c>
      <c r="C15456" s="110" t="s">
        <v>60</v>
      </c>
      <c r="D15456" s="111">
        <v>668111</v>
      </c>
    </row>
    <row r="15457" spans="1:4">
      <c r="A15457" s="110">
        <v>2008</v>
      </c>
      <c r="B15457" s="110" t="s">
        <v>11</v>
      </c>
      <c r="C15457" s="110" t="s">
        <v>60</v>
      </c>
      <c r="D15457" s="111">
        <v>685039</v>
      </c>
    </row>
    <row r="15458" spans="1:4">
      <c r="A15458" s="110">
        <v>2009</v>
      </c>
      <c r="B15458" s="110" t="s">
        <v>12</v>
      </c>
      <c r="C15458" s="110" t="s">
        <v>60</v>
      </c>
      <c r="D15458" s="111">
        <v>615044</v>
      </c>
    </row>
    <row r="15459" spans="1:4">
      <c r="A15459" s="110">
        <v>2009</v>
      </c>
      <c r="B15459" s="110" t="s">
        <v>13</v>
      </c>
      <c r="C15459" s="110" t="s">
        <v>60</v>
      </c>
      <c r="D15459" s="111">
        <v>592820</v>
      </c>
    </row>
    <row r="15460" spans="1:4">
      <c r="A15460" s="110">
        <v>2009</v>
      </c>
      <c r="B15460" s="110" t="s">
        <v>14</v>
      </c>
      <c r="C15460" s="110" t="s">
        <v>60</v>
      </c>
      <c r="D15460" s="111">
        <v>675484</v>
      </c>
    </row>
    <row r="15461" spans="1:4">
      <c r="A15461" s="110">
        <v>2009</v>
      </c>
      <c r="B15461" s="110" t="s">
        <v>15</v>
      </c>
      <c r="C15461" s="110" t="s">
        <v>60</v>
      </c>
      <c r="D15461" s="111">
        <v>655813</v>
      </c>
    </row>
    <row r="15462" spans="1:4">
      <c r="A15462" s="110">
        <v>2009</v>
      </c>
      <c r="B15462" s="110" t="s">
        <v>4</v>
      </c>
      <c r="C15462" s="110" t="s">
        <v>60</v>
      </c>
      <c r="D15462" s="111">
        <v>671522</v>
      </c>
    </row>
    <row r="15463" spans="1:4">
      <c r="A15463" s="110">
        <v>2009</v>
      </c>
      <c r="B15463" s="110" t="s">
        <v>5</v>
      </c>
      <c r="C15463" s="110" t="s">
        <v>60</v>
      </c>
      <c r="D15463" s="111">
        <v>681938</v>
      </c>
    </row>
    <row r="15464" spans="1:4">
      <c r="A15464" s="110">
        <v>2009</v>
      </c>
      <c r="B15464" s="110" t="s">
        <v>6</v>
      </c>
      <c r="C15464" s="110" t="s">
        <v>60</v>
      </c>
      <c r="D15464" s="111">
        <v>656559</v>
      </c>
    </row>
    <row r="15465" spans="1:4">
      <c r="A15465" s="110">
        <v>2009</v>
      </c>
      <c r="B15465" s="110" t="s">
        <v>7</v>
      </c>
      <c r="C15465" s="110" t="s">
        <v>60</v>
      </c>
      <c r="D15465" s="111">
        <v>719914</v>
      </c>
    </row>
    <row r="15466" spans="1:4">
      <c r="A15466" s="110">
        <v>2009</v>
      </c>
      <c r="B15466" s="110" t="s">
        <v>8</v>
      </c>
      <c r="C15466" s="110" t="s">
        <v>60</v>
      </c>
      <c r="D15466" s="111">
        <v>740942</v>
      </c>
    </row>
    <row r="15467" spans="1:4">
      <c r="A15467" s="110">
        <v>2009</v>
      </c>
      <c r="B15467" s="110" t="s">
        <v>9</v>
      </c>
      <c r="C15467" s="110" t="s">
        <v>60</v>
      </c>
      <c r="D15467" s="111">
        <v>763781</v>
      </c>
    </row>
    <row r="15468" spans="1:4">
      <c r="A15468" s="110">
        <v>2009</v>
      </c>
      <c r="B15468" s="110" t="s">
        <v>10</v>
      </c>
      <c r="C15468" s="110" t="s">
        <v>60</v>
      </c>
      <c r="D15468" s="111">
        <v>741795</v>
      </c>
    </row>
    <row r="15469" spans="1:4">
      <c r="A15469" s="110">
        <v>2009</v>
      </c>
      <c r="B15469" s="110" t="s">
        <v>11</v>
      </c>
      <c r="C15469" s="110" t="s">
        <v>60</v>
      </c>
      <c r="D15469" s="111">
        <v>735002</v>
      </c>
    </row>
    <row r="15470" spans="1:4">
      <c r="A15470" s="110">
        <v>2010</v>
      </c>
      <c r="B15470" s="110" t="s">
        <v>12</v>
      </c>
      <c r="C15470" s="110" t="s">
        <v>60</v>
      </c>
      <c r="D15470" s="111">
        <v>622640</v>
      </c>
    </row>
    <row r="15471" spans="1:4">
      <c r="A15471" s="110">
        <v>2010</v>
      </c>
      <c r="B15471" s="110" t="s">
        <v>13</v>
      </c>
      <c r="C15471" s="110" t="s">
        <v>60</v>
      </c>
      <c r="D15471" s="111">
        <v>642064</v>
      </c>
    </row>
    <row r="15472" spans="1:4">
      <c r="A15472" s="110">
        <v>2010</v>
      </c>
      <c r="B15472" s="110" t="s">
        <v>14</v>
      </c>
      <c r="C15472" s="110" t="s">
        <v>60</v>
      </c>
      <c r="D15472" s="111">
        <v>766842</v>
      </c>
    </row>
    <row r="15473" spans="1:4">
      <c r="A15473" s="110">
        <v>2010</v>
      </c>
      <c r="B15473" s="110" t="s">
        <v>15</v>
      </c>
      <c r="C15473" s="110" t="s">
        <v>60</v>
      </c>
      <c r="D15473" s="111">
        <v>752398</v>
      </c>
    </row>
    <row r="15474" spans="1:4">
      <c r="A15474" s="110">
        <v>2010</v>
      </c>
      <c r="B15474" s="110" t="s">
        <v>4</v>
      </c>
      <c r="C15474" s="110" t="s">
        <v>60</v>
      </c>
      <c r="D15474" s="111">
        <v>739792</v>
      </c>
    </row>
    <row r="15475" spans="1:4">
      <c r="A15475" s="110">
        <v>2010</v>
      </c>
      <c r="B15475" s="110" t="s">
        <v>5</v>
      </c>
      <c r="C15475" s="110" t="s">
        <v>60</v>
      </c>
      <c r="D15475" s="111">
        <v>745594</v>
      </c>
    </row>
    <row r="15476" spans="1:4">
      <c r="A15476" s="110">
        <v>2010</v>
      </c>
      <c r="B15476" s="110" t="s">
        <v>6</v>
      </c>
      <c r="C15476" s="110" t="s">
        <v>60</v>
      </c>
      <c r="D15476" s="111">
        <v>696475</v>
      </c>
    </row>
    <row r="15477" spans="1:4">
      <c r="A15477" s="110">
        <v>2010</v>
      </c>
      <c r="B15477" s="110" t="s">
        <v>7</v>
      </c>
      <c r="C15477" s="110" t="s">
        <v>60</v>
      </c>
      <c r="D15477" s="111">
        <v>745337</v>
      </c>
    </row>
    <row r="15478" spans="1:4">
      <c r="A15478" s="110">
        <v>2010</v>
      </c>
      <c r="B15478" s="110" t="s">
        <v>8</v>
      </c>
      <c r="C15478" s="110" t="s">
        <v>60</v>
      </c>
      <c r="D15478" s="111">
        <v>760678</v>
      </c>
    </row>
    <row r="15479" spans="1:4">
      <c r="A15479" s="110">
        <v>2010</v>
      </c>
      <c r="B15479" s="110" t="s">
        <v>9</v>
      </c>
      <c r="C15479" s="110" t="s">
        <v>60</v>
      </c>
      <c r="D15479" s="111">
        <v>729915</v>
      </c>
    </row>
    <row r="15480" spans="1:4">
      <c r="A15480" s="110">
        <v>2010</v>
      </c>
      <c r="B15480" s="110" t="s">
        <v>10</v>
      </c>
      <c r="C15480" s="110" t="s">
        <v>60</v>
      </c>
      <c r="D15480" s="111">
        <v>672655</v>
      </c>
    </row>
    <row r="15481" spans="1:4">
      <c r="A15481" s="110">
        <v>2010</v>
      </c>
      <c r="B15481" s="110" t="s">
        <v>11</v>
      </c>
      <c r="C15481" s="110" t="s">
        <v>60</v>
      </c>
      <c r="D15481" s="111">
        <v>636918</v>
      </c>
    </row>
    <row r="15482" spans="1:4">
      <c r="A15482" s="110">
        <v>2011</v>
      </c>
      <c r="B15482" s="110" t="s">
        <v>12</v>
      </c>
      <c r="C15482" s="110" t="s">
        <v>60</v>
      </c>
      <c r="D15482" s="111">
        <v>509477</v>
      </c>
    </row>
    <row r="15483" spans="1:4">
      <c r="A15483" s="110">
        <v>2011</v>
      </c>
      <c r="B15483" s="110" t="s">
        <v>13</v>
      </c>
      <c r="C15483" s="110" t="s">
        <v>60</v>
      </c>
      <c r="D15483" s="111">
        <v>452480</v>
      </c>
    </row>
    <row r="15484" spans="1:4">
      <c r="A15484" s="110">
        <v>2011</v>
      </c>
      <c r="B15484" s="110" t="s">
        <v>14</v>
      </c>
      <c r="C15484" s="110" t="s">
        <v>60</v>
      </c>
      <c r="D15484" s="111">
        <v>464166</v>
      </c>
    </row>
    <row r="15485" spans="1:4">
      <c r="A15485" s="110">
        <v>2011</v>
      </c>
      <c r="B15485" s="110" t="s">
        <v>15</v>
      </c>
      <c r="C15485" s="110" t="s">
        <v>60</v>
      </c>
      <c r="D15485" s="111">
        <v>456687</v>
      </c>
    </row>
    <row r="15486" spans="1:4">
      <c r="A15486" s="110">
        <v>2011</v>
      </c>
      <c r="B15486" s="110" t="s">
        <v>4</v>
      </c>
      <c r="C15486" s="110" t="s">
        <v>60</v>
      </c>
      <c r="D15486" s="111">
        <v>413563</v>
      </c>
    </row>
    <row r="15487" spans="1:4">
      <c r="A15487" s="110">
        <v>2011</v>
      </c>
      <c r="B15487" s="110" t="s">
        <v>5</v>
      </c>
      <c r="C15487" s="110" t="s">
        <v>60</v>
      </c>
      <c r="D15487" s="111">
        <v>433014</v>
      </c>
    </row>
    <row r="15488" spans="1:4">
      <c r="A15488" s="110">
        <v>2011</v>
      </c>
      <c r="B15488" s="110" t="s">
        <v>6</v>
      </c>
      <c r="C15488" s="110" t="s">
        <v>60</v>
      </c>
      <c r="D15488" s="111">
        <v>334242</v>
      </c>
    </row>
    <row r="15489" spans="1:4">
      <c r="A15489" s="110">
        <v>2011</v>
      </c>
      <c r="B15489" s="110" t="s">
        <v>7</v>
      </c>
      <c r="C15489" s="110" t="s">
        <v>60</v>
      </c>
      <c r="D15489" s="111">
        <v>380546</v>
      </c>
    </row>
    <row r="15490" spans="1:4">
      <c r="A15490" s="110">
        <v>2011</v>
      </c>
      <c r="B15490" s="110" t="s">
        <v>8</v>
      </c>
      <c r="C15490" s="110" t="s">
        <v>60</v>
      </c>
      <c r="D15490" s="111">
        <v>544977</v>
      </c>
    </row>
    <row r="15491" spans="1:4">
      <c r="A15491" s="110">
        <v>2011</v>
      </c>
      <c r="B15491" s="110" t="s">
        <v>9</v>
      </c>
      <c r="C15491" s="110" t="s">
        <v>60</v>
      </c>
      <c r="D15491" s="111">
        <v>495132</v>
      </c>
    </row>
    <row r="15492" spans="1:4">
      <c r="A15492" s="110">
        <v>2011</v>
      </c>
      <c r="B15492" s="110" t="s">
        <v>10</v>
      </c>
      <c r="C15492" s="110" t="s">
        <v>60</v>
      </c>
      <c r="D15492" s="111">
        <v>411175</v>
      </c>
    </row>
    <row r="15493" spans="1:4">
      <c r="A15493" s="110">
        <v>2011</v>
      </c>
      <c r="B15493" s="110" t="s">
        <v>11</v>
      </c>
      <c r="C15493" s="110" t="s">
        <v>60</v>
      </c>
      <c r="D15493" s="111">
        <v>396180</v>
      </c>
    </row>
    <row r="15494" spans="1:4">
      <c r="A15494" s="110">
        <v>2012</v>
      </c>
      <c r="B15494" s="110" t="s">
        <v>12</v>
      </c>
      <c r="C15494" s="110" t="s">
        <v>60</v>
      </c>
      <c r="D15494" s="111">
        <v>408912</v>
      </c>
    </row>
    <row r="15495" spans="1:4">
      <c r="A15495" s="110">
        <v>2012</v>
      </c>
      <c r="B15495" s="110" t="s">
        <v>13</v>
      </c>
      <c r="C15495" s="110" t="s">
        <v>60</v>
      </c>
      <c r="D15495" s="111">
        <v>410999</v>
      </c>
    </row>
    <row r="15496" spans="1:4">
      <c r="A15496" s="110">
        <v>2012</v>
      </c>
      <c r="B15496" s="110" t="s">
        <v>14</v>
      </c>
      <c r="C15496" s="110" t="s">
        <v>60</v>
      </c>
      <c r="D15496" s="111">
        <v>476281</v>
      </c>
    </row>
    <row r="15497" spans="1:4">
      <c r="A15497" s="110">
        <v>2012</v>
      </c>
      <c r="B15497" s="110" t="s">
        <v>15</v>
      </c>
      <c r="C15497" s="110" t="s">
        <v>60</v>
      </c>
      <c r="D15497" s="111">
        <v>394751</v>
      </c>
    </row>
    <row r="15498" spans="1:4">
      <c r="A15498" s="110">
        <v>2012</v>
      </c>
      <c r="B15498" s="110" t="s">
        <v>4</v>
      </c>
      <c r="C15498" s="110" t="s">
        <v>60</v>
      </c>
      <c r="D15498" s="111">
        <v>423293</v>
      </c>
    </row>
    <row r="15499" spans="1:4">
      <c r="A15499" s="110">
        <v>2012</v>
      </c>
      <c r="B15499" s="110" t="s">
        <v>5</v>
      </c>
      <c r="C15499" s="110" t="s">
        <v>60</v>
      </c>
      <c r="D15499" s="111">
        <v>433793</v>
      </c>
    </row>
    <row r="15500" spans="1:4">
      <c r="A15500" s="110">
        <v>2012</v>
      </c>
      <c r="B15500" s="110" t="s">
        <v>6</v>
      </c>
      <c r="C15500" s="110" t="s">
        <v>60</v>
      </c>
      <c r="D15500" s="111">
        <v>179128.07011514338</v>
      </c>
    </row>
    <row r="15501" spans="1:4">
      <c r="A15501" s="110">
        <v>2012</v>
      </c>
      <c r="B15501" s="110" t="s">
        <v>7</v>
      </c>
      <c r="C15501" s="110" t="s">
        <v>60</v>
      </c>
      <c r="D15501" s="111">
        <v>419762.41975378053</v>
      </c>
    </row>
    <row r="15502" spans="1:4">
      <c r="A15502" s="110">
        <v>2012</v>
      </c>
      <c r="B15502" s="110" t="s">
        <v>8</v>
      </c>
      <c r="C15502" s="110" t="s">
        <v>60</v>
      </c>
      <c r="D15502" s="111">
        <v>404513.62242389773</v>
      </c>
    </row>
    <row r="15503" spans="1:4">
      <c r="A15503" s="110">
        <v>2012</v>
      </c>
      <c r="B15503" s="110" t="s">
        <v>9</v>
      </c>
      <c r="C15503" s="110" t="s">
        <v>60</v>
      </c>
      <c r="D15503" s="111">
        <v>423997.38426144549</v>
      </c>
    </row>
    <row r="15504" spans="1:4">
      <c r="A15504" s="110">
        <v>2012</v>
      </c>
      <c r="B15504" s="110" t="s">
        <v>10</v>
      </c>
      <c r="C15504" s="110" t="s">
        <v>60</v>
      </c>
      <c r="D15504" s="111">
        <v>403802.06226958818</v>
      </c>
    </row>
    <row r="15505" spans="1:4">
      <c r="A15505" s="110">
        <v>2012</v>
      </c>
      <c r="B15505" s="110" t="s">
        <v>11</v>
      </c>
      <c r="C15505" s="110" t="s">
        <v>60</v>
      </c>
      <c r="D15505" s="111">
        <v>516454.0233924613</v>
      </c>
    </row>
    <row r="15506" spans="1:4">
      <c r="A15506" s="110">
        <v>2013</v>
      </c>
      <c r="B15506" s="110" t="s">
        <v>12</v>
      </c>
      <c r="C15506" s="110" t="s">
        <v>60</v>
      </c>
      <c r="D15506" s="111">
        <v>445507.73696602246</v>
      </c>
    </row>
    <row r="15507" spans="1:4">
      <c r="A15507" s="110">
        <v>2013</v>
      </c>
      <c r="B15507" s="110" t="s">
        <v>13</v>
      </c>
      <c r="C15507" s="110" t="s">
        <v>60</v>
      </c>
      <c r="D15507" s="111">
        <v>391664.42517756863</v>
      </c>
    </row>
    <row r="15508" spans="1:4">
      <c r="A15508" s="110">
        <v>2013</v>
      </c>
      <c r="B15508" s="110" t="s">
        <v>14</v>
      </c>
      <c r="C15508" s="110" t="s">
        <v>60</v>
      </c>
      <c r="D15508" s="111">
        <v>480955.27830556297</v>
      </c>
    </row>
    <row r="15509" spans="1:4">
      <c r="A15509" s="110">
        <v>2013</v>
      </c>
      <c r="B15509" s="110" t="s">
        <v>15</v>
      </c>
      <c r="C15509" s="110" t="s">
        <v>60</v>
      </c>
      <c r="D15509" s="111">
        <v>521647.82032372284</v>
      </c>
    </row>
    <row r="15510" spans="1:4">
      <c r="A15510" s="110">
        <v>2013</v>
      </c>
      <c r="B15510" s="110" t="s">
        <v>4</v>
      </c>
      <c r="C15510" s="110" t="s">
        <v>60</v>
      </c>
      <c r="D15510" s="111">
        <v>656075.17004583636</v>
      </c>
    </row>
    <row r="15511" spans="1:4">
      <c r="A15511" s="110">
        <v>2013</v>
      </c>
      <c r="B15511" s="110" t="s">
        <v>5</v>
      </c>
      <c r="C15511" s="110" t="s">
        <v>60</v>
      </c>
      <c r="D15511" s="111">
        <v>609377.94877445418</v>
      </c>
    </row>
    <row r="15512" spans="1:4">
      <c r="A15512" s="110">
        <v>2013</v>
      </c>
      <c r="B15512" s="110" t="s">
        <v>6</v>
      </c>
      <c r="C15512" s="110" t="s">
        <v>60</v>
      </c>
      <c r="D15512" s="111">
        <v>626118.84301545902</v>
      </c>
    </row>
    <row r="15513" spans="1:4">
      <c r="A15513" s="110">
        <v>2013</v>
      </c>
      <c r="B15513" s="110" t="s">
        <v>7</v>
      </c>
      <c r="C15513" s="110" t="s">
        <v>60</v>
      </c>
      <c r="D15513" s="111">
        <v>630188.54562506825</v>
      </c>
    </row>
    <row r="15514" spans="1:4">
      <c r="A15514" s="110">
        <v>2013</v>
      </c>
      <c r="B15514" s="110" t="s">
        <v>8</v>
      </c>
      <c r="C15514" s="110" t="s">
        <v>60</v>
      </c>
      <c r="D15514" s="111">
        <v>561579.49043031887</v>
      </c>
    </row>
    <row r="15515" spans="1:4">
      <c r="A15515" s="110">
        <v>2013</v>
      </c>
      <c r="B15515" s="110" t="s">
        <v>9</v>
      </c>
      <c r="C15515" s="110" t="s">
        <v>60</v>
      </c>
      <c r="D15515" s="111">
        <v>657281.51302702224</v>
      </c>
    </row>
    <row r="15516" spans="1:4">
      <c r="A15516" s="110">
        <v>2013</v>
      </c>
      <c r="B15516" s="110" t="s">
        <v>10</v>
      </c>
      <c r="C15516" s="110" t="s">
        <v>60</v>
      </c>
      <c r="D15516" s="111">
        <v>611810.96566832974</v>
      </c>
    </row>
    <row r="15517" spans="1:4">
      <c r="A15517" s="110">
        <v>2013</v>
      </c>
      <c r="B15517" s="110" t="s">
        <v>11</v>
      </c>
      <c r="C15517" s="110" t="s">
        <v>60</v>
      </c>
      <c r="D15517" s="111">
        <v>503812.02514673548</v>
      </c>
    </row>
    <row r="15518" spans="1:4">
      <c r="A15518" s="110">
        <v>2014</v>
      </c>
      <c r="B15518" s="110" t="s">
        <v>12</v>
      </c>
      <c r="C15518" s="110" t="s">
        <v>60</v>
      </c>
      <c r="D15518" s="111">
        <v>405487</v>
      </c>
    </row>
    <row r="15519" spans="1:4">
      <c r="A15519" s="110">
        <v>2014</v>
      </c>
      <c r="B15519" s="110" t="s">
        <v>13</v>
      </c>
      <c r="C15519" s="110" t="s">
        <v>60</v>
      </c>
      <c r="D15519" s="111">
        <v>370722</v>
      </c>
    </row>
    <row r="15520" spans="1:4">
      <c r="A15520" s="110">
        <v>2014</v>
      </c>
      <c r="B15520" s="110" t="s">
        <v>14</v>
      </c>
      <c r="C15520" s="110" t="s">
        <v>60</v>
      </c>
      <c r="D15520" s="111">
        <v>399019.88332615996</v>
      </c>
    </row>
    <row r="15521" spans="1:4">
      <c r="A15521" s="110">
        <v>2014</v>
      </c>
      <c r="B15521" s="110" t="s">
        <v>15</v>
      </c>
      <c r="C15521" s="110" t="s">
        <v>60</v>
      </c>
      <c r="D15521" s="111">
        <v>476768.99528903008</v>
      </c>
    </row>
    <row r="15522" spans="1:4">
      <c r="A15522" s="110">
        <v>2014</v>
      </c>
      <c r="B15522" s="110" t="s">
        <v>4</v>
      </c>
      <c r="C15522" s="110" t="s">
        <v>60</v>
      </c>
      <c r="D15522" s="111">
        <v>516886.3073279676</v>
      </c>
    </row>
    <row r="15523" spans="1:4">
      <c r="A15523" s="110">
        <v>2014</v>
      </c>
      <c r="B15523" s="110" t="s">
        <v>5</v>
      </c>
      <c r="C15523" s="110" t="s">
        <v>60</v>
      </c>
      <c r="D15523" s="111">
        <v>496881.55766054167</v>
      </c>
    </row>
    <row r="15524" spans="1:4">
      <c r="A15524" s="110">
        <v>2014</v>
      </c>
      <c r="B15524" s="110" t="s">
        <v>6</v>
      </c>
      <c r="C15524" s="110" t="s">
        <v>60</v>
      </c>
      <c r="D15524" s="111">
        <v>523294.64054135181</v>
      </c>
    </row>
    <row r="15525" spans="1:4">
      <c r="A15525" s="110">
        <v>2014</v>
      </c>
      <c r="B15525" s="110" t="s">
        <v>7</v>
      </c>
      <c r="C15525" s="110" t="s">
        <v>60</v>
      </c>
      <c r="D15525" s="111">
        <v>547524.86183757894</v>
      </c>
    </row>
    <row r="15526" spans="1:4">
      <c r="A15526" s="110">
        <v>2014</v>
      </c>
      <c r="B15526" s="110" t="s">
        <v>8</v>
      </c>
      <c r="C15526" s="110" t="s">
        <v>60</v>
      </c>
      <c r="D15526" s="111">
        <v>696399</v>
      </c>
    </row>
    <row r="15527" spans="1:4">
      <c r="A15527" s="110">
        <v>2014</v>
      </c>
      <c r="B15527" s="110" t="s">
        <v>9</v>
      </c>
      <c r="C15527" s="110" t="s">
        <v>60</v>
      </c>
      <c r="D15527" s="111">
        <v>769793</v>
      </c>
    </row>
    <row r="15528" spans="1:4">
      <c r="A15528" s="110">
        <v>2014</v>
      </c>
      <c r="B15528" s="110" t="s">
        <v>10</v>
      </c>
      <c r="C15528" s="110" t="s">
        <v>60</v>
      </c>
      <c r="D15528" s="111">
        <v>720270</v>
      </c>
    </row>
    <row r="15529" spans="1:4">
      <c r="A15529" s="110">
        <v>2014</v>
      </c>
      <c r="B15529" s="110" t="s">
        <v>11</v>
      </c>
      <c r="C15529" s="110" t="s">
        <v>60</v>
      </c>
      <c r="D15529" s="111">
        <v>665297</v>
      </c>
    </row>
    <row r="15530" spans="1:4">
      <c r="A15530" s="110">
        <v>2015</v>
      </c>
      <c r="B15530" s="110" t="s">
        <v>12</v>
      </c>
      <c r="C15530" s="110" t="s">
        <v>60</v>
      </c>
      <c r="D15530" s="111">
        <v>596962</v>
      </c>
    </row>
    <row r="15531" spans="1:4">
      <c r="A15531" s="110">
        <v>2015</v>
      </c>
      <c r="B15531" s="110" t="s">
        <v>13</v>
      </c>
      <c r="C15531" s="110" t="s">
        <v>60</v>
      </c>
      <c r="D15531" s="111">
        <v>587300</v>
      </c>
    </row>
    <row r="15532" spans="1:4">
      <c r="A15532" s="110">
        <v>2015</v>
      </c>
      <c r="B15532" s="110" t="s">
        <v>14</v>
      </c>
      <c r="C15532" s="110" t="s">
        <v>60</v>
      </c>
      <c r="D15532" s="111">
        <v>706333</v>
      </c>
    </row>
    <row r="15533" spans="1:4">
      <c r="A15533" s="110">
        <v>2015</v>
      </c>
      <c r="B15533" s="110" t="s">
        <v>15</v>
      </c>
      <c r="C15533" s="110" t="s">
        <v>60</v>
      </c>
      <c r="D15533" s="111">
        <v>774791</v>
      </c>
    </row>
    <row r="15534" spans="1:4">
      <c r="A15534" s="110">
        <v>2015</v>
      </c>
      <c r="B15534" s="110" t="s">
        <v>4</v>
      </c>
      <c r="C15534" s="110" t="s">
        <v>60</v>
      </c>
      <c r="D15534" s="111">
        <v>723045</v>
      </c>
    </row>
    <row r="15535" spans="1:4">
      <c r="A15535" s="110">
        <v>2015</v>
      </c>
      <c r="B15535" s="110" t="s">
        <v>5</v>
      </c>
      <c r="C15535" s="110" t="s">
        <v>60</v>
      </c>
      <c r="D15535" s="111">
        <v>715093</v>
      </c>
    </row>
    <row r="15536" spans="1:4">
      <c r="A15536" s="110">
        <v>2015</v>
      </c>
      <c r="B15536" s="110" t="s">
        <v>6</v>
      </c>
      <c r="C15536" s="110" t="s">
        <v>60</v>
      </c>
      <c r="D15536" s="111">
        <v>721617</v>
      </c>
    </row>
    <row r="15537" spans="1:4">
      <c r="A15537" s="110">
        <v>2015</v>
      </c>
      <c r="B15537" s="110" t="s">
        <v>7</v>
      </c>
      <c r="C15537" s="110" t="s">
        <v>60</v>
      </c>
      <c r="D15537" s="111">
        <v>680379</v>
      </c>
    </row>
    <row r="15538" spans="1:4">
      <c r="A15538" s="110">
        <v>2015</v>
      </c>
      <c r="B15538" s="110" t="s">
        <v>8</v>
      </c>
      <c r="C15538" s="110" t="s">
        <v>60</v>
      </c>
      <c r="D15538" s="111">
        <v>733661</v>
      </c>
    </row>
    <row r="15539" spans="1:4">
      <c r="A15539" s="110">
        <v>2015</v>
      </c>
      <c r="B15539" s="110" t="s">
        <v>9</v>
      </c>
      <c r="C15539" s="110" t="s">
        <v>60</v>
      </c>
      <c r="D15539" s="111">
        <v>711030</v>
      </c>
    </row>
    <row r="15540" spans="1:4">
      <c r="A15540" s="110">
        <v>2015</v>
      </c>
      <c r="B15540" s="110" t="s">
        <v>10</v>
      </c>
      <c r="C15540" s="110" t="s">
        <v>60</v>
      </c>
      <c r="D15540" s="111">
        <v>684551</v>
      </c>
    </row>
    <row r="15541" spans="1:4">
      <c r="A15541" s="110">
        <v>2015</v>
      </c>
      <c r="B15541" s="110" t="s">
        <v>11</v>
      </c>
      <c r="C15541" s="110" t="s">
        <v>60</v>
      </c>
      <c r="D15541" s="111">
        <v>653954</v>
      </c>
    </row>
    <row r="15542" spans="1:4">
      <c r="A15542" s="110">
        <v>2016</v>
      </c>
      <c r="B15542" s="110" t="s">
        <v>12</v>
      </c>
      <c r="C15542" s="110" t="s">
        <v>60</v>
      </c>
      <c r="D15542" s="111">
        <v>579750</v>
      </c>
    </row>
    <row r="15543" spans="1:4">
      <c r="A15543" s="110">
        <v>2016</v>
      </c>
      <c r="B15543" s="110" t="s">
        <v>13</v>
      </c>
      <c r="C15543" s="110" t="s">
        <v>60</v>
      </c>
      <c r="D15543" s="111">
        <v>491103</v>
      </c>
    </row>
    <row r="15544" spans="1:4">
      <c r="A15544" s="110">
        <v>2016</v>
      </c>
      <c r="B15544" s="110" t="s">
        <v>14</v>
      </c>
      <c r="C15544" s="110" t="s">
        <v>60</v>
      </c>
      <c r="D15544" s="111">
        <v>649749</v>
      </c>
    </row>
    <row r="15545" spans="1:4">
      <c r="A15545" s="110">
        <v>2016</v>
      </c>
      <c r="B15545" s="110" t="s">
        <v>15</v>
      </c>
      <c r="C15545" s="110" t="s">
        <v>60</v>
      </c>
      <c r="D15545" s="111">
        <v>753165</v>
      </c>
    </row>
    <row r="15546" spans="1:4">
      <c r="A15546" s="110">
        <v>2016</v>
      </c>
      <c r="B15546" s="110" t="s">
        <v>4</v>
      </c>
      <c r="C15546" s="110" t="s">
        <v>60</v>
      </c>
      <c r="D15546" s="111">
        <v>721845</v>
      </c>
    </row>
    <row r="15547" spans="1:4">
      <c r="A15547" s="110">
        <v>2016</v>
      </c>
      <c r="B15547" s="110" t="s">
        <v>5</v>
      </c>
      <c r="C15547" s="110" t="s">
        <v>60</v>
      </c>
      <c r="D15547" s="111">
        <v>738190</v>
      </c>
    </row>
    <row r="15548" spans="1:4">
      <c r="A15548" s="110">
        <v>2016</v>
      </c>
      <c r="B15548" s="110" t="s">
        <v>6</v>
      </c>
      <c r="C15548" s="110" t="s">
        <v>60</v>
      </c>
      <c r="D15548" s="111">
        <v>697931</v>
      </c>
    </row>
    <row r="15549" spans="1:4">
      <c r="A15549" s="110">
        <v>2016</v>
      </c>
      <c r="B15549" s="110" t="s">
        <v>7</v>
      </c>
      <c r="C15549" s="110" t="s">
        <v>60</v>
      </c>
      <c r="D15549" s="111">
        <v>790214</v>
      </c>
    </row>
    <row r="15550" spans="1:4">
      <c r="A15550" s="110">
        <v>2016</v>
      </c>
      <c r="B15550" s="110" t="s">
        <v>8</v>
      </c>
      <c r="C15550" s="110" t="s">
        <v>60</v>
      </c>
      <c r="D15550" s="111">
        <v>728269</v>
      </c>
    </row>
    <row r="15551" spans="1:4">
      <c r="A15551" s="110">
        <v>2016</v>
      </c>
      <c r="B15551" s="110" t="s">
        <v>9</v>
      </c>
      <c r="C15551" s="110" t="s">
        <v>60</v>
      </c>
      <c r="D15551" s="111">
        <v>684532</v>
      </c>
    </row>
    <row r="15552" spans="1:4">
      <c r="A15552" s="110">
        <v>2016</v>
      </c>
      <c r="B15552" s="110" t="s">
        <v>10</v>
      </c>
      <c r="C15552" s="110" t="s">
        <v>60</v>
      </c>
      <c r="D15552" s="111">
        <v>680879</v>
      </c>
    </row>
    <row r="15553" spans="1:4">
      <c r="A15553" s="110">
        <v>2016</v>
      </c>
      <c r="B15553" s="110" t="s">
        <v>11</v>
      </c>
      <c r="C15553" s="110" t="s">
        <v>60</v>
      </c>
      <c r="D15553" s="111">
        <v>608438</v>
      </c>
    </row>
    <row r="15554" spans="1:4">
      <c r="A15554" s="110">
        <v>2017</v>
      </c>
      <c r="B15554" s="110" t="s">
        <v>12</v>
      </c>
      <c r="C15554" s="110" t="s">
        <v>60</v>
      </c>
      <c r="D15554" s="111">
        <v>557917</v>
      </c>
    </row>
    <row r="15555" spans="1:4">
      <c r="A15555" s="110">
        <v>2017</v>
      </c>
      <c r="B15555" s="110" t="s">
        <v>13</v>
      </c>
      <c r="C15555" s="110" t="s">
        <v>60</v>
      </c>
      <c r="D15555" s="111">
        <v>486871</v>
      </c>
    </row>
    <row r="15556" spans="1:4">
      <c r="A15556" s="110">
        <v>2017</v>
      </c>
      <c r="B15556" s="110" t="s">
        <v>14</v>
      </c>
      <c r="C15556" s="110" t="s">
        <v>60</v>
      </c>
      <c r="D15556" s="111">
        <v>629874</v>
      </c>
    </row>
    <row r="15557" spans="1:4">
      <c r="A15557" s="110">
        <v>2017</v>
      </c>
      <c r="B15557" s="110" t="s">
        <v>15</v>
      </c>
      <c r="C15557" s="110" t="s">
        <v>60</v>
      </c>
      <c r="D15557" s="111">
        <v>571314</v>
      </c>
    </row>
    <row r="15558" spans="1:4">
      <c r="A15558" s="110">
        <v>2017</v>
      </c>
      <c r="B15558" s="110" t="s">
        <v>4</v>
      </c>
      <c r="C15558" s="110" t="s">
        <v>60</v>
      </c>
      <c r="D15558" s="111">
        <v>630771</v>
      </c>
    </row>
    <row r="15559" spans="1:4">
      <c r="A15559" s="110">
        <v>2017</v>
      </c>
      <c r="B15559" s="110" t="s">
        <v>5</v>
      </c>
      <c r="C15559" s="110" t="s">
        <v>60</v>
      </c>
      <c r="D15559" s="111">
        <v>638529</v>
      </c>
    </row>
    <row r="15560" spans="1:4">
      <c r="A15560" s="110">
        <v>2017</v>
      </c>
      <c r="B15560" s="110" t="s">
        <v>6</v>
      </c>
      <c r="C15560" s="110" t="s">
        <v>60</v>
      </c>
      <c r="D15560" s="111">
        <v>664003</v>
      </c>
    </row>
    <row r="15561" spans="1:4">
      <c r="A15561" s="110">
        <v>2017</v>
      </c>
      <c r="B15561" s="110" t="s">
        <v>7</v>
      </c>
      <c r="C15561" s="110" t="s">
        <v>60</v>
      </c>
      <c r="D15561" s="111">
        <v>693955</v>
      </c>
    </row>
    <row r="15562" spans="1:4">
      <c r="A15562" s="110">
        <v>2017</v>
      </c>
      <c r="B15562" s="110" t="s">
        <v>8</v>
      </c>
      <c r="C15562" s="110" t="s">
        <v>60</v>
      </c>
      <c r="D15562" s="111">
        <v>686611</v>
      </c>
    </row>
    <row r="15563" spans="1:4">
      <c r="A15563" s="110">
        <v>2017</v>
      </c>
      <c r="B15563" s="110" t="s">
        <v>9</v>
      </c>
      <c r="C15563" s="110" t="s">
        <v>60</v>
      </c>
      <c r="D15563" s="111">
        <v>682658</v>
      </c>
    </row>
    <row r="15564" spans="1:4">
      <c r="A15564" s="110">
        <v>2017</v>
      </c>
      <c r="B15564" s="110" t="s">
        <v>10</v>
      </c>
      <c r="C15564" s="110" t="s">
        <v>60</v>
      </c>
      <c r="D15564" s="111">
        <v>652657</v>
      </c>
    </row>
    <row r="15565" spans="1:4">
      <c r="A15565" s="110">
        <v>2017</v>
      </c>
      <c r="B15565" s="110" t="s">
        <v>11</v>
      </c>
      <c r="C15565" s="110" t="s">
        <v>60</v>
      </c>
      <c r="D15565" s="111">
        <v>594028</v>
      </c>
    </row>
    <row r="15566" spans="1:4">
      <c r="A15566" s="110">
        <v>2018</v>
      </c>
      <c r="B15566" s="110" t="s">
        <v>12</v>
      </c>
      <c r="C15566" s="110" t="s">
        <v>60</v>
      </c>
      <c r="D15566" s="111">
        <v>564804</v>
      </c>
    </row>
    <row r="15567" spans="1:4">
      <c r="A15567" s="110">
        <v>2018</v>
      </c>
      <c r="B15567" s="110" t="s">
        <v>13</v>
      </c>
      <c r="C15567" s="110" t="s">
        <v>60</v>
      </c>
      <c r="D15567" s="111">
        <v>540647</v>
      </c>
    </row>
    <row r="15568" spans="1:4">
      <c r="A15568" s="110">
        <v>2018</v>
      </c>
      <c r="B15568" s="110" t="s">
        <v>14</v>
      </c>
      <c r="C15568" s="110" t="s">
        <v>60</v>
      </c>
      <c r="D15568" s="111">
        <v>665737</v>
      </c>
    </row>
    <row r="15569" spans="1:4">
      <c r="A15569" s="110">
        <v>2018</v>
      </c>
      <c r="B15569" s="110" t="s">
        <v>15</v>
      </c>
      <c r="C15569" s="110" t="s">
        <v>60</v>
      </c>
      <c r="D15569" s="111">
        <v>633850</v>
      </c>
    </row>
    <row r="15570" spans="1:4">
      <c r="A15570" s="110">
        <v>2018</v>
      </c>
      <c r="B15570" s="110" t="s">
        <v>4</v>
      </c>
      <c r="C15570" s="110" t="s">
        <v>60</v>
      </c>
      <c r="D15570" s="111">
        <v>646236</v>
      </c>
    </row>
    <row r="15571" spans="1:4">
      <c r="A15571" s="110">
        <v>2018</v>
      </c>
      <c r="B15571" s="110" t="s">
        <v>5</v>
      </c>
      <c r="C15571" s="110" t="s">
        <v>60</v>
      </c>
      <c r="D15571" s="111">
        <v>637683</v>
      </c>
    </row>
    <row r="15572" spans="1:4">
      <c r="A15572" s="110">
        <v>2018</v>
      </c>
      <c r="B15572" s="110" t="s">
        <v>6</v>
      </c>
      <c r="C15572" s="110" t="s">
        <v>60</v>
      </c>
      <c r="D15572" s="111">
        <v>647491</v>
      </c>
    </row>
    <row r="15573" spans="1:4">
      <c r="A15573" s="110">
        <v>2018</v>
      </c>
      <c r="B15573" s="110" t="s">
        <v>7</v>
      </c>
      <c r="C15573" s="110" t="s">
        <v>60</v>
      </c>
      <c r="D15573" s="111">
        <v>692368</v>
      </c>
    </row>
    <row r="15574" spans="1:4">
      <c r="A15574" s="110">
        <v>2018</v>
      </c>
      <c r="B15574" s="110" t="s">
        <v>8</v>
      </c>
      <c r="C15574" s="110" t="s">
        <v>60</v>
      </c>
      <c r="D15574" s="111">
        <v>643171</v>
      </c>
    </row>
    <row r="15575" spans="1:4">
      <c r="A15575" s="110">
        <v>2018</v>
      </c>
      <c r="B15575" s="110" t="s">
        <v>9</v>
      </c>
      <c r="C15575" s="110" t="s">
        <v>60</v>
      </c>
      <c r="D15575" s="111">
        <v>706344</v>
      </c>
    </row>
    <row r="15576" spans="1:4">
      <c r="A15576" s="110">
        <v>2018</v>
      </c>
      <c r="B15576" s="110" t="s">
        <v>10</v>
      </c>
      <c r="C15576" s="110" t="s">
        <v>60</v>
      </c>
      <c r="D15576" s="111">
        <v>616162</v>
      </c>
    </row>
    <row r="15577" spans="1:4">
      <c r="A15577" s="110">
        <v>2018</v>
      </c>
      <c r="B15577" s="110" t="s">
        <v>11</v>
      </c>
      <c r="C15577" s="110" t="s">
        <v>60</v>
      </c>
      <c r="D15577" s="111">
        <v>556635</v>
      </c>
    </row>
    <row r="15578" spans="1:4">
      <c r="A15578" s="110">
        <v>2019</v>
      </c>
      <c r="B15578" s="110" t="s">
        <v>12</v>
      </c>
      <c r="C15578" s="110" t="s">
        <v>60</v>
      </c>
      <c r="D15578" s="111">
        <v>518046</v>
      </c>
    </row>
    <row r="15579" spans="1:4">
      <c r="A15579" s="110">
        <v>2019</v>
      </c>
      <c r="B15579" s="110" t="s">
        <v>13</v>
      </c>
      <c r="C15579" s="110" t="s">
        <v>60</v>
      </c>
      <c r="D15579" s="111">
        <v>517664</v>
      </c>
    </row>
    <row r="15580" spans="1:4">
      <c r="A15580" s="110">
        <v>2019</v>
      </c>
      <c r="B15580" s="110" t="s">
        <v>14</v>
      </c>
      <c r="C15580" s="110" t="s">
        <v>60</v>
      </c>
      <c r="D15580" s="111">
        <v>584340</v>
      </c>
    </row>
    <row r="15581" spans="1:4">
      <c r="A15581" s="110">
        <v>2019</v>
      </c>
      <c r="B15581" s="110" t="s">
        <v>15</v>
      </c>
      <c r="C15581" s="110" t="s">
        <v>60</v>
      </c>
      <c r="D15581" s="111">
        <v>612883</v>
      </c>
    </row>
    <row r="15582" spans="1:4">
      <c r="A15582" s="110">
        <v>2019</v>
      </c>
      <c r="B15582" s="110" t="s">
        <v>4</v>
      </c>
      <c r="C15582" s="110" t="s">
        <v>60</v>
      </c>
      <c r="D15582" s="111">
        <v>640050</v>
      </c>
    </row>
    <row r="15583" spans="1:4">
      <c r="A15583" s="110">
        <v>2019</v>
      </c>
      <c r="B15583" s="110" t="s">
        <v>5</v>
      </c>
      <c r="C15583" s="110" t="s">
        <v>60</v>
      </c>
      <c r="D15583" s="111">
        <v>545011</v>
      </c>
    </row>
    <row r="15584" spans="1:4">
      <c r="A15584" s="110">
        <v>2019</v>
      </c>
      <c r="B15584" s="110" t="s">
        <v>6</v>
      </c>
      <c r="C15584" s="110" t="s">
        <v>60</v>
      </c>
      <c r="D15584" s="111">
        <v>619526</v>
      </c>
    </row>
    <row r="15585" spans="1:4">
      <c r="A15585" s="110">
        <v>2019</v>
      </c>
      <c r="B15585" s="110" t="s">
        <v>7</v>
      </c>
      <c r="C15585" s="110" t="s">
        <v>60</v>
      </c>
      <c r="D15585" s="111">
        <v>619082</v>
      </c>
    </row>
    <row r="15586" spans="1:4">
      <c r="A15586" s="110">
        <v>2019</v>
      </c>
      <c r="B15586" s="110" t="s">
        <v>8</v>
      </c>
      <c r="C15586" s="110" t="s">
        <v>60</v>
      </c>
      <c r="D15586" s="111">
        <v>609152</v>
      </c>
    </row>
    <row r="15587" spans="1:4">
      <c r="A15587" s="110">
        <v>2019</v>
      </c>
      <c r="B15587" s="110" t="s">
        <v>9</v>
      </c>
      <c r="C15587" s="110" t="s">
        <v>60</v>
      </c>
      <c r="D15587" s="111">
        <v>608507</v>
      </c>
    </row>
    <row r="15588" spans="1:4">
      <c r="A15588" s="110">
        <v>2019</v>
      </c>
      <c r="B15588" s="110" t="s">
        <v>10</v>
      </c>
      <c r="C15588" s="110" t="s">
        <v>60</v>
      </c>
      <c r="D15588" s="111">
        <v>555334</v>
      </c>
    </row>
    <row r="15589" spans="1:4">
      <c r="A15589" s="110">
        <v>2019</v>
      </c>
      <c r="B15589" s="110" t="s">
        <v>11</v>
      </c>
      <c r="C15589" s="110" t="s">
        <v>60</v>
      </c>
      <c r="D15589" s="111">
        <v>499755</v>
      </c>
    </row>
    <row r="15590" spans="1:4">
      <c r="A15590" s="110">
        <v>2020</v>
      </c>
      <c r="B15590" s="110" t="s">
        <v>12</v>
      </c>
      <c r="C15590" s="110" t="s">
        <v>60</v>
      </c>
      <c r="D15590" s="111">
        <v>472135</v>
      </c>
    </row>
    <row r="15591" spans="1:4">
      <c r="A15591" s="110">
        <v>2020</v>
      </c>
      <c r="B15591" s="110" t="s">
        <v>13</v>
      </c>
      <c r="C15591" s="110" t="s">
        <v>60</v>
      </c>
      <c r="D15591" s="111">
        <v>453222</v>
      </c>
    </row>
    <row r="15592" spans="1:4">
      <c r="A15592" s="110">
        <v>2020</v>
      </c>
      <c r="B15592" s="110" t="s">
        <v>14</v>
      </c>
      <c r="C15592" s="110" t="s">
        <v>60</v>
      </c>
      <c r="D15592" s="111">
        <v>288593</v>
      </c>
    </row>
    <row r="15593" spans="1:4">
      <c r="A15593" s="110">
        <v>2020</v>
      </c>
      <c r="B15593" s="110" t="s">
        <v>15</v>
      </c>
      <c r="C15593" s="110" t="s">
        <v>60</v>
      </c>
      <c r="D15593" s="111">
        <v>41356</v>
      </c>
    </row>
    <row r="15594" spans="1:4">
      <c r="A15594" s="110">
        <v>2020</v>
      </c>
      <c r="B15594" s="110" t="s">
        <v>4</v>
      </c>
      <c r="C15594" s="110" t="s">
        <v>60</v>
      </c>
      <c r="D15594" s="111">
        <v>71915</v>
      </c>
    </row>
    <row r="15595" spans="1:4">
      <c r="A15595" s="110">
        <v>2020</v>
      </c>
      <c r="B15595" s="110" t="s">
        <v>5</v>
      </c>
      <c r="C15595" s="110" t="s">
        <v>60</v>
      </c>
      <c r="D15595" s="111">
        <v>83120</v>
      </c>
    </row>
    <row r="15596" spans="1:4">
      <c r="A15596" s="110">
        <v>2020</v>
      </c>
      <c r="B15596" s="110" t="s">
        <v>6</v>
      </c>
      <c r="C15596" s="110" t="s">
        <v>60</v>
      </c>
      <c r="D15596" s="111">
        <v>66927</v>
      </c>
    </row>
    <row r="15597" spans="1:4">
      <c r="A15597" s="110">
        <v>2020</v>
      </c>
      <c r="B15597" s="110" t="s">
        <v>7</v>
      </c>
      <c r="C15597" s="110" t="s">
        <v>60</v>
      </c>
      <c r="D15597" s="111">
        <v>79524</v>
      </c>
    </row>
    <row r="15598" spans="1:4">
      <c r="A15598" s="110">
        <v>2020</v>
      </c>
      <c r="B15598" s="110" t="s">
        <v>8</v>
      </c>
      <c r="C15598" s="110" t="s">
        <v>60</v>
      </c>
      <c r="D15598" s="111">
        <v>99572</v>
      </c>
    </row>
    <row r="15599" spans="1:4">
      <c r="A15599" s="110">
        <v>2020</v>
      </c>
      <c r="B15599" s="110" t="s">
        <v>9</v>
      </c>
      <c r="C15599" s="110" t="s">
        <v>60</v>
      </c>
      <c r="D15599" s="111">
        <v>132272</v>
      </c>
    </row>
    <row r="15600" spans="1:4">
      <c r="A15600" s="110">
        <v>2020</v>
      </c>
      <c r="B15600" s="110" t="s">
        <v>10</v>
      </c>
      <c r="C15600" s="110" t="s">
        <v>60</v>
      </c>
      <c r="D15600" s="111">
        <v>193487</v>
      </c>
    </row>
    <row r="15601" spans="1:4">
      <c r="A15601" s="110">
        <v>2020</v>
      </c>
      <c r="B15601" s="110" t="s">
        <v>11</v>
      </c>
      <c r="C15601" s="110" t="s">
        <v>60</v>
      </c>
      <c r="D15601" s="111">
        <v>232756</v>
      </c>
    </row>
    <row r="15602" spans="1:4">
      <c r="A15602" s="110">
        <v>1995</v>
      </c>
      <c r="B15602" s="110" t="s">
        <v>12</v>
      </c>
      <c r="C15602" s="110" t="s">
        <v>61</v>
      </c>
      <c r="D15602" s="111">
        <v>60114</v>
      </c>
    </row>
    <row r="15603" spans="1:4">
      <c r="A15603" s="110">
        <v>1995</v>
      </c>
      <c r="B15603" s="110" t="s">
        <v>13</v>
      </c>
      <c r="C15603" s="110" t="s">
        <v>61</v>
      </c>
      <c r="D15603" s="111">
        <v>63009</v>
      </c>
    </row>
    <row r="15604" spans="1:4">
      <c r="A15604" s="110">
        <v>1995</v>
      </c>
      <c r="B15604" s="110" t="s">
        <v>14</v>
      </c>
      <c r="C15604" s="110" t="s">
        <v>61</v>
      </c>
      <c r="D15604" s="111">
        <v>77730</v>
      </c>
    </row>
    <row r="15605" spans="1:4">
      <c r="A15605" s="110">
        <v>1995</v>
      </c>
      <c r="B15605" s="110" t="s">
        <v>15</v>
      </c>
      <c r="C15605" s="110" t="s">
        <v>61</v>
      </c>
      <c r="D15605" s="111">
        <v>72087</v>
      </c>
    </row>
    <row r="15606" spans="1:4">
      <c r="A15606" s="110">
        <v>1995</v>
      </c>
      <c r="B15606" s="110" t="s">
        <v>4</v>
      </c>
      <c r="C15606" s="110" t="s">
        <v>61</v>
      </c>
      <c r="D15606" s="111">
        <v>78519</v>
      </c>
    </row>
    <row r="15607" spans="1:4">
      <c r="A15607" s="110">
        <v>1995</v>
      </c>
      <c r="B15607" s="110" t="s">
        <v>5</v>
      </c>
      <c r="C15607" s="110" t="s">
        <v>61</v>
      </c>
      <c r="D15607" s="111">
        <v>74180</v>
      </c>
    </row>
    <row r="15608" spans="1:4">
      <c r="A15608" s="110">
        <v>1995</v>
      </c>
      <c r="B15608" s="110" t="s">
        <v>6</v>
      </c>
      <c r="C15608" s="110" t="s">
        <v>61</v>
      </c>
      <c r="D15608" s="111">
        <v>75851</v>
      </c>
    </row>
    <row r="15609" spans="1:4">
      <c r="A15609" s="110">
        <v>1995</v>
      </c>
      <c r="B15609" s="110" t="s">
        <v>7</v>
      </c>
      <c r="C15609" s="110" t="s">
        <v>61</v>
      </c>
      <c r="D15609" s="111">
        <v>82718</v>
      </c>
    </row>
    <row r="15610" spans="1:4">
      <c r="A15610" s="110">
        <v>1995</v>
      </c>
      <c r="B15610" s="110" t="s">
        <v>8</v>
      </c>
      <c r="C15610" s="110" t="s">
        <v>61</v>
      </c>
      <c r="D15610" s="111">
        <v>81968</v>
      </c>
    </row>
    <row r="15611" spans="1:4">
      <c r="A15611" s="110">
        <v>1995</v>
      </c>
      <c r="B15611" s="110" t="s">
        <v>9</v>
      </c>
      <c r="C15611" s="110" t="s">
        <v>61</v>
      </c>
      <c r="D15611" s="111">
        <v>83209</v>
      </c>
    </row>
    <row r="15612" spans="1:4">
      <c r="A15612" s="110">
        <v>1995</v>
      </c>
      <c r="B15612" s="110" t="s">
        <v>10</v>
      </c>
      <c r="C15612" s="110" t="s">
        <v>61</v>
      </c>
      <c r="D15612" s="111">
        <v>85125</v>
      </c>
    </row>
    <row r="15613" spans="1:4">
      <c r="A15613" s="110">
        <v>1995</v>
      </c>
      <c r="B15613" s="110" t="s">
        <v>11</v>
      </c>
      <c r="C15613" s="110" t="s">
        <v>61</v>
      </c>
      <c r="D15613" s="111">
        <v>78916</v>
      </c>
    </row>
    <row r="15614" spans="1:4">
      <c r="A15614" s="110">
        <v>1996</v>
      </c>
      <c r="B15614" s="110" t="s">
        <v>12</v>
      </c>
      <c r="C15614" s="110" t="s">
        <v>61</v>
      </c>
      <c r="D15614" s="111">
        <v>74479</v>
      </c>
    </row>
    <row r="15615" spans="1:4">
      <c r="A15615" s="110">
        <v>1996</v>
      </c>
      <c r="B15615" s="110" t="s">
        <v>13</v>
      </c>
      <c r="C15615" s="110" t="s">
        <v>61</v>
      </c>
      <c r="D15615" s="111">
        <v>73728</v>
      </c>
    </row>
    <row r="15616" spans="1:4">
      <c r="A15616" s="110">
        <v>1996</v>
      </c>
      <c r="B15616" s="110" t="s">
        <v>14</v>
      </c>
      <c r="C15616" s="110" t="s">
        <v>61</v>
      </c>
      <c r="D15616" s="111">
        <v>90028</v>
      </c>
    </row>
    <row r="15617" spans="1:4">
      <c r="A15617" s="110">
        <v>1996</v>
      </c>
      <c r="B15617" s="110" t="s">
        <v>15</v>
      </c>
      <c r="C15617" s="110" t="s">
        <v>61</v>
      </c>
      <c r="D15617" s="111">
        <v>92285</v>
      </c>
    </row>
    <row r="15618" spans="1:4">
      <c r="A15618" s="110">
        <v>1996</v>
      </c>
      <c r="B15618" s="110" t="s">
        <v>4</v>
      </c>
      <c r="C15618" s="110" t="s">
        <v>61</v>
      </c>
      <c r="D15618" s="111">
        <v>93930</v>
      </c>
    </row>
    <row r="15619" spans="1:4">
      <c r="A15619" s="110">
        <v>1996</v>
      </c>
      <c r="B15619" s="110" t="s">
        <v>5</v>
      </c>
      <c r="C15619" s="110" t="s">
        <v>61</v>
      </c>
      <c r="D15619" s="111">
        <v>85866</v>
      </c>
    </row>
    <row r="15620" spans="1:4">
      <c r="A15620" s="110">
        <v>1996</v>
      </c>
      <c r="B15620" s="110" t="s">
        <v>6</v>
      </c>
      <c r="C15620" s="110" t="s">
        <v>61</v>
      </c>
      <c r="D15620" s="111">
        <v>88250</v>
      </c>
    </row>
    <row r="15621" spans="1:4">
      <c r="A15621" s="110">
        <v>1996</v>
      </c>
      <c r="B15621" s="110" t="s">
        <v>7</v>
      </c>
      <c r="C15621" s="110" t="s">
        <v>61</v>
      </c>
      <c r="D15621" s="111">
        <v>87599</v>
      </c>
    </row>
    <row r="15622" spans="1:4">
      <c r="A15622" s="110">
        <v>1996</v>
      </c>
      <c r="B15622" s="110" t="s">
        <v>8</v>
      </c>
      <c r="C15622" s="110" t="s">
        <v>61</v>
      </c>
      <c r="D15622" s="111">
        <v>88901</v>
      </c>
    </row>
    <row r="15623" spans="1:4">
      <c r="A15623" s="110">
        <v>1996</v>
      </c>
      <c r="B15623" s="110" t="s">
        <v>9</v>
      </c>
      <c r="C15623" s="110" t="s">
        <v>61</v>
      </c>
      <c r="D15623" s="111">
        <v>101717</v>
      </c>
    </row>
    <row r="15624" spans="1:4">
      <c r="A15624" s="110">
        <v>1996</v>
      </c>
      <c r="B15624" s="110" t="s">
        <v>10</v>
      </c>
      <c r="C15624" s="110" t="s">
        <v>61</v>
      </c>
      <c r="D15624" s="111">
        <v>95917</v>
      </c>
    </row>
    <row r="15625" spans="1:4">
      <c r="A15625" s="110">
        <v>1996</v>
      </c>
      <c r="B15625" s="110" t="s">
        <v>11</v>
      </c>
      <c r="C15625" s="110" t="s">
        <v>61</v>
      </c>
      <c r="D15625" s="111">
        <v>88379</v>
      </c>
    </row>
    <row r="15626" spans="1:4">
      <c r="A15626" s="110">
        <v>1997</v>
      </c>
      <c r="B15626" s="110" t="s">
        <v>12</v>
      </c>
      <c r="C15626" s="110" t="s">
        <v>61</v>
      </c>
      <c r="D15626" s="111">
        <v>80997</v>
      </c>
    </row>
    <row r="15627" spans="1:4">
      <c r="A15627" s="110">
        <v>1997</v>
      </c>
      <c r="B15627" s="110" t="s">
        <v>13</v>
      </c>
      <c r="C15627" s="110" t="s">
        <v>61</v>
      </c>
      <c r="D15627" s="111">
        <v>78028</v>
      </c>
    </row>
    <row r="15628" spans="1:4">
      <c r="A15628" s="110">
        <v>1997</v>
      </c>
      <c r="B15628" s="110" t="s">
        <v>14</v>
      </c>
      <c r="C15628" s="110" t="s">
        <v>61</v>
      </c>
      <c r="D15628" s="111">
        <v>93181</v>
      </c>
    </row>
    <row r="15629" spans="1:4">
      <c r="A15629" s="110">
        <v>1997</v>
      </c>
      <c r="B15629" s="110" t="s">
        <v>15</v>
      </c>
      <c r="C15629" s="110" t="s">
        <v>61</v>
      </c>
      <c r="D15629" s="111">
        <v>99931</v>
      </c>
    </row>
    <row r="15630" spans="1:4">
      <c r="A15630" s="110">
        <v>1997</v>
      </c>
      <c r="B15630" s="110" t="s">
        <v>4</v>
      </c>
      <c r="C15630" s="110" t="s">
        <v>61</v>
      </c>
      <c r="D15630" s="111">
        <v>95271</v>
      </c>
    </row>
    <row r="15631" spans="1:4">
      <c r="A15631" s="110">
        <v>1997</v>
      </c>
      <c r="B15631" s="110" t="s">
        <v>5</v>
      </c>
      <c r="C15631" s="110" t="s">
        <v>61</v>
      </c>
      <c r="D15631" s="111">
        <v>88344</v>
      </c>
    </row>
    <row r="15632" spans="1:4">
      <c r="A15632" s="110">
        <v>1997</v>
      </c>
      <c r="B15632" s="110" t="s">
        <v>6</v>
      </c>
      <c r="C15632" s="110" t="s">
        <v>61</v>
      </c>
      <c r="D15632" s="111">
        <v>93819</v>
      </c>
    </row>
    <row r="15633" spans="1:4">
      <c r="A15633" s="110">
        <v>1997</v>
      </c>
      <c r="B15633" s="110" t="s">
        <v>7</v>
      </c>
      <c r="C15633" s="110" t="s">
        <v>61</v>
      </c>
      <c r="D15633" s="111">
        <v>92804</v>
      </c>
    </row>
    <row r="15634" spans="1:4">
      <c r="A15634" s="110">
        <v>1997</v>
      </c>
      <c r="B15634" s="110" t="s">
        <v>8</v>
      </c>
      <c r="C15634" s="110" t="s">
        <v>61</v>
      </c>
      <c r="D15634" s="111">
        <v>102622</v>
      </c>
    </row>
    <row r="15635" spans="1:4">
      <c r="A15635" s="110">
        <v>1997</v>
      </c>
      <c r="B15635" s="110" t="s">
        <v>9</v>
      </c>
      <c r="C15635" s="110" t="s">
        <v>61</v>
      </c>
      <c r="D15635" s="111">
        <v>106957</v>
      </c>
    </row>
    <row r="15636" spans="1:4">
      <c r="A15636" s="110">
        <v>1997</v>
      </c>
      <c r="B15636" s="110" t="s">
        <v>10</v>
      </c>
      <c r="C15636" s="110" t="s">
        <v>61</v>
      </c>
      <c r="D15636" s="111">
        <v>99674</v>
      </c>
    </row>
    <row r="15637" spans="1:4">
      <c r="A15637" s="110">
        <v>1997</v>
      </c>
      <c r="B15637" s="110" t="s">
        <v>11</v>
      </c>
      <c r="C15637" s="110" t="s">
        <v>61</v>
      </c>
      <c r="D15637" s="111">
        <v>99024</v>
      </c>
    </row>
    <row r="15638" spans="1:4">
      <c r="A15638" s="110">
        <v>1998</v>
      </c>
      <c r="B15638" s="110" t="s">
        <v>12</v>
      </c>
      <c r="C15638" s="110" t="s">
        <v>61</v>
      </c>
      <c r="D15638" s="111">
        <v>91851</v>
      </c>
    </row>
    <row r="15639" spans="1:4">
      <c r="A15639" s="110">
        <v>1998</v>
      </c>
      <c r="B15639" s="110" t="s">
        <v>13</v>
      </c>
      <c r="C15639" s="110" t="s">
        <v>61</v>
      </c>
      <c r="D15639" s="111">
        <v>90332</v>
      </c>
    </row>
    <row r="15640" spans="1:4">
      <c r="A15640" s="110">
        <v>1998</v>
      </c>
      <c r="B15640" s="110" t="s">
        <v>14</v>
      </c>
      <c r="C15640" s="110" t="s">
        <v>61</v>
      </c>
      <c r="D15640" s="111">
        <v>108757</v>
      </c>
    </row>
    <row r="15641" spans="1:4">
      <c r="A15641" s="110">
        <v>1998</v>
      </c>
      <c r="B15641" s="110" t="s">
        <v>15</v>
      </c>
      <c r="C15641" s="110" t="s">
        <v>61</v>
      </c>
      <c r="D15641" s="111">
        <v>107038</v>
      </c>
    </row>
    <row r="15642" spans="1:4">
      <c r="A15642" s="110">
        <v>1998</v>
      </c>
      <c r="B15642" s="110" t="s">
        <v>4</v>
      </c>
      <c r="C15642" s="110" t="s">
        <v>61</v>
      </c>
      <c r="D15642" s="111">
        <v>103475</v>
      </c>
    </row>
    <row r="15643" spans="1:4">
      <c r="A15643" s="110">
        <v>1998</v>
      </c>
      <c r="B15643" s="110" t="s">
        <v>5</v>
      </c>
      <c r="C15643" s="110" t="s">
        <v>61</v>
      </c>
      <c r="D15643" s="111">
        <v>99871</v>
      </c>
    </row>
    <row r="15644" spans="1:4">
      <c r="A15644" s="110">
        <v>1998</v>
      </c>
      <c r="B15644" s="110" t="s">
        <v>6</v>
      </c>
      <c r="C15644" s="110" t="s">
        <v>61</v>
      </c>
      <c r="D15644" s="111">
        <v>100701</v>
      </c>
    </row>
    <row r="15645" spans="1:4">
      <c r="A15645" s="110">
        <v>1998</v>
      </c>
      <c r="B15645" s="110" t="s">
        <v>7</v>
      </c>
      <c r="C15645" s="110" t="s">
        <v>61</v>
      </c>
      <c r="D15645" s="111">
        <v>104471</v>
      </c>
    </row>
    <row r="15646" spans="1:4">
      <c r="A15646" s="110">
        <v>1998</v>
      </c>
      <c r="B15646" s="110" t="s">
        <v>8</v>
      </c>
      <c r="C15646" s="110" t="s">
        <v>61</v>
      </c>
      <c r="D15646" s="111">
        <v>106470</v>
      </c>
    </row>
    <row r="15647" spans="1:4">
      <c r="A15647" s="110">
        <v>1998</v>
      </c>
      <c r="B15647" s="110" t="s">
        <v>9</v>
      </c>
      <c r="C15647" s="110" t="s">
        <v>61</v>
      </c>
      <c r="D15647" s="111">
        <v>105347</v>
      </c>
    </row>
    <row r="15648" spans="1:4">
      <c r="A15648" s="110">
        <v>1998</v>
      </c>
      <c r="B15648" s="110" t="s">
        <v>10</v>
      </c>
      <c r="C15648" s="110" t="s">
        <v>61</v>
      </c>
      <c r="D15648" s="111">
        <v>101457</v>
      </c>
    </row>
    <row r="15649" spans="1:4">
      <c r="A15649" s="110">
        <v>1998</v>
      </c>
      <c r="B15649" s="110" t="s">
        <v>11</v>
      </c>
      <c r="C15649" s="110" t="s">
        <v>61</v>
      </c>
      <c r="D15649" s="111">
        <v>99451</v>
      </c>
    </row>
    <row r="15650" spans="1:4">
      <c r="A15650" s="110">
        <v>1999</v>
      </c>
      <c r="B15650" s="110" t="s">
        <v>12</v>
      </c>
      <c r="C15650" s="110" t="s">
        <v>61</v>
      </c>
      <c r="D15650" s="111">
        <v>85913</v>
      </c>
    </row>
    <row r="15651" spans="1:4">
      <c r="A15651" s="110">
        <v>1999</v>
      </c>
      <c r="B15651" s="110" t="s">
        <v>13</v>
      </c>
      <c r="C15651" s="110" t="s">
        <v>61</v>
      </c>
      <c r="D15651" s="111">
        <v>84332</v>
      </c>
    </row>
    <row r="15652" spans="1:4">
      <c r="A15652" s="110">
        <v>1999</v>
      </c>
      <c r="B15652" s="110" t="s">
        <v>14</v>
      </c>
      <c r="C15652" s="110" t="s">
        <v>61</v>
      </c>
      <c r="D15652" s="111">
        <v>105758</v>
      </c>
    </row>
    <row r="15653" spans="1:4">
      <c r="A15653" s="110">
        <v>1999</v>
      </c>
      <c r="B15653" s="110" t="s">
        <v>15</v>
      </c>
      <c r="C15653" s="110" t="s">
        <v>61</v>
      </c>
      <c r="D15653" s="111">
        <v>101540</v>
      </c>
    </row>
    <row r="15654" spans="1:4">
      <c r="A15654" s="110">
        <v>1999</v>
      </c>
      <c r="B15654" s="110" t="s">
        <v>4</v>
      </c>
      <c r="C15654" s="110" t="s">
        <v>61</v>
      </c>
      <c r="D15654" s="111">
        <v>103686</v>
      </c>
    </row>
    <row r="15655" spans="1:4">
      <c r="A15655" s="110">
        <v>1999</v>
      </c>
      <c r="B15655" s="110" t="s">
        <v>5</v>
      </c>
      <c r="C15655" s="110" t="s">
        <v>61</v>
      </c>
      <c r="D15655" s="111">
        <v>103027</v>
      </c>
    </row>
    <row r="15656" spans="1:4">
      <c r="A15656" s="110">
        <v>1999</v>
      </c>
      <c r="B15656" s="110" t="s">
        <v>6</v>
      </c>
      <c r="C15656" s="110" t="s">
        <v>61</v>
      </c>
      <c r="D15656" s="111">
        <v>99621</v>
      </c>
    </row>
    <row r="15657" spans="1:4">
      <c r="A15657" s="110">
        <v>1999</v>
      </c>
      <c r="B15657" s="110" t="s">
        <v>7</v>
      </c>
      <c r="C15657" s="110" t="s">
        <v>61</v>
      </c>
      <c r="D15657" s="111">
        <v>102648</v>
      </c>
    </row>
    <row r="15658" spans="1:4">
      <c r="A15658" s="110">
        <v>1999</v>
      </c>
      <c r="B15658" s="110" t="s">
        <v>8</v>
      </c>
      <c r="C15658" s="110" t="s">
        <v>61</v>
      </c>
      <c r="D15658" s="111">
        <v>108482</v>
      </c>
    </row>
    <row r="15659" spans="1:4">
      <c r="A15659" s="110">
        <v>1999</v>
      </c>
      <c r="B15659" s="110" t="s">
        <v>9</v>
      </c>
      <c r="C15659" s="110" t="s">
        <v>61</v>
      </c>
      <c r="D15659" s="111">
        <v>105689</v>
      </c>
    </row>
    <row r="15660" spans="1:4">
      <c r="A15660" s="110">
        <v>1999</v>
      </c>
      <c r="B15660" s="110" t="s">
        <v>10</v>
      </c>
      <c r="C15660" s="110" t="s">
        <v>61</v>
      </c>
      <c r="D15660" s="111">
        <v>108762</v>
      </c>
    </row>
    <row r="15661" spans="1:4">
      <c r="A15661" s="110">
        <v>1999</v>
      </c>
      <c r="B15661" s="110" t="s">
        <v>11</v>
      </c>
      <c r="C15661" s="110" t="s">
        <v>61</v>
      </c>
      <c r="D15661" s="111">
        <v>105059</v>
      </c>
    </row>
    <row r="15662" spans="1:4">
      <c r="A15662" s="110">
        <v>2000</v>
      </c>
      <c r="B15662" s="110" t="s">
        <v>12</v>
      </c>
      <c r="C15662" s="110" t="s">
        <v>61</v>
      </c>
      <c r="D15662" s="111">
        <v>87461</v>
      </c>
    </row>
    <row r="15663" spans="1:4">
      <c r="A15663" s="110">
        <v>2000</v>
      </c>
      <c r="B15663" s="110" t="s">
        <v>13</v>
      </c>
      <c r="C15663" s="110" t="s">
        <v>61</v>
      </c>
      <c r="D15663" s="111">
        <v>92333</v>
      </c>
    </row>
    <row r="15664" spans="1:4">
      <c r="A15664" s="110">
        <v>2000</v>
      </c>
      <c r="B15664" s="110" t="s">
        <v>14</v>
      </c>
      <c r="C15664" s="110" t="s">
        <v>61</v>
      </c>
      <c r="D15664" s="111">
        <v>111986</v>
      </c>
    </row>
    <row r="15665" spans="1:4">
      <c r="A15665" s="110">
        <v>2000</v>
      </c>
      <c r="B15665" s="110" t="s">
        <v>15</v>
      </c>
      <c r="C15665" s="110" t="s">
        <v>61</v>
      </c>
      <c r="D15665" s="111">
        <v>100761</v>
      </c>
    </row>
    <row r="15666" spans="1:4">
      <c r="A15666" s="110">
        <v>2000</v>
      </c>
      <c r="B15666" s="110" t="s">
        <v>4</v>
      </c>
      <c r="C15666" s="110" t="s">
        <v>61</v>
      </c>
      <c r="D15666" s="111">
        <v>102322</v>
      </c>
    </row>
    <row r="15667" spans="1:4">
      <c r="A15667" s="110">
        <v>2000</v>
      </c>
      <c r="B15667" s="110" t="s">
        <v>5</v>
      </c>
      <c r="C15667" s="110" t="s">
        <v>61</v>
      </c>
      <c r="D15667" s="111">
        <v>98023</v>
      </c>
    </row>
    <row r="15668" spans="1:4">
      <c r="A15668" s="110">
        <v>2000</v>
      </c>
      <c r="B15668" s="110" t="s">
        <v>6</v>
      </c>
      <c r="C15668" s="110" t="s">
        <v>61</v>
      </c>
      <c r="D15668" s="111">
        <v>97990</v>
      </c>
    </row>
    <row r="15669" spans="1:4">
      <c r="A15669" s="110">
        <v>2000</v>
      </c>
      <c r="B15669" s="110" t="s">
        <v>7</v>
      </c>
      <c r="C15669" s="110" t="s">
        <v>61</v>
      </c>
      <c r="D15669" s="111">
        <v>104445</v>
      </c>
    </row>
    <row r="15670" spans="1:4">
      <c r="A15670" s="110">
        <v>2000</v>
      </c>
      <c r="B15670" s="110" t="s">
        <v>8</v>
      </c>
      <c r="C15670" s="110" t="s">
        <v>61</v>
      </c>
      <c r="D15670" s="111">
        <v>104551</v>
      </c>
    </row>
    <row r="15671" spans="1:4">
      <c r="A15671" s="110">
        <v>2000</v>
      </c>
      <c r="B15671" s="110" t="s">
        <v>9</v>
      </c>
      <c r="C15671" s="110" t="s">
        <v>61</v>
      </c>
      <c r="D15671" s="111">
        <v>102690</v>
      </c>
    </row>
    <row r="15672" spans="1:4">
      <c r="A15672" s="110">
        <v>2000</v>
      </c>
      <c r="B15672" s="110" t="s">
        <v>10</v>
      </c>
      <c r="C15672" s="110" t="s">
        <v>61</v>
      </c>
      <c r="D15672" s="111">
        <v>100839</v>
      </c>
    </row>
    <row r="15673" spans="1:4">
      <c r="A15673" s="110">
        <v>2000</v>
      </c>
      <c r="B15673" s="110" t="s">
        <v>11</v>
      </c>
      <c r="C15673" s="110" t="s">
        <v>61</v>
      </c>
      <c r="D15673" s="111">
        <v>96699</v>
      </c>
    </row>
    <row r="15674" spans="1:4">
      <c r="A15674" s="110">
        <v>2001</v>
      </c>
      <c r="B15674" s="110" t="s">
        <v>12</v>
      </c>
      <c r="C15674" s="110" t="s">
        <v>61</v>
      </c>
      <c r="D15674" s="111">
        <v>77425</v>
      </c>
    </row>
    <row r="15675" spans="1:4">
      <c r="A15675" s="110">
        <v>2001</v>
      </c>
      <c r="B15675" s="110" t="s">
        <v>13</v>
      </c>
      <c r="C15675" s="110" t="s">
        <v>61</v>
      </c>
      <c r="D15675" s="111">
        <v>82095</v>
      </c>
    </row>
    <row r="15676" spans="1:4">
      <c r="A15676" s="110">
        <v>2001</v>
      </c>
      <c r="B15676" s="110" t="s">
        <v>14</v>
      </c>
      <c r="C15676" s="110" t="s">
        <v>61</v>
      </c>
      <c r="D15676" s="111">
        <v>96993</v>
      </c>
    </row>
    <row r="15677" spans="1:4">
      <c r="A15677" s="110">
        <v>2001</v>
      </c>
      <c r="B15677" s="110" t="s">
        <v>15</v>
      </c>
      <c r="C15677" s="110" t="s">
        <v>61</v>
      </c>
      <c r="D15677" s="111">
        <v>94589</v>
      </c>
    </row>
    <row r="15678" spans="1:4">
      <c r="A15678" s="110">
        <v>2001</v>
      </c>
      <c r="B15678" s="110" t="s">
        <v>4</v>
      </c>
      <c r="C15678" s="110" t="s">
        <v>61</v>
      </c>
      <c r="D15678" s="111">
        <v>95492</v>
      </c>
    </row>
    <row r="15679" spans="1:4">
      <c r="A15679" s="110">
        <v>2001</v>
      </c>
      <c r="B15679" s="110" t="s">
        <v>5</v>
      </c>
      <c r="C15679" s="110" t="s">
        <v>61</v>
      </c>
      <c r="D15679" s="111">
        <v>92192</v>
      </c>
    </row>
    <row r="15680" spans="1:4">
      <c r="A15680" s="110">
        <v>2001</v>
      </c>
      <c r="B15680" s="110" t="s">
        <v>6</v>
      </c>
      <c r="C15680" s="110" t="s">
        <v>61</v>
      </c>
      <c r="D15680" s="111">
        <v>87939</v>
      </c>
    </row>
    <row r="15681" spans="1:4">
      <c r="A15681" s="110">
        <v>2001</v>
      </c>
      <c r="B15681" s="110" t="s">
        <v>7</v>
      </c>
      <c r="C15681" s="110" t="s">
        <v>61</v>
      </c>
      <c r="D15681" s="111">
        <v>90408</v>
      </c>
    </row>
    <row r="15682" spans="1:4">
      <c r="A15682" s="110">
        <v>2001</v>
      </c>
      <c r="B15682" s="110" t="s">
        <v>8</v>
      </c>
      <c r="C15682" s="110" t="s">
        <v>61</v>
      </c>
      <c r="D15682" s="111">
        <v>88426</v>
      </c>
    </row>
    <row r="15683" spans="1:4">
      <c r="A15683" s="110">
        <v>2001</v>
      </c>
      <c r="B15683" s="110" t="s">
        <v>9</v>
      </c>
      <c r="C15683" s="110" t="s">
        <v>61</v>
      </c>
      <c r="D15683" s="111">
        <v>88117</v>
      </c>
    </row>
    <row r="15684" spans="1:4">
      <c r="A15684" s="110">
        <v>2001</v>
      </c>
      <c r="B15684" s="110" t="s">
        <v>10</v>
      </c>
      <c r="C15684" s="110" t="s">
        <v>61</v>
      </c>
      <c r="D15684" s="111">
        <v>88243</v>
      </c>
    </row>
    <row r="15685" spans="1:4">
      <c r="A15685" s="110">
        <v>2001</v>
      </c>
      <c r="B15685" s="110" t="s">
        <v>11</v>
      </c>
      <c r="C15685" s="110" t="s">
        <v>61</v>
      </c>
      <c r="D15685" s="111">
        <v>71421</v>
      </c>
    </row>
    <row r="15686" spans="1:4">
      <c r="A15686" s="110">
        <v>2002</v>
      </c>
      <c r="B15686" s="110" t="s">
        <v>12</v>
      </c>
      <c r="C15686" s="110" t="s">
        <v>61</v>
      </c>
      <c r="D15686" s="111">
        <v>68325</v>
      </c>
    </row>
    <row r="15687" spans="1:4">
      <c r="A15687" s="110">
        <v>2002</v>
      </c>
      <c r="B15687" s="110" t="s">
        <v>13</v>
      </c>
      <c r="C15687" s="110" t="s">
        <v>61</v>
      </c>
      <c r="D15687" s="111">
        <v>67043</v>
      </c>
    </row>
    <row r="15688" spans="1:4">
      <c r="A15688" s="110">
        <v>2002</v>
      </c>
      <c r="B15688" s="110" t="s">
        <v>14</v>
      </c>
      <c r="C15688" s="110" t="s">
        <v>61</v>
      </c>
      <c r="D15688" s="111">
        <v>74683</v>
      </c>
    </row>
    <row r="15689" spans="1:4">
      <c r="A15689" s="110">
        <v>2002</v>
      </c>
      <c r="B15689" s="110" t="s">
        <v>15</v>
      </c>
      <c r="C15689" s="110" t="s">
        <v>61</v>
      </c>
      <c r="D15689" s="111">
        <v>74063</v>
      </c>
    </row>
    <row r="15690" spans="1:4">
      <c r="A15690" s="110">
        <v>2002</v>
      </c>
      <c r="B15690" s="110" t="s">
        <v>4</v>
      </c>
      <c r="C15690" s="110" t="s">
        <v>61</v>
      </c>
      <c r="D15690" s="111">
        <v>65855.33427217709</v>
      </c>
    </row>
    <row r="15691" spans="1:4">
      <c r="A15691" s="110">
        <v>2002</v>
      </c>
      <c r="B15691" s="110" t="s">
        <v>5</v>
      </c>
      <c r="C15691" s="110" t="s">
        <v>61</v>
      </c>
      <c r="D15691" s="111">
        <v>48649</v>
      </c>
    </row>
    <row r="15692" spans="1:4">
      <c r="A15692" s="110">
        <v>2002</v>
      </c>
      <c r="B15692" s="110" t="s">
        <v>6</v>
      </c>
      <c r="C15692" s="110" t="s">
        <v>61</v>
      </c>
      <c r="D15692" s="111">
        <v>49681</v>
      </c>
    </row>
    <row r="15693" spans="1:4">
      <c r="A15693" s="110">
        <v>2002</v>
      </c>
      <c r="B15693" s="110" t="s">
        <v>7</v>
      </c>
      <c r="C15693" s="110" t="s">
        <v>61</v>
      </c>
      <c r="D15693" s="111">
        <v>42517</v>
      </c>
    </row>
    <row r="15694" spans="1:4">
      <c r="A15694" s="110">
        <v>2002</v>
      </c>
      <c r="B15694" s="110" t="s">
        <v>8</v>
      </c>
      <c r="C15694" s="110" t="s">
        <v>61</v>
      </c>
      <c r="D15694" s="111">
        <v>37647</v>
      </c>
    </row>
    <row r="15695" spans="1:4">
      <c r="A15695" s="110">
        <v>2002</v>
      </c>
      <c r="B15695" s="110" t="s">
        <v>9</v>
      </c>
      <c r="C15695" s="110" t="s">
        <v>61</v>
      </c>
      <c r="D15695" s="111">
        <v>59857</v>
      </c>
    </row>
    <row r="15696" spans="1:4">
      <c r="A15696" s="110">
        <v>2002</v>
      </c>
      <c r="B15696" s="110" t="s">
        <v>10</v>
      </c>
      <c r="C15696" s="110" t="s">
        <v>61</v>
      </c>
      <c r="D15696" s="111">
        <v>75026</v>
      </c>
    </row>
    <row r="15697" spans="1:4">
      <c r="A15697" s="110">
        <v>2002</v>
      </c>
      <c r="B15697" s="110" t="s">
        <v>11</v>
      </c>
      <c r="C15697" s="110" t="s">
        <v>61</v>
      </c>
      <c r="D15697" s="111">
        <v>77638</v>
      </c>
    </row>
    <row r="15698" spans="1:4">
      <c r="A15698" s="110">
        <v>2003</v>
      </c>
      <c r="B15698" s="110" t="s">
        <v>12</v>
      </c>
      <c r="C15698" s="110" t="s">
        <v>61</v>
      </c>
      <c r="D15698" s="111">
        <v>61912.896407807042</v>
      </c>
    </row>
    <row r="15699" spans="1:4">
      <c r="A15699" s="110">
        <v>2003</v>
      </c>
      <c r="B15699" s="110" t="s">
        <v>13</v>
      </c>
      <c r="C15699" s="110" t="s">
        <v>61</v>
      </c>
      <c r="D15699" s="111">
        <v>55711.538749131061</v>
      </c>
    </row>
    <row r="15700" spans="1:4">
      <c r="A15700" s="110">
        <v>2003</v>
      </c>
      <c r="B15700" s="110" t="s">
        <v>14</v>
      </c>
      <c r="C15700" s="110" t="s">
        <v>61</v>
      </c>
      <c r="D15700" s="111">
        <v>69224.154740707469</v>
      </c>
    </row>
    <row r="15701" spans="1:4">
      <c r="A15701" s="110">
        <v>2003</v>
      </c>
      <c r="B15701" s="110" t="s">
        <v>15</v>
      </c>
      <c r="C15701" s="110" t="s">
        <v>61</v>
      </c>
      <c r="D15701" s="111">
        <v>76813.455312781531</v>
      </c>
    </row>
    <row r="15702" spans="1:4">
      <c r="A15702" s="110">
        <v>2003</v>
      </c>
      <c r="B15702" s="110" t="s">
        <v>4</v>
      </c>
      <c r="C15702" s="110" t="s">
        <v>61</v>
      </c>
      <c r="D15702" s="111">
        <v>78662.936178519813</v>
      </c>
    </row>
    <row r="15703" spans="1:4">
      <c r="A15703" s="110">
        <v>2003</v>
      </c>
      <c r="B15703" s="110" t="s">
        <v>5</v>
      </c>
      <c r="C15703" s="110" t="s">
        <v>61</v>
      </c>
      <c r="D15703" s="111">
        <v>80696.859291527537</v>
      </c>
    </row>
    <row r="15704" spans="1:4">
      <c r="A15704" s="110">
        <v>2003</v>
      </c>
      <c r="B15704" s="110" t="s">
        <v>6</v>
      </c>
      <c r="C15704" s="110" t="s">
        <v>61</v>
      </c>
      <c r="D15704" s="111">
        <v>90770.227113310015</v>
      </c>
    </row>
    <row r="15705" spans="1:4">
      <c r="A15705" s="110">
        <v>2003</v>
      </c>
      <c r="B15705" s="110" t="s">
        <v>7</v>
      </c>
      <c r="C15705" s="110" t="s">
        <v>61</v>
      </c>
      <c r="D15705" s="111">
        <v>85943.829230032905</v>
      </c>
    </row>
    <row r="15706" spans="1:4">
      <c r="A15706" s="110">
        <v>2003</v>
      </c>
      <c r="B15706" s="110" t="s">
        <v>8</v>
      </c>
      <c r="C15706" s="110" t="s">
        <v>61</v>
      </c>
      <c r="D15706" s="111">
        <v>86091.108507726487</v>
      </c>
    </row>
    <row r="15707" spans="1:4">
      <c r="A15707" s="110">
        <v>2003</v>
      </c>
      <c r="B15707" s="110" t="s">
        <v>9</v>
      </c>
      <c r="C15707" s="110" t="s">
        <v>61</v>
      </c>
      <c r="D15707" s="111">
        <v>90165.840042862124</v>
      </c>
    </row>
    <row r="15708" spans="1:4">
      <c r="A15708" s="110">
        <v>2003</v>
      </c>
      <c r="B15708" s="110" t="s">
        <v>10</v>
      </c>
      <c r="C15708" s="110" t="s">
        <v>61</v>
      </c>
      <c r="D15708" s="111">
        <v>82884.112077593833</v>
      </c>
    </row>
    <row r="15709" spans="1:4">
      <c r="A15709" s="110">
        <v>2003</v>
      </c>
      <c r="B15709" s="110" t="s">
        <v>11</v>
      </c>
      <c r="C15709" s="110" t="s">
        <v>61</v>
      </c>
      <c r="D15709" s="111">
        <v>79039.778078179384</v>
      </c>
    </row>
    <row r="15710" spans="1:4">
      <c r="A15710" s="110">
        <v>2004</v>
      </c>
      <c r="B15710" s="110" t="s">
        <v>12</v>
      </c>
      <c r="C15710" s="110" t="s">
        <v>61</v>
      </c>
      <c r="D15710" s="111">
        <v>70046.939399625451</v>
      </c>
    </row>
    <row r="15711" spans="1:4">
      <c r="A15711" s="110">
        <v>2004</v>
      </c>
      <c r="B15711" s="110" t="s">
        <v>13</v>
      </c>
      <c r="C15711" s="110" t="s">
        <v>61</v>
      </c>
      <c r="D15711" s="111">
        <v>76129.955624301729</v>
      </c>
    </row>
    <row r="15712" spans="1:4">
      <c r="A15712" s="110">
        <v>2004</v>
      </c>
      <c r="B15712" s="110" t="s">
        <v>14</v>
      </c>
      <c r="C15712" s="110" t="s">
        <v>61</v>
      </c>
      <c r="D15712" s="111">
        <v>89189.762960741326</v>
      </c>
    </row>
    <row r="15713" spans="1:4">
      <c r="A15713" s="110">
        <v>2004</v>
      </c>
      <c r="B15713" s="110" t="s">
        <v>15</v>
      </c>
      <c r="C15713" s="110" t="s">
        <v>61</v>
      </c>
      <c r="D15713" s="111">
        <v>79958.843779090195</v>
      </c>
    </row>
    <row r="15714" spans="1:4">
      <c r="A15714" s="110">
        <v>2004</v>
      </c>
      <c r="B15714" s="110" t="s">
        <v>4</v>
      </c>
      <c r="C15714" s="110" t="s">
        <v>61</v>
      </c>
      <c r="D15714" s="111">
        <v>79057.554289584587</v>
      </c>
    </row>
    <row r="15715" spans="1:4">
      <c r="A15715" s="110">
        <v>2004</v>
      </c>
      <c r="B15715" s="110" t="s">
        <v>5</v>
      </c>
      <c r="C15715" s="110" t="s">
        <v>61</v>
      </c>
      <c r="D15715" s="111">
        <v>65957.736924973229</v>
      </c>
    </row>
    <row r="15716" spans="1:4">
      <c r="A15716" s="110">
        <v>2004</v>
      </c>
      <c r="B15716" s="110" t="s">
        <v>6</v>
      </c>
      <c r="C15716" s="110" t="s">
        <v>61</v>
      </c>
      <c r="D15716" s="111">
        <v>78415.703051410892</v>
      </c>
    </row>
    <row r="15717" spans="1:4">
      <c r="A15717" s="110">
        <v>2004</v>
      </c>
      <c r="B15717" s="110" t="s">
        <v>7</v>
      </c>
      <c r="C15717" s="110" t="s">
        <v>61</v>
      </c>
      <c r="D15717" s="111">
        <v>79623.351032125225</v>
      </c>
    </row>
    <row r="15718" spans="1:4">
      <c r="A15718" s="110">
        <v>2004</v>
      </c>
      <c r="B15718" s="110" t="s">
        <v>8</v>
      </c>
      <c r="C15718" s="110" t="s">
        <v>61</v>
      </c>
      <c r="D15718" s="111">
        <v>83328.367914753821</v>
      </c>
    </row>
    <row r="15719" spans="1:4">
      <c r="A15719" s="110">
        <v>2004</v>
      </c>
      <c r="B15719" s="110" t="s">
        <v>9</v>
      </c>
      <c r="C15719" s="110" t="s">
        <v>61</v>
      </c>
      <c r="D15719" s="111">
        <v>76227.012922257039</v>
      </c>
    </row>
    <row r="15720" spans="1:4">
      <c r="A15720" s="110">
        <v>2004</v>
      </c>
      <c r="B15720" s="110" t="s">
        <v>10</v>
      </c>
      <c r="C15720" s="110" t="s">
        <v>61</v>
      </c>
      <c r="D15720" s="111">
        <v>76911.283005390243</v>
      </c>
    </row>
    <row r="15721" spans="1:4">
      <c r="A15721" s="110">
        <v>2004</v>
      </c>
      <c r="B15721" s="110" t="s">
        <v>11</v>
      </c>
      <c r="C15721" s="110" t="s">
        <v>61</v>
      </c>
      <c r="D15721" s="111">
        <v>77635.312168832315</v>
      </c>
    </row>
    <row r="15722" spans="1:4">
      <c r="A15722" s="110">
        <v>2005</v>
      </c>
      <c r="B15722" s="110" t="s">
        <v>12</v>
      </c>
      <c r="C15722" s="110" t="s">
        <v>61</v>
      </c>
      <c r="D15722" s="111">
        <v>61300.910993007354</v>
      </c>
    </row>
    <row r="15723" spans="1:4">
      <c r="A15723" s="110">
        <v>2005</v>
      </c>
      <c r="B15723" s="110" t="s">
        <v>13</v>
      </c>
      <c r="C15723" s="110" t="s">
        <v>61</v>
      </c>
      <c r="D15723" s="111">
        <v>63196.72427881242</v>
      </c>
    </row>
    <row r="15724" spans="1:4">
      <c r="A15724" s="110">
        <v>2005</v>
      </c>
      <c r="B15724" s="110" t="s">
        <v>14</v>
      </c>
      <c r="C15724" s="110" t="s">
        <v>61</v>
      </c>
      <c r="D15724" s="111">
        <v>74284.758926677619</v>
      </c>
    </row>
    <row r="15725" spans="1:4">
      <c r="A15725" s="110">
        <v>2005</v>
      </c>
      <c r="B15725" s="110" t="s">
        <v>15</v>
      </c>
      <c r="C15725" s="110" t="s">
        <v>61</v>
      </c>
      <c r="D15725" s="111">
        <v>81446.416417577449</v>
      </c>
    </row>
    <row r="15726" spans="1:4">
      <c r="A15726" s="110">
        <v>2005</v>
      </c>
      <c r="B15726" s="110" t="s">
        <v>4</v>
      </c>
      <c r="C15726" s="110" t="s">
        <v>61</v>
      </c>
      <c r="D15726" s="111">
        <v>78228.398137600307</v>
      </c>
    </row>
    <row r="15727" spans="1:4">
      <c r="A15727" s="110">
        <v>2005</v>
      </c>
      <c r="B15727" s="110" t="s">
        <v>5</v>
      </c>
      <c r="C15727" s="110" t="s">
        <v>61</v>
      </c>
      <c r="D15727" s="111">
        <v>70638.901559674719</v>
      </c>
    </row>
    <row r="15728" spans="1:4">
      <c r="A15728" s="110">
        <v>2005</v>
      </c>
      <c r="B15728" s="110" t="s">
        <v>6</v>
      </c>
      <c r="C15728" s="110" t="s">
        <v>61</v>
      </c>
      <c r="D15728" s="111">
        <v>68777.144492242078</v>
      </c>
    </row>
    <row r="15729" spans="1:4">
      <c r="A15729" s="110">
        <v>2005</v>
      </c>
      <c r="B15729" s="110" t="s">
        <v>7</v>
      </c>
      <c r="C15729" s="110" t="s">
        <v>61</v>
      </c>
      <c r="D15729" s="111">
        <v>69337.014491027439</v>
      </c>
    </row>
    <row r="15730" spans="1:4">
      <c r="A15730" s="110">
        <v>2005</v>
      </c>
      <c r="B15730" s="110" t="s">
        <v>8</v>
      </c>
      <c r="C15730" s="110" t="s">
        <v>61</v>
      </c>
      <c r="D15730" s="111">
        <v>75341</v>
      </c>
    </row>
    <row r="15731" spans="1:4">
      <c r="A15731" s="110">
        <v>2005</v>
      </c>
      <c r="B15731" s="110" t="s">
        <v>9</v>
      </c>
      <c r="C15731" s="110" t="s">
        <v>61</v>
      </c>
      <c r="D15731" s="111">
        <v>73878</v>
      </c>
    </row>
    <row r="15732" spans="1:4">
      <c r="A15732" s="110">
        <v>2005</v>
      </c>
      <c r="B15732" s="110" t="s">
        <v>10</v>
      </c>
      <c r="C15732" s="110" t="s">
        <v>61</v>
      </c>
      <c r="D15732" s="111">
        <v>73591</v>
      </c>
    </row>
    <row r="15733" spans="1:4">
      <c r="A15733" s="110">
        <v>2005</v>
      </c>
      <c r="B15733" s="110" t="s">
        <v>11</v>
      </c>
      <c r="C15733" s="110" t="s">
        <v>61</v>
      </c>
      <c r="D15733" s="111">
        <v>65304</v>
      </c>
    </row>
    <row r="15734" spans="1:4">
      <c r="A15734" s="110">
        <v>2006</v>
      </c>
      <c r="B15734" s="110" t="s">
        <v>12</v>
      </c>
      <c r="C15734" s="110" t="s">
        <v>61</v>
      </c>
      <c r="D15734" s="111">
        <v>55692.222617561398</v>
      </c>
    </row>
    <row r="15735" spans="1:4">
      <c r="A15735" s="110">
        <v>2006</v>
      </c>
      <c r="B15735" s="110" t="s">
        <v>13</v>
      </c>
      <c r="C15735" s="110" t="s">
        <v>61</v>
      </c>
      <c r="D15735" s="111">
        <v>55270.399568684508</v>
      </c>
    </row>
    <row r="15736" spans="1:4">
      <c r="A15736" s="110">
        <v>2006</v>
      </c>
      <c r="B15736" s="110" t="s">
        <v>14</v>
      </c>
      <c r="C15736" s="110" t="s">
        <v>61</v>
      </c>
      <c r="D15736" s="111">
        <v>66671</v>
      </c>
    </row>
    <row r="15737" spans="1:4">
      <c r="A15737" s="110">
        <v>2006</v>
      </c>
      <c r="B15737" s="110" t="s">
        <v>15</v>
      </c>
      <c r="C15737" s="110" t="s">
        <v>61</v>
      </c>
      <c r="D15737" s="111">
        <v>64005</v>
      </c>
    </row>
    <row r="15738" spans="1:4">
      <c r="A15738" s="110">
        <v>2006</v>
      </c>
      <c r="B15738" s="110" t="s">
        <v>4</v>
      </c>
      <c r="C15738" s="110" t="s">
        <v>61</v>
      </c>
      <c r="D15738" s="111">
        <v>66443</v>
      </c>
    </row>
    <row r="15739" spans="1:4">
      <c r="A15739" s="110">
        <v>2006</v>
      </c>
      <c r="B15739" s="110" t="s">
        <v>5</v>
      </c>
      <c r="C15739" s="110" t="s">
        <v>61</v>
      </c>
      <c r="D15739" s="111">
        <v>61633</v>
      </c>
    </row>
    <row r="15740" spans="1:4">
      <c r="A15740" s="110">
        <v>2006</v>
      </c>
      <c r="B15740" s="110" t="s">
        <v>6</v>
      </c>
      <c r="C15740" s="110" t="s">
        <v>61</v>
      </c>
      <c r="D15740" s="111">
        <v>64089</v>
      </c>
    </row>
    <row r="15741" spans="1:4">
      <c r="A15741" s="110">
        <v>2006</v>
      </c>
      <c r="B15741" s="110" t="s">
        <v>7</v>
      </c>
      <c r="C15741" s="110" t="s">
        <v>61</v>
      </c>
      <c r="D15741" s="111">
        <v>76350</v>
      </c>
    </row>
    <row r="15742" spans="1:4">
      <c r="A15742" s="110">
        <v>2006</v>
      </c>
      <c r="B15742" s="110" t="s">
        <v>8</v>
      </c>
      <c r="C15742" s="110" t="s">
        <v>61</v>
      </c>
      <c r="D15742" s="111">
        <v>73567</v>
      </c>
    </row>
    <row r="15743" spans="1:4">
      <c r="A15743" s="110">
        <v>2006</v>
      </c>
      <c r="B15743" s="110" t="s">
        <v>9</v>
      </c>
      <c r="C15743" s="110" t="s">
        <v>61</v>
      </c>
      <c r="D15743" s="111">
        <v>71937</v>
      </c>
    </row>
    <row r="15744" spans="1:4">
      <c r="A15744" s="110">
        <v>2006</v>
      </c>
      <c r="B15744" s="110" t="s">
        <v>10</v>
      </c>
      <c r="C15744" s="110" t="s">
        <v>61</v>
      </c>
      <c r="D15744" s="111">
        <v>54635</v>
      </c>
    </row>
    <row r="15745" spans="1:4">
      <c r="A15745" s="110">
        <v>2006</v>
      </c>
      <c r="B15745" s="110" t="s">
        <v>11</v>
      </c>
      <c r="C15745" s="110" t="s">
        <v>61</v>
      </c>
      <c r="D15745" s="111">
        <v>44354</v>
      </c>
    </row>
    <row r="15746" spans="1:4">
      <c r="A15746" s="110">
        <v>2007</v>
      </c>
      <c r="B15746" s="110" t="s">
        <v>12</v>
      </c>
      <c r="C15746" s="110" t="s">
        <v>61</v>
      </c>
      <c r="D15746" s="111">
        <v>38105</v>
      </c>
    </row>
    <row r="15747" spans="1:4">
      <c r="A15747" s="110">
        <v>2007</v>
      </c>
      <c r="B15747" s="110" t="s">
        <v>13</v>
      </c>
      <c r="C15747" s="110" t="s">
        <v>61</v>
      </c>
      <c r="D15747" s="111">
        <v>36771</v>
      </c>
    </row>
    <row r="15748" spans="1:4">
      <c r="A15748" s="110">
        <v>2007</v>
      </c>
      <c r="B15748" s="110" t="s">
        <v>14</v>
      </c>
      <c r="C15748" s="110" t="s">
        <v>61</v>
      </c>
      <c r="D15748" s="111">
        <v>46254</v>
      </c>
    </row>
    <row r="15749" spans="1:4">
      <c r="A15749" s="110">
        <v>2007</v>
      </c>
      <c r="B15749" s="110" t="s">
        <v>15</v>
      </c>
      <c r="C15749" s="110" t="s">
        <v>61</v>
      </c>
      <c r="D15749" s="111">
        <v>51571</v>
      </c>
    </row>
    <row r="15750" spans="1:4">
      <c r="A15750" s="110">
        <v>2007</v>
      </c>
      <c r="B15750" s="110" t="s">
        <v>4</v>
      </c>
      <c r="C15750" s="110" t="s">
        <v>61</v>
      </c>
      <c r="D15750" s="111">
        <v>51753</v>
      </c>
    </row>
    <row r="15751" spans="1:4">
      <c r="A15751" s="110">
        <v>2007</v>
      </c>
      <c r="B15751" s="110" t="s">
        <v>5</v>
      </c>
      <c r="C15751" s="110" t="s">
        <v>61</v>
      </c>
      <c r="D15751" s="111">
        <v>42974.17788597085</v>
      </c>
    </row>
    <row r="15752" spans="1:4">
      <c r="A15752" s="110">
        <v>2007</v>
      </c>
      <c r="B15752" s="110" t="s">
        <v>6</v>
      </c>
      <c r="C15752" s="110" t="s">
        <v>61</v>
      </c>
      <c r="D15752" s="111">
        <v>40000.306543294369</v>
      </c>
    </row>
    <row r="15753" spans="1:4">
      <c r="A15753" s="110">
        <v>2007</v>
      </c>
      <c r="B15753" s="110" t="s">
        <v>7</v>
      </c>
      <c r="C15753" s="110" t="s">
        <v>61</v>
      </c>
      <c r="D15753" s="111">
        <v>39355</v>
      </c>
    </row>
    <row r="15754" spans="1:4">
      <c r="A15754" s="110">
        <v>2007</v>
      </c>
      <c r="B15754" s="110" t="s">
        <v>8</v>
      </c>
      <c r="C15754" s="110" t="s">
        <v>61</v>
      </c>
      <c r="D15754" s="111">
        <v>39962</v>
      </c>
    </row>
    <row r="15755" spans="1:4">
      <c r="A15755" s="110">
        <v>2007</v>
      </c>
      <c r="B15755" s="110" t="s">
        <v>9</v>
      </c>
      <c r="C15755" s="110" t="s">
        <v>61</v>
      </c>
      <c r="D15755" s="111">
        <v>52879</v>
      </c>
    </row>
    <row r="15756" spans="1:4">
      <c r="A15756" s="110">
        <v>2007</v>
      </c>
      <c r="B15756" s="110" t="s">
        <v>10</v>
      </c>
      <c r="C15756" s="110" t="s">
        <v>61</v>
      </c>
      <c r="D15756" s="111">
        <v>56057</v>
      </c>
    </row>
    <row r="15757" spans="1:4">
      <c r="A15757" s="110">
        <v>2007</v>
      </c>
      <c r="B15757" s="110" t="s">
        <v>11</v>
      </c>
      <c r="C15757" s="110" t="s">
        <v>61</v>
      </c>
      <c r="D15757" s="111">
        <v>57523</v>
      </c>
    </row>
    <row r="15758" spans="1:4">
      <c r="A15758" s="110">
        <v>2008</v>
      </c>
      <c r="B15758" s="110" t="s">
        <v>12</v>
      </c>
      <c r="C15758" s="110" t="s">
        <v>61</v>
      </c>
      <c r="D15758" s="111">
        <v>57879</v>
      </c>
    </row>
    <row r="15759" spans="1:4">
      <c r="A15759" s="110">
        <v>2008</v>
      </c>
      <c r="B15759" s="110" t="s">
        <v>13</v>
      </c>
      <c r="C15759" s="110" t="s">
        <v>61</v>
      </c>
      <c r="D15759" s="111">
        <v>59127</v>
      </c>
    </row>
    <row r="15760" spans="1:4">
      <c r="A15760" s="110">
        <v>2008</v>
      </c>
      <c r="B15760" s="110" t="s">
        <v>14</v>
      </c>
      <c r="C15760" s="110" t="s">
        <v>61</v>
      </c>
      <c r="D15760" s="111">
        <v>62059</v>
      </c>
    </row>
    <row r="15761" spans="1:4">
      <c r="A15761" s="110">
        <v>2008</v>
      </c>
      <c r="B15761" s="110" t="s">
        <v>15</v>
      </c>
      <c r="C15761" s="110" t="s">
        <v>61</v>
      </c>
      <c r="D15761" s="111">
        <v>72648</v>
      </c>
    </row>
    <row r="15762" spans="1:4">
      <c r="A15762" s="110">
        <v>2008</v>
      </c>
      <c r="B15762" s="110" t="s">
        <v>4</v>
      </c>
      <c r="C15762" s="110" t="s">
        <v>61</v>
      </c>
      <c r="D15762" s="111">
        <v>72510</v>
      </c>
    </row>
    <row r="15763" spans="1:4">
      <c r="A15763" s="110">
        <v>2008</v>
      </c>
      <c r="B15763" s="110" t="s">
        <v>5</v>
      </c>
      <c r="C15763" s="110" t="s">
        <v>61</v>
      </c>
      <c r="D15763" s="111">
        <v>66820</v>
      </c>
    </row>
    <row r="15764" spans="1:4">
      <c r="A15764" s="110">
        <v>2008</v>
      </c>
      <c r="B15764" s="110" t="s">
        <v>6</v>
      </c>
      <c r="C15764" s="110" t="s">
        <v>61</v>
      </c>
      <c r="D15764" s="111">
        <v>76729</v>
      </c>
    </row>
    <row r="15765" spans="1:4">
      <c r="A15765" s="110">
        <v>2008</v>
      </c>
      <c r="B15765" s="110" t="s">
        <v>7</v>
      </c>
      <c r="C15765" s="110" t="s">
        <v>61</v>
      </c>
      <c r="D15765" s="111">
        <v>84116</v>
      </c>
    </row>
    <row r="15766" spans="1:4">
      <c r="A15766" s="110">
        <v>2008</v>
      </c>
      <c r="B15766" s="110" t="s">
        <v>8</v>
      </c>
      <c r="C15766" s="110" t="s">
        <v>61</v>
      </c>
      <c r="D15766" s="111">
        <v>89786</v>
      </c>
    </row>
    <row r="15767" spans="1:4">
      <c r="A15767" s="110">
        <v>2008</v>
      </c>
      <c r="B15767" s="110" t="s">
        <v>9</v>
      </c>
      <c r="C15767" s="110" t="s">
        <v>61</v>
      </c>
      <c r="D15767" s="111">
        <v>94576</v>
      </c>
    </row>
    <row r="15768" spans="1:4">
      <c r="A15768" s="110">
        <v>2008</v>
      </c>
      <c r="B15768" s="110" t="s">
        <v>10</v>
      </c>
      <c r="C15768" s="110" t="s">
        <v>61</v>
      </c>
      <c r="D15768" s="111">
        <v>92449</v>
      </c>
    </row>
    <row r="15769" spans="1:4">
      <c r="A15769" s="110">
        <v>2008</v>
      </c>
      <c r="B15769" s="110" t="s">
        <v>11</v>
      </c>
      <c r="C15769" s="110" t="s">
        <v>61</v>
      </c>
      <c r="D15769" s="111">
        <v>89369</v>
      </c>
    </row>
    <row r="15770" spans="1:4">
      <c r="A15770" s="110">
        <v>2009</v>
      </c>
      <c r="B15770" s="110" t="s">
        <v>12</v>
      </c>
      <c r="C15770" s="110" t="s">
        <v>61</v>
      </c>
      <c r="D15770" s="111">
        <v>80782</v>
      </c>
    </row>
    <row r="15771" spans="1:4">
      <c r="A15771" s="110">
        <v>2009</v>
      </c>
      <c r="B15771" s="110" t="s">
        <v>13</v>
      </c>
      <c r="C15771" s="110" t="s">
        <v>61</v>
      </c>
      <c r="D15771" s="111">
        <v>77242</v>
      </c>
    </row>
    <row r="15772" spans="1:4">
      <c r="A15772" s="110">
        <v>2009</v>
      </c>
      <c r="B15772" s="110" t="s">
        <v>14</v>
      </c>
      <c r="C15772" s="110" t="s">
        <v>61</v>
      </c>
      <c r="D15772" s="111">
        <v>93497</v>
      </c>
    </row>
    <row r="15773" spans="1:4">
      <c r="A15773" s="110">
        <v>2009</v>
      </c>
      <c r="B15773" s="110" t="s">
        <v>15</v>
      </c>
      <c r="C15773" s="110" t="s">
        <v>61</v>
      </c>
      <c r="D15773" s="111">
        <v>94874</v>
      </c>
    </row>
    <row r="15774" spans="1:4">
      <c r="A15774" s="110">
        <v>2009</v>
      </c>
      <c r="B15774" s="110" t="s">
        <v>4</v>
      </c>
      <c r="C15774" s="110" t="s">
        <v>61</v>
      </c>
      <c r="D15774" s="111">
        <v>97564</v>
      </c>
    </row>
    <row r="15775" spans="1:4">
      <c r="A15775" s="110">
        <v>2009</v>
      </c>
      <c r="B15775" s="110" t="s">
        <v>5</v>
      </c>
      <c r="C15775" s="110" t="s">
        <v>61</v>
      </c>
      <c r="D15775" s="111">
        <v>103315</v>
      </c>
    </row>
    <row r="15776" spans="1:4">
      <c r="A15776" s="110">
        <v>2009</v>
      </c>
      <c r="B15776" s="110" t="s">
        <v>6</v>
      </c>
      <c r="C15776" s="110" t="s">
        <v>61</v>
      </c>
      <c r="D15776" s="111">
        <v>87691</v>
      </c>
    </row>
    <row r="15777" spans="1:4">
      <c r="A15777" s="110">
        <v>2009</v>
      </c>
      <c r="B15777" s="110" t="s">
        <v>7</v>
      </c>
      <c r="C15777" s="110" t="s">
        <v>61</v>
      </c>
      <c r="D15777" s="111">
        <v>99069</v>
      </c>
    </row>
    <row r="15778" spans="1:4">
      <c r="A15778" s="110">
        <v>2009</v>
      </c>
      <c r="B15778" s="110" t="s">
        <v>8</v>
      </c>
      <c r="C15778" s="110" t="s">
        <v>61</v>
      </c>
      <c r="D15778" s="111">
        <v>107141</v>
      </c>
    </row>
    <row r="15779" spans="1:4">
      <c r="A15779" s="110">
        <v>2009</v>
      </c>
      <c r="B15779" s="110" t="s">
        <v>9</v>
      </c>
      <c r="C15779" s="110" t="s">
        <v>61</v>
      </c>
      <c r="D15779" s="111">
        <v>107237</v>
      </c>
    </row>
    <row r="15780" spans="1:4">
      <c r="A15780" s="110">
        <v>2009</v>
      </c>
      <c r="B15780" s="110" t="s">
        <v>10</v>
      </c>
      <c r="C15780" s="110" t="s">
        <v>61</v>
      </c>
      <c r="D15780" s="111">
        <v>104193</v>
      </c>
    </row>
    <row r="15781" spans="1:4">
      <c r="A15781" s="110">
        <v>2009</v>
      </c>
      <c r="B15781" s="110" t="s">
        <v>11</v>
      </c>
      <c r="C15781" s="110" t="s">
        <v>61</v>
      </c>
      <c r="D15781" s="111">
        <v>100980</v>
      </c>
    </row>
    <row r="15782" spans="1:4">
      <c r="A15782" s="110">
        <v>2010</v>
      </c>
      <c r="B15782" s="110" t="s">
        <v>12</v>
      </c>
      <c r="C15782" s="110" t="s">
        <v>61</v>
      </c>
      <c r="D15782" s="111">
        <v>77798</v>
      </c>
    </row>
    <row r="15783" spans="1:4">
      <c r="A15783" s="110">
        <v>2010</v>
      </c>
      <c r="B15783" s="110" t="s">
        <v>13</v>
      </c>
      <c r="C15783" s="110" t="s">
        <v>61</v>
      </c>
      <c r="D15783" s="111">
        <v>84645</v>
      </c>
    </row>
    <row r="15784" spans="1:4">
      <c r="A15784" s="110">
        <v>2010</v>
      </c>
      <c r="B15784" s="110" t="s">
        <v>14</v>
      </c>
      <c r="C15784" s="110" t="s">
        <v>61</v>
      </c>
      <c r="D15784" s="111">
        <v>106014</v>
      </c>
    </row>
    <row r="15785" spans="1:4">
      <c r="A15785" s="110">
        <v>2010</v>
      </c>
      <c r="B15785" s="110" t="s">
        <v>15</v>
      </c>
      <c r="C15785" s="110" t="s">
        <v>61</v>
      </c>
      <c r="D15785" s="111">
        <v>105432</v>
      </c>
    </row>
    <row r="15786" spans="1:4">
      <c r="A15786" s="110">
        <v>2010</v>
      </c>
      <c r="B15786" s="110" t="s">
        <v>4</v>
      </c>
      <c r="C15786" s="110" t="s">
        <v>61</v>
      </c>
      <c r="D15786" s="111">
        <v>101231</v>
      </c>
    </row>
    <row r="15787" spans="1:4">
      <c r="A15787" s="110">
        <v>2010</v>
      </c>
      <c r="B15787" s="110" t="s">
        <v>5</v>
      </c>
      <c r="C15787" s="110" t="s">
        <v>61</v>
      </c>
      <c r="D15787" s="111">
        <v>104303</v>
      </c>
    </row>
    <row r="15788" spans="1:4">
      <c r="A15788" s="110">
        <v>2010</v>
      </c>
      <c r="B15788" s="110" t="s">
        <v>6</v>
      </c>
      <c r="C15788" s="110" t="s">
        <v>61</v>
      </c>
      <c r="D15788" s="111">
        <v>97852</v>
      </c>
    </row>
    <row r="15789" spans="1:4">
      <c r="A15789" s="110">
        <v>2010</v>
      </c>
      <c r="B15789" s="110" t="s">
        <v>7</v>
      </c>
      <c r="C15789" s="110" t="s">
        <v>61</v>
      </c>
      <c r="D15789" s="111">
        <v>99790</v>
      </c>
    </row>
    <row r="15790" spans="1:4">
      <c r="A15790" s="110">
        <v>2010</v>
      </c>
      <c r="B15790" s="110" t="s">
        <v>8</v>
      </c>
      <c r="C15790" s="110" t="s">
        <v>61</v>
      </c>
      <c r="D15790" s="111">
        <v>100666</v>
      </c>
    </row>
    <row r="15791" spans="1:4">
      <c r="A15791" s="110">
        <v>2010</v>
      </c>
      <c r="B15791" s="110" t="s">
        <v>9</v>
      </c>
      <c r="C15791" s="110" t="s">
        <v>61</v>
      </c>
      <c r="D15791" s="111">
        <v>82880</v>
      </c>
    </row>
    <row r="15792" spans="1:4">
      <c r="A15792" s="110">
        <v>2010</v>
      </c>
      <c r="B15792" s="110" t="s">
        <v>10</v>
      </c>
      <c r="C15792" s="110" t="s">
        <v>61</v>
      </c>
      <c r="D15792" s="111">
        <v>86350</v>
      </c>
    </row>
    <row r="15793" spans="1:4">
      <c r="A15793" s="110">
        <v>2010</v>
      </c>
      <c r="B15793" s="110" t="s">
        <v>11</v>
      </c>
      <c r="C15793" s="110" t="s">
        <v>61</v>
      </c>
      <c r="D15793" s="111">
        <v>71625</v>
      </c>
    </row>
    <row r="15794" spans="1:4">
      <c r="A15794" s="110">
        <v>2011</v>
      </c>
      <c r="B15794" s="110" t="s">
        <v>12</v>
      </c>
      <c r="C15794" s="110" t="s">
        <v>61</v>
      </c>
      <c r="D15794" s="111">
        <v>55564</v>
      </c>
    </row>
    <row r="15795" spans="1:4">
      <c r="A15795" s="110">
        <v>2011</v>
      </c>
      <c r="B15795" s="110" t="s">
        <v>13</v>
      </c>
      <c r="C15795" s="110" t="s">
        <v>61</v>
      </c>
      <c r="D15795" s="111">
        <v>53464</v>
      </c>
    </row>
    <row r="15796" spans="1:4">
      <c r="A15796" s="110">
        <v>2011</v>
      </c>
      <c r="B15796" s="110" t="s">
        <v>14</v>
      </c>
      <c r="C15796" s="110" t="s">
        <v>61</v>
      </c>
      <c r="D15796" s="111">
        <v>55649</v>
      </c>
    </row>
    <row r="15797" spans="1:4">
      <c r="A15797" s="110">
        <v>2011</v>
      </c>
      <c r="B15797" s="110" t="s">
        <v>15</v>
      </c>
      <c r="C15797" s="110" t="s">
        <v>61</v>
      </c>
      <c r="D15797" s="111">
        <v>57640</v>
      </c>
    </row>
    <row r="15798" spans="1:4">
      <c r="A15798" s="110">
        <v>2011</v>
      </c>
      <c r="B15798" s="110" t="s">
        <v>4</v>
      </c>
      <c r="C15798" s="110" t="s">
        <v>61</v>
      </c>
      <c r="D15798" s="111">
        <v>60077</v>
      </c>
    </row>
    <row r="15799" spans="1:4">
      <c r="A15799" s="110">
        <v>2011</v>
      </c>
      <c r="B15799" s="110" t="s">
        <v>5</v>
      </c>
      <c r="C15799" s="110" t="s">
        <v>61</v>
      </c>
      <c r="D15799" s="111">
        <v>65202</v>
      </c>
    </row>
    <row r="15800" spans="1:4">
      <c r="A15800" s="110">
        <v>2011</v>
      </c>
      <c r="B15800" s="110" t="s">
        <v>6</v>
      </c>
      <c r="C15800" s="110" t="s">
        <v>61</v>
      </c>
      <c r="D15800" s="111">
        <v>58740</v>
      </c>
    </row>
    <row r="15801" spans="1:4">
      <c r="A15801" s="110">
        <v>2011</v>
      </c>
      <c r="B15801" s="110" t="s">
        <v>7</v>
      </c>
      <c r="C15801" s="110" t="s">
        <v>61</v>
      </c>
      <c r="D15801" s="111">
        <v>67813</v>
      </c>
    </row>
    <row r="15802" spans="1:4">
      <c r="A15802" s="110">
        <v>2011</v>
      </c>
      <c r="B15802" s="110" t="s">
        <v>8</v>
      </c>
      <c r="C15802" s="110" t="s">
        <v>61</v>
      </c>
      <c r="D15802" s="111">
        <v>72308</v>
      </c>
    </row>
    <row r="15803" spans="1:4">
      <c r="A15803" s="110">
        <v>2011</v>
      </c>
      <c r="B15803" s="110" t="s">
        <v>9</v>
      </c>
      <c r="C15803" s="110" t="s">
        <v>61</v>
      </c>
      <c r="D15803" s="111">
        <v>70083</v>
      </c>
    </row>
    <row r="15804" spans="1:4">
      <c r="A15804" s="110">
        <v>2011</v>
      </c>
      <c r="B15804" s="110" t="s">
        <v>10</v>
      </c>
      <c r="C15804" s="110" t="s">
        <v>61</v>
      </c>
      <c r="D15804" s="111">
        <v>71155</v>
      </c>
    </row>
    <row r="15805" spans="1:4">
      <c r="A15805" s="110">
        <v>2011</v>
      </c>
      <c r="B15805" s="110" t="s">
        <v>11</v>
      </c>
      <c r="C15805" s="110" t="s">
        <v>61</v>
      </c>
      <c r="D15805" s="111">
        <v>63851</v>
      </c>
    </row>
    <row r="15806" spans="1:4">
      <c r="A15806" s="110">
        <v>2012</v>
      </c>
      <c r="B15806" s="110" t="s">
        <v>12</v>
      </c>
      <c r="C15806" s="110" t="s">
        <v>61</v>
      </c>
      <c r="D15806" s="111">
        <v>55530</v>
      </c>
    </row>
    <row r="15807" spans="1:4">
      <c r="A15807" s="110">
        <v>2012</v>
      </c>
      <c r="B15807" s="110" t="s">
        <v>13</v>
      </c>
      <c r="C15807" s="110" t="s">
        <v>61</v>
      </c>
      <c r="D15807" s="111">
        <v>38906</v>
      </c>
    </row>
    <row r="15808" spans="1:4">
      <c r="A15808" s="110">
        <v>2012</v>
      </c>
      <c r="B15808" s="110" t="s">
        <v>14</v>
      </c>
      <c r="C15808" s="110" t="s">
        <v>61</v>
      </c>
      <c r="D15808" s="111">
        <v>68501</v>
      </c>
    </row>
    <row r="15809" spans="1:4">
      <c r="A15809" s="110">
        <v>2012</v>
      </c>
      <c r="B15809" s="110" t="s">
        <v>15</v>
      </c>
      <c r="C15809" s="110" t="s">
        <v>61</v>
      </c>
      <c r="D15809" s="111">
        <v>60379</v>
      </c>
    </row>
    <row r="15810" spans="1:4">
      <c r="A15810" s="110">
        <v>2012</v>
      </c>
      <c r="B15810" s="110" t="s">
        <v>4</v>
      </c>
      <c r="C15810" s="110" t="s">
        <v>61</v>
      </c>
      <c r="D15810" s="111">
        <v>60674</v>
      </c>
    </row>
    <row r="15811" spans="1:4">
      <c r="A15811" s="110">
        <v>2012</v>
      </c>
      <c r="B15811" s="110" t="s">
        <v>5</v>
      </c>
      <c r="C15811" s="110" t="s">
        <v>61</v>
      </c>
      <c r="D15811" s="111">
        <v>62835</v>
      </c>
    </row>
    <row r="15812" spans="1:4">
      <c r="A15812" s="110">
        <v>2012</v>
      </c>
      <c r="B15812" s="110" t="s">
        <v>6</v>
      </c>
      <c r="C15812" s="110" t="s">
        <v>61</v>
      </c>
      <c r="D15812" s="111">
        <v>403794.2612789647</v>
      </c>
    </row>
    <row r="15813" spans="1:4">
      <c r="A15813" s="110">
        <v>2012</v>
      </c>
      <c r="B15813" s="110" t="s">
        <v>7</v>
      </c>
      <c r="C15813" s="110" t="s">
        <v>61</v>
      </c>
      <c r="D15813" s="111">
        <v>537779.21797433787</v>
      </c>
    </row>
    <row r="15814" spans="1:4">
      <c r="A15814" s="110">
        <v>2012</v>
      </c>
      <c r="B15814" s="110" t="s">
        <v>8</v>
      </c>
      <c r="C15814" s="110" t="s">
        <v>61</v>
      </c>
      <c r="D15814" s="111">
        <v>483377.97713169351</v>
      </c>
    </row>
    <row r="15815" spans="1:4">
      <c r="A15815" s="110">
        <v>2012</v>
      </c>
      <c r="B15815" s="110" t="s">
        <v>9</v>
      </c>
      <c r="C15815" s="110" t="s">
        <v>61</v>
      </c>
      <c r="D15815" s="111">
        <v>592805.30702332396</v>
      </c>
    </row>
    <row r="15816" spans="1:4">
      <c r="A15816" s="110">
        <v>2012</v>
      </c>
      <c r="B15816" s="110" t="s">
        <v>10</v>
      </c>
      <c r="C15816" s="110" t="s">
        <v>61</v>
      </c>
      <c r="D15816" s="111">
        <v>563036.08890959423</v>
      </c>
    </row>
    <row r="15817" spans="1:4">
      <c r="A15817" s="110">
        <v>2012</v>
      </c>
      <c r="B15817" s="110" t="s">
        <v>11</v>
      </c>
      <c r="C15817" s="110" t="s">
        <v>61</v>
      </c>
      <c r="D15817" s="111">
        <v>65573.672171197701</v>
      </c>
    </row>
    <row r="15818" spans="1:4">
      <c r="A15818" s="110">
        <v>2013</v>
      </c>
      <c r="B15818" s="110" t="s">
        <v>12</v>
      </c>
      <c r="C15818" s="110" t="s">
        <v>61</v>
      </c>
      <c r="D15818" s="111">
        <v>54061.864533068838</v>
      </c>
    </row>
    <row r="15819" spans="1:4">
      <c r="A15819" s="110">
        <v>2013</v>
      </c>
      <c r="B15819" s="110" t="s">
        <v>13</v>
      </c>
      <c r="C15819" s="110" t="s">
        <v>61</v>
      </c>
      <c r="D15819" s="111">
        <v>53728.582557974471</v>
      </c>
    </row>
    <row r="15820" spans="1:4">
      <c r="A15820" s="110">
        <v>2013</v>
      </c>
      <c r="B15820" s="110" t="s">
        <v>14</v>
      </c>
      <c r="C15820" s="110" t="s">
        <v>61</v>
      </c>
      <c r="D15820" s="111">
        <v>63301.295664003199</v>
      </c>
    </row>
    <row r="15821" spans="1:4">
      <c r="A15821" s="110">
        <v>2013</v>
      </c>
      <c r="B15821" s="110" t="s">
        <v>15</v>
      </c>
      <c r="C15821" s="110" t="s">
        <v>61</v>
      </c>
      <c r="D15821" s="111">
        <v>67702.608717647337</v>
      </c>
    </row>
    <row r="15822" spans="1:4">
      <c r="A15822" s="110">
        <v>2013</v>
      </c>
      <c r="B15822" s="110" t="s">
        <v>4</v>
      </c>
      <c r="C15822" s="110" t="s">
        <v>61</v>
      </c>
      <c r="D15822" s="111">
        <v>80224.771047306145</v>
      </c>
    </row>
    <row r="15823" spans="1:4">
      <c r="A15823" s="110">
        <v>2013</v>
      </c>
      <c r="B15823" s="110" t="s">
        <v>5</v>
      </c>
      <c r="C15823" s="110" t="s">
        <v>61</v>
      </c>
      <c r="D15823" s="111">
        <v>78485.144215381122</v>
      </c>
    </row>
    <row r="15824" spans="1:4">
      <c r="A15824" s="110">
        <v>2013</v>
      </c>
      <c r="B15824" s="110" t="s">
        <v>6</v>
      </c>
      <c r="C15824" s="110" t="s">
        <v>61</v>
      </c>
      <c r="D15824" s="111">
        <v>85285.307518490517</v>
      </c>
    </row>
    <row r="15825" spans="1:4">
      <c r="A15825" s="110">
        <v>2013</v>
      </c>
      <c r="B15825" s="110" t="s">
        <v>7</v>
      </c>
      <c r="C15825" s="110" t="s">
        <v>61</v>
      </c>
      <c r="D15825" s="111">
        <v>89944.374332030144</v>
      </c>
    </row>
    <row r="15826" spans="1:4">
      <c r="A15826" s="110">
        <v>2013</v>
      </c>
      <c r="B15826" s="110" t="s">
        <v>8</v>
      </c>
      <c r="C15826" s="110" t="s">
        <v>61</v>
      </c>
      <c r="D15826" s="111">
        <v>83132.338648501594</v>
      </c>
    </row>
    <row r="15827" spans="1:4">
      <c r="A15827" s="110">
        <v>2013</v>
      </c>
      <c r="B15827" s="110" t="s">
        <v>9</v>
      </c>
      <c r="C15827" s="110" t="s">
        <v>61</v>
      </c>
      <c r="D15827" s="111">
        <v>92211.884447867851</v>
      </c>
    </row>
    <row r="15828" spans="1:4">
      <c r="A15828" s="110">
        <v>2013</v>
      </c>
      <c r="B15828" s="110" t="s">
        <v>10</v>
      </c>
      <c r="C15828" s="110" t="s">
        <v>61</v>
      </c>
      <c r="D15828" s="111">
        <v>82929.913612788165</v>
      </c>
    </row>
    <row r="15829" spans="1:4">
      <c r="A15829" s="110">
        <v>2013</v>
      </c>
      <c r="B15829" s="110" t="s">
        <v>11</v>
      </c>
      <c r="C15829" s="110" t="s">
        <v>61</v>
      </c>
      <c r="D15829" s="111">
        <v>64214.198579134689</v>
      </c>
    </row>
    <row r="15830" spans="1:4">
      <c r="A15830" s="110">
        <v>2014</v>
      </c>
      <c r="B15830" s="110" t="s">
        <v>12</v>
      </c>
      <c r="C15830" s="110" t="s">
        <v>61</v>
      </c>
      <c r="D15830" s="111">
        <v>47487</v>
      </c>
    </row>
    <row r="15831" spans="1:4">
      <c r="A15831" s="110">
        <v>2014</v>
      </c>
      <c r="B15831" s="110" t="s">
        <v>13</v>
      </c>
      <c r="C15831" s="110" t="s">
        <v>61</v>
      </c>
      <c r="D15831" s="111">
        <v>49926</v>
      </c>
    </row>
    <row r="15832" spans="1:4">
      <c r="A15832" s="110">
        <v>2014</v>
      </c>
      <c r="B15832" s="110" t="s">
        <v>14</v>
      </c>
      <c r="C15832" s="110" t="s">
        <v>61</v>
      </c>
      <c r="D15832" s="111">
        <v>55435.636560424675</v>
      </c>
    </row>
    <row r="15833" spans="1:4">
      <c r="A15833" s="110">
        <v>2014</v>
      </c>
      <c r="B15833" s="110" t="s">
        <v>15</v>
      </c>
      <c r="C15833" s="110" t="s">
        <v>61</v>
      </c>
      <c r="D15833" s="111">
        <v>60959.877307865405</v>
      </c>
    </row>
    <row r="15834" spans="1:4">
      <c r="A15834" s="110">
        <v>2014</v>
      </c>
      <c r="B15834" s="110" t="s">
        <v>4</v>
      </c>
      <c r="C15834" s="110" t="s">
        <v>61</v>
      </c>
      <c r="D15834" s="111">
        <v>70020.825777467195</v>
      </c>
    </row>
    <row r="15835" spans="1:4">
      <c r="A15835" s="110">
        <v>2014</v>
      </c>
      <c r="B15835" s="110" t="s">
        <v>5</v>
      </c>
      <c r="C15835" s="110" t="s">
        <v>61</v>
      </c>
      <c r="D15835" s="111">
        <v>67661.444389566372</v>
      </c>
    </row>
    <row r="15836" spans="1:4">
      <c r="A15836" s="110">
        <v>2014</v>
      </c>
      <c r="B15836" s="110" t="s">
        <v>6</v>
      </c>
      <c r="C15836" s="110" t="s">
        <v>61</v>
      </c>
      <c r="D15836" s="111">
        <v>69783.096432849925</v>
      </c>
    </row>
    <row r="15837" spans="1:4">
      <c r="A15837" s="110">
        <v>2014</v>
      </c>
      <c r="B15837" s="110" t="s">
        <v>7</v>
      </c>
      <c r="C15837" s="110" t="s">
        <v>61</v>
      </c>
      <c r="D15837" s="111">
        <v>73815.263051184273</v>
      </c>
    </row>
    <row r="15838" spans="1:4">
      <c r="A15838" s="110">
        <v>2014</v>
      </c>
      <c r="B15838" s="110" t="s">
        <v>8</v>
      </c>
      <c r="C15838" s="110" t="s">
        <v>61</v>
      </c>
      <c r="D15838" s="111">
        <v>112418</v>
      </c>
    </row>
    <row r="15839" spans="1:4">
      <c r="A15839" s="110">
        <v>2014</v>
      </c>
      <c r="B15839" s="110" t="s">
        <v>9</v>
      </c>
      <c r="C15839" s="110" t="s">
        <v>61</v>
      </c>
      <c r="D15839" s="111">
        <v>118310</v>
      </c>
    </row>
    <row r="15840" spans="1:4">
      <c r="A15840" s="110">
        <v>2014</v>
      </c>
      <c r="B15840" s="110" t="s">
        <v>10</v>
      </c>
      <c r="C15840" s="110" t="s">
        <v>61</v>
      </c>
      <c r="D15840" s="111">
        <v>108917</v>
      </c>
    </row>
    <row r="15841" spans="1:4">
      <c r="A15841" s="110">
        <v>2014</v>
      </c>
      <c r="B15841" s="110" t="s">
        <v>11</v>
      </c>
      <c r="C15841" s="110" t="s">
        <v>61</v>
      </c>
      <c r="D15841" s="111">
        <v>107190</v>
      </c>
    </row>
    <row r="15842" spans="1:4">
      <c r="A15842" s="110">
        <v>2015</v>
      </c>
      <c r="B15842" s="110" t="s">
        <v>12</v>
      </c>
      <c r="C15842" s="110" t="s">
        <v>61</v>
      </c>
      <c r="D15842" s="111">
        <v>98158</v>
      </c>
    </row>
    <row r="15843" spans="1:4">
      <c r="A15843" s="110">
        <v>2015</v>
      </c>
      <c r="B15843" s="110" t="s">
        <v>13</v>
      </c>
      <c r="C15843" s="110" t="s">
        <v>61</v>
      </c>
      <c r="D15843" s="111">
        <v>101332</v>
      </c>
    </row>
    <row r="15844" spans="1:4">
      <c r="A15844" s="110">
        <v>2015</v>
      </c>
      <c r="B15844" s="110" t="s">
        <v>14</v>
      </c>
      <c r="C15844" s="110" t="s">
        <v>61</v>
      </c>
      <c r="D15844" s="111">
        <v>116005</v>
      </c>
    </row>
    <row r="15845" spans="1:4">
      <c r="A15845" s="110">
        <v>2015</v>
      </c>
      <c r="B15845" s="110" t="s">
        <v>15</v>
      </c>
      <c r="C15845" s="110" t="s">
        <v>61</v>
      </c>
      <c r="D15845" s="111">
        <v>131998</v>
      </c>
    </row>
    <row r="15846" spans="1:4">
      <c r="A15846" s="110">
        <v>2015</v>
      </c>
      <c r="B15846" s="110" t="s">
        <v>4</v>
      </c>
      <c r="C15846" s="110" t="s">
        <v>61</v>
      </c>
      <c r="D15846" s="111">
        <v>127089</v>
      </c>
    </row>
    <row r="15847" spans="1:4">
      <c r="A15847" s="110">
        <v>2015</v>
      </c>
      <c r="B15847" s="110" t="s">
        <v>5</v>
      </c>
      <c r="C15847" s="110" t="s">
        <v>61</v>
      </c>
      <c r="D15847" s="111">
        <v>125832</v>
      </c>
    </row>
    <row r="15848" spans="1:4">
      <c r="A15848" s="110">
        <v>2015</v>
      </c>
      <c r="B15848" s="110" t="s">
        <v>6</v>
      </c>
      <c r="C15848" s="110" t="s">
        <v>61</v>
      </c>
      <c r="D15848" s="111">
        <v>125114</v>
      </c>
    </row>
    <row r="15849" spans="1:4">
      <c r="A15849" s="110">
        <v>2015</v>
      </c>
      <c r="B15849" s="110" t="s">
        <v>7</v>
      </c>
      <c r="C15849" s="110" t="s">
        <v>61</v>
      </c>
      <c r="D15849" s="111">
        <v>117701</v>
      </c>
    </row>
    <row r="15850" spans="1:4">
      <c r="A15850" s="110">
        <v>2015</v>
      </c>
      <c r="B15850" s="110" t="s">
        <v>8</v>
      </c>
      <c r="C15850" s="110" t="s">
        <v>61</v>
      </c>
      <c r="D15850" s="111">
        <v>132266</v>
      </c>
    </row>
    <row r="15851" spans="1:4">
      <c r="A15851" s="110">
        <v>2015</v>
      </c>
      <c r="B15851" s="110" t="s">
        <v>9</v>
      </c>
      <c r="C15851" s="110" t="s">
        <v>61</v>
      </c>
      <c r="D15851" s="111">
        <v>129054</v>
      </c>
    </row>
    <row r="15852" spans="1:4">
      <c r="A15852" s="110">
        <v>2015</v>
      </c>
      <c r="B15852" s="110" t="s">
        <v>10</v>
      </c>
      <c r="C15852" s="110" t="s">
        <v>61</v>
      </c>
      <c r="D15852" s="111">
        <v>130456</v>
      </c>
    </row>
    <row r="15853" spans="1:4">
      <c r="A15853" s="110">
        <v>2015</v>
      </c>
      <c r="B15853" s="110" t="s">
        <v>11</v>
      </c>
      <c r="C15853" s="110" t="s">
        <v>61</v>
      </c>
      <c r="D15853" s="111">
        <v>131063</v>
      </c>
    </row>
    <row r="15854" spans="1:4">
      <c r="A15854" s="110">
        <v>2016</v>
      </c>
      <c r="B15854" s="110" t="s">
        <v>12</v>
      </c>
      <c r="C15854" s="110" t="s">
        <v>61</v>
      </c>
      <c r="D15854" s="111">
        <v>122984</v>
      </c>
    </row>
    <row r="15855" spans="1:4">
      <c r="A15855" s="110">
        <v>2016</v>
      </c>
      <c r="B15855" s="110" t="s">
        <v>13</v>
      </c>
      <c r="C15855" s="110" t="s">
        <v>61</v>
      </c>
      <c r="D15855" s="111">
        <v>117459</v>
      </c>
    </row>
    <row r="15856" spans="1:4">
      <c r="A15856" s="110">
        <v>2016</v>
      </c>
      <c r="B15856" s="110" t="s">
        <v>14</v>
      </c>
      <c r="C15856" s="110" t="s">
        <v>61</v>
      </c>
      <c r="D15856" s="111">
        <v>146003</v>
      </c>
    </row>
    <row r="15857" spans="1:4">
      <c r="A15857" s="110">
        <v>2016</v>
      </c>
      <c r="B15857" s="110" t="s">
        <v>15</v>
      </c>
      <c r="C15857" s="110" t="s">
        <v>61</v>
      </c>
      <c r="D15857" s="111">
        <v>165385</v>
      </c>
    </row>
    <row r="15858" spans="1:4">
      <c r="A15858" s="110">
        <v>2016</v>
      </c>
      <c r="B15858" s="110" t="s">
        <v>4</v>
      </c>
      <c r="C15858" s="110" t="s">
        <v>61</v>
      </c>
      <c r="D15858" s="111">
        <v>168561</v>
      </c>
    </row>
    <row r="15859" spans="1:4">
      <c r="A15859" s="110">
        <v>2016</v>
      </c>
      <c r="B15859" s="110" t="s">
        <v>5</v>
      </c>
      <c r="C15859" s="110" t="s">
        <v>61</v>
      </c>
      <c r="D15859" s="111">
        <v>160922</v>
      </c>
    </row>
    <row r="15860" spans="1:4">
      <c r="A15860" s="110">
        <v>2016</v>
      </c>
      <c r="B15860" s="110" t="s">
        <v>6</v>
      </c>
      <c r="C15860" s="110" t="s">
        <v>61</v>
      </c>
      <c r="D15860" s="111">
        <v>166293</v>
      </c>
    </row>
    <row r="15861" spans="1:4">
      <c r="A15861" s="110">
        <v>2016</v>
      </c>
      <c r="B15861" s="110" t="s">
        <v>7</v>
      </c>
      <c r="C15861" s="110" t="s">
        <v>61</v>
      </c>
      <c r="D15861" s="111">
        <v>189762</v>
      </c>
    </row>
    <row r="15862" spans="1:4">
      <c r="A15862" s="110">
        <v>2016</v>
      </c>
      <c r="B15862" s="110" t="s">
        <v>8</v>
      </c>
      <c r="C15862" s="110" t="s">
        <v>61</v>
      </c>
      <c r="D15862" s="111">
        <v>185657</v>
      </c>
    </row>
    <row r="15863" spans="1:4">
      <c r="A15863" s="110">
        <v>2016</v>
      </c>
      <c r="B15863" s="110" t="s">
        <v>9</v>
      </c>
      <c r="C15863" s="110" t="s">
        <v>61</v>
      </c>
      <c r="D15863" s="111">
        <v>159902</v>
      </c>
    </row>
    <row r="15864" spans="1:4">
      <c r="A15864" s="110">
        <v>2016</v>
      </c>
      <c r="B15864" s="110" t="s">
        <v>10</v>
      </c>
      <c r="C15864" s="110" t="s">
        <v>61</v>
      </c>
      <c r="D15864" s="111">
        <v>143547</v>
      </c>
    </row>
    <row r="15865" spans="1:4">
      <c r="A15865" s="110">
        <v>2016</v>
      </c>
      <c r="B15865" s="110" t="s">
        <v>11</v>
      </c>
      <c r="C15865" s="110" t="s">
        <v>61</v>
      </c>
      <c r="D15865" s="111">
        <v>122730</v>
      </c>
    </row>
    <row r="15866" spans="1:4">
      <c r="A15866" s="110">
        <v>2017</v>
      </c>
      <c r="B15866" s="110" t="s">
        <v>12</v>
      </c>
      <c r="C15866" s="110" t="s">
        <v>61</v>
      </c>
      <c r="D15866" s="111">
        <v>117459</v>
      </c>
    </row>
    <row r="15867" spans="1:4">
      <c r="A15867" s="110">
        <v>2017</v>
      </c>
      <c r="B15867" s="110" t="s">
        <v>13</v>
      </c>
      <c r="C15867" s="110" t="s">
        <v>61</v>
      </c>
      <c r="D15867" s="111">
        <v>92942</v>
      </c>
    </row>
    <row r="15868" spans="1:4">
      <c r="A15868" s="110">
        <v>2017</v>
      </c>
      <c r="B15868" s="110" t="s">
        <v>14</v>
      </c>
      <c r="C15868" s="110" t="s">
        <v>61</v>
      </c>
      <c r="D15868" s="111">
        <v>129719</v>
      </c>
    </row>
    <row r="15869" spans="1:4">
      <c r="A15869" s="110">
        <v>2017</v>
      </c>
      <c r="B15869" s="110" t="s">
        <v>15</v>
      </c>
      <c r="C15869" s="110" t="s">
        <v>61</v>
      </c>
      <c r="D15869" s="111">
        <v>112438</v>
      </c>
    </row>
    <row r="15870" spans="1:4">
      <c r="A15870" s="110">
        <v>2017</v>
      </c>
      <c r="B15870" s="110" t="s">
        <v>4</v>
      </c>
      <c r="C15870" s="110" t="s">
        <v>61</v>
      </c>
      <c r="D15870" s="111">
        <v>122569</v>
      </c>
    </row>
    <row r="15871" spans="1:4">
      <c r="A15871" s="110">
        <v>2017</v>
      </c>
      <c r="B15871" s="110" t="s">
        <v>5</v>
      </c>
      <c r="C15871" s="110" t="s">
        <v>61</v>
      </c>
      <c r="D15871" s="111">
        <v>121027</v>
      </c>
    </row>
    <row r="15872" spans="1:4">
      <c r="A15872" s="110">
        <v>2017</v>
      </c>
      <c r="B15872" s="110" t="s">
        <v>6</v>
      </c>
      <c r="C15872" s="110" t="s">
        <v>61</v>
      </c>
      <c r="D15872" s="111">
        <v>119431</v>
      </c>
    </row>
    <row r="15873" spans="1:4">
      <c r="A15873" s="110">
        <v>2017</v>
      </c>
      <c r="B15873" s="110" t="s">
        <v>7</v>
      </c>
      <c r="C15873" s="110" t="s">
        <v>61</v>
      </c>
      <c r="D15873" s="111">
        <v>131437</v>
      </c>
    </row>
    <row r="15874" spans="1:4">
      <c r="A15874" s="110">
        <v>2017</v>
      </c>
      <c r="B15874" s="110" t="s">
        <v>8</v>
      </c>
      <c r="C15874" s="110" t="s">
        <v>61</v>
      </c>
      <c r="D15874" s="111">
        <v>133735</v>
      </c>
    </row>
    <row r="15875" spans="1:4">
      <c r="A15875" s="110">
        <v>2017</v>
      </c>
      <c r="B15875" s="110" t="s">
        <v>9</v>
      </c>
      <c r="C15875" s="110" t="s">
        <v>61</v>
      </c>
      <c r="D15875" s="111">
        <v>128347</v>
      </c>
    </row>
    <row r="15876" spans="1:4">
      <c r="A15876" s="110">
        <v>2017</v>
      </c>
      <c r="B15876" s="110" t="s">
        <v>10</v>
      </c>
      <c r="C15876" s="110" t="s">
        <v>61</v>
      </c>
      <c r="D15876" s="111">
        <v>130142</v>
      </c>
    </row>
    <row r="15877" spans="1:4">
      <c r="A15877" s="110">
        <v>2017</v>
      </c>
      <c r="B15877" s="110" t="s">
        <v>11</v>
      </c>
      <c r="C15877" s="110" t="s">
        <v>61</v>
      </c>
      <c r="D15877" s="111">
        <v>113482</v>
      </c>
    </row>
    <row r="15878" spans="1:4">
      <c r="A15878" s="110">
        <v>2018</v>
      </c>
      <c r="B15878" s="110" t="s">
        <v>12</v>
      </c>
      <c r="C15878" s="110" t="s">
        <v>61</v>
      </c>
      <c r="D15878" s="111">
        <v>106207</v>
      </c>
    </row>
    <row r="15879" spans="1:4">
      <c r="A15879" s="110">
        <v>2018</v>
      </c>
      <c r="B15879" s="110" t="s">
        <v>13</v>
      </c>
      <c r="C15879" s="110" t="s">
        <v>61</v>
      </c>
      <c r="D15879" s="111">
        <v>99851</v>
      </c>
    </row>
    <row r="15880" spans="1:4">
      <c r="A15880" s="110">
        <v>2018</v>
      </c>
      <c r="B15880" s="110" t="s">
        <v>14</v>
      </c>
      <c r="C15880" s="110" t="s">
        <v>61</v>
      </c>
      <c r="D15880" s="111">
        <v>135365</v>
      </c>
    </row>
    <row r="15881" spans="1:4">
      <c r="A15881" s="110">
        <v>2018</v>
      </c>
      <c r="B15881" s="110" t="s">
        <v>15</v>
      </c>
      <c r="C15881" s="110" t="s">
        <v>61</v>
      </c>
      <c r="D15881" s="111">
        <v>136572</v>
      </c>
    </row>
    <row r="15882" spans="1:4">
      <c r="A15882" s="110">
        <v>2018</v>
      </c>
      <c r="B15882" s="110" t="s">
        <v>4</v>
      </c>
      <c r="C15882" s="110" t="s">
        <v>61</v>
      </c>
      <c r="D15882" s="111">
        <v>136120</v>
      </c>
    </row>
    <row r="15883" spans="1:4">
      <c r="A15883" s="110">
        <v>2018</v>
      </c>
      <c r="B15883" s="110" t="s">
        <v>5</v>
      </c>
      <c r="C15883" s="110" t="s">
        <v>61</v>
      </c>
      <c r="D15883" s="111">
        <v>130651</v>
      </c>
    </row>
    <row r="15884" spans="1:4">
      <c r="A15884" s="110">
        <v>2018</v>
      </c>
      <c r="B15884" s="110" t="s">
        <v>6</v>
      </c>
      <c r="C15884" s="110" t="s">
        <v>61</v>
      </c>
      <c r="D15884" s="111">
        <v>133901</v>
      </c>
    </row>
    <row r="15885" spans="1:4">
      <c r="A15885" s="110">
        <v>2018</v>
      </c>
      <c r="B15885" s="110" t="s">
        <v>7</v>
      </c>
      <c r="C15885" s="110" t="s">
        <v>61</v>
      </c>
      <c r="D15885" s="111">
        <v>152914</v>
      </c>
    </row>
    <row r="15886" spans="1:4">
      <c r="A15886" s="110">
        <v>2018</v>
      </c>
      <c r="B15886" s="110" t="s">
        <v>8</v>
      </c>
      <c r="C15886" s="110" t="s">
        <v>61</v>
      </c>
      <c r="D15886" s="111">
        <v>138315</v>
      </c>
    </row>
    <row r="15887" spans="1:4">
      <c r="A15887" s="110">
        <v>2018</v>
      </c>
      <c r="B15887" s="110" t="s">
        <v>9</v>
      </c>
      <c r="C15887" s="110" t="s">
        <v>61</v>
      </c>
      <c r="D15887" s="111">
        <v>157131</v>
      </c>
    </row>
    <row r="15888" spans="1:4">
      <c r="A15888" s="110">
        <v>2018</v>
      </c>
      <c r="B15888" s="110" t="s">
        <v>10</v>
      </c>
      <c r="C15888" s="110" t="s">
        <v>61</v>
      </c>
      <c r="D15888" s="111">
        <v>142755</v>
      </c>
    </row>
    <row r="15889" spans="1:4">
      <c r="A15889" s="110">
        <v>2018</v>
      </c>
      <c r="B15889" s="110" t="s">
        <v>11</v>
      </c>
      <c r="C15889" s="110" t="s">
        <v>61</v>
      </c>
      <c r="D15889" s="111">
        <v>132771</v>
      </c>
    </row>
    <row r="15890" spans="1:4">
      <c r="A15890" s="110">
        <v>2019</v>
      </c>
      <c r="B15890" s="110" t="s">
        <v>12</v>
      </c>
      <c r="C15890" s="110" t="s">
        <v>61</v>
      </c>
      <c r="D15890" s="111">
        <v>152090</v>
      </c>
    </row>
    <row r="15891" spans="1:4">
      <c r="A15891" s="110">
        <v>2019</v>
      </c>
      <c r="B15891" s="110" t="s">
        <v>13</v>
      </c>
      <c r="C15891" s="110" t="s">
        <v>61</v>
      </c>
      <c r="D15891" s="111">
        <v>153284</v>
      </c>
    </row>
    <row r="15892" spans="1:4">
      <c r="A15892" s="110">
        <v>2019</v>
      </c>
      <c r="B15892" s="110" t="s">
        <v>14</v>
      </c>
      <c r="C15892" s="110" t="s">
        <v>61</v>
      </c>
      <c r="D15892" s="111">
        <v>168483</v>
      </c>
    </row>
    <row r="15893" spans="1:4">
      <c r="A15893" s="110">
        <v>2019</v>
      </c>
      <c r="B15893" s="110" t="s">
        <v>15</v>
      </c>
      <c r="C15893" s="110" t="s">
        <v>61</v>
      </c>
      <c r="D15893" s="111">
        <v>194580</v>
      </c>
    </row>
    <row r="15894" spans="1:4">
      <c r="A15894" s="110">
        <v>2019</v>
      </c>
      <c r="B15894" s="110" t="s">
        <v>4</v>
      </c>
      <c r="C15894" s="110" t="s">
        <v>61</v>
      </c>
      <c r="D15894" s="111">
        <v>195546</v>
      </c>
    </row>
    <row r="15895" spans="1:4">
      <c r="A15895" s="110">
        <v>2019</v>
      </c>
      <c r="B15895" s="110" t="s">
        <v>5</v>
      </c>
      <c r="C15895" s="110" t="s">
        <v>61</v>
      </c>
      <c r="D15895" s="111">
        <v>169903</v>
      </c>
    </row>
    <row r="15896" spans="1:4">
      <c r="A15896" s="110">
        <v>2019</v>
      </c>
      <c r="B15896" s="110" t="s">
        <v>6</v>
      </c>
      <c r="C15896" s="110" t="s">
        <v>61</v>
      </c>
      <c r="D15896" s="111">
        <v>185020</v>
      </c>
    </row>
    <row r="15897" spans="1:4">
      <c r="A15897" s="110">
        <v>2019</v>
      </c>
      <c r="B15897" s="110" t="s">
        <v>7</v>
      </c>
      <c r="C15897" s="110" t="s">
        <v>61</v>
      </c>
      <c r="D15897" s="111">
        <v>205548</v>
      </c>
    </row>
    <row r="15898" spans="1:4">
      <c r="A15898" s="110">
        <v>2019</v>
      </c>
      <c r="B15898" s="110" t="s">
        <v>8</v>
      </c>
      <c r="C15898" s="110" t="s">
        <v>61</v>
      </c>
      <c r="D15898" s="111">
        <v>200741</v>
      </c>
    </row>
    <row r="15899" spans="1:4">
      <c r="A15899" s="110">
        <v>2019</v>
      </c>
      <c r="B15899" s="110" t="s">
        <v>9</v>
      </c>
      <c r="C15899" s="110" t="s">
        <v>61</v>
      </c>
      <c r="D15899" s="111">
        <v>209937</v>
      </c>
    </row>
    <row r="15900" spans="1:4">
      <c r="A15900" s="110">
        <v>2019</v>
      </c>
      <c r="B15900" s="110" t="s">
        <v>10</v>
      </c>
      <c r="C15900" s="110" t="s">
        <v>61</v>
      </c>
      <c r="D15900" s="111">
        <v>202677</v>
      </c>
    </row>
    <row r="15901" spans="1:4">
      <c r="A15901" s="110">
        <v>2019</v>
      </c>
      <c r="B15901" s="110" t="s">
        <v>11</v>
      </c>
      <c r="C15901" s="110" t="s">
        <v>61</v>
      </c>
      <c r="D15901" s="111">
        <v>190331</v>
      </c>
    </row>
    <row r="15902" spans="1:4">
      <c r="A15902" s="110">
        <v>2020</v>
      </c>
      <c r="B15902" s="110" t="s">
        <v>12</v>
      </c>
      <c r="C15902" s="110" t="s">
        <v>61</v>
      </c>
      <c r="D15902" s="111">
        <v>183089</v>
      </c>
    </row>
    <row r="15903" spans="1:4">
      <c r="A15903" s="110">
        <v>2020</v>
      </c>
      <c r="B15903" s="110" t="s">
        <v>13</v>
      </c>
      <c r="C15903" s="110" t="s">
        <v>61</v>
      </c>
      <c r="D15903" s="111">
        <v>181252</v>
      </c>
    </row>
    <row r="15904" spans="1:4">
      <c r="A15904" s="110">
        <v>2020</v>
      </c>
      <c r="B15904" s="110" t="s">
        <v>14</v>
      </c>
      <c r="C15904" s="110" t="s">
        <v>61</v>
      </c>
      <c r="D15904" s="111">
        <v>115375</v>
      </c>
    </row>
    <row r="15905" spans="1:4">
      <c r="A15905" s="110">
        <v>2020</v>
      </c>
      <c r="B15905" s="110" t="s">
        <v>15</v>
      </c>
      <c r="C15905" s="110" t="s">
        <v>61</v>
      </c>
      <c r="D15905" s="111">
        <v>23983</v>
      </c>
    </row>
    <row r="15906" spans="1:4">
      <c r="A15906" s="110">
        <v>2020</v>
      </c>
      <c r="B15906" s="110" t="s">
        <v>4</v>
      </c>
      <c r="C15906" s="110" t="s">
        <v>61</v>
      </c>
      <c r="D15906" s="111">
        <v>39403</v>
      </c>
    </row>
    <row r="15907" spans="1:4">
      <c r="A15907" s="110">
        <v>2020</v>
      </c>
      <c r="B15907" s="110" t="s">
        <v>5</v>
      </c>
      <c r="C15907" s="110" t="s">
        <v>61</v>
      </c>
      <c r="D15907" s="111">
        <v>39435</v>
      </c>
    </row>
    <row r="15908" spans="1:4">
      <c r="A15908" s="110">
        <v>2020</v>
      </c>
      <c r="B15908" s="110" t="s">
        <v>6</v>
      </c>
      <c r="C15908" s="110" t="s">
        <v>61</v>
      </c>
      <c r="D15908" s="111">
        <v>32274</v>
      </c>
    </row>
    <row r="15909" spans="1:4">
      <c r="A15909" s="110">
        <v>2020</v>
      </c>
      <c r="B15909" s="110" t="s">
        <v>7</v>
      </c>
      <c r="C15909" s="110" t="s">
        <v>61</v>
      </c>
      <c r="D15909" s="111">
        <v>37975</v>
      </c>
    </row>
    <row r="15910" spans="1:4">
      <c r="A15910" s="110">
        <v>2020</v>
      </c>
      <c r="B15910" s="110" t="s">
        <v>8</v>
      </c>
      <c r="C15910" s="110" t="s">
        <v>61</v>
      </c>
      <c r="D15910" s="111">
        <v>49087</v>
      </c>
    </row>
    <row r="15911" spans="1:4">
      <c r="A15911" s="110">
        <v>2020</v>
      </c>
      <c r="B15911" s="110" t="s">
        <v>9</v>
      </c>
      <c r="C15911" s="110" t="s">
        <v>61</v>
      </c>
      <c r="D15911" s="111">
        <v>61306</v>
      </c>
    </row>
    <row r="15912" spans="1:4">
      <c r="A15912" s="110">
        <v>2020</v>
      </c>
      <c r="B15912" s="110" t="s">
        <v>10</v>
      </c>
      <c r="C15912" s="110" t="s">
        <v>61</v>
      </c>
      <c r="D15912" s="111">
        <v>66726</v>
      </c>
    </row>
    <row r="15913" spans="1:4">
      <c r="A15913" s="110">
        <v>2020</v>
      </c>
      <c r="B15913" s="110" t="s">
        <v>11</v>
      </c>
      <c r="C15913" s="110" t="s">
        <v>61</v>
      </c>
      <c r="D15913" s="111">
        <v>74294</v>
      </c>
    </row>
    <row r="15914" spans="1:4">
      <c r="A15914" s="110">
        <v>1995</v>
      </c>
      <c r="B15914" s="110" t="s">
        <v>12</v>
      </c>
      <c r="C15914" s="110" t="s">
        <v>62</v>
      </c>
      <c r="D15914" s="111">
        <v>57096</v>
      </c>
    </row>
    <row r="15915" spans="1:4">
      <c r="A15915" s="110">
        <v>1995</v>
      </c>
      <c r="B15915" s="110" t="s">
        <v>13</v>
      </c>
      <c r="C15915" s="110" t="s">
        <v>62</v>
      </c>
      <c r="D15915" s="111">
        <v>60140</v>
      </c>
    </row>
    <row r="15916" spans="1:4">
      <c r="A15916" s="110">
        <v>1995</v>
      </c>
      <c r="B15916" s="110" t="s">
        <v>14</v>
      </c>
      <c r="C15916" s="110" t="s">
        <v>62</v>
      </c>
      <c r="D15916" s="111">
        <v>74271</v>
      </c>
    </row>
    <row r="15917" spans="1:4">
      <c r="A15917" s="110">
        <v>1995</v>
      </c>
      <c r="B15917" s="110" t="s">
        <v>15</v>
      </c>
      <c r="C15917" s="110" t="s">
        <v>62</v>
      </c>
      <c r="D15917" s="111">
        <v>71397</v>
      </c>
    </row>
    <row r="15918" spans="1:4">
      <c r="A15918" s="110">
        <v>1995</v>
      </c>
      <c r="B15918" s="110" t="s">
        <v>4</v>
      </c>
      <c r="C15918" s="110" t="s">
        <v>62</v>
      </c>
      <c r="D15918" s="111">
        <v>75132</v>
      </c>
    </row>
    <row r="15919" spans="1:4">
      <c r="A15919" s="110">
        <v>1995</v>
      </c>
      <c r="B15919" s="110" t="s">
        <v>5</v>
      </c>
      <c r="C15919" s="110" t="s">
        <v>62</v>
      </c>
      <c r="D15919" s="111">
        <v>69870</v>
      </c>
    </row>
    <row r="15920" spans="1:4">
      <c r="A15920" s="110">
        <v>1995</v>
      </c>
      <c r="B15920" s="110" t="s">
        <v>6</v>
      </c>
      <c r="C15920" s="110" t="s">
        <v>62</v>
      </c>
      <c r="D15920" s="111">
        <v>72536</v>
      </c>
    </row>
    <row r="15921" spans="1:4">
      <c r="A15921" s="110">
        <v>1995</v>
      </c>
      <c r="B15921" s="110" t="s">
        <v>7</v>
      </c>
      <c r="C15921" s="110" t="s">
        <v>62</v>
      </c>
      <c r="D15921" s="111">
        <v>75536</v>
      </c>
    </row>
    <row r="15922" spans="1:4">
      <c r="A15922" s="110">
        <v>1995</v>
      </c>
      <c r="B15922" s="110" t="s">
        <v>8</v>
      </c>
      <c r="C15922" s="110" t="s">
        <v>62</v>
      </c>
      <c r="D15922" s="111">
        <v>74146</v>
      </c>
    </row>
    <row r="15923" spans="1:4">
      <c r="A15923" s="110">
        <v>1995</v>
      </c>
      <c r="B15923" s="110" t="s">
        <v>9</v>
      </c>
      <c r="C15923" s="110" t="s">
        <v>62</v>
      </c>
      <c r="D15923" s="111">
        <v>76363</v>
      </c>
    </row>
    <row r="15924" spans="1:4">
      <c r="A15924" s="110">
        <v>1995</v>
      </c>
      <c r="B15924" s="110" t="s">
        <v>10</v>
      </c>
      <c r="C15924" s="110" t="s">
        <v>62</v>
      </c>
      <c r="D15924" s="111">
        <v>78884</v>
      </c>
    </row>
    <row r="15925" spans="1:4">
      <c r="A15925" s="110">
        <v>1995</v>
      </c>
      <c r="B15925" s="110" t="s">
        <v>11</v>
      </c>
      <c r="C15925" s="110" t="s">
        <v>62</v>
      </c>
      <c r="D15925" s="111">
        <v>80632</v>
      </c>
    </row>
    <row r="15926" spans="1:4">
      <c r="A15926" s="110">
        <v>1996</v>
      </c>
      <c r="B15926" s="110" t="s">
        <v>12</v>
      </c>
      <c r="C15926" s="110" t="s">
        <v>62</v>
      </c>
      <c r="D15926" s="111">
        <v>73641</v>
      </c>
    </row>
    <row r="15927" spans="1:4">
      <c r="A15927" s="110">
        <v>1996</v>
      </c>
      <c r="B15927" s="110" t="s">
        <v>13</v>
      </c>
      <c r="C15927" s="110" t="s">
        <v>62</v>
      </c>
      <c r="D15927" s="111">
        <v>73389</v>
      </c>
    </row>
    <row r="15928" spans="1:4">
      <c r="A15928" s="110">
        <v>1996</v>
      </c>
      <c r="B15928" s="110" t="s">
        <v>14</v>
      </c>
      <c r="C15928" s="110" t="s">
        <v>62</v>
      </c>
      <c r="D15928" s="111">
        <v>85751</v>
      </c>
    </row>
    <row r="15929" spans="1:4">
      <c r="A15929" s="110">
        <v>1996</v>
      </c>
      <c r="B15929" s="110" t="s">
        <v>15</v>
      </c>
      <c r="C15929" s="110" t="s">
        <v>62</v>
      </c>
      <c r="D15929" s="111">
        <v>82716</v>
      </c>
    </row>
    <row r="15930" spans="1:4">
      <c r="A15930" s="110">
        <v>1996</v>
      </c>
      <c r="B15930" s="110" t="s">
        <v>4</v>
      </c>
      <c r="C15930" s="110" t="s">
        <v>62</v>
      </c>
      <c r="D15930" s="111">
        <v>86376</v>
      </c>
    </row>
    <row r="15931" spans="1:4">
      <c r="A15931" s="110">
        <v>1996</v>
      </c>
      <c r="B15931" s="110" t="s">
        <v>5</v>
      </c>
      <c r="C15931" s="110" t="s">
        <v>62</v>
      </c>
      <c r="D15931" s="111">
        <v>78301</v>
      </c>
    </row>
    <row r="15932" spans="1:4">
      <c r="A15932" s="110">
        <v>1996</v>
      </c>
      <c r="B15932" s="110" t="s">
        <v>6</v>
      </c>
      <c r="C15932" s="110" t="s">
        <v>62</v>
      </c>
      <c r="D15932" s="111">
        <v>81045</v>
      </c>
    </row>
    <row r="15933" spans="1:4">
      <c r="A15933" s="110">
        <v>1996</v>
      </c>
      <c r="B15933" s="110" t="s">
        <v>7</v>
      </c>
      <c r="C15933" s="110" t="s">
        <v>62</v>
      </c>
      <c r="D15933" s="111">
        <v>81634</v>
      </c>
    </row>
    <row r="15934" spans="1:4">
      <c r="A15934" s="110">
        <v>1996</v>
      </c>
      <c r="B15934" s="110" t="s">
        <v>8</v>
      </c>
      <c r="C15934" s="110" t="s">
        <v>62</v>
      </c>
      <c r="D15934" s="111">
        <v>77377</v>
      </c>
    </row>
    <row r="15935" spans="1:4">
      <c r="A15935" s="110">
        <v>1996</v>
      </c>
      <c r="B15935" s="110" t="s">
        <v>9</v>
      </c>
      <c r="C15935" s="110" t="s">
        <v>62</v>
      </c>
      <c r="D15935" s="111">
        <v>88156</v>
      </c>
    </row>
    <row r="15936" spans="1:4">
      <c r="A15936" s="110">
        <v>1996</v>
      </c>
      <c r="B15936" s="110" t="s">
        <v>10</v>
      </c>
      <c r="C15936" s="110" t="s">
        <v>62</v>
      </c>
      <c r="D15936" s="111">
        <v>83918</v>
      </c>
    </row>
    <row r="15937" spans="1:4">
      <c r="A15937" s="110">
        <v>1996</v>
      </c>
      <c r="B15937" s="110" t="s">
        <v>11</v>
      </c>
      <c r="C15937" s="110" t="s">
        <v>62</v>
      </c>
      <c r="D15937" s="111">
        <v>82743</v>
      </c>
    </row>
    <row r="15938" spans="1:4">
      <c r="A15938" s="110">
        <v>1997</v>
      </c>
      <c r="B15938" s="110" t="s">
        <v>12</v>
      </c>
      <c r="C15938" s="110" t="s">
        <v>62</v>
      </c>
      <c r="D15938" s="111">
        <v>75059</v>
      </c>
    </row>
    <row r="15939" spans="1:4">
      <c r="A15939" s="110">
        <v>1997</v>
      </c>
      <c r="B15939" s="110" t="s">
        <v>13</v>
      </c>
      <c r="C15939" s="110" t="s">
        <v>62</v>
      </c>
      <c r="D15939" s="111">
        <v>72740</v>
      </c>
    </row>
    <row r="15940" spans="1:4">
      <c r="A15940" s="110">
        <v>1997</v>
      </c>
      <c r="B15940" s="110" t="s">
        <v>14</v>
      </c>
      <c r="C15940" s="110" t="s">
        <v>62</v>
      </c>
      <c r="D15940" s="111">
        <v>84551</v>
      </c>
    </row>
    <row r="15941" spans="1:4">
      <c r="A15941" s="110">
        <v>1997</v>
      </c>
      <c r="B15941" s="110" t="s">
        <v>15</v>
      </c>
      <c r="C15941" s="110" t="s">
        <v>62</v>
      </c>
      <c r="D15941" s="111">
        <v>86084</v>
      </c>
    </row>
    <row r="15942" spans="1:4">
      <c r="A15942" s="110">
        <v>1997</v>
      </c>
      <c r="B15942" s="110" t="s">
        <v>4</v>
      </c>
      <c r="C15942" s="110" t="s">
        <v>62</v>
      </c>
      <c r="D15942" s="111">
        <v>83640</v>
      </c>
    </row>
    <row r="15943" spans="1:4">
      <c r="A15943" s="110">
        <v>1997</v>
      </c>
      <c r="B15943" s="110" t="s">
        <v>5</v>
      </c>
      <c r="C15943" s="110" t="s">
        <v>62</v>
      </c>
      <c r="D15943" s="111">
        <v>77115</v>
      </c>
    </row>
    <row r="15944" spans="1:4">
      <c r="A15944" s="110">
        <v>1997</v>
      </c>
      <c r="B15944" s="110" t="s">
        <v>6</v>
      </c>
      <c r="C15944" s="110" t="s">
        <v>62</v>
      </c>
      <c r="D15944" s="111">
        <v>83863</v>
      </c>
    </row>
    <row r="15945" spans="1:4">
      <c r="A15945" s="110">
        <v>1997</v>
      </c>
      <c r="B15945" s="110" t="s">
        <v>7</v>
      </c>
      <c r="C15945" s="110" t="s">
        <v>62</v>
      </c>
      <c r="D15945" s="111">
        <v>82705</v>
      </c>
    </row>
    <row r="15946" spans="1:4">
      <c r="A15946" s="110">
        <v>1997</v>
      </c>
      <c r="B15946" s="110" t="s">
        <v>8</v>
      </c>
      <c r="C15946" s="110" t="s">
        <v>62</v>
      </c>
      <c r="D15946" s="111">
        <v>88678</v>
      </c>
    </row>
    <row r="15947" spans="1:4">
      <c r="A15947" s="110">
        <v>1997</v>
      </c>
      <c r="B15947" s="110" t="s">
        <v>9</v>
      </c>
      <c r="C15947" s="110" t="s">
        <v>62</v>
      </c>
      <c r="D15947" s="111">
        <v>93614</v>
      </c>
    </row>
    <row r="15948" spans="1:4">
      <c r="A15948" s="110">
        <v>1997</v>
      </c>
      <c r="B15948" s="110" t="s">
        <v>10</v>
      </c>
      <c r="C15948" s="110" t="s">
        <v>62</v>
      </c>
      <c r="D15948" s="111">
        <v>89051</v>
      </c>
    </row>
    <row r="15949" spans="1:4">
      <c r="A15949" s="110">
        <v>1997</v>
      </c>
      <c r="B15949" s="110" t="s">
        <v>11</v>
      </c>
      <c r="C15949" s="110" t="s">
        <v>62</v>
      </c>
      <c r="D15949" s="111">
        <v>94514</v>
      </c>
    </row>
    <row r="15950" spans="1:4">
      <c r="A15950" s="110">
        <v>1998</v>
      </c>
      <c r="B15950" s="110" t="s">
        <v>12</v>
      </c>
      <c r="C15950" s="110" t="s">
        <v>62</v>
      </c>
      <c r="D15950" s="111">
        <v>85765</v>
      </c>
    </row>
    <row r="15951" spans="1:4">
      <c r="A15951" s="110">
        <v>1998</v>
      </c>
      <c r="B15951" s="110" t="s">
        <v>13</v>
      </c>
      <c r="C15951" s="110" t="s">
        <v>62</v>
      </c>
      <c r="D15951" s="111">
        <v>83508</v>
      </c>
    </row>
    <row r="15952" spans="1:4">
      <c r="A15952" s="110">
        <v>1998</v>
      </c>
      <c r="B15952" s="110" t="s">
        <v>14</v>
      </c>
      <c r="C15952" s="110" t="s">
        <v>62</v>
      </c>
      <c r="D15952" s="111">
        <v>97443</v>
      </c>
    </row>
    <row r="15953" spans="1:4">
      <c r="A15953" s="110">
        <v>1998</v>
      </c>
      <c r="B15953" s="110" t="s">
        <v>15</v>
      </c>
      <c r="C15953" s="110" t="s">
        <v>62</v>
      </c>
      <c r="D15953" s="111">
        <v>94087</v>
      </c>
    </row>
    <row r="15954" spans="1:4">
      <c r="A15954" s="110">
        <v>1998</v>
      </c>
      <c r="B15954" s="110" t="s">
        <v>4</v>
      </c>
      <c r="C15954" s="110" t="s">
        <v>62</v>
      </c>
      <c r="D15954" s="111">
        <v>93481</v>
      </c>
    </row>
    <row r="15955" spans="1:4">
      <c r="A15955" s="110">
        <v>1998</v>
      </c>
      <c r="B15955" s="110" t="s">
        <v>5</v>
      </c>
      <c r="C15955" s="110" t="s">
        <v>62</v>
      </c>
      <c r="D15955" s="111">
        <v>89819</v>
      </c>
    </row>
    <row r="15956" spans="1:4">
      <c r="A15956" s="110">
        <v>1998</v>
      </c>
      <c r="B15956" s="110" t="s">
        <v>6</v>
      </c>
      <c r="C15956" s="110" t="s">
        <v>62</v>
      </c>
      <c r="D15956" s="111">
        <v>92980</v>
      </c>
    </row>
    <row r="15957" spans="1:4">
      <c r="A15957" s="110">
        <v>1998</v>
      </c>
      <c r="B15957" s="110" t="s">
        <v>7</v>
      </c>
      <c r="C15957" s="110" t="s">
        <v>62</v>
      </c>
      <c r="D15957" s="111">
        <v>94498</v>
      </c>
    </row>
    <row r="15958" spans="1:4">
      <c r="A15958" s="110">
        <v>1998</v>
      </c>
      <c r="B15958" s="110" t="s">
        <v>8</v>
      </c>
      <c r="C15958" s="110" t="s">
        <v>62</v>
      </c>
      <c r="D15958" s="111">
        <v>92206</v>
      </c>
    </row>
    <row r="15959" spans="1:4">
      <c r="A15959" s="110">
        <v>1998</v>
      </c>
      <c r="B15959" s="110" t="s">
        <v>9</v>
      </c>
      <c r="C15959" s="110" t="s">
        <v>62</v>
      </c>
      <c r="D15959" s="111">
        <v>96001</v>
      </c>
    </row>
    <row r="15960" spans="1:4">
      <c r="A15960" s="110">
        <v>1998</v>
      </c>
      <c r="B15960" s="110" t="s">
        <v>10</v>
      </c>
      <c r="C15960" s="110" t="s">
        <v>62</v>
      </c>
      <c r="D15960" s="111">
        <v>92174</v>
      </c>
    </row>
    <row r="15961" spans="1:4">
      <c r="A15961" s="110">
        <v>1998</v>
      </c>
      <c r="B15961" s="110" t="s">
        <v>11</v>
      </c>
      <c r="C15961" s="110" t="s">
        <v>62</v>
      </c>
      <c r="D15961" s="111">
        <v>93091</v>
      </c>
    </row>
    <row r="15962" spans="1:4">
      <c r="A15962" s="110">
        <v>1999</v>
      </c>
      <c r="B15962" s="110" t="s">
        <v>12</v>
      </c>
      <c r="C15962" s="110" t="s">
        <v>62</v>
      </c>
      <c r="D15962" s="111">
        <v>83675</v>
      </c>
    </row>
    <row r="15963" spans="1:4">
      <c r="A15963" s="110">
        <v>1999</v>
      </c>
      <c r="B15963" s="110" t="s">
        <v>13</v>
      </c>
      <c r="C15963" s="110" t="s">
        <v>62</v>
      </c>
      <c r="D15963" s="111">
        <v>81137</v>
      </c>
    </row>
    <row r="15964" spans="1:4">
      <c r="A15964" s="110">
        <v>1999</v>
      </c>
      <c r="B15964" s="110" t="s">
        <v>14</v>
      </c>
      <c r="C15964" s="110" t="s">
        <v>62</v>
      </c>
      <c r="D15964" s="111">
        <v>99745</v>
      </c>
    </row>
    <row r="15965" spans="1:4">
      <c r="A15965" s="110">
        <v>1999</v>
      </c>
      <c r="B15965" s="110" t="s">
        <v>15</v>
      </c>
      <c r="C15965" s="110" t="s">
        <v>62</v>
      </c>
      <c r="D15965" s="111">
        <v>92919</v>
      </c>
    </row>
    <row r="15966" spans="1:4">
      <c r="A15966" s="110">
        <v>1999</v>
      </c>
      <c r="B15966" s="110" t="s">
        <v>4</v>
      </c>
      <c r="C15966" s="110" t="s">
        <v>62</v>
      </c>
      <c r="D15966" s="111">
        <v>93852</v>
      </c>
    </row>
    <row r="15967" spans="1:4">
      <c r="A15967" s="110">
        <v>1999</v>
      </c>
      <c r="B15967" s="110" t="s">
        <v>5</v>
      </c>
      <c r="C15967" s="110" t="s">
        <v>62</v>
      </c>
      <c r="D15967" s="111">
        <v>88264</v>
      </c>
    </row>
    <row r="15968" spans="1:4">
      <c r="A15968" s="110">
        <v>1999</v>
      </c>
      <c r="B15968" s="110" t="s">
        <v>6</v>
      </c>
      <c r="C15968" s="110" t="s">
        <v>62</v>
      </c>
      <c r="D15968" s="111">
        <v>90254</v>
      </c>
    </row>
    <row r="15969" spans="1:4">
      <c r="A15969" s="110">
        <v>1999</v>
      </c>
      <c r="B15969" s="110" t="s">
        <v>7</v>
      </c>
      <c r="C15969" s="110" t="s">
        <v>62</v>
      </c>
      <c r="D15969" s="111">
        <v>90755</v>
      </c>
    </row>
    <row r="15970" spans="1:4">
      <c r="A15970" s="110">
        <v>1999</v>
      </c>
      <c r="B15970" s="110" t="s">
        <v>8</v>
      </c>
      <c r="C15970" s="110" t="s">
        <v>62</v>
      </c>
      <c r="D15970" s="111">
        <v>93868</v>
      </c>
    </row>
    <row r="15971" spans="1:4">
      <c r="A15971" s="110">
        <v>1999</v>
      </c>
      <c r="B15971" s="110" t="s">
        <v>9</v>
      </c>
      <c r="C15971" s="110" t="s">
        <v>62</v>
      </c>
      <c r="D15971" s="111">
        <v>94464</v>
      </c>
    </row>
    <row r="15972" spans="1:4">
      <c r="A15972" s="110">
        <v>1999</v>
      </c>
      <c r="B15972" s="110" t="s">
        <v>10</v>
      </c>
      <c r="C15972" s="110" t="s">
        <v>62</v>
      </c>
      <c r="D15972" s="111">
        <v>96769</v>
      </c>
    </row>
    <row r="15973" spans="1:4">
      <c r="A15973" s="110">
        <v>1999</v>
      </c>
      <c r="B15973" s="110" t="s">
        <v>11</v>
      </c>
      <c r="C15973" s="110" t="s">
        <v>62</v>
      </c>
      <c r="D15973" s="111">
        <v>96788</v>
      </c>
    </row>
    <row r="15974" spans="1:4">
      <c r="A15974" s="110">
        <v>2000</v>
      </c>
      <c r="B15974" s="110" t="s">
        <v>12</v>
      </c>
      <c r="C15974" s="110" t="s">
        <v>62</v>
      </c>
      <c r="D15974" s="111">
        <v>85591</v>
      </c>
    </row>
    <row r="15975" spans="1:4">
      <c r="A15975" s="110">
        <v>2000</v>
      </c>
      <c r="B15975" s="110" t="s">
        <v>13</v>
      </c>
      <c r="C15975" s="110" t="s">
        <v>62</v>
      </c>
      <c r="D15975" s="111">
        <v>86917</v>
      </c>
    </row>
    <row r="15976" spans="1:4">
      <c r="A15976" s="110">
        <v>2000</v>
      </c>
      <c r="B15976" s="110" t="s">
        <v>14</v>
      </c>
      <c r="C15976" s="110" t="s">
        <v>62</v>
      </c>
      <c r="D15976" s="111">
        <v>102254</v>
      </c>
    </row>
    <row r="15977" spans="1:4">
      <c r="A15977" s="110">
        <v>2000</v>
      </c>
      <c r="B15977" s="110" t="s">
        <v>15</v>
      </c>
      <c r="C15977" s="110" t="s">
        <v>62</v>
      </c>
      <c r="D15977" s="111">
        <v>94412</v>
      </c>
    </row>
    <row r="15978" spans="1:4">
      <c r="A15978" s="110">
        <v>2000</v>
      </c>
      <c r="B15978" s="110" t="s">
        <v>4</v>
      </c>
      <c r="C15978" s="110" t="s">
        <v>62</v>
      </c>
      <c r="D15978" s="111">
        <v>93594</v>
      </c>
    </row>
    <row r="15979" spans="1:4">
      <c r="A15979" s="110">
        <v>2000</v>
      </c>
      <c r="B15979" s="110" t="s">
        <v>5</v>
      </c>
      <c r="C15979" s="110" t="s">
        <v>62</v>
      </c>
      <c r="D15979" s="111">
        <v>91373</v>
      </c>
    </row>
    <row r="15980" spans="1:4">
      <c r="A15980" s="110">
        <v>2000</v>
      </c>
      <c r="B15980" s="110" t="s">
        <v>6</v>
      </c>
      <c r="C15980" s="110" t="s">
        <v>62</v>
      </c>
      <c r="D15980" s="111">
        <v>94420</v>
      </c>
    </row>
    <row r="15981" spans="1:4">
      <c r="A15981" s="110">
        <v>2000</v>
      </c>
      <c r="B15981" s="110" t="s">
        <v>7</v>
      </c>
      <c r="C15981" s="110" t="s">
        <v>62</v>
      </c>
      <c r="D15981" s="111">
        <v>96291</v>
      </c>
    </row>
    <row r="15982" spans="1:4">
      <c r="A15982" s="110">
        <v>2000</v>
      </c>
      <c r="B15982" s="110" t="s">
        <v>8</v>
      </c>
      <c r="C15982" s="110" t="s">
        <v>62</v>
      </c>
      <c r="D15982" s="111">
        <v>95944</v>
      </c>
    </row>
    <row r="15983" spans="1:4">
      <c r="A15983" s="110">
        <v>2000</v>
      </c>
      <c r="B15983" s="110" t="s">
        <v>9</v>
      </c>
      <c r="C15983" s="110" t="s">
        <v>62</v>
      </c>
      <c r="D15983" s="111">
        <v>99058</v>
      </c>
    </row>
    <row r="15984" spans="1:4">
      <c r="A15984" s="110">
        <v>2000</v>
      </c>
      <c r="B15984" s="110" t="s">
        <v>10</v>
      </c>
      <c r="C15984" s="110" t="s">
        <v>62</v>
      </c>
      <c r="D15984" s="111">
        <v>98439</v>
      </c>
    </row>
    <row r="15985" spans="1:4">
      <c r="A15985" s="110">
        <v>2000</v>
      </c>
      <c r="B15985" s="110" t="s">
        <v>11</v>
      </c>
      <c r="C15985" s="110" t="s">
        <v>62</v>
      </c>
      <c r="D15985" s="111">
        <v>95557</v>
      </c>
    </row>
    <row r="15986" spans="1:4">
      <c r="A15986" s="110">
        <v>2001</v>
      </c>
      <c r="B15986" s="110" t="s">
        <v>12</v>
      </c>
      <c r="C15986" s="110" t="s">
        <v>62</v>
      </c>
      <c r="D15986" s="111">
        <v>83759</v>
      </c>
    </row>
    <row r="15987" spans="1:4">
      <c r="A15987" s="110">
        <v>2001</v>
      </c>
      <c r="B15987" s="110" t="s">
        <v>13</v>
      </c>
      <c r="C15987" s="110" t="s">
        <v>62</v>
      </c>
      <c r="D15987" s="111">
        <v>84840</v>
      </c>
    </row>
    <row r="15988" spans="1:4">
      <c r="A15988" s="110">
        <v>2001</v>
      </c>
      <c r="B15988" s="110" t="s">
        <v>14</v>
      </c>
      <c r="C15988" s="110" t="s">
        <v>62</v>
      </c>
      <c r="D15988" s="111">
        <v>94887</v>
      </c>
    </row>
    <row r="15989" spans="1:4">
      <c r="A15989" s="110">
        <v>2001</v>
      </c>
      <c r="B15989" s="110" t="s">
        <v>15</v>
      </c>
      <c r="C15989" s="110" t="s">
        <v>62</v>
      </c>
      <c r="D15989" s="111">
        <v>92219</v>
      </c>
    </row>
    <row r="15990" spans="1:4">
      <c r="A15990" s="110">
        <v>2001</v>
      </c>
      <c r="B15990" s="110" t="s">
        <v>4</v>
      </c>
      <c r="C15990" s="110" t="s">
        <v>62</v>
      </c>
      <c r="D15990" s="111">
        <v>91423</v>
      </c>
    </row>
    <row r="15991" spans="1:4">
      <c r="A15991" s="110">
        <v>2001</v>
      </c>
      <c r="B15991" s="110" t="s">
        <v>5</v>
      </c>
      <c r="C15991" s="110" t="s">
        <v>62</v>
      </c>
      <c r="D15991" s="111">
        <v>86471</v>
      </c>
    </row>
    <row r="15992" spans="1:4">
      <c r="A15992" s="110">
        <v>2001</v>
      </c>
      <c r="B15992" s="110" t="s">
        <v>6</v>
      </c>
      <c r="C15992" s="110" t="s">
        <v>62</v>
      </c>
      <c r="D15992" s="111">
        <v>82482</v>
      </c>
    </row>
    <row r="15993" spans="1:4">
      <c r="A15993" s="110">
        <v>2001</v>
      </c>
      <c r="B15993" s="110" t="s">
        <v>7</v>
      </c>
      <c r="C15993" s="110" t="s">
        <v>62</v>
      </c>
      <c r="D15993" s="111">
        <v>84407</v>
      </c>
    </row>
    <row r="15994" spans="1:4">
      <c r="A15994" s="110">
        <v>2001</v>
      </c>
      <c r="B15994" s="110" t="s">
        <v>8</v>
      </c>
      <c r="C15994" s="110" t="s">
        <v>62</v>
      </c>
      <c r="D15994" s="111">
        <v>82306</v>
      </c>
    </row>
    <row r="15995" spans="1:4">
      <c r="A15995" s="110">
        <v>2001</v>
      </c>
      <c r="B15995" s="110" t="s">
        <v>9</v>
      </c>
      <c r="C15995" s="110" t="s">
        <v>62</v>
      </c>
      <c r="D15995" s="111">
        <v>81354</v>
      </c>
    </row>
    <row r="15996" spans="1:4">
      <c r="A15996" s="110">
        <v>2001</v>
      </c>
      <c r="B15996" s="110" t="s">
        <v>10</v>
      </c>
      <c r="C15996" s="110" t="s">
        <v>62</v>
      </c>
      <c r="D15996" s="111">
        <v>80826</v>
      </c>
    </row>
    <row r="15997" spans="1:4">
      <c r="A15997" s="110">
        <v>2001</v>
      </c>
      <c r="B15997" s="110" t="s">
        <v>11</v>
      </c>
      <c r="C15997" s="110" t="s">
        <v>62</v>
      </c>
      <c r="D15997" s="111">
        <v>66029</v>
      </c>
    </row>
    <row r="15998" spans="1:4">
      <c r="A15998" s="110">
        <v>2002</v>
      </c>
      <c r="B15998" s="110" t="s">
        <v>12</v>
      </c>
      <c r="C15998" s="110" t="s">
        <v>62</v>
      </c>
      <c r="D15998" s="111">
        <v>63436</v>
      </c>
    </row>
    <row r="15999" spans="1:4">
      <c r="A15999" s="110">
        <v>2002</v>
      </c>
      <c r="B15999" s="110" t="s">
        <v>13</v>
      </c>
      <c r="C15999" s="110" t="s">
        <v>62</v>
      </c>
      <c r="D15999" s="111">
        <v>60961</v>
      </c>
    </row>
    <row r="16000" spans="1:4">
      <c r="A16000" s="110">
        <v>2002</v>
      </c>
      <c r="B16000" s="110" t="s">
        <v>14</v>
      </c>
      <c r="C16000" s="110" t="s">
        <v>62</v>
      </c>
      <c r="D16000" s="111">
        <v>64508</v>
      </c>
    </row>
    <row r="16001" spans="1:4">
      <c r="A16001" s="110">
        <v>2002</v>
      </c>
      <c r="B16001" s="110" t="s">
        <v>15</v>
      </c>
      <c r="C16001" s="110" t="s">
        <v>62</v>
      </c>
      <c r="D16001" s="111">
        <v>59032</v>
      </c>
    </row>
    <row r="16002" spans="1:4">
      <c r="A16002" s="110">
        <v>2002</v>
      </c>
      <c r="B16002" s="110" t="s">
        <v>4</v>
      </c>
      <c r="C16002" s="110" t="s">
        <v>62</v>
      </c>
      <c r="D16002" s="111">
        <v>53201.723159158566</v>
      </c>
    </row>
    <row r="16003" spans="1:4">
      <c r="A16003" s="110">
        <v>2002</v>
      </c>
      <c r="B16003" s="110" t="s">
        <v>5</v>
      </c>
      <c r="C16003" s="110" t="s">
        <v>62</v>
      </c>
      <c r="D16003" s="111">
        <v>39113</v>
      </c>
    </row>
    <row r="16004" spans="1:4">
      <c r="A16004" s="110">
        <v>2002</v>
      </c>
      <c r="B16004" s="110" t="s">
        <v>6</v>
      </c>
      <c r="C16004" s="110" t="s">
        <v>62</v>
      </c>
      <c r="D16004" s="111">
        <v>37839</v>
      </c>
    </row>
    <row r="16005" spans="1:4">
      <c r="A16005" s="110">
        <v>2002</v>
      </c>
      <c r="B16005" s="110" t="s">
        <v>7</v>
      </c>
      <c r="C16005" s="110" t="s">
        <v>62</v>
      </c>
      <c r="D16005" s="111">
        <v>31531</v>
      </c>
    </row>
    <row r="16006" spans="1:4">
      <c r="A16006" s="110">
        <v>2002</v>
      </c>
      <c r="B16006" s="110" t="s">
        <v>8</v>
      </c>
      <c r="C16006" s="110" t="s">
        <v>62</v>
      </c>
      <c r="D16006" s="111">
        <v>30094</v>
      </c>
    </row>
    <row r="16007" spans="1:4">
      <c r="A16007" s="110">
        <v>2002</v>
      </c>
      <c r="B16007" s="110" t="s">
        <v>9</v>
      </c>
      <c r="C16007" s="110" t="s">
        <v>62</v>
      </c>
      <c r="D16007" s="111">
        <v>44380</v>
      </c>
    </row>
    <row r="16008" spans="1:4">
      <c r="A16008" s="110">
        <v>2002</v>
      </c>
      <c r="B16008" s="110" t="s">
        <v>10</v>
      </c>
      <c r="C16008" s="110" t="s">
        <v>62</v>
      </c>
      <c r="D16008" s="111">
        <v>53588</v>
      </c>
    </row>
    <row r="16009" spans="1:4">
      <c r="A16009" s="110">
        <v>2002</v>
      </c>
      <c r="B16009" s="110" t="s">
        <v>11</v>
      </c>
      <c r="C16009" s="110" t="s">
        <v>62</v>
      </c>
      <c r="D16009" s="111">
        <v>60926</v>
      </c>
    </row>
    <row r="16010" spans="1:4">
      <c r="A16010" s="110">
        <v>2003</v>
      </c>
      <c r="B16010" s="110" t="s">
        <v>12</v>
      </c>
      <c r="C16010" s="110" t="s">
        <v>62</v>
      </c>
      <c r="D16010" s="111">
        <v>48921.239896408064</v>
      </c>
    </row>
    <row r="16011" spans="1:4">
      <c r="A16011" s="110">
        <v>2003</v>
      </c>
      <c r="B16011" s="110" t="s">
        <v>13</v>
      </c>
      <c r="C16011" s="110" t="s">
        <v>62</v>
      </c>
      <c r="D16011" s="111">
        <v>45968.025308798125</v>
      </c>
    </row>
    <row r="16012" spans="1:4">
      <c r="A16012" s="110">
        <v>2003</v>
      </c>
      <c r="B16012" s="110" t="s">
        <v>14</v>
      </c>
      <c r="C16012" s="110" t="s">
        <v>62</v>
      </c>
      <c r="D16012" s="111">
        <v>59271.892380300793</v>
      </c>
    </row>
    <row r="16013" spans="1:4">
      <c r="A16013" s="110">
        <v>2003</v>
      </c>
      <c r="B16013" s="110" t="s">
        <v>15</v>
      </c>
      <c r="C16013" s="110" t="s">
        <v>62</v>
      </c>
      <c r="D16013" s="111">
        <v>62576.14182282496</v>
      </c>
    </row>
    <row r="16014" spans="1:4">
      <c r="A16014" s="110">
        <v>2003</v>
      </c>
      <c r="B16014" s="110" t="s">
        <v>4</v>
      </c>
      <c r="C16014" s="110" t="s">
        <v>62</v>
      </c>
      <c r="D16014" s="111">
        <v>64764.165120274229</v>
      </c>
    </row>
    <row r="16015" spans="1:4">
      <c r="A16015" s="110">
        <v>2003</v>
      </c>
      <c r="B16015" s="110" t="s">
        <v>5</v>
      </c>
      <c r="C16015" s="110" t="s">
        <v>62</v>
      </c>
      <c r="D16015" s="111">
        <v>66674.400560017137</v>
      </c>
    </row>
    <row r="16016" spans="1:4">
      <c r="A16016" s="110">
        <v>2003</v>
      </c>
      <c r="B16016" s="110" t="s">
        <v>6</v>
      </c>
      <c r="C16016" s="110" t="s">
        <v>62</v>
      </c>
      <c r="D16016" s="111">
        <v>77967.298330307531</v>
      </c>
    </row>
    <row r="16017" spans="1:4">
      <c r="A16017" s="110">
        <v>2003</v>
      </c>
      <c r="B16017" s="110" t="s">
        <v>7</v>
      </c>
      <c r="C16017" s="110" t="s">
        <v>62</v>
      </c>
      <c r="D16017" s="111">
        <v>75817.95206654958</v>
      </c>
    </row>
    <row r="16018" spans="1:4">
      <c r="A16018" s="110">
        <v>2003</v>
      </c>
      <c r="B16018" s="110" t="s">
        <v>8</v>
      </c>
      <c r="C16018" s="110" t="s">
        <v>62</v>
      </c>
      <c r="D16018" s="111">
        <v>77582.765145211088</v>
      </c>
    </row>
    <row r="16019" spans="1:4">
      <c r="A16019" s="110">
        <v>2003</v>
      </c>
      <c r="B16019" s="110" t="s">
        <v>9</v>
      </c>
      <c r="C16019" s="110" t="s">
        <v>62</v>
      </c>
      <c r="D16019" s="111">
        <v>89620.059566182055</v>
      </c>
    </row>
    <row r="16020" spans="1:4">
      <c r="A16020" s="110">
        <v>2003</v>
      </c>
      <c r="B16020" s="110" t="s">
        <v>10</v>
      </c>
      <c r="C16020" s="110" t="s">
        <v>62</v>
      </c>
      <c r="D16020" s="111">
        <v>74844.348079320655</v>
      </c>
    </row>
    <row r="16021" spans="1:4">
      <c r="A16021" s="110">
        <v>2003</v>
      </c>
      <c r="B16021" s="110" t="s">
        <v>11</v>
      </c>
      <c r="C16021" s="110" t="s">
        <v>62</v>
      </c>
      <c r="D16021" s="111">
        <v>76186.341885614282</v>
      </c>
    </row>
    <row r="16022" spans="1:4">
      <c r="A16022" s="110">
        <v>2004</v>
      </c>
      <c r="B16022" s="110" t="s">
        <v>12</v>
      </c>
      <c r="C16022" s="110" t="s">
        <v>62</v>
      </c>
      <c r="D16022" s="111">
        <v>67946.964165657948</v>
      </c>
    </row>
    <row r="16023" spans="1:4">
      <c r="A16023" s="110">
        <v>2004</v>
      </c>
      <c r="B16023" s="110" t="s">
        <v>13</v>
      </c>
      <c r="C16023" s="110" t="s">
        <v>62</v>
      </c>
      <c r="D16023" s="111">
        <v>73344.096983138399</v>
      </c>
    </row>
    <row r="16024" spans="1:4">
      <c r="A16024" s="110">
        <v>2004</v>
      </c>
      <c r="B16024" s="110" t="s">
        <v>14</v>
      </c>
      <c r="C16024" s="110" t="s">
        <v>62</v>
      </c>
      <c r="D16024" s="111">
        <v>85376.912299397227</v>
      </c>
    </row>
    <row r="16025" spans="1:4">
      <c r="A16025" s="110">
        <v>2004</v>
      </c>
      <c r="B16025" s="110" t="s">
        <v>15</v>
      </c>
      <c r="C16025" s="110" t="s">
        <v>62</v>
      </c>
      <c r="D16025" s="111">
        <v>77585.538665269007</v>
      </c>
    </row>
    <row r="16026" spans="1:4">
      <c r="A16026" s="110">
        <v>2004</v>
      </c>
      <c r="B16026" s="110" t="s">
        <v>4</v>
      </c>
      <c r="C16026" s="110" t="s">
        <v>62</v>
      </c>
      <c r="D16026" s="111">
        <v>76449.253222852218</v>
      </c>
    </row>
    <row r="16027" spans="1:4">
      <c r="A16027" s="110">
        <v>2004</v>
      </c>
      <c r="B16027" s="110" t="s">
        <v>5</v>
      </c>
      <c r="C16027" s="110" t="s">
        <v>62</v>
      </c>
      <c r="D16027" s="111">
        <v>60487.337588419723</v>
      </c>
    </row>
    <row r="16028" spans="1:4">
      <c r="A16028" s="110">
        <v>2004</v>
      </c>
      <c r="B16028" s="110" t="s">
        <v>6</v>
      </c>
      <c r="C16028" s="110" t="s">
        <v>62</v>
      </c>
      <c r="D16028" s="111">
        <v>73568.249370240257</v>
      </c>
    </row>
    <row r="16029" spans="1:4">
      <c r="A16029" s="110">
        <v>2004</v>
      </c>
      <c r="B16029" s="110" t="s">
        <v>7</v>
      </c>
      <c r="C16029" s="110" t="s">
        <v>62</v>
      </c>
      <c r="D16029" s="111">
        <v>77218.06971575573</v>
      </c>
    </row>
    <row r="16030" spans="1:4">
      <c r="A16030" s="110">
        <v>2004</v>
      </c>
      <c r="B16030" s="110" t="s">
        <v>8</v>
      </c>
      <c r="C16030" s="110" t="s">
        <v>62</v>
      </c>
      <c r="D16030" s="111">
        <v>80048.027761327307</v>
      </c>
    </row>
    <row r="16031" spans="1:4">
      <c r="A16031" s="110">
        <v>2004</v>
      </c>
      <c r="B16031" s="110" t="s">
        <v>9</v>
      </c>
      <c r="C16031" s="110" t="s">
        <v>62</v>
      </c>
      <c r="D16031" s="111">
        <v>79526.713558932955</v>
      </c>
    </row>
    <row r="16032" spans="1:4">
      <c r="A16032" s="110">
        <v>2004</v>
      </c>
      <c r="B16032" s="110" t="s">
        <v>10</v>
      </c>
      <c r="C16032" s="110" t="s">
        <v>62</v>
      </c>
      <c r="D16032" s="111">
        <v>82185.599551959094</v>
      </c>
    </row>
    <row r="16033" spans="1:4">
      <c r="A16033" s="110">
        <v>2004</v>
      </c>
      <c r="B16033" s="110" t="s">
        <v>11</v>
      </c>
      <c r="C16033" s="110" t="s">
        <v>62</v>
      </c>
      <c r="D16033" s="111">
        <v>85560.456131588973</v>
      </c>
    </row>
    <row r="16034" spans="1:4">
      <c r="A16034" s="110">
        <v>2005</v>
      </c>
      <c r="B16034" s="110" t="s">
        <v>12</v>
      </c>
      <c r="C16034" s="110" t="s">
        <v>62</v>
      </c>
      <c r="D16034" s="111">
        <v>68666.563018953442</v>
      </c>
    </row>
    <row r="16035" spans="1:4">
      <c r="A16035" s="110">
        <v>2005</v>
      </c>
      <c r="B16035" s="110" t="s">
        <v>13</v>
      </c>
      <c r="C16035" s="110" t="s">
        <v>62</v>
      </c>
      <c r="D16035" s="111">
        <v>70774.451404001753</v>
      </c>
    </row>
    <row r="16036" spans="1:4">
      <c r="A16036" s="110">
        <v>2005</v>
      </c>
      <c r="B16036" s="110" t="s">
        <v>14</v>
      </c>
      <c r="C16036" s="110" t="s">
        <v>62</v>
      </c>
      <c r="D16036" s="111">
        <v>85073.833655771174</v>
      </c>
    </row>
    <row r="16037" spans="1:4">
      <c r="A16037" s="110">
        <v>2005</v>
      </c>
      <c r="B16037" s="110" t="s">
        <v>15</v>
      </c>
      <c r="C16037" s="110" t="s">
        <v>62</v>
      </c>
      <c r="D16037" s="111">
        <v>93114.732212503106</v>
      </c>
    </row>
    <row r="16038" spans="1:4">
      <c r="A16038" s="110">
        <v>2005</v>
      </c>
      <c r="B16038" s="110" t="s">
        <v>4</v>
      </c>
      <c r="C16038" s="110" t="s">
        <v>62</v>
      </c>
      <c r="D16038" s="111">
        <v>88231.446416197141</v>
      </c>
    </row>
    <row r="16039" spans="1:4">
      <c r="A16039" s="110">
        <v>2005</v>
      </c>
      <c r="B16039" s="110" t="s">
        <v>5</v>
      </c>
      <c r="C16039" s="110" t="s">
        <v>62</v>
      </c>
      <c r="D16039" s="111">
        <v>79088.796602685077</v>
      </c>
    </row>
    <row r="16040" spans="1:4">
      <c r="A16040" s="110">
        <v>2005</v>
      </c>
      <c r="B16040" s="110" t="s">
        <v>6</v>
      </c>
      <c r="C16040" s="110" t="s">
        <v>62</v>
      </c>
      <c r="D16040" s="111">
        <v>79434.297850120871</v>
      </c>
    </row>
    <row r="16041" spans="1:4">
      <c r="A16041" s="110">
        <v>2005</v>
      </c>
      <c r="B16041" s="110" t="s">
        <v>7</v>
      </c>
      <c r="C16041" s="110" t="s">
        <v>62</v>
      </c>
      <c r="D16041" s="111">
        <v>80530.266993538986</v>
      </c>
    </row>
    <row r="16042" spans="1:4">
      <c r="A16042" s="110">
        <v>2005</v>
      </c>
      <c r="B16042" s="110" t="s">
        <v>8</v>
      </c>
      <c r="C16042" s="110" t="s">
        <v>62</v>
      </c>
      <c r="D16042" s="111">
        <v>85785</v>
      </c>
    </row>
    <row r="16043" spans="1:4">
      <c r="A16043" s="110">
        <v>2005</v>
      </c>
      <c r="B16043" s="110" t="s">
        <v>9</v>
      </c>
      <c r="C16043" s="110" t="s">
        <v>62</v>
      </c>
      <c r="D16043" s="111">
        <v>85918</v>
      </c>
    </row>
    <row r="16044" spans="1:4">
      <c r="A16044" s="110">
        <v>2005</v>
      </c>
      <c r="B16044" s="110" t="s">
        <v>10</v>
      </c>
      <c r="C16044" s="110" t="s">
        <v>62</v>
      </c>
      <c r="D16044" s="111">
        <v>84969</v>
      </c>
    </row>
    <row r="16045" spans="1:4">
      <c r="A16045" s="110">
        <v>2005</v>
      </c>
      <c r="B16045" s="110" t="s">
        <v>11</v>
      </c>
      <c r="C16045" s="110" t="s">
        <v>62</v>
      </c>
      <c r="D16045" s="111">
        <v>82113</v>
      </c>
    </row>
    <row r="16046" spans="1:4">
      <c r="A16046" s="110">
        <v>2006</v>
      </c>
      <c r="B16046" s="110" t="s">
        <v>12</v>
      </c>
      <c r="C16046" s="110" t="s">
        <v>62</v>
      </c>
      <c r="D16046" s="111">
        <v>67843.24673387807</v>
      </c>
    </row>
    <row r="16047" spans="1:4">
      <c r="A16047" s="110">
        <v>2006</v>
      </c>
      <c r="B16047" s="110" t="s">
        <v>13</v>
      </c>
      <c r="C16047" s="110" t="s">
        <v>62</v>
      </c>
      <c r="D16047" s="111">
        <v>67329.389612758838</v>
      </c>
    </row>
    <row r="16048" spans="1:4">
      <c r="A16048" s="110">
        <v>2006</v>
      </c>
      <c r="B16048" s="110" t="s">
        <v>14</v>
      </c>
      <c r="C16048" s="110" t="s">
        <v>62</v>
      </c>
      <c r="D16048" s="111">
        <v>82512</v>
      </c>
    </row>
    <row r="16049" spans="1:4">
      <c r="A16049" s="110">
        <v>2006</v>
      </c>
      <c r="B16049" s="110" t="s">
        <v>15</v>
      </c>
      <c r="C16049" s="110" t="s">
        <v>62</v>
      </c>
      <c r="D16049" s="111">
        <v>77435</v>
      </c>
    </row>
    <row r="16050" spans="1:4">
      <c r="A16050" s="110">
        <v>2006</v>
      </c>
      <c r="B16050" s="110" t="s">
        <v>4</v>
      </c>
      <c r="C16050" s="110" t="s">
        <v>62</v>
      </c>
      <c r="D16050" s="111">
        <v>74682</v>
      </c>
    </row>
    <row r="16051" spans="1:4">
      <c r="A16051" s="110">
        <v>2006</v>
      </c>
      <c r="B16051" s="110" t="s">
        <v>5</v>
      </c>
      <c r="C16051" s="110" t="s">
        <v>62</v>
      </c>
      <c r="D16051" s="111">
        <v>73319</v>
      </c>
    </row>
    <row r="16052" spans="1:4">
      <c r="A16052" s="110">
        <v>2006</v>
      </c>
      <c r="B16052" s="110" t="s">
        <v>6</v>
      </c>
      <c r="C16052" s="110" t="s">
        <v>62</v>
      </c>
      <c r="D16052" s="111">
        <v>85331</v>
      </c>
    </row>
    <row r="16053" spans="1:4">
      <c r="A16053" s="110">
        <v>2006</v>
      </c>
      <c r="B16053" s="110" t="s">
        <v>7</v>
      </c>
      <c r="C16053" s="110" t="s">
        <v>62</v>
      </c>
      <c r="D16053" s="111">
        <v>96204</v>
      </c>
    </row>
    <row r="16054" spans="1:4">
      <c r="A16054" s="110">
        <v>2006</v>
      </c>
      <c r="B16054" s="110" t="s">
        <v>8</v>
      </c>
      <c r="C16054" s="110" t="s">
        <v>62</v>
      </c>
      <c r="D16054" s="111">
        <v>93804</v>
      </c>
    </row>
    <row r="16055" spans="1:4">
      <c r="A16055" s="110">
        <v>2006</v>
      </c>
      <c r="B16055" s="110" t="s">
        <v>9</v>
      </c>
      <c r="C16055" s="110" t="s">
        <v>62</v>
      </c>
      <c r="D16055" s="111">
        <v>93824</v>
      </c>
    </row>
    <row r="16056" spans="1:4">
      <c r="A16056" s="110">
        <v>2006</v>
      </c>
      <c r="B16056" s="110" t="s">
        <v>10</v>
      </c>
      <c r="C16056" s="110" t="s">
        <v>62</v>
      </c>
      <c r="D16056" s="111">
        <v>67526</v>
      </c>
    </row>
    <row r="16057" spans="1:4">
      <c r="A16057" s="110">
        <v>2006</v>
      </c>
      <c r="B16057" s="110" t="s">
        <v>11</v>
      </c>
      <c r="C16057" s="110" t="s">
        <v>62</v>
      </c>
      <c r="D16057" s="111">
        <v>57207</v>
      </c>
    </row>
    <row r="16058" spans="1:4">
      <c r="A16058" s="110">
        <v>2007</v>
      </c>
      <c r="B16058" s="110" t="s">
        <v>12</v>
      </c>
      <c r="C16058" s="110" t="s">
        <v>62</v>
      </c>
      <c r="D16058" s="111">
        <v>51953</v>
      </c>
    </row>
    <row r="16059" spans="1:4">
      <c r="A16059" s="110">
        <v>2007</v>
      </c>
      <c r="B16059" s="110" t="s">
        <v>13</v>
      </c>
      <c r="C16059" s="110" t="s">
        <v>62</v>
      </c>
      <c r="D16059" s="111">
        <v>48199</v>
      </c>
    </row>
    <row r="16060" spans="1:4">
      <c r="A16060" s="110">
        <v>2007</v>
      </c>
      <c r="B16060" s="110" t="s">
        <v>14</v>
      </c>
      <c r="C16060" s="110" t="s">
        <v>62</v>
      </c>
      <c r="D16060" s="111">
        <v>63212</v>
      </c>
    </row>
    <row r="16061" spans="1:4">
      <c r="A16061" s="110">
        <v>2007</v>
      </c>
      <c r="B16061" s="110" t="s">
        <v>15</v>
      </c>
      <c r="C16061" s="110" t="s">
        <v>62</v>
      </c>
      <c r="D16061" s="111">
        <v>75483</v>
      </c>
    </row>
    <row r="16062" spans="1:4">
      <c r="A16062" s="110">
        <v>2007</v>
      </c>
      <c r="B16062" s="110" t="s">
        <v>4</v>
      </c>
      <c r="C16062" s="110" t="s">
        <v>62</v>
      </c>
      <c r="D16062" s="111">
        <v>69069</v>
      </c>
    </row>
    <row r="16063" spans="1:4">
      <c r="A16063" s="110">
        <v>2007</v>
      </c>
      <c r="B16063" s="110" t="s">
        <v>5</v>
      </c>
      <c r="C16063" s="110" t="s">
        <v>62</v>
      </c>
      <c r="D16063" s="111">
        <v>59658.151341388657</v>
      </c>
    </row>
    <row r="16064" spans="1:4">
      <c r="A16064" s="110">
        <v>2007</v>
      </c>
      <c r="B16064" s="110" t="s">
        <v>6</v>
      </c>
      <c r="C16064" s="110" t="s">
        <v>62</v>
      </c>
      <c r="D16064" s="111">
        <v>56691.305180657968</v>
      </c>
    </row>
    <row r="16065" spans="1:4">
      <c r="A16065" s="110">
        <v>2007</v>
      </c>
      <c r="B16065" s="110" t="s">
        <v>7</v>
      </c>
      <c r="C16065" s="110" t="s">
        <v>62</v>
      </c>
      <c r="D16065" s="111">
        <v>60017</v>
      </c>
    </row>
    <row r="16066" spans="1:4">
      <c r="A16066" s="110">
        <v>2007</v>
      </c>
      <c r="B16066" s="110" t="s">
        <v>8</v>
      </c>
      <c r="C16066" s="110" t="s">
        <v>62</v>
      </c>
      <c r="D16066" s="111">
        <v>54571</v>
      </c>
    </row>
    <row r="16067" spans="1:4">
      <c r="A16067" s="110">
        <v>2007</v>
      </c>
      <c r="B16067" s="110" t="s">
        <v>9</v>
      </c>
      <c r="C16067" s="110" t="s">
        <v>62</v>
      </c>
      <c r="D16067" s="111">
        <v>75481</v>
      </c>
    </row>
    <row r="16068" spans="1:4">
      <c r="A16068" s="110">
        <v>2007</v>
      </c>
      <c r="B16068" s="110" t="s">
        <v>10</v>
      </c>
      <c r="C16068" s="110" t="s">
        <v>62</v>
      </c>
      <c r="D16068" s="111">
        <v>75769</v>
      </c>
    </row>
    <row r="16069" spans="1:4">
      <c r="A16069" s="110">
        <v>2007</v>
      </c>
      <c r="B16069" s="110" t="s">
        <v>11</v>
      </c>
      <c r="C16069" s="110" t="s">
        <v>62</v>
      </c>
      <c r="D16069" s="111">
        <v>77873</v>
      </c>
    </row>
    <row r="16070" spans="1:4">
      <c r="A16070" s="110">
        <v>2008</v>
      </c>
      <c r="B16070" s="110" t="s">
        <v>12</v>
      </c>
      <c r="C16070" s="110" t="s">
        <v>62</v>
      </c>
      <c r="D16070" s="111">
        <v>78298</v>
      </c>
    </row>
    <row r="16071" spans="1:4">
      <c r="A16071" s="110">
        <v>2008</v>
      </c>
      <c r="B16071" s="110" t="s">
        <v>13</v>
      </c>
      <c r="C16071" s="110" t="s">
        <v>62</v>
      </c>
      <c r="D16071" s="111">
        <v>78062</v>
      </c>
    </row>
    <row r="16072" spans="1:4">
      <c r="A16072" s="110">
        <v>2008</v>
      </c>
      <c r="B16072" s="110" t="s">
        <v>14</v>
      </c>
      <c r="C16072" s="110" t="s">
        <v>62</v>
      </c>
      <c r="D16072" s="111">
        <v>82269</v>
      </c>
    </row>
    <row r="16073" spans="1:4">
      <c r="A16073" s="110">
        <v>2008</v>
      </c>
      <c r="B16073" s="110" t="s">
        <v>15</v>
      </c>
      <c r="C16073" s="110" t="s">
        <v>62</v>
      </c>
      <c r="D16073" s="111">
        <v>93052</v>
      </c>
    </row>
    <row r="16074" spans="1:4">
      <c r="A16074" s="110">
        <v>2008</v>
      </c>
      <c r="B16074" s="110" t="s">
        <v>4</v>
      </c>
      <c r="C16074" s="110" t="s">
        <v>62</v>
      </c>
      <c r="D16074" s="111">
        <v>95412</v>
      </c>
    </row>
    <row r="16075" spans="1:4">
      <c r="A16075" s="110">
        <v>2008</v>
      </c>
      <c r="B16075" s="110" t="s">
        <v>5</v>
      </c>
      <c r="C16075" s="110" t="s">
        <v>62</v>
      </c>
      <c r="D16075" s="111">
        <v>90328</v>
      </c>
    </row>
    <row r="16076" spans="1:4">
      <c r="A16076" s="110">
        <v>2008</v>
      </c>
      <c r="B16076" s="110" t="s">
        <v>6</v>
      </c>
      <c r="C16076" s="110" t="s">
        <v>62</v>
      </c>
      <c r="D16076" s="111">
        <v>98410</v>
      </c>
    </row>
    <row r="16077" spans="1:4">
      <c r="A16077" s="110">
        <v>2008</v>
      </c>
      <c r="B16077" s="110" t="s">
        <v>7</v>
      </c>
      <c r="C16077" s="110" t="s">
        <v>62</v>
      </c>
      <c r="D16077" s="111">
        <v>107127</v>
      </c>
    </row>
    <row r="16078" spans="1:4">
      <c r="A16078" s="110">
        <v>2008</v>
      </c>
      <c r="B16078" s="110" t="s">
        <v>8</v>
      </c>
      <c r="C16078" s="110" t="s">
        <v>62</v>
      </c>
      <c r="D16078" s="111">
        <v>111021</v>
      </c>
    </row>
    <row r="16079" spans="1:4">
      <c r="A16079" s="110">
        <v>2008</v>
      </c>
      <c r="B16079" s="110" t="s">
        <v>9</v>
      </c>
      <c r="C16079" s="110" t="s">
        <v>62</v>
      </c>
      <c r="D16079" s="111">
        <v>117789</v>
      </c>
    </row>
    <row r="16080" spans="1:4">
      <c r="A16080" s="110">
        <v>2008</v>
      </c>
      <c r="B16080" s="110" t="s">
        <v>10</v>
      </c>
      <c r="C16080" s="110" t="s">
        <v>62</v>
      </c>
      <c r="D16080" s="111">
        <v>114872</v>
      </c>
    </row>
    <row r="16081" spans="1:4">
      <c r="A16081" s="110">
        <v>2008</v>
      </c>
      <c r="B16081" s="110" t="s">
        <v>11</v>
      </c>
      <c r="C16081" s="110" t="s">
        <v>62</v>
      </c>
      <c r="D16081" s="111">
        <v>116116</v>
      </c>
    </row>
    <row r="16082" spans="1:4">
      <c r="A16082" s="110">
        <v>2009</v>
      </c>
      <c r="B16082" s="110" t="s">
        <v>12</v>
      </c>
      <c r="C16082" s="110" t="s">
        <v>62</v>
      </c>
      <c r="D16082" s="111">
        <v>111657</v>
      </c>
    </row>
    <row r="16083" spans="1:4">
      <c r="A16083" s="110">
        <v>2009</v>
      </c>
      <c r="B16083" s="110" t="s">
        <v>13</v>
      </c>
      <c r="C16083" s="110" t="s">
        <v>62</v>
      </c>
      <c r="D16083" s="111">
        <v>108193</v>
      </c>
    </row>
    <row r="16084" spans="1:4">
      <c r="A16084" s="110">
        <v>2009</v>
      </c>
      <c r="B16084" s="110" t="s">
        <v>14</v>
      </c>
      <c r="C16084" s="110" t="s">
        <v>62</v>
      </c>
      <c r="D16084" s="111">
        <v>122128</v>
      </c>
    </row>
    <row r="16085" spans="1:4">
      <c r="A16085" s="110">
        <v>2009</v>
      </c>
      <c r="B16085" s="110" t="s">
        <v>15</v>
      </c>
      <c r="C16085" s="110" t="s">
        <v>62</v>
      </c>
      <c r="D16085" s="111">
        <v>118234</v>
      </c>
    </row>
    <row r="16086" spans="1:4">
      <c r="A16086" s="110">
        <v>2009</v>
      </c>
      <c r="B16086" s="110" t="s">
        <v>4</v>
      </c>
      <c r="C16086" s="110" t="s">
        <v>62</v>
      </c>
      <c r="D16086" s="111">
        <v>119618</v>
      </c>
    </row>
    <row r="16087" spans="1:4">
      <c r="A16087" s="110">
        <v>2009</v>
      </c>
      <c r="B16087" s="110" t="s">
        <v>5</v>
      </c>
      <c r="C16087" s="110" t="s">
        <v>62</v>
      </c>
      <c r="D16087" s="111">
        <v>122577</v>
      </c>
    </row>
    <row r="16088" spans="1:4">
      <c r="A16088" s="110">
        <v>2009</v>
      </c>
      <c r="B16088" s="110" t="s">
        <v>6</v>
      </c>
      <c r="C16088" s="110" t="s">
        <v>62</v>
      </c>
      <c r="D16088" s="111">
        <v>108525</v>
      </c>
    </row>
    <row r="16089" spans="1:4">
      <c r="A16089" s="110">
        <v>2009</v>
      </c>
      <c r="B16089" s="110" t="s">
        <v>7</v>
      </c>
      <c r="C16089" s="110" t="s">
        <v>62</v>
      </c>
      <c r="D16089" s="111">
        <v>122510</v>
      </c>
    </row>
    <row r="16090" spans="1:4">
      <c r="A16090" s="110">
        <v>2009</v>
      </c>
      <c r="B16090" s="110" t="s">
        <v>8</v>
      </c>
      <c r="C16090" s="110" t="s">
        <v>62</v>
      </c>
      <c r="D16090" s="111">
        <v>126057</v>
      </c>
    </row>
    <row r="16091" spans="1:4">
      <c r="A16091" s="110">
        <v>2009</v>
      </c>
      <c r="B16091" s="110" t="s">
        <v>9</v>
      </c>
      <c r="C16091" s="110" t="s">
        <v>62</v>
      </c>
      <c r="D16091" s="111">
        <v>127009</v>
      </c>
    </row>
    <row r="16092" spans="1:4">
      <c r="A16092" s="110">
        <v>2009</v>
      </c>
      <c r="B16092" s="110" t="s">
        <v>10</v>
      </c>
      <c r="C16092" s="110" t="s">
        <v>62</v>
      </c>
      <c r="D16092" s="111">
        <v>125295</v>
      </c>
    </row>
    <row r="16093" spans="1:4">
      <c r="A16093" s="110">
        <v>2009</v>
      </c>
      <c r="B16093" s="110" t="s">
        <v>11</v>
      </c>
      <c r="C16093" s="110" t="s">
        <v>62</v>
      </c>
      <c r="D16093" s="111">
        <v>129375</v>
      </c>
    </row>
    <row r="16094" spans="1:4">
      <c r="A16094" s="110">
        <v>2010</v>
      </c>
      <c r="B16094" s="110" t="s">
        <v>12</v>
      </c>
      <c r="C16094" s="110" t="s">
        <v>62</v>
      </c>
      <c r="D16094" s="111">
        <v>105600</v>
      </c>
    </row>
    <row r="16095" spans="1:4">
      <c r="A16095" s="110">
        <v>2010</v>
      </c>
      <c r="B16095" s="110" t="s">
        <v>13</v>
      </c>
      <c r="C16095" s="110" t="s">
        <v>62</v>
      </c>
      <c r="D16095" s="111">
        <v>103138</v>
      </c>
    </row>
    <row r="16096" spans="1:4">
      <c r="A16096" s="110">
        <v>2010</v>
      </c>
      <c r="B16096" s="110" t="s">
        <v>14</v>
      </c>
      <c r="C16096" s="110" t="s">
        <v>62</v>
      </c>
      <c r="D16096" s="111">
        <v>134049</v>
      </c>
    </row>
    <row r="16097" spans="1:4">
      <c r="A16097" s="110">
        <v>2010</v>
      </c>
      <c r="B16097" s="110" t="s">
        <v>15</v>
      </c>
      <c r="C16097" s="110" t="s">
        <v>62</v>
      </c>
      <c r="D16097" s="111">
        <v>131744</v>
      </c>
    </row>
    <row r="16098" spans="1:4">
      <c r="A16098" s="110">
        <v>2010</v>
      </c>
      <c r="B16098" s="110" t="s">
        <v>4</v>
      </c>
      <c r="C16098" s="110" t="s">
        <v>62</v>
      </c>
      <c r="D16098" s="111">
        <v>125308</v>
      </c>
    </row>
    <row r="16099" spans="1:4">
      <c r="A16099" s="110">
        <v>2010</v>
      </c>
      <c r="B16099" s="110" t="s">
        <v>5</v>
      </c>
      <c r="C16099" s="110" t="s">
        <v>62</v>
      </c>
      <c r="D16099" s="111">
        <v>124343</v>
      </c>
    </row>
    <row r="16100" spans="1:4">
      <c r="A16100" s="110">
        <v>2010</v>
      </c>
      <c r="B16100" s="110" t="s">
        <v>6</v>
      </c>
      <c r="C16100" s="110" t="s">
        <v>62</v>
      </c>
      <c r="D16100" s="111">
        <v>121279</v>
      </c>
    </row>
    <row r="16101" spans="1:4">
      <c r="A16101" s="110">
        <v>2010</v>
      </c>
      <c r="B16101" s="110" t="s">
        <v>7</v>
      </c>
      <c r="C16101" s="110" t="s">
        <v>62</v>
      </c>
      <c r="D16101" s="111">
        <v>126028</v>
      </c>
    </row>
    <row r="16102" spans="1:4">
      <c r="A16102" s="110">
        <v>2010</v>
      </c>
      <c r="B16102" s="110" t="s">
        <v>8</v>
      </c>
      <c r="C16102" s="110" t="s">
        <v>62</v>
      </c>
      <c r="D16102" s="111">
        <v>125081</v>
      </c>
    </row>
    <row r="16103" spans="1:4">
      <c r="A16103" s="110">
        <v>2010</v>
      </c>
      <c r="B16103" s="110" t="s">
        <v>9</v>
      </c>
      <c r="C16103" s="110" t="s">
        <v>62</v>
      </c>
      <c r="D16103" s="111">
        <v>106410</v>
      </c>
    </row>
    <row r="16104" spans="1:4">
      <c r="A16104" s="110">
        <v>2010</v>
      </c>
      <c r="B16104" s="110" t="s">
        <v>10</v>
      </c>
      <c r="C16104" s="110" t="s">
        <v>62</v>
      </c>
      <c r="D16104" s="111">
        <v>70515</v>
      </c>
    </row>
    <row r="16105" spans="1:4">
      <c r="A16105" s="110">
        <v>2010</v>
      </c>
      <c r="B16105" s="110" t="s">
        <v>11</v>
      </c>
      <c r="C16105" s="110" t="s">
        <v>62</v>
      </c>
      <c r="D16105" s="111">
        <v>62451</v>
      </c>
    </row>
    <row r="16106" spans="1:4">
      <c r="A16106" s="110">
        <v>2011</v>
      </c>
      <c r="B16106" s="110" t="s">
        <v>12</v>
      </c>
      <c r="C16106" s="110" t="s">
        <v>62</v>
      </c>
      <c r="D16106" s="111">
        <v>51025</v>
      </c>
    </row>
    <row r="16107" spans="1:4">
      <c r="A16107" s="110">
        <v>2011</v>
      </c>
      <c r="B16107" s="110" t="s">
        <v>13</v>
      </c>
      <c r="C16107" s="110" t="s">
        <v>62</v>
      </c>
      <c r="D16107" s="111">
        <v>53566</v>
      </c>
    </row>
    <row r="16108" spans="1:4">
      <c r="A16108" s="110">
        <v>2011</v>
      </c>
      <c r="B16108" s="110" t="s">
        <v>14</v>
      </c>
      <c r="C16108" s="110" t="s">
        <v>62</v>
      </c>
      <c r="D16108" s="111">
        <v>59477</v>
      </c>
    </row>
    <row r="16109" spans="1:4">
      <c r="A16109" s="110">
        <v>2011</v>
      </c>
      <c r="B16109" s="110" t="s">
        <v>15</v>
      </c>
      <c r="C16109" s="110" t="s">
        <v>62</v>
      </c>
      <c r="D16109" s="111">
        <v>54227</v>
      </c>
    </row>
    <row r="16110" spans="1:4">
      <c r="A16110" s="110">
        <v>2011</v>
      </c>
      <c r="B16110" s="110" t="s">
        <v>4</v>
      </c>
      <c r="C16110" s="110" t="s">
        <v>62</v>
      </c>
      <c r="D16110" s="111">
        <v>49387</v>
      </c>
    </row>
    <row r="16111" spans="1:4">
      <c r="A16111" s="110">
        <v>2011</v>
      </c>
      <c r="B16111" s="110" t="s">
        <v>5</v>
      </c>
      <c r="C16111" s="110" t="s">
        <v>62</v>
      </c>
      <c r="D16111" s="111">
        <v>59937</v>
      </c>
    </row>
    <row r="16112" spans="1:4">
      <c r="A16112" s="110">
        <v>2011</v>
      </c>
      <c r="B16112" s="110" t="s">
        <v>6</v>
      </c>
      <c r="C16112" s="110" t="s">
        <v>62</v>
      </c>
      <c r="D16112" s="111">
        <v>54019</v>
      </c>
    </row>
    <row r="16113" spans="1:4">
      <c r="A16113" s="110">
        <v>2011</v>
      </c>
      <c r="B16113" s="110" t="s">
        <v>7</v>
      </c>
      <c r="C16113" s="110" t="s">
        <v>62</v>
      </c>
      <c r="D16113" s="111">
        <v>65358</v>
      </c>
    </row>
    <row r="16114" spans="1:4">
      <c r="A16114" s="110">
        <v>2011</v>
      </c>
      <c r="B16114" s="110" t="s">
        <v>8</v>
      </c>
      <c r="C16114" s="110" t="s">
        <v>62</v>
      </c>
      <c r="D16114" s="111">
        <v>104107</v>
      </c>
    </row>
    <row r="16115" spans="1:4">
      <c r="A16115" s="110">
        <v>2011</v>
      </c>
      <c r="B16115" s="110" t="s">
        <v>9</v>
      </c>
      <c r="C16115" s="110" t="s">
        <v>62</v>
      </c>
      <c r="D16115" s="111">
        <v>93800</v>
      </c>
    </row>
    <row r="16116" spans="1:4">
      <c r="A16116" s="110">
        <v>2011</v>
      </c>
      <c r="B16116" s="110" t="s">
        <v>10</v>
      </c>
      <c r="C16116" s="110" t="s">
        <v>62</v>
      </c>
      <c r="D16116" s="111">
        <v>65453</v>
      </c>
    </row>
    <row r="16117" spans="1:4">
      <c r="A16117" s="110">
        <v>2011</v>
      </c>
      <c r="B16117" s="110" t="s">
        <v>11</v>
      </c>
      <c r="C16117" s="110" t="s">
        <v>62</v>
      </c>
      <c r="D16117" s="111">
        <v>58708</v>
      </c>
    </row>
    <row r="16118" spans="1:4">
      <c r="A16118" s="110">
        <v>2012</v>
      </c>
      <c r="B16118" s="110" t="s">
        <v>12</v>
      </c>
      <c r="C16118" s="110" t="s">
        <v>62</v>
      </c>
      <c r="D16118" s="111">
        <v>51562</v>
      </c>
    </row>
    <row r="16119" spans="1:4">
      <c r="A16119" s="110">
        <v>2012</v>
      </c>
      <c r="B16119" s="110" t="s">
        <v>13</v>
      </c>
      <c r="C16119" s="110" t="s">
        <v>62</v>
      </c>
      <c r="D16119" s="111">
        <v>55224</v>
      </c>
    </row>
    <row r="16120" spans="1:4">
      <c r="A16120" s="110">
        <v>2012</v>
      </c>
      <c r="B16120" s="110" t="s">
        <v>14</v>
      </c>
      <c r="C16120" s="110" t="s">
        <v>62</v>
      </c>
      <c r="D16120" s="111">
        <v>78553</v>
      </c>
    </row>
    <row r="16121" spans="1:4">
      <c r="A16121" s="110">
        <v>2012</v>
      </c>
      <c r="B16121" s="110" t="s">
        <v>15</v>
      </c>
      <c r="C16121" s="110" t="s">
        <v>62</v>
      </c>
      <c r="D16121" s="111">
        <v>60471</v>
      </c>
    </row>
    <row r="16122" spans="1:4">
      <c r="A16122" s="110">
        <v>2012</v>
      </c>
      <c r="B16122" s="110" t="s">
        <v>4</v>
      </c>
      <c r="C16122" s="110" t="s">
        <v>62</v>
      </c>
      <c r="D16122" s="111">
        <v>60384</v>
      </c>
    </row>
    <row r="16123" spans="1:4">
      <c r="A16123" s="110">
        <v>2012</v>
      </c>
      <c r="B16123" s="110" t="s">
        <v>5</v>
      </c>
      <c r="C16123" s="110" t="s">
        <v>62</v>
      </c>
      <c r="D16123" s="111">
        <v>61556</v>
      </c>
    </row>
    <row r="16124" spans="1:4">
      <c r="A16124" s="110">
        <v>2012</v>
      </c>
      <c r="B16124" s="110" t="s">
        <v>6</v>
      </c>
      <c r="C16124" s="110" t="s">
        <v>62</v>
      </c>
      <c r="D16124" s="111">
        <v>62078.447751513042</v>
      </c>
    </row>
    <row r="16125" spans="1:4">
      <c r="A16125" s="110">
        <v>2012</v>
      </c>
      <c r="B16125" s="110" t="s">
        <v>7</v>
      </c>
      <c r="C16125" s="110" t="s">
        <v>62</v>
      </c>
      <c r="D16125" s="111">
        <v>70842.060450249934</v>
      </c>
    </row>
    <row r="16126" spans="1:4">
      <c r="A16126" s="110">
        <v>2012</v>
      </c>
      <c r="B16126" s="110" t="s">
        <v>8</v>
      </c>
      <c r="C16126" s="110" t="s">
        <v>62</v>
      </c>
      <c r="D16126" s="111">
        <v>66761.90907782322</v>
      </c>
    </row>
    <row r="16127" spans="1:4">
      <c r="A16127" s="110">
        <v>2012</v>
      </c>
      <c r="B16127" s="110" t="s">
        <v>9</v>
      </c>
      <c r="C16127" s="110" t="s">
        <v>62</v>
      </c>
      <c r="D16127" s="111">
        <v>71316.758347648196</v>
      </c>
    </row>
    <row r="16128" spans="1:4">
      <c r="A16128" s="110">
        <v>2012</v>
      </c>
      <c r="B16128" s="110" t="s">
        <v>10</v>
      </c>
      <c r="C16128" s="110" t="s">
        <v>62</v>
      </c>
      <c r="D16128" s="111">
        <v>73543.080355215207</v>
      </c>
    </row>
    <row r="16129" spans="1:4">
      <c r="A16129" s="110">
        <v>2012</v>
      </c>
      <c r="B16129" s="110" t="s">
        <v>11</v>
      </c>
      <c r="C16129" s="110" t="s">
        <v>62</v>
      </c>
      <c r="D16129" s="111">
        <v>91872.118604732241</v>
      </c>
    </row>
    <row r="16130" spans="1:4">
      <c r="A16130" s="110">
        <v>2013</v>
      </c>
      <c r="B16130" s="110" t="s">
        <v>12</v>
      </c>
      <c r="C16130" s="110" t="s">
        <v>62</v>
      </c>
      <c r="D16130" s="111">
        <v>82974.469459783824</v>
      </c>
    </row>
    <row r="16131" spans="1:4">
      <c r="A16131" s="110">
        <v>2013</v>
      </c>
      <c r="B16131" s="110" t="s">
        <v>13</v>
      </c>
      <c r="C16131" s="110" t="s">
        <v>62</v>
      </c>
      <c r="D16131" s="111">
        <v>79587.867981468386</v>
      </c>
    </row>
    <row r="16132" spans="1:4">
      <c r="A16132" s="110">
        <v>2013</v>
      </c>
      <c r="B16132" s="110" t="s">
        <v>14</v>
      </c>
      <c r="C16132" s="110" t="s">
        <v>62</v>
      </c>
      <c r="D16132" s="111">
        <v>94462.057292274912</v>
      </c>
    </row>
    <row r="16133" spans="1:4">
      <c r="A16133" s="110">
        <v>2013</v>
      </c>
      <c r="B16133" s="110" t="s">
        <v>15</v>
      </c>
      <c r="C16133" s="110" t="s">
        <v>62</v>
      </c>
      <c r="D16133" s="111">
        <v>105026.22626798245</v>
      </c>
    </row>
    <row r="16134" spans="1:4">
      <c r="A16134" s="110">
        <v>2013</v>
      </c>
      <c r="B16134" s="110" t="s">
        <v>4</v>
      </c>
      <c r="C16134" s="110" t="s">
        <v>62</v>
      </c>
      <c r="D16134" s="111">
        <v>105440.24167198849</v>
      </c>
    </row>
    <row r="16135" spans="1:4">
      <c r="A16135" s="110">
        <v>2013</v>
      </c>
      <c r="B16135" s="110" t="s">
        <v>5</v>
      </c>
      <c r="C16135" s="110" t="s">
        <v>62</v>
      </c>
      <c r="D16135" s="111">
        <v>110883.25023231164</v>
      </c>
    </row>
    <row r="16136" spans="1:4">
      <c r="A16136" s="110">
        <v>2013</v>
      </c>
      <c r="B16136" s="110" t="s">
        <v>6</v>
      </c>
      <c r="C16136" s="110" t="s">
        <v>62</v>
      </c>
      <c r="D16136" s="111">
        <v>128823.35951775932</v>
      </c>
    </row>
    <row r="16137" spans="1:4">
      <c r="A16137" s="110">
        <v>2013</v>
      </c>
      <c r="B16137" s="110" t="s">
        <v>7</v>
      </c>
      <c r="C16137" s="110" t="s">
        <v>62</v>
      </c>
      <c r="D16137" s="111">
        <v>130442.13983483391</v>
      </c>
    </row>
    <row r="16138" spans="1:4">
      <c r="A16138" s="110">
        <v>2013</v>
      </c>
      <c r="B16138" s="110" t="s">
        <v>8</v>
      </c>
      <c r="C16138" s="110" t="s">
        <v>62</v>
      </c>
      <c r="D16138" s="111">
        <v>115429.97363828099</v>
      </c>
    </row>
    <row r="16139" spans="1:4">
      <c r="A16139" s="110">
        <v>2013</v>
      </c>
      <c r="B16139" s="110" t="s">
        <v>9</v>
      </c>
      <c r="C16139" s="110" t="s">
        <v>62</v>
      </c>
      <c r="D16139" s="111">
        <v>126366.02660948041</v>
      </c>
    </row>
    <row r="16140" spans="1:4">
      <c r="A16140" s="110">
        <v>2013</v>
      </c>
      <c r="B16140" s="110" t="s">
        <v>10</v>
      </c>
      <c r="C16140" s="110" t="s">
        <v>62</v>
      </c>
      <c r="D16140" s="111">
        <v>109149.04085997623</v>
      </c>
    </row>
    <row r="16141" spans="1:4">
      <c r="A16141" s="110">
        <v>2013</v>
      </c>
      <c r="B16141" s="110" t="s">
        <v>11</v>
      </c>
      <c r="C16141" s="110" t="s">
        <v>62</v>
      </c>
      <c r="D16141" s="111">
        <v>89538.966821514594</v>
      </c>
    </row>
    <row r="16142" spans="1:4">
      <c r="A16142" s="110">
        <v>2014</v>
      </c>
      <c r="B16142" s="110" t="s">
        <v>12</v>
      </c>
      <c r="C16142" s="110" t="s">
        <v>62</v>
      </c>
      <c r="D16142" s="111">
        <v>88808</v>
      </c>
    </row>
    <row r="16143" spans="1:4">
      <c r="A16143" s="110">
        <v>2014</v>
      </c>
      <c r="B16143" s="110" t="s">
        <v>13</v>
      </c>
      <c r="C16143" s="110" t="s">
        <v>62</v>
      </c>
      <c r="D16143" s="111">
        <v>88197</v>
      </c>
    </row>
    <row r="16144" spans="1:4">
      <c r="A16144" s="110">
        <v>2014</v>
      </c>
      <c r="B16144" s="110" t="s">
        <v>14</v>
      </c>
      <c r="C16144" s="110" t="s">
        <v>62</v>
      </c>
      <c r="D16144" s="111">
        <v>103015.49314995829</v>
      </c>
    </row>
    <row r="16145" spans="1:4">
      <c r="A16145" s="110">
        <v>2014</v>
      </c>
      <c r="B16145" s="110" t="s">
        <v>15</v>
      </c>
      <c r="C16145" s="110" t="s">
        <v>62</v>
      </c>
      <c r="D16145" s="111">
        <v>116780.80944616059</v>
      </c>
    </row>
    <row r="16146" spans="1:4">
      <c r="A16146" s="110">
        <v>2014</v>
      </c>
      <c r="B16146" s="110" t="s">
        <v>4</v>
      </c>
      <c r="C16146" s="110" t="s">
        <v>62</v>
      </c>
      <c r="D16146" s="111">
        <v>137608.60931332785</v>
      </c>
    </row>
    <row r="16147" spans="1:4">
      <c r="A16147" s="110">
        <v>2014</v>
      </c>
      <c r="B16147" s="110" t="s">
        <v>5</v>
      </c>
      <c r="C16147" s="110" t="s">
        <v>62</v>
      </c>
      <c r="D16147" s="111">
        <v>129398.56117964305</v>
      </c>
    </row>
    <row r="16148" spans="1:4">
      <c r="A16148" s="110">
        <v>2014</v>
      </c>
      <c r="B16148" s="110" t="s">
        <v>6</v>
      </c>
      <c r="C16148" s="110" t="s">
        <v>62</v>
      </c>
      <c r="D16148" s="111">
        <v>143167.76231484319</v>
      </c>
    </row>
    <row r="16149" spans="1:4">
      <c r="A16149" s="110">
        <v>2014</v>
      </c>
      <c r="B16149" s="110" t="s">
        <v>7</v>
      </c>
      <c r="C16149" s="110" t="s">
        <v>62</v>
      </c>
      <c r="D16149" s="111">
        <v>154725.0541946833</v>
      </c>
    </row>
    <row r="16150" spans="1:4">
      <c r="A16150" s="110">
        <v>2014</v>
      </c>
      <c r="B16150" s="110" t="s">
        <v>8</v>
      </c>
      <c r="C16150" s="110" t="s">
        <v>62</v>
      </c>
      <c r="D16150" s="111">
        <v>172291</v>
      </c>
    </row>
    <row r="16151" spans="1:4">
      <c r="A16151" s="110">
        <v>2014</v>
      </c>
      <c r="B16151" s="110" t="s">
        <v>9</v>
      </c>
      <c r="C16151" s="110" t="s">
        <v>62</v>
      </c>
      <c r="D16151" s="111">
        <v>186687</v>
      </c>
    </row>
    <row r="16152" spans="1:4">
      <c r="A16152" s="110">
        <v>2014</v>
      </c>
      <c r="B16152" s="110" t="s">
        <v>10</v>
      </c>
      <c r="C16152" s="110" t="s">
        <v>62</v>
      </c>
      <c r="D16152" s="111">
        <v>175814</v>
      </c>
    </row>
    <row r="16153" spans="1:4">
      <c r="A16153" s="110">
        <v>2014</v>
      </c>
      <c r="B16153" s="110" t="s">
        <v>11</v>
      </c>
      <c r="C16153" s="110" t="s">
        <v>62</v>
      </c>
      <c r="D16153" s="111">
        <v>174028</v>
      </c>
    </row>
    <row r="16154" spans="1:4">
      <c r="A16154" s="110">
        <v>2015</v>
      </c>
      <c r="B16154" s="110" t="s">
        <v>12</v>
      </c>
      <c r="C16154" s="110" t="s">
        <v>62</v>
      </c>
      <c r="D16154" s="111">
        <v>161953</v>
      </c>
    </row>
    <row r="16155" spans="1:4">
      <c r="A16155" s="110">
        <v>2015</v>
      </c>
      <c r="B16155" s="110" t="s">
        <v>13</v>
      </c>
      <c r="C16155" s="110" t="s">
        <v>62</v>
      </c>
      <c r="D16155" s="111">
        <v>162685</v>
      </c>
    </row>
    <row r="16156" spans="1:4">
      <c r="A16156" s="110">
        <v>2015</v>
      </c>
      <c r="B16156" s="110" t="s">
        <v>14</v>
      </c>
      <c r="C16156" s="110" t="s">
        <v>62</v>
      </c>
      <c r="D16156" s="111">
        <v>186416</v>
      </c>
    </row>
    <row r="16157" spans="1:4">
      <c r="A16157" s="110">
        <v>2015</v>
      </c>
      <c r="B16157" s="110" t="s">
        <v>15</v>
      </c>
      <c r="C16157" s="110" t="s">
        <v>62</v>
      </c>
      <c r="D16157" s="111">
        <v>198131</v>
      </c>
    </row>
    <row r="16158" spans="1:4">
      <c r="A16158" s="110">
        <v>2015</v>
      </c>
      <c r="B16158" s="110" t="s">
        <v>4</v>
      </c>
      <c r="C16158" s="110" t="s">
        <v>62</v>
      </c>
      <c r="D16158" s="111">
        <v>187879</v>
      </c>
    </row>
    <row r="16159" spans="1:4">
      <c r="A16159" s="110">
        <v>2015</v>
      </c>
      <c r="B16159" s="110" t="s">
        <v>5</v>
      </c>
      <c r="C16159" s="110" t="s">
        <v>62</v>
      </c>
      <c r="D16159" s="111">
        <v>182335</v>
      </c>
    </row>
    <row r="16160" spans="1:4">
      <c r="A16160" s="110">
        <v>2015</v>
      </c>
      <c r="B16160" s="110" t="s">
        <v>6</v>
      </c>
      <c r="C16160" s="110" t="s">
        <v>62</v>
      </c>
      <c r="D16160" s="111">
        <v>184017</v>
      </c>
    </row>
    <row r="16161" spans="1:4">
      <c r="A16161" s="110">
        <v>2015</v>
      </c>
      <c r="B16161" s="110" t="s">
        <v>7</v>
      </c>
      <c r="C16161" s="110" t="s">
        <v>62</v>
      </c>
      <c r="D16161" s="111">
        <v>182628</v>
      </c>
    </row>
    <row r="16162" spans="1:4">
      <c r="A16162" s="110">
        <v>2015</v>
      </c>
      <c r="B16162" s="110" t="s">
        <v>8</v>
      </c>
      <c r="C16162" s="110" t="s">
        <v>62</v>
      </c>
      <c r="D16162" s="111">
        <v>201474</v>
      </c>
    </row>
    <row r="16163" spans="1:4">
      <c r="A16163" s="110">
        <v>2015</v>
      </c>
      <c r="B16163" s="110" t="s">
        <v>9</v>
      </c>
      <c r="C16163" s="110" t="s">
        <v>62</v>
      </c>
      <c r="D16163" s="111">
        <v>203880</v>
      </c>
    </row>
    <row r="16164" spans="1:4">
      <c r="A16164" s="110">
        <v>2015</v>
      </c>
      <c r="B16164" s="110" t="s">
        <v>10</v>
      </c>
      <c r="C16164" s="110" t="s">
        <v>62</v>
      </c>
      <c r="D16164" s="111">
        <v>197070</v>
      </c>
    </row>
    <row r="16165" spans="1:4">
      <c r="A16165" s="110">
        <v>2015</v>
      </c>
      <c r="B16165" s="110" t="s">
        <v>11</v>
      </c>
      <c r="C16165" s="110" t="s">
        <v>62</v>
      </c>
      <c r="D16165" s="111">
        <v>185495</v>
      </c>
    </row>
    <row r="16166" spans="1:4">
      <c r="A16166" s="110">
        <v>2016</v>
      </c>
      <c r="B16166" s="110" t="s">
        <v>12</v>
      </c>
      <c r="C16166" s="110" t="s">
        <v>62</v>
      </c>
      <c r="D16166" s="111">
        <v>206630</v>
      </c>
    </row>
    <row r="16167" spans="1:4">
      <c r="A16167" s="110">
        <v>2016</v>
      </c>
      <c r="B16167" s="110" t="s">
        <v>13</v>
      </c>
      <c r="C16167" s="110" t="s">
        <v>62</v>
      </c>
      <c r="D16167" s="111">
        <v>202176</v>
      </c>
    </row>
    <row r="16168" spans="1:4">
      <c r="A16168" s="110">
        <v>2016</v>
      </c>
      <c r="B16168" s="110" t="s">
        <v>14</v>
      </c>
      <c r="C16168" s="110" t="s">
        <v>62</v>
      </c>
      <c r="D16168" s="111">
        <v>240286</v>
      </c>
    </row>
    <row r="16169" spans="1:4">
      <c r="A16169" s="110">
        <v>2016</v>
      </c>
      <c r="B16169" s="110" t="s">
        <v>15</v>
      </c>
      <c r="C16169" s="110" t="s">
        <v>62</v>
      </c>
      <c r="D16169" s="111">
        <v>252606</v>
      </c>
    </row>
    <row r="16170" spans="1:4">
      <c r="A16170" s="110">
        <v>2016</v>
      </c>
      <c r="B16170" s="110" t="s">
        <v>4</v>
      </c>
      <c r="C16170" s="110" t="s">
        <v>62</v>
      </c>
      <c r="D16170" s="111">
        <v>271356</v>
      </c>
    </row>
    <row r="16171" spans="1:4">
      <c r="A16171" s="110">
        <v>2016</v>
      </c>
      <c r="B16171" s="110" t="s">
        <v>5</v>
      </c>
      <c r="C16171" s="110" t="s">
        <v>62</v>
      </c>
      <c r="D16171" s="111">
        <v>259281</v>
      </c>
    </row>
    <row r="16172" spans="1:4">
      <c r="A16172" s="110">
        <v>2016</v>
      </c>
      <c r="B16172" s="110" t="s">
        <v>6</v>
      </c>
      <c r="C16172" s="110" t="s">
        <v>62</v>
      </c>
      <c r="D16172" s="111">
        <v>250159</v>
      </c>
    </row>
    <row r="16173" spans="1:4">
      <c r="A16173" s="110">
        <v>2016</v>
      </c>
      <c r="B16173" s="110" t="s">
        <v>7</v>
      </c>
      <c r="C16173" s="110" t="s">
        <v>62</v>
      </c>
      <c r="D16173" s="111">
        <v>255158</v>
      </c>
    </row>
    <row r="16174" spans="1:4">
      <c r="A16174" s="110">
        <v>2016</v>
      </c>
      <c r="B16174" s="110" t="s">
        <v>8</v>
      </c>
      <c r="C16174" s="110" t="s">
        <v>62</v>
      </c>
      <c r="D16174" s="111">
        <v>245105</v>
      </c>
    </row>
    <row r="16175" spans="1:4">
      <c r="A16175" s="110">
        <v>2016</v>
      </c>
      <c r="B16175" s="110" t="s">
        <v>9</v>
      </c>
      <c r="C16175" s="110" t="s">
        <v>62</v>
      </c>
      <c r="D16175" s="111">
        <v>224217</v>
      </c>
    </row>
    <row r="16176" spans="1:4">
      <c r="A16176" s="110">
        <v>2016</v>
      </c>
      <c r="B16176" s="110" t="s">
        <v>10</v>
      </c>
      <c r="C16176" s="110" t="s">
        <v>62</v>
      </c>
      <c r="D16176" s="111">
        <v>220395</v>
      </c>
    </row>
    <row r="16177" spans="1:4">
      <c r="A16177" s="110">
        <v>2016</v>
      </c>
      <c r="B16177" s="110" t="s">
        <v>11</v>
      </c>
      <c r="C16177" s="110" t="s">
        <v>62</v>
      </c>
      <c r="D16177" s="111">
        <v>204510</v>
      </c>
    </row>
    <row r="16178" spans="1:4">
      <c r="A16178" s="110">
        <v>2017</v>
      </c>
      <c r="B16178" s="110" t="s">
        <v>12</v>
      </c>
      <c r="C16178" s="110" t="s">
        <v>62</v>
      </c>
      <c r="D16178" s="111">
        <v>190247</v>
      </c>
    </row>
    <row r="16179" spans="1:4">
      <c r="A16179" s="110">
        <v>2017</v>
      </c>
      <c r="B16179" s="110" t="s">
        <v>13</v>
      </c>
      <c r="C16179" s="110" t="s">
        <v>62</v>
      </c>
      <c r="D16179" s="111">
        <v>153686</v>
      </c>
    </row>
    <row r="16180" spans="1:4">
      <c r="A16180" s="110">
        <v>2017</v>
      </c>
      <c r="B16180" s="110" t="s">
        <v>14</v>
      </c>
      <c r="C16180" s="110" t="s">
        <v>62</v>
      </c>
      <c r="D16180" s="111">
        <v>206946</v>
      </c>
    </row>
    <row r="16181" spans="1:4">
      <c r="A16181" s="110">
        <v>2017</v>
      </c>
      <c r="B16181" s="110" t="s">
        <v>15</v>
      </c>
      <c r="C16181" s="110" t="s">
        <v>62</v>
      </c>
      <c r="D16181" s="111">
        <v>184127</v>
      </c>
    </row>
    <row r="16182" spans="1:4">
      <c r="A16182" s="110">
        <v>2017</v>
      </c>
      <c r="B16182" s="110" t="s">
        <v>4</v>
      </c>
      <c r="C16182" s="110" t="s">
        <v>62</v>
      </c>
      <c r="D16182" s="111">
        <v>201035</v>
      </c>
    </row>
    <row r="16183" spans="1:4">
      <c r="A16183" s="110">
        <v>2017</v>
      </c>
      <c r="B16183" s="110" t="s">
        <v>5</v>
      </c>
      <c r="C16183" s="110" t="s">
        <v>62</v>
      </c>
      <c r="D16183" s="111">
        <v>194830</v>
      </c>
    </row>
    <row r="16184" spans="1:4">
      <c r="A16184" s="110">
        <v>2017</v>
      </c>
      <c r="B16184" s="110" t="s">
        <v>6</v>
      </c>
      <c r="C16184" s="110" t="s">
        <v>62</v>
      </c>
      <c r="D16184" s="111">
        <v>203215</v>
      </c>
    </row>
    <row r="16185" spans="1:4">
      <c r="A16185" s="110">
        <v>2017</v>
      </c>
      <c r="B16185" s="110" t="s">
        <v>7</v>
      </c>
      <c r="C16185" s="110" t="s">
        <v>62</v>
      </c>
      <c r="D16185" s="111">
        <v>210483</v>
      </c>
    </row>
    <row r="16186" spans="1:4">
      <c r="A16186" s="110">
        <v>2017</v>
      </c>
      <c r="B16186" s="110" t="s">
        <v>8</v>
      </c>
      <c r="C16186" s="110" t="s">
        <v>62</v>
      </c>
      <c r="D16186" s="111">
        <v>214881</v>
      </c>
    </row>
    <row r="16187" spans="1:4">
      <c r="A16187" s="110">
        <v>2017</v>
      </c>
      <c r="B16187" s="110" t="s">
        <v>9</v>
      </c>
      <c r="C16187" s="110" t="s">
        <v>62</v>
      </c>
      <c r="D16187" s="111">
        <v>213196</v>
      </c>
    </row>
    <row r="16188" spans="1:4">
      <c r="A16188" s="110">
        <v>2017</v>
      </c>
      <c r="B16188" s="110" t="s">
        <v>10</v>
      </c>
      <c r="C16188" s="110" t="s">
        <v>62</v>
      </c>
      <c r="D16188" s="111">
        <v>214631</v>
      </c>
    </row>
    <row r="16189" spans="1:4">
      <c r="A16189" s="110">
        <v>2017</v>
      </c>
      <c r="B16189" s="110" t="s">
        <v>11</v>
      </c>
      <c r="C16189" s="110" t="s">
        <v>62</v>
      </c>
      <c r="D16189" s="111">
        <v>203838</v>
      </c>
    </row>
    <row r="16190" spans="1:4">
      <c r="A16190" s="110">
        <v>2018</v>
      </c>
      <c r="B16190" s="110" t="s">
        <v>12</v>
      </c>
      <c r="C16190" s="110" t="s">
        <v>62</v>
      </c>
      <c r="D16190" s="111">
        <v>216474</v>
      </c>
    </row>
    <row r="16191" spans="1:4">
      <c r="A16191" s="110">
        <v>2018</v>
      </c>
      <c r="B16191" s="110" t="s">
        <v>13</v>
      </c>
      <c r="C16191" s="110" t="s">
        <v>62</v>
      </c>
      <c r="D16191" s="111">
        <v>209760</v>
      </c>
    </row>
    <row r="16192" spans="1:4">
      <c r="A16192" s="110">
        <v>2018</v>
      </c>
      <c r="B16192" s="110" t="s">
        <v>14</v>
      </c>
      <c r="C16192" s="110" t="s">
        <v>62</v>
      </c>
      <c r="D16192" s="111">
        <v>234254</v>
      </c>
    </row>
    <row r="16193" spans="1:4">
      <c r="A16193" s="110">
        <v>2018</v>
      </c>
      <c r="B16193" s="110" t="s">
        <v>15</v>
      </c>
      <c r="C16193" s="110" t="s">
        <v>62</v>
      </c>
      <c r="D16193" s="111">
        <v>215087</v>
      </c>
    </row>
    <row r="16194" spans="1:4">
      <c r="A16194" s="110">
        <v>2018</v>
      </c>
      <c r="B16194" s="110" t="s">
        <v>4</v>
      </c>
      <c r="C16194" s="110" t="s">
        <v>62</v>
      </c>
      <c r="D16194" s="111">
        <v>215595</v>
      </c>
    </row>
    <row r="16195" spans="1:4">
      <c r="A16195" s="110">
        <v>2018</v>
      </c>
      <c r="B16195" s="110" t="s">
        <v>5</v>
      </c>
      <c r="C16195" s="110" t="s">
        <v>62</v>
      </c>
      <c r="D16195" s="111">
        <v>208738</v>
      </c>
    </row>
    <row r="16196" spans="1:4">
      <c r="A16196" s="110">
        <v>2018</v>
      </c>
      <c r="B16196" s="110" t="s">
        <v>6</v>
      </c>
      <c r="C16196" s="110" t="s">
        <v>62</v>
      </c>
      <c r="D16196" s="111">
        <v>217101</v>
      </c>
    </row>
    <row r="16197" spans="1:4">
      <c r="A16197" s="110">
        <v>2018</v>
      </c>
      <c r="B16197" s="110" t="s">
        <v>7</v>
      </c>
      <c r="C16197" s="110" t="s">
        <v>62</v>
      </c>
      <c r="D16197" s="111">
        <v>239255</v>
      </c>
    </row>
    <row r="16198" spans="1:4">
      <c r="A16198" s="110">
        <v>2018</v>
      </c>
      <c r="B16198" s="110" t="s">
        <v>8</v>
      </c>
      <c r="C16198" s="110" t="s">
        <v>62</v>
      </c>
      <c r="D16198" s="111">
        <v>217456</v>
      </c>
    </row>
    <row r="16199" spans="1:4">
      <c r="A16199" s="110">
        <v>2018</v>
      </c>
      <c r="B16199" s="110" t="s">
        <v>9</v>
      </c>
      <c r="C16199" s="110" t="s">
        <v>62</v>
      </c>
      <c r="D16199" s="111">
        <v>242851</v>
      </c>
    </row>
    <row r="16200" spans="1:4">
      <c r="A16200" s="110">
        <v>2018</v>
      </c>
      <c r="B16200" s="110" t="s">
        <v>10</v>
      </c>
      <c r="C16200" s="110" t="s">
        <v>62</v>
      </c>
      <c r="D16200" s="111">
        <v>218196</v>
      </c>
    </row>
    <row r="16201" spans="1:4">
      <c r="A16201" s="110">
        <v>2018</v>
      </c>
      <c r="B16201" s="110" t="s">
        <v>11</v>
      </c>
      <c r="C16201" s="110" t="s">
        <v>62</v>
      </c>
      <c r="D16201" s="111">
        <v>203050</v>
      </c>
    </row>
    <row r="16202" spans="1:4">
      <c r="A16202" s="110">
        <v>2019</v>
      </c>
      <c r="B16202" s="110" t="s">
        <v>12</v>
      </c>
      <c r="C16202" s="110" t="s">
        <v>62</v>
      </c>
      <c r="D16202" s="111">
        <v>214464</v>
      </c>
    </row>
    <row r="16203" spans="1:4">
      <c r="A16203" s="110">
        <v>2019</v>
      </c>
      <c r="B16203" s="110" t="s">
        <v>13</v>
      </c>
      <c r="C16203" s="110" t="s">
        <v>62</v>
      </c>
      <c r="D16203" s="111">
        <v>211345</v>
      </c>
    </row>
    <row r="16204" spans="1:4">
      <c r="A16204" s="110">
        <v>2019</v>
      </c>
      <c r="B16204" s="110" t="s">
        <v>14</v>
      </c>
      <c r="C16204" s="110" t="s">
        <v>62</v>
      </c>
      <c r="D16204" s="111">
        <v>226395</v>
      </c>
    </row>
    <row r="16205" spans="1:4">
      <c r="A16205" s="110">
        <v>2019</v>
      </c>
      <c r="B16205" s="110" t="s">
        <v>15</v>
      </c>
      <c r="C16205" s="110" t="s">
        <v>62</v>
      </c>
      <c r="D16205" s="111">
        <v>211926</v>
      </c>
    </row>
    <row r="16206" spans="1:4">
      <c r="A16206" s="110">
        <v>2019</v>
      </c>
      <c r="B16206" s="110" t="s">
        <v>4</v>
      </c>
      <c r="C16206" s="110" t="s">
        <v>62</v>
      </c>
      <c r="D16206" s="111">
        <v>196176</v>
      </c>
    </row>
    <row r="16207" spans="1:4">
      <c r="A16207" s="110">
        <v>2019</v>
      </c>
      <c r="B16207" s="110" t="s">
        <v>5</v>
      </c>
      <c r="C16207" s="110" t="s">
        <v>62</v>
      </c>
      <c r="D16207" s="111">
        <v>170135</v>
      </c>
    </row>
    <row r="16208" spans="1:4">
      <c r="A16208" s="110">
        <v>2019</v>
      </c>
      <c r="B16208" s="110" t="s">
        <v>6</v>
      </c>
      <c r="C16208" s="110" t="s">
        <v>62</v>
      </c>
      <c r="D16208" s="111">
        <v>186876</v>
      </c>
    </row>
    <row r="16209" spans="1:4">
      <c r="A16209" s="110">
        <v>2019</v>
      </c>
      <c r="B16209" s="110" t="s">
        <v>7</v>
      </c>
      <c r="C16209" s="110" t="s">
        <v>62</v>
      </c>
      <c r="D16209" s="111">
        <v>202483</v>
      </c>
    </row>
    <row r="16210" spans="1:4">
      <c r="A16210" s="110">
        <v>2019</v>
      </c>
      <c r="B16210" s="110" t="s">
        <v>8</v>
      </c>
      <c r="C16210" s="110" t="s">
        <v>62</v>
      </c>
      <c r="D16210" s="111">
        <v>186790</v>
      </c>
    </row>
    <row r="16211" spans="1:4">
      <c r="A16211" s="110">
        <v>2019</v>
      </c>
      <c r="B16211" s="110" t="s">
        <v>9</v>
      </c>
      <c r="C16211" s="110" t="s">
        <v>62</v>
      </c>
      <c r="D16211" s="111">
        <v>196245</v>
      </c>
    </row>
    <row r="16212" spans="1:4">
      <c r="A16212" s="110">
        <v>2019</v>
      </c>
      <c r="B16212" s="110" t="s">
        <v>10</v>
      </c>
      <c r="C16212" s="110" t="s">
        <v>62</v>
      </c>
      <c r="D16212" s="111">
        <v>205729</v>
      </c>
    </row>
    <row r="16213" spans="1:4">
      <c r="A16213" s="110">
        <v>2019</v>
      </c>
      <c r="B16213" s="110" t="s">
        <v>11</v>
      </c>
      <c r="C16213" s="110" t="s">
        <v>62</v>
      </c>
      <c r="D16213" s="111">
        <v>212122</v>
      </c>
    </row>
    <row r="16214" spans="1:4">
      <c r="A16214" s="110">
        <v>2020</v>
      </c>
      <c r="B16214" s="110" t="s">
        <v>12</v>
      </c>
      <c r="C16214" s="110" t="s">
        <v>62</v>
      </c>
      <c r="D16214" s="111">
        <v>214603</v>
      </c>
    </row>
    <row r="16215" spans="1:4">
      <c r="A16215" s="110">
        <v>2020</v>
      </c>
      <c r="B16215" s="110" t="s">
        <v>13</v>
      </c>
      <c r="C16215" s="110" t="s">
        <v>62</v>
      </c>
      <c r="D16215" s="111">
        <v>206717</v>
      </c>
    </row>
    <row r="16216" spans="1:4">
      <c r="A16216" s="110">
        <v>2020</v>
      </c>
      <c r="B16216" s="110" t="s">
        <v>14</v>
      </c>
      <c r="C16216" s="110" t="s">
        <v>62</v>
      </c>
      <c r="D16216" s="111">
        <v>124894</v>
      </c>
    </row>
    <row r="16217" spans="1:4">
      <c r="A16217" s="110">
        <v>2020</v>
      </c>
      <c r="B16217" s="110" t="s">
        <v>15</v>
      </c>
      <c r="C16217" s="110" t="s">
        <v>62</v>
      </c>
      <c r="D16217" s="111">
        <v>27916</v>
      </c>
    </row>
    <row r="16218" spans="1:4">
      <c r="A16218" s="110">
        <v>2020</v>
      </c>
      <c r="B16218" s="110" t="s">
        <v>4</v>
      </c>
      <c r="C16218" s="110" t="s">
        <v>62</v>
      </c>
      <c r="D16218" s="111">
        <v>41903</v>
      </c>
    </row>
    <row r="16219" spans="1:4">
      <c r="A16219" s="110">
        <v>2020</v>
      </c>
      <c r="B16219" s="110" t="s">
        <v>5</v>
      </c>
      <c r="C16219" s="110" t="s">
        <v>62</v>
      </c>
      <c r="D16219" s="111">
        <v>44539</v>
      </c>
    </row>
    <row r="16220" spans="1:4">
      <c r="A16220" s="110">
        <v>2020</v>
      </c>
      <c r="B16220" s="110" t="s">
        <v>6</v>
      </c>
      <c r="C16220" s="110" t="s">
        <v>62</v>
      </c>
      <c r="D16220" s="111">
        <v>36368</v>
      </c>
    </row>
    <row r="16221" spans="1:4">
      <c r="A16221" s="110">
        <v>2020</v>
      </c>
      <c r="B16221" s="110" t="s">
        <v>7</v>
      </c>
      <c r="C16221" s="110" t="s">
        <v>62</v>
      </c>
      <c r="D16221" s="111">
        <v>41388</v>
      </c>
    </row>
    <row r="16222" spans="1:4">
      <c r="A16222" s="110">
        <v>2020</v>
      </c>
      <c r="B16222" s="110" t="s">
        <v>8</v>
      </c>
      <c r="C16222" s="110" t="s">
        <v>62</v>
      </c>
      <c r="D16222" s="111">
        <v>53656</v>
      </c>
    </row>
    <row r="16223" spans="1:4">
      <c r="A16223" s="110">
        <v>2020</v>
      </c>
      <c r="B16223" s="110" t="s">
        <v>9</v>
      </c>
      <c r="C16223" s="110" t="s">
        <v>62</v>
      </c>
      <c r="D16223" s="111">
        <v>67612</v>
      </c>
    </row>
    <row r="16224" spans="1:4">
      <c r="A16224" s="110">
        <v>2020</v>
      </c>
      <c r="B16224" s="110" t="s">
        <v>10</v>
      </c>
      <c r="C16224" s="110" t="s">
        <v>62</v>
      </c>
      <c r="D16224" s="111">
        <v>71184</v>
      </c>
    </row>
    <row r="16225" spans="1:4">
      <c r="A16225" s="110">
        <v>2020</v>
      </c>
      <c r="B16225" s="110" t="s">
        <v>11</v>
      </c>
      <c r="C16225" s="110" t="s">
        <v>62</v>
      </c>
      <c r="D16225" s="111">
        <v>87042</v>
      </c>
    </row>
    <row r="16226" spans="1:4">
      <c r="A16226" s="110">
        <v>1995</v>
      </c>
      <c r="B16226" s="110" t="s">
        <v>12</v>
      </c>
      <c r="C16226" s="110" t="s">
        <v>63</v>
      </c>
      <c r="D16226" s="111">
        <v>0</v>
      </c>
    </row>
    <row r="16227" spans="1:4">
      <c r="A16227" s="110">
        <v>1995</v>
      </c>
      <c r="B16227" s="110" t="s">
        <v>13</v>
      </c>
      <c r="C16227" s="110" t="s">
        <v>63</v>
      </c>
      <c r="D16227" s="111">
        <v>0</v>
      </c>
    </row>
    <row r="16228" spans="1:4">
      <c r="A16228" s="110">
        <v>1995</v>
      </c>
      <c r="B16228" s="110" t="s">
        <v>14</v>
      </c>
      <c r="C16228" s="110" t="s">
        <v>63</v>
      </c>
      <c r="D16228" s="111">
        <v>0</v>
      </c>
    </row>
    <row r="16229" spans="1:4">
      <c r="A16229" s="110">
        <v>1995</v>
      </c>
      <c r="B16229" s="110" t="s">
        <v>15</v>
      </c>
      <c r="C16229" s="110" t="s">
        <v>63</v>
      </c>
      <c r="D16229" s="111">
        <v>0</v>
      </c>
    </row>
    <row r="16230" spans="1:4">
      <c r="A16230" s="110">
        <v>1995</v>
      </c>
      <c r="B16230" s="110" t="s">
        <v>4</v>
      </c>
      <c r="C16230" s="110" t="s">
        <v>63</v>
      </c>
      <c r="D16230" s="111">
        <v>42821</v>
      </c>
    </row>
    <row r="16231" spans="1:4">
      <c r="A16231" s="110">
        <v>1995</v>
      </c>
      <c r="B16231" s="110" t="s">
        <v>5</v>
      </c>
      <c r="C16231" s="110" t="s">
        <v>63</v>
      </c>
      <c r="D16231" s="111">
        <v>55695</v>
      </c>
    </row>
    <row r="16232" spans="1:4">
      <c r="A16232" s="110">
        <v>1995</v>
      </c>
      <c r="B16232" s="110" t="s">
        <v>6</v>
      </c>
      <c r="C16232" s="110" t="s">
        <v>63</v>
      </c>
      <c r="D16232" s="111">
        <v>63841</v>
      </c>
    </row>
    <row r="16233" spans="1:4">
      <c r="A16233" s="110">
        <v>1995</v>
      </c>
      <c r="B16233" s="110" t="s">
        <v>7</v>
      </c>
      <c r="C16233" s="110" t="s">
        <v>63</v>
      </c>
      <c r="D16233" s="111">
        <v>75936</v>
      </c>
    </row>
    <row r="16234" spans="1:4">
      <c r="A16234" s="110">
        <v>1995</v>
      </c>
      <c r="B16234" s="110" t="s">
        <v>8</v>
      </c>
      <c r="C16234" s="110" t="s">
        <v>63</v>
      </c>
      <c r="D16234" s="111">
        <v>82547</v>
      </c>
    </row>
    <row r="16235" spans="1:4">
      <c r="A16235" s="110">
        <v>1995</v>
      </c>
      <c r="B16235" s="110" t="s">
        <v>9</v>
      </c>
      <c r="C16235" s="110" t="s">
        <v>63</v>
      </c>
      <c r="D16235" s="111">
        <v>88885</v>
      </c>
    </row>
    <row r="16236" spans="1:4">
      <c r="A16236" s="110">
        <v>1995</v>
      </c>
      <c r="B16236" s="110" t="s">
        <v>10</v>
      </c>
      <c r="C16236" s="110" t="s">
        <v>63</v>
      </c>
      <c r="D16236" s="111">
        <v>95670</v>
      </c>
    </row>
    <row r="16237" spans="1:4">
      <c r="A16237" s="110">
        <v>1995</v>
      </c>
      <c r="B16237" s="110" t="s">
        <v>11</v>
      </c>
      <c r="C16237" s="110" t="s">
        <v>63</v>
      </c>
      <c r="D16237" s="111">
        <v>97592</v>
      </c>
    </row>
    <row r="16238" spans="1:4">
      <c r="A16238" s="110">
        <v>1996</v>
      </c>
      <c r="B16238" s="110" t="s">
        <v>12</v>
      </c>
      <c r="C16238" s="110" t="s">
        <v>63</v>
      </c>
      <c r="D16238" s="111">
        <v>96912</v>
      </c>
    </row>
    <row r="16239" spans="1:4">
      <c r="A16239" s="110">
        <v>1996</v>
      </c>
      <c r="B16239" s="110" t="s">
        <v>13</v>
      </c>
      <c r="C16239" s="110" t="s">
        <v>63</v>
      </c>
      <c r="D16239" s="111">
        <v>102983</v>
      </c>
    </row>
    <row r="16240" spans="1:4">
      <c r="A16240" s="110">
        <v>1996</v>
      </c>
      <c r="B16240" s="110" t="s">
        <v>14</v>
      </c>
      <c r="C16240" s="110" t="s">
        <v>63</v>
      </c>
      <c r="D16240" s="111">
        <v>118237</v>
      </c>
    </row>
    <row r="16241" spans="1:4">
      <c r="A16241" s="110">
        <v>1996</v>
      </c>
      <c r="B16241" s="110" t="s">
        <v>15</v>
      </c>
      <c r="C16241" s="110" t="s">
        <v>63</v>
      </c>
      <c r="D16241" s="111">
        <v>114475</v>
      </c>
    </row>
    <row r="16242" spans="1:4">
      <c r="A16242" s="110">
        <v>1996</v>
      </c>
      <c r="B16242" s="110" t="s">
        <v>4</v>
      </c>
      <c r="C16242" s="110" t="s">
        <v>63</v>
      </c>
      <c r="D16242" s="111">
        <v>123240</v>
      </c>
    </row>
    <row r="16243" spans="1:4">
      <c r="A16243" s="110">
        <v>1996</v>
      </c>
      <c r="B16243" s="110" t="s">
        <v>5</v>
      </c>
      <c r="C16243" s="110" t="s">
        <v>63</v>
      </c>
      <c r="D16243" s="111">
        <v>111153</v>
      </c>
    </row>
    <row r="16244" spans="1:4">
      <c r="A16244" s="110">
        <v>1996</v>
      </c>
      <c r="B16244" s="110" t="s">
        <v>6</v>
      </c>
      <c r="C16244" s="110" t="s">
        <v>63</v>
      </c>
      <c r="D16244" s="111">
        <v>119593</v>
      </c>
    </row>
    <row r="16245" spans="1:4">
      <c r="A16245" s="110">
        <v>1996</v>
      </c>
      <c r="B16245" s="110" t="s">
        <v>7</v>
      </c>
      <c r="C16245" s="110" t="s">
        <v>63</v>
      </c>
      <c r="D16245" s="111">
        <v>119076</v>
      </c>
    </row>
    <row r="16246" spans="1:4">
      <c r="A16246" s="110">
        <v>1996</v>
      </c>
      <c r="B16246" s="110" t="s">
        <v>8</v>
      </c>
      <c r="C16246" s="110" t="s">
        <v>63</v>
      </c>
      <c r="D16246" s="111">
        <v>114677</v>
      </c>
    </row>
    <row r="16247" spans="1:4">
      <c r="A16247" s="110">
        <v>1996</v>
      </c>
      <c r="B16247" s="110" t="s">
        <v>9</v>
      </c>
      <c r="C16247" s="110" t="s">
        <v>63</v>
      </c>
      <c r="D16247" s="111">
        <v>135111</v>
      </c>
    </row>
    <row r="16248" spans="1:4">
      <c r="A16248" s="110">
        <v>1996</v>
      </c>
      <c r="B16248" s="110" t="s">
        <v>10</v>
      </c>
      <c r="C16248" s="110" t="s">
        <v>63</v>
      </c>
      <c r="D16248" s="111">
        <v>129750</v>
      </c>
    </row>
    <row r="16249" spans="1:4">
      <c r="A16249" s="110">
        <v>1996</v>
      </c>
      <c r="B16249" s="110" t="s">
        <v>11</v>
      </c>
      <c r="C16249" s="110" t="s">
        <v>63</v>
      </c>
      <c r="D16249" s="111">
        <v>124158</v>
      </c>
    </row>
    <row r="16250" spans="1:4">
      <c r="A16250" s="110">
        <v>1997</v>
      </c>
      <c r="B16250" s="110" t="s">
        <v>12</v>
      </c>
      <c r="C16250" s="110" t="s">
        <v>63</v>
      </c>
      <c r="D16250" s="111">
        <v>116353</v>
      </c>
    </row>
    <row r="16251" spans="1:4">
      <c r="A16251" s="110">
        <v>1997</v>
      </c>
      <c r="B16251" s="110" t="s">
        <v>13</v>
      </c>
      <c r="C16251" s="110" t="s">
        <v>63</v>
      </c>
      <c r="D16251" s="111">
        <v>111702</v>
      </c>
    </row>
    <row r="16252" spans="1:4">
      <c r="A16252" s="110">
        <v>1997</v>
      </c>
      <c r="B16252" s="110" t="s">
        <v>14</v>
      </c>
      <c r="C16252" s="110" t="s">
        <v>63</v>
      </c>
      <c r="D16252" s="111">
        <v>132909</v>
      </c>
    </row>
    <row r="16253" spans="1:4">
      <c r="A16253" s="110">
        <v>1997</v>
      </c>
      <c r="B16253" s="110" t="s">
        <v>15</v>
      </c>
      <c r="C16253" s="110" t="s">
        <v>63</v>
      </c>
      <c r="D16253" s="111">
        <v>135602</v>
      </c>
    </row>
    <row r="16254" spans="1:4">
      <c r="A16254" s="110">
        <v>1997</v>
      </c>
      <c r="B16254" s="110" t="s">
        <v>4</v>
      </c>
      <c r="C16254" s="110" t="s">
        <v>63</v>
      </c>
      <c r="D16254" s="111">
        <v>131259</v>
      </c>
    </row>
    <row r="16255" spans="1:4">
      <c r="A16255" s="110">
        <v>1997</v>
      </c>
      <c r="B16255" s="110" t="s">
        <v>5</v>
      </c>
      <c r="C16255" s="110" t="s">
        <v>63</v>
      </c>
      <c r="D16255" s="111">
        <v>117708</v>
      </c>
    </row>
    <row r="16256" spans="1:4">
      <c r="A16256" s="110">
        <v>1997</v>
      </c>
      <c r="B16256" s="110" t="s">
        <v>6</v>
      </c>
      <c r="C16256" s="110" t="s">
        <v>63</v>
      </c>
      <c r="D16256" s="111">
        <v>130042</v>
      </c>
    </row>
    <row r="16257" spans="1:4">
      <c r="A16257" s="110">
        <v>1997</v>
      </c>
      <c r="B16257" s="110" t="s">
        <v>7</v>
      </c>
      <c r="C16257" s="110" t="s">
        <v>63</v>
      </c>
      <c r="D16257" s="111">
        <v>124483</v>
      </c>
    </row>
    <row r="16258" spans="1:4">
      <c r="A16258" s="110">
        <v>1997</v>
      </c>
      <c r="B16258" s="110" t="s">
        <v>8</v>
      </c>
      <c r="C16258" s="110" t="s">
        <v>63</v>
      </c>
      <c r="D16258" s="111">
        <v>127417</v>
      </c>
    </row>
    <row r="16259" spans="1:4">
      <c r="A16259" s="110">
        <v>1997</v>
      </c>
      <c r="B16259" s="110" t="s">
        <v>9</v>
      </c>
      <c r="C16259" s="110" t="s">
        <v>63</v>
      </c>
      <c r="D16259" s="111">
        <v>134140</v>
      </c>
    </row>
    <row r="16260" spans="1:4">
      <c r="A16260" s="110">
        <v>1997</v>
      </c>
      <c r="B16260" s="110" t="s">
        <v>10</v>
      </c>
      <c r="C16260" s="110" t="s">
        <v>63</v>
      </c>
      <c r="D16260" s="111">
        <v>126378</v>
      </c>
    </row>
    <row r="16261" spans="1:4">
      <c r="A16261" s="110">
        <v>1997</v>
      </c>
      <c r="B16261" s="110" t="s">
        <v>11</v>
      </c>
      <c r="C16261" s="110" t="s">
        <v>63</v>
      </c>
      <c r="D16261" s="111">
        <v>129292</v>
      </c>
    </row>
    <row r="16262" spans="1:4">
      <c r="A16262" s="110">
        <v>1998</v>
      </c>
      <c r="B16262" s="110" t="s">
        <v>12</v>
      </c>
      <c r="C16262" s="110" t="s">
        <v>63</v>
      </c>
      <c r="D16262" s="111">
        <v>122534</v>
      </c>
    </row>
    <row r="16263" spans="1:4">
      <c r="A16263" s="110">
        <v>1998</v>
      </c>
      <c r="B16263" s="110" t="s">
        <v>13</v>
      </c>
      <c r="C16263" s="110" t="s">
        <v>63</v>
      </c>
      <c r="D16263" s="111">
        <v>118935</v>
      </c>
    </row>
    <row r="16264" spans="1:4">
      <c r="A16264" s="110">
        <v>1998</v>
      </c>
      <c r="B16264" s="110" t="s">
        <v>14</v>
      </c>
      <c r="C16264" s="110" t="s">
        <v>63</v>
      </c>
      <c r="D16264" s="111">
        <v>138270</v>
      </c>
    </row>
    <row r="16265" spans="1:4">
      <c r="A16265" s="110">
        <v>1998</v>
      </c>
      <c r="B16265" s="110" t="s">
        <v>15</v>
      </c>
      <c r="C16265" s="110" t="s">
        <v>63</v>
      </c>
      <c r="D16265" s="111">
        <v>131894</v>
      </c>
    </row>
    <row r="16266" spans="1:4">
      <c r="A16266" s="110">
        <v>1998</v>
      </c>
      <c r="B16266" s="110" t="s">
        <v>4</v>
      </c>
      <c r="C16266" s="110" t="s">
        <v>63</v>
      </c>
      <c r="D16266" s="111">
        <v>130232</v>
      </c>
    </row>
    <row r="16267" spans="1:4">
      <c r="A16267" s="110">
        <v>1998</v>
      </c>
      <c r="B16267" s="110" t="s">
        <v>5</v>
      </c>
      <c r="C16267" s="110" t="s">
        <v>63</v>
      </c>
      <c r="D16267" s="111">
        <v>123072</v>
      </c>
    </row>
    <row r="16268" spans="1:4">
      <c r="A16268" s="110">
        <v>1998</v>
      </c>
      <c r="B16268" s="110" t="s">
        <v>6</v>
      </c>
      <c r="C16268" s="110" t="s">
        <v>63</v>
      </c>
      <c r="D16268" s="111">
        <v>130605</v>
      </c>
    </row>
    <row r="16269" spans="1:4">
      <c r="A16269" s="110">
        <v>1998</v>
      </c>
      <c r="B16269" s="110" t="s">
        <v>7</v>
      </c>
      <c r="C16269" s="110" t="s">
        <v>63</v>
      </c>
      <c r="D16269" s="111">
        <v>130276</v>
      </c>
    </row>
    <row r="16270" spans="1:4">
      <c r="A16270" s="110">
        <v>1998</v>
      </c>
      <c r="B16270" s="110" t="s">
        <v>8</v>
      </c>
      <c r="C16270" s="110" t="s">
        <v>63</v>
      </c>
      <c r="D16270" s="111">
        <v>132252</v>
      </c>
    </row>
    <row r="16271" spans="1:4">
      <c r="A16271" s="110">
        <v>1998</v>
      </c>
      <c r="B16271" s="110" t="s">
        <v>9</v>
      </c>
      <c r="C16271" s="110" t="s">
        <v>63</v>
      </c>
      <c r="D16271" s="111">
        <v>134841</v>
      </c>
    </row>
    <row r="16272" spans="1:4">
      <c r="A16272" s="110">
        <v>1998</v>
      </c>
      <c r="B16272" s="110" t="s">
        <v>10</v>
      </c>
      <c r="C16272" s="110" t="s">
        <v>63</v>
      </c>
      <c r="D16272" s="111">
        <v>126220</v>
      </c>
    </row>
    <row r="16273" spans="1:4">
      <c r="A16273" s="110">
        <v>1998</v>
      </c>
      <c r="B16273" s="110" t="s">
        <v>11</v>
      </c>
      <c r="C16273" s="110" t="s">
        <v>63</v>
      </c>
      <c r="D16273" s="111">
        <v>126664</v>
      </c>
    </row>
    <row r="16274" spans="1:4">
      <c r="A16274" s="110">
        <v>1999</v>
      </c>
      <c r="B16274" s="110" t="s">
        <v>12</v>
      </c>
      <c r="C16274" s="110" t="s">
        <v>63</v>
      </c>
      <c r="D16274" s="111">
        <v>118142</v>
      </c>
    </row>
    <row r="16275" spans="1:4">
      <c r="A16275" s="110">
        <v>1999</v>
      </c>
      <c r="B16275" s="110" t="s">
        <v>13</v>
      </c>
      <c r="C16275" s="110" t="s">
        <v>63</v>
      </c>
      <c r="D16275" s="111">
        <v>114087</v>
      </c>
    </row>
    <row r="16276" spans="1:4">
      <c r="A16276" s="110">
        <v>1999</v>
      </c>
      <c r="B16276" s="110" t="s">
        <v>14</v>
      </c>
      <c r="C16276" s="110" t="s">
        <v>63</v>
      </c>
      <c r="D16276" s="111">
        <v>134292</v>
      </c>
    </row>
    <row r="16277" spans="1:4">
      <c r="A16277" s="110">
        <v>1999</v>
      </c>
      <c r="B16277" s="110" t="s">
        <v>15</v>
      </c>
      <c r="C16277" s="110" t="s">
        <v>63</v>
      </c>
      <c r="D16277" s="111">
        <v>128574</v>
      </c>
    </row>
    <row r="16278" spans="1:4">
      <c r="A16278" s="110">
        <v>1999</v>
      </c>
      <c r="B16278" s="110" t="s">
        <v>4</v>
      </c>
      <c r="C16278" s="110" t="s">
        <v>63</v>
      </c>
      <c r="D16278" s="111">
        <v>135074</v>
      </c>
    </row>
    <row r="16279" spans="1:4">
      <c r="A16279" s="110">
        <v>1999</v>
      </c>
      <c r="B16279" s="110" t="s">
        <v>5</v>
      </c>
      <c r="C16279" s="110" t="s">
        <v>63</v>
      </c>
      <c r="D16279" s="111">
        <v>134343</v>
      </c>
    </row>
    <row r="16280" spans="1:4">
      <c r="A16280" s="110">
        <v>1999</v>
      </c>
      <c r="B16280" s="110" t="s">
        <v>6</v>
      </c>
      <c r="C16280" s="110" t="s">
        <v>63</v>
      </c>
      <c r="D16280" s="111">
        <v>137756</v>
      </c>
    </row>
    <row r="16281" spans="1:4">
      <c r="A16281" s="110">
        <v>1999</v>
      </c>
      <c r="B16281" s="110" t="s">
        <v>7</v>
      </c>
      <c r="C16281" s="110" t="s">
        <v>63</v>
      </c>
      <c r="D16281" s="111">
        <v>139126</v>
      </c>
    </row>
    <row r="16282" spans="1:4">
      <c r="A16282" s="110">
        <v>1999</v>
      </c>
      <c r="B16282" s="110" t="s">
        <v>8</v>
      </c>
      <c r="C16282" s="110" t="s">
        <v>63</v>
      </c>
      <c r="D16282" s="111">
        <v>145797</v>
      </c>
    </row>
    <row r="16283" spans="1:4">
      <c r="A16283" s="110">
        <v>1999</v>
      </c>
      <c r="B16283" s="110" t="s">
        <v>9</v>
      </c>
      <c r="C16283" s="110" t="s">
        <v>63</v>
      </c>
      <c r="D16283" s="111">
        <v>146917</v>
      </c>
    </row>
    <row r="16284" spans="1:4">
      <c r="A16284" s="110">
        <v>1999</v>
      </c>
      <c r="B16284" s="110" t="s">
        <v>10</v>
      </c>
      <c r="C16284" s="110" t="s">
        <v>63</v>
      </c>
      <c r="D16284" s="111">
        <v>148017</v>
      </c>
    </row>
    <row r="16285" spans="1:4">
      <c r="A16285" s="110">
        <v>1999</v>
      </c>
      <c r="B16285" s="110" t="s">
        <v>11</v>
      </c>
      <c r="C16285" s="110" t="s">
        <v>63</v>
      </c>
      <c r="D16285" s="111">
        <v>147417</v>
      </c>
    </row>
    <row r="16286" spans="1:4">
      <c r="A16286" s="110">
        <v>2000</v>
      </c>
      <c r="B16286" s="110" t="s">
        <v>12</v>
      </c>
      <c r="C16286" s="110" t="s">
        <v>63</v>
      </c>
      <c r="D16286" s="111">
        <v>128606</v>
      </c>
    </row>
    <row r="16287" spans="1:4">
      <c r="A16287" s="110">
        <v>2000</v>
      </c>
      <c r="B16287" s="110" t="s">
        <v>13</v>
      </c>
      <c r="C16287" s="110" t="s">
        <v>63</v>
      </c>
      <c r="D16287" s="111">
        <v>134417</v>
      </c>
    </row>
    <row r="16288" spans="1:4">
      <c r="A16288" s="110">
        <v>2000</v>
      </c>
      <c r="B16288" s="110" t="s">
        <v>14</v>
      </c>
      <c r="C16288" s="110" t="s">
        <v>63</v>
      </c>
      <c r="D16288" s="111">
        <v>154910</v>
      </c>
    </row>
    <row r="16289" spans="1:4">
      <c r="A16289" s="110">
        <v>2000</v>
      </c>
      <c r="B16289" s="110" t="s">
        <v>15</v>
      </c>
      <c r="C16289" s="110" t="s">
        <v>63</v>
      </c>
      <c r="D16289" s="111">
        <v>139862</v>
      </c>
    </row>
    <row r="16290" spans="1:4">
      <c r="A16290" s="110">
        <v>2000</v>
      </c>
      <c r="B16290" s="110" t="s">
        <v>4</v>
      </c>
      <c r="C16290" s="110" t="s">
        <v>63</v>
      </c>
      <c r="D16290" s="111">
        <v>137568</v>
      </c>
    </row>
    <row r="16291" spans="1:4">
      <c r="A16291" s="110">
        <v>2000</v>
      </c>
      <c r="B16291" s="110" t="s">
        <v>5</v>
      </c>
      <c r="C16291" s="110" t="s">
        <v>63</v>
      </c>
      <c r="D16291" s="111">
        <v>133837</v>
      </c>
    </row>
    <row r="16292" spans="1:4">
      <c r="A16292" s="110">
        <v>2000</v>
      </c>
      <c r="B16292" s="110" t="s">
        <v>6</v>
      </c>
      <c r="C16292" s="110" t="s">
        <v>63</v>
      </c>
      <c r="D16292" s="111">
        <v>136096</v>
      </c>
    </row>
    <row r="16293" spans="1:4">
      <c r="A16293" s="110">
        <v>2000</v>
      </c>
      <c r="B16293" s="110" t="s">
        <v>7</v>
      </c>
      <c r="C16293" s="110" t="s">
        <v>63</v>
      </c>
      <c r="D16293" s="111">
        <v>142753</v>
      </c>
    </row>
    <row r="16294" spans="1:4">
      <c r="A16294" s="110">
        <v>2000</v>
      </c>
      <c r="B16294" s="110" t="s">
        <v>8</v>
      </c>
      <c r="C16294" s="110" t="s">
        <v>63</v>
      </c>
      <c r="D16294" s="111">
        <v>142537</v>
      </c>
    </row>
    <row r="16295" spans="1:4">
      <c r="A16295" s="110">
        <v>2000</v>
      </c>
      <c r="B16295" s="110" t="s">
        <v>9</v>
      </c>
      <c r="C16295" s="110" t="s">
        <v>63</v>
      </c>
      <c r="D16295" s="111">
        <v>141631</v>
      </c>
    </row>
    <row r="16296" spans="1:4">
      <c r="A16296" s="110">
        <v>2000</v>
      </c>
      <c r="B16296" s="110" t="s">
        <v>10</v>
      </c>
      <c r="C16296" s="110" t="s">
        <v>63</v>
      </c>
      <c r="D16296" s="111">
        <v>138629</v>
      </c>
    </row>
    <row r="16297" spans="1:4">
      <c r="A16297" s="110">
        <v>2000</v>
      </c>
      <c r="B16297" s="110" t="s">
        <v>11</v>
      </c>
      <c r="C16297" s="110" t="s">
        <v>63</v>
      </c>
      <c r="D16297" s="111">
        <v>131293</v>
      </c>
    </row>
    <row r="16298" spans="1:4">
      <c r="A16298" s="110">
        <v>2001</v>
      </c>
      <c r="B16298" s="110" t="s">
        <v>12</v>
      </c>
      <c r="C16298" s="110" t="s">
        <v>63</v>
      </c>
      <c r="D16298" s="111">
        <v>123430</v>
      </c>
    </row>
    <row r="16299" spans="1:4">
      <c r="A16299" s="110">
        <v>2001</v>
      </c>
      <c r="B16299" s="110" t="s">
        <v>13</v>
      </c>
      <c r="C16299" s="110" t="s">
        <v>63</v>
      </c>
      <c r="D16299" s="111">
        <v>119332</v>
      </c>
    </row>
    <row r="16300" spans="1:4">
      <c r="A16300" s="110">
        <v>2001</v>
      </c>
      <c r="B16300" s="110" t="s">
        <v>14</v>
      </c>
      <c r="C16300" s="110" t="s">
        <v>63</v>
      </c>
      <c r="D16300" s="111">
        <v>132455</v>
      </c>
    </row>
    <row r="16301" spans="1:4">
      <c r="A16301" s="110">
        <v>2001</v>
      </c>
      <c r="B16301" s="110" t="s">
        <v>15</v>
      </c>
      <c r="C16301" s="110" t="s">
        <v>63</v>
      </c>
      <c r="D16301" s="111">
        <v>127436</v>
      </c>
    </row>
    <row r="16302" spans="1:4">
      <c r="A16302" s="110">
        <v>2001</v>
      </c>
      <c r="B16302" s="110" t="s">
        <v>4</v>
      </c>
      <c r="C16302" s="110" t="s">
        <v>63</v>
      </c>
      <c r="D16302" s="111">
        <v>128205</v>
      </c>
    </row>
    <row r="16303" spans="1:4">
      <c r="A16303" s="110">
        <v>2001</v>
      </c>
      <c r="B16303" s="110" t="s">
        <v>5</v>
      </c>
      <c r="C16303" s="110" t="s">
        <v>63</v>
      </c>
      <c r="D16303" s="111">
        <v>121640</v>
      </c>
    </row>
    <row r="16304" spans="1:4">
      <c r="A16304" s="110">
        <v>2001</v>
      </c>
      <c r="B16304" s="110" t="s">
        <v>6</v>
      </c>
      <c r="C16304" s="110" t="s">
        <v>63</v>
      </c>
      <c r="D16304" s="111">
        <v>116028</v>
      </c>
    </row>
    <row r="16305" spans="1:4">
      <c r="A16305" s="110">
        <v>2001</v>
      </c>
      <c r="B16305" s="110" t="s">
        <v>7</v>
      </c>
      <c r="C16305" s="110" t="s">
        <v>63</v>
      </c>
      <c r="D16305" s="111">
        <v>123067</v>
      </c>
    </row>
    <row r="16306" spans="1:4">
      <c r="A16306" s="110">
        <v>2001</v>
      </c>
      <c r="B16306" s="110" t="s">
        <v>8</v>
      </c>
      <c r="C16306" s="110" t="s">
        <v>63</v>
      </c>
      <c r="D16306" s="111">
        <v>115247</v>
      </c>
    </row>
    <row r="16307" spans="1:4">
      <c r="A16307" s="110">
        <v>2001</v>
      </c>
      <c r="B16307" s="110" t="s">
        <v>9</v>
      </c>
      <c r="C16307" s="110" t="s">
        <v>63</v>
      </c>
      <c r="D16307" s="111">
        <v>116036</v>
      </c>
    </row>
    <row r="16308" spans="1:4">
      <c r="A16308" s="110">
        <v>2001</v>
      </c>
      <c r="B16308" s="110" t="s">
        <v>10</v>
      </c>
      <c r="C16308" s="110" t="s">
        <v>63</v>
      </c>
      <c r="D16308" s="111">
        <v>112489</v>
      </c>
    </row>
    <row r="16309" spans="1:4">
      <c r="A16309" s="110">
        <v>2001</v>
      </c>
      <c r="B16309" s="110" t="s">
        <v>11</v>
      </c>
      <c r="C16309" s="110" t="s">
        <v>63</v>
      </c>
      <c r="D16309" s="111">
        <v>95072</v>
      </c>
    </row>
    <row r="16310" spans="1:4">
      <c r="A16310" s="110">
        <v>2002</v>
      </c>
      <c r="B16310" s="110" t="s">
        <v>12</v>
      </c>
      <c r="C16310" s="110" t="s">
        <v>63</v>
      </c>
      <c r="D16310" s="111">
        <v>92812</v>
      </c>
    </row>
    <row r="16311" spans="1:4">
      <c r="A16311" s="110">
        <v>2002</v>
      </c>
      <c r="B16311" s="110" t="s">
        <v>13</v>
      </c>
      <c r="C16311" s="110" t="s">
        <v>63</v>
      </c>
      <c r="D16311" s="111">
        <v>87732</v>
      </c>
    </row>
    <row r="16312" spans="1:4">
      <c r="A16312" s="110">
        <v>2002</v>
      </c>
      <c r="B16312" s="110" t="s">
        <v>14</v>
      </c>
      <c r="C16312" s="110" t="s">
        <v>63</v>
      </c>
      <c r="D16312" s="111">
        <v>95500</v>
      </c>
    </row>
    <row r="16313" spans="1:4">
      <c r="A16313" s="110">
        <v>2002</v>
      </c>
      <c r="B16313" s="110" t="s">
        <v>15</v>
      </c>
      <c r="C16313" s="110" t="s">
        <v>63</v>
      </c>
      <c r="D16313" s="111">
        <v>93164</v>
      </c>
    </row>
    <row r="16314" spans="1:4">
      <c r="A16314" s="110">
        <v>2002</v>
      </c>
      <c r="B16314" s="110" t="s">
        <v>4</v>
      </c>
      <c r="C16314" s="110" t="s">
        <v>63</v>
      </c>
      <c r="D16314" s="111">
        <v>82822.864885301577</v>
      </c>
    </row>
    <row r="16315" spans="1:4">
      <c r="A16315" s="110">
        <v>2002</v>
      </c>
      <c r="B16315" s="110" t="s">
        <v>5</v>
      </c>
      <c r="C16315" s="110" t="s">
        <v>63</v>
      </c>
      <c r="D16315" s="111">
        <v>84714</v>
      </c>
    </row>
    <row r="16316" spans="1:4">
      <c r="A16316" s="110">
        <v>2002</v>
      </c>
      <c r="B16316" s="110" t="s">
        <v>6</v>
      </c>
      <c r="C16316" s="110" t="s">
        <v>63</v>
      </c>
      <c r="D16316" s="111">
        <v>77157</v>
      </c>
    </row>
    <row r="16317" spans="1:4">
      <c r="A16317" s="110">
        <v>2002</v>
      </c>
      <c r="B16317" s="110" t="s">
        <v>7</v>
      </c>
      <c r="C16317" s="110" t="s">
        <v>63</v>
      </c>
      <c r="D16317" s="111">
        <v>70927</v>
      </c>
    </row>
    <row r="16318" spans="1:4">
      <c r="A16318" s="110">
        <v>2002</v>
      </c>
      <c r="B16318" s="110" t="s">
        <v>8</v>
      </c>
      <c r="C16318" s="110" t="s">
        <v>63</v>
      </c>
      <c r="D16318" s="111">
        <v>59657</v>
      </c>
    </row>
    <row r="16319" spans="1:4">
      <c r="A16319" s="110">
        <v>2002</v>
      </c>
      <c r="B16319" s="110" t="s">
        <v>9</v>
      </c>
      <c r="C16319" s="110" t="s">
        <v>63</v>
      </c>
      <c r="D16319" s="111">
        <v>60258</v>
      </c>
    </row>
    <row r="16320" spans="1:4">
      <c r="A16320" s="110">
        <v>2002</v>
      </c>
      <c r="B16320" s="110" t="s">
        <v>10</v>
      </c>
      <c r="C16320" s="110" t="s">
        <v>63</v>
      </c>
      <c r="D16320" s="111">
        <v>65862</v>
      </c>
    </row>
    <row r="16321" spans="1:4">
      <c r="A16321" s="110">
        <v>2002</v>
      </c>
      <c r="B16321" s="110" t="s">
        <v>11</v>
      </c>
      <c r="C16321" s="110" t="s">
        <v>63</v>
      </c>
      <c r="D16321" s="111">
        <v>61292</v>
      </c>
    </row>
    <row r="16322" spans="1:4">
      <c r="A16322" s="110">
        <v>2003</v>
      </c>
      <c r="B16322" s="110" t="s">
        <v>12</v>
      </c>
      <c r="C16322" s="110" t="s">
        <v>63</v>
      </c>
      <c r="D16322" s="111">
        <v>53344.18962395977</v>
      </c>
    </row>
    <row r="16323" spans="1:4">
      <c r="A16323" s="110">
        <v>2003</v>
      </c>
      <c r="B16323" s="110" t="s">
        <v>13</v>
      </c>
      <c r="C16323" s="110" t="s">
        <v>63</v>
      </c>
      <c r="D16323" s="111">
        <v>47555.380354762303</v>
      </c>
    </row>
    <row r="16324" spans="1:4">
      <c r="A16324" s="110">
        <v>2003</v>
      </c>
      <c r="B16324" s="110" t="s">
        <v>14</v>
      </c>
      <c r="C16324" s="110" t="s">
        <v>63</v>
      </c>
      <c r="D16324" s="111">
        <v>61629.030870696901</v>
      </c>
    </row>
    <row r="16325" spans="1:4">
      <c r="A16325" s="110">
        <v>2003</v>
      </c>
      <c r="B16325" s="110" t="s">
        <v>15</v>
      </c>
      <c r="C16325" s="110" t="s">
        <v>63</v>
      </c>
      <c r="D16325" s="111">
        <v>74767.732192655385</v>
      </c>
    </row>
    <row r="16326" spans="1:4">
      <c r="A16326" s="110">
        <v>2003</v>
      </c>
      <c r="B16326" s="110" t="s">
        <v>4</v>
      </c>
      <c r="C16326" s="110" t="s">
        <v>63</v>
      </c>
      <c r="D16326" s="111">
        <v>74005.364425536638</v>
      </c>
    </row>
    <row r="16327" spans="1:4">
      <c r="A16327" s="110">
        <v>2003</v>
      </c>
      <c r="B16327" s="110" t="s">
        <v>5</v>
      </c>
      <c r="C16327" s="110" t="s">
        <v>63</v>
      </c>
      <c r="D16327" s="111">
        <v>70920.407608823385</v>
      </c>
    </row>
    <row r="16328" spans="1:4">
      <c r="A16328" s="110">
        <v>2003</v>
      </c>
      <c r="B16328" s="110" t="s">
        <v>6</v>
      </c>
      <c r="C16328" s="110" t="s">
        <v>63</v>
      </c>
      <c r="D16328" s="111">
        <v>81505.150874356696</v>
      </c>
    </row>
    <row r="16329" spans="1:4">
      <c r="A16329" s="110">
        <v>2003</v>
      </c>
      <c r="B16329" s="110" t="s">
        <v>7</v>
      </c>
      <c r="C16329" s="110" t="s">
        <v>63</v>
      </c>
      <c r="D16329" s="111">
        <v>76665.604920376223</v>
      </c>
    </row>
    <row r="16330" spans="1:4">
      <c r="A16330" s="110">
        <v>2003</v>
      </c>
      <c r="B16330" s="110" t="s">
        <v>8</v>
      </c>
      <c r="C16330" s="110" t="s">
        <v>63</v>
      </c>
      <c r="D16330" s="111">
        <v>82946.096768425603</v>
      </c>
    </row>
    <row r="16331" spans="1:4">
      <c r="A16331" s="110">
        <v>2003</v>
      </c>
      <c r="B16331" s="110" t="s">
        <v>9</v>
      </c>
      <c r="C16331" s="110" t="s">
        <v>63</v>
      </c>
      <c r="D16331" s="111">
        <v>90534.189984347729</v>
      </c>
    </row>
    <row r="16332" spans="1:4">
      <c r="A16332" s="110">
        <v>2003</v>
      </c>
      <c r="B16332" s="110" t="s">
        <v>10</v>
      </c>
      <c r="C16332" s="110" t="s">
        <v>63</v>
      </c>
      <c r="D16332" s="111">
        <v>80971.835600514445</v>
      </c>
    </row>
    <row r="16333" spans="1:4">
      <c r="A16333" s="110">
        <v>2003</v>
      </c>
      <c r="B16333" s="110" t="s">
        <v>11</v>
      </c>
      <c r="C16333" s="110" t="s">
        <v>63</v>
      </c>
      <c r="D16333" s="111">
        <v>90984.371183342984</v>
      </c>
    </row>
    <row r="16334" spans="1:4">
      <c r="A16334" s="110">
        <v>2004</v>
      </c>
      <c r="B16334" s="110" t="s">
        <v>12</v>
      </c>
      <c r="C16334" s="110" t="s">
        <v>63</v>
      </c>
      <c r="D16334" s="111">
        <v>72503.133402257314</v>
      </c>
    </row>
    <row r="16335" spans="1:4">
      <c r="A16335" s="110">
        <v>2004</v>
      </c>
      <c r="B16335" s="110" t="s">
        <v>13</v>
      </c>
      <c r="C16335" s="110" t="s">
        <v>63</v>
      </c>
      <c r="D16335" s="111">
        <v>72410.086321151844</v>
      </c>
    </row>
    <row r="16336" spans="1:4">
      <c r="A16336" s="110">
        <v>2004</v>
      </c>
      <c r="B16336" s="110" t="s">
        <v>14</v>
      </c>
      <c r="C16336" s="110" t="s">
        <v>63</v>
      </c>
      <c r="D16336" s="111">
        <v>84349.905807860618</v>
      </c>
    </row>
    <row r="16337" spans="1:4">
      <c r="A16337" s="110">
        <v>2004</v>
      </c>
      <c r="B16337" s="110" t="s">
        <v>15</v>
      </c>
      <c r="C16337" s="110" t="s">
        <v>63</v>
      </c>
      <c r="D16337" s="111">
        <v>74938.937714282627</v>
      </c>
    </row>
    <row r="16338" spans="1:4">
      <c r="A16338" s="110">
        <v>2004</v>
      </c>
      <c r="B16338" s="110" t="s">
        <v>4</v>
      </c>
      <c r="C16338" s="110" t="s">
        <v>63</v>
      </c>
      <c r="D16338" s="111">
        <v>73218.226656821702</v>
      </c>
    </row>
    <row r="16339" spans="1:4">
      <c r="A16339" s="110">
        <v>2004</v>
      </c>
      <c r="B16339" s="110" t="s">
        <v>5</v>
      </c>
      <c r="C16339" s="110" t="s">
        <v>63</v>
      </c>
      <c r="D16339" s="111">
        <v>47549.214199610899</v>
      </c>
    </row>
    <row r="16340" spans="1:4">
      <c r="A16340" s="110">
        <v>2004</v>
      </c>
      <c r="B16340" s="110" t="s">
        <v>6</v>
      </c>
      <c r="C16340" s="110" t="s">
        <v>63</v>
      </c>
      <c r="D16340" s="111">
        <v>61780.261256955469</v>
      </c>
    </row>
    <row r="16341" spans="1:4">
      <c r="A16341" s="110">
        <v>2004</v>
      </c>
      <c r="B16341" s="110" t="s">
        <v>7</v>
      </c>
      <c r="C16341" s="110" t="s">
        <v>63</v>
      </c>
      <c r="D16341" s="111">
        <v>60211.327897689225</v>
      </c>
    </row>
    <row r="16342" spans="1:4">
      <c r="A16342" s="110">
        <v>2004</v>
      </c>
      <c r="B16342" s="110" t="s">
        <v>8</v>
      </c>
      <c r="C16342" s="110" t="s">
        <v>63</v>
      </c>
      <c r="D16342" s="111">
        <v>68784.441933830254</v>
      </c>
    </row>
    <row r="16343" spans="1:4">
      <c r="A16343" s="110">
        <v>2004</v>
      </c>
      <c r="B16343" s="110" t="s">
        <v>9</v>
      </c>
      <c r="C16343" s="110" t="s">
        <v>63</v>
      </c>
      <c r="D16343" s="111">
        <v>72999.674141648589</v>
      </c>
    </row>
    <row r="16344" spans="1:4">
      <c r="A16344" s="110">
        <v>2004</v>
      </c>
      <c r="B16344" s="110" t="s">
        <v>10</v>
      </c>
      <c r="C16344" s="110" t="s">
        <v>63</v>
      </c>
      <c r="D16344" s="111">
        <v>73883.040094925149</v>
      </c>
    </row>
    <row r="16345" spans="1:4">
      <c r="A16345" s="110">
        <v>2004</v>
      </c>
      <c r="B16345" s="110" t="s">
        <v>11</v>
      </c>
      <c r="C16345" s="110" t="s">
        <v>63</v>
      </c>
      <c r="D16345" s="111">
        <v>72733.761105284342</v>
      </c>
    </row>
    <row r="16346" spans="1:4">
      <c r="A16346" s="110">
        <v>2005</v>
      </c>
      <c r="B16346" s="110" t="s">
        <v>12</v>
      </c>
      <c r="C16346" s="110" t="s">
        <v>63</v>
      </c>
      <c r="D16346" s="111">
        <v>59671.863140135145</v>
      </c>
    </row>
    <row r="16347" spans="1:4">
      <c r="A16347" s="110">
        <v>2005</v>
      </c>
      <c r="B16347" s="110" t="s">
        <v>13</v>
      </c>
      <c r="C16347" s="110" t="s">
        <v>63</v>
      </c>
      <c r="D16347" s="111">
        <v>62063.765076801399</v>
      </c>
    </row>
    <row r="16348" spans="1:4">
      <c r="A16348" s="110">
        <v>2005</v>
      </c>
      <c r="B16348" s="110" t="s">
        <v>14</v>
      </c>
      <c r="C16348" s="110" t="s">
        <v>63</v>
      </c>
      <c r="D16348" s="111">
        <v>70428.153301266386</v>
      </c>
    </row>
    <row r="16349" spans="1:4">
      <c r="A16349" s="110">
        <v>2005</v>
      </c>
      <c r="B16349" s="110" t="s">
        <v>15</v>
      </c>
      <c r="C16349" s="110" t="s">
        <v>63</v>
      </c>
      <c r="D16349" s="111">
        <v>71078.163446581151</v>
      </c>
    </row>
    <row r="16350" spans="1:4">
      <c r="A16350" s="110">
        <v>2005</v>
      </c>
      <c r="B16350" s="110" t="s">
        <v>4</v>
      </c>
      <c r="C16350" s="110" t="s">
        <v>63</v>
      </c>
      <c r="D16350" s="111">
        <v>70668.095459415315</v>
      </c>
    </row>
    <row r="16351" spans="1:4">
      <c r="A16351" s="110">
        <v>2005</v>
      </c>
      <c r="B16351" s="110" t="s">
        <v>5</v>
      </c>
      <c r="C16351" s="110" t="s">
        <v>63</v>
      </c>
      <c r="D16351" s="111">
        <v>66654.225844649409</v>
      </c>
    </row>
    <row r="16352" spans="1:4">
      <c r="A16352" s="110">
        <v>2005</v>
      </c>
      <c r="B16352" s="110" t="s">
        <v>6</v>
      </c>
      <c r="C16352" s="110" t="s">
        <v>63</v>
      </c>
      <c r="D16352" s="111">
        <v>68485.34625860049</v>
      </c>
    </row>
    <row r="16353" spans="1:4">
      <c r="A16353" s="110">
        <v>2005</v>
      </c>
      <c r="B16353" s="110" t="s">
        <v>7</v>
      </c>
      <c r="C16353" s="110" t="s">
        <v>63</v>
      </c>
      <c r="D16353" s="111">
        <v>66732.061307317766</v>
      </c>
    </row>
    <row r="16354" spans="1:4">
      <c r="A16354" s="110">
        <v>2005</v>
      </c>
      <c r="B16354" s="110" t="s">
        <v>8</v>
      </c>
      <c r="C16354" s="110" t="s">
        <v>63</v>
      </c>
      <c r="D16354" s="111">
        <v>72434</v>
      </c>
    </row>
    <row r="16355" spans="1:4">
      <c r="A16355" s="110">
        <v>2005</v>
      </c>
      <c r="B16355" s="110" t="s">
        <v>9</v>
      </c>
      <c r="C16355" s="110" t="s">
        <v>63</v>
      </c>
      <c r="D16355" s="111">
        <v>72524</v>
      </c>
    </row>
    <row r="16356" spans="1:4">
      <c r="A16356" s="110">
        <v>2005</v>
      </c>
      <c r="B16356" s="110" t="s">
        <v>10</v>
      </c>
      <c r="C16356" s="110" t="s">
        <v>63</v>
      </c>
      <c r="D16356" s="111">
        <v>75078</v>
      </c>
    </row>
    <row r="16357" spans="1:4">
      <c r="A16357" s="110">
        <v>2005</v>
      </c>
      <c r="B16357" s="110" t="s">
        <v>11</v>
      </c>
      <c r="C16357" s="110" t="s">
        <v>63</v>
      </c>
      <c r="D16357" s="111">
        <v>71194</v>
      </c>
    </row>
    <row r="16358" spans="1:4">
      <c r="A16358" s="110">
        <v>2006</v>
      </c>
      <c r="B16358" s="110" t="s">
        <v>12</v>
      </c>
      <c r="C16358" s="110" t="s">
        <v>63</v>
      </c>
      <c r="D16358" s="111">
        <v>53101.172584524167</v>
      </c>
    </row>
    <row r="16359" spans="1:4">
      <c r="A16359" s="110">
        <v>2006</v>
      </c>
      <c r="B16359" s="110" t="s">
        <v>13</v>
      </c>
      <c r="C16359" s="110" t="s">
        <v>63</v>
      </c>
      <c r="D16359" s="111">
        <v>52698.974621042667</v>
      </c>
    </row>
    <row r="16360" spans="1:4">
      <c r="A16360" s="110">
        <v>2006</v>
      </c>
      <c r="B16360" s="110" t="s">
        <v>14</v>
      </c>
      <c r="C16360" s="110" t="s">
        <v>63</v>
      </c>
      <c r="D16360" s="111">
        <v>66817</v>
      </c>
    </row>
    <row r="16361" spans="1:4">
      <c r="A16361" s="110">
        <v>2006</v>
      </c>
      <c r="B16361" s="110" t="s">
        <v>15</v>
      </c>
      <c r="C16361" s="110" t="s">
        <v>63</v>
      </c>
      <c r="D16361" s="111">
        <v>61248</v>
      </c>
    </row>
    <row r="16362" spans="1:4">
      <c r="A16362" s="110">
        <v>2006</v>
      </c>
      <c r="B16362" s="110" t="s">
        <v>4</v>
      </c>
      <c r="C16362" s="110" t="s">
        <v>63</v>
      </c>
      <c r="D16362" s="111">
        <v>63052</v>
      </c>
    </row>
    <row r="16363" spans="1:4">
      <c r="A16363" s="110">
        <v>2006</v>
      </c>
      <c r="B16363" s="110" t="s">
        <v>5</v>
      </c>
      <c r="C16363" s="110" t="s">
        <v>63</v>
      </c>
      <c r="D16363" s="111">
        <v>57566</v>
      </c>
    </row>
    <row r="16364" spans="1:4">
      <c r="A16364" s="110">
        <v>2006</v>
      </c>
      <c r="B16364" s="110" t="s">
        <v>6</v>
      </c>
      <c r="C16364" s="110" t="s">
        <v>63</v>
      </c>
      <c r="D16364" s="111">
        <v>59138</v>
      </c>
    </row>
    <row r="16365" spans="1:4">
      <c r="A16365" s="110">
        <v>2006</v>
      </c>
      <c r="B16365" s="110" t="s">
        <v>7</v>
      </c>
      <c r="C16365" s="110" t="s">
        <v>63</v>
      </c>
      <c r="D16365" s="111">
        <v>62044</v>
      </c>
    </row>
    <row r="16366" spans="1:4">
      <c r="A16366" s="110">
        <v>2006</v>
      </c>
      <c r="B16366" s="110" t="s">
        <v>8</v>
      </c>
      <c r="C16366" s="110" t="s">
        <v>63</v>
      </c>
      <c r="D16366" s="111">
        <v>61357</v>
      </c>
    </row>
    <row r="16367" spans="1:4">
      <c r="A16367" s="110">
        <v>2006</v>
      </c>
      <c r="B16367" s="110" t="s">
        <v>9</v>
      </c>
      <c r="C16367" s="110" t="s">
        <v>63</v>
      </c>
      <c r="D16367" s="111">
        <v>63998</v>
      </c>
    </row>
    <row r="16368" spans="1:4">
      <c r="A16368" s="110">
        <v>2006</v>
      </c>
      <c r="B16368" s="110" t="s">
        <v>10</v>
      </c>
      <c r="C16368" s="110" t="s">
        <v>63</v>
      </c>
      <c r="D16368" s="111">
        <v>67715</v>
      </c>
    </row>
    <row r="16369" spans="1:4">
      <c r="A16369" s="110">
        <v>2006</v>
      </c>
      <c r="B16369" s="110" t="s">
        <v>11</v>
      </c>
      <c r="C16369" s="110" t="s">
        <v>63</v>
      </c>
      <c r="D16369" s="111">
        <v>62769</v>
      </c>
    </row>
    <row r="16370" spans="1:4">
      <c r="A16370" s="110">
        <v>2007</v>
      </c>
      <c r="B16370" s="110" t="s">
        <v>12</v>
      </c>
      <c r="C16370" s="110" t="s">
        <v>63</v>
      </c>
      <c r="D16370" s="111">
        <v>61411</v>
      </c>
    </row>
    <row r="16371" spans="1:4">
      <c r="A16371" s="110">
        <v>2007</v>
      </c>
      <c r="B16371" s="110" t="s">
        <v>13</v>
      </c>
      <c r="C16371" s="110" t="s">
        <v>63</v>
      </c>
      <c r="D16371" s="111">
        <v>56170</v>
      </c>
    </row>
    <row r="16372" spans="1:4">
      <c r="A16372" s="110">
        <v>2007</v>
      </c>
      <c r="B16372" s="110" t="s">
        <v>14</v>
      </c>
      <c r="C16372" s="110" t="s">
        <v>63</v>
      </c>
      <c r="D16372" s="111">
        <v>59867</v>
      </c>
    </row>
    <row r="16373" spans="1:4">
      <c r="A16373" s="110">
        <v>2007</v>
      </c>
      <c r="B16373" s="110" t="s">
        <v>15</v>
      </c>
      <c r="C16373" s="110" t="s">
        <v>63</v>
      </c>
      <c r="D16373" s="111">
        <v>50916</v>
      </c>
    </row>
    <row r="16374" spans="1:4">
      <c r="A16374" s="110">
        <v>2007</v>
      </c>
      <c r="B16374" s="110" t="s">
        <v>4</v>
      </c>
      <c r="C16374" s="110" t="s">
        <v>63</v>
      </c>
      <c r="D16374" s="111">
        <v>46538</v>
      </c>
    </row>
    <row r="16375" spans="1:4">
      <c r="A16375" s="110">
        <v>2007</v>
      </c>
      <c r="B16375" s="110" t="s">
        <v>5</v>
      </c>
      <c r="C16375" s="110" t="s">
        <v>63</v>
      </c>
      <c r="D16375" s="111">
        <v>43373.32072097787</v>
      </c>
    </row>
    <row r="16376" spans="1:4">
      <c r="A16376" s="110">
        <v>2007</v>
      </c>
      <c r="B16376" s="110" t="s">
        <v>6</v>
      </c>
      <c r="C16376" s="110" t="s">
        <v>63</v>
      </c>
      <c r="D16376" s="111">
        <v>37767.309848967227</v>
      </c>
    </row>
    <row r="16377" spans="1:4">
      <c r="A16377" s="110">
        <v>2007</v>
      </c>
      <c r="B16377" s="110" t="s">
        <v>7</v>
      </c>
      <c r="C16377" s="110" t="s">
        <v>63</v>
      </c>
      <c r="D16377" s="111">
        <v>38064</v>
      </c>
    </row>
    <row r="16378" spans="1:4">
      <c r="A16378" s="110">
        <v>2007</v>
      </c>
      <c r="B16378" s="110" t="s">
        <v>8</v>
      </c>
      <c r="C16378" s="110" t="s">
        <v>63</v>
      </c>
      <c r="D16378" s="111">
        <v>33475</v>
      </c>
    </row>
    <row r="16379" spans="1:4">
      <c r="A16379" s="110">
        <v>2007</v>
      </c>
      <c r="B16379" s="110" t="s">
        <v>9</v>
      </c>
      <c r="C16379" s="110" t="s">
        <v>63</v>
      </c>
      <c r="D16379" s="111">
        <v>37618</v>
      </c>
    </row>
    <row r="16380" spans="1:4">
      <c r="A16380" s="110">
        <v>2007</v>
      </c>
      <c r="B16380" s="110" t="s">
        <v>10</v>
      </c>
      <c r="C16380" s="110" t="s">
        <v>63</v>
      </c>
      <c r="D16380" s="111">
        <v>43931</v>
      </c>
    </row>
    <row r="16381" spans="1:4">
      <c r="A16381" s="110">
        <v>2007</v>
      </c>
      <c r="B16381" s="110" t="s">
        <v>11</v>
      </c>
      <c r="C16381" s="110" t="s">
        <v>63</v>
      </c>
      <c r="D16381" s="111">
        <v>49212</v>
      </c>
    </row>
    <row r="16382" spans="1:4">
      <c r="A16382" s="110">
        <v>2008</v>
      </c>
      <c r="B16382" s="110" t="s">
        <v>12</v>
      </c>
      <c r="C16382" s="110" t="s">
        <v>63</v>
      </c>
      <c r="D16382" s="111">
        <v>55199</v>
      </c>
    </row>
    <row r="16383" spans="1:4">
      <c r="A16383" s="110">
        <v>2008</v>
      </c>
      <c r="B16383" s="110" t="s">
        <v>13</v>
      </c>
      <c r="C16383" s="110" t="s">
        <v>63</v>
      </c>
      <c r="D16383" s="111">
        <v>59187</v>
      </c>
    </row>
    <row r="16384" spans="1:4">
      <c r="A16384" s="110">
        <v>2008</v>
      </c>
      <c r="B16384" s="110" t="s">
        <v>14</v>
      </c>
      <c r="C16384" s="110" t="s">
        <v>63</v>
      </c>
      <c r="D16384" s="111">
        <v>59828</v>
      </c>
    </row>
    <row r="16385" spans="1:4">
      <c r="A16385" s="110">
        <v>2008</v>
      </c>
      <c r="B16385" s="110" t="s">
        <v>15</v>
      </c>
      <c r="C16385" s="110" t="s">
        <v>63</v>
      </c>
      <c r="D16385" s="111">
        <v>65392</v>
      </c>
    </row>
    <row r="16386" spans="1:4">
      <c r="A16386" s="110">
        <v>2008</v>
      </c>
      <c r="B16386" s="110" t="s">
        <v>4</v>
      </c>
      <c r="C16386" s="110" t="s">
        <v>63</v>
      </c>
      <c r="D16386" s="111">
        <v>64726</v>
      </c>
    </row>
    <row r="16387" spans="1:4">
      <c r="A16387" s="110">
        <v>2008</v>
      </c>
      <c r="B16387" s="110" t="s">
        <v>5</v>
      </c>
      <c r="C16387" s="110" t="s">
        <v>63</v>
      </c>
      <c r="D16387" s="111">
        <v>61032</v>
      </c>
    </row>
    <row r="16388" spans="1:4">
      <c r="A16388" s="110">
        <v>2008</v>
      </c>
      <c r="B16388" s="110" t="s">
        <v>6</v>
      </c>
      <c r="C16388" s="110" t="s">
        <v>63</v>
      </c>
      <c r="D16388" s="111">
        <v>67623</v>
      </c>
    </row>
    <row r="16389" spans="1:4">
      <c r="A16389" s="110">
        <v>2008</v>
      </c>
      <c r="B16389" s="110" t="s">
        <v>7</v>
      </c>
      <c r="C16389" s="110" t="s">
        <v>63</v>
      </c>
      <c r="D16389" s="111">
        <v>73506</v>
      </c>
    </row>
    <row r="16390" spans="1:4">
      <c r="A16390" s="110">
        <v>2008</v>
      </c>
      <c r="B16390" s="110" t="s">
        <v>8</v>
      </c>
      <c r="C16390" s="110" t="s">
        <v>63</v>
      </c>
      <c r="D16390" s="111">
        <v>76871</v>
      </c>
    </row>
    <row r="16391" spans="1:4">
      <c r="A16391" s="110">
        <v>2008</v>
      </c>
      <c r="B16391" s="110" t="s">
        <v>9</v>
      </c>
      <c r="C16391" s="110" t="s">
        <v>63</v>
      </c>
      <c r="D16391" s="111">
        <v>80585</v>
      </c>
    </row>
    <row r="16392" spans="1:4">
      <c r="A16392" s="110">
        <v>2008</v>
      </c>
      <c r="B16392" s="110" t="s">
        <v>10</v>
      </c>
      <c r="C16392" s="110" t="s">
        <v>63</v>
      </c>
      <c r="D16392" s="111">
        <v>79533</v>
      </c>
    </row>
    <row r="16393" spans="1:4">
      <c r="A16393" s="110">
        <v>2008</v>
      </c>
      <c r="B16393" s="110" t="s">
        <v>11</v>
      </c>
      <c r="C16393" s="110" t="s">
        <v>63</v>
      </c>
      <c r="D16393" s="111">
        <v>78081</v>
      </c>
    </row>
    <row r="16394" spans="1:4">
      <c r="A16394" s="110">
        <v>2009</v>
      </c>
      <c r="B16394" s="110" t="s">
        <v>12</v>
      </c>
      <c r="C16394" s="110" t="s">
        <v>63</v>
      </c>
      <c r="D16394" s="111">
        <v>71299</v>
      </c>
    </row>
    <row r="16395" spans="1:4">
      <c r="A16395" s="110">
        <v>2009</v>
      </c>
      <c r="B16395" s="110" t="s">
        <v>13</v>
      </c>
      <c r="C16395" s="110" t="s">
        <v>63</v>
      </c>
      <c r="D16395" s="111">
        <v>67045</v>
      </c>
    </row>
    <row r="16396" spans="1:4">
      <c r="A16396" s="110">
        <v>2009</v>
      </c>
      <c r="B16396" s="110" t="s">
        <v>14</v>
      </c>
      <c r="C16396" s="110" t="s">
        <v>63</v>
      </c>
      <c r="D16396" s="111">
        <v>71583</v>
      </c>
    </row>
    <row r="16397" spans="1:4">
      <c r="A16397" s="110">
        <v>2009</v>
      </c>
      <c r="B16397" s="110" t="s">
        <v>15</v>
      </c>
      <c r="C16397" s="110" t="s">
        <v>63</v>
      </c>
      <c r="D16397" s="111">
        <v>73977</v>
      </c>
    </row>
    <row r="16398" spans="1:4">
      <c r="A16398" s="110">
        <v>2009</v>
      </c>
      <c r="B16398" s="110" t="s">
        <v>4</v>
      </c>
      <c r="C16398" s="110" t="s">
        <v>63</v>
      </c>
      <c r="D16398" s="111">
        <v>72195</v>
      </c>
    </row>
    <row r="16399" spans="1:4">
      <c r="A16399" s="110">
        <v>2009</v>
      </c>
      <c r="B16399" s="110" t="s">
        <v>5</v>
      </c>
      <c r="C16399" s="110" t="s">
        <v>63</v>
      </c>
      <c r="D16399" s="111">
        <v>68090</v>
      </c>
    </row>
    <row r="16400" spans="1:4">
      <c r="A16400" s="110">
        <v>2009</v>
      </c>
      <c r="B16400" s="110" t="s">
        <v>6</v>
      </c>
      <c r="C16400" s="110" t="s">
        <v>63</v>
      </c>
      <c r="D16400" s="111">
        <v>63760</v>
      </c>
    </row>
    <row r="16401" spans="1:4">
      <c r="A16401" s="110">
        <v>2009</v>
      </c>
      <c r="B16401" s="110" t="s">
        <v>7</v>
      </c>
      <c r="C16401" s="110" t="s">
        <v>63</v>
      </c>
      <c r="D16401" s="111">
        <v>64338</v>
      </c>
    </row>
    <row r="16402" spans="1:4">
      <c r="A16402" s="110">
        <v>2009</v>
      </c>
      <c r="B16402" s="110" t="s">
        <v>8</v>
      </c>
      <c r="C16402" s="110" t="s">
        <v>63</v>
      </c>
      <c r="D16402" s="111">
        <v>64046</v>
      </c>
    </row>
    <row r="16403" spans="1:4">
      <c r="A16403" s="110">
        <v>2009</v>
      </c>
      <c r="B16403" s="110" t="s">
        <v>9</v>
      </c>
      <c r="C16403" s="110" t="s">
        <v>63</v>
      </c>
      <c r="D16403" s="111">
        <v>77844</v>
      </c>
    </row>
    <row r="16404" spans="1:4">
      <c r="A16404" s="110">
        <v>2009</v>
      </c>
      <c r="B16404" s="110" t="s">
        <v>10</v>
      </c>
      <c r="C16404" s="110" t="s">
        <v>63</v>
      </c>
      <c r="D16404" s="111">
        <v>68437</v>
      </c>
    </row>
    <row r="16405" spans="1:4">
      <c r="A16405" s="110">
        <v>2009</v>
      </c>
      <c r="B16405" s="110" t="s">
        <v>11</v>
      </c>
      <c r="C16405" s="110" t="s">
        <v>63</v>
      </c>
      <c r="D16405" s="111">
        <v>71258</v>
      </c>
    </row>
    <row r="16406" spans="1:4">
      <c r="A16406" s="110">
        <v>2010</v>
      </c>
      <c r="B16406" s="110" t="s">
        <v>12</v>
      </c>
      <c r="C16406" s="110" t="s">
        <v>63</v>
      </c>
      <c r="D16406" s="111">
        <v>33576</v>
      </c>
    </row>
    <row r="16407" spans="1:4">
      <c r="A16407" s="110">
        <v>2010</v>
      </c>
      <c r="B16407" s="110" t="s">
        <v>13</v>
      </c>
      <c r="C16407" s="110" t="s">
        <v>63</v>
      </c>
      <c r="D16407" s="111">
        <v>21771</v>
      </c>
    </row>
    <row r="16408" spans="1:4">
      <c r="A16408" s="110">
        <v>2010</v>
      </c>
      <c r="B16408" s="110" t="s">
        <v>14</v>
      </c>
      <c r="C16408" s="110" t="s">
        <v>63</v>
      </c>
      <c r="D16408" s="111">
        <v>46783</v>
      </c>
    </row>
    <row r="16409" spans="1:4">
      <c r="A16409" s="110">
        <v>2010</v>
      </c>
      <c r="B16409" s="110" t="s">
        <v>15</v>
      </c>
      <c r="C16409" s="110" t="s">
        <v>63</v>
      </c>
      <c r="D16409" s="111">
        <v>58572</v>
      </c>
    </row>
    <row r="16410" spans="1:4">
      <c r="A16410" s="110">
        <v>2010</v>
      </c>
      <c r="B16410" s="110" t="s">
        <v>4</v>
      </c>
      <c r="C16410" s="110" t="s">
        <v>63</v>
      </c>
      <c r="D16410" s="111">
        <v>58462</v>
      </c>
    </row>
    <row r="16411" spans="1:4">
      <c r="A16411" s="110">
        <v>2010</v>
      </c>
      <c r="B16411" s="110" t="s">
        <v>5</v>
      </c>
      <c r="C16411" s="110" t="s">
        <v>63</v>
      </c>
      <c r="D16411" s="111">
        <v>33710</v>
      </c>
    </row>
    <row r="16412" spans="1:4">
      <c r="A16412" s="110">
        <v>2010</v>
      </c>
      <c r="B16412" s="110" t="s">
        <v>6</v>
      </c>
      <c r="C16412" s="110" t="s">
        <v>63</v>
      </c>
      <c r="D16412" s="111">
        <v>58519</v>
      </c>
    </row>
    <row r="16413" spans="1:4">
      <c r="A16413" s="110">
        <v>2010</v>
      </c>
      <c r="B16413" s="110" t="s">
        <v>7</v>
      </c>
      <c r="C16413" s="110" t="s">
        <v>63</v>
      </c>
      <c r="D16413" s="111">
        <v>68382</v>
      </c>
    </row>
    <row r="16414" spans="1:4">
      <c r="A16414" s="110">
        <v>2010</v>
      </c>
      <c r="B16414" s="110" t="s">
        <v>8</v>
      </c>
      <c r="C16414" s="110" t="s">
        <v>63</v>
      </c>
      <c r="D16414" s="111">
        <v>71297</v>
      </c>
    </row>
    <row r="16415" spans="1:4">
      <c r="A16415" s="110">
        <v>2010</v>
      </c>
      <c r="B16415" s="110" t="s">
        <v>9</v>
      </c>
      <c r="C16415" s="110" t="s">
        <v>63</v>
      </c>
      <c r="D16415" s="111">
        <v>73233</v>
      </c>
    </row>
    <row r="16416" spans="1:4">
      <c r="A16416" s="110">
        <v>2010</v>
      </c>
      <c r="B16416" s="110" t="s">
        <v>10</v>
      </c>
      <c r="C16416" s="110" t="s">
        <v>63</v>
      </c>
      <c r="D16416" s="111">
        <v>75406</v>
      </c>
    </row>
    <row r="16417" spans="1:4">
      <c r="A16417" s="110">
        <v>2010</v>
      </c>
      <c r="B16417" s="110" t="s">
        <v>11</v>
      </c>
      <c r="C16417" s="110" t="s">
        <v>63</v>
      </c>
      <c r="D16417" s="111">
        <v>67151</v>
      </c>
    </row>
    <row r="16418" spans="1:4">
      <c r="A16418" s="110">
        <v>2011</v>
      </c>
      <c r="B16418" s="110" t="s">
        <v>12</v>
      </c>
      <c r="C16418" s="110" t="s">
        <v>63</v>
      </c>
      <c r="D16418" s="111">
        <v>57460</v>
      </c>
    </row>
    <row r="16419" spans="1:4">
      <c r="A16419" s="110">
        <v>2011</v>
      </c>
      <c r="B16419" s="110" t="s">
        <v>13</v>
      </c>
      <c r="C16419" s="110" t="s">
        <v>63</v>
      </c>
      <c r="D16419" s="111">
        <v>57417</v>
      </c>
    </row>
    <row r="16420" spans="1:4">
      <c r="A16420" s="110">
        <v>2011</v>
      </c>
      <c r="B16420" s="110" t="s">
        <v>14</v>
      </c>
      <c r="C16420" s="110" t="s">
        <v>63</v>
      </c>
      <c r="D16420" s="111">
        <v>65436</v>
      </c>
    </row>
    <row r="16421" spans="1:4">
      <c r="A16421" s="110">
        <v>2011</v>
      </c>
      <c r="B16421" s="110" t="s">
        <v>15</v>
      </c>
      <c r="C16421" s="110" t="s">
        <v>63</v>
      </c>
      <c r="D16421" s="111">
        <v>66621</v>
      </c>
    </row>
    <row r="16422" spans="1:4">
      <c r="A16422" s="110">
        <v>2011</v>
      </c>
      <c r="B16422" s="110" t="s">
        <v>4</v>
      </c>
      <c r="C16422" s="110" t="s">
        <v>63</v>
      </c>
      <c r="D16422" s="111">
        <v>67092</v>
      </c>
    </row>
    <row r="16423" spans="1:4">
      <c r="A16423" s="110">
        <v>2011</v>
      </c>
      <c r="B16423" s="110" t="s">
        <v>5</v>
      </c>
      <c r="C16423" s="110" t="s">
        <v>63</v>
      </c>
      <c r="D16423" s="111">
        <v>61035</v>
      </c>
    </row>
    <row r="16424" spans="1:4">
      <c r="A16424" s="110">
        <v>2011</v>
      </c>
      <c r="B16424" s="110" t="s">
        <v>6</v>
      </c>
      <c r="C16424" s="110" t="s">
        <v>63</v>
      </c>
      <c r="D16424" s="111">
        <v>59145</v>
      </c>
    </row>
    <row r="16425" spans="1:4">
      <c r="A16425" s="110">
        <v>2011</v>
      </c>
      <c r="B16425" s="110" t="s">
        <v>7</v>
      </c>
      <c r="C16425" s="110" t="s">
        <v>63</v>
      </c>
      <c r="D16425" s="111">
        <v>58724</v>
      </c>
    </row>
    <row r="16426" spans="1:4">
      <c r="A16426" s="110">
        <v>2011</v>
      </c>
      <c r="B16426" s="110" t="s">
        <v>8</v>
      </c>
      <c r="C16426" s="110" t="s">
        <v>63</v>
      </c>
      <c r="D16426" s="111">
        <v>56986</v>
      </c>
    </row>
    <row r="16427" spans="1:4">
      <c r="A16427" s="110">
        <v>2011</v>
      </c>
      <c r="B16427" s="110" t="s">
        <v>9</v>
      </c>
      <c r="C16427" s="110" t="s">
        <v>63</v>
      </c>
      <c r="D16427" s="111">
        <v>58088</v>
      </c>
    </row>
    <row r="16428" spans="1:4">
      <c r="A16428" s="110">
        <v>2011</v>
      </c>
      <c r="B16428" s="110" t="s">
        <v>10</v>
      </c>
      <c r="C16428" s="110" t="s">
        <v>63</v>
      </c>
      <c r="D16428" s="111">
        <v>58840</v>
      </c>
    </row>
    <row r="16429" spans="1:4">
      <c r="A16429" s="110">
        <v>2011</v>
      </c>
      <c r="B16429" s="110" t="s">
        <v>11</v>
      </c>
      <c r="C16429" s="110" t="s">
        <v>63</v>
      </c>
      <c r="D16429" s="111">
        <v>54203</v>
      </c>
    </row>
    <row r="16430" spans="1:4">
      <c r="A16430" s="110">
        <v>2012</v>
      </c>
      <c r="B16430" s="110" t="s">
        <v>12</v>
      </c>
      <c r="C16430" s="110" t="s">
        <v>63</v>
      </c>
      <c r="D16430" s="111">
        <v>47346</v>
      </c>
    </row>
    <row r="16431" spans="1:4">
      <c r="A16431" s="110">
        <v>2012</v>
      </c>
      <c r="B16431" s="110" t="s">
        <v>13</v>
      </c>
      <c r="C16431" s="110" t="s">
        <v>63</v>
      </c>
      <c r="D16431" s="111">
        <v>42923</v>
      </c>
    </row>
    <row r="16432" spans="1:4">
      <c r="A16432" s="110">
        <v>2012</v>
      </c>
      <c r="B16432" s="110" t="s">
        <v>14</v>
      </c>
      <c r="C16432" s="110" t="s">
        <v>63</v>
      </c>
      <c r="D16432" s="111">
        <v>58836</v>
      </c>
    </row>
    <row r="16433" spans="1:4">
      <c r="A16433" s="110">
        <v>2012</v>
      </c>
      <c r="B16433" s="110" t="s">
        <v>15</v>
      </c>
      <c r="C16433" s="110" t="s">
        <v>63</v>
      </c>
      <c r="D16433" s="111">
        <v>50237</v>
      </c>
    </row>
    <row r="16434" spans="1:4">
      <c r="A16434" s="110">
        <v>2012</v>
      </c>
      <c r="B16434" s="110" t="s">
        <v>4</v>
      </c>
      <c r="C16434" s="110" t="s">
        <v>63</v>
      </c>
      <c r="D16434" s="111">
        <v>52031</v>
      </c>
    </row>
    <row r="16435" spans="1:4">
      <c r="A16435" s="110">
        <v>2012</v>
      </c>
      <c r="B16435" s="110" t="s">
        <v>5</v>
      </c>
      <c r="C16435" s="110" t="s">
        <v>63</v>
      </c>
      <c r="D16435" s="111">
        <v>49949</v>
      </c>
    </row>
    <row r="16436" spans="1:4">
      <c r="A16436" s="110">
        <v>2012</v>
      </c>
      <c r="B16436" s="110" t="s">
        <v>6</v>
      </c>
      <c r="C16436" s="110" t="s">
        <v>63</v>
      </c>
      <c r="D16436" s="111">
        <v>52938.240627370993</v>
      </c>
    </row>
    <row r="16437" spans="1:4">
      <c r="A16437" s="110">
        <v>2012</v>
      </c>
      <c r="B16437" s="110" t="s">
        <v>7</v>
      </c>
      <c r="C16437" s="110" t="s">
        <v>63</v>
      </c>
      <c r="D16437" s="111">
        <v>45765.552137153405</v>
      </c>
    </row>
    <row r="16438" spans="1:4">
      <c r="A16438" s="110">
        <v>2012</v>
      </c>
      <c r="B16438" s="110" t="s">
        <v>8</v>
      </c>
      <c r="C16438" s="110" t="s">
        <v>63</v>
      </c>
      <c r="D16438" s="111">
        <v>35486.510135501638</v>
      </c>
    </row>
    <row r="16439" spans="1:4">
      <c r="A16439" s="110">
        <v>2012</v>
      </c>
      <c r="B16439" s="110" t="s">
        <v>9</v>
      </c>
      <c r="C16439" s="110" t="s">
        <v>63</v>
      </c>
      <c r="D16439" s="111">
        <v>36296.242851076939</v>
      </c>
    </row>
    <row r="16440" spans="1:4">
      <c r="A16440" s="110">
        <v>2012</v>
      </c>
      <c r="B16440" s="110" t="s">
        <v>10</v>
      </c>
      <c r="C16440" s="110" t="s">
        <v>63</v>
      </c>
      <c r="D16440" s="111">
        <v>38922.162368102843</v>
      </c>
    </row>
    <row r="16441" spans="1:4">
      <c r="A16441" s="110">
        <v>2012</v>
      </c>
      <c r="B16441" s="110" t="s">
        <v>11</v>
      </c>
      <c r="C16441" s="110" t="s">
        <v>63</v>
      </c>
      <c r="D16441" s="111">
        <v>40556.808902896417</v>
      </c>
    </row>
    <row r="16442" spans="1:4">
      <c r="A16442" s="110">
        <v>2013</v>
      </c>
      <c r="B16442" s="110" t="s">
        <v>12</v>
      </c>
      <c r="C16442" s="110" t="s">
        <v>63</v>
      </c>
      <c r="D16442" s="111">
        <v>41565.679394694977</v>
      </c>
    </row>
    <row r="16443" spans="1:4">
      <c r="A16443" s="110">
        <v>2013</v>
      </c>
      <c r="B16443" s="110" t="s">
        <v>13</v>
      </c>
      <c r="C16443" s="110" t="s">
        <v>63</v>
      </c>
      <c r="D16443" s="111">
        <v>37971.33013445168</v>
      </c>
    </row>
    <row r="16444" spans="1:4">
      <c r="A16444" s="110">
        <v>2013</v>
      </c>
      <c r="B16444" s="110" t="s">
        <v>14</v>
      </c>
      <c r="C16444" s="110" t="s">
        <v>63</v>
      </c>
      <c r="D16444" s="111">
        <v>42930.027730941583</v>
      </c>
    </row>
    <row r="16445" spans="1:4">
      <c r="A16445" s="110">
        <v>2013</v>
      </c>
      <c r="B16445" s="110" t="s">
        <v>15</v>
      </c>
      <c r="C16445" s="110" t="s">
        <v>63</v>
      </c>
      <c r="D16445" s="111">
        <v>38507.383406583191</v>
      </c>
    </row>
    <row r="16446" spans="1:4">
      <c r="A16446" s="110">
        <v>2013</v>
      </c>
      <c r="B16446" s="110" t="s">
        <v>4</v>
      </c>
      <c r="C16446" s="110" t="s">
        <v>63</v>
      </c>
      <c r="D16446" s="111">
        <v>39854.421630510282</v>
      </c>
    </row>
    <row r="16447" spans="1:4">
      <c r="A16447" s="110">
        <v>2013</v>
      </c>
      <c r="B16447" s="110" t="s">
        <v>5</v>
      </c>
      <c r="C16447" s="110" t="s">
        <v>63</v>
      </c>
      <c r="D16447" s="111">
        <v>33500.939425462886</v>
      </c>
    </row>
    <row r="16448" spans="1:4">
      <c r="A16448" s="110">
        <v>2013</v>
      </c>
      <c r="B16448" s="110" t="s">
        <v>6</v>
      </c>
      <c r="C16448" s="110" t="s">
        <v>63</v>
      </c>
      <c r="D16448" s="111">
        <v>42454.175179407808</v>
      </c>
    </row>
    <row r="16449" spans="1:4">
      <c r="A16449" s="110">
        <v>2013</v>
      </c>
      <c r="B16449" s="110" t="s">
        <v>7</v>
      </c>
      <c r="C16449" s="110" t="s">
        <v>63</v>
      </c>
      <c r="D16449" s="111">
        <v>42441.514265548525</v>
      </c>
    </row>
    <row r="16450" spans="1:4">
      <c r="A16450" s="110">
        <v>2013</v>
      </c>
      <c r="B16450" s="110" t="s">
        <v>8</v>
      </c>
      <c r="C16450" s="110" t="s">
        <v>63</v>
      </c>
      <c r="D16450" s="111">
        <v>43287.489984134554</v>
      </c>
    </row>
    <row r="16451" spans="1:4">
      <c r="A16451" s="110">
        <v>2013</v>
      </c>
      <c r="B16451" s="110" t="s">
        <v>9</v>
      </c>
      <c r="C16451" s="110" t="s">
        <v>63</v>
      </c>
      <c r="D16451" s="111">
        <v>47562.235091359456</v>
      </c>
    </row>
    <row r="16452" spans="1:4">
      <c r="A16452" s="110">
        <v>2013</v>
      </c>
      <c r="B16452" s="110" t="s">
        <v>10</v>
      </c>
      <c r="C16452" s="110" t="s">
        <v>63</v>
      </c>
      <c r="D16452" s="111">
        <v>45017.067612039558</v>
      </c>
    </row>
    <row r="16453" spans="1:4">
      <c r="A16453" s="110">
        <v>2013</v>
      </c>
      <c r="B16453" s="110" t="s">
        <v>11</v>
      </c>
      <c r="C16453" s="110" t="s">
        <v>63</v>
      </c>
      <c r="D16453" s="111">
        <v>34114.605295279667</v>
      </c>
    </row>
    <row r="16454" spans="1:4">
      <c r="A16454" s="110">
        <v>2014</v>
      </c>
      <c r="B16454" s="110" t="s">
        <v>12</v>
      </c>
      <c r="C16454" s="110" t="s">
        <v>63</v>
      </c>
      <c r="D16454" s="111">
        <v>30436</v>
      </c>
    </row>
    <row r="16455" spans="1:4">
      <c r="A16455" s="110">
        <v>2014</v>
      </c>
      <c r="B16455" s="110" t="s">
        <v>13</v>
      </c>
      <c r="C16455" s="110" t="s">
        <v>63</v>
      </c>
      <c r="D16455" s="111">
        <v>31344</v>
      </c>
    </row>
    <row r="16456" spans="1:4">
      <c r="A16456" s="110">
        <v>2014</v>
      </c>
      <c r="B16456" s="110" t="s">
        <v>14</v>
      </c>
      <c r="C16456" s="110" t="s">
        <v>63</v>
      </c>
      <c r="D16456" s="111">
        <v>38100.771346373847</v>
      </c>
    </row>
    <row r="16457" spans="1:4">
      <c r="A16457" s="110">
        <v>2014</v>
      </c>
      <c r="B16457" s="110" t="s">
        <v>15</v>
      </c>
      <c r="C16457" s="110" t="s">
        <v>63</v>
      </c>
      <c r="D16457" s="111">
        <v>38227.660004231198</v>
      </c>
    </row>
    <row r="16458" spans="1:4">
      <c r="A16458" s="110">
        <v>2014</v>
      </c>
      <c r="B16458" s="110" t="s">
        <v>4</v>
      </c>
      <c r="C16458" s="110" t="s">
        <v>63</v>
      </c>
      <c r="D16458" s="111">
        <v>43811.144471756859</v>
      </c>
    </row>
    <row r="16459" spans="1:4">
      <c r="A16459" s="110">
        <v>2014</v>
      </c>
      <c r="B16459" s="110" t="s">
        <v>5</v>
      </c>
      <c r="C16459" s="110" t="s">
        <v>63</v>
      </c>
      <c r="D16459" s="111">
        <v>40437.154347991149</v>
      </c>
    </row>
    <row r="16460" spans="1:4">
      <c r="A16460" s="110">
        <v>2014</v>
      </c>
      <c r="B16460" s="110" t="s">
        <v>6</v>
      </c>
      <c r="C16460" s="110" t="s">
        <v>63</v>
      </c>
      <c r="D16460" s="111">
        <v>42567.010531216154</v>
      </c>
    </row>
    <row r="16461" spans="1:4">
      <c r="A16461" s="110">
        <v>2014</v>
      </c>
      <c r="B16461" s="110" t="s">
        <v>7</v>
      </c>
      <c r="C16461" s="110" t="s">
        <v>63</v>
      </c>
      <c r="D16461" s="111">
        <v>43268.155339143545</v>
      </c>
    </row>
    <row r="16462" spans="1:4">
      <c r="A16462" s="110">
        <v>2014</v>
      </c>
      <c r="B16462" s="110" t="s">
        <v>8</v>
      </c>
      <c r="C16462" s="110" t="s">
        <v>63</v>
      </c>
      <c r="D16462" s="111">
        <v>51578</v>
      </c>
    </row>
    <row r="16463" spans="1:4">
      <c r="A16463" s="110">
        <v>2014</v>
      </c>
      <c r="B16463" s="110" t="s">
        <v>9</v>
      </c>
      <c r="C16463" s="110" t="s">
        <v>63</v>
      </c>
      <c r="D16463" s="111">
        <v>53450</v>
      </c>
    </row>
    <row r="16464" spans="1:4">
      <c r="A16464" s="110">
        <v>2014</v>
      </c>
      <c r="B16464" s="110" t="s">
        <v>10</v>
      </c>
      <c r="C16464" s="110" t="s">
        <v>63</v>
      </c>
      <c r="D16464" s="111">
        <v>48437</v>
      </c>
    </row>
    <row r="16465" spans="1:4">
      <c r="A16465" s="110">
        <v>2014</v>
      </c>
      <c r="B16465" s="110" t="s">
        <v>11</v>
      </c>
      <c r="C16465" s="110" t="s">
        <v>63</v>
      </c>
      <c r="D16465" s="111">
        <v>44784</v>
      </c>
    </row>
    <row r="16466" spans="1:4">
      <c r="A16466" s="110">
        <v>2015</v>
      </c>
      <c r="B16466" s="110" t="s">
        <v>12</v>
      </c>
      <c r="C16466" s="110" t="s">
        <v>63</v>
      </c>
      <c r="D16466" s="111">
        <v>39586</v>
      </c>
    </row>
    <row r="16467" spans="1:4">
      <c r="A16467" s="110">
        <v>2015</v>
      </c>
      <c r="B16467" s="110" t="s">
        <v>13</v>
      </c>
      <c r="C16467" s="110" t="s">
        <v>63</v>
      </c>
      <c r="D16467" s="111">
        <v>35399</v>
      </c>
    </row>
    <row r="16468" spans="1:4">
      <c r="A16468" s="110">
        <v>2015</v>
      </c>
      <c r="B16468" s="110" t="s">
        <v>14</v>
      </c>
      <c r="C16468" s="110" t="s">
        <v>63</v>
      </c>
      <c r="D16468" s="111">
        <v>37695</v>
      </c>
    </row>
    <row r="16469" spans="1:4">
      <c r="A16469" s="110">
        <v>2015</v>
      </c>
      <c r="B16469" s="110" t="s">
        <v>15</v>
      </c>
      <c r="C16469" s="110" t="s">
        <v>63</v>
      </c>
      <c r="D16469" s="111">
        <v>41147</v>
      </c>
    </row>
    <row r="16470" spans="1:4">
      <c r="A16470" s="110">
        <v>2015</v>
      </c>
      <c r="B16470" s="110" t="s">
        <v>4</v>
      </c>
      <c r="C16470" s="110" t="s">
        <v>63</v>
      </c>
      <c r="D16470" s="111">
        <v>39603</v>
      </c>
    </row>
    <row r="16471" spans="1:4">
      <c r="A16471" s="110">
        <v>2015</v>
      </c>
      <c r="B16471" s="110" t="s">
        <v>5</v>
      </c>
      <c r="C16471" s="110" t="s">
        <v>63</v>
      </c>
      <c r="D16471" s="111">
        <v>37061</v>
      </c>
    </row>
    <row r="16472" spans="1:4">
      <c r="A16472" s="110">
        <v>2015</v>
      </c>
      <c r="B16472" s="110" t="s">
        <v>6</v>
      </c>
      <c r="C16472" s="110" t="s">
        <v>63</v>
      </c>
      <c r="D16472" s="111">
        <v>36337</v>
      </c>
    </row>
    <row r="16473" spans="1:4">
      <c r="A16473" s="110">
        <v>2015</v>
      </c>
      <c r="B16473" s="110" t="s">
        <v>7</v>
      </c>
      <c r="C16473" s="110" t="s">
        <v>63</v>
      </c>
      <c r="D16473" s="111">
        <v>33534</v>
      </c>
    </row>
    <row r="16474" spans="1:4">
      <c r="A16474" s="110">
        <v>2015</v>
      </c>
      <c r="B16474" s="110" t="s">
        <v>8</v>
      </c>
      <c r="C16474" s="110" t="s">
        <v>63</v>
      </c>
      <c r="D16474" s="111">
        <v>32904</v>
      </c>
    </row>
    <row r="16475" spans="1:4">
      <c r="A16475" s="110">
        <v>2015</v>
      </c>
      <c r="B16475" s="110" t="s">
        <v>9</v>
      </c>
      <c r="C16475" s="110" t="s">
        <v>63</v>
      </c>
      <c r="D16475" s="111">
        <v>44439</v>
      </c>
    </row>
    <row r="16476" spans="1:4">
      <c r="A16476" s="110">
        <v>2015</v>
      </c>
      <c r="B16476" s="110" t="s">
        <v>10</v>
      </c>
      <c r="C16476" s="110" t="s">
        <v>63</v>
      </c>
      <c r="D16476" s="111">
        <v>45257</v>
      </c>
    </row>
    <row r="16477" spans="1:4">
      <c r="A16477" s="110">
        <v>2015</v>
      </c>
      <c r="B16477" s="110" t="s">
        <v>11</v>
      </c>
      <c r="C16477" s="110" t="s">
        <v>63</v>
      </c>
      <c r="D16477" s="111">
        <v>44465</v>
      </c>
    </row>
    <row r="16478" spans="1:4">
      <c r="A16478" s="110">
        <v>2016</v>
      </c>
      <c r="B16478" s="110" t="s">
        <v>12</v>
      </c>
      <c r="C16478" s="110" t="s">
        <v>63</v>
      </c>
      <c r="D16478" s="111">
        <v>42043</v>
      </c>
    </row>
    <row r="16479" spans="1:4">
      <c r="A16479" s="110">
        <v>2016</v>
      </c>
      <c r="B16479" s="110" t="s">
        <v>13</v>
      </c>
      <c r="C16479" s="110" t="s">
        <v>63</v>
      </c>
      <c r="D16479" s="111">
        <v>35340</v>
      </c>
    </row>
    <row r="16480" spans="1:4">
      <c r="A16480" s="110">
        <v>2016</v>
      </c>
      <c r="B16480" s="110" t="s">
        <v>14</v>
      </c>
      <c r="C16480" s="110" t="s">
        <v>63</v>
      </c>
      <c r="D16480" s="111">
        <v>37860</v>
      </c>
    </row>
    <row r="16481" spans="1:4">
      <c r="A16481" s="110">
        <v>2016</v>
      </c>
      <c r="B16481" s="110" t="s">
        <v>15</v>
      </c>
      <c r="C16481" s="110" t="s">
        <v>63</v>
      </c>
      <c r="D16481" s="111">
        <v>38752</v>
      </c>
    </row>
    <row r="16482" spans="1:4">
      <c r="A16482" s="110">
        <v>2016</v>
      </c>
      <c r="B16482" s="110" t="s">
        <v>4</v>
      </c>
      <c r="C16482" s="110" t="s">
        <v>63</v>
      </c>
      <c r="D16482" s="111">
        <v>38480</v>
      </c>
    </row>
    <row r="16483" spans="1:4">
      <c r="A16483" s="110">
        <v>2016</v>
      </c>
      <c r="B16483" s="110" t="s">
        <v>5</v>
      </c>
      <c r="C16483" s="110" t="s">
        <v>63</v>
      </c>
      <c r="D16483" s="111">
        <v>40509</v>
      </c>
    </row>
    <row r="16484" spans="1:4">
      <c r="A16484" s="110">
        <v>2016</v>
      </c>
      <c r="B16484" s="110" t="s">
        <v>6</v>
      </c>
      <c r="C16484" s="110" t="s">
        <v>63</v>
      </c>
      <c r="D16484" s="111">
        <v>42511</v>
      </c>
    </row>
    <row r="16485" spans="1:4">
      <c r="A16485" s="110">
        <v>2016</v>
      </c>
      <c r="B16485" s="110" t="s">
        <v>7</v>
      </c>
      <c r="C16485" s="110" t="s">
        <v>63</v>
      </c>
      <c r="D16485" s="111">
        <v>45879</v>
      </c>
    </row>
    <row r="16486" spans="1:4">
      <c r="A16486" s="110">
        <v>2016</v>
      </c>
      <c r="B16486" s="110" t="s">
        <v>8</v>
      </c>
      <c r="C16486" s="110" t="s">
        <v>63</v>
      </c>
      <c r="D16486" s="111">
        <v>43820</v>
      </c>
    </row>
    <row r="16487" spans="1:4">
      <c r="A16487" s="110">
        <v>2016</v>
      </c>
      <c r="B16487" s="110" t="s">
        <v>9</v>
      </c>
      <c r="C16487" s="110" t="s">
        <v>63</v>
      </c>
      <c r="D16487" s="111">
        <v>41632</v>
      </c>
    </row>
    <row r="16488" spans="1:4">
      <c r="A16488" s="110">
        <v>2016</v>
      </c>
      <c r="B16488" s="110" t="s">
        <v>10</v>
      </c>
      <c r="C16488" s="110" t="s">
        <v>63</v>
      </c>
      <c r="D16488" s="111">
        <v>43963</v>
      </c>
    </row>
    <row r="16489" spans="1:4">
      <c r="A16489" s="110">
        <v>2016</v>
      </c>
      <c r="B16489" s="110" t="s">
        <v>11</v>
      </c>
      <c r="C16489" s="110" t="s">
        <v>63</v>
      </c>
      <c r="D16489" s="111">
        <v>36129</v>
      </c>
    </row>
    <row r="16490" spans="1:4">
      <c r="A16490" s="110">
        <v>2017</v>
      </c>
      <c r="B16490" s="110" t="s">
        <v>12</v>
      </c>
      <c r="C16490" s="110" t="s">
        <v>63</v>
      </c>
      <c r="D16490" s="111">
        <v>38565</v>
      </c>
    </row>
    <row r="16491" spans="1:4">
      <c r="A16491" s="110">
        <v>2017</v>
      </c>
      <c r="B16491" s="110" t="s">
        <v>13</v>
      </c>
      <c r="C16491" s="110" t="s">
        <v>63</v>
      </c>
      <c r="D16491" s="111">
        <v>30676</v>
      </c>
    </row>
    <row r="16492" spans="1:4">
      <c r="A16492" s="110">
        <v>2017</v>
      </c>
      <c r="B16492" s="110" t="s">
        <v>14</v>
      </c>
      <c r="C16492" s="110" t="s">
        <v>63</v>
      </c>
      <c r="D16492" s="111">
        <v>39314</v>
      </c>
    </row>
    <row r="16493" spans="1:4">
      <c r="A16493" s="110">
        <v>2017</v>
      </c>
      <c r="B16493" s="110" t="s">
        <v>15</v>
      </c>
      <c r="C16493" s="110" t="s">
        <v>63</v>
      </c>
      <c r="D16493" s="111">
        <v>37190</v>
      </c>
    </row>
    <row r="16494" spans="1:4">
      <c r="A16494" s="110">
        <v>2017</v>
      </c>
      <c r="B16494" s="110" t="s">
        <v>4</v>
      </c>
      <c r="C16494" s="110" t="s">
        <v>63</v>
      </c>
      <c r="D16494" s="111">
        <v>40197</v>
      </c>
    </row>
    <row r="16495" spans="1:4">
      <c r="A16495" s="110">
        <v>2017</v>
      </c>
      <c r="B16495" s="110" t="s">
        <v>5</v>
      </c>
      <c r="C16495" s="110" t="s">
        <v>63</v>
      </c>
      <c r="D16495" s="111">
        <v>37862</v>
      </c>
    </row>
    <row r="16496" spans="1:4">
      <c r="A16496" s="110">
        <v>2017</v>
      </c>
      <c r="B16496" s="110" t="s">
        <v>6</v>
      </c>
      <c r="C16496" s="110" t="s">
        <v>63</v>
      </c>
      <c r="D16496" s="111">
        <v>34727</v>
      </c>
    </row>
    <row r="16497" spans="1:4">
      <c r="A16497" s="110">
        <v>2017</v>
      </c>
      <c r="B16497" s="110" t="s">
        <v>7</v>
      </c>
      <c r="C16497" s="110" t="s">
        <v>63</v>
      </c>
      <c r="D16497" s="111">
        <v>36370</v>
      </c>
    </row>
    <row r="16498" spans="1:4">
      <c r="A16498" s="110">
        <v>2017</v>
      </c>
      <c r="B16498" s="110" t="s">
        <v>8</v>
      </c>
      <c r="C16498" s="110" t="s">
        <v>63</v>
      </c>
      <c r="D16498" s="111">
        <v>36334</v>
      </c>
    </row>
    <row r="16499" spans="1:4">
      <c r="A16499" s="110">
        <v>2017</v>
      </c>
      <c r="B16499" s="110" t="s">
        <v>9</v>
      </c>
      <c r="C16499" s="110" t="s">
        <v>63</v>
      </c>
      <c r="D16499" s="111">
        <v>35386</v>
      </c>
    </row>
    <row r="16500" spans="1:4">
      <c r="A16500" s="110">
        <v>2017</v>
      </c>
      <c r="B16500" s="110" t="s">
        <v>10</v>
      </c>
      <c r="C16500" s="110" t="s">
        <v>63</v>
      </c>
      <c r="D16500" s="111">
        <v>35057</v>
      </c>
    </row>
    <row r="16501" spans="1:4">
      <c r="A16501" s="110">
        <v>2017</v>
      </c>
      <c r="B16501" s="110" t="s">
        <v>11</v>
      </c>
      <c r="C16501" s="110" t="s">
        <v>63</v>
      </c>
      <c r="D16501" s="111">
        <v>30803</v>
      </c>
    </row>
    <row r="16502" spans="1:4">
      <c r="A16502" s="110">
        <v>2018</v>
      </c>
      <c r="B16502" s="110" t="s">
        <v>12</v>
      </c>
      <c r="C16502" s="110" t="s">
        <v>63</v>
      </c>
      <c r="D16502" s="111">
        <v>25222</v>
      </c>
    </row>
    <row r="16503" spans="1:4">
      <c r="A16503" s="110">
        <v>2018</v>
      </c>
      <c r="B16503" s="110" t="s">
        <v>13</v>
      </c>
      <c r="C16503" s="110" t="s">
        <v>63</v>
      </c>
      <c r="D16503" s="111">
        <v>12415</v>
      </c>
    </row>
    <row r="16504" spans="1:4">
      <c r="A16504" s="110">
        <v>2018</v>
      </c>
      <c r="B16504" s="110" t="s">
        <v>14</v>
      </c>
      <c r="C16504" s="110" t="s">
        <v>63</v>
      </c>
      <c r="D16504" s="111">
        <v>13725</v>
      </c>
    </row>
    <row r="16505" spans="1:4">
      <c r="A16505" s="110">
        <v>2018</v>
      </c>
      <c r="B16505" s="110" t="s">
        <v>15</v>
      </c>
      <c r="C16505" s="110" t="s">
        <v>63</v>
      </c>
      <c r="D16505" s="111">
        <v>12369</v>
      </c>
    </row>
    <row r="16506" spans="1:4">
      <c r="A16506" s="110">
        <v>2018</v>
      </c>
      <c r="B16506" s="110" t="s">
        <v>4</v>
      </c>
      <c r="C16506" s="110" t="s">
        <v>63</v>
      </c>
      <c r="D16506" s="111">
        <v>11064</v>
      </c>
    </row>
    <row r="16507" spans="1:4">
      <c r="A16507" s="110">
        <v>2018</v>
      </c>
      <c r="B16507" s="110" t="s">
        <v>5</v>
      </c>
      <c r="C16507" s="110" t="s">
        <v>63</v>
      </c>
      <c r="D16507" s="111">
        <v>9276</v>
      </c>
    </row>
    <row r="16508" spans="1:4">
      <c r="A16508" s="110">
        <v>2018</v>
      </c>
      <c r="B16508" s="110" t="s">
        <v>6</v>
      </c>
      <c r="C16508" s="110" t="s">
        <v>63</v>
      </c>
      <c r="D16508" s="111">
        <v>9231</v>
      </c>
    </row>
    <row r="16509" spans="1:4">
      <c r="A16509" s="110">
        <v>2018</v>
      </c>
      <c r="B16509" s="110" t="s">
        <v>7</v>
      </c>
      <c r="C16509" s="110" t="s">
        <v>63</v>
      </c>
      <c r="D16509" s="111">
        <v>10372</v>
      </c>
    </row>
    <row r="16510" spans="1:4">
      <c r="A16510" s="110">
        <v>2018</v>
      </c>
      <c r="B16510" s="110" t="s">
        <v>8</v>
      </c>
      <c r="C16510" s="110" t="s">
        <v>63</v>
      </c>
      <c r="D16510" s="111">
        <v>9438</v>
      </c>
    </row>
    <row r="16511" spans="1:4">
      <c r="A16511" s="110">
        <v>2018</v>
      </c>
      <c r="B16511" s="110" t="s">
        <v>9</v>
      </c>
      <c r="C16511" s="110" t="s">
        <v>63</v>
      </c>
      <c r="D16511" s="111">
        <v>28401</v>
      </c>
    </row>
    <row r="16512" spans="1:4">
      <c r="A16512" s="110">
        <v>2018</v>
      </c>
      <c r="B16512" s="110" t="s">
        <v>10</v>
      </c>
      <c r="C16512" s="110" t="s">
        <v>63</v>
      </c>
      <c r="D16512" s="111">
        <v>33627</v>
      </c>
    </row>
    <row r="16513" spans="1:4">
      <c r="A16513" s="110">
        <v>2018</v>
      </c>
      <c r="B16513" s="110" t="s">
        <v>11</v>
      </c>
      <c r="C16513" s="110" t="s">
        <v>63</v>
      </c>
      <c r="D16513" s="111">
        <v>30264</v>
      </c>
    </row>
    <row r="16514" spans="1:4">
      <c r="A16514" s="110">
        <v>2019</v>
      </c>
      <c r="B16514" s="110" t="s">
        <v>12</v>
      </c>
      <c r="C16514" s="110" t="s">
        <v>63</v>
      </c>
      <c r="D16514" s="111">
        <v>31171</v>
      </c>
    </row>
    <row r="16515" spans="1:4">
      <c r="A16515" s="110">
        <v>2019</v>
      </c>
      <c r="B16515" s="110" t="s">
        <v>13</v>
      </c>
      <c r="C16515" s="110" t="s">
        <v>63</v>
      </c>
      <c r="D16515" s="111">
        <v>27323</v>
      </c>
    </row>
    <row r="16516" spans="1:4">
      <c r="A16516" s="110">
        <v>2019</v>
      </c>
      <c r="B16516" s="110" t="s">
        <v>14</v>
      </c>
      <c r="C16516" s="110" t="s">
        <v>63</v>
      </c>
      <c r="D16516" s="111">
        <v>31086</v>
      </c>
    </row>
    <row r="16517" spans="1:4">
      <c r="A16517" s="110">
        <v>2019</v>
      </c>
      <c r="B16517" s="110" t="s">
        <v>15</v>
      </c>
      <c r="C16517" s="110" t="s">
        <v>63</v>
      </c>
      <c r="D16517" s="111">
        <v>35000</v>
      </c>
    </row>
    <row r="16518" spans="1:4">
      <c r="A16518" s="110">
        <v>2019</v>
      </c>
      <c r="B16518" s="110" t="s">
        <v>4</v>
      </c>
      <c r="C16518" s="110" t="s">
        <v>63</v>
      </c>
      <c r="D16518" s="111">
        <v>35030</v>
      </c>
    </row>
    <row r="16519" spans="1:4">
      <c r="A16519" s="110">
        <v>2019</v>
      </c>
      <c r="B16519" s="110" t="s">
        <v>5</v>
      </c>
      <c r="C16519" s="110" t="s">
        <v>63</v>
      </c>
      <c r="D16519" s="111">
        <v>30356</v>
      </c>
    </row>
    <row r="16520" spans="1:4">
      <c r="A16520" s="110">
        <v>2019</v>
      </c>
      <c r="B16520" s="110" t="s">
        <v>6</v>
      </c>
      <c r="C16520" s="110" t="s">
        <v>63</v>
      </c>
      <c r="D16520" s="111">
        <v>30733</v>
      </c>
    </row>
    <row r="16521" spans="1:4">
      <c r="A16521" s="110">
        <v>2019</v>
      </c>
      <c r="B16521" s="110" t="s">
        <v>7</v>
      </c>
      <c r="C16521" s="110" t="s">
        <v>63</v>
      </c>
      <c r="D16521" s="111">
        <v>33116</v>
      </c>
    </row>
    <row r="16522" spans="1:4">
      <c r="A16522" s="110">
        <v>2019</v>
      </c>
      <c r="B16522" s="110" t="s">
        <v>8</v>
      </c>
      <c r="C16522" s="110" t="s">
        <v>63</v>
      </c>
      <c r="D16522" s="111">
        <v>42532</v>
      </c>
    </row>
    <row r="16523" spans="1:4">
      <c r="A16523" s="110">
        <v>2019</v>
      </c>
      <c r="B16523" s="110" t="s">
        <v>9</v>
      </c>
      <c r="C16523" s="110" t="s">
        <v>63</v>
      </c>
      <c r="D16523" s="111">
        <v>43843</v>
      </c>
    </row>
    <row r="16524" spans="1:4">
      <c r="A16524" s="110">
        <v>2019</v>
      </c>
      <c r="B16524" s="110" t="s">
        <v>10</v>
      </c>
      <c r="C16524" s="110" t="s">
        <v>63</v>
      </c>
      <c r="D16524" s="111">
        <v>42606</v>
      </c>
    </row>
    <row r="16525" spans="1:4">
      <c r="A16525" s="110">
        <v>2019</v>
      </c>
      <c r="B16525" s="110" t="s">
        <v>11</v>
      </c>
      <c r="C16525" s="110" t="s">
        <v>63</v>
      </c>
      <c r="D16525" s="111">
        <v>38765</v>
      </c>
    </row>
    <row r="16526" spans="1:4">
      <c r="A16526" s="110">
        <v>2020</v>
      </c>
      <c r="B16526" s="110" t="s">
        <v>12</v>
      </c>
      <c r="C16526" s="110" t="s">
        <v>63</v>
      </c>
      <c r="D16526" s="111">
        <v>38041</v>
      </c>
    </row>
    <row r="16527" spans="1:4">
      <c r="A16527" s="110">
        <v>2020</v>
      </c>
      <c r="B16527" s="110" t="s">
        <v>13</v>
      </c>
      <c r="C16527" s="110" t="s">
        <v>63</v>
      </c>
      <c r="D16527" s="111">
        <v>33413</v>
      </c>
    </row>
    <row r="16528" spans="1:4">
      <c r="A16528" s="110">
        <v>2020</v>
      </c>
      <c r="B16528" s="110" t="s">
        <v>14</v>
      </c>
      <c r="C16528" s="110" t="s">
        <v>63</v>
      </c>
      <c r="D16528" s="111">
        <v>21580</v>
      </c>
    </row>
    <row r="16529" spans="1:4">
      <c r="A16529" s="110">
        <v>2020</v>
      </c>
      <c r="B16529" s="110" t="s">
        <v>15</v>
      </c>
      <c r="C16529" s="110" t="s">
        <v>63</v>
      </c>
      <c r="D16529" s="111">
        <v>5378</v>
      </c>
    </row>
    <row r="16530" spans="1:4">
      <c r="A16530" s="110">
        <v>2020</v>
      </c>
      <c r="B16530" s="110" t="s">
        <v>4</v>
      </c>
      <c r="C16530" s="110" t="s">
        <v>63</v>
      </c>
      <c r="D16530" s="111">
        <v>7658</v>
      </c>
    </row>
    <row r="16531" spans="1:4">
      <c r="A16531" s="110">
        <v>2020</v>
      </c>
      <c r="B16531" s="110" t="s">
        <v>5</v>
      </c>
      <c r="C16531" s="110" t="s">
        <v>63</v>
      </c>
      <c r="D16531" s="111">
        <v>7818</v>
      </c>
    </row>
    <row r="16532" spans="1:4">
      <c r="A16532" s="110">
        <v>2020</v>
      </c>
      <c r="B16532" s="110" t="s">
        <v>6</v>
      </c>
      <c r="C16532" s="110" t="s">
        <v>63</v>
      </c>
      <c r="D16532" s="111">
        <v>4594</v>
      </c>
    </row>
    <row r="16533" spans="1:4">
      <c r="A16533" s="110">
        <v>2020</v>
      </c>
      <c r="B16533" s="110" t="s">
        <v>7</v>
      </c>
      <c r="C16533" s="110" t="s">
        <v>63</v>
      </c>
      <c r="D16533" s="111">
        <v>9511</v>
      </c>
    </row>
    <row r="16534" spans="1:4">
      <c r="A16534" s="110">
        <v>2020</v>
      </c>
      <c r="B16534" s="110" t="s">
        <v>8</v>
      </c>
      <c r="C16534" s="110" t="s">
        <v>63</v>
      </c>
      <c r="D16534" s="111">
        <v>11195</v>
      </c>
    </row>
    <row r="16535" spans="1:4">
      <c r="A16535" s="110">
        <v>2020</v>
      </c>
      <c r="B16535" s="110" t="s">
        <v>9</v>
      </c>
      <c r="C16535" s="110" t="s">
        <v>63</v>
      </c>
      <c r="D16535" s="111">
        <v>11649</v>
      </c>
    </row>
    <row r="16536" spans="1:4">
      <c r="A16536" s="110">
        <v>2020</v>
      </c>
      <c r="B16536" s="110" t="s">
        <v>10</v>
      </c>
      <c r="C16536" s="110" t="s">
        <v>63</v>
      </c>
      <c r="D16536" s="111">
        <v>14819</v>
      </c>
    </row>
    <row r="16537" spans="1:4">
      <c r="A16537" s="110">
        <v>2020</v>
      </c>
      <c r="B16537" s="110" t="s">
        <v>11</v>
      </c>
      <c r="C16537" s="110" t="s">
        <v>63</v>
      </c>
      <c r="D16537" s="111">
        <v>15389</v>
      </c>
    </row>
    <row r="16538" spans="1:4">
      <c r="A16538" s="110">
        <v>1995</v>
      </c>
      <c r="B16538" s="110" t="s">
        <v>12</v>
      </c>
      <c r="C16538" s="110" t="s">
        <v>64</v>
      </c>
      <c r="D16538" s="111">
        <v>0</v>
      </c>
    </row>
    <row r="16539" spans="1:4">
      <c r="A16539" s="110">
        <v>1995</v>
      </c>
      <c r="B16539" s="110" t="s">
        <v>13</v>
      </c>
      <c r="C16539" s="110" t="s">
        <v>64</v>
      </c>
      <c r="D16539" s="111">
        <v>0</v>
      </c>
    </row>
    <row r="16540" spans="1:4">
      <c r="A16540" s="110">
        <v>1995</v>
      </c>
      <c r="B16540" s="110" t="s">
        <v>14</v>
      </c>
      <c r="C16540" s="110" t="s">
        <v>64</v>
      </c>
      <c r="D16540" s="111">
        <v>0</v>
      </c>
    </row>
    <row r="16541" spans="1:4">
      <c r="A16541" s="110">
        <v>1995</v>
      </c>
      <c r="B16541" s="110" t="s">
        <v>15</v>
      </c>
      <c r="C16541" s="110" t="s">
        <v>64</v>
      </c>
      <c r="D16541" s="111">
        <v>0</v>
      </c>
    </row>
    <row r="16542" spans="1:4">
      <c r="A16542" s="110">
        <v>1995</v>
      </c>
      <c r="B16542" s="110" t="s">
        <v>4</v>
      </c>
      <c r="C16542" s="110" t="s">
        <v>64</v>
      </c>
      <c r="D16542" s="111">
        <v>33792</v>
      </c>
    </row>
    <row r="16543" spans="1:4">
      <c r="A16543" s="110">
        <v>1995</v>
      </c>
      <c r="B16543" s="110" t="s">
        <v>5</v>
      </c>
      <c r="C16543" s="110" t="s">
        <v>64</v>
      </c>
      <c r="D16543" s="111">
        <v>49465</v>
      </c>
    </row>
    <row r="16544" spans="1:4">
      <c r="A16544" s="110">
        <v>1995</v>
      </c>
      <c r="B16544" s="110" t="s">
        <v>6</v>
      </c>
      <c r="C16544" s="110" t="s">
        <v>64</v>
      </c>
      <c r="D16544" s="111">
        <v>55328</v>
      </c>
    </row>
    <row r="16545" spans="1:4">
      <c r="A16545" s="110">
        <v>1995</v>
      </c>
      <c r="B16545" s="110" t="s">
        <v>7</v>
      </c>
      <c r="C16545" s="110" t="s">
        <v>64</v>
      </c>
      <c r="D16545" s="111">
        <v>64212</v>
      </c>
    </row>
    <row r="16546" spans="1:4">
      <c r="A16546" s="110">
        <v>1995</v>
      </c>
      <c r="B16546" s="110" t="s">
        <v>8</v>
      </c>
      <c r="C16546" s="110" t="s">
        <v>64</v>
      </c>
      <c r="D16546" s="111">
        <v>73736</v>
      </c>
    </row>
    <row r="16547" spans="1:4">
      <c r="A16547" s="110">
        <v>1995</v>
      </c>
      <c r="B16547" s="110" t="s">
        <v>9</v>
      </c>
      <c r="C16547" s="110" t="s">
        <v>64</v>
      </c>
      <c r="D16547" s="111">
        <v>76081</v>
      </c>
    </row>
    <row r="16548" spans="1:4">
      <c r="A16548" s="110">
        <v>1995</v>
      </c>
      <c r="B16548" s="110" t="s">
        <v>10</v>
      </c>
      <c r="C16548" s="110" t="s">
        <v>64</v>
      </c>
      <c r="D16548" s="111">
        <v>80078</v>
      </c>
    </row>
    <row r="16549" spans="1:4">
      <c r="A16549" s="110">
        <v>1995</v>
      </c>
      <c r="B16549" s="110" t="s">
        <v>11</v>
      </c>
      <c r="C16549" s="110" t="s">
        <v>64</v>
      </c>
      <c r="D16549" s="111">
        <v>79372</v>
      </c>
    </row>
    <row r="16550" spans="1:4">
      <c r="A16550" s="110">
        <v>1996</v>
      </c>
      <c r="B16550" s="110" t="s">
        <v>12</v>
      </c>
      <c r="C16550" s="110" t="s">
        <v>64</v>
      </c>
      <c r="D16550" s="111">
        <v>79022</v>
      </c>
    </row>
    <row r="16551" spans="1:4">
      <c r="A16551" s="110">
        <v>1996</v>
      </c>
      <c r="B16551" s="110" t="s">
        <v>13</v>
      </c>
      <c r="C16551" s="110" t="s">
        <v>64</v>
      </c>
      <c r="D16551" s="111">
        <v>82891</v>
      </c>
    </row>
    <row r="16552" spans="1:4">
      <c r="A16552" s="110">
        <v>1996</v>
      </c>
      <c r="B16552" s="110" t="s">
        <v>14</v>
      </c>
      <c r="C16552" s="110" t="s">
        <v>64</v>
      </c>
      <c r="D16552" s="111">
        <v>98855</v>
      </c>
    </row>
    <row r="16553" spans="1:4">
      <c r="A16553" s="110">
        <v>1996</v>
      </c>
      <c r="B16553" s="110" t="s">
        <v>15</v>
      </c>
      <c r="C16553" s="110" t="s">
        <v>64</v>
      </c>
      <c r="D16553" s="111">
        <v>97680</v>
      </c>
    </row>
    <row r="16554" spans="1:4">
      <c r="A16554" s="110">
        <v>1996</v>
      </c>
      <c r="B16554" s="110" t="s">
        <v>4</v>
      </c>
      <c r="C16554" s="110" t="s">
        <v>64</v>
      </c>
      <c r="D16554" s="111">
        <v>106834</v>
      </c>
    </row>
    <row r="16555" spans="1:4">
      <c r="A16555" s="110">
        <v>1996</v>
      </c>
      <c r="B16555" s="110" t="s">
        <v>5</v>
      </c>
      <c r="C16555" s="110" t="s">
        <v>64</v>
      </c>
      <c r="D16555" s="111">
        <v>93670</v>
      </c>
    </row>
    <row r="16556" spans="1:4">
      <c r="A16556" s="110">
        <v>1996</v>
      </c>
      <c r="B16556" s="110" t="s">
        <v>6</v>
      </c>
      <c r="C16556" s="110" t="s">
        <v>64</v>
      </c>
      <c r="D16556" s="111">
        <v>98493</v>
      </c>
    </row>
    <row r="16557" spans="1:4">
      <c r="A16557" s="110">
        <v>1996</v>
      </c>
      <c r="B16557" s="110" t="s">
        <v>7</v>
      </c>
      <c r="C16557" s="110" t="s">
        <v>64</v>
      </c>
      <c r="D16557" s="111">
        <v>99180</v>
      </c>
    </row>
    <row r="16558" spans="1:4">
      <c r="A16558" s="110">
        <v>1996</v>
      </c>
      <c r="B16558" s="110" t="s">
        <v>8</v>
      </c>
      <c r="C16558" s="110" t="s">
        <v>64</v>
      </c>
      <c r="D16558" s="111">
        <v>97179</v>
      </c>
    </row>
    <row r="16559" spans="1:4">
      <c r="A16559" s="110">
        <v>1996</v>
      </c>
      <c r="B16559" s="110" t="s">
        <v>9</v>
      </c>
      <c r="C16559" s="110" t="s">
        <v>64</v>
      </c>
      <c r="D16559" s="111">
        <v>115406</v>
      </c>
    </row>
    <row r="16560" spans="1:4">
      <c r="A16560" s="110">
        <v>1996</v>
      </c>
      <c r="B16560" s="110" t="s">
        <v>10</v>
      </c>
      <c r="C16560" s="110" t="s">
        <v>64</v>
      </c>
      <c r="D16560" s="111">
        <v>114569</v>
      </c>
    </row>
    <row r="16561" spans="1:4">
      <c r="A16561" s="110">
        <v>1996</v>
      </c>
      <c r="B16561" s="110" t="s">
        <v>11</v>
      </c>
      <c r="C16561" s="110" t="s">
        <v>64</v>
      </c>
      <c r="D16561" s="111">
        <v>109539</v>
      </c>
    </row>
    <row r="16562" spans="1:4">
      <c r="A16562" s="110">
        <v>1997</v>
      </c>
      <c r="B16562" s="110" t="s">
        <v>12</v>
      </c>
      <c r="C16562" s="110" t="s">
        <v>64</v>
      </c>
      <c r="D16562" s="111">
        <v>101049</v>
      </c>
    </row>
    <row r="16563" spans="1:4">
      <c r="A16563" s="110">
        <v>1997</v>
      </c>
      <c r="B16563" s="110" t="s">
        <v>13</v>
      </c>
      <c r="C16563" s="110" t="s">
        <v>64</v>
      </c>
      <c r="D16563" s="111">
        <v>101237</v>
      </c>
    </row>
    <row r="16564" spans="1:4">
      <c r="A16564" s="110">
        <v>1997</v>
      </c>
      <c r="B16564" s="110" t="s">
        <v>14</v>
      </c>
      <c r="C16564" s="110" t="s">
        <v>64</v>
      </c>
      <c r="D16564" s="111">
        <v>117069</v>
      </c>
    </row>
    <row r="16565" spans="1:4">
      <c r="A16565" s="110">
        <v>1997</v>
      </c>
      <c r="B16565" s="110" t="s">
        <v>15</v>
      </c>
      <c r="C16565" s="110" t="s">
        <v>64</v>
      </c>
      <c r="D16565" s="111">
        <v>120214</v>
      </c>
    </row>
    <row r="16566" spans="1:4">
      <c r="A16566" s="110">
        <v>1997</v>
      </c>
      <c r="B16566" s="110" t="s">
        <v>4</v>
      </c>
      <c r="C16566" s="110" t="s">
        <v>64</v>
      </c>
      <c r="D16566" s="111">
        <v>118447</v>
      </c>
    </row>
    <row r="16567" spans="1:4">
      <c r="A16567" s="110">
        <v>1997</v>
      </c>
      <c r="B16567" s="110" t="s">
        <v>5</v>
      </c>
      <c r="C16567" s="110" t="s">
        <v>64</v>
      </c>
      <c r="D16567" s="111">
        <v>108138</v>
      </c>
    </row>
    <row r="16568" spans="1:4">
      <c r="A16568" s="110">
        <v>1997</v>
      </c>
      <c r="B16568" s="110" t="s">
        <v>6</v>
      </c>
      <c r="C16568" s="110" t="s">
        <v>64</v>
      </c>
      <c r="D16568" s="111">
        <v>118701</v>
      </c>
    </row>
    <row r="16569" spans="1:4">
      <c r="A16569" s="110">
        <v>1997</v>
      </c>
      <c r="B16569" s="110" t="s">
        <v>7</v>
      </c>
      <c r="C16569" s="110" t="s">
        <v>64</v>
      </c>
      <c r="D16569" s="111">
        <v>115289</v>
      </c>
    </row>
    <row r="16570" spans="1:4">
      <c r="A16570" s="110">
        <v>1997</v>
      </c>
      <c r="B16570" s="110" t="s">
        <v>8</v>
      </c>
      <c r="C16570" s="110" t="s">
        <v>64</v>
      </c>
      <c r="D16570" s="111">
        <v>123654</v>
      </c>
    </row>
    <row r="16571" spans="1:4">
      <c r="A16571" s="110">
        <v>1997</v>
      </c>
      <c r="B16571" s="110" t="s">
        <v>9</v>
      </c>
      <c r="C16571" s="110" t="s">
        <v>64</v>
      </c>
      <c r="D16571" s="111">
        <v>127933</v>
      </c>
    </row>
    <row r="16572" spans="1:4">
      <c r="A16572" s="110">
        <v>1997</v>
      </c>
      <c r="B16572" s="110" t="s">
        <v>10</v>
      </c>
      <c r="C16572" s="110" t="s">
        <v>64</v>
      </c>
      <c r="D16572" s="111">
        <v>120574</v>
      </c>
    </row>
    <row r="16573" spans="1:4">
      <c r="A16573" s="110">
        <v>1997</v>
      </c>
      <c r="B16573" s="110" t="s">
        <v>11</v>
      </c>
      <c r="C16573" s="110" t="s">
        <v>64</v>
      </c>
      <c r="D16573" s="111">
        <v>121885</v>
      </c>
    </row>
    <row r="16574" spans="1:4">
      <c r="A16574" s="110">
        <v>1998</v>
      </c>
      <c r="B16574" s="110" t="s">
        <v>12</v>
      </c>
      <c r="C16574" s="110" t="s">
        <v>64</v>
      </c>
      <c r="D16574" s="111">
        <v>114754</v>
      </c>
    </row>
    <row r="16575" spans="1:4">
      <c r="A16575" s="110">
        <v>1998</v>
      </c>
      <c r="B16575" s="110" t="s">
        <v>13</v>
      </c>
      <c r="C16575" s="110" t="s">
        <v>64</v>
      </c>
      <c r="D16575" s="111">
        <v>110477</v>
      </c>
    </row>
    <row r="16576" spans="1:4">
      <c r="A16576" s="110">
        <v>1998</v>
      </c>
      <c r="B16576" s="110" t="s">
        <v>14</v>
      </c>
      <c r="C16576" s="110" t="s">
        <v>64</v>
      </c>
      <c r="D16576" s="111">
        <v>130376</v>
      </c>
    </row>
    <row r="16577" spans="1:4">
      <c r="A16577" s="110">
        <v>1998</v>
      </c>
      <c r="B16577" s="110" t="s">
        <v>15</v>
      </c>
      <c r="C16577" s="110" t="s">
        <v>64</v>
      </c>
      <c r="D16577" s="111">
        <v>127002</v>
      </c>
    </row>
    <row r="16578" spans="1:4">
      <c r="A16578" s="110">
        <v>1998</v>
      </c>
      <c r="B16578" s="110" t="s">
        <v>4</v>
      </c>
      <c r="C16578" s="110" t="s">
        <v>64</v>
      </c>
      <c r="D16578" s="111">
        <v>125719</v>
      </c>
    </row>
    <row r="16579" spans="1:4">
      <c r="A16579" s="110">
        <v>1998</v>
      </c>
      <c r="B16579" s="110" t="s">
        <v>5</v>
      </c>
      <c r="C16579" s="110" t="s">
        <v>64</v>
      </c>
      <c r="D16579" s="111">
        <v>118998</v>
      </c>
    </row>
    <row r="16580" spans="1:4">
      <c r="A16580" s="110">
        <v>1998</v>
      </c>
      <c r="B16580" s="110" t="s">
        <v>6</v>
      </c>
      <c r="C16580" s="110" t="s">
        <v>64</v>
      </c>
      <c r="D16580" s="111">
        <v>123633</v>
      </c>
    </row>
    <row r="16581" spans="1:4">
      <c r="A16581" s="110">
        <v>1998</v>
      </c>
      <c r="B16581" s="110" t="s">
        <v>7</v>
      </c>
      <c r="C16581" s="110" t="s">
        <v>64</v>
      </c>
      <c r="D16581" s="111">
        <v>126030</v>
      </c>
    </row>
    <row r="16582" spans="1:4">
      <c r="A16582" s="110">
        <v>1998</v>
      </c>
      <c r="B16582" s="110" t="s">
        <v>8</v>
      </c>
      <c r="C16582" s="110" t="s">
        <v>64</v>
      </c>
      <c r="D16582" s="111">
        <v>125592</v>
      </c>
    </row>
    <row r="16583" spans="1:4">
      <c r="A16583" s="110">
        <v>1998</v>
      </c>
      <c r="B16583" s="110" t="s">
        <v>9</v>
      </c>
      <c r="C16583" s="110" t="s">
        <v>64</v>
      </c>
      <c r="D16583" s="111">
        <v>127233</v>
      </c>
    </row>
    <row r="16584" spans="1:4">
      <c r="A16584" s="110">
        <v>1998</v>
      </c>
      <c r="B16584" s="110" t="s">
        <v>10</v>
      </c>
      <c r="C16584" s="110" t="s">
        <v>64</v>
      </c>
      <c r="D16584" s="111">
        <v>120376</v>
      </c>
    </row>
    <row r="16585" spans="1:4">
      <c r="A16585" s="110">
        <v>1998</v>
      </c>
      <c r="B16585" s="110" t="s">
        <v>11</v>
      </c>
      <c r="C16585" s="110" t="s">
        <v>64</v>
      </c>
      <c r="D16585" s="111">
        <v>119397</v>
      </c>
    </row>
    <row r="16586" spans="1:4">
      <c r="A16586" s="110">
        <v>1999</v>
      </c>
      <c r="B16586" s="110" t="s">
        <v>12</v>
      </c>
      <c r="C16586" s="110" t="s">
        <v>64</v>
      </c>
      <c r="D16586" s="111">
        <v>105719</v>
      </c>
    </row>
    <row r="16587" spans="1:4">
      <c r="A16587" s="110">
        <v>1999</v>
      </c>
      <c r="B16587" s="110" t="s">
        <v>13</v>
      </c>
      <c r="C16587" s="110" t="s">
        <v>64</v>
      </c>
      <c r="D16587" s="111">
        <v>103939</v>
      </c>
    </row>
    <row r="16588" spans="1:4">
      <c r="A16588" s="110">
        <v>1999</v>
      </c>
      <c r="B16588" s="110" t="s">
        <v>14</v>
      </c>
      <c r="C16588" s="110" t="s">
        <v>64</v>
      </c>
      <c r="D16588" s="111">
        <v>124249</v>
      </c>
    </row>
    <row r="16589" spans="1:4">
      <c r="A16589" s="110">
        <v>1999</v>
      </c>
      <c r="B16589" s="110" t="s">
        <v>15</v>
      </c>
      <c r="C16589" s="110" t="s">
        <v>64</v>
      </c>
      <c r="D16589" s="111">
        <v>120341</v>
      </c>
    </row>
    <row r="16590" spans="1:4">
      <c r="A16590" s="110">
        <v>1999</v>
      </c>
      <c r="B16590" s="110" t="s">
        <v>4</v>
      </c>
      <c r="C16590" s="110" t="s">
        <v>64</v>
      </c>
      <c r="D16590" s="111">
        <v>126114</v>
      </c>
    </row>
    <row r="16591" spans="1:4">
      <c r="A16591" s="110">
        <v>1999</v>
      </c>
      <c r="B16591" s="110" t="s">
        <v>5</v>
      </c>
      <c r="C16591" s="110" t="s">
        <v>64</v>
      </c>
      <c r="D16591" s="111">
        <v>125520</v>
      </c>
    </row>
    <row r="16592" spans="1:4">
      <c r="A16592" s="110">
        <v>1999</v>
      </c>
      <c r="B16592" s="110" t="s">
        <v>6</v>
      </c>
      <c r="C16592" s="110" t="s">
        <v>64</v>
      </c>
      <c r="D16592" s="111">
        <v>124470</v>
      </c>
    </row>
    <row r="16593" spans="1:4">
      <c r="A16593" s="110">
        <v>1999</v>
      </c>
      <c r="B16593" s="110" t="s">
        <v>7</v>
      </c>
      <c r="C16593" s="110" t="s">
        <v>64</v>
      </c>
      <c r="D16593" s="111">
        <v>129470</v>
      </c>
    </row>
    <row r="16594" spans="1:4">
      <c r="A16594" s="110">
        <v>1999</v>
      </c>
      <c r="B16594" s="110" t="s">
        <v>8</v>
      </c>
      <c r="C16594" s="110" t="s">
        <v>64</v>
      </c>
      <c r="D16594" s="111">
        <v>135465</v>
      </c>
    </row>
    <row r="16595" spans="1:4">
      <c r="A16595" s="110">
        <v>1999</v>
      </c>
      <c r="B16595" s="110" t="s">
        <v>9</v>
      </c>
      <c r="C16595" s="110" t="s">
        <v>64</v>
      </c>
      <c r="D16595" s="111">
        <v>135032</v>
      </c>
    </row>
    <row r="16596" spans="1:4">
      <c r="A16596" s="110">
        <v>1999</v>
      </c>
      <c r="B16596" s="110" t="s">
        <v>10</v>
      </c>
      <c r="C16596" s="110" t="s">
        <v>64</v>
      </c>
      <c r="D16596" s="111">
        <v>137809</v>
      </c>
    </row>
    <row r="16597" spans="1:4">
      <c r="A16597" s="110">
        <v>1999</v>
      </c>
      <c r="B16597" s="110" t="s">
        <v>11</v>
      </c>
      <c r="C16597" s="110" t="s">
        <v>64</v>
      </c>
      <c r="D16597" s="111">
        <v>136140</v>
      </c>
    </row>
    <row r="16598" spans="1:4">
      <c r="A16598" s="110">
        <v>2000</v>
      </c>
      <c r="B16598" s="110" t="s">
        <v>12</v>
      </c>
      <c r="C16598" s="110" t="s">
        <v>64</v>
      </c>
      <c r="D16598" s="111">
        <v>118258</v>
      </c>
    </row>
    <row r="16599" spans="1:4">
      <c r="A16599" s="110">
        <v>2000</v>
      </c>
      <c r="B16599" s="110" t="s">
        <v>13</v>
      </c>
      <c r="C16599" s="110" t="s">
        <v>64</v>
      </c>
      <c r="D16599" s="111">
        <v>123590</v>
      </c>
    </row>
    <row r="16600" spans="1:4">
      <c r="A16600" s="110">
        <v>2000</v>
      </c>
      <c r="B16600" s="110" t="s">
        <v>14</v>
      </c>
      <c r="C16600" s="110" t="s">
        <v>64</v>
      </c>
      <c r="D16600" s="111">
        <v>144966</v>
      </c>
    </row>
    <row r="16601" spans="1:4">
      <c r="A16601" s="110">
        <v>2000</v>
      </c>
      <c r="B16601" s="110" t="s">
        <v>15</v>
      </c>
      <c r="C16601" s="110" t="s">
        <v>64</v>
      </c>
      <c r="D16601" s="111">
        <v>134426</v>
      </c>
    </row>
    <row r="16602" spans="1:4">
      <c r="A16602" s="110">
        <v>2000</v>
      </c>
      <c r="B16602" s="110" t="s">
        <v>4</v>
      </c>
      <c r="C16602" s="110" t="s">
        <v>64</v>
      </c>
      <c r="D16602" s="111">
        <v>130359</v>
      </c>
    </row>
    <row r="16603" spans="1:4">
      <c r="A16603" s="110">
        <v>2000</v>
      </c>
      <c r="B16603" s="110" t="s">
        <v>5</v>
      </c>
      <c r="C16603" s="110" t="s">
        <v>64</v>
      </c>
      <c r="D16603" s="111">
        <v>126007</v>
      </c>
    </row>
    <row r="16604" spans="1:4">
      <c r="A16604" s="110">
        <v>2000</v>
      </c>
      <c r="B16604" s="110" t="s">
        <v>6</v>
      </c>
      <c r="C16604" s="110" t="s">
        <v>64</v>
      </c>
      <c r="D16604" s="111">
        <v>125190</v>
      </c>
    </row>
    <row r="16605" spans="1:4">
      <c r="A16605" s="110">
        <v>2000</v>
      </c>
      <c r="B16605" s="110" t="s">
        <v>7</v>
      </c>
      <c r="C16605" s="110" t="s">
        <v>64</v>
      </c>
      <c r="D16605" s="111">
        <v>135201</v>
      </c>
    </row>
    <row r="16606" spans="1:4">
      <c r="A16606" s="110">
        <v>2000</v>
      </c>
      <c r="B16606" s="110" t="s">
        <v>8</v>
      </c>
      <c r="C16606" s="110" t="s">
        <v>64</v>
      </c>
      <c r="D16606" s="111">
        <v>138285</v>
      </c>
    </row>
    <row r="16607" spans="1:4">
      <c r="A16607" s="110">
        <v>2000</v>
      </c>
      <c r="B16607" s="110" t="s">
        <v>9</v>
      </c>
      <c r="C16607" s="110" t="s">
        <v>64</v>
      </c>
      <c r="D16607" s="111">
        <v>139702</v>
      </c>
    </row>
    <row r="16608" spans="1:4">
      <c r="A16608" s="110">
        <v>2000</v>
      </c>
      <c r="B16608" s="110" t="s">
        <v>10</v>
      </c>
      <c r="C16608" s="110" t="s">
        <v>64</v>
      </c>
      <c r="D16608" s="111">
        <v>132952</v>
      </c>
    </row>
    <row r="16609" spans="1:4">
      <c r="A16609" s="110">
        <v>2000</v>
      </c>
      <c r="B16609" s="110" t="s">
        <v>11</v>
      </c>
      <c r="C16609" s="110" t="s">
        <v>64</v>
      </c>
      <c r="D16609" s="111">
        <v>127869</v>
      </c>
    </row>
    <row r="16610" spans="1:4">
      <c r="A16610" s="110">
        <v>2001</v>
      </c>
      <c r="B16610" s="110" t="s">
        <v>12</v>
      </c>
      <c r="C16610" s="110" t="s">
        <v>64</v>
      </c>
      <c r="D16610" s="111">
        <v>115277</v>
      </c>
    </row>
    <row r="16611" spans="1:4">
      <c r="A16611" s="110">
        <v>2001</v>
      </c>
      <c r="B16611" s="110" t="s">
        <v>13</v>
      </c>
      <c r="C16611" s="110" t="s">
        <v>64</v>
      </c>
      <c r="D16611" s="111">
        <v>115321</v>
      </c>
    </row>
    <row r="16612" spans="1:4">
      <c r="A16612" s="110">
        <v>2001</v>
      </c>
      <c r="B16612" s="110" t="s">
        <v>14</v>
      </c>
      <c r="C16612" s="110" t="s">
        <v>64</v>
      </c>
      <c r="D16612" s="111">
        <v>131100</v>
      </c>
    </row>
    <row r="16613" spans="1:4">
      <c r="A16613" s="110">
        <v>2001</v>
      </c>
      <c r="B16613" s="110" t="s">
        <v>15</v>
      </c>
      <c r="C16613" s="110" t="s">
        <v>64</v>
      </c>
      <c r="D16613" s="111">
        <v>124626</v>
      </c>
    </row>
    <row r="16614" spans="1:4">
      <c r="A16614" s="110">
        <v>2001</v>
      </c>
      <c r="B16614" s="110" t="s">
        <v>4</v>
      </c>
      <c r="C16614" s="110" t="s">
        <v>64</v>
      </c>
      <c r="D16614" s="111">
        <v>123283</v>
      </c>
    </row>
    <row r="16615" spans="1:4">
      <c r="A16615" s="110">
        <v>2001</v>
      </c>
      <c r="B16615" s="110" t="s">
        <v>5</v>
      </c>
      <c r="C16615" s="110" t="s">
        <v>64</v>
      </c>
      <c r="D16615" s="111">
        <v>116986</v>
      </c>
    </row>
    <row r="16616" spans="1:4">
      <c r="A16616" s="110">
        <v>2001</v>
      </c>
      <c r="B16616" s="110" t="s">
        <v>6</v>
      </c>
      <c r="C16616" s="110" t="s">
        <v>64</v>
      </c>
      <c r="D16616" s="111">
        <v>111589</v>
      </c>
    </row>
    <row r="16617" spans="1:4">
      <c r="A16617" s="110">
        <v>2001</v>
      </c>
      <c r="B16617" s="110" t="s">
        <v>7</v>
      </c>
      <c r="C16617" s="110" t="s">
        <v>64</v>
      </c>
      <c r="D16617" s="111">
        <v>116566</v>
      </c>
    </row>
    <row r="16618" spans="1:4">
      <c r="A16618" s="110">
        <v>2001</v>
      </c>
      <c r="B16618" s="110" t="s">
        <v>8</v>
      </c>
      <c r="C16618" s="110" t="s">
        <v>64</v>
      </c>
      <c r="D16618" s="111">
        <v>121356</v>
      </c>
    </row>
    <row r="16619" spans="1:4">
      <c r="A16619" s="110">
        <v>2001</v>
      </c>
      <c r="B16619" s="110" t="s">
        <v>9</v>
      </c>
      <c r="C16619" s="110" t="s">
        <v>64</v>
      </c>
      <c r="D16619" s="111">
        <v>120930</v>
      </c>
    </row>
    <row r="16620" spans="1:4">
      <c r="A16620" s="110">
        <v>2001</v>
      </c>
      <c r="B16620" s="110" t="s">
        <v>10</v>
      </c>
      <c r="C16620" s="110" t="s">
        <v>64</v>
      </c>
      <c r="D16620" s="111">
        <v>111897</v>
      </c>
    </row>
    <row r="16621" spans="1:4">
      <c r="A16621" s="110">
        <v>2001</v>
      </c>
      <c r="B16621" s="110" t="s">
        <v>11</v>
      </c>
      <c r="C16621" s="110" t="s">
        <v>64</v>
      </c>
      <c r="D16621" s="111">
        <v>86485</v>
      </c>
    </row>
    <row r="16622" spans="1:4">
      <c r="A16622" s="110">
        <v>2002</v>
      </c>
      <c r="B16622" s="110" t="s">
        <v>12</v>
      </c>
      <c r="C16622" s="110" t="s">
        <v>64</v>
      </c>
      <c r="D16622" s="111">
        <v>82457</v>
      </c>
    </row>
    <row r="16623" spans="1:4">
      <c r="A16623" s="110">
        <v>2002</v>
      </c>
      <c r="B16623" s="110" t="s">
        <v>13</v>
      </c>
      <c r="C16623" s="110" t="s">
        <v>64</v>
      </c>
      <c r="D16623" s="111">
        <v>78448</v>
      </c>
    </row>
    <row r="16624" spans="1:4">
      <c r="A16624" s="110">
        <v>2002</v>
      </c>
      <c r="B16624" s="110" t="s">
        <v>14</v>
      </c>
      <c r="C16624" s="110" t="s">
        <v>64</v>
      </c>
      <c r="D16624" s="111">
        <v>87656</v>
      </c>
    </row>
    <row r="16625" spans="1:4">
      <c r="A16625" s="110">
        <v>2002</v>
      </c>
      <c r="B16625" s="110" t="s">
        <v>15</v>
      </c>
      <c r="C16625" s="110" t="s">
        <v>64</v>
      </c>
      <c r="D16625" s="111">
        <v>83390</v>
      </c>
    </row>
    <row r="16626" spans="1:4">
      <c r="A16626" s="110">
        <v>2002</v>
      </c>
      <c r="B16626" s="110" t="s">
        <v>4</v>
      </c>
      <c r="C16626" s="110" t="s">
        <v>64</v>
      </c>
      <c r="D16626" s="111">
        <v>73655.017782148192</v>
      </c>
    </row>
    <row r="16627" spans="1:4">
      <c r="A16627" s="110">
        <v>2002</v>
      </c>
      <c r="B16627" s="110" t="s">
        <v>5</v>
      </c>
      <c r="C16627" s="110" t="s">
        <v>64</v>
      </c>
      <c r="D16627" s="111">
        <v>73675</v>
      </c>
    </row>
    <row r="16628" spans="1:4">
      <c r="A16628" s="110">
        <v>2002</v>
      </c>
      <c r="B16628" s="110" t="s">
        <v>6</v>
      </c>
      <c r="C16628" s="110" t="s">
        <v>64</v>
      </c>
      <c r="D16628" s="111">
        <v>68192</v>
      </c>
    </row>
    <row r="16629" spans="1:4">
      <c r="A16629" s="110">
        <v>2002</v>
      </c>
      <c r="B16629" s="110" t="s">
        <v>7</v>
      </c>
      <c r="C16629" s="110" t="s">
        <v>64</v>
      </c>
      <c r="D16629" s="111">
        <v>64643</v>
      </c>
    </row>
    <row r="16630" spans="1:4">
      <c r="A16630" s="110">
        <v>2002</v>
      </c>
      <c r="B16630" s="110" t="s">
        <v>8</v>
      </c>
      <c r="C16630" s="110" t="s">
        <v>64</v>
      </c>
      <c r="D16630" s="111">
        <v>52885</v>
      </c>
    </row>
    <row r="16631" spans="1:4">
      <c r="A16631" s="110">
        <v>2002</v>
      </c>
      <c r="B16631" s="110" t="s">
        <v>9</v>
      </c>
      <c r="C16631" s="110" t="s">
        <v>64</v>
      </c>
      <c r="D16631" s="111">
        <v>54796</v>
      </c>
    </row>
    <row r="16632" spans="1:4">
      <c r="A16632" s="110">
        <v>2002</v>
      </c>
      <c r="B16632" s="110" t="s">
        <v>10</v>
      </c>
      <c r="C16632" s="110" t="s">
        <v>64</v>
      </c>
      <c r="D16632" s="111">
        <v>56393</v>
      </c>
    </row>
    <row r="16633" spans="1:4">
      <c r="A16633" s="110">
        <v>2002</v>
      </c>
      <c r="B16633" s="110" t="s">
        <v>11</v>
      </c>
      <c r="C16633" s="110" t="s">
        <v>64</v>
      </c>
      <c r="D16633" s="111">
        <v>52554</v>
      </c>
    </row>
    <row r="16634" spans="1:4">
      <c r="A16634" s="110">
        <v>2003</v>
      </c>
      <c r="B16634" s="110" t="s">
        <v>12</v>
      </c>
      <c r="C16634" s="110" t="s">
        <v>64</v>
      </c>
      <c r="D16634" s="111">
        <v>44479.6239957078</v>
      </c>
    </row>
    <row r="16635" spans="1:4">
      <c r="A16635" s="110">
        <v>2003</v>
      </c>
      <c r="B16635" s="110" t="s">
        <v>13</v>
      </c>
      <c r="C16635" s="110" t="s">
        <v>64</v>
      </c>
      <c r="D16635" s="111">
        <v>42053.576943022388</v>
      </c>
    </row>
    <row r="16636" spans="1:4">
      <c r="A16636" s="110">
        <v>2003</v>
      </c>
      <c r="B16636" s="110" t="s">
        <v>14</v>
      </c>
      <c r="C16636" s="110" t="s">
        <v>64</v>
      </c>
      <c r="D16636" s="111">
        <v>52552.019552039608</v>
      </c>
    </row>
    <row r="16637" spans="1:4">
      <c r="A16637" s="110">
        <v>2003</v>
      </c>
      <c r="B16637" s="110" t="s">
        <v>15</v>
      </c>
      <c r="C16637" s="110" t="s">
        <v>64</v>
      </c>
      <c r="D16637" s="111">
        <v>69583.088294052533</v>
      </c>
    </row>
    <row r="16638" spans="1:4">
      <c r="A16638" s="110">
        <v>2003</v>
      </c>
      <c r="B16638" s="110" t="s">
        <v>4</v>
      </c>
      <c r="C16638" s="110" t="s">
        <v>64</v>
      </c>
      <c r="D16638" s="111">
        <v>66128.937713514111</v>
      </c>
    </row>
    <row r="16639" spans="1:4">
      <c r="A16639" s="110">
        <v>2003</v>
      </c>
      <c r="B16639" s="110" t="s">
        <v>5</v>
      </c>
      <c r="C16639" s="110" t="s">
        <v>64</v>
      </c>
      <c r="D16639" s="111">
        <v>62811.997659058521</v>
      </c>
    </row>
    <row r="16640" spans="1:4">
      <c r="A16640" s="110">
        <v>2003</v>
      </c>
      <c r="B16640" s="110" t="s">
        <v>6</v>
      </c>
      <c r="C16640" s="110" t="s">
        <v>64</v>
      </c>
      <c r="D16640" s="111">
        <v>67175.370143504697</v>
      </c>
    </row>
    <row r="16641" spans="1:4">
      <c r="A16641" s="110">
        <v>2003</v>
      </c>
      <c r="B16641" s="110" t="s">
        <v>7</v>
      </c>
      <c r="C16641" s="110" t="s">
        <v>64</v>
      </c>
      <c r="D16641" s="111">
        <v>63475.922261133936</v>
      </c>
    </row>
    <row r="16642" spans="1:4">
      <c r="A16642" s="110">
        <v>2003</v>
      </c>
      <c r="B16642" s="110" t="s">
        <v>8</v>
      </c>
      <c r="C16642" s="110" t="s">
        <v>64</v>
      </c>
      <c r="D16642" s="111">
        <v>68562.896079334838</v>
      </c>
    </row>
    <row r="16643" spans="1:4">
      <c r="A16643" s="110">
        <v>2003</v>
      </c>
      <c r="B16643" s="110" t="s">
        <v>9</v>
      </c>
      <c r="C16643" s="110" t="s">
        <v>64</v>
      </c>
      <c r="D16643" s="111">
        <v>73141.847113413358</v>
      </c>
    </row>
    <row r="16644" spans="1:4">
      <c r="A16644" s="110">
        <v>2003</v>
      </c>
      <c r="B16644" s="110" t="s">
        <v>10</v>
      </c>
      <c r="C16644" s="110" t="s">
        <v>64</v>
      </c>
      <c r="D16644" s="111">
        <v>63388.120155241275</v>
      </c>
    </row>
    <row r="16645" spans="1:4">
      <c r="A16645" s="110">
        <v>2003</v>
      </c>
      <c r="B16645" s="110" t="s">
        <v>11</v>
      </c>
      <c r="C16645" s="110" t="s">
        <v>64</v>
      </c>
      <c r="D16645" s="111">
        <v>65467.250079312806</v>
      </c>
    </row>
    <row r="16646" spans="1:4">
      <c r="A16646" s="110">
        <v>2004</v>
      </c>
      <c r="B16646" s="110" t="s">
        <v>12</v>
      </c>
      <c r="C16646" s="110" t="s">
        <v>64</v>
      </c>
      <c r="D16646" s="111">
        <v>55863.781344164941</v>
      </c>
    </row>
    <row r="16647" spans="1:4">
      <c r="A16647" s="110">
        <v>2004</v>
      </c>
      <c r="B16647" s="110" t="s">
        <v>13</v>
      </c>
      <c r="C16647" s="110" t="s">
        <v>64</v>
      </c>
      <c r="D16647" s="111">
        <v>57459.850725068485</v>
      </c>
    </row>
    <row r="16648" spans="1:4">
      <c r="A16648" s="110">
        <v>2004</v>
      </c>
      <c r="B16648" s="110" t="s">
        <v>14</v>
      </c>
      <c r="C16648" s="110" t="s">
        <v>64</v>
      </c>
      <c r="D16648" s="111">
        <v>66034.787067811092</v>
      </c>
    </row>
    <row r="16649" spans="1:4">
      <c r="A16649" s="110">
        <v>2004</v>
      </c>
      <c r="B16649" s="110" t="s">
        <v>15</v>
      </c>
      <c r="C16649" s="110" t="s">
        <v>64</v>
      </c>
      <c r="D16649" s="111">
        <v>59024.789040098127</v>
      </c>
    </row>
    <row r="16650" spans="1:4">
      <c r="A16650" s="110">
        <v>2004</v>
      </c>
      <c r="B16650" s="110" t="s">
        <v>4</v>
      </c>
      <c r="C16650" s="110" t="s">
        <v>64</v>
      </c>
      <c r="D16650" s="111">
        <v>58246.272275335585</v>
      </c>
    </row>
    <row r="16651" spans="1:4">
      <c r="A16651" s="110">
        <v>2004</v>
      </c>
      <c r="B16651" s="110" t="s">
        <v>5</v>
      </c>
      <c r="C16651" s="110" t="s">
        <v>64</v>
      </c>
      <c r="D16651" s="111">
        <v>39035.272439130822</v>
      </c>
    </row>
    <row r="16652" spans="1:4">
      <c r="A16652" s="110">
        <v>2004</v>
      </c>
      <c r="B16652" s="110" t="s">
        <v>6</v>
      </c>
      <c r="C16652" s="110" t="s">
        <v>64</v>
      </c>
      <c r="D16652" s="111">
        <v>46477.515322279549</v>
      </c>
    </row>
    <row r="16653" spans="1:4">
      <c r="A16653" s="110">
        <v>2004</v>
      </c>
      <c r="B16653" s="110" t="s">
        <v>7</v>
      </c>
      <c r="C16653" s="110" t="s">
        <v>64</v>
      </c>
      <c r="D16653" s="111">
        <v>46783.026584111576</v>
      </c>
    </row>
    <row r="16654" spans="1:4">
      <c r="A16654" s="110">
        <v>2004</v>
      </c>
      <c r="B16654" s="110" t="s">
        <v>8</v>
      </c>
      <c r="C16654" s="110" t="s">
        <v>64</v>
      </c>
      <c r="D16654" s="111">
        <v>51848.897837327298</v>
      </c>
    </row>
    <row r="16655" spans="1:4">
      <c r="A16655" s="110">
        <v>2004</v>
      </c>
      <c r="B16655" s="110" t="s">
        <v>9</v>
      </c>
      <c r="C16655" s="110" t="s">
        <v>64</v>
      </c>
      <c r="D16655" s="111">
        <v>53960.236069500475</v>
      </c>
    </row>
    <row r="16656" spans="1:4">
      <c r="A16656" s="110">
        <v>2004</v>
      </c>
      <c r="B16656" s="110" t="s">
        <v>10</v>
      </c>
      <c r="C16656" s="110" t="s">
        <v>64</v>
      </c>
      <c r="D16656" s="111">
        <v>54776.196886985621</v>
      </c>
    </row>
    <row r="16657" spans="1:4">
      <c r="A16657" s="110">
        <v>2004</v>
      </c>
      <c r="B16657" s="110" t="s">
        <v>11</v>
      </c>
      <c r="C16657" s="110" t="s">
        <v>64</v>
      </c>
      <c r="D16657" s="111">
        <v>55007.521380991908</v>
      </c>
    </row>
    <row r="16658" spans="1:4">
      <c r="A16658" s="110">
        <v>2005</v>
      </c>
      <c r="B16658" s="110" t="s">
        <v>12</v>
      </c>
      <c r="C16658" s="110" t="s">
        <v>64</v>
      </c>
      <c r="D16658" s="111">
        <v>45606.352542817578</v>
      </c>
    </row>
    <row r="16659" spans="1:4">
      <c r="A16659" s="110">
        <v>2005</v>
      </c>
      <c r="B16659" s="110" t="s">
        <v>13</v>
      </c>
      <c r="C16659" s="110" t="s">
        <v>64</v>
      </c>
      <c r="D16659" s="111">
        <v>47282.297359125405</v>
      </c>
    </row>
    <row r="16660" spans="1:4">
      <c r="A16660" s="110">
        <v>2005</v>
      </c>
      <c r="B16660" s="110" t="s">
        <v>14</v>
      </c>
      <c r="C16660" s="110" t="s">
        <v>64</v>
      </c>
      <c r="D16660" s="111">
        <v>54338.25031001067</v>
      </c>
    </row>
    <row r="16661" spans="1:4">
      <c r="A16661" s="110">
        <v>2005</v>
      </c>
      <c r="B16661" s="110" t="s">
        <v>15</v>
      </c>
      <c r="C16661" s="110" t="s">
        <v>64</v>
      </c>
      <c r="D16661" s="111">
        <v>55975.2630749491</v>
      </c>
    </row>
    <row r="16662" spans="1:4">
      <c r="A16662" s="110">
        <v>2005</v>
      </c>
      <c r="B16662" s="110" t="s">
        <v>4</v>
      </c>
      <c r="C16662" s="110" t="s">
        <v>64</v>
      </c>
      <c r="D16662" s="111">
        <v>57842.924320697915</v>
      </c>
    </row>
    <row r="16663" spans="1:4">
      <c r="A16663" s="110">
        <v>2005</v>
      </c>
      <c r="B16663" s="110" t="s">
        <v>5</v>
      </c>
      <c r="C16663" s="110" t="s">
        <v>64</v>
      </c>
      <c r="D16663" s="111">
        <v>53362.551037448175</v>
      </c>
    </row>
    <row r="16664" spans="1:4">
      <c r="A16664" s="110">
        <v>2005</v>
      </c>
      <c r="B16664" s="110" t="s">
        <v>6</v>
      </c>
      <c r="C16664" s="110" t="s">
        <v>64</v>
      </c>
      <c r="D16664" s="111">
        <v>51027.589393652263</v>
      </c>
    </row>
    <row r="16665" spans="1:4">
      <c r="A16665" s="110">
        <v>2005</v>
      </c>
      <c r="B16665" s="110" t="s">
        <v>7</v>
      </c>
      <c r="C16665" s="110" t="s">
        <v>64</v>
      </c>
      <c r="D16665" s="111">
        <v>49105.881946502319</v>
      </c>
    </row>
    <row r="16666" spans="1:4">
      <c r="A16666" s="110">
        <v>2005</v>
      </c>
      <c r="B16666" s="110" t="s">
        <v>8</v>
      </c>
      <c r="C16666" s="110" t="s">
        <v>64</v>
      </c>
      <c r="D16666" s="111">
        <v>55149</v>
      </c>
    </row>
    <row r="16667" spans="1:4">
      <c r="A16667" s="110">
        <v>2005</v>
      </c>
      <c r="B16667" s="110" t="s">
        <v>9</v>
      </c>
      <c r="C16667" s="110" t="s">
        <v>64</v>
      </c>
      <c r="D16667" s="111">
        <v>56618</v>
      </c>
    </row>
    <row r="16668" spans="1:4">
      <c r="A16668" s="110">
        <v>2005</v>
      </c>
      <c r="B16668" s="110" t="s">
        <v>10</v>
      </c>
      <c r="C16668" s="110" t="s">
        <v>64</v>
      </c>
      <c r="D16668" s="111">
        <v>59336</v>
      </c>
    </row>
    <row r="16669" spans="1:4">
      <c r="A16669" s="110">
        <v>2005</v>
      </c>
      <c r="B16669" s="110" t="s">
        <v>11</v>
      </c>
      <c r="C16669" s="110" t="s">
        <v>64</v>
      </c>
      <c r="D16669" s="111">
        <v>56123</v>
      </c>
    </row>
    <row r="16670" spans="1:4">
      <c r="A16670" s="110">
        <v>2006</v>
      </c>
      <c r="B16670" s="110" t="s">
        <v>12</v>
      </c>
      <c r="C16670" s="110" t="s">
        <v>64</v>
      </c>
      <c r="D16670" s="111">
        <v>42197.716633249125</v>
      </c>
    </row>
    <row r="16671" spans="1:4">
      <c r="A16671" s="110">
        <v>2006</v>
      </c>
      <c r="B16671" s="110" t="s">
        <v>13</v>
      </c>
      <c r="C16671" s="110" t="s">
        <v>64</v>
      </c>
      <c r="D16671" s="111">
        <v>41878.103433249686</v>
      </c>
    </row>
    <row r="16672" spans="1:4">
      <c r="A16672" s="110">
        <v>2006</v>
      </c>
      <c r="B16672" s="110" t="s">
        <v>14</v>
      </c>
      <c r="C16672" s="110" t="s">
        <v>64</v>
      </c>
      <c r="D16672" s="111">
        <v>53496</v>
      </c>
    </row>
    <row r="16673" spans="1:4">
      <c r="A16673" s="110">
        <v>2006</v>
      </c>
      <c r="B16673" s="110" t="s">
        <v>15</v>
      </c>
      <c r="C16673" s="110" t="s">
        <v>64</v>
      </c>
      <c r="D16673" s="111">
        <v>49863</v>
      </c>
    </row>
    <row r="16674" spans="1:4">
      <c r="A16674" s="110">
        <v>2006</v>
      </c>
      <c r="B16674" s="110" t="s">
        <v>4</v>
      </c>
      <c r="C16674" s="110" t="s">
        <v>64</v>
      </c>
      <c r="D16674" s="111">
        <v>49383</v>
      </c>
    </row>
    <row r="16675" spans="1:4">
      <c r="A16675" s="110">
        <v>2006</v>
      </c>
      <c r="B16675" s="110" t="s">
        <v>5</v>
      </c>
      <c r="C16675" s="110" t="s">
        <v>64</v>
      </c>
      <c r="D16675" s="111">
        <v>45079</v>
      </c>
    </row>
    <row r="16676" spans="1:4">
      <c r="A16676" s="110">
        <v>2006</v>
      </c>
      <c r="B16676" s="110" t="s">
        <v>6</v>
      </c>
      <c r="C16676" s="110" t="s">
        <v>64</v>
      </c>
      <c r="D16676" s="111">
        <v>46794</v>
      </c>
    </row>
    <row r="16677" spans="1:4">
      <c r="A16677" s="110">
        <v>2006</v>
      </c>
      <c r="B16677" s="110" t="s">
        <v>7</v>
      </c>
      <c r="C16677" s="110" t="s">
        <v>64</v>
      </c>
      <c r="D16677" s="111">
        <v>47811</v>
      </c>
    </row>
    <row r="16678" spans="1:4">
      <c r="A16678" s="110">
        <v>2006</v>
      </c>
      <c r="B16678" s="110" t="s">
        <v>8</v>
      </c>
      <c r="C16678" s="110" t="s">
        <v>64</v>
      </c>
      <c r="D16678" s="111">
        <v>48288</v>
      </c>
    </row>
    <row r="16679" spans="1:4">
      <c r="A16679" s="110">
        <v>2006</v>
      </c>
      <c r="B16679" s="110" t="s">
        <v>9</v>
      </c>
      <c r="C16679" s="110" t="s">
        <v>64</v>
      </c>
      <c r="D16679" s="111">
        <v>50250</v>
      </c>
    </row>
    <row r="16680" spans="1:4">
      <c r="A16680" s="110">
        <v>2006</v>
      </c>
      <c r="B16680" s="110" t="s">
        <v>10</v>
      </c>
      <c r="C16680" s="110" t="s">
        <v>64</v>
      </c>
      <c r="D16680" s="111">
        <v>56074</v>
      </c>
    </row>
    <row r="16681" spans="1:4">
      <c r="A16681" s="110">
        <v>2006</v>
      </c>
      <c r="B16681" s="110" t="s">
        <v>11</v>
      </c>
      <c r="C16681" s="110" t="s">
        <v>64</v>
      </c>
      <c r="D16681" s="111">
        <v>49718</v>
      </c>
    </row>
    <row r="16682" spans="1:4">
      <c r="A16682" s="110">
        <v>2007</v>
      </c>
      <c r="B16682" s="110" t="s">
        <v>12</v>
      </c>
      <c r="C16682" s="110" t="s">
        <v>64</v>
      </c>
      <c r="D16682" s="111">
        <v>48789</v>
      </c>
    </row>
    <row r="16683" spans="1:4">
      <c r="A16683" s="110">
        <v>2007</v>
      </c>
      <c r="B16683" s="110" t="s">
        <v>13</v>
      </c>
      <c r="C16683" s="110" t="s">
        <v>64</v>
      </c>
      <c r="D16683" s="111">
        <v>44491</v>
      </c>
    </row>
    <row r="16684" spans="1:4">
      <c r="A16684" s="110">
        <v>2007</v>
      </c>
      <c r="B16684" s="110" t="s">
        <v>14</v>
      </c>
      <c r="C16684" s="110" t="s">
        <v>64</v>
      </c>
      <c r="D16684" s="111">
        <v>47439</v>
      </c>
    </row>
    <row r="16685" spans="1:4">
      <c r="A16685" s="110">
        <v>2007</v>
      </c>
      <c r="B16685" s="110" t="s">
        <v>15</v>
      </c>
      <c r="C16685" s="110" t="s">
        <v>64</v>
      </c>
      <c r="D16685" s="111">
        <v>39479</v>
      </c>
    </row>
    <row r="16686" spans="1:4">
      <c r="A16686" s="110">
        <v>2007</v>
      </c>
      <c r="B16686" s="110" t="s">
        <v>4</v>
      </c>
      <c r="C16686" s="110" t="s">
        <v>64</v>
      </c>
      <c r="D16686" s="111">
        <v>35928</v>
      </c>
    </row>
    <row r="16687" spans="1:4">
      <c r="A16687" s="110">
        <v>2007</v>
      </c>
      <c r="B16687" s="110" t="s">
        <v>5</v>
      </c>
      <c r="C16687" s="110" t="s">
        <v>64</v>
      </c>
      <c r="D16687" s="111">
        <v>34047.180898017577</v>
      </c>
    </row>
    <row r="16688" spans="1:4">
      <c r="A16688" s="110">
        <v>2007</v>
      </c>
      <c r="B16688" s="110" t="s">
        <v>6</v>
      </c>
      <c r="C16688" s="110" t="s">
        <v>64</v>
      </c>
      <c r="D16688" s="111">
        <v>29340.509094221816</v>
      </c>
    </row>
    <row r="16689" spans="1:4">
      <c r="A16689" s="110">
        <v>2007</v>
      </c>
      <c r="B16689" s="110" t="s">
        <v>7</v>
      </c>
      <c r="C16689" s="110" t="s">
        <v>64</v>
      </c>
      <c r="D16689" s="111">
        <v>29444</v>
      </c>
    </row>
    <row r="16690" spans="1:4">
      <c r="A16690" s="110">
        <v>2007</v>
      </c>
      <c r="B16690" s="110" t="s">
        <v>8</v>
      </c>
      <c r="C16690" s="110" t="s">
        <v>64</v>
      </c>
      <c r="D16690" s="111">
        <v>26284</v>
      </c>
    </row>
    <row r="16691" spans="1:4">
      <c r="A16691" s="110">
        <v>2007</v>
      </c>
      <c r="B16691" s="110" t="s">
        <v>9</v>
      </c>
      <c r="C16691" s="110" t="s">
        <v>64</v>
      </c>
      <c r="D16691" s="111">
        <v>29804</v>
      </c>
    </row>
    <row r="16692" spans="1:4">
      <c r="A16692" s="110">
        <v>2007</v>
      </c>
      <c r="B16692" s="110" t="s">
        <v>10</v>
      </c>
      <c r="C16692" s="110" t="s">
        <v>64</v>
      </c>
      <c r="D16692" s="111">
        <v>34575</v>
      </c>
    </row>
    <row r="16693" spans="1:4">
      <c r="A16693" s="110">
        <v>2007</v>
      </c>
      <c r="B16693" s="110" t="s">
        <v>11</v>
      </c>
      <c r="C16693" s="110" t="s">
        <v>64</v>
      </c>
      <c r="D16693" s="111">
        <v>38667</v>
      </c>
    </row>
    <row r="16694" spans="1:4">
      <c r="A16694" s="110">
        <v>2008</v>
      </c>
      <c r="B16694" s="110" t="s">
        <v>12</v>
      </c>
      <c r="C16694" s="110" t="s">
        <v>64</v>
      </c>
      <c r="D16694" s="111">
        <v>41320</v>
      </c>
    </row>
    <row r="16695" spans="1:4">
      <c r="A16695" s="110">
        <v>2008</v>
      </c>
      <c r="B16695" s="110" t="s">
        <v>13</v>
      </c>
      <c r="C16695" s="110" t="s">
        <v>64</v>
      </c>
      <c r="D16695" s="111">
        <v>43704</v>
      </c>
    </row>
    <row r="16696" spans="1:4">
      <c r="A16696" s="110">
        <v>2008</v>
      </c>
      <c r="B16696" s="110" t="s">
        <v>14</v>
      </c>
      <c r="C16696" s="110" t="s">
        <v>64</v>
      </c>
      <c r="D16696" s="111">
        <v>45256</v>
      </c>
    </row>
    <row r="16697" spans="1:4">
      <c r="A16697" s="110">
        <v>2008</v>
      </c>
      <c r="B16697" s="110" t="s">
        <v>15</v>
      </c>
      <c r="C16697" s="110" t="s">
        <v>64</v>
      </c>
      <c r="D16697" s="111">
        <v>53453</v>
      </c>
    </row>
    <row r="16698" spans="1:4">
      <c r="A16698" s="110">
        <v>2008</v>
      </c>
      <c r="B16698" s="110" t="s">
        <v>4</v>
      </c>
      <c r="C16698" s="110" t="s">
        <v>64</v>
      </c>
      <c r="D16698" s="111">
        <v>49829</v>
      </c>
    </row>
    <row r="16699" spans="1:4">
      <c r="A16699" s="110">
        <v>2008</v>
      </c>
      <c r="B16699" s="110" t="s">
        <v>5</v>
      </c>
      <c r="C16699" s="110" t="s">
        <v>64</v>
      </c>
      <c r="D16699" s="111">
        <v>44985</v>
      </c>
    </row>
    <row r="16700" spans="1:4">
      <c r="A16700" s="110">
        <v>2008</v>
      </c>
      <c r="B16700" s="110" t="s">
        <v>6</v>
      </c>
      <c r="C16700" s="110" t="s">
        <v>64</v>
      </c>
      <c r="D16700" s="111">
        <v>53172</v>
      </c>
    </row>
    <row r="16701" spans="1:4">
      <c r="A16701" s="110">
        <v>2008</v>
      </c>
      <c r="B16701" s="110" t="s">
        <v>7</v>
      </c>
      <c r="C16701" s="110" t="s">
        <v>64</v>
      </c>
      <c r="D16701" s="111">
        <v>58439</v>
      </c>
    </row>
    <row r="16702" spans="1:4">
      <c r="A16702" s="110">
        <v>2008</v>
      </c>
      <c r="B16702" s="110" t="s">
        <v>8</v>
      </c>
      <c r="C16702" s="110" t="s">
        <v>64</v>
      </c>
      <c r="D16702" s="111">
        <v>61869</v>
      </c>
    </row>
    <row r="16703" spans="1:4">
      <c r="A16703" s="110">
        <v>2008</v>
      </c>
      <c r="B16703" s="110" t="s">
        <v>9</v>
      </c>
      <c r="C16703" s="110" t="s">
        <v>64</v>
      </c>
      <c r="D16703" s="111">
        <v>66348</v>
      </c>
    </row>
    <row r="16704" spans="1:4">
      <c r="A16704" s="110">
        <v>2008</v>
      </c>
      <c r="B16704" s="110" t="s">
        <v>10</v>
      </c>
      <c r="C16704" s="110" t="s">
        <v>64</v>
      </c>
      <c r="D16704" s="111">
        <v>64993</v>
      </c>
    </row>
    <row r="16705" spans="1:4">
      <c r="A16705" s="110">
        <v>2008</v>
      </c>
      <c r="B16705" s="110" t="s">
        <v>11</v>
      </c>
      <c r="C16705" s="110" t="s">
        <v>64</v>
      </c>
      <c r="D16705" s="111">
        <v>61640</v>
      </c>
    </row>
    <row r="16706" spans="1:4">
      <c r="A16706" s="110">
        <v>2009</v>
      </c>
      <c r="B16706" s="110" t="s">
        <v>12</v>
      </c>
      <c r="C16706" s="110" t="s">
        <v>64</v>
      </c>
      <c r="D16706" s="111">
        <v>51884</v>
      </c>
    </row>
    <row r="16707" spans="1:4">
      <c r="A16707" s="110">
        <v>2009</v>
      </c>
      <c r="B16707" s="110" t="s">
        <v>13</v>
      </c>
      <c r="C16707" s="110" t="s">
        <v>64</v>
      </c>
      <c r="D16707" s="111">
        <v>51662</v>
      </c>
    </row>
    <row r="16708" spans="1:4">
      <c r="A16708" s="110">
        <v>2009</v>
      </c>
      <c r="B16708" s="110" t="s">
        <v>14</v>
      </c>
      <c r="C16708" s="110" t="s">
        <v>64</v>
      </c>
      <c r="D16708" s="111">
        <v>56190</v>
      </c>
    </row>
    <row r="16709" spans="1:4">
      <c r="A16709" s="110">
        <v>2009</v>
      </c>
      <c r="B16709" s="110" t="s">
        <v>15</v>
      </c>
      <c r="C16709" s="110" t="s">
        <v>64</v>
      </c>
      <c r="D16709" s="111">
        <v>57800</v>
      </c>
    </row>
    <row r="16710" spans="1:4">
      <c r="A16710" s="110">
        <v>2009</v>
      </c>
      <c r="B16710" s="110" t="s">
        <v>4</v>
      </c>
      <c r="C16710" s="110" t="s">
        <v>64</v>
      </c>
      <c r="D16710" s="111">
        <v>56802</v>
      </c>
    </row>
    <row r="16711" spans="1:4">
      <c r="A16711" s="110">
        <v>2009</v>
      </c>
      <c r="B16711" s="110" t="s">
        <v>5</v>
      </c>
      <c r="C16711" s="110" t="s">
        <v>64</v>
      </c>
      <c r="D16711" s="111">
        <v>54574</v>
      </c>
    </row>
    <row r="16712" spans="1:4">
      <c r="A16712" s="110">
        <v>2009</v>
      </c>
      <c r="B16712" s="110" t="s">
        <v>6</v>
      </c>
      <c r="C16712" s="110" t="s">
        <v>64</v>
      </c>
      <c r="D16712" s="111">
        <v>44879</v>
      </c>
    </row>
    <row r="16713" spans="1:4">
      <c r="A16713" s="110">
        <v>2009</v>
      </c>
      <c r="B16713" s="110" t="s">
        <v>7</v>
      </c>
      <c r="C16713" s="110" t="s">
        <v>64</v>
      </c>
      <c r="D16713" s="111">
        <v>51583</v>
      </c>
    </row>
    <row r="16714" spans="1:4">
      <c r="A16714" s="110">
        <v>2009</v>
      </c>
      <c r="B16714" s="110" t="s">
        <v>8</v>
      </c>
      <c r="C16714" s="110" t="s">
        <v>64</v>
      </c>
      <c r="D16714" s="111">
        <v>53051</v>
      </c>
    </row>
    <row r="16715" spans="1:4">
      <c r="A16715" s="110">
        <v>2009</v>
      </c>
      <c r="B16715" s="110" t="s">
        <v>9</v>
      </c>
      <c r="C16715" s="110" t="s">
        <v>64</v>
      </c>
      <c r="D16715" s="111">
        <v>54937</v>
      </c>
    </row>
    <row r="16716" spans="1:4">
      <c r="A16716" s="110">
        <v>2009</v>
      </c>
      <c r="B16716" s="110" t="s">
        <v>10</v>
      </c>
      <c r="C16716" s="110" t="s">
        <v>64</v>
      </c>
      <c r="D16716" s="111">
        <v>51866</v>
      </c>
    </row>
    <row r="16717" spans="1:4">
      <c r="A16717" s="110">
        <v>2009</v>
      </c>
      <c r="B16717" s="110" t="s">
        <v>11</v>
      </c>
      <c r="C16717" s="110" t="s">
        <v>64</v>
      </c>
      <c r="D16717" s="111">
        <v>54447</v>
      </c>
    </row>
    <row r="16718" spans="1:4">
      <c r="A16718" s="110">
        <v>2010</v>
      </c>
      <c r="B16718" s="110" t="s">
        <v>12</v>
      </c>
      <c r="C16718" s="110" t="s">
        <v>64</v>
      </c>
      <c r="D16718" s="111">
        <v>44112</v>
      </c>
    </row>
    <row r="16719" spans="1:4">
      <c r="A16719" s="110">
        <v>2010</v>
      </c>
      <c r="B16719" s="110" t="s">
        <v>13</v>
      </c>
      <c r="C16719" s="110" t="s">
        <v>64</v>
      </c>
      <c r="D16719" s="111">
        <v>42436</v>
      </c>
    </row>
    <row r="16720" spans="1:4">
      <c r="A16720" s="110">
        <v>2010</v>
      </c>
      <c r="B16720" s="110" t="s">
        <v>14</v>
      </c>
      <c r="C16720" s="110" t="s">
        <v>64</v>
      </c>
      <c r="D16720" s="111">
        <v>54673</v>
      </c>
    </row>
    <row r="16721" spans="1:4">
      <c r="A16721" s="110">
        <v>2010</v>
      </c>
      <c r="B16721" s="110" t="s">
        <v>15</v>
      </c>
      <c r="C16721" s="110" t="s">
        <v>64</v>
      </c>
      <c r="D16721" s="111">
        <v>53731</v>
      </c>
    </row>
    <row r="16722" spans="1:4">
      <c r="A16722" s="110">
        <v>2010</v>
      </c>
      <c r="B16722" s="110" t="s">
        <v>4</v>
      </c>
      <c r="C16722" s="110" t="s">
        <v>64</v>
      </c>
      <c r="D16722" s="111">
        <v>51895</v>
      </c>
    </row>
    <row r="16723" spans="1:4">
      <c r="A16723" s="110">
        <v>2010</v>
      </c>
      <c r="B16723" s="110" t="s">
        <v>5</v>
      </c>
      <c r="C16723" s="110" t="s">
        <v>64</v>
      </c>
      <c r="D16723" s="111">
        <v>48473</v>
      </c>
    </row>
    <row r="16724" spans="1:4">
      <c r="A16724" s="110">
        <v>2010</v>
      </c>
      <c r="B16724" s="110" t="s">
        <v>6</v>
      </c>
      <c r="C16724" s="110" t="s">
        <v>64</v>
      </c>
      <c r="D16724" s="111">
        <v>46846</v>
      </c>
    </row>
    <row r="16725" spans="1:4">
      <c r="A16725" s="110">
        <v>2010</v>
      </c>
      <c r="B16725" s="110" t="s">
        <v>7</v>
      </c>
      <c r="C16725" s="110" t="s">
        <v>64</v>
      </c>
      <c r="D16725" s="111">
        <v>50770</v>
      </c>
    </row>
    <row r="16726" spans="1:4">
      <c r="A16726" s="110">
        <v>2010</v>
      </c>
      <c r="B16726" s="110" t="s">
        <v>8</v>
      </c>
      <c r="C16726" s="110" t="s">
        <v>64</v>
      </c>
      <c r="D16726" s="111">
        <v>52232</v>
      </c>
    </row>
    <row r="16727" spans="1:4">
      <c r="A16727" s="110">
        <v>2010</v>
      </c>
      <c r="B16727" s="110" t="s">
        <v>9</v>
      </c>
      <c r="C16727" s="110" t="s">
        <v>64</v>
      </c>
      <c r="D16727" s="111">
        <v>49862</v>
      </c>
    </row>
    <row r="16728" spans="1:4">
      <c r="A16728" s="110">
        <v>2010</v>
      </c>
      <c r="B16728" s="110" t="s">
        <v>10</v>
      </c>
      <c r="C16728" s="110" t="s">
        <v>64</v>
      </c>
      <c r="D16728" s="111">
        <v>53261</v>
      </c>
    </row>
    <row r="16729" spans="1:4">
      <c r="A16729" s="110">
        <v>2010</v>
      </c>
      <c r="B16729" s="110" t="s">
        <v>11</v>
      </c>
      <c r="C16729" s="110" t="s">
        <v>64</v>
      </c>
      <c r="D16729" s="111">
        <v>48555</v>
      </c>
    </row>
    <row r="16730" spans="1:4">
      <c r="A16730" s="110">
        <v>2011</v>
      </c>
      <c r="B16730" s="110" t="s">
        <v>12</v>
      </c>
      <c r="C16730" s="110" t="s">
        <v>64</v>
      </c>
      <c r="D16730" s="111">
        <v>41908</v>
      </c>
    </row>
    <row r="16731" spans="1:4">
      <c r="A16731" s="110">
        <v>2011</v>
      </c>
      <c r="B16731" s="110" t="s">
        <v>13</v>
      </c>
      <c r="C16731" s="110" t="s">
        <v>64</v>
      </c>
      <c r="D16731" s="111">
        <v>40682</v>
      </c>
    </row>
    <row r="16732" spans="1:4">
      <c r="A16732" s="110">
        <v>2011</v>
      </c>
      <c r="B16732" s="110" t="s">
        <v>14</v>
      </c>
      <c r="C16732" s="110" t="s">
        <v>64</v>
      </c>
      <c r="D16732" s="111">
        <v>47089</v>
      </c>
    </row>
    <row r="16733" spans="1:4">
      <c r="A16733" s="110">
        <v>2011</v>
      </c>
      <c r="B16733" s="110" t="s">
        <v>15</v>
      </c>
      <c r="C16733" s="110" t="s">
        <v>64</v>
      </c>
      <c r="D16733" s="111">
        <v>47109</v>
      </c>
    </row>
    <row r="16734" spans="1:4">
      <c r="A16734" s="110">
        <v>2011</v>
      </c>
      <c r="B16734" s="110" t="s">
        <v>4</v>
      </c>
      <c r="C16734" s="110" t="s">
        <v>64</v>
      </c>
      <c r="D16734" s="111">
        <v>48939</v>
      </c>
    </row>
    <row r="16735" spans="1:4">
      <c r="A16735" s="110">
        <v>2011</v>
      </c>
      <c r="B16735" s="110" t="s">
        <v>5</v>
      </c>
      <c r="C16735" s="110" t="s">
        <v>64</v>
      </c>
      <c r="D16735" s="111">
        <v>45271</v>
      </c>
    </row>
    <row r="16736" spans="1:4">
      <c r="A16736" s="110">
        <v>2011</v>
      </c>
      <c r="B16736" s="110" t="s">
        <v>6</v>
      </c>
      <c r="C16736" s="110" t="s">
        <v>64</v>
      </c>
      <c r="D16736" s="111">
        <v>41143</v>
      </c>
    </row>
    <row r="16737" spans="1:4">
      <c r="A16737" s="110">
        <v>2011</v>
      </c>
      <c r="B16737" s="110" t="s">
        <v>7</v>
      </c>
      <c r="C16737" s="110" t="s">
        <v>64</v>
      </c>
      <c r="D16737" s="111">
        <v>40979</v>
      </c>
    </row>
    <row r="16738" spans="1:4">
      <c r="A16738" s="110">
        <v>2011</v>
      </c>
      <c r="B16738" s="110" t="s">
        <v>8</v>
      </c>
      <c r="C16738" s="110" t="s">
        <v>64</v>
      </c>
      <c r="D16738" s="111">
        <v>42070</v>
      </c>
    </row>
    <row r="16739" spans="1:4">
      <c r="A16739" s="110">
        <v>2011</v>
      </c>
      <c r="B16739" s="110" t="s">
        <v>9</v>
      </c>
      <c r="C16739" s="110" t="s">
        <v>64</v>
      </c>
      <c r="D16739" s="111">
        <v>42000</v>
      </c>
    </row>
    <row r="16740" spans="1:4">
      <c r="A16740" s="110">
        <v>2011</v>
      </c>
      <c r="B16740" s="110" t="s">
        <v>10</v>
      </c>
      <c r="C16740" s="110" t="s">
        <v>64</v>
      </c>
      <c r="D16740" s="111">
        <v>43270</v>
      </c>
    </row>
    <row r="16741" spans="1:4">
      <c r="A16741" s="110">
        <v>2011</v>
      </c>
      <c r="B16741" s="110" t="s">
        <v>11</v>
      </c>
      <c r="C16741" s="110" t="s">
        <v>64</v>
      </c>
      <c r="D16741" s="111">
        <v>40380</v>
      </c>
    </row>
    <row r="16742" spans="1:4">
      <c r="A16742" s="110">
        <v>2012</v>
      </c>
      <c r="B16742" s="110" t="s">
        <v>12</v>
      </c>
      <c r="C16742" s="110" t="s">
        <v>64</v>
      </c>
      <c r="D16742" s="111">
        <v>36440</v>
      </c>
    </row>
    <row r="16743" spans="1:4">
      <c r="A16743" s="110">
        <v>2012</v>
      </c>
      <c r="B16743" s="110" t="s">
        <v>13</v>
      </c>
      <c r="C16743" s="110" t="s">
        <v>64</v>
      </c>
      <c r="D16743" s="111">
        <v>35264</v>
      </c>
    </row>
    <row r="16744" spans="1:4">
      <c r="A16744" s="110">
        <v>2012</v>
      </c>
      <c r="B16744" s="110" t="s">
        <v>14</v>
      </c>
      <c r="C16744" s="110" t="s">
        <v>64</v>
      </c>
      <c r="D16744" s="111">
        <v>45864</v>
      </c>
    </row>
    <row r="16745" spans="1:4">
      <c r="A16745" s="110">
        <v>2012</v>
      </c>
      <c r="B16745" s="110" t="s">
        <v>15</v>
      </c>
      <c r="C16745" s="110" t="s">
        <v>64</v>
      </c>
      <c r="D16745" s="111">
        <v>41644</v>
      </c>
    </row>
    <row r="16746" spans="1:4">
      <c r="A16746" s="110">
        <v>2012</v>
      </c>
      <c r="B16746" s="110" t="s">
        <v>4</v>
      </c>
      <c r="C16746" s="110" t="s">
        <v>64</v>
      </c>
      <c r="D16746" s="111">
        <v>40753</v>
      </c>
    </row>
    <row r="16747" spans="1:4">
      <c r="A16747" s="110">
        <v>2012</v>
      </c>
      <c r="B16747" s="110" t="s">
        <v>5</v>
      </c>
      <c r="C16747" s="110" t="s">
        <v>64</v>
      </c>
      <c r="D16747" s="111">
        <v>38852</v>
      </c>
    </row>
    <row r="16748" spans="1:4">
      <c r="A16748" s="110">
        <v>2012</v>
      </c>
      <c r="B16748" s="110" t="s">
        <v>6</v>
      </c>
      <c r="C16748" s="110" t="s">
        <v>64</v>
      </c>
      <c r="D16748" s="111">
        <v>36869.66655029809</v>
      </c>
    </row>
    <row r="16749" spans="1:4">
      <c r="A16749" s="110">
        <v>2012</v>
      </c>
      <c r="B16749" s="110" t="s">
        <v>7</v>
      </c>
      <c r="C16749" s="110" t="s">
        <v>64</v>
      </c>
      <c r="D16749" s="111">
        <v>32824.031028138743</v>
      </c>
    </row>
    <row r="16750" spans="1:4">
      <c r="A16750" s="110">
        <v>2012</v>
      </c>
      <c r="B16750" s="110" t="s">
        <v>8</v>
      </c>
      <c r="C16750" s="110" t="s">
        <v>64</v>
      </c>
      <c r="D16750" s="111">
        <v>25738.567558695951</v>
      </c>
    </row>
    <row r="16751" spans="1:4">
      <c r="A16751" s="110">
        <v>2012</v>
      </c>
      <c r="B16751" s="110" t="s">
        <v>9</v>
      </c>
      <c r="C16751" s="110" t="s">
        <v>64</v>
      </c>
      <c r="D16751" s="111">
        <v>24469.77037737186</v>
      </c>
    </row>
    <row r="16752" spans="1:4">
      <c r="A16752" s="110">
        <v>2012</v>
      </c>
      <c r="B16752" s="110" t="s">
        <v>10</v>
      </c>
      <c r="C16752" s="110" t="s">
        <v>64</v>
      </c>
      <c r="D16752" s="111">
        <v>27841.109026745915</v>
      </c>
    </row>
    <row r="16753" spans="1:4">
      <c r="A16753" s="110">
        <v>2012</v>
      </c>
      <c r="B16753" s="110" t="s">
        <v>11</v>
      </c>
      <c r="C16753" s="110" t="s">
        <v>64</v>
      </c>
      <c r="D16753" s="111">
        <v>29778.3146068395</v>
      </c>
    </row>
    <row r="16754" spans="1:4">
      <c r="A16754" s="110">
        <v>2013</v>
      </c>
      <c r="B16754" s="110" t="s">
        <v>12</v>
      </c>
      <c r="C16754" s="110" t="s">
        <v>64</v>
      </c>
      <c r="D16754" s="111">
        <v>28909.607041435887</v>
      </c>
    </row>
    <row r="16755" spans="1:4">
      <c r="A16755" s="110">
        <v>2013</v>
      </c>
      <c r="B16755" s="110" t="s">
        <v>13</v>
      </c>
      <c r="C16755" s="110" t="s">
        <v>64</v>
      </c>
      <c r="D16755" s="111">
        <v>27432.511894450141</v>
      </c>
    </row>
    <row r="16756" spans="1:4">
      <c r="A16756" s="110">
        <v>2013</v>
      </c>
      <c r="B16756" s="110" t="s">
        <v>14</v>
      </c>
      <c r="C16756" s="110" t="s">
        <v>64</v>
      </c>
      <c r="D16756" s="111">
        <v>29657.110913149769</v>
      </c>
    </row>
    <row r="16757" spans="1:4">
      <c r="A16757" s="110">
        <v>2013</v>
      </c>
      <c r="B16757" s="110" t="s">
        <v>15</v>
      </c>
      <c r="C16757" s="110" t="s">
        <v>64</v>
      </c>
      <c r="D16757" s="111">
        <v>25031.048967083389</v>
      </c>
    </row>
    <row r="16758" spans="1:4">
      <c r="A16758" s="110">
        <v>2013</v>
      </c>
      <c r="B16758" s="110" t="s">
        <v>4</v>
      </c>
      <c r="C16758" s="110" t="s">
        <v>64</v>
      </c>
      <c r="D16758" s="111">
        <v>26581.279454267831</v>
      </c>
    </row>
    <row r="16759" spans="1:4">
      <c r="A16759" s="110">
        <v>2013</v>
      </c>
      <c r="B16759" s="110" t="s">
        <v>5</v>
      </c>
      <c r="C16759" s="110" t="s">
        <v>64</v>
      </c>
      <c r="D16759" s="111">
        <v>23311.478621878683</v>
      </c>
    </row>
    <row r="16760" spans="1:4">
      <c r="A16760" s="110">
        <v>2013</v>
      </c>
      <c r="B16760" s="110" t="s">
        <v>6</v>
      </c>
      <c r="C16760" s="110" t="s">
        <v>64</v>
      </c>
      <c r="D16760" s="111">
        <v>27318.895269596083</v>
      </c>
    </row>
    <row r="16761" spans="1:4">
      <c r="A16761" s="110">
        <v>2013</v>
      </c>
      <c r="B16761" s="110" t="s">
        <v>7</v>
      </c>
      <c r="C16761" s="110" t="s">
        <v>64</v>
      </c>
      <c r="D16761" s="111">
        <v>28073.371405135957</v>
      </c>
    </row>
    <row r="16762" spans="1:4">
      <c r="A16762" s="110">
        <v>2013</v>
      </c>
      <c r="B16762" s="110" t="s">
        <v>8</v>
      </c>
      <c r="C16762" s="110" t="s">
        <v>64</v>
      </c>
      <c r="D16762" s="111">
        <v>26618.226713195185</v>
      </c>
    </row>
    <row r="16763" spans="1:4">
      <c r="A16763" s="110">
        <v>2013</v>
      </c>
      <c r="B16763" s="110" t="s">
        <v>9</v>
      </c>
      <c r="C16763" s="110" t="s">
        <v>64</v>
      </c>
      <c r="D16763" s="111">
        <v>31208.561119775542</v>
      </c>
    </row>
    <row r="16764" spans="1:4">
      <c r="A16764" s="110">
        <v>2013</v>
      </c>
      <c r="B16764" s="110" t="s">
        <v>10</v>
      </c>
      <c r="C16764" s="110" t="s">
        <v>64</v>
      </c>
      <c r="D16764" s="111">
        <v>29949.718497255137</v>
      </c>
    </row>
    <row r="16765" spans="1:4">
      <c r="A16765" s="110">
        <v>2013</v>
      </c>
      <c r="B16765" s="110" t="s">
        <v>11</v>
      </c>
      <c r="C16765" s="110" t="s">
        <v>64</v>
      </c>
      <c r="D16765" s="111">
        <v>23342.25608634029</v>
      </c>
    </row>
    <row r="16766" spans="1:4">
      <c r="A16766" s="110">
        <v>2014</v>
      </c>
      <c r="B16766" s="110" t="s">
        <v>12</v>
      </c>
      <c r="C16766" s="110" t="s">
        <v>64</v>
      </c>
      <c r="D16766" s="111">
        <v>21574</v>
      </c>
    </row>
    <row r="16767" spans="1:4">
      <c r="A16767" s="110">
        <v>2014</v>
      </c>
      <c r="B16767" s="110" t="s">
        <v>13</v>
      </c>
      <c r="C16767" s="110" t="s">
        <v>64</v>
      </c>
      <c r="D16767" s="111">
        <v>24398</v>
      </c>
    </row>
    <row r="16768" spans="1:4">
      <c r="A16768" s="110">
        <v>2014</v>
      </c>
      <c r="B16768" s="110" t="s">
        <v>14</v>
      </c>
      <c r="C16768" s="110" t="s">
        <v>64</v>
      </c>
      <c r="D16768" s="111">
        <v>29337.148759943673</v>
      </c>
    </row>
    <row r="16769" spans="1:4">
      <c r="A16769" s="110">
        <v>2014</v>
      </c>
      <c r="B16769" s="110" t="s">
        <v>15</v>
      </c>
      <c r="C16769" s="110" t="s">
        <v>64</v>
      </c>
      <c r="D16769" s="111">
        <v>30537.2563980165</v>
      </c>
    </row>
    <row r="16770" spans="1:4">
      <c r="A16770" s="110">
        <v>2014</v>
      </c>
      <c r="B16770" s="110" t="s">
        <v>4</v>
      </c>
      <c r="C16770" s="110" t="s">
        <v>64</v>
      </c>
      <c r="D16770" s="111">
        <v>32620.788572650676</v>
      </c>
    </row>
    <row r="16771" spans="1:4">
      <c r="A16771" s="110">
        <v>2014</v>
      </c>
      <c r="B16771" s="110" t="s">
        <v>5</v>
      </c>
      <c r="C16771" s="110" t="s">
        <v>64</v>
      </c>
      <c r="D16771" s="111">
        <v>28969.479497308068</v>
      </c>
    </row>
    <row r="16772" spans="1:4">
      <c r="A16772" s="110">
        <v>2014</v>
      </c>
      <c r="B16772" s="110" t="s">
        <v>6</v>
      </c>
      <c r="C16772" s="110" t="s">
        <v>64</v>
      </c>
      <c r="D16772" s="111">
        <v>31787.117774845985</v>
      </c>
    </row>
    <row r="16773" spans="1:4">
      <c r="A16773" s="110">
        <v>2014</v>
      </c>
      <c r="B16773" s="110" t="s">
        <v>7</v>
      </c>
      <c r="C16773" s="110" t="s">
        <v>64</v>
      </c>
      <c r="D16773" s="111">
        <v>32731.341897980117</v>
      </c>
    </row>
    <row r="16774" spans="1:4">
      <c r="A16774" s="110">
        <v>2014</v>
      </c>
      <c r="B16774" s="110" t="s">
        <v>8</v>
      </c>
      <c r="C16774" s="110" t="s">
        <v>64</v>
      </c>
      <c r="D16774" s="111">
        <v>36204</v>
      </c>
    </row>
    <row r="16775" spans="1:4">
      <c r="A16775" s="110">
        <v>2014</v>
      </c>
      <c r="B16775" s="110" t="s">
        <v>9</v>
      </c>
      <c r="C16775" s="110" t="s">
        <v>64</v>
      </c>
      <c r="D16775" s="111">
        <v>38572</v>
      </c>
    </row>
    <row r="16776" spans="1:4">
      <c r="A16776" s="110">
        <v>2014</v>
      </c>
      <c r="B16776" s="110" t="s">
        <v>10</v>
      </c>
      <c r="C16776" s="110" t="s">
        <v>64</v>
      </c>
      <c r="D16776" s="111">
        <v>36046</v>
      </c>
    </row>
    <row r="16777" spans="1:4">
      <c r="A16777" s="110">
        <v>2014</v>
      </c>
      <c r="B16777" s="110" t="s">
        <v>11</v>
      </c>
      <c r="C16777" s="110" t="s">
        <v>64</v>
      </c>
      <c r="D16777" s="111">
        <v>31255</v>
      </c>
    </row>
    <row r="16778" spans="1:4">
      <c r="A16778" s="110">
        <v>2015</v>
      </c>
      <c r="B16778" s="110" t="s">
        <v>12</v>
      </c>
      <c r="C16778" s="110" t="s">
        <v>64</v>
      </c>
      <c r="D16778" s="111">
        <v>25750</v>
      </c>
    </row>
    <row r="16779" spans="1:4">
      <c r="A16779" s="110">
        <v>2015</v>
      </c>
      <c r="B16779" s="110" t="s">
        <v>13</v>
      </c>
      <c r="C16779" s="110" t="s">
        <v>64</v>
      </c>
      <c r="D16779" s="111">
        <v>27021</v>
      </c>
    </row>
    <row r="16780" spans="1:4">
      <c r="A16780" s="110">
        <v>2015</v>
      </c>
      <c r="B16780" s="110" t="s">
        <v>14</v>
      </c>
      <c r="C16780" s="110" t="s">
        <v>64</v>
      </c>
      <c r="D16780" s="111">
        <v>31611</v>
      </c>
    </row>
    <row r="16781" spans="1:4">
      <c r="A16781" s="110">
        <v>2015</v>
      </c>
      <c r="B16781" s="110" t="s">
        <v>15</v>
      </c>
      <c r="C16781" s="110" t="s">
        <v>64</v>
      </c>
      <c r="D16781" s="111">
        <v>32849</v>
      </c>
    </row>
    <row r="16782" spans="1:4">
      <c r="A16782" s="110">
        <v>2015</v>
      </c>
      <c r="B16782" s="110" t="s">
        <v>4</v>
      </c>
      <c r="C16782" s="110" t="s">
        <v>64</v>
      </c>
      <c r="D16782" s="111">
        <v>31457</v>
      </c>
    </row>
    <row r="16783" spans="1:4">
      <c r="A16783" s="110">
        <v>2015</v>
      </c>
      <c r="B16783" s="110" t="s">
        <v>5</v>
      </c>
      <c r="C16783" s="110" t="s">
        <v>64</v>
      </c>
      <c r="D16783" s="111">
        <v>28605</v>
      </c>
    </row>
    <row r="16784" spans="1:4">
      <c r="A16784" s="110">
        <v>2015</v>
      </c>
      <c r="B16784" s="110" t="s">
        <v>6</v>
      </c>
      <c r="C16784" s="110" t="s">
        <v>64</v>
      </c>
      <c r="D16784" s="111">
        <v>27144</v>
      </c>
    </row>
    <row r="16785" spans="1:4">
      <c r="A16785" s="110">
        <v>2015</v>
      </c>
      <c r="B16785" s="110" t="s">
        <v>7</v>
      </c>
      <c r="C16785" s="110" t="s">
        <v>64</v>
      </c>
      <c r="D16785" s="111">
        <v>25978</v>
      </c>
    </row>
    <row r="16786" spans="1:4">
      <c r="A16786" s="110">
        <v>2015</v>
      </c>
      <c r="B16786" s="110" t="s">
        <v>8</v>
      </c>
      <c r="C16786" s="110" t="s">
        <v>64</v>
      </c>
      <c r="D16786" s="111">
        <v>22702</v>
      </c>
    </row>
    <row r="16787" spans="1:4">
      <c r="A16787" s="110">
        <v>2015</v>
      </c>
      <c r="B16787" s="110" t="s">
        <v>9</v>
      </c>
      <c r="C16787" s="110" t="s">
        <v>64</v>
      </c>
      <c r="D16787" s="111">
        <v>28329</v>
      </c>
    </row>
    <row r="16788" spans="1:4">
      <c r="A16788" s="110">
        <v>2015</v>
      </c>
      <c r="B16788" s="110" t="s">
        <v>10</v>
      </c>
      <c r="C16788" s="110" t="s">
        <v>64</v>
      </c>
      <c r="D16788" s="111">
        <v>28444</v>
      </c>
    </row>
    <row r="16789" spans="1:4">
      <c r="A16789" s="110">
        <v>2015</v>
      </c>
      <c r="B16789" s="110" t="s">
        <v>11</v>
      </c>
      <c r="C16789" s="110" t="s">
        <v>64</v>
      </c>
      <c r="D16789" s="111">
        <v>25413</v>
      </c>
    </row>
    <row r="16790" spans="1:4">
      <c r="A16790" s="110">
        <v>2016</v>
      </c>
      <c r="B16790" s="110" t="s">
        <v>12</v>
      </c>
      <c r="C16790" s="110" t="s">
        <v>64</v>
      </c>
      <c r="D16790" s="111">
        <v>22566</v>
      </c>
    </row>
    <row r="16791" spans="1:4">
      <c r="A16791" s="110">
        <v>2016</v>
      </c>
      <c r="B16791" s="110" t="s">
        <v>13</v>
      </c>
      <c r="C16791" s="110" t="s">
        <v>64</v>
      </c>
      <c r="D16791" s="111">
        <v>17396</v>
      </c>
    </row>
    <row r="16792" spans="1:4">
      <c r="A16792" s="110">
        <v>2016</v>
      </c>
      <c r="B16792" s="110" t="s">
        <v>14</v>
      </c>
      <c r="C16792" s="110" t="s">
        <v>64</v>
      </c>
      <c r="D16792" s="111">
        <v>22675</v>
      </c>
    </row>
    <row r="16793" spans="1:4">
      <c r="A16793" s="110">
        <v>2016</v>
      </c>
      <c r="B16793" s="110" t="s">
        <v>15</v>
      </c>
      <c r="C16793" s="110" t="s">
        <v>64</v>
      </c>
      <c r="D16793" s="111">
        <v>23369</v>
      </c>
    </row>
    <row r="16794" spans="1:4">
      <c r="A16794" s="110">
        <v>2016</v>
      </c>
      <c r="B16794" s="110" t="s">
        <v>4</v>
      </c>
      <c r="C16794" s="110" t="s">
        <v>64</v>
      </c>
      <c r="D16794" s="111">
        <v>25525</v>
      </c>
    </row>
    <row r="16795" spans="1:4">
      <c r="A16795" s="110">
        <v>2016</v>
      </c>
      <c r="B16795" s="110" t="s">
        <v>5</v>
      </c>
      <c r="C16795" s="110" t="s">
        <v>64</v>
      </c>
      <c r="D16795" s="111">
        <v>24478</v>
      </c>
    </row>
    <row r="16796" spans="1:4">
      <c r="A16796" s="110">
        <v>2016</v>
      </c>
      <c r="B16796" s="110" t="s">
        <v>6</v>
      </c>
      <c r="C16796" s="110" t="s">
        <v>64</v>
      </c>
      <c r="D16796" s="111">
        <v>22742</v>
      </c>
    </row>
    <row r="16797" spans="1:4">
      <c r="A16797" s="110">
        <v>2016</v>
      </c>
      <c r="B16797" s="110" t="s">
        <v>7</v>
      </c>
      <c r="C16797" s="110" t="s">
        <v>64</v>
      </c>
      <c r="D16797" s="111">
        <v>26951</v>
      </c>
    </row>
    <row r="16798" spans="1:4">
      <c r="A16798" s="110">
        <v>2016</v>
      </c>
      <c r="B16798" s="110" t="s">
        <v>8</v>
      </c>
      <c r="C16798" s="110" t="s">
        <v>64</v>
      </c>
      <c r="D16798" s="111">
        <v>22117</v>
      </c>
    </row>
    <row r="16799" spans="1:4">
      <c r="A16799" s="110">
        <v>2016</v>
      </c>
      <c r="B16799" s="110" t="s">
        <v>9</v>
      </c>
      <c r="C16799" s="110" t="s">
        <v>64</v>
      </c>
      <c r="D16799" s="111">
        <v>21698</v>
      </c>
    </row>
    <row r="16800" spans="1:4">
      <c r="A16800" s="110">
        <v>2016</v>
      </c>
      <c r="B16800" s="110" t="s">
        <v>10</v>
      </c>
      <c r="C16800" s="110" t="s">
        <v>64</v>
      </c>
      <c r="D16800" s="111">
        <v>23366</v>
      </c>
    </row>
    <row r="16801" spans="1:4">
      <c r="A16801" s="110">
        <v>2016</v>
      </c>
      <c r="B16801" s="110" t="s">
        <v>11</v>
      </c>
      <c r="C16801" s="110" t="s">
        <v>64</v>
      </c>
      <c r="D16801" s="111">
        <v>19955</v>
      </c>
    </row>
    <row r="16802" spans="1:4">
      <c r="A16802" s="110">
        <v>2017</v>
      </c>
      <c r="B16802" s="110" t="s">
        <v>12</v>
      </c>
      <c r="C16802" s="110" t="s">
        <v>64</v>
      </c>
      <c r="D16802" s="111">
        <v>17127</v>
      </c>
    </row>
    <row r="16803" spans="1:4">
      <c r="A16803" s="110">
        <v>2017</v>
      </c>
      <c r="B16803" s="110" t="s">
        <v>13</v>
      </c>
      <c r="C16803" s="110" t="s">
        <v>64</v>
      </c>
      <c r="D16803" s="111">
        <v>14958</v>
      </c>
    </row>
    <row r="16804" spans="1:4">
      <c r="A16804" s="110">
        <v>2017</v>
      </c>
      <c r="B16804" s="110" t="s">
        <v>14</v>
      </c>
      <c r="C16804" s="110" t="s">
        <v>64</v>
      </c>
      <c r="D16804" s="111">
        <v>21812</v>
      </c>
    </row>
    <row r="16805" spans="1:4">
      <c r="A16805" s="110">
        <v>2017</v>
      </c>
      <c r="B16805" s="110" t="s">
        <v>15</v>
      </c>
      <c r="C16805" s="110" t="s">
        <v>64</v>
      </c>
      <c r="D16805" s="111">
        <v>20932</v>
      </c>
    </row>
    <row r="16806" spans="1:4">
      <c r="A16806" s="110">
        <v>2017</v>
      </c>
      <c r="B16806" s="110" t="s">
        <v>4</v>
      </c>
      <c r="C16806" s="110" t="s">
        <v>64</v>
      </c>
      <c r="D16806" s="111">
        <v>21491</v>
      </c>
    </row>
    <row r="16807" spans="1:4">
      <c r="A16807" s="110">
        <v>2017</v>
      </c>
      <c r="B16807" s="110" t="s">
        <v>5</v>
      </c>
      <c r="C16807" s="110" t="s">
        <v>64</v>
      </c>
      <c r="D16807" s="111">
        <v>20783</v>
      </c>
    </row>
    <row r="16808" spans="1:4">
      <c r="A16808" s="110">
        <v>2017</v>
      </c>
      <c r="B16808" s="110" t="s">
        <v>6</v>
      </c>
      <c r="C16808" s="110" t="s">
        <v>64</v>
      </c>
      <c r="D16808" s="111">
        <v>17330</v>
      </c>
    </row>
    <row r="16809" spans="1:4">
      <c r="A16809" s="110">
        <v>2017</v>
      </c>
      <c r="B16809" s="110" t="s">
        <v>7</v>
      </c>
      <c r="C16809" s="110" t="s">
        <v>64</v>
      </c>
      <c r="D16809" s="111">
        <v>19013</v>
      </c>
    </row>
    <row r="16810" spans="1:4">
      <c r="A16810" s="110">
        <v>2017</v>
      </c>
      <c r="B16810" s="110" t="s">
        <v>8</v>
      </c>
      <c r="C16810" s="110" t="s">
        <v>64</v>
      </c>
      <c r="D16810" s="111">
        <v>19534</v>
      </c>
    </row>
    <row r="16811" spans="1:4">
      <c r="A16811" s="110">
        <v>2017</v>
      </c>
      <c r="B16811" s="110" t="s">
        <v>9</v>
      </c>
      <c r="C16811" s="110" t="s">
        <v>64</v>
      </c>
      <c r="D16811" s="111">
        <v>19427</v>
      </c>
    </row>
    <row r="16812" spans="1:4">
      <c r="A16812" s="110">
        <v>2017</v>
      </c>
      <c r="B16812" s="110" t="s">
        <v>10</v>
      </c>
      <c r="C16812" s="110" t="s">
        <v>64</v>
      </c>
      <c r="D16812" s="111">
        <v>19723</v>
      </c>
    </row>
    <row r="16813" spans="1:4">
      <c r="A16813" s="110">
        <v>2017</v>
      </c>
      <c r="B16813" s="110" t="s">
        <v>11</v>
      </c>
      <c r="C16813" s="110" t="s">
        <v>64</v>
      </c>
      <c r="D16813" s="111">
        <v>15352</v>
      </c>
    </row>
    <row r="16814" spans="1:4">
      <c r="A16814" s="110">
        <v>2018</v>
      </c>
      <c r="B16814" s="110" t="s">
        <v>12</v>
      </c>
      <c r="C16814" s="110" t="s">
        <v>64</v>
      </c>
      <c r="D16814" s="111">
        <v>11052</v>
      </c>
    </row>
    <row r="16815" spans="1:4">
      <c r="A16815" s="110">
        <v>2018</v>
      </c>
      <c r="B16815" s="110" t="s">
        <v>13</v>
      </c>
      <c r="C16815" s="110" t="s">
        <v>64</v>
      </c>
      <c r="D16815" s="111">
        <v>6199</v>
      </c>
    </row>
    <row r="16816" spans="1:4">
      <c r="A16816" s="110">
        <v>2018</v>
      </c>
      <c r="B16816" s="110" t="s">
        <v>14</v>
      </c>
      <c r="C16816" s="110" t="s">
        <v>64</v>
      </c>
      <c r="D16816" s="111">
        <v>7150</v>
      </c>
    </row>
    <row r="16817" spans="1:4">
      <c r="A16817" s="110">
        <v>2018</v>
      </c>
      <c r="B16817" s="110" t="s">
        <v>15</v>
      </c>
      <c r="C16817" s="110" t="s">
        <v>64</v>
      </c>
      <c r="D16817" s="111">
        <v>6145</v>
      </c>
    </row>
    <row r="16818" spans="1:4">
      <c r="A16818" s="110">
        <v>2018</v>
      </c>
      <c r="B16818" s="110" t="s">
        <v>4</v>
      </c>
      <c r="C16818" s="110" t="s">
        <v>64</v>
      </c>
      <c r="D16818" s="111">
        <v>5852</v>
      </c>
    </row>
    <row r="16819" spans="1:4">
      <c r="A16819" s="110">
        <v>2018</v>
      </c>
      <c r="B16819" s="110" t="s">
        <v>5</v>
      </c>
      <c r="C16819" s="110" t="s">
        <v>64</v>
      </c>
      <c r="D16819" s="111">
        <v>5316</v>
      </c>
    </row>
    <row r="16820" spans="1:4">
      <c r="A16820" s="110">
        <v>2018</v>
      </c>
      <c r="B16820" s="110" t="s">
        <v>6</v>
      </c>
      <c r="C16820" s="110" t="s">
        <v>64</v>
      </c>
      <c r="D16820" s="111">
        <v>5150</v>
      </c>
    </row>
    <row r="16821" spans="1:4">
      <c r="A16821" s="110">
        <v>2018</v>
      </c>
      <c r="B16821" s="110" t="s">
        <v>7</v>
      </c>
      <c r="C16821" s="110" t="s">
        <v>64</v>
      </c>
      <c r="D16821" s="111">
        <v>5986</v>
      </c>
    </row>
    <row r="16822" spans="1:4">
      <c r="A16822" s="110">
        <v>2018</v>
      </c>
      <c r="B16822" s="110" t="s">
        <v>8</v>
      </c>
      <c r="C16822" s="110" t="s">
        <v>64</v>
      </c>
      <c r="D16822" s="111">
        <v>9330</v>
      </c>
    </row>
    <row r="16823" spans="1:4">
      <c r="A16823" s="110">
        <v>2018</v>
      </c>
      <c r="B16823" s="110" t="s">
        <v>9</v>
      </c>
      <c r="C16823" s="110" t="s">
        <v>64</v>
      </c>
      <c r="D16823" s="111">
        <v>21364</v>
      </c>
    </row>
    <row r="16824" spans="1:4">
      <c r="A16824" s="110">
        <v>2018</v>
      </c>
      <c r="B16824" s="110" t="s">
        <v>10</v>
      </c>
      <c r="C16824" s="110" t="s">
        <v>64</v>
      </c>
      <c r="D16824" s="111">
        <v>27472</v>
      </c>
    </row>
    <row r="16825" spans="1:4">
      <c r="A16825" s="110">
        <v>2018</v>
      </c>
      <c r="B16825" s="110" t="s">
        <v>11</v>
      </c>
      <c r="C16825" s="110" t="s">
        <v>64</v>
      </c>
      <c r="D16825" s="111">
        <v>22917</v>
      </c>
    </row>
    <row r="16826" spans="1:4">
      <c r="A16826" s="110">
        <v>2019</v>
      </c>
      <c r="B16826" s="110" t="s">
        <v>12</v>
      </c>
      <c r="C16826" s="110" t="s">
        <v>64</v>
      </c>
      <c r="D16826" s="111">
        <v>21621</v>
      </c>
    </row>
    <row r="16827" spans="1:4">
      <c r="A16827" s="110">
        <v>2019</v>
      </c>
      <c r="B16827" s="110" t="s">
        <v>13</v>
      </c>
      <c r="C16827" s="110" t="s">
        <v>64</v>
      </c>
      <c r="D16827" s="111">
        <v>15304</v>
      </c>
    </row>
    <row r="16828" spans="1:4">
      <c r="A16828" s="110">
        <v>2019</v>
      </c>
      <c r="B16828" s="110" t="s">
        <v>14</v>
      </c>
      <c r="C16828" s="110" t="s">
        <v>64</v>
      </c>
      <c r="D16828" s="111">
        <v>10278</v>
      </c>
    </row>
    <row r="16829" spans="1:4">
      <c r="A16829" s="110">
        <v>2019</v>
      </c>
      <c r="B16829" s="110" t="s">
        <v>15</v>
      </c>
      <c r="C16829" s="110" t="s">
        <v>64</v>
      </c>
      <c r="D16829" s="111">
        <v>30665</v>
      </c>
    </row>
    <row r="16830" spans="1:4">
      <c r="A16830" s="110">
        <v>2019</v>
      </c>
      <c r="B16830" s="110" t="s">
        <v>4</v>
      </c>
      <c r="C16830" s="110" t="s">
        <v>64</v>
      </c>
      <c r="D16830" s="111">
        <v>32105</v>
      </c>
    </row>
    <row r="16831" spans="1:4">
      <c r="A16831" s="110">
        <v>2019</v>
      </c>
      <c r="B16831" s="110" t="s">
        <v>5</v>
      </c>
      <c r="C16831" s="110" t="s">
        <v>64</v>
      </c>
      <c r="D16831" s="111">
        <v>21655</v>
      </c>
    </row>
    <row r="16832" spans="1:4">
      <c r="A16832" s="110">
        <v>2019</v>
      </c>
      <c r="B16832" s="110" t="s">
        <v>6</v>
      </c>
      <c r="C16832" s="110" t="s">
        <v>64</v>
      </c>
      <c r="D16832" s="111">
        <v>28520</v>
      </c>
    </row>
    <row r="16833" spans="1:4">
      <c r="A16833" s="110">
        <v>2019</v>
      </c>
      <c r="B16833" s="110" t="s">
        <v>7</v>
      </c>
      <c r="C16833" s="110" t="s">
        <v>64</v>
      </c>
      <c r="D16833" s="111">
        <v>31769</v>
      </c>
    </row>
    <row r="16834" spans="1:4">
      <c r="A16834" s="110">
        <v>2019</v>
      </c>
      <c r="B16834" s="110" t="s">
        <v>8</v>
      </c>
      <c r="C16834" s="110" t="s">
        <v>64</v>
      </c>
      <c r="D16834" s="111">
        <v>42637</v>
      </c>
    </row>
    <row r="16835" spans="1:4">
      <c r="A16835" s="110">
        <v>2019</v>
      </c>
      <c r="B16835" s="110" t="s">
        <v>9</v>
      </c>
      <c r="C16835" s="110" t="s">
        <v>64</v>
      </c>
      <c r="D16835" s="111">
        <v>42375</v>
      </c>
    </row>
    <row r="16836" spans="1:4">
      <c r="A16836" s="110">
        <v>2019</v>
      </c>
      <c r="B16836" s="110" t="s">
        <v>10</v>
      </c>
      <c r="C16836" s="110" t="s">
        <v>64</v>
      </c>
      <c r="D16836" s="111">
        <v>42980</v>
      </c>
    </row>
    <row r="16837" spans="1:4">
      <c r="A16837" s="110">
        <v>2019</v>
      </c>
      <c r="B16837" s="110" t="s">
        <v>11</v>
      </c>
      <c r="C16837" s="110" t="s">
        <v>64</v>
      </c>
      <c r="D16837" s="111">
        <v>39040</v>
      </c>
    </row>
    <row r="16838" spans="1:4">
      <c r="A16838" s="110">
        <v>2020</v>
      </c>
      <c r="B16838" s="110" t="s">
        <v>12</v>
      </c>
      <c r="C16838" s="110" t="s">
        <v>64</v>
      </c>
      <c r="D16838" s="111">
        <v>37902</v>
      </c>
    </row>
    <row r="16839" spans="1:4">
      <c r="A16839" s="110">
        <v>2020</v>
      </c>
      <c r="B16839" s="110" t="s">
        <v>13</v>
      </c>
      <c r="C16839" s="110" t="s">
        <v>64</v>
      </c>
      <c r="D16839" s="111">
        <v>34311</v>
      </c>
    </row>
    <row r="16840" spans="1:4">
      <c r="A16840" s="110">
        <v>2020</v>
      </c>
      <c r="B16840" s="110" t="s">
        <v>14</v>
      </c>
      <c r="C16840" s="110" t="s">
        <v>64</v>
      </c>
      <c r="D16840" s="111">
        <v>18822</v>
      </c>
    </row>
    <row r="16841" spans="1:4">
      <c r="A16841" s="110">
        <v>2020</v>
      </c>
      <c r="B16841" s="110" t="s">
        <v>15</v>
      </c>
      <c r="C16841" s="110" t="s">
        <v>64</v>
      </c>
      <c r="D16841" s="111">
        <v>3986</v>
      </c>
    </row>
    <row r="16842" spans="1:4">
      <c r="A16842" s="110">
        <v>2020</v>
      </c>
      <c r="B16842" s="110" t="s">
        <v>4</v>
      </c>
      <c r="C16842" s="110" t="s">
        <v>64</v>
      </c>
      <c r="D16842" s="111">
        <v>1284</v>
      </c>
    </row>
    <row r="16843" spans="1:4">
      <c r="A16843" s="110">
        <v>2020</v>
      </c>
      <c r="B16843" s="110" t="s">
        <v>5</v>
      </c>
      <c r="C16843" s="110" t="s">
        <v>64</v>
      </c>
      <c r="D16843" s="111">
        <v>4819</v>
      </c>
    </row>
    <row r="16844" spans="1:4">
      <c r="A16844" s="110">
        <v>2020</v>
      </c>
      <c r="B16844" s="110" t="s">
        <v>6</v>
      </c>
      <c r="C16844" s="110" t="s">
        <v>64</v>
      </c>
      <c r="D16844" s="111">
        <v>2795</v>
      </c>
    </row>
    <row r="16845" spans="1:4">
      <c r="A16845" s="110">
        <v>2020</v>
      </c>
      <c r="B16845" s="110" t="s">
        <v>7</v>
      </c>
      <c r="C16845" s="110" t="s">
        <v>64</v>
      </c>
      <c r="D16845" s="111">
        <v>7335</v>
      </c>
    </row>
    <row r="16846" spans="1:4">
      <c r="A16846" s="110">
        <v>2020</v>
      </c>
      <c r="B16846" s="110" t="s">
        <v>8</v>
      </c>
      <c r="C16846" s="110" t="s">
        <v>64</v>
      </c>
      <c r="D16846" s="111">
        <v>8498</v>
      </c>
    </row>
    <row r="16847" spans="1:4">
      <c r="A16847" s="110">
        <v>2020</v>
      </c>
      <c r="B16847" s="110" t="s">
        <v>9</v>
      </c>
      <c r="C16847" s="110" t="s">
        <v>64</v>
      </c>
      <c r="D16847" s="111">
        <v>9921</v>
      </c>
    </row>
    <row r="16848" spans="1:4">
      <c r="A16848" s="110">
        <v>2020</v>
      </c>
      <c r="B16848" s="110" t="s">
        <v>10</v>
      </c>
      <c r="C16848" s="110" t="s">
        <v>64</v>
      </c>
      <c r="D16848" s="111">
        <v>13673</v>
      </c>
    </row>
    <row r="16849" spans="1:4">
      <c r="A16849" s="110">
        <v>2020</v>
      </c>
      <c r="B16849" s="110" t="s">
        <v>11</v>
      </c>
      <c r="C16849" s="110" t="s">
        <v>64</v>
      </c>
      <c r="D16849" s="111">
        <v>11481</v>
      </c>
    </row>
    <row r="16850" spans="1:4">
      <c r="A16850" s="110">
        <v>1995</v>
      </c>
      <c r="B16850" s="110" t="s">
        <v>12</v>
      </c>
      <c r="C16850" s="110" t="s">
        <v>65</v>
      </c>
      <c r="D16850" s="111">
        <v>0</v>
      </c>
    </row>
    <row r="16851" spans="1:4">
      <c r="A16851" s="110">
        <v>1995</v>
      </c>
      <c r="B16851" s="110" t="s">
        <v>13</v>
      </c>
      <c r="C16851" s="110" t="s">
        <v>65</v>
      </c>
      <c r="D16851" s="111">
        <v>0</v>
      </c>
    </row>
    <row r="16852" spans="1:4">
      <c r="A16852" s="110">
        <v>1995</v>
      </c>
      <c r="B16852" s="110" t="s">
        <v>14</v>
      </c>
      <c r="C16852" s="110" t="s">
        <v>65</v>
      </c>
      <c r="D16852" s="111">
        <v>0</v>
      </c>
    </row>
    <row r="16853" spans="1:4">
      <c r="A16853" s="110">
        <v>1995</v>
      </c>
      <c r="B16853" s="110" t="s">
        <v>15</v>
      </c>
      <c r="C16853" s="110" t="s">
        <v>65</v>
      </c>
      <c r="D16853" s="111">
        <v>0</v>
      </c>
    </row>
    <row r="16854" spans="1:4">
      <c r="A16854" s="110">
        <v>1995</v>
      </c>
      <c r="B16854" s="110" t="s">
        <v>4</v>
      </c>
      <c r="C16854" s="110" t="s">
        <v>65</v>
      </c>
      <c r="D16854" s="111">
        <v>0</v>
      </c>
    </row>
    <row r="16855" spans="1:4">
      <c r="A16855" s="110">
        <v>1995</v>
      </c>
      <c r="B16855" s="110" t="s">
        <v>5</v>
      </c>
      <c r="C16855" s="110" t="s">
        <v>65</v>
      </c>
      <c r="D16855" s="111">
        <v>0</v>
      </c>
    </row>
    <row r="16856" spans="1:4">
      <c r="A16856" s="110">
        <v>1995</v>
      </c>
      <c r="B16856" s="110" t="s">
        <v>6</v>
      </c>
      <c r="C16856" s="110" t="s">
        <v>65</v>
      </c>
      <c r="D16856" s="111">
        <v>0</v>
      </c>
    </row>
    <row r="16857" spans="1:4">
      <c r="A16857" s="110">
        <v>1995</v>
      </c>
      <c r="B16857" s="110" t="s">
        <v>7</v>
      </c>
      <c r="C16857" s="110" t="s">
        <v>65</v>
      </c>
      <c r="D16857" s="111">
        <v>0</v>
      </c>
    </row>
    <row r="16858" spans="1:4">
      <c r="A16858" s="110">
        <v>1995</v>
      </c>
      <c r="B16858" s="110" t="s">
        <v>8</v>
      </c>
      <c r="C16858" s="110" t="s">
        <v>65</v>
      </c>
      <c r="D16858" s="111">
        <v>0</v>
      </c>
    </row>
    <row r="16859" spans="1:4">
      <c r="A16859" s="110">
        <v>1995</v>
      </c>
      <c r="B16859" s="110" t="s">
        <v>9</v>
      </c>
      <c r="C16859" s="110" t="s">
        <v>65</v>
      </c>
      <c r="D16859" s="111">
        <v>0</v>
      </c>
    </row>
    <row r="16860" spans="1:4">
      <c r="A16860" s="110">
        <v>1995</v>
      </c>
      <c r="B16860" s="110" t="s">
        <v>10</v>
      </c>
      <c r="C16860" s="110" t="s">
        <v>65</v>
      </c>
      <c r="D16860" s="111">
        <v>0</v>
      </c>
    </row>
    <row r="16861" spans="1:4">
      <c r="A16861" s="110">
        <v>1995</v>
      </c>
      <c r="B16861" s="110" t="s">
        <v>11</v>
      </c>
      <c r="C16861" s="110" t="s">
        <v>65</v>
      </c>
      <c r="D16861" s="111">
        <v>0</v>
      </c>
    </row>
    <row r="16862" spans="1:4">
      <c r="A16862" s="110">
        <v>1996</v>
      </c>
      <c r="B16862" s="110" t="s">
        <v>12</v>
      </c>
      <c r="C16862" s="110" t="s">
        <v>65</v>
      </c>
      <c r="D16862" s="111">
        <v>26528</v>
      </c>
    </row>
    <row r="16863" spans="1:4">
      <c r="A16863" s="110">
        <v>1996</v>
      </c>
      <c r="B16863" s="110" t="s">
        <v>13</v>
      </c>
      <c r="C16863" s="110" t="s">
        <v>65</v>
      </c>
      <c r="D16863" s="111">
        <v>41318</v>
      </c>
    </row>
    <row r="16864" spans="1:4">
      <c r="A16864" s="110">
        <v>1996</v>
      </c>
      <c r="B16864" s="110" t="s">
        <v>14</v>
      </c>
      <c r="C16864" s="110" t="s">
        <v>65</v>
      </c>
      <c r="D16864" s="111">
        <v>53986</v>
      </c>
    </row>
    <row r="16865" spans="1:4">
      <c r="A16865" s="110">
        <v>1996</v>
      </c>
      <c r="B16865" s="110" t="s">
        <v>15</v>
      </c>
      <c r="C16865" s="110" t="s">
        <v>65</v>
      </c>
      <c r="D16865" s="111">
        <v>52299</v>
      </c>
    </row>
    <row r="16866" spans="1:4">
      <c r="A16866" s="110">
        <v>1996</v>
      </c>
      <c r="B16866" s="110" t="s">
        <v>4</v>
      </c>
      <c r="C16866" s="110" t="s">
        <v>65</v>
      </c>
      <c r="D16866" s="111">
        <v>58851</v>
      </c>
    </row>
    <row r="16867" spans="1:4">
      <c r="A16867" s="110">
        <v>1996</v>
      </c>
      <c r="B16867" s="110" t="s">
        <v>5</v>
      </c>
      <c r="C16867" s="110" t="s">
        <v>65</v>
      </c>
      <c r="D16867" s="111">
        <v>54651</v>
      </c>
    </row>
    <row r="16868" spans="1:4">
      <c r="A16868" s="110">
        <v>1996</v>
      </c>
      <c r="B16868" s="110" t="s">
        <v>6</v>
      </c>
      <c r="C16868" s="110" t="s">
        <v>65</v>
      </c>
      <c r="D16868" s="111">
        <v>58136</v>
      </c>
    </row>
    <row r="16869" spans="1:4">
      <c r="A16869" s="110">
        <v>1996</v>
      </c>
      <c r="B16869" s="110" t="s">
        <v>7</v>
      </c>
      <c r="C16869" s="110" t="s">
        <v>65</v>
      </c>
      <c r="D16869" s="111">
        <v>58471</v>
      </c>
    </row>
    <row r="16870" spans="1:4">
      <c r="A16870" s="110">
        <v>1996</v>
      </c>
      <c r="B16870" s="110" t="s">
        <v>8</v>
      </c>
      <c r="C16870" s="110" t="s">
        <v>65</v>
      </c>
      <c r="D16870" s="111">
        <v>57414</v>
      </c>
    </row>
    <row r="16871" spans="1:4">
      <c r="A16871" s="110">
        <v>1996</v>
      </c>
      <c r="B16871" s="110" t="s">
        <v>9</v>
      </c>
      <c r="C16871" s="110" t="s">
        <v>65</v>
      </c>
      <c r="D16871" s="111">
        <v>71413</v>
      </c>
    </row>
    <row r="16872" spans="1:4">
      <c r="A16872" s="110">
        <v>1996</v>
      </c>
      <c r="B16872" s="110" t="s">
        <v>10</v>
      </c>
      <c r="C16872" s="110" t="s">
        <v>65</v>
      </c>
      <c r="D16872" s="111">
        <v>68167</v>
      </c>
    </row>
    <row r="16873" spans="1:4">
      <c r="A16873" s="110">
        <v>1996</v>
      </c>
      <c r="B16873" s="110" t="s">
        <v>11</v>
      </c>
      <c r="C16873" s="110" t="s">
        <v>65</v>
      </c>
      <c r="D16873" s="111">
        <v>67678</v>
      </c>
    </row>
    <row r="16874" spans="1:4">
      <c r="A16874" s="110">
        <v>1997</v>
      </c>
      <c r="B16874" s="110" t="s">
        <v>12</v>
      </c>
      <c r="C16874" s="110" t="s">
        <v>65</v>
      </c>
      <c r="D16874" s="111">
        <v>64689</v>
      </c>
    </row>
    <row r="16875" spans="1:4">
      <c r="A16875" s="110">
        <v>1997</v>
      </c>
      <c r="B16875" s="110" t="s">
        <v>13</v>
      </c>
      <c r="C16875" s="110" t="s">
        <v>65</v>
      </c>
      <c r="D16875" s="111">
        <v>62668</v>
      </c>
    </row>
    <row r="16876" spans="1:4">
      <c r="A16876" s="110">
        <v>1997</v>
      </c>
      <c r="B16876" s="110" t="s">
        <v>14</v>
      </c>
      <c r="C16876" s="110" t="s">
        <v>65</v>
      </c>
      <c r="D16876" s="111">
        <v>75175</v>
      </c>
    </row>
    <row r="16877" spans="1:4">
      <c r="A16877" s="110">
        <v>1997</v>
      </c>
      <c r="B16877" s="110" t="s">
        <v>15</v>
      </c>
      <c r="C16877" s="110" t="s">
        <v>65</v>
      </c>
      <c r="D16877" s="111">
        <v>74213</v>
      </c>
    </row>
    <row r="16878" spans="1:4">
      <c r="A16878" s="110">
        <v>1997</v>
      </c>
      <c r="B16878" s="110" t="s">
        <v>4</v>
      </c>
      <c r="C16878" s="110" t="s">
        <v>65</v>
      </c>
      <c r="D16878" s="111">
        <v>70489</v>
      </c>
    </row>
    <row r="16879" spans="1:4">
      <c r="A16879" s="110">
        <v>1997</v>
      </c>
      <c r="B16879" s="110" t="s">
        <v>5</v>
      </c>
      <c r="C16879" s="110" t="s">
        <v>65</v>
      </c>
      <c r="D16879" s="111">
        <v>62945</v>
      </c>
    </row>
    <row r="16880" spans="1:4">
      <c r="A16880" s="110">
        <v>1997</v>
      </c>
      <c r="B16880" s="110" t="s">
        <v>6</v>
      </c>
      <c r="C16880" s="110" t="s">
        <v>65</v>
      </c>
      <c r="D16880" s="111">
        <v>70383</v>
      </c>
    </row>
    <row r="16881" spans="1:4">
      <c r="A16881" s="110">
        <v>1997</v>
      </c>
      <c r="B16881" s="110" t="s">
        <v>7</v>
      </c>
      <c r="C16881" s="110" t="s">
        <v>65</v>
      </c>
      <c r="D16881" s="111">
        <v>68660</v>
      </c>
    </row>
    <row r="16882" spans="1:4">
      <c r="A16882" s="110">
        <v>1997</v>
      </c>
      <c r="B16882" s="110" t="s">
        <v>8</v>
      </c>
      <c r="C16882" s="110" t="s">
        <v>65</v>
      </c>
      <c r="D16882" s="111">
        <v>73295</v>
      </c>
    </row>
    <row r="16883" spans="1:4">
      <c r="A16883" s="110">
        <v>1997</v>
      </c>
      <c r="B16883" s="110" t="s">
        <v>9</v>
      </c>
      <c r="C16883" s="110" t="s">
        <v>65</v>
      </c>
      <c r="D16883" s="111">
        <v>76266</v>
      </c>
    </row>
    <row r="16884" spans="1:4">
      <c r="A16884" s="110">
        <v>1997</v>
      </c>
      <c r="B16884" s="110" t="s">
        <v>10</v>
      </c>
      <c r="C16884" s="110" t="s">
        <v>65</v>
      </c>
      <c r="D16884" s="111">
        <v>70811</v>
      </c>
    </row>
    <row r="16885" spans="1:4">
      <c r="A16885" s="110">
        <v>1997</v>
      </c>
      <c r="B16885" s="110" t="s">
        <v>11</v>
      </c>
      <c r="C16885" s="110" t="s">
        <v>65</v>
      </c>
      <c r="D16885" s="111">
        <v>75134</v>
      </c>
    </row>
    <row r="16886" spans="1:4">
      <c r="A16886" s="110">
        <v>1998</v>
      </c>
      <c r="B16886" s="110" t="s">
        <v>12</v>
      </c>
      <c r="C16886" s="110" t="s">
        <v>65</v>
      </c>
      <c r="D16886" s="111">
        <v>69935</v>
      </c>
    </row>
    <row r="16887" spans="1:4">
      <c r="A16887" s="110">
        <v>1998</v>
      </c>
      <c r="B16887" s="110" t="s">
        <v>13</v>
      </c>
      <c r="C16887" s="110" t="s">
        <v>65</v>
      </c>
      <c r="D16887" s="111">
        <v>66810</v>
      </c>
    </row>
    <row r="16888" spans="1:4">
      <c r="A16888" s="110">
        <v>1998</v>
      </c>
      <c r="B16888" s="110" t="s">
        <v>14</v>
      </c>
      <c r="C16888" s="110" t="s">
        <v>65</v>
      </c>
      <c r="D16888" s="111">
        <v>79799</v>
      </c>
    </row>
    <row r="16889" spans="1:4">
      <c r="A16889" s="110">
        <v>1998</v>
      </c>
      <c r="B16889" s="110" t="s">
        <v>15</v>
      </c>
      <c r="C16889" s="110" t="s">
        <v>65</v>
      </c>
      <c r="D16889" s="111">
        <v>73179</v>
      </c>
    </row>
    <row r="16890" spans="1:4">
      <c r="A16890" s="110">
        <v>1998</v>
      </c>
      <c r="B16890" s="110" t="s">
        <v>4</v>
      </c>
      <c r="C16890" s="110" t="s">
        <v>65</v>
      </c>
      <c r="D16890" s="111">
        <v>74919</v>
      </c>
    </row>
    <row r="16891" spans="1:4">
      <c r="A16891" s="110">
        <v>1998</v>
      </c>
      <c r="B16891" s="110" t="s">
        <v>5</v>
      </c>
      <c r="C16891" s="110" t="s">
        <v>65</v>
      </c>
      <c r="D16891" s="111">
        <v>71679</v>
      </c>
    </row>
    <row r="16892" spans="1:4">
      <c r="A16892" s="110">
        <v>1998</v>
      </c>
      <c r="B16892" s="110" t="s">
        <v>6</v>
      </c>
      <c r="C16892" s="110" t="s">
        <v>65</v>
      </c>
      <c r="D16892" s="111">
        <v>74503</v>
      </c>
    </row>
    <row r="16893" spans="1:4">
      <c r="A16893" s="110">
        <v>1998</v>
      </c>
      <c r="B16893" s="110" t="s">
        <v>7</v>
      </c>
      <c r="C16893" s="110" t="s">
        <v>65</v>
      </c>
      <c r="D16893" s="111">
        <v>77189</v>
      </c>
    </row>
    <row r="16894" spans="1:4">
      <c r="A16894" s="110">
        <v>1998</v>
      </c>
      <c r="B16894" s="110" t="s">
        <v>8</v>
      </c>
      <c r="C16894" s="110" t="s">
        <v>65</v>
      </c>
      <c r="D16894" s="111">
        <v>75277</v>
      </c>
    </row>
    <row r="16895" spans="1:4">
      <c r="A16895" s="110">
        <v>1998</v>
      </c>
      <c r="B16895" s="110" t="s">
        <v>9</v>
      </c>
      <c r="C16895" s="110" t="s">
        <v>65</v>
      </c>
      <c r="D16895" s="111">
        <v>78553</v>
      </c>
    </row>
    <row r="16896" spans="1:4">
      <c r="A16896" s="110">
        <v>1998</v>
      </c>
      <c r="B16896" s="110" t="s">
        <v>10</v>
      </c>
      <c r="C16896" s="110" t="s">
        <v>65</v>
      </c>
      <c r="D16896" s="111">
        <v>73977</v>
      </c>
    </row>
    <row r="16897" spans="1:4">
      <c r="A16897" s="110">
        <v>1998</v>
      </c>
      <c r="B16897" s="110" t="s">
        <v>11</v>
      </c>
      <c r="C16897" s="110" t="s">
        <v>65</v>
      </c>
      <c r="D16897" s="111">
        <v>74166</v>
      </c>
    </row>
    <row r="16898" spans="1:4">
      <c r="A16898" s="110">
        <v>1999</v>
      </c>
      <c r="B16898" s="110" t="s">
        <v>12</v>
      </c>
      <c r="C16898" s="110" t="s">
        <v>65</v>
      </c>
      <c r="D16898" s="111">
        <v>67077</v>
      </c>
    </row>
    <row r="16899" spans="1:4">
      <c r="A16899" s="110">
        <v>1999</v>
      </c>
      <c r="B16899" s="110" t="s">
        <v>13</v>
      </c>
      <c r="C16899" s="110" t="s">
        <v>65</v>
      </c>
      <c r="D16899" s="111">
        <v>65421</v>
      </c>
    </row>
    <row r="16900" spans="1:4">
      <c r="A16900" s="110">
        <v>1999</v>
      </c>
      <c r="B16900" s="110" t="s">
        <v>14</v>
      </c>
      <c r="C16900" s="110" t="s">
        <v>65</v>
      </c>
      <c r="D16900" s="111">
        <v>76976</v>
      </c>
    </row>
    <row r="16901" spans="1:4">
      <c r="A16901" s="110">
        <v>1999</v>
      </c>
      <c r="B16901" s="110" t="s">
        <v>15</v>
      </c>
      <c r="C16901" s="110" t="s">
        <v>65</v>
      </c>
      <c r="D16901" s="111">
        <v>71365</v>
      </c>
    </row>
    <row r="16902" spans="1:4">
      <c r="A16902" s="110">
        <v>1999</v>
      </c>
      <c r="B16902" s="110" t="s">
        <v>4</v>
      </c>
      <c r="C16902" s="110" t="s">
        <v>65</v>
      </c>
      <c r="D16902" s="111">
        <v>75921</v>
      </c>
    </row>
    <row r="16903" spans="1:4">
      <c r="A16903" s="110">
        <v>1999</v>
      </c>
      <c r="B16903" s="110" t="s">
        <v>5</v>
      </c>
      <c r="C16903" s="110" t="s">
        <v>65</v>
      </c>
      <c r="D16903" s="111">
        <v>73547</v>
      </c>
    </row>
    <row r="16904" spans="1:4">
      <c r="A16904" s="110">
        <v>1999</v>
      </c>
      <c r="B16904" s="110" t="s">
        <v>6</v>
      </c>
      <c r="C16904" s="110" t="s">
        <v>65</v>
      </c>
      <c r="D16904" s="111">
        <v>73592</v>
      </c>
    </row>
    <row r="16905" spans="1:4">
      <c r="A16905" s="110">
        <v>1999</v>
      </c>
      <c r="B16905" s="110" t="s">
        <v>7</v>
      </c>
      <c r="C16905" s="110" t="s">
        <v>65</v>
      </c>
      <c r="D16905" s="111">
        <v>74530</v>
      </c>
    </row>
    <row r="16906" spans="1:4">
      <c r="A16906" s="110">
        <v>1999</v>
      </c>
      <c r="B16906" s="110" t="s">
        <v>8</v>
      </c>
      <c r="C16906" s="110" t="s">
        <v>65</v>
      </c>
      <c r="D16906" s="111">
        <v>78363</v>
      </c>
    </row>
    <row r="16907" spans="1:4">
      <c r="A16907" s="110">
        <v>1999</v>
      </c>
      <c r="B16907" s="110" t="s">
        <v>9</v>
      </c>
      <c r="C16907" s="110" t="s">
        <v>65</v>
      </c>
      <c r="D16907" s="111">
        <v>79536</v>
      </c>
    </row>
    <row r="16908" spans="1:4">
      <c r="A16908" s="110">
        <v>1999</v>
      </c>
      <c r="B16908" s="110" t="s">
        <v>10</v>
      </c>
      <c r="C16908" s="110" t="s">
        <v>65</v>
      </c>
      <c r="D16908" s="111">
        <v>79898</v>
      </c>
    </row>
    <row r="16909" spans="1:4">
      <c r="A16909" s="110">
        <v>1999</v>
      </c>
      <c r="B16909" s="110" t="s">
        <v>11</v>
      </c>
      <c r="C16909" s="110" t="s">
        <v>65</v>
      </c>
      <c r="D16909" s="111">
        <v>79702</v>
      </c>
    </row>
    <row r="16910" spans="1:4">
      <c r="A16910" s="110">
        <v>2000</v>
      </c>
      <c r="B16910" s="110" t="s">
        <v>12</v>
      </c>
      <c r="C16910" s="110" t="s">
        <v>65</v>
      </c>
      <c r="D16910" s="111">
        <v>69998</v>
      </c>
    </row>
    <row r="16911" spans="1:4">
      <c r="A16911" s="110">
        <v>2000</v>
      </c>
      <c r="B16911" s="110" t="s">
        <v>13</v>
      </c>
      <c r="C16911" s="110" t="s">
        <v>65</v>
      </c>
      <c r="D16911" s="111">
        <v>72616</v>
      </c>
    </row>
    <row r="16912" spans="1:4">
      <c r="A16912" s="110">
        <v>2000</v>
      </c>
      <c r="B16912" s="110" t="s">
        <v>14</v>
      </c>
      <c r="C16912" s="110" t="s">
        <v>65</v>
      </c>
      <c r="D16912" s="111">
        <v>83850</v>
      </c>
    </row>
    <row r="16913" spans="1:4">
      <c r="A16913" s="110">
        <v>2000</v>
      </c>
      <c r="B16913" s="110" t="s">
        <v>15</v>
      </c>
      <c r="C16913" s="110" t="s">
        <v>65</v>
      </c>
      <c r="D16913" s="111">
        <v>73072</v>
      </c>
    </row>
    <row r="16914" spans="1:4">
      <c r="A16914" s="110">
        <v>2000</v>
      </c>
      <c r="B16914" s="110" t="s">
        <v>4</v>
      </c>
      <c r="C16914" s="110" t="s">
        <v>65</v>
      </c>
      <c r="D16914" s="111">
        <v>72447</v>
      </c>
    </row>
    <row r="16915" spans="1:4">
      <c r="A16915" s="110">
        <v>2000</v>
      </c>
      <c r="B16915" s="110" t="s">
        <v>5</v>
      </c>
      <c r="C16915" s="110" t="s">
        <v>65</v>
      </c>
      <c r="D16915" s="111">
        <v>69895</v>
      </c>
    </row>
    <row r="16916" spans="1:4">
      <c r="A16916" s="110">
        <v>2000</v>
      </c>
      <c r="B16916" s="110" t="s">
        <v>6</v>
      </c>
      <c r="C16916" s="110" t="s">
        <v>65</v>
      </c>
      <c r="D16916" s="111">
        <v>71039</v>
      </c>
    </row>
    <row r="16917" spans="1:4">
      <c r="A16917" s="110">
        <v>2000</v>
      </c>
      <c r="B16917" s="110" t="s">
        <v>7</v>
      </c>
      <c r="C16917" s="110" t="s">
        <v>65</v>
      </c>
      <c r="D16917" s="111">
        <v>77279</v>
      </c>
    </row>
    <row r="16918" spans="1:4">
      <c r="A16918" s="110">
        <v>2000</v>
      </c>
      <c r="B16918" s="110" t="s">
        <v>8</v>
      </c>
      <c r="C16918" s="110" t="s">
        <v>65</v>
      </c>
      <c r="D16918" s="111">
        <v>76813</v>
      </c>
    </row>
    <row r="16919" spans="1:4">
      <c r="A16919" s="110">
        <v>2000</v>
      </c>
      <c r="B16919" s="110" t="s">
        <v>9</v>
      </c>
      <c r="C16919" s="110" t="s">
        <v>65</v>
      </c>
      <c r="D16919" s="111">
        <v>79371</v>
      </c>
    </row>
    <row r="16920" spans="1:4">
      <c r="A16920" s="110">
        <v>2000</v>
      </c>
      <c r="B16920" s="110" t="s">
        <v>10</v>
      </c>
      <c r="C16920" s="110" t="s">
        <v>65</v>
      </c>
      <c r="D16920" s="111">
        <v>75436</v>
      </c>
    </row>
    <row r="16921" spans="1:4">
      <c r="A16921" s="110">
        <v>2000</v>
      </c>
      <c r="B16921" s="110" t="s">
        <v>11</v>
      </c>
      <c r="C16921" s="110" t="s">
        <v>65</v>
      </c>
      <c r="D16921" s="111">
        <v>71789</v>
      </c>
    </row>
    <row r="16922" spans="1:4">
      <c r="A16922" s="110">
        <v>2001</v>
      </c>
      <c r="B16922" s="110" t="s">
        <v>12</v>
      </c>
      <c r="C16922" s="110" t="s">
        <v>65</v>
      </c>
      <c r="D16922" s="111">
        <v>65356</v>
      </c>
    </row>
    <row r="16923" spans="1:4">
      <c r="A16923" s="110">
        <v>2001</v>
      </c>
      <c r="B16923" s="110" t="s">
        <v>13</v>
      </c>
      <c r="C16923" s="110" t="s">
        <v>65</v>
      </c>
      <c r="D16923" s="111">
        <v>66482</v>
      </c>
    </row>
    <row r="16924" spans="1:4">
      <c r="A16924" s="110">
        <v>2001</v>
      </c>
      <c r="B16924" s="110" t="s">
        <v>14</v>
      </c>
      <c r="C16924" s="110" t="s">
        <v>65</v>
      </c>
      <c r="D16924" s="111">
        <v>73001</v>
      </c>
    </row>
    <row r="16925" spans="1:4">
      <c r="A16925" s="110">
        <v>2001</v>
      </c>
      <c r="B16925" s="110" t="s">
        <v>15</v>
      </c>
      <c r="C16925" s="110" t="s">
        <v>65</v>
      </c>
      <c r="D16925" s="111">
        <v>69134</v>
      </c>
    </row>
    <row r="16926" spans="1:4">
      <c r="A16926" s="110">
        <v>2001</v>
      </c>
      <c r="B16926" s="110" t="s">
        <v>4</v>
      </c>
      <c r="C16926" s="110" t="s">
        <v>65</v>
      </c>
      <c r="D16926" s="111">
        <v>65774</v>
      </c>
    </row>
    <row r="16927" spans="1:4">
      <c r="A16927" s="110">
        <v>2001</v>
      </c>
      <c r="B16927" s="110" t="s">
        <v>5</v>
      </c>
      <c r="C16927" s="110" t="s">
        <v>65</v>
      </c>
      <c r="D16927" s="111">
        <v>63245</v>
      </c>
    </row>
    <row r="16928" spans="1:4">
      <c r="A16928" s="110">
        <v>2001</v>
      </c>
      <c r="B16928" s="110" t="s">
        <v>6</v>
      </c>
      <c r="C16928" s="110" t="s">
        <v>65</v>
      </c>
      <c r="D16928" s="111">
        <v>60327</v>
      </c>
    </row>
    <row r="16929" spans="1:4">
      <c r="A16929" s="110">
        <v>2001</v>
      </c>
      <c r="B16929" s="110" t="s">
        <v>7</v>
      </c>
      <c r="C16929" s="110" t="s">
        <v>65</v>
      </c>
      <c r="D16929" s="111">
        <v>64074</v>
      </c>
    </row>
    <row r="16930" spans="1:4">
      <c r="A16930" s="110">
        <v>2001</v>
      </c>
      <c r="B16930" s="110" t="s">
        <v>8</v>
      </c>
      <c r="C16930" s="110" t="s">
        <v>65</v>
      </c>
      <c r="D16930" s="111">
        <v>64002</v>
      </c>
    </row>
    <row r="16931" spans="1:4">
      <c r="A16931" s="110">
        <v>2001</v>
      </c>
      <c r="B16931" s="110" t="s">
        <v>9</v>
      </c>
      <c r="C16931" s="110" t="s">
        <v>65</v>
      </c>
      <c r="D16931" s="111">
        <v>62911</v>
      </c>
    </row>
    <row r="16932" spans="1:4">
      <c r="A16932" s="110">
        <v>2001</v>
      </c>
      <c r="B16932" s="110" t="s">
        <v>10</v>
      </c>
      <c r="C16932" s="110" t="s">
        <v>65</v>
      </c>
      <c r="D16932" s="111">
        <v>60024</v>
      </c>
    </row>
    <row r="16933" spans="1:4">
      <c r="A16933" s="110">
        <v>2001</v>
      </c>
      <c r="B16933" s="110" t="s">
        <v>11</v>
      </c>
      <c r="C16933" s="110" t="s">
        <v>65</v>
      </c>
      <c r="D16933" s="111">
        <v>49391</v>
      </c>
    </row>
    <row r="16934" spans="1:4">
      <c r="A16934" s="110">
        <v>2002</v>
      </c>
      <c r="B16934" s="110" t="s">
        <v>12</v>
      </c>
      <c r="C16934" s="110" t="s">
        <v>65</v>
      </c>
      <c r="D16934" s="111">
        <v>49080</v>
      </c>
    </row>
    <row r="16935" spans="1:4">
      <c r="A16935" s="110">
        <v>2002</v>
      </c>
      <c r="B16935" s="110" t="s">
        <v>13</v>
      </c>
      <c r="C16935" s="110" t="s">
        <v>65</v>
      </c>
      <c r="D16935" s="111">
        <v>45592</v>
      </c>
    </row>
    <row r="16936" spans="1:4">
      <c r="A16936" s="110">
        <v>2002</v>
      </c>
      <c r="B16936" s="110" t="s">
        <v>14</v>
      </c>
      <c r="C16936" s="110" t="s">
        <v>65</v>
      </c>
      <c r="D16936" s="111">
        <v>48262</v>
      </c>
    </row>
    <row r="16937" spans="1:4">
      <c r="A16937" s="110">
        <v>2002</v>
      </c>
      <c r="B16937" s="110" t="s">
        <v>15</v>
      </c>
      <c r="C16937" s="110" t="s">
        <v>65</v>
      </c>
      <c r="D16937" s="111">
        <v>43432</v>
      </c>
    </row>
    <row r="16938" spans="1:4">
      <c r="A16938" s="110">
        <v>2002</v>
      </c>
      <c r="B16938" s="110" t="s">
        <v>4</v>
      </c>
      <c r="C16938" s="110" t="s">
        <v>65</v>
      </c>
      <c r="D16938" s="111">
        <v>37526.368727332076</v>
      </c>
    </row>
    <row r="16939" spans="1:4">
      <c r="A16939" s="110">
        <v>2002</v>
      </c>
      <c r="B16939" s="110" t="s">
        <v>5</v>
      </c>
      <c r="C16939" s="110" t="s">
        <v>65</v>
      </c>
      <c r="D16939" s="111">
        <v>37025</v>
      </c>
    </row>
    <row r="16940" spans="1:4">
      <c r="A16940" s="110">
        <v>2002</v>
      </c>
      <c r="B16940" s="110" t="s">
        <v>6</v>
      </c>
      <c r="C16940" s="110" t="s">
        <v>65</v>
      </c>
      <c r="D16940" s="111">
        <v>36365</v>
      </c>
    </row>
    <row r="16941" spans="1:4">
      <c r="A16941" s="110">
        <v>2002</v>
      </c>
      <c r="B16941" s="110" t="s">
        <v>7</v>
      </c>
      <c r="C16941" s="110" t="s">
        <v>65</v>
      </c>
      <c r="D16941" s="111">
        <v>30639</v>
      </c>
    </row>
    <row r="16942" spans="1:4">
      <c r="A16942" s="110">
        <v>2002</v>
      </c>
      <c r="B16942" s="110" t="s">
        <v>8</v>
      </c>
      <c r="C16942" s="110" t="s">
        <v>65</v>
      </c>
      <c r="D16942" s="111">
        <v>24090</v>
      </c>
    </row>
    <row r="16943" spans="1:4">
      <c r="A16943" s="110">
        <v>2002</v>
      </c>
      <c r="B16943" s="110" t="s">
        <v>9</v>
      </c>
      <c r="C16943" s="110" t="s">
        <v>65</v>
      </c>
      <c r="D16943" s="111">
        <v>24123</v>
      </c>
    </row>
    <row r="16944" spans="1:4">
      <c r="A16944" s="110">
        <v>2002</v>
      </c>
      <c r="B16944" s="110" t="s">
        <v>10</v>
      </c>
      <c r="C16944" s="110" t="s">
        <v>65</v>
      </c>
      <c r="D16944" s="111">
        <v>23593</v>
      </c>
    </row>
    <row r="16945" spans="1:4">
      <c r="A16945" s="110">
        <v>2002</v>
      </c>
      <c r="B16945" s="110" t="s">
        <v>11</v>
      </c>
      <c r="C16945" s="110" t="s">
        <v>65</v>
      </c>
      <c r="D16945" s="111">
        <v>22508</v>
      </c>
    </row>
    <row r="16946" spans="1:4">
      <c r="A16946" s="110">
        <v>2003</v>
      </c>
      <c r="B16946" s="110" t="s">
        <v>12</v>
      </c>
      <c r="C16946" s="110" t="s">
        <v>65</v>
      </c>
      <c r="D16946" s="111">
        <v>21112.375139680767</v>
      </c>
    </row>
    <row r="16947" spans="1:4">
      <c r="A16947" s="110">
        <v>2003</v>
      </c>
      <c r="B16947" s="110" t="s">
        <v>13</v>
      </c>
      <c r="C16947" s="110" t="s">
        <v>65</v>
      </c>
      <c r="D16947" s="111">
        <v>19144.354003810102</v>
      </c>
    </row>
    <row r="16948" spans="1:4">
      <c r="A16948" s="110">
        <v>2003</v>
      </c>
      <c r="B16948" s="110" t="s">
        <v>14</v>
      </c>
      <c r="C16948" s="110" t="s">
        <v>65</v>
      </c>
      <c r="D16948" s="111">
        <v>25260.592372795629</v>
      </c>
    </row>
    <row r="16949" spans="1:4">
      <c r="A16949" s="110">
        <v>2003</v>
      </c>
      <c r="B16949" s="110" t="s">
        <v>15</v>
      </c>
      <c r="C16949" s="110" t="s">
        <v>65</v>
      </c>
      <c r="D16949" s="111">
        <v>33360.457389059375</v>
      </c>
    </row>
    <row r="16950" spans="1:4">
      <c r="A16950" s="110">
        <v>2003</v>
      </c>
      <c r="B16950" s="110" t="s">
        <v>4</v>
      </c>
      <c r="C16950" s="110" t="s">
        <v>65</v>
      </c>
      <c r="D16950" s="111">
        <v>32517.190482411028</v>
      </c>
    </row>
    <row r="16951" spans="1:4">
      <c r="A16951" s="110">
        <v>2003</v>
      </c>
      <c r="B16951" s="110" t="s">
        <v>5</v>
      </c>
      <c r="C16951" s="110" t="s">
        <v>65</v>
      </c>
      <c r="D16951" s="111">
        <v>31813.691863438402</v>
      </c>
    </row>
    <row r="16952" spans="1:4">
      <c r="A16952" s="110">
        <v>2003</v>
      </c>
      <c r="B16952" s="110" t="s">
        <v>6</v>
      </c>
      <c r="C16952" s="110" t="s">
        <v>65</v>
      </c>
      <c r="D16952" s="111">
        <v>38085.680830003279</v>
      </c>
    </row>
    <row r="16953" spans="1:4">
      <c r="A16953" s="110">
        <v>2003</v>
      </c>
      <c r="B16953" s="110" t="s">
        <v>7</v>
      </c>
      <c r="C16953" s="110" t="s">
        <v>65</v>
      </c>
      <c r="D16953" s="111">
        <v>35987.459353184626</v>
      </c>
    </row>
    <row r="16954" spans="1:4">
      <c r="A16954" s="110">
        <v>2003</v>
      </c>
      <c r="B16954" s="110" t="s">
        <v>8</v>
      </c>
      <c r="C16954" s="110" t="s">
        <v>65</v>
      </c>
      <c r="D16954" s="111">
        <v>40605.299871397227</v>
      </c>
    </row>
    <row r="16955" spans="1:4">
      <c r="A16955" s="110">
        <v>2003</v>
      </c>
      <c r="B16955" s="110" t="s">
        <v>9</v>
      </c>
      <c r="C16955" s="110" t="s">
        <v>65</v>
      </c>
      <c r="D16955" s="111">
        <v>43155.049060078236</v>
      </c>
    </row>
    <row r="16956" spans="1:4">
      <c r="A16956" s="110">
        <v>2003</v>
      </c>
      <c r="B16956" s="110" t="s">
        <v>10</v>
      </c>
      <c r="C16956" s="110" t="s">
        <v>65</v>
      </c>
      <c r="D16956" s="111">
        <v>39320.095626295151</v>
      </c>
    </row>
    <row r="16957" spans="1:4">
      <c r="A16957" s="110">
        <v>2003</v>
      </c>
      <c r="B16957" s="110" t="s">
        <v>11</v>
      </c>
      <c r="C16957" s="110" t="s">
        <v>65</v>
      </c>
      <c r="D16957" s="111">
        <v>43029.049317720885</v>
      </c>
    </row>
    <row r="16958" spans="1:4">
      <c r="A16958" s="110">
        <v>2004</v>
      </c>
      <c r="B16958" s="110" t="s">
        <v>12</v>
      </c>
      <c r="C16958" s="110" t="s">
        <v>65</v>
      </c>
      <c r="D16958" s="111">
        <v>36163.773406868604</v>
      </c>
    </row>
    <row r="16959" spans="1:4">
      <c r="A16959" s="110">
        <v>2004</v>
      </c>
      <c r="B16959" s="110" t="s">
        <v>13</v>
      </c>
      <c r="C16959" s="110" t="s">
        <v>65</v>
      </c>
      <c r="D16959" s="111">
        <v>35818.904553564171</v>
      </c>
    </row>
    <row r="16960" spans="1:4">
      <c r="A16960" s="110">
        <v>2004</v>
      </c>
      <c r="B16960" s="110" t="s">
        <v>14</v>
      </c>
      <c r="C16960" s="110" t="s">
        <v>65</v>
      </c>
      <c r="D16960" s="111">
        <v>37677.600889208239</v>
      </c>
    </row>
    <row r="16961" spans="1:4">
      <c r="A16961" s="110">
        <v>2004</v>
      </c>
      <c r="B16961" s="110" t="s">
        <v>15</v>
      </c>
      <c r="C16961" s="110" t="s">
        <v>65</v>
      </c>
      <c r="D16961" s="111">
        <v>33776.927146446498</v>
      </c>
    </row>
    <row r="16962" spans="1:4">
      <c r="A16962" s="110">
        <v>2004</v>
      </c>
      <c r="B16962" s="110" t="s">
        <v>4</v>
      </c>
      <c r="C16962" s="110" t="s">
        <v>65</v>
      </c>
      <c r="D16962" s="111">
        <v>32891.135839158669</v>
      </c>
    </row>
    <row r="16963" spans="1:4">
      <c r="A16963" s="110">
        <v>2004</v>
      </c>
      <c r="B16963" s="110" t="s">
        <v>5</v>
      </c>
      <c r="C16963" s="110" t="s">
        <v>65</v>
      </c>
      <c r="D16963" s="111">
        <v>23903.466758882987</v>
      </c>
    </row>
    <row r="16964" spans="1:4">
      <c r="A16964" s="110">
        <v>2004</v>
      </c>
      <c r="B16964" s="110" t="s">
        <v>6</v>
      </c>
      <c r="C16964" s="110" t="s">
        <v>65</v>
      </c>
      <c r="D16964" s="111">
        <v>27732.814374940961</v>
      </c>
    </row>
    <row r="16965" spans="1:4">
      <c r="A16965" s="110">
        <v>2004</v>
      </c>
      <c r="B16965" s="110" t="s">
        <v>7</v>
      </c>
      <c r="C16965" s="110" t="s">
        <v>65</v>
      </c>
      <c r="D16965" s="111">
        <v>26002.656597675003</v>
      </c>
    </row>
    <row r="16966" spans="1:4">
      <c r="A16966" s="110">
        <v>2004</v>
      </c>
      <c r="B16966" s="110" t="s">
        <v>8</v>
      </c>
      <c r="C16966" s="110" t="s">
        <v>65</v>
      </c>
      <c r="D16966" s="111">
        <v>31396.08883360105</v>
      </c>
    </row>
    <row r="16967" spans="1:4">
      <c r="A16967" s="110">
        <v>2004</v>
      </c>
      <c r="B16967" s="110" t="s">
        <v>9</v>
      </c>
      <c r="C16967" s="110" t="s">
        <v>65</v>
      </c>
      <c r="D16967" s="111">
        <v>33314.364792654873</v>
      </c>
    </row>
    <row r="16968" spans="1:4">
      <c r="A16968" s="110">
        <v>2004</v>
      </c>
      <c r="B16968" s="110" t="s">
        <v>10</v>
      </c>
      <c r="C16968" s="110" t="s">
        <v>65</v>
      </c>
      <c r="D16968" s="111">
        <v>33598.786248473472</v>
      </c>
    </row>
    <row r="16969" spans="1:4">
      <c r="A16969" s="110">
        <v>2004</v>
      </c>
      <c r="B16969" s="110" t="s">
        <v>11</v>
      </c>
      <c r="C16969" s="110" t="s">
        <v>65</v>
      </c>
      <c r="D16969" s="111">
        <v>36005.233160417636</v>
      </c>
    </row>
    <row r="16970" spans="1:4">
      <c r="A16970" s="110">
        <v>2005</v>
      </c>
      <c r="B16970" s="110" t="s">
        <v>12</v>
      </c>
      <c r="C16970" s="110" t="s">
        <v>65</v>
      </c>
      <c r="D16970" s="111">
        <v>28932.568636949101</v>
      </c>
    </row>
    <row r="16971" spans="1:4">
      <c r="A16971" s="110">
        <v>2005</v>
      </c>
      <c r="B16971" s="110" t="s">
        <v>13</v>
      </c>
      <c r="C16971" s="110" t="s">
        <v>65</v>
      </c>
      <c r="D16971" s="111">
        <v>31407.868999085735</v>
      </c>
    </row>
    <row r="16972" spans="1:4">
      <c r="A16972" s="110">
        <v>2005</v>
      </c>
      <c r="B16972" s="110" t="s">
        <v>14</v>
      </c>
      <c r="C16972" s="110" t="s">
        <v>65</v>
      </c>
      <c r="D16972" s="111">
        <v>37182.970037098989</v>
      </c>
    </row>
    <row r="16973" spans="1:4">
      <c r="A16973" s="110">
        <v>2005</v>
      </c>
      <c r="B16973" s="110" t="s">
        <v>15</v>
      </c>
      <c r="C16973" s="110" t="s">
        <v>65</v>
      </c>
      <c r="D16973" s="111">
        <v>36297.955604235387</v>
      </c>
    </row>
    <row r="16974" spans="1:4">
      <c r="A16974" s="110">
        <v>2005</v>
      </c>
      <c r="B16974" s="110" t="s">
        <v>4</v>
      </c>
      <c r="C16974" s="110" t="s">
        <v>65</v>
      </c>
      <c r="D16974" s="111">
        <v>36326.381599185159</v>
      </c>
    </row>
    <row r="16975" spans="1:4">
      <c r="A16975" s="110">
        <v>2005</v>
      </c>
      <c r="B16975" s="110" t="s">
        <v>5</v>
      </c>
      <c r="C16975" s="110" t="s">
        <v>65</v>
      </c>
      <c r="D16975" s="111">
        <v>33875.296077444727</v>
      </c>
    </row>
    <row r="16976" spans="1:4">
      <c r="A16976" s="110">
        <v>2005</v>
      </c>
      <c r="B16976" s="110" t="s">
        <v>6</v>
      </c>
      <c r="C16976" s="110" t="s">
        <v>65</v>
      </c>
      <c r="D16976" s="111">
        <v>31199.347909017772</v>
      </c>
    </row>
    <row r="16977" spans="1:4">
      <c r="A16977" s="110">
        <v>2005</v>
      </c>
      <c r="B16977" s="110" t="s">
        <v>7</v>
      </c>
      <c r="C16977" s="110" t="s">
        <v>65</v>
      </c>
      <c r="D16977" s="111">
        <v>28786.241340136876</v>
      </c>
    </row>
    <row r="16978" spans="1:4">
      <c r="A16978" s="110">
        <v>2005</v>
      </c>
      <c r="B16978" s="110" t="s">
        <v>8</v>
      </c>
      <c r="C16978" s="110" t="s">
        <v>65</v>
      </c>
      <c r="D16978" s="111">
        <v>32950</v>
      </c>
    </row>
    <row r="16979" spans="1:4">
      <c r="A16979" s="110">
        <v>2005</v>
      </c>
      <c r="B16979" s="110" t="s">
        <v>9</v>
      </c>
      <c r="C16979" s="110" t="s">
        <v>65</v>
      </c>
      <c r="D16979" s="111">
        <v>34243</v>
      </c>
    </row>
    <row r="16980" spans="1:4">
      <c r="A16980" s="110">
        <v>2005</v>
      </c>
      <c r="B16980" s="110" t="s">
        <v>10</v>
      </c>
      <c r="C16980" s="110" t="s">
        <v>65</v>
      </c>
      <c r="D16980" s="111">
        <v>36423</v>
      </c>
    </row>
    <row r="16981" spans="1:4">
      <c r="A16981" s="110">
        <v>2005</v>
      </c>
      <c r="B16981" s="110" t="s">
        <v>11</v>
      </c>
      <c r="C16981" s="110" t="s">
        <v>65</v>
      </c>
      <c r="D16981" s="111">
        <v>34895</v>
      </c>
    </row>
    <row r="16982" spans="1:4">
      <c r="A16982" s="110">
        <v>2006</v>
      </c>
      <c r="B16982" s="110" t="s">
        <v>12</v>
      </c>
      <c r="C16982" s="110" t="s">
        <v>65</v>
      </c>
      <c r="D16982" s="111">
        <v>24552.010382957633</v>
      </c>
    </row>
    <row r="16983" spans="1:4">
      <c r="A16983" s="110">
        <v>2006</v>
      </c>
      <c r="B16983" s="110" t="s">
        <v>13</v>
      </c>
      <c r="C16983" s="110" t="s">
        <v>65</v>
      </c>
      <c r="D16983" s="111">
        <v>24366.048979568957</v>
      </c>
    </row>
    <row r="16984" spans="1:4">
      <c r="A16984" s="110">
        <v>2006</v>
      </c>
      <c r="B16984" s="110" t="s">
        <v>14</v>
      </c>
      <c r="C16984" s="110" t="s">
        <v>65</v>
      </c>
      <c r="D16984" s="111">
        <v>31088</v>
      </c>
    </row>
    <row r="16985" spans="1:4">
      <c r="A16985" s="110">
        <v>2006</v>
      </c>
      <c r="B16985" s="110" t="s">
        <v>15</v>
      </c>
      <c r="C16985" s="110" t="s">
        <v>65</v>
      </c>
      <c r="D16985" s="111">
        <v>29224</v>
      </c>
    </row>
    <row r="16986" spans="1:4">
      <c r="A16986" s="110">
        <v>2006</v>
      </c>
      <c r="B16986" s="110" t="s">
        <v>4</v>
      </c>
      <c r="C16986" s="110" t="s">
        <v>65</v>
      </c>
      <c r="D16986" s="111">
        <v>28847</v>
      </c>
    </row>
    <row r="16987" spans="1:4">
      <c r="A16987" s="110">
        <v>2006</v>
      </c>
      <c r="B16987" s="110" t="s">
        <v>5</v>
      </c>
      <c r="C16987" s="110" t="s">
        <v>65</v>
      </c>
      <c r="D16987" s="111">
        <v>24999</v>
      </c>
    </row>
    <row r="16988" spans="1:4">
      <c r="A16988" s="110">
        <v>2006</v>
      </c>
      <c r="B16988" s="110" t="s">
        <v>6</v>
      </c>
      <c r="C16988" s="110" t="s">
        <v>65</v>
      </c>
      <c r="D16988" s="111">
        <v>28167</v>
      </c>
    </row>
    <row r="16989" spans="1:4">
      <c r="A16989" s="110">
        <v>2006</v>
      </c>
      <c r="B16989" s="110" t="s">
        <v>7</v>
      </c>
      <c r="C16989" s="110" t="s">
        <v>65</v>
      </c>
      <c r="D16989" s="111">
        <v>29254</v>
      </c>
    </row>
    <row r="16990" spans="1:4">
      <c r="A16990" s="110">
        <v>2006</v>
      </c>
      <c r="B16990" s="110" t="s">
        <v>8</v>
      </c>
      <c r="C16990" s="110" t="s">
        <v>65</v>
      </c>
      <c r="D16990" s="111">
        <v>29137</v>
      </c>
    </row>
    <row r="16991" spans="1:4">
      <c r="A16991" s="110">
        <v>2006</v>
      </c>
      <c r="B16991" s="110" t="s">
        <v>9</v>
      </c>
      <c r="C16991" s="110" t="s">
        <v>65</v>
      </c>
      <c r="D16991" s="111">
        <v>30851</v>
      </c>
    </row>
    <row r="16992" spans="1:4">
      <c r="A16992" s="110">
        <v>2006</v>
      </c>
      <c r="B16992" s="110" t="s">
        <v>10</v>
      </c>
      <c r="C16992" s="110" t="s">
        <v>65</v>
      </c>
      <c r="D16992" s="111">
        <v>36921</v>
      </c>
    </row>
    <row r="16993" spans="1:4">
      <c r="A16993" s="110">
        <v>2006</v>
      </c>
      <c r="B16993" s="110" t="s">
        <v>11</v>
      </c>
      <c r="C16993" s="110" t="s">
        <v>65</v>
      </c>
      <c r="D16993" s="111">
        <v>19784</v>
      </c>
    </row>
    <row r="16994" spans="1:4">
      <c r="A16994" s="110">
        <v>2007</v>
      </c>
      <c r="B16994" s="110" t="s">
        <v>12</v>
      </c>
      <c r="C16994" s="110" t="s">
        <v>65</v>
      </c>
      <c r="D16994" s="111">
        <v>0</v>
      </c>
    </row>
    <row r="16995" spans="1:4">
      <c r="A16995" s="110">
        <v>2007</v>
      </c>
      <c r="B16995" s="110" t="s">
        <v>13</v>
      </c>
      <c r="C16995" s="110" t="s">
        <v>65</v>
      </c>
      <c r="D16995" s="111">
        <v>2048</v>
      </c>
    </row>
    <row r="16996" spans="1:4">
      <c r="A16996" s="110">
        <v>2007</v>
      </c>
      <c r="B16996" s="110" t="s">
        <v>14</v>
      </c>
      <c r="C16996" s="110" t="s">
        <v>65</v>
      </c>
      <c r="D16996" s="111">
        <v>26286</v>
      </c>
    </row>
    <row r="16997" spans="1:4">
      <c r="A16997" s="110">
        <v>2007</v>
      </c>
      <c r="B16997" s="110" t="s">
        <v>15</v>
      </c>
      <c r="C16997" s="110" t="s">
        <v>65</v>
      </c>
      <c r="D16997" s="111">
        <v>22137</v>
      </c>
    </row>
    <row r="16998" spans="1:4">
      <c r="A16998" s="110">
        <v>2007</v>
      </c>
      <c r="B16998" s="110" t="s">
        <v>4</v>
      </c>
      <c r="C16998" s="110" t="s">
        <v>65</v>
      </c>
      <c r="D16998" s="111">
        <v>19264</v>
      </c>
    </row>
    <row r="16999" spans="1:4">
      <c r="A16999" s="110">
        <v>2007</v>
      </c>
      <c r="B16999" s="110" t="s">
        <v>5</v>
      </c>
      <c r="C16999" s="110" t="s">
        <v>65</v>
      </c>
      <c r="D16999" s="111">
        <v>15606.588688011119</v>
      </c>
    </row>
    <row r="17000" spans="1:4">
      <c r="A17000" s="110">
        <v>2007</v>
      </c>
      <c r="B17000" s="110" t="s">
        <v>6</v>
      </c>
      <c r="C17000" s="110" t="s">
        <v>65</v>
      </c>
      <c r="D17000" s="111">
        <v>17433.262129974846</v>
      </c>
    </row>
    <row r="17001" spans="1:4">
      <c r="A17001" s="110">
        <v>2007</v>
      </c>
      <c r="B17001" s="110" t="s">
        <v>7</v>
      </c>
      <c r="C17001" s="110" t="s">
        <v>65</v>
      </c>
      <c r="D17001" s="111">
        <v>15793</v>
      </c>
    </row>
    <row r="17002" spans="1:4">
      <c r="A17002" s="110">
        <v>2007</v>
      </c>
      <c r="B17002" s="110" t="s">
        <v>8</v>
      </c>
      <c r="C17002" s="110" t="s">
        <v>65</v>
      </c>
      <c r="D17002" s="111">
        <v>13207</v>
      </c>
    </row>
    <row r="17003" spans="1:4">
      <c r="A17003" s="110">
        <v>2007</v>
      </c>
      <c r="B17003" s="110" t="s">
        <v>9</v>
      </c>
      <c r="C17003" s="110" t="s">
        <v>65</v>
      </c>
      <c r="D17003" s="111">
        <v>15937</v>
      </c>
    </row>
    <row r="17004" spans="1:4">
      <c r="A17004" s="110">
        <v>2007</v>
      </c>
      <c r="B17004" s="110" t="s">
        <v>10</v>
      </c>
      <c r="C17004" s="110" t="s">
        <v>65</v>
      </c>
      <c r="D17004" s="111">
        <v>22010</v>
      </c>
    </row>
    <row r="17005" spans="1:4">
      <c r="A17005" s="110">
        <v>2007</v>
      </c>
      <c r="B17005" s="110" t="s">
        <v>11</v>
      </c>
      <c r="C17005" s="110" t="s">
        <v>65</v>
      </c>
      <c r="D17005" s="111">
        <v>31181</v>
      </c>
    </row>
    <row r="17006" spans="1:4">
      <c r="A17006" s="110">
        <v>2008</v>
      </c>
      <c r="B17006" s="110" t="s">
        <v>12</v>
      </c>
      <c r="C17006" s="110" t="s">
        <v>65</v>
      </c>
      <c r="D17006" s="111">
        <v>33497</v>
      </c>
    </row>
    <row r="17007" spans="1:4">
      <c r="A17007" s="110">
        <v>2008</v>
      </c>
      <c r="B17007" s="110" t="s">
        <v>13</v>
      </c>
      <c r="C17007" s="110" t="s">
        <v>65</v>
      </c>
      <c r="D17007" s="111">
        <v>37063</v>
      </c>
    </row>
    <row r="17008" spans="1:4">
      <c r="A17008" s="110">
        <v>2008</v>
      </c>
      <c r="B17008" s="110" t="s">
        <v>14</v>
      </c>
      <c r="C17008" s="110" t="s">
        <v>65</v>
      </c>
      <c r="D17008" s="111">
        <v>36898</v>
      </c>
    </row>
    <row r="17009" spans="1:4">
      <c r="A17009" s="110">
        <v>2008</v>
      </c>
      <c r="B17009" s="110" t="s">
        <v>15</v>
      </c>
      <c r="C17009" s="110" t="s">
        <v>65</v>
      </c>
      <c r="D17009" s="111">
        <v>41740</v>
      </c>
    </row>
    <row r="17010" spans="1:4">
      <c r="A17010" s="110">
        <v>2008</v>
      </c>
      <c r="B17010" s="110" t="s">
        <v>4</v>
      </c>
      <c r="C17010" s="110" t="s">
        <v>65</v>
      </c>
      <c r="D17010" s="111">
        <v>39878</v>
      </c>
    </row>
    <row r="17011" spans="1:4">
      <c r="A17011" s="110">
        <v>2008</v>
      </c>
      <c r="B17011" s="110" t="s">
        <v>5</v>
      </c>
      <c r="C17011" s="110" t="s">
        <v>65</v>
      </c>
      <c r="D17011" s="111">
        <v>36214</v>
      </c>
    </row>
    <row r="17012" spans="1:4">
      <c r="A17012" s="110">
        <v>2008</v>
      </c>
      <c r="B17012" s="110" t="s">
        <v>6</v>
      </c>
      <c r="C17012" s="110" t="s">
        <v>65</v>
      </c>
      <c r="D17012" s="111">
        <v>46758</v>
      </c>
    </row>
    <row r="17013" spans="1:4">
      <c r="A17013" s="110">
        <v>2008</v>
      </c>
      <c r="B17013" s="110" t="s">
        <v>7</v>
      </c>
      <c r="C17013" s="110" t="s">
        <v>65</v>
      </c>
      <c r="D17013" s="111">
        <v>53404</v>
      </c>
    </row>
    <row r="17014" spans="1:4">
      <c r="A17014" s="110">
        <v>2008</v>
      </c>
      <c r="B17014" s="110" t="s">
        <v>8</v>
      </c>
      <c r="C17014" s="110" t="s">
        <v>65</v>
      </c>
      <c r="D17014" s="111">
        <v>54475</v>
      </c>
    </row>
    <row r="17015" spans="1:4">
      <c r="A17015" s="110">
        <v>2008</v>
      </c>
      <c r="B17015" s="110" t="s">
        <v>9</v>
      </c>
      <c r="C17015" s="110" t="s">
        <v>65</v>
      </c>
      <c r="D17015" s="111">
        <v>60358</v>
      </c>
    </row>
    <row r="17016" spans="1:4">
      <c r="A17016" s="110">
        <v>2008</v>
      </c>
      <c r="B17016" s="110" t="s">
        <v>10</v>
      </c>
      <c r="C17016" s="110" t="s">
        <v>65</v>
      </c>
      <c r="D17016" s="111">
        <v>60996</v>
      </c>
    </row>
    <row r="17017" spans="1:4">
      <c r="A17017" s="110">
        <v>2008</v>
      </c>
      <c r="B17017" s="110" t="s">
        <v>11</v>
      </c>
      <c r="C17017" s="110" t="s">
        <v>65</v>
      </c>
      <c r="D17017" s="111">
        <v>57871</v>
      </c>
    </row>
    <row r="17018" spans="1:4">
      <c r="A17018" s="110">
        <v>2009</v>
      </c>
      <c r="B17018" s="110" t="s">
        <v>12</v>
      </c>
      <c r="C17018" s="110" t="s">
        <v>65</v>
      </c>
      <c r="D17018" s="111">
        <v>43560</v>
      </c>
    </row>
    <row r="17019" spans="1:4">
      <c r="A17019" s="110">
        <v>2009</v>
      </c>
      <c r="B17019" s="110" t="s">
        <v>13</v>
      </c>
      <c r="C17019" s="110" t="s">
        <v>65</v>
      </c>
      <c r="D17019" s="111">
        <v>42128</v>
      </c>
    </row>
    <row r="17020" spans="1:4">
      <c r="A17020" s="110">
        <v>2009</v>
      </c>
      <c r="B17020" s="110" t="s">
        <v>14</v>
      </c>
      <c r="C17020" s="110" t="s">
        <v>65</v>
      </c>
      <c r="D17020" s="111">
        <v>43197</v>
      </c>
    </row>
    <row r="17021" spans="1:4">
      <c r="A17021" s="110">
        <v>2009</v>
      </c>
      <c r="B17021" s="110" t="s">
        <v>15</v>
      </c>
      <c r="C17021" s="110" t="s">
        <v>65</v>
      </c>
      <c r="D17021" s="111">
        <v>44294</v>
      </c>
    </row>
    <row r="17022" spans="1:4">
      <c r="A17022" s="110">
        <v>2009</v>
      </c>
      <c r="B17022" s="110" t="s">
        <v>4</v>
      </c>
      <c r="C17022" s="110" t="s">
        <v>65</v>
      </c>
      <c r="D17022" s="111">
        <v>42496</v>
      </c>
    </row>
    <row r="17023" spans="1:4">
      <c r="A17023" s="110">
        <v>2009</v>
      </c>
      <c r="B17023" s="110" t="s">
        <v>5</v>
      </c>
      <c r="C17023" s="110" t="s">
        <v>65</v>
      </c>
      <c r="D17023" s="111">
        <v>41497</v>
      </c>
    </row>
    <row r="17024" spans="1:4">
      <c r="A17024" s="110">
        <v>2009</v>
      </c>
      <c r="B17024" s="110" t="s">
        <v>6</v>
      </c>
      <c r="C17024" s="110" t="s">
        <v>65</v>
      </c>
      <c r="D17024" s="111">
        <v>35757</v>
      </c>
    </row>
    <row r="17025" spans="1:4">
      <c r="A17025" s="110">
        <v>2009</v>
      </c>
      <c r="B17025" s="110" t="s">
        <v>7</v>
      </c>
      <c r="C17025" s="110" t="s">
        <v>65</v>
      </c>
      <c r="D17025" s="111">
        <v>40978</v>
      </c>
    </row>
    <row r="17026" spans="1:4">
      <c r="A17026" s="110">
        <v>2009</v>
      </c>
      <c r="B17026" s="110" t="s">
        <v>8</v>
      </c>
      <c r="C17026" s="110" t="s">
        <v>65</v>
      </c>
      <c r="D17026" s="111">
        <v>37324</v>
      </c>
    </row>
    <row r="17027" spans="1:4">
      <c r="A17027" s="110">
        <v>2009</v>
      </c>
      <c r="B17027" s="110" t="s">
        <v>9</v>
      </c>
      <c r="C17027" s="110" t="s">
        <v>65</v>
      </c>
      <c r="D17027" s="111">
        <v>41355</v>
      </c>
    </row>
    <row r="17028" spans="1:4">
      <c r="A17028" s="110">
        <v>2009</v>
      </c>
      <c r="B17028" s="110" t="s">
        <v>10</v>
      </c>
      <c r="C17028" s="110" t="s">
        <v>65</v>
      </c>
      <c r="D17028" s="111">
        <v>39744</v>
      </c>
    </row>
    <row r="17029" spans="1:4">
      <c r="A17029" s="110">
        <v>2009</v>
      </c>
      <c r="B17029" s="110" t="s">
        <v>11</v>
      </c>
      <c r="C17029" s="110" t="s">
        <v>65</v>
      </c>
      <c r="D17029" s="111">
        <v>41503</v>
      </c>
    </row>
    <row r="17030" spans="1:4">
      <c r="A17030" s="110">
        <v>2010</v>
      </c>
      <c r="B17030" s="110" t="s">
        <v>12</v>
      </c>
      <c r="C17030" s="110" t="s">
        <v>65</v>
      </c>
      <c r="D17030" s="111">
        <v>35834</v>
      </c>
    </row>
    <row r="17031" spans="1:4">
      <c r="A17031" s="110">
        <v>2010</v>
      </c>
      <c r="B17031" s="110" t="s">
        <v>13</v>
      </c>
      <c r="C17031" s="110" t="s">
        <v>65</v>
      </c>
      <c r="D17031" s="111">
        <v>35034</v>
      </c>
    </row>
    <row r="17032" spans="1:4">
      <c r="A17032" s="110">
        <v>2010</v>
      </c>
      <c r="B17032" s="110" t="s">
        <v>14</v>
      </c>
      <c r="C17032" s="110" t="s">
        <v>65</v>
      </c>
      <c r="D17032" s="111">
        <v>41607</v>
      </c>
    </row>
    <row r="17033" spans="1:4">
      <c r="A17033" s="110">
        <v>2010</v>
      </c>
      <c r="B17033" s="110" t="s">
        <v>15</v>
      </c>
      <c r="C17033" s="110" t="s">
        <v>65</v>
      </c>
      <c r="D17033" s="111">
        <v>39717</v>
      </c>
    </row>
    <row r="17034" spans="1:4">
      <c r="A17034" s="110">
        <v>2010</v>
      </c>
      <c r="B17034" s="110" t="s">
        <v>4</v>
      </c>
      <c r="C17034" s="110" t="s">
        <v>65</v>
      </c>
      <c r="D17034" s="111">
        <v>37981</v>
      </c>
    </row>
    <row r="17035" spans="1:4">
      <c r="A17035" s="110">
        <v>2010</v>
      </c>
      <c r="B17035" s="110" t="s">
        <v>5</v>
      </c>
      <c r="C17035" s="110" t="s">
        <v>65</v>
      </c>
      <c r="D17035" s="111">
        <v>38750</v>
      </c>
    </row>
    <row r="17036" spans="1:4">
      <c r="A17036" s="110">
        <v>2010</v>
      </c>
      <c r="B17036" s="110" t="s">
        <v>6</v>
      </c>
      <c r="C17036" s="110" t="s">
        <v>65</v>
      </c>
      <c r="D17036" s="111">
        <v>38273</v>
      </c>
    </row>
    <row r="17037" spans="1:4">
      <c r="A17037" s="110">
        <v>2010</v>
      </c>
      <c r="B17037" s="110" t="s">
        <v>7</v>
      </c>
      <c r="C17037" s="110" t="s">
        <v>65</v>
      </c>
      <c r="D17037" s="111">
        <v>40046</v>
      </c>
    </row>
    <row r="17038" spans="1:4">
      <c r="A17038" s="110">
        <v>2010</v>
      </c>
      <c r="B17038" s="110" t="s">
        <v>8</v>
      </c>
      <c r="C17038" s="110" t="s">
        <v>65</v>
      </c>
      <c r="D17038" s="111">
        <v>41395</v>
      </c>
    </row>
    <row r="17039" spans="1:4">
      <c r="A17039" s="110">
        <v>2010</v>
      </c>
      <c r="B17039" s="110" t="s">
        <v>9</v>
      </c>
      <c r="C17039" s="110" t="s">
        <v>65</v>
      </c>
      <c r="D17039" s="111">
        <v>40027</v>
      </c>
    </row>
    <row r="17040" spans="1:4">
      <c r="A17040" s="110">
        <v>2010</v>
      </c>
      <c r="B17040" s="110" t="s">
        <v>10</v>
      </c>
      <c r="C17040" s="110" t="s">
        <v>65</v>
      </c>
      <c r="D17040" s="111">
        <v>42060</v>
      </c>
    </row>
    <row r="17041" spans="1:4">
      <c r="A17041" s="110">
        <v>2010</v>
      </c>
      <c r="B17041" s="110" t="s">
        <v>11</v>
      </c>
      <c r="C17041" s="110" t="s">
        <v>65</v>
      </c>
      <c r="D17041" s="111">
        <v>36304</v>
      </c>
    </row>
    <row r="17042" spans="1:4">
      <c r="A17042" s="110">
        <v>2011</v>
      </c>
      <c r="B17042" s="110" t="s">
        <v>12</v>
      </c>
      <c r="C17042" s="110" t="s">
        <v>65</v>
      </c>
      <c r="D17042" s="111">
        <v>31638</v>
      </c>
    </row>
    <row r="17043" spans="1:4">
      <c r="A17043" s="110">
        <v>2011</v>
      </c>
      <c r="B17043" s="110" t="s">
        <v>13</v>
      </c>
      <c r="C17043" s="110" t="s">
        <v>65</v>
      </c>
      <c r="D17043" s="111">
        <v>30696</v>
      </c>
    </row>
    <row r="17044" spans="1:4">
      <c r="A17044" s="110">
        <v>2011</v>
      </c>
      <c r="B17044" s="110" t="s">
        <v>14</v>
      </c>
      <c r="C17044" s="110" t="s">
        <v>65</v>
      </c>
      <c r="D17044" s="111">
        <v>29840</v>
      </c>
    </row>
    <row r="17045" spans="1:4">
      <c r="A17045" s="110">
        <v>2011</v>
      </c>
      <c r="B17045" s="110" t="s">
        <v>15</v>
      </c>
      <c r="C17045" s="110" t="s">
        <v>65</v>
      </c>
      <c r="D17045" s="111">
        <v>20927</v>
      </c>
    </row>
    <row r="17046" spans="1:4">
      <c r="A17046" s="110">
        <v>2011</v>
      </c>
      <c r="B17046" s="110" t="s">
        <v>4</v>
      </c>
      <c r="C17046" s="110" t="s">
        <v>65</v>
      </c>
      <c r="D17046" s="111">
        <v>21332</v>
      </c>
    </row>
    <row r="17047" spans="1:4">
      <c r="A17047" s="110">
        <v>2011</v>
      </c>
      <c r="B17047" s="110" t="s">
        <v>5</v>
      </c>
      <c r="C17047" s="110" t="s">
        <v>65</v>
      </c>
      <c r="D17047" s="111">
        <v>22151</v>
      </c>
    </row>
    <row r="17048" spans="1:4">
      <c r="A17048" s="110">
        <v>2011</v>
      </c>
      <c r="B17048" s="110" t="s">
        <v>6</v>
      </c>
      <c r="C17048" s="110" t="s">
        <v>65</v>
      </c>
      <c r="D17048" s="111">
        <v>29424</v>
      </c>
    </row>
    <row r="17049" spans="1:4">
      <c r="A17049" s="110">
        <v>2011</v>
      </c>
      <c r="B17049" s="110" t="s">
        <v>7</v>
      </c>
      <c r="C17049" s="110" t="s">
        <v>65</v>
      </c>
      <c r="D17049" s="111">
        <v>26738</v>
      </c>
    </row>
    <row r="17050" spans="1:4">
      <c r="A17050" s="110">
        <v>2011</v>
      </c>
      <c r="B17050" s="110" t="s">
        <v>8</v>
      </c>
      <c r="C17050" s="110" t="s">
        <v>65</v>
      </c>
      <c r="D17050" s="111">
        <v>30106</v>
      </c>
    </row>
    <row r="17051" spans="1:4">
      <c r="A17051" s="110">
        <v>2011</v>
      </c>
      <c r="B17051" s="110" t="s">
        <v>9</v>
      </c>
      <c r="C17051" s="110" t="s">
        <v>65</v>
      </c>
      <c r="D17051" s="111">
        <v>31093</v>
      </c>
    </row>
    <row r="17052" spans="1:4">
      <c r="A17052" s="110">
        <v>2011</v>
      </c>
      <c r="B17052" s="110" t="s">
        <v>10</v>
      </c>
      <c r="C17052" s="110" t="s">
        <v>65</v>
      </c>
      <c r="D17052" s="111">
        <v>30247</v>
      </c>
    </row>
    <row r="17053" spans="1:4">
      <c r="A17053" s="110">
        <v>2011</v>
      </c>
      <c r="B17053" s="110" t="s">
        <v>11</v>
      </c>
      <c r="C17053" s="110" t="s">
        <v>65</v>
      </c>
      <c r="D17053" s="111">
        <v>29922</v>
      </c>
    </row>
    <row r="17054" spans="1:4">
      <c r="A17054" s="110">
        <v>2012</v>
      </c>
      <c r="B17054" s="110" t="s">
        <v>12</v>
      </c>
      <c r="C17054" s="110" t="s">
        <v>65</v>
      </c>
      <c r="D17054" s="111">
        <v>29162</v>
      </c>
    </row>
    <row r="17055" spans="1:4">
      <c r="A17055" s="110">
        <v>2012</v>
      </c>
      <c r="B17055" s="110" t="s">
        <v>13</v>
      </c>
      <c r="C17055" s="110" t="s">
        <v>65</v>
      </c>
      <c r="D17055" s="111">
        <v>27034</v>
      </c>
    </row>
    <row r="17056" spans="1:4">
      <c r="A17056" s="110">
        <v>2012</v>
      </c>
      <c r="B17056" s="110" t="s">
        <v>14</v>
      </c>
      <c r="C17056" s="110" t="s">
        <v>65</v>
      </c>
      <c r="D17056" s="111">
        <v>35029</v>
      </c>
    </row>
    <row r="17057" spans="1:4">
      <c r="A17057" s="110">
        <v>2012</v>
      </c>
      <c r="B17057" s="110" t="s">
        <v>15</v>
      </c>
      <c r="C17057" s="110" t="s">
        <v>65</v>
      </c>
      <c r="D17057" s="111">
        <v>28420</v>
      </c>
    </row>
    <row r="17058" spans="1:4">
      <c r="A17058" s="110">
        <v>2012</v>
      </c>
      <c r="B17058" s="110" t="s">
        <v>4</v>
      </c>
      <c r="C17058" s="110" t="s">
        <v>65</v>
      </c>
      <c r="D17058" s="111">
        <v>30642</v>
      </c>
    </row>
    <row r="17059" spans="1:4">
      <c r="A17059" s="110">
        <v>2012</v>
      </c>
      <c r="B17059" s="110" t="s">
        <v>5</v>
      </c>
      <c r="C17059" s="110" t="s">
        <v>65</v>
      </c>
      <c r="D17059" s="111">
        <v>29713</v>
      </c>
    </row>
    <row r="17060" spans="1:4">
      <c r="A17060" s="110">
        <v>2012</v>
      </c>
      <c r="B17060" s="110" t="s">
        <v>6</v>
      </c>
      <c r="C17060" s="110" t="s">
        <v>65</v>
      </c>
      <c r="D17060" s="111">
        <v>32081.17750363165</v>
      </c>
    </row>
    <row r="17061" spans="1:4">
      <c r="A17061" s="110">
        <v>2012</v>
      </c>
      <c r="B17061" s="110" t="s">
        <v>7</v>
      </c>
      <c r="C17061" s="110" t="s">
        <v>65</v>
      </c>
      <c r="D17061" s="111">
        <v>26092.92092935013</v>
      </c>
    </row>
    <row r="17062" spans="1:4">
      <c r="A17062" s="110">
        <v>2012</v>
      </c>
      <c r="B17062" s="110" t="s">
        <v>8</v>
      </c>
      <c r="C17062" s="110" t="s">
        <v>65</v>
      </c>
      <c r="D17062" s="111">
        <v>20218.732587768343</v>
      </c>
    </row>
    <row r="17063" spans="1:4">
      <c r="A17063" s="110">
        <v>2012</v>
      </c>
      <c r="B17063" s="110" t="s">
        <v>9</v>
      </c>
      <c r="C17063" s="110" t="s">
        <v>65</v>
      </c>
      <c r="D17063" s="111">
        <v>21355.435965706351</v>
      </c>
    </row>
    <row r="17064" spans="1:4">
      <c r="A17064" s="110">
        <v>2012</v>
      </c>
      <c r="B17064" s="110" t="s">
        <v>10</v>
      </c>
      <c r="C17064" s="110" t="s">
        <v>65</v>
      </c>
      <c r="D17064" s="111">
        <v>23089.94368540078</v>
      </c>
    </row>
    <row r="17065" spans="1:4">
      <c r="A17065" s="110">
        <v>2012</v>
      </c>
      <c r="B17065" s="110" t="s">
        <v>11</v>
      </c>
      <c r="C17065" s="110" t="s">
        <v>65</v>
      </c>
      <c r="D17065" s="111">
        <v>25008.865869454268</v>
      </c>
    </row>
    <row r="17066" spans="1:4">
      <c r="A17066" s="110">
        <v>2013</v>
      </c>
      <c r="B17066" s="110" t="s">
        <v>12</v>
      </c>
      <c r="C17066" s="110" t="s">
        <v>65</v>
      </c>
      <c r="D17066" s="111">
        <v>26233.494782294329</v>
      </c>
    </row>
    <row r="17067" spans="1:4">
      <c r="A17067" s="110">
        <v>2013</v>
      </c>
      <c r="B17067" s="110" t="s">
        <v>13</v>
      </c>
      <c r="C17067" s="110" t="s">
        <v>65</v>
      </c>
      <c r="D17067" s="111">
        <v>24271.066324161362</v>
      </c>
    </row>
    <row r="17068" spans="1:4">
      <c r="A17068" s="110">
        <v>2013</v>
      </c>
      <c r="B17068" s="110" t="s">
        <v>14</v>
      </c>
      <c r="C17068" s="110" t="s">
        <v>65</v>
      </c>
      <c r="D17068" s="111">
        <v>25357.109765716614</v>
      </c>
    </row>
    <row r="17069" spans="1:4">
      <c r="A17069" s="110">
        <v>2013</v>
      </c>
      <c r="B17069" s="110" t="s">
        <v>15</v>
      </c>
      <c r="C17069" s="110" t="s">
        <v>65</v>
      </c>
      <c r="D17069" s="111">
        <v>20730.899517993053</v>
      </c>
    </row>
    <row r="17070" spans="1:4">
      <c r="A17070" s="110">
        <v>2013</v>
      </c>
      <c r="B17070" s="110" t="s">
        <v>4</v>
      </c>
      <c r="C17070" s="110" t="s">
        <v>65</v>
      </c>
      <c r="D17070" s="111">
        <v>21587.978359868226</v>
      </c>
    </row>
    <row r="17071" spans="1:4">
      <c r="A17071" s="110">
        <v>2013</v>
      </c>
      <c r="B17071" s="110" t="s">
        <v>5</v>
      </c>
      <c r="C17071" s="110" t="s">
        <v>65</v>
      </c>
      <c r="D17071" s="111">
        <v>18263.241196964871</v>
      </c>
    </row>
    <row r="17072" spans="1:4">
      <c r="A17072" s="110">
        <v>2013</v>
      </c>
      <c r="B17072" s="110" t="s">
        <v>6</v>
      </c>
      <c r="C17072" s="110" t="s">
        <v>65</v>
      </c>
      <c r="D17072" s="111">
        <v>24753.186856530294</v>
      </c>
    </row>
    <row r="17073" spans="1:4">
      <c r="A17073" s="110">
        <v>2013</v>
      </c>
      <c r="B17073" s="110" t="s">
        <v>7</v>
      </c>
      <c r="C17073" s="110" t="s">
        <v>65</v>
      </c>
      <c r="D17073" s="111">
        <v>22358.110125378251</v>
      </c>
    </row>
    <row r="17074" spans="1:4">
      <c r="A17074" s="110">
        <v>2013</v>
      </c>
      <c r="B17074" s="110" t="s">
        <v>8</v>
      </c>
      <c r="C17074" s="110" t="s">
        <v>65</v>
      </c>
      <c r="D17074" s="111">
        <v>23388.563203799578</v>
      </c>
    </row>
    <row r="17075" spans="1:4">
      <c r="A17075" s="110">
        <v>2013</v>
      </c>
      <c r="B17075" s="110" t="s">
        <v>9</v>
      </c>
      <c r="C17075" s="110" t="s">
        <v>65</v>
      </c>
      <c r="D17075" s="111">
        <v>29484.80629420629</v>
      </c>
    </row>
    <row r="17076" spans="1:4">
      <c r="A17076" s="110">
        <v>2013</v>
      </c>
      <c r="B17076" s="110" t="s">
        <v>10</v>
      </c>
      <c r="C17076" s="110" t="s">
        <v>65</v>
      </c>
      <c r="D17076" s="111">
        <v>28005.931472293898</v>
      </c>
    </row>
    <row r="17077" spans="1:4">
      <c r="A17077" s="110">
        <v>2013</v>
      </c>
      <c r="B17077" s="110" t="s">
        <v>11</v>
      </c>
      <c r="C17077" s="110" t="s">
        <v>65</v>
      </c>
      <c r="D17077" s="111">
        <v>17550.68124017919</v>
      </c>
    </row>
    <row r="17078" spans="1:4">
      <c r="A17078" s="110">
        <v>2014</v>
      </c>
      <c r="B17078" s="110" t="s">
        <v>12</v>
      </c>
      <c r="C17078" s="110" t="s">
        <v>65</v>
      </c>
      <c r="D17078" s="111">
        <v>25175</v>
      </c>
    </row>
    <row r="17079" spans="1:4">
      <c r="A17079" s="110">
        <v>2014</v>
      </c>
      <c r="B17079" s="110" t="s">
        <v>13</v>
      </c>
      <c r="C17079" s="110" t="s">
        <v>65</v>
      </c>
      <c r="D17079" s="111">
        <v>25210</v>
      </c>
    </row>
    <row r="17080" spans="1:4">
      <c r="A17080" s="110">
        <v>2014</v>
      </c>
      <c r="B17080" s="110" t="s">
        <v>14</v>
      </c>
      <c r="C17080" s="110" t="s">
        <v>65</v>
      </c>
      <c r="D17080" s="111">
        <v>22966.351281020288</v>
      </c>
    </row>
    <row r="17081" spans="1:4">
      <c r="A17081" s="110">
        <v>2014</v>
      </c>
      <c r="B17081" s="110" t="s">
        <v>15</v>
      </c>
      <c r="C17081" s="110" t="s">
        <v>65</v>
      </c>
      <c r="D17081" s="111">
        <v>21602.238920267908</v>
      </c>
    </row>
    <row r="17082" spans="1:4">
      <c r="A17082" s="110">
        <v>2014</v>
      </c>
      <c r="B17082" s="110" t="s">
        <v>4</v>
      </c>
      <c r="C17082" s="110" t="s">
        <v>65</v>
      </c>
      <c r="D17082" s="111">
        <v>24182.965310513511</v>
      </c>
    </row>
    <row r="17083" spans="1:4">
      <c r="A17083" s="110">
        <v>2014</v>
      </c>
      <c r="B17083" s="110" t="s">
        <v>5</v>
      </c>
      <c r="C17083" s="110" t="s">
        <v>65</v>
      </c>
      <c r="D17083" s="111">
        <v>29242.321318795377</v>
      </c>
    </row>
    <row r="17084" spans="1:4">
      <c r="A17084" s="110">
        <v>2014</v>
      </c>
      <c r="B17084" s="110" t="s">
        <v>6</v>
      </c>
      <c r="C17084" s="110" t="s">
        <v>65</v>
      </c>
      <c r="D17084" s="111">
        <v>33803.798141637766</v>
      </c>
    </row>
    <row r="17085" spans="1:4">
      <c r="A17085" s="110">
        <v>2014</v>
      </c>
      <c r="B17085" s="110" t="s">
        <v>7</v>
      </c>
      <c r="C17085" s="110" t="s">
        <v>65</v>
      </c>
      <c r="D17085" s="111">
        <v>33742.18516077532</v>
      </c>
    </row>
    <row r="17086" spans="1:4">
      <c r="A17086" s="110">
        <v>2014</v>
      </c>
      <c r="B17086" s="110" t="s">
        <v>8</v>
      </c>
      <c r="C17086" s="110" t="s">
        <v>65</v>
      </c>
      <c r="D17086" s="111">
        <v>34686</v>
      </c>
    </row>
    <row r="17087" spans="1:4">
      <c r="A17087" s="110">
        <v>2014</v>
      </c>
      <c r="B17087" s="110" t="s">
        <v>9</v>
      </c>
      <c r="C17087" s="110" t="s">
        <v>65</v>
      </c>
      <c r="D17087" s="111">
        <v>34198</v>
      </c>
    </row>
    <row r="17088" spans="1:4">
      <c r="A17088" s="110">
        <v>2014</v>
      </c>
      <c r="B17088" s="110" t="s">
        <v>10</v>
      </c>
      <c r="C17088" s="110" t="s">
        <v>65</v>
      </c>
      <c r="D17088" s="111">
        <v>33186</v>
      </c>
    </row>
    <row r="17089" spans="1:4">
      <c r="A17089" s="110">
        <v>2014</v>
      </c>
      <c r="B17089" s="110" t="s">
        <v>11</v>
      </c>
      <c r="C17089" s="110" t="s">
        <v>65</v>
      </c>
      <c r="D17089" s="111">
        <v>31544</v>
      </c>
    </row>
    <row r="17090" spans="1:4">
      <c r="A17090" s="110">
        <v>2015</v>
      </c>
      <c r="B17090" s="110" t="s">
        <v>12</v>
      </c>
      <c r="C17090" s="110" t="s">
        <v>65</v>
      </c>
      <c r="D17090" s="111">
        <v>29052</v>
      </c>
    </row>
    <row r="17091" spans="1:4">
      <c r="A17091" s="110">
        <v>2015</v>
      </c>
      <c r="B17091" s="110" t="s">
        <v>13</v>
      </c>
      <c r="C17091" s="110" t="s">
        <v>65</v>
      </c>
      <c r="D17091" s="111">
        <v>25347</v>
      </c>
    </row>
    <row r="17092" spans="1:4">
      <c r="A17092" s="110">
        <v>2015</v>
      </c>
      <c r="B17092" s="110" t="s">
        <v>14</v>
      </c>
      <c r="C17092" s="110" t="s">
        <v>65</v>
      </c>
      <c r="D17092" s="111">
        <v>26681</v>
      </c>
    </row>
    <row r="17093" spans="1:4">
      <c r="A17093" s="110">
        <v>2015</v>
      </c>
      <c r="B17093" s="110" t="s">
        <v>15</v>
      </c>
      <c r="C17093" s="110" t="s">
        <v>65</v>
      </c>
      <c r="D17093" s="111">
        <v>29780</v>
      </c>
    </row>
    <row r="17094" spans="1:4">
      <c r="A17094" s="110">
        <v>2015</v>
      </c>
      <c r="B17094" s="110" t="s">
        <v>4</v>
      </c>
      <c r="C17094" s="110" t="s">
        <v>65</v>
      </c>
      <c r="D17094" s="111">
        <v>29434</v>
      </c>
    </row>
    <row r="17095" spans="1:4">
      <c r="A17095" s="110">
        <v>2015</v>
      </c>
      <c r="B17095" s="110" t="s">
        <v>5</v>
      </c>
      <c r="C17095" s="110" t="s">
        <v>65</v>
      </c>
      <c r="D17095" s="111">
        <v>28409</v>
      </c>
    </row>
    <row r="17096" spans="1:4">
      <c r="A17096" s="110">
        <v>2015</v>
      </c>
      <c r="B17096" s="110" t="s">
        <v>6</v>
      </c>
      <c r="C17096" s="110" t="s">
        <v>65</v>
      </c>
      <c r="D17096" s="111">
        <v>28422</v>
      </c>
    </row>
    <row r="17097" spans="1:4">
      <c r="A17097" s="110">
        <v>2015</v>
      </c>
      <c r="B17097" s="110" t="s">
        <v>7</v>
      </c>
      <c r="C17097" s="110" t="s">
        <v>65</v>
      </c>
      <c r="D17097" s="111">
        <v>24458</v>
      </c>
    </row>
    <row r="17098" spans="1:4">
      <c r="A17098" s="110">
        <v>2015</v>
      </c>
      <c r="B17098" s="110" t="s">
        <v>8</v>
      </c>
      <c r="C17098" s="110" t="s">
        <v>65</v>
      </c>
      <c r="D17098" s="111">
        <v>26936</v>
      </c>
    </row>
    <row r="17099" spans="1:4">
      <c r="A17099" s="110">
        <v>2015</v>
      </c>
      <c r="B17099" s="110" t="s">
        <v>9</v>
      </c>
      <c r="C17099" s="110" t="s">
        <v>65</v>
      </c>
      <c r="D17099" s="111">
        <v>38183</v>
      </c>
    </row>
    <row r="17100" spans="1:4">
      <c r="A17100" s="110">
        <v>2015</v>
      </c>
      <c r="B17100" s="110" t="s">
        <v>10</v>
      </c>
      <c r="C17100" s="110" t="s">
        <v>65</v>
      </c>
      <c r="D17100" s="111">
        <v>42802</v>
      </c>
    </row>
    <row r="17101" spans="1:4">
      <c r="A17101" s="110">
        <v>2015</v>
      </c>
      <c r="B17101" s="110" t="s">
        <v>11</v>
      </c>
      <c r="C17101" s="110" t="s">
        <v>65</v>
      </c>
      <c r="D17101" s="111">
        <v>44052</v>
      </c>
    </row>
    <row r="17102" spans="1:4">
      <c r="A17102" s="110">
        <v>2016</v>
      </c>
      <c r="B17102" s="110" t="s">
        <v>12</v>
      </c>
      <c r="C17102" s="110" t="s">
        <v>65</v>
      </c>
      <c r="D17102" s="111">
        <v>42025</v>
      </c>
    </row>
    <row r="17103" spans="1:4">
      <c r="A17103" s="110">
        <v>2016</v>
      </c>
      <c r="B17103" s="110" t="s">
        <v>13</v>
      </c>
      <c r="C17103" s="110" t="s">
        <v>65</v>
      </c>
      <c r="D17103" s="111">
        <v>33659</v>
      </c>
    </row>
    <row r="17104" spans="1:4">
      <c r="A17104" s="110">
        <v>2016</v>
      </c>
      <c r="B17104" s="110" t="s">
        <v>14</v>
      </c>
      <c r="C17104" s="110" t="s">
        <v>65</v>
      </c>
      <c r="D17104" s="111">
        <v>31933</v>
      </c>
    </row>
    <row r="17105" spans="1:4">
      <c r="A17105" s="110">
        <v>2016</v>
      </c>
      <c r="B17105" s="110" t="s">
        <v>15</v>
      </c>
      <c r="C17105" s="110" t="s">
        <v>65</v>
      </c>
      <c r="D17105" s="111">
        <v>29599</v>
      </c>
    </row>
    <row r="17106" spans="1:4">
      <c r="A17106" s="110">
        <v>2016</v>
      </c>
      <c r="B17106" s="110" t="s">
        <v>4</v>
      </c>
      <c r="C17106" s="110" t="s">
        <v>65</v>
      </c>
      <c r="D17106" s="111">
        <v>28920</v>
      </c>
    </row>
    <row r="17107" spans="1:4">
      <c r="A17107" s="110">
        <v>2016</v>
      </c>
      <c r="B17107" s="110" t="s">
        <v>5</v>
      </c>
      <c r="C17107" s="110" t="s">
        <v>65</v>
      </c>
      <c r="D17107" s="111">
        <v>29432</v>
      </c>
    </row>
    <row r="17108" spans="1:4">
      <c r="A17108" s="110">
        <v>2016</v>
      </c>
      <c r="B17108" s="110" t="s">
        <v>6</v>
      </c>
      <c r="C17108" s="110" t="s">
        <v>65</v>
      </c>
      <c r="D17108" s="111">
        <v>28460</v>
      </c>
    </row>
    <row r="17109" spans="1:4">
      <c r="A17109" s="110">
        <v>2016</v>
      </c>
      <c r="B17109" s="110" t="s">
        <v>7</v>
      </c>
      <c r="C17109" s="110" t="s">
        <v>65</v>
      </c>
      <c r="D17109" s="111">
        <v>34365</v>
      </c>
    </row>
    <row r="17110" spans="1:4">
      <c r="A17110" s="110">
        <v>2016</v>
      </c>
      <c r="B17110" s="110" t="s">
        <v>8</v>
      </c>
      <c r="C17110" s="110" t="s">
        <v>65</v>
      </c>
      <c r="D17110" s="111">
        <v>31524</v>
      </c>
    </row>
    <row r="17111" spans="1:4">
      <c r="A17111" s="110">
        <v>2016</v>
      </c>
      <c r="B17111" s="110" t="s">
        <v>9</v>
      </c>
      <c r="C17111" s="110" t="s">
        <v>65</v>
      </c>
      <c r="D17111" s="111">
        <v>29068</v>
      </c>
    </row>
    <row r="17112" spans="1:4">
      <c r="A17112" s="110">
        <v>2016</v>
      </c>
      <c r="B17112" s="110" t="s">
        <v>10</v>
      </c>
      <c r="C17112" s="110" t="s">
        <v>65</v>
      </c>
      <c r="D17112" s="111">
        <v>33213</v>
      </c>
    </row>
    <row r="17113" spans="1:4">
      <c r="A17113" s="110">
        <v>2016</v>
      </c>
      <c r="B17113" s="110" t="s">
        <v>11</v>
      </c>
      <c r="C17113" s="110" t="s">
        <v>65</v>
      </c>
      <c r="D17113" s="111">
        <v>31921</v>
      </c>
    </row>
    <row r="17114" spans="1:4">
      <c r="A17114" s="110">
        <v>2017</v>
      </c>
      <c r="B17114" s="110" t="s">
        <v>12</v>
      </c>
      <c r="C17114" s="110" t="s">
        <v>65</v>
      </c>
      <c r="D17114" s="111">
        <v>28065</v>
      </c>
    </row>
    <row r="17115" spans="1:4">
      <c r="A17115" s="110">
        <v>2017</v>
      </c>
      <c r="B17115" s="110" t="s">
        <v>13</v>
      </c>
      <c r="C17115" s="110" t="s">
        <v>65</v>
      </c>
      <c r="D17115" s="111">
        <v>25322</v>
      </c>
    </row>
    <row r="17116" spans="1:4">
      <c r="A17116" s="110">
        <v>2017</v>
      </c>
      <c r="B17116" s="110" t="s">
        <v>14</v>
      </c>
      <c r="C17116" s="110" t="s">
        <v>65</v>
      </c>
      <c r="D17116" s="111">
        <v>33078</v>
      </c>
    </row>
    <row r="17117" spans="1:4">
      <c r="A17117" s="110">
        <v>2017</v>
      </c>
      <c r="B17117" s="110" t="s">
        <v>15</v>
      </c>
      <c r="C17117" s="110" t="s">
        <v>65</v>
      </c>
      <c r="D17117" s="111">
        <v>30162</v>
      </c>
    </row>
    <row r="17118" spans="1:4">
      <c r="A17118" s="110">
        <v>2017</v>
      </c>
      <c r="B17118" s="110" t="s">
        <v>4</v>
      </c>
      <c r="C17118" s="110" t="s">
        <v>65</v>
      </c>
      <c r="D17118" s="111">
        <v>31751</v>
      </c>
    </row>
    <row r="17119" spans="1:4">
      <c r="A17119" s="110">
        <v>2017</v>
      </c>
      <c r="B17119" s="110" t="s">
        <v>5</v>
      </c>
      <c r="C17119" s="110" t="s">
        <v>65</v>
      </c>
      <c r="D17119" s="111">
        <v>30431</v>
      </c>
    </row>
    <row r="17120" spans="1:4">
      <c r="A17120" s="110">
        <v>2017</v>
      </c>
      <c r="B17120" s="110" t="s">
        <v>6</v>
      </c>
      <c r="C17120" s="110" t="s">
        <v>65</v>
      </c>
      <c r="D17120" s="111">
        <v>27509</v>
      </c>
    </row>
    <row r="17121" spans="1:4">
      <c r="A17121" s="110">
        <v>2017</v>
      </c>
      <c r="B17121" s="110" t="s">
        <v>7</v>
      </c>
      <c r="C17121" s="110" t="s">
        <v>65</v>
      </c>
      <c r="D17121" s="111">
        <v>33861</v>
      </c>
    </row>
    <row r="17122" spans="1:4">
      <c r="A17122" s="110">
        <v>2017</v>
      </c>
      <c r="B17122" s="110" t="s">
        <v>8</v>
      </c>
      <c r="C17122" s="110" t="s">
        <v>65</v>
      </c>
      <c r="D17122" s="111">
        <v>31313</v>
      </c>
    </row>
    <row r="17123" spans="1:4">
      <c r="A17123" s="110">
        <v>2017</v>
      </c>
      <c r="B17123" s="110" t="s">
        <v>9</v>
      </c>
      <c r="C17123" s="110" t="s">
        <v>65</v>
      </c>
      <c r="D17123" s="111">
        <v>28882</v>
      </c>
    </row>
    <row r="17124" spans="1:4">
      <c r="A17124" s="110">
        <v>2017</v>
      </c>
      <c r="B17124" s="110" t="s">
        <v>10</v>
      </c>
      <c r="C17124" s="110" t="s">
        <v>65</v>
      </c>
      <c r="D17124" s="111">
        <v>31246</v>
      </c>
    </row>
    <row r="17125" spans="1:4">
      <c r="A17125" s="110">
        <v>2017</v>
      </c>
      <c r="B17125" s="110" t="s">
        <v>11</v>
      </c>
      <c r="C17125" s="110" t="s">
        <v>65</v>
      </c>
      <c r="D17125" s="111">
        <v>25362</v>
      </c>
    </row>
    <row r="17126" spans="1:4">
      <c r="A17126" s="110">
        <v>2018</v>
      </c>
      <c r="B17126" s="110" t="s">
        <v>12</v>
      </c>
      <c r="C17126" s="110" t="s">
        <v>65</v>
      </c>
      <c r="D17126" s="111">
        <v>20397</v>
      </c>
    </row>
    <row r="17127" spans="1:4">
      <c r="A17127" s="110">
        <v>2018</v>
      </c>
      <c r="B17127" s="110" t="s">
        <v>13</v>
      </c>
      <c r="C17127" s="110" t="s">
        <v>65</v>
      </c>
      <c r="D17127" s="111">
        <v>13092</v>
      </c>
    </row>
    <row r="17128" spans="1:4">
      <c r="A17128" s="110">
        <v>2018</v>
      </c>
      <c r="B17128" s="110" t="s">
        <v>14</v>
      </c>
      <c r="C17128" s="110" t="s">
        <v>65</v>
      </c>
      <c r="D17128" s="111">
        <v>15619</v>
      </c>
    </row>
    <row r="17129" spans="1:4">
      <c r="A17129" s="110">
        <v>2018</v>
      </c>
      <c r="B17129" s="110" t="s">
        <v>15</v>
      </c>
      <c r="C17129" s="110" t="s">
        <v>65</v>
      </c>
      <c r="D17129" s="111">
        <v>14300</v>
      </c>
    </row>
    <row r="17130" spans="1:4">
      <c r="A17130" s="110">
        <v>2018</v>
      </c>
      <c r="B17130" s="110" t="s">
        <v>4</v>
      </c>
      <c r="C17130" s="110" t="s">
        <v>65</v>
      </c>
      <c r="D17130" s="111">
        <v>13172</v>
      </c>
    </row>
    <row r="17131" spans="1:4">
      <c r="A17131" s="110">
        <v>2018</v>
      </c>
      <c r="B17131" s="110" t="s">
        <v>5</v>
      </c>
      <c r="C17131" s="110" t="s">
        <v>65</v>
      </c>
      <c r="D17131" s="111">
        <v>11522</v>
      </c>
    </row>
    <row r="17132" spans="1:4">
      <c r="A17132" s="110">
        <v>2018</v>
      </c>
      <c r="B17132" s="110" t="s">
        <v>6</v>
      </c>
      <c r="C17132" s="110" t="s">
        <v>65</v>
      </c>
      <c r="D17132" s="111">
        <v>12721</v>
      </c>
    </row>
    <row r="17133" spans="1:4">
      <c r="A17133" s="110">
        <v>2018</v>
      </c>
      <c r="B17133" s="110" t="s">
        <v>7</v>
      </c>
      <c r="C17133" s="110" t="s">
        <v>65</v>
      </c>
      <c r="D17133" s="111">
        <v>15399</v>
      </c>
    </row>
    <row r="17134" spans="1:4">
      <c r="A17134" s="110">
        <v>2018</v>
      </c>
      <c r="B17134" s="110" t="s">
        <v>8</v>
      </c>
      <c r="C17134" s="110" t="s">
        <v>65</v>
      </c>
      <c r="D17134" s="111">
        <v>14227</v>
      </c>
    </row>
    <row r="17135" spans="1:4">
      <c r="A17135" s="110">
        <v>2018</v>
      </c>
      <c r="B17135" s="110" t="s">
        <v>9</v>
      </c>
      <c r="C17135" s="110" t="s">
        <v>65</v>
      </c>
      <c r="D17135" s="111">
        <v>19395</v>
      </c>
    </row>
    <row r="17136" spans="1:4">
      <c r="A17136" s="110">
        <v>2018</v>
      </c>
      <c r="B17136" s="110" t="s">
        <v>10</v>
      </c>
      <c r="C17136" s="110" t="s">
        <v>65</v>
      </c>
      <c r="D17136" s="111">
        <v>32164</v>
      </c>
    </row>
    <row r="17137" spans="1:4">
      <c r="A17137" s="110">
        <v>2018</v>
      </c>
      <c r="B17137" s="110" t="s">
        <v>11</v>
      </c>
      <c r="C17137" s="110" t="s">
        <v>65</v>
      </c>
      <c r="D17137" s="111">
        <v>27724</v>
      </c>
    </row>
    <row r="17138" spans="1:4">
      <c r="A17138" s="110">
        <v>2019</v>
      </c>
      <c r="B17138" s="110" t="s">
        <v>12</v>
      </c>
      <c r="C17138" s="110" t="s">
        <v>65</v>
      </c>
      <c r="D17138" s="111">
        <v>29071</v>
      </c>
    </row>
    <row r="17139" spans="1:4">
      <c r="A17139" s="110">
        <v>2019</v>
      </c>
      <c r="B17139" s="110" t="s">
        <v>13</v>
      </c>
      <c r="C17139" s="110" t="s">
        <v>65</v>
      </c>
      <c r="D17139" s="111">
        <v>26699</v>
      </c>
    </row>
    <row r="17140" spans="1:4">
      <c r="A17140" s="110">
        <v>2019</v>
      </c>
      <c r="B17140" s="110" t="s">
        <v>14</v>
      </c>
      <c r="C17140" s="110" t="s">
        <v>65</v>
      </c>
      <c r="D17140" s="111">
        <v>29977</v>
      </c>
    </row>
    <row r="17141" spans="1:4">
      <c r="A17141" s="110">
        <v>2019</v>
      </c>
      <c r="B17141" s="110" t="s">
        <v>15</v>
      </c>
      <c r="C17141" s="110" t="s">
        <v>65</v>
      </c>
      <c r="D17141" s="111">
        <v>32465</v>
      </c>
    </row>
    <row r="17142" spans="1:4">
      <c r="A17142" s="110">
        <v>2019</v>
      </c>
      <c r="B17142" s="110" t="s">
        <v>4</v>
      </c>
      <c r="C17142" s="110" t="s">
        <v>65</v>
      </c>
      <c r="D17142" s="111">
        <v>33213</v>
      </c>
    </row>
    <row r="17143" spans="1:4">
      <c r="A17143" s="110">
        <v>2019</v>
      </c>
      <c r="B17143" s="110" t="s">
        <v>5</v>
      </c>
      <c r="C17143" s="110" t="s">
        <v>65</v>
      </c>
      <c r="D17143" s="111">
        <v>29035</v>
      </c>
    </row>
    <row r="17144" spans="1:4">
      <c r="A17144" s="110">
        <v>2019</v>
      </c>
      <c r="B17144" s="110" t="s">
        <v>6</v>
      </c>
      <c r="C17144" s="110" t="s">
        <v>65</v>
      </c>
      <c r="D17144" s="111">
        <v>32958</v>
      </c>
    </row>
    <row r="17145" spans="1:4">
      <c r="A17145" s="110">
        <v>2019</v>
      </c>
      <c r="B17145" s="110" t="s">
        <v>7</v>
      </c>
      <c r="C17145" s="110" t="s">
        <v>65</v>
      </c>
      <c r="D17145" s="111">
        <v>40245</v>
      </c>
    </row>
    <row r="17146" spans="1:4">
      <c r="A17146" s="110">
        <v>2019</v>
      </c>
      <c r="B17146" s="110" t="s">
        <v>8</v>
      </c>
      <c r="C17146" s="110" t="s">
        <v>65</v>
      </c>
      <c r="D17146" s="111">
        <v>45150</v>
      </c>
    </row>
    <row r="17147" spans="1:4">
      <c r="A17147" s="110">
        <v>2019</v>
      </c>
      <c r="B17147" s="110" t="s">
        <v>9</v>
      </c>
      <c r="C17147" s="110" t="s">
        <v>65</v>
      </c>
      <c r="D17147" s="111">
        <v>45260</v>
      </c>
    </row>
    <row r="17148" spans="1:4">
      <c r="A17148" s="110">
        <v>2019</v>
      </c>
      <c r="B17148" s="110" t="s">
        <v>10</v>
      </c>
      <c r="C17148" s="110" t="s">
        <v>65</v>
      </c>
      <c r="D17148" s="111">
        <v>44770</v>
      </c>
    </row>
    <row r="17149" spans="1:4">
      <c r="A17149" s="110">
        <v>2019</v>
      </c>
      <c r="B17149" s="110" t="s">
        <v>11</v>
      </c>
      <c r="C17149" s="110" t="s">
        <v>65</v>
      </c>
      <c r="D17149" s="111">
        <v>41794</v>
      </c>
    </row>
    <row r="17150" spans="1:4">
      <c r="A17150" s="110">
        <v>2020</v>
      </c>
      <c r="B17150" s="110" t="s">
        <v>12</v>
      </c>
      <c r="C17150" s="110" t="s">
        <v>65</v>
      </c>
      <c r="D17150" s="111">
        <v>39425</v>
      </c>
    </row>
    <row r="17151" spans="1:4">
      <c r="A17151" s="110">
        <v>2020</v>
      </c>
      <c r="B17151" s="110" t="s">
        <v>13</v>
      </c>
      <c r="C17151" s="110" t="s">
        <v>65</v>
      </c>
      <c r="D17151" s="111">
        <v>37493</v>
      </c>
    </row>
    <row r="17152" spans="1:4">
      <c r="A17152" s="110">
        <v>2020</v>
      </c>
      <c r="B17152" s="110" t="s">
        <v>14</v>
      </c>
      <c r="C17152" s="110" t="s">
        <v>65</v>
      </c>
      <c r="D17152" s="111">
        <v>19801</v>
      </c>
    </row>
    <row r="17153" spans="1:4">
      <c r="A17153" s="110">
        <v>2020</v>
      </c>
      <c r="B17153" s="110" t="s">
        <v>15</v>
      </c>
      <c r="C17153" s="110" t="s">
        <v>65</v>
      </c>
      <c r="D17153" s="111">
        <v>5027</v>
      </c>
    </row>
    <row r="17154" spans="1:4">
      <c r="A17154" s="110">
        <v>2020</v>
      </c>
      <c r="B17154" s="110" t="s">
        <v>4</v>
      </c>
      <c r="C17154" s="110" t="s">
        <v>65</v>
      </c>
      <c r="D17154" s="111">
        <v>1404</v>
      </c>
    </row>
    <row r="17155" spans="1:4">
      <c r="A17155" s="110">
        <v>2020</v>
      </c>
      <c r="B17155" s="110" t="s">
        <v>5</v>
      </c>
      <c r="C17155" s="110" t="s">
        <v>65</v>
      </c>
      <c r="D17155" s="111">
        <v>8147</v>
      </c>
    </row>
    <row r="17156" spans="1:4">
      <c r="A17156" s="110">
        <v>2020</v>
      </c>
      <c r="B17156" s="110" t="s">
        <v>6</v>
      </c>
      <c r="C17156" s="110" t="s">
        <v>65</v>
      </c>
      <c r="D17156" s="111">
        <v>3696</v>
      </c>
    </row>
    <row r="17157" spans="1:4">
      <c r="A17157" s="110">
        <v>2020</v>
      </c>
      <c r="B17157" s="110" t="s">
        <v>7</v>
      </c>
      <c r="C17157" s="110" t="s">
        <v>65</v>
      </c>
      <c r="D17157" s="111">
        <v>11069</v>
      </c>
    </row>
    <row r="17158" spans="1:4">
      <c r="A17158" s="110">
        <v>2020</v>
      </c>
      <c r="B17158" s="110" t="s">
        <v>8</v>
      </c>
      <c r="C17158" s="110" t="s">
        <v>65</v>
      </c>
      <c r="D17158" s="111">
        <v>13489</v>
      </c>
    </row>
    <row r="17159" spans="1:4">
      <c r="A17159" s="110">
        <v>2020</v>
      </c>
      <c r="B17159" s="110" t="s">
        <v>9</v>
      </c>
      <c r="C17159" s="110" t="s">
        <v>65</v>
      </c>
      <c r="D17159" s="111">
        <v>14285</v>
      </c>
    </row>
    <row r="17160" spans="1:4">
      <c r="A17160" s="110">
        <v>2020</v>
      </c>
      <c r="B17160" s="110" t="s">
        <v>10</v>
      </c>
      <c r="C17160" s="110" t="s">
        <v>65</v>
      </c>
      <c r="D17160" s="111">
        <v>18699</v>
      </c>
    </row>
    <row r="17161" spans="1:4">
      <c r="A17161" s="110">
        <v>2020</v>
      </c>
      <c r="B17161" s="110" t="s">
        <v>11</v>
      </c>
      <c r="C17161" s="110" t="s">
        <v>65</v>
      </c>
      <c r="D17161" s="111">
        <v>15737</v>
      </c>
    </row>
    <row r="17162" spans="1:4">
      <c r="A17162" s="110">
        <v>1995</v>
      </c>
      <c r="B17162" s="110" t="s">
        <v>12</v>
      </c>
      <c r="C17162" s="110" t="s">
        <v>87</v>
      </c>
      <c r="D17162" s="111">
        <v>0</v>
      </c>
    </row>
    <row r="17163" spans="1:4">
      <c r="A17163" s="110">
        <v>1995</v>
      </c>
      <c r="B17163" s="110" t="s">
        <v>13</v>
      </c>
      <c r="C17163" s="110" t="s">
        <v>87</v>
      </c>
      <c r="D17163" s="111">
        <v>0</v>
      </c>
    </row>
    <row r="17164" spans="1:4">
      <c r="A17164" s="110">
        <v>1995</v>
      </c>
      <c r="B17164" s="110" t="s">
        <v>14</v>
      </c>
      <c r="C17164" s="110" t="s">
        <v>87</v>
      </c>
      <c r="D17164" s="111">
        <v>0</v>
      </c>
    </row>
    <row r="17165" spans="1:4">
      <c r="A17165" s="110">
        <v>1995</v>
      </c>
      <c r="B17165" s="110" t="s">
        <v>15</v>
      </c>
      <c r="C17165" s="110" t="s">
        <v>87</v>
      </c>
      <c r="D17165" s="111">
        <v>0</v>
      </c>
    </row>
    <row r="17166" spans="1:4">
      <c r="A17166" s="110">
        <v>1995</v>
      </c>
      <c r="B17166" s="110" t="s">
        <v>4</v>
      </c>
      <c r="C17166" s="110" t="s">
        <v>87</v>
      </c>
      <c r="D17166" s="111">
        <v>0</v>
      </c>
    </row>
    <row r="17167" spans="1:4">
      <c r="A17167" s="110">
        <v>1995</v>
      </c>
      <c r="B17167" s="110" t="s">
        <v>5</v>
      </c>
      <c r="C17167" s="110" t="s">
        <v>87</v>
      </c>
      <c r="D17167" s="111">
        <v>0</v>
      </c>
    </row>
    <row r="17168" spans="1:4">
      <c r="A17168" s="110">
        <v>1995</v>
      </c>
      <c r="B17168" s="110" t="s">
        <v>6</v>
      </c>
      <c r="C17168" s="110" t="s">
        <v>87</v>
      </c>
      <c r="D17168" s="111">
        <v>0</v>
      </c>
    </row>
    <row r="17169" spans="1:4">
      <c r="A17169" s="110">
        <v>1995</v>
      </c>
      <c r="B17169" s="110" t="s">
        <v>7</v>
      </c>
      <c r="C17169" s="110" t="s">
        <v>87</v>
      </c>
      <c r="D17169" s="111">
        <v>0</v>
      </c>
    </row>
    <row r="17170" spans="1:4">
      <c r="A17170" s="110">
        <v>1995</v>
      </c>
      <c r="B17170" s="110" t="s">
        <v>8</v>
      </c>
      <c r="C17170" s="110" t="s">
        <v>87</v>
      </c>
      <c r="D17170" s="111">
        <v>0</v>
      </c>
    </row>
    <row r="17171" spans="1:4">
      <c r="A17171" s="110">
        <v>1995</v>
      </c>
      <c r="B17171" s="110" t="s">
        <v>9</v>
      </c>
      <c r="C17171" s="110" t="s">
        <v>87</v>
      </c>
      <c r="D17171" s="111">
        <v>0</v>
      </c>
    </row>
    <row r="17172" spans="1:4">
      <c r="A17172" s="110">
        <v>1995</v>
      </c>
      <c r="B17172" s="110" t="s">
        <v>10</v>
      </c>
      <c r="C17172" s="110" t="s">
        <v>87</v>
      </c>
      <c r="D17172" s="111">
        <v>0</v>
      </c>
    </row>
    <row r="17173" spans="1:4">
      <c r="A17173" s="110">
        <v>1995</v>
      </c>
      <c r="B17173" s="110" t="s">
        <v>11</v>
      </c>
      <c r="C17173" s="110" t="s">
        <v>87</v>
      </c>
      <c r="D17173" s="111">
        <v>0</v>
      </c>
    </row>
    <row r="17174" spans="1:4">
      <c r="A17174" s="110">
        <v>1996</v>
      </c>
      <c r="B17174" s="110" t="s">
        <v>12</v>
      </c>
      <c r="C17174" s="110" t="s">
        <v>87</v>
      </c>
      <c r="D17174" s="111">
        <v>0</v>
      </c>
    </row>
    <row r="17175" spans="1:4">
      <c r="A17175" s="110">
        <v>1996</v>
      </c>
      <c r="B17175" s="110" t="s">
        <v>13</v>
      </c>
      <c r="C17175" s="110" t="s">
        <v>87</v>
      </c>
      <c r="D17175" s="111">
        <v>0</v>
      </c>
    </row>
    <row r="17176" spans="1:4">
      <c r="A17176" s="110">
        <v>1996</v>
      </c>
      <c r="B17176" s="110" t="s">
        <v>14</v>
      </c>
      <c r="C17176" s="110" t="s">
        <v>87</v>
      </c>
      <c r="D17176" s="111">
        <v>0</v>
      </c>
    </row>
    <row r="17177" spans="1:4">
      <c r="A17177" s="110">
        <v>1996</v>
      </c>
      <c r="B17177" s="110" t="s">
        <v>15</v>
      </c>
      <c r="C17177" s="110" t="s">
        <v>87</v>
      </c>
      <c r="D17177" s="111">
        <v>0</v>
      </c>
    </row>
    <row r="17178" spans="1:4">
      <c r="A17178" s="110">
        <v>1996</v>
      </c>
      <c r="B17178" s="110" t="s">
        <v>4</v>
      </c>
      <c r="C17178" s="110" t="s">
        <v>87</v>
      </c>
      <c r="D17178" s="111">
        <v>0</v>
      </c>
    </row>
    <row r="17179" spans="1:4">
      <c r="A17179" s="110">
        <v>1996</v>
      </c>
      <c r="B17179" s="110" t="s">
        <v>5</v>
      </c>
      <c r="C17179" s="110" t="s">
        <v>87</v>
      </c>
      <c r="D17179" s="111">
        <v>0</v>
      </c>
    </row>
    <row r="17180" spans="1:4">
      <c r="A17180" s="110">
        <v>1996</v>
      </c>
      <c r="B17180" s="110" t="s">
        <v>6</v>
      </c>
      <c r="C17180" s="110" t="s">
        <v>87</v>
      </c>
      <c r="D17180" s="111">
        <v>0</v>
      </c>
    </row>
    <row r="17181" spans="1:4">
      <c r="A17181" s="110">
        <v>1996</v>
      </c>
      <c r="B17181" s="110" t="s">
        <v>7</v>
      </c>
      <c r="C17181" s="110" t="s">
        <v>87</v>
      </c>
      <c r="D17181" s="111">
        <v>0</v>
      </c>
    </row>
    <row r="17182" spans="1:4">
      <c r="A17182" s="110">
        <v>1996</v>
      </c>
      <c r="B17182" s="110" t="s">
        <v>8</v>
      </c>
      <c r="C17182" s="110" t="s">
        <v>87</v>
      </c>
      <c r="D17182" s="111">
        <v>0</v>
      </c>
    </row>
    <row r="17183" spans="1:4">
      <c r="A17183" s="110">
        <v>1996</v>
      </c>
      <c r="B17183" s="110" t="s">
        <v>9</v>
      </c>
      <c r="C17183" s="110" t="s">
        <v>87</v>
      </c>
      <c r="D17183" s="111">
        <v>6742</v>
      </c>
    </row>
    <row r="17184" spans="1:4">
      <c r="A17184" s="110">
        <v>1996</v>
      </c>
      <c r="B17184" s="110" t="s">
        <v>10</v>
      </c>
      <c r="C17184" s="110" t="s">
        <v>87</v>
      </c>
      <c r="D17184" s="111">
        <v>18315</v>
      </c>
    </row>
    <row r="17185" spans="1:4">
      <c r="A17185" s="110">
        <v>1996</v>
      </c>
      <c r="B17185" s="110" t="s">
        <v>11</v>
      </c>
      <c r="C17185" s="110" t="s">
        <v>87</v>
      </c>
      <c r="D17185" s="111">
        <v>19274</v>
      </c>
    </row>
    <row r="17186" spans="1:4">
      <c r="A17186" s="110">
        <v>1997</v>
      </c>
      <c r="B17186" s="110" t="s">
        <v>12</v>
      </c>
      <c r="C17186" s="110" t="s">
        <v>87</v>
      </c>
      <c r="D17186" s="111">
        <v>17818</v>
      </c>
    </row>
    <row r="17187" spans="1:4">
      <c r="A17187" s="110">
        <v>1997</v>
      </c>
      <c r="B17187" s="110" t="s">
        <v>13</v>
      </c>
      <c r="C17187" s="110" t="s">
        <v>87</v>
      </c>
      <c r="D17187" s="111">
        <v>16902</v>
      </c>
    </row>
    <row r="17188" spans="1:4">
      <c r="A17188" s="110">
        <v>1997</v>
      </c>
      <c r="B17188" s="110" t="s">
        <v>14</v>
      </c>
      <c r="C17188" s="110" t="s">
        <v>87</v>
      </c>
      <c r="D17188" s="111">
        <v>19956</v>
      </c>
    </row>
    <row r="17189" spans="1:4">
      <c r="A17189" s="110">
        <v>1997</v>
      </c>
      <c r="B17189" s="110" t="s">
        <v>15</v>
      </c>
      <c r="C17189" s="110" t="s">
        <v>87</v>
      </c>
      <c r="D17189" s="111">
        <v>19141</v>
      </c>
    </row>
    <row r="17190" spans="1:4">
      <c r="A17190" s="110">
        <v>1997</v>
      </c>
      <c r="B17190" s="110" t="s">
        <v>4</v>
      </c>
      <c r="C17190" s="110" t="s">
        <v>87</v>
      </c>
      <c r="D17190" s="111">
        <v>17442</v>
      </c>
    </row>
    <row r="17191" spans="1:4">
      <c r="A17191" s="110">
        <v>1997</v>
      </c>
      <c r="B17191" s="110" t="s">
        <v>5</v>
      </c>
      <c r="C17191" s="110" t="s">
        <v>87</v>
      </c>
      <c r="D17191" s="111">
        <v>16139</v>
      </c>
    </row>
    <row r="17192" spans="1:4">
      <c r="A17192" s="110">
        <v>1997</v>
      </c>
      <c r="B17192" s="110" t="s">
        <v>6</v>
      </c>
      <c r="C17192" s="110" t="s">
        <v>87</v>
      </c>
      <c r="D17192" s="111">
        <v>19090</v>
      </c>
    </row>
    <row r="17193" spans="1:4">
      <c r="A17193" s="110">
        <v>1997</v>
      </c>
      <c r="B17193" s="110" t="s">
        <v>7</v>
      </c>
      <c r="C17193" s="110" t="s">
        <v>87</v>
      </c>
      <c r="D17193" s="111">
        <v>18575</v>
      </c>
    </row>
    <row r="17194" spans="1:4">
      <c r="A17194" s="110">
        <v>1997</v>
      </c>
      <c r="B17194" s="110" t="s">
        <v>8</v>
      </c>
      <c r="C17194" s="110" t="s">
        <v>87</v>
      </c>
      <c r="D17194" s="111">
        <v>21763</v>
      </c>
    </row>
    <row r="17195" spans="1:4">
      <c r="A17195" s="110">
        <v>1997</v>
      </c>
      <c r="B17195" s="110" t="s">
        <v>9</v>
      </c>
      <c r="C17195" s="110" t="s">
        <v>87</v>
      </c>
      <c r="D17195" s="111">
        <v>20018</v>
      </c>
    </row>
    <row r="17196" spans="1:4">
      <c r="A17196" s="110">
        <v>1997</v>
      </c>
      <c r="B17196" s="110" t="s">
        <v>10</v>
      </c>
      <c r="C17196" s="110" t="s">
        <v>87</v>
      </c>
      <c r="D17196" s="111">
        <v>19849</v>
      </c>
    </row>
    <row r="17197" spans="1:4">
      <c r="A17197" s="110">
        <v>1997</v>
      </c>
      <c r="B17197" s="110" t="s">
        <v>11</v>
      </c>
      <c r="C17197" s="110" t="s">
        <v>87</v>
      </c>
      <c r="D17197" s="111">
        <v>23874</v>
      </c>
    </row>
    <row r="17198" spans="1:4">
      <c r="A17198" s="110">
        <v>1998</v>
      </c>
      <c r="B17198" s="110" t="s">
        <v>12</v>
      </c>
      <c r="C17198" s="110" t="s">
        <v>87</v>
      </c>
      <c r="D17198" s="111">
        <v>23626</v>
      </c>
    </row>
    <row r="17199" spans="1:4">
      <c r="A17199" s="110">
        <v>1998</v>
      </c>
      <c r="B17199" s="110" t="s">
        <v>13</v>
      </c>
      <c r="C17199" s="110" t="s">
        <v>87</v>
      </c>
      <c r="D17199" s="111">
        <v>21388</v>
      </c>
    </row>
    <row r="17200" spans="1:4">
      <c r="A17200" s="110">
        <v>1998</v>
      </c>
      <c r="B17200" s="110" t="s">
        <v>14</v>
      </c>
      <c r="C17200" s="110" t="s">
        <v>87</v>
      </c>
      <c r="D17200" s="111">
        <v>23348</v>
      </c>
    </row>
    <row r="17201" spans="1:4">
      <c r="A17201" s="110">
        <v>1998</v>
      </c>
      <c r="B17201" s="110" t="s">
        <v>15</v>
      </c>
      <c r="C17201" s="110" t="s">
        <v>87</v>
      </c>
      <c r="D17201" s="111">
        <v>20931</v>
      </c>
    </row>
    <row r="17202" spans="1:4">
      <c r="A17202" s="110">
        <v>1998</v>
      </c>
      <c r="B17202" s="110" t="s">
        <v>4</v>
      </c>
      <c r="C17202" s="110" t="s">
        <v>87</v>
      </c>
      <c r="D17202" s="111">
        <v>21158</v>
      </c>
    </row>
    <row r="17203" spans="1:4">
      <c r="A17203" s="110">
        <v>1998</v>
      </c>
      <c r="B17203" s="110" t="s">
        <v>5</v>
      </c>
      <c r="C17203" s="110" t="s">
        <v>87</v>
      </c>
      <c r="D17203" s="111">
        <v>19656</v>
      </c>
    </row>
    <row r="17204" spans="1:4">
      <c r="A17204" s="110">
        <v>1998</v>
      </c>
      <c r="B17204" s="110" t="s">
        <v>6</v>
      </c>
      <c r="C17204" s="110" t="s">
        <v>87</v>
      </c>
      <c r="D17204" s="111">
        <v>21506</v>
      </c>
    </row>
    <row r="17205" spans="1:4">
      <c r="A17205" s="110">
        <v>1998</v>
      </c>
      <c r="B17205" s="110" t="s">
        <v>7</v>
      </c>
      <c r="C17205" s="110" t="s">
        <v>87</v>
      </c>
      <c r="D17205" s="111">
        <v>21637</v>
      </c>
    </row>
    <row r="17206" spans="1:4">
      <c r="A17206" s="110">
        <v>1998</v>
      </c>
      <c r="B17206" s="110" t="s">
        <v>8</v>
      </c>
      <c r="C17206" s="110" t="s">
        <v>87</v>
      </c>
      <c r="D17206" s="111">
        <v>22869</v>
      </c>
    </row>
    <row r="17207" spans="1:4">
      <c r="A17207" s="110">
        <v>1998</v>
      </c>
      <c r="B17207" s="110" t="s">
        <v>9</v>
      </c>
      <c r="C17207" s="110" t="s">
        <v>87</v>
      </c>
      <c r="D17207" s="111">
        <v>21230</v>
      </c>
    </row>
    <row r="17208" spans="1:4">
      <c r="A17208" s="110">
        <v>1998</v>
      </c>
      <c r="B17208" s="110" t="s">
        <v>10</v>
      </c>
      <c r="C17208" s="110" t="s">
        <v>87</v>
      </c>
      <c r="D17208" s="111">
        <v>20851</v>
      </c>
    </row>
    <row r="17209" spans="1:4">
      <c r="A17209" s="110">
        <v>1998</v>
      </c>
      <c r="B17209" s="110" t="s">
        <v>11</v>
      </c>
      <c r="C17209" s="110" t="s">
        <v>87</v>
      </c>
      <c r="D17209" s="111">
        <v>22705</v>
      </c>
    </row>
    <row r="17210" spans="1:4">
      <c r="A17210" s="110">
        <v>1999</v>
      </c>
      <c r="B17210" s="110" t="s">
        <v>12</v>
      </c>
      <c r="C17210" s="110" t="s">
        <v>87</v>
      </c>
      <c r="D17210" s="111">
        <v>21161</v>
      </c>
    </row>
    <row r="17211" spans="1:4">
      <c r="A17211" s="110">
        <v>1999</v>
      </c>
      <c r="B17211" s="110" t="s">
        <v>13</v>
      </c>
      <c r="C17211" s="110" t="s">
        <v>87</v>
      </c>
      <c r="D17211" s="111">
        <v>20172</v>
      </c>
    </row>
    <row r="17212" spans="1:4">
      <c r="A17212" s="110">
        <v>1999</v>
      </c>
      <c r="B17212" s="110" t="s">
        <v>14</v>
      </c>
      <c r="C17212" s="110" t="s">
        <v>87</v>
      </c>
      <c r="D17212" s="111">
        <v>21806</v>
      </c>
    </row>
    <row r="17213" spans="1:4">
      <c r="A17213" s="110">
        <v>1999</v>
      </c>
      <c r="B17213" s="110" t="s">
        <v>15</v>
      </c>
      <c r="C17213" s="110" t="s">
        <v>87</v>
      </c>
      <c r="D17213" s="111">
        <v>18819</v>
      </c>
    </row>
    <row r="17214" spans="1:4">
      <c r="A17214" s="110">
        <v>1999</v>
      </c>
      <c r="B17214" s="110" t="s">
        <v>4</v>
      </c>
      <c r="C17214" s="110" t="s">
        <v>87</v>
      </c>
      <c r="D17214" s="111">
        <v>20780</v>
      </c>
    </row>
    <row r="17215" spans="1:4">
      <c r="A17215" s="110">
        <v>1999</v>
      </c>
      <c r="B17215" s="110" t="s">
        <v>5</v>
      </c>
      <c r="C17215" s="110" t="s">
        <v>87</v>
      </c>
      <c r="D17215" s="111">
        <v>19245</v>
      </c>
    </row>
    <row r="17216" spans="1:4">
      <c r="A17216" s="110">
        <v>1999</v>
      </c>
      <c r="B17216" s="110" t="s">
        <v>6</v>
      </c>
      <c r="C17216" s="110" t="s">
        <v>87</v>
      </c>
      <c r="D17216" s="111">
        <v>19576</v>
      </c>
    </row>
    <row r="17217" spans="1:4">
      <c r="A17217" s="110">
        <v>1999</v>
      </c>
      <c r="B17217" s="110" t="s">
        <v>7</v>
      </c>
      <c r="C17217" s="110" t="s">
        <v>87</v>
      </c>
      <c r="D17217" s="111">
        <v>21628</v>
      </c>
    </row>
    <row r="17218" spans="1:4">
      <c r="A17218" s="110">
        <v>1999</v>
      </c>
      <c r="B17218" s="110" t="s">
        <v>8</v>
      </c>
      <c r="C17218" s="110" t="s">
        <v>87</v>
      </c>
      <c r="D17218" s="111">
        <v>23993</v>
      </c>
    </row>
    <row r="17219" spans="1:4">
      <c r="A17219" s="110">
        <v>1999</v>
      </c>
      <c r="B17219" s="110" t="s">
        <v>9</v>
      </c>
      <c r="C17219" s="110" t="s">
        <v>87</v>
      </c>
      <c r="D17219" s="111">
        <v>23757</v>
      </c>
    </row>
    <row r="17220" spans="1:4">
      <c r="A17220" s="110">
        <v>1999</v>
      </c>
      <c r="B17220" s="110" t="s">
        <v>10</v>
      </c>
      <c r="C17220" s="110" t="s">
        <v>87</v>
      </c>
      <c r="D17220" s="111">
        <v>23103</v>
      </c>
    </row>
    <row r="17221" spans="1:4">
      <c r="A17221" s="110">
        <v>1999</v>
      </c>
      <c r="B17221" s="110" t="s">
        <v>11</v>
      </c>
      <c r="C17221" s="110" t="s">
        <v>87</v>
      </c>
      <c r="D17221" s="111">
        <v>23688</v>
      </c>
    </row>
    <row r="17222" spans="1:4">
      <c r="A17222" s="110">
        <v>2000</v>
      </c>
      <c r="B17222" s="110" t="s">
        <v>12</v>
      </c>
      <c r="C17222" s="110" t="s">
        <v>87</v>
      </c>
      <c r="D17222" s="111">
        <v>21496</v>
      </c>
    </row>
    <row r="17223" spans="1:4">
      <c r="A17223" s="110">
        <v>2000</v>
      </c>
      <c r="B17223" s="110" t="s">
        <v>13</v>
      </c>
      <c r="C17223" s="110" t="s">
        <v>87</v>
      </c>
      <c r="D17223" s="111">
        <v>21513</v>
      </c>
    </row>
    <row r="17224" spans="1:4">
      <c r="A17224" s="110">
        <v>2000</v>
      </c>
      <c r="B17224" s="110" t="s">
        <v>14</v>
      </c>
      <c r="C17224" s="110" t="s">
        <v>87</v>
      </c>
      <c r="D17224" s="111">
        <v>23788</v>
      </c>
    </row>
    <row r="17225" spans="1:4">
      <c r="A17225" s="110">
        <v>2000</v>
      </c>
      <c r="B17225" s="110" t="s">
        <v>15</v>
      </c>
      <c r="C17225" s="110" t="s">
        <v>87</v>
      </c>
      <c r="D17225" s="111">
        <v>20396</v>
      </c>
    </row>
    <row r="17226" spans="1:4">
      <c r="A17226" s="110">
        <v>2000</v>
      </c>
      <c r="B17226" s="110" t="s">
        <v>4</v>
      </c>
      <c r="C17226" s="110" t="s">
        <v>87</v>
      </c>
      <c r="D17226" s="111">
        <v>19802</v>
      </c>
    </row>
    <row r="17227" spans="1:4">
      <c r="A17227" s="110">
        <v>2000</v>
      </c>
      <c r="B17227" s="110" t="s">
        <v>5</v>
      </c>
      <c r="C17227" s="110" t="s">
        <v>87</v>
      </c>
      <c r="D17227" s="111">
        <v>19552</v>
      </c>
    </row>
    <row r="17228" spans="1:4">
      <c r="A17228" s="110">
        <v>2000</v>
      </c>
      <c r="B17228" s="110" t="s">
        <v>6</v>
      </c>
      <c r="C17228" s="110" t="s">
        <v>87</v>
      </c>
      <c r="D17228" s="111">
        <v>21147</v>
      </c>
    </row>
    <row r="17229" spans="1:4">
      <c r="A17229" s="110">
        <v>2000</v>
      </c>
      <c r="B17229" s="110" t="s">
        <v>7</v>
      </c>
      <c r="C17229" s="110" t="s">
        <v>87</v>
      </c>
      <c r="D17229" s="111">
        <v>21495</v>
      </c>
    </row>
    <row r="17230" spans="1:4">
      <c r="A17230" s="110">
        <v>2000</v>
      </c>
      <c r="B17230" s="110" t="s">
        <v>8</v>
      </c>
      <c r="C17230" s="110" t="s">
        <v>87</v>
      </c>
      <c r="D17230" s="111">
        <v>22310</v>
      </c>
    </row>
    <row r="17231" spans="1:4">
      <c r="A17231" s="110">
        <v>2000</v>
      </c>
      <c r="B17231" s="110" t="s">
        <v>9</v>
      </c>
      <c r="C17231" s="110" t="s">
        <v>87</v>
      </c>
      <c r="D17231" s="111">
        <v>23153</v>
      </c>
    </row>
    <row r="17232" spans="1:4">
      <c r="A17232" s="110">
        <v>2000</v>
      </c>
      <c r="B17232" s="110" t="s">
        <v>10</v>
      </c>
      <c r="C17232" s="110" t="s">
        <v>87</v>
      </c>
      <c r="D17232" s="111">
        <v>23209</v>
      </c>
    </row>
    <row r="17233" spans="1:4">
      <c r="A17233" s="110">
        <v>2000</v>
      </c>
      <c r="B17233" s="110" t="s">
        <v>11</v>
      </c>
      <c r="C17233" s="110" t="s">
        <v>87</v>
      </c>
      <c r="D17233" s="111">
        <v>23434</v>
      </c>
    </row>
    <row r="17234" spans="1:4">
      <c r="A17234" s="110">
        <v>2001</v>
      </c>
      <c r="B17234" s="110" t="s">
        <v>12</v>
      </c>
      <c r="C17234" s="110" t="s">
        <v>87</v>
      </c>
      <c r="D17234" s="111">
        <v>20369</v>
      </c>
    </row>
    <row r="17235" spans="1:4">
      <c r="A17235" s="110">
        <v>2001</v>
      </c>
      <c r="B17235" s="110" t="s">
        <v>13</v>
      </c>
      <c r="C17235" s="110" t="s">
        <v>87</v>
      </c>
      <c r="D17235" s="111">
        <v>19522</v>
      </c>
    </row>
    <row r="17236" spans="1:4">
      <c r="A17236" s="110">
        <v>2001</v>
      </c>
      <c r="B17236" s="110" t="s">
        <v>14</v>
      </c>
      <c r="C17236" s="110" t="s">
        <v>87</v>
      </c>
      <c r="D17236" s="111">
        <v>17993</v>
      </c>
    </row>
    <row r="17237" spans="1:4">
      <c r="A17237" s="110">
        <v>2001</v>
      </c>
      <c r="B17237" s="110" t="s">
        <v>15</v>
      </c>
      <c r="C17237" s="110" t="s">
        <v>87</v>
      </c>
      <c r="D17237" s="111">
        <v>17118</v>
      </c>
    </row>
    <row r="17238" spans="1:4">
      <c r="A17238" s="110">
        <v>2001</v>
      </c>
      <c r="B17238" s="110" t="s">
        <v>4</v>
      </c>
      <c r="C17238" s="110" t="s">
        <v>87</v>
      </c>
      <c r="D17238" s="111">
        <v>15431</v>
      </c>
    </row>
    <row r="17239" spans="1:4">
      <c r="A17239" s="110">
        <v>2001</v>
      </c>
      <c r="B17239" s="110" t="s">
        <v>5</v>
      </c>
      <c r="C17239" s="110" t="s">
        <v>87</v>
      </c>
      <c r="D17239" s="111">
        <v>15502</v>
      </c>
    </row>
    <row r="17240" spans="1:4">
      <c r="A17240" s="110">
        <v>2001</v>
      </c>
      <c r="B17240" s="110" t="s">
        <v>6</v>
      </c>
      <c r="C17240" s="110" t="s">
        <v>87</v>
      </c>
      <c r="D17240" s="111">
        <v>14787</v>
      </c>
    </row>
    <row r="17241" spans="1:4">
      <c r="A17241" s="110">
        <v>2001</v>
      </c>
      <c r="B17241" s="110" t="s">
        <v>7</v>
      </c>
      <c r="C17241" s="110" t="s">
        <v>87</v>
      </c>
      <c r="D17241" s="111">
        <v>16002</v>
      </c>
    </row>
    <row r="17242" spans="1:4">
      <c r="A17242" s="110">
        <v>2001</v>
      </c>
      <c r="B17242" s="110" t="s">
        <v>8</v>
      </c>
      <c r="C17242" s="110" t="s">
        <v>87</v>
      </c>
      <c r="D17242" s="111">
        <v>15956</v>
      </c>
    </row>
    <row r="17243" spans="1:4">
      <c r="A17243" s="110">
        <v>2001</v>
      </c>
      <c r="B17243" s="110" t="s">
        <v>9</v>
      </c>
      <c r="C17243" s="110" t="s">
        <v>87</v>
      </c>
      <c r="D17243" s="111">
        <v>14464</v>
      </c>
    </row>
    <row r="17244" spans="1:4">
      <c r="A17244" s="110">
        <v>2001</v>
      </c>
      <c r="B17244" s="110" t="s">
        <v>10</v>
      </c>
      <c r="C17244" s="110" t="s">
        <v>87</v>
      </c>
      <c r="D17244" s="111">
        <v>13969</v>
      </c>
    </row>
    <row r="17245" spans="1:4">
      <c r="A17245" s="110">
        <v>2001</v>
      </c>
      <c r="B17245" s="110" t="s">
        <v>11</v>
      </c>
      <c r="C17245" s="110" t="s">
        <v>87</v>
      </c>
      <c r="D17245" s="111">
        <v>10908</v>
      </c>
    </row>
    <row r="17246" spans="1:4">
      <c r="A17246" s="110">
        <v>2002</v>
      </c>
      <c r="B17246" s="110" t="s">
        <v>12</v>
      </c>
      <c r="C17246" s="110" t="s">
        <v>87</v>
      </c>
      <c r="D17246" s="111">
        <v>10885</v>
      </c>
    </row>
    <row r="17247" spans="1:4">
      <c r="A17247" s="110">
        <v>2002</v>
      </c>
      <c r="B17247" s="110" t="s">
        <v>13</v>
      </c>
      <c r="C17247" s="110" t="s">
        <v>87</v>
      </c>
      <c r="D17247" s="111">
        <v>10951</v>
      </c>
    </row>
    <row r="17248" spans="1:4">
      <c r="A17248" s="110">
        <v>2002</v>
      </c>
      <c r="B17248" s="110" t="s">
        <v>14</v>
      </c>
      <c r="C17248" s="110" t="s">
        <v>87</v>
      </c>
      <c r="D17248" s="111">
        <v>10616</v>
      </c>
    </row>
    <row r="17249" spans="1:4">
      <c r="A17249" s="110">
        <v>2002</v>
      </c>
      <c r="B17249" s="110" t="s">
        <v>15</v>
      </c>
      <c r="C17249" s="110" t="s">
        <v>87</v>
      </c>
      <c r="D17249" s="111">
        <v>8041</v>
      </c>
    </row>
    <row r="17250" spans="1:4">
      <c r="A17250" s="110">
        <v>2002</v>
      </c>
      <c r="B17250" s="110" t="s">
        <v>4</v>
      </c>
      <c r="C17250" s="110" t="s">
        <v>87</v>
      </c>
      <c r="D17250" s="111">
        <v>7411.6502307982028</v>
      </c>
    </row>
    <row r="17251" spans="1:4">
      <c r="A17251" s="110">
        <v>2002</v>
      </c>
      <c r="B17251" s="110" t="s">
        <v>5</v>
      </c>
      <c r="C17251" s="110" t="s">
        <v>87</v>
      </c>
      <c r="D17251" s="111">
        <v>6353</v>
      </c>
    </row>
    <row r="17252" spans="1:4">
      <c r="A17252" s="110">
        <v>2002</v>
      </c>
      <c r="B17252" s="110" t="s">
        <v>6</v>
      </c>
      <c r="C17252" s="110" t="s">
        <v>87</v>
      </c>
      <c r="D17252" s="111">
        <v>5863</v>
      </c>
    </row>
    <row r="17253" spans="1:4">
      <c r="A17253" s="110">
        <v>2002</v>
      </c>
      <c r="B17253" s="110" t="s">
        <v>7</v>
      </c>
      <c r="C17253" s="110" t="s">
        <v>87</v>
      </c>
      <c r="D17253" s="111">
        <v>5416</v>
      </c>
    </row>
    <row r="17254" spans="1:4">
      <c r="A17254" s="110">
        <v>2002</v>
      </c>
      <c r="B17254" s="110" t="s">
        <v>8</v>
      </c>
      <c r="C17254" s="110" t="s">
        <v>87</v>
      </c>
      <c r="D17254" s="111">
        <v>4586</v>
      </c>
    </row>
    <row r="17255" spans="1:4">
      <c r="A17255" s="110">
        <v>2002</v>
      </c>
      <c r="B17255" s="110" t="s">
        <v>9</v>
      </c>
      <c r="C17255" s="110" t="s">
        <v>87</v>
      </c>
      <c r="D17255" s="111">
        <v>4564</v>
      </c>
    </row>
    <row r="17256" spans="1:4">
      <c r="A17256" s="110">
        <v>2002</v>
      </c>
      <c r="B17256" s="110" t="s">
        <v>10</v>
      </c>
      <c r="C17256" s="110" t="s">
        <v>87</v>
      </c>
      <c r="D17256" s="111">
        <v>4300</v>
      </c>
    </row>
    <row r="17257" spans="1:4">
      <c r="A17257" s="110">
        <v>2002</v>
      </c>
      <c r="B17257" s="110" t="s">
        <v>11</v>
      </c>
      <c r="C17257" s="110" t="s">
        <v>87</v>
      </c>
      <c r="D17257" s="111">
        <v>4407</v>
      </c>
    </row>
    <row r="17258" spans="1:4">
      <c r="A17258" s="110">
        <v>2003</v>
      </c>
      <c r="B17258" s="110" t="s">
        <v>12</v>
      </c>
      <c r="C17258" s="110" t="s">
        <v>87</v>
      </c>
      <c r="D17258" s="111">
        <v>3626.8374427655481</v>
      </c>
    </row>
    <row r="17259" spans="1:4">
      <c r="A17259" s="110">
        <v>2003</v>
      </c>
      <c r="B17259" s="110" t="s">
        <v>13</v>
      </c>
      <c r="C17259" s="110" t="s">
        <v>87</v>
      </c>
      <c r="D17259" s="111">
        <v>3375.9624164309507</v>
      </c>
    </row>
    <row r="17260" spans="1:4">
      <c r="A17260" s="110">
        <v>2003</v>
      </c>
      <c r="B17260" s="110" t="s">
        <v>14</v>
      </c>
      <c r="C17260" s="110" t="s">
        <v>87</v>
      </c>
      <c r="D17260" s="111">
        <v>4517.7736573098664</v>
      </c>
    </row>
    <row r="17261" spans="1:4">
      <c r="A17261" s="110">
        <v>2003</v>
      </c>
      <c r="B17261" s="110" t="s">
        <v>15</v>
      </c>
      <c r="C17261" s="110" t="s">
        <v>87</v>
      </c>
      <c r="D17261" s="111">
        <v>6643.7731532726002</v>
      </c>
    </row>
    <row r="17262" spans="1:4">
      <c r="A17262" s="110">
        <v>2003</v>
      </c>
      <c r="B17262" s="110" t="s">
        <v>4</v>
      </c>
      <c r="C17262" s="110" t="s">
        <v>87</v>
      </c>
      <c r="D17262" s="111">
        <v>6265.1734497694242</v>
      </c>
    </row>
    <row r="17263" spans="1:4">
      <c r="A17263" s="110">
        <v>2003</v>
      </c>
      <c r="B17263" s="110" t="s">
        <v>5</v>
      </c>
      <c r="C17263" s="110" t="s">
        <v>87</v>
      </c>
      <c r="D17263" s="111">
        <v>5862.2349513490562</v>
      </c>
    </row>
    <row r="17264" spans="1:4">
      <c r="A17264" s="110">
        <v>2003</v>
      </c>
      <c r="B17264" s="110" t="s">
        <v>6</v>
      </c>
      <c r="C17264" s="110" t="s">
        <v>87</v>
      </c>
      <c r="D17264" s="111">
        <v>6572.1904938141934</v>
      </c>
    </row>
    <row r="17265" spans="1:4">
      <c r="A17265" s="110">
        <v>2003</v>
      </c>
      <c r="B17265" s="110" t="s">
        <v>7</v>
      </c>
      <c r="C17265" s="110" t="s">
        <v>87</v>
      </c>
      <c r="D17265" s="111">
        <v>5634.3383067007098</v>
      </c>
    </row>
    <row r="17266" spans="1:4">
      <c r="A17266" s="110">
        <v>2003</v>
      </c>
      <c r="B17266" s="110" t="s">
        <v>8</v>
      </c>
      <c r="C17266" s="110" t="s">
        <v>87</v>
      </c>
      <c r="D17266" s="111">
        <v>5595.004587061323</v>
      </c>
    </row>
    <row r="17267" spans="1:4">
      <c r="A17267" s="110">
        <v>2003</v>
      </c>
      <c r="B17267" s="110" t="s">
        <v>9</v>
      </c>
      <c r="C17267" s="110" t="s">
        <v>87</v>
      </c>
      <c r="D17267" s="111">
        <v>6344.9574427731586</v>
      </c>
    </row>
    <row r="17268" spans="1:4">
      <c r="A17268" s="110">
        <v>2003</v>
      </c>
      <c r="B17268" s="110" t="s">
        <v>10</v>
      </c>
      <c r="C17268" s="110" t="s">
        <v>87</v>
      </c>
      <c r="D17268" s="111">
        <v>5247.7378068055332</v>
      </c>
    </row>
    <row r="17269" spans="1:4">
      <c r="A17269" s="110">
        <v>2003</v>
      </c>
      <c r="B17269" s="110" t="s">
        <v>11</v>
      </c>
      <c r="C17269" s="110" t="s">
        <v>87</v>
      </c>
      <c r="D17269" s="111">
        <v>4965.7069956368759</v>
      </c>
    </row>
    <row r="17270" spans="1:4">
      <c r="A17270" s="110">
        <v>2004</v>
      </c>
      <c r="B17270" s="110" t="s">
        <v>12</v>
      </c>
      <c r="C17270" s="110" t="s">
        <v>87</v>
      </c>
      <c r="D17270" s="111">
        <v>4662.1266607063353</v>
      </c>
    </row>
    <row r="17271" spans="1:4">
      <c r="A17271" s="110">
        <v>2004</v>
      </c>
      <c r="B17271" s="110" t="s">
        <v>13</v>
      </c>
      <c r="C17271" s="110" t="s">
        <v>87</v>
      </c>
      <c r="D17271" s="111">
        <v>4122.1812549579427</v>
      </c>
    </row>
    <row r="17272" spans="1:4">
      <c r="A17272" s="110">
        <v>2004</v>
      </c>
      <c r="B17272" s="110" t="s">
        <v>14</v>
      </c>
      <c r="C17272" s="110" t="s">
        <v>87</v>
      </c>
      <c r="D17272" s="111">
        <v>4707.5371886589437</v>
      </c>
    </row>
    <row r="17273" spans="1:4">
      <c r="A17273" s="110">
        <v>2004</v>
      </c>
      <c r="B17273" s="110" t="s">
        <v>15</v>
      </c>
      <c r="C17273" s="110" t="s">
        <v>87</v>
      </c>
      <c r="D17273" s="111">
        <v>4214.2421284804213</v>
      </c>
    </row>
    <row r="17274" spans="1:4">
      <c r="A17274" s="110">
        <v>2004</v>
      </c>
      <c r="B17274" s="110" t="s">
        <v>4</v>
      </c>
      <c r="C17274" s="110" t="s">
        <v>87</v>
      </c>
      <c r="D17274" s="111">
        <v>4052.8200528092098</v>
      </c>
    </row>
    <row r="17275" spans="1:4">
      <c r="A17275" s="110">
        <v>2004</v>
      </c>
      <c r="B17275" s="110" t="s">
        <v>5</v>
      </c>
      <c r="C17275" s="110" t="s">
        <v>87</v>
      </c>
      <c r="D17275" s="111">
        <v>2821.6174555152593</v>
      </c>
    </row>
    <row r="17276" spans="1:4">
      <c r="A17276" s="110">
        <v>2004</v>
      </c>
      <c r="B17276" s="110" t="s">
        <v>6</v>
      </c>
      <c r="C17276" s="110" t="s">
        <v>87</v>
      </c>
      <c r="D17276" s="111">
        <v>2873.6886445321111</v>
      </c>
    </row>
    <row r="17277" spans="1:4">
      <c r="A17277" s="110">
        <v>2004</v>
      </c>
      <c r="B17277" s="110" t="s">
        <v>7</v>
      </c>
      <c r="C17277" s="110" t="s">
        <v>87</v>
      </c>
      <c r="D17277" s="111">
        <v>2674.6809566222114</v>
      </c>
    </row>
    <row r="17278" spans="1:4">
      <c r="A17278" s="110">
        <v>2004</v>
      </c>
      <c r="B17278" s="110" t="s">
        <v>8</v>
      </c>
      <c r="C17278" s="110" t="s">
        <v>87</v>
      </c>
      <c r="D17278" s="111">
        <v>4128.3884137977802</v>
      </c>
    </row>
    <row r="17279" spans="1:4">
      <c r="A17279" s="110">
        <v>2004</v>
      </c>
      <c r="B17279" s="110" t="s">
        <v>9</v>
      </c>
      <c r="C17279" s="110" t="s">
        <v>87</v>
      </c>
      <c r="D17279" s="111">
        <v>3669.779843420883</v>
      </c>
    </row>
    <row r="17280" spans="1:4">
      <c r="A17280" s="110">
        <v>2004</v>
      </c>
      <c r="B17280" s="110" t="s">
        <v>10</v>
      </c>
      <c r="C17280" s="110" t="s">
        <v>87</v>
      </c>
      <c r="D17280" s="111">
        <v>3532.4428188406846</v>
      </c>
    </row>
    <row r="17281" spans="1:4">
      <c r="A17281" s="110">
        <v>2004</v>
      </c>
      <c r="B17281" s="110" t="s">
        <v>11</v>
      </c>
      <c r="C17281" s="110" t="s">
        <v>87</v>
      </c>
      <c r="D17281" s="111">
        <v>3971.6006263991931</v>
      </c>
    </row>
    <row r="17282" spans="1:4">
      <c r="A17282" s="110">
        <v>2005</v>
      </c>
      <c r="B17282" s="110" t="s">
        <v>12</v>
      </c>
      <c r="C17282" s="110" t="s">
        <v>87</v>
      </c>
      <c r="D17282" s="111">
        <v>2620.2516015867304</v>
      </c>
    </row>
    <row r="17283" spans="1:4">
      <c r="A17283" s="110">
        <v>2005</v>
      </c>
      <c r="B17283" s="110" t="s">
        <v>13</v>
      </c>
      <c r="C17283" s="110" t="s">
        <v>87</v>
      </c>
      <c r="D17283" s="111">
        <v>3307.8808828353531</v>
      </c>
    </row>
    <row r="17284" spans="1:4">
      <c r="A17284" s="110">
        <v>2005</v>
      </c>
      <c r="B17284" s="110" t="s">
        <v>14</v>
      </c>
      <c r="C17284" s="110" t="s">
        <v>87</v>
      </c>
      <c r="D17284" s="111">
        <v>3825.5362973478932</v>
      </c>
    </row>
    <row r="17285" spans="1:4">
      <c r="A17285" s="110">
        <v>2005</v>
      </c>
      <c r="B17285" s="110" t="s">
        <v>15</v>
      </c>
      <c r="C17285" s="110" t="s">
        <v>87</v>
      </c>
      <c r="D17285" s="111">
        <v>3344.8903198616554</v>
      </c>
    </row>
    <row r="17286" spans="1:4">
      <c r="A17286" s="110">
        <v>2005</v>
      </c>
      <c r="B17286" s="110" t="s">
        <v>4</v>
      </c>
      <c r="C17286" s="110" t="s">
        <v>87</v>
      </c>
      <c r="D17286" s="111">
        <v>4801.745688707113</v>
      </c>
    </row>
    <row r="17287" spans="1:4">
      <c r="A17287" s="110">
        <v>2005</v>
      </c>
      <c r="B17287" s="110" t="s">
        <v>5</v>
      </c>
      <c r="C17287" s="110" t="s">
        <v>87</v>
      </c>
      <c r="D17287" s="111">
        <v>4351.140697177374</v>
      </c>
    </row>
    <row r="17288" spans="1:4">
      <c r="A17288" s="110">
        <v>2005</v>
      </c>
      <c r="B17288" s="110" t="s">
        <v>6</v>
      </c>
      <c r="C17288" s="110" t="s">
        <v>87</v>
      </c>
      <c r="D17288" s="111">
        <v>3284.9863003773935</v>
      </c>
    </row>
    <row r="17289" spans="1:4">
      <c r="A17289" s="110">
        <v>2005</v>
      </c>
      <c r="B17289" s="110" t="s">
        <v>7</v>
      </c>
      <c r="C17289" s="110" t="s">
        <v>87</v>
      </c>
      <c r="D17289" s="111">
        <v>2722.6286750201084</v>
      </c>
    </row>
    <row r="17290" spans="1:4">
      <c r="A17290" s="110">
        <v>2005</v>
      </c>
      <c r="B17290" s="110" t="s">
        <v>8</v>
      </c>
      <c r="C17290" s="110" t="s">
        <v>87</v>
      </c>
      <c r="D17290" s="111">
        <v>3070</v>
      </c>
    </row>
    <row r="17291" spans="1:4">
      <c r="A17291" s="110">
        <v>2005</v>
      </c>
      <c r="B17291" s="110" t="s">
        <v>9</v>
      </c>
      <c r="C17291" s="110" t="s">
        <v>87</v>
      </c>
      <c r="D17291" s="111">
        <v>2807</v>
      </c>
    </row>
    <row r="17292" spans="1:4">
      <c r="A17292" s="110">
        <v>2005</v>
      </c>
      <c r="B17292" s="110" t="s">
        <v>10</v>
      </c>
      <c r="C17292" s="110" t="s">
        <v>87</v>
      </c>
      <c r="D17292" s="111">
        <v>3098</v>
      </c>
    </row>
    <row r="17293" spans="1:4">
      <c r="A17293" s="110">
        <v>2005</v>
      </c>
      <c r="B17293" s="110" t="s">
        <v>11</v>
      </c>
      <c r="C17293" s="110" t="s">
        <v>87</v>
      </c>
      <c r="D17293" s="111">
        <v>3315</v>
      </c>
    </row>
    <row r="17294" spans="1:4">
      <c r="A17294" s="110">
        <v>2006</v>
      </c>
      <c r="B17294" s="110" t="s">
        <v>12</v>
      </c>
      <c r="C17294" s="110" t="s">
        <v>87</v>
      </c>
      <c r="D17294" s="111">
        <v>1697.2930276333755</v>
      </c>
    </row>
    <row r="17295" spans="1:4">
      <c r="A17295" s="110">
        <v>2006</v>
      </c>
      <c r="B17295" s="110" t="s">
        <v>13</v>
      </c>
      <c r="C17295" s="110" t="s">
        <v>87</v>
      </c>
      <c r="D17295" s="111">
        <v>1684.4374207621922</v>
      </c>
    </row>
    <row r="17296" spans="1:4">
      <c r="A17296" s="110">
        <v>2006</v>
      </c>
      <c r="B17296" s="110" t="s">
        <v>14</v>
      </c>
      <c r="C17296" s="110" t="s">
        <v>87</v>
      </c>
      <c r="D17296" s="111">
        <v>2216</v>
      </c>
    </row>
    <row r="17297" spans="1:4">
      <c r="A17297" s="110">
        <v>2006</v>
      </c>
      <c r="B17297" s="110" t="s">
        <v>15</v>
      </c>
      <c r="C17297" s="110" t="s">
        <v>87</v>
      </c>
      <c r="D17297" s="111">
        <v>2319</v>
      </c>
    </row>
    <row r="17298" spans="1:4">
      <c r="A17298" s="110">
        <v>2006</v>
      </c>
      <c r="B17298" s="110" t="s">
        <v>4</v>
      </c>
      <c r="C17298" s="110" t="s">
        <v>87</v>
      </c>
      <c r="D17298" s="111">
        <v>2019</v>
      </c>
    </row>
    <row r="17299" spans="1:4">
      <c r="A17299" s="110">
        <v>2006</v>
      </c>
      <c r="B17299" s="110" t="s">
        <v>5</v>
      </c>
      <c r="C17299" s="110" t="s">
        <v>87</v>
      </c>
      <c r="D17299" s="111">
        <v>1566</v>
      </c>
    </row>
    <row r="17300" spans="1:4">
      <c r="A17300" s="110">
        <v>2006</v>
      </c>
      <c r="B17300" s="110" t="s">
        <v>6</v>
      </c>
      <c r="C17300" s="110" t="s">
        <v>87</v>
      </c>
      <c r="D17300" s="111">
        <v>1719</v>
      </c>
    </row>
    <row r="17301" spans="1:4">
      <c r="A17301" s="110">
        <v>2006</v>
      </c>
      <c r="B17301" s="110" t="s">
        <v>7</v>
      </c>
      <c r="C17301" s="110" t="s">
        <v>87</v>
      </c>
      <c r="D17301" s="111">
        <v>1637</v>
      </c>
    </row>
    <row r="17302" spans="1:4">
      <c r="A17302" s="110">
        <v>2006</v>
      </c>
      <c r="B17302" s="110" t="s">
        <v>8</v>
      </c>
      <c r="C17302" s="110" t="s">
        <v>87</v>
      </c>
      <c r="D17302" s="111">
        <v>2073</v>
      </c>
    </row>
    <row r="17303" spans="1:4">
      <c r="A17303" s="110">
        <v>2006</v>
      </c>
      <c r="B17303" s="110" t="s">
        <v>9</v>
      </c>
      <c r="C17303" s="110" t="s">
        <v>87</v>
      </c>
      <c r="D17303" s="111">
        <v>2245</v>
      </c>
    </row>
    <row r="17304" spans="1:4">
      <c r="A17304" s="110">
        <v>2006</v>
      </c>
      <c r="B17304" s="110" t="s">
        <v>10</v>
      </c>
      <c r="C17304" s="110" t="s">
        <v>87</v>
      </c>
      <c r="D17304" s="111">
        <v>2872</v>
      </c>
    </row>
    <row r="17305" spans="1:4">
      <c r="A17305" s="110">
        <v>2006</v>
      </c>
      <c r="B17305" s="110" t="s">
        <v>11</v>
      </c>
      <c r="C17305" s="110" t="s">
        <v>87</v>
      </c>
      <c r="D17305" s="111">
        <v>2723</v>
      </c>
    </row>
    <row r="17306" spans="1:4">
      <c r="A17306" s="110">
        <v>2007</v>
      </c>
      <c r="B17306" s="110" t="s">
        <v>12</v>
      </c>
      <c r="C17306" s="110" t="s">
        <v>87</v>
      </c>
      <c r="D17306" s="111">
        <v>2911</v>
      </c>
    </row>
    <row r="17307" spans="1:4">
      <c r="A17307" s="110">
        <v>2007</v>
      </c>
      <c r="B17307" s="110" t="s">
        <v>13</v>
      </c>
      <c r="C17307" s="110" t="s">
        <v>87</v>
      </c>
      <c r="D17307" s="111">
        <v>2259</v>
      </c>
    </row>
    <row r="17308" spans="1:4">
      <c r="A17308" s="110">
        <v>2007</v>
      </c>
      <c r="B17308" s="110" t="s">
        <v>14</v>
      </c>
      <c r="C17308" s="110" t="s">
        <v>87</v>
      </c>
      <c r="D17308" s="111">
        <v>1929</v>
      </c>
    </row>
    <row r="17309" spans="1:4">
      <c r="A17309" s="110">
        <v>2007</v>
      </c>
      <c r="B17309" s="110" t="s">
        <v>15</v>
      </c>
      <c r="C17309" s="110" t="s">
        <v>87</v>
      </c>
      <c r="D17309" s="111">
        <v>1187</v>
      </c>
    </row>
    <row r="17310" spans="1:4">
      <c r="A17310" s="110">
        <v>2007</v>
      </c>
      <c r="B17310" s="110" t="s">
        <v>4</v>
      </c>
      <c r="C17310" s="110" t="s">
        <v>87</v>
      </c>
      <c r="D17310" s="111">
        <v>643</v>
      </c>
    </row>
    <row r="17311" spans="1:4">
      <c r="A17311" s="110">
        <v>2007</v>
      </c>
      <c r="B17311" s="110" t="s">
        <v>5</v>
      </c>
      <c r="C17311" s="110" t="s">
        <v>87</v>
      </c>
      <c r="D17311" s="111">
        <v>752.04555555202876</v>
      </c>
    </row>
    <row r="17312" spans="1:4">
      <c r="A17312" s="110">
        <v>2007</v>
      </c>
      <c r="B17312" s="110" t="s">
        <v>6</v>
      </c>
      <c r="C17312" s="110" t="s">
        <v>87</v>
      </c>
      <c r="D17312" s="111">
        <v>0</v>
      </c>
    </row>
    <row r="17313" spans="1:4">
      <c r="A17313" s="110">
        <v>2007</v>
      </c>
      <c r="B17313" s="110" t="s">
        <v>7</v>
      </c>
      <c r="C17313" s="110" t="s">
        <v>87</v>
      </c>
      <c r="D17313" s="111">
        <v>0</v>
      </c>
    </row>
    <row r="17314" spans="1:4">
      <c r="A17314" s="110">
        <v>2007</v>
      </c>
      <c r="B17314" s="110" t="s">
        <v>8</v>
      </c>
      <c r="C17314" s="110" t="s">
        <v>87</v>
      </c>
      <c r="D17314" s="111">
        <v>0</v>
      </c>
    </row>
    <row r="17315" spans="1:4">
      <c r="A17315" s="110">
        <v>2007</v>
      </c>
      <c r="B17315" s="110" t="s">
        <v>9</v>
      </c>
      <c r="C17315" s="110" t="s">
        <v>87</v>
      </c>
      <c r="D17315" s="111">
        <v>0</v>
      </c>
    </row>
    <row r="17316" spans="1:4">
      <c r="A17316" s="110">
        <v>2007</v>
      </c>
      <c r="B17316" s="110" t="s">
        <v>10</v>
      </c>
      <c r="C17316" s="110" t="s">
        <v>87</v>
      </c>
      <c r="D17316" s="111">
        <v>0</v>
      </c>
    </row>
    <row r="17317" spans="1:4">
      <c r="A17317" s="110">
        <v>2007</v>
      </c>
      <c r="B17317" s="110" t="s">
        <v>11</v>
      </c>
      <c r="C17317" s="110" t="s">
        <v>87</v>
      </c>
      <c r="D17317" s="111">
        <v>0</v>
      </c>
    </row>
    <row r="17318" spans="1:4">
      <c r="A17318" s="110">
        <v>2008</v>
      </c>
      <c r="B17318" s="110" t="s">
        <v>12</v>
      </c>
      <c r="C17318" s="110" t="s">
        <v>87</v>
      </c>
      <c r="D17318" s="111">
        <v>0</v>
      </c>
    </row>
    <row r="17319" spans="1:4">
      <c r="A17319" s="110">
        <v>2008</v>
      </c>
      <c r="B17319" s="110" t="s">
        <v>13</v>
      </c>
      <c r="C17319" s="110" t="s">
        <v>87</v>
      </c>
      <c r="D17319" s="111">
        <v>0</v>
      </c>
    </row>
    <row r="17320" spans="1:4">
      <c r="A17320" s="110">
        <v>2008</v>
      </c>
      <c r="B17320" s="110" t="s">
        <v>14</v>
      </c>
      <c r="C17320" s="110" t="s">
        <v>87</v>
      </c>
      <c r="D17320" s="111">
        <v>0</v>
      </c>
    </row>
    <row r="17321" spans="1:4">
      <c r="A17321" s="110">
        <v>2008</v>
      </c>
      <c r="B17321" s="110" t="s">
        <v>15</v>
      </c>
      <c r="C17321" s="110" t="s">
        <v>87</v>
      </c>
      <c r="D17321" s="111">
        <v>0</v>
      </c>
    </row>
    <row r="17322" spans="1:4">
      <c r="A17322" s="110">
        <v>2008</v>
      </c>
      <c r="B17322" s="110" t="s">
        <v>4</v>
      </c>
      <c r="C17322" s="110" t="s">
        <v>87</v>
      </c>
      <c r="D17322" s="111">
        <v>0</v>
      </c>
    </row>
    <row r="17323" spans="1:4">
      <c r="A17323" s="110">
        <v>2008</v>
      </c>
      <c r="B17323" s="110" t="s">
        <v>5</v>
      </c>
      <c r="C17323" s="110" t="s">
        <v>87</v>
      </c>
      <c r="D17323" s="111">
        <v>0</v>
      </c>
    </row>
    <row r="17324" spans="1:4">
      <c r="A17324" s="110">
        <v>2008</v>
      </c>
      <c r="B17324" s="110" t="s">
        <v>6</v>
      </c>
      <c r="C17324" s="110" t="s">
        <v>87</v>
      </c>
      <c r="D17324" s="111">
        <v>0</v>
      </c>
    </row>
    <row r="17325" spans="1:4">
      <c r="A17325" s="110">
        <v>2008</v>
      </c>
      <c r="B17325" s="110" t="s">
        <v>7</v>
      </c>
      <c r="C17325" s="110" t="s">
        <v>87</v>
      </c>
      <c r="D17325" s="111">
        <v>0</v>
      </c>
    </row>
    <row r="17326" spans="1:4">
      <c r="A17326" s="110">
        <v>2008</v>
      </c>
      <c r="B17326" s="110" t="s">
        <v>8</v>
      </c>
      <c r="C17326" s="110" t="s">
        <v>87</v>
      </c>
      <c r="D17326" s="111">
        <v>3560</v>
      </c>
    </row>
    <row r="17327" spans="1:4">
      <c r="A17327" s="110">
        <v>2008</v>
      </c>
      <c r="B17327" s="110" t="s">
        <v>9</v>
      </c>
      <c r="C17327" s="110" t="s">
        <v>87</v>
      </c>
      <c r="D17327" s="111">
        <v>4193</v>
      </c>
    </row>
    <row r="17328" spans="1:4">
      <c r="A17328" s="110">
        <v>2008</v>
      </c>
      <c r="B17328" s="110" t="s">
        <v>10</v>
      </c>
      <c r="C17328" s="110" t="s">
        <v>87</v>
      </c>
      <c r="D17328" s="111">
        <v>3078</v>
      </c>
    </row>
    <row r="17329" spans="1:4">
      <c r="A17329" s="110">
        <v>2008</v>
      </c>
      <c r="B17329" s="110" t="s">
        <v>11</v>
      </c>
      <c r="C17329" s="110" t="s">
        <v>87</v>
      </c>
      <c r="D17329" s="111">
        <v>6687</v>
      </c>
    </row>
    <row r="17330" spans="1:4">
      <c r="A17330" s="110">
        <v>2009</v>
      </c>
      <c r="B17330" s="110" t="s">
        <v>12</v>
      </c>
      <c r="C17330" s="110" t="s">
        <v>87</v>
      </c>
      <c r="D17330" s="111">
        <v>10093</v>
      </c>
    </row>
    <row r="17331" spans="1:4">
      <c r="A17331" s="110">
        <v>2009</v>
      </c>
      <c r="B17331" s="110" t="s">
        <v>13</v>
      </c>
      <c r="C17331" s="110" t="s">
        <v>87</v>
      </c>
      <c r="D17331" s="111">
        <v>9233</v>
      </c>
    </row>
    <row r="17332" spans="1:4">
      <c r="A17332" s="110">
        <v>2009</v>
      </c>
      <c r="B17332" s="110" t="s">
        <v>14</v>
      </c>
      <c r="C17332" s="110" t="s">
        <v>87</v>
      </c>
      <c r="D17332" s="111">
        <v>8801</v>
      </c>
    </row>
    <row r="17333" spans="1:4">
      <c r="A17333" s="110">
        <v>2009</v>
      </c>
      <c r="B17333" s="110" t="s">
        <v>15</v>
      </c>
      <c r="C17333" s="110" t="s">
        <v>87</v>
      </c>
      <c r="D17333" s="111">
        <v>9540</v>
      </c>
    </row>
    <row r="17334" spans="1:4">
      <c r="A17334" s="110">
        <v>2009</v>
      </c>
      <c r="B17334" s="110" t="s">
        <v>4</v>
      </c>
      <c r="C17334" s="110" t="s">
        <v>87</v>
      </c>
      <c r="D17334" s="111">
        <v>9057</v>
      </c>
    </row>
    <row r="17335" spans="1:4">
      <c r="A17335" s="110">
        <v>2009</v>
      </c>
      <c r="B17335" s="110" t="s">
        <v>5</v>
      </c>
      <c r="C17335" s="110" t="s">
        <v>87</v>
      </c>
      <c r="D17335" s="111">
        <v>8382</v>
      </c>
    </row>
    <row r="17336" spans="1:4">
      <c r="A17336" s="110">
        <v>2009</v>
      </c>
      <c r="B17336" s="110" t="s">
        <v>6</v>
      </c>
      <c r="C17336" s="110" t="s">
        <v>87</v>
      </c>
      <c r="D17336" s="111">
        <v>6767</v>
      </c>
    </row>
    <row r="17337" spans="1:4">
      <c r="A17337" s="110">
        <v>2009</v>
      </c>
      <c r="B17337" s="110" t="s">
        <v>7</v>
      </c>
      <c r="C17337" s="110" t="s">
        <v>87</v>
      </c>
      <c r="D17337" s="111">
        <v>8174</v>
      </c>
    </row>
    <row r="17338" spans="1:4">
      <c r="A17338" s="110">
        <v>2009</v>
      </c>
      <c r="B17338" s="110" t="s">
        <v>8</v>
      </c>
      <c r="C17338" s="110" t="s">
        <v>87</v>
      </c>
      <c r="D17338" s="111">
        <v>8182</v>
      </c>
    </row>
    <row r="17339" spans="1:4">
      <c r="A17339" s="110">
        <v>2009</v>
      </c>
      <c r="B17339" s="110" t="s">
        <v>9</v>
      </c>
      <c r="C17339" s="110" t="s">
        <v>87</v>
      </c>
      <c r="D17339" s="111">
        <v>8530</v>
      </c>
    </row>
    <row r="17340" spans="1:4">
      <c r="A17340" s="110">
        <v>2009</v>
      </c>
      <c r="B17340" s="110" t="s">
        <v>10</v>
      </c>
      <c r="C17340" s="110" t="s">
        <v>87</v>
      </c>
      <c r="D17340" s="111">
        <v>8446</v>
      </c>
    </row>
    <row r="17341" spans="1:4">
      <c r="A17341" s="110">
        <v>2009</v>
      </c>
      <c r="B17341" s="110" t="s">
        <v>11</v>
      </c>
      <c r="C17341" s="110" t="s">
        <v>87</v>
      </c>
      <c r="D17341" s="111">
        <v>8483</v>
      </c>
    </row>
    <row r="17342" spans="1:4">
      <c r="A17342" s="110">
        <v>2010</v>
      </c>
      <c r="B17342" s="110" t="s">
        <v>12</v>
      </c>
      <c r="C17342" s="110" t="s">
        <v>87</v>
      </c>
      <c r="D17342" s="111">
        <v>7212</v>
      </c>
    </row>
    <row r="17343" spans="1:4">
      <c r="A17343" s="110">
        <v>2010</v>
      </c>
      <c r="B17343" s="110" t="s">
        <v>13</v>
      </c>
      <c r="C17343" s="110" t="s">
        <v>87</v>
      </c>
      <c r="D17343" s="111">
        <v>5559</v>
      </c>
    </row>
    <row r="17344" spans="1:4">
      <c r="A17344" s="110">
        <v>2010</v>
      </c>
      <c r="B17344" s="110" t="s">
        <v>14</v>
      </c>
      <c r="C17344" s="110" t="s">
        <v>87</v>
      </c>
      <c r="D17344" s="111">
        <v>8961</v>
      </c>
    </row>
    <row r="17345" spans="1:4">
      <c r="A17345" s="110">
        <v>2010</v>
      </c>
      <c r="B17345" s="110" t="s">
        <v>15</v>
      </c>
      <c r="C17345" s="110" t="s">
        <v>87</v>
      </c>
      <c r="D17345" s="111">
        <v>7936</v>
      </c>
    </row>
    <row r="17346" spans="1:4">
      <c r="A17346" s="110">
        <v>2010</v>
      </c>
      <c r="B17346" s="110" t="s">
        <v>4</v>
      </c>
      <c r="C17346" s="110" t="s">
        <v>87</v>
      </c>
      <c r="D17346" s="111">
        <v>7936</v>
      </c>
    </row>
    <row r="17347" spans="1:4">
      <c r="A17347" s="110">
        <v>2010</v>
      </c>
      <c r="B17347" s="110" t="s">
        <v>5</v>
      </c>
      <c r="C17347" s="110" t="s">
        <v>87</v>
      </c>
      <c r="D17347" s="111">
        <v>8329</v>
      </c>
    </row>
    <row r="17348" spans="1:4">
      <c r="A17348" s="110">
        <v>2010</v>
      </c>
      <c r="B17348" s="110" t="s">
        <v>6</v>
      </c>
      <c r="C17348" s="110" t="s">
        <v>87</v>
      </c>
      <c r="D17348" s="111">
        <v>9053</v>
      </c>
    </row>
    <row r="17349" spans="1:4">
      <c r="A17349" s="110">
        <v>2010</v>
      </c>
      <c r="B17349" s="110" t="s">
        <v>7</v>
      </c>
      <c r="C17349" s="110" t="s">
        <v>87</v>
      </c>
      <c r="D17349" s="111">
        <v>9986</v>
      </c>
    </row>
    <row r="17350" spans="1:4">
      <c r="A17350" s="110">
        <v>2010</v>
      </c>
      <c r="B17350" s="110" t="s">
        <v>8</v>
      </c>
      <c r="C17350" s="110" t="s">
        <v>87</v>
      </c>
      <c r="D17350" s="111">
        <v>10371</v>
      </c>
    </row>
    <row r="17351" spans="1:4">
      <c r="A17351" s="110">
        <v>2010</v>
      </c>
      <c r="B17351" s="110" t="s">
        <v>9</v>
      </c>
      <c r="C17351" s="110" t="s">
        <v>87</v>
      </c>
      <c r="D17351" s="111">
        <v>10773</v>
      </c>
    </row>
    <row r="17352" spans="1:4">
      <c r="A17352" s="110">
        <v>2010</v>
      </c>
      <c r="B17352" s="110" t="s">
        <v>10</v>
      </c>
      <c r="C17352" s="110" t="s">
        <v>87</v>
      </c>
      <c r="D17352" s="111">
        <v>11543</v>
      </c>
    </row>
    <row r="17353" spans="1:4">
      <c r="A17353" s="110">
        <v>2010</v>
      </c>
      <c r="B17353" s="110" t="s">
        <v>11</v>
      </c>
      <c r="C17353" s="110" t="s">
        <v>87</v>
      </c>
      <c r="D17353" s="111">
        <v>10978</v>
      </c>
    </row>
    <row r="17354" spans="1:4">
      <c r="A17354" s="110">
        <v>2011</v>
      </c>
      <c r="B17354" s="110" t="s">
        <v>12</v>
      </c>
      <c r="C17354" s="110" t="s">
        <v>87</v>
      </c>
      <c r="D17354" s="111">
        <v>9353</v>
      </c>
    </row>
    <row r="17355" spans="1:4">
      <c r="A17355" s="110">
        <v>2011</v>
      </c>
      <c r="B17355" s="110" t="s">
        <v>13</v>
      </c>
      <c r="C17355" s="110" t="s">
        <v>87</v>
      </c>
      <c r="D17355" s="111">
        <v>9728</v>
      </c>
    </row>
    <row r="17356" spans="1:4">
      <c r="A17356" s="110">
        <v>2011</v>
      </c>
      <c r="B17356" s="110" t="s">
        <v>14</v>
      </c>
      <c r="C17356" s="110" t="s">
        <v>87</v>
      </c>
      <c r="D17356" s="111">
        <v>10579</v>
      </c>
    </row>
    <row r="17357" spans="1:4">
      <c r="A17357" s="110">
        <v>2011</v>
      </c>
      <c r="B17357" s="110" t="s">
        <v>15</v>
      </c>
      <c r="C17357" s="110" t="s">
        <v>87</v>
      </c>
      <c r="D17357" s="111">
        <v>10206</v>
      </c>
    </row>
    <row r="17358" spans="1:4">
      <c r="A17358" s="110">
        <v>2011</v>
      </c>
      <c r="B17358" s="110" t="s">
        <v>4</v>
      </c>
      <c r="C17358" s="110" t="s">
        <v>87</v>
      </c>
      <c r="D17358" s="111">
        <v>9452</v>
      </c>
    </row>
    <row r="17359" spans="1:4">
      <c r="A17359" s="110">
        <v>2011</v>
      </c>
      <c r="B17359" s="110" t="s">
        <v>5</v>
      </c>
      <c r="C17359" s="110" t="s">
        <v>87</v>
      </c>
      <c r="D17359" s="111">
        <v>7965</v>
      </c>
    </row>
    <row r="17360" spans="1:4">
      <c r="A17360" s="110">
        <v>2011</v>
      </c>
      <c r="B17360" s="110" t="s">
        <v>6</v>
      </c>
      <c r="C17360" s="110" t="s">
        <v>87</v>
      </c>
      <c r="D17360" s="111">
        <v>7439</v>
      </c>
    </row>
    <row r="17361" spans="1:4">
      <c r="A17361" s="110">
        <v>2011</v>
      </c>
      <c r="B17361" s="110" t="s">
        <v>7</v>
      </c>
      <c r="C17361" s="110" t="s">
        <v>87</v>
      </c>
      <c r="D17361" s="111">
        <v>6634</v>
      </c>
    </row>
    <row r="17362" spans="1:4">
      <c r="A17362" s="110">
        <v>2011</v>
      </c>
      <c r="B17362" s="110" t="s">
        <v>8</v>
      </c>
      <c r="C17362" s="110" t="s">
        <v>87</v>
      </c>
      <c r="D17362" s="111">
        <v>8030</v>
      </c>
    </row>
    <row r="17363" spans="1:4">
      <c r="A17363" s="110">
        <v>2011</v>
      </c>
      <c r="B17363" s="110" t="s">
        <v>9</v>
      </c>
      <c r="C17363" s="110" t="s">
        <v>87</v>
      </c>
      <c r="D17363" s="111">
        <v>8324</v>
      </c>
    </row>
    <row r="17364" spans="1:4">
      <c r="A17364" s="110">
        <v>2011</v>
      </c>
      <c r="B17364" s="110" t="s">
        <v>10</v>
      </c>
      <c r="C17364" s="110" t="s">
        <v>87</v>
      </c>
      <c r="D17364" s="111">
        <v>8609</v>
      </c>
    </row>
    <row r="17365" spans="1:4">
      <c r="A17365" s="110">
        <v>2011</v>
      </c>
      <c r="B17365" s="110" t="s">
        <v>11</v>
      </c>
      <c r="C17365" s="110" t="s">
        <v>87</v>
      </c>
      <c r="D17365" s="111">
        <v>8486</v>
      </c>
    </row>
    <row r="17366" spans="1:4">
      <c r="A17366" s="110">
        <v>2012</v>
      </c>
      <c r="B17366" s="110" t="s">
        <v>12</v>
      </c>
      <c r="C17366" s="110" t="s">
        <v>87</v>
      </c>
      <c r="D17366" s="111">
        <v>7094</v>
      </c>
    </row>
    <row r="17367" spans="1:4">
      <c r="A17367" s="110">
        <v>2012</v>
      </c>
      <c r="B17367" s="110" t="s">
        <v>13</v>
      </c>
      <c r="C17367" s="110" t="s">
        <v>87</v>
      </c>
      <c r="D17367" s="111">
        <v>5097</v>
      </c>
    </row>
    <row r="17368" spans="1:4">
      <c r="A17368" s="110">
        <v>2012</v>
      </c>
      <c r="B17368" s="110" t="s">
        <v>14</v>
      </c>
      <c r="C17368" s="110" t="s">
        <v>87</v>
      </c>
      <c r="D17368" s="111">
        <v>8033</v>
      </c>
    </row>
    <row r="17369" spans="1:4">
      <c r="A17369" s="110">
        <v>2012</v>
      </c>
      <c r="B17369" s="110" t="s">
        <v>15</v>
      </c>
      <c r="C17369" s="110" t="s">
        <v>87</v>
      </c>
      <c r="D17369" s="111">
        <v>5527</v>
      </c>
    </row>
    <row r="17370" spans="1:4">
      <c r="A17370" s="110">
        <v>2012</v>
      </c>
      <c r="B17370" s="110" t="s">
        <v>4</v>
      </c>
      <c r="C17370" s="110" t="s">
        <v>87</v>
      </c>
      <c r="D17370" s="111">
        <v>7629</v>
      </c>
    </row>
    <row r="17371" spans="1:4">
      <c r="A17371" s="110">
        <v>2012</v>
      </c>
      <c r="B17371" s="110" t="s">
        <v>5</v>
      </c>
      <c r="C17371" s="110" t="s">
        <v>87</v>
      </c>
      <c r="D17371" s="111">
        <v>7318</v>
      </c>
    </row>
    <row r="17372" spans="1:4">
      <c r="A17372" s="110">
        <v>2012</v>
      </c>
      <c r="B17372" s="110" t="s">
        <v>6</v>
      </c>
      <c r="C17372" s="110" t="s">
        <v>87</v>
      </c>
      <c r="D17372" s="111">
        <v>7579.0257651579168</v>
      </c>
    </row>
    <row r="17373" spans="1:4">
      <c r="A17373" s="110">
        <v>2012</v>
      </c>
      <c r="B17373" s="110" t="s">
        <v>7</v>
      </c>
      <c r="C17373" s="110" t="s">
        <v>87</v>
      </c>
      <c r="D17373" s="111">
        <v>6725.1135641794481</v>
      </c>
    </row>
    <row r="17374" spans="1:4">
      <c r="A17374" s="110">
        <v>2012</v>
      </c>
      <c r="B17374" s="110" t="s">
        <v>8</v>
      </c>
      <c r="C17374" s="110" t="s">
        <v>87</v>
      </c>
      <c r="D17374" s="111">
        <v>5961.7417010761328</v>
      </c>
    </row>
    <row r="17375" spans="1:4">
      <c r="A17375" s="110">
        <v>2012</v>
      </c>
      <c r="B17375" s="110" t="s">
        <v>9</v>
      </c>
      <c r="C17375" s="110" t="s">
        <v>87</v>
      </c>
      <c r="D17375" s="111">
        <v>6585.5925424207744</v>
      </c>
    </row>
    <row r="17376" spans="1:4">
      <c r="A17376" s="110">
        <v>2012</v>
      </c>
      <c r="B17376" s="110" t="s">
        <v>10</v>
      </c>
      <c r="C17376" s="110" t="s">
        <v>87</v>
      </c>
      <c r="D17376" s="111">
        <v>6589.8423326611473</v>
      </c>
    </row>
    <row r="17377" spans="1:4">
      <c r="A17377" s="110">
        <v>2012</v>
      </c>
      <c r="B17377" s="110" t="s">
        <v>11</v>
      </c>
      <c r="C17377" s="110" t="s">
        <v>87</v>
      </c>
      <c r="D17377" s="111">
        <v>6669.8306384058396</v>
      </c>
    </row>
    <row r="17378" spans="1:4">
      <c r="A17378" s="110">
        <v>2013</v>
      </c>
      <c r="B17378" s="110" t="s">
        <v>12</v>
      </c>
      <c r="C17378" s="110" t="s">
        <v>87</v>
      </c>
      <c r="D17378" s="111">
        <v>3895.2522726414477</v>
      </c>
    </row>
    <row r="17379" spans="1:4">
      <c r="A17379" s="110">
        <v>2013</v>
      </c>
      <c r="B17379" s="110" t="s">
        <v>13</v>
      </c>
      <c r="C17379" s="110" t="s">
        <v>87</v>
      </c>
      <c r="D17379" s="111">
        <v>5588.2523501373871</v>
      </c>
    </row>
    <row r="17380" spans="1:4">
      <c r="A17380" s="110">
        <v>2013</v>
      </c>
      <c r="B17380" s="110" t="s">
        <v>14</v>
      </c>
      <c r="C17380" s="110" t="s">
        <v>87</v>
      </c>
      <c r="D17380" s="111">
        <v>7290.3065257108992</v>
      </c>
    </row>
    <row r="17381" spans="1:4">
      <c r="A17381" s="110">
        <v>2013</v>
      </c>
      <c r="B17381" s="110" t="s">
        <v>15</v>
      </c>
      <c r="C17381" s="110" t="s">
        <v>87</v>
      </c>
      <c r="D17381" s="111">
        <v>6207.7721295982092</v>
      </c>
    </row>
    <row r="17382" spans="1:4">
      <c r="A17382" s="110">
        <v>2013</v>
      </c>
      <c r="B17382" s="110" t="s">
        <v>4</v>
      </c>
      <c r="C17382" s="110" t="s">
        <v>87</v>
      </c>
      <c r="D17382" s="111">
        <v>5472.2340588003708</v>
      </c>
    </row>
    <row r="17383" spans="1:4">
      <c r="A17383" s="110">
        <v>2013</v>
      </c>
      <c r="B17383" s="110" t="s">
        <v>5</v>
      </c>
      <c r="C17383" s="110" t="s">
        <v>87</v>
      </c>
      <c r="D17383" s="111">
        <v>4253.3574976397986</v>
      </c>
    </row>
    <row r="17384" spans="1:4">
      <c r="A17384" s="110">
        <v>2013</v>
      </c>
      <c r="B17384" s="110" t="s">
        <v>6</v>
      </c>
      <c r="C17384" s="110" t="s">
        <v>87</v>
      </c>
      <c r="D17384" s="111">
        <v>3830.5646650253493</v>
      </c>
    </row>
    <row r="17385" spans="1:4">
      <c r="A17385" s="110">
        <v>2013</v>
      </c>
      <c r="B17385" s="110" t="s">
        <v>7</v>
      </c>
      <c r="C17385" s="110" t="s">
        <v>87</v>
      </c>
      <c r="D17385" s="111">
        <v>2718.6486038595531</v>
      </c>
    </row>
    <row r="17386" spans="1:4">
      <c r="A17386" s="110">
        <v>2013</v>
      </c>
      <c r="B17386" s="110" t="s">
        <v>8</v>
      </c>
      <c r="C17386" s="110" t="s">
        <v>87</v>
      </c>
      <c r="D17386" s="111">
        <v>3126.6742395913507</v>
      </c>
    </row>
    <row r="17387" spans="1:4">
      <c r="A17387" s="110">
        <v>2013</v>
      </c>
      <c r="B17387" s="110" t="s">
        <v>9</v>
      </c>
      <c r="C17387" s="110" t="s">
        <v>87</v>
      </c>
      <c r="D17387" s="111">
        <v>3927.4413891160198</v>
      </c>
    </row>
    <row r="17388" spans="1:4">
      <c r="A17388" s="110">
        <v>2013</v>
      </c>
      <c r="B17388" s="110" t="s">
        <v>10</v>
      </c>
      <c r="C17388" s="110" t="s">
        <v>87</v>
      </c>
      <c r="D17388" s="111">
        <v>3839.57930856541</v>
      </c>
    </row>
    <row r="17389" spans="1:4">
      <c r="A17389" s="110">
        <v>2013</v>
      </c>
      <c r="B17389" s="110" t="s">
        <v>11</v>
      </c>
      <c r="C17389" s="110" t="s">
        <v>87</v>
      </c>
      <c r="D17389" s="111">
        <v>2928.2794276550758</v>
      </c>
    </row>
    <row r="17390" spans="1:4">
      <c r="A17390" s="110">
        <v>2014</v>
      </c>
      <c r="B17390" s="110" t="s">
        <v>12</v>
      </c>
      <c r="C17390" s="110" t="s">
        <v>87</v>
      </c>
      <c r="D17390" s="111">
        <v>2455</v>
      </c>
    </row>
    <row r="17391" spans="1:4">
      <c r="A17391" s="110">
        <v>2014</v>
      </c>
      <c r="B17391" s="110" t="s">
        <v>13</v>
      </c>
      <c r="C17391" s="110" t="s">
        <v>87</v>
      </c>
      <c r="D17391" s="111">
        <v>3451</v>
      </c>
    </row>
    <row r="17392" spans="1:4">
      <c r="A17392" s="110">
        <v>2014</v>
      </c>
      <c r="B17392" s="110" t="s">
        <v>14</v>
      </c>
      <c r="C17392" s="110" t="s">
        <v>87</v>
      </c>
      <c r="D17392" s="111">
        <v>5901.771959511756</v>
      </c>
    </row>
    <row r="17393" spans="1:4">
      <c r="A17393" s="110">
        <v>2014</v>
      </c>
      <c r="B17393" s="110" t="s">
        <v>15</v>
      </c>
      <c r="C17393" s="110" t="s">
        <v>87</v>
      </c>
      <c r="D17393" s="111">
        <v>5772.7156541539207</v>
      </c>
    </row>
    <row r="17394" spans="1:4">
      <c r="A17394" s="110">
        <v>2014</v>
      </c>
      <c r="B17394" s="110" t="s">
        <v>4</v>
      </c>
      <c r="C17394" s="110" t="s">
        <v>87</v>
      </c>
      <c r="D17394" s="111">
        <v>7405.6235232737845</v>
      </c>
    </row>
    <row r="17395" spans="1:4">
      <c r="A17395" s="110">
        <v>2014</v>
      </c>
      <c r="B17395" s="110" t="s">
        <v>5</v>
      </c>
      <c r="C17395" s="110" t="s">
        <v>87</v>
      </c>
      <c r="D17395" s="111">
        <v>7150.4521265393714</v>
      </c>
    </row>
    <row r="17396" spans="1:4">
      <c r="A17396" s="110">
        <v>2014</v>
      </c>
      <c r="B17396" s="110" t="s">
        <v>6</v>
      </c>
      <c r="C17396" s="110" t="s">
        <v>87</v>
      </c>
      <c r="D17396" s="111">
        <v>6222.095865056509</v>
      </c>
    </row>
    <row r="17397" spans="1:4">
      <c r="A17397" s="110">
        <v>2014</v>
      </c>
      <c r="B17397" s="110" t="s">
        <v>7</v>
      </c>
      <c r="C17397" s="110" t="s">
        <v>87</v>
      </c>
      <c r="D17397" s="111">
        <v>7820.9129494992576</v>
      </c>
    </row>
    <row r="17398" spans="1:4">
      <c r="A17398" s="110">
        <v>2014</v>
      </c>
      <c r="B17398" s="110" t="s">
        <v>8</v>
      </c>
      <c r="C17398" s="110" t="s">
        <v>87</v>
      </c>
      <c r="D17398" s="111">
        <v>7568</v>
      </c>
    </row>
    <row r="17399" spans="1:4">
      <c r="A17399" s="110">
        <v>2014</v>
      </c>
      <c r="B17399" s="110" t="s">
        <v>9</v>
      </c>
      <c r="C17399" s="110" t="s">
        <v>87</v>
      </c>
      <c r="D17399" s="111">
        <v>8116</v>
      </c>
    </row>
    <row r="17400" spans="1:4">
      <c r="A17400" s="110">
        <v>2014</v>
      </c>
      <c r="B17400" s="110" t="s">
        <v>10</v>
      </c>
      <c r="C17400" s="110" t="s">
        <v>87</v>
      </c>
      <c r="D17400" s="111">
        <v>7078</v>
      </c>
    </row>
    <row r="17401" spans="1:4">
      <c r="A17401" s="110">
        <v>2014</v>
      </c>
      <c r="B17401" s="110" t="s">
        <v>11</v>
      </c>
      <c r="C17401" s="110" t="s">
        <v>87</v>
      </c>
      <c r="D17401" s="111">
        <v>8216</v>
      </c>
    </row>
    <row r="17402" spans="1:4">
      <c r="A17402" s="110">
        <v>2015</v>
      </c>
      <c r="B17402" s="110" t="s">
        <v>12</v>
      </c>
      <c r="C17402" s="110" t="s">
        <v>87</v>
      </c>
      <c r="D17402" s="111">
        <v>8483</v>
      </c>
    </row>
    <row r="17403" spans="1:4">
      <c r="A17403" s="110">
        <v>2015</v>
      </c>
      <c r="B17403" s="110" t="s">
        <v>13</v>
      </c>
      <c r="C17403" s="110" t="s">
        <v>87</v>
      </c>
      <c r="D17403" s="111">
        <v>9104</v>
      </c>
    </row>
    <row r="17404" spans="1:4">
      <c r="A17404" s="110">
        <v>2015</v>
      </c>
      <c r="B17404" s="110" t="s">
        <v>14</v>
      </c>
      <c r="C17404" s="110" t="s">
        <v>87</v>
      </c>
      <c r="D17404" s="111">
        <v>10236</v>
      </c>
    </row>
    <row r="17405" spans="1:4">
      <c r="A17405" s="110">
        <v>2015</v>
      </c>
      <c r="B17405" s="110" t="s">
        <v>15</v>
      </c>
      <c r="C17405" s="110" t="s">
        <v>87</v>
      </c>
      <c r="D17405" s="111">
        <v>11312</v>
      </c>
    </row>
    <row r="17406" spans="1:4">
      <c r="A17406" s="110">
        <v>2015</v>
      </c>
      <c r="B17406" s="110" t="s">
        <v>4</v>
      </c>
      <c r="C17406" s="110" t="s">
        <v>87</v>
      </c>
      <c r="D17406" s="111">
        <v>11316</v>
      </c>
    </row>
    <row r="17407" spans="1:4">
      <c r="A17407" s="110">
        <v>2015</v>
      </c>
      <c r="B17407" s="110" t="s">
        <v>5</v>
      </c>
      <c r="C17407" s="110" t="s">
        <v>87</v>
      </c>
      <c r="D17407" s="111">
        <v>10594</v>
      </c>
    </row>
    <row r="17408" spans="1:4">
      <c r="A17408" s="110">
        <v>2015</v>
      </c>
      <c r="B17408" s="110" t="s">
        <v>6</v>
      </c>
      <c r="C17408" s="110" t="s">
        <v>87</v>
      </c>
      <c r="D17408" s="111">
        <v>10021</v>
      </c>
    </row>
    <row r="17409" spans="1:4">
      <c r="A17409" s="110">
        <v>2015</v>
      </c>
      <c r="B17409" s="110" t="s">
        <v>7</v>
      </c>
      <c r="C17409" s="110" t="s">
        <v>87</v>
      </c>
      <c r="D17409" s="111">
        <v>9829</v>
      </c>
    </row>
    <row r="17410" spans="1:4">
      <c r="A17410" s="110">
        <v>2015</v>
      </c>
      <c r="B17410" s="110" t="s">
        <v>8</v>
      </c>
      <c r="C17410" s="110" t="s">
        <v>87</v>
      </c>
      <c r="D17410" s="111">
        <v>11454</v>
      </c>
    </row>
    <row r="17411" spans="1:4">
      <c r="A17411" s="110">
        <v>2015</v>
      </c>
      <c r="B17411" s="110" t="s">
        <v>9</v>
      </c>
      <c r="C17411" s="110" t="s">
        <v>87</v>
      </c>
      <c r="D17411" s="111">
        <v>10387</v>
      </c>
    </row>
    <row r="17412" spans="1:4">
      <c r="A17412" s="110">
        <v>2015</v>
      </c>
      <c r="B17412" s="110" t="s">
        <v>10</v>
      </c>
      <c r="C17412" s="110" t="s">
        <v>87</v>
      </c>
      <c r="D17412" s="111">
        <v>10108</v>
      </c>
    </row>
    <row r="17413" spans="1:4">
      <c r="A17413" s="110">
        <v>2015</v>
      </c>
      <c r="B17413" s="110" t="s">
        <v>11</v>
      </c>
      <c r="C17413" s="110" t="s">
        <v>87</v>
      </c>
      <c r="D17413" s="111">
        <v>11448</v>
      </c>
    </row>
    <row r="17414" spans="1:4">
      <c r="A17414" s="110">
        <v>2016</v>
      </c>
      <c r="B17414" s="110" t="s">
        <v>12</v>
      </c>
      <c r="C17414" s="110" t="s">
        <v>87</v>
      </c>
      <c r="D17414" s="111">
        <v>9705</v>
      </c>
    </row>
    <row r="17415" spans="1:4">
      <c r="A17415" s="110">
        <v>2016</v>
      </c>
      <c r="B17415" s="110" t="s">
        <v>13</v>
      </c>
      <c r="C17415" s="110" t="s">
        <v>87</v>
      </c>
      <c r="D17415" s="111">
        <v>9100</v>
      </c>
    </row>
    <row r="17416" spans="1:4">
      <c r="A17416" s="110">
        <v>2016</v>
      </c>
      <c r="B17416" s="110" t="s">
        <v>14</v>
      </c>
      <c r="C17416" s="110" t="s">
        <v>87</v>
      </c>
      <c r="D17416" s="111">
        <v>12586</v>
      </c>
    </row>
    <row r="17417" spans="1:4">
      <c r="A17417" s="110">
        <v>2016</v>
      </c>
      <c r="B17417" s="110" t="s">
        <v>15</v>
      </c>
      <c r="C17417" s="110" t="s">
        <v>87</v>
      </c>
      <c r="D17417" s="111">
        <v>14284</v>
      </c>
    </row>
    <row r="17418" spans="1:4">
      <c r="A17418" s="110">
        <v>2016</v>
      </c>
      <c r="B17418" s="110" t="s">
        <v>4</v>
      </c>
      <c r="C17418" s="110" t="s">
        <v>87</v>
      </c>
      <c r="D17418" s="111">
        <v>12735</v>
      </c>
    </row>
    <row r="17419" spans="1:4">
      <c r="A17419" s="110">
        <v>2016</v>
      </c>
      <c r="B17419" s="110" t="s">
        <v>5</v>
      </c>
      <c r="C17419" s="110" t="s">
        <v>87</v>
      </c>
      <c r="D17419" s="111">
        <v>12429</v>
      </c>
    </row>
    <row r="17420" spans="1:4">
      <c r="A17420" s="110">
        <v>2016</v>
      </c>
      <c r="B17420" s="110" t="s">
        <v>6</v>
      </c>
      <c r="C17420" s="110" t="s">
        <v>87</v>
      </c>
      <c r="D17420" s="111">
        <v>11587</v>
      </c>
    </row>
    <row r="17421" spans="1:4">
      <c r="A17421" s="110">
        <v>2016</v>
      </c>
      <c r="B17421" s="110" t="s">
        <v>7</v>
      </c>
      <c r="C17421" s="110" t="s">
        <v>87</v>
      </c>
      <c r="D17421" s="111">
        <v>13253</v>
      </c>
    </row>
    <row r="17422" spans="1:4">
      <c r="A17422" s="110">
        <v>2016</v>
      </c>
      <c r="B17422" s="110" t="s">
        <v>8</v>
      </c>
      <c r="C17422" s="110" t="s">
        <v>87</v>
      </c>
      <c r="D17422" s="111">
        <v>13075</v>
      </c>
    </row>
    <row r="17423" spans="1:4">
      <c r="A17423" s="110">
        <v>2016</v>
      </c>
      <c r="B17423" s="110" t="s">
        <v>9</v>
      </c>
      <c r="C17423" s="110" t="s">
        <v>87</v>
      </c>
      <c r="D17423" s="111">
        <v>12290</v>
      </c>
    </row>
    <row r="17424" spans="1:4">
      <c r="A17424" s="110">
        <v>2016</v>
      </c>
      <c r="B17424" s="110" t="s">
        <v>10</v>
      </c>
      <c r="C17424" s="110" t="s">
        <v>87</v>
      </c>
      <c r="D17424" s="111">
        <v>13261</v>
      </c>
    </row>
    <row r="17425" spans="1:4">
      <c r="A17425" s="110">
        <v>2016</v>
      </c>
      <c r="B17425" s="110" t="s">
        <v>11</v>
      </c>
      <c r="C17425" s="110" t="s">
        <v>87</v>
      </c>
      <c r="D17425" s="111">
        <v>13016</v>
      </c>
    </row>
    <row r="17426" spans="1:4">
      <c r="A17426" s="110">
        <v>2017</v>
      </c>
      <c r="B17426" s="110" t="s">
        <v>12</v>
      </c>
      <c r="C17426" s="110" t="s">
        <v>87</v>
      </c>
      <c r="D17426" s="111">
        <v>10308</v>
      </c>
    </row>
    <row r="17427" spans="1:4">
      <c r="A17427" s="110">
        <v>2017</v>
      </c>
      <c r="B17427" s="110" t="s">
        <v>13</v>
      </c>
      <c r="C17427" s="110" t="s">
        <v>87</v>
      </c>
      <c r="D17427" s="111">
        <v>8903</v>
      </c>
    </row>
    <row r="17428" spans="1:4">
      <c r="A17428" s="110">
        <v>2017</v>
      </c>
      <c r="B17428" s="110" t="s">
        <v>14</v>
      </c>
      <c r="C17428" s="110" t="s">
        <v>87</v>
      </c>
      <c r="D17428" s="111">
        <v>12145</v>
      </c>
    </row>
    <row r="17429" spans="1:4">
      <c r="A17429" s="110">
        <v>2017</v>
      </c>
      <c r="B17429" s="110" t="s">
        <v>15</v>
      </c>
      <c r="C17429" s="110" t="s">
        <v>87</v>
      </c>
      <c r="D17429" s="111">
        <v>9445</v>
      </c>
    </row>
    <row r="17430" spans="1:4">
      <c r="A17430" s="110">
        <v>2017</v>
      </c>
      <c r="B17430" s="110" t="s">
        <v>4</v>
      </c>
      <c r="C17430" s="110" t="s">
        <v>87</v>
      </c>
      <c r="D17430" s="111">
        <v>9413</v>
      </c>
    </row>
    <row r="17431" spans="1:4">
      <c r="A17431" s="110">
        <v>2017</v>
      </c>
      <c r="B17431" s="110" t="s">
        <v>5</v>
      </c>
      <c r="C17431" s="110" t="s">
        <v>87</v>
      </c>
      <c r="D17431" s="111">
        <v>9188</v>
      </c>
    </row>
    <row r="17432" spans="1:4">
      <c r="A17432" s="110">
        <v>2017</v>
      </c>
      <c r="B17432" s="110" t="s">
        <v>6</v>
      </c>
      <c r="C17432" s="110" t="s">
        <v>87</v>
      </c>
      <c r="D17432" s="111">
        <v>8841</v>
      </c>
    </row>
    <row r="17433" spans="1:4">
      <c r="A17433" s="110">
        <v>2017</v>
      </c>
      <c r="B17433" s="110" t="s">
        <v>7</v>
      </c>
      <c r="C17433" s="110" t="s">
        <v>87</v>
      </c>
      <c r="D17433" s="111">
        <v>8250</v>
      </c>
    </row>
    <row r="17434" spans="1:4">
      <c r="A17434" s="110">
        <v>2017</v>
      </c>
      <c r="B17434" s="110" t="s">
        <v>8</v>
      </c>
      <c r="C17434" s="110" t="s">
        <v>87</v>
      </c>
      <c r="D17434" s="111">
        <v>7685</v>
      </c>
    </row>
    <row r="17435" spans="1:4">
      <c r="A17435" s="110">
        <v>2017</v>
      </c>
      <c r="B17435" s="110" t="s">
        <v>9</v>
      </c>
      <c r="C17435" s="110" t="s">
        <v>87</v>
      </c>
      <c r="D17435" s="111">
        <v>8438</v>
      </c>
    </row>
    <row r="17436" spans="1:4">
      <c r="A17436" s="110">
        <v>2017</v>
      </c>
      <c r="B17436" s="110" t="s">
        <v>10</v>
      </c>
      <c r="C17436" s="110" t="s">
        <v>87</v>
      </c>
      <c r="D17436" s="111">
        <v>8269</v>
      </c>
    </row>
    <row r="17437" spans="1:4">
      <c r="A17437" s="110">
        <v>2017</v>
      </c>
      <c r="B17437" s="110" t="s">
        <v>11</v>
      </c>
      <c r="C17437" s="110" t="s">
        <v>87</v>
      </c>
      <c r="D17437" s="111">
        <v>7996</v>
      </c>
    </row>
    <row r="17438" spans="1:4">
      <c r="A17438" s="110">
        <v>2018</v>
      </c>
      <c r="B17438" s="110" t="s">
        <v>12</v>
      </c>
      <c r="C17438" s="110" t="s">
        <v>87</v>
      </c>
      <c r="D17438" s="111">
        <v>8471</v>
      </c>
    </row>
    <row r="17439" spans="1:4">
      <c r="A17439" s="110">
        <v>2018</v>
      </c>
      <c r="B17439" s="110" t="s">
        <v>13</v>
      </c>
      <c r="C17439" s="110" t="s">
        <v>87</v>
      </c>
      <c r="D17439" s="111">
        <v>5799</v>
      </c>
    </row>
    <row r="17440" spans="1:4">
      <c r="A17440" s="110">
        <v>2018</v>
      </c>
      <c r="B17440" s="110" t="s">
        <v>14</v>
      </c>
      <c r="C17440" s="110" t="s">
        <v>87</v>
      </c>
      <c r="D17440" s="111">
        <v>7556</v>
      </c>
    </row>
    <row r="17441" spans="1:4">
      <c r="A17441" s="110">
        <v>2018</v>
      </c>
      <c r="B17441" s="110" t="s">
        <v>15</v>
      </c>
      <c r="C17441" s="110" t="s">
        <v>87</v>
      </c>
      <c r="D17441" s="111">
        <v>7620</v>
      </c>
    </row>
    <row r="17442" spans="1:4">
      <c r="A17442" s="110">
        <v>2018</v>
      </c>
      <c r="B17442" s="110" t="s">
        <v>4</v>
      </c>
      <c r="C17442" s="110" t="s">
        <v>87</v>
      </c>
      <c r="D17442" s="111">
        <v>7661</v>
      </c>
    </row>
    <row r="17443" spans="1:4">
      <c r="A17443" s="110">
        <v>2018</v>
      </c>
      <c r="B17443" s="110" t="s">
        <v>5</v>
      </c>
      <c r="C17443" s="110" t="s">
        <v>87</v>
      </c>
      <c r="D17443" s="111">
        <v>6806</v>
      </c>
    </row>
    <row r="17444" spans="1:4">
      <c r="A17444" s="110">
        <v>2018</v>
      </c>
      <c r="B17444" s="110" t="s">
        <v>6</v>
      </c>
      <c r="C17444" s="110" t="s">
        <v>87</v>
      </c>
      <c r="D17444" s="111">
        <v>7200</v>
      </c>
    </row>
    <row r="17445" spans="1:4">
      <c r="A17445" s="110">
        <v>2018</v>
      </c>
      <c r="B17445" s="110" t="s">
        <v>7</v>
      </c>
      <c r="C17445" s="110" t="s">
        <v>87</v>
      </c>
      <c r="D17445" s="111">
        <v>8147</v>
      </c>
    </row>
    <row r="17446" spans="1:4">
      <c r="A17446" s="110">
        <v>2018</v>
      </c>
      <c r="B17446" s="110" t="s">
        <v>8</v>
      </c>
      <c r="C17446" s="110" t="s">
        <v>87</v>
      </c>
      <c r="D17446" s="111">
        <v>7174</v>
      </c>
    </row>
    <row r="17447" spans="1:4">
      <c r="A17447" s="110">
        <v>2018</v>
      </c>
      <c r="B17447" s="110" t="s">
        <v>9</v>
      </c>
      <c r="C17447" s="110" t="s">
        <v>87</v>
      </c>
      <c r="D17447" s="111">
        <v>7871</v>
      </c>
    </row>
    <row r="17448" spans="1:4">
      <c r="A17448" s="110">
        <v>2018</v>
      </c>
      <c r="B17448" s="110" t="s">
        <v>10</v>
      </c>
      <c r="C17448" s="110" t="s">
        <v>87</v>
      </c>
      <c r="D17448" s="111">
        <v>6446</v>
      </c>
    </row>
    <row r="17449" spans="1:4">
      <c r="A17449" s="110">
        <v>2018</v>
      </c>
      <c r="B17449" s="110" t="s">
        <v>11</v>
      </c>
      <c r="C17449" s="110" t="s">
        <v>87</v>
      </c>
      <c r="D17449" s="111">
        <v>5511</v>
      </c>
    </row>
    <row r="17450" spans="1:4">
      <c r="A17450" s="110">
        <v>2019</v>
      </c>
      <c r="B17450" s="110" t="s">
        <v>12</v>
      </c>
      <c r="C17450" s="110" t="s">
        <v>87</v>
      </c>
      <c r="D17450" s="111">
        <v>5646</v>
      </c>
    </row>
    <row r="17451" spans="1:4">
      <c r="A17451" s="110">
        <v>2019</v>
      </c>
      <c r="B17451" s="110" t="s">
        <v>13</v>
      </c>
      <c r="C17451" s="110" t="s">
        <v>87</v>
      </c>
      <c r="D17451" s="111">
        <v>5789</v>
      </c>
    </row>
    <row r="17452" spans="1:4">
      <c r="A17452" s="110">
        <v>2019</v>
      </c>
      <c r="B17452" s="110" t="s">
        <v>14</v>
      </c>
      <c r="C17452" s="110" t="s">
        <v>87</v>
      </c>
      <c r="D17452" s="111">
        <v>6166</v>
      </c>
    </row>
    <row r="17453" spans="1:4">
      <c r="A17453" s="110">
        <v>2019</v>
      </c>
      <c r="B17453" s="110" t="s">
        <v>15</v>
      </c>
      <c r="C17453" s="110" t="s">
        <v>87</v>
      </c>
      <c r="D17453" s="111">
        <v>5691</v>
      </c>
    </row>
    <row r="17454" spans="1:4">
      <c r="A17454" s="110">
        <v>2019</v>
      </c>
      <c r="B17454" s="110" t="s">
        <v>4</v>
      </c>
      <c r="C17454" s="110" t="s">
        <v>87</v>
      </c>
      <c r="D17454" s="111">
        <v>5626</v>
      </c>
    </row>
    <row r="17455" spans="1:4">
      <c r="A17455" s="110">
        <v>2019</v>
      </c>
      <c r="B17455" s="110" t="s">
        <v>5</v>
      </c>
      <c r="C17455" s="110" t="s">
        <v>87</v>
      </c>
      <c r="D17455" s="111">
        <v>4519</v>
      </c>
    </row>
    <row r="17456" spans="1:4">
      <c r="A17456" s="110">
        <v>2019</v>
      </c>
      <c r="B17456" s="110" t="s">
        <v>6</v>
      </c>
      <c r="C17456" s="110" t="s">
        <v>87</v>
      </c>
      <c r="D17456" s="111">
        <v>4929</v>
      </c>
    </row>
    <row r="17457" spans="1:4">
      <c r="A17457" s="110">
        <v>2019</v>
      </c>
      <c r="B17457" s="110" t="s">
        <v>7</v>
      </c>
      <c r="C17457" s="110" t="s">
        <v>87</v>
      </c>
      <c r="D17457" s="111">
        <v>4680</v>
      </c>
    </row>
    <row r="17458" spans="1:4">
      <c r="A17458" s="110">
        <v>2019</v>
      </c>
      <c r="B17458" s="110" t="s">
        <v>8</v>
      </c>
      <c r="C17458" s="110" t="s">
        <v>87</v>
      </c>
      <c r="D17458" s="111">
        <v>4628</v>
      </c>
    </row>
    <row r="17459" spans="1:4">
      <c r="A17459" s="110">
        <v>2019</v>
      </c>
      <c r="B17459" s="110" t="s">
        <v>9</v>
      </c>
      <c r="C17459" s="110" t="s">
        <v>87</v>
      </c>
      <c r="D17459" s="111">
        <v>4272</v>
      </c>
    </row>
    <row r="17460" spans="1:4">
      <c r="A17460" s="110">
        <v>2019</v>
      </c>
      <c r="B17460" s="110" t="s">
        <v>10</v>
      </c>
      <c r="C17460" s="110" t="s">
        <v>87</v>
      </c>
      <c r="D17460" s="111">
        <v>3974</v>
      </c>
    </row>
    <row r="17461" spans="1:4">
      <c r="A17461" s="110">
        <v>2019</v>
      </c>
      <c r="B17461" s="110" t="s">
        <v>11</v>
      </c>
      <c r="C17461" s="110" t="s">
        <v>87</v>
      </c>
      <c r="D17461" s="111">
        <v>3533</v>
      </c>
    </row>
    <row r="17462" spans="1:4">
      <c r="A17462" s="110">
        <v>2020</v>
      </c>
      <c r="B17462" s="110" t="s">
        <v>12</v>
      </c>
      <c r="C17462" s="110" t="s">
        <v>87</v>
      </c>
      <c r="D17462" s="111">
        <v>3418</v>
      </c>
    </row>
    <row r="17463" spans="1:4">
      <c r="A17463" s="110">
        <v>2020</v>
      </c>
      <c r="B17463" s="110" t="s">
        <v>13</v>
      </c>
      <c r="C17463" s="110" t="s">
        <v>87</v>
      </c>
      <c r="D17463" s="111">
        <v>2985</v>
      </c>
    </row>
    <row r="17464" spans="1:4">
      <c r="A17464" s="110">
        <v>2020</v>
      </c>
      <c r="B17464" s="110" t="s">
        <v>14</v>
      </c>
      <c r="C17464" s="110" t="s">
        <v>87</v>
      </c>
      <c r="D17464" s="111">
        <v>1923</v>
      </c>
    </row>
    <row r="17465" spans="1:4">
      <c r="A17465" s="110">
        <v>2020</v>
      </c>
      <c r="B17465" s="110" t="s">
        <v>15</v>
      </c>
      <c r="C17465" s="110" t="s">
        <v>87</v>
      </c>
      <c r="D17465" s="111">
        <v>240</v>
      </c>
    </row>
    <row r="17466" spans="1:4">
      <c r="A17466" s="110">
        <v>2020</v>
      </c>
      <c r="B17466" s="110" t="s">
        <v>4</v>
      </c>
      <c r="C17466" s="110" t="s">
        <v>87</v>
      </c>
      <c r="D17466" s="111">
        <v>356</v>
      </c>
    </row>
    <row r="17467" spans="1:4">
      <c r="A17467" s="110">
        <v>2020</v>
      </c>
      <c r="B17467" s="110" t="s">
        <v>5</v>
      </c>
      <c r="C17467" s="110" t="s">
        <v>87</v>
      </c>
      <c r="D17467" s="111">
        <v>343</v>
      </c>
    </row>
    <row r="17468" spans="1:4">
      <c r="A17468" s="110">
        <v>2020</v>
      </c>
      <c r="B17468" s="110" t="s">
        <v>6</v>
      </c>
      <c r="C17468" s="110" t="s">
        <v>87</v>
      </c>
      <c r="D17468" s="111">
        <v>320</v>
      </c>
    </row>
    <row r="17469" spans="1:4">
      <c r="A17469" s="110">
        <v>2020</v>
      </c>
      <c r="B17469" s="110" t="s">
        <v>7</v>
      </c>
      <c r="C17469" s="110" t="s">
        <v>87</v>
      </c>
      <c r="D17469" s="111">
        <v>374</v>
      </c>
    </row>
    <row r="17470" spans="1:4">
      <c r="A17470" s="110">
        <v>2020</v>
      </c>
      <c r="B17470" s="110" t="s">
        <v>8</v>
      </c>
      <c r="C17470" s="110" t="s">
        <v>87</v>
      </c>
      <c r="D17470" s="111">
        <v>447</v>
      </c>
    </row>
    <row r="17471" spans="1:4">
      <c r="A17471" s="110">
        <v>2020</v>
      </c>
      <c r="B17471" s="110" t="s">
        <v>9</v>
      </c>
      <c r="C17471" s="110" t="s">
        <v>87</v>
      </c>
      <c r="D17471" s="111">
        <v>417</v>
      </c>
    </row>
    <row r="17472" spans="1:4">
      <c r="A17472" s="110">
        <v>2020</v>
      </c>
      <c r="B17472" s="110" t="s">
        <v>10</v>
      </c>
      <c r="C17472" s="110" t="s">
        <v>87</v>
      </c>
      <c r="D17472" s="111">
        <v>427</v>
      </c>
    </row>
    <row r="17473" spans="1:4">
      <c r="A17473" s="110">
        <v>2020</v>
      </c>
      <c r="B17473" s="110" t="s">
        <v>11</v>
      </c>
      <c r="C17473" s="110" t="s">
        <v>87</v>
      </c>
      <c r="D17473" s="111">
        <v>499</v>
      </c>
    </row>
    <row r="17474" spans="1:4">
      <c r="A17474" s="110">
        <v>1995</v>
      </c>
      <c r="B17474" s="110" t="s">
        <v>12</v>
      </c>
      <c r="C17474" s="110" t="s">
        <v>66</v>
      </c>
      <c r="D17474" s="111">
        <v>25921</v>
      </c>
    </row>
    <row r="17475" spans="1:4">
      <c r="A17475" s="110">
        <v>1995</v>
      </c>
      <c r="B17475" s="110" t="s">
        <v>13</v>
      </c>
      <c r="C17475" s="110" t="s">
        <v>66</v>
      </c>
      <c r="D17475" s="111">
        <v>32361</v>
      </c>
    </row>
    <row r="17476" spans="1:4">
      <c r="A17476" s="110">
        <v>1995</v>
      </c>
      <c r="B17476" s="110" t="s">
        <v>14</v>
      </c>
      <c r="C17476" s="110" t="s">
        <v>66</v>
      </c>
      <c r="D17476" s="111">
        <v>42839</v>
      </c>
    </row>
    <row r="17477" spans="1:4">
      <c r="A17477" s="110">
        <v>1995</v>
      </c>
      <c r="B17477" s="110" t="s">
        <v>15</v>
      </c>
      <c r="C17477" s="110" t="s">
        <v>66</v>
      </c>
      <c r="D17477" s="111">
        <v>43332</v>
      </c>
    </row>
    <row r="17478" spans="1:4">
      <c r="A17478" s="110">
        <v>1995</v>
      </c>
      <c r="B17478" s="110" t="s">
        <v>4</v>
      </c>
      <c r="C17478" s="110" t="s">
        <v>66</v>
      </c>
      <c r="D17478" s="111">
        <v>49877</v>
      </c>
    </row>
    <row r="17479" spans="1:4">
      <c r="A17479" s="110">
        <v>1995</v>
      </c>
      <c r="B17479" s="110" t="s">
        <v>5</v>
      </c>
      <c r="C17479" s="110" t="s">
        <v>66</v>
      </c>
      <c r="D17479" s="111">
        <v>49363</v>
      </c>
    </row>
    <row r="17480" spans="1:4">
      <c r="A17480" s="110">
        <v>1995</v>
      </c>
      <c r="B17480" s="110" t="s">
        <v>6</v>
      </c>
      <c r="C17480" s="110" t="s">
        <v>66</v>
      </c>
      <c r="D17480" s="111">
        <v>56571</v>
      </c>
    </row>
    <row r="17481" spans="1:4">
      <c r="A17481" s="110">
        <v>1995</v>
      </c>
      <c r="B17481" s="110" t="s">
        <v>7</v>
      </c>
      <c r="C17481" s="110" t="s">
        <v>66</v>
      </c>
      <c r="D17481" s="111">
        <v>68705</v>
      </c>
    </row>
    <row r="17482" spans="1:4">
      <c r="A17482" s="110">
        <v>1995</v>
      </c>
      <c r="B17482" s="110" t="s">
        <v>8</v>
      </c>
      <c r="C17482" s="110" t="s">
        <v>66</v>
      </c>
      <c r="D17482" s="111">
        <v>73099</v>
      </c>
    </row>
    <row r="17483" spans="1:4">
      <c r="A17483" s="110">
        <v>1995</v>
      </c>
      <c r="B17483" s="110" t="s">
        <v>9</v>
      </c>
      <c r="C17483" s="110" t="s">
        <v>66</v>
      </c>
      <c r="D17483" s="111">
        <v>77208</v>
      </c>
    </row>
    <row r="17484" spans="1:4">
      <c r="A17484" s="110">
        <v>1995</v>
      </c>
      <c r="B17484" s="110" t="s">
        <v>10</v>
      </c>
      <c r="C17484" s="110" t="s">
        <v>66</v>
      </c>
      <c r="D17484" s="111">
        <v>80708</v>
      </c>
    </row>
    <row r="17485" spans="1:4">
      <c r="A17485" s="110">
        <v>1995</v>
      </c>
      <c r="B17485" s="110" t="s">
        <v>11</v>
      </c>
      <c r="C17485" s="110" t="s">
        <v>66</v>
      </c>
      <c r="D17485" s="111">
        <v>83593</v>
      </c>
    </row>
    <row r="17486" spans="1:4">
      <c r="A17486" s="110">
        <v>1996</v>
      </c>
      <c r="B17486" s="110" t="s">
        <v>12</v>
      </c>
      <c r="C17486" s="110" t="s">
        <v>66</v>
      </c>
      <c r="D17486" s="111">
        <v>92045</v>
      </c>
    </row>
    <row r="17487" spans="1:4">
      <c r="A17487" s="110">
        <v>1996</v>
      </c>
      <c r="B17487" s="110" t="s">
        <v>13</v>
      </c>
      <c r="C17487" s="110" t="s">
        <v>66</v>
      </c>
      <c r="D17487" s="111">
        <v>101200</v>
      </c>
    </row>
    <row r="17488" spans="1:4">
      <c r="A17488" s="110">
        <v>1996</v>
      </c>
      <c r="B17488" s="110" t="s">
        <v>14</v>
      </c>
      <c r="C17488" s="110" t="s">
        <v>66</v>
      </c>
      <c r="D17488" s="111">
        <v>118452</v>
      </c>
    </row>
    <row r="17489" spans="1:4">
      <c r="A17489" s="110">
        <v>1996</v>
      </c>
      <c r="B17489" s="110" t="s">
        <v>15</v>
      </c>
      <c r="C17489" s="110" t="s">
        <v>66</v>
      </c>
      <c r="D17489" s="111">
        <v>113959</v>
      </c>
    </row>
    <row r="17490" spans="1:4">
      <c r="A17490" s="110">
        <v>1996</v>
      </c>
      <c r="B17490" s="110" t="s">
        <v>4</v>
      </c>
      <c r="C17490" s="110" t="s">
        <v>66</v>
      </c>
      <c r="D17490" s="111">
        <v>124636</v>
      </c>
    </row>
    <row r="17491" spans="1:4">
      <c r="A17491" s="110">
        <v>1996</v>
      </c>
      <c r="B17491" s="110" t="s">
        <v>5</v>
      </c>
      <c r="C17491" s="110" t="s">
        <v>66</v>
      </c>
      <c r="D17491" s="111">
        <v>114962</v>
      </c>
    </row>
    <row r="17492" spans="1:4">
      <c r="A17492" s="110">
        <v>1996</v>
      </c>
      <c r="B17492" s="110" t="s">
        <v>6</v>
      </c>
      <c r="C17492" s="110" t="s">
        <v>66</v>
      </c>
      <c r="D17492" s="111">
        <v>122344</v>
      </c>
    </row>
    <row r="17493" spans="1:4">
      <c r="A17493" s="110">
        <v>1996</v>
      </c>
      <c r="B17493" s="110" t="s">
        <v>7</v>
      </c>
      <c r="C17493" s="110" t="s">
        <v>66</v>
      </c>
      <c r="D17493" s="111">
        <v>124397</v>
      </c>
    </row>
    <row r="17494" spans="1:4">
      <c r="A17494" s="110">
        <v>1996</v>
      </c>
      <c r="B17494" s="110" t="s">
        <v>8</v>
      </c>
      <c r="C17494" s="110" t="s">
        <v>66</v>
      </c>
      <c r="D17494" s="111">
        <v>119247</v>
      </c>
    </row>
    <row r="17495" spans="1:4">
      <c r="A17495" s="110">
        <v>1996</v>
      </c>
      <c r="B17495" s="110" t="s">
        <v>9</v>
      </c>
      <c r="C17495" s="110" t="s">
        <v>66</v>
      </c>
      <c r="D17495" s="111">
        <v>144107</v>
      </c>
    </row>
    <row r="17496" spans="1:4">
      <c r="A17496" s="110">
        <v>1996</v>
      </c>
      <c r="B17496" s="110" t="s">
        <v>10</v>
      </c>
      <c r="C17496" s="110" t="s">
        <v>66</v>
      </c>
      <c r="D17496" s="111">
        <v>144140</v>
      </c>
    </row>
    <row r="17497" spans="1:4">
      <c r="A17497" s="110">
        <v>1996</v>
      </c>
      <c r="B17497" s="110" t="s">
        <v>11</v>
      </c>
      <c r="C17497" s="110" t="s">
        <v>66</v>
      </c>
      <c r="D17497" s="111">
        <v>143921</v>
      </c>
    </row>
    <row r="17498" spans="1:4">
      <c r="A17498" s="110">
        <v>1997</v>
      </c>
      <c r="B17498" s="110" t="s">
        <v>12</v>
      </c>
      <c r="C17498" s="110" t="s">
        <v>66</v>
      </c>
      <c r="D17498" s="111">
        <v>134471</v>
      </c>
    </row>
    <row r="17499" spans="1:4">
      <c r="A17499" s="110">
        <v>1997</v>
      </c>
      <c r="B17499" s="110" t="s">
        <v>13</v>
      </c>
      <c r="C17499" s="110" t="s">
        <v>66</v>
      </c>
      <c r="D17499" s="111">
        <v>130185</v>
      </c>
    </row>
    <row r="17500" spans="1:4">
      <c r="A17500" s="110">
        <v>1997</v>
      </c>
      <c r="B17500" s="110" t="s">
        <v>14</v>
      </c>
      <c r="C17500" s="110" t="s">
        <v>66</v>
      </c>
      <c r="D17500" s="111">
        <v>149143</v>
      </c>
    </row>
    <row r="17501" spans="1:4">
      <c r="A17501" s="110">
        <v>1997</v>
      </c>
      <c r="B17501" s="110" t="s">
        <v>15</v>
      </c>
      <c r="C17501" s="110" t="s">
        <v>66</v>
      </c>
      <c r="D17501" s="111">
        <v>152045</v>
      </c>
    </row>
    <row r="17502" spans="1:4">
      <c r="A17502" s="110">
        <v>1997</v>
      </c>
      <c r="B17502" s="110" t="s">
        <v>4</v>
      </c>
      <c r="C17502" s="110" t="s">
        <v>66</v>
      </c>
      <c r="D17502" s="111">
        <v>146852</v>
      </c>
    </row>
    <row r="17503" spans="1:4">
      <c r="A17503" s="110">
        <v>1997</v>
      </c>
      <c r="B17503" s="110" t="s">
        <v>5</v>
      </c>
      <c r="C17503" s="110" t="s">
        <v>66</v>
      </c>
      <c r="D17503" s="111">
        <v>132339</v>
      </c>
    </row>
    <row r="17504" spans="1:4">
      <c r="A17504" s="110">
        <v>1997</v>
      </c>
      <c r="B17504" s="110" t="s">
        <v>6</v>
      </c>
      <c r="C17504" s="110" t="s">
        <v>66</v>
      </c>
      <c r="D17504" s="111">
        <v>151023</v>
      </c>
    </row>
    <row r="17505" spans="1:4">
      <c r="A17505" s="110">
        <v>1997</v>
      </c>
      <c r="B17505" s="110" t="s">
        <v>7</v>
      </c>
      <c r="C17505" s="110" t="s">
        <v>66</v>
      </c>
      <c r="D17505" s="111">
        <v>141988</v>
      </c>
    </row>
    <row r="17506" spans="1:4">
      <c r="A17506" s="110">
        <v>1997</v>
      </c>
      <c r="B17506" s="110" t="s">
        <v>8</v>
      </c>
      <c r="C17506" s="110" t="s">
        <v>66</v>
      </c>
      <c r="D17506" s="111">
        <v>151132</v>
      </c>
    </row>
    <row r="17507" spans="1:4">
      <c r="A17507" s="110">
        <v>1997</v>
      </c>
      <c r="B17507" s="110" t="s">
        <v>9</v>
      </c>
      <c r="C17507" s="110" t="s">
        <v>66</v>
      </c>
      <c r="D17507" s="111">
        <v>155562</v>
      </c>
    </row>
    <row r="17508" spans="1:4">
      <c r="A17508" s="110">
        <v>1997</v>
      </c>
      <c r="B17508" s="110" t="s">
        <v>10</v>
      </c>
      <c r="C17508" s="110" t="s">
        <v>66</v>
      </c>
      <c r="D17508" s="111">
        <v>145838</v>
      </c>
    </row>
    <row r="17509" spans="1:4">
      <c r="A17509" s="110">
        <v>1997</v>
      </c>
      <c r="B17509" s="110" t="s">
        <v>11</v>
      </c>
      <c r="C17509" s="110" t="s">
        <v>66</v>
      </c>
      <c r="D17509" s="111">
        <v>153871</v>
      </c>
    </row>
    <row r="17510" spans="1:4">
      <c r="A17510" s="110">
        <v>1998</v>
      </c>
      <c r="B17510" s="110" t="s">
        <v>12</v>
      </c>
      <c r="C17510" s="110" t="s">
        <v>66</v>
      </c>
      <c r="D17510" s="111">
        <v>147193</v>
      </c>
    </row>
    <row r="17511" spans="1:4">
      <c r="A17511" s="110">
        <v>1998</v>
      </c>
      <c r="B17511" s="110" t="s">
        <v>13</v>
      </c>
      <c r="C17511" s="110" t="s">
        <v>66</v>
      </c>
      <c r="D17511" s="111">
        <v>139000</v>
      </c>
    </row>
    <row r="17512" spans="1:4">
      <c r="A17512" s="110">
        <v>1998</v>
      </c>
      <c r="B17512" s="110" t="s">
        <v>14</v>
      </c>
      <c r="C17512" s="110" t="s">
        <v>66</v>
      </c>
      <c r="D17512" s="111">
        <v>160054</v>
      </c>
    </row>
    <row r="17513" spans="1:4">
      <c r="A17513" s="110">
        <v>1998</v>
      </c>
      <c r="B17513" s="110" t="s">
        <v>15</v>
      </c>
      <c r="C17513" s="110" t="s">
        <v>66</v>
      </c>
      <c r="D17513" s="111">
        <v>146236</v>
      </c>
    </row>
    <row r="17514" spans="1:4">
      <c r="A17514" s="110">
        <v>1998</v>
      </c>
      <c r="B17514" s="110" t="s">
        <v>4</v>
      </c>
      <c r="C17514" s="110" t="s">
        <v>66</v>
      </c>
      <c r="D17514" s="111">
        <v>148274</v>
      </c>
    </row>
    <row r="17515" spans="1:4">
      <c r="A17515" s="110">
        <v>1998</v>
      </c>
      <c r="B17515" s="110" t="s">
        <v>5</v>
      </c>
      <c r="C17515" s="110" t="s">
        <v>66</v>
      </c>
      <c r="D17515" s="111">
        <v>143908</v>
      </c>
    </row>
    <row r="17516" spans="1:4">
      <c r="A17516" s="110">
        <v>1998</v>
      </c>
      <c r="B17516" s="110" t="s">
        <v>6</v>
      </c>
      <c r="C17516" s="110" t="s">
        <v>66</v>
      </c>
      <c r="D17516" s="111">
        <v>147815</v>
      </c>
    </row>
    <row r="17517" spans="1:4">
      <c r="A17517" s="110">
        <v>1998</v>
      </c>
      <c r="B17517" s="110" t="s">
        <v>7</v>
      </c>
      <c r="C17517" s="110" t="s">
        <v>66</v>
      </c>
      <c r="D17517" s="111">
        <v>152518</v>
      </c>
    </row>
    <row r="17518" spans="1:4">
      <c r="A17518" s="110">
        <v>1998</v>
      </c>
      <c r="B17518" s="110" t="s">
        <v>8</v>
      </c>
      <c r="C17518" s="110" t="s">
        <v>66</v>
      </c>
      <c r="D17518" s="111">
        <v>151727</v>
      </c>
    </row>
    <row r="17519" spans="1:4">
      <c r="A17519" s="110">
        <v>1998</v>
      </c>
      <c r="B17519" s="110" t="s">
        <v>9</v>
      </c>
      <c r="C17519" s="110" t="s">
        <v>66</v>
      </c>
      <c r="D17519" s="111">
        <v>159327</v>
      </c>
    </row>
    <row r="17520" spans="1:4">
      <c r="A17520" s="110">
        <v>1998</v>
      </c>
      <c r="B17520" s="110" t="s">
        <v>10</v>
      </c>
      <c r="C17520" s="110" t="s">
        <v>66</v>
      </c>
      <c r="D17520" s="111">
        <v>147198</v>
      </c>
    </row>
    <row r="17521" spans="1:4">
      <c r="A17521" s="110">
        <v>1998</v>
      </c>
      <c r="B17521" s="110" t="s">
        <v>11</v>
      </c>
      <c r="C17521" s="110" t="s">
        <v>66</v>
      </c>
      <c r="D17521" s="111">
        <v>149223</v>
      </c>
    </row>
    <row r="17522" spans="1:4">
      <c r="A17522" s="110">
        <v>1999</v>
      </c>
      <c r="B17522" s="110" t="s">
        <v>12</v>
      </c>
      <c r="C17522" s="110" t="s">
        <v>66</v>
      </c>
      <c r="D17522" s="111">
        <v>135668</v>
      </c>
    </row>
    <row r="17523" spans="1:4">
      <c r="A17523" s="110">
        <v>1999</v>
      </c>
      <c r="B17523" s="110" t="s">
        <v>13</v>
      </c>
      <c r="C17523" s="110" t="s">
        <v>66</v>
      </c>
      <c r="D17523" s="111">
        <v>131875</v>
      </c>
    </row>
    <row r="17524" spans="1:4">
      <c r="A17524" s="110">
        <v>1999</v>
      </c>
      <c r="B17524" s="110" t="s">
        <v>14</v>
      </c>
      <c r="C17524" s="110" t="s">
        <v>66</v>
      </c>
      <c r="D17524" s="111">
        <v>149573</v>
      </c>
    </row>
    <row r="17525" spans="1:4">
      <c r="A17525" s="110">
        <v>1999</v>
      </c>
      <c r="B17525" s="110" t="s">
        <v>15</v>
      </c>
      <c r="C17525" s="110" t="s">
        <v>66</v>
      </c>
      <c r="D17525" s="111">
        <v>139049</v>
      </c>
    </row>
    <row r="17526" spans="1:4">
      <c r="A17526" s="110">
        <v>1999</v>
      </c>
      <c r="B17526" s="110" t="s">
        <v>4</v>
      </c>
      <c r="C17526" s="110" t="s">
        <v>66</v>
      </c>
      <c r="D17526" s="111">
        <v>149672</v>
      </c>
    </row>
    <row r="17527" spans="1:4">
      <c r="A17527" s="110">
        <v>1999</v>
      </c>
      <c r="B17527" s="110" t="s">
        <v>5</v>
      </c>
      <c r="C17527" s="110" t="s">
        <v>66</v>
      </c>
      <c r="D17527" s="111">
        <v>143848</v>
      </c>
    </row>
    <row r="17528" spans="1:4">
      <c r="A17528" s="110">
        <v>1999</v>
      </c>
      <c r="B17528" s="110" t="s">
        <v>6</v>
      </c>
      <c r="C17528" s="110" t="s">
        <v>66</v>
      </c>
      <c r="D17528" s="111">
        <v>143042</v>
      </c>
    </row>
    <row r="17529" spans="1:4">
      <c r="A17529" s="110">
        <v>1999</v>
      </c>
      <c r="B17529" s="110" t="s">
        <v>7</v>
      </c>
      <c r="C17529" s="110" t="s">
        <v>66</v>
      </c>
      <c r="D17529" s="111">
        <v>145615</v>
      </c>
    </row>
    <row r="17530" spans="1:4">
      <c r="A17530" s="110">
        <v>1999</v>
      </c>
      <c r="B17530" s="110" t="s">
        <v>8</v>
      </c>
      <c r="C17530" s="110" t="s">
        <v>66</v>
      </c>
      <c r="D17530" s="111">
        <v>148688</v>
      </c>
    </row>
    <row r="17531" spans="1:4">
      <c r="A17531" s="110">
        <v>1999</v>
      </c>
      <c r="B17531" s="110" t="s">
        <v>9</v>
      </c>
      <c r="C17531" s="110" t="s">
        <v>66</v>
      </c>
      <c r="D17531" s="111">
        <v>156583</v>
      </c>
    </row>
    <row r="17532" spans="1:4">
      <c r="A17532" s="110">
        <v>1999</v>
      </c>
      <c r="B17532" s="110" t="s">
        <v>10</v>
      </c>
      <c r="C17532" s="110" t="s">
        <v>66</v>
      </c>
      <c r="D17532" s="111">
        <v>165336</v>
      </c>
    </row>
    <row r="17533" spans="1:4">
      <c r="A17533" s="110">
        <v>1999</v>
      </c>
      <c r="B17533" s="110" t="s">
        <v>11</v>
      </c>
      <c r="C17533" s="110" t="s">
        <v>66</v>
      </c>
      <c r="D17533" s="111">
        <v>163855</v>
      </c>
    </row>
    <row r="17534" spans="1:4">
      <c r="A17534" s="110">
        <v>2000</v>
      </c>
      <c r="B17534" s="110" t="s">
        <v>12</v>
      </c>
      <c r="C17534" s="110" t="s">
        <v>66</v>
      </c>
      <c r="D17534" s="111">
        <v>141379</v>
      </c>
    </row>
    <row r="17535" spans="1:4">
      <c r="A17535" s="110">
        <v>2000</v>
      </c>
      <c r="B17535" s="110" t="s">
        <v>13</v>
      </c>
      <c r="C17535" s="110" t="s">
        <v>66</v>
      </c>
      <c r="D17535" s="111">
        <v>142546</v>
      </c>
    </row>
    <row r="17536" spans="1:4">
      <c r="A17536" s="110">
        <v>2000</v>
      </c>
      <c r="B17536" s="110" t="s">
        <v>14</v>
      </c>
      <c r="C17536" s="110" t="s">
        <v>66</v>
      </c>
      <c r="D17536" s="111">
        <v>163041</v>
      </c>
    </row>
    <row r="17537" spans="1:4">
      <c r="A17537" s="110">
        <v>2000</v>
      </c>
      <c r="B17537" s="110" t="s">
        <v>15</v>
      </c>
      <c r="C17537" s="110" t="s">
        <v>66</v>
      </c>
      <c r="D17537" s="111">
        <v>143391</v>
      </c>
    </row>
    <row r="17538" spans="1:4">
      <c r="A17538" s="110">
        <v>2000</v>
      </c>
      <c r="B17538" s="110" t="s">
        <v>4</v>
      </c>
      <c r="C17538" s="110" t="s">
        <v>66</v>
      </c>
      <c r="D17538" s="111">
        <v>142060</v>
      </c>
    </row>
    <row r="17539" spans="1:4">
      <c r="A17539" s="110">
        <v>2000</v>
      </c>
      <c r="B17539" s="110" t="s">
        <v>5</v>
      </c>
      <c r="C17539" s="110" t="s">
        <v>66</v>
      </c>
      <c r="D17539" s="111">
        <v>136733</v>
      </c>
    </row>
    <row r="17540" spans="1:4">
      <c r="A17540" s="110">
        <v>2000</v>
      </c>
      <c r="B17540" s="110" t="s">
        <v>6</v>
      </c>
      <c r="C17540" s="110" t="s">
        <v>66</v>
      </c>
      <c r="D17540" s="111">
        <v>141816</v>
      </c>
    </row>
    <row r="17541" spans="1:4">
      <c r="A17541" s="110">
        <v>2000</v>
      </c>
      <c r="B17541" s="110" t="s">
        <v>7</v>
      </c>
      <c r="C17541" s="110" t="s">
        <v>66</v>
      </c>
      <c r="D17541" s="111">
        <v>148534</v>
      </c>
    </row>
    <row r="17542" spans="1:4">
      <c r="A17542" s="110">
        <v>2000</v>
      </c>
      <c r="B17542" s="110" t="s">
        <v>8</v>
      </c>
      <c r="C17542" s="110" t="s">
        <v>66</v>
      </c>
      <c r="D17542" s="111">
        <v>148531</v>
      </c>
    </row>
    <row r="17543" spans="1:4">
      <c r="A17543" s="110">
        <v>2000</v>
      </c>
      <c r="B17543" s="110" t="s">
        <v>9</v>
      </c>
      <c r="C17543" s="110" t="s">
        <v>66</v>
      </c>
      <c r="D17543" s="111">
        <v>153768</v>
      </c>
    </row>
    <row r="17544" spans="1:4">
      <c r="A17544" s="110">
        <v>2000</v>
      </c>
      <c r="B17544" s="110" t="s">
        <v>10</v>
      </c>
      <c r="C17544" s="110" t="s">
        <v>66</v>
      </c>
      <c r="D17544" s="111">
        <v>148132</v>
      </c>
    </row>
    <row r="17545" spans="1:4">
      <c r="A17545" s="110">
        <v>2000</v>
      </c>
      <c r="B17545" s="110" t="s">
        <v>11</v>
      </c>
      <c r="C17545" s="110" t="s">
        <v>66</v>
      </c>
      <c r="D17545" s="111">
        <v>141766</v>
      </c>
    </row>
    <row r="17546" spans="1:4">
      <c r="A17546" s="110">
        <v>2001</v>
      </c>
      <c r="B17546" s="110" t="s">
        <v>12</v>
      </c>
      <c r="C17546" s="110" t="s">
        <v>66</v>
      </c>
      <c r="D17546" s="111">
        <v>127613</v>
      </c>
    </row>
    <row r="17547" spans="1:4">
      <c r="A17547" s="110">
        <v>2001</v>
      </c>
      <c r="B17547" s="110" t="s">
        <v>13</v>
      </c>
      <c r="C17547" s="110" t="s">
        <v>66</v>
      </c>
      <c r="D17547" s="111">
        <v>127292</v>
      </c>
    </row>
    <row r="17548" spans="1:4">
      <c r="A17548" s="110">
        <v>2001</v>
      </c>
      <c r="B17548" s="110" t="s">
        <v>14</v>
      </c>
      <c r="C17548" s="110" t="s">
        <v>66</v>
      </c>
      <c r="D17548" s="111">
        <v>137091</v>
      </c>
    </row>
    <row r="17549" spans="1:4">
      <c r="A17549" s="110">
        <v>2001</v>
      </c>
      <c r="B17549" s="110" t="s">
        <v>15</v>
      </c>
      <c r="C17549" s="110" t="s">
        <v>66</v>
      </c>
      <c r="D17549" s="111">
        <v>128378</v>
      </c>
    </row>
    <row r="17550" spans="1:4">
      <c r="A17550" s="110">
        <v>2001</v>
      </c>
      <c r="B17550" s="110" t="s">
        <v>4</v>
      </c>
      <c r="C17550" s="110" t="s">
        <v>66</v>
      </c>
      <c r="D17550" s="111">
        <v>123484</v>
      </c>
    </row>
    <row r="17551" spans="1:4">
      <c r="A17551" s="110">
        <v>2001</v>
      </c>
      <c r="B17551" s="110" t="s">
        <v>5</v>
      </c>
      <c r="C17551" s="110" t="s">
        <v>66</v>
      </c>
      <c r="D17551" s="111">
        <v>118765</v>
      </c>
    </row>
    <row r="17552" spans="1:4">
      <c r="A17552" s="110">
        <v>2001</v>
      </c>
      <c r="B17552" s="110" t="s">
        <v>6</v>
      </c>
      <c r="C17552" s="110" t="s">
        <v>66</v>
      </c>
      <c r="D17552" s="111">
        <v>113286</v>
      </c>
    </row>
    <row r="17553" spans="1:4">
      <c r="A17553" s="110">
        <v>2001</v>
      </c>
      <c r="B17553" s="110" t="s">
        <v>7</v>
      </c>
      <c r="C17553" s="110" t="s">
        <v>66</v>
      </c>
      <c r="D17553" s="111">
        <v>117176</v>
      </c>
    </row>
    <row r="17554" spans="1:4">
      <c r="A17554" s="110">
        <v>2001</v>
      </c>
      <c r="B17554" s="110" t="s">
        <v>8</v>
      </c>
      <c r="C17554" s="110" t="s">
        <v>66</v>
      </c>
      <c r="D17554" s="111">
        <v>116551</v>
      </c>
    </row>
    <row r="17555" spans="1:4">
      <c r="A17555" s="110">
        <v>2001</v>
      </c>
      <c r="B17555" s="110" t="s">
        <v>9</v>
      </c>
      <c r="C17555" s="110" t="s">
        <v>66</v>
      </c>
      <c r="D17555" s="111">
        <v>112193</v>
      </c>
    </row>
    <row r="17556" spans="1:4">
      <c r="A17556" s="110">
        <v>2001</v>
      </c>
      <c r="B17556" s="110" t="s">
        <v>10</v>
      </c>
      <c r="C17556" s="110" t="s">
        <v>66</v>
      </c>
      <c r="D17556" s="111">
        <v>111520</v>
      </c>
    </row>
    <row r="17557" spans="1:4">
      <c r="A17557" s="110">
        <v>2001</v>
      </c>
      <c r="B17557" s="110" t="s">
        <v>11</v>
      </c>
      <c r="C17557" s="110" t="s">
        <v>66</v>
      </c>
      <c r="D17557" s="111">
        <v>90300</v>
      </c>
    </row>
    <row r="17558" spans="1:4">
      <c r="A17558" s="110">
        <v>2002</v>
      </c>
      <c r="B17558" s="110" t="s">
        <v>12</v>
      </c>
      <c r="C17558" s="110" t="s">
        <v>66</v>
      </c>
      <c r="D17558" s="111">
        <v>84032</v>
      </c>
    </row>
    <row r="17559" spans="1:4">
      <c r="A17559" s="110">
        <v>2002</v>
      </c>
      <c r="B17559" s="110" t="s">
        <v>13</v>
      </c>
      <c r="C17559" s="110" t="s">
        <v>66</v>
      </c>
      <c r="D17559" s="111">
        <v>79913</v>
      </c>
    </row>
    <row r="17560" spans="1:4">
      <c r="A17560" s="110">
        <v>2002</v>
      </c>
      <c r="B17560" s="110" t="s">
        <v>14</v>
      </c>
      <c r="C17560" s="110" t="s">
        <v>66</v>
      </c>
      <c r="D17560" s="111">
        <v>83003</v>
      </c>
    </row>
    <row r="17561" spans="1:4">
      <c r="A17561" s="110">
        <v>2002</v>
      </c>
      <c r="B17561" s="110" t="s">
        <v>15</v>
      </c>
      <c r="C17561" s="110" t="s">
        <v>66</v>
      </c>
      <c r="D17561" s="111">
        <v>72098</v>
      </c>
    </row>
    <row r="17562" spans="1:4">
      <c r="A17562" s="110">
        <v>2002</v>
      </c>
      <c r="B17562" s="110" t="s">
        <v>4</v>
      </c>
      <c r="C17562" s="110" t="s">
        <v>66</v>
      </c>
      <c r="D17562" s="111">
        <v>65596.157695313741</v>
      </c>
    </row>
    <row r="17563" spans="1:4">
      <c r="A17563" s="110">
        <v>2002</v>
      </c>
      <c r="B17563" s="110" t="s">
        <v>5</v>
      </c>
      <c r="C17563" s="110" t="s">
        <v>66</v>
      </c>
      <c r="D17563" s="111">
        <v>63452</v>
      </c>
    </row>
    <row r="17564" spans="1:4">
      <c r="A17564" s="110">
        <v>2002</v>
      </c>
      <c r="B17564" s="110" t="s">
        <v>6</v>
      </c>
      <c r="C17564" s="110" t="s">
        <v>66</v>
      </c>
      <c r="D17564" s="111">
        <v>60861</v>
      </c>
    </row>
    <row r="17565" spans="1:4">
      <c r="A17565" s="110">
        <v>2002</v>
      </c>
      <c r="B17565" s="110" t="s">
        <v>7</v>
      </c>
      <c r="C17565" s="110" t="s">
        <v>66</v>
      </c>
      <c r="D17565" s="111">
        <v>54065</v>
      </c>
    </row>
    <row r="17566" spans="1:4">
      <c r="A17566" s="110">
        <v>2002</v>
      </c>
      <c r="B17566" s="110" t="s">
        <v>8</v>
      </c>
      <c r="C17566" s="110" t="s">
        <v>66</v>
      </c>
      <c r="D17566" s="111">
        <v>42318</v>
      </c>
    </row>
    <row r="17567" spans="1:4">
      <c r="A17567" s="110">
        <v>2002</v>
      </c>
      <c r="B17567" s="110" t="s">
        <v>9</v>
      </c>
      <c r="C17567" s="110" t="s">
        <v>66</v>
      </c>
      <c r="D17567" s="111">
        <v>45407</v>
      </c>
    </row>
    <row r="17568" spans="1:4">
      <c r="A17568" s="110">
        <v>2002</v>
      </c>
      <c r="B17568" s="110" t="s">
        <v>10</v>
      </c>
      <c r="C17568" s="110" t="s">
        <v>66</v>
      </c>
      <c r="D17568" s="111">
        <v>45785</v>
      </c>
    </row>
    <row r="17569" spans="1:4">
      <c r="A17569" s="110">
        <v>2002</v>
      </c>
      <c r="B17569" s="110" t="s">
        <v>11</v>
      </c>
      <c r="C17569" s="110" t="s">
        <v>66</v>
      </c>
      <c r="D17569" s="111">
        <v>41538</v>
      </c>
    </row>
    <row r="17570" spans="1:4">
      <c r="A17570" s="110">
        <v>2003</v>
      </c>
      <c r="B17570" s="110" t="s">
        <v>12</v>
      </c>
      <c r="C17570" s="110" t="s">
        <v>66</v>
      </c>
      <c r="D17570" s="111">
        <v>37812.066947041538</v>
      </c>
    </row>
    <row r="17571" spans="1:4">
      <c r="A17571" s="110">
        <v>2003</v>
      </c>
      <c r="B17571" s="110" t="s">
        <v>13</v>
      </c>
      <c r="C17571" s="110" t="s">
        <v>66</v>
      </c>
      <c r="D17571" s="111">
        <v>36255.334296542162</v>
      </c>
    </row>
    <row r="17572" spans="1:4">
      <c r="A17572" s="110">
        <v>2003</v>
      </c>
      <c r="B17572" s="110" t="s">
        <v>14</v>
      </c>
      <c r="C17572" s="110" t="s">
        <v>66</v>
      </c>
      <c r="D17572" s="111">
        <v>52018.395847904045</v>
      </c>
    </row>
    <row r="17573" spans="1:4">
      <c r="A17573" s="110">
        <v>2003</v>
      </c>
      <c r="B17573" s="110" t="s">
        <v>15</v>
      </c>
      <c r="C17573" s="110" t="s">
        <v>66</v>
      </c>
      <c r="D17573" s="111">
        <v>64438.89914479151</v>
      </c>
    </row>
    <row r="17574" spans="1:4">
      <c r="A17574" s="110">
        <v>2003</v>
      </c>
      <c r="B17574" s="110" t="s">
        <v>4</v>
      </c>
      <c r="C17574" s="110" t="s">
        <v>66</v>
      </c>
      <c r="D17574" s="111">
        <v>63798.326054289086</v>
      </c>
    </row>
    <row r="17575" spans="1:4">
      <c r="A17575" s="110">
        <v>2003</v>
      </c>
      <c r="B17575" s="110" t="s">
        <v>5</v>
      </c>
      <c r="C17575" s="110" t="s">
        <v>66</v>
      </c>
      <c r="D17575" s="111">
        <v>62857.448387476485</v>
      </c>
    </row>
    <row r="17576" spans="1:4">
      <c r="A17576" s="110">
        <v>2003</v>
      </c>
      <c r="B17576" s="110" t="s">
        <v>6</v>
      </c>
      <c r="C17576" s="110" t="s">
        <v>66</v>
      </c>
      <c r="D17576" s="111">
        <v>72475.523767548395</v>
      </c>
    </row>
    <row r="17577" spans="1:4">
      <c r="A17577" s="110">
        <v>2003</v>
      </c>
      <c r="B17577" s="110" t="s">
        <v>7</v>
      </c>
      <c r="C17577" s="110" t="s">
        <v>66</v>
      </c>
      <c r="D17577" s="111">
        <v>68981.580737012773</v>
      </c>
    </row>
    <row r="17578" spans="1:4">
      <c r="A17578" s="110">
        <v>2003</v>
      </c>
      <c r="B17578" s="110" t="s">
        <v>8</v>
      </c>
      <c r="C17578" s="110" t="s">
        <v>66</v>
      </c>
      <c r="D17578" s="111">
        <v>77164.523688354908</v>
      </c>
    </row>
    <row r="17579" spans="1:4">
      <c r="A17579" s="110">
        <v>2003</v>
      </c>
      <c r="B17579" s="110" t="s">
        <v>9</v>
      </c>
      <c r="C17579" s="110" t="s">
        <v>66</v>
      </c>
      <c r="D17579" s="111">
        <v>79098.740110790415</v>
      </c>
    </row>
    <row r="17580" spans="1:4">
      <c r="A17580" s="110">
        <v>2003</v>
      </c>
      <c r="B17580" s="110" t="s">
        <v>10</v>
      </c>
      <c r="C17580" s="110" t="s">
        <v>66</v>
      </c>
      <c r="D17580" s="111">
        <v>71469.923475530697</v>
      </c>
    </row>
    <row r="17581" spans="1:4">
      <c r="A17581" s="110">
        <v>2003</v>
      </c>
      <c r="B17581" s="110" t="s">
        <v>11</v>
      </c>
      <c r="C17581" s="110" t="s">
        <v>66</v>
      </c>
      <c r="D17581" s="111">
        <v>76660.566398127761</v>
      </c>
    </row>
    <row r="17582" spans="1:4">
      <c r="A17582" s="110">
        <v>2004</v>
      </c>
      <c r="B17582" s="110" t="s">
        <v>12</v>
      </c>
      <c r="C17582" s="110" t="s">
        <v>66</v>
      </c>
      <c r="D17582" s="111">
        <v>67131.596559196754</v>
      </c>
    </row>
    <row r="17583" spans="1:4">
      <c r="A17583" s="110">
        <v>2004</v>
      </c>
      <c r="B17583" s="110" t="s">
        <v>13</v>
      </c>
      <c r="C17583" s="110" t="s">
        <v>66</v>
      </c>
      <c r="D17583" s="111">
        <v>66441.111257265962</v>
      </c>
    </row>
    <row r="17584" spans="1:4">
      <c r="A17584" s="110">
        <v>2004</v>
      </c>
      <c r="B17584" s="110" t="s">
        <v>14</v>
      </c>
      <c r="C17584" s="110" t="s">
        <v>66</v>
      </c>
      <c r="D17584" s="111">
        <v>72452.305332566684</v>
      </c>
    </row>
    <row r="17585" spans="1:4">
      <c r="A17585" s="110">
        <v>2004</v>
      </c>
      <c r="B17585" s="110" t="s">
        <v>15</v>
      </c>
      <c r="C17585" s="110" t="s">
        <v>66</v>
      </c>
      <c r="D17585" s="111">
        <v>63908.55517115054</v>
      </c>
    </row>
    <row r="17586" spans="1:4">
      <c r="A17586" s="110">
        <v>2004</v>
      </c>
      <c r="B17586" s="110" t="s">
        <v>4</v>
      </c>
      <c r="C17586" s="110" t="s">
        <v>66</v>
      </c>
      <c r="D17586" s="111">
        <v>64140.726427708476</v>
      </c>
    </row>
    <row r="17587" spans="1:4">
      <c r="A17587" s="110">
        <v>2004</v>
      </c>
      <c r="B17587" s="110" t="s">
        <v>5</v>
      </c>
      <c r="C17587" s="110" t="s">
        <v>66</v>
      </c>
      <c r="D17587" s="111">
        <v>46864.008075944635</v>
      </c>
    </row>
    <row r="17588" spans="1:4">
      <c r="A17588" s="110">
        <v>2004</v>
      </c>
      <c r="B17588" s="110" t="s">
        <v>6</v>
      </c>
      <c r="C17588" s="110" t="s">
        <v>66</v>
      </c>
      <c r="D17588" s="111">
        <v>52806.303931050308</v>
      </c>
    </row>
    <row r="17589" spans="1:4">
      <c r="A17589" s="110">
        <v>2004</v>
      </c>
      <c r="B17589" s="110" t="s">
        <v>7</v>
      </c>
      <c r="C17589" s="110" t="s">
        <v>66</v>
      </c>
      <c r="D17589" s="111">
        <v>50696.945885896261</v>
      </c>
    </row>
    <row r="17590" spans="1:4">
      <c r="A17590" s="110">
        <v>2004</v>
      </c>
      <c r="B17590" s="110" t="s">
        <v>8</v>
      </c>
      <c r="C17590" s="110" t="s">
        <v>66</v>
      </c>
      <c r="D17590" s="111">
        <v>59626.740935144837</v>
      </c>
    </row>
    <row r="17591" spans="1:4">
      <c r="A17591" s="110">
        <v>2004</v>
      </c>
      <c r="B17591" s="110" t="s">
        <v>9</v>
      </c>
      <c r="C17591" s="110" t="s">
        <v>66</v>
      </c>
      <c r="D17591" s="111">
        <v>62963.084705092719</v>
      </c>
    </row>
    <row r="17592" spans="1:4">
      <c r="A17592" s="110">
        <v>2004</v>
      </c>
      <c r="B17592" s="110" t="s">
        <v>10</v>
      </c>
      <c r="C17592" s="110" t="s">
        <v>66</v>
      </c>
      <c r="D17592" s="111">
        <v>71005.955708299021</v>
      </c>
    </row>
    <row r="17593" spans="1:4">
      <c r="A17593" s="110">
        <v>2004</v>
      </c>
      <c r="B17593" s="110" t="s">
        <v>11</v>
      </c>
      <c r="C17593" s="110" t="s">
        <v>66</v>
      </c>
      <c r="D17593" s="111">
        <v>72537.137280385563</v>
      </c>
    </row>
    <row r="17594" spans="1:4">
      <c r="A17594" s="110">
        <v>2005</v>
      </c>
      <c r="B17594" s="110" t="s">
        <v>12</v>
      </c>
      <c r="C17594" s="110" t="s">
        <v>66</v>
      </c>
      <c r="D17594" s="111">
        <v>58500.984995883249</v>
      </c>
    </row>
    <row r="17595" spans="1:4">
      <c r="A17595" s="110">
        <v>2005</v>
      </c>
      <c r="B17595" s="110" t="s">
        <v>13</v>
      </c>
      <c r="C17595" s="110" t="s">
        <v>66</v>
      </c>
      <c r="D17595" s="111">
        <v>59917.842351721396</v>
      </c>
    </row>
    <row r="17596" spans="1:4">
      <c r="A17596" s="110">
        <v>2005</v>
      </c>
      <c r="B17596" s="110" t="s">
        <v>14</v>
      </c>
      <c r="C17596" s="110" t="s">
        <v>66</v>
      </c>
      <c r="D17596" s="111">
        <v>76390.457580261049</v>
      </c>
    </row>
    <row r="17597" spans="1:4">
      <c r="A17597" s="110">
        <v>2005</v>
      </c>
      <c r="B17597" s="110" t="s">
        <v>15</v>
      </c>
      <c r="C17597" s="110" t="s">
        <v>66</v>
      </c>
      <c r="D17597" s="111">
        <v>78458.287523817344</v>
      </c>
    </row>
    <row r="17598" spans="1:4">
      <c r="A17598" s="110">
        <v>2005</v>
      </c>
      <c r="B17598" s="110" t="s">
        <v>4</v>
      </c>
      <c r="C17598" s="110" t="s">
        <v>66</v>
      </c>
      <c r="D17598" s="111">
        <v>78719.772407489014</v>
      </c>
    </row>
    <row r="17599" spans="1:4">
      <c r="A17599" s="110">
        <v>2005</v>
      </c>
      <c r="B17599" s="110" t="s">
        <v>5</v>
      </c>
      <c r="C17599" s="110" t="s">
        <v>66</v>
      </c>
      <c r="D17599" s="111">
        <v>70402.66793481636</v>
      </c>
    </row>
    <row r="17600" spans="1:4">
      <c r="A17600" s="110">
        <v>2005</v>
      </c>
      <c r="B17600" s="110" t="s">
        <v>6</v>
      </c>
      <c r="C17600" s="110" t="s">
        <v>66</v>
      </c>
      <c r="D17600" s="111">
        <v>69034.849461471924</v>
      </c>
    </row>
    <row r="17601" spans="1:4">
      <c r="A17601" s="110">
        <v>2005</v>
      </c>
      <c r="B17601" s="110" t="s">
        <v>7</v>
      </c>
      <c r="C17601" s="110" t="s">
        <v>66</v>
      </c>
      <c r="D17601" s="111">
        <v>63857.560844367086</v>
      </c>
    </row>
    <row r="17602" spans="1:4">
      <c r="A17602" s="110">
        <v>2005</v>
      </c>
      <c r="B17602" s="110" t="s">
        <v>8</v>
      </c>
      <c r="C17602" s="110" t="s">
        <v>66</v>
      </c>
      <c r="D17602" s="111">
        <v>72653</v>
      </c>
    </row>
    <row r="17603" spans="1:4">
      <c r="A17603" s="110">
        <v>2005</v>
      </c>
      <c r="B17603" s="110" t="s">
        <v>9</v>
      </c>
      <c r="C17603" s="110" t="s">
        <v>66</v>
      </c>
      <c r="D17603" s="111">
        <v>75692</v>
      </c>
    </row>
    <row r="17604" spans="1:4">
      <c r="A17604" s="110">
        <v>2005</v>
      </c>
      <c r="B17604" s="110" t="s">
        <v>10</v>
      </c>
      <c r="C17604" s="110" t="s">
        <v>66</v>
      </c>
      <c r="D17604" s="111">
        <v>77108</v>
      </c>
    </row>
    <row r="17605" spans="1:4">
      <c r="A17605" s="110">
        <v>2005</v>
      </c>
      <c r="B17605" s="110" t="s">
        <v>11</v>
      </c>
      <c r="C17605" s="110" t="s">
        <v>66</v>
      </c>
      <c r="D17605" s="111">
        <v>71300</v>
      </c>
    </row>
    <row r="17606" spans="1:4">
      <c r="A17606" s="110">
        <v>2006</v>
      </c>
      <c r="B17606" s="110" t="s">
        <v>12</v>
      </c>
      <c r="C17606" s="110" t="s">
        <v>66</v>
      </c>
      <c r="D17606" s="111">
        <v>55165.732291274464</v>
      </c>
    </row>
    <row r="17607" spans="1:4">
      <c r="A17607" s="110">
        <v>2006</v>
      </c>
      <c r="B17607" s="110" t="s">
        <v>13</v>
      </c>
      <c r="C17607" s="110" t="s">
        <v>66</v>
      </c>
      <c r="D17607" s="111">
        <v>54747.896976127719</v>
      </c>
    </row>
    <row r="17608" spans="1:4">
      <c r="A17608" s="110">
        <v>2006</v>
      </c>
      <c r="B17608" s="110" t="s">
        <v>14</v>
      </c>
      <c r="C17608" s="110" t="s">
        <v>66</v>
      </c>
      <c r="D17608" s="111">
        <v>70644</v>
      </c>
    </row>
    <row r="17609" spans="1:4">
      <c r="A17609" s="110">
        <v>2006</v>
      </c>
      <c r="B17609" s="110" t="s">
        <v>15</v>
      </c>
      <c r="C17609" s="110" t="s">
        <v>66</v>
      </c>
      <c r="D17609" s="111">
        <v>62689</v>
      </c>
    </row>
    <row r="17610" spans="1:4">
      <c r="A17610" s="110">
        <v>2006</v>
      </c>
      <c r="B17610" s="110" t="s">
        <v>4</v>
      </c>
      <c r="C17610" s="110" t="s">
        <v>66</v>
      </c>
      <c r="D17610" s="111">
        <v>61376</v>
      </c>
    </row>
    <row r="17611" spans="1:4">
      <c r="A17611" s="110">
        <v>2006</v>
      </c>
      <c r="B17611" s="110" t="s">
        <v>5</v>
      </c>
      <c r="C17611" s="110" t="s">
        <v>66</v>
      </c>
      <c r="D17611" s="111">
        <v>55620</v>
      </c>
    </row>
    <row r="17612" spans="1:4">
      <c r="A17612" s="110">
        <v>2006</v>
      </c>
      <c r="B17612" s="110" t="s">
        <v>6</v>
      </c>
      <c r="C17612" s="110" t="s">
        <v>66</v>
      </c>
      <c r="D17612" s="111">
        <v>69460</v>
      </c>
    </row>
    <row r="17613" spans="1:4">
      <c r="A17613" s="110">
        <v>2006</v>
      </c>
      <c r="B17613" s="110" t="s">
        <v>7</v>
      </c>
      <c r="C17613" s="110" t="s">
        <v>66</v>
      </c>
      <c r="D17613" s="111">
        <v>69269</v>
      </c>
    </row>
    <row r="17614" spans="1:4">
      <c r="A17614" s="110">
        <v>2006</v>
      </c>
      <c r="B17614" s="110" t="s">
        <v>8</v>
      </c>
      <c r="C17614" s="110" t="s">
        <v>66</v>
      </c>
      <c r="D17614" s="111">
        <v>70031</v>
      </c>
    </row>
    <row r="17615" spans="1:4">
      <c r="A17615" s="110">
        <v>2006</v>
      </c>
      <c r="B17615" s="110" t="s">
        <v>9</v>
      </c>
      <c r="C17615" s="110" t="s">
        <v>66</v>
      </c>
      <c r="D17615" s="111">
        <v>76094</v>
      </c>
    </row>
    <row r="17616" spans="1:4">
      <c r="A17616" s="110">
        <v>2006</v>
      </c>
      <c r="B17616" s="110" t="s">
        <v>10</v>
      </c>
      <c r="C17616" s="110" t="s">
        <v>66</v>
      </c>
      <c r="D17616" s="111">
        <v>87494</v>
      </c>
    </row>
    <row r="17617" spans="1:4">
      <c r="A17617" s="110">
        <v>2006</v>
      </c>
      <c r="B17617" s="110" t="s">
        <v>11</v>
      </c>
      <c r="C17617" s="110" t="s">
        <v>66</v>
      </c>
      <c r="D17617" s="111">
        <v>83540</v>
      </c>
    </row>
    <row r="17618" spans="1:4">
      <c r="A17618" s="110">
        <v>2007</v>
      </c>
      <c r="B17618" s="110" t="s">
        <v>12</v>
      </c>
      <c r="C17618" s="110" t="s">
        <v>66</v>
      </c>
      <c r="D17618" s="111">
        <v>83913</v>
      </c>
    </row>
    <row r="17619" spans="1:4">
      <c r="A17619" s="110">
        <v>2007</v>
      </c>
      <c r="B17619" s="110" t="s">
        <v>13</v>
      </c>
      <c r="C17619" s="110" t="s">
        <v>66</v>
      </c>
      <c r="D17619" s="111">
        <v>74992</v>
      </c>
    </row>
    <row r="17620" spans="1:4">
      <c r="A17620" s="110">
        <v>2007</v>
      </c>
      <c r="B17620" s="110" t="s">
        <v>14</v>
      </c>
      <c r="C17620" s="110" t="s">
        <v>66</v>
      </c>
      <c r="D17620" s="111">
        <v>75529</v>
      </c>
    </row>
    <row r="17621" spans="1:4">
      <c r="A17621" s="110">
        <v>2007</v>
      </c>
      <c r="B17621" s="110" t="s">
        <v>15</v>
      </c>
      <c r="C17621" s="110" t="s">
        <v>66</v>
      </c>
      <c r="D17621" s="111">
        <v>59859</v>
      </c>
    </row>
    <row r="17622" spans="1:4">
      <c r="A17622" s="110">
        <v>2007</v>
      </c>
      <c r="B17622" s="110" t="s">
        <v>4</v>
      </c>
      <c r="C17622" s="110" t="s">
        <v>66</v>
      </c>
      <c r="D17622" s="111">
        <v>60658</v>
      </c>
    </row>
    <row r="17623" spans="1:4">
      <c r="A17623" s="110">
        <v>2007</v>
      </c>
      <c r="B17623" s="110" t="s">
        <v>5</v>
      </c>
      <c r="C17623" s="110" t="s">
        <v>66</v>
      </c>
      <c r="D17623" s="111">
        <v>54484.906222882797</v>
      </c>
    </row>
    <row r="17624" spans="1:4">
      <c r="A17624" s="110">
        <v>2007</v>
      </c>
      <c r="B17624" s="110" t="s">
        <v>6</v>
      </c>
      <c r="C17624" s="110" t="s">
        <v>66</v>
      </c>
      <c r="D17624" s="111">
        <v>44066.619589773371</v>
      </c>
    </row>
    <row r="17625" spans="1:4">
      <c r="A17625" s="110">
        <v>2007</v>
      </c>
      <c r="B17625" s="110" t="s">
        <v>7</v>
      </c>
      <c r="C17625" s="110" t="s">
        <v>66</v>
      </c>
      <c r="D17625" s="111">
        <v>40414</v>
      </c>
    </row>
    <row r="17626" spans="1:4">
      <c r="A17626" s="110">
        <v>2007</v>
      </c>
      <c r="B17626" s="110" t="s">
        <v>8</v>
      </c>
      <c r="C17626" s="110" t="s">
        <v>66</v>
      </c>
      <c r="D17626" s="111">
        <v>34877</v>
      </c>
    </row>
    <row r="17627" spans="1:4">
      <c r="A17627" s="110">
        <v>2007</v>
      </c>
      <c r="B17627" s="110" t="s">
        <v>9</v>
      </c>
      <c r="C17627" s="110" t="s">
        <v>66</v>
      </c>
      <c r="D17627" s="111">
        <v>44037</v>
      </c>
    </row>
    <row r="17628" spans="1:4">
      <c r="A17628" s="110">
        <v>2007</v>
      </c>
      <c r="B17628" s="110" t="s">
        <v>10</v>
      </c>
      <c r="C17628" s="110" t="s">
        <v>66</v>
      </c>
      <c r="D17628" s="111">
        <v>56468</v>
      </c>
    </row>
    <row r="17629" spans="1:4">
      <c r="A17629" s="110">
        <v>2007</v>
      </c>
      <c r="B17629" s="110" t="s">
        <v>11</v>
      </c>
      <c r="C17629" s="110" t="s">
        <v>66</v>
      </c>
      <c r="D17629" s="111">
        <v>72083</v>
      </c>
    </row>
    <row r="17630" spans="1:4">
      <c r="A17630" s="110">
        <v>2008</v>
      </c>
      <c r="B17630" s="110" t="s">
        <v>12</v>
      </c>
      <c r="C17630" s="110" t="s">
        <v>66</v>
      </c>
      <c r="D17630" s="111">
        <v>82484</v>
      </c>
    </row>
    <row r="17631" spans="1:4">
      <c r="A17631" s="110">
        <v>2008</v>
      </c>
      <c r="B17631" s="110" t="s">
        <v>13</v>
      </c>
      <c r="C17631" s="110" t="s">
        <v>66</v>
      </c>
      <c r="D17631" s="111">
        <v>86568</v>
      </c>
    </row>
    <row r="17632" spans="1:4">
      <c r="A17632" s="110">
        <v>2008</v>
      </c>
      <c r="B17632" s="110" t="s">
        <v>14</v>
      </c>
      <c r="C17632" s="110" t="s">
        <v>66</v>
      </c>
      <c r="D17632" s="111">
        <v>83947</v>
      </c>
    </row>
    <row r="17633" spans="1:4">
      <c r="A17633" s="110">
        <v>2008</v>
      </c>
      <c r="B17633" s="110" t="s">
        <v>15</v>
      </c>
      <c r="C17633" s="110" t="s">
        <v>66</v>
      </c>
      <c r="D17633" s="111">
        <v>96293</v>
      </c>
    </row>
    <row r="17634" spans="1:4">
      <c r="A17634" s="110">
        <v>2008</v>
      </c>
      <c r="B17634" s="110" t="s">
        <v>4</v>
      </c>
      <c r="C17634" s="110" t="s">
        <v>66</v>
      </c>
      <c r="D17634" s="111">
        <v>97848</v>
      </c>
    </row>
    <row r="17635" spans="1:4">
      <c r="A17635" s="110">
        <v>2008</v>
      </c>
      <c r="B17635" s="110" t="s">
        <v>5</v>
      </c>
      <c r="C17635" s="110" t="s">
        <v>66</v>
      </c>
      <c r="D17635" s="111">
        <v>86648</v>
      </c>
    </row>
    <row r="17636" spans="1:4">
      <c r="A17636" s="110">
        <v>2008</v>
      </c>
      <c r="B17636" s="110" t="s">
        <v>6</v>
      </c>
      <c r="C17636" s="110" t="s">
        <v>66</v>
      </c>
      <c r="D17636" s="111">
        <v>114217</v>
      </c>
    </row>
    <row r="17637" spans="1:4">
      <c r="A17637" s="110">
        <v>2008</v>
      </c>
      <c r="B17637" s="110" t="s">
        <v>7</v>
      </c>
      <c r="C17637" s="110" t="s">
        <v>66</v>
      </c>
      <c r="D17637" s="111">
        <v>117213</v>
      </c>
    </row>
    <row r="17638" spans="1:4">
      <c r="A17638" s="110">
        <v>2008</v>
      </c>
      <c r="B17638" s="110" t="s">
        <v>8</v>
      </c>
      <c r="C17638" s="110" t="s">
        <v>66</v>
      </c>
      <c r="D17638" s="111">
        <v>120119</v>
      </c>
    </row>
    <row r="17639" spans="1:4">
      <c r="A17639" s="110">
        <v>2008</v>
      </c>
      <c r="B17639" s="110" t="s">
        <v>9</v>
      </c>
      <c r="C17639" s="110" t="s">
        <v>66</v>
      </c>
      <c r="D17639" s="111">
        <v>119544</v>
      </c>
    </row>
    <row r="17640" spans="1:4">
      <c r="A17640" s="110">
        <v>2008</v>
      </c>
      <c r="B17640" s="110" t="s">
        <v>10</v>
      </c>
      <c r="C17640" s="110" t="s">
        <v>66</v>
      </c>
      <c r="D17640" s="111">
        <v>117559</v>
      </c>
    </row>
    <row r="17641" spans="1:4">
      <c r="A17641" s="110">
        <v>2008</v>
      </c>
      <c r="B17641" s="110" t="s">
        <v>11</v>
      </c>
      <c r="C17641" s="110" t="s">
        <v>66</v>
      </c>
      <c r="D17641" s="111">
        <v>125514</v>
      </c>
    </row>
    <row r="17642" spans="1:4">
      <c r="A17642" s="110">
        <v>2009</v>
      </c>
      <c r="B17642" s="110" t="s">
        <v>12</v>
      </c>
      <c r="C17642" s="110" t="s">
        <v>66</v>
      </c>
      <c r="D17642" s="111">
        <v>112988</v>
      </c>
    </row>
    <row r="17643" spans="1:4">
      <c r="A17643" s="110">
        <v>2009</v>
      </c>
      <c r="B17643" s="110" t="s">
        <v>13</v>
      </c>
      <c r="C17643" s="110" t="s">
        <v>66</v>
      </c>
      <c r="D17643" s="111">
        <v>106354</v>
      </c>
    </row>
    <row r="17644" spans="1:4">
      <c r="A17644" s="110">
        <v>2009</v>
      </c>
      <c r="B17644" s="110" t="s">
        <v>14</v>
      </c>
      <c r="C17644" s="110" t="s">
        <v>66</v>
      </c>
      <c r="D17644" s="111">
        <v>114960</v>
      </c>
    </row>
    <row r="17645" spans="1:4">
      <c r="A17645" s="110">
        <v>2009</v>
      </c>
      <c r="B17645" s="110" t="s">
        <v>15</v>
      </c>
      <c r="C17645" s="110" t="s">
        <v>66</v>
      </c>
      <c r="D17645" s="111">
        <v>115279</v>
      </c>
    </row>
    <row r="17646" spans="1:4">
      <c r="A17646" s="110">
        <v>2009</v>
      </c>
      <c r="B17646" s="110" t="s">
        <v>4</v>
      </c>
      <c r="C17646" s="110" t="s">
        <v>66</v>
      </c>
      <c r="D17646" s="111">
        <v>108227</v>
      </c>
    </row>
    <row r="17647" spans="1:4">
      <c r="A17647" s="110">
        <v>2009</v>
      </c>
      <c r="B17647" s="110" t="s">
        <v>5</v>
      </c>
      <c r="C17647" s="110" t="s">
        <v>66</v>
      </c>
      <c r="D17647" s="111">
        <v>111237</v>
      </c>
    </row>
    <row r="17648" spans="1:4">
      <c r="A17648" s="110">
        <v>2009</v>
      </c>
      <c r="B17648" s="110" t="s">
        <v>6</v>
      </c>
      <c r="C17648" s="110" t="s">
        <v>66</v>
      </c>
      <c r="D17648" s="111">
        <v>98283</v>
      </c>
    </row>
    <row r="17649" spans="1:4">
      <c r="A17649" s="110">
        <v>2009</v>
      </c>
      <c r="B17649" s="110" t="s">
        <v>7</v>
      </c>
      <c r="C17649" s="110" t="s">
        <v>66</v>
      </c>
      <c r="D17649" s="111">
        <v>109018</v>
      </c>
    </row>
    <row r="17650" spans="1:4">
      <c r="A17650" s="110">
        <v>2009</v>
      </c>
      <c r="B17650" s="110" t="s">
        <v>8</v>
      </c>
      <c r="C17650" s="110" t="s">
        <v>66</v>
      </c>
      <c r="D17650" s="111">
        <v>106233</v>
      </c>
    </row>
    <row r="17651" spans="1:4">
      <c r="A17651" s="110">
        <v>2009</v>
      </c>
      <c r="B17651" s="110" t="s">
        <v>9</v>
      </c>
      <c r="C17651" s="110" t="s">
        <v>66</v>
      </c>
      <c r="D17651" s="111">
        <v>109820</v>
      </c>
    </row>
    <row r="17652" spans="1:4">
      <c r="A17652" s="110">
        <v>2009</v>
      </c>
      <c r="B17652" s="110" t="s">
        <v>10</v>
      </c>
      <c r="C17652" s="110" t="s">
        <v>66</v>
      </c>
      <c r="D17652" s="111">
        <v>103669</v>
      </c>
    </row>
    <row r="17653" spans="1:4">
      <c r="A17653" s="110">
        <v>2009</v>
      </c>
      <c r="B17653" s="110" t="s">
        <v>11</v>
      </c>
      <c r="C17653" s="110" t="s">
        <v>66</v>
      </c>
      <c r="D17653" s="111">
        <v>106252</v>
      </c>
    </row>
    <row r="17654" spans="1:4">
      <c r="A17654" s="110">
        <v>2010</v>
      </c>
      <c r="B17654" s="110" t="s">
        <v>12</v>
      </c>
      <c r="C17654" s="110" t="s">
        <v>66</v>
      </c>
      <c r="D17654" s="111">
        <v>91461</v>
      </c>
    </row>
    <row r="17655" spans="1:4">
      <c r="A17655" s="110">
        <v>2010</v>
      </c>
      <c r="B17655" s="110" t="s">
        <v>13</v>
      </c>
      <c r="C17655" s="110" t="s">
        <v>66</v>
      </c>
      <c r="D17655" s="111">
        <v>91095</v>
      </c>
    </row>
    <row r="17656" spans="1:4">
      <c r="A17656" s="110">
        <v>2010</v>
      </c>
      <c r="B17656" s="110" t="s">
        <v>14</v>
      </c>
      <c r="C17656" s="110" t="s">
        <v>66</v>
      </c>
      <c r="D17656" s="111">
        <v>101234</v>
      </c>
    </row>
    <row r="17657" spans="1:4">
      <c r="A17657" s="110">
        <v>2010</v>
      </c>
      <c r="B17657" s="110" t="s">
        <v>15</v>
      </c>
      <c r="C17657" s="110" t="s">
        <v>66</v>
      </c>
      <c r="D17657" s="111">
        <v>99784</v>
      </c>
    </row>
    <row r="17658" spans="1:4">
      <c r="A17658" s="110">
        <v>2010</v>
      </c>
      <c r="B17658" s="110" t="s">
        <v>4</v>
      </c>
      <c r="C17658" s="110" t="s">
        <v>66</v>
      </c>
      <c r="D17658" s="111">
        <v>95647</v>
      </c>
    </row>
    <row r="17659" spans="1:4">
      <c r="A17659" s="110">
        <v>2010</v>
      </c>
      <c r="B17659" s="110" t="s">
        <v>5</v>
      </c>
      <c r="C17659" s="110" t="s">
        <v>66</v>
      </c>
      <c r="D17659" s="111">
        <v>101725</v>
      </c>
    </row>
    <row r="17660" spans="1:4">
      <c r="A17660" s="110">
        <v>2010</v>
      </c>
      <c r="B17660" s="110" t="s">
        <v>6</v>
      </c>
      <c r="C17660" s="110" t="s">
        <v>66</v>
      </c>
      <c r="D17660" s="111">
        <v>97103</v>
      </c>
    </row>
    <row r="17661" spans="1:4">
      <c r="A17661" s="110">
        <v>2010</v>
      </c>
      <c r="B17661" s="110" t="s">
        <v>7</v>
      </c>
      <c r="C17661" s="110" t="s">
        <v>66</v>
      </c>
      <c r="D17661" s="111">
        <v>100798</v>
      </c>
    </row>
    <row r="17662" spans="1:4">
      <c r="A17662" s="110">
        <v>2010</v>
      </c>
      <c r="B17662" s="110" t="s">
        <v>8</v>
      </c>
      <c r="C17662" s="110" t="s">
        <v>66</v>
      </c>
      <c r="D17662" s="111">
        <v>103243</v>
      </c>
    </row>
    <row r="17663" spans="1:4">
      <c r="A17663" s="110">
        <v>2010</v>
      </c>
      <c r="B17663" s="110" t="s">
        <v>9</v>
      </c>
      <c r="C17663" s="110" t="s">
        <v>66</v>
      </c>
      <c r="D17663" s="111">
        <v>101838</v>
      </c>
    </row>
    <row r="17664" spans="1:4">
      <c r="A17664" s="110">
        <v>2010</v>
      </c>
      <c r="B17664" s="110" t="s">
        <v>10</v>
      </c>
      <c r="C17664" s="110" t="s">
        <v>66</v>
      </c>
      <c r="D17664" s="111">
        <v>105691</v>
      </c>
    </row>
    <row r="17665" spans="1:4">
      <c r="A17665" s="110">
        <v>2010</v>
      </c>
      <c r="B17665" s="110" t="s">
        <v>11</v>
      </c>
      <c r="C17665" s="110" t="s">
        <v>66</v>
      </c>
      <c r="D17665" s="111">
        <v>101403</v>
      </c>
    </row>
    <row r="17666" spans="1:4">
      <c r="A17666" s="110">
        <v>2011</v>
      </c>
      <c r="B17666" s="110" t="s">
        <v>12</v>
      </c>
      <c r="C17666" s="110" t="s">
        <v>66</v>
      </c>
      <c r="D17666" s="111">
        <v>82703</v>
      </c>
    </row>
    <row r="17667" spans="1:4">
      <c r="A17667" s="110">
        <v>2011</v>
      </c>
      <c r="B17667" s="110" t="s">
        <v>13</v>
      </c>
      <c r="C17667" s="110" t="s">
        <v>66</v>
      </c>
      <c r="D17667" s="111">
        <v>80484</v>
      </c>
    </row>
    <row r="17668" spans="1:4">
      <c r="A17668" s="110">
        <v>2011</v>
      </c>
      <c r="B17668" s="110" t="s">
        <v>14</v>
      </c>
      <c r="C17668" s="110" t="s">
        <v>66</v>
      </c>
      <c r="D17668" s="111">
        <v>90935</v>
      </c>
    </row>
    <row r="17669" spans="1:4">
      <c r="A17669" s="110">
        <v>2011</v>
      </c>
      <c r="B17669" s="110" t="s">
        <v>15</v>
      </c>
      <c r="C17669" s="110" t="s">
        <v>66</v>
      </c>
      <c r="D17669" s="111">
        <v>91259</v>
      </c>
    </row>
    <row r="17670" spans="1:4">
      <c r="A17670" s="110">
        <v>2011</v>
      </c>
      <c r="B17670" s="110" t="s">
        <v>4</v>
      </c>
      <c r="C17670" s="110" t="s">
        <v>66</v>
      </c>
      <c r="D17670" s="111">
        <v>90362</v>
      </c>
    </row>
    <row r="17671" spans="1:4">
      <c r="A17671" s="110">
        <v>2011</v>
      </c>
      <c r="B17671" s="110" t="s">
        <v>5</v>
      </c>
      <c r="C17671" s="110" t="s">
        <v>66</v>
      </c>
      <c r="D17671" s="111">
        <v>77538</v>
      </c>
    </row>
    <row r="17672" spans="1:4">
      <c r="A17672" s="110">
        <v>2011</v>
      </c>
      <c r="B17672" s="110" t="s">
        <v>6</v>
      </c>
      <c r="C17672" s="110" t="s">
        <v>66</v>
      </c>
      <c r="D17672" s="111">
        <v>74776</v>
      </c>
    </row>
    <row r="17673" spans="1:4">
      <c r="A17673" s="110">
        <v>2011</v>
      </c>
      <c r="B17673" s="110" t="s">
        <v>7</v>
      </c>
      <c r="C17673" s="110" t="s">
        <v>66</v>
      </c>
      <c r="D17673" s="111">
        <v>71376</v>
      </c>
    </row>
    <row r="17674" spans="1:4">
      <c r="A17674" s="110">
        <v>2011</v>
      </c>
      <c r="B17674" s="110" t="s">
        <v>8</v>
      </c>
      <c r="C17674" s="110" t="s">
        <v>66</v>
      </c>
      <c r="D17674" s="111">
        <v>72207</v>
      </c>
    </row>
    <row r="17675" spans="1:4">
      <c r="A17675" s="110">
        <v>2011</v>
      </c>
      <c r="B17675" s="110" t="s">
        <v>9</v>
      </c>
      <c r="C17675" s="110" t="s">
        <v>66</v>
      </c>
      <c r="D17675" s="111">
        <v>73639</v>
      </c>
    </row>
    <row r="17676" spans="1:4">
      <c r="A17676" s="110">
        <v>2011</v>
      </c>
      <c r="B17676" s="110" t="s">
        <v>10</v>
      </c>
      <c r="C17676" s="110" t="s">
        <v>66</v>
      </c>
      <c r="D17676" s="111">
        <v>73764</v>
      </c>
    </row>
    <row r="17677" spans="1:4">
      <c r="A17677" s="110">
        <v>2011</v>
      </c>
      <c r="B17677" s="110" t="s">
        <v>11</v>
      </c>
      <c r="C17677" s="110" t="s">
        <v>66</v>
      </c>
      <c r="D17677" s="111">
        <v>71523</v>
      </c>
    </row>
    <row r="17678" spans="1:4">
      <c r="A17678" s="110">
        <v>2012</v>
      </c>
      <c r="B17678" s="110" t="s">
        <v>12</v>
      </c>
      <c r="C17678" s="110" t="s">
        <v>66</v>
      </c>
      <c r="D17678" s="111">
        <v>73599</v>
      </c>
    </row>
    <row r="17679" spans="1:4">
      <c r="A17679" s="110">
        <v>2012</v>
      </c>
      <c r="B17679" s="110" t="s">
        <v>13</v>
      </c>
      <c r="C17679" s="110" t="s">
        <v>66</v>
      </c>
      <c r="D17679" s="111">
        <v>69860</v>
      </c>
    </row>
    <row r="17680" spans="1:4">
      <c r="A17680" s="110">
        <v>2012</v>
      </c>
      <c r="B17680" s="110" t="s">
        <v>14</v>
      </c>
      <c r="C17680" s="110" t="s">
        <v>66</v>
      </c>
      <c r="D17680" s="111">
        <v>82962</v>
      </c>
    </row>
    <row r="17681" spans="1:4">
      <c r="A17681" s="110">
        <v>2012</v>
      </c>
      <c r="B17681" s="110" t="s">
        <v>15</v>
      </c>
      <c r="C17681" s="110" t="s">
        <v>66</v>
      </c>
      <c r="D17681" s="111">
        <v>73247</v>
      </c>
    </row>
    <row r="17682" spans="1:4">
      <c r="A17682" s="110">
        <v>2012</v>
      </c>
      <c r="B17682" s="110" t="s">
        <v>4</v>
      </c>
      <c r="C17682" s="110" t="s">
        <v>66</v>
      </c>
      <c r="D17682" s="111">
        <v>75420</v>
      </c>
    </row>
    <row r="17683" spans="1:4">
      <c r="A17683" s="110">
        <v>2012</v>
      </c>
      <c r="B17683" s="110" t="s">
        <v>5</v>
      </c>
      <c r="C17683" s="110" t="s">
        <v>66</v>
      </c>
      <c r="D17683" s="111">
        <v>71983</v>
      </c>
    </row>
    <row r="17684" spans="1:4">
      <c r="A17684" s="110">
        <v>2012</v>
      </c>
      <c r="B17684" s="110" t="s">
        <v>6</v>
      </c>
      <c r="C17684" s="110" t="s">
        <v>66</v>
      </c>
      <c r="D17684" s="111">
        <v>73192.619782181122</v>
      </c>
    </row>
    <row r="17685" spans="1:4">
      <c r="A17685" s="110">
        <v>2012</v>
      </c>
      <c r="B17685" s="110" t="s">
        <v>7</v>
      </c>
      <c r="C17685" s="110" t="s">
        <v>66</v>
      </c>
      <c r="D17685" s="111">
        <v>58948.933475404425</v>
      </c>
    </row>
    <row r="17686" spans="1:4">
      <c r="A17686" s="110">
        <v>2012</v>
      </c>
      <c r="B17686" s="110" t="s">
        <v>8</v>
      </c>
      <c r="C17686" s="110" t="s">
        <v>66</v>
      </c>
      <c r="D17686" s="111">
        <v>47574.958719722919</v>
      </c>
    </row>
    <row r="17687" spans="1:4">
      <c r="A17687" s="110">
        <v>2012</v>
      </c>
      <c r="B17687" s="110" t="s">
        <v>9</v>
      </c>
      <c r="C17687" s="110" t="s">
        <v>66</v>
      </c>
      <c r="D17687" s="111">
        <v>51114.076018105676</v>
      </c>
    </row>
    <row r="17688" spans="1:4">
      <c r="A17688" s="110">
        <v>2012</v>
      </c>
      <c r="B17688" s="110" t="s">
        <v>10</v>
      </c>
      <c r="C17688" s="110" t="s">
        <v>66</v>
      </c>
      <c r="D17688" s="111">
        <v>56052.153065338985</v>
      </c>
    </row>
    <row r="17689" spans="1:4">
      <c r="A17689" s="110">
        <v>2012</v>
      </c>
      <c r="B17689" s="110" t="s">
        <v>11</v>
      </c>
      <c r="C17689" s="110" t="s">
        <v>66</v>
      </c>
      <c r="D17689" s="111">
        <v>57748.217399399</v>
      </c>
    </row>
    <row r="17690" spans="1:4">
      <c r="A17690" s="110">
        <v>2013</v>
      </c>
      <c r="B17690" s="110" t="s">
        <v>12</v>
      </c>
      <c r="C17690" s="110" t="s">
        <v>66</v>
      </c>
      <c r="D17690" s="111">
        <v>59688.895201935949</v>
      </c>
    </row>
    <row r="17691" spans="1:4">
      <c r="A17691" s="110">
        <v>2013</v>
      </c>
      <c r="B17691" s="110" t="s">
        <v>13</v>
      </c>
      <c r="C17691" s="110" t="s">
        <v>66</v>
      </c>
      <c r="D17691" s="111">
        <v>51077.885861039329</v>
      </c>
    </row>
    <row r="17692" spans="1:4">
      <c r="A17692" s="110">
        <v>2013</v>
      </c>
      <c r="B17692" s="110" t="s">
        <v>14</v>
      </c>
      <c r="C17692" s="110" t="s">
        <v>66</v>
      </c>
      <c r="D17692" s="111">
        <v>58756.351414705096</v>
      </c>
    </row>
    <row r="17693" spans="1:4">
      <c r="A17693" s="110">
        <v>2013</v>
      </c>
      <c r="B17693" s="110" t="s">
        <v>15</v>
      </c>
      <c r="C17693" s="110" t="s">
        <v>66</v>
      </c>
      <c r="D17693" s="111">
        <v>52819.552521609497</v>
      </c>
    </row>
    <row r="17694" spans="1:4">
      <c r="A17694" s="110">
        <v>2013</v>
      </c>
      <c r="B17694" s="110" t="s">
        <v>4</v>
      </c>
      <c r="C17694" s="110" t="s">
        <v>66</v>
      </c>
      <c r="D17694" s="111">
        <v>51773.753297778545</v>
      </c>
    </row>
    <row r="17695" spans="1:4">
      <c r="A17695" s="110">
        <v>2013</v>
      </c>
      <c r="B17695" s="110" t="s">
        <v>5</v>
      </c>
      <c r="C17695" s="110" t="s">
        <v>66</v>
      </c>
      <c r="D17695" s="111">
        <v>43040.498401716133</v>
      </c>
    </row>
    <row r="17696" spans="1:4">
      <c r="A17696" s="110">
        <v>2013</v>
      </c>
      <c r="B17696" s="110" t="s">
        <v>6</v>
      </c>
      <c r="C17696" s="110" t="s">
        <v>66</v>
      </c>
      <c r="D17696" s="111">
        <v>56552.572928522248</v>
      </c>
    </row>
    <row r="17697" spans="1:4">
      <c r="A17697" s="110">
        <v>2013</v>
      </c>
      <c r="B17697" s="110" t="s">
        <v>7</v>
      </c>
      <c r="C17697" s="110" t="s">
        <v>66</v>
      </c>
      <c r="D17697" s="111">
        <v>56151.742164085561</v>
      </c>
    </row>
    <row r="17698" spans="1:4">
      <c r="A17698" s="110">
        <v>2013</v>
      </c>
      <c r="B17698" s="110" t="s">
        <v>8</v>
      </c>
      <c r="C17698" s="110" t="s">
        <v>66</v>
      </c>
      <c r="D17698" s="111">
        <v>58157.940668881136</v>
      </c>
    </row>
    <row r="17699" spans="1:4">
      <c r="A17699" s="110">
        <v>2013</v>
      </c>
      <c r="B17699" s="110" t="s">
        <v>9</v>
      </c>
      <c r="C17699" s="110" t="s">
        <v>66</v>
      </c>
      <c r="D17699" s="111">
        <v>62117.164903315133</v>
      </c>
    </row>
    <row r="17700" spans="1:4">
      <c r="A17700" s="110">
        <v>2013</v>
      </c>
      <c r="B17700" s="110" t="s">
        <v>10</v>
      </c>
      <c r="C17700" s="110" t="s">
        <v>66</v>
      </c>
      <c r="D17700" s="111">
        <v>58816.55564264144</v>
      </c>
    </row>
    <row r="17701" spans="1:4">
      <c r="A17701" s="110">
        <v>2013</v>
      </c>
      <c r="B17701" s="110" t="s">
        <v>11</v>
      </c>
      <c r="C17701" s="110" t="s">
        <v>66</v>
      </c>
      <c r="D17701" s="111">
        <v>37444.78582567197</v>
      </c>
    </row>
    <row r="17702" spans="1:4">
      <c r="A17702" s="110">
        <v>2014</v>
      </c>
      <c r="B17702" s="110" t="s">
        <v>12</v>
      </c>
      <c r="C17702" s="110" t="s">
        <v>66</v>
      </c>
      <c r="D17702" s="111">
        <v>40968</v>
      </c>
    </row>
    <row r="17703" spans="1:4">
      <c r="A17703" s="110">
        <v>2014</v>
      </c>
      <c r="B17703" s="110" t="s">
        <v>13</v>
      </c>
      <c r="C17703" s="110" t="s">
        <v>66</v>
      </c>
      <c r="D17703" s="111">
        <v>41738</v>
      </c>
    </row>
    <row r="17704" spans="1:4">
      <c r="A17704" s="110">
        <v>2014</v>
      </c>
      <c r="B17704" s="110" t="s">
        <v>14</v>
      </c>
      <c r="C17704" s="110" t="s">
        <v>66</v>
      </c>
      <c r="D17704" s="111">
        <v>47584.626340578485</v>
      </c>
    </row>
    <row r="17705" spans="1:4">
      <c r="A17705" s="110">
        <v>2014</v>
      </c>
      <c r="B17705" s="110" t="s">
        <v>15</v>
      </c>
      <c r="C17705" s="110" t="s">
        <v>66</v>
      </c>
      <c r="D17705" s="111">
        <v>49037.786538435466</v>
      </c>
    </row>
    <row r="17706" spans="1:4">
      <c r="A17706" s="110">
        <v>2014</v>
      </c>
      <c r="B17706" s="110" t="s">
        <v>4</v>
      </c>
      <c r="C17706" s="110" t="s">
        <v>66</v>
      </c>
      <c r="D17706" s="111">
        <v>53228.738279672281</v>
      </c>
    </row>
    <row r="17707" spans="1:4">
      <c r="A17707" s="110">
        <v>2014</v>
      </c>
      <c r="B17707" s="110" t="s">
        <v>5</v>
      </c>
      <c r="C17707" s="110" t="s">
        <v>66</v>
      </c>
      <c r="D17707" s="111">
        <v>48900.241823027398</v>
      </c>
    </row>
    <row r="17708" spans="1:4">
      <c r="A17708" s="110">
        <v>2014</v>
      </c>
      <c r="B17708" s="110" t="s">
        <v>6</v>
      </c>
      <c r="C17708" s="110" t="s">
        <v>66</v>
      </c>
      <c r="D17708" s="111">
        <v>47113.226813368587</v>
      </c>
    </row>
    <row r="17709" spans="1:4">
      <c r="A17709" s="110">
        <v>2014</v>
      </c>
      <c r="B17709" s="110" t="s">
        <v>7</v>
      </c>
      <c r="C17709" s="110" t="s">
        <v>66</v>
      </c>
      <c r="D17709" s="111">
        <v>58798.22972165214</v>
      </c>
    </row>
    <row r="17710" spans="1:4">
      <c r="A17710" s="110">
        <v>2014</v>
      </c>
      <c r="B17710" s="110" t="s">
        <v>8</v>
      </c>
      <c r="C17710" s="110" t="s">
        <v>66</v>
      </c>
      <c r="D17710" s="111">
        <v>72013</v>
      </c>
    </row>
    <row r="17711" spans="1:4">
      <c r="A17711" s="110">
        <v>2014</v>
      </c>
      <c r="B17711" s="110" t="s">
        <v>9</v>
      </c>
      <c r="C17711" s="110" t="s">
        <v>66</v>
      </c>
      <c r="D17711" s="111">
        <v>70738</v>
      </c>
    </row>
    <row r="17712" spans="1:4">
      <c r="A17712" s="110">
        <v>2014</v>
      </c>
      <c r="B17712" s="110" t="s">
        <v>10</v>
      </c>
      <c r="C17712" s="110" t="s">
        <v>66</v>
      </c>
      <c r="D17712" s="111">
        <v>67904</v>
      </c>
    </row>
    <row r="17713" spans="1:4">
      <c r="A17713" s="110">
        <v>2014</v>
      </c>
      <c r="B17713" s="110" t="s">
        <v>11</v>
      </c>
      <c r="C17713" s="110" t="s">
        <v>66</v>
      </c>
      <c r="D17713" s="111">
        <v>72076</v>
      </c>
    </row>
    <row r="17714" spans="1:4">
      <c r="A17714" s="110">
        <v>2015</v>
      </c>
      <c r="B17714" s="110" t="s">
        <v>12</v>
      </c>
      <c r="C17714" s="110" t="s">
        <v>66</v>
      </c>
      <c r="D17714" s="111">
        <v>69306</v>
      </c>
    </row>
    <row r="17715" spans="1:4">
      <c r="A17715" s="110">
        <v>2015</v>
      </c>
      <c r="B17715" s="110" t="s">
        <v>13</v>
      </c>
      <c r="C17715" s="110" t="s">
        <v>66</v>
      </c>
      <c r="D17715" s="111">
        <v>62014</v>
      </c>
    </row>
    <row r="17716" spans="1:4">
      <c r="A17716" s="110">
        <v>2015</v>
      </c>
      <c r="B17716" s="110" t="s">
        <v>14</v>
      </c>
      <c r="C17716" s="110" t="s">
        <v>66</v>
      </c>
      <c r="D17716" s="111">
        <v>72311</v>
      </c>
    </row>
    <row r="17717" spans="1:4">
      <c r="A17717" s="110">
        <v>2015</v>
      </c>
      <c r="B17717" s="110" t="s">
        <v>15</v>
      </c>
      <c r="C17717" s="110" t="s">
        <v>66</v>
      </c>
      <c r="D17717" s="111">
        <v>71211</v>
      </c>
    </row>
    <row r="17718" spans="1:4">
      <c r="A17718" s="110">
        <v>2015</v>
      </c>
      <c r="B17718" s="110" t="s">
        <v>4</v>
      </c>
      <c r="C17718" s="110" t="s">
        <v>66</v>
      </c>
      <c r="D17718" s="111">
        <v>75868</v>
      </c>
    </row>
    <row r="17719" spans="1:4">
      <c r="A17719" s="110">
        <v>2015</v>
      </c>
      <c r="B17719" s="110" t="s">
        <v>5</v>
      </c>
      <c r="C17719" s="110" t="s">
        <v>66</v>
      </c>
      <c r="D17719" s="111">
        <v>77281</v>
      </c>
    </row>
    <row r="17720" spans="1:4">
      <c r="A17720" s="110">
        <v>2015</v>
      </c>
      <c r="B17720" s="110" t="s">
        <v>6</v>
      </c>
      <c r="C17720" s="110" t="s">
        <v>66</v>
      </c>
      <c r="D17720" s="111">
        <v>74562</v>
      </c>
    </row>
    <row r="17721" spans="1:4">
      <c r="A17721" s="110">
        <v>2015</v>
      </c>
      <c r="B17721" s="110" t="s">
        <v>7</v>
      </c>
      <c r="C17721" s="110" t="s">
        <v>66</v>
      </c>
      <c r="D17721" s="111">
        <v>68196</v>
      </c>
    </row>
    <row r="17722" spans="1:4">
      <c r="A17722" s="110">
        <v>2015</v>
      </c>
      <c r="B17722" s="110" t="s">
        <v>8</v>
      </c>
      <c r="C17722" s="110" t="s">
        <v>66</v>
      </c>
      <c r="D17722" s="111">
        <v>78347</v>
      </c>
    </row>
    <row r="17723" spans="1:4">
      <c r="A17723" s="110">
        <v>2015</v>
      </c>
      <c r="B17723" s="110" t="s">
        <v>9</v>
      </c>
      <c r="C17723" s="110" t="s">
        <v>66</v>
      </c>
      <c r="D17723" s="111">
        <v>94435</v>
      </c>
    </row>
    <row r="17724" spans="1:4">
      <c r="A17724" s="110">
        <v>2015</v>
      </c>
      <c r="B17724" s="110" t="s">
        <v>10</v>
      </c>
      <c r="C17724" s="110" t="s">
        <v>66</v>
      </c>
      <c r="D17724" s="111">
        <v>92725</v>
      </c>
    </row>
    <row r="17725" spans="1:4">
      <c r="A17725" s="110">
        <v>2015</v>
      </c>
      <c r="B17725" s="110" t="s">
        <v>11</v>
      </c>
      <c r="C17725" s="110" t="s">
        <v>66</v>
      </c>
      <c r="D17725" s="111">
        <v>83122</v>
      </c>
    </row>
    <row r="17726" spans="1:4">
      <c r="A17726" s="110">
        <v>2016</v>
      </c>
      <c r="B17726" s="110" t="s">
        <v>12</v>
      </c>
      <c r="C17726" s="110" t="s">
        <v>66</v>
      </c>
      <c r="D17726" s="111">
        <v>83829</v>
      </c>
    </row>
    <row r="17727" spans="1:4">
      <c r="A17727" s="110">
        <v>2016</v>
      </c>
      <c r="B17727" s="110" t="s">
        <v>13</v>
      </c>
      <c r="C17727" s="110" t="s">
        <v>66</v>
      </c>
      <c r="D17727" s="111">
        <v>79173</v>
      </c>
    </row>
    <row r="17728" spans="1:4">
      <c r="A17728" s="110">
        <v>2016</v>
      </c>
      <c r="B17728" s="110" t="s">
        <v>14</v>
      </c>
      <c r="C17728" s="110" t="s">
        <v>66</v>
      </c>
      <c r="D17728" s="111">
        <v>88738</v>
      </c>
    </row>
    <row r="17729" spans="1:4">
      <c r="A17729" s="110">
        <v>2016</v>
      </c>
      <c r="B17729" s="110" t="s">
        <v>15</v>
      </c>
      <c r="C17729" s="110" t="s">
        <v>66</v>
      </c>
      <c r="D17729" s="111">
        <v>93581</v>
      </c>
    </row>
    <row r="17730" spans="1:4">
      <c r="A17730" s="110">
        <v>2016</v>
      </c>
      <c r="B17730" s="110" t="s">
        <v>4</v>
      </c>
      <c r="C17730" s="110" t="s">
        <v>66</v>
      </c>
      <c r="D17730" s="111">
        <v>89310</v>
      </c>
    </row>
    <row r="17731" spans="1:4">
      <c r="A17731" s="110">
        <v>2016</v>
      </c>
      <c r="B17731" s="110" t="s">
        <v>5</v>
      </c>
      <c r="C17731" s="110" t="s">
        <v>66</v>
      </c>
      <c r="D17731" s="111">
        <v>84446</v>
      </c>
    </row>
    <row r="17732" spans="1:4">
      <c r="A17732" s="110">
        <v>2016</v>
      </c>
      <c r="B17732" s="110" t="s">
        <v>6</v>
      </c>
      <c r="C17732" s="110" t="s">
        <v>66</v>
      </c>
      <c r="D17732" s="111">
        <v>77159</v>
      </c>
    </row>
    <row r="17733" spans="1:4">
      <c r="A17733" s="110">
        <v>2016</v>
      </c>
      <c r="B17733" s="110" t="s">
        <v>7</v>
      </c>
      <c r="C17733" s="110" t="s">
        <v>66</v>
      </c>
      <c r="D17733" s="111">
        <v>95234</v>
      </c>
    </row>
    <row r="17734" spans="1:4">
      <c r="A17734" s="110">
        <v>2016</v>
      </c>
      <c r="B17734" s="110" t="s">
        <v>8</v>
      </c>
      <c r="C17734" s="110" t="s">
        <v>66</v>
      </c>
      <c r="D17734" s="111">
        <v>90494</v>
      </c>
    </row>
    <row r="17735" spans="1:4">
      <c r="A17735" s="110">
        <v>2016</v>
      </c>
      <c r="B17735" s="110" t="s">
        <v>9</v>
      </c>
      <c r="C17735" s="110" t="s">
        <v>66</v>
      </c>
      <c r="D17735" s="111">
        <v>84506</v>
      </c>
    </row>
    <row r="17736" spans="1:4">
      <c r="A17736" s="110">
        <v>2016</v>
      </c>
      <c r="B17736" s="110" t="s">
        <v>10</v>
      </c>
      <c r="C17736" s="110" t="s">
        <v>66</v>
      </c>
      <c r="D17736" s="111">
        <v>89269</v>
      </c>
    </row>
    <row r="17737" spans="1:4">
      <c r="A17737" s="110">
        <v>2016</v>
      </c>
      <c r="B17737" s="110" t="s">
        <v>11</v>
      </c>
      <c r="C17737" s="110" t="s">
        <v>66</v>
      </c>
      <c r="D17737" s="111">
        <v>84153</v>
      </c>
    </row>
    <row r="17738" spans="1:4">
      <c r="A17738" s="110">
        <v>2017</v>
      </c>
      <c r="B17738" s="110" t="s">
        <v>12</v>
      </c>
      <c r="C17738" s="110" t="s">
        <v>66</v>
      </c>
      <c r="D17738" s="111">
        <v>79886</v>
      </c>
    </row>
    <row r="17739" spans="1:4">
      <c r="A17739" s="110">
        <v>2017</v>
      </c>
      <c r="B17739" s="110" t="s">
        <v>13</v>
      </c>
      <c r="C17739" s="110" t="s">
        <v>66</v>
      </c>
      <c r="D17739" s="111">
        <v>67233</v>
      </c>
    </row>
    <row r="17740" spans="1:4">
      <c r="A17740" s="110">
        <v>2017</v>
      </c>
      <c r="B17740" s="110" t="s">
        <v>14</v>
      </c>
      <c r="C17740" s="110" t="s">
        <v>66</v>
      </c>
      <c r="D17740" s="111">
        <v>94154</v>
      </c>
    </row>
    <row r="17741" spans="1:4">
      <c r="A17741" s="110">
        <v>2017</v>
      </c>
      <c r="B17741" s="110" t="s">
        <v>15</v>
      </c>
      <c r="C17741" s="110" t="s">
        <v>66</v>
      </c>
      <c r="D17741" s="111">
        <v>76110</v>
      </c>
    </row>
    <row r="17742" spans="1:4">
      <c r="A17742" s="110">
        <v>2017</v>
      </c>
      <c r="B17742" s="110" t="s">
        <v>4</v>
      </c>
      <c r="C17742" s="110" t="s">
        <v>66</v>
      </c>
      <c r="D17742" s="111">
        <v>82545</v>
      </c>
    </row>
    <row r="17743" spans="1:4">
      <c r="A17743" s="110">
        <v>2017</v>
      </c>
      <c r="B17743" s="110" t="s">
        <v>5</v>
      </c>
      <c r="C17743" s="110" t="s">
        <v>66</v>
      </c>
      <c r="D17743" s="111">
        <v>79151</v>
      </c>
    </row>
    <row r="17744" spans="1:4">
      <c r="A17744" s="110">
        <v>2017</v>
      </c>
      <c r="B17744" s="110" t="s">
        <v>6</v>
      </c>
      <c r="C17744" s="110" t="s">
        <v>66</v>
      </c>
      <c r="D17744" s="111">
        <v>76019</v>
      </c>
    </row>
    <row r="17745" spans="1:4">
      <c r="A17745" s="110">
        <v>2017</v>
      </c>
      <c r="B17745" s="110" t="s">
        <v>7</v>
      </c>
      <c r="C17745" s="110" t="s">
        <v>66</v>
      </c>
      <c r="D17745" s="111">
        <v>78603</v>
      </c>
    </row>
    <row r="17746" spans="1:4">
      <c r="A17746" s="110">
        <v>2017</v>
      </c>
      <c r="B17746" s="110" t="s">
        <v>8</v>
      </c>
      <c r="C17746" s="110" t="s">
        <v>66</v>
      </c>
      <c r="D17746" s="111">
        <v>73389</v>
      </c>
    </row>
    <row r="17747" spans="1:4">
      <c r="A17747" s="110">
        <v>2017</v>
      </c>
      <c r="B17747" s="110" t="s">
        <v>9</v>
      </c>
      <c r="C17747" s="110" t="s">
        <v>66</v>
      </c>
      <c r="D17747" s="111">
        <v>107199</v>
      </c>
    </row>
    <row r="17748" spans="1:4">
      <c r="A17748" s="110">
        <v>2017</v>
      </c>
      <c r="B17748" s="110" t="s">
        <v>10</v>
      </c>
      <c r="C17748" s="110" t="s">
        <v>66</v>
      </c>
      <c r="D17748" s="111">
        <v>92367</v>
      </c>
    </row>
    <row r="17749" spans="1:4">
      <c r="A17749" s="110">
        <v>2017</v>
      </c>
      <c r="B17749" s="110" t="s">
        <v>11</v>
      </c>
      <c r="C17749" s="110" t="s">
        <v>66</v>
      </c>
      <c r="D17749" s="111">
        <v>86770</v>
      </c>
    </row>
    <row r="17750" spans="1:4">
      <c r="A17750" s="110">
        <v>2018</v>
      </c>
      <c r="B17750" s="110" t="s">
        <v>12</v>
      </c>
      <c r="C17750" s="110" t="s">
        <v>66</v>
      </c>
      <c r="D17750" s="111">
        <v>83140</v>
      </c>
    </row>
    <row r="17751" spans="1:4">
      <c r="A17751" s="110">
        <v>2018</v>
      </c>
      <c r="B17751" s="110" t="s">
        <v>13</v>
      </c>
      <c r="C17751" s="110" t="s">
        <v>66</v>
      </c>
      <c r="D17751" s="111">
        <v>68593</v>
      </c>
    </row>
    <row r="17752" spans="1:4">
      <c r="A17752" s="110">
        <v>2018</v>
      </c>
      <c r="B17752" s="110" t="s">
        <v>14</v>
      </c>
      <c r="C17752" s="110" t="s">
        <v>66</v>
      </c>
      <c r="D17752" s="111">
        <v>81699</v>
      </c>
    </row>
    <row r="17753" spans="1:4">
      <c r="A17753" s="110">
        <v>2018</v>
      </c>
      <c r="B17753" s="110" t="s">
        <v>15</v>
      </c>
      <c r="C17753" s="110" t="s">
        <v>66</v>
      </c>
      <c r="D17753" s="111">
        <v>78105</v>
      </c>
    </row>
    <row r="17754" spans="1:4">
      <c r="A17754" s="110">
        <v>2018</v>
      </c>
      <c r="B17754" s="110" t="s">
        <v>4</v>
      </c>
      <c r="C17754" s="110" t="s">
        <v>66</v>
      </c>
      <c r="D17754" s="111">
        <v>82504</v>
      </c>
    </row>
    <row r="17755" spans="1:4">
      <c r="A17755" s="110">
        <v>2018</v>
      </c>
      <c r="B17755" s="110" t="s">
        <v>5</v>
      </c>
      <c r="C17755" s="110" t="s">
        <v>66</v>
      </c>
      <c r="D17755" s="111">
        <v>70125</v>
      </c>
    </row>
    <row r="17756" spans="1:4">
      <c r="A17756" s="110">
        <v>2018</v>
      </c>
      <c r="B17756" s="110" t="s">
        <v>6</v>
      </c>
      <c r="C17756" s="110" t="s">
        <v>66</v>
      </c>
      <c r="D17756" s="111">
        <v>81295</v>
      </c>
    </row>
    <row r="17757" spans="1:4">
      <c r="A17757" s="110">
        <v>2018</v>
      </c>
      <c r="B17757" s="110" t="s">
        <v>7</v>
      </c>
      <c r="C17757" s="110" t="s">
        <v>66</v>
      </c>
      <c r="D17757" s="111">
        <v>96425</v>
      </c>
    </row>
    <row r="17758" spans="1:4">
      <c r="A17758" s="110">
        <v>2018</v>
      </c>
      <c r="B17758" s="110" t="s">
        <v>8</v>
      </c>
      <c r="C17758" s="110" t="s">
        <v>66</v>
      </c>
      <c r="D17758" s="111">
        <v>84497</v>
      </c>
    </row>
    <row r="17759" spans="1:4">
      <c r="A17759" s="110">
        <v>2018</v>
      </c>
      <c r="B17759" s="110" t="s">
        <v>9</v>
      </c>
      <c r="C17759" s="110" t="s">
        <v>66</v>
      </c>
      <c r="D17759" s="111">
        <v>80730</v>
      </c>
    </row>
    <row r="17760" spans="1:4">
      <c r="A17760" s="110">
        <v>2018</v>
      </c>
      <c r="B17760" s="110" t="s">
        <v>10</v>
      </c>
      <c r="C17760" s="110" t="s">
        <v>66</v>
      </c>
      <c r="D17760" s="111">
        <v>58076</v>
      </c>
    </row>
    <row r="17761" spans="1:4">
      <c r="A17761" s="110">
        <v>2018</v>
      </c>
      <c r="B17761" s="110" t="s">
        <v>11</v>
      </c>
      <c r="C17761" s="110" t="s">
        <v>66</v>
      </c>
      <c r="D17761" s="111">
        <v>63874</v>
      </c>
    </row>
    <row r="17762" spans="1:4">
      <c r="A17762" s="110">
        <v>2019</v>
      </c>
      <c r="B17762" s="110" t="s">
        <v>12</v>
      </c>
      <c r="C17762" s="110" t="s">
        <v>66</v>
      </c>
      <c r="D17762" s="111">
        <v>64509</v>
      </c>
    </row>
    <row r="17763" spans="1:4">
      <c r="A17763" s="110">
        <v>2019</v>
      </c>
      <c r="B17763" s="110" t="s">
        <v>13</v>
      </c>
      <c r="C17763" s="110" t="s">
        <v>66</v>
      </c>
      <c r="D17763" s="111">
        <v>56564</v>
      </c>
    </row>
    <row r="17764" spans="1:4">
      <c r="A17764" s="110">
        <v>2019</v>
      </c>
      <c r="B17764" s="110" t="s">
        <v>14</v>
      </c>
      <c r="C17764" s="110" t="s">
        <v>66</v>
      </c>
      <c r="D17764" s="111">
        <v>62637</v>
      </c>
    </row>
    <row r="17765" spans="1:4">
      <c r="A17765" s="110">
        <v>2019</v>
      </c>
      <c r="B17765" s="110" t="s">
        <v>15</v>
      </c>
      <c r="C17765" s="110" t="s">
        <v>66</v>
      </c>
      <c r="D17765" s="111">
        <v>66065</v>
      </c>
    </row>
    <row r="17766" spans="1:4">
      <c r="A17766" s="110">
        <v>2019</v>
      </c>
      <c r="B17766" s="110" t="s">
        <v>4</v>
      </c>
      <c r="C17766" s="110" t="s">
        <v>66</v>
      </c>
      <c r="D17766" s="111">
        <v>78246</v>
      </c>
    </row>
    <row r="17767" spans="1:4">
      <c r="A17767" s="110">
        <v>2019</v>
      </c>
      <c r="B17767" s="110" t="s">
        <v>5</v>
      </c>
      <c r="C17767" s="110" t="s">
        <v>66</v>
      </c>
      <c r="D17767" s="111">
        <v>81190</v>
      </c>
    </row>
    <row r="17768" spans="1:4">
      <c r="A17768" s="110">
        <v>2019</v>
      </c>
      <c r="B17768" s="110" t="s">
        <v>6</v>
      </c>
      <c r="C17768" s="110" t="s">
        <v>66</v>
      </c>
      <c r="D17768" s="111">
        <v>115487</v>
      </c>
    </row>
    <row r="17769" spans="1:4">
      <c r="A17769" s="110">
        <v>2019</v>
      </c>
      <c r="B17769" s="110" t="s">
        <v>7</v>
      </c>
      <c r="C17769" s="110" t="s">
        <v>66</v>
      </c>
      <c r="D17769" s="111">
        <v>84922</v>
      </c>
    </row>
    <row r="17770" spans="1:4">
      <c r="A17770" s="110">
        <v>2019</v>
      </c>
      <c r="B17770" s="110" t="s">
        <v>8</v>
      </c>
      <c r="C17770" s="110" t="s">
        <v>66</v>
      </c>
      <c r="D17770" s="111">
        <v>91575</v>
      </c>
    </row>
    <row r="17771" spans="1:4">
      <c r="A17771" s="110">
        <v>2019</v>
      </c>
      <c r="B17771" s="110" t="s">
        <v>9</v>
      </c>
      <c r="C17771" s="110" t="s">
        <v>66</v>
      </c>
      <c r="D17771" s="111">
        <v>95984</v>
      </c>
    </row>
    <row r="17772" spans="1:4">
      <c r="A17772" s="110">
        <v>2019</v>
      </c>
      <c r="B17772" s="110" t="s">
        <v>10</v>
      </c>
      <c r="C17772" s="110" t="s">
        <v>66</v>
      </c>
      <c r="D17772" s="111">
        <v>88458</v>
      </c>
    </row>
    <row r="17773" spans="1:4">
      <c r="A17773" s="110">
        <v>2019</v>
      </c>
      <c r="B17773" s="110" t="s">
        <v>11</v>
      </c>
      <c r="C17773" s="110" t="s">
        <v>66</v>
      </c>
      <c r="D17773" s="111">
        <v>84824</v>
      </c>
    </row>
    <row r="17774" spans="1:4">
      <c r="A17774" s="110">
        <v>2020</v>
      </c>
      <c r="B17774" s="110" t="s">
        <v>12</v>
      </c>
      <c r="C17774" s="110" t="s">
        <v>66</v>
      </c>
      <c r="D17774" s="111">
        <v>78391</v>
      </c>
    </row>
    <row r="17775" spans="1:4">
      <c r="A17775" s="110">
        <v>2020</v>
      </c>
      <c r="B17775" s="110" t="s">
        <v>13</v>
      </c>
      <c r="C17775" s="110" t="s">
        <v>66</v>
      </c>
      <c r="D17775" s="111">
        <v>72597</v>
      </c>
    </row>
    <row r="17776" spans="1:4">
      <c r="A17776" s="110">
        <v>2020</v>
      </c>
      <c r="B17776" s="110" t="s">
        <v>14</v>
      </c>
      <c r="C17776" s="110" t="s">
        <v>66</v>
      </c>
      <c r="D17776" s="111">
        <v>47051</v>
      </c>
    </row>
    <row r="17777" spans="1:4">
      <c r="A17777" s="110">
        <v>2020</v>
      </c>
      <c r="B17777" s="110" t="s">
        <v>15</v>
      </c>
      <c r="C17777" s="110" t="s">
        <v>66</v>
      </c>
      <c r="D17777" s="111">
        <v>12068</v>
      </c>
    </row>
    <row r="17778" spans="1:4">
      <c r="A17778" s="110">
        <v>2020</v>
      </c>
      <c r="B17778" s="110" t="s">
        <v>4</v>
      </c>
      <c r="C17778" s="110" t="s">
        <v>66</v>
      </c>
      <c r="D17778" s="111">
        <v>17860</v>
      </c>
    </row>
    <row r="17779" spans="1:4">
      <c r="A17779" s="110">
        <v>2020</v>
      </c>
      <c r="B17779" s="110" t="s">
        <v>5</v>
      </c>
      <c r="C17779" s="110" t="s">
        <v>66</v>
      </c>
      <c r="D17779" s="111">
        <v>18123</v>
      </c>
    </row>
    <row r="17780" spans="1:4">
      <c r="A17780" s="110">
        <v>2020</v>
      </c>
      <c r="B17780" s="110" t="s">
        <v>6</v>
      </c>
      <c r="C17780" s="110" t="s">
        <v>66</v>
      </c>
      <c r="D17780" s="111">
        <v>18275</v>
      </c>
    </row>
    <row r="17781" spans="1:4">
      <c r="A17781" s="110">
        <v>2020</v>
      </c>
      <c r="B17781" s="110" t="s">
        <v>7</v>
      </c>
      <c r="C17781" s="110" t="s">
        <v>66</v>
      </c>
      <c r="D17781" s="111">
        <v>21457</v>
      </c>
    </row>
    <row r="17782" spans="1:4">
      <c r="A17782" s="110">
        <v>2020</v>
      </c>
      <c r="B17782" s="110" t="s">
        <v>8</v>
      </c>
      <c r="C17782" s="110" t="s">
        <v>66</v>
      </c>
      <c r="D17782" s="111">
        <v>24124</v>
      </c>
    </row>
    <row r="17783" spans="1:4">
      <c r="A17783" s="110">
        <v>2020</v>
      </c>
      <c r="B17783" s="110" t="s">
        <v>9</v>
      </c>
      <c r="C17783" s="110" t="s">
        <v>66</v>
      </c>
      <c r="D17783" s="111">
        <v>30301</v>
      </c>
    </row>
    <row r="17784" spans="1:4">
      <c r="A17784" s="110">
        <v>2020</v>
      </c>
      <c r="B17784" s="110" t="s">
        <v>10</v>
      </c>
      <c r="C17784" s="110" t="s">
        <v>66</v>
      </c>
      <c r="D17784" s="111">
        <v>38697</v>
      </c>
    </row>
    <row r="17785" spans="1:4">
      <c r="A17785" s="110">
        <v>2020</v>
      </c>
      <c r="B17785" s="110" t="s">
        <v>11</v>
      </c>
      <c r="C17785" s="110" t="s">
        <v>66</v>
      </c>
      <c r="D17785" s="111">
        <v>39797</v>
      </c>
    </row>
    <row r="17786" spans="1:4">
      <c r="A17786" s="110">
        <v>1995</v>
      </c>
      <c r="B17786" s="110" t="s">
        <v>12</v>
      </c>
      <c r="C17786" s="110" t="s">
        <v>67</v>
      </c>
      <c r="D17786" s="111">
        <v>11602</v>
      </c>
    </row>
    <row r="17787" spans="1:4">
      <c r="A17787" s="110">
        <v>1995</v>
      </c>
      <c r="B17787" s="110" t="s">
        <v>13</v>
      </c>
      <c r="C17787" s="110" t="s">
        <v>67</v>
      </c>
      <c r="D17787" s="111">
        <v>17294</v>
      </c>
    </row>
    <row r="17788" spans="1:4">
      <c r="A17788" s="110">
        <v>1995</v>
      </c>
      <c r="B17788" s="110" t="s">
        <v>14</v>
      </c>
      <c r="C17788" s="110" t="s">
        <v>67</v>
      </c>
      <c r="D17788" s="111">
        <v>25826</v>
      </c>
    </row>
    <row r="17789" spans="1:4">
      <c r="A17789" s="110">
        <v>1995</v>
      </c>
      <c r="B17789" s="110" t="s">
        <v>15</v>
      </c>
      <c r="C17789" s="110" t="s">
        <v>67</v>
      </c>
      <c r="D17789" s="111">
        <v>25772</v>
      </c>
    </row>
    <row r="17790" spans="1:4">
      <c r="A17790" s="110">
        <v>1995</v>
      </c>
      <c r="B17790" s="110" t="s">
        <v>4</v>
      </c>
      <c r="C17790" s="110" t="s">
        <v>67</v>
      </c>
      <c r="D17790" s="111">
        <v>31426</v>
      </c>
    </row>
    <row r="17791" spans="1:4">
      <c r="A17791" s="110">
        <v>1995</v>
      </c>
      <c r="B17791" s="110" t="s">
        <v>5</v>
      </c>
      <c r="C17791" s="110" t="s">
        <v>67</v>
      </c>
      <c r="D17791" s="111">
        <v>30632</v>
      </c>
    </row>
    <row r="17792" spans="1:4">
      <c r="A17792" s="110">
        <v>1995</v>
      </c>
      <c r="B17792" s="110" t="s">
        <v>6</v>
      </c>
      <c r="C17792" s="110" t="s">
        <v>67</v>
      </c>
      <c r="D17792" s="111">
        <v>35281</v>
      </c>
    </row>
    <row r="17793" spans="1:4">
      <c r="A17793" s="110">
        <v>1995</v>
      </c>
      <c r="B17793" s="110" t="s">
        <v>7</v>
      </c>
      <c r="C17793" s="110" t="s">
        <v>67</v>
      </c>
      <c r="D17793" s="111">
        <v>43609</v>
      </c>
    </row>
    <row r="17794" spans="1:4">
      <c r="A17794" s="110">
        <v>1995</v>
      </c>
      <c r="B17794" s="110" t="s">
        <v>8</v>
      </c>
      <c r="C17794" s="110" t="s">
        <v>67</v>
      </c>
      <c r="D17794" s="111">
        <v>47395</v>
      </c>
    </row>
    <row r="17795" spans="1:4">
      <c r="A17795" s="110">
        <v>1995</v>
      </c>
      <c r="B17795" s="110" t="s">
        <v>9</v>
      </c>
      <c r="C17795" s="110" t="s">
        <v>67</v>
      </c>
      <c r="D17795" s="111">
        <v>51526</v>
      </c>
    </row>
    <row r="17796" spans="1:4">
      <c r="A17796" s="110">
        <v>1995</v>
      </c>
      <c r="B17796" s="110" t="s">
        <v>10</v>
      </c>
      <c r="C17796" s="110" t="s">
        <v>67</v>
      </c>
      <c r="D17796" s="111">
        <v>52841</v>
      </c>
    </row>
    <row r="17797" spans="1:4">
      <c r="A17797" s="110">
        <v>1995</v>
      </c>
      <c r="B17797" s="110" t="s">
        <v>11</v>
      </c>
      <c r="C17797" s="110" t="s">
        <v>67</v>
      </c>
      <c r="D17797" s="111">
        <v>52960</v>
      </c>
    </row>
    <row r="17798" spans="1:4">
      <c r="A17798" s="110">
        <v>1996</v>
      </c>
      <c r="B17798" s="110" t="s">
        <v>12</v>
      </c>
      <c r="C17798" s="110" t="s">
        <v>67</v>
      </c>
      <c r="D17798" s="111">
        <v>59438</v>
      </c>
    </row>
    <row r="17799" spans="1:4">
      <c r="A17799" s="110">
        <v>1996</v>
      </c>
      <c r="B17799" s="110" t="s">
        <v>13</v>
      </c>
      <c r="C17799" s="110" t="s">
        <v>67</v>
      </c>
      <c r="D17799" s="111">
        <v>68514</v>
      </c>
    </row>
    <row r="17800" spans="1:4">
      <c r="A17800" s="110">
        <v>1996</v>
      </c>
      <c r="B17800" s="110" t="s">
        <v>14</v>
      </c>
      <c r="C17800" s="110" t="s">
        <v>67</v>
      </c>
      <c r="D17800" s="111">
        <v>77170</v>
      </c>
    </row>
    <row r="17801" spans="1:4">
      <c r="A17801" s="110">
        <v>1996</v>
      </c>
      <c r="B17801" s="110" t="s">
        <v>15</v>
      </c>
      <c r="C17801" s="110" t="s">
        <v>67</v>
      </c>
      <c r="D17801" s="111">
        <v>77403</v>
      </c>
    </row>
    <row r="17802" spans="1:4">
      <c r="A17802" s="110">
        <v>1996</v>
      </c>
      <c r="B17802" s="110" t="s">
        <v>4</v>
      </c>
      <c r="C17802" s="110" t="s">
        <v>67</v>
      </c>
      <c r="D17802" s="111">
        <v>85229</v>
      </c>
    </row>
    <row r="17803" spans="1:4">
      <c r="A17803" s="110">
        <v>1996</v>
      </c>
      <c r="B17803" s="110" t="s">
        <v>5</v>
      </c>
      <c r="C17803" s="110" t="s">
        <v>67</v>
      </c>
      <c r="D17803" s="111">
        <v>77631</v>
      </c>
    </row>
    <row r="17804" spans="1:4">
      <c r="A17804" s="110">
        <v>1996</v>
      </c>
      <c r="B17804" s="110" t="s">
        <v>6</v>
      </c>
      <c r="C17804" s="110" t="s">
        <v>67</v>
      </c>
      <c r="D17804" s="111">
        <v>83846</v>
      </c>
    </row>
    <row r="17805" spans="1:4">
      <c r="A17805" s="110">
        <v>1996</v>
      </c>
      <c r="B17805" s="110" t="s">
        <v>7</v>
      </c>
      <c r="C17805" s="110" t="s">
        <v>67</v>
      </c>
      <c r="D17805" s="111">
        <v>85039</v>
      </c>
    </row>
    <row r="17806" spans="1:4">
      <c r="A17806" s="110">
        <v>1996</v>
      </c>
      <c r="B17806" s="110" t="s">
        <v>8</v>
      </c>
      <c r="C17806" s="110" t="s">
        <v>67</v>
      </c>
      <c r="D17806" s="111">
        <v>82946</v>
      </c>
    </row>
    <row r="17807" spans="1:4">
      <c r="A17807" s="110">
        <v>1996</v>
      </c>
      <c r="B17807" s="110" t="s">
        <v>9</v>
      </c>
      <c r="C17807" s="110" t="s">
        <v>67</v>
      </c>
      <c r="D17807" s="111">
        <v>99508</v>
      </c>
    </row>
    <row r="17808" spans="1:4">
      <c r="A17808" s="110">
        <v>1996</v>
      </c>
      <c r="B17808" s="110" t="s">
        <v>10</v>
      </c>
      <c r="C17808" s="110" t="s">
        <v>67</v>
      </c>
      <c r="D17808" s="111">
        <v>96932</v>
      </c>
    </row>
    <row r="17809" spans="1:4">
      <c r="A17809" s="110">
        <v>1996</v>
      </c>
      <c r="B17809" s="110" t="s">
        <v>11</v>
      </c>
      <c r="C17809" s="110" t="s">
        <v>67</v>
      </c>
      <c r="D17809" s="111">
        <v>95075</v>
      </c>
    </row>
    <row r="17810" spans="1:4">
      <c r="A17810" s="110">
        <v>1997</v>
      </c>
      <c r="B17810" s="110" t="s">
        <v>12</v>
      </c>
      <c r="C17810" s="110" t="s">
        <v>67</v>
      </c>
      <c r="D17810" s="111">
        <v>92325</v>
      </c>
    </row>
    <row r="17811" spans="1:4">
      <c r="A17811" s="110">
        <v>1997</v>
      </c>
      <c r="B17811" s="110" t="s">
        <v>13</v>
      </c>
      <c r="C17811" s="110" t="s">
        <v>67</v>
      </c>
      <c r="D17811" s="111">
        <v>90917</v>
      </c>
    </row>
    <row r="17812" spans="1:4">
      <c r="A17812" s="110">
        <v>1997</v>
      </c>
      <c r="B17812" s="110" t="s">
        <v>14</v>
      </c>
      <c r="C17812" s="110" t="s">
        <v>67</v>
      </c>
      <c r="D17812" s="111">
        <v>101069</v>
      </c>
    </row>
    <row r="17813" spans="1:4">
      <c r="A17813" s="110">
        <v>1997</v>
      </c>
      <c r="B17813" s="110" t="s">
        <v>15</v>
      </c>
      <c r="C17813" s="110" t="s">
        <v>67</v>
      </c>
      <c r="D17813" s="111">
        <v>103656</v>
      </c>
    </row>
    <row r="17814" spans="1:4">
      <c r="A17814" s="110">
        <v>1997</v>
      </c>
      <c r="B17814" s="110" t="s">
        <v>4</v>
      </c>
      <c r="C17814" s="110" t="s">
        <v>67</v>
      </c>
      <c r="D17814" s="111">
        <v>103453</v>
      </c>
    </row>
    <row r="17815" spans="1:4">
      <c r="A17815" s="110">
        <v>1997</v>
      </c>
      <c r="B17815" s="110" t="s">
        <v>5</v>
      </c>
      <c r="C17815" s="110" t="s">
        <v>67</v>
      </c>
      <c r="D17815" s="111">
        <v>90626</v>
      </c>
    </row>
    <row r="17816" spans="1:4">
      <c r="A17816" s="110">
        <v>1997</v>
      </c>
      <c r="B17816" s="110" t="s">
        <v>6</v>
      </c>
      <c r="C17816" s="110" t="s">
        <v>67</v>
      </c>
      <c r="D17816" s="111">
        <v>101618</v>
      </c>
    </row>
    <row r="17817" spans="1:4">
      <c r="A17817" s="110">
        <v>1997</v>
      </c>
      <c r="B17817" s="110" t="s">
        <v>7</v>
      </c>
      <c r="C17817" s="110" t="s">
        <v>67</v>
      </c>
      <c r="D17817" s="111">
        <v>98816</v>
      </c>
    </row>
    <row r="17818" spans="1:4">
      <c r="A17818" s="110">
        <v>1997</v>
      </c>
      <c r="B17818" s="110" t="s">
        <v>8</v>
      </c>
      <c r="C17818" s="110" t="s">
        <v>67</v>
      </c>
      <c r="D17818" s="111">
        <v>104883</v>
      </c>
    </row>
    <row r="17819" spans="1:4">
      <c r="A17819" s="110">
        <v>1997</v>
      </c>
      <c r="B17819" s="110" t="s">
        <v>9</v>
      </c>
      <c r="C17819" s="110" t="s">
        <v>67</v>
      </c>
      <c r="D17819" s="111">
        <v>109479</v>
      </c>
    </row>
    <row r="17820" spans="1:4">
      <c r="A17820" s="110">
        <v>1997</v>
      </c>
      <c r="B17820" s="110" t="s">
        <v>10</v>
      </c>
      <c r="C17820" s="110" t="s">
        <v>67</v>
      </c>
      <c r="D17820" s="111">
        <v>101421</v>
      </c>
    </row>
    <row r="17821" spans="1:4">
      <c r="A17821" s="110">
        <v>1997</v>
      </c>
      <c r="B17821" s="110" t="s">
        <v>11</v>
      </c>
      <c r="C17821" s="110" t="s">
        <v>67</v>
      </c>
      <c r="D17821" s="111">
        <v>106820</v>
      </c>
    </row>
    <row r="17822" spans="1:4">
      <c r="A17822" s="110">
        <v>1998</v>
      </c>
      <c r="B17822" s="110" t="s">
        <v>12</v>
      </c>
      <c r="C17822" s="110" t="s">
        <v>67</v>
      </c>
      <c r="D17822" s="111">
        <v>102360</v>
      </c>
    </row>
    <row r="17823" spans="1:4">
      <c r="A17823" s="110">
        <v>1998</v>
      </c>
      <c r="B17823" s="110" t="s">
        <v>13</v>
      </c>
      <c r="C17823" s="110" t="s">
        <v>67</v>
      </c>
      <c r="D17823" s="111">
        <v>98652</v>
      </c>
    </row>
    <row r="17824" spans="1:4">
      <c r="A17824" s="110">
        <v>1998</v>
      </c>
      <c r="B17824" s="110" t="s">
        <v>14</v>
      </c>
      <c r="C17824" s="110" t="s">
        <v>67</v>
      </c>
      <c r="D17824" s="111">
        <v>111768</v>
      </c>
    </row>
    <row r="17825" spans="1:4">
      <c r="A17825" s="110">
        <v>1998</v>
      </c>
      <c r="B17825" s="110" t="s">
        <v>15</v>
      </c>
      <c r="C17825" s="110" t="s">
        <v>67</v>
      </c>
      <c r="D17825" s="111">
        <v>102567</v>
      </c>
    </row>
    <row r="17826" spans="1:4">
      <c r="A17826" s="110">
        <v>1998</v>
      </c>
      <c r="B17826" s="110" t="s">
        <v>4</v>
      </c>
      <c r="C17826" s="110" t="s">
        <v>67</v>
      </c>
      <c r="D17826" s="111">
        <v>102372</v>
      </c>
    </row>
    <row r="17827" spans="1:4">
      <c r="A17827" s="110">
        <v>1998</v>
      </c>
      <c r="B17827" s="110" t="s">
        <v>5</v>
      </c>
      <c r="C17827" s="110" t="s">
        <v>67</v>
      </c>
      <c r="D17827" s="111">
        <v>99664</v>
      </c>
    </row>
    <row r="17828" spans="1:4">
      <c r="A17828" s="110">
        <v>1998</v>
      </c>
      <c r="B17828" s="110" t="s">
        <v>6</v>
      </c>
      <c r="C17828" s="110" t="s">
        <v>67</v>
      </c>
      <c r="D17828" s="111">
        <v>104389</v>
      </c>
    </row>
    <row r="17829" spans="1:4">
      <c r="A17829" s="110">
        <v>1998</v>
      </c>
      <c r="B17829" s="110" t="s">
        <v>7</v>
      </c>
      <c r="C17829" s="110" t="s">
        <v>67</v>
      </c>
      <c r="D17829" s="111">
        <v>105747</v>
      </c>
    </row>
    <row r="17830" spans="1:4">
      <c r="A17830" s="110">
        <v>1998</v>
      </c>
      <c r="B17830" s="110" t="s">
        <v>8</v>
      </c>
      <c r="C17830" s="110" t="s">
        <v>67</v>
      </c>
      <c r="D17830" s="111">
        <v>107254</v>
      </c>
    </row>
    <row r="17831" spans="1:4">
      <c r="A17831" s="110">
        <v>1998</v>
      </c>
      <c r="B17831" s="110" t="s">
        <v>9</v>
      </c>
      <c r="C17831" s="110" t="s">
        <v>67</v>
      </c>
      <c r="D17831" s="111">
        <v>108247</v>
      </c>
    </row>
    <row r="17832" spans="1:4">
      <c r="A17832" s="110">
        <v>1998</v>
      </c>
      <c r="B17832" s="110" t="s">
        <v>10</v>
      </c>
      <c r="C17832" s="110" t="s">
        <v>67</v>
      </c>
      <c r="D17832" s="111">
        <v>100451</v>
      </c>
    </row>
    <row r="17833" spans="1:4">
      <c r="A17833" s="110">
        <v>1998</v>
      </c>
      <c r="B17833" s="110" t="s">
        <v>11</v>
      </c>
      <c r="C17833" s="110" t="s">
        <v>67</v>
      </c>
      <c r="D17833" s="111">
        <v>102456</v>
      </c>
    </row>
    <row r="17834" spans="1:4">
      <c r="A17834" s="110">
        <v>1999</v>
      </c>
      <c r="B17834" s="110" t="s">
        <v>12</v>
      </c>
      <c r="C17834" s="110" t="s">
        <v>67</v>
      </c>
      <c r="D17834" s="111">
        <v>91318</v>
      </c>
    </row>
    <row r="17835" spans="1:4">
      <c r="A17835" s="110">
        <v>1999</v>
      </c>
      <c r="B17835" s="110" t="s">
        <v>13</v>
      </c>
      <c r="C17835" s="110" t="s">
        <v>67</v>
      </c>
      <c r="D17835" s="111">
        <v>90509</v>
      </c>
    </row>
    <row r="17836" spans="1:4">
      <c r="A17836" s="110">
        <v>1999</v>
      </c>
      <c r="B17836" s="110" t="s">
        <v>14</v>
      </c>
      <c r="C17836" s="110" t="s">
        <v>67</v>
      </c>
      <c r="D17836" s="111">
        <v>103633</v>
      </c>
    </row>
    <row r="17837" spans="1:4">
      <c r="A17837" s="110">
        <v>1999</v>
      </c>
      <c r="B17837" s="110" t="s">
        <v>15</v>
      </c>
      <c r="C17837" s="110" t="s">
        <v>67</v>
      </c>
      <c r="D17837" s="111">
        <v>95081</v>
      </c>
    </row>
    <row r="17838" spans="1:4">
      <c r="A17838" s="110">
        <v>1999</v>
      </c>
      <c r="B17838" s="110" t="s">
        <v>4</v>
      </c>
      <c r="C17838" s="110" t="s">
        <v>67</v>
      </c>
      <c r="D17838" s="111">
        <v>102010</v>
      </c>
    </row>
    <row r="17839" spans="1:4">
      <c r="A17839" s="110">
        <v>1999</v>
      </c>
      <c r="B17839" s="110" t="s">
        <v>5</v>
      </c>
      <c r="C17839" s="110" t="s">
        <v>67</v>
      </c>
      <c r="D17839" s="111">
        <v>100893</v>
      </c>
    </row>
    <row r="17840" spans="1:4">
      <c r="A17840" s="110">
        <v>1999</v>
      </c>
      <c r="B17840" s="110" t="s">
        <v>6</v>
      </c>
      <c r="C17840" s="110" t="s">
        <v>67</v>
      </c>
      <c r="D17840" s="111">
        <v>102848</v>
      </c>
    </row>
    <row r="17841" spans="1:4">
      <c r="A17841" s="110">
        <v>1999</v>
      </c>
      <c r="B17841" s="110" t="s">
        <v>7</v>
      </c>
      <c r="C17841" s="110" t="s">
        <v>67</v>
      </c>
      <c r="D17841" s="111">
        <v>106392</v>
      </c>
    </row>
    <row r="17842" spans="1:4">
      <c r="A17842" s="110">
        <v>1999</v>
      </c>
      <c r="B17842" s="110" t="s">
        <v>8</v>
      </c>
      <c r="C17842" s="110" t="s">
        <v>67</v>
      </c>
      <c r="D17842" s="111">
        <v>108750</v>
      </c>
    </row>
    <row r="17843" spans="1:4">
      <c r="A17843" s="110">
        <v>1999</v>
      </c>
      <c r="B17843" s="110" t="s">
        <v>9</v>
      </c>
      <c r="C17843" s="110" t="s">
        <v>67</v>
      </c>
      <c r="D17843" s="111">
        <v>108321</v>
      </c>
    </row>
    <row r="17844" spans="1:4">
      <c r="A17844" s="110">
        <v>1999</v>
      </c>
      <c r="B17844" s="110" t="s">
        <v>10</v>
      </c>
      <c r="C17844" s="110" t="s">
        <v>67</v>
      </c>
      <c r="D17844" s="111">
        <v>114623</v>
      </c>
    </row>
    <row r="17845" spans="1:4">
      <c r="A17845" s="110">
        <v>1999</v>
      </c>
      <c r="B17845" s="110" t="s">
        <v>11</v>
      </c>
      <c r="C17845" s="110" t="s">
        <v>67</v>
      </c>
      <c r="D17845" s="111">
        <v>114358</v>
      </c>
    </row>
    <row r="17846" spans="1:4">
      <c r="A17846" s="110">
        <v>2000</v>
      </c>
      <c r="B17846" s="110" t="s">
        <v>12</v>
      </c>
      <c r="C17846" s="110" t="s">
        <v>67</v>
      </c>
      <c r="D17846" s="111">
        <v>101939</v>
      </c>
    </row>
    <row r="17847" spans="1:4">
      <c r="A17847" s="110">
        <v>2000</v>
      </c>
      <c r="B17847" s="110" t="s">
        <v>13</v>
      </c>
      <c r="C17847" s="110" t="s">
        <v>67</v>
      </c>
      <c r="D17847" s="111">
        <v>105690</v>
      </c>
    </row>
    <row r="17848" spans="1:4">
      <c r="A17848" s="110">
        <v>2000</v>
      </c>
      <c r="B17848" s="110" t="s">
        <v>14</v>
      </c>
      <c r="C17848" s="110" t="s">
        <v>67</v>
      </c>
      <c r="D17848" s="111">
        <v>120219</v>
      </c>
    </row>
    <row r="17849" spans="1:4">
      <c r="A17849" s="110">
        <v>2000</v>
      </c>
      <c r="B17849" s="110" t="s">
        <v>15</v>
      </c>
      <c r="C17849" s="110" t="s">
        <v>67</v>
      </c>
      <c r="D17849" s="111">
        <v>107410</v>
      </c>
    </row>
    <row r="17850" spans="1:4">
      <c r="A17850" s="110">
        <v>2000</v>
      </c>
      <c r="B17850" s="110" t="s">
        <v>4</v>
      </c>
      <c r="C17850" s="110" t="s">
        <v>67</v>
      </c>
      <c r="D17850" s="111">
        <v>108818</v>
      </c>
    </row>
    <row r="17851" spans="1:4">
      <c r="A17851" s="110">
        <v>2000</v>
      </c>
      <c r="B17851" s="110" t="s">
        <v>5</v>
      </c>
      <c r="C17851" s="110" t="s">
        <v>67</v>
      </c>
      <c r="D17851" s="111">
        <v>103216</v>
      </c>
    </row>
    <row r="17852" spans="1:4">
      <c r="A17852" s="110">
        <v>2000</v>
      </c>
      <c r="B17852" s="110" t="s">
        <v>6</v>
      </c>
      <c r="C17852" s="110" t="s">
        <v>67</v>
      </c>
      <c r="D17852" s="111">
        <v>108036</v>
      </c>
    </row>
    <row r="17853" spans="1:4">
      <c r="A17853" s="110">
        <v>2000</v>
      </c>
      <c r="B17853" s="110" t="s">
        <v>7</v>
      </c>
      <c r="C17853" s="110" t="s">
        <v>67</v>
      </c>
      <c r="D17853" s="111">
        <v>110889</v>
      </c>
    </row>
    <row r="17854" spans="1:4">
      <c r="A17854" s="110">
        <v>2000</v>
      </c>
      <c r="B17854" s="110" t="s">
        <v>8</v>
      </c>
      <c r="C17854" s="110" t="s">
        <v>67</v>
      </c>
      <c r="D17854" s="111">
        <v>113892</v>
      </c>
    </row>
    <row r="17855" spans="1:4">
      <c r="A17855" s="110">
        <v>2000</v>
      </c>
      <c r="B17855" s="110" t="s">
        <v>9</v>
      </c>
      <c r="C17855" s="110" t="s">
        <v>67</v>
      </c>
      <c r="D17855" s="111">
        <v>114446</v>
      </c>
    </row>
    <row r="17856" spans="1:4">
      <c r="A17856" s="110">
        <v>2000</v>
      </c>
      <c r="B17856" s="110" t="s">
        <v>10</v>
      </c>
      <c r="C17856" s="110" t="s">
        <v>67</v>
      </c>
      <c r="D17856" s="111">
        <v>109291</v>
      </c>
    </row>
    <row r="17857" spans="1:4">
      <c r="A17857" s="110">
        <v>2000</v>
      </c>
      <c r="B17857" s="110" t="s">
        <v>11</v>
      </c>
      <c r="C17857" s="110" t="s">
        <v>67</v>
      </c>
      <c r="D17857" s="111">
        <v>106651</v>
      </c>
    </row>
    <row r="17858" spans="1:4">
      <c r="A17858" s="110">
        <v>2001</v>
      </c>
      <c r="B17858" s="110" t="s">
        <v>12</v>
      </c>
      <c r="C17858" s="110" t="s">
        <v>67</v>
      </c>
      <c r="D17858" s="111">
        <v>100740</v>
      </c>
    </row>
    <row r="17859" spans="1:4">
      <c r="A17859" s="110">
        <v>2001</v>
      </c>
      <c r="B17859" s="110" t="s">
        <v>13</v>
      </c>
      <c r="C17859" s="110" t="s">
        <v>67</v>
      </c>
      <c r="D17859" s="111">
        <v>97837</v>
      </c>
    </row>
    <row r="17860" spans="1:4">
      <c r="A17860" s="110">
        <v>2001</v>
      </c>
      <c r="B17860" s="110" t="s">
        <v>14</v>
      </c>
      <c r="C17860" s="110" t="s">
        <v>67</v>
      </c>
      <c r="D17860" s="111">
        <v>101803</v>
      </c>
    </row>
    <row r="17861" spans="1:4">
      <c r="A17861" s="110">
        <v>2001</v>
      </c>
      <c r="B17861" s="110" t="s">
        <v>15</v>
      </c>
      <c r="C17861" s="110" t="s">
        <v>67</v>
      </c>
      <c r="D17861" s="111">
        <v>98876</v>
      </c>
    </row>
    <row r="17862" spans="1:4">
      <c r="A17862" s="110">
        <v>2001</v>
      </c>
      <c r="B17862" s="110" t="s">
        <v>4</v>
      </c>
      <c r="C17862" s="110" t="s">
        <v>67</v>
      </c>
      <c r="D17862" s="111">
        <v>98548</v>
      </c>
    </row>
    <row r="17863" spans="1:4">
      <c r="A17863" s="110">
        <v>2001</v>
      </c>
      <c r="B17863" s="110" t="s">
        <v>5</v>
      </c>
      <c r="C17863" s="110" t="s">
        <v>67</v>
      </c>
      <c r="D17863" s="111">
        <v>92130</v>
      </c>
    </row>
    <row r="17864" spans="1:4">
      <c r="A17864" s="110">
        <v>2001</v>
      </c>
      <c r="B17864" s="110" t="s">
        <v>6</v>
      </c>
      <c r="C17864" s="110" t="s">
        <v>67</v>
      </c>
      <c r="D17864" s="111">
        <v>87880</v>
      </c>
    </row>
    <row r="17865" spans="1:4">
      <c r="A17865" s="110">
        <v>2001</v>
      </c>
      <c r="B17865" s="110" t="s">
        <v>7</v>
      </c>
      <c r="C17865" s="110" t="s">
        <v>67</v>
      </c>
      <c r="D17865" s="111">
        <v>91596</v>
      </c>
    </row>
    <row r="17866" spans="1:4">
      <c r="A17866" s="110">
        <v>2001</v>
      </c>
      <c r="B17866" s="110" t="s">
        <v>8</v>
      </c>
      <c r="C17866" s="110" t="s">
        <v>67</v>
      </c>
      <c r="D17866" s="111">
        <v>86859</v>
      </c>
    </row>
    <row r="17867" spans="1:4">
      <c r="A17867" s="110">
        <v>2001</v>
      </c>
      <c r="B17867" s="110" t="s">
        <v>9</v>
      </c>
      <c r="C17867" s="110" t="s">
        <v>67</v>
      </c>
      <c r="D17867" s="111">
        <v>86965</v>
      </c>
    </row>
    <row r="17868" spans="1:4">
      <c r="A17868" s="110">
        <v>2001</v>
      </c>
      <c r="B17868" s="110" t="s">
        <v>10</v>
      </c>
      <c r="C17868" s="110" t="s">
        <v>67</v>
      </c>
      <c r="D17868" s="111">
        <v>85793</v>
      </c>
    </row>
    <row r="17869" spans="1:4">
      <c r="A17869" s="110">
        <v>2001</v>
      </c>
      <c r="B17869" s="110" t="s">
        <v>11</v>
      </c>
      <c r="C17869" s="110" t="s">
        <v>67</v>
      </c>
      <c r="D17869" s="111">
        <v>66263</v>
      </c>
    </row>
    <row r="17870" spans="1:4">
      <c r="A17870" s="110">
        <v>2002</v>
      </c>
      <c r="B17870" s="110" t="s">
        <v>12</v>
      </c>
      <c r="C17870" s="110" t="s">
        <v>67</v>
      </c>
      <c r="D17870" s="111">
        <v>66412</v>
      </c>
    </row>
    <row r="17871" spans="1:4">
      <c r="A17871" s="110">
        <v>2002</v>
      </c>
      <c r="B17871" s="110" t="s">
        <v>13</v>
      </c>
      <c r="C17871" s="110" t="s">
        <v>67</v>
      </c>
      <c r="D17871" s="111">
        <v>63048</v>
      </c>
    </row>
    <row r="17872" spans="1:4">
      <c r="A17872" s="110">
        <v>2002</v>
      </c>
      <c r="B17872" s="110" t="s">
        <v>14</v>
      </c>
      <c r="C17872" s="110" t="s">
        <v>67</v>
      </c>
      <c r="D17872" s="111">
        <v>66348</v>
      </c>
    </row>
    <row r="17873" spans="1:4">
      <c r="A17873" s="110">
        <v>2002</v>
      </c>
      <c r="B17873" s="110" t="s">
        <v>15</v>
      </c>
      <c r="C17873" s="110" t="s">
        <v>67</v>
      </c>
      <c r="D17873" s="111">
        <v>57353</v>
      </c>
    </row>
    <row r="17874" spans="1:4">
      <c r="A17874" s="110">
        <v>2002</v>
      </c>
      <c r="B17874" s="110" t="s">
        <v>4</v>
      </c>
      <c r="C17874" s="110" t="s">
        <v>67</v>
      </c>
      <c r="D17874" s="111">
        <v>50256.55252113258</v>
      </c>
    </row>
    <row r="17875" spans="1:4">
      <c r="A17875" s="110">
        <v>2002</v>
      </c>
      <c r="B17875" s="110" t="s">
        <v>5</v>
      </c>
      <c r="C17875" s="110" t="s">
        <v>67</v>
      </c>
      <c r="D17875" s="111">
        <v>48614</v>
      </c>
    </row>
    <row r="17876" spans="1:4">
      <c r="A17876" s="110">
        <v>2002</v>
      </c>
      <c r="B17876" s="110" t="s">
        <v>6</v>
      </c>
      <c r="C17876" s="110" t="s">
        <v>67</v>
      </c>
      <c r="D17876" s="111">
        <v>48105</v>
      </c>
    </row>
    <row r="17877" spans="1:4">
      <c r="A17877" s="110">
        <v>2002</v>
      </c>
      <c r="B17877" s="110" t="s">
        <v>7</v>
      </c>
      <c r="C17877" s="110" t="s">
        <v>67</v>
      </c>
      <c r="D17877" s="111">
        <v>41028</v>
      </c>
    </row>
    <row r="17878" spans="1:4">
      <c r="A17878" s="110">
        <v>2002</v>
      </c>
      <c r="B17878" s="110" t="s">
        <v>8</v>
      </c>
      <c r="C17878" s="110" t="s">
        <v>67</v>
      </c>
      <c r="D17878" s="111">
        <v>32898</v>
      </c>
    </row>
    <row r="17879" spans="1:4">
      <c r="A17879" s="110">
        <v>2002</v>
      </c>
      <c r="B17879" s="110" t="s">
        <v>9</v>
      </c>
      <c r="C17879" s="110" t="s">
        <v>67</v>
      </c>
      <c r="D17879" s="111">
        <v>31318</v>
      </c>
    </row>
    <row r="17880" spans="1:4">
      <c r="A17880" s="110">
        <v>2002</v>
      </c>
      <c r="B17880" s="110" t="s">
        <v>10</v>
      </c>
      <c r="C17880" s="110" t="s">
        <v>67</v>
      </c>
      <c r="D17880" s="111">
        <v>30519</v>
      </c>
    </row>
    <row r="17881" spans="1:4">
      <c r="A17881" s="110">
        <v>2002</v>
      </c>
      <c r="B17881" s="110" t="s">
        <v>11</v>
      </c>
      <c r="C17881" s="110" t="s">
        <v>67</v>
      </c>
      <c r="D17881" s="111">
        <v>29572</v>
      </c>
    </row>
    <row r="17882" spans="1:4">
      <c r="A17882" s="110">
        <v>2003</v>
      </c>
      <c r="B17882" s="110" t="s">
        <v>12</v>
      </c>
      <c r="C17882" s="110" t="s">
        <v>67</v>
      </c>
      <c r="D17882" s="111">
        <v>26331.437152018632</v>
      </c>
    </row>
    <row r="17883" spans="1:4">
      <c r="A17883" s="110">
        <v>2003</v>
      </c>
      <c r="B17883" s="110" t="s">
        <v>13</v>
      </c>
      <c r="C17883" s="110" t="s">
        <v>67</v>
      </c>
      <c r="D17883" s="111">
        <v>23972.596707867899</v>
      </c>
    </row>
    <row r="17884" spans="1:4">
      <c r="A17884" s="110">
        <v>2003</v>
      </c>
      <c r="B17884" s="110" t="s">
        <v>14</v>
      </c>
      <c r="C17884" s="110" t="s">
        <v>67</v>
      </c>
      <c r="D17884" s="111">
        <v>32025.534770662856</v>
      </c>
    </row>
    <row r="17885" spans="1:4">
      <c r="A17885" s="110">
        <v>2003</v>
      </c>
      <c r="B17885" s="110" t="s">
        <v>15</v>
      </c>
      <c r="C17885" s="110" t="s">
        <v>67</v>
      </c>
      <c r="D17885" s="111">
        <v>47881.873550530094</v>
      </c>
    </row>
    <row r="17886" spans="1:4">
      <c r="A17886" s="110">
        <v>2003</v>
      </c>
      <c r="B17886" s="110" t="s">
        <v>4</v>
      </c>
      <c r="C17886" s="110" t="s">
        <v>67</v>
      </c>
      <c r="D17886" s="111">
        <v>49157.374314903682</v>
      </c>
    </row>
    <row r="17887" spans="1:4">
      <c r="A17887" s="110">
        <v>2003</v>
      </c>
      <c r="B17887" s="110" t="s">
        <v>5</v>
      </c>
      <c r="C17887" s="110" t="s">
        <v>67</v>
      </c>
      <c r="D17887" s="111">
        <v>46560.635205931154</v>
      </c>
    </row>
    <row r="17888" spans="1:4">
      <c r="A17888" s="110">
        <v>2003</v>
      </c>
      <c r="B17888" s="110" t="s">
        <v>6</v>
      </c>
      <c r="C17888" s="110" t="s">
        <v>67</v>
      </c>
      <c r="D17888" s="111">
        <v>53707.883636872102</v>
      </c>
    </row>
    <row r="17889" spans="1:4">
      <c r="A17889" s="110">
        <v>2003</v>
      </c>
      <c r="B17889" s="110" t="s">
        <v>7</v>
      </c>
      <c r="C17889" s="110" t="s">
        <v>67</v>
      </c>
      <c r="D17889" s="111">
        <v>50481.30188512164</v>
      </c>
    </row>
    <row r="17890" spans="1:4">
      <c r="A17890" s="110">
        <v>2003</v>
      </c>
      <c r="B17890" s="110" t="s">
        <v>8</v>
      </c>
      <c r="C17890" s="110" t="s">
        <v>67</v>
      </c>
      <c r="D17890" s="111">
        <v>57820.85630875668</v>
      </c>
    </row>
    <row r="17891" spans="1:4">
      <c r="A17891" s="110">
        <v>2003</v>
      </c>
      <c r="B17891" s="110" t="s">
        <v>9</v>
      </c>
      <c r="C17891" s="110" t="s">
        <v>67</v>
      </c>
      <c r="D17891" s="111">
        <v>61866.188482077974</v>
      </c>
    </row>
    <row r="17892" spans="1:4">
      <c r="A17892" s="110">
        <v>2003</v>
      </c>
      <c r="B17892" s="110" t="s">
        <v>10</v>
      </c>
      <c r="C17892" s="110" t="s">
        <v>67</v>
      </c>
      <c r="D17892" s="111">
        <v>54878.746169567356</v>
      </c>
    </row>
    <row r="17893" spans="1:4">
      <c r="A17893" s="110">
        <v>2003</v>
      </c>
      <c r="B17893" s="110" t="s">
        <v>11</v>
      </c>
      <c r="C17893" s="110" t="s">
        <v>67</v>
      </c>
      <c r="D17893" s="111">
        <v>56924.130876271476</v>
      </c>
    </row>
    <row r="17894" spans="1:4">
      <c r="A17894" s="110">
        <v>2004</v>
      </c>
      <c r="B17894" s="110" t="s">
        <v>12</v>
      </c>
      <c r="C17894" s="110" t="s">
        <v>67</v>
      </c>
      <c r="D17894" s="111">
        <v>48520.427294390051</v>
      </c>
    </row>
    <row r="17895" spans="1:4">
      <c r="A17895" s="110">
        <v>2004</v>
      </c>
      <c r="B17895" s="110" t="s">
        <v>13</v>
      </c>
      <c r="C17895" s="110" t="s">
        <v>67</v>
      </c>
      <c r="D17895" s="111">
        <v>49393.395007911939</v>
      </c>
    </row>
    <row r="17896" spans="1:4">
      <c r="A17896" s="110">
        <v>2004</v>
      </c>
      <c r="B17896" s="110" t="s">
        <v>14</v>
      </c>
      <c r="C17896" s="110" t="s">
        <v>67</v>
      </c>
      <c r="D17896" s="111">
        <v>57749.521615771351</v>
      </c>
    </row>
    <row r="17897" spans="1:4">
      <c r="A17897" s="110">
        <v>2004</v>
      </c>
      <c r="B17897" s="110" t="s">
        <v>15</v>
      </c>
      <c r="C17897" s="110" t="s">
        <v>67</v>
      </c>
      <c r="D17897" s="111">
        <v>49105.877299414824</v>
      </c>
    </row>
    <row r="17898" spans="1:4">
      <c r="A17898" s="110">
        <v>2004</v>
      </c>
      <c r="B17898" s="110" t="s">
        <v>4</v>
      </c>
      <c r="C17898" s="110" t="s">
        <v>67</v>
      </c>
      <c r="D17898" s="111">
        <v>47861.048497696269</v>
      </c>
    </row>
    <row r="17899" spans="1:4">
      <c r="A17899" s="110">
        <v>2004</v>
      </c>
      <c r="B17899" s="110" t="s">
        <v>5</v>
      </c>
      <c r="C17899" s="110" t="s">
        <v>67</v>
      </c>
      <c r="D17899" s="111">
        <v>30990.748008147482</v>
      </c>
    </row>
    <row r="17900" spans="1:4">
      <c r="A17900" s="110">
        <v>2004</v>
      </c>
      <c r="B17900" s="110" t="s">
        <v>6</v>
      </c>
      <c r="C17900" s="110" t="s">
        <v>67</v>
      </c>
      <c r="D17900" s="111">
        <v>36616.779340056768</v>
      </c>
    </row>
    <row r="17901" spans="1:4">
      <c r="A17901" s="110">
        <v>2004</v>
      </c>
      <c r="B17901" s="110" t="s">
        <v>7</v>
      </c>
      <c r="C17901" s="110" t="s">
        <v>67</v>
      </c>
      <c r="D17901" s="111">
        <v>40564.469605146136</v>
      </c>
    </row>
    <row r="17902" spans="1:4">
      <c r="A17902" s="110">
        <v>2004</v>
      </c>
      <c r="B17902" s="110" t="s">
        <v>8</v>
      </c>
      <c r="C17902" s="110" t="s">
        <v>67</v>
      </c>
      <c r="D17902" s="111">
        <v>47950.316266268012</v>
      </c>
    </row>
    <row r="17903" spans="1:4">
      <c r="A17903" s="110">
        <v>2004</v>
      </c>
      <c r="B17903" s="110" t="s">
        <v>9</v>
      </c>
      <c r="C17903" s="110" t="s">
        <v>67</v>
      </c>
      <c r="D17903" s="111">
        <v>46692.004497925198</v>
      </c>
    </row>
    <row r="17904" spans="1:4">
      <c r="A17904" s="110">
        <v>2004</v>
      </c>
      <c r="B17904" s="110" t="s">
        <v>10</v>
      </c>
      <c r="C17904" s="110" t="s">
        <v>67</v>
      </c>
      <c r="D17904" s="111">
        <v>50761.872867987171</v>
      </c>
    </row>
    <row r="17905" spans="1:4">
      <c r="A17905" s="110">
        <v>2004</v>
      </c>
      <c r="B17905" s="110" t="s">
        <v>11</v>
      </c>
      <c r="C17905" s="110" t="s">
        <v>67</v>
      </c>
      <c r="D17905" s="111">
        <v>50254.4413688981</v>
      </c>
    </row>
    <row r="17906" spans="1:4">
      <c r="A17906" s="110">
        <v>2005</v>
      </c>
      <c r="B17906" s="110" t="s">
        <v>12</v>
      </c>
      <c r="C17906" s="110" t="s">
        <v>67</v>
      </c>
      <c r="D17906" s="111">
        <v>39257.857233830298</v>
      </c>
    </row>
    <row r="17907" spans="1:4">
      <c r="A17907" s="110">
        <v>2005</v>
      </c>
      <c r="B17907" s="110" t="s">
        <v>13</v>
      </c>
      <c r="C17907" s="110" t="s">
        <v>67</v>
      </c>
      <c r="D17907" s="111">
        <v>40043.558026947314</v>
      </c>
    </row>
    <row r="17908" spans="1:4">
      <c r="A17908" s="110">
        <v>2005</v>
      </c>
      <c r="B17908" s="110" t="s">
        <v>14</v>
      </c>
      <c r="C17908" s="110" t="s">
        <v>67</v>
      </c>
      <c r="D17908" s="111">
        <v>52495.137590381964</v>
      </c>
    </row>
    <row r="17909" spans="1:4">
      <c r="A17909" s="110">
        <v>2005</v>
      </c>
      <c r="B17909" s="110" t="s">
        <v>15</v>
      </c>
      <c r="C17909" s="110" t="s">
        <v>67</v>
      </c>
      <c r="D17909" s="111">
        <v>58129.94084050024</v>
      </c>
    </row>
    <row r="17910" spans="1:4">
      <c r="A17910" s="110">
        <v>2005</v>
      </c>
      <c r="B17910" s="110" t="s">
        <v>4</v>
      </c>
      <c r="C17910" s="110" t="s">
        <v>67</v>
      </c>
      <c r="D17910" s="111">
        <v>55329.549975127535</v>
      </c>
    </row>
    <row r="17911" spans="1:4">
      <c r="A17911" s="110">
        <v>2005</v>
      </c>
      <c r="B17911" s="110" t="s">
        <v>5</v>
      </c>
      <c r="C17911" s="110" t="s">
        <v>67</v>
      </c>
      <c r="D17911" s="111">
        <v>52827.491972598058</v>
      </c>
    </row>
    <row r="17912" spans="1:4">
      <c r="A17912" s="110">
        <v>2005</v>
      </c>
      <c r="B17912" s="110" t="s">
        <v>6</v>
      </c>
      <c r="C17912" s="110" t="s">
        <v>67</v>
      </c>
      <c r="D17912" s="111">
        <v>50801.972202692275</v>
      </c>
    </row>
    <row r="17913" spans="1:4">
      <c r="A17913" s="110">
        <v>2005</v>
      </c>
      <c r="B17913" s="110" t="s">
        <v>7</v>
      </c>
      <c r="C17913" s="110" t="s">
        <v>67</v>
      </c>
      <c r="D17913" s="111">
        <v>48712.624535370858</v>
      </c>
    </row>
    <row r="17914" spans="1:4">
      <c r="A17914" s="110">
        <v>2005</v>
      </c>
      <c r="B17914" s="110" t="s">
        <v>8</v>
      </c>
      <c r="C17914" s="110" t="s">
        <v>67</v>
      </c>
      <c r="D17914" s="111">
        <v>52520</v>
      </c>
    </row>
    <row r="17915" spans="1:4">
      <c r="A17915" s="110">
        <v>2005</v>
      </c>
      <c r="B17915" s="110" t="s">
        <v>9</v>
      </c>
      <c r="C17915" s="110" t="s">
        <v>67</v>
      </c>
      <c r="D17915" s="111">
        <v>52465</v>
      </c>
    </row>
    <row r="17916" spans="1:4">
      <c r="A17916" s="110">
        <v>2005</v>
      </c>
      <c r="B17916" s="110" t="s">
        <v>10</v>
      </c>
      <c r="C17916" s="110" t="s">
        <v>67</v>
      </c>
      <c r="D17916" s="111">
        <v>58130</v>
      </c>
    </row>
    <row r="17917" spans="1:4">
      <c r="A17917" s="110">
        <v>2005</v>
      </c>
      <c r="B17917" s="110" t="s">
        <v>11</v>
      </c>
      <c r="C17917" s="110" t="s">
        <v>67</v>
      </c>
      <c r="D17917" s="111">
        <v>54178</v>
      </c>
    </row>
    <row r="17918" spans="1:4">
      <c r="A17918" s="110">
        <v>2006</v>
      </c>
      <c r="B17918" s="110" t="s">
        <v>12</v>
      </c>
      <c r="C17918" s="110" t="s">
        <v>67</v>
      </c>
      <c r="D17918" s="111">
        <v>40014.299837766288</v>
      </c>
    </row>
    <row r="17919" spans="1:4">
      <c r="A17919" s="110">
        <v>2006</v>
      </c>
      <c r="B17919" s="110" t="s">
        <v>13</v>
      </c>
      <c r="C17919" s="110" t="s">
        <v>67</v>
      </c>
      <c r="D17919" s="111">
        <v>39711.224234694237</v>
      </c>
    </row>
    <row r="17920" spans="1:4">
      <c r="A17920" s="110">
        <v>2006</v>
      </c>
      <c r="B17920" s="110" t="s">
        <v>14</v>
      </c>
      <c r="C17920" s="110" t="s">
        <v>67</v>
      </c>
      <c r="D17920" s="111">
        <v>51476</v>
      </c>
    </row>
    <row r="17921" spans="1:4">
      <c r="A17921" s="110">
        <v>2006</v>
      </c>
      <c r="B17921" s="110" t="s">
        <v>15</v>
      </c>
      <c r="C17921" s="110" t="s">
        <v>67</v>
      </c>
      <c r="D17921" s="111">
        <v>45223</v>
      </c>
    </row>
    <row r="17922" spans="1:4">
      <c r="A17922" s="110">
        <v>2006</v>
      </c>
      <c r="B17922" s="110" t="s">
        <v>4</v>
      </c>
      <c r="C17922" s="110" t="s">
        <v>67</v>
      </c>
      <c r="D17922" s="111">
        <v>44698</v>
      </c>
    </row>
    <row r="17923" spans="1:4">
      <c r="A17923" s="110">
        <v>2006</v>
      </c>
      <c r="B17923" s="110" t="s">
        <v>5</v>
      </c>
      <c r="C17923" s="110" t="s">
        <v>67</v>
      </c>
      <c r="D17923" s="111">
        <v>40561</v>
      </c>
    </row>
    <row r="17924" spans="1:4">
      <c r="A17924" s="110">
        <v>2006</v>
      </c>
      <c r="B17924" s="110" t="s">
        <v>6</v>
      </c>
      <c r="C17924" s="110" t="s">
        <v>67</v>
      </c>
      <c r="D17924" s="111">
        <v>50000</v>
      </c>
    </row>
    <row r="17925" spans="1:4">
      <c r="A17925" s="110">
        <v>2006</v>
      </c>
      <c r="B17925" s="110" t="s">
        <v>7</v>
      </c>
      <c r="C17925" s="110" t="s">
        <v>67</v>
      </c>
      <c r="D17925" s="111">
        <v>47005</v>
      </c>
    </row>
    <row r="17926" spans="1:4">
      <c r="A17926" s="110">
        <v>2006</v>
      </c>
      <c r="B17926" s="110" t="s">
        <v>8</v>
      </c>
      <c r="C17926" s="110" t="s">
        <v>67</v>
      </c>
      <c r="D17926" s="111">
        <v>49282</v>
      </c>
    </row>
    <row r="17927" spans="1:4">
      <c r="A17927" s="110">
        <v>2006</v>
      </c>
      <c r="B17927" s="110" t="s">
        <v>9</v>
      </c>
      <c r="C17927" s="110" t="s">
        <v>67</v>
      </c>
      <c r="D17927" s="111">
        <v>54079</v>
      </c>
    </row>
    <row r="17928" spans="1:4">
      <c r="A17928" s="110">
        <v>2006</v>
      </c>
      <c r="B17928" s="110" t="s">
        <v>10</v>
      </c>
      <c r="C17928" s="110" t="s">
        <v>67</v>
      </c>
      <c r="D17928" s="111">
        <v>63535</v>
      </c>
    </row>
    <row r="17929" spans="1:4">
      <c r="A17929" s="110">
        <v>2006</v>
      </c>
      <c r="B17929" s="110" t="s">
        <v>11</v>
      </c>
      <c r="C17929" s="110" t="s">
        <v>67</v>
      </c>
      <c r="D17929" s="111">
        <v>61313</v>
      </c>
    </row>
    <row r="17930" spans="1:4">
      <c r="A17930" s="110">
        <v>2007</v>
      </c>
      <c r="B17930" s="110" t="s">
        <v>12</v>
      </c>
      <c r="C17930" s="110" t="s">
        <v>67</v>
      </c>
      <c r="D17930" s="111">
        <v>60836</v>
      </c>
    </row>
    <row r="17931" spans="1:4">
      <c r="A17931" s="110">
        <v>2007</v>
      </c>
      <c r="B17931" s="110" t="s">
        <v>13</v>
      </c>
      <c r="C17931" s="110" t="s">
        <v>67</v>
      </c>
      <c r="D17931" s="111">
        <v>57516</v>
      </c>
    </row>
    <row r="17932" spans="1:4">
      <c r="A17932" s="110">
        <v>2007</v>
      </c>
      <c r="B17932" s="110" t="s">
        <v>14</v>
      </c>
      <c r="C17932" s="110" t="s">
        <v>67</v>
      </c>
      <c r="D17932" s="111">
        <v>57196</v>
      </c>
    </row>
    <row r="17933" spans="1:4">
      <c r="A17933" s="110">
        <v>2007</v>
      </c>
      <c r="B17933" s="110" t="s">
        <v>15</v>
      </c>
      <c r="C17933" s="110" t="s">
        <v>67</v>
      </c>
      <c r="D17933" s="111">
        <v>46009</v>
      </c>
    </row>
    <row r="17934" spans="1:4">
      <c r="A17934" s="110">
        <v>2007</v>
      </c>
      <c r="B17934" s="110" t="s">
        <v>4</v>
      </c>
      <c r="C17934" s="110" t="s">
        <v>67</v>
      </c>
      <c r="D17934" s="111">
        <v>42734</v>
      </c>
    </row>
    <row r="17935" spans="1:4">
      <c r="A17935" s="110">
        <v>2007</v>
      </c>
      <c r="B17935" s="110" t="s">
        <v>5</v>
      </c>
      <c r="C17935" s="110" t="s">
        <v>67</v>
      </c>
      <c r="D17935" s="111">
        <v>40038.718950441536</v>
      </c>
    </row>
    <row r="17936" spans="1:4">
      <c r="A17936" s="110">
        <v>2007</v>
      </c>
      <c r="B17936" s="110" t="s">
        <v>6</v>
      </c>
      <c r="C17936" s="110" t="s">
        <v>67</v>
      </c>
      <c r="D17936" s="111">
        <v>31893.746559608662</v>
      </c>
    </row>
    <row r="17937" spans="1:4">
      <c r="A17937" s="110">
        <v>2007</v>
      </c>
      <c r="B17937" s="110" t="s">
        <v>7</v>
      </c>
      <c r="C17937" s="110" t="s">
        <v>67</v>
      </c>
      <c r="D17937" s="111">
        <v>30712</v>
      </c>
    </row>
    <row r="17938" spans="1:4">
      <c r="A17938" s="110">
        <v>2007</v>
      </c>
      <c r="B17938" s="110" t="s">
        <v>8</v>
      </c>
      <c r="C17938" s="110" t="s">
        <v>67</v>
      </c>
      <c r="D17938" s="111">
        <v>24260</v>
      </c>
    </row>
    <row r="17939" spans="1:4">
      <c r="A17939" s="110">
        <v>2007</v>
      </c>
      <c r="B17939" s="110" t="s">
        <v>9</v>
      </c>
      <c r="C17939" s="110" t="s">
        <v>67</v>
      </c>
      <c r="D17939" s="111">
        <v>31011</v>
      </c>
    </row>
    <row r="17940" spans="1:4">
      <c r="A17940" s="110">
        <v>2007</v>
      </c>
      <c r="B17940" s="110" t="s">
        <v>10</v>
      </c>
      <c r="C17940" s="110" t="s">
        <v>67</v>
      </c>
      <c r="D17940" s="111">
        <v>40935</v>
      </c>
    </row>
    <row r="17941" spans="1:4">
      <c r="A17941" s="110">
        <v>2007</v>
      </c>
      <c r="B17941" s="110" t="s">
        <v>11</v>
      </c>
      <c r="C17941" s="110" t="s">
        <v>67</v>
      </c>
      <c r="D17941" s="111">
        <v>52275</v>
      </c>
    </row>
    <row r="17942" spans="1:4">
      <c r="A17942" s="110">
        <v>2008</v>
      </c>
      <c r="B17942" s="110" t="s">
        <v>12</v>
      </c>
      <c r="C17942" s="110" t="s">
        <v>67</v>
      </c>
      <c r="D17942" s="111">
        <v>58956</v>
      </c>
    </row>
    <row r="17943" spans="1:4">
      <c r="A17943" s="110">
        <v>2008</v>
      </c>
      <c r="B17943" s="110" t="s">
        <v>13</v>
      </c>
      <c r="C17943" s="110" t="s">
        <v>67</v>
      </c>
      <c r="D17943" s="111">
        <v>63510</v>
      </c>
    </row>
    <row r="17944" spans="1:4">
      <c r="A17944" s="110">
        <v>2008</v>
      </c>
      <c r="B17944" s="110" t="s">
        <v>14</v>
      </c>
      <c r="C17944" s="110" t="s">
        <v>67</v>
      </c>
      <c r="D17944" s="111">
        <v>64197</v>
      </c>
    </row>
    <row r="17945" spans="1:4">
      <c r="A17945" s="110">
        <v>2008</v>
      </c>
      <c r="B17945" s="110" t="s">
        <v>15</v>
      </c>
      <c r="C17945" s="110" t="s">
        <v>67</v>
      </c>
      <c r="D17945" s="111">
        <v>71145</v>
      </c>
    </row>
    <row r="17946" spans="1:4">
      <c r="A17946" s="110">
        <v>2008</v>
      </c>
      <c r="B17946" s="110" t="s">
        <v>4</v>
      </c>
      <c r="C17946" s="110" t="s">
        <v>67</v>
      </c>
      <c r="D17946" s="111">
        <v>70651</v>
      </c>
    </row>
    <row r="17947" spans="1:4">
      <c r="A17947" s="110">
        <v>2008</v>
      </c>
      <c r="B17947" s="110" t="s">
        <v>5</v>
      </c>
      <c r="C17947" s="110" t="s">
        <v>67</v>
      </c>
      <c r="D17947" s="111">
        <v>62263</v>
      </c>
    </row>
    <row r="17948" spans="1:4">
      <c r="A17948" s="110">
        <v>2008</v>
      </c>
      <c r="B17948" s="110" t="s">
        <v>6</v>
      </c>
      <c r="C17948" s="110" t="s">
        <v>67</v>
      </c>
      <c r="D17948" s="111">
        <v>76110</v>
      </c>
    </row>
    <row r="17949" spans="1:4">
      <c r="A17949" s="110">
        <v>2008</v>
      </c>
      <c r="B17949" s="110" t="s">
        <v>7</v>
      </c>
      <c r="C17949" s="110" t="s">
        <v>67</v>
      </c>
      <c r="D17949" s="111">
        <v>81635</v>
      </c>
    </row>
    <row r="17950" spans="1:4">
      <c r="A17950" s="110">
        <v>2008</v>
      </c>
      <c r="B17950" s="110" t="s">
        <v>8</v>
      </c>
      <c r="C17950" s="110" t="s">
        <v>67</v>
      </c>
      <c r="D17950" s="111">
        <v>73288</v>
      </c>
    </row>
    <row r="17951" spans="1:4">
      <c r="A17951" s="110">
        <v>2008</v>
      </c>
      <c r="B17951" s="110" t="s">
        <v>9</v>
      </c>
      <c r="C17951" s="110" t="s">
        <v>67</v>
      </c>
      <c r="D17951" s="111">
        <v>84423</v>
      </c>
    </row>
    <row r="17952" spans="1:4">
      <c r="A17952" s="110">
        <v>2008</v>
      </c>
      <c r="B17952" s="110" t="s">
        <v>10</v>
      </c>
      <c r="C17952" s="110" t="s">
        <v>67</v>
      </c>
      <c r="D17952" s="111">
        <v>79270</v>
      </c>
    </row>
    <row r="17953" spans="1:4">
      <c r="A17953" s="110">
        <v>2008</v>
      </c>
      <c r="B17953" s="110" t="s">
        <v>11</v>
      </c>
      <c r="C17953" s="110" t="s">
        <v>67</v>
      </c>
      <c r="D17953" s="111">
        <v>65693</v>
      </c>
    </row>
    <row r="17954" spans="1:4">
      <c r="A17954" s="110">
        <v>2009</v>
      </c>
      <c r="B17954" s="110" t="s">
        <v>12</v>
      </c>
      <c r="C17954" s="110" t="s">
        <v>67</v>
      </c>
      <c r="D17954" s="111">
        <v>51434</v>
      </c>
    </row>
    <row r="17955" spans="1:4">
      <c r="A17955" s="110">
        <v>2009</v>
      </c>
      <c r="B17955" s="110" t="s">
        <v>13</v>
      </c>
      <c r="C17955" s="110" t="s">
        <v>67</v>
      </c>
      <c r="D17955" s="111">
        <v>46686</v>
      </c>
    </row>
    <row r="17956" spans="1:4">
      <c r="A17956" s="110">
        <v>2009</v>
      </c>
      <c r="B17956" s="110" t="s">
        <v>14</v>
      </c>
      <c r="C17956" s="110" t="s">
        <v>67</v>
      </c>
      <c r="D17956" s="111">
        <v>54345</v>
      </c>
    </row>
    <row r="17957" spans="1:4">
      <c r="A17957" s="110">
        <v>2009</v>
      </c>
      <c r="B17957" s="110" t="s">
        <v>15</v>
      </c>
      <c r="C17957" s="110" t="s">
        <v>67</v>
      </c>
      <c r="D17957" s="111">
        <v>63778</v>
      </c>
    </row>
    <row r="17958" spans="1:4">
      <c r="A17958" s="110">
        <v>2009</v>
      </c>
      <c r="B17958" s="110" t="s">
        <v>4</v>
      </c>
      <c r="C17958" s="110" t="s">
        <v>67</v>
      </c>
      <c r="D17958" s="111">
        <v>62831</v>
      </c>
    </row>
    <row r="17959" spans="1:4">
      <c r="A17959" s="110">
        <v>2009</v>
      </c>
      <c r="B17959" s="110" t="s">
        <v>5</v>
      </c>
      <c r="C17959" s="110" t="s">
        <v>67</v>
      </c>
      <c r="D17959" s="111">
        <v>63227</v>
      </c>
    </row>
    <row r="17960" spans="1:4">
      <c r="A17960" s="110">
        <v>2009</v>
      </c>
      <c r="B17960" s="110" t="s">
        <v>6</v>
      </c>
      <c r="C17960" s="110" t="s">
        <v>67</v>
      </c>
      <c r="D17960" s="111">
        <v>57327</v>
      </c>
    </row>
    <row r="17961" spans="1:4">
      <c r="A17961" s="110">
        <v>2009</v>
      </c>
      <c r="B17961" s="110" t="s">
        <v>7</v>
      </c>
      <c r="C17961" s="110" t="s">
        <v>67</v>
      </c>
      <c r="D17961" s="111">
        <v>64544</v>
      </c>
    </row>
    <row r="17962" spans="1:4">
      <c r="A17962" s="110">
        <v>2009</v>
      </c>
      <c r="B17962" s="110" t="s">
        <v>8</v>
      </c>
      <c r="C17962" s="110" t="s">
        <v>67</v>
      </c>
      <c r="D17962" s="111">
        <v>66144</v>
      </c>
    </row>
    <row r="17963" spans="1:4">
      <c r="A17963" s="110">
        <v>2009</v>
      </c>
      <c r="B17963" s="110" t="s">
        <v>9</v>
      </c>
      <c r="C17963" s="110" t="s">
        <v>67</v>
      </c>
      <c r="D17963" s="111">
        <v>65907</v>
      </c>
    </row>
    <row r="17964" spans="1:4">
      <c r="A17964" s="110">
        <v>2009</v>
      </c>
      <c r="B17964" s="110" t="s">
        <v>10</v>
      </c>
      <c r="C17964" s="110" t="s">
        <v>67</v>
      </c>
      <c r="D17964" s="111">
        <v>62297</v>
      </c>
    </row>
    <row r="17965" spans="1:4">
      <c r="A17965" s="110">
        <v>2009</v>
      </c>
      <c r="B17965" s="110" t="s">
        <v>11</v>
      </c>
      <c r="C17965" s="110" t="s">
        <v>67</v>
      </c>
      <c r="D17965" s="111">
        <v>65462</v>
      </c>
    </row>
    <row r="17966" spans="1:4">
      <c r="A17966" s="110">
        <v>2010</v>
      </c>
      <c r="B17966" s="110" t="s">
        <v>12</v>
      </c>
      <c r="C17966" s="110" t="s">
        <v>67</v>
      </c>
      <c r="D17966" s="111">
        <v>57543</v>
      </c>
    </row>
    <row r="17967" spans="1:4">
      <c r="A17967" s="110">
        <v>2010</v>
      </c>
      <c r="B17967" s="110" t="s">
        <v>13</v>
      </c>
      <c r="C17967" s="110" t="s">
        <v>67</v>
      </c>
      <c r="D17967" s="111">
        <v>58360</v>
      </c>
    </row>
    <row r="17968" spans="1:4">
      <c r="A17968" s="110">
        <v>2010</v>
      </c>
      <c r="B17968" s="110" t="s">
        <v>14</v>
      </c>
      <c r="C17968" s="110" t="s">
        <v>67</v>
      </c>
      <c r="D17968" s="111">
        <v>69714</v>
      </c>
    </row>
    <row r="17969" spans="1:4">
      <c r="A17969" s="110">
        <v>2010</v>
      </c>
      <c r="B17969" s="110" t="s">
        <v>15</v>
      </c>
      <c r="C17969" s="110" t="s">
        <v>67</v>
      </c>
      <c r="D17969" s="111">
        <v>66510</v>
      </c>
    </row>
    <row r="17970" spans="1:4">
      <c r="A17970" s="110">
        <v>2010</v>
      </c>
      <c r="B17970" s="110" t="s">
        <v>4</v>
      </c>
      <c r="C17970" s="110" t="s">
        <v>67</v>
      </c>
      <c r="D17970" s="111">
        <v>64281</v>
      </c>
    </row>
    <row r="17971" spans="1:4">
      <c r="A17971" s="110">
        <v>2010</v>
      </c>
      <c r="B17971" s="110" t="s">
        <v>5</v>
      </c>
      <c r="C17971" s="110" t="s">
        <v>67</v>
      </c>
      <c r="D17971" s="111">
        <v>67339</v>
      </c>
    </row>
    <row r="17972" spans="1:4">
      <c r="A17972" s="110">
        <v>2010</v>
      </c>
      <c r="B17972" s="110" t="s">
        <v>6</v>
      </c>
      <c r="C17972" s="110" t="s">
        <v>67</v>
      </c>
      <c r="D17972" s="111">
        <v>71250</v>
      </c>
    </row>
    <row r="17973" spans="1:4">
      <c r="A17973" s="110">
        <v>2010</v>
      </c>
      <c r="B17973" s="110" t="s">
        <v>7</v>
      </c>
      <c r="C17973" s="110" t="s">
        <v>67</v>
      </c>
      <c r="D17973" s="111">
        <v>71250</v>
      </c>
    </row>
    <row r="17974" spans="1:4">
      <c r="A17974" s="110">
        <v>2010</v>
      </c>
      <c r="B17974" s="110" t="s">
        <v>8</v>
      </c>
      <c r="C17974" s="110" t="s">
        <v>67</v>
      </c>
      <c r="D17974" s="111">
        <v>73381</v>
      </c>
    </row>
    <row r="17975" spans="1:4">
      <c r="A17975" s="110">
        <v>2010</v>
      </c>
      <c r="B17975" s="110" t="s">
        <v>9</v>
      </c>
      <c r="C17975" s="110" t="s">
        <v>67</v>
      </c>
      <c r="D17975" s="111">
        <v>71310</v>
      </c>
    </row>
    <row r="17976" spans="1:4">
      <c r="A17976" s="110">
        <v>2010</v>
      </c>
      <c r="B17976" s="110" t="s">
        <v>10</v>
      </c>
      <c r="C17976" s="110" t="s">
        <v>67</v>
      </c>
      <c r="D17976" s="111">
        <v>75934</v>
      </c>
    </row>
    <row r="17977" spans="1:4">
      <c r="A17977" s="110">
        <v>2010</v>
      </c>
      <c r="B17977" s="110" t="s">
        <v>11</v>
      </c>
      <c r="C17977" s="110" t="s">
        <v>67</v>
      </c>
      <c r="D17977" s="111">
        <v>72384</v>
      </c>
    </row>
    <row r="17978" spans="1:4">
      <c r="A17978" s="110">
        <v>2011</v>
      </c>
      <c r="B17978" s="110" t="s">
        <v>12</v>
      </c>
      <c r="C17978" s="110" t="s">
        <v>67</v>
      </c>
      <c r="D17978" s="111">
        <v>60550</v>
      </c>
    </row>
    <row r="17979" spans="1:4">
      <c r="A17979" s="110">
        <v>2011</v>
      </c>
      <c r="B17979" s="110" t="s">
        <v>13</v>
      </c>
      <c r="C17979" s="110" t="s">
        <v>67</v>
      </c>
      <c r="D17979" s="111">
        <v>59195</v>
      </c>
    </row>
    <row r="17980" spans="1:4">
      <c r="A17980" s="110">
        <v>2011</v>
      </c>
      <c r="B17980" s="110" t="s">
        <v>14</v>
      </c>
      <c r="C17980" s="110" t="s">
        <v>67</v>
      </c>
      <c r="D17980" s="111">
        <v>62077</v>
      </c>
    </row>
    <row r="17981" spans="1:4">
      <c r="A17981" s="110">
        <v>2011</v>
      </c>
      <c r="B17981" s="110" t="s">
        <v>15</v>
      </c>
      <c r="C17981" s="110" t="s">
        <v>67</v>
      </c>
      <c r="D17981" s="111">
        <v>64085</v>
      </c>
    </row>
    <row r="17982" spans="1:4">
      <c r="A17982" s="110">
        <v>2011</v>
      </c>
      <c r="B17982" s="110" t="s">
        <v>4</v>
      </c>
      <c r="C17982" s="110" t="s">
        <v>67</v>
      </c>
      <c r="D17982" s="111">
        <v>74784</v>
      </c>
    </row>
    <row r="17983" spans="1:4">
      <c r="A17983" s="110">
        <v>2011</v>
      </c>
      <c r="B17983" s="110" t="s">
        <v>5</v>
      </c>
      <c r="C17983" s="110" t="s">
        <v>67</v>
      </c>
      <c r="D17983" s="111">
        <v>67812</v>
      </c>
    </row>
    <row r="17984" spans="1:4">
      <c r="A17984" s="110">
        <v>2011</v>
      </c>
      <c r="B17984" s="110" t="s">
        <v>6</v>
      </c>
      <c r="C17984" s="110" t="s">
        <v>67</v>
      </c>
      <c r="D17984" s="111">
        <v>65099</v>
      </c>
    </row>
    <row r="17985" spans="1:4">
      <c r="A17985" s="110">
        <v>2011</v>
      </c>
      <c r="B17985" s="110" t="s">
        <v>7</v>
      </c>
      <c r="C17985" s="110" t="s">
        <v>67</v>
      </c>
      <c r="D17985" s="111">
        <v>62818</v>
      </c>
    </row>
    <row r="17986" spans="1:4">
      <c r="A17986" s="110">
        <v>2011</v>
      </c>
      <c r="B17986" s="110" t="s">
        <v>8</v>
      </c>
      <c r="C17986" s="110" t="s">
        <v>67</v>
      </c>
      <c r="D17986" s="111">
        <v>71080</v>
      </c>
    </row>
    <row r="17987" spans="1:4">
      <c r="A17987" s="110">
        <v>2011</v>
      </c>
      <c r="B17987" s="110" t="s">
        <v>9</v>
      </c>
      <c r="C17987" s="110" t="s">
        <v>67</v>
      </c>
      <c r="D17987" s="111">
        <v>64119</v>
      </c>
    </row>
    <row r="17988" spans="1:4">
      <c r="A17988" s="110">
        <v>2011</v>
      </c>
      <c r="B17988" s="110" t="s">
        <v>10</v>
      </c>
      <c r="C17988" s="110" t="s">
        <v>67</v>
      </c>
      <c r="D17988" s="111">
        <v>65083</v>
      </c>
    </row>
    <row r="17989" spans="1:4">
      <c r="A17989" s="110">
        <v>2011</v>
      </c>
      <c r="B17989" s="110" t="s">
        <v>11</v>
      </c>
      <c r="C17989" s="110" t="s">
        <v>67</v>
      </c>
      <c r="D17989" s="111">
        <v>65217</v>
      </c>
    </row>
    <row r="17990" spans="1:4">
      <c r="A17990" s="110">
        <v>2012</v>
      </c>
      <c r="B17990" s="110" t="s">
        <v>12</v>
      </c>
      <c r="C17990" s="110" t="s">
        <v>67</v>
      </c>
      <c r="D17990" s="111">
        <v>55115</v>
      </c>
    </row>
    <row r="17991" spans="1:4">
      <c r="A17991" s="110">
        <v>2012</v>
      </c>
      <c r="B17991" s="110" t="s">
        <v>13</v>
      </c>
      <c r="C17991" s="110" t="s">
        <v>67</v>
      </c>
      <c r="D17991" s="111">
        <v>52170</v>
      </c>
    </row>
    <row r="17992" spans="1:4">
      <c r="A17992" s="110">
        <v>2012</v>
      </c>
      <c r="B17992" s="110" t="s">
        <v>14</v>
      </c>
      <c r="C17992" s="110" t="s">
        <v>67</v>
      </c>
      <c r="D17992" s="111">
        <v>60244</v>
      </c>
    </row>
    <row r="17993" spans="1:4">
      <c r="A17993" s="110">
        <v>2012</v>
      </c>
      <c r="B17993" s="110" t="s">
        <v>15</v>
      </c>
      <c r="C17993" s="110" t="s">
        <v>67</v>
      </c>
      <c r="D17993" s="111">
        <v>43968</v>
      </c>
    </row>
    <row r="17994" spans="1:4">
      <c r="A17994" s="110">
        <v>2012</v>
      </c>
      <c r="B17994" s="110" t="s">
        <v>4</v>
      </c>
      <c r="C17994" s="110" t="s">
        <v>67</v>
      </c>
      <c r="D17994" s="111">
        <v>50458</v>
      </c>
    </row>
    <row r="17995" spans="1:4">
      <c r="A17995" s="110">
        <v>2012</v>
      </c>
      <c r="B17995" s="110" t="s">
        <v>5</v>
      </c>
      <c r="C17995" s="110" t="s">
        <v>67</v>
      </c>
      <c r="D17995" s="111">
        <v>51777</v>
      </c>
    </row>
    <row r="17996" spans="1:4">
      <c r="A17996" s="110">
        <v>2012</v>
      </c>
      <c r="B17996" s="110" t="s">
        <v>6</v>
      </c>
      <c r="C17996" s="110" t="s">
        <v>67</v>
      </c>
      <c r="D17996" s="111">
        <v>43459.211172437892</v>
      </c>
    </row>
    <row r="17997" spans="1:4">
      <c r="A17997" s="110">
        <v>2012</v>
      </c>
      <c r="B17997" s="110" t="s">
        <v>7</v>
      </c>
      <c r="C17997" s="110" t="s">
        <v>67</v>
      </c>
      <c r="D17997" s="111">
        <v>25582.216065136177</v>
      </c>
    </row>
    <row r="17998" spans="1:4">
      <c r="A17998" s="110">
        <v>2012</v>
      </c>
      <c r="B17998" s="110" t="s">
        <v>8</v>
      </c>
      <c r="C17998" s="110" t="s">
        <v>67</v>
      </c>
      <c r="D17998" s="111">
        <v>21242.5165055785</v>
      </c>
    </row>
    <row r="17999" spans="1:4">
      <c r="A17999" s="110">
        <v>2012</v>
      </c>
      <c r="B17999" s="110" t="s">
        <v>9</v>
      </c>
      <c r="C17999" s="110" t="s">
        <v>67</v>
      </c>
      <c r="D17999" s="111">
        <v>21488.407547328025</v>
      </c>
    </row>
    <row r="18000" spans="1:4">
      <c r="A18000" s="110">
        <v>2012</v>
      </c>
      <c r="B18000" s="110" t="s">
        <v>10</v>
      </c>
      <c r="C18000" s="110" t="s">
        <v>67</v>
      </c>
      <c r="D18000" s="111">
        <v>26350.370911437498</v>
      </c>
    </row>
    <row r="18001" spans="1:4">
      <c r="A18001" s="110">
        <v>2012</v>
      </c>
      <c r="B18001" s="110" t="s">
        <v>11</v>
      </c>
      <c r="C18001" s="110" t="s">
        <v>67</v>
      </c>
      <c r="D18001" s="111">
        <v>20692.269841780948</v>
      </c>
    </row>
    <row r="18002" spans="1:4">
      <c r="A18002" s="110">
        <v>2013</v>
      </c>
      <c r="B18002" s="110" t="s">
        <v>12</v>
      </c>
      <c r="C18002" s="110" t="s">
        <v>67</v>
      </c>
      <c r="D18002" s="111">
        <v>25898.730926128374</v>
      </c>
    </row>
    <row r="18003" spans="1:4">
      <c r="A18003" s="110">
        <v>2013</v>
      </c>
      <c r="B18003" s="110" t="s">
        <v>13</v>
      </c>
      <c r="C18003" s="110" t="s">
        <v>67</v>
      </c>
      <c r="D18003" s="111">
        <v>24463.971475936807</v>
      </c>
    </row>
    <row r="18004" spans="1:4">
      <c r="A18004" s="110">
        <v>2013</v>
      </c>
      <c r="B18004" s="110" t="s">
        <v>14</v>
      </c>
      <c r="C18004" s="110" t="s">
        <v>67</v>
      </c>
      <c r="D18004" s="111">
        <v>26637.812269753318</v>
      </c>
    </row>
    <row r="18005" spans="1:4">
      <c r="A18005" s="110">
        <v>2013</v>
      </c>
      <c r="B18005" s="110" t="s">
        <v>15</v>
      </c>
      <c r="C18005" s="110" t="s">
        <v>67</v>
      </c>
      <c r="D18005" s="111">
        <v>13833.263840412437</v>
      </c>
    </row>
    <row r="18006" spans="1:4">
      <c r="A18006" s="110">
        <v>2013</v>
      </c>
      <c r="B18006" s="110" t="s">
        <v>4</v>
      </c>
      <c r="C18006" s="110" t="s">
        <v>67</v>
      </c>
      <c r="D18006" s="111">
        <v>11724.35895733476</v>
      </c>
    </row>
    <row r="18007" spans="1:4">
      <c r="A18007" s="110">
        <v>2013</v>
      </c>
      <c r="B18007" s="110" t="s">
        <v>5</v>
      </c>
      <c r="C18007" s="110" t="s">
        <v>67</v>
      </c>
      <c r="D18007" s="111">
        <v>9286.5971880767393</v>
      </c>
    </row>
    <row r="18008" spans="1:4">
      <c r="A18008" s="110">
        <v>2013</v>
      </c>
      <c r="B18008" s="110" t="s">
        <v>6</v>
      </c>
      <c r="C18008" s="110" t="s">
        <v>67</v>
      </c>
      <c r="D18008" s="111">
        <v>12340.597519118472</v>
      </c>
    </row>
    <row r="18009" spans="1:4">
      <c r="A18009" s="110">
        <v>2013</v>
      </c>
      <c r="B18009" s="110" t="s">
        <v>7</v>
      </c>
      <c r="C18009" s="110" t="s">
        <v>67</v>
      </c>
      <c r="D18009" s="111">
        <v>7717.0025467407249</v>
      </c>
    </row>
    <row r="18010" spans="1:4">
      <c r="A18010" s="110">
        <v>2013</v>
      </c>
      <c r="B18010" s="110" t="s">
        <v>8</v>
      </c>
      <c r="C18010" s="110" t="s">
        <v>67</v>
      </c>
      <c r="D18010" s="111">
        <v>4979.4812002446197</v>
      </c>
    </row>
    <row r="18011" spans="1:4">
      <c r="A18011" s="110">
        <v>2013</v>
      </c>
      <c r="B18011" s="110" t="s">
        <v>9</v>
      </c>
      <c r="C18011" s="110" t="s">
        <v>67</v>
      </c>
      <c r="D18011" s="111">
        <v>13284.11056410271</v>
      </c>
    </row>
    <row r="18012" spans="1:4">
      <c r="A18012" s="110">
        <v>2013</v>
      </c>
      <c r="B18012" s="110" t="s">
        <v>10</v>
      </c>
      <c r="C18012" s="110" t="s">
        <v>67</v>
      </c>
      <c r="D18012" s="111">
        <v>19909.818539623553</v>
      </c>
    </row>
    <row r="18013" spans="1:4">
      <c r="A18013" s="110">
        <v>2013</v>
      </c>
      <c r="B18013" s="110" t="s">
        <v>11</v>
      </c>
      <c r="C18013" s="110" t="s">
        <v>67</v>
      </c>
      <c r="D18013" s="111">
        <v>18697.399063163273</v>
      </c>
    </row>
    <row r="18014" spans="1:4">
      <c r="A18014" s="110">
        <v>2014</v>
      </c>
      <c r="B18014" s="110" t="s">
        <v>12</v>
      </c>
      <c r="C18014" s="110" t="s">
        <v>67</v>
      </c>
      <c r="D18014" s="111">
        <v>17901</v>
      </c>
    </row>
    <row r="18015" spans="1:4">
      <c r="A18015" s="110">
        <v>2014</v>
      </c>
      <c r="B18015" s="110" t="s">
        <v>13</v>
      </c>
      <c r="C18015" s="110" t="s">
        <v>67</v>
      </c>
      <c r="D18015" s="111">
        <v>19244</v>
      </c>
    </row>
    <row r="18016" spans="1:4">
      <c r="A18016" s="110">
        <v>2014</v>
      </c>
      <c r="B18016" s="110" t="s">
        <v>14</v>
      </c>
      <c r="C18016" s="110" t="s">
        <v>67</v>
      </c>
      <c r="D18016" s="111">
        <v>21400.283021289932</v>
      </c>
    </row>
    <row r="18017" spans="1:4">
      <c r="A18017" s="110">
        <v>2014</v>
      </c>
      <c r="B18017" s="110" t="s">
        <v>15</v>
      </c>
      <c r="C18017" s="110" t="s">
        <v>67</v>
      </c>
      <c r="D18017" s="111">
        <v>24152.059707081426</v>
      </c>
    </row>
    <row r="18018" spans="1:4">
      <c r="A18018" s="110">
        <v>2014</v>
      </c>
      <c r="B18018" s="110" t="s">
        <v>4</v>
      </c>
      <c r="C18018" s="110" t="s">
        <v>67</v>
      </c>
      <c r="D18018" s="111">
        <v>26201.489244290788</v>
      </c>
    </row>
    <row r="18019" spans="1:4">
      <c r="A18019" s="110">
        <v>2014</v>
      </c>
      <c r="B18019" s="110" t="s">
        <v>5</v>
      </c>
      <c r="C18019" s="110" t="s">
        <v>67</v>
      </c>
      <c r="D18019" s="111">
        <v>24339.486880239881</v>
      </c>
    </row>
    <row r="18020" spans="1:4">
      <c r="A18020" s="110">
        <v>2014</v>
      </c>
      <c r="B18020" s="110" t="s">
        <v>6</v>
      </c>
      <c r="C18020" s="110" t="s">
        <v>67</v>
      </c>
      <c r="D18020" s="111">
        <v>26251.586595776836</v>
      </c>
    </row>
    <row r="18021" spans="1:4">
      <c r="A18021" s="110">
        <v>2014</v>
      </c>
      <c r="B18021" s="110" t="s">
        <v>7</v>
      </c>
      <c r="C18021" s="110" t="s">
        <v>67</v>
      </c>
      <c r="D18021" s="111">
        <v>37533.270697456173</v>
      </c>
    </row>
    <row r="18022" spans="1:4">
      <c r="A18022" s="110">
        <v>2014</v>
      </c>
      <c r="B18022" s="110" t="s">
        <v>8</v>
      </c>
      <c r="C18022" s="110" t="s">
        <v>67</v>
      </c>
      <c r="D18022" s="111">
        <v>49341</v>
      </c>
    </row>
    <row r="18023" spans="1:4">
      <c r="A18023" s="110">
        <v>2014</v>
      </c>
      <c r="B18023" s="110" t="s">
        <v>9</v>
      </c>
      <c r="C18023" s="110" t="s">
        <v>67</v>
      </c>
      <c r="D18023" s="111">
        <v>55940</v>
      </c>
    </row>
    <row r="18024" spans="1:4">
      <c r="A18024" s="110">
        <v>2014</v>
      </c>
      <c r="B18024" s="110" t="s">
        <v>10</v>
      </c>
      <c r="C18024" s="110" t="s">
        <v>67</v>
      </c>
      <c r="D18024" s="111">
        <v>49987</v>
      </c>
    </row>
    <row r="18025" spans="1:4">
      <c r="A18025" s="110">
        <v>2014</v>
      </c>
      <c r="B18025" s="110" t="s">
        <v>11</v>
      </c>
      <c r="C18025" s="110" t="s">
        <v>67</v>
      </c>
      <c r="D18025" s="111">
        <v>47981</v>
      </c>
    </row>
    <row r="18026" spans="1:4">
      <c r="A18026" s="110">
        <v>2015</v>
      </c>
      <c r="B18026" s="110" t="s">
        <v>12</v>
      </c>
      <c r="C18026" s="110" t="s">
        <v>67</v>
      </c>
      <c r="D18026" s="111">
        <v>44199</v>
      </c>
    </row>
    <row r="18027" spans="1:4">
      <c r="A18027" s="110">
        <v>2015</v>
      </c>
      <c r="B18027" s="110" t="s">
        <v>13</v>
      </c>
      <c r="C18027" s="110" t="s">
        <v>67</v>
      </c>
      <c r="D18027" s="111">
        <v>41313</v>
      </c>
    </row>
    <row r="18028" spans="1:4">
      <c r="A18028" s="110">
        <v>2015</v>
      </c>
      <c r="B18028" s="110" t="s">
        <v>14</v>
      </c>
      <c r="C18028" s="110" t="s">
        <v>67</v>
      </c>
      <c r="D18028" s="111">
        <v>47779</v>
      </c>
    </row>
    <row r="18029" spans="1:4">
      <c r="A18029" s="110">
        <v>2015</v>
      </c>
      <c r="B18029" s="110" t="s">
        <v>15</v>
      </c>
      <c r="C18029" s="110" t="s">
        <v>67</v>
      </c>
      <c r="D18029" s="111">
        <v>53310</v>
      </c>
    </row>
    <row r="18030" spans="1:4">
      <c r="A18030" s="110">
        <v>2015</v>
      </c>
      <c r="B18030" s="110" t="s">
        <v>4</v>
      </c>
      <c r="C18030" s="110" t="s">
        <v>67</v>
      </c>
      <c r="D18030" s="111">
        <v>51191</v>
      </c>
    </row>
    <row r="18031" spans="1:4">
      <c r="A18031" s="110">
        <v>2015</v>
      </c>
      <c r="B18031" s="110" t="s">
        <v>5</v>
      </c>
      <c r="C18031" s="110" t="s">
        <v>67</v>
      </c>
      <c r="D18031" s="111">
        <v>49856</v>
      </c>
    </row>
    <row r="18032" spans="1:4">
      <c r="A18032" s="110">
        <v>2015</v>
      </c>
      <c r="B18032" s="110" t="s">
        <v>6</v>
      </c>
      <c r="C18032" s="110" t="s">
        <v>67</v>
      </c>
      <c r="D18032" s="111">
        <v>46827</v>
      </c>
    </row>
    <row r="18033" spans="1:4">
      <c r="A18033" s="110">
        <v>2015</v>
      </c>
      <c r="B18033" s="110" t="s">
        <v>7</v>
      </c>
      <c r="C18033" s="110" t="s">
        <v>67</v>
      </c>
      <c r="D18033" s="111">
        <v>47122</v>
      </c>
    </row>
    <row r="18034" spans="1:4">
      <c r="A18034" s="110">
        <v>2015</v>
      </c>
      <c r="B18034" s="110" t="s">
        <v>8</v>
      </c>
      <c r="C18034" s="110" t="s">
        <v>67</v>
      </c>
      <c r="D18034" s="111">
        <v>50260</v>
      </c>
    </row>
    <row r="18035" spans="1:4">
      <c r="A18035" s="110">
        <v>2015</v>
      </c>
      <c r="B18035" s="110" t="s">
        <v>9</v>
      </c>
      <c r="C18035" s="110" t="s">
        <v>67</v>
      </c>
      <c r="D18035" s="111">
        <v>56990</v>
      </c>
    </row>
    <row r="18036" spans="1:4">
      <c r="A18036" s="110">
        <v>2015</v>
      </c>
      <c r="B18036" s="110" t="s">
        <v>10</v>
      </c>
      <c r="C18036" s="110" t="s">
        <v>67</v>
      </c>
      <c r="D18036" s="111">
        <v>57575</v>
      </c>
    </row>
    <row r="18037" spans="1:4">
      <c r="A18037" s="110">
        <v>2015</v>
      </c>
      <c r="B18037" s="110" t="s">
        <v>11</v>
      </c>
      <c r="C18037" s="110" t="s">
        <v>67</v>
      </c>
      <c r="D18037" s="111">
        <v>53505</v>
      </c>
    </row>
    <row r="18038" spans="1:4">
      <c r="A18038" s="110">
        <v>2016</v>
      </c>
      <c r="B18038" s="110" t="s">
        <v>12</v>
      </c>
      <c r="C18038" s="110" t="s">
        <v>67</v>
      </c>
      <c r="D18038" s="111">
        <v>46419</v>
      </c>
    </row>
    <row r="18039" spans="1:4">
      <c r="A18039" s="110">
        <v>2016</v>
      </c>
      <c r="B18039" s="110" t="s">
        <v>13</v>
      </c>
      <c r="C18039" s="110" t="s">
        <v>67</v>
      </c>
      <c r="D18039" s="111">
        <v>46793</v>
      </c>
    </row>
    <row r="18040" spans="1:4">
      <c r="A18040" s="110">
        <v>2016</v>
      </c>
      <c r="B18040" s="110" t="s">
        <v>14</v>
      </c>
      <c r="C18040" s="110" t="s">
        <v>67</v>
      </c>
      <c r="D18040" s="111">
        <v>64357</v>
      </c>
    </row>
    <row r="18041" spans="1:4">
      <c r="A18041" s="110">
        <v>2016</v>
      </c>
      <c r="B18041" s="110" t="s">
        <v>15</v>
      </c>
      <c r="C18041" s="110" t="s">
        <v>67</v>
      </c>
      <c r="D18041" s="111">
        <v>62167</v>
      </c>
    </row>
    <row r="18042" spans="1:4">
      <c r="A18042" s="110">
        <v>2016</v>
      </c>
      <c r="B18042" s="110" t="s">
        <v>4</v>
      </c>
      <c r="C18042" s="110" t="s">
        <v>67</v>
      </c>
      <c r="D18042" s="111">
        <v>63069</v>
      </c>
    </row>
    <row r="18043" spans="1:4">
      <c r="A18043" s="110">
        <v>2016</v>
      </c>
      <c r="B18043" s="110" t="s">
        <v>5</v>
      </c>
      <c r="C18043" s="110" t="s">
        <v>67</v>
      </c>
      <c r="D18043" s="111">
        <v>59754</v>
      </c>
    </row>
    <row r="18044" spans="1:4">
      <c r="A18044" s="110">
        <v>2016</v>
      </c>
      <c r="B18044" s="110" t="s">
        <v>6</v>
      </c>
      <c r="C18044" s="110" t="s">
        <v>67</v>
      </c>
      <c r="D18044" s="111">
        <v>54603</v>
      </c>
    </row>
    <row r="18045" spans="1:4">
      <c r="A18045" s="110">
        <v>2016</v>
      </c>
      <c r="B18045" s="110" t="s">
        <v>7</v>
      </c>
      <c r="C18045" s="110" t="s">
        <v>67</v>
      </c>
      <c r="D18045" s="111">
        <v>63407</v>
      </c>
    </row>
    <row r="18046" spans="1:4">
      <c r="A18046" s="110">
        <v>2016</v>
      </c>
      <c r="B18046" s="110" t="s">
        <v>8</v>
      </c>
      <c r="C18046" s="110" t="s">
        <v>67</v>
      </c>
      <c r="D18046" s="111">
        <v>60086</v>
      </c>
    </row>
    <row r="18047" spans="1:4">
      <c r="A18047" s="110">
        <v>2016</v>
      </c>
      <c r="B18047" s="110" t="s">
        <v>9</v>
      </c>
      <c r="C18047" s="110" t="s">
        <v>67</v>
      </c>
      <c r="D18047" s="111">
        <v>54610</v>
      </c>
    </row>
    <row r="18048" spans="1:4">
      <c r="A18048" s="110">
        <v>2016</v>
      </c>
      <c r="B18048" s="110" t="s">
        <v>10</v>
      </c>
      <c r="C18048" s="110" t="s">
        <v>67</v>
      </c>
      <c r="D18048" s="111">
        <v>57488</v>
      </c>
    </row>
    <row r="18049" spans="1:4">
      <c r="A18049" s="110">
        <v>2016</v>
      </c>
      <c r="B18049" s="110" t="s">
        <v>11</v>
      </c>
      <c r="C18049" s="110" t="s">
        <v>67</v>
      </c>
      <c r="D18049" s="111">
        <v>54007</v>
      </c>
    </row>
    <row r="18050" spans="1:4">
      <c r="A18050" s="110">
        <v>2017</v>
      </c>
      <c r="B18050" s="110" t="s">
        <v>12</v>
      </c>
      <c r="C18050" s="110" t="s">
        <v>67</v>
      </c>
      <c r="D18050" s="111">
        <v>39620</v>
      </c>
    </row>
    <row r="18051" spans="1:4">
      <c r="A18051" s="110">
        <v>2017</v>
      </c>
      <c r="B18051" s="110" t="s">
        <v>13</v>
      </c>
      <c r="C18051" s="110" t="s">
        <v>67</v>
      </c>
      <c r="D18051" s="111">
        <v>40540</v>
      </c>
    </row>
    <row r="18052" spans="1:4">
      <c r="A18052" s="110">
        <v>2017</v>
      </c>
      <c r="B18052" s="110" t="s">
        <v>14</v>
      </c>
      <c r="C18052" s="110" t="s">
        <v>67</v>
      </c>
      <c r="D18052" s="111">
        <v>46106</v>
      </c>
    </row>
    <row r="18053" spans="1:4">
      <c r="A18053" s="110">
        <v>2017</v>
      </c>
      <c r="B18053" s="110" t="s">
        <v>15</v>
      </c>
      <c r="C18053" s="110" t="s">
        <v>67</v>
      </c>
      <c r="D18053" s="111">
        <v>36795</v>
      </c>
    </row>
    <row r="18054" spans="1:4">
      <c r="A18054" s="110">
        <v>2017</v>
      </c>
      <c r="B18054" s="110" t="s">
        <v>4</v>
      </c>
      <c r="C18054" s="110" t="s">
        <v>67</v>
      </c>
      <c r="D18054" s="111">
        <v>35542</v>
      </c>
    </row>
    <row r="18055" spans="1:4">
      <c r="A18055" s="110">
        <v>2017</v>
      </c>
      <c r="B18055" s="110" t="s">
        <v>5</v>
      </c>
      <c r="C18055" s="110" t="s">
        <v>67</v>
      </c>
      <c r="D18055" s="111">
        <v>30273</v>
      </c>
    </row>
    <row r="18056" spans="1:4">
      <c r="A18056" s="110">
        <v>2017</v>
      </c>
      <c r="B18056" s="110" t="s">
        <v>6</v>
      </c>
      <c r="C18056" s="110" t="s">
        <v>67</v>
      </c>
      <c r="D18056" s="111">
        <v>29516</v>
      </c>
    </row>
    <row r="18057" spans="1:4">
      <c r="A18057" s="110">
        <v>2017</v>
      </c>
      <c r="B18057" s="110" t="s">
        <v>7</v>
      </c>
      <c r="C18057" s="110" t="s">
        <v>67</v>
      </c>
      <c r="D18057" s="111">
        <v>32157</v>
      </c>
    </row>
    <row r="18058" spans="1:4">
      <c r="A18058" s="110">
        <v>2017</v>
      </c>
      <c r="B18058" s="110" t="s">
        <v>8</v>
      </c>
      <c r="C18058" s="110" t="s">
        <v>67</v>
      </c>
      <c r="D18058" s="111">
        <v>28577</v>
      </c>
    </row>
    <row r="18059" spans="1:4">
      <c r="A18059" s="110">
        <v>2017</v>
      </c>
      <c r="B18059" s="110" t="s">
        <v>9</v>
      </c>
      <c r="C18059" s="110" t="s">
        <v>67</v>
      </c>
      <c r="D18059" s="111">
        <v>69261</v>
      </c>
    </row>
    <row r="18060" spans="1:4">
      <c r="A18060" s="110">
        <v>2017</v>
      </c>
      <c r="B18060" s="110" t="s">
        <v>10</v>
      </c>
      <c r="C18060" s="110" t="s">
        <v>67</v>
      </c>
      <c r="D18060" s="111">
        <v>76608</v>
      </c>
    </row>
    <row r="18061" spans="1:4">
      <c r="A18061" s="110">
        <v>2017</v>
      </c>
      <c r="B18061" s="110" t="s">
        <v>11</v>
      </c>
      <c r="C18061" s="110" t="s">
        <v>67</v>
      </c>
      <c r="D18061" s="111">
        <v>73046</v>
      </c>
    </row>
    <row r="18062" spans="1:4">
      <c r="A18062" s="110">
        <v>2018</v>
      </c>
      <c r="B18062" s="110" t="s">
        <v>12</v>
      </c>
      <c r="C18062" s="110" t="s">
        <v>67</v>
      </c>
      <c r="D18062" s="111">
        <v>72480</v>
      </c>
    </row>
    <row r="18063" spans="1:4">
      <c r="A18063" s="110">
        <v>2018</v>
      </c>
      <c r="B18063" s="110" t="s">
        <v>13</v>
      </c>
      <c r="C18063" s="110" t="s">
        <v>67</v>
      </c>
      <c r="D18063" s="111">
        <v>69078</v>
      </c>
    </row>
    <row r="18064" spans="1:4">
      <c r="A18064" s="110">
        <v>2018</v>
      </c>
      <c r="B18064" s="110" t="s">
        <v>14</v>
      </c>
      <c r="C18064" s="110" t="s">
        <v>67</v>
      </c>
      <c r="D18064" s="111">
        <v>90417</v>
      </c>
    </row>
    <row r="18065" spans="1:4">
      <c r="A18065" s="110">
        <v>2018</v>
      </c>
      <c r="B18065" s="110" t="s">
        <v>15</v>
      </c>
      <c r="C18065" s="110" t="s">
        <v>67</v>
      </c>
      <c r="D18065" s="111">
        <v>87353</v>
      </c>
    </row>
    <row r="18066" spans="1:4">
      <c r="A18066" s="110">
        <v>2018</v>
      </c>
      <c r="B18066" s="110" t="s">
        <v>4</v>
      </c>
      <c r="C18066" s="110" t="s">
        <v>67</v>
      </c>
      <c r="D18066" s="111">
        <v>89078</v>
      </c>
    </row>
    <row r="18067" spans="1:4">
      <c r="A18067" s="110">
        <v>2018</v>
      </c>
      <c r="B18067" s="110" t="s">
        <v>5</v>
      </c>
      <c r="C18067" s="110" t="s">
        <v>67</v>
      </c>
      <c r="D18067" s="111">
        <v>80943</v>
      </c>
    </row>
    <row r="18068" spans="1:4">
      <c r="A18068" s="110">
        <v>2018</v>
      </c>
      <c r="B18068" s="110" t="s">
        <v>6</v>
      </c>
      <c r="C18068" s="110" t="s">
        <v>67</v>
      </c>
      <c r="D18068" s="111">
        <v>88120</v>
      </c>
    </row>
    <row r="18069" spans="1:4">
      <c r="A18069" s="110">
        <v>2018</v>
      </c>
      <c r="B18069" s="110" t="s">
        <v>7</v>
      </c>
      <c r="C18069" s="110" t="s">
        <v>67</v>
      </c>
      <c r="D18069" s="111">
        <v>102740</v>
      </c>
    </row>
    <row r="18070" spans="1:4">
      <c r="A18070" s="110">
        <v>2018</v>
      </c>
      <c r="B18070" s="110" t="s">
        <v>8</v>
      </c>
      <c r="C18070" s="110" t="s">
        <v>67</v>
      </c>
      <c r="D18070" s="111">
        <v>93871</v>
      </c>
    </row>
    <row r="18071" spans="1:4">
      <c r="A18071" s="110">
        <v>2018</v>
      </c>
      <c r="B18071" s="110" t="s">
        <v>9</v>
      </c>
      <c r="C18071" s="110" t="s">
        <v>67</v>
      </c>
      <c r="D18071" s="111">
        <v>109999</v>
      </c>
    </row>
    <row r="18072" spans="1:4">
      <c r="A18072" s="110">
        <v>2018</v>
      </c>
      <c r="B18072" s="110" t="s">
        <v>10</v>
      </c>
      <c r="C18072" s="110" t="s">
        <v>67</v>
      </c>
      <c r="D18072" s="111">
        <v>99974</v>
      </c>
    </row>
    <row r="18073" spans="1:4">
      <c r="A18073" s="110">
        <v>2018</v>
      </c>
      <c r="B18073" s="110" t="s">
        <v>11</v>
      </c>
      <c r="C18073" s="110" t="s">
        <v>67</v>
      </c>
      <c r="D18073" s="111">
        <v>96163</v>
      </c>
    </row>
    <row r="18074" spans="1:4">
      <c r="A18074" s="110">
        <v>2019</v>
      </c>
      <c r="B18074" s="110" t="s">
        <v>12</v>
      </c>
      <c r="C18074" s="110" t="s">
        <v>67</v>
      </c>
      <c r="D18074" s="111">
        <v>102837</v>
      </c>
    </row>
    <row r="18075" spans="1:4">
      <c r="A18075" s="110">
        <v>2019</v>
      </c>
      <c r="B18075" s="110" t="s">
        <v>13</v>
      </c>
      <c r="C18075" s="110" t="s">
        <v>67</v>
      </c>
      <c r="D18075" s="111">
        <v>103839</v>
      </c>
    </row>
    <row r="18076" spans="1:4">
      <c r="A18076" s="110">
        <v>2019</v>
      </c>
      <c r="B18076" s="110" t="s">
        <v>14</v>
      </c>
      <c r="C18076" s="110" t="s">
        <v>67</v>
      </c>
      <c r="D18076" s="111">
        <v>113901</v>
      </c>
    </row>
    <row r="18077" spans="1:4">
      <c r="A18077" s="110">
        <v>2019</v>
      </c>
      <c r="B18077" s="110" t="s">
        <v>15</v>
      </c>
      <c r="C18077" s="110" t="s">
        <v>67</v>
      </c>
      <c r="D18077" s="111">
        <v>119276</v>
      </c>
    </row>
    <row r="18078" spans="1:4">
      <c r="A18078" s="110">
        <v>2019</v>
      </c>
      <c r="B18078" s="110" t="s">
        <v>4</v>
      </c>
      <c r="C18078" s="110" t="s">
        <v>67</v>
      </c>
      <c r="D18078" s="111">
        <v>122379</v>
      </c>
    </row>
    <row r="18079" spans="1:4">
      <c r="A18079" s="110">
        <v>2019</v>
      </c>
      <c r="B18079" s="110" t="s">
        <v>5</v>
      </c>
      <c r="C18079" s="110" t="s">
        <v>67</v>
      </c>
      <c r="D18079" s="111">
        <v>100740</v>
      </c>
    </row>
    <row r="18080" spans="1:4">
      <c r="A18080" s="110">
        <v>2019</v>
      </c>
      <c r="B18080" s="110" t="s">
        <v>6</v>
      </c>
      <c r="C18080" s="110" t="s">
        <v>67</v>
      </c>
      <c r="D18080" s="111">
        <v>110387</v>
      </c>
    </row>
    <row r="18081" spans="1:4">
      <c r="A18081" s="110">
        <v>2019</v>
      </c>
      <c r="B18081" s="110" t="s">
        <v>7</v>
      </c>
      <c r="C18081" s="110" t="s">
        <v>67</v>
      </c>
      <c r="D18081" s="111">
        <v>115845</v>
      </c>
    </row>
    <row r="18082" spans="1:4">
      <c r="A18082" s="110">
        <v>2019</v>
      </c>
      <c r="B18082" s="110" t="s">
        <v>8</v>
      </c>
      <c r="C18082" s="110" t="s">
        <v>67</v>
      </c>
      <c r="D18082" s="111">
        <v>117140</v>
      </c>
    </row>
    <row r="18083" spans="1:4">
      <c r="A18083" s="110">
        <v>2019</v>
      </c>
      <c r="B18083" s="110" t="s">
        <v>9</v>
      </c>
      <c r="C18083" s="110" t="s">
        <v>67</v>
      </c>
      <c r="D18083" s="111">
        <v>120280</v>
      </c>
    </row>
    <row r="18084" spans="1:4">
      <c r="A18084" s="110">
        <v>2019</v>
      </c>
      <c r="B18084" s="110" t="s">
        <v>10</v>
      </c>
      <c r="C18084" s="110" t="s">
        <v>67</v>
      </c>
      <c r="D18084" s="111">
        <v>115368</v>
      </c>
    </row>
    <row r="18085" spans="1:4">
      <c r="A18085" s="110">
        <v>2019</v>
      </c>
      <c r="B18085" s="110" t="s">
        <v>11</v>
      </c>
      <c r="C18085" s="110" t="s">
        <v>67</v>
      </c>
      <c r="D18085" s="111">
        <v>111074</v>
      </c>
    </row>
    <row r="18086" spans="1:4">
      <c r="A18086" s="110">
        <v>2020</v>
      </c>
      <c r="B18086" s="110" t="s">
        <v>12</v>
      </c>
      <c r="C18086" s="110" t="s">
        <v>67</v>
      </c>
      <c r="D18086" s="111">
        <v>104776</v>
      </c>
    </row>
    <row r="18087" spans="1:4">
      <c r="A18087" s="110">
        <v>2020</v>
      </c>
      <c r="B18087" s="110" t="s">
        <v>13</v>
      </c>
      <c r="C18087" s="110" t="s">
        <v>67</v>
      </c>
      <c r="D18087" s="111">
        <v>105078</v>
      </c>
    </row>
    <row r="18088" spans="1:4">
      <c r="A18088" s="110">
        <v>2020</v>
      </c>
      <c r="B18088" s="110" t="s">
        <v>14</v>
      </c>
      <c r="C18088" s="110" t="s">
        <v>67</v>
      </c>
      <c r="D18088" s="111">
        <v>64245</v>
      </c>
    </row>
    <row r="18089" spans="1:4">
      <c r="A18089" s="110">
        <v>2020</v>
      </c>
      <c r="B18089" s="110" t="s">
        <v>15</v>
      </c>
      <c r="C18089" s="110" t="s">
        <v>67</v>
      </c>
      <c r="D18089" s="111">
        <v>14091</v>
      </c>
    </row>
    <row r="18090" spans="1:4">
      <c r="A18090" s="110">
        <v>2020</v>
      </c>
      <c r="B18090" s="110" t="s">
        <v>4</v>
      </c>
      <c r="C18090" s="110" t="s">
        <v>67</v>
      </c>
      <c r="D18090" s="111">
        <v>19486</v>
      </c>
    </row>
    <row r="18091" spans="1:4">
      <c r="A18091" s="110">
        <v>2020</v>
      </c>
      <c r="B18091" s="110" t="s">
        <v>5</v>
      </c>
      <c r="C18091" s="110" t="s">
        <v>67</v>
      </c>
      <c r="D18091" s="111">
        <v>24525</v>
      </c>
    </row>
    <row r="18092" spans="1:4">
      <c r="A18092" s="110">
        <v>2020</v>
      </c>
      <c r="B18092" s="110" t="s">
        <v>6</v>
      </c>
      <c r="C18092" s="110" t="s">
        <v>67</v>
      </c>
      <c r="D18092" s="111">
        <v>21096</v>
      </c>
    </row>
    <row r="18093" spans="1:4">
      <c r="A18093" s="110">
        <v>2020</v>
      </c>
      <c r="B18093" s="110" t="s">
        <v>7</v>
      </c>
      <c r="C18093" s="110" t="s">
        <v>67</v>
      </c>
      <c r="D18093" s="111">
        <v>25683</v>
      </c>
    </row>
    <row r="18094" spans="1:4">
      <c r="A18094" s="110">
        <v>2020</v>
      </c>
      <c r="B18094" s="110" t="s">
        <v>8</v>
      </c>
      <c r="C18094" s="110" t="s">
        <v>67</v>
      </c>
      <c r="D18094" s="111">
        <v>31336</v>
      </c>
    </row>
    <row r="18095" spans="1:4">
      <c r="A18095" s="110">
        <v>2020</v>
      </c>
      <c r="B18095" s="110" t="s">
        <v>9</v>
      </c>
      <c r="C18095" s="110" t="s">
        <v>67</v>
      </c>
      <c r="D18095" s="111">
        <v>34446</v>
      </c>
    </row>
    <row r="18096" spans="1:4">
      <c r="A18096" s="110">
        <v>2020</v>
      </c>
      <c r="B18096" s="110" t="s">
        <v>10</v>
      </c>
      <c r="C18096" s="110" t="s">
        <v>67</v>
      </c>
      <c r="D18096" s="111">
        <v>42553</v>
      </c>
    </row>
    <row r="18097" spans="1:4">
      <c r="A18097" s="110">
        <v>2020</v>
      </c>
      <c r="B18097" s="110" t="s">
        <v>11</v>
      </c>
      <c r="C18097" s="110" t="s">
        <v>67</v>
      </c>
      <c r="D18097" s="111">
        <v>47319</v>
      </c>
    </row>
    <row r="18098" spans="1:4">
      <c r="A18098" s="110">
        <v>1995</v>
      </c>
      <c r="B18098" s="110" t="s">
        <v>12</v>
      </c>
      <c r="C18098" s="110" t="s">
        <v>68</v>
      </c>
      <c r="D18098" s="111">
        <v>48251</v>
      </c>
    </row>
    <row r="18099" spans="1:4">
      <c r="A18099" s="110">
        <v>1995</v>
      </c>
      <c r="B18099" s="110" t="s">
        <v>13</v>
      </c>
      <c r="C18099" s="110" t="s">
        <v>68</v>
      </c>
      <c r="D18099" s="111">
        <v>56050</v>
      </c>
    </row>
    <row r="18100" spans="1:4">
      <c r="A18100" s="110">
        <v>1995</v>
      </c>
      <c r="B18100" s="110" t="s">
        <v>14</v>
      </c>
      <c r="C18100" s="110" t="s">
        <v>68</v>
      </c>
      <c r="D18100" s="111">
        <v>76198</v>
      </c>
    </row>
    <row r="18101" spans="1:4">
      <c r="A18101" s="110">
        <v>1995</v>
      </c>
      <c r="B18101" s="110" t="s">
        <v>15</v>
      </c>
      <c r="C18101" s="110" t="s">
        <v>68</v>
      </c>
      <c r="D18101" s="111">
        <v>86777</v>
      </c>
    </row>
    <row r="18102" spans="1:4">
      <c r="A18102" s="110">
        <v>1995</v>
      </c>
      <c r="B18102" s="110" t="s">
        <v>4</v>
      </c>
      <c r="C18102" s="110" t="s">
        <v>68</v>
      </c>
      <c r="D18102" s="111">
        <v>100345</v>
      </c>
    </row>
    <row r="18103" spans="1:4">
      <c r="A18103" s="110">
        <v>1995</v>
      </c>
      <c r="B18103" s="110" t="s">
        <v>5</v>
      </c>
      <c r="C18103" s="110" t="s">
        <v>68</v>
      </c>
      <c r="D18103" s="111">
        <v>93841</v>
      </c>
    </row>
    <row r="18104" spans="1:4">
      <c r="A18104" s="110">
        <v>1995</v>
      </c>
      <c r="B18104" s="110" t="s">
        <v>6</v>
      </c>
      <c r="C18104" s="110" t="s">
        <v>68</v>
      </c>
      <c r="D18104" s="111">
        <v>98991</v>
      </c>
    </row>
    <row r="18105" spans="1:4">
      <c r="A18105" s="110">
        <v>1995</v>
      </c>
      <c r="B18105" s="110" t="s">
        <v>7</v>
      </c>
      <c r="C18105" s="110" t="s">
        <v>68</v>
      </c>
      <c r="D18105" s="111">
        <v>101501</v>
      </c>
    </row>
    <row r="18106" spans="1:4">
      <c r="A18106" s="110">
        <v>1995</v>
      </c>
      <c r="B18106" s="110" t="s">
        <v>8</v>
      </c>
      <c r="C18106" s="110" t="s">
        <v>68</v>
      </c>
      <c r="D18106" s="111">
        <v>102408</v>
      </c>
    </row>
    <row r="18107" spans="1:4">
      <c r="A18107" s="110">
        <v>1995</v>
      </c>
      <c r="B18107" s="110" t="s">
        <v>9</v>
      </c>
      <c r="C18107" s="110" t="s">
        <v>68</v>
      </c>
      <c r="D18107" s="111">
        <v>105151</v>
      </c>
    </row>
    <row r="18108" spans="1:4">
      <c r="A18108" s="110">
        <v>1995</v>
      </c>
      <c r="B18108" s="110" t="s">
        <v>10</v>
      </c>
      <c r="C18108" s="110" t="s">
        <v>68</v>
      </c>
      <c r="D18108" s="111">
        <v>106837</v>
      </c>
    </row>
    <row r="18109" spans="1:4">
      <c r="A18109" s="110">
        <v>1995</v>
      </c>
      <c r="B18109" s="110" t="s">
        <v>11</v>
      </c>
      <c r="C18109" s="110" t="s">
        <v>68</v>
      </c>
      <c r="D18109" s="111">
        <v>106995</v>
      </c>
    </row>
    <row r="18110" spans="1:4">
      <c r="A18110" s="110">
        <v>1996</v>
      </c>
      <c r="B18110" s="110" t="s">
        <v>12</v>
      </c>
      <c r="C18110" s="110" t="s">
        <v>68</v>
      </c>
      <c r="D18110" s="111">
        <v>111629</v>
      </c>
    </row>
    <row r="18111" spans="1:4">
      <c r="A18111" s="110">
        <v>1996</v>
      </c>
      <c r="B18111" s="110" t="s">
        <v>13</v>
      </c>
      <c r="C18111" s="110" t="s">
        <v>68</v>
      </c>
      <c r="D18111" s="111">
        <v>132131</v>
      </c>
    </row>
    <row r="18112" spans="1:4">
      <c r="A18112" s="110">
        <v>1996</v>
      </c>
      <c r="B18112" s="110" t="s">
        <v>14</v>
      </c>
      <c r="C18112" s="110" t="s">
        <v>68</v>
      </c>
      <c r="D18112" s="111">
        <v>149769</v>
      </c>
    </row>
    <row r="18113" spans="1:4">
      <c r="A18113" s="110">
        <v>1996</v>
      </c>
      <c r="B18113" s="110" t="s">
        <v>15</v>
      </c>
      <c r="C18113" s="110" t="s">
        <v>68</v>
      </c>
      <c r="D18113" s="111">
        <v>152805</v>
      </c>
    </row>
    <row r="18114" spans="1:4">
      <c r="A18114" s="110">
        <v>1996</v>
      </c>
      <c r="B18114" s="110" t="s">
        <v>4</v>
      </c>
      <c r="C18114" s="110" t="s">
        <v>68</v>
      </c>
      <c r="D18114" s="111">
        <v>160689</v>
      </c>
    </row>
    <row r="18115" spans="1:4">
      <c r="A18115" s="110">
        <v>1996</v>
      </c>
      <c r="B18115" s="110" t="s">
        <v>5</v>
      </c>
      <c r="C18115" s="110" t="s">
        <v>68</v>
      </c>
      <c r="D18115" s="111">
        <v>145428</v>
      </c>
    </row>
    <row r="18116" spans="1:4">
      <c r="A18116" s="110">
        <v>1996</v>
      </c>
      <c r="B18116" s="110" t="s">
        <v>6</v>
      </c>
      <c r="C18116" s="110" t="s">
        <v>68</v>
      </c>
      <c r="D18116" s="111">
        <v>154840</v>
      </c>
    </row>
    <row r="18117" spans="1:4">
      <c r="A18117" s="110">
        <v>1996</v>
      </c>
      <c r="B18117" s="110" t="s">
        <v>7</v>
      </c>
      <c r="C18117" s="110" t="s">
        <v>68</v>
      </c>
      <c r="D18117" s="111">
        <v>155482</v>
      </c>
    </row>
    <row r="18118" spans="1:4">
      <c r="A18118" s="110">
        <v>1996</v>
      </c>
      <c r="B18118" s="110" t="s">
        <v>8</v>
      </c>
      <c r="C18118" s="110" t="s">
        <v>68</v>
      </c>
      <c r="D18118" s="111">
        <v>152800</v>
      </c>
    </row>
    <row r="18119" spans="1:4">
      <c r="A18119" s="110">
        <v>1996</v>
      </c>
      <c r="B18119" s="110" t="s">
        <v>9</v>
      </c>
      <c r="C18119" s="110" t="s">
        <v>68</v>
      </c>
      <c r="D18119" s="111">
        <v>182630</v>
      </c>
    </row>
    <row r="18120" spans="1:4">
      <c r="A18120" s="110">
        <v>1996</v>
      </c>
      <c r="B18120" s="110" t="s">
        <v>10</v>
      </c>
      <c r="C18120" s="110" t="s">
        <v>68</v>
      </c>
      <c r="D18120" s="111">
        <v>178007</v>
      </c>
    </row>
    <row r="18121" spans="1:4">
      <c r="A18121" s="110">
        <v>1996</v>
      </c>
      <c r="B18121" s="110" t="s">
        <v>11</v>
      </c>
      <c r="C18121" s="110" t="s">
        <v>68</v>
      </c>
      <c r="D18121" s="111">
        <v>176972</v>
      </c>
    </row>
    <row r="18122" spans="1:4">
      <c r="A18122" s="110">
        <v>1997</v>
      </c>
      <c r="B18122" s="110" t="s">
        <v>12</v>
      </c>
      <c r="C18122" s="110" t="s">
        <v>68</v>
      </c>
      <c r="D18122" s="111">
        <v>162119</v>
      </c>
    </row>
    <row r="18123" spans="1:4">
      <c r="A18123" s="110">
        <v>1997</v>
      </c>
      <c r="B18123" s="110" t="s">
        <v>13</v>
      </c>
      <c r="C18123" s="110" t="s">
        <v>68</v>
      </c>
      <c r="D18123" s="111">
        <v>163360</v>
      </c>
    </row>
    <row r="18124" spans="1:4">
      <c r="A18124" s="110">
        <v>1997</v>
      </c>
      <c r="B18124" s="110" t="s">
        <v>14</v>
      </c>
      <c r="C18124" s="110" t="s">
        <v>68</v>
      </c>
      <c r="D18124" s="111">
        <v>187626</v>
      </c>
    </row>
    <row r="18125" spans="1:4">
      <c r="A18125" s="110">
        <v>1997</v>
      </c>
      <c r="B18125" s="110" t="s">
        <v>15</v>
      </c>
      <c r="C18125" s="110" t="s">
        <v>68</v>
      </c>
      <c r="D18125" s="111">
        <v>189230</v>
      </c>
    </row>
    <row r="18126" spans="1:4">
      <c r="A18126" s="110">
        <v>1997</v>
      </c>
      <c r="B18126" s="110" t="s">
        <v>4</v>
      </c>
      <c r="C18126" s="110" t="s">
        <v>68</v>
      </c>
      <c r="D18126" s="111">
        <v>185399</v>
      </c>
    </row>
    <row r="18127" spans="1:4">
      <c r="A18127" s="110">
        <v>1997</v>
      </c>
      <c r="B18127" s="110" t="s">
        <v>5</v>
      </c>
      <c r="C18127" s="110" t="s">
        <v>68</v>
      </c>
      <c r="D18127" s="111">
        <v>171129</v>
      </c>
    </row>
    <row r="18128" spans="1:4">
      <c r="A18128" s="110">
        <v>1997</v>
      </c>
      <c r="B18128" s="110" t="s">
        <v>6</v>
      </c>
      <c r="C18128" s="110" t="s">
        <v>68</v>
      </c>
      <c r="D18128" s="111">
        <v>192625</v>
      </c>
    </row>
    <row r="18129" spans="1:4">
      <c r="A18129" s="110">
        <v>1997</v>
      </c>
      <c r="B18129" s="110" t="s">
        <v>7</v>
      </c>
      <c r="C18129" s="110" t="s">
        <v>68</v>
      </c>
      <c r="D18129" s="111">
        <v>177998</v>
      </c>
    </row>
    <row r="18130" spans="1:4">
      <c r="A18130" s="110">
        <v>1997</v>
      </c>
      <c r="B18130" s="110" t="s">
        <v>8</v>
      </c>
      <c r="C18130" s="110" t="s">
        <v>68</v>
      </c>
      <c r="D18130" s="111">
        <v>190934</v>
      </c>
    </row>
    <row r="18131" spans="1:4">
      <c r="A18131" s="110">
        <v>1997</v>
      </c>
      <c r="B18131" s="110" t="s">
        <v>9</v>
      </c>
      <c r="C18131" s="110" t="s">
        <v>68</v>
      </c>
      <c r="D18131" s="111">
        <v>194498</v>
      </c>
    </row>
    <row r="18132" spans="1:4">
      <c r="A18132" s="110">
        <v>1997</v>
      </c>
      <c r="B18132" s="110" t="s">
        <v>10</v>
      </c>
      <c r="C18132" s="110" t="s">
        <v>68</v>
      </c>
      <c r="D18132" s="111">
        <v>188574</v>
      </c>
    </row>
    <row r="18133" spans="1:4">
      <c r="A18133" s="110">
        <v>1997</v>
      </c>
      <c r="B18133" s="110" t="s">
        <v>11</v>
      </c>
      <c r="C18133" s="110" t="s">
        <v>68</v>
      </c>
      <c r="D18133" s="111">
        <v>195603</v>
      </c>
    </row>
    <row r="18134" spans="1:4">
      <c r="A18134" s="110">
        <v>1998</v>
      </c>
      <c r="B18134" s="110" t="s">
        <v>12</v>
      </c>
      <c r="C18134" s="110" t="s">
        <v>68</v>
      </c>
      <c r="D18134" s="111">
        <v>182372</v>
      </c>
    </row>
    <row r="18135" spans="1:4">
      <c r="A18135" s="110">
        <v>1998</v>
      </c>
      <c r="B18135" s="110" t="s">
        <v>13</v>
      </c>
      <c r="C18135" s="110" t="s">
        <v>68</v>
      </c>
      <c r="D18135" s="111">
        <v>170010</v>
      </c>
    </row>
    <row r="18136" spans="1:4">
      <c r="A18136" s="110">
        <v>1998</v>
      </c>
      <c r="B18136" s="110" t="s">
        <v>14</v>
      </c>
      <c r="C18136" s="110" t="s">
        <v>68</v>
      </c>
      <c r="D18136" s="111">
        <v>200454</v>
      </c>
    </row>
    <row r="18137" spans="1:4">
      <c r="A18137" s="110">
        <v>1998</v>
      </c>
      <c r="B18137" s="110" t="s">
        <v>15</v>
      </c>
      <c r="C18137" s="110" t="s">
        <v>68</v>
      </c>
      <c r="D18137" s="111">
        <v>185465</v>
      </c>
    </row>
    <row r="18138" spans="1:4">
      <c r="A18138" s="110">
        <v>1998</v>
      </c>
      <c r="B18138" s="110" t="s">
        <v>4</v>
      </c>
      <c r="C18138" s="110" t="s">
        <v>68</v>
      </c>
      <c r="D18138" s="111">
        <v>186510</v>
      </c>
    </row>
    <row r="18139" spans="1:4">
      <c r="A18139" s="110">
        <v>1998</v>
      </c>
      <c r="B18139" s="110" t="s">
        <v>5</v>
      </c>
      <c r="C18139" s="110" t="s">
        <v>68</v>
      </c>
      <c r="D18139" s="111">
        <v>177137</v>
      </c>
    </row>
    <row r="18140" spans="1:4">
      <c r="A18140" s="110">
        <v>1998</v>
      </c>
      <c r="B18140" s="110" t="s">
        <v>6</v>
      </c>
      <c r="C18140" s="110" t="s">
        <v>68</v>
      </c>
      <c r="D18140" s="111">
        <v>188880</v>
      </c>
    </row>
    <row r="18141" spans="1:4">
      <c r="A18141" s="110">
        <v>1998</v>
      </c>
      <c r="B18141" s="110" t="s">
        <v>7</v>
      </c>
      <c r="C18141" s="110" t="s">
        <v>68</v>
      </c>
      <c r="D18141" s="111">
        <v>192525</v>
      </c>
    </row>
    <row r="18142" spans="1:4">
      <c r="A18142" s="110">
        <v>1998</v>
      </c>
      <c r="B18142" s="110" t="s">
        <v>8</v>
      </c>
      <c r="C18142" s="110" t="s">
        <v>68</v>
      </c>
      <c r="D18142" s="111">
        <v>190172</v>
      </c>
    </row>
    <row r="18143" spans="1:4">
      <c r="A18143" s="110">
        <v>1998</v>
      </c>
      <c r="B18143" s="110" t="s">
        <v>9</v>
      </c>
      <c r="C18143" s="110" t="s">
        <v>68</v>
      </c>
      <c r="D18143" s="111">
        <v>195614</v>
      </c>
    </row>
    <row r="18144" spans="1:4">
      <c r="A18144" s="110">
        <v>1998</v>
      </c>
      <c r="B18144" s="110" t="s">
        <v>10</v>
      </c>
      <c r="C18144" s="110" t="s">
        <v>68</v>
      </c>
      <c r="D18144" s="111">
        <v>183793</v>
      </c>
    </row>
    <row r="18145" spans="1:4">
      <c r="A18145" s="110">
        <v>1998</v>
      </c>
      <c r="B18145" s="110" t="s">
        <v>11</v>
      </c>
      <c r="C18145" s="110" t="s">
        <v>68</v>
      </c>
      <c r="D18145" s="111">
        <v>184185</v>
      </c>
    </row>
    <row r="18146" spans="1:4">
      <c r="A18146" s="110">
        <v>1999</v>
      </c>
      <c r="B18146" s="110" t="s">
        <v>12</v>
      </c>
      <c r="C18146" s="110" t="s">
        <v>68</v>
      </c>
      <c r="D18146" s="111">
        <v>165603</v>
      </c>
    </row>
    <row r="18147" spans="1:4">
      <c r="A18147" s="110">
        <v>1999</v>
      </c>
      <c r="B18147" s="110" t="s">
        <v>13</v>
      </c>
      <c r="C18147" s="110" t="s">
        <v>68</v>
      </c>
      <c r="D18147" s="111">
        <v>165130</v>
      </c>
    </row>
    <row r="18148" spans="1:4">
      <c r="A18148" s="110">
        <v>1999</v>
      </c>
      <c r="B18148" s="110" t="s">
        <v>14</v>
      </c>
      <c r="C18148" s="110" t="s">
        <v>68</v>
      </c>
      <c r="D18148" s="111">
        <v>190108</v>
      </c>
    </row>
    <row r="18149" spans="1:4">
      <c r="A18149" s="110">
        <v>1999</v>
      </c>
      <c r="B18149" s="110" t="s">
        <v>15</v>
      </c>
      <c r="C18149" s="110" t="s">
        <v>68</v>
      </c>
      <c r="D18149" s="111">
        <v>178035</v>
      </c>
    </row>
    <row r="18150" spans="1:4">
      <c r="A18150" s="110">
        <v>1999</v>
      </c>
      <c r="B18150" s="110" t="s">
        <v>4</v>
      </c>
      <c r="C18150" s="110" t="s">
        <v>68</v>
      </c>
      <c r="D18150" s="111">
        <v>185804</v>
      </c>
    </row>
    <row r="18151" spans="1:4">
      <c r="A18151" s="110">
        <v>1999</v>
      </c>
      <c r="B18151" s="110" t="s">
        <v>5</v>
      </c>
      <c r="C18151" s="110" t="s">
        <v>68</v>
      </c>
      <c r="D18151" s="111">
        <v>180154</v>
      </c>
    </row>
    <row r="18152" spans="1:4">
      <c r="A18152" s="110">
        <v>1999</v>
      </c>
      <c r="B18152" s="110" t="s">
        <v>6</v>
      </c>
      <c r="C18152" s="110" t="s">
        <v>68</v>
      </c>
      <c r="D18152" s="111">
        <v>184444</v>
      </c>
    </row>
    <row r="18153" spans="1:4">
      <c r="A18153" s="110">
        <v>1999</v>
      </c>
      <c r="B18153" s="110" t="s">
        <v>7</v>
      </c>
      <c r="C18153" s="110" t="s">
        <v>68</v>
      </c>
      <c r="D18153" s="111">
        <v>190189</v>
      </c>
    </row>
    <row r="18154" spans="1:4">
      <c r="A18154" s="110">
        <v>1999</v>
      </c>
      <c r="B18154" s="110" t="s">
        <v>8</v>
      </c>
      <c r="C18154" s="110" t="s">
        <v>68</v>
      </c>
      <c r="D18154" s="111">
        <v>193180</v>
      </c>
    </row>
    <row r="18155" spans="1:4">
      <c r="A18155" s="110">
        <v>1999</v>
      </c>
      <c r="B18155" s="110" t="s">
        <v>9</v>
      </c>
      <c r="C18155" s="110" t="s">
        <v>68</v>
      </c>
      <c r="D18155" s="111">
        <v>200097</v>
      </c>
    </row>
    <row r="18156" spans="1:4">
      <c r="A18156" s="110">
        <v>1999</v>
      </c>
      <c r="B18156" s="110" t="s">
        <v>10</v>
      </c>
      <c r="C18156" s="110" t="s">
        <v>68</v>
      </c>
      <c r="D18156" s="111">
        <v>214107</v>
      </c>
    </row>
    <row r="18157" spans="1:4">
      <c r="A18157" s="110">
        <v>1999</v>
      </c>
      <c r="B18157" s="110" t="s">
        <v>11</v>
      </c>
      <c r="C18157" s="110" t="s">
        <v>68</v>
      </c>
      <c r="D18157" s="111">
        <v>211006</v>
      </c>
    </row>
    <row r="18158" spans="1:4">
      <c r="A18158" s="110">
        <v>2000</v>
      </c>
      <c r="B18158" s="110" t="s">
        <v>12</v>
      </c>
      <c r="C18158" s="110" t="s">
        <v>68</v>
      </c>
      <c r="D18158" s="111">
        <v>184061</v>
      </c>
    </row>
    <row r="18159" spans="1:4">
      <c r="A18159" s="110">
        <v>2000</v>
      </c>
      <c r="B18159" s="110" t="s">
        <v>13</v>
      </c>
      <c r="C18159" s="110" t="s">
        <v>68</v>
      </c>
      <c r="D18159" s="111">
        <v>189362</v>
      </c>
    </row>
    <row r="18160" spans="1:4">
      <c r="A18160" s="110">
        <v>2000</v>
      </c>
      <c r="B18160" s="110" t="s">
        <v>14</v>
      </c>
      <c r="C18160" s="110" t="s">
        <v>68</v>
      </c>
      <c r="D18160" s="111">
        <v>215979</v>
      </c>
    </row>
    <row r="18161" spans="1:4">
      <c r="A18161" s="110">
        <v>2000</v>
      </c>
      <c r="B18161" s="110" t="s">
        <v>15</v>
      </c>
      <c r="C18161" s="110" t="s">
        <v>68</v>
      </c>
      <c r="D18161" s="111">
        <v>197377</v>
      </c>
    </row>
    <row r="18162" spans="1:4">
      <c r="A18162" s="110">
        <v>2000</v>
      </c>
      <c r="B18162" s="110" t="s">
        <v>4</v>
      </c>
      <c r="C18162" s="110" t="s">
        <v>68</v>
      </c>
      <c r="D18162" s="111">
        <v>200500</v>
      </c>
    </row>
    <row r="18163" spans="1:4">
      <c r="A18163" s="110">
        <v>2000</v>
      </c>
      <c r="B18163" s="110" t="s">
        <v>5</v>
      </c>
      <c r="C18163" s="110" t="s">
        <v>68</v>
      </c>
      <c r="D18163" s="111">
        <v>192365</v>
      </c>
    </row>
    <row r="18164" spans="1:4">
      <c r="A18164" s="110">
        <v>2000</v>
      </c>
      <c r="B18164" s="110" t="s">
        <v>6</v>
      </c>
      <c r="C18164" s="110" t="s">
        <v>68</v>
      </c>
      <c r="D18164" s="111">
        <v>197750</v>
      </c>
    </row>
    <row r="18165" spans="1:4">
      <c r="A18165" s="110">
        <v>2000</v>
      </c>
      <c r="B18165" s="110" t="s">
        <v>7</v>
      </c>
      <c r="C18165" s="110" t="s">
        <v>68</v>
      </c>
      <c r="D18165" s="111">
        <v>210377</v>
      </c>
    </row>
    <row r="18166" spans="1:4">
      <c r="A18166" s="110">
        <v>2000</v>
      </c>
      <c r="B18166" s="110" t="s">
        <v>8</v>
      </c>
      <c r="C18166" s="110" t="s">
        <v>68</v>
      </c>
      <c r="D18166" s="111">
        <v>208660</v>
      </c>
    </row>
    <row r="18167" spans="1:4">
      <c r="A18167" s="110">
        <v>2000</v>
      </c>
      <c r="B18167" s="110" t="s">
        <v>9</v>
      </c>
      <c r="C18167" s="110" t="s">
        <v>68</v>
      </c>
      <c r="D18167" s="111">
        <v>210226</v>
      </c>
    </row>
    <row r="18168" spans="1:4">
      <c r="A18168" s="110">
        <v>2000</v>
      </c>
      <c r="B18168" s="110" t="s">
        <v>10</v>
      </c>
      <c r="C18168" s="110" t="s">
        <v>68</v>
      </c>
      <c r="D18168" s="111">
        <v>200751</v>
      </c>
    </row>
    <row r="18169" spans="1:4">
      <c r="A18169" s="110">
        <v>2000</v>
      </c>
      <c r="B18169" s="110" t="s">
        <v>11</v>
      </c>
      <c r="C18169" s="110" t="s">
        <v>68</v>
      </c>
      <c r="D18169" s="111">
        <v>195903</v>
      </c>
    </row>
    <row r="18170" spans="1:4">
      <c r="A18170" s="110">
        <v>2001</v>
      </c>
      <c r="B18170" s="110" t="s">
        <v>12</v>
      </c>
      <c r="C18170" s="110" t="s">
        <v>68</v>
      </c>
      <c r="D18170" s="111">
        <v>176334</v>
      </c>
    </row>
    <row r="18171" spans="1:4">
      <c r="A18171" s="110">
        <v>2001</v>
      </c>
      <c r="B18171" s="110" t="s">
        <v>13</v>
      </c>
      <c r="C18171" s="110" t="s">
        <v>68</v>
      </c>
      <c r="D18171" s="111">
        <v>174844</v>
      </c>
    </row>
    <row r="18172" spans="1:4">
      <c r="A18172" s="110">
        <v>2001</v>
      </c>
      <c r="B18172" s="110" t="s">
        <v>14</v>
      </c>
      <c r="C18172" s="110" t="s">
        <v>68</v>
      </c>
      <c r="D18172" s="111">
        <v>189459</v>
      </c>
    </row>
    <row r="18173" spans="1:4">
      <c r="A18173" s="110">
        <v>2001</v>
      </c>
      <c r="B18173" s="110" t="s">
        <v>15</v>
      </c>
      <c r="C18173" s="110" t="s">
        <v>68</v>
      </c>
      <c r="D18173" s="111">
        <v>175360</v>
      </c>
    </row>
    <row r="18174" spans="1:4">
      <c r="A18174" s="110">
        <v>2001</v>
      </c>
      <c r="B18174" s="110" t="s">
        <v>4</v>
      </c>
      <c r="C18174" s="110" t="s">
        <v>68</v>
      </c>
      <c r="D18174" s="111">
        <v>175838</v>
      </c>
    </row>
    <row r="18175" spans="1:4">
      <c r="A18175" s="110">
        <v>2001</v>
      </c>
      <c r="B18175" s="110" t="s">
        <v>5</v>
      </c>
      <c r="C18175" s="110" t="s">
        <v>68</v>
      </c>
      <c r="D18175" s="111">
        <v>164481</v>
      </c>
    </row>
    <row r="18176" spans="1:4">
      <c r="A18176" s="110">
        <v>2001</v>
      </c>
      <c r="B18176" s="110" t="s">
        <v>6</v>
      </c>
      <c r="C18176" s="110" t="s">
        <v>68</v>
      </c>
      <c r="D18176" s="111">
        <v>156893</v>
      </c>
    </row>
    <row r="18177" spans="1:4">
      <c r="A18177" s="110">
        <v>2001</v>
      </c>
      <c r="B18177" s="110" t="s">
        <v>7</v>
      </c>
      <c r="C18177" s="110" t="s">
        <v>68</v>
      </c>
      <c r="D18177" s="111">
        <v>164941</v>
      </c>
    </row>
    <row r="18178" spans="1:4">
      <c r="A18178" s="110">
        <v>2001</v>
      </c>
      <c r="B18178" s="110" t="s">
        <v>8</v>
      </c>
      <c r="C18178" s="110" t="s">
        <v>68</v>
      </c>
      <c r="D18178" s="111">
        <v>158231</v>
      </c>
    </row>
    <row r="18179" spans="1:4">
      <c r="A18179" s="110">
        <v>2001</v>
      </c>
      <c r="B18179" s="110" t="s">
        <v>9</v>
      </c>
      <c r="C18179" s="110" t="s">
        <v>68</v>
      </c>
      <c r="D18179" s="111">
        <v>161379</v>
      </c>
    </row>
    <row r="18180" spans="1:4">
      <c r="A18180" s="110">
        <v>2001</v>
      </c>
      <c r="B18180" s="110" t="s">
        <v>10</v>
      </c>
      <c r="C18180" s="110" t="s">
        <v>68</v>
      </c>
      <c r="D18180" s="111">
        <v>152736</v>
      </c>
    </row>
    <row r="18181" spans="1:4">
      <c r="A18181" s="110">
        <v>2001</v>
      </c>
      <c r="B18181" s="110" t="s">
        <v>11</v>
      </c>
      <c r="C18181" s="110" t="s">
        <v>68</v>
      </c>
      <c r="D18181" s="111">
        <v>122271</v>
      </c>
    </row>
    <row r="18182" spans="1:4">
      <c r="A18182" s="110">
        <v>2002</v>
      </c>
      <c r="B18182" s="110" t="s">
        <v>12</v>
      </c>
      <c r="C18182" s="110" t="s">
        <v>68</v>
      </c>
      <c r="D18182" s="111">
        <v>118577</v>
      </c>
    </row>
    <row r="18183" spans="1:4">
      <c r="A18183" s="110">
        <v>2002</v>
      </c>
      <c r="B18183" s="110" t="s">
        <v>13</v>
      </c>
      <c r="C18183" s="110" t="s">
        <v>68</v>
      </c>
      <c r="D18183" s="111">
        <v>117380</v>
      </c>
    </row>
    <row r="18184" spans="1:4">
      <c r="A18184" s="110">
        <v>2002</v>
      </c>
      <c r="B18184" s="110" t="s">
        <v>14</v>
      </c>
      <c r="C18184" s="110" t="s">
        <v>68</v>
      </c>
      <c r="D18184" s="111">
        <v>122743</v>
      </c>
    </row>
    <row r="18185" spans="1:4">
      <c r="A18185" s="110">
        <v>2002</v>
      </c>
      <c r="B18185" s="110" t="s">
        <v>15</v>
      </c>
      <c r="C18185" s="110" t="s">
        <v>68</v>
      </c>
      <c r="D18185" s="111">
        <v>93916</v>
      </c>
    </row>
    <row r="18186" spans="1:4">
      <c r="A18186" s="110">
        <v>2002</v>
      </c>
      <c r="B18186" s="110" t="s">
        <v>4</v>
      </c>
      <c r="C18186" s="110" t="s">
        <v>68</v>
      </c>
      <c r="D18186" s="111">
        <v>91682.567913817649</v>
      </c>
    </row>
    <row r="18187" spans="1:4">
      <c r="A18187" s="110">
        <v>2002</v>
      </c>
      <c r="B18187" s="110" t="s">
        <v>5</v>
      </c>
      <c r="C18187" s="110" t="s">
        <v>68</v>
      </c>
      <c r="D18187" s="111">
        <v>80183</v>
      </c>
    </row>
    <row r="18188" spans="1:4">
      <c r="A18188" s="110">
        <v>2002</v>
      </c>
      <c r="B18188" s="110" t="s">
        <v>6</v>
      </c>
      <c r="C18188" s="110" t="s">
        <v>68</v>
      </c>
      <c r="D18188" s="111">
        <v>80185</v>
      </c>
    </row>
    <row r="18189" spans="1:4">
      <c r="A18189" s="110">
        <v>2002</v>
      </c>
      <c r="B18189" s="110" t="s">
        <v>7</v>
      </c>
      <c r="C18189" s="110" t="s">
        <v>68</v>
      </c>
      <c r="D18189" s="111">
        <v>68764</v>
      </c>
    </row>
    <row r="18190" spans="1:4">
      <c r="A18190" s="110">
        <v>2002</v>
      </c>
      <c r="B18190" s="110" t="s">
        <v>8</v>
      </c>
      <c r="C18190" s="110" t="s">
        <v>68</v>
      </c>
      <c r="D18190" s="111">
        <v>57913</v>
      </c>
    </row>
    <row r="18191" spans="1:4">
      <c r="A18191" s="110">
        <v>2002</v>
      </c>
      <c r="B18191" s="110" t="s">
        <v>9</v>
      </c>
      <c r="C18191" s="110" t="s">
        <v>68</v>
      </c>
      <c r="D18191" s="111">
        <v>66169</v>
      </c>
    </row>
    <row r="18192" spans="1:4">
      <c r="A18192" s="110">
        <v>2002</v>
      </c>
      <c r="B18192" s="110" t="s">
        <v>10</v>
      </c>
      <c r="C18192" s="110" t="s">
        <v>68</v>
      </c>
      <c r="D18192" s="111">
        <v>70077</v>
      </c>
    </row>
    <row r="18193" spans="1:4">
      <c r="A18193" s="110">
        <v>2002</v>
      </c>
      <c r="B18193" s="110" t="s">
        <v>11</v>
      </c>
      <c r="C18193" s="110" t="s">
        <v>68</v>
      </c>
      <c r="D18193" s="111">
        <v>63995</v>
      </c>
    </row>
    <row r="18194" spans="1:4">
      <c r="A18194" s="110">
        <v>2003</v>
      </c>
      <c r="B18194" s="110" t="s">
        <v>12</v>
      </c>
      <c r="C18194" s="110" t="s">
        <v>68</v>
      </c>
      <c r="D18194" s="111">
        <v>72151.292379793158</v>
      </c>
    </row>
    <row r="18195" spans="1:4">
      <c r="A18195" s="110">
        <v>2003</v>
      </c>
      <c r="B18195" s="110" t="s">
        <v>13</v>
      </c>
      <c r="C18195" s="110" t="s">
        <v>68</v>
      </c>
      <c r="D18195" s="111">
        <v>75458.743184446692</v>
      </c>
    </row>
    <row r="18196" spans="1:4">
      <c r="A18196" s="110">
        <v>2003</v>
      </c>
      <c r="B18196" s="110" t="s">
        <v>14</v>
      </c>
      <c r="C18196" s="110" t="s">
        <v>68</v>
      </c>
      <c r="D18196" s="111">
        <v>84453.162310589789</v>
      </c>
    </row>
    <row r="18197" spans="1:4">
      <c r="A18197" s="110">
        <v>2003</v>
      </c>
      <c r="B18197" s="110" t="s">
        <v>15</v>
      </c>
      <c r="C18197" s="110" t="s">
        <v>68</v>
      </c>
      <c r="D18197" s="111">
        <v>100854.60953527973</v>
      </c>
    </row>
    <row r="18198" spans="1:4">
      <c r="A18198" s="110">
        <v>2003</v>
      </c>
      <c r="B18198" s="110" t="s">
        <v>4</v>
      </c>
      <c r="C18198" s="110" t="s">
        <v>68</v>
      </c>
      <c r="D18198" s="111">
        <v>97463.020984661664</v>
      </c>
    </row>
    <row r="18199" spans="1:4">
      <c r="A18199" s="110">
        <v>2003</v>
      </c>
      <c r="B18199" s="110" t="s">
        <v>5</v>
      </c>
      <c r="C18199" s="110" t="s">
        <v>68</v>
      </c>
      <c r="D18199" s="111">
        <v>88748.91033805412</v>
      </c>
    </row>
    <row r="18200" spans="1:4">
      <c r="A18200" s="110">
        <v>2003</v>
      </c>
      <c r="B18200" s="110" t="s">
        <v>6</v>
      </c>
      <c r="C18200" s="110" t="s">
        <v>68</v>
      </c>
      <c r="D18200" s="111">
        <v>106033.65029024358</v>
      </c>
    </row>
    <row r="18201" spans="1:4">
      <c r="A18201" s="110">
        <v>2003</v>
      </c>
      <c r="B18201" s="110" t="s">
        <v>7</v>
      </c>
      <c r="C18201" s="110" t="s">
        <v>68</v>
      </c>
      <c r="D18201" s="111">
        <v>107352.68076589785</v>
      </c>
    </row>
    <row r="18202" spans="1:4">
      <c r="A18202" s="110">
        <v>2003</v>
      </c>
      <c r="B18202" s="110" t="s">
        <v>8</v>
      </c>
      <c r="C18202" s="110" t="s">
        <v>68</v>
      </c>
      <c r="D18202" s="111">
        <v>123302.29694860702</v>
      </c>
    </row>
    <row r="18203" spans="1:4">
      <c r="A18203" s="110">
        <v>2003</v>
      </c>
      <c r="B18203" s="110" t="s">
        <v>9</v>
      </c>
      <c r="C18203" s="110" t="s">
        <v>68</v>
      </c>
      <c r="D18203" s="111">
        <v>131035.04425479168</v>
      </c>
    </row>
    <row r="18204" spans="1:4">
      <c r="A18204" s="110">
        <v>2003</v>
      </c>
      <c r="B18204" s="110" t="s">
        <v>10</v>
      </c>
      <c r="C18204" s="110" t="s">
        <v>68</v>
      </c>
      <c r="D18204" s="111">
        <v>116373.04613544368</v>
      </c>
    </row>
    <row r="18205" spans="1:4">
      <c r="A18205" s="110">
        <v>2003</v>
      </c>
      <c r="B18205" s="110" t="s">
        <v>11</v>
      </c>
      <c r="C18205" s="110" t="s">
        <v>68</v>
      </c>
      <c r="D18205" s="111">
        <v>127455.16850071755</v>
      </c>
    </row>
    <row r="18206" spans="1:4">
      <c r="A18206" s="110">
        <v>2004</v>
      </c>
      <c r="B18206" s="110" t="s">
        <v>12</v>
      </c>
      <c r="C18206" s="110" t="s">
        <v>68</v>
      </c>
      <c r="D18206" s="111">
        <v>99237.705181931116</v>
      </c>
    </row>
    <row r="18207" spans="1:4">
      <c r="A18207" s="110">
        <v>2004</v>
      </c>
      <c r="B18207" s="110" t="s">
        <v>13</v>
      </c>
      <c r="C18207" s="110" t="s">
        <v>68</v>
      </c>
      <c r="D18207" s="111">
        <v>103386.08494227279</v>
      </c>
    </row>
    <row r="18208" spans="1:4">
      <c r="A18208" s="110">
        <v>2004</v>
      </c>
      <c r="B18208" s="110" t="s">
        <v>14</v>
      </c>
      <c r="C18208" s="110" t="s">
        <v>68</v>
      </c>
      <c r="D18208" s="111">
        <v>125909.57087815971</v>
      </c>
    </row>
    <row r="18209" spans="1:4">
      <c r="A18209" s="110">
        <v>2004</v>
      </c>
      <c r="B18209" s="110" t="s">
        <v>15</v>
      </c>
      <c r="C18209" s="110" t="s">
        <v>68</v>
      </c>
      <c r="D18209" s="111">
        <v>111326.90687379439</v>
      </c>
    </row>
    <row r="18210" spans="1:4">
      <c r="A18210" s="110">
        <v>2004</v>
      </c>
      <c r="B18210" s="110" t="s">
        <v>4</v>
      </c>
      <c r="C18210" s="110" t="s">
        <v>68</v>
      </c>
      <c r="D18210" s="111">
        <v>112910.34163749547</v>
      </c>
    </row>
    <row r="18211" spans="1:4">
      <c r="A18211" s="110">
        <v>2004</v>
      </c>
      <c r="B18211" s="110" t="s">
        <v>5</v>
      </c>
      <c r="C18211" s="110" t="s">
        <v>68</v>
      </c>
      <c r="D18211" s="111">
        <v>99095.123222039358</v>
      </c>
    </row>
    <row r="18212" spans="1:4">
      <c r="A18212" s="110">
        <v>2004</v>
      </c>
      <c r="B18212" s="110" t="s">
        <v>6</v>
      </c>
      <c r="C18212" s="110" t="s">
        <v>68</v>
      </c>
      <c r="D18212" s="111">
        <v>103793.54879401009</v>
      </c>
    </row>
    <row r="18213" spans="1:4">
      <c r="A18213" s="110">
        <v>2004</v>
      </c>
      <c r="B18213" s="110" t="s">
        <v>7</v>
      </c>
      <c r="C18213" s="110" t="s">
        <v>68</v>
      </c>
      <c r="D18213" s="111">
        <v>115292.88000400038</v>
      </c>
    </row>
    <row r="18214" spans="1:4">
      <c r="A18214" s="110">
        <v>2004</v>
      </c>
      <c r="B18214" s="110" t="s">
        <v>8</v>
      </c>
      <c r="C18214" s="110" t="s">
        <v>68</v>
      </c>
      <c r="D18214" s="111">
        <v>135980.57285722895</v>
      </c>
    </row>
    <row r="18215" spans="1:4">
      <c r="A18215" s="110">
        <v>2004</v>
      </c>
      <c r="B18215" s="110" t="s">
        <v>9</v>
      </c>
      <c r="C18215" s="110" t="s">
        <v>68</v>
      </c>
      <c r="D18215" s="111">
        <v>145113.43241687136</v>
      </c>
    </row>
    <row r="18216" spans="1:4">
      <c r="A18216" s="110">
        <v>2004</v>
      </c>
      <c r="B18216" s="110" t="s">
        <v>10</v>
      </c>
      <c r="C18216" s="110" t="s">
        <v>68</v>
      </c>
      <c r="D18216" s="111">
        <v>144554.21517995669</v>
      </c>
    </row>
    <row r="18217" spans="1:4">
      <c r="A18217" s="110">
        <v>2004</v>
      </c>
      <c r="B18217" s="110" t="s">
        <v>11</v>
      </c>
      <c r="C18217" s="110" t="s">
        <v>68</v>
      </c>
      <c r="D18217" s="111">
        <v>148582.40474276608</v>
      </c>
    </row>
    <row r="18218" spans="1:4">
      <c r="A18218" s="110">
        <v>2005</v>
      </c>
      <c r="B18218" s="110" t="s">
        <v>12</v>
      </c>
      <c r="C18218" s="110" t="s">
        <v>68</v>
      </c>
      <c r="D18218" s="111">
        <v>110176.33934351885</v>
      </c>
    </row>
    <row r="18219" spans="1:4">
      <c r="A18219" s="110">
        <v>2005</v>
      </c>
      <c r="B18219" s="110" t="s">
        <v>13</v>
      </c>
      <c r="C18219" s="110" t="s">
        <v>68</v>
      </c>
      <c r="D18219" s="111">
        <v>110713.01321187479</v>
      </c>
    </row>
    <row r="18220" spans="1:4">
      <c r="A18220" s="110">
        <v>2005</v>
      </c>
      <c r="B18220" s="110" t="s">
        <v>14</v>
      </c>
      <c r="C18220" s="110" t="s">
        <v>68</v>
      </c>
      <c r="D18220" s="111">
        <v>131067.46378980108</v>
      </c>
    </row>
    <row r="18221" spans="1:4">
      <c r="A18221" s="110">
        <v>2005</v>
      </c>
      <c r="B18221" s="110" t="s">
        <v>15</v>
      </c>
      <c r="C18221" s="110" t="s">
        <v>68</v>
      </c>
      <c r="D18221" s="111">
        <v>132240.57640894453</v>
      </c>
    </row>
    <row r="18222" spans="1:4">
      <c r="A18222" s="110">
        <v>2005</v>
      </c>
      <c r="B18222" s="110" t="s">
        <v>4</v>
      </c>
      <c r="C18222" s="110" t="s">
        <v>68</v>
      </c>
      <c r="D18222" s="111">
        <v>128608.89104126149</v>
      </c>
    </row>
    <row r="18223" spans="1:4">
      <c r="A18223" s="110">
        <v>2005</v>
      </c>
      <c r="B18223" s="110" t="s">
        <v>5</v>
      </c>
      <c r="C18223" s="110" t="s">
        <v>68</v>
      </c>
      <c r="D18223" s="111">
        <v>121817.80588529119</v>
      </c>
    </row>
    <row r="18224" spans="1:4">
      <c r="A18224" s="110">
        <v>2005</v>
      </c>
      <c r="B18224" s="110" t="s">
        <v>6</v>
      </c>
      <c r="C18224" s="110" t="s">
        <v>68</v>
      </c>
      <c r="D18224" s="111">
        <v>116965.96825208225</v>
      </c>
    </row>
    <row r="18225" spans="1:4">
      <c r="A18225" s="110">
        <v>2005</v>
      </c>
      <c r="B18225" s="110" t="s">
        <v>7</v>
      </c>
      <c r="C18225" s="110" t="s">
        <v>68</v>
      </c>
      <c r="D18225" s="111">
        <v>109872.70104046793</v>
      </c>
    </row>
    <row r="18226" spans="1:4">
      <c r="A18226" s="110">
        <v>2005</v>
      </c>
      <c r="B18226" s="110" t="s">
        <v>8</v>
      </c>
      <c r="C18226" s="110" t="s">
        <v>68</v>
      </c>
      <c r="D18226" s="111">
        <v>123802</v>
      </c>
    </row>
    <row r="18227" spans="1:4">
      <c r="A18227" s="110">
        <v>2005</v>
      </c>
      <c r="B18227" s="110" t="s">
        <v>9</v>
      </c>
      <c r="C18227" s="110" t="s">
        <v>68</v>
      </c>
      <c r="D18227" s="111">
        <v>122041</v>
      </c>
    </row>
    <row r="18228" spans="1:4">
      <c r="A18228" s="110">
        <v>2005</v>
      </c>
      <c r="B18228" s="110" t="s">
        <v>10</v>
      </c>
      <c r="C18228" s="110" t="s">
        <v>68</v>
      </c>
      <c r="D18228" s="111">
        <v>120163</v>
      </c>
    </row>
    <row r="18229" spans="1:4">
      <c r="A18229" s="110">
        <v>2005</v>
      </c>
      <c r="B18229" s="110" t="s">
        <v>11</v>
      </c>
      <c r="C18229" s="110" t="s">
        <v>68</v>
      </c>
      <c r="D18229" s="111">
        <v>119403</v>
      </c>
    </row>
    <row r="18230" spans="1:4">
      <c r="A18230" s="110">
        <v>2006</v>
      </c>
      <c r="B18230" s="110" t="s">
        <v>12</v>
      </c>
      <c r="C18230" s="110" t="s">
        <v>68</v>
      </c>
      <c r="D18230" s="111">
        <v>81306.183999412315</v>
      </c>
    </row>
    <row r="18231" spans="1:4">
      <c r="A18231" s="110">
        <v>2006</v>
      </c>
      <c r="B18231" s="110" t="s">
        <v>13</v>
      </c>
      <c r="C18231" s="110" t="s">
        <v>68</v>
      </c>
      <c r="D18231" s="111">
        <v>80690.356136647824</v>
      </c>
    </row>
    <row r="18232" spans="1:4">
      <c r="A18232" s="110">
        <v>2006</v>
      </c>
      <c r="B18232" s="110" t="s">
        <v>14</v>
      </c>
      <c r="C18232" s="110" t="s">
        <v>68</v>
      </c>
      <c r="D18232" s="111">
        <v>100842</v>
      </c>
    </row>
    <row r="18233" spans="1:4">
      <c r="A18233" s="110">
        <v>2006</v>
      </c>
      <c r="B18233" s="110" t="s">
        <v>15</v>
      </c>
      <c r="C18233" s="110" t="s">
        <v>68</v>
      </c>
      <c r="D18233" s="111">
        <v>93890</v>
      </c>
    </row>
    <row r="18234" spans="1:4">
      <c r="A18234" s="110">
        <v>2006</v>
      </c>
      <c r="B18234" s="110" t="s">
        <v>4</v>
      </c>
      <c r="C18234" s="110" t="s">
        <v>68</v>
      </c>
      <c r="D18234" s="111">
        <v>94724</v>
      </c>
    </row>
    <row r="18235" spans="1:4">
      <c r="A18235" s="110">
        <v>2006</v>
      </c>
      <c r="B18235" s="110" t="s">
        <v>5</v>
      </c>
      <c r="C18235" s="110" t="s">
        <v>68</v>
      </c>
      <c r="D18235" s="111">
        <v>83856</v>
      </c>
    </row>
    <row r="18236" spans="1:4">
      <c r="A18236" s="110">
        <v>2006</v>
      </c>
      <c r="B18236" s="110" t="s">
        <v>6</v>
      </c>
      <c r="C18236" s="110" t="s">
        <v>68</v>
      </c>
      <c r="D18236" s="111">
        <v>98010</v>
      </c>
    </row>
    <row r="18237" spans="1:4">
      <c r="A18237" s="110">
        <v>2006</v>
      </c>
      <c r="B18237" s="110" t="s">
        <v>7</v>
      </c>
      <c r="C18237" s="110" t="s">
        <v>68</v>
      </c>
      <c r="D18237" s="111">
        <v>95475</v>
      </c>
    </row>
    <row r="18238" spans="1:4">
      <c r="A18238" s="110">
        <v>2006</v>
      </c>
      <c r="B18238" s="110" t="s">
        <v>8</v>
      </c>
      <c r="C18238" s="110" t="s">
        <v>68</v>
      </c>
      <c r="D18238" s="111">
        <v>98721</v>
      </c>
    </row>
    <row r="18239" spans="1:4">
      <c r="A18239" s="110">
        <v>2006</v>
      </c>
      <c r="B18239" s="110" t="s">
        <v>9</v>
      </c>
      <c r="C18239" s="110" t="s">
        <v>68</v>
      </c>
      <c r="D18239" s="111">
        <v>103059</v>
      </c>
    </row>
    <row r="18240" spans="1:4">
      <c r="A18240" s="110">
        <v>2006</v>
      </c>
      <c r="B18240" s="110" t="s">
        <v>10</v>
      </c>
      <c r="C18240" s="110" t="s">
        <v>68</v>
      </c>
      <c r="D18240" s="111">
        <v>111918</v>
      </c>
    </row>
    <row r="18241" spans="1:4">
      <c r="A18241" s="110">
        <v>2006</v>
      </c>
      <c r="B18241" s="110" t="s">
        <v>11</v>
      </c>
      <c r="C18241" s="110" t="s">
        <v>68</v>
      </c>
      <c r="D18241" s="111">
        <v>110496</v>
      </c>
    </row>
    <row r="18242" spans="1:4">
      <c r="A18242" s="110">
        <v>2007</v>
      </c>
      <c r="B18242" s="110" t="s">
        <v>12</v>
      </c>
      <c r="C18242" s="110" t="s">
        <v>68</v>
      </c>
      <c r="D18242" s="111">
        <v>104470</v>
      </c>
    </row>
    <row r="18243" spans="1:4">
      <c r="A18243" s="110">
        <v>2007</v>
      </c>
      <c r="B18243" s="110" t="s">
        <v>13</v>
      </c>
      <c r="C18243" s="110" t="s">
        <v>68</v>
      </c>
      <c r="D18243" s="111">
        <v>103238</v>
      </c>
    </row>
    <row r="18244" spans="1:4">
      <c r="A18244" s="110">
        <v>2007</v>
      </c>
      <c r="B18244" s="110" t="s">
        <v>14</v>
      </c>
      <c r="C18244" s="110" t="s">
        <v>68</v>
      </c>
      <c r="D18244" s="111">
        <v>102284</v>
      </c>
    </row>
    <row r="18245" spans="1:4">
      <c r="A18245" s="110">
        <v>2007</v>
      </c>
      <c r="B18245" s="110" t="s">
        <v>15</v>
      </c>
      <c r="C18245" s="110" t="s">
        <v>68</v>
      </c>
      <c r="D18245" s="111">
        <v>81731</v>
      </c>
    </row>
    <row r="18246" spans="1:4">
      <c r="A18246" s="110">
        <v>2007</v>
      </c>
      <c r="B18246" s="110" t="s">
        <v>4</v>
      </c>
      <c r="C18246" s="110" t="s">
        <v>68</v>
      </c>
      <c r="D18246" s="111">
        <v>77136</v>
      </c>
    </row>
    <row r="18247" spans="1:4">
      <c r="A18247" s="110">
        <v>2007</v>
      </c>
      <c r="B18247" s="110" t="s">
        <v>5</v>
      </c>
      <c r="C18247" s="110" t="s">
        <v>68</v>
      </c>
      <c r="D18247" s="111">
        <v>74678.53209758579</v>
      </c>
    </row>
    <row r="18248" spans="1:4">
      <c r="A18248" s="110">
        <v>2007</v>
      </c>
      <c r="B18248" s="110" t="s">
        <v>6</v>
      </c>
      <c r="C18248" s="110" t="s">
        <v>68</v>
      </c>
      <c r="D18248" s="111">
        <v>62645.549284430796</v>
      </c>
    </row>
    <row r="18249" spans="1:4">
      <c r="A18249" s="110">
        <v>2007</v>
      </c>
      <c r="B18249" s="110" t="s">
        <v>7</v>
      </c>
      <c r="C18249" s="110" t="s">
        <v>68</v>
      </c>
      <c r="D18249" s="111">
        <v>57331</v>
      </c>
    </row>
    <row r="18250" spans="1:4">
      <c r="A18250" s="110">
        <v>2007</v>
      </c>
      <c r="B18250" s="110" t="s">
        <v>8</v>
      </c>
      <c r="C18250" s="110" t="s">
        <v>68</v>
      </c>
      <c r="D18250" s="111">
        <v>56746</v>
      </c>
    </row>
    <row r="18251" spans="1:4">
      <c r="A18251" s="110">
        <v>2007</v>
      </c>
      <c r="B18251" s="110" t="s">
        <v>9</v>
      </c>
      <c r="C18251" s="110" t="s">
        <v>68</v>
      </c>
      <c r="D18251" s="111">
        <v>71893</v>
      </c>
    </row>
    <row r="18252" spans="1:4">
      <c r="A18252" s="110">
        <v>2007</v>
      </c>
      <c r="B18252" s="110" t="s">
        <v>10</v>
      </c>
      <c r="C18252" s="110" t="s">
        <v>68</v>
      </c>
      <c r="D18252" s="111">
        <v>77790</v>
      </c>
    </row>
    <row r="18253" spans="1:4">
      <c r="A18253" s="110">
        <v>2007</v>
      </c>
      <c r="B18253" s="110" t="s">
        <v>11</v>
      </c>
      <c r="C18253" s="110" t="s">
        <v>68</v>
      </c>
      <c r="D18253" s="111">
        <v>91390</v>
      </c>
    </row>
    <row r="18254" spans="1:4">
      <c r="A18254" s="110">
        <v>2008</v>
      </c>
      <c r="B18254" s="110" t="s">
        <v>12</v>
      </c>
      <c r="C18254" s="110" t="s">
        <v>68</v>
      </c>
      <c r="D18254" s="111">
        <v>96576</v>
      </c>
    </row>
    <row r="18255" spans="1:4">
      <c r="A18255" s="110">
        <v>2008</v>
      </c>
      <c r="B18255" s="110" t="s">
        <v>13</v>
      </c>
      <c r="C18255" s="110" t="s">
        <v>68</v>
      </c>
      <c r="D18255" s="111">
        <v>101853</v>
      </c>
    </row>
    <row r="18256" spans="1:4">
      <c r="A18256" s="110">
        <v>2008</v>
      </c>
      <c r="B18256" s="110" t="s">
        <v>14</v>
      </c>
      <c r="C18256" s="110" t="s">
        <v>68</v>
      </c>
      <c r="D18256" s="111">
        <v>99230</v>
      </c>
    </row>
    <row r="18257" spans="1:4">
      <c r="A18257" s="110">
        <v>2008</v>
      </c>
      <c r="B18257" s="110" t="s">
        <v>15</v>
      </c>
      <c r="C18257" s="110" t="s">
        <v>68</v>
      </c>
      <c r="D18257" s="111">
        <v>108827</v>
      </c>
    </row>
    <row r="18258" spans="1:4">
      <c r="A18258" s="110">
        <v>2008</v>
      </c>
      <c r="B18258" s="110" t="s">
        <v>4</v>
      </c>
      <c r="C18258" s="110" t="s">
        <v>68</v>
      </c>
      <c r="D18258" s="111">
        <v>106794</v>
      </c>
    </row>
    <row r="18259" spans="1:4">
      <c r="A18259" s="110">
        <v>2008</v>
      </c>
      <c r="B18259" s="110" t="s">
        <v>5</v>
      </c>
      <c r="C18259" s="110" t="s">
        <v>68</v>
      </c>
      <c r="D18259" s="111">
        <v>94679</v>
      </c>
    </row>
    <row r="18260" spans="1:4">
      <c r="A18260" s="110">
        <v>2008</v>
      </c>
      <c r="B18260" s="110" t="s">
        <v>6</v>
      </c>
      <c r="C18260" s="110" t="s">
        <v>68</v>
      </c>
      <c r="D18260" s="111">
        <v>113614</v>
      </c>
    </row>
    <row r="18261" spans="1:4">
      <c r="A18261" s="110">
        <v>2008</v>
      </c>
      <c r="B18261" s="110" t="s">
        <v>7</v>
      </c>
      <c r="C18261" s="110" t="s">
        <v>68</v>
      </c>
      <c r="D18261" s="111">
        <v>119524</v>
      </c>
    </row>
    <row r="18262" spans="1:4">
      <c r="A18262" s="110">
        <v>2008</v>
      </c>
      <c r="B18262" s="110" t="s">
        <v>8</v>
      </c>
      <c r="C18262" s="110" t="s">
        <v>68</v>
      </c>
      <c r="D18262" s="111">
        <v>130854</v>
      </c>
    </row>
    <row r="18263" spans="1:4">
      <c r="A18263" s="110">
        <v>2008</v>
      </c>
      <c r="B18263" s="110" t="s">
        <v>9</v>
      </c>
      <c r="C18263" s="110" t="s">
        <v>68</v>
      </c>
      <c r="D18263" s="111">
        <v>134049</v>
      </c>
    </row>
    <row r="18264" spans="1:4">
      <c r="A18264" s="110">
        <v>2008</v>
      </c>
      <c r="B18264" s="110" t="s">
        <v>10</v>
      </c>
      <c r="C18264" s="110" t="s">
        <v>68</v>
      </c>
      <c r="D18264" s="111">
        <v>134285</v>
      </c>
    </row>
    <row r="18265" spans="1:4">
      <c r="A18265" s="110">
        <v>2008</v>
      </c>
      <c r="B18265" s="110" t="s">
        <v>11</v>
      </c>
      <c r="C18265" s="110" t="s">
        <v>68</v>
      </c>
      <c r="D18265" s="111">
        <v>160915</v>
      </c>
    </row>
    <row r="18266" spans="1:4">
      <c r="A18266" s="110">
        <v>2009</v>
      </c>
      <c r="B18266" s="110" t="s">
        <v>12</v>
      </c>
      <c r="C18266" s="110" t="s">
        <v>68</v>
      </c>
      <c r="D18266" s="111">
        <v>134818</v>
      </c>
    </row>
    <row r="18267" spans="1:4">
      <c r="A18267" s="110">
        <v>2009</v>
      </c>
      <c r="B18267" s="110" t="s">
        <v>13</v>
      </c>
      <c r="C18267" s="110" t="s">
        <v>68</v>
      </c>
      <c r="D18267" s="111">
        <v>127478</v>
      </c>
    </row>
    <row r="18268" spans="1:4">
      <c r="A18268" s="110">
        <v>2009</v>
      </c>
      <c r="B18268" s="110" t="s">
        <v>14</v>
      </c>
      <c r="C18268" s="110" t="s">
        <v>68</v>
      </c>
      <c r="D18268" s="111">
        <v>132059</v>
      </c>
    </row>
    <row r="18269" spans="1:4">
      <c r="A18269" s="110">
        <v>2009</v>
      </c>
      <c r="B18269" s="110" t="s">
        <v>15</v>
      </c>
      <c r="C18269" s="110" t="s">
        <v>68</v>
      </c>
      <c r="D18269" s="111">
        <v>130735</v>
      </c>
    </row>
    <row r="18270" spans="1:4">
      <c r="A18270" s="110">
        <v>2009</v>
      </c>
      <c r="B18270" s="110" t="s">
        <v>4</v>
      </c>
      <c r="C18270" s="110" t="s">
        <v>68</v>
      </c>
      <c r="D18270" s="111">
        <v>129315</v>
      </c>
    </row>
    <row r="18271" spans="1:4">
      <c r="A18271" s="110">
        <v>2009</v>
      </c>
      <c r="B18271" s="110" t="s">
        <v>5</v>
      </c>
      <c r="C18271" s="110" t="s">
        <v>68</v>
      </c>
      <c r="D18271" s="111">
        <v>122242</v>
      </c>
    </row>
    <row r="18272" spans="1:4">
      <c r="A18272" s="110">
        <v>2009</v>
      </c>
      <c r="B18272" s="110" t="s">
        <v>6</v>
      </c>
      <c r="C18272" s="110" t="s">
        <v>68</v>
      </c>
      <c r="D18272" s="111">
        <v>115761</v>
      </c>
    </row>
    <row r="18273" spans="1:4">
      <c r="A18273" s="110">
        <v>2009</v>
      </c>
      <c r="B18273" s="110" t="s">
        <v>7</v>
      </c>
      <c r="C18273" s="110" t="s">
        <v>68</v>
      </c>
      <c r="D18273" s="111">
        <v>127146</v>
      </c>
    </row>
    <row r="18274" spans="1:4">
      <c r="A18274" s="110">
        <v>2009</v>
      </c>
      <c r="B18274" s="110" t="s">
        <v>8</v>
      </c>
      <c r="C18274" s="110" t="s">
        <v>68</v>
      </c>
      <c r="D18274" s="111">
        <v>129992</v>
      </c>
    </row>
    <row r="18275" spans="1:4">
      <c r="A18275" s="110">
        <v>2009</v>
      </c>
      <c r="B18275" s="110" t="s">
        <v>9</v>
      </c>
      <c r="C18275" s="110" t="s">
        <v>68</v>
      </c>
      <c r="D18275" s="111">
        <v>131860</v>
      </c>
    </row>
    <row r="18276" spans="1:4">
      <c r="A18276" s="110">
        <v>2009</v>
      </c>
      <c r="B18276" s="110" t="s">
        <v>10</v>
      </c>
      <c r="C18276" s="110" t="s">
        <v>68</v>
      </c>
      <c r="D18276" s="111">
        <v>125744</v>
      </c>
    </row>
    <row r="18277" spans="1:4">
      <c r="A18277" s="110">
        <v>2009</v>
      </c>
      <c r="B18277" s="110" t="s">
        <v>11</v>
      </c>
      <c r="C18277" s="110" t="s">
        <v>68</v>
      </c>
      <c r="D18277" s="111">
        <v>127952</v>
      </c>
    </row>
    <row r="18278" spans="1:4">
      <c r="A18278" s="110">
        <v>2010</v>
      </c>
      <c r="B18278" s="110" t="s">
        <v>12</v>
      </c>
      <c r="C18278" s="110" t="s">
        <v>68</v>
      </c>
      <c r="D18278" s="111">
        <v>108179</v>
      </c>
    </row>
    <row r="18279" spans="1:4">
      <c r="A18279" s="110">
        <v>2010</v>
      </c>
      <c r="B18279" s="110" t="s">
        <v>13</v>
      </c>
      <c r="C18279" s="110" t="s">
        <v>68</v>
      </c>
      <c r="D18279" s="111">
        <v>111363</v>
      </c>
    </row>
    <row r="18280" spans="1:4">
      <c r="A18280" s="110">
        <v>2010</v>
      </c>
      <c r="B18280" s="110" t="s">
        <v>14</v>
      </c>
      <c r="C18280" s="110" t="s">
        <v>68</v>
      </c>
      <c r="D18280" s="111">
        <v>133554</v>
      </c>
    </row>
    <row r="18281" spans="1:4">
      <c r="A18281" s="110">
        <v>2010</v>
      </c>
      <c r="B18281" s="110" t="s">
        <v>15</v>
      </c>
      <c r="C18281" s="110" t="s">
        <v>68</v>
      </c>
      <c r="D18281" s="111">
        <v>125104</v>
      </c>
    </row>
    <row r="18282" spans="1:4">
      <c r="A18282" s="110">
        <v>2010</v>
      </c>
      <c r="B18282" s="110" t="s">
        <v>4</v>
      </c>
      <c r="C18282" s="110" t="s">
        <v>68</v>
      </c>
      <c r="D18282" s="111">
        <v>117558</v>
      </c>
    </row>
    <row r="18283" spans="1:4">
      <c r="A18283" s="110">
        <v>2010</v>
      </c>
      <c r="B18283" s="110" t="s">
        <v>5</v>
      </c>
      <c r="C18283" s="110" t="s">
        <v>68</v>
      </c>
      <c r="D18283" s="111">
        <v>120348</v>
      </c>
    </row>
    <row r="18284" spans="1:4">
      <c r="A18284" s="110">
        <v>2010</v>
      </c>
      <c r="B18284" s="110" t="s">
        <v>6</v>
      </c>
      <c r="C18284" s="110" t="s">
        <v>68</v>
      </c>
      <c r="D18284" s="111">
        <v>119294</v>
      </c>
    </row>
    <row r="18285" spans="1:4">
      <c r="A18285" s="110">
        <v>2010</v>
      </c>
      <c r="B18285" s="110" t="s">
        <v>7</v>
      </c>
      <c r="C18285" s="110" t="s">
        <v>68</v>
      </c>
      <c r="D18285" s="111">
        <v>125477</v>
      </c>
    </row>
    <row r="18286" spans="1:4">
      <c r="A18286" s="110">
        <v>2010</v>
      </c>
      <c r="B18286" s="110" t="s">
        <v>8</v>
      </c>
      <c r="C18286" s="110" t="s">
        <v>68</v>
      </c>
      <c r="D18286" s="111">
        <v>133954</v>
      </c>
    </row>
    <row r="18287" spans="1:4">
      <c r="A18287" s="110">
        <v>2010</v>
      </c>
      <c r="B18287" s="110" t="s">
        <v>9</v>
      </c>
      <c r="C18287" s="110" t="s">
        <v>68</v>
      </c>
      <c r="D18287" s="111">
        <v>129886</v>
      </c>
    </row>
    <row r="18288" spans="1:4">
      <c r="A18288" s="110">
        <v>2010</v>
      </c>
      <c r="B18288" s="110" t="s">
        <v>10</v>
      </c>
      <c r="C18288" s="110" t="s">
        <v>68</v>
      </c>
      <c r="D18288" s="111">
        <v>120343</v>
      </c>
    </row>
    <row r="18289" spans="1:4">
      <c r="A18289" s="110">
        <v>2010</v>
      </c>
      <c r="B18289" s="110" t="s">
        <v>11</v>
      </c>
      <c r="C18289" s="110" t="s">
        <v>68</v>
      </c>
      <c r="D18289" s="111">
        <v>127492</v>
      </c>
    </row>
    <row r="18290" spans="1:4">
      <c r="A18290" s="110">
        <v>2011</v>
      </c>
      <c r="B18290" s="110" t="s">
        <v>12</v>
      </c>
      <c r="C18290" s="110" t="s">
        <v>68</v>
      </c>
      <c r="D18290" s="111">
        <v>110919</v>
      </c>
    </row>
    <row r="18291" spans="1:4">
      <c r="A18291" s="110">
        <v>2011</v>
      </c>
      <c r="B18291" s="110" t="s">
        <v>13</v>
      </c>
      <c r="C18291" s="110" t="s">
        <v>68</v>
      </c>
      <c r="D18291" s="111">
        <v>106731</v>
      </c>
    </row>
    <row r="18292" spans="1:4">
      <c r="A18292" s="110">
        <v>2011</v>
      </c>
      <c r="B18292" s="110" t="s">
        <v>14</v>
      </c>
      <c r="C18292" s="110" t="s">
        <v>68</v>
      </c>
      <c r="D18292" s="111">
        <v>114885</v>
      </c>
    </row>
    <row r="18293" spans="1:4">
      <c r="A18293" s="110">
        <v>2011</v>
      </c>
      <c r="B18293" s="110" t="s">
        <v>15</v>
      </c>
      <c r="C18293" s="110" t="s">
        <v>68</v>
      </c>
      <c r="D18293" s="111">
        <v>114130</v>
      </c>
    </row>
    <row r="18294" spans="1:4">
      <c r="A18294" s="110">
        <v>2011</v>
      </c>
      <c r="B18294" s="110" t="s">
        <v>4</v>
      </c>
      <c r="C18294" s="110" t="s">
        <v>68</v>
      </c>
      <c r="D18294" s="111">
        <v>114743</v>
      </c>
    </row>
    <row r="18295" spans="1:4">
      <c r="A18295" s="110">
        <v>2011</v>
      </c>
      <c r="B18295" s="110" t="s">
        <v>5</v>
      </c>
      <c r="C18295" s="110" t="s">
        <v>68</v>
      </c>
      <c r="D18295" s="111">
        <v>100632</v>
      </c>
    </row>
    <row r="18296" spans="1:4">
      <c r="A18296" s="110">
        <v>2011</v>
      </c>
      <c r="B18296" s="110" t="s">
        <v>6</v>
      </c>
      <c r="C18296" s="110" t="s">
        <v>68</v>
      </c>
      <c r="D18296" s="111">
        <v>95643</v>
      </c>
    </row>
    <row r="18297" spans="1:4">
      <c r="A18297" s="110">
        <v>2011</v>
      </c>
      <c r="B18297" s="110" t="s">
        <v>7</v>
      </c>
      <c r="C18297" s="110" t="s">
        <v>68</v>
      </c>
      <c r="D18297" s="111">
        <v>94156</v>
      </c>
    </row>
    <row r="18298" spans="1:4">
      <c r="A18298" s="110">
        <v>2011</v>
      </c>
      <c r="B18298" s="110" t="s">
        <v>8</v>
      </c>
      <c r="C18298" s="110" t="s">
        <v>68</v>
      </c>
      <c r="D18298" s="111">
        <v>102411</v>
      </c>
    </row>
    <row r="18299" spans="1:4">
      <c r="A18299" s="110">
        <v>2011</v>
      </c>
      <c r="B18299" s="110" t="s">
        <v>9</v>
      </c>
      <c r="C18299" s="110" t="s">
        <v>68</v>
      </c>
      <c r="D18299" s="111">
        <v>107512</v>
      </c>
    </row>
    <row r="18300" spans="1:4">
      <c r="A18300" s="110">
        <v>2011</v>
      </c>
      <c r="B18300" s="110" t="s">
        <v>10</v>
      </c>
      <c r="C18300" s="110" t="s">
        <v>68</v>
      </c>
      <c r="D18300" s="111">
        <v>107597</v>
      </c>
    </row>
    <row r="18301" spans="1:4">
      <c r="A18301" s="110">
        <v>2011</v>
      </c>
      <c r="B18301" s="110" t="s">
        <v>11</v>
      </c>
      <c r="C18301" s="110" t="s">
        <v>68</v>
      </c>
      <c r="D18301" s="111">
        <v>113115</v>
      </c>
    </row>
    <row r="18302" spans="1:4">
      <c r="A18302" s="110">
        <v>2012</v>
      </c>
      <c r="B18302" s="110" t="s">
        <v>12</v>
      </c>
      <c r="C18302" s="110" t="s">
        <v>68</v>
      </c>
      <c r="D18302" s="111">
        <v>107566</v>
      </c>
    </row>
    <row r="18303" spans="1:4">
      <c r="A18303" s="110">
        <v>2012</v>
      </c>
      <c r="B18303" s="110" t="s">
        <v>13</v>
      </c>
      <c r="C18303" s="110" t="s">
        <v>68</v>
      </c>
      <c r="D18303" s="111">
        <v>103269</v>
      </c>
    </row>
    <row r="18304" spans="1:4">
      <c r="A18304" s="110">
        <v>2012</v>
      </c>
      <c r="B18304" s="110" t="s">
        <v>14</v>
      </c>
      <c r="C18304" s="110" t="s">
        <v>68</v>
      </c>
      <c r="D18304" s="111">
        <v>129255</v>
      </c>
    </row>
    <row r="18305" spans="1:4">
      <c r="A18305" s="110">
        <v>2012</v>
      </c>
      <c r="B18305" s="110" t="s">
        <v>15</v>
      </c>
      <c r="C18305" s="110" t="s">
        <v>68</v>
      </c>
      <c r="D18305" s="111">
        <v>111522</v>
      </c>
    </row>
    <row r="18306" spans="1:4">
      <c r="A18306" s="110">
        <v>2012</v>
      </c>
      <c r="B18306" s="110" t="s">
        <v>4</v>
      </c>
      <c r="C18306" s="110" t="s">
        <v>68</v>
      </c>
      <c r="D18306" s="111">
        <v>116600</v>
      </c>
    </row>
    <row r="18307" spans="1:4">
      <c r="A18307" s="110">
        <v>2012</v>
      </c>
      <c r="B18307" s="110" t="s">
        <v>5</v>
      </c>
      <c r="C18307" s="110" t="s">
        <v>68</v>
      </c>
      <c r="D18307" s="111">
        <v>113111</v>
      </c>
    </row>
    <row r="18308" spans="1:4">
      <c r="A18308" s="110">
        <v>2012</v>
      </c>
      <c r="B18308" s="110" t="s">
        <v>6</v>
      </c>
      <c r="C18308" s="110" t="s">
        <v>68</v>
      </c>
      <c r="D18308" s="111">
        <v>117111.58986955672</v>
      </c>
    </row>
    <row r="18309" spans="1:4">
      <c r="A18309" s="110">
        <v>2012</v>
      </c>
      <c r="B18309" s="110" t="s">
        <v>7</v>
      </c>
      <c r="C18309" s="110" t="s">
        <v>68</v>
      </c>
      <c r="D18309" s="111">
        <v>115082.4939518055</v>
      </c>
    </row>
    <row r="18310" spans="1:4">
      <c r="A18310" s="110">
        <v>2012</v>
      </c>
      <c r="B18310" s="110" t="s">
        <v>8</v>
      </c>
      <c r="C18310" s="110" t="s">
        <v>68</v>
      </c>
      <c r="D18310" s="111">
        <v>110740.62682844151</v>
      </c>
    </row>
    <row r="18311" spans="1:4">
      <c r="A18311" s="110">
        <v>2012</v>
      </c>
      <c r="B18311" s="110" t="s">
        <v>9</v>
      </c>
      <c r="C18311" s="110" t="s">
        <v>68</v>
      </c>
      <c r="D18311" s="111">
        <v>102885.01165369585</v>
      </c>
    </row>
    <row r="18312" spans="1:4">
      <c r="A18312" s="110">
        <v>2012</v>
      </c>
      <c r="B18312" s="110" t="s">
        <v>10</v>
      </c>
      <c r="C18312" s="110" t="s">
        <v>68</v>
      </c>
      <c r="D18312" s="111">
        <v>103662.78909006834</v>
      </c>
    </row>
    <row r="18313" spans="1:4">
      <c r="A18313" s="110">
        <v>2012</v>
      </c>
      <c r="B18313" s="110" t="s">
        <v>11</v>
      </c>
      <c r="C18313" s="110" t="s">
        <v>68</v>
      </c>
      <c r="D18313" s="111">
        <v>121359.52782851177</v>
      </c>
    </row>
    <row r="18314" spans="1:4">
      <c r="A18314" s="110">
        <v>2013</v>
      </c>
      <c r="B18314" s="110" t="s">
        <v>12</v>
      </c>
      <c r="C18314" s="110" t="s">
        <v>68</v>
      </c>
      <c r="D18314" s="111">
        <v>112528.62183622579</v>
      </c>
    </row>
    <row r="18315" spans="1:4">
      <c r="A18315" s="110">
        <v>2013</v>
      </c>
      <c r="B18315" s="110" t="s">
        <v>13</v>
      </c>
      <c r="C18315" s="110" t="s">
        <v>68</v>
      </c>
      <c r="D18315" s="111">
        <v>80976.185369116545</v>
      </c>
    </row>
    <row r="18316" spans="1:4">
      <c r="A18316" s="110">
        <v>2013</v>
      </c>
      <c r="B18316" s="110" t="s">
        <v>14</v>
      </c>
      <c r="C18316" s="110" t="s">
        <v>68</v>
      </c>
      <c r="D18316" s="111">
        <v>97625.322493502186</v>
      </c>
    </row>
    <row r="18317" spans="1:4">
      <c r="A18317" s="110">
        <v>2013</v>
      </c>
      <c r="B18317" s="110" t="s">
        <v>15</v>
      </c>
      <c r="C18317" s="110" t="s">
        <v>68</v>
      </c>
      <c r="D18317" s="111">
        <v>116160.02405107243</v>
      </c>
    </row>
    <row r="18318" spans="1:4">
      <c r="A18318" s="110">
        <v>2013</v>
      </c>
      <c r="B18318" s="110" t="s">
        <v>4</v>
      </c>
      <c r="C18318" s="110" t="s">
        <v>68</v>
      </c>
      <c r="D18318" s="111">
        <v>106604.07877128388</v>
      </c>
    </row>
    <row r="18319" spans="1:4">
      <c r="A18319" s="110">
        <v>2013</v>
      </c>
      <c r="B18319" s="110" t="s">
        <v>5</v>
      </c>
      <c r="C18319" s="110" t="s">
        <v>68</v>
      </c>
      <c r="D18319" s="111">
        <v>91464.183631662789</v>
      </c>
    </row>
    <row r="18320" spans="1:4">
      <c r="A18320" s="110">
        <v>2013</v>
      </c>
      <c r="B18320" s="110" t="s">
        <v>6</v>
      </c>
      <c r="C18320" s="110" t="s">
        <v>68</v>
      </c>
      <c r="D18320" s="111">
        <v>72501.760339594912</v>
      </c>
    </row>
    <row r="18321" spans="1:4">
      <c r="A18321" s="110">
        <v>2013</v>
      </c>
      <c r="B18321" s="110" t="s">
        <v>7</v>
      </c>
      <c r="C18321" s="110" t="s">
        <v>68</v>
      </c>
      <c r="D18321" s="111">
        <v>64648.643905754732</v>
      </c>
    </row>
    <row r="18322" spans="1:4">
      <c r="A18322" s="110">
        <v>2013</v>
      </c>
      <c r="B18322" s="110" t="s">
        <v>8</v>
      </c>
      <c r="C18322" s="110" t="s">
        <v>68</v>
      </c>
      <c r="D18322" s="111">
        <v>78463.825049316423</v>
      </c>
    </row>
    <row r="18323" spans="1:4">
      <c r="A18323" s="110">
        <v>2013</v>
      </c>
      <c r="B18323" s="110" t="s">
        <v>9</v>
      </c>
      <c r="C18323" s="110" t="s">
        <v>68</v>
      </c>
      <c r="D18323" s="111">
        <v>87581.543034172268</v>
      </c>
    </row>
    <row r="18324" spans="1:4">
      <c r="A18324" s="110">
        <v>2013</v>
      </c>
      <c r="B18324" s="110" t="s">
        <v>10</v>
      </c>
      <c r="C18324" s="110" t="s">
        <v>68</v>
      </c>
      <c r="D18324" s="111">
        <v>73286.970161797333</v>
      </c>
    </row>
    <row r="18325" spans="1:4">
      <c r="A18325" s="110">
        <v>2013</v>
      </c>
      <c r="B18325" s="110" t="s">
        <v>11</v>
      </c>
      <c r="C18325" s="110" t="s">
        <v>68</v>
      </c>
      <c r="D18325" s="111">
        <v>44790.978121475826</v>
      </c>
    </row>
    <row r="18326" spans="1:4">
      <c r="A18326" s="110">
        <v>2014</v>
      </c>
      <c r="B18326" s="110" t="s">
        <v>12</v>
      </c>
      <c r="C18326" s="110" t="s">
        <v>68</v>
      </c>
      <c r="D18326" s="111">
        <v>64772</v>
      </c>
    </row>
    <row r="18327" spans="1:4">
      <c r="A18327" s="110">
        <v>2014</v>
      </c>
      <c r="B18327" s="110" t="s">
        <v>13</v>
      </c>
      <c r="C18327" s="110" t="s">
        <v>68</v>
      </c>
      <c r="D18327" s="111">
        <v>60181</v>
      </c>
    </row>
    <row r="18328" spans="1:4">
      <c r="A18328" s="110">
        <v>2014</v>
      </c>
      <c r="B18328" s="110" t="s">
        <v>14</v>
      </c>
      <c r="C18328" s="110" t="s">
        <v>68</v>
      </c>
      <c r="D18328" s="111">
        <v>68631.94778454848</v>
      </c>
    </row>
    <row r="18329" spans="1:4">
      <c r="A18329" s="110">
        <v>2014</v>
      </c>
      <c r="B18329" s="110" t="s">
        <v>15</v>
      </c>
      <c r="C18329" s="110" t="s">
        <v>68</v>
      </c>
      <c r="D18329" s="111">
        <v>48110.876734108904</v>
      </c>
    </row>
    <row r="18330" spans="1:4">
      <c r="A18330" s="110">
        <v>2014</v>
      </c>
      <c r="B18330" s="110" t="s">
        <v>4</v>
      </c>
      <c r="C18330" s="110" t="s">
        <v>68</v>
      </c>
      <c r="D18330" s="111">
        <v>72987.990423628449</v>
      </c>
    </row>
    <row r="18331" spans="1:4">
      <c r="A18331" s="110">
        <v>2014</v>
      </c>
      <c r="B18331" s="110" t="s">
        <v>5</v>
      </c>
      <c r="C18331" s="110" t="s">
        <v>68</v>
      </c>
      <c r="D18331" s="111">
        <v>63988.061817346977</v>
      </c>
    </row>
    <row r="18332" spans="1:4">
      <c r="A18332" s="110">
        <v>2014</v>
      </c>
      <c r="B18332" s="110" t="s">
        <v>6</v>
      </c>
      <c r="C18332" s="110" t="s">
        <v>68</v>
      </c>
      <c r="D18332" s="111">
        <v>75355.023812140105</v>
      </c>
    </row>
    <row r="18333" spans="1:4">
      <c r="A18333" s="110">
        <v>2014</v>
      </c>
      <c r="B18333" s="110" t="s">
        <v>7</v>
      </c>
      <c r="C18333" s="110" t="s">
        <v>68</v>
      </c>
      <c r="D18333" s="111">
        <v>89523.123937199562</v>
      </c>
    </row>
    <row r="18334" spans="1:4">
      <c r="A18334" s="110">
        <v>2014</v>
      </c>
      <c r="B18334" s="110" t="s">
        <v>8</v>
      </c>
      <c r="C18334" s="110" t="s">
        <v>68</v>
      </c>
      <c r="D18334" s="111">
        <v>100696</v>
      </c>
    </row>
    <row r="18335" spans="1:4">
      <c r="A18335" s="110">
        <v>2014</v>
      </c>
      <c r="B18335" s="110" t="s">
        <v>9</v>
      </c>
      <c r="C18335" s="110" t="s">
        <v>68</v>
      </c>
      <c r="D18335" s="111">
        <v>92238</v>
      </c>
    </row>
    <row r="18336" spans="1:4">
      <c r="A18336" s="110">
        <v>2014</v>
      </c>
      <c r="B18336" s="110" t="s">
        <v>10</v>
      </c>
      <c r="C18336" s="110" t="s">
        <v>68</v>
      </c>
      <c r="D18336" s="111">
        <v>95484</v>
      </c>
    </row>
    <row r="18337" spans="1:4">
      <c r="A18337" s="110">
        <v>2014</v>
      </c>
      <c r="B18337" s="110" t="s">
        <v>11</v>
      </c>
      <c r="C18337" s="110" t="s">
        <v>68</v>
      </c>
      <c r="D18337" s="111">
        <v>126666</v>
      </c>
    </row>
    <row r="18338" spans="1:4">
      <c r="A18338" s="110">
        <v>2015</v>
      </c>
      <c r="B18338" s="110" t="s">
        <v>12</v>
      </c>
      <c r="C18338" s="110" t="s">
        <v>68</v>
      </c>
      <c r="D18338" s="111">
        <v>108250</v>
      </c>
    </row>
    <row r="18339" spans="1:4">
      <c r="A18339" s="110">
        <v>2015</v>
      </c>
      <c r="B18339" s="110" t="s">
        <v>13</v>
      </c>
      <c r="C18339" s="110" t="s">
        <v>68</v>
      </c>
      <c r="D18339" s="111">
        <v>118622</v>
      </c>
    </row>
    <row r="18340" spans="1:4">
      <c r="A18340" s="110">
        <v>2015</v>
      </c>
      <c r="B18340" s="110" t="s">
        <v>14</v>
      </c>
      <c r="C18340" s="110" t="s">
        <v>68</v>
      </c>
      <c r="D18340" s="111">
        <v>108625</v>
      </c>
    </row>
    <row r="18341" spans="1:4">
      <c r="A18341" s="110">
        <v>2015</v>
      </c>
      <c r="B18341" s="110" t="s">
        <v>15</v>
      </c>
      <c r="C18341" s="110" t="s">
        <v>68</v>
      </c>
      <c r="D18341" s="111">
        <v>120138</v>
      </c>
    </row>
    <row r="18342" spans="1:4">
      <c r="A18342" s="110">
        <v>2015</v>
      </c>
      <c r="B18342" s="110" t="s">
        <v>4</v>
      </c>
      <c r="C18342" s="110" t="s">
        <v>68</v>
      </c>
      <c r="D18342" s="111">
        <v>106607</v>
      </c>
    </row>
    <row r="18343" spans="1:4">
      <c r="A18343" s="110">
        <v>2015</v>
      </c>
      <c r="B18343" s="110" t="s">
        <v>5</v>
      </c>
      <c r="C18343" s="110" t="s">
        <v>68</v>
      </c>
      <c r="D18343" s="111">
        <v>106682</v>
      </c>
    </row>
    <row r="18344" spans="1:4">
      <c r="A18344" s="110">
        <v>2015</v>
      </c>
      <c r="B18344" s="110" t="s">
        <v>6</v>
      </c>
      <c r="C18344" s="110" t="s">
        <v>68</v>
      </c>
      <c r="D18344" s="111">
        <v>98056</v>
      </c>
    </row>
    <row r="18345" spans="1:4">
      <c r="A18345" s="110">
        <v>2015</v>
      </c>
      <c r="B18345" s="110" t="s">
        <v>7</v>
      </c>
      <c r="C18345" s="110" t="s">
        <v>68</v>
      </c>
      <c r="D18345" s="111">
        <v>100624</v>
      </c>
    </row>
    <row r="18346" spans="1:4">
      <c r="A18346" s="110">
        <v>2015</v>
      </c>
      <c r="B18346" s="110" t="s">
        <v>8</v>
      </c>
      <c r="C18346" s="110" t="s">
        <v>68</v>
      </c>
      <c r="D18346" s="111">
        <v>113138</v>
      </c>
    </row>
    <row r="18347" spans="1:4">
      <c r="A18347" s="110">
        <v>2015</v>
      </c>
      <c r="B18347" s="110" t="s">
        <v>9</v>
      </c>
      <c r="C18347" s="110" t="s">
        <v>68</v>
      </c>
      <c r="D18347" s="111">
        <v>123968</v>
      </c>
    </row>
    <row r="18348" spans="1:4">
      <c r="A18348" s="110">
        <v>2015</v>
      </c>
      <c r="B18348" s="110" t="s">
        <v>10</v>
      </c>
      <c r="C18348" s="110" t="s">
        <v>68</v>
      </c>
      <c r="D18348" s="111">
        <v>121283</v>
      </c>
    </row>
    <row r="18349" spans="1:4">
      <c r="A18349" s="110">
        <v>2015</v>
      </c>
      <c r="B18349" s="110" t="s">
        <v>11</v>
      </c>
      <c r="C18349" s="110" t="s">
        <v>68</v>
      </c>
      <c r="D18349" s="111">
        <v>124794</v>
      </c>
    </row>
    <row r="18350" spans="1:4">
      <c r="A18350" s="110">
        <v>2016</v>
      </c>
      <c r="B18350" s="110" t="s">
        <v>12</v>
      </c>
      <c r="C18350" s="110" t="s">
        <v>68</v>
      </c>
      <c r="D18350" s="111">
        <v>123273</v>
      </c>
    </row>
    <row r="18351" spans="1:4">
      <c r="A18351" s="110">
        <v>2016</v>
      </c>
      <c r="B18351" s="110" t="s">
        <v>13</v>
      </c>
      <c r="C18351" s="110" t="s">
        <v>68</v>
      </c>
      <c r="D18351" s="111">
        <v>104199</v>
      </c>
    </row>
    <row r="18352" spans="1:4">
      <c r="A18352" s="110">
        <v>2016</v>
      </c>
      <c r="B18352" s="110" t="s">
        <v>14</v>
      </c>
      <c r="C18352" s="110" t="s">
        <v>68</v>
      </c>
      <c r="D18352" s="111">
        <v>116733</v>
      </c>
    </row>
    <row r="18353" spans="1:4">
      <c r="A18353" s="110">
        <v>2016</v>
      </c>
      <c r="B18353" s="110" t="s">
        <v>15</v>
      </c>
      <c r="C18353" s="110" t="s">
        <v>68</v>
      </c>
      <c r="D18353" s="111">
        <v>143647</v>
      </c>
    </row>
    <row r="18354" spans="1:4">
      <c r="A18354" s="110">
        <v>2016</v>
      </c>
      <c r="B18354" s="110" t="s">
        <v>4</v>
      </c>
      <c r="C18354" s="110" t="s">
        <v>68</v>
      </c>
      <c r="D18354" s="111">
        <v>143827</v>
      </c>
    </row>
    <row r="18355" spans="1:4">
      <c r="A18355" s="110">
        <v>2016</v>
      </c>
      <c r="B18355" s="110" t="s">
        <v>5</v>
      </c>
      <c r="C18355" s="110" t="s">
        <v>68</v>
      </c>
      <c r="D18355" s="111">
        <v>156384</v>
      </c>
    </row>
    <row r="18356" spans="1:4">
      <c r="A18356" s="110">
        <v>2016</v>
      </c>
      <c r="B18356" s="110" t="s">
        <v>6</v>
      </c>
      <c r="C18356" s="110" t="s">
        <v>68</v>
      </c>
      <c r="D18356" s="111">
        <v>134511</v>
      </c>
    </row>
    <row r="18357" spans="1:4">
      <c r="A18357" s="110">
        <v>2016</v>
      </c>
      <c r="B18357" s="110" t="s">
        <v>7</v>
      </c>
      <c r="C18357" s="110" t="s">
        <v>68</v>
      </c>
      <c r="D18357" s="111">
        <v>146233</v>
      </c>
    </row>
    <row r="18358" spans="1:4">
      <c r="A18358" s="110">
        <v>2016</v>
      </c>
      <c r="B18358" s="110" t="s">
        <v>8</v>
      </c>
      <c r="C18358" s="110" t="s">
        <v>68</v>
      </c>
      <c r="D18358" s="111">
        <v>129978</v>
      </c>
    </row>
    <row r="18359" spans="1:4">
      <c r="A18359" s="110">
        <v>2016</v>
      </c>
      <c r="B18359" s="110" t="s">
        <v>9</v>
      </c>
      <c r="C18359" s="110" t="s">
        <v>68</v>
      </c>
      <c r="D18359" s="111">
        <v>90953</v>
      </c>
    </row>
    <row r="18360" spans="1:4">
      <c r="A18360" s="110">
        <v>2016</v>
      </c>
      <c r="B18360" s="110" t="s">
        <v>10</v>
      </c>
      <c r="C18360" s="110" t="s">
        <v>68</v>
      </c>
      <c r="D18360" s="111">
        <v>94256</v>
      </c>
    </row>
    <row r="18361" spans="1:4">
      <c r="A18361" s="110">
        <v>2016</v>
      </c>
      <c r="B18361" s="110" t="s">
        <v>11</v>
      </c>
      <c r="C18361" s="110" t="s">
        <v>68</v>
      </c>
      <c r="D18361" s="111">
        <v>88935</v>
      </c>
    </row>
    <row r="18362" spans="1:4">
      <c r="A18362" s="110">
        <v>2017</v>
      </c>
      <c r="B18362" s="110" t="s">
        <v>12</v>
      </c>
      <c r="C18362" s="110" t="s">
        <v>68</v>
      </c>
      <c r="D18362" s="111">
        <v>83023</v>
      </c>
    </row>
    <row r="18363" spans="1:4">
      <c r="A18363" s="110">
        <v>2017</v>
      </c>
      <c r="B18363" s="110" t="s">
        <v>13</v>
      </c>
      <c r="C18363" s="110" t="s">
        <v>68</v>
      </c>
      <c r="D18363" s="111">
        <v>75611</v>
      </c>
    </row>
    <row r="18364" spans="1:4">
      <c r="A18364" s="110">
        <v>2017</v>
      </c>
      <c r="B18364" s="110" t="s">
        <v>14</v>
      </c>
      <c r="C18364" s="110" t="s">
        <v>68</v>
      </c>
      <c r="D18364" s="111">
        <v>90049</v>
      </c>
    </row>
    <row r="18365" spans="1:4">
      <c r="A18365" s="110">
        <v>2017</v>
      </c>
      <c r="B18365" s="110" t="s">
        <v>15</v>
      </c>
      <c r="C18365" s="110" t="s">
        <v>68</v>
      </c>
      <c r="D18365" s="111">
        <v>66719</v>
      </c>
    </row>
    <row r="18366" spans="1:4">
      <c r="A18366" s="110">
        <v>2017</v>
      </c>
      <c r="B18366" s="110" t="s">
        <v>4</v>
      </c>
      <c r="C18366" s="110" t="s">
        <v>68</v>
      </c>
      <c r="D18366" s="111">
        <v>69108</v>
      </c>
    </row>
    <row r="18367" spans="1:4">
      <c r="A18367" s="110">
        <v>2017</v>
      </c>
      <c r="B18367" s="110" t="s">
        <v>5</v>
      </c>
      <c r="C18367" s="110" t="s">
        <v>68</v>
      </c>
      <c r="D18367" s="111">
        <v>67323</v>
      </c>
    </row>
    <row r="18368" spans="1:4">
      <c r="A18368" s="110">
        <v>2017</v>
      </c>
      <c r="B18368" s="110" t="s">
        <v>6</v>
      </c>
      <c r="C18368" s="110" t="s">
        <v>68</v>
      </c>
      <c r="D18368" s="111">
        <v>65874</v>
      </c>
    </row>
    <row r="18369" spans="1:4">
      <c r="A18369" s="110">
        <v>2017</v>
      </c>
      <c r="B18369" s="110" t="s">
        <v>7</v>
      </c>
      <c r="C18369" s="110" t="s">
        <v>68</v>
      </c>
      <c r="D18369" s="111">
        <v>62721</v>
      </c>
    </row>
    <row r="18370" spans="1:4">
      <c r="A18370" s="110">
        <v>2017</v>
      </c>
      <c r="B18370" s="110" t="s">
        <v>8</v>
      </c>
      <c r="C18370" s="110" t="s">
        <v>68</v>
      </c>
      <c r="D18370" s="111">
        <v>57432</v>
      </c>
    </row>
    <row r="18371" spans="1:4">
      <c r="A18371" s="110">
        <v>2017</v>
      </c>
      <c r="B18371" s="110" t="s">
        <v>9</v>
      </c>
      <c r="C18371" s="110" t="s">
        <v>68</v>
      </c>
      <c r="D18371" s="111">
        <v>173507</v>
      </c>
    </row>
    <row r="18372" spans="1:4">
      <c r="A18372" s="110">
        <v>2017</v>
      </c>
      <c r="B18372" s="110" t="s">
        <v>10</v>
      </c>
      <c r="C18372" s="110" t="s">
        <v>68</v>
      </c>
      <c r="D18372" s="111">
        <v>226442</v>
      </c>
    </row>
    <row r="18373" spans="1:4">
      <c r="A18373" s="110">
        <v>2017</v>
      </c>
      <c r="B18373" s="110" t="s">
        <v>11</v>
      </c>
      <c r="C18373" s="110" t="s">
        <v>68</v>
      </c>
      <c r="D18373" s="111">
        <v>210413</v>
      </c>
    </row>
    <row r="18374" spans="1:4">
      <c r="A18374" s="110">
        <v>2018</v>
      </c>
      <c r="B18374" s="110" t="s">
        <v>12</v>
      </c>
      <c r="C18374" s="110" t="s">
        <v>68</v>
      </c>
      <c r="D18374" s="111">
        <v>213669</v>
      </c>
    </row>
    <row r="18375" spans="1:4">
      <c r="A18375" s="110">
        <v>2018</v>
      </c>
      <c r="B18375" s="110" t="s">
        <v>13</v>
      </c>
      <c r="C18375" s="110" t="s">
        <v>68</v>
      </c>
      <c r="D18375" s="111">
        <v>216884</v>
      </c>
    </row>
    <row r="18376" spans="1:4">
      <c r="A18376" s="110">
        <v>2018</v>
      </c>
      <c r="B18376" s="110" t="s">
        <v>14</v>
      </c>
      <c r="C18376" s="110" t="s">
        <v>68</v>
      </c>
      <c r="D18376" s="111">
        <v>265103</v>
      </c>
    </row>
    <row r="18377" spans="1:4">
      <c r="A18377" s="110">
        <v>2018</v>
      </c>
      <c r="B18377" s="110" t="s">
        <v>15</v>
      </c>
      <c r="C18377" s="110" t="s">
        <v>68</v>
      </c>
      <c r="D18377" s="111">
        <v>240262</v>
      </c>
    </row>
    <row r="18378" spans="1:4">
      <c r="A18378" s="110">
        <v>2018</v>
      </c>
      <c r="B18378" s="110" t="s">
        <v>4</v>
      </c>
      <c r="C18378" s="110" t="s">
        <v>68</v>
      </c>
      <c r="D18378" s="111">
        <v>246759</v>
      </c>
    </row>
    <row r="18379" spans="1:4">
      <c r="A18379" s="110">
        <v>2018</v>
      </c>
      <c r="B18379" s="110" t="s">
        <v>5</v>
      </c>
      <c r="C18379" s="110" t="s">
        <v>68</v>
      </c>
      <c r="D18379" s="111">
        <v>234755</v>
      </c>
    </row>
    <row r="18380" spans="1:4">
      <c r="A18380" s="110">
        <v>2018</v>
      </c>
      <c r="B18380" s="110" t="s">
        <v>6</v>
      </c>
      <c r="C18380" s="110" t="s">
        <v>68</v>
      </c>
      <c r="D18380" s="111">
        <v>247174</v>
      </c>
    </row>
    <row r="18381" spans="1:4">
      <c r="A18381" s="110">
        <v>2018</v>
      </c>
      <c r="B18381" s="110" t="s">
        <v>7</v>
      </c>
      <c r="C18381" s="110" t="s">
        <v>68</v>
      </c>
      <c r="D18381" s="111">
        <v>286852</v>
      </c>
    </row>
    <row r="18382" spans="1:4">
      <c r="A18382" s="110">
        <v>2018</v>
      </c>
      <c r="B18382" s="110" t="s">
        <v>8</v>
      </c>
      <c r="C18382" s="110" t="s">
        <v>68</v>
      </c>
      <c r="D18382" s="111">
        <v>255278</v>
      </c>
    </row>
    <row r="18383" spans="1:4">
      <c r="A18383" s="110">
        <v>2018</v>
      </c>
      <c r="B18383" s="110" t="s">
        <v>9</v>
      </c>
      <c r="C18383" s="110" t="s">
        <v>68</v>
      </c>
      <c r="D18383" s="111">
        <v>305122</v>
      </c>
    </row>
    <row r="18384" spans="1:4">
      <c r="A18384" s="110">
        <v>2018</v>
      </c>
      <c r="B18384" s="110" t="s">
        <v>10</v>
      </c>
      <c r="C18384" s="110" t="s">
        <v>68</v>
      </c>
      <c r="D18384" s="111">
        <v>279024</v>
      </c>
    </row>
    <row r="18385" spans="1:4">
      <c r="A18385" s="110">
        <v>2018</v>
      </c>
      <c r="B18385" s="110" t="s">
        <v>11</v>
      </c>
      <c r="C18385" s="110" t="s">
        <v>68</v>
      </c>
      <c r="D18385" s="111">
        <v>309240</v>
      </c>
    </row>
    <row r="18386" spans="1:4">
      <c r="A18386" s="110">
        <v>2019</v>
      </c>
      <c r="B18386" s="110" t="s">
        <v>12</v>
      </c>
      <c r="C18386" s="110" t="s">
        <v>68</v>
      </c>
      <c r="D18386" s="111">
        <v>294578</v>
      </c>
    </row>
    <row r="18387" spans="1:4">
      <c r="A18387" s="110">
        <v>2019</v>
      </c>
      <c r="B18387" s="110" t="s">
        <v>13</v>
      </c>
      <c r="C18387" s="110" t="s">
        <v>68</v>
      </c>
      <c r="D18387" s="111">
        <v>298933</v>
      </c>
    </row>
    <row r="18388" spans="1:4">
      <c r="A18388" s="110">
        <v>2019</v>
      </c>
      <c r="B18388" s="110" t="s">
        <v>14</v>
      </c>
      <c r="C18388" s="110" t="s">
        <v>68</v>
      </c>
      <c r="D18388" s="111">
        <v>323249</v>
      </c>
    </row>
    <row r="18389" spans="1:4">
      <c r="A18389" s="110">
        <v>2019</v>
      </c>
      <c r="B18389" s="110" t="s">
        <v>15</v>
      </c>
      <c r="C18389" s="110" t="s">
        <v>68</v>
      </c>
      <c r="D18389" s="111">
        <v>333392</v>
      </c>
    </row>
    <row r="18390" spans="1:4">
      <c r="A18390" s="110">
        <v>2019</v>
      </c>
      <c r="B18390" s="110" t="s">
        <v>4</v>
      </c>
      <c r="C18390" s="110" t="s">
        <v>68</v>
      </c>
      <c r="D18390" s="111">
        <v>349279</v>
      </c>
    </row>
    <row r="18391" spans="1:4">
      <c r="A18391" s="110">
        <v>2019</v>
      </c>
      <c r="B18391" s="110" t="s">
        <v>5</v>
      </c>
      <c r="C18391" s="110" t="s">
        <v>68</v>
      </c>
      <c r="D18391" s="111">
        <v>288698</v>
      </c>
    </row>
    <row r="18392" spans="1:4">
      <c r="A18392" s="110">
        <v>2019</v>
      </c>
      <c r="B18392" s="110" t="s">
        <v>6</v>
      </c>
      <c r="C18392" s="110" t="s">
        <v>68</v>
      </c>
      <c r="D18392" s="111">
        <v>318175</v>
      </c>
    </row>
    <row r="18393" spans="1:4">
      <c r="A18393" s="110">
        <v>2019</v>
      </c>
      <c r="B18393" s="110" t="s">
        <v>7</v>
      </c>
      <c r="C18393" s="110" t="s">
        <v>68</v>
      </c>
      <c r="D18393" s="111">
        <v>352477</v>
      </c>
    </row>
    <row r="18394" spans="1:4">
      <c r="A18394" s="110">
        <v>2019</v>
      </c>
      <c r="B18394" s="110" t="s">
        <v>8</v>
      </c>
      <c r="C18394" s="110" t="s">
        <v>68</v>
      </c>
      <c r="D18394" s="111">
        <v>333382</v>
      </c>
    </row>
    <row r="18395" spans="1:4">
      <c r="A18395" s="110">
        <v>2019</v>
      </c>
      <c r="B18395" s="110" t="s">
        <v>9</v>
      </c>
      <c r="C18395" s="110" t="s">
        <v>68</v>
      </c>
      <c r="D18395" s="111">
        <v>337954</v>
      </c>
    </row>
    <row r="18396" spans="1:4">
      <c r="A18396" s="110">
        <v>2019</v>
      </c>
      <c r="B18396" s="110" t="s">
        <v>10</v>
      </c>
      <c r="C18396" s="110" t="s">
        <v>68</v>
      </c>
      <c r="D18396" s="111">
        <v>303154</v>
      </c>
    </row>
    <row r="18397" spans="1:4">
      <c r="A18397" s="110">
        <v>2019</v>
      </c>
      <c r="B18397" s="110" t="s">
        <v>11</v>
      </c>
      <c r="C18397" s="110" t="s">
        <v>68</v>
      </c>
      <c r="D18397" s="111">
        <v>283815</v>
      </c>
    </row>
    <row r="18398" spans="1:4">
      <c r="A18398" s="110">
        <v>2020</v>
      </c>
      <c r="B18398" s="110" t="s">
        <v>12</v>
      </c>
      <c r="C18398" s="110" t="s">
        <v>68</v>
      </c>
      <c r="D18398" s="111">
        <v>265170</v>
      </c>
    </row>
    <row r="18399" spans="1:4">
      <c r="A18399" s="110">
        <v>2020</v>
      </c>
      <c r="B18399" s="110" t="s">
        <v>13</v>
      </c>
      <c r="C18399" s="110" t="s">
        <v>68</v>
      </c>
      <c r="D18399" s="111">
        <v>260545</v>
      </c>
    </row>
    <row r="18400" spans="1:4">
      <c r="A18400" s="110">
        <v>2020</v>
      </c>
      <c r="B18400" s="110" t="s">
        <v>14</v>
      </c>
      <c r="C18400" s="110" t="s">
        <v>68</v>
      </c>
      <c r="D18400" s="111">
        <v>167521</v>
      </c>
    </row>
    <row r="18401" spans="1:4">
      <c r="A18401" s="110">
        <v>2020</v>
      </c>
      <c r="B18401" s="110" t="s">
        <v>15</v>
      </c>
      <c r="C18401" s="110" t="s">
        <v>68</v>
      </c>
      <c r="D18401" s="111">
        <v>37045</v>
      </c>
    </row>
    <row r="18402" spans="1:4">
      <c r="A18402" s="110">
        <v>2020</v>
      </c>
      <c r="B18402" s="110" t="s">
        <v>4</v>
      </c>
      <c r="C18402" s="110" t="s">
        <v>68</v>
      </c>
      <c r="D18402" s="111">
        <v>55047</v>
      </c>
    </row>
    <row r="18403" spans="1:4">
      <c r="A18403" s="110">
        <v>2020</v>
      </c>
      <c r="B18403" s="110" t="s">
        <v>5</v>
      </c>
      <c r="C18403" s="110" t="s">
        <v>68</v>
      </c>
      <c r="D18403" s="111">
        <v>61263</v>
      </c>
    </row>
    <row r="18404" spans="1:4">
      <c r="A18404" s="110">
        <v>2020</v>
      </c>
      <c r="B18404" s="110" t="s">
        <v>6</v>
      </c>
      <c r="C18404" s="110" t="s">
        <v>68</v>
      </c>
      <c r="D18404" s="111">
        <v>50172</v>
      </c>
    </row>
    <row r="18405" spans="1:4">
      <c r="A18405" s="110">
        <v>2020</v>
      </c>
      <c r="B18405" s="110" t="s">
        <v>7</v>
      </c>
      <c r="C18405" s="110" t="s">
        <v>68</v>
      </c>
      <c r="D18405" s="111">
        <v>58340</v>
      </c>
    </row>
    <row r="18406" spans="1:4">
      <c r="A18406" s="110">
        <v>2020</v>
      </c>
      <c r="B18406" s="110" t="s">
        <v>8</v>
      </c>
      <c r="C18406" s="110" t="s">
        <v>68</v>
      </c>
      <c r="D18406" s="111">
        <v>67900</v>
      </c>
    </row>
    <row r="18407" spans="1:4">
      <c r="A18407" s="110">
        <v>2020</v>
      </c>
      <c r="B18407" s="110" t="s">
        <v>9</v>
      </c>
      <c r="C18407" s="110" t="s">
        <v>68</v>
      </c>
      <c r="D18407" s="111">
        <v>77526</v>
      </c>
    </row>
    <row r="18408" spans="1:4">
      <c r="A18408" s="110">
        <v>2020</v>
      </c>
      <c r="B18408" s="110" t="s">
        <v>10</v>
      </c>
      <c r="C18408" s="110" t="s">
        <v>68</v>
      </c>
      <c r="D18408" s="111">
        <v>99323</v>
      </c>
    </row>
    <row r="18409" spans="1:4">
      <c r="A18409" s="110">
        <v>2020</v>
      </c>
      <c r="B18409" s="110" t="s">
        <v>11</v>
      </c>
      <c r="C18409" s="110" t="s">
        <v>68</v>
      </c>
      <c r="D18409" s="111">
        <v>113352</v>
      </c>
    </row>
    <row r="18410" spans="1:4">
      <c r="A18410" s="110">
        <v>1995</v>
      </c>
      <c r="B18410" s="110" t="s">
        <v>12</v>
      </c>
      <c r="C18410" s="110" t="s">
        <v>88</v>
      </c>
      <c r="D18410" s="111">
        <v>56280</v>
      </c>
    </row>
    <row r="18411" spans="1:4">
      <c r="A18411" s="110">
        <v>1995</v>
      </c>
      <c r="B18411" s="110" t="s">
        <v>13</v>
      </c>
      <c r="C18411" s="110" t="s">
        <v>88</v>
      </c>
      <c r="D18411" s="111">
        <v>65300</v>
      </c>
    </row>
    <row r="18412" spans="1:4">
      <c r="A18412" s="110">
        <v>1995</v>
      </c>
      <c r="B18412" s="110" t="s">
        <v>14</v>
      </c>
      <c r="C18412" s="110" t="s">
        <v>88</v>
      </c>
      <c r="D18412" s="111">
        <v>100219</v>
      </c>
    </row>
    <row r="18413" spans="1:4">
      <c r="A18413" s="110">
        <v>1995</v>
      </c>
      <c r="B18413" s="110" t="s">
        <v>15</v>
      </c>
      <c r="C18413" s="110" t="s">
        <v>88</v>
      </c>
      <c r="D18413" s="111">
        <v>95054</v>
      </c>
    </row>
    <row r="18414" spans="1:4">
      <c r="A18414" s="110">
        <v>1995</v>
      </c>
      <c r="B18414" s="110" t="s">
        <v>4</v>
      </c>
      <c r="C18414" s="110" t="s">
        <v>88</v>
      </c>
      <c r="D18414" s="111">
        <v>103463</v>
      </c>
    </row>
    <row r="18415" spans="1:4">
      <c r="A18415" s="110">
        <v>1995</v>
      </c>
      <c r="B18415" s="110" t="s">
        <v>5</v>
      </c>
      <c r="C18415" s="110" t="s">
        <v>88</v>
      </c>
      <c r="D18415" s="111">
        <v>109965</v>
      </c>
    </row>
    <row r="18416" spans="1:4">
      <c r="A18416" s="110">
        <v>1995</v>
      </c>
      <c r="B18416" s="110" t="s">
        <v>6</v>
      </c>
      <c r="C18416" s="110" t="s">
        <v>88</v>
      </c>
      <c r="D18416" s="111">
        <v>121225</v>
      </c>
    </row>
    <row r="18417" spans="1:4">
      <c r="A18417" s="110">
        <v>1995</v>
      </c>
      <c r="B18417" s="110" t="s">
        <v>7</v>
      </c>
      <c r="C18417" s="110" t="s">
        <v>88</v>
      </c>
      <c r="D18417" s="111">
        <v>124025</v>
      </c>
    </row>
    <row r="18418" spans="1:4">
      <c r="A18418" s="110">
        <v>1995</v>
      </c>
      <c r="B18418" s="110" t="s">
        <v>8</v>
      </c>
      <c r="C18418" s="110" t="s">
        <v>88</v>
      </c>
      <c r="D18418" s="111">
        <v>124656</v>
      </c>
    </row>
    <row r="18419" spans="1:4">
      <c r="A18419" s="110">
        <v>1995</v>
      </c>
      <c r="B18419" s="110" t="s">
        <v>9</v>
      </c>
      <c r="C18419" s="110" t="s">
        <v>88</v>
      </c>
      <c r="D18419" s="111">
        <v>134999</v>
      </c>
    </row>
    <row r="18420" spans="1:4">
      <c r="A18420" s="110">
        <v>1995</v>
      </c>
      <c r="B18420" s="110" t="s">
        <v>10</v>
      </c>
      <c r="C18420" s="110" t="s">
        <v>88</v>
      </c>
      <c r="D18420" s="111">
        <v>133441</v>
      </c>
    </row>
    <row r="18421" spans="1:4">
      <c r="A18421" s="110">
        <v>1995</v>
      </c>
      <c r="B18421" s="110" t="s">
        <v>11</v>
      </c>
      <c r="C18421" s="110" t="s">
        <v>88</v>
      </c>
      <c r="D18421" s="111">
        <v>133570</v>
      </c>
    </row>
    <row r="18422" spans="1:4">
      <c r="A18422" s="110">
        <v>1996</v>
      </c>
      <c r="B18422" s="110" t="s">
        <v>12</v>
      </c>
      <c r="C18422" s="110" t="s">
        <v>88</v>
      </c>
      <c r="D18422" s="111">
        <v>139860</v>
      </c>
    </row>
    <row r="18423" spans="1:4">
      <c r="A18423" s="110">
        <v>1996</v>
      </c>
      <c r="B18423" s="110" t="s">
        <v>13</v>
      </c>
      <c r="C18423" s="110" t="s">
        <v>88</v>
      </c>
      <c r="D18423" s="111">
        <v>144845</v>
      </c>
    </row>
    <row r="18424" spans="1:4">
      <c r="A18424" s="110">
        <v>1996</v>
      </c>
      <c r="B18424" s="110" t="s">
        <v>14</v>
      </c>
      <c r="C18424" s="110" t="s">
        <v>88</v>
      </c>
      <c r="D18424" s="111">
        <v>161293</v>
      </c>
    </row>
    <row r="18425" spans="1:4">
      <c r="A18425" s="110">
        <v>1996</v>
      </c>
      <c r="B18425" s="110" t="s">
        <v>15</v>
      </c>
      <c r="C18425" s="110" t="s">
        <v>88</v>
      </c>
      <c r="D18425" s="111">
        <v>159066</v>
      </c>
    </row>
    <row r="18426" spans="1:4">
      <c r="A18426" s="110">
        <v>1996</v>
      </c>
      <c r="B18426" s="110" t="s">
        <v>4</v>
      </c>
      <c r="C18426" s="110" t="s">
        <v>88</v>
      </c>
      <c r="D18426" s="111">
        <v>169337</v>
      </c>
    </row>
    <row r="18427" spans="1:4">
      <c r="A18427" s="110">
        <v>1996</v>
      </c>
      <c r="B18427" s="110" t="s">
        <v>5</v>
      </c>
      <c r="C18427" s="110" t="s">
        <v>88</v>
      </c>
      <c r="D18427" s="111">
        <v>154181</v>
      </c>
    </row>
    <row r="18428" spans="1:4">
      <c r="A18428" s="110">
        <v>1996</v>
      </c>
      <c r="B18428" s="110" t="s">
        <v>6</v>
      </c>
      <c r="C18428" s="110" t="s">
        <v>88</v>
      </c>
      <c r="D18428" s="111">
        <v>165350</v>
      </c>
    </row>
    <row r="18429" spans="1:4">
      <c r="A18429" s="110">
        <v>1996</v>
      </c>
      <c r="B18429" s="110" t="s">
        <v>7</v>
      </c>
      <c r="C18429" s="110" t="s">
        <v>88</v>
      </c>
      <c r="D18429" s="111">
        <v>165905</v>
      </c>
    </row>
    <row r="18430" spans="1:4">
      <c r="A18430" s="110">
        <v>1996</v>
      </c>
      <c r="B18430" s="110" t="s">
        <v>8</v>
      </c>
      <c r="C18430" s="110" t="s">
        <v>88</v>
      </c>
      <c r="D18430" s="111">
        <v>159733</v>
      </c>
    </row>
    <row r="18431" spans="1:4">
      <c r="A18431" s="110">
        <v>1996</v>
      </c>
      <c r="B18431" s="110" t="s">
        <v>9</v>
      </c>
      <c r="C18431" s="110" t="s">
        <v>88</v>
      </c>
      <c r="D18431" s="111">
        <v>188866</v>
      </c>
    </row>
    <row r="18432" spans="1:4">
      <c r="A18432" s="110">
        <v>1996</v>
      </c>
      <c r="B18432" s="110" t="s">
        <v>10</v>
      </c>
      <c r="C18432" s="110" t="s">
        <v>88</v>
      </c>
      <c r="D18432" s="111">
        <v>182281</v>
      </c>
    </row>
    <row r="18433" spans="1:4">
      <c r="A18433" s="110">
        <v>1996</v>
      </c>
      <c r="B18433" s="110" t="s">
        <v>11</v>
      </c>
      <c r="C18433" s="110" t="s">
        <v>88</v>
      </c>
      <c r="D18433" s="111">
        <v>177965</v>
      </c>
    </row>
    <row r="18434" spans="1:4">
      <c r="A18434" s="110">
        <v>1997</v>
      </c>
      <c r="B18434" s="110" t="s">
        <v>12</v>
      </c>
      <c r="C18434" s="110" t="s">
        <v>88</v>
      </c>
      <c r="D18434" s="111">
        <v>170900</v>
      </c>
    </row>
    <row r="18435" spans="1:4">
      <c r="A18435" s="110">
        <v>1997</v>
      </c>
      <c r="B18435" s="110" t="s">
        <v>13</v>
      </c>
      <c r="C18435" s="110" t="s">
        <v>88</v>
      </c>
      <c r="D18435" s="111">
        <v>163794</v>
      </c>
    </row>
    <row r="18436" spans="1:4">
      <c r="A18436" s="110">
        <v>1997</v>
      </c>
      <c r="B18436" s="110" t="s">
        <v>14</v>
      </c>
      <c r="C18436" s="110" t="s">
        <v>88</v>
      </c>
      <c r="D18436" s="111">
        <v>182057</v>
      </c>
    </row>
    <row r="18437" spans="1:4">
      <c r="A18437" s="110">
        <v>1997</v>
      </c>
      <c r="B18437" s="110" t="s">
        <v>15</v>
      </c>
      <c r="C18437" s="110" t="s">
        <v>88</v>
      </c>
      <c r="D18437" s="111">
        <v>182749</v>
      </c>
    </row>
    <row r="18438" spans="1:4">
      <c r="A18438" s="110">
        <v>1997</v>
      </c>
      <c r="B18438" s="110" t="s">
        <v>4</v>
      </c>
      <c r="C18438" s="110" t="s">
        <v>88</v>
      </c>
      <c r="D18438" s="111">
        <v>178594</v>
      </c>
    </row>
    <row r="18439" spans="1:4">
      <c r="A18439" s="110">
        <v>1997</v>
      </c>
      <c r="B18439" s="110" t="s">
        <v>5</v>
      </c>
      <c r="C18439" s="110" t="s">
        <v>88</v>
      </c>
      <c r="D18439" s="111">
        <v>161536</v>
      </c>
    </row>
    <row r="18440" spans="1:4">
      <c r="A18440" s="110">
        <v>1997</v>
      </c>
      <c r="B18440" s="110" t="s">
        <v>6</v>
      </c>
      <c r="C18440" s="110" t="s">
        <v>88</v>
      </c>
      <c r="D18440" s="111">
        <v>177656</v>
      </c>
    </row>
    <row r="18441" spans="1:4">
      <c r="A18441" s="110">
        <v>1997</v>
      </c>
      <c r="B18441" s="110" t="s">
        <v>7</v>
      </c>
      <c r="C18441" s="110" t="s">
        <v>88</v>
      </c>
      <c r="D18441" s="111">
        <v>172979</v>
      </c>
    </row>
    <row r="18442" spans="1:4">
      <c r="A18442" s="110">
        <v>1997</v>
      </c>
      <c r="B18442" s="110" t="s">
        <v>8</v>
      </c>
      <c r="C18442" s="110" t="s">
        <v>88</v>
      </c>
      <c r="D18442" s="111">
        <v>183953</v>
      </c>
    </row>
    <row r="18443" spans="1:4">
      <c r="A18443" s="110">
        <v>1997</v>
      </c>
      <c r="B18443" s="110" t="s">
        <v>9</v>
      </c>
      <c r="C18443" s="110" t="s">
        <v>88</v>
      </c>
      <c r="D18443" s="111">
        <v>191561</v>
      </c>
    </row>
    <row r="18444" spans="1:4">
      <c r="A18444" s="110">
        <v>1997</v>
      </c>
      <c r="B18444" s="110" t="s">
        <v>10</v>
      </c>
      <c r="C18444" s="110" t="s">
        <v>88</v>
      </c>
      <c r="D18444" s="111">
        <v>173445</v>
      </c>
    </row>
    <row r="18445" spans="1:4">
      <c r="A18445" s="110">
        <v>1997</v>
      </c>
      <c r="B18445" s="110" t="s">
        <v>11</v>
      </c>
      <c r="C18445" s="110" t="s">
        <v>88</v>
      </c>
      <c r="D18445" s="111">
        <v>180100</v>
      </c>
    </row>
    <row r="18446" spans="1:4">
      <c r="A18446" s="110">
        <v>1998</v>
      </c>
      <c r="B18446" s="110" t="s">
        <v>12</v>
      </c>
      <c r="C18446" s="110" t="s">
        <v>88</v>
      </c>
      <c r="D18446" s="111">
        <v>174978</v>
      </c>
    </row>
    <row r="18447" spans="1:4">
      <c r="A18447" s="110">
        <v>1998</v>
      </c>
      <c r="B18447" s="110" t="s">
        <v>13</v>
      </c>
      <c r="C18447" s="110" t="s">
        <v>88</v>
      </c>
      <c r="D18447" s="111">
        <v>161398</v>
      </c>
    </row>
    <row r="18448" spans="1:4">
      <c r="A18448" s="110">
        <v>1998</v>
      </c>
      <c r="B18448" s="110" t="s">
        <v>14</v>
      </c>
      <c r="C18448" s="110" t="s">
        <v>88</v>
      </c>
      <c r="D18448" s="111">
        <v>188090</v>
      </c>
    </row>
    <row r="18449" spans="1:4">
      <c r="A18449" s="110">
        <v>1998</v>
      </c>
      <c r="B18449" s="110" t="s">
        <v>15</v>
      </c>
      <c r="C18449" s="110" t="s">
        <v>88</v>
      </c>
      <c r="D18449" s="111">
        <v>173014</v>
      </c>
    </row>
    <row r="18450" spans="1:4">
      <c r="A18450" s="110">
        <v>1998</v>
      </c>
      <c r="B18450" s="110" t="s">
        <v>4</v>
      </c>
      <c r="C18450" s="110" t="s">
        <v>88</v>
      </c>
      <c r="D18450" s="111">
        <v>172296</v>
      </c>
    </row>
    <row r="18451" spans="1:4">
      <c r="A18451" s="110">
        <v>1998</v>
      </c>
      <c r="B18451" s="110" t="s">
        <v>5</v>
      </c>
      <c r="C18451" s="110" t="s">
        <v>88</v>
      </c>
      <c r="D18451" s="111">
        <v>172238</v>
      </c>
    </row>
    <row r="18452" spans="1:4">
      <c r="A18452" s="110">
        <v>1998</v>
      </c>
      <c r="B18452" s="110" t="s">
        <v>6</v>
      </c>
      <c r="C18452" s="110" t="s">
        <v>88</v>
      </c>
      <c r="D18452" s="111">
        <v>184020</v>
      </c>
    </row>
    <row r="18453" spans="1:4">
      <c r="A18453" s="110">
        <v>1998</v>
      </c>
      <c r="B18453" s="110" t="s">
        <v>7</v>
      </c>
      <c r="C18453" s="110" t="s">
        <v>88</v>
      </c>
      <c r="D18453" s="111">
        <v>187026</v>
      </c>
    </row>
    <row r="18454" spans="1:4">
      <c r="A18454" s="110">
        <v>1998</v>
      </c>
      <c r="B18454" s="110" t="s">
        <v>8</v>
      </c>
      <c r="C18454" s="110" t="s">
        <v>88</v>
      </c>
      <c r="D18454" s="111">
        <v>187436</v>
      </c>
    </row>
    <row r="18455" spans="1:4">
      <c r="A18455" s="110">
        <v>1998</v>
      </c>
      <c r="B18455" s="110" t="s">
        <v>9</v>
      </c>
      <c r="C18455" s="110" t="s">
        <v>88</v>
      </c>
      <c r="D18455" s="111">
        <v>189324</v>
      </c>
    </row>
    <row r="18456" spans="1:4">
      <c r="A18456" s="110">
        <v>1998</v>
      </c>
      <c r="B18456" s="110" t="s">
        <v>10</v>
      </c>
      <c r="C18456" s="110" t="s">
        <v>88</v>
      </c>
      <c r="D18456" s="111">
        <v>180800</v>
      </c>
    </row>
    <row r="18457" spans="1:4">
      <c r="A18457" s="110">
        <v>1998</v>
      </c>
      <c r="B18457" s="110" t="s">
        <v>11</v>
      </c>
      <c r="C18457" s="110" t="s">
        <v>88</v>
      </c>
      <c r="D18457" s="111">
        <v>183248</v>
      </c>
    </row>
    <row r="18458" spans="1:4">
      <c r="A18458" s="110">
        <v>1999</v>
      </c>
      <c r="B18458" s="110" t="s">
        <v>12</v>
      </c>
      <c r="C18458" s="110" t="s">
        <v>88</v>
      </c>
      <c r="D18458" s="111">
        <v>169488</v>
      </c>
    </row>
    <row r="18459" spans="1:4">
      <c r="A18459" s="110">
        <v>1999</v>
      </c>
      <c r="B18459" s="110" t="s">
        <v>13</v>
      </c>
      <c r="C18459" s="110" t="s">
        <v>88</v>
      </c>
      <c r="D18459" s="111">
        <v>161792</v>
      </c>
    </row>
    <row r="18460" spans="1:4">
      <c r="A18460" s="110">
        <v>1999</v>
      </c>
      <c r="B18460" s="110" t="s">
        <v>14</v>
      </c>
      <c r="C18460" s="110" t="s">
        <v>88</v>
      </c>
      <c r="D18460" s="111">
        <v>185378</v>
      </c>
    </row>
    <row r="18461" spans="1:4">
      <c r="A18461" s="110">
        <v>1999</v>
      </c>
      <c r="B18461" s="110" t="s">
        <v>15</v>
      </c>
      <c r="C18461" s="110" t="s">
        <v>88</v>
      </c>
      <c r="D18461" s="111">
        <v>170347</v>
      </c>
    </row>
    <row r="18462" spans="1:4">
      <c r="A18462" s="110">
        <v>1999</v>
      </c>
      <c r="B18462" s="110" t="s">
        <v>4</v>
      </c>
      <c r="C18462" s="110" t="s">
        <v>88</v>
      </c>
      <c r="D18462" s="111">
        <v>185706</v>
      </c>
    </row>
    <row r="18463" spans="1:4">
      <c r="A18463" s="110">
        <v>1999</v>
      </c>
      <c r="B18463" s="110" t="s">
        <v>5</v>
      </c>
      <c r="C18463" s="110" t="s">
        <v>88</v>
      </c>
      <c r="D18463" s="111">
        <v>184535</v>
      </c>
    </row>
    <row r="18464" spans="1:4">
      <c r="A18464" s="110">
        <v>1999</v>
      </c>
      <c r="B18464" s="110" t="s">
        <v>6</v>
      </c>
      <c r="C18464" s="110" t="s">
        <v>88</v>
      </c>
      <c r="D18464" s="111">
        <v>183989</v>
      </c>
    </row>
    <row r="18465" spans="1:4">
      <c r="A18465" s="110">
        <v>1999</v>
      </c>
      <c r="B18465" s="110" t="s">
        <v>7</v>
      </c>
      <c r="C18465" s="110" t="s">
        <v>88</v>
      </c>
      <c r="D18465" s="111">
        <v>186862</v>
      </c>
    </row>
    <row r="18466" spans="1:4">
      <c r="A18466" s="110">
        <v>1999</v>
      </c>
      <c r="B18466" s="110" t="s">
        <v>8</v>
      </c>
      <c r="C18466" s="110" t="s">
        <v>88</v>
      </c>
      <c r="D18466" s="111">
        <v>191663</v>
      </c>
    </row>
    <row r="18467" spans="1:4">
      <c r="A18467" s="110">
        <v>1999</v>
      </c>
      <c r="B18467" s="110" t="s">
        <v>9</v>
      </c>
      <c r="C18467" s="110" t="s">
        <v>88</v>
      </c>
      <c r="D18467" s="111">
        <v>196844</v>
      </c>
    </row>
    <row r="18468" spans="1:4">
      <c r="A18468" s="110">
        <v>1999</v>
      </c>
      <c r="B18468" s="110" t="s">
        <v>10</v>
      </c>
      <c r="C18468" s="110" t="s">
        <v>88</v>
      </c>
      <c r="D18468" s="111">
        <v>205432</v>
      </c>
    </row>
    <row r="18469" spans="1:4">
      <c r="A18469" s="110">
        <v>1999</v>
      </c>
      <c r="B18469" s="110" t="s">
        <v>11</v>
      </c>
      <c r="C18469" s="110" t="s">
        <v>88</v>
      </c>
      <c r="D18469" s="111">
        <v>207088</v>
      </c>
    </row>
    <row r="18470" spans="1:4">
      <c r="A18470" s="110">
        <v>2000</v>
      </c>
      <c r="B18470" s="110" t="s">
        <v>12</v>
      </c>
      <c r="C18470" s="110" t="s">
        <v>88</v>
      </c>
      <c r="D18470" s="111">
        <v>189097</v>
      </c>
    </row>
    <row r="18471" spans="1:4">
      <c r="A18471" s="110">
        <v>2000</v>
      </c>
      <c r="B18471" s="110" t="s">
        <v>13</v>
      </c>
      <c r="C18471" s="110" t="s">
        <v>88</v>
      </c>
      <c r="D18471" s="111">
        <v>188260</v>
      </c>
    </row>
    <row r="18472" spans="1:4">
      <c r="A18472" s="110">
        <v>2000</v>
      </c>
      <c r="B18472" s="110" t="s">
        <v>14</v>
      </c>
      <c r="C18472" s="110" t="s">
        <v>88</v>
      </c>
      <c r="D18472" s="111">
        <v>209604</v>
      </c>
    </row>
    <row r="18473" spans="1:4">
      <c r="A18473" s="110">
        <v>2000</v>
      </c>
      <c r="B18473" s="110" t="s">
        <v>15</v>
      </c>
      <c r="C18473" s="110" t="s">
        <v>88</v>
      </c>
      <c r="D18473" s="111">
        <v>187734</v>
      </c>
    </row>
    <row r="18474" spans="1:4">
      <c r="A18474" s="110">
        <v>2000</v>
      </c>
      <c r="B18474" s="110" t="s">
        <v>4</v>
      </c>
      <c r="C18474" s="110" t="s">
        <v>88</v>
      </c>
      <c r="D18474" s="111">
        <v>187225</v>
      </c>
    </row>
    <row r="18475" spans="1:4">
      <c r="A18475" s="110">
        <v>2000</v>
      </c>
      <c r="B18475" s="110" t="s">
        <v>5</v>
      </c>
      <c r="C18475" s="110" t="s">
        <v>88</v>
      </c>
      <c r="D18475" s="111">
        <v>178933</v>
      </c>
    </row>
    <row r="18476" spans="1:4">
      <c r="A18476" s="110">
        <v>2000</v>
      </c>
      <c r="B18476" s="110" t="s">
        <v>6</v>
      </c>
      <c r="C18476" s="110" t="s">
        <v>88</v>
      </c>
      <c r="D18476" s="111">
        <v>184720</v>
      </c>
    </row>
    <row r="18477" spans="1:4">
      <c r="A18477" s="110">
        <v>2000</v>
      </c>
      <c r="B18477" s="110" t="s">
        <v>7</v>
      </c>
      <c r="C18477" s="110" t="s">
        <v>88</v>
      </c>
      <c r="D18477" s="111">
        <v>194100</v>
      </c>
    </row>
    <row r="18478" spans="1:4">
      <c r="A18478" s="110">
        <v>2000</v>
      </c>
      <c r="B18478" s="110" t="s">
        <v>8</v>
      </c>
      <c r="C18478" s="110" t="s">
        <v>88</v>
      </c>
      <c r="D18478" s="111">
        <v>191698</v>
      </c>
    </row>
    <row r="18479" spans="1:4">
      <c r="A18479" s="110">
        <v>2000</v>
      </c>
      <c r="B18479" s="110" t="s">
        <v>9</v>
      </c>
      <c r="C18479" s="110" t="s">
        <v>88</v>
      </c>
      <c r="D18479" s="111">
        <v>195425</v>
      </c>
    </row>
    <row r="18480" spans="1:4">
      <c r="A18480" s="110">
        <v>2000</v>
      </c>
      <c r="B18480" s="110" t="s">
        <v>10</v>
      </c>
      <c r="C18480" s="110" t="s">
        <v>88</v>
      </c>
      <c r="D18480" s="111">
        <v>189890</v>
      </c>
    </row>
    <row r="18481" spans="1:4">
      <c r="A18481" s="110">
        <v>2000</v>
      </c>
      <c r="B18481" s="110" t="s">
        <v>11</v>
      </c>
      <c r="C18481" s="110" t="s">
        <v>88</v>
      </c>
      <c r="D18481" s="111">
        <v>183862</v>
      </c>
    </row>
    <row r="18482" spans="1:4">
      <c r="A18482" s="110">
        <v>2001</v>
      </c>
      <c r="B18482" s="110" t="s">
        <v>12</v>
      </c>
      <c r="C18482" s="110" t="s">
        <v>88</v>
      </c>
      <c r="D18482" s="111">
        <v>173902</v>
      </c>
    </row>
    <row r="18483" spans="1:4">
      <c r="A18483" s="110">
        <v>2001</v>
      </c>
      <c r="B18483" s="110" t="s">
        <v>13</v>
      </c>
      <c r="C18483" s="110" t="s">
        <v>88</v>
      </c>
      <c r="D18483" s="111">
        <v>164497</v>
      </c>
    </row>
    <row r="18484" spans="1:4">
      <c r="A18484" s="110">
        <v>2001</v>
      </c>
      <c r="B18484" s="110" t="s">
        <v>14</v>
      </c>
      <c r="C18484" s="110" t="s">
        <v>88</v>
      </c>
      <c r="D18484" s="111">
        <v>175061</v>
      </c>
    </row>
    <row r="18485" spans="1:4">
      <c r="A18485" s="110">
        <v>2001</v>
      </c>
      <c r="B18485" s="110" t="s">
        <v>15</v>
      </c>
      <c r="C18485" s="110" t="s">
        <v>88</v>
      </c>
      <c r="D18485" s="111">
        <v>166943</v>
      </c>
    </row>
    <row r="18486" spans="1:4">
      <c r="A18486" s="110">
        <v>2001</v>
      </c>
      <c r="B18486" s="110" t="s">
        <v>4</v>
      </c>
      <c r="C18486" s="110" t="s">
        <v>88</v>
      </c>
      <c r="D18486" s="111">
        <v>162451</v>
      </c>
    </row>
    <row r="18487" spans="1:4">
      <c r="A18487" s="110">
        <v>2001</v>
      </c>
      <c r="B18487" s="110" t="s">
        <v>5</v>
      </c>
      <c r="C18487" s="110" t="s">
        <v>88</v>
      </c>
      <c r="D18487" s="111">
        <v>151605</v>
      </c>
    </row>
    <row r="18488" spans="1:4">
      <c r="A18488" s="110">
        <v>2001</v>
      </c>
      <c r="B18488" s="110" t="s">
        <v>6</v>
      </c>
      <c r="C18488" s="110" t="s">
        <v>88</v>
      </c>
      <c r="D18488" s="111">
        <v>144611</v>
      </c>
    </row>
    <row r="18489" spans="1:4">
      <c r="A18489" s="110">
        <v>2001</v>
      </c>
      <c r="B18489" s="110" t="s">
        <v>7</v>
      </c>
      <c r="C18489" s="110" t="s">
        <v>88</v>
      </c>
      <c r="D18489" s="111">
        <v>154591</v>
      </c>
    </row>
    <row r="18490" spans="1:4">
      <c r="A18490" s="110">
        <v>2001</v>
      </c>
      <c r="B18490" s="110" t="s">
        <v>8</v>
      </c>
      <c r="C18490" s="110" t="s">
        <v>88</v>
      </c>
      <c r="D18490" s="111">
        <v>140223</v>
      </c>
    </row>
    <row r="18491" spans="1:4">
      <c r="A18491" s="110">
        <v>2001</v>
      </c>
      <c r="B18491" s="110" t="s">
        <v>9</v>
      </c>
      <c r="C18491" s="110" t="s">
        <v>88</v>
      </c>
      <c r="D18491" s="111">
        <v>138450</v>
      </c>
    </row>
    <row r="18492" spans="1:4">
      <c r="A18492" s="110">
        <v>2001</v>
      </c>
      <c r="B18492" s="110" t="s">
        <v>10</v>
      </c>
      <c r="C18492" s="110" t="s">
        <v>88</v>
      </c>
      <c r="D18492" s="111">
        <v>138568</v>
      </c>
    </row>
    <row r="18493" spans="1:4">
      <c r="A18493" s="110">
        <v>2001</v>
      </c>
      <c r="B18493" s="110" t="s">
        <v>11</v>
      </c>
      <c r="C18493" s="110" t="s">
        <v>88</v>
      </c>
      <c r="D18493" s="111">
        <v>112005</v>
      </c>
    </row>
    <row r="18494" spans="1:4">
      <c r="A18494" s="110">
        <v>2002</v>
      </c>
      <c r="B18494" s="110" t="s">
        <v>12</v>
      </c>
      <c r="C18494" s="110" t="s">
        <v>88</v>
      </c>
      <c r="D18494" s="111">
        <v>109831</v>
      </c>
    </row>
    <row r="18495" spans="1:4">
      <c r="A18495" s="110">
        <v>2002</v>
      </c>
      <c r="B18495" s="110" t="s">
        <v>13</v>
      </c>
      <c r="C18495" s="110" t="s">
        <v>88</v>
      </c>
      <c r="D18495" s="111">
        <v>99682</v>
      </c>
    </row>
    <row r="18496" spans="1:4">
      <c r="A18496" s="110">
        <v>2002</v>
      </c>
      <c r="B18496" s="110" t="s">
        <v>14</v>
      </c>
      <c r="C18496" s="110" t="s">
        <v>88</v>
      </c>
      <c r="D18496" s="111">
        <v>105778</v>
      </c>
    </row>
    <row r="18497" spans="1:4">
      <c r="A18497" s="110">
        <v>2002</v>
      </c>
      <c r="B18497" s="110" t="s">
        <v>15</v>
      </c>
      <c r="C18497" s="110" t="s">
        <v>88</v>
      </c>
      <c r="D18497" s="111">
        <v>85917</v>
      </c>
    </row>
    <row r="18498" spans="1:4">
      <c r="A18498" s="110">
        <v>2002</v>
      </c>
      <c r="B18498" s="110" t="s">
        <v>4</v>
      </c>
      <c r="C18498" s="110" t="s">
        <v>88</v>
      </c>
      <c r="D18498" s="111">
        <v>81840.491040517692</v>
      </c>
    </row>
    <row r="18499" spans="1:4">
      <c r="A18499" s="110">
        <v>2002</v>
      </c>
      <c r="B18499" s="110" t="s">
        <v>5</v>
      </c>
      <c r="C18499" s="110" t="s">
        <v>88</v>
      </c>
      <c r="D18499" s="111">
        <v>77988</v>
      </c>
    </row>
    <row r="18500" spans="1:4">
      <c r="A18500" s="110">
        <v>2002</v>
      </c>
      <c r="B18500" s="110" t="s">
        <v>6</v>
      </c>
      <c r="C18500" s="110" t="s">
        <v>88</v>
      </c>
      <c r="D18500" s="111">
        <v>77211</v>
      </c>
    </row>
    <row r="18501" spans="1:4">
      <c r="A18501" s="110">
        <v>2002</v>
      </c>
      <c r="B18501" s="110" t="s">
        <v>7</v>
      </c>
      <c r="C18501" s="110" t="s">
        <v>88</v>
      </c>
      <c r="D18501" s="111">
        <v>69418</v>
      </c>
    </row>
    <row r="18502" spans="1:4">
      <c r="A18502" s="110">
        <v>2002</v>
      </c>
      <c r="B18502" s="110" t="s">
        <v>8</v>
      </c>
      <c r="C18502" s="110" t="s">
        <v>88</v>
      </c>
      <c r="D18502" s="111">
        <v>57885</v>
      </c>
    </row>
    <row r="18503" spans="1:4">
      <c r="A18503" s="110">
        <v>2002</v>
      </c>
      <c r="B18503" s="110" t="s">
        <v>9</v>
      </c>
      <c r="C18503" s="110" t="s">
        <v>88</v>
      </c>
      <c r="D18503" s="111">
        <v>53387</v>
      </c>
    </row>
    <row r="18504" spans="1:4">
      <c r="A18504" s="110">
        <v>2002</v>
      </c>
      <c r="B18504" s="110" t="s">
        <v>10</v>
      </c>
      <c r="C18504" s="110" t="s">
        <v>88</v>
      </c>
      <c r="D18504" s="111">
        <v>51430</v>
      </c>
    </row>
    <row r="18505" spans="1:4">
      <c r="A18505" s="110">
        <v>2002</v>
      </c>
      <c r="B18505" s="110" t="s">
        <v>11</v>
      </c>
      <c r="C18505" s="110" t="s">
        <v>88</v>
      </c>
      <c r="D18505" s="111">
        <v>50477</v>
      </c>
    </row>
    <row r="18506" spans="1:4">
      <c r="A18506" s="110">
        <v>2003</v>
      </c>
      <c r="B18506" s="110" t="s">
        <v>12</v>
      </c>
      <c r="C18506" s="110" t="s">
        <v>88</v>
      </c>
      <c r="D18506" s="111">
        <v>61346.378052748194</v>
      </c>
    </row>
    <row r="18507" spans="1:4">
      <c r="A18507" s="110">
        <v>2003</v>
      </c>
      <c r="B18507" s="110" t="s">
        <v>13</v>
      </c>
      <c r="C18507" s="110" t="s">
        <v>88</v>
      </c>
      <c r="D18507" s="111">
        <v>65351.706401205905</v>
      </c>
    </row>
    <row r="18508" spans="1:4">
      <c r="A18508" s="110">
        <v>2003</v>
      </c>
      <c r="B18508" s="110" t="s">
        <v>14</v>
      </c>
      <c r="C18508" s="110" t="s">
        <v>88</v>
      </c>
      <c r="D18508" s="111">
        <v>77002.261063318569</v>
      </c>
    </row>
    <row r="18509" spans="1:4">
      <c r="A18509" s="110">
        <v>2003</v>
      </c>
      <c r="B18509" s="110" t="s">
        <v>15</v>
      </c>
      <c r="C18509" s="110" t="s">
        <v>88</v>
      </c>
      <c r="D18509" s="111">
        <v>82917.525332789388</v>
      </c>
    </row>
    <row r="18510" spans="1:4">
      <c r="A18510" s="110">
        <v>2003</v>
      </c>
      <c r="B18510" s="110" t="s">
        <v>4</v>
      </c>
      <c r="C18510" s="110" t="s">
        <v>88</v>
      </c>
      <c r="D18510" s="111">
        <v>80286.057028540221</v>
      </c>
    </row>
    <row r="18511" spans="1:4">
      <c r="A18511" s="110">
        <v>2003</v>
      </c>
      <c r="B18511" s="110" t="s">
        <v>5</v>
      </c>
      <c r="C18511" s="110" t="s">
        <v>88</v>
      </c>
      <c r="D18511" s="111">
        <v>73182.944869469648</v>
      </c>
    </row>
    <row r="18512" spans="1:4">
      <c r="A18512" s="110">
        <v>2003</v>
      </c>
      <c r="B18512" s="110" t="s">
        <v>6</v>
      </c>
      <c r="C18512" s="110" t="s">
        <v>88</v>
      </c>
      <c r="D18512" s="111">
        <v>88762.284298047307</v>
      </c>
    </row>
    <row r="18513" spans="1:4">
      <c r="A18513" s="110">
        <v>2003</v>
      </c>
      <c r="B18513" s="110" t="s">
        <v>7</v>
      </c>
      <c r="C18513" s="110" t="s">
        <v>88</v>
      </c>
      <c r="D18513" s="111">
        <v>88377.512062164096</v>
      </c>
    </row>
    <row r="18514" spans="1:4">
      <c r="A18514" s="110">
        <v>2003</v>
      </c>
      <c r="B18514" s="110" t="s">
        <v>8</v>
      </c>
      <c r="C18514" s="110" t="s">
        <v>88</v>
      </c>
      <c r="D18514" s="111">
        <v>98956.133712493713</v>
      </c>
    </row>
    <row r="18515" spans="1:4">
      <c r="A18515" s="110">
        <v>2003</v>
      </c>
      <c r="B18515" s="110" t="s">
        <v>9</v>
      </c>
      <c r="C18515" s="110" t="s">
        <v>88</v>
      </c>
      <c r="D18515" s="111">
        <v>103288.4364089704</v>
      </c>
    </row>
    <row r="18516" spans="1:4">
      <c r="A18516" s="110">
        <v>2003</v>
      </c>
      <c r="B18516" s="110" t="s">
        <v>10</v>
      </c>
      <c r="C18516" s="110" t="s">
        <v>88</v>
      </c>
      <c r="D18516" s="111">
        <v>96152.132245640649</v>
      </c>
    </row>
    <row r="18517" spans="1:4">
      <c r="A18517" s="110">
        <v>2003</v>
      </c>
      <c r="B18517" s="110" t="s">
        <v>11</v>
      </c>
      <c r="C18517" s="110" t="s">
        <v>88</v>
      </c>
      <c r="D18517" s="111">
        <v>97233.214439917181</v>
      </c>
    </row>
    <row r="18518" spans="1:4">
      <c r="A18518" s="110">
        <v>2004</v>
      </c>
      <c r="B18518" s="110" t="s">
        <v>12</v>
      </c>
      <c r="C18518" s="110" t="s">
        <v>88</v>
      </c>
      <c r="D18518" s="111">
        <v>84093.866481234145</v>
      </c>
    </row>
    <row r="18519" spans="1:4">
      <c r="A18519" s="110">
        <v>2004</v>
      </c>
      <c r="B18519" s="110" t="s">
        <v>13</v>
      </c>
      <c r="C18519" s="110" t="s">
        <v>88</v>
      </c>
      <c r="D18519" s="111">
        <v>82007.955623708418</v>
      </c>
    </row>
    <row r="18520" spans="1:4">
      <c r="A18520" s="110">
        <v>2004</v>
      </c>
      <c r="B18520" s="110" t="s">
        <v>14</v>
      </c>
      <c r="C18520" s="110" t="s">
        <v>88</v>
      </c>
      <c r="D18520" s="111">
        <v>97639.919445118954</v>
      </c>
    </row>
    <row r="18521" spans="1:4">
      <c r="A18521" s="110">
        <v>2004</v>
      </c>
      <c r="B18521" s="110" t="s">
        <v>15</v>
      </c>
      <c r="C18521" s="110" t="s">
        <v>88</v>
      </c>
      <c r="D18521" s="111">
        <v>87116.349997784637</v>
      </c>
    </row>
    <row r="18522" spans="1:4">
      <c r="A18522" s="110">
        <v>2004</v>
      </c>
      <c r="B18522" s="110" t="s">
        <v>4</v>
      </c>
      <c r="C18522" s="110" t="s">
        <v>88</v>
      </c>
      <c r="D18522" s="111">
        <v>87122.359936232635</v>
      </c>
    </row>
    <row r="18523" spans="1:4">
      <c r="A18523" s="110">
        <v>2004</v>
      </c>
      <c r="B18523" s="110" t="s">
        <v>5</v>
      </c>
      <c r="C18523" s="110" t="s">
        <v>88</v>
      </c>
      <c r="D18523" s="111">
        <v>57859.009621520767</v>
      </c>
    </row>
    <row r="18524" spans="1:4">
      <c r="A18524" s="110">
        <v>2004</v>
      </c>
      <c r="B18524" s="110" t="s">
        <v>6</v>
      </c>
      <c r="C18524" s="110" t="s">
        <v>88</v>
      </c>
      <c r="D18524" s="111">
        <v>65562.973860472237</v>
      </c>
    </row>
    <row r="18525" spans="1:4">
      <c r="A18525" s="110">
        <v>2004</v>
      </c>
      <c r="B18525" s="110" t="s">
        <v>7</v>
      </c>
      <c r="C18525" s="110" t="s">
        <v>88</v>
      </c>
      <c r="D18525" s="111">
        <v>67258.415845733762</v>
      </c>
    </row>
    <row r="18526" spans="1:4">
      <c r="A18526" s="110">
        <v>2004</v>
      </c>
      <c r="B18526" s="110" t="s">
        <v>8</v>
      </c>
      <c r="C18526" s="110" t="s">
        <v>88</v>
      </c>
      <c r="D18526" s="111">
        <v>75629.838683014168</v>
      </c>
    </row>
    <row r="18527" spans="1:4">
      <c r="A18527" s="110">
        <v>2004</v>
      </c>
      <c r="B18527" s="110" t="s">
        <v>9</v>
      </c>
      <c r="C18527" s="110" t="s">
        <v>88</v>
      </c>
      <c r="D18527" s="111">
        <v>88806.60472918344</v>
      </c>
    </row>
    <row r="18528" spans="1:4">
      <c r="A18528" s="110">
        <v>2004</v>
      </c>
      <c r="B18528" s="110" t="s">
        <v>10</v>
      </c>
      <c r="C18528" s="110" t="s">
        <v>88</v>
      </c>
      <c r="D18528" s="111">
        <v>88143.680159383366</v>
      </c>
    </row>
    <row r="18529" spans="1:4">
      <c r="A18529" s="110">
        <v>2004</v>
      </c>
      <c r="B18529" s="110" t="s">
        <v>11</v>
      </c>
      <c r="C18529" s="110" t="s">
        <v>88</v>
      </c>
      <c r="D18529" s="111">
        <v>89448.792587240227</v>
      </c>
    </row>
    <row r="18530" spans="1:4">
      <c r="A18530" s="110">
        <v>2005</v>
      </c>
      <c r="B18530" s="110" t="s">
        <v>12</v>
      </c>
      <c r="C18530" s="110" t="s">
        <v>88</v>
      </c>
      <c r="D18530" s="111">
        <v>71087.176403276419</v>
      </c>
    </row>
    <row r="18531" spans="1:4">
      <c r="A18531" s="110">
        <v>2005</v>
      </c>
      <c r="B18531" s="110" t="s">
        <v>13</v>
      </c>
      <c r="C18531" s="110" t="s">
        <v>88</v>
      </c>
      <c r="D18531" s="111">
        <v>69375.501780335893</v>
      </c>
    </row>
    <row r="18532" spans="1:4">
      <c r="A18532" s="110">
        <v>2005</v>
      </c>
      <c r="B18532" s="110" t="s">
        <v>14</v>
      </c>
      <c r="C18532" s="110" t="s">
        <v>88</v>
      </c>
      <c r="D18532" s="111">
        <v>96773.9412625931</v>
      </c>
    </row>
    <row r="18533" spans="1:4">
      <c r="A18533" s="110">
        <v>2005</v>
      </c>
      <c r="B18533" s="110" t="s">
        <v>15</v>
      </c>
      <c r="C18533" s="110" t="s">
        <v>88</v>
      </c>
      <c r="D18533" s="111">
        <v>110694.80655407187</v>
      </c>
    </row>
    <row r="18534" spans="1:4">
      <c r="A18534" s="110">
        <v>2005</v>
      </c>
      <c r="B18534" s="110" t="s">
        <v>4</v>
      </c>
      <c r="C18534" s="110" t="s">
        <v>88</v>
      </c>
      <c r="D18534" s="111">
        <v>105094.56381383572</v>
      </c>
    </row>
    <row r="18535" spans="1:4">
      <c r="A18535" s="110">
        <v>2005</v>
      </c>
      <c r="B18535" s="110" t="s">
        <v>5</v>
      </c>
      <c r="C18535" s="110" t="s">
        <v>88</v>
      </c>
      <c r="D18535" s="111">
        <v>98082.383859458874</v>
      </c>
    </row>
    <row r="18536" spans="1:4">
      <c r="A18536" s="110">
        <v>2005</v>
      </c>
      <c r="B18536" s="110" t="s">
        <v>6</v>
      </c>
      <c r="C18536" s="110" t="s">
        <v>88</v>
      </c>
      <c r="D18536" s="111">
        <v>92090.920891440619</v>
      </c>
    </row>
    <row r="18537" spans="1:4">
      <c r="A18537" s="110">
        <v>2005</v>
      </c>
      <c r="B18537" s="110" t="s">
        <v>7</v>
      </c>
      <c r="C18537" s="110" t="s">
        <v>88</v>
      </c>
      <c r="D18537" s="111">
        <v>90406.962076175667</v>
      </c>
    </row>
    <row r="18538" spans="1:4">
      <c r="A18538" s="110">
        <v>2005</v>
      </c>
      <c r="B18538" s="110" t="s">
        <v>8</v>
      </c>
      <c r="C18538" s="110" t="s">
        <v>88</v>
      </c>
      <c r="D18538" s="111">
        <v>100381</v>
      </c>
    </row>
    <row r="18539" spans="1:4">
      <c r="A18539" s="110">
        <v>2005</v>
      </c>
      <c r="B18539" s="110" t="s">
        <v>9</v>
      </c>
      <c r="C18539" s="110" t="s">
        <v>88</v>
      </c>
      <c r="D18539" s="111">
        <v>101798</v>
      </c>
    </row>
    <row r="18540" spans="1:4">
      <c r="A18540" s="110">
        <v>2005</v>
      </c>
      <c r="B18540" s="110" t="s">
        <v>10</v>
      </c>
      <c r="C18540" s="110" t="s">
        <v>88</v>
      </c>
      <c r="D18540" s="111">
        <v>111095</v>
      </c>
    </row>
    <row r="18541" spans="1:4">
      <c r="A18541" s="110">
        <v>2005</v>
      </c>
      <c r="B18541" s="110" t="s">
        <v>11</v>
      </c>
      <c r="C18541" s="110" t="s">
        <v>88</v>
      </c>
      <c r="D18541" s="111">
        <v>115980</v>
      </c>
    </row>
    <row r="18542" spans="1:4">
      <c r="A18542" s="110">
        <v>2006</v>
      </c>
      <c r="B18542" s="110" t="s">
        <v>12</v>
      </c>
      <c r="C18542" s="110" t="s">
        <v>88</v>
      </c>
      <c r="D18542" s="111">
        <v>78077.549351055131</v>
      </c>
    </row>
    <row r="18543" spans="1:4">
      <c r="A18543" s="110">
        <v>2006</v>
      </c>
      <c r="B18543" s="110" t="s">
        <v>13</v>
      </c>
      <c r="C18543" s="110" t="s">
        <v>88</v>
      </c>
      <c r="D18543" s="111">
        <v>77486.175755817938</v>
      </c>
    </row>
    <row r="18544" spans="1:4">
      <c r="A18544" s="110">
        <v>2006</v>
      </c>
      <c r="B18544" s="110" t="s">
        <v>14</v>
      </c>
      <c r="C18544" s="110" t="s">
        <v>88</v>
      </c>
      <c r="D18544" s="111">
        <v>104347</v>
      </c>
    </row>
    <row r="18545" spans="1:4">
      <c r="A18545" s="110">
        <v>2006</v>
      </c>
      <c r="B18545" s="110" t="s">
        <v>15</v>
      </c>
      <c r="C18545" s="110" t="s">
        <v>88</v>
      </c>
      <c r="D18545" s="111">
        <v>90384</v>
      </c>
    </row>
    <row r="18546" spans="1:4">
      <c r="A18546" s="110">
        <v>2006</v>
      </c>
      <c r="B18546" s="110" t="s">
        <v>4</v>
      </c>
      <c r="C18546" s="110" t="s">
        <v>88</v>
      </c>
      <c r="D18546" s="111">
        <v>88178</v>
      </c>
    </row>
    <row r="18547" spans="1:4">
      <c r="A18547" s="110">
        <v>2006</v>
      </c>
      <c r="B18547" s="110" t="s">
        <v>5</v>
      </c>
      <c r="C18547" s="110" t="s">
        <v>88</v>
      </c>
      <c r="D18547" s="111">
        <v>80084</v>
      </c>
    </row>
    <row r="18548" spans="1:4">
      <c r="A18548" s="110">
        <v>2006</v>
      </c>
      <c r="B18548" s="110" t="s">
        <v>6</v>
      </c>
      <c r="C18548" s="110" t="s">
        <v>88</v>
      </c>
      <c r="D18548" s="111">
        <v>89613</v>
      </c>
    </row>
    <row r="18549" spans="1:4">
      <c r="A18549" s="110">
        <v>2006</v>
      </c>
      <c r="B18549" s="110" t="s">
        <v>7</v>
      </c>
      <c r="C18549" s="110" t="s">
        <v>88</v>
      </c>
      <c r="D18549" s="111">
        <v>90398</v>
      </c>
    </row>
    <row r="18550" spans="1:4">
      <c r="A18550" s="110">
        <v>2006</v>
      </c>
      <c r="B18550" s="110" t="s">
        <v>8</v>
      </c>
      <c r="C18550" s="110" t="s">
        <v>88</v>
      </c>
      <c r="D18550" s="111">
        <v>94419</v>
      </c>
    </row>
    <row r="18551" spans="1:4">
      <c r="A18551" s="110">
        <v>2006</v>
      </c>
      <c r="B18551" s="110" t="s">
        <v>9</v>
      </c>
      <c r="C18551" s="110" t="s">
        <v>88</v>
      </c>
      <c r="D18551" s="111">
        <v>106742</v>
      </c>
    </row>
    <row r="18552" spans="1:4">
      <c r="A18552" s="110">
        <v>2006</v>
      </c>
      <c r="B18552" s="110" t="s">
        <v>10</v>
      </c>
      <c r="C18552" s="110" t="s">
        <v>88</v>
      </c>
      <c r="D18552" s="111">
        <v>121525</v>
      </c>
    </row>
    <row r="18553" spans="1:4">
      <c r="A18553" s="110">
        <v>2006</v>
      </c>
      <c r="B18553" s="110" t="s">
        <v>11</v>
      </c>
      <c r="C18553" s="110" t="s">
        <v>88</v>
      </c>
      <c r="D18553" s="111">
        <v>112199</v>
      </c>
    </row>
    <row r="18554" spans="1:4">
      <c r="A18554" s="110">
        <v>2007</v>
      </c>
      <c r="B18554" s="110" t="s">
        <v>12</v>
      </c>
      <c r="C18554" s="110" t="s">
        <v>88</v>
      </c>
      <c r="D18554" s="111">
        <v>110652</v>
      </c>
    </row>
    <row r="18555" spans="1:4">
      <c r="A18555" s="110">
        <v>2007</v>
      </c>
      <c r="B18555" s="110" t="s">
        <v>13</v>
      </c>
      <c r="C18555" s="110" t="s">
        <v>88</v>
      </c>
      <c r="D18555" s="111">
        <v>104014</v>
      </c>
    </row>
    <row r="18556" spans="1:4">
      <c r="A18556" s="110">
        <v>2007</v>
      </c>
      <c r="B18556" s="110" t="s">
        <v>14</v>
      </c>
      <c r="C18556" s="110" t="s">
        <v>88</v>
      </c>
      <c r="D18556" s="111">
        <v>105750</v>
      </c>
    </row>
    <row r="18557" spans="1:4">
      <c r="A18557" s="110">
        <v>2007</v>
      </c>
      <c r="B18557" s="110" t="s">
        <v>15</v>
      </c>
      <c r="C18557" s="110" t="s">
        <v>88</v>
      </c>
      <c r="D18557" s="111">
        <v>86666</v>
      </c>
    </row>
    <row r="18558" spans="1:4">
      <c r="A18558" s="110">
        <v>2007</v>
      </c>
      <c r="B18558" s="110" t="s">
        <v>4</v>
      </c>
      <c r="C18558" s="110" t="s">
        <v>88</v>
      </c>
      <c r="D18558" s="111">
        <v>87632</v>
      </c>
    </row>
    <row r="18559" spans="1:4">
      <c r="A18559" s="110">
        <v>2007</v>
      </c>
      <c r="B18559" s="110" t="s">
        <v>5</v>
      </c>
      <c r="C18559" s="110" t="s">
        <v>88</v>
      </c>
      <c r="D18559" s="111">
        <v>75795.659198933208</v>
      </c>
    </row>
    <row r="18560" spans="1:4">
      <c r="A18560" s="110">
        <v>2007</v>
      </c>
      <c r="B18560" s="110" t="s">
        <v>6</v>
      </c>
      <c r="C18560" s="110" t="s">
        <v>88</v>
      </c>
      <c r="D18560" s="111">
        <v>60045.144573694066</v>
      </c>
    </row>
    <row r="18561" spans="1:4">
      <c r="A18561" s="110">
        <v>2007</v>
      </c>
      <c r="B18561" s="110" t="s">
        <v>7</v>
      </c>
      <c r="C18561" s="110" t="s">
        <v>88</v>
      </c>
      <c r="D18561" s="111">
        <v>56373</v>
      </c>
    </row>
    <row r="18562" spans="1:4">
      <c r="A18562" s="110">
        <v>2007</v>
      </c>
      <c r="B18562" s="110" t="s">
        <v>8</v>
      </c>
      <c r="C18562" s="110" t="s">
        <v>88</v>
      </c>
      <c r="D18562" s="111">
        <v>46323</v>
      </c>
    </row>
    <row r="18563" spans="1:4">
      <c r="A18563" s="110">
        <v>2007</v>
      </c>
      <c r="B18563" s="110" t="s">
        <v>9</v>
      </c>
      <c r="C18563" s="110" t="s">
        <v>88</v>
      </c>
      <c r="D18563" s="111">
        <v>58088</v>
      </c>
    </row>
    <row r="18564" spans="1:4">
      <c r="A18564" s="110">
        <v>2007</v>
      </c>
      <c r="B18564" s="110" t="s">
        <v>10</v>
      </c>
      <c r="C18564" s="110" t="s">
        <v>88</v>
      </c>
      <c r="D18564" s="111">
        <v>84720</v>
      </c>
    </row>
    <row r="18565" spans="1:4">
      <c r="A18565" s="110">
        <v>2007</v>
      </c>
      <c r="B18565" s="110" t="s">
        <v>11</v>
      </c>
      <c r="C18565" s="110" t="s">
        <v>88</v>
      </c>
      <c r="D18565" s="111">
        <v>99655</v>
      </c>
    </row>
    <row r="18566" spans="1:4">
      <c r="A18566" s="110">
        <v>2008</v>
      </c>
      <c r="B18566" s="110" t="s">
        <v>12</v>
      </c>
      <c r="C18566" s="110" t="s">
        <v>88</v>
      </c>
      <c r="D18566" s="111">
        <v>109881</v>
      </c>
    </row>
    <row r="18567" spans="1:4">
      <c r="A18567" s="110">
        <v>2008</v>
      </c>
      <c r="B18567" s="110" t="s">
        <v>13</v>
      </c>
      <c r="C18567" s="110" t="s">
        <v>88</v>
      </c>
      <c r="D18567" s="111">
        <v>118446</v>
      </c>
    </row>
    <row r="18568" spans="1:4">
      <c r="A18568" s="110">
        <v>2008</v>
      </c>
      <c r="B18568" s="110" t="s">
        <v>14</v>
      </c>
      <c r="C18568" s="110" t="s">
        <v>88</v>
      </c>
      <c r="D18568" s="111">
        <v>114865</v>
      </c>
    </row>
    <row r="18569" spans="1:4">
      <c r="A18569" s="110">
        <v>2008</v>
      </c>
      <c r="B18569" s="110" t="s">
        <v>15</v>
      </c>
      <c r="C18569" s="110" t="s">
        <v>88</v>
      </c>
      <c r="D18569" s="111">
        <v>124053</v>
      </c>
    </row>
    <row r="18570" spans="1:4">
      <c r="A18570" s="110">
        <v>2008</v>
      </c>
      <c r="B18570" s="110" t="s">
        <v>4</v>
      </c>
      <c r="C18570" s="110" t="s">
        <v>88</v>
      </c>
      <c r="D18570" s="111">
        <v>123535</v>
      </c>
    </row>
    <row r="18571" spans="1:4">
      <c r="A18571" s="110">
        <v>2008</v>
      </c>
      <c r="B18571" s="110" t="s">
        <v>5</v>
      </c>
      <c r="C18571" s="110" t="s">
        <v>88</v>
      </c>
      <c r="D18571" s="111">
        <v>103904</v>
      </c>
    </row>
    <row r="18572" spans="1:4">
      <c r="A18572" s="110">
        <v>2008</v>
      </c>
      <c r="B18572" s="110" t="s">
        <v>6</v>
      </c>
      <c r="C18572" s="110" t="s">
        <v>88</v>
      </c>
      <c r="D18572" s="111">
        <v>136779</v>
      </c>
    </row>
    <row r="18573" spans="1:4">
      <c r="A18573" s="110">
        <v>2008</v>
      </c>
      <c r="B18573" s="110" t="s">
        <v>7</v>
      </c>
      <c r="C18573" s="110" t="s">
        <v>88</v>
      </c>
      <c r="D18573" s="111">
        <v>137325</v>
      </c>
    </row>
    <row r="18574" spans="1:4">
      <c r="A18574" s="110">
        <v>2008</v>
      </c>
      <c r="B18574" s="110" t="s">
        <v>8</v>
      </c>
      <c r="C18574" s="110" t="s">
        <v>88</v>
      </c>
      <c r="D18574" s="111">
        <v>154685</v>
      </c>
    </row>
    <row r="18575" spans="1:4">
      <c r="A18575" s="110">
        <v>2008</v>
      </c>
      <c r="B18575" s="110" t="s">
        <v>9</v>
      </c>
      <c r="C18575" s="110" t="s">
        <v>88</v>
      </c>
      <c r="D18575" s="111">
        <v>153919</v>
      </c>
    </row>
    <row r="18576" spans="1:4">
      <c r="A18576" s="110">
        <v>2008</v>
      </c>
      <c r="B18576" s="110" t="s">
        <v>10</v>
      </c>
      <c r="C18576" s="110" t="s">
        <v>88</v>
      </c>
      <c r="D18576" s="111">
        <v>149074</v>
      </c>
    </row>
    <row r="18577" spans="1:4">
      <c r="A18577" s="110">
        <v>2008</v>
      </c>
      <c r="B18577" s="110" t="s">
        <v>11</v>
      </c>
      <c r="C18577" s="110" t="s">
        <v>88</v>
      </c>
      <c r="D18577" s="111">
        <v>144276</v>
      </c>
    </row>
    <row r="18578" spans="1:4">
      <c r="A18578" s="110">
        <v>2009</v>
      </c>
      <c r="B18578" s="110" t="s">
        <v>12</v>
      </c>
      <c r="C18578" s="110" t="s">
        <v>88</v>
      </c>
      <c r="D18578" s="111">
        <v>161546</v>
      </c>
    </row>
    <row r="18579" spans="1:4">
      <c r="A18579" s="110">
        <v>2009</v>
      </c>
      <c r="B18579" s="110" t="s">
        <v>13</v>
      </c>
      <c r="C18579" s="110" t="s">
        <v>88</v>
      </c>
      <c r="D18579" s="111">
        <v>147626</v>
      </c>
    </row>
    <row r="18580" spans="1:4">
      <c r="A18580" s="110">
        <v>2009</v>
      </c>
      <c r="B18580" s="110" t="s">
        <v>14</v>
      </c>
      <c r="C18580" s="110" t="s">
        <v>88</v>
      </c>
      <c r="D18580" s="111">
        <v>153933</v>
      </c>
    </row>
    <row r="18581" spans="1:4">
      <c r="A18581" s="110">
        <v>2009</v>
      </c>
      <c r="B18581" s="110" t="s">
        <v>15</v>
      </c>
      <c r="C18581" s="110" t="s">
        <v>88</v>
      </c>
      <c r="D18581" s="111">
        <v>151084</v>
      </c>
    </row>
    <row r="18582" spans="1:4">
      <c r="A18582" s="110">
        <v>2009</v>
      </c>
      <c r="B18582" s="110" t="s">
        <v>4</v>
      </c>
      <c r="C18582" s="110" t="s">
        <v>88</v>
      </c>
      <c r="D18582" s="111">
        <v>159050</v>
      </c>
    </row>
    <row r="18583" spans="1:4">
      <c r="A18583" s="110">
        <v>2009</v>
      </c>
      <c r="B18583" s="110" t="s">
        <v>5</v>
      </c>
      <c r="C18583" s="110" t="s">
        <v>88</v>
      </c>
      <c r="D18583" s="111">
        <v>120421</v>
      </c>
    </row>
    <row r="18584" spans="1:4">
      <c r="A18584" s="110">
        <v>2009</v>
      </c>
      <c r="B18584" s="110" t="s">
        <v>6</v>
      </c>
      <c r="C18584" s="110" t="s">
        <v>88</v>
      </c>
      <c r="D18584" s="111">
        <v>163042</v>
      </c>
    </row>
    <row r="18585" spans="1:4">
      <c r="A18585" s="110">
        <v>2009</v>
      </c>
      <c r="B18585" s="110" t="s">
        <v>7</v>
      </c>
      <c r="C18585" s="110" t="s">
        <v>88</v>
      </c>
      <c r="D18585" s="111">
        <v>168367</v>
      </c>
    </row>
    <row r="18586" spans="1:4">
      <c r="A18586" s="110">
        <v>2009</v>
      </c>
      <c r="B18586" s="110" t="s">
        <v>8</v>
      </c>
      <c r="C18586" s="110" t="s">
        <v>88</v>
      </c>
      <c r="D18586" s="111">
        <v>159131</v>
      </c>
    </row>
    <row r="18587" spans="1:4">
      <c r="A18587" s="110">
        <v>2009</v>
      </c>
      <c r="B18587" s="110" t="s">
        <v>9</v>
      </c>
      <c r="C18587" s="110" t="s">
        <v>88</v>
      </c>
      <c r="D18587" s="111">
        <v>155481</v>
      </c>
    </row>
    <row r="18588" spans="1:4">
      <c r="A18588" s="110">
        <v>2009</v>
      </c>
      <c r="B18588" s="110" t="s">
        <v>10</v>
      </c>
      <c r="C18588" s="110" t="s">
        <v>88</v>
      </c>
      <c r="D18588" s="111">
        <v>153918</v>
      </c>
    </row>
    <row r="18589" spans="1:4">
      <c r="A18589" s="110">
        <v>2009</v>
      </c>
      <c r="B18589" s="110" t="s">
        <v>11</v>
      </c>
      <c r="C18589" s="110" t="s">
        <v>88</v>
      </c>
      <c r="D18589" s="111">
        <v>154709</v>
      </c>
    </row>
    <row r="18590" spans="1:4">
      <c r="A18590" s="110">
        <v>2010</v>
      </c>
      <c r="B18590" s="110" t="s">
        <v>12</v>
      </c>
      <c r="C18590" s="110" t="s">
        <v>88</v>
      </c>
      <c r="D18590" s="111">
        <v>130154</v>
      </c>
    </row>
    <row r="18591" spans="1:4">
      <c r="A18591" s="110">
        <v>2010</v>
      </c>
      <c r="B18591" s="110" t="s">
        <v>13</v>
      </c>
      <c r="C18591" s="110" t="s">
        <v>88</v>
      </c>
      <c r="D18591" s="111">
        <v>129964</v>
      </c>
    </row>
    <row r="18592" spans="1:4">
      <c r="A18592" s="110">
        <v>2010</v>
      </c>
      <c r="B18592" s="110" t="s">
        <v>14</v>
      </c>
      <c r="C18592" s="110" t="s">
        <v>88</v>
      </c>
      <c r="D18592" s="111">
        <v>162379</v>
      </c>
    </row>
    <row r="18593" spans="1:4">
      <c r="A18593" s="110">
        <v>2010</v>
      </c>
      <c r="B18593" s="110" t="s">
        <v>15</v>
      </c>
      <c r="C18593" s="110" t="s">
        <v>88</v>
      </c>
      <c r="D18593" s="111">
        <v>153531</v>
      </c>
    </row>
    <row r="18594" spans="1:4">
      <c r="A18594" s="110">
        <v>2010</v>
      </c>
      <c r="B18594" s="110" t="s">
        <v>4</v>
      </c>
      <c r="C18594" s="110" t="s">
        <v>88</v>
      </c>
      <c r="D18594" s="111">
        <v>145233</v>
      </c>
    </row>
    <row r="18595" spans="1:4">
      <c r="A18595" s="110">
        <v>2010</v>
      </c>
      <c r="B18595" s="110" t="s">
        <v>5</v>
      </c>
      <c r="C18595" s="110" t="s">
        <v>88</v>
      </c>
      <c r="D18595" s="111">
        <v>146035</v>
      </c>
    </row>
    <row r="18596" spans="1:4">
      <c r="A18596" s="110">
        <v>2010</v>
      </c>
      <c r="B18596" s="110" t="s">
        <v>6</v>
      </c>
      <c r="C18596" s="110" t="s">
        <v>88</v>
      </c>
      <c r="D18596" s="111">
        <v>111005</v>
      </c>
    </row>
    <row r="18597" spans="1:4">
      <c r="A18597" s="110">
        <v>2010</v>
      </c>
      <c r="B18597" s="110" t="s">
        <v>7</v>
      </c>
      <c r="C18597" s="110" t="s">
        <v>88</v>
      </c>
      <c r="D18597" s="111">
        <v>143141</v>
      </c>
    </row>
    <row r="18598" spans="1:4">
      <c r="A18598" s="110">
        <v>2010</v>
      </c>
      <c r="B18598" s="110" t="s">
        <v>8</v>
      </c>
      <c r="C18598" s="110" t="s">
        <v>88</v>
      </c>
      <c r="D18598" s="111">
        <v>148595</v>
      </c>
    </row>
    <row r="18599" spans="1:4">
      <c r="A18599" s="110">
        <v>2010</v>
      </c>
      <c r="B18599" s="110" t="s">
        <v>9</v>
      </c>
      <c r="C18599" s="110" t="s">
        <v>88</v>
      </c>
      <c r="D18599" s="111">
        <v>143939</v>
      </c>
    </row>
    <row r="18600" spans="1:4">
      <c r="A18600" s="110">
        <v>2010</v>
      </c>
      <c r="B18600" s="110" t="s">
        <v>10</v>
      </c>
      <c r="C18600" s="110" t="s">
        <v>88</v>
      </c>
      <c r="D18600" s="111">
        <v>119078</v>
      </c>
    </row>
    <row r="18601" spans="1:4">
      <c r="A18601" s="110">
        <v>2010</v>
      </c>
      <c r="B18601" s="110" t="s">
        <v>11</v>
      </c>
      <c r="C18601" s="110" t="s">
        <v>88</v>
      </c>
      <c r="D18601" s="111">
        <v>77649</v>
      </c>
    </row>
    <row r="18602" spans="1:4">
      <c r="A18602" s="110">
        <v>2011</v>
      </c>
      <c r="B18602" s="110" t="s">
        <v>12</v>
      </c>
      <c r="C18602" s="110" t="s">
        <v>88</v>
      </c>
      <c r="D18602" s="111">
        <v>92043</v>
      </c>
    </row>
    <row r="18603" spans="1:4">
      <c r="A18603" s="110">
        <v>2011</v>
      </c>
      <c r="B18603" s="110" t="s">
        <v>13</v>
      </c>
      <c r="C18603" s="110" t="s">
        <v>88</v>
      </c>
      <c r="D18603" s="111">
        <v>84395</v>
      </c>
    </row>
    <row r="18604" spans="1:4">
      <c r="A18604" s="110">
        <v>2011</v>
      </c>
      <c r="B18604" s="110" t="s">
        <v>14</v>
      </c>
      <c r="C18604" s="110" t="s">
        <v>88</v>
      </c>
      <c r="D18604" s="111">
        <v>82356</v>
      </c>
    </row>
    <row r="18605" spans="1:4">
      <c r="A18605" s="110">
        <v>2011</v>
      </c>
      <c r="B18605" s="110" t="s">
        <v>15</v>
      </c>
      <c r="C18605" s="110" t="s">
        <v>88</v>
      </c>
      <c r="D18605" s="111">
        <v>86156</v>
      </c>
    </row>
    <row r="18606" spans="1:4">
      <c r="A18606" s="110">
        <v>2011</v>
      </c>
      <c r="B18606" s="110" t="s">
        <v>4</v>
      </c>
      <c r="C18606" s="110" t="s">
        <v>88</v>
      </c>
      <c r="D18606" s="111">
        <v>81418</v>
      </c>
    </row>
    <row r="18607" spans="1:4">
      <c r="A18607" s="110">
        <v>2011</v>
      </c>
      <c r="B18607" s="110" t="s">
        <v>5</v>
      </c>
      <c r="C18607" s="110" t="s">
        <v>88</v>
      </c>
      <c r="D18607" s="111">
        <v>72911</v>
      </c>
    </row>
    <row r="18608" spans="1:4">
      <c r="A18608" s="110">
        <v>2011</v>
      </c>
      <c r="B18608" s="110" t="s">
        <v>6</v>
      </c>
      <c r="C18608" s="110" t="s">
        <v>88</v>
      </c>
      <c r="D18608" s="111">
        <v>67629</v>
      </c>
    </row>
    <row r="18609" spans="1:4">
      <c r="A18609" s="110">
        <v>2011</v>
      </c>
      <c r="B18609" s="110" t="s">
        <v>7</v>
      </c>
      <c r="C18609" s="110" t="s">
        <v>88</v>
      </c>
      <c r="D18609" s="111">
        <v>69353</v>
      </c>
    </row>
    <row r="18610" spans="1:4">
      <c r="A18610" s="110">
        <v>2011</v>
      </c>
      <c r="B18610" s="110" t="s">
        <v>8</v>
      </c>
      <c r="C18610" s="110" t="s">
        <v>88</v>
      </c>
      <c r="D18610" s="111">
        <v>85382</v>
      </c>
    </row>
    <row r="18611" spans="1:4">
      <c r="A18611" s="110">
        <v>2011</v>
      </c>
      <c r="B18611" s="110" t="s">
        <v>9</v>
      </c>
      <c r="C18611" s="110" t="s">
        <v>88</v>
      </c>
      <c r="D18611" s="111">
        <v>92808</v>
      </c>
    </row>
    <row r="18612" spans="1:4">
      <c r="A18612" s="110">
        <v>2011</v>
      </c>
      <c r="B18612" s="110" t="s">
        <v>10</v>
      </c>
      <c r="C18612" s="110" t="s">
        <v>88</v>
      </c>
      <c r="D18612" s="111">
        <v>88905</v>
      </c>
    </row>
    <row r="18613" spans="1:4">
      <c r="A18613" s="110">
        <v>2011</v>
      </c>
      <c r="B18613" s="110" t="s">
        <v>11</v>
      </c>
      <c r="C18613" s="110" t="s">
        <v>88</v>
      </c>
      <c r="D18613" s="111">
        <v>80545</v>
      </c>
    </row>
    <row r="18614" spans="1:4">
      <c r="A18614" s="110">
        <v>2012</v>
      </c>
      <c r="B18614" s="110" t="s">
        <v>12</v>
      </c>
      <c r="C18614" s="110" t="s">
        <v>88</v>
      </c>
      <c r="D18614" s="111">
        <v>79706</v>
      </c>
    </row>
    <row r="18615" spans="1:4">
      <c r="A18615" s="110">
        <v>2012</v>
      </c>
      <c r="B18615" s="110" t="s">
        <v>13</v>
      </c>
      <c r="C18615" s="110" t="s">
        <v>88</v>
      </c>
      <c r="D18615" s="111">
        <v>73521</v>
      </c>
    </row>
    <row r="18616" spans="1:4">
      <c r="A18616" s="110">
        <v>2012</v>
      </c>
      <c r="B18616" s="110" t="s">
        <v>14</v>
      </c>
      <c r="C18616" s="110" t="s">
        <v>88</v>
      </c>
      <c r="D18616" s="111">
        <v>90633</v>
      </c>
    </row>
    <row r="18617" spans="1:4">
      <c r="A18617" s="110">
        <v>2012</v>
      </c>
      <c r="B18617" s="110" t="s">
        <v>15</v>
      </c>
      <c r="C18617" s="110" t="s">
        <v>88</v>
      </c>
      <c r="D18617" s="111">
        <v>75183</v>
      </c>
    </row>
    <row r="18618" spans="1:4">
      <c r="A18618" s="110">
        <v>2012</v>
      </c>
      <c r="B18618" s="110" t="s">
        <v>4</v>
      </c>
      <c r="C18618" s="110" t="s">
        <v>88</v>
      </c>
      <c r="D18618" s="111">
        <v>82214</v>
      </c>
    </row>
    <row r="18619" spans="1:4">
      <c r="A18619" s="110">
        <v>2012</v>
      </c>
      <c r="B18619" s="110" t="s">
        <v>5</v>
      </c>
      <c r="C18619" s="110" t="s">
        <v>88</v>
      </c>
      <c r="D18619" s="111">
        <v>67079</v>
      </c>
    </row>
    <row r="18620" spans="1:4">
      <c r="A18620" s="110">
        <v>2012</v>
      </c>
      <c r="B18620" s="110" t="s">
        <v>6</v>
      </c>
      <c r="C18620" s="110" t="s">
        <v>88</v>
      </c>
      <c r="D18620" s="111">
        <v>70574.992394742294</v>
      </c>
    </row>
    <row r="18621" spans="1:4">
      <c r="A18621" s="110">
        <v>2012</v>
      </c>
      <c r="B18621" s="110" t="s">
        <v>7</v>
      </c>
      <c r="C18621" s="110" t="s">
        <v>88</v>
      </c>
      <c r="D18621" s="111">
        <v>72175.289978354471</v>
      </c>
    </row>
    <row r="18622" spans="1:4">
      <c r="A18622" s="110">
        <v>2012</v>
      </c>
      <c r="B18622" s="110" t="s">
        <v>8</v>
      </c>
      <c r="C18622" s="110" t="s">
        <v>88</v>
      </c>
      <c r="D18622" s="111">
        <v>67016.855268293511</v>
      </c>
    </row>
    <row r="18623" spans="1:4">
      <c r="A18623" s="110">
        <v>2012</v>
      </c>
      <c r="B18623" s="110" t="s">
        <v>9</v>
      </c>
      <c r="C18623" s="110" t="s">
        <v>88</v>
      </c>
      <c r="D18623" s="111">
        <v>65021.103840342352</v>
      </c>
    </row>
    <row r="18624" spans="1:4">
      <c r="A18624" s="110">
        <v>2012</v>
      </c>
      <c r="B18624" s="110" t="s">
        <v>10</v>
      </c>
      <c r="C18624" s="110" t="s">
        <v>88</v>
      </c>
      <c r="D18624" s="111">
        <v>68240.011969168365</v>
      </c>
    </row>
    <row r="18625" spans="1:4">
      <c r="A18625" s="110">
        <v>2012</v>
      </c>
      <c r="B18625" s="110" t="s">
        <v>11</v>
      </c>
      <c r="C18625" s="110" t="s">
        <v>88</v>
      </c>
      <c r="D18625" s="111">
        <v>66446.388320377606</v>
      </c>
    </row>
    <row r="18626" spans="1:4">
      <c r="A18626" s="110">
        <v>2013</v>
      </c>
      <c r="B18626" s="110" t="s">
        <v>12</v>
      </c>
      <c r="C18626" s="110" t="s">
        <v>88</v>
      </c>
      <c r="D18626" s="111">
        <v>68016.021212177395</v>
      </c>
    </row>
    <row r="18627" spans="1:4">
      <c r="A18627" s="110">
        <v>2013</v>
      </c>
      <c r="B18627" s="110" t="s">
        <v>13</v>
      </c>
      <c r="C18627" s="110" t="s">
        <v>88</v>
      </c>
      <c r="D18627" s="111">
        <v>69389.882159888744</v>
      </c>
    </row>
    <row r="18628" spans="1:4">
      <c r="A18628" s="110">
        <v>2013</v>
      </c>
      <c r="B18628" s="110" t="s">
        <v>14</v>
      </c>
      <c r="C18628" s="110" t="s">
        <v>88</v>
      </c>
      <c r="D18628" s="111">
        <v>72493.160474396238</v>
      </c>
    </row>
    <row r="18629" spans="1:4">
      <c r="A18629" s="110">
        <v>2013</v>
      </c>
      <c r="B18629" s="110" t="s">
        <v>15</v>
      </c>
      <c r="C18629" s="110" t="s">
        <v>88</v>
      </c>
      <c r="D18629" s="111">
        <v>73394.48288962392</v>
      </c>
    </row>
    <row r="18630" spans="1:4">
      <c r="A18630" s="110">
        <v>2013</v>
      </c>
      <c r="B18630" s="110" t="s">
        <v>4</v>
      </c>
      <c r="C18630" s="110" t="s">
        <v>88</v>
      </c>
      <c r="D18630" s="111">
        <v>72255.886441305964</v>
      </c>
    </row>
    <row r="18631" spans="1:4">
      <c r="A18631" s="110">
        <v>2013</v>
      </c>
      <c r="B18631" s="110" t="s">
        <v>5</v>
      </c>
      <c r="C18631" s="110" t="s">
        <v>88</v>
      </c>
      <c r="D18631" s="111">
        <v>66102.014782313679</v>
      </c>
    </row>
    <row r="18632" spans="1:4">
      <c r="A18632" s="110">
        <v>2013</v>
      </c>
      <c r="B18632" s="110" t="s">
        <v>6</v>
      </c>
      <c r="C18632" s="110" t="s">
        <v>88</v>
      </c>
      <c r="D18632" s="111">
        <v>61623.996572742704</v>
      </c>
    </row>
    <row r="18633" spans="1:4">
      <c r="A18633" s="110">
        <v>2013</v>
      </c>
      <c r="B18633" s="110" t="s">
        <v>7</v>
      </c>
      <c r="C18633" s="110" t="s">
        <v>88</v>
      </c>
      <c r="D18633" s="111">
        <v>57228.602975544454</v>
      </c>
    </row>
    <row r="18634" spans="1:4">
      <c r="A18634" s="110">
        <v>2013</v>
      </c>
      <c r="B18634" s="110" t="s">
        <v>8</v>
      </c>
      <c r="C18634" s="110" t="s">
        <v>88</v>
      </c>
      <c r="D18634" s="111">
        <v>58887.864619921012</v>
      </c>
    </row>
    <row r="18635" spans="1:4">
      <c r="A18635" s="110">
        <v>2013</v>
      </c>
      <c r="B18635" s="110" t="s">
        <v>9</v>
      </c>
      <c r="C18635" s="110" t="s">
        <v>88</v>
      </c>
      <c r="D18635" s="111">
        <v>67567.389702722328</v>
      </c>
    </row>
    <row r="18636" spans="1:4">
      <c r="A18636" s="110">
        <v>2013</v>
      </c>
      <c r="B18636" s="110" t="s">
        <v>10</v>
      </c>
      <c r="C18636" s="110" t="s">
        <v>88</v>
      </c>
      <c r="D18636" s="111">
        <v>73256.973448449164</v>
      </c>
    </row>
    <row r="18637" spans="1:4">
      <c r="A18637" s="110">
        <v>2013</v>
      </c>
      <c r="B18637" s="110" t="s">
        <v>11</v>
      </c>
      <c r="C18637" s="110" t="s">
        <v>88</v>
      </c>
      <c r="D18637" s="111">
        <v>39528.273134389339</v>
      </c>
    </row>
    <row r="18638" spans="1:4">
      <c r="A18638" s="110">
        <v>2014</v>
      </c>
      <c r="B18638" s="110" t="s">
        <v>12</v>
      </c>
      <c r="C18638" s="110" t="s">
        <v>88</v>
      </c>
      <c r="D18638" s="111">
        <v>50154</v>
      </c>
    </row>
    <row r="18639" spans="1:4">
      <c r="A18639" s="110">
        <v>2014</v>
      </c>
      <c r="B18639" s="110" t="s">
        <v>13</v>
      </c>
      <c r="C18639" s="110" t="s">
        <v>88</v>
      </c>
      <c r="D18639" s="111">
        <v>41588</v>
      </c>
    </row>
    <row r="18640" spans="1:4">
      <c r="A18640" s="110">
        <v>2014</v>
      </c>
      <c r="B18640" s="110" t="s">
        <v>14</v>
      </c>
      <c r="C18640" s="110" t="s">
        <v>88</v>
      </c>
      <c r="D18640" s="111">
        <v>44473.158742312182</v>
      </c>
    </row>
    <row r="18641" spans="1:4">
      <c r="A18641" s="110">
        <v>2014</v>
      </c>
      <c r="B18641" s="110" t="s">
        <v>15</v>
      </c>
      <c r="C18641" s="110" t="s">
        <v>88</v>
      </c>
      <c r="D18641" s="111">
        <v>44966.589058654856</v>
      </c>
    </row>
    <row r="18642" spans="1:4">
      <c r="A18642" s="110">
        <v>2014</v>
      </c>
      <c r="B18642" s="110" t="s">
        <v>4</v>
      </c>
      <c r="C18642" s="110" t="s">
        <v>88</v>
      </c>
      <c r="D18642" s="111">
        <v>47635.198742403103</v>
      </c>
    </row>
    <row r="18643" spans="1:4">
      <c r="A18643" s="110">
        <v>2014</v>
      </c>
      <c r="B18643" s="110" t="s">
        <v>5</v>
      </c>
      <c r="C18643" s="110" t="s">
        <v>88</v>
      </c>
      <c r="D18643" s="111">
        <v>42090.84197334716</v>
      </c>
    </row>
    <row r="18644" spans="1:4">
      <c r="A18644" s="110">
        <v>2014</v>
      </c>
      <c r="B18644" s="110" t="s">
        <v>6</v>
      </c>
      <c r="C18644" s="110" t="s">
        <v>88</v>
      </c>
      <c r="D18644" s="111">
        <v>52931.655730519276</v>
      </c>
    </row>
    <row r="18645" spans="1:4">
      <c r="A18645" s="110">
        <v>2014</v>
      </c>
      <c r="B18645" s="110" t="s">
        <v>7</v>
      </c>
      <c r="C18645" s="110" t="s">
        <v>88</v>
      </c>
      <c r="D18645" s="111">
        <v>64622.854217490509</v>
      </c>
    </row>
    <row r="18646" spans="1:4">
      <c r="A18646" s="110">
        <v>2014</v>
      </c>
      <c r="B18646" s="110" t="s">
        <v>8</v>
      </c>
      <c r="C18646" s="110" t="s">
        <v>88</v>
      </c>
      <c r="D18646" s="111">
        <v>87767</v>
      </c>
    </row>
    <row r="18647" spans="1:4">
      <c r="A18647" s="110">
        <v>2014</v>
      </c>
      <c r="B18647" s="110" t="s">
        <v>9</v>
      </c>
      <c r="C18647" s="110" t="s">
        <v>88</v>
      </c>
      <c r="D18647" s="111">
        <v>78175</v>
      </c>
    </row>
    <row r="18648" spans="1:4">
      <c r="A18648" s="110">
        <v>2014</v>
      </c>
      <c r="B18648" s="110" t="s">
        <v>10</v>
      </c>
      <c r="C18648" s="110" t="s">
        <v>88</v>
      </c>
      <c r="D18648" s="111">
        <v>85832</v>
      </c>
    </row>
    <row r="18649" spans="1:4">
      <c r="A18649" s="110">
        <v>2014</v>
      </c>
      <c r="B18649" s="110" t="s">
        <v>11</v>
      </c>
      <c r="C18649" s="110" t="s">
        <v>88</v>
      </c>
      <c r="D18649" s="111">
        <v>95362</v>
      </c>
    </row>
    <row r="18650" spans="1:4">
      <c r="A18650" s="110">
        <v>2015</v>
      </c>
      <c r="B18650" s="110" t="s">
        <v>12</v>
      </c>
      <c r="C18650" s="110" t="s">
        <v>88</v>
      </c>
      <c r="D18650" s="111">
        <v>82580</v>
      </c>
    </row>
    <row r="18651" spans="1:4">
      <c r="A18651" s="110">
        <v>2015</v>
      </c>
      <c r="B18651" s="110" t="s">
        <v>13</v>
      </c>
      <c r="C18651" s="110" t="s">
        <v>88</v>
      </c>
      <c r="D18651" s="111">
        <v>78240</v>
      </c>
    </row>
    <row r="18652" spans="1:4">
      <c r="A18652" s="110">
        <v>2015</v>
      </c>
      <c r="B18652" s="110" t="s">
        <v>14</v>
      </c>
      <c r="C18652" s="110" t="s">
        <v>88</v>
      </c>
      <c r="D18652" s="111">
        <v>85463</v>
      </c>
    </row>
    <row r="18653" spans="1:4">
      <c r="A18653" s="110">
        <v>2015</v>
      </c>
      <c r="B18653" s="110" t="s">
        <v>15</v>
      </c>
      <c r="C18653" s="110" t="s">
        <v>88</v>
      </c>
      <c r="D18653" s="111">
        <v>96121</v>
      </c>
    </row>
    <row r="18654" spans="1:4">
      <c r="A18654" s="110">
        <v>2015</v>
      </c>
      <c r="B18654" s="110" t="s">
        <v>4</v>
      </c>
      <c r="C18654" s="110" t="s">
        <v>88</v>
      </c>
      <c r="D18654" s="111">
        <v>81419</v>
      </c>
    </row>
    <row r="18655" spans="1:4">
      <c r="A18655" s="110">
        <v>2015</v>
      </c>
      <c r="B18655" s="110" t="s">
        <v>5</v>
      </c>
      <c r="C18655" s="110" t="s">
        <v>88</v>
      </c>
      <c r="D18655" s="111">
        <v>95522</v>
      </c>
    </row>
    <row r="18656" spans="1:4">
      <c r="A18656" s="110">
        <v>2015</v>
      </c>
      <c r="B18656" s="110" t="s">
        <v>6</v>
      </c>
      <c r="C18656" s="110" t="s">
        <v>88</v>
      </c>
      <c r="D18656" s="111">
        <v>86084</v>
      </c>
    </row>
    <row r="18657" spans="1:4">
      <c r="A18657" s="110">
        <v>2015</v>
      </c>
      <c r="B18657" s="110" t="s">
        <v>7</v>
      </c>
      <c r="C18657" s="110" t="s">
        <v>88</v>
      </c>
      <c r="D18657" s="111">
        <v>77933</v>
      </c>
    </row>
    <row r="18658" spans="1:4">
      <c r="A18658" s="110">
        <v>2015</v>
      </c>
      <c r="B18658" s="110" t="s">
        <v>8</v>
      </c>
      <c r="C18658" s="110" t="s">
        <v>88</v>
      </c>
      <c r="D18658" s="111">
        <v>112487</v>
      </c>
    </row>
    <row r="18659" spans="1:4">
      <c r="A18659" s="110">
        <v>2015</v>
      </c>
      <c r="B18659" s="110" t="s">
        <v>9</v>
      </c>
      <c r="C18659" s="110" t="s">
        <v>88</v>
      </c>
      <c r="D18659" s="111">
        <v>123101</v>
      </c>
    </row>
    <row r="18660" spans="1:4">
      <c r="A18660" s="110">
        <v>2015</v>
      </c>
      <c r="B18660" s="110" t="s">
        <v>10</v>
      </c>
      <c r="C18660" s="110" t="s">
        <v>88</v>
      </c>
      <c r="D18660" s="111">
        <v>122543</v>
      </c>
    </row>
    <row r="18661" spans="1:4">
      <c r="A18661" s="110">
        <v>2015</v>
      </c>
      <c r="B18661" s="110" t="s">
        <v>11</v>
      </c>
      <c r="C18661" s="110" t="s">
        <v>88</v>
      </c>
      <c r="D18661" s="111">
        <v>117240</v>
      </c>
    </row>
    <row r="18662" spans="1:4">
      <c r="A18662" s="110">
        <v>2016</v>
      </c>
      <c r="B18662" s="110" t="s">
        <v>12</v>
      </c>
      <c r="C18662" s="110" t="s">
        <v>88</v>
      </c>
      <c r="D18662" s="111">
        <v>106704</v>
      </c>
    </row>
    <row r="18663" spans="1:4">
      <c r="A18663" s="110">
        <v>2016</v>
      </c>
      <c r="B18663" s="110" t="s">
        <v>13</v>
      </c>
      <c r="C18663" s="110" t="s">
        <v>88</v>
      </c>
      <c r="D18663" s="111">
        <v>105817</v>
      </c>
    </row>
    <row r="18664" spans="1:4">
      <c r="A18664" s="110">
        <v>2016</v>
      </c>
      <c r="B18664" s="110" t="s">
        <v>14</v>
      </c>
      <c r="C18664" s="110" t="s">
        <v>88</v>
      </c>
      <c r="D18664" s="111">
        <v>180982</v>
      </c>
    </row>
    <row r="18665" spans="1:4">
      <c r="A18665" s="110">
        <v>2016</v>
      </c>
      <c r="B18665" s="110" t="s">
        <v>15</v>
      </c>
      <c r="C18665" s="110" t="s">
        <v>88</v>
      </c>
      <c r="D18665" s="111">
        <v>133461</v>
      </c>
    </row>
    <row r="18666" spans="1:4">
      <c r="A18666" s="110">
        <v>2016</v>
      </c>
      <c r="B18666" s="110" t="s">
        <v>4</v>
      </c>
      <c r="C18666" s="110" t="s">
        <v>88</v>
      </c>
      <c r="D18666" s="111">
        <v>123481</v>
      </c>
    </row>
    <row r="18667" spans="1:4">
      <c r="A18667" s="110">
        <v>2016</v>
      </c>
      <c r="B18667" s="110" t="s">
        <v>5</v>
      </c>
      <c r="C18667" s="110" t="s">
        <v>88</v>
      </c>
      <c r="D18667" s="111">
        <v>134367</v>
      </c>
    </row>
    <row r="18668" spans="1:4">
      <c r="A18668" s="110">
        <v>2016</v>
      </c>
      <c r="B18668" s="110" t="s">
        <v>6</v>
      </c>
      <c r="C18668" s="110" t="s">
        <v>88</v>
      </c>
      <c r="D18668" s="111">
        <v>114707</v>
      </c>
    </row>
    <row r="18669" spans="1:4">
      <c r="A18669" s="110">
        <v>2016</v>
      </c>
      <c r="B18669" s="110" t="s">
        <v>7</v>
      </c>
      <c r="C18669" s="110" t="s">
        <v>88</v>
      </c>
      <c r="D18669" s="111">
        <v>132510</v>
      </c>
    </row>
    <row r="18670" spans="1:4">
      <c r="A18670" s="110">
        <v>2016</v>
      </c>
      <c r="B18670" s="110" t="s">
        <v>8</v>
      </c>
      <c r="C18670" s="110" t="s">
        <v>88</v>
      </c>
      <c r="D18670" s="111">
        <v>121926</v>
      </c>
    </row>
    <row r="18671" spans="1:4">
      <c r="A18671" s="110">
        <v>2016</v>
      </c>
      <c r="B18671" s="110" t="s">
        <v>9</v>
      </c>
      <c r="C18671" s="110" t="s">
        <v>88</v>
      </c>
      <c r="D18671" s="111">
        <v>97514</v>
      </c>
    </row>
    <row r="18672" spans="1:4">
      <c r="A18672" s="110">
        <v>2016</v>
      </c>
      <c r="B18672" s="110" t="s">
        <v>10</v>
      </c>
      <c r="C18672" s="110" t="s">
        <v>88</v>
      </c>
      <c r="D18672" s="111">
        <v>99934</v>
      </c>
    </row>
    <row r="18673" spans="1:4">
      <c r="A18673" s="110">
        <v>2016</v>
      </c>
      <c r="B18673" s="110" t="s">
        <v>11</v>
      </c>
      <c r="C18673" s="110" t="s">
        <v>88</v>
      </c>
      <c r="D18673" s="111">
        <v>84707</v>
      </c>
    </row>
    <row r="18674" spans="1:4">
      <c r="A18674" s="110">
        <v>2017</v>
      </c>
      <c r="B18674" s="110" t="s">
        <v>12</v>
      </c>
      <c r="C18674" s="110" t="s">
        <v>88</v>
      </c>
      <c r="D18674" s="111">
        <v>76119</v>
      </c>
    </row>
    <row r="18675" spans="1:4">
      <c r="A18675" s="110">
        <v>2017</v>
      </c>
      <c r="B18675" s="110" t="s">
        <v>13</v>
      </c>
      <c r="C18675" s="110" t="s">
        <v>88</v>
      </c>
      <c r="D18675" s="111">
        <v>63788</v>
      </c>
    </row>
    <row r="18676" spans="1:4">
      <c r="A18676" s="110">
        <v>2017</v>
      </c>
      <c r="B18676" s="110" t="s">
        <v>14</v>
      </c>
      <c r="C18676" s="110" t="s">
        <v>88</v>
      </c>
      <c r="D18676" s="111">
        <v>76454</v>
      </c>
    </row>
    <row r="18677" spans="1:4">
      <c r="A18677" s="110">
        <v>2017</v>
      </c>
      <c r="B18677" s="110" t="s">
        <v>15</v>
      </c>
      <c r="C18677" s="110" t="s">
        <v>88</v>
      </c>
      <c r="D18677" s="111">
        <v>59738</v>
      </c>
    </row>
    <row r="18678" spans="1:4">
      <c r="A18678" s="110">
        <v>2017</v>
      </c>
      <c r="B18678" s="110" t="s">
        <v>4</v>
      </c>
      <c r="C18678" s="110" t="s">
        <v>88</v>
      </c>
      <c r="D18678" s="111">
        <v>63556</v>
      </c>
    </row>
    <row r="18679" spans="1:4">
      <c r="A18679" s="110">
        <v>2017</v>
      </c>
      <c r="B18679" s="110" t="s">
        <v>5</v>
      </c>
      <c r="C18679" s="110" t="s">
        <v>88</v>
      </c>
      <c r="D18679" s="111">
        <v>59234</v>
      </c>
    </row>
    <row r="18680" spans="1:4">
      <c r="A18680" s="110">
        <v>2017</v>
      </c>
      <c r="B18680" s="110" t="s">
        <v>6</v>
      </c>
      <c r="C18680" s="110" t="s">
        <v>88</v>
      </c>
      <c r="D18680" s="111">
        <v>58233</v>
      </c>
    </row>
    <row r="18681" spans="1:4">
      <c r="A18681" s="110">
        <v>2017</v>
      </c>
      <c r="B18681" s="110" t="s">
        <v>7</v>
      </c>
      <c r="C18681" s="110" t="s">
        <v>88</v>
      </c>
      <c r="D18681" s="111">
        <v>58000</v>
      </c>
    </row>
    <row r="18682" spans="1:4">
      <c r="A18682" s="110">
        <v>2017</v>
      </c>
      <c r="B18682" s="110" t="s">
        <v>8</v>
      </c>
      <c r="C18682" s="110" t="s">
        <v>88</v>
      </c>
      <c r="D18682" s="111">
        <v>49833</v>
      </c>
    </row>
    <row r="18683" spans="1:4">
      <c r="A18683" s="110">
        <v>2017</v>
      </c>
      <c r="B18683" s="110" t="s">
        <v>9</v>
      </c>
      <c r="C18683" s="110" t="s">
        <v>88</v>
      </c>
      <c r="D18683" s="111">
        <v>118664</v>
      </c>
    </row>
    <row r="18684" spans="1:4">
      <c r="A18684" s="110">
        <v>2017</v>
      </c>
      <c r="B18684" s="110" t="s">
        <v>10</v>
      </c>
      <c r="C18684" s="110" t="s">
        <v>88</v>
      </c>
      <c r="D18684" s="111">
        <v>133801</v>
      </c>
    </row>
    <row r="18685" spans="1:4">
      <c r="A18685" s="110">
        <v>2017</v>
      </c>
      <c r="B18685" s="110" t="s">
        <v>11</v>
      </c>
      <c r="C18685" s="110" t="s">
        <v>88</v>
      </c>
      <c r="D18685" s="111">
        <v>114209</v>
      </c>
    </row>
    <row r="18686" spans="1:4">
      <c r="A18686" s="110">
        <v>2018</v>
      </c>
      <c r="B18686" s="110" t="s">
        <v>12</v>
      </c>
      <c r="C18686" s="110" t="s">
        <v>88</v>
      </c>
      <c r="D18686" s="111">
        <v>113962</v>
      </c>
    </row>
    <row r="18687" spans="1:4">
      <c r="A18687" s="110">
        <v>2018</v>
      </c>
      <c r="B18687" s="110" t="s">
        <v>13</v>
      </c>
      <c r="C18687" s="110" t="s">
        <v>88</v>
      </c>
      <c r="D18687" s="111">
        <v>93054</v>
      </c>
    </row>
    <row r="18688" spans="1:4">
      <c r="A18688" s="110">
        <v>2018</v>
      </c>
      <c r="B18688" s="110" t="s">
        <v>14</v>
      </c>
      <c r="C18688" s="110" t="s">
        <v>88</v>
      </c>
      <c r="D18688" s="111">
        <v>118553</v>
      </c>
    </row>
    <row r="18689" spans="1:4">
      <c r="A18689" s="110">
        <v>2018</v>
      </c>
      <c r="B18689" s="110" t="s">
        <v>15</v>
      </c>
      <c r="C18689" s="110" t="s">
        <v>88</v>
      </c>
      <c r="D18689" s="111">
        <v>130045</v>
      </c>
    </row>
    <row r="18690" spans="1:4">
      <c r="A18690" s="110">
        <v>2018</v>
      </c>
      <c r="B18690" s="110" t="s">
        <v>4</v>
      </c>
      <c r="C18690" s="110" t="s">
        <v>88</v>
      </c>
      <c r="D18690" s="111">
        <v>139099</v>
      </c>
    </row>
    <row r="18691" spans="1:4">
      <c r="A18691" s="110">
        <v>2018</v>
      </c>
      <c r="B18691" s="110" t="s">
        <v>5</v>
      </c>
      <c r="C18691" s="110" t="s">
        <v>88</v>
      </c>
      <c r="D18691" s="111">
        <v>128080</v>
      </c>
    </row>
    <row r="18692" spans="1:4">
      <c r="A18692" s="110">
        <v>2018</v>
      </c>
      <c r="B18692" s="110" t="s">
        <v>6</v>
      </c>
      <c r="C18692" s="110" t="s">
        <v>88</v>
      </c>
      <c r="D18692" s="111">
        <v>128896</v>
      </c>
    </row>
    <row r="18693" spans="1:4">
      <c r="A18693" s="110">
        <v>2018</v>
      </c>
      <c r="B18693" s="110" t="s">
        <v>7</v>
      </c>
      <c r="C18693" s="110" t="s">
        <v>88</v>
      </c>
      <c r="D18693" s="111">
        <v>128400</v>
      </c>
    </row>
    <row r="18694" spans="1:4">
      <c r="A18694" s="110">
        <v>2018</v>
      </c>
      <c r="B18694" s="110" t="s">
        <v>8</v>
      </c>
      <c r="C18694" s="110" t="s">
        <v>88</v>
      </c>
      <c r="D18694" s="111">
        <v>131915</v>
      </c>
    </row>
    <row r="18695" spans="1:4">
      <c r="A18695" s="110">
        <v>2018</v>
      </c>
      <c r="B18695" s="110" t="s">
        <v>9</v>
      </c>
      <c r="C18695" s="110" t="s">
        <v>88</v>
      </c>
      <c r="D18695" s="111">
        <v>149646</v>
      </c>
    </row>
    <row r="18696" spans="1:4">
      <c r="A18696" s="110">
        <v>2018</v>
      </c>
      <c r="B18696" s="110" t="s">
        <v>10</v>
      </c>
      <c r="C18696" s="110" t="s">
        <v>88</v>
      </c>
      <c r="D18696" s="111">
        <v>133749</v>
      </c>
    </row>
    <row r="18697" spans="1:4">
      <c r="A18697" s="110">
        <v>2018</v>
      </c>
      <c r="B18697" s="110" t="s">
        <v>11</v>
      </c>
      <c r="C18697" s="110" t="s">
        <v>88</v>
      </c>
      <c r="D18697" s="111">
        <v>134803</v>
      </c>
    </row>
    <row r="18698" spans="1:4">
      <c r="A18698" s="110">
        <v>2019</v>
      </c>
      <c r="B18698" s="110" t="s">
        <v>12</v>
      </c>
      <c r="C18698" s="110" t="s">
        <v>88</v>
      </c>
      <c r="D18698" s="111">
        <v>144519</v>
      </c>
    </row>
    <row r="18699" spans="1:4">
      <c r="A18699" s="110">
        <v>2019</v>
      </c>
      <c r="B18699" s="110" t="s">
        <v>13</v>
      </c>
      <c r="C18699" s="110" t="s">
        <v>88</v>
      </c>
      <c r="D18699" s="111">
        <v>134346</v>
      </c>
    </row>
    <row r="18700" spans="1:4">
      <c r="A18700" s="110">
        <v>2019</v>
      </c>
      <c r="B18700" s="110" t="s">
        <v>14</v>
      </c>
      <c r="C18700" s="110" t="s">
        <v>88</v>
      </c>
      <c r="D18700" s="111">
        <v>141947</v>
      </c>
    </row>
    <row r="18701" spans="1:4">
      <c r="A18701" s="110">
        <v>2019</v>
      </c>
      <c r="B18701" s="110" t="s">
        <v>15</v>
      </c>
      <c r="C18701" s="110" t="s">
        <v>88</v>
      </c>
      <c r="D18701" s="111">
        <v>152085</v>
      </c>
    </row>
    <row r="18702" spans="1:4">
      <c r="A18702" s="110">
        <v>2019</v>
      </c>
      <c r="B18702" s="110" t="s">
        <v>4</v>
      </c>
      <c r="C18702" s="110" t="s">
        <v>88</v>
      </c>
      <c r="D18702" s="111">
        <v>167377</v>
      </c>
    </row>
    <row r="18703" spans="1:4">
      <c r="A18703" s="110">
        <v>2019</v>
      </c>
      <c r="B18703" s="110" t="s">
        <v>5</v>
      </c>
      <c r="C18703" s="110" t="s">
        <v>88</v>
      </c>
      <c r="D18703" s="111">
        <v>150670</v>
      </c>
    </row>
    <row r="18704" spans="1:4">
      <c r="A18704" s="110">
        <v>2019</v>
      </c>
      <c r="B18704" s="110" t="s">
        <v>6</v>
      </c>
      <c r="C18704" s="110" t="s">
        <v>88</v>
      </c>
      <c r="D18704" s="111">
        <v>162845</v>
      </c>
    </row>
    <row r="18705" spans="1:4">
      <c r="A18705" s="110">
        <v>2019</v>
      </c>
      <c r="B18705" s="110" t="s">
        <v>7</v>
      </c>
      <c r="C18705" s="110" t="s">
        <v>88</v>
      </c>
      <c r="D18705" s="111">
        <v>168072</v>
      </c>
    </row>
    <row r="18706" spans="1:4">
      <c r="A18706" s="110">
        <v>2019</v>
      </c>
      <c r="B18706" s="110" t="s">
        <v>8</v>
      </c>
      <c r="C18706" s="110" t="s">
        <v>88</v>
      </c>
      <c r="D18706" s="111">
        <v>170419</v>
      </c>
    </row>
    <row r="18707" spans="1:4">
      <c r="A18707" s="110">
        <v>2019</v>
      </c>
      <c r="B18707" s="110" t="s">
        <v>9</v>
      </c>
      <c r="C18707" s="110" t="s">
        <v>88</v>
      </c>
      <c r="D18707" s="111">
        <v>171877</v>
      </c>
    </row>
    <row r="18708" spans="1:4">
      <c r="A18708" s="110">
        <v>2019</v>
      </c>
      <c r="B18708" s="110" t="s">
        <v>10</v>
      </c>
      <c r="C18708" s="110" t="s">
        <v>88</v>
      </c>
      <c r="D18708" s="111">
        <v>157549</v>
      </c>
    </row>
    <row r="18709" spans="1:4">
      <c r="A18709" s="110">
        <v>2019</v>
      </c>
      <c r="B18709" s="110" t="s">
        <v>11</v>
      </c>
      <c r="C18709" s="110" t="s">
        <v>88</v>
      </c>
      <c r="D18709" s="111">
        <v>150584</v>
      </c>
    </row>
    <row r="18710" spans="1:4">
      <c r="A18710" s="110">
        <v>2020</v>
      </c>
      <c r="B18710" s="110" t="s">
        <v>12</v>
      </c>
      <c r="C18710" s="110" t="s">
        <v>88</v>
      </c>
      <c r="D18710" s="111">
        <v>140932</v>
      </c>
    </row>
    <row r="18711" spans="1:4">
      <c r="A18711" s="110">
        <v>2020</v>
      </c>
      <c r="B18711" s="110" t="s">
        <v>13</v>
      </c>
      <c r="C18711" s="110" t="s">
        <v>88</v>
      </c>
      <c r="D18711" s="111">
        <v>133032</v>
      </c>
    </row>
    <row r="18712" spans="1:4">
      <c r="A18712" s="110">
        <v>2020</v>
      </c>
      <c r="B18712" s="110" t="s">
        <v>14</v>
      </c>
      <c r="C18712" s="110" t="s">
        <v>88</v>
      </c>
      <c r="D18712" s="111">
        <v>94255</v>
      </c>
    </row>
    <row r="18713" spans="1:4">
      <c r="A18713" s="110">
        <v>2020</v>
      </c>
      <c r="B18713" s="110" t="s">
        <v>15</v>
      </c>
      <c r="C18713" s="110" t="s">
        <v>88</v>
      </c>
      <c r="D18713" s="111">
        <v>19630</v>
      </c>
    </row>
    <row r="18714" spans="1:4">
      <c r="A18714" s="110">
        <v>2020</v>
      </c>
      <c r="B18714" s="110" t="s">
        <v>4</v>
      </c>
      <c r="C18714" s="110" t="s">
        <v>88</v>
      </c>
      <c r="D18714" s="111">
        <v>30364</v>
      </c>
    </row>
    <row r="18715" spans="1:4">
      <c r="A18715" s="110">
        <v>2020</v>
      </c>
      <c r="B18715" s="110" t="s">
        <v>5</v>
      </c>
      <c r="C18715" s="110" t="s">
        <v>88</v>
      </c>
      <c r="D18715" s="111">
        <v>35713</v>
      </c>
    </row>
    <row r="18716" spans="1:4">
      <c r="A18716" s="110">
        <v>2020</v>
      </c>
      <c r="B18716" s="110" t="s">
        <v>6</v>
      </c>
      <c r="C18716" s="110" t="s">
        <v>88</v>
      </c>
      <c r="D18716" s="111">
        <v>31510</v>
      </c>
    </row>
    <row r="18717" spans="1:4">
      <c r="A18717" s="110">
        <v>2020</v>
      </c>
      <c r="B18717" s="110" t="s">
        <v>7</v>
      </c>
      <c r="C18717" s="110" t="s">
        <v>88</v>
      </c>
      <c r="D18717" s="111">
        <v>37801</v>
      </c>
    </row>
    <row r="18718" spans="1:4">
      <c r="A18718" s="110">
        <v>2020</v>
      </c>
      <c r="B18718" s="110" t="s">
        <v>8</v>
      </c>
      <c r="C18718" s="110" t="s">
        <v>88</v>
      </c>
      <c r="D18718" s="111">
        <v>44704</v>
      </c>
    </row>
    <row r="18719" spans="1:4">
      <c r="A18719" s="110">
        <v>2020</v>
      </c>
      <c r="B18719" s="110" t="s">
        <v>9</v>
      </c>
      <c r="C18719" s="110" t="s">
        <v>88</v>
      </c>
      <c r="D18719" s="111">
        <v>47796</v>
      </c>
    </row>
    <row r="18720" spans="1:4">
      <c r="A18720" s="110">
        <v>2020</v>
      </c>
      <c r="B18720" s="110" t="s">
        <v>10</v>
      </c>
      <c r="C18720" s="110" t="s">
        <v>88</v>
      </c>
      <c r="D18720" s="111">
        <v>63880</v>
      </c>
    </row>
    <row r="18721" spans="1:4">
      <c r="A18721" s="110">
        <v>2020</v>
      </c>
      <c r="B18721" s="110" t="s">
        <v>11</v>
      </c>
      <c r="C18721" s="110" t="s">
        <v>88</v>
      </c>
      <c r="D18721" s="111">
        <v>71251</v>
      </c>
    </row>
    <row r="18722" spans="1:4">
      <c r="A18722" s="110">
        <v>1995</v>
      </c>
      <c r="B18722" s="110" t="s">
        <v>12</v>
      </c>
      <c r="C18722" s="110" t="s">
        <v>69</v>
      </c>
      <c r="D18722" s="111">
        <v>43473</v>
      </c>
    </row>
    <row r="18723" spans="1:4">
      <c r="A18723" s="110">
        <v>1995</v>
      </c>
      <c r="B18723" s="110" t="s">
        <v>13</v>
      </c>
      <c r="C18723" s="110" t="s">
        <v>69</v>
      </c>
      <c r="D18723" s="111">
        <v>57054</v>
      </c>
    </row>
    <row r="18724" spans="1:4">
      <c r="A18724" s="110">
        <v>1995</v>
      </c>
      <c r="B18724" s="110" t="s">
        <v>14</v>
      </c>
      <c r="C18724" s="110" t="s">
        <v>69</v>
      </c>
      <c r="D18724" s="111">
        <v>82643</v>
      </c>
    </row>
    <row r="18725" spans="1:4">
      <c r="A18725" s="110">
        <v>1995</v>
      </c>
      <c r="B18725" s="110" t="s">
        <v>15</v>
      </c>
      <c r="C18725" s="110" t="s">
        <v>69</v>
      </c>
      <c r="D18725" s="111">
        <v>84983</v>
      </c>
    </row>
    <row r="18726" spans="1:4">
      <c r="A18726" s="110">
        <v>1995</v>
      </c>
      <c r="B18726" s="110" t="s">
        <v>4</v>
      </c>
      <c r="C18726" s="110" t="s">
        <v>69</v>
      </c>
      <c r="D18726" s="111">
        <v>108099</v>
      </c>
    </row>
    <row r="18727" spans="1:4">
      <c r="A18727" s="110">
        <v>1995</v>
      </c>
      <c r="B18727" s="110" t="s">
        <v>5</v>
      </c>
      <c r="C18727" s="110" t="s">
        <v>69</v>
      </c>
      <c r="D18727" s="111">
        <v>100524</v>
      </c>
    </row>
    <row r="18728" spans="1:4">
      <c r="A18728" s="110">
        <v>1995</v>
      </c>
      <c r="B18728" s="110" t="s">
        <v>6</v>
      </c>
      <c r="C18728" s="110" t="s">
        <v>69</v>
      </c>
      <c r="D18728" s="111">
        <v>109299</v>
      </c>
    </row>
    <row r="18729" spans="1:4">
      <c r="A18729" s="110">
        <v>1995</v>
      </c>
      <c r="B18729" s="110" t="s">
        <v>7</v>
      </c>
      <c r="C18729" s="110" t="s">
        <v>69</v>
      </c>
      <c r="D18729" s="111">
        <v>127487</v>
      </c>
    </row>
    <row r="18730" spans="1:4">
      <c r="A18730" s="110">
        <v>1995</v>
      </c>
      <c r="B18730" s="110" t="s">
        <v>8</v>
      </c>
      <c r="C18730" s="110" t="s">
        <v>69</v>
      </c>
      <c r="D18730" s="111">
        <v>130820</v>
      </c>
    </row>
    <row r="18731" spans="1:4">
      <c r="A18731" s="110">
        <v>1995</v>
      </c>
      <c r="B18731" s="110" t="s">
        <v>9</v>
      </c>
      <c r="C18731" s="110" t="s">
        <v>69</v>
      </c>
      <c r="D18731" s="111">
        <v>131898</v>
      </c>
    </row>
    <row r="18732" spans="1:4">
      <c r="A18732" s="110">
        <v>1995</v>
      </c>
      <c r="B18732" s="110" t="s">
        <v>10</v>
      </c>
      <c r="C18732" s="110" t="s">
        <v>69</v>
      </c>
      <c r="D18732" s="111">
        <v>142917</v>
      </c>
    </row>
    <row r="18733" spans="1:4">
      <c r="A18733" s="110">
        <v>1995</v>
      </c>
      <c r="B18733" s="110" t="s">
        <v>11</v>
      </c>
      <c r="C18733" s="110" t="s">
        <v>69</v>
      </c>
      <c r="D18733" s="111">
        <v>137899</v>
      </c>
    </row>
    <row r="18734" spans="1:4">
      <c r="A18734" s="110">
        <v>1996</v>
      </c>
      <c r="B18734" s="110" t="s">
        <v>12</v>
      </c>
      <c r="C18734" s="110" t="s">
        <v>69</v>
      </c>
      <c r="D18734" s="111">
        <v>135736</v>
      </c>
    </row>
    <row r="18735" spans="1:4">
      <c r="A18735" s="110">
        <v>1996</v>
      </c>
      <c r="B18735" s="110" t="s">
        <v>13</v>
      </c>
      <c r="C18735" s="110" t="s">
        <v>69</v>
      </c>
      <c r="D18735" s="111">
        <v>152684</v>
      </c>
    </row>
    <row r="18736" spans="1:4">
      <c r="A18736" s="110">
        <v>1996</v>
      </c>
      <c r="B18736" s="110" t="s">
        <v>14</v>
      </c>
      <c r="C18736" s="110" t="s">
        <v>69</v>
      </c>
      <c r="D18736" s="111">
        <v>179608</v>
      </c>
    </row>
    <row r="18737" spans="1:4">
      <c r="A18737" s="110">
        <v>1996</v>
      </c>
      <c r="B18737" s="110" t="s">
        <v>15</v>
      </c>
      <c r="C18737" s="110" t="s">
        <v>69</v>
      </c>
      <c r="D18737" s="111">
        <v>178556</v>
      </c>
    </row>
    <row r="18738" spans="1:4">
      <c r="A18738" s="110">
        <v>1996</v>
      </c>
      <c r="B18738" s="110" t="s">
        <v>4</v>
      </c>
      <c r="C18738" s="110" t="s">
        <v>69</v>
      </c>
      <c r="D18738" s="111">
        <v>189533</v>
      </c>
    </row>
    <row r="18739" spans="1:4">
      <c r="A18739" s="110">
        <v>1996</v>
      </c>
      <c r="B18739" s="110" t="s">
        <v>5</v>
      </c>
      <c r="C18739" s="110" t="s">
        <v>69</v>
      </c>
      <c r="D18739" s="111">
        <v>175162</v>
      </c>
    </row>
    <row r="18740" spans="1:4">
      <c r="A18740" s="110">
        <v>1996</v>
      </c>
      <c r="B18740" s="110" t="s">
        <v>6</v>
      </c>
      <c r="C18740" s="110" t="s">
        <v>69</v>
      </c>
      <c r="D18740" s="111">
        <v>188431</v>
      </c>
    </row>
    <row r="18741" spans="1:4">
      <c r="A18741" s="110">
        <v>1996</v>
      </c>
      <c r="B18741" s="110" t="s">
        <v>7</v>
      </c>
      <c r="C18741" s="110" t="s">
        <v>69</v>
      </c>
      <c r="D18741" s="111">
        <v>190548</v>
      </c>
    </row>
    <row r="18742" spans="1:4">
      <c r="A18742" s="110">
        <v>1996</v>
      </c>
      <c r="B18742" s="110" t="s">
        <v>8</v>
      </c>
      <c r="C18742" s="110" t="s">
        <v>69</v>
      </c>
      <c r="D18742" s="111">
        <v>188441</v>
      </c>
    </row>
    <row r="18743" spans="1:4">
      <c r="A18743" s="110">
        <v>1996</v>
      </c>
      <c r="B18743" s="110" t="s">
        <v>9</v>
      </c>
      <c r="C18743" s="110" t="s">
        <v>69</v>
      </c>
      <c r="D18743" s="111">
        <v>218340</v>
      </c>
    </row>
    <row r="18744" spans="1:4">
      <c r="A18744" s="110">
        <v>1996</v>
      </c>
      <c r="B18744" s="110" t="s">
        <v>10</v>
      </c>
      <c r="C18744" s="110" t="s">
        <v>69</v>
      </c>
      <c r="D18744" s="111">
        <v>213556</v>
      </c>
    </row>
    <row r="18745" spans="1:4">
      <c r="A18745" s="110">
        <v>1996</v>
      </c>
      <c r="B18745" s="110" t="s">
        <v>11</v>
      </c>
      <c r="C18745" s="110" t="s">
        <v>69</v>
      </c>
      <c r="D18745" s="111">
        <v>203364</v>
      </c>
    </row>
    <row r="18746" spans="1:4">
      <c r="A18746" s="110">
        <v>1997</v>
      </c>
      <c r="B18746" s="110" t="s">
        <v>12</v>
      </c>
      <c r="C18746" s="110" t="s">
        <v>69</v>
      </c>
      <c r="D18746" s="111">
        <v>195925</v>
      </c>
    </row>
    <row r="18747" spans="1:4">
      <c r="A18747" s="110">
        <v>1997</v>
      </c>
      <c r="B18747" s="110" t="s">
        <v>13</v>
      </c>
      <c r="C18747" s="110" t="s">
        <v>69</v>
      </c>
      <c r="D18747" s="111">
        <v>188697</v>
      </c>
    </row>
    <row r="18748" spans="1:4">
      <c r="A18748" s="110">
        <v>1997</v>
      </c>
      <c r="B18748" s="110" t="s">
        <v>14</v>
      </c>
      <c r="C18748" s="110" t="s">
        <v>69</v>
      </c>
      <c r="D18748" s="111">
        <v>216104</v>
      </c>
    </row>
    <row r="18749" spans="1:4">
      <c r="A18749" s="110">
        <v>1997</v>
      </c>
      <c r="B18749" s="110" t="s">
        <v>15</v>
      </c>
      <c r="C18749" s="110" t="s">
        <v>69</v>
      </c>
      <c r="D18749" s="111">
        <v>225859</v>
      </c>
    </row>
    <row r="18750" spans="1:4">
      <c r="A18750" s="110">
        <v>1997</v>
      </c>
      <c r="B18750" s="110" t="s">
        <v>4</v>
      </c>
      <c r="C18750" s="110" t="s">
        <v>69</v>
      </c>
      <c r="D18750" s="111">
        <v>221350</v>
      </c>
    </row>
    <row r="18751" spans="1:4">
      <c r="A18751" s="110">
        <v>1997</v>
      </c>
      <c r="B18751" s="110" t="s">
        <v>5</v>
      </c>
      <c r="C18751" s="110" t="s">
        <v>69</v>
      </c>
      <c r="D18751" s="111">
        <v>204246</v>
      </c>
    </row>
    <row r="18752" spans="1:4">
      <c r="A18752" s="110">
        <v>1997</v>
      </c>
      <c r="B18752" s="110" t="s">
        <v>6</v>
      </c>
      <c r="C18752" s="110" t="s">
        <v>69</v>
      </c>
      <c r="D18752" s="111">
        <v>218210</v>
      </c>
    </row>
    <row r="18753" spans="1:4">
      <c r="A18753" s="110">
        <v>1997</v>
      </c>
      <c r="B18753" s="110" t="s">
        <v>7</v>
      </c>
      <c r="C18753" s="110" t="s">
        <v>69</v>
      </c>
      <c r="D18753" s="111">
        <v>215837</v>
      </c>
    </row>
    <row r="18754" spans="1:4">
      <c r="A18754" s="110">
        <v>1997</v>
      </c>
      <c r="B18754" s="110" t="s">
        <v>8</v>
      </c>
      <c r="C18754" s="110" t="s">
        <v>69</v>
      </c>
      <c r="D18754" s="111">
        <v>228090</v>
      </c>
    </row>
    <row r="18755" spans="1:4">
      <c r="A18755" s="110">
        <v>1997</v>
      </c>
      <c r="B18755" s="110" t="s">
        <v>9</v>
      </c>
      <c r="C18755" s="110" t="s">
        <v>69</v>
      </c>
      <c r="D18755" s="111">
        <v>234847</v>
      </c>
    </row>
    <row r="18756" spans="1:4">
      <c r="A18756" s="110">
        <v>1997</v>
      </c>
      <c r="B18756" s="110" t="s">
        <v>10</v>
      </c>
      <c r="C18756" s="110" t="s">
        <v>69</v>
      </c>
      <c r="D18756" s="111">
        <v>217055</v>
      </c>
    </row>
    <row r="18757" spans="1:4">
      <c r="A18757" s="110">
        <v>1997</v>
      </c>
      <c r="B18757" s="110" t="s">
        <v>11</v>
      </c>
      <c r="C18757" s="110" t="s">
        <v>69</v>
      </c>
      <c r="D18757" s="111">
        <v>221805</v>
      </c>
    </row>
    <row r="18758" spans="1:4">
      <c r="A18758" s="110">
        <v>1998</v>
      </c>
      <c r="B18758" s="110" t="s">
        <v>12</v>
      </c>
      <c r="C18758" s="110" t="s">
        <v>69</v>
      </c>
      <c r="D18758" s="111">
        <v>209149</v>
      </c>
    </row>
    <row r="18759" spans="1:4">
      <c r="A18759" s="110">
        <v>1998</v>
      </c>
      <c r="B18759" s="110" t="s">
        <v>13</v>
      </c>
      <c r="C18759" s="110" t="s">
        <v>69</v>
      </c>
      <c r="D18759" s="111">
        <v>198921</v>
      </c>
    </row>
    <row r="18760" spans="1:4">
      <c r="A18760" s="110">
        <v>1998</v>
      </c>
      <c r="B18760" s="110" t="s">
        <v>14</v>
      </c>
      <c r="C18760" s="110" t="s">
        <v>69</v>
      </c>
      <c r="D18760" s="111">
        <v>228967</v>
      </c>
    </row>
    <row r="18761" spans="1:4">
      <c r="A18761" s="110">
        <v>1998</v>
      </c>
      <c r="B18761" s="110" t="s">
        <v>15</v>
      </c>
      <c r="C18761" s="110" t="s">
        <v>69</v>
      </c>
      <c r="D18761" s="111">
        <v>218328</v>
      </c>
    </row>
    <row r="18762" spans="1:4">
      <c r="A18762" s="110">
        <v>1998</v>
      </c>
      <c r="B18762" s="110" t="s">
        <v>4</v>
      </c>
      <c r="C18762" s="110" t="s">
        <v>69</v>
      </c>
      <c r="D18762" s="111">
        <v>213972</v>
      </c>
    </row>
    <row r="18763" spans="1:4">
      <c r="A18763" s="110">
        <v>1998</v>
      </c>
      <c r="B18763" s="110" t="s">
        <v>5</v>
      </c>
      <c r="C18763" s="110" t="s">
        <v>69</v>
      </c>
      <c r="D18763" s="111">
        <v>205504</v>
      </c>
    </row>
    <row r="18764" spans="1:4">
      <c r="A18764" s="110">
        <v>1998</v>
      </c>
      <c r="B18764" s="110" t="s">
        <v>6</v>
      </c>
      <c r="C18764" s="110" t="s">
        <v>69</v>
      </c>
      <c r="D18764" s="111">
        <v>221238</v>
      </c>
    </row>
    <row r="18765" spans="1:4">
      <c r="A18765" s="110">
        <v>1998</v>
      </c>
      <c r="B18765" s="110" t="s">
        <v>7</v>
      </c>
      <c r="C18765" s="110" t="s">
        <v>69</v>
      </c>
      <c r="D18765" s="111">
        <v>223083</v>
      </c>
    </row>
    <row r="18766" spans="1:4">
      <c r="A18766" s="110">
        <v>1998</v>
      </c>
      <c r="B18766" s="110" t="s">
        <v>8</v>
      </c>
      <c r="C18766" s="110" t="s">
        <v>69</v>
      </c>
      <c r="D18766" s="111">
        <v>219674</v>
      </c>
    </row>
    <row r="18767" spans="1:4">
      <c r="A18767" s="110">
        <v>1998</v>
      </c>
      <c r="B18767" s="110" t="s">
        <v>9</v>
      </c>
      <c r="C18767" s="110" t="s">
        <v>69</v>
      </c>
      <c r="D18767" s="111">
        <v>223084</v>
      </c>
    </row>
    <row r="18768" spans="1:4">
      <c r="A18768" s="110">
        <v>1998</v>
      </c>
      <c r="B18768" s="110" t="s">
        <v>10</v>
      </c>
      <c r="C18768" s="110" t="s">
        <v>69</v>
      </c>
      <c r="D18768" s="111">
        <v>212475</v>
      </c>
    </row>
    <row r="18769" spans="1:4">
      <c r="A18769" s="110">
        <v>1998</v>
      </c>
      <c r="B18769" s="110" t="s">
        <v>11</v>
      </c>
      <c r="C18769" s="110" t="s">
        <v>69</v>
      </c>
      <c r="D18769" s="111">
        <v>210494</v>
      </c>
    </row>
    <row r="18770" spans="1:4">
      <c r="A18770" s="110">
        <v>1999</v>
      </c>
      <c r="B18770" s="110" t="s">
        <v>12</v>
      </c>
      <c r="C18770" s="110" t="s">
        <v>69</v>
      </c>
      <c r="D18770" s="111">
        <v>191204</v>
      </c>
    </row>
    <row r="18771" spans="1:4">
      <c r="A18771" s="110">
        <v>1999</v>
      </c>
      <c r="B18771" s="110" t="s">
        <v>13</v>
      </c>
      <c r="C18771" s="110" t="s">
        <v>69</v>
      </c>
      <c r="D18771" s="111">
        <v>188568</v>
      </c>
    </row>
    <row r="18772" spans="1:4">
      <c r="A18772" s="110">
        <v>1999</v>
      </c>
      <c r="B18772" s="110" t="s">
        <v>14</v>
      </c>
      <c r="C18772" s="110" t="s">
        <v>69</v>
      </c>
      <c r="D18772" s="111">
        <v>223951</v>
      </c>
    </row>
    <row r="18773" spans="1:4">
      <c r="A18773" s="110">
        <v>1999</v>
      </c>
      <c r="B18773" s="110" t="s">
        <v>15</v>
      </c>
      <c r="C18773" s="110" t="s">
        <v>69</v>
      </c>
      <c r="D18773" s="111">
        <v>214862</v>
      </c>
    </row>
    <row r="18774" spans="1:4">
      <c r="A18774" s="110">
        <v>1999</v>
      </c>
      <c r="B18774" s="110" t="s">
        <v>4</v>
      </c>
      <c r="C18774" s="110" t="s">
        <v>69</v>
      </c>
      <c r="D18774" s="111">
        <v>234593</v>
      </c>
    </row>
    <row r="18775" spans="1:4">
      <c r="A18775" s="110">
        <v>1999</v>
      </c>
      <c r="B18775" s="110" t="s">
        <v>5</v>
      </c>
      <c r="C18775" s="110" t="s">
        <v>69</v>
      </c>
      <c r="D18775" s="111">
        <v>230789</v>
      </c>
    </row>
    <row r="18776" spans="1:4">
      <c r="A18776" s="110">
        <v>1999</v>
      </c>
      <c r="B18776" s="110" t="s">
        <v>6</v>
      </c>
      <c r="C18776" s="110" t="s">
        <v>69</v>
      </c>
      <c r="D18776" s="111">
        <v>238615</v>
      </c>
    </row>
    <row r="18777" spans="1:4">
      <c r="A18777" s="110">
        <v>1999</v>
      </c>
      <c r="B18777" s="110" t="s">
        <v>7</v>
      </c>
      <c r="C18777" s="110" t="s">
        <v>69</v>
      </c>
      <c r="D18777" s="111">
        <v>242043</v>
      </c>
    </row>
    <row r="18778" spans="1:4">
      <c r="A18778" s="110">
        <v>1999</v>
      </c>
      <c r="B18778" s="110" t="s">
        <v>8</v>
      </c>
      <c r="C18778" s="110" t="s">
        <v>69</v>
      </c>
      <c r="D18778" s="111">
        <v>246267</v>
      </c>
    </row>
    <row r="18779" spans="1:4">
      <c r="A18779" s="110">
        <v>1999</v>
      </c>
      <c r="B18779" s="110" t="s">
        <v>9</v>
      </c>
      <c r="C18779" s="110" t="s">
        <v>69</v>
      </c>
      <c r="D18779" s="111">
        <v>243956</v>
      </c>
    </row>
    <row r="18780" spans="1:4">
      <c r="A18780" s="110">
        <v>1999</v>
      </c>
      <c r="B18780" s="110" t="s">
        <v>10</v>
      </c>
      <c r="C18780" s="110" t="s">
        <v>69</v>
      </c>
      <c r="D18780" s="111">
        <v>251923</v>
      </c>
    </row>
    <row r="18781" spans="1:4">
      <c r="A18781" s="110">
        <v>1999</v>
      </c>
      <c r="B18781" s="110" t="s">
        <v>11</v>
      </c>
      <c r="C18781" s="110" t="s">
        <v>69</v>
      </c>
      <c r="D18781" s="111">
        <v>246662</v>
      </c>
    </row>
    <row r="18782" spans="1:4">
      <c r="A18782" s="110">
        <v>2000</v>
      </c>
      <c r="B18782" s="110" t="s">
        <v>12</v>
      </c>
      <c r="C18782" s="110" t="s">
        <v>69</v>
      </c>
      <c r="D18782" s="111">
        <v>215377</v>
      </c>
    </row>
    <row r="18783" spans="1:4">
      <c r="A18783" s="110">
        <v>2000</v>
      </c>
      <c r="B18783" s="110" t="s">
        <v>13</v>
      </c>
      <c r="C18783" s="110" t="s">
        <v>69</v>
      </c>
      <c r="D18783" s="111">
        <v>221470</v>
      </c>
    </row>
    <row r="18784" spans="1:4">
      <c r="A18784" s="110">
        <v>2000</v>
      </c>
      <c r="B18784" s="110" t="s">
        <v>14</v>
      </c>
      <c r="C18784" s="110" t="s">
        <v>69</v>
      </c>
      <c r="D18784" s="111">
        <v>251987</v>
      </c>
    </row>
    <row r="18785" spans="1:4">
      <c r="A18785" s="110">
        <v>2000</v>
      </c>
      <c r="B18785" s="110" t="s">
        <v>15</v>
      </c>
      <c r="C18785" s="110" t="s">
        <v>69</v>
      </c>
      <c r="D18785" s="111">
        <v>227133</v>
      </c>
    </row>
    <row r="18786" spans="1:4">
      <c r="A18786" s="110">
        <v>2000</v>
      </c>
      <c r="B18786" s="110" t="s">
        <v>4</v>
      </c>
      <c r="C18786" s="110" t="s">
        <v>69</v>
      </c>
      <c r="D18786" s="111">
        <v>235416</v>
      </c>
    </row>
    <row r="18787" spans="1:4">
      <c r="A18787" s="110">
        <v>2000</v>
      </c>
      <c r="B18787" s="110" t="s">
        <v>5</v>
      </c>
      <c r="C18787" s="110" t="s">
        <v>69</v>
      </c>
      <c r="D18787" s="111">
        <v>223437</v>
      </c>
    </row>
    <row r="18788" spans="1:4">
      <c r="A18788" s="110">
        <v>2000</v>
      </c>
      <c r="B18788" s="110" t="s">
        <v>6</v>
      </c>
      <c r="C18788" s="110" t="s">
        <v>69</v>
      </c>
      <c r="D18788" s="111">
        <v>231860</v>
      </c>
    </row>
    <row r="18789" spans="1:4">
      <c r="A18789" s="110">
        <v>2000</v>
      </c>
      <c r="B18789" s="110" t="s">
        <v>7</v>
      </c>
      <c r="C18789" s="110" t="s">
        <v>69</v>
      </c>
      <c r="D18789" s="111">
        <v>241776</v>
      </c>
    </row>
    <row r="18790" spans="1:4">
      <c r="A18790" s="110">
        <v>2000</v>
      </c>
      <c r="B18790" s="110" t="s">
        <v>8</v>
      </c>
      <c r="C18790" s="110" t="s">
        <v>69</v>
      </c>
      <c r="D18790" s="111">
        <v>240798</v>
      </c>
    </row>
    <row r="18791" spans="1:4">
      <c r="A18791" s="110">
        <v>2000</v>
      </c>
      <c r="B18791" s="110" t="s">
        <v>9</v>
      </c>
      <c r="C18791" s="110" t="s">
        <v>69</v>
      </c>
      <c r="D18791" s="111">
        <v>242387</v>
      </c>
    </row>
    <row r="18792" spans="1:4">
      <c r="A18792" s="110">
        <v>2000</v>
      </c>
      <c r="B18792" s="110" t="s">
        <v>10</v>
      </c>
      <c r="C18792" s="110" t="s">
        <v>69</v>
      </c>
      <c r="D18792" s="111">
        <v>231516</v>
      </c>
    </row>
    <row r="18793" spans="1:4">
      <c r="A18793" s="110">
        <v>2000</v>
      </c>
      <c r="B18793" s="110" t="s">
        <v>11</v>
      </c>
      <c r="C18793" s="110" t="s">
        <v>69</v>
      </c>
      <c r="D18793" s="111">
        <v>220559</v>
      </c>
    </row>
    <row r="18794" spans="1:4">
      <c r="A18794" s="110">
        <v>2001</v>
      </c>
      <c r="B18794" s="110" t="s">
        <v>12</v>
      </c>
      <c r="C18794" s="110" t="s">
        <v>69</v>
      </c>
      <c r="D18794" s="111">
        <v>204510</v>
      </c>
    </row>
    <row r="18795" spans="1:4">
      <c r="A18795" s="110">
        <v>2001</v>
      </c>
      <c r="B18795" s="110" t="s">
        <v>13</v>
      </c>
      <c r="C18795" s="110" t="s">
        <v>69</v>
      </c>
      <c r="D18795" s="111">
        <v>193794</v>
      </c>
    </row>
    <row r="18796" spans="1:4">
      <c r="A18796" s="110">
        <v>2001</v>
      </c>
      <c r="B18796" s="110" t="s">
        <v>14</v>
      </c>
      <c r="C18796" s="110" t="s">
        <v>69</v>
      </c>
      <c r="D18796" s="111">
        <v>216004</v>
      </c>
    </row>
    <row r="18797" spans="1:4">
      <c r="A18797" s="110">
        <v>2001</v>
      </c>
      <c r="B18797" s="110" t="s">
        <v>15</v>
      </c>
      <c r="C18797" s="110" t="s">
        <v>69</v>
      </c>
      <c r="D18797" s="111">
        <v>204841</v>
      </c>
    </row>
    <row r="18798" spans="1:4">
      <c r="A18798" s="110">
        <v>2001</v>
      </c>
      <c r="B18798" s="110" t="s">
        <v>4</v>
      </c>
      <c r="C18798" s="110" t="s">
        <v>69</v>
      </c>
      <c r="D18798" s="111">
        <v>202597</v>
      </c>
    </row>
    <row r="18799" spans="1:4">
      <c r="A18799" s="110">
        <v>2001</v>
      </c>
      <c r="B18799" s="110" t="s">
        <v>5</v>
      </c>
      <c r="C18799" s="110" t="s">
        <v>69</v>
      </c>
      <c r="D18799" s="111">
        <v>192097</v>
      </c>
    </row>
    <row r="18800" spans="1:4">
      <c r="A18800" s="110">
        <v>2001</v>
      </c>
      <c r="B18800" s="110" t="s">
        <v>6</v>
      </c>
      <c r="C18800" s="110" t="s">
        <v>69</v>
      </c>
      <c r="D18800" s="111">
        <v>183235</v>
      </c>
    </row>
    <row r="18801" spans="1:4">
      <c r="A18801" s="110">
        <v>2001</v>
      </c>
      <c r="B18801" s="110" t="s">
        <v>7</v>
      </c>
      <c r="C18801" s="110" t="s">
        <v>69</v>
      </c>
      <c r="D18801" s="111">
        <v>191475</v>
      </c>
    </row>
    <row r="18802" spans="1:4">
      <c r="A18802" s="110">
        <v>2001</v>
      </c>
      <c r="B18802" s="110" t="s">
        <v>8</v>
      </c>
      <c r="C18802" s="110" t="s">
        <v>69</v>
      </c>
      <c r="D18802" s="111">
        <v>182983</v>
      </c>
    </row>
    <row r="18803" spans="1:4">
      <c r="A18803" s="110">
        <v>2001</v>
      </c>
      <c r="B18803" s="110" t="s">
        <v>9</v>
      </c>
      <c r="C18803" s="110" t="s">
        <v>69</v>
      </c>
      <c r="D18803" s="111">
        <v>179216</v>
      </c>
    </row>
    <row r="18804" spans="1:4">
      <c r="A18804" s="110">
        <v>2001</v>
      </c>
      <c r="B18804" s="110" t="s">
        <v>10</v>
      </c>
      <c r="C18804" s="110" t="s">
        <v>69</v>
      </c>
      <c r="D18804" s="111">
        <v>175300</v>
      </c>
    </row>
    <row r="18805" spans="1:4">
      <c r="A18805" s="110">
        <v>2001</v>
      </c>
      <c r="B18805" s="110" t="s">
        <v>11</v>
      </c>
      <c r="C18805" s="110" t="s">
        <v>69</v>
      </c>
      <c r="D18805" s="111">
        <v>137614</v>
      </c>
    </row>
    <row r="18806" spans="1:4">
      <c r="A18806" s="110">
        <v>2002</v>
      </c>
      <c r="B18806" s="110" t="s">
        <v>12</v>
      </c>
      <c r="C18806" s="110" t="s">
        <v>69</v>
      </c>
      <c r="D18806" s="111">
        <v>135909</v>
      </c>
    </row>
    <row r="18807" spans="1:4">
      <c r="A18807" s="110">
        <v>2002</v>
      </c>
      <c r="B18807" s="110" t="s">
        <v>13</v>
      </c>
      <c r="C18807" s="110" t="s">
        <v>69</v>
      </c>
      <c r="D18807" s="111">
        <v>125228</v>
      </c>
    </row>
    <row r="18808" spans="1:4">
      <c r="A18808" s="110">
        <v>2002</v>
      </c>
      <c r="B18808" s="110" t="s">
        <v>14</v>
      </c>
      <c r="C18808" s="110" t="s">
        <v>69</v>
      </c>
      <c r="D18808" s="111">
        <v>135076</v>
      </c>
    </row>
    <row r="18809" spans="1:4">
      <c r="A18809" s="110">
        <v>2002</v>
      </c>
      <c r="B18809" s="110" t="s">
        <v>15</v>
      </c>
      <c r="C18809" s="110" t="s">
        <v>69</v>
      </c>
      <c r="D18809" s="111">
        <v>121314</v>
      </c>
    </row>
    <row r="18810" spans="1:4">
      <c r="A18810" s="110">
        <v>2002</v>
      </c>
      <c r="B18810" s="110" t="s">
        <v>4</v>
      </c>
      <c r="C18810" s="110" t="s">
        <v>69</v>
      </c>
      <c r="D18810" s="111">
        <v>106941.99124901436</v>
      </c>
    </row>
    <row r="18811" spans="1:4">
      <c r="A18811" s="110">
        <v>2002</v>
      </c>
      <c r="B18811" s="110" t="s">
        <v>5</v>
      </c>
      <c r="C18811" s="110" t="s">
        <v>69</v>
      </c>
      <c r="D18811" s="111">
        <v>94030</v>
      </c>
    </row>
    <row r="18812" spans="1:4">
      <c r="A18812" s="110">
        <v>2002</v>
      </c>
      <c r="B18812" s="110" t="s">
        <v>6</v>
      </c>
      <c r="C18812" s="110" t="s">
        <v>69</v>
      </c>
      <c r="D18812" s="111">
        <v>94271</v>
      </c>
    </row>
    <row r="18813" spans="1:4">
      <c r="A18813" s="110">
        <v>2002</v>
      </c>
      <c r="B18813" s="110" t="s">
        <v>7</v>
      </c>
      <c r="C18813" s="110" t="s">
        <v>69</v>
      </c>
      <c r="D18813" s="111">
        <v>90125</v>
      </c>
    </row>
    <row r="18814" spans="1:4">
      <c r="A18814" s="110">
        <v>2002</v>
      </c>
      <c r="B18814" s="110" t="s">
        <v>8</v>
      </c>
      <c r="C18814" s="110" t="s">
        <v>69</v>
      </c>
      <c r="D18814" s="111">
        <v>78618</v>
      </c>
    </row>
    <row r="18815" spans="1:4">
      <c r="A18815" s="110">
        <v>2002</v>
      </c>
      <c r="B18815" s="110" t="s">
        <v>9</v>
      </c>
      <c r="C18815" s="110" t="s">
        <v>69</v>
      </c>
      <c r="D18815" s="111">
        <v>74031</v>
      </c>
    </row>
    <row r="18816" spans="1:4">
      <c r="A18816" s="110">
        <v>2002</v>
      </c>
      <c r="B18816" s="110" t="s">
        <v>10</v>
      </c>
      <c r="C18816" s="110" t="s">
        <v>69</v>
      </c>
      <c r="D18816" s="111">
        <v>73983</v>
      </c>
    </row>
    <row r="18817" spans="1:4">
      <c r="A18817" s="110">
        <v>2002</v>
      </c>
      <c r="B18817" s="110" t="s">
        <v>11</v>
      </c>
      <c r="C18817" s="110" t="s">
        <v>69</v>
      </c>
      <c r="D18817" s="111">
        <v>73752</v>
      </c>
    </row>
    <row r="18818" spans="1:4">
      <c r="A18818" s="110">
        <v>2003</v>
      </c>
      <c r="B18818" s="110" t="s">
        <v>12</v>
      </c>
      <c r="C18818" s="110" t="s">
        <v>69</v>
      </c>
      <c r="D18818" s="111">
        <v>64666.156947219904</v>
      </c>
    </row>
    <row r="18819" spans="1:4">
      <c r="A18819" s="110">
        <v>2003</v>
      </c>
      <c r="B18819" s="110" t="s">
        <v>13</v>
      </c>
      <c r="C18819" s="110" t="s">
        <v>69</v>
      </c>
      <c r="D18819" s="111">
        <v>68690.500595544028</v>
      </c>
    </row>
    <row r="18820" spans="1:4">
      <c r="A18820" s="110">
        <v>2003</v>
      </c>
      <c r="B18820" s="110" t="s">
        <v>14</v>
      </c>
      <c r="C18820" s="110" t="s">
        <v>69</v>
      </c>
      <c r="D18820" s="111">
        <v>88642.829501167653</v>
      </c>
    </row>
    <row r="18821" spans="1:4">
      <c r="A18821" s="110">
        <v>2003</v>
      </c>
      <c r="B18821" s="110" t="s">
        <v>15</v>
      </c>
      <c r="C18821" s="110" t="s">
        <v>69</v>
      </c>
      <c r="D18821" s="111">
        <v>96932.337701365948</v>
      </c>
    </row>
    <row r="18822" spans="1:4">
      <c r="A18822" s="110">
        <v>2003</v>
      </c>
      <c r="B18822" s="110" t="s">
        <v>4</v>
      </c>
      <c r="C18822" s="110" t="s">
        <v>69</v>
      </c>
      <c r="D18822" s="111">
        <v>95469.26623975471</v>
      </c>
    </row>
    <row r="18823" spans="1:4">
      <c r="A18823" s="110">
        <v>2003</v>
      </c>
      <c r="B18823" s="110" t="s">
        <v>5</v>
      </c>
      <c r="C18823" s="110" t="s">
        <v>69</v>
      </c>
      <c r="D18823" s="111">
        <v>93632.136599280217</v>
      </c>
    </row>
    <row r="18824" spans="1:4">
      <c r="A18824" s="110">
        <v>2003</v>
      </c>
      <c r="B18824" s="110" t="s">
        <v>6</v>
      </c>
      <c r="C18824" s="110" t="s">
        <v>69</v>
      </c>
      <c r="D18824" s="111">
        <v>106057.09327742684</v>
      </c>
    </row>
    <row r="18825" spans="1:4">
      <c r="A18825" s="110">
        <v>2003</v>
      </c>
      <c r="B18825" s="110" t="s">
        <v>7</v>
      </c>
      <c r="C18825" s="110" t="s">
        <v>69</v>
      </c>
      <c r="D18825" s="111">
        <v>99678.869267520276</v>
      </c>
    </row>
    <row r="18826" spans="1:4">
      <c r="A18826" s="110">
        <v>2003</v>
      </c>
      <c r="B18826" s="110" t="s">
        <v>8</v>
      </c>
      <c r="C18826" s="110" t="s">
        <v>69</v>
      </c>
      <c r="D18826" s="111">
        <v>102104.22075662442</v>
      </c>
    </row>
    <row r="18827" spans="1:4">
      <c r="A18827" s="110">
        <v>2003</v>
      </c>
      <c r="B18827" s="110" t="s">
        <v>9</v>
      </c>
      <c r="C18827" s="110" t="s">
        <v>69</v>
      </c>
      <c r="D18827" s="111">
        <v>106028.75245252952</v>
      </c>
    </row>
    <row r="18828" spans="1:4">
      <c r="A18828" s="110">
        <v>2003</v>
      </c>
      <c r="B18828" s="110" t="s">
        <v>10</v>
      </c>
      <c r="C18828" s="110" t="s">
        <v>69</v>
      </c>
      <c r="D18828" s="111">
        <v>102457.00519875657</v>
      </c>
    </row>
    <row r="18829" spans="1:4">
      <c r="A18829" s="110">
        <v>2003</v>
      </c>
      <c r="B18829" s="110" t="s">
        <v>11</v>
      </c>
      <c r="C18829" s="110" t="s">
        <v>69</v>
      </c>
      <c r="D18829" s="111">
        <v>104707.55899535351</v>
      </c>
    </row>
    <row r="18830" spans="1:4">
      <c r="A18830" s="110">
        <v>2004</v>
      </c>
      <c r="B18830" s="110" t="s">
        <v>12</v>
      </c>
      <c r="C18830" s="110" t="s">
        <v>69</v>
      </c>
      <c r="D18830" s="111">
        <v>88815.531123105349</v>
      </c>
    </row>
    <row r="18831" spans="1:4">
      <c r="A18831" s="110">
        <v>2004</v>
      </c>
      <c r="B18831" s="110" t="s">
        <v>13</v>
      </c>
      <c r="C18831" s="110" t="s">
        <v>69</v>
      </c>
      <c r="D18831" s="111">
        <v>90570.730859301533</v>
      </c>
    </row>
    <row r="18832" spans="1:4">
      <c r="A18832" s="110">
        <v>2004</v>
      </c>
      <c r="B18832" s="110" t="s">
        <v>14</v>
      </c>
      <c r="C18832" s="110" t="s">
        <v>69</v>
      </c>
      <c r="D18832" s="111">
        <v>104063.54478514633</v>
      </c>
    </row>
    <row r="18833" spans="1:4">
      <c r="A18833" s="110">
        <v>2004</v>
      </c>
      <c r="B18833" s="110" t="s">
        <v>15</v>
      </c>
      <c r="C18833" s="110" t="s">
        <v>69</v>
      </c>
      <c r="D18833" s="111">
        <v>94024.943651031237</v>
      </c>
    </row>
    <row r="18834" spans="1:4">
      <c r="A18834" s="110">
        <v>2004</v>
      </c>
      <c r="B18834" s="110" t="s">
        <v>4</v>
      </c>
      <c r="C18834" s="110" t="s">
        <v>69</v>
      </c>
      <c r="D18834" s="111">
        <v>103524.54124315595</v>
      </c>
    </row>
    <row r="18835" spans="1:4">
      <c r="A18835" s="110">
        <v>2004</v>
      </c>
      <c r="B18835" s="110" t="s">
        <v>5</v>
      </c>
      <c r="C18835" s="110" t="s">
        <v>69</v>
      </c>
      <c r="D18835" s="111">
        <v>70867.699014110156</v>
      </c>
    </row>
    <row r="18836" spans="1:4">
      <c r="A18836" s="110">
        <v>2004</v>
      </c>
      <c r="B18836" s="110" t="s">
        <v>6</v>
      </c>
      <c r="C18836" s="110" t="s">
        <v>69</v>
      </c>
      <c r="D18836" s="111">
        <v>108510.56410954222</v>
      </c>
    </row>
    <row r="18837" spans="1:4">
      <c r="A18837" s="110">
        <v>2004</v>
      </c>
      <c r="B18837" s="110" t="s">
        <v>7</v>
      </c>
      <c r="C18837" s="110" t="s">
        <v>69</v>
      </c>
      <c r="D18837" s="111">
        <v>120246.78357740215</v>
      </c>
    </row>
    <row r="18838" spans="1:4">
      <c r="A18838" s="110">
        <v>2004</v>
      </c>
      <c r="B18838" s="110" t="s">
        <v>8</v>
      </c>
      <c r="C18838" s="110" t="s">
        <v>69</v>
      </c>
      <c r="D18838" s="111">
        <v>135673.48583728637</v>
      </c>
    </row>
    <row r="18839" spans="1:4">
      <c r="A18839" s="110">
        <v>2004</v>
      </c>
      <c r="B18839" s="110" t="s">
        <v>9</v>
      </c>
      <c r="C18839" s="110" t="s">
        <v>69</v>
      </c>
      <c r="D18839" s="111">
        <v>134495.88065017393</v>
      </c>
    </row>
    <row r="18840" spans="1:4">
      <c r="A18840" s="110">
        <v>2004</v>
      </c>
      <c r="B18840" s="110" t="s">
        <v>10</v>
      </c>
      <c r="C18840" s="110" t="s">
        <v>69</v>
      </c>
      <c r="D18840" s="111">
        <v>141724.81166997773</v>
      </c>
    </row>
    <row r="18841" spans="1:4">
      <c r="A18841" s="110">
        <v>2004</v>
      </c>
      <c r="B18841" s="110" t="s">
        <v>11</v>
      </c>
      <c r="C18841" s="110" t="s">
        <v>69</v>
      </c>
      <c r="D18841" s="111">
        <v>139687.18303165678</v>
      </c>
    </row>
    <row r="18842" spans="1:4">
      <c r="A18842" s="110">
        <v>2005</v>
      </c>
      <c r="B18842" s="110" t="s">
        <v>12</v>
      </c>
      <c r="C18842" s="110" t="s">
        <v>69</v>
      </c>
      <c r="D18842" s="111">
        <v>114961.66741133096</v>
      </c>
    </row>
    <row r="18843" spans="1:4">
      <c r="A18843" s="110">
        <v>2005</v>
      </c>
      <c r="B18843" s="110" t="s">
        <v>13</v>
      </c>
      <c r="C18843" s="110" t="s">
        <v>69</v>
      </c>
      <c r="D18843" s="111">
        <v>113454.91447570022</v>
      </c>
    </row>
    <row r="18844" spans="1:4">
      <c r="A18844" s="110">
        <v>2005</v>
      </c>
      <c r="B18844" s="110" t="s">
        <v>14</v>
      </c>
      <c r="C18844" s="110" t="s">
        <v>69</v>
      </c>
      <c r="D18844" s="111">
        <v>142554.09504573618</v>
      </c>
    </row>
    <row r="18845" spans="1:4">
      <c r="A18845" s="110">
        <v>2005</v>
      </c>
      <c r="B18845" s="110" t="s">
        <v>15</v>
      </c>
      <c r="C18845" s="110" t="s">
        <v>69</v>
      </c>
      <c r="D18845" s="111">
        <v>170262.87890600404</v>
      </c>
    </row>
    <row r="18846" spans="1:4">
      <c r="A18846" s="110">
        <v>2005</v>
      </c>
      <c r="B18846" s="110" t="s">
        <v>4</v>
      </c>
      <c r="C18846" s="110" t="s">
        <v>69</v>
      </c>
      <c r="D18846" s="111">
        <v>165704.11698060107</v>
      </c>
    </row>
    <row r="18847" spans="1:4">
      <c r="A18847" s="110">
        <v>2005</v>
      </c>
      <c r="B18847" s="110" t="s">
        <v>5</v>
      </c>
      <c r="C18847" s="110" t="s">
        <v>69</v>
      </c>
      <c r="D18847" s="111">
        <v>154579.57338060444</v>
      </c>
    </row>
    <row r="18848" spans="1:4">
      <c r="A18848" s="110">
        <v>2005</v>
      </c>
      <c r="B18848" s="110" t="s">
        <v>6</v>
      </c>
      <c r="C18848" s="110" t="s">
        <v>69</v>
      </c>
      <c r="D18848" s="111">
        <v>146877.79405802171</v>
      </c>
    </row>
    <row r="18849" spans="1:4">
      <c r="A18849" s="110">
        <v>2005</v>
      </c>
      <c r="B18849" s="110" t="s">
        <v>7</v>
      </c>
      <c r="C18849" s="110" t="s">
        <v>69</v>
      </c>
      <c r="D18849" s="111">
        <v>147347.81904240706</v>
      </c>
    </row>
    <row r="18850" spans="1:4">
      <c r="A18850" s="110">
        <v>2005</v>
      </c>
      <c r="B18850" s="110" t="s">
        <v>8</v>
      </c>
      <c r="C18850" s="110" t="s">
        <v>69</v>
      </c>
      <c r="D18850" s="111">
        <v>169389</v>
      </c>
    </row>
    <row r="18851" spans="1:4">
      <c r="A18851" s="110">
        <v>2005</v>
      </c>
      <c r="B18851" s="110" t="s">
        <v>9</v>
      </c>
      <c r="C18851" s="110" t="s">
        <v>69</v>
      </c>
      <c r="D18851" s="111">
        <v>160796</v>
      </c>
    </row>
    <row r="18852" spans="1:4">
      <c r="A18852" s="110">
        <v>2005</v>
      </c>
      <c r="B18852" s="110" t="s">
        <v>10</v>
      </c>
      <c r="C18852" s="110" t="s">
        <v>69</v>
      </c>
      <c r="D18852" s="111">
        <v>165227</v>
      </c>
    </row>
    <row r="18853" spans="1:4">
      <c r="A18853" s="110">
        <v>2005</v>
      </c>
      <c r="B18853" s="110" t="s">
        <v>11</v>
      </c>
      <c r="C18853" s="110" t="s">
        <v>69</v>
      </c>
      <c r="D18853" s="111">
        <v>154837</v>
      </c>
    </row>
    <row r="18854" spans="1:4">
      <c r="A18854" s="110">
        <v>2006</v>
      </c>
      <c r="B18854" s="110" t="s">
        <v>12</v>
      </c>
      <c r="C18854" s="110" t="s">
        <v>69</v>
      </c>
      <c r="D18854" s="111">
        <v>119108.77594945754</v>
      </c>
    </row>
    <row r="18855" spans="1:4">
      <c r="A18855" s="110">
        <v>2006</v>
      </c>
      <c r="B18855" s="110" t="s">
        <v>13</v>
      </c>
      <c r="C18855" s="110" t="s">
        <v>69</v>
      </c>
      <c r="D18855" s="111">
        <v>118206.62436243951</v>
      </c>
    </row>
    <row r="18856" spans="1:4">
      <c r="A18856" s="110">
        <v>2006</v>
      </c>
      <c r="B18856" s="110" t="s">
        <v>14</v>
      </c>
      <c r="C18856" s="110" t="s">
        <v>69</v>
      </c>
      <c r="D18856" s="111">
        <v>152040</v>
      </c>
    </row>
    <row r="18857" spans="1:4">
      <c r="A18857" s="110">
        <v>2006</v>
      </c>
      <c r="B18857" s="110" t="s">
        <v>15</v>
      </c>
      <c r="C18857" s="110" t="s">
        <v>69</v>
      </c>
      <c r="D18857" s="111">
        <v>135411</v>
      </c>
    </row>
    <row r="18858" spans="1:4">
      <c r="A18858" s="110">
        <v>2006</v>
      </c>
      <c r="B18858" s="110" t="s">
        <v>4</v>
      </c>
      <c r="C18858" s="110" t="s">
        <v>69</v>
      </c>
      <c r="D18858" s="111">
        <v>133607</v>
      </c>
    </row>
    <row r="18859" spans="1:4">
      <c r="A18859" s="110">
        <v>2006</v>
      </c>
      <c r="B18859" s="110" t="s">
        <v>5</v>
      </c>
      <c r="C18859" s="110" t="s">
        <v>69</v>
      </c>
      <c r="D18859" s="111">
        <v>129514</v>
      </c>
    </row>
    <row r="18860" spans="1:4">
      <c r="A18860" s="110">
        <v>2006</v>
      </c>
      <c r="B18860" s="110" t="s">
        <v>6</v>
      </c>
      <c r="C18860" s="110" t="s">
        <v>69</v>
      </c>
      <c r="D18860" s="111">
        <v>139887</v>
      </c>
    </row>
    <row r="18861" spans="1:4">
      <c r="A18861" s="110">
        <v>2006</v>
      </c>
      <c r="B18861" s="110" t="s">
        <v>7</v>
      </c>
      <c r="C18861" s="110" t="s">
        <v>69</v>
      </c>
      <c r="D18861" s="111">
        <v>140944</v>
      </c>
    </row>
    <row r="18862" spans="1:4">
      <c r="A18862" s="110">
        <v>2006</v>
      </c>
      <c r="B18862" s="110" t="s">
        <v>8</v>
      </c>
      <c r="C18862" s="110" t="s">
        <v>69</v>
      </c>
      <c r="D18862" s="111">
        <v>146936</v>
      </c>
    </row>
    <row r="18863" spans="1:4">
      <c r="A18863" s="110">
        <v>2006</v>
      </c>
      <c r="B18863" s="110" t="s">
        <v>9</v>
      </c>
      <c r="C18863" s="110" t="s">
        <v>69</v>
      </c>
      <c r="D18863" s="111">
        <v>136133</v>
      </c>
    </row>
    <row r="18864" spans="1:4">
      <c r="A18864" s="110">
        <v>2006</v>
      </c>
      <c r="B18864" s="110" t="s">
        <v>10</v>
      </c>
      <c r="C18864" s="110" t="s">
        <v>69</v>
      </c>
      <c r="D18864" s="111">
        <v>149243</v>
      </c>
    </row>
    <row r="18865" spans="1:4">
      <c r="A18865" s="110">
        <v>2006</v>
      </c>
      <c r="B18865" s="110" t="s">
        <v>11</v>
      </c>
      <c r="C18865" s="110" t="s">
        <v>69</v>
      </c>
      <c r="D18865" s="111">
        <v>153468</v>
      </c>
    </row>
    <row r="18866" spans="1:4">
      <c r="A18866" s="110">
        <v>2007</v>
      </c>
      <c r="B18866" s="110" t="s">
        <v>12</v>
      </c>
      <c r="C18866" s="110" t="s">
        <v>69</v>
      </c>
      <c r="D18866" s="111">
        <v>147188</v>
      </c>
    </row>
    <row r="18867" spans="1:4">
      <c r="A18867" s="110">
        <v>2007</v>
      </c>
      <c r="B18867" s="110" t="s">
        <v>13</v>
      </c>
      <c r="C18867" s="110" t="s">
        <v>69</v>
      </c>
      <c r="D18867" s="111">
        <v>138021</v>
      </c>
    </row>
    <row r="18868" spans="1:4">
      <c r="A18868" s="110">
        <v>2007</v>
      </c>
      <c r="B18868" s="110" t="s">
        <v>14</v>
      </c>
      <c r="C18868" s="110" t="s">
        <v>69</v>
      </c>
      <c r="D18868" s="111">
        <v>146534</v>
      </c>
    </row>
    <row r="18869" spans="1:4">
      <c r="A18869" s="110">
        <v>2007</v>
      </c>
      <c r="B18869" s="110" t="s">
        <v>15</v>
      </c>
      <c r="C18869" s="110" t="s">
        <v>69</v>
      </c>
      <c r="D18869" s="111">
        <v>125202</v>
      </c>
    </row>
    <row r="18870" spans="1:4">
      <c r="A18870" s="110">
        <v>2007</v>
      </c>
      <c r="B18870" s="110" t="s">
        <v>4</v>
      </c>
      <c r="C18870" s="110" t="s">
        <v>69</v>
      </c>
      <c r="D18870" s="111">
        <v>122026</v>
      </c>
    </row>
    <row r="18871" spans="1:4">
      <c r="A18871" s="110">
        <v>2007</v>
      </c>
      <c r="B18871" s="110" t="s">
        <v>5</v>
      </c>
      <c r="C18871" s="110" t="s">
        <v>69</v>
      </c>
      <c r="D18871" s="111">
        <v>114690.24352383152</v>
      </c>
    </row>
    <row r="18872" spans="1:4">
      <c r="A18872" s="110">
        <v>2007</v>
      </c>
      <c r="B18872" s="110" t="s">
        <v>6</v>
      </c>
      <c r="C18872" s="110" t="s">
        <v>69</v>
      </c>
      <c r="D18872" s="111">
        <v>103385.63683373904</v>
      </c>
    </row>
    <row r="18873" spans="1:4">
      <c r="A18873" s="110">
        <v>2007</v>
      </c>
      <c r="B18873" s="110" t="s">
        <v>7</v>
      </c>
      <c r="C18873" s="110" t="s">
        <v>69</v>
      </c>
      <c r="D18873" s="111">
        <v>103401</v>
      </c>
    </row>
    <row r="18874" spans="1:4">
      <c r="A18874" s="110">
        <v>2007</v>
      </c>
      <c r="B18874" s="110" t="s">
        <v>8</v>
      </c>
      <c r="C18874" s="110" t="s">
        <v>69</v>
      </c>
      <c r="D18874" s="111">
        <v>87941</v>
      </c>
    </row>
    <row r="18875" spans="1:4">
      <c r="A18875" s="110">
        <v>2007</v>
      </c>
      <c r="B18875" s="110" t="s">
        <v>9</v>
      </c>
      <c r="C18875" s="110" t="s">
        <v>69</v>
      </c>
      <c r="D18875" s="111">
        <v>113130</v>
      </c>
    </row>
    <row r="18876" spans="1:4">
      <c r="A18876" s="110">
        <v>2007</v>
      </c>
      <c r="B18876" s="110" t="s">
        <v>10</v>
      </c>
      <c r="C18876" s="110" t="s">
        <v>69</v>
      </c>
      <c r="D18876" s="111">
        <v>137741</v>
      </c>
    </row>
    <row r="18877" spans="1:4">
      <c r="A18877" s="110">
        <v>2007</v>
      </c>
      <c r="B18877" s="110" t="s">
        <v>11</v>
      </c>
      <c r="C18877" s="110" t="s">
        <v>69</v>
      </c>
      <c r="D18877" s="111">
        <v>137142</v>
      </c>
    </row>
    <row r="18878" spans="1:4">
      <c r="A18878" s="110">
        <v>2008</v>
      </c>
      <c r="B18878" s="110" t="s">
        <v>12</v>
      </c>
      <c r="C18878" s="110" t="s">
        <v>69</v>
      </c>
      <c r="D18878" s="111">
        <v>141581</v>
      </c>
    </row>
    <row r="18879" spans="1:4">
      <c r="A18879" s="110">
        <v>2008</v>
      </c>
      <c r="B18879" s="110" t="s">
        <v>13</v>
      </c>
      <c r="C18879" s="110" t="s">
        <v>69</v>
      </c>
      <c r="D18879" s="111">
        <v>146584</v>
      </c>
    </row>
    <row r="18880" spans="1:4">
      <c r="A18880" s="110">
        <v>2008</v>
      </c>
      <c r="B18880" s="110" t="s">
        <v>14</v>
      </c>
      <c r="C18880" s="110" t="s">
        <v>69</v>
      </c>
      <c r="D18880" s="111">
        <v>141607</v>
      </c>
    </row>
    <row r="18881" spans="1:4">
      <c r="A18881" s="110">
        <v>2008</v>
      </c>
      <c r="B18881" s="110" t="s">
        <v>15</v>
      </c>
      <c r="C18881" s="110" t="s">
        <v>69</v>
      </c>
      <c r="D18881" s="111">
        <v>161884</v>
      </c>
    </row>
    <row r="18882" spans="1:4">
      <c r="A18882" s="110">
        <v>2008</v>
      </c>
      <c r="B18882" s="110" t="s">
        <v>4</v>
      </c>
      <c r="C18882" s="110" t="s">
        <v>69</v>
      </c>
      <c r="D18882" s="111">
        <v>159783</v>
      </c>
    </row>
    <row r="18883" spans="1:4">
      <c r="A18883" s="110">
        <v>2008</v>
      </c>
      <c r="B18883" s="110" t="s">
        <v>5</v>
      </c>
      <c r="C18883" s="110" t="s">
        <v>69</v>
      </c>
      <c r="D18883" s="111">
        <v>146190</v>
      </c>
    </row>
    <row r="18884" spans="1:4">
      <c r="A18884" s="110">
        <v>2008</v>
      </c>
      <c r="B18884" s="110" t="s">
        <v>6</v>
      </c>
      <c r="C18884" s="110" t="s">
        <v>69</v>
      </c>
      <c r="D18884" s="111">
        <v>169754</v>
      </c>
    </row>
    <row r="18885" spans="1:4">
      <c r="A18885" s="110">
        <v>2008</v>
      </c>
      <c r="B18885" s="110" t="s">
        <v>7</v>
      </c>
      <c r="C18885" s="110" t="s">
        <v>69</v>
      </c>
      <c r="D18885" s="111">
        <v>175411</v>
      </c>
    </row>
    <row r="18886" spans="1:4">
      <c r="A18886" s="110">
        <v>2008</v>
      </c>
      <c r="B18886" s="110" t="s">
        <v>8</v>
      </c>
      <c r="C18886" s="110" t="s">
        <v>69</v>
      </c>
      <c r="D18886" s="111">
        <v>190856</v>
      </c>
    </row>
    <row r="18887" spans="1:4">
      <c r="A18887" s="110">
        <v>2008</v>
      </c>
      <c r="B18887" s="110" t="s">
        <v>9</v>
      </c>
      <c r="C18887" s="110" t="s">
        <v>69</v>
      </c>
      <c r="D18887" s="111">
        <v>199415</v>
      </c>
    </row>
    <row r="18888" spans="1:4">
      <c r="A18888" s="110">
        <v>2008</v>
      </c>
      <c r="B18888" s="110" t="s">
        <v>10</v>
      </c>
      <c r="C18888" s="110" t="s">
        <v>69</v>
      </c>
      <c r="D18888" s="111">
        <v>198284</v>
      </c>
    </row>
    <row r="18889" spans="1:4">
      <c r="A18889" s="110">
        <v>2008</v>
      </c>
      <c r="B18889" s="110" t="s">
        <v>11</v>
      </c>
      <c r="C18889" s="110" t="s">
        <v>69</v>
      </c>
      <c r="D18889" s="111">
        <v>215173</v>
      </c>
    </row>
    <row r="18890" spans="1:4">
      <c r="A18890" s="110">
        <v>2009</v>
      </c>
      <c r="B18890" s="110" t="s">
        <v>12</v>
      </c>
      <c r="C18890" s="110" t="s">
        <v>69</v>
      </c>
      <c r="D18890" s="111">
        <v>201469</v>
      </c>
    </row>
    <row r="18891" spans="1:4">
      <c r="A18891" s="110">
        <v>2009</v>
      </c>
      <c r="B18891" s="110" t="s">
        <v>13</v>
      </c>
      <c r="C18891" s="110" t="s">
        <v>69</v>
      </c>
      <c r="D18891" s="111">
        <v>196365</v>
      </c>
    </row>
    <row r="18892" spans="1:4">
      <c r="A18892" s="110">
        <v>2009</v>
      </c>
      <c r="B18892" s="110" t="s">
        <v>14</v>
      </c>
      <c r="C18892" s="110" t="s">
        <v>69</v>
      </c>
      <c r="D18892" s="111">
        <v>218002</v>
      </c>
    </row>
    <row r="18893" spans="1:4">
      <c r="A18893" s="110">
        <v>2009</v>
      </c>
      <c r="B18893" s="110" t="s">
        <v>15</v>
      </c>
      <c r="C18893" s="110" t="s">
        <v>69</v>
      </c>
      <c r="D18893" s="111">
        <v>217391</v>
      </c>
    </row>
    <row r="18894" spans="1:4">
      <c r="A18894" s="110">
        <v>2009</v>
      </c>
      <c r="B18894" s="110" t="s">
        <v>4</v>
      </c>
      <c r="C18894" s="110" t="s">
        <v>69</v>
      </c>
      <c r="D18894" s="111">
        <v>220353</v>
      </c>
    </row>
    <row r="18895" spans="1:4">
      <c r="A18895" s="110">
        <v>2009</v>
      </c>
      <c r="B18895" s="110" t="s">
        <v>5</v>
      </c>
      <c r="C18895" s="110" t="s">
        <v>69</v>
      </c>
      <c r="D18895" s="111">
        <v>224055</v>
      </c>
    </row>
    <row r="18896" spans="1:4">
      <c r="A18896" s="110">
        <v>2009</v>
      </c>
      <c r="B18896" s="110" t="s">
        <v>6</v>
      </c>
      <c r="C18896" s="110" t="s">
        <v>69</v>
      </c>
      <c r="D18896" s="111">
        <v>213277</v>
      </c>
    </row>
    <row r="18897" spans="1:4">
      <c r="A18897" s="110">
        <v>2009</v>
      </c>
      <c r="B18897" s="110" t="s">
        <v>7</v>
      </c>
      <c r="C18897" s="110" t="s">
        <v>69</v>
      </c>
      <c r="D18897" s="111">
        <v>227400</v>
      </c>
    </row>
    <row r="18898" spans="1:4">
      <c r="A18898" s="110">
        <v>2009</v>
      </c>
      <c r="B18898" s="110" t="s">
        <v>8</v>
      </c>
      <c r="C18898" s="110" t="s">
        <v>69</v>
      </c>
      <c r="D18898" s="111">
        <v>234657</v>
      </c>
    </row>
    <row r="18899" spans="1:4">
      <c r="A18899" s="110">
        <v>2009</v>
      </c>
      <c r="B18899" s="110" t="s">
        <v>9</v>
      </c>
      <c r="C18899" s="110" t="s">
        <v>69</v>
      </c>
      <c r="D18899" s="111">
        <v>240973</v>
      </c>
    </row>
    <row r="18900" spans="1:4">
      <c r="A18900" s="110">
        <v>2009</v>
      </c>
      <c r="B18900" s="110" t="s">
        <v>10</v>
      </c>
      <c r="C18900" s="110" t="s">
        <v>69</v>
      </c>
      <c r="D18900" s="111">
        <v>240309</v>
      </c>
    </row>
    <row r="18901" spans="1:4">
      <c r="A18901" s="110">
        <v>2009</v>
      </c>
      <c r="B18901" s="110" t="s">
        <v>11</v>
      </c>
      <c r="C18901" s="110" t="s">
        <v>69</v>
      </c>
      <c r="D18901" s="111">
        <v>229931</v>
      </c>
    </row>
    <row r="18902" spans="1:4">
      <c r="A18902" s="110">
        <v>2010</v>
      </c>
      <c r="B18902" s="110" t="s">
        <v>12</v>
      </c>
      <c r="C18902" s="110" t="s">
        <v>69</v>
      </c>
      <c r="D18902" s="111">
        <v>200884</v>
      </c>
    </row>
    <row r="18903" spans="1:4">
      <c r="A18903" s="110">
        <v>2010</v>
      </c>
      <c r="B18903" s="110" t="s">
        <v>13</v>
      </c>
      <c r="C18903" s="110" t="s">
        <v>69</v>
      </c>
      <c r="D18903" s="111">
        <v>192569</v>
      </c>
    </row>
    <row r="18904" spans="1:4">
      <c r="A18904" s="110">
        <v>2010</v>
      </c>
      <c r="B18904" s="110" t="s">
        <v>14</v>
      </c>
      <c r="C18904" s="110" t="s">
        <v>69</v>
      </c>
      <c r="D18904" s="111">
        <v>223271</v>
      </c>
    </row>
    <row r="18905" spans="1:4">
      <c r="A18905" s="110">
        <v>2010</v>
      </c>
      <c r="B18905" s="110" t="s">
        <v>15</v>
      </c>
      <c r="C18905" s="110" t="s">
        <v>69</v>
      </c>
      <c r="D18905" s="111">
        <v>239473</v>
      </c>
    </row>
    <row r="18906" spans="1:4">
      <c r="A18906" s="110">
        <v>2010</v>
      </c>
      <c r="B18906" s="110" t="s">
        <v>4</v>
      </c>
      <c r="C18906" s="110" t="s">
        <v>69</v>
      </c>
      <c r="D18906" s="111">
        <v>233627</v>
      </c>
    </row>
    <row r="18907" spans="1:4">
      <c r="A18907" s="110">
        <v>2010</v>
      </c>
      <c r="B18907" s="110" t="s">
        <v>5</v>
      </c>
      <c r="C18907" s="110" t="s">
        <v>69</v>
      </c>
      <c r="D18907" s="111">
        <v>256914</v>
      </c>
    </row>
    <row r="18908" spans="1:4">
      <c r="A18908" s="110">
        <v>2010</v>
      </c>
      <c r="B18908" s="110" t="s">
        <v>6</v>
      </c>
      <c r="C18908" s="110" t="s">
        <v>69</v>
      </c>
      <c r="D18908" s="111">
        <v>249568</v>
      </c>
    </row>
    <row r="18909" spans="1:4">
      <c r="A18909" s="110">
        <v>2010</v>
      </c>
      <c r="B18909" s="110" t="s">
        <v>7</v>
      </c>
      <c r="C18909" s="110" t="s">
        <v>69</v>
      </c>
      <c r="D18909" s="111">
        <v>258238</v>
      </c>
    </row>
    <row r="18910" spans="1:4">
      <c r="A18910" s="110">
        <v>2010</v>
      </c>
      <c r="B18910" s="110" t="s">
        <v>8</v>
      </c>
      <c r="C18910" s="110" t="s">
        <v>69</v>
      </c>
      <c r="D18910" s="111">
        <v>265954</v>
      </c>
    </row>
    <row r="18911" spans="1:4">
      <c r="A18911" s="110">
        <v>2010</v>
      </c>
      <c r="B18911" s="110" t="s">
        <v>9</v>
      </c>
      <c r="C18911" s="110" t="s">
        <v>69</v>
      </c>
      <c r="D18911" s="111">
        <v>240958</v>
      </c>
    </row>
    <row r="18912" spans="1:4">
      <c r="A18912" s="110">
        <v>2010</v>
      </c>
      <c r="B18912" s="110" t="s">
        <v>10</v>
      </c>
      <c r="C18912" s="110" t="s">
        <v>69</v>
      </c>
      <c r="D18912" s="111">
        <v>220427</v>
      </c>
    </row>
    <row r="18913" spans="1:4">
      <c r="A18913" s="110">
        <v>2010</v>
      </c>
      <c r="B18913" s="110" t="s">
        <v>11</v>
      </c>
      <c r="C18913" s="110" t="s">
        <v>69</v>
      </c>
      <c r="D18913" s="111">
        <v>186115</v>
      </c>
    </row>
    <row r="18914" spans="1:4">
      <c r="A18914" s="110">
        <v>2011</v>
      </c>
      <c r="B18914" s="110" t="s">
        <v>12</v>
      </c>
      <c r="C18914" s="110" t="s">
        <v>69</v>
      </c>
      <c r="D18914" s="111">
        <v>127439</v>
      </c>
    </row>
    <row r="18915" spans="1:4">
      <c r="A18915" s="110">
        <v>2011</v>
      </c>
      <c r="B18915" s="110" t="s">
        <v>13</v>
      </c>
      <c r="C18915" s="110" t="s">
        <v>69</v>
      </c>
      <c r="D18915" s="111">
        <v>112661</v>
      </c>
    </row>
    <row r="18916" spans="1:4">
      <c r="A18916" s="110">
        <v>2011</v>
      </c>
      <c r="B18916" s="110" t="s">
        <v>14</v>
      </c>
      <c r="C18916" s="110" t="s">
        <v>69</v>
      </c>
      <c r="D18916" s="111">
        <v>154411</v>
      </c>
    </row>
    <row r="18917" spans="1:4">
      <c r="A18917" s="110">
        <v>2011</v>
      </c>
      <c r="B18917" s="110" t="s">
        <v>15</v>
      </c>
      <c r="C18917" s="110" t="s">
        <v>69</v>
      </c>
      <c r="D18917" s="111">
        <v>152405</v>
      </c>
    </row>
    <row r="18918" spans="1:4">
      <c r="A18918" s="110">
        <v>2011</v>
      </c>
      <c r="B18918" s="110" t="s">
        <v>4</v>
      </c>
      <c r="C18918" s="110" t="s">
        <v>69</v>
      </c>
      <c r="D18918" s="111">
        <v>125312</v>
      </c>
    </row>
    <row r="18919" spans="1:4">
      <c r="A18919" s="110">
        <v>2011</v>
      </c>
      <c r="B18919" s="110" t="s">
        <v>5</v>
      </c>
      <c r="C18919" s="110" t="s">
        <v>69</v>
      </c>
      <c r="D18919" s="111">
        <v>106197</v>
      </c>
    </row>
    <row r="18920" spans="1:4">
      <c r="A18920" s="110">
        <v>2011</v>
      </c>
      <c r="B18920" s="110" t="s">
        <v>6</v>
      </c>
      <c r="C18920" s="110" t="s">
        <v>69</v>
      </c>
      <c r="D18920" s="111">
        <v>91670</v>
      </c>
    </row>
    <row r="18921" spans="1:4">
      <c r="A18921" s="110">
        <v>2011</v>
      </c>
      <c r="B18921" s="110" t="s">
        <v>7</v>
      </c>
      <c r="C18921" s="110" t="s">
        <v>69</v>
      </c>
      <c r="D18921" s="111">
        <v>116681</v>
      </c>
    </row>
    <row r="18922" spans="1:4">
      <c r="A18922" s="110">
        <v>2011</v>
      </c>
      <c r="B18922" s="110" t="s">
        <v>8</v>
      </c>
      <c r="C18922" s="110" t="s">
        <v>69</v>
      </c>
      <c r="D18922" s="111">
        <v>162535</v>
      </c>
    </row>
    <row r="18923" spans="1:4">
      <c r="A18923" s="110">
        <v>2011</v>
      </c>
      <c r="B18923" s="110" t="s">
        <v>9</v>
      </c>
      <c r="C18923" s="110" t="s">
        <v>69</v>
      </c>
      <c r="D18923" s="111">
        <v>156995</v>
      </c>
    </row>
    <row r="18924" spans="1:4">
      <c r="A18924" s="110">
        <v>2011</v>
      </c>
      <c r="B18924" s="110" t="s">
        <v>10</v>
      </c>
      <c r="C18924" s="110" t="s">
        <v>69</v>
      </c>
      <c r="D18924" s="111">
        <v>134244</v>
      </c>
    </row>
    <row r="18925" spans="1:4">
      <c r="A18925" s="110">
        <v>2011</v>
      </c>
      <c r="B18925" s="110" t="s">
        <v>11</v>
      </c>
      <c r="C18925" s="110" t="s">
        <v>69</v>
      </c>
      <c r="D18925" s="111">
        <v>122786</v>
      </c>
    </row>
    <row r="18926" spans="1:4">
      <c r="A18926" s="110">
        <v>2012</v>
      </c>
      <c r="B18926" s="110" t="s">
        <v>12</v>
      </c>
      <c r="C18926" s="110" t="s">
        <v>69</v>
      </c>
      <c r="D18926" s="111">
        <v>112252</v>
      </c>
    </row>
    <row r="18927" spans="1:4">
      <c r="A18927" s="110">
        <v>2012</v>
      </c>
      <c r="B18927" s="110" t="s">
        <v>13</v>
      </c>
      <c r="C18927" s="110" t="s">
        <v>69</v>
      </c>
      <c r="D18927" s="111">
        <v>125497</v>
      </c>
    </row>
    <row r="18928" spans="1:4">
      <c r="A18928" s="110">
        <v>2012</v>
      </c>
      <c r="B18928" s="110" t="s">
        <v>14</v>
      </c>
      <c r="C18928" s="110" t="s">
        <v>69</v>
      </c>
      <c r="D18928" s="111">
        <v>165859</v>
      </c>
    </row>
    <row r="18929" spans="1:4">
      <c r="A18929" s="110">
        <v>2012</v>
      </c>
      <c r="B18929" s="110" t="s">
        <v>15</v>
      </c>
      <c r="C18929" s="110" t="s">
        <v>69</v>
      </c>
      <c r="D18929" s="111">
        <v>142782</v>
      </c>
    </row>
    <row r="18930" spans="1:4">
      <c r="A18930" s="110">
        <v>2012</v>
      </c>
      <c r="B18930" s="110" t="s">
        <v>4</v>
      </c>
      <c r="C18930" s="110" t="s">
        <v>69</v>
      </c>
      <c r="D18930" s="111">
        <v>155101</v>
      </c>
    </row>
    <row r="18931" spans="1:4">
      <c r="A18931" s="110">
        <v>2012</v>
      </c>
      <c r="B18931" s="110" t="s">
        <v>5</v>
      </c>
      <c r="C18931" s="110" t="s">
        <v>69</v>
      </c>
      <c r="D18931" s="111">
        <v>157601</v>
      </c>
    </row>
    <row r="18932" spans="1:4">
      <c r="A18932" s="110">
        <v>2012</v>
      </c>
      <c r="B18932" s="110" t="s">
        <v>6</v>
      </c>
      <c r="C18932" s="110" t="s">
        <v>69</v>
      </c>
      <c r="D18932" s="111">
        <v>63541.680472097396</v>
      </c>
    </row>
    <row r="18933" spans="1:4">
      <c r="A18933" s="110">
        <v>2012</v>
      </c>
      <c r="B18933" s="110" t="s">
        <v>7</v>
      </c>
      <c r="C18933" s="110" t="s">
        <v>69</v>
      </c>
      <c r="D18933" s="111">
        <v>97650.567842960518</v>
      </c>
    </row>
    <row r="18934" spans="1:4">
      <c r="A18934" s="110">
        <v>2012</v>
      </c>
      <c r="B18934" s="110" t="s">
        <v>8</v>
      </c>
      <c r="C18934" s="110" t="s">
        <v>69</v>
      </c>
      <c r="D18934" s="111">
        <v>93672.229323700318</v>
      </c>
    </row>
    <row r="18935" spans="1:4">
      <c r="A18935" s="110">
        <v>2012</v>
      </c>
      <c r="B18935" s="110" t="s">
        <v>9</v>
      </c>
      <c r="C18935" s="110" t="s">
        <v>69</v>
      </c>
      <c r="D18935" s="111">
        <v>96938.282574855912</v>
      </c>
    </row>
    <row r="18936" spans="1:4">
      <c r="A18936" s="110">
        <v>2012</v>
      </c>
      <c r="B18936" s="110" t="s">
        <v>10</v>
      </c>
      <c r="C18936" s="110" t="s">
        <v>69</v>
      </c>
      <c r="D18936" s="111">
        <v>93720.535690586854</v>
      </c>
    </row>
    <row r="18937" spans="1:4">
      <c r="A18937" s="110">
        <v>2012</v>
      </c>
      <c r="B18937" s="110" t="s">
        <v>11</v>
      </c>
      <c r="C18937" s="110" t="s">
        <v>69</v>
      </c>
      <c r="D18937" s="111">
        <v>149947.22968200274</v>
      </c>
    </row>
    <row r="18938" spans="1:4">
      <c r="A18938" s="110">
        <v>2013</v>
      </c>
      <c r="B18938" s="110" t="s">
        <v>12</v>
      </c>
      <c r="C18938" s="110" t="s">
        <v>69</v>
      </c>
      <c r="D18938" s="111">
        <v>143725.61534561354</v>
      </c>
    </row>
    <row r="18939" spans="1:4">
      <c r="A18939" s="110">
        <v>2013</v>
      </c>
      <c r="B18939" s="110" t="s">
        <v>13</v>
      </c>
      <c r="C18939" s="110" t="s">
        <v>69</v>
      </c>
      <c r="D18939" s="111">
        <v>122603.71781027589</v>
      </c>
    </row>
    <row r="18940" spans="1:4">
      <c r="A18940" s="110">
        <v>2013</v>
      </c>
      <c r="B18940" s="110" t="s">
        <v>14</v>
      </c>
      <c r="C18940" s="110" t="s">
        <v>69</v>
      </c>
      <c r="D18940" s="111">
        <v>142819.82420699109</v>
      </c>
    </row>
    <row r="18941" spans="1:4">
      <c r="A18941" s="110">
        <v>2013</v>
      </c>
      <c r="B18941" s="110" t="s">
        <v>15</v>
      </c>
      <c r="C18941" s="110" t="s">
        <v>69</v>
      </c>
      <c r="D18941" s="111">
        <v>153143.70883863361</v>
      </c>
    </row>
    <row r="18942" spans="1:4">
      <c r="A18942" s="110">
        <v>2013</v>
      </c>
      <c r="B18942" s="110" t="s">
        <v>4</v>
      </c>
      <c r="C18942" s="110" t="s">
        <v>69</v>
      </c>
      <c r="D18942" s="111">
        <v>159968.60941010964</v>
      </c>
    </row>
    <row r="18943" spans="1:4">
      <c r="A18943" s="110">
        <v>2013</v>
      </c>
      <c r="B18943" s="110" t="s">
        <v>5</v>
      </c>
      <c r="C18943" s="110" t="s">
        <v>69</v>
      </c>
      <c r="D18943" s="111">
        <v>149116.47480970898</v>
      </c>
    </row>
    <row r="18944" spans="1:4">
      <c r="A18944" s="110">
        <v>2013</v>
      </c>
      <c r="B18944" s="110" t="s">
        <v>6</v>
      </c>
      <c r="C18944" s="110" t="s">
        <v>69</v>
      </c>
      <c r="D18944" s="111">
        <v>155802.29342319237</v>
      </c>
    </row>
    <row r="18945" spans="1:4">
      <c r="A18945" s="110">
        <v>2013</v>
      </c>
      <c r="B18945" s="110" t="s">
        <v>7</v>
      </c>
      <c r="C18945" s="110" t="s">
        <v>69</v>
      </c>
      <c r="D18945" s="111">
        <v>165069.66408965702</v>
      </c>
    </row>
    <row r="18946" spans="1:4">
      <c r="A18946" s="110">
        <v>2013</v>
      </c>
      <c r="B18946" s="110" t="s">
        <v>8</v>
      </c>
      <c r="C18946" s="110" t="s">
        <v>69</v>
      </c>
      <c r="D18946" s="111">
        <v>148105.56924928378</v>
      </c>
    </row>
    <row r="18947" spans="1:4">
      <c r="A18947" s="110">
        <v>2013</v>
      </c>
      <c r="B18947" s="110" t="s">
        <v>9</v>
      </c>
      <c r="C18947" s="110" t="s">
        <v>69</v>
      </c>
      <c r="D18947" s="111">
        <v>167210.21722694207</v>
      </c>
    </row>
    <row r="18948" spans="1:4">
      <c r="A18948" s="110">
        <v>2013</v>
      </c>
      <c r="B18948" s="110" t="s">
        <v>10</v>
      </c>
      <c r="C18948" s="110" t="s">
        <v>69</v>
      </c>
      <c r="D18948" s="111">
        <v>155024.01447377336</v>
      </c>
    </row>
    <row r="18949" spans="1:4">
      <c r="A18949" s="110">
        <v>2013</v>
      </c>
      <c r="B18949" s="110" t="s">
        <v>11</v>
      </c>
      <c r="C18949" s="110" t="s">
        <v>69</v>
      </c>
      <c r="D18949" s="111">
        <v>114070.93015227602</v>
      </c>
    </row>
    <row r="18950" spans="1:4">
      <c r="A18950" s="110">
        <v>2014</v>
      </c>
      <c r="B18950" s="110" t="s">
        <v>12</v>
      </c>
      <c r="C18950" s="110" t="s">
        <v>69</v>
      </c>
      <c r="D18950" s="111">
        <v>99640</v>
      </c>
    </row>
    <row r="18951" spans="1:4">
      <c r="A18951" s="110">
        <v>2014</v>
      </c>
      <c r="B18951" s="110" t="s">
        <v>13</v>
      </c>
      <c r="C18951" s="110" t="s">
        <v>69</v>
      </c>
      <c r="D18951" s="111">
        <v>73273</v>
      </c>
    </row>
    <row r="18952" spans="1:4">
      <c r="A18952" s="110">
        <v>2014</v>
      </c>
      <c r="B18952" s="110" t="s">
        <v>14</v>
      </c>
      <c r="C18952" s="110" t="s">
        <v>69</v>
      </c>
      <c r="D18952" s="111">
        <v>80966.523986566855</v>
      </c>
    </row>
    <row r="18953" spans="1:4">
      <c r="A18953" s="110">
        <v>2014</v>
      </c>
      <c r="B18953" s="110" t="s">
        <v>15</v>
      </c>
      <c r="C18953" s="110" t="s">
        <v>69</v>
      </c>
      <c r="D18953" s="111">
        <v>87317.851337257569</v>
      </c>
    </row>
    <row r="18954" spans="1:4">
      <c r="A18954" s="110">
        <v>2014</v>
      </c>
      <c r="B18954" s="110" t="s">
        <v>4</v>
      </c>
      <c r="C18954" s="110" t="s">
        <v>69</v>
      </c>
      <c r="D18954" s="111">
        <v>94934.522966604622</v>
      </c>
    </row>
    <row r="18955" spans="1:4">
      <c r="A18955" s="110">
        <v>2014</v>
      </c>
      <c r="B18955" s="110" t="s">
        <v>5</v>
      </c>
      <c r="C18955" s="110" t="s">
        <v>69</v>
      </c>
      <c r="D18955" s="111">
        <v>87623.816438506779</v>
      </c>
    </row>
    <row r="18956" spans="1:4">
      <c r="A18956" s="110">
        <v>2014</v>
      </c>
      <c r="B18956" s="110" t="s">
        <v>6</v>
      </c>
      <c r="C18956" s="110" t="s">
        <v>69</v>
      </c>
      <c r="D18956" s="111">
        <v>95576.421780389428</v>
      </c>
    </row>
    <row r="18957" spans="1:4">
      <c r="A18957" s="110">
        <v>2014</v>
      </c>
      <c r="B18957" s="110" t="s">
        <v>7</v>
      </c>
      <c r="C18957" s="110" t="s">
        <v>69</v>
      </c>
      <c r="D18957" s="111">
        <v>100053.16455918178</v>
      </c>
    </row>
    <row r="18958" spans="1:4">
      <c r="A18958" s="110">
        <v>2014</v>
      </c>
      <c r="B18958" s="110" t="s">
        <v>8</v>
      </c>
      <c r="C18958" s="110" t="s">
        <v>69</v>
      </c>
      <c r="D18958" s="111">
        <v>139842</v>
      </c>
    </row>
    <row r="18959" spans="1:4">
      <c r="A18959" s="110">
        <v>2014</v>
      </c>
      <c r="B18959" s="110" t="s">
        <v>9</v>
      </c>
      <c r="C18959" s="110" t="s">
        <v>69</v>
      </c>
      <c r="D18959" s="111">
        <v>136896</v>
      </c>
    </row>
    <row r="18960" spans="1:4">
      <c r="A18960" s="110">
        <v>2014</v>
      </c>
      <c r="B18960" s="110" t="s">
        <v>10</v>
      </c>
      <c r="C18960" s="110" t="s">
        <v>69</v>
      </c>
      <c r="D18960" s="111">
        <v>134488</v>
      </c>
    </row>
    <row r="18961" spans="1:4">
      <c r="A18961" s="110">
        <v>2014</v>
      </c>
      <c r="B18961" s="110" t="s">
        <v>11</v>
      </c>
      <c r="C18961" s="110" t="s">
        <v>69</v>
      </c>
      <c r="D18961" s="111">
        <v>141522</v>
      </c>
    </row>
    <row r="18962" spans="1:4">
      <c r="A18962" s="110">
        <v>2015</v>
      </c>
      <c r="B18962" s="110" t="s">
        <v>12</v>
      </c>
      <c r="C18962" s="110" t="s">
        <v>69</v>
      </c>
      <c r="D18962" s="111">
        <v>128345</v>
      </c>
    </row>
    <row r="18963" spans="1:4">
      <c r="A18963" s="110">
        <v>2015</v>
      </c>
      <c r="B18963" s="110" t="s">
        <v>13</v>
      </c>
      <c r="C18963" s="110" t="s">
        <v>69</v>
      </c>
      <c r="D18963" s="111">
        <v>114345</v>
      </c>
    </row>
    <row r="18964" spans="1:4">
      <c r="A18964" s="110">
        <v>2015</v>
      </c>
      <c r="B18964" s="110" t="s">
        <v>14</v>
      </c>
      <c r="C18964" s="110" t="s">
        <v>69</v>
      </c>
      <c r="D18964" s="111">
        <v>128381</v>
      </c>
    </row>
    <row r="18965" spans="1:4">
      <c r="A18965" s="110">
        <v>2015</v>
      </c>
      <c r="B18965" s="110" t="s">
        <v>15</v>
      </c>
      <c r="C18965" s="110" t="s">
        <v>69</v>
      </c>
      <c r="D18965" s="111">
        <v>147728</v>
      </c>
    </row>
    <row r="18966" spans="1:4">
      <c r="A18966" s="110">
        <v>2015</v>
      </c>
      <c r="B18966" s="110" t="s">
        <v>4</v>
      </c>
      <c r="C18966" s="110" t="s">
        <v>69</v>
      </c>
      <c r="D18966" s="111">
        <v>145456</v>
      </c>
    </row>
    <row r="18967" spans="1:4">
      <c r="A18967" s="110">
        <v>2015</v>
      </c>
      <c r="B18967" s="110" t="s">
        <v>5</v>
      </c>
      <c r="C18967" s="110" t="s">
        <v>69</v>
      </c>
      <c r="D18967" s="111">
        <v>142433</v>
      </c>
    </row>
    <row r="18968" spans="1:4">
      <c r="A18968" s="110">
        <v>2015</v>
      </c>
      <c r="B18968" s="110" t="s">
        <v>6</v>
      </c>
      <c r="C18968" s="110" t="s">
        <v>69</v>
      </c>
      <c r="D18968" s="111">
        <v>230028</v>
      </c>
    </row>
    <row r="18969" spans="1:4">
      <c r="A18969" s="110">
        <v>2015</v>
      </c>
      <c r="B18969" s="110" t="s">
        <v>7</v>
      </c>
      <c r="C18969" s="110" t="s">
        <v>69</v>
      </c>
      <c r="D18969" s="111">
        <v>260807</v>
      </c>
    </row>
    <row r="18970" spans="1:4">
      <c r="A18970" s="110">
        <v>2015</v>
      </c>
      <c r="B18970" s="110" t="s">
        <v>8</v>
      </c>
      <c r="C18970" s="110" t="s">
        <v>69</v>
      </c>
      <c r="D18970" s="111">
        <v>408800</v>
      </c>
    </row>
    <row r="18971" spans="1:4">
      <c r="A18971" s="110">
        <v>2015</v>
      </c>
      <c r="B18971" s="110" t="s">
        <v>9</v>
      </c>
      <c r="C18971" s="110" t="s">
        <v>69</v>
      </c>
      <c r="D18971" s="111">
        <v>427217</v>
      </c>
    </row>
    <row r="18972" spans="1:4">
      <c r="A18972" s="110">
        <v>2015</v>
      </c>
      <c r="B18972" s="110" t="s">
        <v>10</v>
      </c>
      <c r="C18972" s="110" t="s">
        <v>69</v>
      </c>
      <c r="D18972" s="111">
        <v>417727</v>
      </c>
    </row>
    <row r="18973" spans="1:4">
      <c r="A18973" s="110">
        <v>2015</v>
      </c>
      <c r="B18973" s="110" t="s">
        <v>11</v>
      </c>
      <c r="C18973" s="110" t="s">
        <v>69</v>
      </c>
      <c r="D18973" s="111">
        <v>405893</v>
      </c>
    </row>
    <row r="18974" spans="1:4">
      <c r="A18974" s="110">
        <v>2016</v>
      </c>
      <c r="B18974" s="110" t="s">
        <v>12</v>
      </c>
      <c r="C18974" s="110" t="s">
        <v>69</v>
      </c>
      <c r="D18974" s="111">
        <v>399444</v>
      </c>
    </row>
    <row r="18975" spans="1:4">
      <c r="A18975" s="110">
        <v>2016</v>
      </c>
      <c r="B18975" s="110" t="s">
        <v>13</v>
      </c>
      <c r="C18975" s="110" t="s">
        <v>69</v>
      </c>
      <c r="D18975" s="111">
        <v>345311</v>
      </c>
    </row>
    <row r="18976" spans="1:4">
      <c r="A18976" s="110">
        <v>2016</v>
      </c>
      <c r="B18976" s="110" t="s">
        <v>14</v>
      </c>
      <c r="C18976" s="110" t="s">
        <v>69</v>
      </c>
      <c r="D18976" s="111">
        <v>468594</v>
      </c>
    </row>
    <row r="18977" spans="1:4">
      <c r="A18977" s="110">
        <v>2016</v>
      </c>
      <c r="B18977" s="110" t="s">
        <v>15</v>
      </c>
      <c r="C18977" s="110" t="s">
        <v>69</v>
      </c>
      <c r="D18977" s="111">
        <v>467752</v>
      </c>
    </row>
    <row r="18978" spans="1:4">
      <c r="A18978" s="110">
        <v>2016</v>
      </c>
      <c r="B18978" s="110" t="s">
        <v>4</v>
      </c>
      <c r="C18978" s="110" t="s">
        <v>69</v>
      </c>
      <c r="D18978" s="111">
        <v>469886</v>
      </c>
    </row>
    <row r="18979" spans="1:4">
      <c r="A18979" s="110">
        <v>2016</v>
      </c>
      <c r="B18979" s="110" t="s">
        <v>5</v>
      </c>
      <c r="C18979" s="110" t="s">
        <v>69</v>
      </c>
      <c r="D18979" s="111">
        <v>463135</v>
      </c>
    </row>
    <row r="18980" spans="1:4">
      <c r="A18980" s="110">
        <v>2016</v>
      </c>
      <c r="B18980" s="110" t="s">
        <v>6</v>
      </c>
      <c r="C18980" s="110" t="s">
        <v>69</v>
      </c>
      <c r="D18980" s="111">
        <v>447637</v>
      </c>
    </row>
    <row r="18981" spans="1:4">
      <c r="A18981" s="110">
        <v>2016</v>
      </c>
      <c r="B18981" s="110" t="s">
        <v>7</v>
      </c>
      <c r="C18981" s="110" t="s">
        <v>69</v>
      </c>
      <c r="D18981" s="111">
        <v>496115</v>
      </c>
    </row>
    <row r="18982" spans="1:4">
      <c r="A18982" s="110">
        <v>2016</v>
      </c>
      <c r="B18982" s="110" t="s">
        <v>8</v>
      </c>
      <c r="C18982" s="110" t="s">
        <v>69</v>
      </c>
      <c r="D18982" s="111">
        <v>435255</v>
      </c>
    </row>
    <row r="18983" spans="1:4">
      <c r="A18983" s="110">
        <v>2016</v>
      </c>
      <c r="B18983" s="110" t="s">
        <v>9</v>
      </c>
      <c r="C18983" s="110" t="s">
        <v>69</v>
      </c>
      <c r="D18983" s="111">
        <v>329879</v>
      </c>
    </row>
    <row r="18984" spans="1:4">
      <c r="A18984" s="110">
        <v>2016</v>
      </c>
      <c r="B18984" s="110" t="s">
        <v>10</v>
      </c>
      <c r="C18984" s="110" t="s">
        <v>69</v>
      </c>
      <c r="D18984" s="111">
        <v>348537</v>
      </c>
    </row>
    <row r="18985" spans="1:4">
      <c r="A18985" s="110">
        <v>2016</v>
      </c>
      <c r="B18985" s="110" t="s">
        <v>11</v>
      </c>
      <c r="C18985" s="110" t="s">
        <v>69</v>
      </c>
      <c r="D18985" s="111">
        <v>316648</v>
      </c>
    </row>
    <row r="18986" spans="1:4">
      <c r="A18986" s="110">
        <v>2017</v>
      </c>
      <c r="B18986" s="110" t="s">
        <v>12</v>
      </c>
      <c r="C18986" s="110" t="s">
        <v>69</v>
      </c>
      <c r="D18986" s="111">
        <v>305537</v>
      </c>
    </row>
    <row r="18987" spans="1:4">
      <c r="A18987" s="110">
        <v>2017</v>
      </c>
      <c r="B18987" s="110" t="s">
        <v>13</v>
      </c>
      <c r="C18987" s="110" t="s">
        <v>69</v>
      </c>
      <c r="D18987" s="111">
        <v>210585</v>
      </c>
    </row>
    <row r="18988" spans="1:4">
      <c r="A18988" s="110">
        <v>2017</v>
      </c>
      <c r="B18988" s="110" t="s">
        <v>14</v>
      </c>
      <c r="C18988" s="110" t="s">
        <v>69</v>
      </c>
      <c r="D18988" s="111">
        <v>260142</v>
      </c>
    </row>
    <row r="18989" spans="1:4">
      <c r="A18989" s="110">
        <v>2017</v>
      </c>
      <c r="B18989" s="110" t="s">
        <v>15</v>
      </c>
      <c r="C18989" s="110" t="s">
        <v>69</v>
      </c>
      <c r="D18989" s="111">
        <v>359983</v>
      </c>
    </row>
    <row r="18990" spans="1:4">
      <c r="A18990" s="110">
        <v>2017</v>
      </c>
      <c r="B18990" s="110" t="s">
        <v>4</v>
      </c>
      <c r="C18990" s="110" t="s">
        <v>69</v>
      </c>
      <c r="D18990" s="111">
        <v>353263</v>
      </c>
    </row>
    <row r="18991" spans="1:4">
      <c r="A18991" s="110">
        <v>2017</v>
      </c>
      <c r="B18991" s="110" t="s">
        <v>5</v>
      </c>
      <c r="C18991" s="110" t="s">
        <v>69</v>
      </c>
      <c r="D18991" s="111">
        <v>353133</v>
      </c>
    </row>
    <row r="18992" spans="1:4">
      <c r="A18992" s="110">
        <v>2017</v>
      </c>
      <c r="B18992" s="110" t="s">
        <v>6</v>
      </c>
      <c r="C18992" s="110" t="s">
        <v>69</v>
      </c>
      <c r="D18992" s="111">
        <v>365166</v>
      </c>
    </row>
    <row r="18993" spans="1:4">
      <c r="A18993" s="110">
        <v>2017</v>
      </c>
      <c r="B18993" s="110" t="s">
        <v>7</v>
      </c>
      <c r="C18993" s="110" t="s">
        <v>69</v>
      </c>
      <c r="D18993" s="111">
        <v>367243</v>
      </c>
    </row>
    <row r="18994" spans="1:4">
      <c r="A18994" s="110">
        <v>2017</v>
      </c>
      <c r="B18994" s="110" t="s">
        <v>8</v>
      </c>
      <c r="C18994" s="110" t="s">
        <v>69</v>
      </c>
      <c r="D18994" s="111">
        <v>373084</v>
      </c>
    </row>
    <row r="18995" spans="1:4">
      <c r="A18995" s="110">
        <v>2017</v>
      </c>
      <c r="B18995" s="110" t="s">
        <v>9</v>
      </c>
      <c r="C18995" s="110" t="s">
        <v>69</v>
      </c>
      <c r="D18995" s="111">
        <v>320346</v>
      </c>
    </row>
    <row r="18996" spans="1:4">
      <c r="A18996" s="110">
        <v>2017</v>
      </c>
      <c r="B18996" s="110" t="s">
        <v>10</v>
      </c>
      <c r="C18996" s="110" t="s">
        <v>69</v>
      </c>
      <c r="D18996" s="111">
        <v>308336</v>
      </c>
    </row>
    <row r="18997" spans="1:4">
      <c r="A18997" s="110">
        <v>2017</v>
      </c>
      <c r="B18997" s="110" t="s">
        <v>11</v>
      </c>
      <c r="C18997" s="110" t="s">
        <v>69</v>
      </c>
      <c r="D18997" s="111">
        <v>264818</v>
      </c>
    </row>
    <row r="18998" spans="1:4">
      <c r="A18998" s="110">
        <v>2018</v>
      </c>
      <c r="B18998" s="110" t="s">
        <v>12</v>
      </c>
      <c r="C18998" s="110" t="s">
        <v>69</v>
      </c>
      <c r="D18998" s="111">
        <v>251763</v>
      </c>
    </row>
    <row r="18999" spans="1:4">
      <c r="A18999" s="110">
        <v>2018</v>
      </c>
      <c r="B18999" s="110" t="s">
        <v>13</v>
      </c>
      <c r="C18999" s="110" t="s">
        <v>69</v>
      </c>
      <c r="D18999" s="111">
        <v>253771</v>
      </c>
    </row>
    <row r="19000" spans="1:4">
      <c r="A19000" s="110">
        <v>2018</v>
      </c>
      <c r="B19000" s="110" t="s">
        <v>14</v>
      </c>
      <c r="C19000" s="110" t="s">
        <v>69</v>
      </c>
      <c r="D19000" s="111">
        <v>320004</v>
      </c>
    </row>
    <row r="19001" spans="1:4">
      <c r="A19001" s="110">
        <v>2018</v>
      </c>
      <c r="B19001" s="110" t="s">
        <v>15</v>
      </c>
      <c r="C19001" s="110" t="s">
        <v>69</v>
      </c>
      <c r="D19001" s="111">
        <v>293418</v>
      </c>
    </row>
    <row r="19002" spans="1:4">
      <c r="A19002" s="110">
        <v>2018</v>
      </c>
      <c r="B19002" s="110" t="s">
        <v>4</v>
      </c>
      <c r="C19002" s="110" t="s">
        <v>69</v>
      </c>
      <c r="D19002" s="111">
        <v>244894</v>
      </c>
    </row>
    <row r="19003" spans="1:4">
      <c r="A19003" s="110">
        <v>2018</v>
      </c>
      <c r="B19003" s="110" t="s">
        <v>5</v>
      </c>
      <c r="C19003" s="110" t="s">
        <v>69</v>
      </c>
      <c r="D19003" s="111">
        <v>253608</v>
      </c>
    </row>
    <row r="19004" spans="1:4">
      <c r="A19004" s="110">
        <v>2018</v>
      </c>
      <c r="B19004" s="110" t="s">
        <v>6</v>
      </c>
      <c r="C19004" s="110" t="s">
        <v>69</v>
      </c>
      <c r="D19004" s="111">
        <v>296428</v>
      </c>
    </row>
    <row r="19005" spans="1:4">
      <c r="A19005" s="110">
        <v>2018</v>
      </c>
      <c r="B19005" s="110" t="s">
        <v>7</v>
      </c>
      <c r="C19005" s="110" t="s">
        <v>69</v>
      </c>
      <c r="D19005" s="111">
        <v>316392</v>
      </c>
    </row>
    <row r="19006" spans="1:4">
      <c r="A19006" s="110">
        <v>2018</v>
      </c>
      <c r="B19006" s="110" t="s">
        <v>8</v>
      </c>
      <c r="C19006" s="110" t="s">
        <v>69</v>
      </c>
      <c r="D19006" s="111">
        <v>292249</v>
      </c>
    </row>
    <row r="19007" spans="1:4">
      <c r="A19007" s="110">
        <v>2018</v>
      </c>
      <c r="B19007" s="110" t="s">
        <v>9</v>
      </c>
      <c r="C19007" s="110" t="s">
        <v>69</v>
      </c>
      <c r="D19007" s="111">
        <v>322127</v>
      </c>
    </row>
    <row r="19008" spans="1:4">
      <c r="A19008" s="110">
        <v>2018</v>
      </c>
      <c r="B19008" s="110" t="s">
        <v>10</v>
      </c>
      <c r="C19008" s="110" t="s">
        <v>69</v>
      </c>
      <c r="D19008" s="111">
        <v>272052</v>
      </c>
    </row>
    <row r="19009" spans="1:4">
      <c r="A19009" s="110">
        <v>2018</v>
      </c>
      <c r="B19009" s="110" t="s">
        <v>11</v>
      </c>
      <c r="C19009" s="110" t="s">
        <v>69</v>
      </c>
      <c r="D19009" s="111">
        <v>222162</v>
      </c>
    </row>
    <row r="19010" spans="1:4">
      <c r="A19010" s="110">
        <v>2019</v>
      </c>
      <c r="B19010" s="110" t="s">
        <v>12</v>
      </c>
      <c r="C19010" s="110" t="s">
        <v>69</v>
      </c>
      <c r="D19010" s="111">
        <v>235423</v>
      </c>
    </row>
    <row r="19011" spans="1:4">
      <c r="A19011" s="110">
        <v>2019</v>
      </c>
      <c r="B19011" s="110" t="s">
        <v>13</v>
      </c>
      <c r="C19011" s="110" t="s">
        <v>69</v>
      </c>
      <c r="D19011" s="111">
        <v>226838</v>
      </c>
    </row>
    <row r="19012" spans="1:4">
      <c r="A19012" s="110">
        <v>2019</v>
      </c>
      <c r="B19012" s="110" t="s">
        <v>14</v>
      </c>
      <c r="C19012" s="110" t="s">
        <v>69</v>
      </c>
      <c r="D19012" s="111">
        <v>245789</v>
      </c>
    </row>
    <row r="19013" spans="1:4">
      <c r="A19013" s="110">
        <v>2019</v>
      </c>
      <c r="B19013" s="110" t="s">
        <v>15</v>
      </c>
      <c r="C19013" s="110" t="s">
        <v>69</v>
      </c>
      <c r="D19013" s="111">
        <v>242430</v>
      </c>
    </row>
    <row r="19014" spans="1:4">
      <c r="A19014" s="110">
        <v>2019</v>
      </c>
      <c r="B19014" s="110" t="s">
        <v>4</v>
      </c>
      <c r="C19014" s="110" t="s">
        <v>69</v>
      </c>
      <c r="D19014" s="111">
        <v>261139</v>
      </c>
    </row>
    <row r="19015" spans="1:4">
      <c r="A19015" s="110">
        <v>2019</v>
      </c>
      <c r="B19015" s="110" t="s">
        <v>5</v>
      </c>
      <c r="C19015" s="110" t="s">
        <v>69</v>
      </c>
      <c r="D19015" s="111">
        <v>230670</v>
      </c>
    </row>
    <row r="19016" spans="1:4">
      <c r="A19016" s="110">
        <v>2019</v>
      </c>
      <c r="B19016" s="110" t="s">
        <v>6</v>
      </c>
      <c r="C19016" s="110" t="s">
        <v>69</v>
      </c>
      <c r="D19016" s="111">
        <v>286378</v>
      </c>
    </row>
    <row r="19017" spans="1:4">
      <c r="A19017" s="110">
        <v>2019</v>
      </c>
      <c r="B19017" s="110" t="s">
        <v>7</v>
      </c>
      <c r="C19017" s="110" t="s">
        <v>69</v>
      </c>
      <c r="D19017" s="111">
        <v>291469</v>
      </c>
    </row>
    <row r="19018" spans="1:4">
      <c r="A19018" s="110">
        <v>2019</v>
      </c>
      <c r="B19018" s="110" t="s">
        <v>8</v>
      </c>
      <c r="C19018" s="110" t="s">
        <v>69</v>
      </c>
      <c r="D19018" s="111">
        <v>299301</v>
      </c>
    </row>
    <row r="19019" spans="1:4">
      <c r="A19019" s="110">
        <v>2019</v>
      </c>
      <c r="B19019" s="110" t="s">
        <v>9</v>
      </c>
      <c r="C19019" s="110" t="s">
        <v>69</v>
      </c>
      <c r="D19019" s="111">
        <v>311810</v>
      </c>
    </row>
    <row r="19020" spans="1:4">
      <c r="A19020" s="110">
        <v>2019</v>
      </c>
      <c r="B19020" s="110" t="s">
        <v>10</v>
      </c>
      <c r="C19020" s="110" t="s">
        <v>69</v>
      </c>
      <c r="D19020" s="111">
        <v>291840</v>
      </c>
    </row>
    <row r="19021" spans="1:4">
      <c r="A19021" s="110">
        <v>2019</v>
      </c>
      <c r="B19021" s="110" t="s">
        <v>11</v>
      </c>
      <c r="C19021" s="110" t="s">
        <v>69</v>
      </c>
      <c r="D19021" s="111">
        <v>276755</v>
      </c>
    </row>
    <row r="19022" spans="1:4">
      <c r="A19022" s="110">
        <v>2020</v>
      </c>
      <c r="B19022" s="110" t="s">
        <v>12</v>
      </c>
      <c r="C19022" s="110" t="s">
        <v>69</v>
      </c>
      <c r="D19022" s="111">
        <v>256103</v>
      </c>
    </row>
    <row r="19023" spans="1:4">
      <c r="A19023" s="110">
        <v>2020</v>
      </c>
      <c r="B19023" s="110" t="s">
        <v>13</v>
      </c>
      <c r="C19023" s="110" t="s">
        <v>69</v>
      </c>
      <c r="D19023" s="111">
        <v>237410</v>
      </c>
    </row>
    <row r="19024" spans="1:4">
      <c r="A19024" s="110">
        <v>2020</v>
      </c>
      <c r="B19024" s="110" t="s">
        <v>14</v>
      </c>
      <c r="C19024" s="110" t="s">
        <v>69</v>
      </c>
      <c r="D19024" s="111">
        <v>156569</v>
      </c>
    </row>
    <row r="19025" spans="1:4">
      <c r="A19025" s="110">
        <v>2020</v>
      </c>
      <c r="B19025" s="110" t="s">
        <v>15</v>
      </c>
      <c r="C19025" s="110" t="s">
        <v>69</v>
      </c>
      <c r="D19025" s="111">
        <v>34860</v>
      </c>
    </row>
    <row r="19026" spans="1:4">
      <c r="A19026" s="110">
        <v>2020</v>
      </c>
      <c r="B19026" s="110" t="s">
        <v>4</v>
      </c>
      <c r="C19026" s="110" t="s">
        <v>69</v>
      </c>
      <c r="D19026" s="111">
        <v>55505</v>
      </c>
    </row>
    <row r="19027" spans="1:4">
      <c r="A19027" s="110">
        <v>2020</v>
      </c>
      <c r="B19027" s="110" t="s">
        <v>5</v>
      </c>
      <c r="C19027" s="110" t="s">
        <v>69</v>
      </c>
      <c r="D19027" s="111">
        <v>63220</v>
      </c>
    </row>
    <row r="19028" spans="1:4">
      <c r="A19028" s="110">
        <v>2020</v>
      </c>
      <c r="B19028" s="110" t="s">
        <v>6</v>
      </c>
      <c r="C19028" s="110" t="s">
        <v>69</v>
      </c>
      <c r="D19028" s="111">
        <v>56505</v>
      </c>
    </row>
    <row r="19029" spans="1:4">
      <c r="A19029" s="110">
        <v>2020</v>
      </c>
      <c r="B19029" s="110" t="s">
        <v>7</v>
      </c>
      <c r="C19029" s="110" t="s">
        <v>69</v>
      </c>
      <c r="D19029" s="111">
        <v>62851</v>
      </c>
    </row>
    <row r="19030" spans="1:4">
      <c r="A19030" s="110">
        <v>2020</v>
      </c>
      <c r="B19030" s="110" t="s">
        <v>8</v>
      </c>
      <c r="C19030" s="110" t="s">
        <v>69</v>
      </c>
      <c r="D19030" s="111">
        <v>73112</v>
      </c>
    </row>
    <row r="19031" spans="1:4">
      <c r="A19031" s="110">
        <v>2020</v>
      </c>
      <c r="B19031" s="110" t="s">
        <v>9</v>
      </c>
      <c r="C19031" s="110" t="s">
        <v>69</v>
      </c>
      <c r="D19031" s="111">
        <v>80662</v>
      </c>
    </row>
    <row r="19032" spans="1:4">
      <c r="A19032" s="110">
        <v>2020</v>
      </c>
      <c r="B19032" s="110" t="s">
        <v>10</v>
      </c>
      <c r="C19032" s="110" t="s">
        <v>69</v>
      </c>
      <c r="D19032" s="111">
        <v>114159</v>
      </c>
    </row>
    <row r="19033" spans="1:4">
      <c r="A19033" s="110">
        <v>2020</v>
      </c>
      <c r="B19033" s="110" t="s">
        <v>11</v>
      </c>
      <c r="C19033" s="110" t="s">
        <v>69</v>
      </c>
      <c r="D19033" s="111">
        <v>119639</v>
      </c>
    </row>
    <row r="19034" spans="1:4">
      <c r="A19034" s="110">
        <v>1995</v>
      </c>
      <c r="B19034" s="110" t="s">
        <v>12</v>
      </c>
      <c r="C19034" s="110" t="s">
        <v>70</v>
      </c>
      <c r="D19034" s="111">
        <v>22053</v>
      </c>
    </row>
    <row r="19035" spans="1:4">
      <c r="A19035" s="110">
        <v>1995</v>
      </c>
      <c r="B19035" s="110" t="s">
        <v>13</v>
      </c>
      <c r="C19035" s="110" t="s">
        <v>70</v>
      </c>
      <c r="D19035" s="111">
        <v>29595</v>
      </c>
    </row>
    <row r="19036" spans="1:4">
      <c r="A19036" s="110">
        <v>1995</v>
      </c>
      <c r="B19036" s="110" t="s">
        <v>14</v>
      </c>
      <c r="C19036" s="110" t="s">
        <v>70</v>
      </c>
      <c r="D19036" s="111">
        <v>44225</v>
      </c>
    </row>
    <row r="19037" spans="1:4">
      <c r="A19037" s="110">
        <v>1995</v>
      </c>
      <c r="B19037" s="110" t="s">
        <v>15</v>
      </c>
      <c r="C19037" s="110" t="s">
        <v>70</v>
      </c>
      <c r="D19037" s="111">
        <v>49626</v>
      </c>
    </row>
    <row r="19038" spans="1:4">
      <c r="A19038" s="110">
        <v>1995</v>
      </c>
      <c r="B19038" s="110" t="s">
        <v>4</v>
      </c>
      <c r="C19038" s="110" t="s">
        <v>70</v>
      </c>
      <c r="D19038" s="111">
        <v>58136</v>
      </c>
    </row>
    <row r="19039" spans="1:4">
      <c r="A19039" s="110">
        <v>1995</v>
      </c>
      <c r="B19039" s="110" t="s">
        <v>5</v>
      </c>
      <c r="C19039" s="110" t="s">
        <v>70</v>
      </c>
      <c r="D19039" s="111">
        <v>55959</v>
      </c>
    </row>
    <row r="19040" spans="1:4">
      <c r="A19040" s="110">
        <v>1995</v>
      </c>
      <c r="B19040" s="110" t="s">
        <v>6</v>
      </c>
      <c r="C19040" s="110" t="s">
        <v>70</v>
      </c>
      <c r="D19040" s="111">
        <v>60051</v>
      </c>
    </row>
    <row r="19041" spans="1:4">
      <c r="A19041" s="110">
        <v>1995</v>
      </c>
      <c r="B19041" s="110" t="s">
        <v>7</v>
      </c>
      <c r="C19041" s="110" t="s">
        <v>70</v>
      </c>
      <c r="D19041" s="111">
        <v>66391</v>
      </c>
    </row>
    <row r="19042" spans="1:4">
      <c r="A19042" s="110">
        <v>1995</v>
      </c>
      <c r="B19042" s="110" t="s">
        <v>8</v>
      </c>
      <c r="C19042" s="110" t="s">
        <v>70</v>
      </c>
      <c r="D19042" s="111">
        <v>69423</v>
      </c>
    </row>
    <row r="19043" spans="1:4">
      <c r="A19043" s="110">
        <v>1995</v>
      </c>
      <c r="B19043" s="110" t="s">
        <v>9</v>
      </c>
      <c r="C19043" s="110" t="s">
        <v>70</v>
      </c>
      <c r="D19043" s="111">
        <v>74760</v>
      </c>
    </row>
    <row r="19044" spans="1:4">
      <c r="A19044" s="110">
        <v>1995</v>
      </c>
      <c r="B19044" s="110" t="s">
        <v>10</v>
      </c>
      <c r="C19044" s="110" t="s">
        <v>70</v>
      </c>
      <c r="D19044" s="111">
        <v>78731</v>
      </c>
    </row>
    <row r="19045" spans="1:4">
      <c r="A19045" s="110">
        <v>1995</v>
      </c>
      <c r="B19045" s="110" t="s">
        <v>11</v>
      </c>
      <c r="C19045" s="110" t="s">
        <v>70</v>
      </c>
      <c r="D19045" s="111">
        <v>74317</v>
      </c>
    </row>
    <row r="19046" spans="1:4">
      <c r="A19046" s="110">
        <v>1996</v>
      </c>
      <c r="B19046" s="110" t="s">
        <v>12</v>
      </c>
      <c r="C19046" s="110" t="s">
        <v>70</v>
      </c>
      <c r="D19046" s="111">
        <v>74365</v>
      </c>
    </row>
    <row r="19047" spans="1:4">
      <c r="A19047" s="110">
        <v>1996</v>
      </c>
      <c r="B19047" s="110" t="s">
        <v>13</v>
      </c>
      <c r="C19047" s="110" t="s">
        <v>70</v>
      </c>
      <c r="D19047" s="111">
        <v>81025</v>
      </c>
    </row>
    <row r="19048" spans="1:4">
      <c r="A19048" s="110">
        <v>1996</v>
      </c>
      <c r="B19048" s="110" t="s">
        <v>14</v>
      </c>
      <c r="C19048" s="110" t="s">
        <v>70</v>
      </c>
      <c r="D19048" s="111">
        <v>97095</v>
      </c>
    </row>
    <row r="19049" spans="1:4">
      <c r="A19049" s="110">
        <v>1996</v>
      </c>
      <c r="B19049" s="110" t="s">
        <v>15</v>
      </c>
      <c r="C19049" s="110" t="s">
        <v>70</v>
      </c>
      <c r="D19049" s="111">
        <v>98211</v>
      </c>
    </row>
    <row r="19050" spans="1:4">
      <c r="A19050" s="110">
        <v>1996</v>
      </c>
      <c r="B19050" s="110" t="s">
        <v>4</v>
      </c>
      <c r="C19050" s="110" t="s">
        <v>70</v>
      </c>
      <c r="D19050" s="111">
        <v>104286</v>
      </c>
    </row>
    <row r="19051" spans="1:4">
      <c r="A19051" s="110">
        <v>1996</v>
      </c>
      <c r="B19051" s="110" t="s">
        <v>5</v>
      </c>
      <c r="C19051" s="110" t="s">
        <v>70</v>
      </c>
      <c r="D19051" s="111">
        <v>96280</v>
      </c>
    </row>
    <row r="19052" spans="1:4">
      <c r="A19052" s="110">
        <v>1996</v>
      </c>
      <c r="B19052" s="110" t="s">
        <v>6</v>
      </c>
      <c r="C19052" s="110" t="s">
        <v>70</v>
      </c>
      <c r="D19052" s="111">
        <v>100548</v>
      </c>
    </row>
    <row r="19053" spans="1:4">
      <c r="A19053" s="110">
        <v>1996</v>
      </c>
      <c r="B19053" s="110" t="s">
        <v>7</v>
      </c>
      <c r="C19053" s="110" t="s">
        <v>70</v>
      </c>
      <c r="D19053" s="111">
        <v>102246</v>
      </c>
    </row>
    <row r="19054" spans="1:4">
      <c r="A19054" s="110">
        <v>1996</v>
      </c>
      <c r="B19054" s="110" t="s">
        <v>8</v>
      </c>
      <c r="C19054" s="110" t="s">
        <v>70</v>
      </c>
      <c r="D19054" s="111">
        <v>99373</v>
      </c>
    </row>
    <row r="19055" spans="1:4">
      <c r="A19055" s="110">
        <v>1996</v>
      </c>
      <c r="B19055" s="110" t="s">
        <v>9</v>
      </c>
      <c r="C19055" s="110" t="s">
        <v>70</v>
      </c>
      <c r="D19055" s="111">
        <v>117278</v>
      </c>
    </row>
    <row r="19056" spans="1:4">
      <c r="A19056" s="110">
        <v>1996</v>
      </c>
      <c r="B19056" s="110" t="s">
        <v>10</v>
      </c>
      <c r="C19056" s="110" t="s">
        <v>70</v>
      </c>
      <c r="D19056" s="111">
        <v>111158</v>
      </c>
    </row>
    <row r="19057" spans="1:4">
      <c r="A19057" s="110">
        <v>1996</v>
      </c>
      <c r="B19057" s="110" t="s">
        <v>11</v>
      </c>
      <c r="C19057" s="110" t="s">
        <v>70</v>
      </c>
      <c r="D19057" s="111">
        <v>106882</v>
      </c>
    </row>
    <row r="19058" spans="1:4">
      <c r="A19058" s="110">
        <v>1997</v>
      </c>
      <c r="B19058" s="110" t="s">
        <v>12</v>
      </c>
      <c r="C19058" s="110" t="s">
        <v>70</v>
      </c>
      <c r="D19058" s="111">
        <v>102133</v>
      </c>
    </row>
    <row r="19059" spans="1:4">
      <c r="A19059" s="110">
        <v>1997</v>
      </c>
      <c r="B19059" s="110" t="s">
        <v>13</v>
      </c>
      <c r="C19059" s="110" t="s">
        <v>70</v>
      </c>
      <c r="D19059" s="111">
        <v>105157</v>
      </c>
    </row>
    <row r="19060" spans="1:4">
      <c r="A19060" s="110">
        <v>1997</v>
      </c>
      <c r="B19060" s="110" t="s">
        <v>14</v>
      </c>
      <c r="C19060" s="110" t="s">
        <v>70</v>
      </c>
      <c r="D19060" s="111">
        <v>121394</v>
      </c>
    </row>
    <row r="19061" spans="1:4">
      <c r="A19061" s="110">
        <v>1997</v>
      </c>
      <c r="B19061" s="110" t="s">
        <v>15</v>
      </c>
      <c r="C19061" s="110" t="s">
        <v>70</v>
      </c>
      <c r="D19061" s="111">
        <v>127363</v>
      </c>
    </row>
    <row r="19062" spans="1:4">
      <c r="A19062" s="110">
        <v>1997</v>
      </c>
      <c r="B19062" s="110" t="s">
        <v>4</v>
      </c>
      <c r="C19062" s="110" t="s">
        <v>70</v>
      </c>
      <c r="D19062" s="111">
        <v>124312</v>
      </c>
    </row>
    <row r="19063" spans="1:4">
      <c r="A19063" s="110">
        <v>1997</v>
      </c>
      <c r="B19063" s="110" t="s">
        <v>5</v>
      </c>
      <c r="C19063" s="110" t="s">
        <v>70</v>
      </c>
      <c r="D19063" s="111">
        <v>112425</v>
      </c>
    </row>
    <row r="19064" spans="1:4">
      <c r="A19064" s="110">
        <v>1997</v>
      </c>
      <c r="B19064" s="110" t="s">
        <v>6</v>
      </c>
      <c r="C19064" s="110" t="s">
        <v>70</v>
      </c>
      <c r="D19064" s="111">
        <v>117584</v>
      </c>
    </row>
    <row r="19065" spans="1:4">
      <c r="A19065" s="110">
        <v>1997</v>
      </c>
      <c r="B19065" s="110" t="s">
        <v>7</v>
      </c>
      <c r="C19065" s="110" t="s">
        <v>70</v>
      </c>
      <c r="D19065" s="111">
        <v>116125</v>
      </c>
    </row>
    <row r="19066" spans="1:4">
      <c r="A19066" s="110">
        <v>1997</v>
      </c>
      <c r="B19066" s="110" t="s">
        <v>8</v>
      </c>
      <c r="C19066" s="110" t="s">
        <v>70</v>
      </c>
      <c r="D19066" s="111">
        <v>123084</v>
      </c>
    </row>
    <row r="19067" spans="1:4">
      <c r="A19067" s="110">
        <v>1997</v>
      </c>
      <c r="B19067" s="110" t="s">
        <v>9</v>
      </c>
      <c r="C19067" s="110" t="s">
        <v>70</v>
      </c>
      <c r="D19067" s="111">
        <v>128143</v>
      </c>
    </row>
    <row r="19068" spans="1:4">
      <c r="A19068" s="110">
        <v>1997</v>
      </c>
      <c r="B19068" s="110" t="s">
        <v>10</v>
      </c>
      <c r="C19068" s="110" t="s">
        <v>70</v>
      </c>
      <c r="D19068" s="111">
        <v>118389</v>
      </c>
    </row>
    <row r="19069" spans="1:4">
      <c r="A19069" s="110">
        <v>1997</v>
      </c>
      <c r="B19069" s="110" t="s">
        <v>11</v>
      </c>
      <c r="C19069" s="110" t="s">
        <v>70</v>
      </c>
      <c r="D19069" s="111">
        <v>120149</v>
      </c>
    </row>
    <row r="19070" spans="1:4">
      <c r="A19070" s="110">
        <v>1998</v>
      </c>
      <c r="B19070" s="110" t="s">
        <v>12</v>
      </c>
      <c r="C19070" s="110" t="s">
        <v>70</v>
      </c>
      <c r="D19070" s="111">
        <v>114391</v>
      </c>
    </row>
    <row r="19071" spans="1:4">
      <c r="A19071" s="110">
        <v>1998</v>
      </c>
      <c r="B19071" s="110" t="s">
        <v>13</v>
      </c>
      <c r="C19071" s="110" t="s">
        <v>70</v>
      </c>
      <c r="D19071" s="111">
        <v>109913</v>
      </c>
    </row>
    <row r="19072" spans="1:4">
      <c r="A19072" s="110">
        <v>1998</v>
      </c>
      <c r="B19072" s="110" t="s">
        <v>14</v>
      </c>
      <c r="C19072" s="110" t="s">
        <v>70</v>
      </c>
      <c r="D19072" s="111">
        <v>128393</v>
      </c>
    </row>
    <row r="19073" spans="1:4">
      <c r="A19073" s="110">
        <v>1998</v>
      </c>
      <c r="B19073" s="110" t="s">
        <v>15</v>
      </c>
      <c r="C19073" s="110" t="s">
        <v>70</v>
      </c>
      <c r="D19073" s="111">
        <v>120507</v>
      </c>
    </row>
    <row r="19074" spans="1:4">
      <c r="A19074" s="110">
        <v>1998</v>
      </c>
      <c r="B19074" s="110" t="s">
        <v>4</v>
      </c>
      <c r="C19074" s="110" t="s">
        <v>70</v>
      </c>
      <c r="D19074" s="111">
        <v>116164</v>
      </c>
    </row>
    <row r="19075" spans="1:4">
      <c r="A19075" s="110">
        <v>1998</v>
      </c>
      <c r="B19075" s="110" t="s">
        <v>5</v>
      </c>
      <c r="C19075" s="110" t="s">
        <v>70</v>
      </c>
      <c r="D19075" s="111">
        <v>113170</v>
      </c>
    </row>
    <row r="19076" spans="1:4">
      <c r="A19076" s="110">
        <v>1998</v>
      </c>
      <c r="B19076" s="110" t="s">
        <v>6</v>
      </c>
      <c r="C19076" s="110" t="s">
        <v>70</v>
      </c>
      <c r="D19076" s="111">
        <v>120264</v>
      </c>
    </row>
    <row r="19077" spans="1:4">
      <c r="A19077" s="110">
        <v>1998</v>
      </c>
      <c r="B19077" s="110" t="s">
        <v>7</v>
      </c>
      <c r="C19077" s="110" t="s">
        <v>70</v>
      </c>
      <c r="D19077" s="111">
        <v>123885</v>
      </c>
    </row>
    <row r="19078" spans="1:4">
      <c r="A19078" s="110">
        <v>1998</v>
      </c>
      <c r="B19078" s="110" t="s">
        <v>8</v>
      </c>
      <c r="C19078" s="110" t="s">
        <v>70</v>
      </c>
      <c r="D19078" s="111">
        <v>122533</v>
      </c>
    </row>
    <row r="19079" spans="1:4">
      <c r="A19079" s="110">
        <v>1998</v>
      </c>
      <c r="B19079" s="110" t="s">
        <v>9</v>
      </c>
      <c r="C19079" s="110" t="s">
        <v>70</v>
      </c>
      <c r="D19079" s="111">
        <v>124199</v>
      </c>
    </row>
    <row r="19080" spans="1:4">
      <c r="A19080" s="110">
        <v>1998</v>
      </c>
      <c r="B19080" s="110" t="s">
        <v>10</v>
      </c>
      <c r="C19080" s="110" t="s">
        <v>70</v>
      </c>
      <c r="D19080" s="111">
        <v>120055</v>
      </c>
    </row>
    <row r="19081" spans="1:4">
      <c r="A19081" s="110">
        <v>1998</v>
      </c>
      <c r="B19081" s="110" t="s">
        <v>11</v>
      </c>
      <c r="C19081" s="110" t="s">
        <v>70</v>
      </c>
      <c r="D19081" s="111">
        <v>117600</v>
      </c>
    </row>
    <row r="19082" spans="1:4">
      <c r="A19082" s="110">
        <v>1999</v>
      </c>
      <c r="B19082" s="110" t="s">
        <v>12</v>
      </c>
      <c r="C19082" s="110" t="s">
        <v>70</v>
      </c>
      <c r="D19082" s="111">
        <v>106434</v>
      </c>
    </row>
    <row r="19083" spans="1:4">
      <c r="A19083" s="110">
        <v>1999</v>
      </c>
      <c r="B19083" s="110" t="s">
        <v>13</v>
      </c>
      <c r="C19083" s="110" t="s">
        <v>70</v>
      </c>
      <c r="D19083" s="111">
        <v>106520</v>
      </c>
    </row>
    <row r="19084" spans="1:4">
      <c r="A19084" s="110">
        <v>1999</v>
      </c>
      <c r="B19084" s="110" t="s">
        <v>14</v>
      </c>
      <c r="C19084" s="110" t="s">
        <v>70</v>
      </c>
      <c r="D19084" s="111">
        <v>123438</v>
      </c>
    </row>
    <row r="19085" spans="1:4">
      <c r="A19085" s="110">
        <v>1999</v>
      </c>
      <c r="B19085" s="110" t="s">
        <v>15</v>
      </c>
      <c r="C19085" s="110" t="s">
        <v>70</v>
      </c>
      <c r="D19085" s="111">
        <v>115956</v>
      </c>
    </row>
    <row r="19086" spans="1:4">
      <c r="A19086" s="110">
        <v>1999</v>
      </c>
      <c r="B19086" s="110" t="s">
        <v>4</v>
      </c>
      <c r="C19086" s="110" t="s">
        <v>70</v>
      </c>
      <c r="D19086" s="111">
        <v>125963</v>
      </c>
    </row>
    <row r="19087" spans="1:4">
      <c r="A19087" s="110">
        <v>1999</v>
      </c>
      <c r="B19087" s="110" t="s">
        <v>5</v>
      </c>
      <c r="C19087" s="110" t="s">
        <v>70</v>
      </c>
      <c r="D19087" s="111">
        <v>124855</v>
      </c>
    </row>
    <row r="19088" spans="1:4">
      <c r="A19088" s="110">
        <v>1999</v>
      </c>
      <c r="B19088" s="110" t="s">
        <v>6</v>
      </c>
      <c r="C19088" s="110" t="s">
        <v>70</v>
      </c>
      <c r="D19088" s="111">
        <v>127954</v>
      </c>
    </row>
    <row r="19089" spans="1:4">
      <c r="A19089" s="110">
        <v>1999</v>
      </c>
      <c r="B19089" s="110" t="s">
        <v>7</v>
      </c>
      <c r="C19089" s="110" t="s">
        <v>70</v>
      </c>
      <c r="D19089" s="111">
        <v>130432</v>
      </c>
    </row>
    <row r="19090" spans="1:4">
      <c r="A19090" s="110">
        <v>1999</v>
      </c>
      <c r="B19090" s="110" t="s">
        <v>8</v>
      </c>
      <c r="C19090" s="110" t="s">
        <v>70</v>
      </c>
      <c r="D19090" s="111">
        <v>131462</v>
      </c>
    </row>
    <row r="19091" spans="1:4">
      <c r="A19091" s="110">
        <v>1999</v>
      </c>
      <c r="B19091" s="110" t="s">
        <v>9</v>
      </c>
      <c r="C19091" s="110" t="s">
        <v>70</v>
      </c>
      <c r="D19091" s="111">
        <v>131683</v>
      </c>
    </row>
    <row r="19092" spans="1:4">
      <c r="A19092" s="110">
        <v>1999</v>
      </c>
      <c r="B19092" s="110" t="s">
        <v>10</v>
      </c>
      <c r="C19092" s="110" t="s">
        <v>70</v>
      </c>
      <c r="D19092" s="111">
        <v>134883</v>
      </c>
    </row>
    <row r="19093" spans="1:4">
      <c r="A19093" s="110">
        <v>1999</v>
      </c>
      <c r="B19093" s="110" t="s">
        <v>11</v>
      </c>
      <c r="C19093" s="110" t="s">
        <v>70</v>
      </c>
      <c r="D19093" s="111">
        <v>129680</v>
      </c>
    </row>
    <row r="19094" spans="1:4">
      <c r="A19094" s="110">
        <v>2000</v>
      </c>
      <c r="B19094" s="110" t="s">
        <v>12</v>
      </c>
      <c r="C19094" s="110" t="s">
        <v>70</v>
      </c>
      <c r="D19094" s="111">
        <v>116971</v>
      </c>
    </row>
    <row r="19095" spans="1:4">
      <c r="A19095" s="110">
        <v>2000</v>
      </c>
      <c r="B19095" s="110" t="s">
        <v>13</v>
      </c>
      <c r="C19095" s="110" t="s">
        <v>70</v>
      </c>
      <c r="D19095" s="111">
        <v>119996</v>
      </c>
    </row>
    <row r="19096" spans="1:4">
      <c r="A19096" s="110">
        <v>2000</v>
      </c>
      <c r="B19096" s="110" t="s">
        <v>14</v>
      </c>
      <c r="C19096" s="110" t="s">
        <v>70</v>
      </c>
      <c r="D19096" s="111">
        <v>139148</v>
      </c>
    </row>
    <row r="19097" spans="1:4">
      <c r="A19097" s="110">
        <v>2000</v>
      </c>
      <c r="B19097" s="110" t="s">
        <v>15</v>
      </c>
      <c r="C19097" s="110" t="s">
        <v>70</v>
      </c>
      <c r="D19097" s="111">
        <v>127044</v>
      </c>
    </row>
    <row r="19098" spans="1:4">
      <c r="A19098" s="110">
        <v>2000</v>
      </c>
      <c r="B19098" s="110" t="s">
        <v>4</v>
      </c>
      <c r="C19098" s="110" t="s">
        <v>70</v>
      </c>
      <c r="D19098" s="111">
        <v>126105</v>
      </c>
    </row>
    <row r="19099" spans="1:4">
      <c r="A19099" s="110">
        <v>2000</v>
      </c>
      <c r="B19099" s="110" t="s">
        <v>5</v>
      </c>
      <c r="C19099" s="110" t="s">
        <v>70</v>
      </c>
      <c r="D19099" s="111">
        <v>119294</v>
      </c>
    </row>
    <row r="19100" spans="1:4">
      <c r="A19100" s="110">
        <v>2000</v>
      </c>
      <c r="B19100" s="110" t="s">
        <v>6</v>
      </c>
      <c r="C19100" s="110" t="s">
        <v>70</v>
      </c>
      <c r="D19100" s="111">
        <v>120895</v>
      </c>
    </row>
    <row r="19101" spans="1:4">
      <c r="A19101" s="110">
        <v>2000</v>
      </c>
      <c r="B19101" s="110" t="s">
        <v>7</v>
      </c>
      <c r="C19101" s="110" t="s">
        <v>70</v>
      </c>
      <c r="D19101" s="111">
        <v>127175</v>
      </c>
    </row>
    <row r="19102" spans="1:4">
      <c r="A19102" s="110">
        <v>2000</v>
      </c>
      <c r="B19102" s="110" t="s">
        <v>8</v>
      </c>
      <c r="C19102" s="110" t="s">
        <v>70</v>
      </c>
      <c r="D19102" s="111">
        <v>126609</v>
      </c>
    </row>
    <row r="19103" spans="1:4">
      <c r="A19103" s="110">
        <v>2000</v>
      </c>
      <c r="B19103" s="110" t="s">
        <v>9</v>
      </c>
      <c r="C19103" s="110" t="s">
        <v>70</v>
      </c>
      <c r="D19103" s="111">
        <v>126700</v>
      </c>
    </row>
    <row r="19104" spans="1:4">
      <c r="A19104" s="110">
        <v>2000</v>
      </c>
      <c r="B19104" s="110" t="s">
        <v>10</v>
      </c>
      <c r="C19104" s="110" t="s">
        <v>70</v>
      </c>
      <c r="D19104" s="111">
        <v>119545</v>
      </c>
    </row>
    <row r="19105" spans="1:4">
      <c r="A19105" s="110">
        <v>2000</v>
      </c>
      <c r="B19105" s="110" t="s">
        <v>11</v>
      </c>
      <c r="C19105" s="110" t="s">
        <v>70</v>
      </c>
      <c r="D19105" s="111">
        <v>113396</v>
      </c>
    </row>
    <row r="19106" spans="1:4">
      <c r="A19106" s="110">
        <v>2001</v>
      </c>
      <c r="B19106" s="110" t="s">
        <v>12</v>
      </c>
      <c r="C19106" s="110" t="s">
        <v>70</v>
      </c>
      <c r="D19106" s="111">
        <v>104517</v>
      </c>
    </row>
    <row r="19107" spans="1:4">
      <c r="A19107" s="110">
        <v>2001</v>
      </c>
      <c r="B19107" s="110" t="s">
        <v>13</v>
      </c>
      <c r="C19107" s="110" t="s">
        <v>70</v>
      </c>
      <c r="D19107" s="111">
        <v>102102</v>
      </c>
    </row>
    <row r="19108" spans="1:4">
      <c r="A19108" s="110">
        <v>2001</v>
      </c>
      <c r="B19108" s="110" t="s">
        <v>14</v>
      </c>
      <c r="C19108" s="110" t="s">
        <v>70</v>
      </c>
      <c r="D19108" s="111">
        <v>112496</v>
      </c>
    </row>
    <row r="19109" spans="1:4">
      <c r="A19109" s="110">
        <v>2001</v>
      </c>
      <c r="B19109" s="110" t="s">
        <v>15</v>
      </c>
      <c r="C19109" s="110" t="s">
        <v>70</v>
      </c>
      <c r="D19109" s="111">
        <v>110717</v>
      </c>
    </row>
    <row r="19110" spans="1:4">
      <c r="A19110" s="110">
        <v>2001</v>
      </c>
      <c r="B19110" s="110" t="s">
        <v>4</v>
      </c>
      <c r="C19110" s="110" t="s">
        <v>70</v>
      </c>
      <c r="D19110" s="111">
        <v>110847</v>
      </c>
    </row>
    <row r="19111" spans="1:4">
      <c r="A19111" s="110">
        <v>2001</v>
      </c>
      <c r="B19111" s="110" t="s">
        <v>5</v>
      </c>
      <c r="C19111" s="110" t="s">
        <v>70</v>
      </c>
      <c r="D19111" s="111">
        <v>101600</v>
      </c>
    </row>
    <row r="19112" spans="1:4">
      <c r="A19112" s="110">
        <v>2001</v>
      </c>
      <c r="B19112" s="110" t="s">
        <v>6</v>
      </c>
      <c r="C19112" s="110" t="s">
        <v>70</v>
      </c>
      <c r="D19112" s="111">
        <v>96913</v>
      </c>
    </row>
    <row r="19113" spans="1:4">
      <c r="A19113" s="110">
        <v>2001</v>
      </c>
      <c r="B19113" s="110" t="s">
        <v>7</v>
      </c>
      <c r="C19113" s="110" t="s">
        <v>70</v>
      </c>
      <c r="D19113" s="111">
        <v>102812</v>
      </c>
    </row>
    <row r="19114" spans="1:4">
      <c r="A19114" s="110">
        <v>2001</v>
      </c>
      <c r="B19114" s="110" t="s">
        <v>8</v>
      </c>
      <c r="C19114" s="110" t="s">
        <v>70</v>
      </c>
      <c r="D19114" s="111">
        <v>97124</v>
      </c>
    </row>
    <row r="19115" spans="1:4">
      <c r="A19115" s="110">
        <v>2001</v>
      </c>
      <c r="B19115" s="110" t="s">
        <v>9</v>
      </c>
      <c r="C19115" s="110" t="s">
        <v>70</v>
      </c>
      <c r="D19115" s="111">
        <v>96321</v>
      </c>
    </row>
    <row r="19116" spans="1:4">
      <c r="A19116" s="110">
        <v>2001</v>
      </c>
      <c r="B19116" s="110" t="s">
        <v>10</v>
      </c>
      <c r="C19116" s="110" t="s">
        <v>70</v>
      </c>
      <c r="D19116" s="111">
        <v>94399</v>
      </c>
    </row>
    <row r="19117" spans="1:4">
      <c r="A19117" s="110">
        <v>2001</v>
      </c>
      <c r="B19117" s="110" t="s">
        <v>11</v>
      </c>
      <c r="C19117" s="110" t="s">
        <v>70</v>
      </c>
      <c r="D19117" s="111">
        <v>73501</v>
      </c>
    </row>
    <row r="19118" spans="1:4">
      <c r="A19118" s="110">
        <v>2002</v>
      </c>
      <c r="B19118" s="110" t="s">
        <v>12</v>
      </c>
      <c r="C19118" s="110" t="s">
        <v>70</v>
      </c>
      <c r="D19118" s="111">
        <v>74390</v>
      </c>
    </row>
    <row r="19119" spans="1:4">
      <c r="A19119" s="110">
        <v>2002</v>
      </c>
      <c r="B19119" s="110" t="s">
        <v>13</v>
      </c>
      <c r="C19119" s="110" t="s">
        <v>70</v>
      </c>
      <c r="D19119" s="111">
        <v>70471</v>
      </c>
    </row>
    <row r="19120" spans="1:4">
      <c r="A19120" s="110">
        <v>2002</v>
      </c>
      <c r="B19120" s="110" t="s">
        <v>14</v>
      </c>
      <c r="C19120" s="110" t="s">
        <v>70</v>
      </c>
      <c r="D19120" s="111">
        <v>74379</v>
      </c>
    </row>
    <row r="19121" spans="1:4">
      <c r="A19121" s="110">
        <v>2002</v>
      </c>
      <c r="B19121" s="110" t="s">
        <v>15</v>
      </c>
      <c r="C19121" s="110" t="s">
        <v>70</v>
      </c>
      <c r="D19121" s="111">
        <v>67236</v>
      </c>
    </row>
    <row r="19122" spans="1:4">
      <c r="A19122" s="110">
        <v>2002</v>
      </c>
      <c r="B19122" s="110" t="s">
        <v>4</v>
      </c>
      <c r="C19122" s="110" t="s">
        <v>70</v>
      </c>
      <c r="D19122" s="111">
        <v>59536.96634227629</v>
      </c>
    </row>
    <row r="19123" spans="1:4">
      <c r="A19123" s="110">
        <v>2002</v>
      </c>
      <c r="B19123" s="110" t="s">
        <v>5</v>
      </c>
      <c r="C19123" s="110" t="s">
        <v>70</v>
      </c>
      <c r="D19123" s="111">
        <v>52340</v>
      </c>
    </row>
    <row r="19124" spans="1:4">
      <c r="A19124" s="110">
        <v>2002</v>
      </c>
      <c r="B19124" s="110" t="s">
        <v>6</v>
      </c>
      <c r="C19124" s="110" t="s">
        <v>70</v>
      </c>
      <c r="D19124" s="111">
        <v>53151</v>
      </c>
    </row>
    <row r="19125" spans="1:4">
      <c r="A19125" s="110">
        <v>2002</v>
      </c>
      <c r="B19125" s="110" t="s">
        <v>7</v>
      </c>
      <c r="C19125" s="110" t="s">
        <v>70</v>
      </c>
      <c r="D19125" s="111">
        <v>50536</v>
      </c>
    </row>
    <row r="19126" spans="1:4">
      <c r="A19126" s="110">
        <v>2002</v>
      </c>
      <c r="B19126" s="110" t="s">
        <v>8</v>
      </c>
      <c r="C19126" s="110" t="s">
        <v>70</v>
      </c>
      <c r="D19126" s="111">
        <v>43843</v>
      </c>
    </row>
    <row r="19127" spans="1:4">
      <c r="A19127" s="110">
        <v>2002</v>
      </c>
      <c r="B19127" s="110" t="s">
        <v>9</v>
      </c>
      <c r="C19127" s="110" t="s">
        <v>70</v>
      </c>
      <c r="D19127" s="111">
        <v>41856</v>
      </c>
    </row>
    <row r="19128" spans="1:4">
      <c r="A19128" s="110">
        <v>2002</v>
      </c>
      <c r="B19128" s="110" t="s">
        <v>10</v>
      </c>
      <c r="C19128" s="110" t="s">
        <v>70</v>
      </c>
      <c r="D19128" s="111">
        <v>42050</v>
      </c>
    </row>
    <row r="19129" spans="1:4">
      <c r="A19129" s="110">
        <v>2002</v>
      </c>
      <c r="B19129" s="110" t="s">
        <v>11</v>
      </c>
      <c r="C19129" s="110" t="s">
        <v>70</v>
      </c>
      <c r="D19129" s="111">
        <v>40103</v>
      </c>
    </row>
    <row r="19130" spans="1:4">
      <c r="A19130" s="110">
        <v>2003</v>
      </c>
      <c r="B19130" s="110" t="s">
        <v>12</v>
      </c>
      <c r="C19130" s="110" t="s">
        <v>70</v>
      </c>
      <c r="D19130" s="111">
        <v>33334.985317359002</v>
      </c>
    </row>
    <row r="19131" spans="1:4">
      <c r="A19131" s="110">
        <v>2003</v>
      </c>
      <c r="B19131" s="110" t="s">
        <v>13</v>
      </c>
      <c r="C19131" s="110" t="s">
        <v>70</v>
      </c>
      <c r="D19131" s="111">
        <v>30599.418744417377</v>
      </c>
    </row>
    <row r="19132" spans="1:4">
      <c r="A19132" s="110">
        <v>2003</v>
      </c>
      <c r="B19132" s="110" t="s">
        <v>14</v>
      </c>
      <c r="C19132" s="110" t="s">
        <v>70</v>
      </c>
      <c r="D19132" s="111">
        <v>40184.929652141094</v>
      </c>
    </row>
    <row r="19133" spans="1:4">
      <c r="A19133" s="110">
        <v>2003</v>
      </c>
      <c r="B19133" s="110" t="s">
        <v>15</v>
      </c>
      <c r="C19133" s="110" t="s">
        <v>70</v>
      </c>
      <c r="D19133" s="111">
        <v>56446.327871417758</v>
      </c>
    </row>
    <row r="19134" spans="1:4">
      <c r="A19134" s="110">
        <v>2003</v>
      </c>
      <c r="B19134" s="110" t="s">
        <v>4</v>
      </c>
      <c r="C19134" s="110" t="s">
        <v>70</v>
      </c>
      <c r="D19134" s="111">
        <v>49930.593302511828</v>
      </c>
    </row>
    <row r="19135" spans="1:4">
      <c r="A19135" s="110">
        <v>2003</v>
      </c>
      <c r="B19135" s="110" t="s">
        <v>5</v>
      </c>
      <c r="C19135" s="110" t="s">
        <v>70</v>
      </c>
      <c r="D19135" s="111">
        <v>48791.356956684845</v>
      </c>
    </row>
    <row r="19136" spans="1:4">
      <c r="A19136" s="110">
        <v>2003</v>
      </c>
      <c r="B19136" s="110" t="s">
        <v>6</v>
      </c>
      <c r="C19136" s="110" t="s">
        <v>70</v>
      </c>
      <c r="D19136" s="111">
        <v>56641.314815717829</v>
      </c>
    </row>
    <row r="19137" spans="1:4">
      <c r="A19137" s="110">
        <v>2003</v>
      </c>
      <c r="B19137" s="110" t="s">
        <v>7</v>
      </c>
      <c r="C19137" s="110" t="s">
        <v>70</v>
      </c>
      <c r="D19137" s="111">
        <v>50905.128312034962</v>
      </c>
    </row>
    <row r="19138" spans="1:4">
      <c r="A19138" s="110">
        <v>2003</v>
      </c>
      <c r="B19138" s="110" t="s">
        <v>8</v>
      </c>
      <c r="C19138" s="110" t="s">
        <v>70</v>
      </c>
      <c r="D19138" s="111">
        <v>49977.803891093397</v>
      </c>
    </row>
    <row r="19139" spans="1:4">
      <c r="A19139" s="110">
        <v>2003</v>
      </c>
      <c r="B19139" s="110" t="s">
        <v>9</v>
      </c>
      <c r="C19139" s="110" t="s">
        <v>70</v>
      </c>
      <c r="D19139" s="111">
        <v>53609.961765455562</v>
      </c>
    </row>
    <row r="19140" spans="1:4">
      <c r="A19140" s="110">
        <v>2003</v>
      </c>
      <c r="B19140" s="110" t="s">
        <v>10</v>
      </c>
      <c r="C19140" s="110" t="s">
        <v>70</v>
      </c>
      <c r="D19140" s="111">
        <v>49037.331107947364</v>
      </c>
    </row>
    <row r="19141" spans="1:4">
      <c r="A19141" s="110">
        <v>2003</v>
      </c>
      <c r="B19141" s="110" t="s">
        <v>11</v>
      </c>
      <c r="C19141" s="110" t="s">
        <v>70</v>
      </c>
      <c r="D19141" s="111">
        <v>48043.291018263197</v>
      </c>
    </row>
    <row r="19142" spans="1:4">
      <c r="A19142" s="110">
        <v>2004</v>
      </c>
      <c r="B19142" s="110" t="s">
        <v>12</v>
      </c>
      <c r="C19142" s="110" t="s">
        <v>70</v>
      </c>
      <c r="D19142" s="111">
        <v>40618.021692660332</v>
      </c>
    </row>
    <row r="19143" spans="1:4">
      <c r="A19143" s="110">
        <v>2004</v>
      </c>
      <c r="B19143" s="110" t="s">
        <v>13</v>
      </c>
      <c r="C19143" s="110" t="s">
        <v>70</v>
      </c>
      <c r="D19143" s="111">
        <v>40437.405326958688</v>
      </c>
    </row>
    <row r="19144" spans="1:4">
      <c r="A19144" s="110">
        <v>2004</v>
      </c>
      <c r="B19144" s="110" t="s">
        <v>14</v>
      </c>
      <c r="C19144" s="110" t="s">
        <v>70</v>
      </c>
      <c r="D19144" s="111">
        <v>48143.092213271215</v>
      </c>
    </row>
    <row r="19145" spans="1:4">
      <c r="A19145" s="110">
        <v>2004</v>
      </c>
      <c r="B19145" s="110" t="s">
        <v>15</v>
      </c>
      <c r="C19145" s="110" t="s">
        <v>70</v>
      </c>
      <c r="D19145" s="111">
        <v>48200.64833690854</v>
      </c>
    </row>
    <row r="19146" spans="1:4">
      <c r="A19146" s="110">
        <v>2004</v>
      </c>
      <c r="B19146" s="110" t="s">
        <v>4</v>
      </c>
      <c r="C19146" s="110" t="s">
        <v>70</v>
      </c>
      <c r="D19146" s="111">
        <v>47214.843184490164</v>
      </c>
    </row>
    <row r="19147" spans="1:4">
      <c r="A19147" s="110">
        <v>2004</v>
      </c>
      <c r="B19147" s="110" t="s">
        <v>5</v>
      </c>
      <c r="C19147" s="110" t="s">
        <v>70</v>
      </c>
      <c r="D19147" s="111">
        <v>32221.050943625865</v>
      </c>
    </row>
    <row r="19148" spans="1:4">
      <c r="A19148" s="110">
        <v>2004</v>
      </c>
      <c r="B19148" s="110" t="s">
        <v>6</v>
      </c>
      <c r="C19148" s="110" t="s">
        <v>70</v>
      </c>
      <c r="D19148" s="111">
        <v>47818.300383028873</v>
      </c>
    </row>
    <row r="19149" spans="1:4">
      <c r="A19149" s="110">
        <v>2004</v>
      </c>
      <c r="B19149" s="110" t="s">
        <v>7</v>
      </c>
      <c r="C19149" s="110" t="s">
        <v>70</v>
      </c>
      <c r="D19149" s="111">
        <v>57805.02997890368</v>
      </c>
    </row>
    <row r="19150" spans="1:4">
      <c r="A19150" s="110">
        <v>2004</v>
      </c>
      <c r="B19150" s="110" t="s">
        <v>8</v>
      </c>
      <c r="C19150" s="110" t="s">
        <v>70</v>
      </c>
      <c r="D19150" s="111">
        <v>66969.374613970896</v>
      </c>
    </row>
    <row r="19151" spans="1:4">
      <c r="A19151" s="110">
        <v>2004</v>
      </c>
      <c r="B19151" s="110" t="s">
        <v>9</v>
      </c>
      <c r="C19151" s="110" t="s">
        <v>70</v>
      </c>
      <c r="D19151" s="111">
        <v>64143.616699793187</v>
      </c>
    </row>
    <row r="19152" spans="1:4">
      <c r="A19152" s="110">
        <v>2004</v>
      </c>
      <c r="B19152" s="110" t="s">
        <v>10</v>
      </c>
      <c r="C19152" s="110" t="s">
        <v>70</v>
      </c>
      <c r="D19152" s="111">
        <v>68771.041426304189</v>
      </c>
    </row>
    <row r="19153" spans="1:4">
      <c r="A19153" s="110">
        <v>2004</v>
      </c>
      <c r="B19153" s="110" t="s">
        <v>11</v>
      </c>
      <c r="C19153" s="110" t="s">
        <v>70</v>
      </c>
      <c r="D19153" s="111">
        <v>69108.258538018184</v>
      </c>
    </row>
    <row r="19154" spans="1:4">
      <c r="A19154" s="110">
        <v>2005</v>
      </c>
      <c r="B19154" s="110" t="s">
        <v>12</v>
      </c>
      <c r="C19154" s="110" t="s">
        <v>70</v>
      </c>
      <c r="D19154" s="111">
        <v>52410.022987166209</v>
      </c>
    </row>
    <row r="19155" spans="1:4">
      <c r="A19155" s="110">
        <v>2005</v>
      </c>
      <c r="B19155" s="110" t="s">
        <v>13</v>
      </c>
      <c r="C19155" s="110" t="s">
        <v>70</v>
      </c>
      <c r="D19155" s="111">
        <v>53457.075004684142</v>
      </c>
    </row>
    <row r="19156" spans="1:4">
      <c r="A19156" s="110">
        <v>2005</v>
      </c>
      <c r="B19156" s="110" t="s">
        <v>14</v>
      </c>
      <c r="C19156" s="110" t="s">
        <v>70</v>
      </c>
      <c r="D19156" s="111">
        <v>69187.384651510903</v>
      </c>
    </row>
    <row r="19157" spans="1:4">
      <c r="A19157" s="110">
        <v>2005</v>
      </c>
      <c r="B19157" s="110" t="s">
        <v>15</v>
      </c>
      <c r="C19157" s="110" t="s">
        <v>70</v>
      </c>
      <c r="D19157" s="111">
        <v>81325.48034093286</v>
      </c>
    </row>
    <row r="19158" spans="1:4">
      <c r="A19158" s="110">
        <v>2005</v>
      </c>
      <c r="B19158" s="110" t="s">
        <v>4</v>
      </c>
      <c r="C19158" s="110" t="s">
        <v>70</v>
      </c>
      <c r="D19158" s="111">
        <v>78493.760422981693</v>
      </c>
    </row>
    <row r="19159" spans="1:4">
      <c r="A19159" s="110">
        <v>2005</v>
      </c>
      <c r="B19159" s="110" t="s">
        <v>5</v>
      </c>
      <c r="C19159" s="110" t="s">
        <v>70</v>
      </c>
      <c r="D19159" s="111">
        <v>72057.312854230215</v>
      </c>
    </row>
    <row r="19160" spans="1:4">
      <c r="A19160" s="110">
        <v>2005</v>
      </c>
      <c r="B19160" s="110" t="s">
        <v>6</v>
      </c>
      <c r="C19160" s="110" t="s">
        <v>70</v>
      </c>
      <c r="D19160" s="111">
        <v>68119.345037709849</v>
      </c>
    </row>
    <row r="19161" spans="1:4">
      <c r="A19161" s="110">
        <v>2005</v>
      </c>
      <c r="B19161" s="110" t="s">
        <v>7</v>
      </c>
      <c r="C19161" s="110" t="s">
        <v>70</v>
      </c>
      <c r="D19161" s="111">
        <v>73387.264093652469</v>
      </c>
    </row>
    <row r="19162" spans="1:4">
      <c r="A19162" s="110">
        <v>2005</v>
      </c>
      <c r="B19162" s="110" t="s">
        <v>8</v>
      </c>
      <c r="C19162" s="110" t="s">
        <v>70</v>
      </c>
      <c r="D19162" s="111">
        <v>77835</v>
      </c>
    </row>
    <row r="19163" spans="1:4">
      <c r="A19163" s="110">
        <v>2005</v>
      </c>
      <c r="B19163" s="110" t="s">
        <v>9</v>
      </c>
      <c r="C19163" s="110" t="s">
        <v>70</v>
      </c>
      <c r="D19163" s="111">
        <v>72546</v>
      </c>
    </row>
    <row r="19164" spans="1:4">
      <c r="A19164" s="110">
        <v>2005</v>
      </c>
      <c r="B19164" s="110" t="s">
        <v>10</v>
      </c>
      <c r="C19164" s="110" t="s">
        <v>70</v>
      </c>
      <c r="D19164" s="111">
        <v>74671</v>
      </c>
    </row>
    <row r="19165" spans="1:4">
      <c r="A19165" s="110">
        <v>2005</v>
      </c>
      <c r="B19165" s="110" t="s">
        <v>11</v>
      </c>
      <c r="C19165" s="110" t="s">
        <v>70</v>
      </c>
      <c r="D19165" s="111">
        <v>70644</v>
      </c>
    </row>
    <row r="19166" spans="1:4">
      <c r="A19166" s="110">
        <v>2006</v>
      </c>
      <c r="B19166" s="110" t="s">
        <v>12</v>
      </c>
      <c r="C19166" s="110" t="s">
        <v>70</v>
      </c>
      <c r="D19166" s="111">
        <v>55808.147093074105</v>
      </c>
    </row>
    <row r="19167" spans="1:4">
      <c r="A19167" s="110">
        <v>2006</v>
      </c>
      <c r="B19167" s="110" t="s">
        <v>13</v>
      </c>
      <c r="C19167" s="110" t="s">
        <v>70</v>
      </c>
      <c r="D19167" s="111">
        <v>55385.446011082327</v>
      </c>
    </row>
    <row r="19168" spans="1:4">
      <c r="A19168" s="110">
        <v>2006</v>
      </c>
      <c r="B19168" s="110" t="s">
        <v>14</v>
      </c>
      <c r="C19168" s="110" t="s">
        <v>70</v>
      </c>
      <c r="D19168" s="111">
        <v>68823</v>
      </c>
    </row>
    <row r="19169" spans="1:4">
      <c r="A19169" s="110">
        <v>2006</v>
      </c>
      <c r="B19169" s="110" t="s">
        <v>15</v>
      </c>
      <c r="C19169" s="110" t="s">
        <v>70</v>
      </c>
      <c r="D19169" s="111">
        <v>62616</v>
      </c>
    </row>
    <row r="19170" spans="1:4">
      <c r="A19170" s="110">
        <v>2006</v>
      </c>
      <c r="B19170" s="110" t="s">
        <v>4</v>
      </c>
      <c r="C19170" s="110" t="s">
        <v>70</v>
      </c>
      <c r="D19170" s="111">
        <v>63564</v>
      </c>
    </row>
    <row r="19171" spans="1:4">
      <c r="A19171" s="110">
        <v>2006</v>
      </c>
      <c r="B19171" s="110" t="s">
        <v>5</v>
      </c>
      <c r="C19171" s="110" t="s">
        <v>70</v>
      </c>
      <c r="D19171" s="111">
        <v>62506</v>
      </c>
    </row>
    <row r="19172" spans="1:4">
      <c r="A19172" s="110">
        <v>2006</v>
      </c>
      <c r="B19172" s="110" t="s">
        <v>6</v>
      </c>
      <c r="C19172" s="110" t="s">
        <v>70</v>
      </c>
      <c r="D19172" s="111">
        <v>66004</v>
      </c>
    </row>
    <row r="19173" spans="1:4">
      <c r="A19173" s="110">
        <v>2006</v>
      </c>
      <c r="B19173" s="110" t="s">
        <v>7</v>
      </c>
      <c r="C19173" s="110" t="s">
        <v>70</v>
      </c>
      <c r="D19173" s="111">
        <v>67977</v>
      </c>
    </row>
    <row r="19174" spans="1:4">
      <c r="A19174" s="110">
        <v>2006</v>
      </c>
      <c r="B19174" s="110" t="s">
        <v>8</v>
      </c>
      <c r="C19174" s="110" t="s">
        <v>70</v>
      </c>
      <c r="D19174" s="111">
        <v>73476</v>
      </c>
    </row>
    <row r="19175" spans="1:4">
      <c r="A19175" s="110">
        <v>2006</v>
      </c>
      <c r="B19175" s="110" t="s">
        <v>9</v>
      </c>
      <c r="C19175" s="110" t="s">
        <v>70</v>
      </c>
      <c r="D19175" s="111">
        <v>74417</v>
      </c>
    </row>
    <row r="19176" spans="1:4">
      <c r="A19176" s="110">
        <v>2006</v>
      </c>
      <c r="B19176" s="110" t="s">
        <v>10</v>
      </c>
      <c r="C19176" s="110" t="s">
        <v>70</v>
      </c>
      <c r="D19176" s="111">
        <v>76459</v>
      </c>
    </row>
    <row r="19177" spans="1:4">
      <c r="A19177" s="110">
        <v>2006</v>
      </c>
      <c r="B19177" s="110" t="s">
        <v>11</v>
      </c>
      <c r="C19177" s="110" t="s">
        <v>70</v>
      </c>
      <c r="D19177" s="111">
        <v>70613</v>
      </c>
    </row>
    <row r="19178" spans="1:4">
      <c r="A19178" s="110">
        <v>2007</v>
      </c>
      <c r="B19178" s="110" t="s">
        <v>12</v>
      </c>
      <c r="C19178" s="110" t="s">
        <v>70</v>
      </c>
      <c r="D19178" s="111">
        <v>65445</v>
      </c>
    </row>
    <row r="19179" spans="1:4">
      <c r="A19179" s="110">
        <v>2007</v>
      </c>
      <c r="B19179" s="110" t="s">
        <v>13</v>
      </c>
      <c r="C19179" s="110" t="s">
        <v>70</v>
      </c>
      <c r="D19179" s="111">
        <v>64307</v>
      </c>
    </row>
    <row r="19180" spans="1:4">
      <c r="A19180" s="110">
        <v>2007</v>
      </c>
      <c r="B19180" s="110" t="s">
        <v>14</v>
      </c>
      <c r="C19180" s="110" t="s">
        <v>70</v>
      </c>
      <c r="D19180" s="111">
        <v>67345</v>
      </c>
    </row>
    <row r="19181" spans="1:4">
      <c r="A19181" s="110">
        <v>2007</v>
      </c>
      <c r="B19181" s="110" t="s">
        <v>15</v>
      </c>
      <c r="C19181" s="110" t="s">
        <v>70</v>
      </c>
      <c r="D19181" s="111">
        <v>55101</v>
      </c>
    </row>
    <row r="19182" spans="1:4">
      <c r="A19182" s="110">
        <v>2007</v>
      </c>
      <c r="B19182" s="110" t="s">
        <v>4</v>
      </c>
      <c r="C19182" s="110" t="s">
        <v>70</v>
      </c>
      <c r="D19182" s="111">
        <v>51278</v>
      </c>
    </row>
    <row r="19183" spans="1:4">
      <c r="A19183" s="110">
        <v>2007</v>
      </c>
      <c r="B19183" s="110" t="s">
        <v>5</v>
      </c>
      <c r="C19183" s="110" t="s">
        <v>70</v>
      </c>
      <c r="D19183" s="111">
        <v>50539.515445815028</v>
      </c>
    </row>
    <row r="19184" spans="1:4">
      <c r="A19184" s="110">
        <v>2007</v>
      </c>
      <c r="B19184" s="110" t="s">
        <v>6</v>
      </c>
      <c r="C19184" s="110" t="s">
        <v>70</v>
      </c>
      <c r="D19184" s="111">
        <v>43596.188379573265</v>
      </c>
    </row>
    <row r="19185" spans="1:4">
      <c r="A19185" s="110">
        <v>2007</v>
      </c>
      <c r="B19185" s="110" t="s">
        <v>7</v>
      </c>
      <c r="C19185" s="110" t="s">
        <v>70</v>
      </c>
      <c r="D19185" s="111">
        <v>45157</v>
      </c>
    </row>
    <row r="19186" spans="1:4">
      <c r="A19186" s="110">
        <v>2007</v>
      </c>
      <c r="B19186" s="110" t="s">
        <v>8</v>
      </c>
      <c r="C19186" s="110" t="s">
        <v>70</v>
      </c>
      <c r="D19186" s="111">
        <v>33665</v>
      </c>
    </row>
    <row r="19187" spans="1:4">
      <c r="A19187" s="110">
        <v>2007</v>
      </c>
      <c r="B19187" s="110" t="s">
        <v>9</v>
      </c>
      <c r="C19187" s="110" t="s">
        <v>70</v>
      </c>
      <c r="D19187" s="111">
        <v>49944</v>
      </c>
    </row>
    <row r="19188" spans="1:4">
      <c r="A19188" s="110">
        <v>2007</v>
      </c>
      <c r="B19188" s="110" t="s">
        <v>10</v>
      </c>
      <c r="C19188" s="110" t="s">
        <v>70</v>
      </c>
      <c r="D19188" s="111">
        <v>57880</v>
      </c>
    </row>
    <row r="19189" spans="1:4">
      <c r="A19189" s="110">
        <v>2007</v>
      </c>
      <c r="B19189" s="110" t="s">
        <v>11</v>
      </c>
      <c r="C19189" s="110" t="s">
        <v>70</v>
      </c>
      <c r="D19189" s="111">
        <v>66335</v>
      </c>
    </row>
    <row r="19190" spans="1:4">
      <c r="A19190" s="110">
        <v>2008</v>
      </c>
      <c r="B19190" s="110" t="s">
        <v>12</v>
      </c>
      <c r="C19190" s="110" t="s">
        <v>70</v>
      </c>
      <c r="D19190" s="111">
        <v>69028</v>
      </c>
    </row>
    <row r="19191" spans="1:4">
      <c r="A19191" s="110">
        <v>2008</v>
      </c>
      <c r="B19191" s="110" t="s">
        <v>13</v>
      </c>
      <c r="C19191" s="110" t="s">
        <v>70</v>
      </c>
      <c r="D19191" s="111">
        <v>66508</v>
      </c>
    </row>
    <row r="19192" spans="1:4">
      <c r="A19192" s="110">
        <v>2008</v>
      </c>
      <c r="B19192" s="110" t="s">
        <v>14</v>
      </c>
      <c r="C19192" s="110" t="s">
        <v>70</v>
      </c>
      <c r="D19192" s="111">
        <v>71923</v>
      </c>
    </row>
    <row r="19193" spans="1:4">
      <c r="A19193" s="110">
        <v>2008</v>
      </c>
      <c r="B19193" s="110" t="s">
        <v>15</v>
      </c>
      <c r="C19193" s="110" t="s">
        <v>70</v>
      </c>
      <c r="D19193" s="111">
        <v>86475</v>
      </c>
    </row>
    <row r="19194" spans="1:4">
      <c r="A19194" s="110">
        <v>2008</v>
      </c>
      <c r="B19194" s="110" t="s">
        <v>4</v>
      </c>
      <c r="C19194" s="110" t="s">
        <v>70</v>
      </c>
      <c r="D19194" s="111">
        <v>86831</v>
      </c>
    </row>
    <row r="19195" spans="1:4">
      <c r="A19195" s="110">
        <v>2008</v>
      </c>
      <c r="B19195" s="110" t="s">
        <v>5</v>
      </c>
      <c r="C19195" s="110" t="s">
        <v>70</v>
      </c>
      <c r="D19195" s="111">
        <v>81409</v>
      </c>
    </row>
    <row r="19196" spans="1:4">
      <c r="A19196" s="110">
        <v>2008</v>
      </c>
      <c r="B19196" s="110" t="s">
        <v>6</v>
      </c>
      <c r="C19196" s="110" t="s">
        <v>70</v>
      </c>
      <c r="D19196" s="111">
        <v>94474</v>
      </c>
    </row>
    <row r="19197" spans="1:4">
      <c r="A19197" s="110">
        <v>2008</v>
      </c>
      <c r="B19197" s="110" t="s">
        <v>7</v>
      </c>
      <c r="C19197" s="110" t="s">
        <v>70</v>
      </c>
      <c r="D19197" s="111">
        <v>100140</v>
      </c>
    </row>
    <row r="19198" spans="1:4">
      <c r="A19198" s="110">
        <v>2008</v>
      </c>
      <c r="B19198" s="110" t="s">
        <v>8</v>
      </c>
      <c r="C19198" s="110" t="s">
        <v>70</v>
      </c>
      <c r="D19198" s="111">
        <v>107011</v>
      </c>
    </row>
    <row r="19199" spans="1:4">
      <c r="A19199" s="110">
        <v>2008</v>
      </c>
      <c r="B19199" s="110" t="s">
        <v>9</v>
      </c>
      <c r="C19199" s="110" t="s">
        <v>70</v>
      </c>
      <c r="D19199" s="111">
        <v>107582</v>
      </c>
    </row>
    <row r="19200" spans="1:4">
      <c r="A19200" s="110">
        <v>2008</v>
      </c>
      <c r="B19200" s="110" t="s">
        <v>10</v>
      </c>
      <c r="C19200" s="110" t="s">
        <v>70</v>
      </c>
      <c r="D19200" s="111">
        <v>106878</v>
      </c>
    </row>
    <row r="19201" spans="1:4">
      <c r="A19201" s="110">
        <v>2008</v>
      </c>
      <c r="B19201" s="110" t="s">
        <v>11</v>
      </c>
      <c r="C19201" s="110" t="s">
        <v>70</v>
      </c>
      <c r="D19201" s="111">
        <v>99353</v>
      </c>
    </row>
    <row r="19202" spans="1:4">
      <c r="A19202" s="110">
        <v>2009</v>
      </c>
      <c r="B19202" s="110" t="s">
        <v>12</v>
      </c>
      <c r="C19202" s="110" t="s">
        <v>70</v>
      </c>
      <c r="D19202" s="111">
        <v>94455</v>
      </c>
    </row>
    <row r="19203" spans="1:4">
      <c r="A19203" s="110">
        <v>2009</v>
      </c>
      <c r="B19203" s="110" t="s">
        <v>13</v>
      </c>
      <c r="C19203" s="110" t="s">
        <v>70</v>
      </c>
      <c r="D19203" s="111">
        <v>92300</v>
      </c>
    </row>
    <row r="19204" spans="1:4">
      <c r="A19204" s="110">
        <v>2009</v>
      </c>
      <c r="B19204" s="110" t="s">
        <v>14</v>
      </c>
      <c r="C19204" s="110" t="s">
        <v>70</v>
      </c>
      <c r="D19204" s="111">
        <v>109044</v>
      </c>
    </row>
    <row r="19205" spans="1:4">
      <c r="A19205" s="110">
        <v>2009</v>
      </c>
      <c r="B19205" s="110" t="s">
        <v>15</v>
      </c>
      <c r="C19205" s="110" t="s">
        <v>70</v>
      </c>
      <c r="D19205" s="111">
        <v>103985</v>
      </c>
    </row>
    <row r="19206" spans="1:4">
      <c r="A19206" s="110">
        <v>2009</v>
      </c>
      <c r="B19206" s="110" t="s">
        <v>4</v>
      </c>
      <c r="C19206" s="110" t="s">
        <v>70</v>
      </c>
      <c r="D19206" s="111">
        <v>100763</v>
      </c>
    </row>
    <row r="19207" spans="1:4">
      <c r="A19207" s="110">
        <v>2009</v>
      </c>
      <c r="B19207" s="110" t="s">
        <v>5</v>
      </c>
      <c r="C19207" s="110" t="s">
        <v>70</v>
      </c>
      <c r="D19207" s="111">
        <v>103196</v>
      </c>
    </row>
    <row r="19208" spans="1:4">
      <c r="A19208" s="110">
        <v>2009</v>
      </c>
      <c r="B19208" s="110" t="s">
        <v>6</v>
      </c>
      <c r="C19208" s="110" t="s">
        <v>70</v>
      </c>
      <c r="D19208" s="111">
        <v>96619</v>
      </c>
    </row>
    <row r="19209" spans="1:4">
      <c r="A19209" s="110">
        <v>2009</v>
      </c>
      <c r="B19209" s="110" t="s">
        <v>7</v>
      </c>
      <c r="C19209" s="110" t="s">
        <v>70</v>
      </c>
      <c r="D19209" s="111">
        <v>104247</v>
      </c>
    </row>
    <row r="19210" spans="1:4">
      <c r="A19210" s="110">
        <v>2009</v>
      </c>
      <c r="B19210" s="110" t="s">
        <v>8</v>
      </c>
      <c r="C19210" s="110" t="s">
        <v>70</v>
      </c>
      <c r="D19210" s="111">
        <v>107852</v>
      </c>
    </row>
    <row r="19211" spans="1:4">
      <c r="A19211" s="110">
        <v>2009</v>
      </c>
      <c r="B19211" s="110" t="s">
        <v>9</v>
      </c>
      <c r="C19211" s="110" t="s">
        <v>70</v>
      </c>
      <c r="D19211" s="111">
        <v>104239</v>
      </c>
    </row>
    <row r="19212" spans="1:4">
      <c r="A19212" s="110">
        <v>2009</v>
      </c>
      <c r="B19212" s="110" t="s">
        <v>10</v>
      </c>
      <c r="C19212" s="110" t="s">
        <v>70</v>
      </c>
      <c r="D19212" s="111">
        <v>106137</v>
      </c>
    </row>
    <row r="19213" spans="1:4">
      <c r="A19213" s="110">
        <v>2009</v>
      </c>
      <c r="B19213" s="110" t="s">
        <v>11</v>
      </c>
      <c r="C19213" s="110" t="s">
        <v>70</v>
      </c>
      <c r="D19213" s="111">
        <v>102791</v>
      </c>
    </row>
    <row r="19214" spans="1:4">
      <c r="A19214" s="110">
        <v>2010</v>
      </c>
      <c r="B19214" s="110" t="s">
        <v>12</v>
      </c>
      <c r="C19214" s="110" t="s">
        <v>70</v>
      </c>
      <c r="D19214" s="111">
        <v>84816</v>
      </c>
    </row>
    <row r="19215" spans="1:4">
      <c r="A19215" s="110">
        <v>2010</v>
      </c>
      <c r="B19215" s="110" t="s">
        <v>13</v>
      </c>
      <c r="C19215" s="110" t="s">
        <v>70</v>
      </c>
      <c r="D19215" s="111">
        <v>85233</v>
      </c>
    </row>
    <row r="19216" spans="1:4">
      <c r="A19216" s="110">
        <v>2010</v>
      </c>
      <c r="B19216" s="110" t="s">
        <v>14</v>
      </c>
      <c r="C19216" s="110" t="s">
        <v>70</v>
      </c>
      <c r="D19216" s="111">
        <v>111853</v>
      </c>
    </row>
    <row r="19217" spans="1:4">
      <c r="A19217" s="110">
        <v>2010</v>
      </c>
      <c r="B19217" s="110" t="s">
        <v>15</v>
      </c>
      <c r="C19217" s="110" t="s">
        <v>70</v>
      </c>
      <c r="D19217" s="111">
        <v>110582</v>
      </c>
    </row>
    <row r="19218" spans="1:4">
      <c r="A19218" s="110">
        <v>2010</v>
      </c>
      <c r="B19218" s="110" t="s">
        <v>4</v>
      </c>
      <c r="C19218" s="110" t="s">
        <v>70</v>
      </c>
      <c r="D19218" s="111">
        <v>106386</v>
      </c>
    </row>
    <row r="19219" spans="1:4">
      <c r="A19219" s="110">
        <v>2010</v>
      </c>
      <c r="B19219" s="110" t="s">
        <v>5</v>
      </c>
      <c r="C19219" s="110" t="s">
        <v>70</v>
      </c>
      <c r="D19219" s="111">
        <v>102059</v>
      </c>
    </row>
    <row r="19220" spans="1:4">
      <c r="A19220" s="110">
        <v>2010</v>
      </c>
      <c r="B19220" s="110" t="s">
        <v>6</v>
      </c>
      <c r="C19220" s="110" t="s">
        <v>70</v>
      </c>
      <c r="D19220" s="111">
        <v>96410</v>
      </c>
    </row>
    <row r="19221" spans="1:4">
      <c r="A19221" s="110">
        <v>2010</v>
      </c>
      <c r="B19221" s="110" t="s">
        <v>7</v>
      </c>
      <c r="C19221" s="110" t="s">
        <v>70</v>
      </c>
      <c r="D19221" s="111">
        <v>109259</v>
      </c>
    </row>
    <row r="19222" spans="1:4">
      <c r="A19222" s="110">
        <v>2010</v>
      </c>
      <c r="B19222" s="110" t="s">
        <v>8</v>
      </c>
      <c r="C19222" s="110" t="s">
        <v>70</v>
      </c>
      <c r="D19222" s="111">
        <v>114731</v>
      </c>
    </row>
    <row r="19223" spans="1:4">
      <c r="A19223" s="110">
        <v>2010</v>
      </c>
      <c r="B19223" s="110" t="s">
        <v>9</v>
      </c>
      <c r="C19223" s="110" t="s">
        <v>70</v>
      </c>
      <c r="D19223" s="111">
        <v>105984</v>
      </c>
    </row>
    <row r="19224" spans="1:4">
      <c r="A19224" s="110">
        <v>2010</v>
      </c>
      <c r="B19224" s="110" t="s">
        <v>10</v>
      </c>
      <c r="C19224" s="110" t="s">
        <v>70</v>
      </c>
      <c r="D19224" s="111">
        <v>94381</v>
      </c>
    </row>
    <row r="19225" spans="1:4">
      <c r="A19225" s="110">
        <v>2010</v>
      </c>
      <c r="B19225" s="110" t="s">
        <v>11</v>
      </c>
      <c r="C19225" s="110" t="s">
        <v>70</v>
      </c>
      <c r="D19225" s="111">
        <v>81686</v>
      </c>
    </row>
    <row r="19226" spans="1:4">
      <c r="A19226" s="110">
        <v>2011</v>
      </c>
      <c r="B19226" s="110" t="s">
        <v>12</v>
      </c>
      <c r="C19226" s="110" t="s">
        <v>70</v>
      </c>
      <c r="D19226" s="111">
        <v>66885</v>
      </c>
    </row>
    <row r="19227" spans="1:4">
      <c r="A19227" s="110">
        <v>2011</v>
      </c>
      <c r="B19227" s="110" t="s">
        <v>13</v>
      </c>
      <c r="C19227" s="110" t="s">
        <v>70</v>
      </c>
      <c r="D19227" s="111">
        <v>66355</v>
      </c>
    </row>
    <row r="19228" spans="1:4">
      <c r="A19228" s="110">
        <v>2011</v>
      </c>
      <c r="B19228" s="110" t="s">
        <v>14</v>
      </c>
      <c r="C19228" s="110" t="s">
        <v>70</v>
      </c>
      <c r="D19228" s="111">
        <v>62272</v>
      </c>
    </row>
    <row r="19229" spans="1:4">
      <c r="A19229" s="110">
        <v>2011</v>
      </c>
      <c r="B19229" s="110" t="s">
        <v>15</v>
      </c>
      <c r="C19229" s="110" t="s">
        <v>70</v>
      </c>
      <c r="D19229" s="111">
        <v>58909</v>
      </c>
    </row>
    <row r="19230" spans="1:4">
      <c r="A19230" s="110">
        <v>2011</v>
      </c>
      <c r="B19230" s="110" t="s">
        <v>4</v>
      </c>
      <c r="C19230" s="110" t="s">
        <v>70</v>
      </c>
      <c r="D19230" s="111">
        <v>54507</v>
      </c>
    </row>
    <row r="19231" spans="1:4">
      <c r="A19231" s="110">
        <v>2011</v>
      </c>
      <c r="B19231" s="110" t="s">
        <v>5</v>
      </c>
      <c r="C19231" s="110" t="s">
        <v>70</v>
      </c>
      <c r="D19231" s="111">
        <v>43889</v>
      </c>
    </row>
    <row r="19232" spans="1:4">
      <c r="A19232" s="110">
        <v>2011</v>
      </c>
      <c r="B19232" s="110" t="s">
        <v>6</v>
      </c>
      <c r="C19232" s="110" t="s">
        <v>70</v>
      </c>
      <c r="D19232" s="111">
        <v>44225</v>
      </c>
    </row>
    <row r="19233" spans="1:4">
      <c r="A19233" s="110">
        <v>2011</v>
      </c>
      <c r="B19233" s="110" t="s">
        <v>7</v>
      </c>
      <c r="C19233" s="110" t="s">
        <v>70</v>
      </c>
      <c r="D19233" s="111">
        <v>47830</v>
      </c>
    </row>
    <row r="19234" spans="1:4">
      <c r="A19234" s="110">
        <v>2011</v>
      </c>
      <c r="B19234" s="110" t="s">
        <v>8</v>
      </c>
      <c r="C19234" s="110" t="s">
        <v>70</v>
      </c>
      <c r="D19234" s="111">
        <v>82507</v>
      </c>
    </row>
    <row r="19235" spans="1:4">
      <c r="A19235" s="110">
        <v>2011</v>
      </c>
      <c r="B19235" s="110" t="s">
        <v>9</v>
      </c>
      <c r="C19235" s="110" t="s">
        <v>70</v>
      </c>
      <c r="D19235" s="111">
        <v>76377</v>
      </c>
    </row>
    <row r="19236" spans="1:4">
      <c r="A19236" s="110">
        <v>2011</v>
      </c>
      <c r="B19236" s="110" t="s">
        <v>10</v>
      </c>
      <c r="C19236" s="110" t="s">
        <v>70</v>
      </c>
      <c r="D19236" s="111">
        <v>59578</v>
      </c>
    </row>
    <row r="19237" spans="1:4">
      <c r="A19237" s="110">
        <v>2011</v>
      </c>
      <c r="B19237" s="110" t="s">
        <v>11</v>
      </c>
      <c r="C19237" s="110" t="s">
        <v>70</v>
      </c>
      <c r="D19237" s="111">
        <v>62501</v>
      </c>
    </row>
    <row r="19238" spans="1:4">
      <c r="A19238" s="110">
        <v>2012</v>
      </c>
      <c r="B19238" s="110" t="s">
        <v>12</v>
      </c>
      <c r="C19238" s="110" t="s">
        <v>70</v>
      </c>
      <c r="D19238" s="111">
        <v>54203</v>
      </c>
    </row>
    <row r="19239" spans="1:4">
      <c r="A19239" s="110">
        <v>2012</v>
      </c>
      <c r="B19239" s="110" t="s">
        <v>13</v>
      </c>
      <c r="C19239" s="110" t="s">
        <v>70</v>
      </c>
      <c r="D19239" s="111">
        <v>59775</v>
      </c>
    </row>
    <row r="19240" spans="1:4">
      <c r="A19240" s="110">
        <v>2012</v>
      </c>
      <c r="B19240" s="110" t="s">
        <v>14</v>
      </c>
      <c r="C19240" s="110" t="s">
        <v>70</v>
      </c>
      <c r="D19240" s="111">
        <v>89122</v>
      </c>
    </row>
    <row r="19241" spans="1:4">
      <c r="A19241" s="110">
        <v>2012</v>
      </c>
      <c r="B19241" s="110" t="s">
        <v>15</v>
      </c>
      <c r="C19241" s="110" t="s">
        <v>70</v>
      </c>
      <c r="D19241" s="111">
        <v>48332</v>
      </c>
    </row>
    <row r="19242" spans="1:4">
      <c r="A19242" s="110">
        <v>2012</v>
      </c>
      <c r="B19242" s="110" t="s">
        <v>4</v>
      </c>
      <c r="C19242" s="110" t="s">
        <v>70</v>
      </c>
      <c r="D19242" s="111">
        <v>74610</v>
      </c>
    </row>
    <row r="19243" spans="1:4">
      <c r="A19243" s="110">
        <v>2012</v>
      </c>
      <c r="B19243" s="110" t="s">
        <v>5</v>
      </c>
      <c r="C19243" s="110" t="s">
        <v>70</v>
      </c>
      <c r="D19243" s="111">
        <v>76672</v>
      </c>
    </row>
    <row r="19244" spans="1:4">
      <c r="A19244" s="110">
        <v>2012</v>
      </c>
      <c r="B19244" s="110" t="s">
        <v>6</v>
      </c>
      <c r="C19244" s="110" t="s">
        <v>70</v>
      </c>
      <c r="D19244" s="111">
        <v>146191.34123936677</v>
      </c>
    </row>
    <row r="19245" spans="1:4">
      <c r="A19245" s="110">
        <v>2012</v>
      </c>
      <c r="B19245" s="110" t="s">
        <v>7</v>
      </c>
      <c r="C19245" s="110" t="s">
        <v>70</v>
      </c>
      <c r="D19245" s="111">
        <v>162518.08097761159</v>
      </c>
    </row>
    <row r="19246" spans="1:4">
      <c r="A19246" s="110">
        <v>2012</v>
      </c>
      <c r="B19246" s="110" t="s">
        <v>8</v>
      </c>
      <c r="C19246" s="110" t="s">
        <v>70</v>
      </c>
      <c r="D19246" s="111">
        <v>145878.21060914261</v>
      </c>
    </row>
    <row r="19247" spans="1:4">
      <c r="A19247" s="110">
        <v>2012</v>
      </c>
      <c r="B19247" s="110" t="s">
        <v>9</v>
      </c>
      <c r="C19247" s="110" t="s">
        <v>70</v>
      </c>
      <c r="D19247" s="111">
        <v>149989.94449659169</v>
      </c>
    </row>
    <row r="19248" spans="1:4">
      <c r="A19248" s="110">
        <v>2012</v>
      </c>
      <c r="B19248" s="110" t="s">
        <v>10</v>
      </c>
      <c r="C19248" s="110" t="s">
        <v>70</v>
      </c>
      <c r="D19248" s="111">
        <v>166496.75076448647</v>
      </c>
    </row>
    <row r="19249" spans="1:4">
      <c r="A19249" s="110">
        <v>2012</v>
      </c>
      <c r="B19249" s="110" t="s">
        <v>11</v>
      </c>
      <c r="C19249" s="110" t="s">
        <v>70</v>
      </c>
      <c r="D19249" s="111">
        <v>82068.30729315459</v>
      </c>
    </row>
    <row r="19250" spans="1:4">
      <c r="A19250" s="110">
        <v>2013</v>
      </c>
      <c r="B19250" s="110" t="s">
        <v>12</v>
      </c>
      <c r="C19250" s="110" t="s">
        <v>70</v>
      </c>
      <c r="D19250" s="111">
        <v>72875.593249595404</v>
      </c>
    </row>
    <row r="19251" spans="1:4">
      <c r="A19251" s="110">
        <v>2013</v>
      </c>
      <c r="B19251" s="110" t="s">
        <v>13</v>
      </c>
      <c r="C19251" s="110" t="s">
        <v>70</v>
      </c>
      <c r="D19251" s="111">
        <v>61597.713438430852</v>
      </c>
    </row>
    <row r="19252" spans="1:4">
      <c r="A19252" s="110">
        <v>2013</v>
      </c>
      <c r="B19252" s="110" t="s">
        <v>14</v>
      </c>
      <c r="C19252" s="110" t="s">
        <v>70</v>
      </c>
      <c r="D19252" s="111">
        <v>74510.691819553191</v>
      </c>
    </row>
    <row r="19253" spans="1:4">
      <c r="A19253" s="110">
        <v>2013</v>
      </c>
      <c r="B19253" s="110" t="s">
        <v>15</v>
      </c>
      <c r="C19253" s="110" t="s">
        <v>70</v>
      </c>
      <c r="D19253" s="111">
        <v>82855.61151941742</v>
      </c>
    </row>
    <row r="19254" spans="1:4">
      <c r="A19254" s="110">
        <v>2013</v>
      </c>
      <c r="B19254" s="110" t="s">
        <v>4</v>
      </c>
      <c r="C19254" s="110" t="s">
        <v>70</v>
      </c>
      <c r="D19254" s="111">
        <v>82536.447485081851</v>
      </c>
    </row>
    <row r="19255" spans="1:4">
      <c r="A19255" s="110">
        <v>2013</v>
      </c>
      <c r="B19255" s="110" t="s">
        <v>5</v>
      </c>
      <c r="C19255" s="110" t="s">
        <v>70</v>
      </c>
      <c r="D19255" s="111">
        <v>74109.805143996127</v>
      </c>
    </row>
    <row r="19256" spans="1:4">
      <c r="A19256" s="110">
        <v>2013</v>
      </c>
      <c r="B19256" s="110" t="s">
        <v>6</v>
      </c>
      <c r="C19256" s="110" t="s">
        <v>70</v>
      </c>
      <c r="D19256" s="111">
        <v>77904.146370691742</v>
      </c>
    </row>
    <row r="19257" spans="1:4">
      <c r="A19257" s="110">
        <v>2013</v>
      </c>
      <c r="B19257" s="110" t="s">
        <v>7</v>
      </c>
      <c r="C19257" s="110" t="s">
        <v>70</v>
      </c>
      <c r="D19257" s="111">
        <v>78440.861206835529</v>
      </c>
    </row>
    <row r="19258" spans="1:4">
      <c r="A19258" s="110">
        <v>2013</v>
      </c>
      <c r="B19258" s="110" t="s">
        <v>8</v>
      </c>
      <c r="C19258" s="110" t="s">
        <v>70</v>
      </c>
      <c r="D19258" s="111">
        <v>72729.422502448375</v>
      </c>
    </row>
    <row r="19259" spans="1:4">
      <c r="A19259" s="110">
        <v>2013</v>
      </c>
      <c r="B19259" s="110" t="s">
        <v>9</v>
      </c>
      <c r="C19259" s="110" t="s">
        <v>70</v>
      </c>
      <c r="D19259" s="111">
        <v>81405.421481074081</v>
      </c>
    </row>
    <row r="19260" spans="1:4">
      <c r="A19260" s="110">
        <v>2013</v>
      </c>
      <c r="B19260" s="110" t="s">
        <v>10</v>
      </c>
      <c r="C19260" s="110" t="s">
        <v>70</v>
      </c>
      <c r="D19260" s="111">
        <v>75338.745354811967</v>
      </c>
    </row>
    <row r="19261" spans="1:4">
      <c r="A19261" s="110">
        <v>2013</v>
      </c>
      <c r="B19261" s="110" t="s">
        <v>11</v>
      </c>
      <c r="C19261" s="110" t="s">
        <v>70</v>
      </c>
      <c r="D19261" s="111">
        <v>55606.316751852275</v>
      </c>
    </row>
    <row r="19262" spans="1:4">
      <c r="A19262" s="110">
        <v>2014</v>
      </c>
      <c r="B19262" s="110" t="s">
        <v>12</v>
      </c>
      <c r="C19262" s="110" t="s">
        <v>70</v>
      </c>
      <c r="D19262" s="111">
        <v>54390</v>
      </c>
    </row>
    <row r="19263" spans="1:4">
      <c r="A19263" s="110">
        <v>2014</v>
      </c>
      <c r="B19263" s="110" t="s">
        <v>13</v>
      </c>
      <c r="C19263" s="110" t="s">
        <v>70</v>
      </c>
      <c r="D19263" s="111">
        <v>38064</v>
      </c>
    </row>
    <row r="19264" spans="1:4">
      <c r="A19264" s="110">
        <v>2014</v>
      </c>
      <c r="B19264" s="110" t="s">
        <v>14</v>
      </c>
      <c r="C19264" s="110" t="s">
        <v>70</v>
      </c>
      <c r="D19264" s="111">
        <v>41892.723427040743</v>
      </c>
    </row>
    <row r="19265" spans="1:4">
      <c r="A19265" s="110">
        <v>2014</v>
      </c>
      <c r="B19265" s="110" t="s">
        <v>15</v>
      </c>
      <c r="C19265" s="110" t="s">
        <v>70</v>
      </c>
      <c r="D19265" s="111">
        <v>43979.086210582565</v>
      </c>
    </row>
    <row r="19266" spans="1:4">
      <c r="A19266" s="110">
        <v>2014</v>
      </c>
      <c r="B19266" s="110" t="s">
        <v>4</v>
      </c>
      <c r="C19266" s="110" t="s">
        <v>70</v>
      </c>
      <c r="D19266" s="111">
        <v>47182.996952043904</v>
      </c>
    </row>
    <row r="19267" spans="1:4">
      <c r="A19267" s="110">
        <v>2014</v>
      </c>
      <c r="B19267" s="110" t="s">
        <v>5</v>
      </c>
      <c r="C19267" s="110" t="s">
        <v>70</v>
      </c>
      <c r="D19267" s="111">
        <v>44143.81031307485</v>
      </c>
    </row>
    <row r="19268" spans="1:4">
      <c r="A19268" s="110">
        <v>2014</v>
      </c>
      <c r="B19268" s="110" t="s">
        <v>6</v>
      </c>
      <c r="C19268" s="110" t="s">
        <v>70</v>
      </c>
      <c r="D19268" s="111">
        <v>47925.523827392179</v>
      </c>
    </row>
    <row r="19269" spans="1:4">
      <c r="A19269" s="110">
        <v>2014</v>
      </c>
      <c r="B19269" s="110" t="s">
        <v>7</v>
      </c>
      <c r="C19269" s="110" t="s">
        <v>70</v>
      </c>
      <c r="D19269" s="111">
        <v>50057.906568303973</v>
      </c>
    </row>
    <row r="19270" spans="1:4">
      <c r="A19270" s="110">
        <v>2014</v>
      </c>
      <c r="B19270" s="110" t="s">
        <v>8</v>
      </c>
      <c r="C19270" s="110" t="s">
        <v>70</v>
      </c>
      <c r="D19270" s="111">
        <v>67723</v>
      </c>
    </row>
    <row r="19271" spans="1:4">
      <c r="A19271" s="110">
        <v>2014</v>
      </c>
      <c r="B19271" s="110" t="s">
        <v>9</v>
      </c>
      <c r="C19271" s="110" t="s">
        <v>70</v>
      </c>
      <c r="D19271" s="111">
        <v>68825</v>
      </c>
    </row>
    <row r="19272" spans="1:4">
      <c r="A19272" s="110">
        <v>2014</v>
      </c>
      <c r="B19272" s="110" t="s">
        <v>10</v>
      </c>
      <c r="C19272" s="110" t="s">
        <v>70</v>
      </c>
      <c r="D19272" s="111">
        <v>62300</v>
      </c>
    </row>
    <row r="19273" spans="1:4">
      <c r="A19273" s="110">
        <v>2014</v>
      </c>
      <c r="B19273" s="110" t="s">
        <v>11</v>
      </c>
      <c r="C19273" s="110" t="s">
        <v>70</v>
      </c>
      <c r="D19273" s="111">
        <v>62121</v>
      </c>
    </row>
    <row r="19274" spans="1:4">
      <c r="A19274" s="110">
        <v>2015</v>
      </c>
      <c r="B19274" s="110" t="s">
        <v>12</v>
      </c>
      <c r="C19274" s="110" t="s">
        <v>70</v>
      </c>
      <c r="D19274" s="111">
        <v>57173</v>
      </c>
    </row>
    <row r="19275" spans="1:4">
      <c r="A19275" s="110">
        <v>2015</v>
      </c>
      <c r="B19275" s="110" t="s">
        <v>13</v>
      </c>
      <c r="C19275" s="110" t="s">
        <v>70</v>
      </c>
      <c r="D19275" s="111">
        <v>54192</v>
      </c>
    </row>
    <row r="19276" spans="1:4">
      <c r="A19276" s="110">
        <v>2015</v>
      </c>
      <c r="B19276" s="110" t="s">
        <v>14</v>
      </c>
      <c r="C19276" s="110" t="s">
        <v>70</v>
      </c>
      <c r="D19276" s="111">
        <v>63192</v>
      </c>
    </row>
    <row r="19277" spans="1:4">
      <c r="A19277" s="110">
        <v>2015</v>
      </c>
      <c r="B19277" s="110" t="s">
        <v>15</v>
      </c>
      <c r="C19277" s="110" t="s">
        <v>70</v>
      </c>
      <c r="D19277" s="111">
        <v>66390</v>
      </c>
    </row>
    <row r="19278" spans="1:4">
      <c r="A19278" s="110">
        <v>2015</v>
      </c>
      <c r="B19278" s="110" t="s">
        <v>4</v>
      </c>
      <c r="C19278" s="110" t="s">
        <v>70</v>
      </c>
      <c r="D19278" s="111">
        <v>64560</v>
      </c>
    </row>
    <row r="19279" spans="1:4">
      <c r="A19279" s="110">
        <v>2015</v>
      </c>
      <c r="B19279" s="110" t="s">
        <v>5</v>
      </c>
      <c r="C19279" s="110" t="s">
        <v>70</v>
      </c>
      <c r="D19279" s="111">
        <v>70877</v>
      </c>
    </row>
    <row r="19280" spans="1:4">
      <c r="A19280" s="110">
        <v>2015</v>
      </c>
      <c r="B19280" s="110" t="s">
        <v>6</v>
      </c>
      <c r="C19280" s="110" t="s">
        <v>70</v>
      </c>
      <c r="D19280" s="111">
        <v>91610</v>
      </c>
    </row>
    <row r="19281" spans="1:4">
      <c r="A19281" s="110">
        <v>2015</v>
      </c>
      <c r="B19281" s="110" t="s">
        <v>7</v>
      </c>
      <c r="C19281" s="110" t="s">
        <v>70</v>
      </c>
      <c r="D19281" s="111">
        <v>107421</v>
      </c>
    </row>
    <row r="19282" spans="1:4">
      <c r="A19282" s="110">
        <v>2015</v>
      </c>
      <c r="B19282" s="110" t="s">
        <v>8</v>
      </c>
      <c r="C19282" s="110" t="s">
        <v>70</v>
      </c>
      <c r="D19282" s="111">
        <v>146849</v>
      </c>
    </row>
    <row r="19283" spans="1:4">
      <c r="A19283" s="110">
        <v>2015</v>
      </c>
      <c r="B19283" s="110" t="s">
        <v>9</v>
      </c>
      <c r="C19283" s="110" t="s">
        <v>70</v>
      </c>
      <c r="D19283" s="111">
        <v>160511</v>
      </c>
    </row>
    <row r="19284" spans="1:4">
      <c r="A19284" s="110">
        <v>2015</v>
      </c>
      <c r="B19284" s="110" t="s">
        <v>10</v>
      </c>
      <c r="C19284" s="110" t="s">
        <v>70</v>
      </c>
      <c r="D19284" s="111">
        <v>157408</v>
      </c>
    </row>
    <row r="19285" spans="1:4">
      <c r="A19285" s="110">
        <v>2015</v>
      </c>
      <c r="B19285" s="110" t="s">
        <v>11</v>
      </c>
      <c r="C19285" s="110" t="s">
        <v>70</v>
      </c>
      <c r="D19285" s="111">
        <v>154250</v>
      </c>
    </row>
    <row r="19286" spans="1:4">
      <c r="A19286" s="110">
        <v>2016</v>
      </c>
      <c r="B19286" s="110" t="s">
        <v>12</v>
      </c>
      <c r="C19286" s="110" t="s">
        <v>70</v>
      </c>
      <c r="D19286" s="111">
        <v>149981</v>
      </c>
    </row>
    <row r="19287" spans="1:4">
      <c r="A19287" s="110">
        <v>2016</v>
      </c>
      <c r="B19287" s="110" t="s">
        <v>13</v>
      </c>
      <c r="C19287" s="110" t="s">
        <v>70</v>
      </c>
      <c r="D19287" s="111">
        <v>138498</v>
      </c>
    </row>
    <row r="19288" spans="1:4">
      <c r="A19288" s="110">
        <v>2016</v>
      </c>
      <c r="B19288" s="110" t="s">
        <v>14</v>
      </c>
      <c r="C19288" s="110" t="s">
        <v>70</v>
      </c>
      <c r="D19288" s="111">
        <v>185346</v>
      </c>
    </row>
    <row r="19289" spans="1:4">
      <c r="A19289" s="110">
        <v>2016</v>
      </c>
      <c r="B19289" s="110" t="s">
        <v>15</v>
      </c>
      <c r="C19289" s="110" t="s">
        <v>70</v>
      </c>
      <c r="D19289" s="111">
        <v>173782</v>
      </c>
    </row>
    <row r="19290" spans="1:4">
      <c r="A19290" s="110">
        <v>2016</v>
      </c>
      <c r="B19290" s="110" t="s">
        <v>4</v>
      </c>
      <c r="C19290" s="110" t="s">
        <v>70</v>
      </c>
      <c r="D19290" s="111">
        <v>182693</v>
      </c>
    </row>
    <row r="19291" spans="1:4">
      <c r="A19291" s="110">
        <v>2016</v>
      </c>
      <c r="B19291" s="110" t="s">
        <v>5</v>
      </c>
      <c r="C19291" s="110" t="s">
        <v>70</v>
      </c>
      <c r="D19291" s="111">
        <v>178150</v>
      </c>
    </row>
    <row r="19292" spans="1:4">
      <c r="A19292" s="110">
        <v>2016</v>
      </c>
      <c r="B19292" s="110" t="s">
        <v>6</v>
      </c>
      <c r="C19292" s="110" t="s">
        <v>70</v>
      </c>
      <c r="D19292" s="111">
        <v>173380</v>
      </c>
    </row>
    <row r="19293" spans="1:4">
      <c r="A19293" s="110">
        <v>2016</v>
      </c>
      <c r="B19293" s="110" t="s">
        <v>7</v>
      </c>
      <c r="C19293" s="110" t="s">
        <v>70</v>
      </c>
      <c r="D19293" s="111">
        <v>193030</v>
      </c>
    </row>
    <row r="19294" spans="1:4">
      <c r="A19294" s="110">
        <v>2016</v>
      </c>
      <c r="B19294" s="110" t="s">
        <v>8</v>
      </c>
      <c r="C19294" s="110" t="s">
        <v>70</v>
      </c>
      <c r="D19294" s="111">
        <v>181012</v>
      </c>
    </row>
    <row r="19295" spans="1:4">
      <c r="A19295" s="110">
        <v>2016</v>
      </c>
      <c r="B19295" s="110" t="s">
        <v>9</v>
      </c>
      <c r="C19295" s="110" t="s">
        <v>70</v>
      </c>
      <c r="D19295" s="111">
        <v>152613</v>
      </c>
    </row>
    <row r="19296" spans="1:4">
      <c r="A19296" s="110">
        <v>2016</v>
      </c>
      <c r="B19296" s="110" t="s">
        <v>10</v>
      </c>
      <c r="C19296" s="110" t="s">
        <v>70</v>
      </c>
      <c r="D19296" s="111">
        <v>157474</v>
      </c>
    </row>
    <row r="19297" spans="1:4">
      <c r="A19297" s="110">
        <v>2016</v>
      </c>
      <c r="B19297" s="110" t="s">
        <v>11</v>
      </c>
      <c r="C19297" s="110" t="s">
        <v>70</v>
      </c>
      <c r="D19297" s="111">
        <v>144561</v>
      </c>
    </row>
    <row r="19298" spans="1:4">
      <c r="A19298" s="110">
        <v>2017</v>
      </c>
      <c r="B19298" s="110" t="s">
        <v>12</v>
      </c>
      <c r="C19298" s="110" t="s">
        <v>70</v>
      </c>
      <c r="D19298" s="111">
        <v>134130</v>
      </c>
    </row>
    <row r="19299" spans="1:4">
      <c r="A19299" s="110">
        <v>2017</v>
      </c>
      <c r="B19299" s="110" t="s">
        <v>13</v>
      </c>
      <c r="C19299" s="110" t="s">
        <v>70</v>
      </c>
      <c r="D19299" s="111">
        <v>123813</v>
      </c>
    </row>
    <row r="19300" spans="1:4">
      <c r="A19300" s="110">
        <v>2017</v>
      </c>
      <c r="B19300" s="110" t="s">
        <v>14</v>
      </c>
      <c r="C19300" s="110" t="s">
        <v>70</v>
      </c>
      <c r="D19300" s="111">
        <v>173324</v>
      </c>
    </row>
    <row r="19301" spans="1:4">
      <c r="A19301" s="110">
        <v>2017</v>
      </c>
      <c r="B19301" s="110" t="s">
        <v>15</v>
      </c>
      <c r="C19301" s="110" t="s">
        <v>70</v>
      </c>
      <c r="D19301" s="111">
        <v>157020</v>
      </c>
    </row>
    <row r="19302" spans="1:4">
      <c r="A19302" s="110">
        <v>2017</v>
      </c>
      <c r="B19302" s="110" t="s">
        <v>4</v>
      </c>
      <c r="C19302" s="110" t="s">
        <v>70</v>
      </c>
      <c r="D19302" s="111">
        <v>179434</v>
      </c>
    </row>
    <row r="19303" spans="1:4">
      <c r="A19303" s="110">
        <v>2017</v>
      </c>
      <c r="B19303" s="110" t="s">
        <v>5</v>
      </c>
      <c r="C19303" s="110" t="s">
        <v>70</v>
      </c>
      <c r="D19303" s="111">
        <v>178696</v>
      </c>
    </row>
    <row r="19304" spans="1:4">
      <c r="A19304" s="110">
        <v>2017</v>
      </c>
      <c r="B19304" s="110" t="s">
        <v>6</v>
      </c>
      <c r="C19304" s="110" t="s">
        <v>70</v>
      </c>
      <c r="D19304" s="111">
        <v>182775</v>
      </c>
    </row>
    <row r="19305" spans="1:4">
      <c r="A19305" s="110">
        <v>2017</v>
      </c>
      <c r="B19305" s="110" t="s">
        <v>7</v>
      </c>
      <c r="C19305" s="110" t="s">
        <v>70</v>
      </c>
      <c r="D19305" s="111">
        <v>196329</v>
      </c>
    </row>
    <row r="19306" spans="1:4">
      <c r="A19306" s="110">
        <v>2017</v>
      </c>
      <c r="B19306" s="110" t="s">
        <v>8</v>
      </c>
      <c r="C19306" s="110" t="s">
        <v>70</v>
      </c>
      <c r="D19306" s="111">
        <v>192390</v>
      </c>
    </row>
    <row r="19307" spans="1:4">
      <c r="A19307" s="110">
        <v>2017</v>
      </c>
      <c r="B19307" s="110" t="s">
        <v>9</v>
      </c>
      <c r="C19307" s="110" t="s">
        <v>70</v>
      </c>
      <c r="D19307" s="111">
        <v>164611</v>
      </c>
    </row>
    <row r="19308" spans="1:4">
      <c r="A19308" s="110">
        <v>2017</v>
      </c>
      <c r="B19308" s="110" t="s">
        <v>10</v>
      </c>
      <c r="C19308" s="110" t="s">
        <v>70</v>
      </c>
      <c r="D19308" s="111">
        <v>161260</v>
      </c>
    </row>
    <row r="19309" spans="1:4">
      <c r="A19309" s="110">
        <v>2017</v>
      </c>
      <c r="B19309" s="110" t="s">
        <v>11</v>
      </c>
      <c r="C19309" s="110" t="s">
        <v>70</v>
      </c>
      <c r="D19309" s="111">
        <v>146001</v>
      </c>
    </row>
    <row r="19310" spans="1:4">
      <c r="A19310" s="110">
        <v>2018</v>
      </c>
      <c r="B19310" s="110" t="s">
        <v>12</v>
      </c>
      <c r="C19310" s="110" t="s">
        <v>70</v>
      </c>
      <c r="D19310" s="111">
        <v>137193</v>
      </c>
    </row>
    <row r="19311" spans="1:4">
      <c r="A19311" s="110">
        <v>2018</v>
      </c>
      <c r="B19311" s="110" t="s">
        <v>13</v>
      </c>
      <c r="C19311" s="110" t="s">
        <v>70</v>
      </c>
      <c r="D19311" s="111">
        <v>133022</v>
      </c>
    </row>
    <row r="19312" spans="1:4">
      <c r="A19312" s="110">
        <v>2018</v>
      </c>
      <c r="B19312" s="110" t="s">
        <v>14</v>
      </c>
      <c r="C19312" s="110" t="s">
        <v>70</v>
      </c>
      <c r="D19312" s="111">
        <v>164447</v>
      </c>
    </row>
    <row r="19313" spans="1:4">
      <c r="A19313" s="110">
        <v>2018</v>
      </c>
      <c r="B19313" s="110" t="s">
        <v>15</v>
      </c>
      <c r="C19313" s="110" t="s">
        <v>70</v>
      </c>
      <c r="D19313" s="111">
        <v>157894</v>
      </c>
    </row>
    <row r="19314" spans="1:4">
      <c r="A19314" s="110">
        <v>2018</v>
      </c>
      <c r="B19314" s="110" t="s">
        <v>4</v>
      </c>
      <c r="C19314" s="110" t="s">
        <v>70</v>
      </c>
      <c r="D19314" s="111">
        <v>154987</v>
      </c>
    </row>
    <row r="19315" spans="1:4">
      <c r="A19315" s="110">
        <v>2018</v>
      </c>
      <c r="B19315" s="110" t="s">
        <v>5</v>
      </c>
      <c r="C19315" s="110" t="s">
        <v>70</v>
      </c>
      <c r="D19315" s="111">
        <v>154536</v>
      </c>
    </row>
    <row r="19316" spans="1:4">
      <c r="A19316" s="110">
        <v>2018</v>
      </c>
      <c r="B19316" s="110" t="s">
        <v>6</v>
      </c>
      <c r="C19316" s="110" t="s">
        <v>70</v>
      </c>
      <c r="D19316" s="111">
        <v>149233</v>
      </c>
    </row>
    <row r="19317" spans="1:4">
      <c r="A19317" s="110">
        <v>2018</v>
      </c>
      <c r="B19317" s="110" t="s">
        <v>7</v>
      </c>
      <c r="C19317" s="110" t="s">
        <v>70</v>
      </c>
      <c r="D19317" s="111">
        <v>172358</v>
      </c>
    </row>
    <row r="19318" spans="1:4">
      <c r="A19318" s="110">
        <v>2018</v>
      </c>
      <c r="B19318" s="110" t="s">
        <v>8</v>
      </c>
      <c r="C19318" s="110" t="s">
        <v>70</v>
      </c>
      <c r="D19318" s="111">
        <v>155476</v>
      </c>
    </row>
    <row r="19319" spans="1:4">
      <c r="A19319" s="110">
        <v>2018</v>
      </c>
      <c r="B19319" s="110" t="s">
        <v>9</v>
      </c>
      <c r="C19319" s="110" t="s">
        <v>70</v>
      </c>
      <c r="D19319" s="111">
        <v>171116</v>
      </c>
    </row>
    <row r="19320" spans="1:4">
      <c r="A19320" s="110">
        <v>2018</v>
      </c>
      <c r="B19320" s="110" t="s">
        <v>10</v>
      </c>
      <c r="C19320" s="110" t="s">
        <v>70</v>
      </c>
      <c r="D19320" s="111">
        <v>154477</v>
      </c>
    </row>
    <row r="19321" spans="1:4">
      <c r="A19321" s="110">
        <v>2018</v>
      </c>
      <c r="B19321" s="110" t="s">
        <v>11</v>
      </c>
      <c r="C19321" s="110" t="s">
        <v>70</v>
      </c>
      <c r="D19321" s="111">
        <v>144884</v>
      </c>
    </row>
    <row r="19322" spans="1:4">
      <c r="A19322" s="110">
        <v>2019</v>
      </c>
      <c r="B19322" s="110" t="s">
        <v>12</v>
      </c>
      <c r="C19322" s="110" t="s">
        <v>70</v>
      </c>
      <c r="D19322" s="111">
        <v>144457</v>
      </c>
    </row>
    <row r="19323" spans="1:4">
      <c r="A19323" s="110">
        <v>2019</v>
      </c>
      <c r="B19323" s="110" t="s">
        <v>13</v>
      </c>
      <c r="C19323" s="110" t="s">
        <v>70</v>
      </c>
      <c r="D19323" s="111">
        <v>139639</v>
      </c>
    </row>
    <row r="19324" spans="1:4">
      <c r="A19324" s="110">
        <v>2019</v>
      </c>
      <c r="B19324" s="110" t="s">
        <v>14</v>
      </c>
      <c r="C19324" s="110" t="s">
        <v>70</v>
      </c>
      <c r="D19324" s="111">
        <v>155617</v>
      </c>
    </row>
    <row r="19325" spans="1:4">
      <c r="A19325" s="110">
        <v>2019</v>
      </c>
      <c r="B19325" s="110" t="s">
        <v>15</v>
      </c>
      <c r="C19325" s="110" t="s">
        <v>70</v>
      </c>
      <c r="D19325" s="111">
        <v>160706</v>
      </c>
    </row>
    <row r="19326" spans="1:4">
      <c r="A19326" s="110">
        <v>2019</v>
      </c>
      <c r="B19326" s="110" t="s">
        <v>4</v>
      </c>
      <c r="C19326" s="110" t="s">
        <v>70</v>
      </c>
      <c r="D19326" s="111">
        <v>167253</v>
      </c>
    </row>
    <row r="19327" spans="1:4">
      <c r="A19327" s="110">
        <v>2019</v>
      </c>
      <c r="B19327" s="110" t="s">
        <v>5</v>
      </c>
      <c r="C19327" s="110" t="s">
        <v>70</v>
      </c>
      <c r="D19327" s="111">
        <v>148045</v>
      </c>
    </row>
    <row r="19328" spans="1:4">
      <c r="A19328" s="110">
        <v>2019</v>
      </c>
      <c r="B19328" s="110" t="s">
        <v>6</v>
      </c>
      <c r="C19328" s="110" t="s">
        <v>70</v>
      </c>
      <c r="D19328" s="111">
        <v>162858</v>
      </c>
    </row>
    <row r="19329" spans="1:4">
      <c r="A19329" s="110">
        <v>2019</v>
      </c>
      <c r="B19329" s="110" t="s">
        <v>7</v>
      </c>
      <c r="C19329" s="110" t="s">
        <v>70</v>
      </c>
      <c r="D19329" s="111">
        <v>166536</v>
      </c>
    </row>
    <row r="19330" spans="1:4">
      <c r="A19330" s="110">
        <v>2019</v>
      </c>
      <c r="B19330" s="110" t="s">
        <v>8</v>
      </c>
      <c r="C19330" s="110" t="s">
        <v>70</v>
      </c>
      <c r="D19330" s="111">
        <v>168560</v>
      </c>
    </row>
    <row r="19331" spans="1:4">
      <c r="A19331" s="110">
        <v>2019</v>
      </c>
      <c r="B19331" s="110" t="s">
        <v>9</v>
      </c>
      <c r="C19331" s="110" t="s">
        <v>70</v>
      </c>
      <c r="D19331" s="111">
        <v>175554</v>
      </c>
    </row>
    <row r="19332" spans="1:4">
      <c r="A19332" s="110">
        <v>2019</v>
      </c>
      <c r="B19332" s="110" t="s">
        <v>10</v>
      </c>
      <c r="C19332" s="110" t="s">
        <v>70</v>
      </c>
      <c r="D19332" s="111">
        <v>162607</v>
      </c>
    </row>
    <row r="19333" spans="1:4">
      <c r="A19333" s="110">
        <v>2019</v>
      </c>
      <c r="B19333" s="110" t="s">
        <v>11</v>
      </c>
      <c r="C19333" s="110" t="s">
        <v>70</v>
      </c>
      <c r="D19333" s="111">
        <v>154987</v>
      </c>
    </row>
    <row r="19334" spans="1:4">
      <c r="A19334" s="110">
        <v>2020</v>
      </c>
      <c r="B19334" s="110" t="s">
        <v>12</v>
      </c>
      <c r="C19334" s="110" t="s">
        <v>70</v>
      </c>
      <c r="D19334" s="111">
        <v>149834</v>
      </c>
    </row>
    <row r="19335" spans="1:4">
      <c r="A19335" s="110">
        <v>2020</v>
      </c>
      <c r="B19335" s="110" t="s">
        <v>13</v>
      </c>
      <c r="C19335" s="110" t="s">
        <v>70</v>
      </c>
      <c r="D19335" s="111">
        <v>138043</v>
      </c>
    </row>
    <row r="19336" spans="1:4">
      <c r="A19336" s="110">
        <v>2020</v>
      </c>
      <c r="B19336" s="110" t="s">
        <v>14</v>
      </c>
      <c r="C19336" s="110" t="s">
        <v>70</v>
      </c>
      <c r="D19336" s="111">
        <v>87227</v>
      </c>
    </row>
    <row r="19337" spans="1:4">
      <c r="A19337" s="110">
        <v>2020</v>
      </c>
      <c r="B19337" s="110" t="s">
        <v>15</v>
      </c>
      <c r="C19337" s="110" t="s">
        <v>70</v>
      </c>
      <c r="D19337" s="111">
        <v>19165</v>
      </c>
    </row>
    <row r="19338" spans="1:4">
      <c r="A19338" s="110">
        <v>2020</v>
      </c>
      <c r="B19338" s="110" t="s">
        <v>4</v>
      </c>
      <c r="C19338" s="110" t="s">
        <v>70</v>
      </c>
      <c r="D19338" s="111">
        <v>29950</v>
      </c>
    </row>
    <row r="19339" spans="1:4">
      <c r="A19339" s="110">
        <v>2020</v>
      </c>
      <c r="B19339" s="110" t="s">
        <v>5</v>
      </c>
      <c r="C19339" s="110" t="s">
        <v>70</v>
      </c>
      <c r="D19339" s="111">
        <v>33407</v>
      </c>
    </row>
    <row r="19340" spans="1:4">
      <c r="A19340" s="110">
        <v>2020</v>
      </c>
      <c r="B19340" s="110" t="s">
        <v>6</v>
      </c>
      <c r="C19340" s="110" t="s">
        <v>70</v>
      </c>
      <c r="D19340" s="111">
        <v>28381</v>
      </c>
    </row>
    <row r="19341" spans="1:4">
      <c r="A19341" s="110">
        <v>2020</v>
      </c>
      <c r="B19341" s="110" t="s">
        <v>7</v>
      </c>
      <c r="C19341" s="110" t="s">
        <v>70</v>
      </c>
      <c r="D19341" s="111">
        <v>31820</v>
      </c>
    </row>
    <row r="19342" spans="1:4">
      <c r="A19342" s="110">
        <v>2020</v>
      </c>
      <c r="B19342" s="110" t="s">
        <v>8</v>
      </c>
      <c r="C19342" s="110" t="s">
        <v>70</v>
      </c>
      <c r="D19342" s="111">
        <v>37379</v>
      </c>
    </row>
    <row r="19343" spans="1:4">
      <c r="A19343" s="110">
        <v>2020</v>
      </c>
      <c r="B19343" s="110" t="s">
        <v>9</v>
      </c>
      <c r="C19343" s="110" t="s">
        <v>70</v>
      </c>
      <c r="D19343" s="111">
        <v>43588</v>
      </c>
    </row>
    <row r="19344" spans="1:4">
      <c r="A19344" s="110">
        <v>2020</v>
      </c>
      <c r="B19344" s="110" t="s">
        <v>10</v>
      </c>
      <c r="C19344" s="110" t="s">
        <v>70</v>
      </c>
      <c r="D19344" s="111">
        <v>57035</v>
      </c>
    </row>
    <row r="19345" spans="1:4">
      <c r="A19345" s="110">
        <v>2020</v>
      </c>
      <c r="B19345" s="110" t="s">
        <v>11</v>
      </c>
      <c r="C19345" s="110" t="s">
        <v>70</v>
      </c>
      <c r="D19345" s="111">
        <v>62309</v>
      </c>
    </row>
    <row r="19346" spans="1:4">
      <c r="A19346" s="110">
        <v>1995</v>
      </c>
      <c r="B19346" s="110" t="s">
        <v>12</v>
      </c>
      <c r="C19346" s="110" t="s">
        <v>90</v>
      </c>
      <c r="D19346" s="111">
        <v>8020</v>
      </c>
    </row>
    <row r="19347" spans="1:4">
      <c r="A19347" s="110">
        <v>1995</v>
      </c>
      <c r="B19347" s="110" t="s">
        <v>13</v>
      </c>
      <c r="C19347" s="110" t="s">
        <v>90</v>
      </c>
      <c r="D19347" s="111">
        <v>10244</v>
      </c>
    </row>
    <row r="19348" spans="1:4">
      <c r="A19348" s="110">
        <v>1995</v>
      </c>
      <c r="B19348" s="110" t="s">
        <v>14</v>
      </c>
      <c r="C19348" s="110" t="s">
        <v>90</v>
      </c>
      <c r="D19348" s="111">
        <v>19822</v>
      </c>
    </row>
    <row r="19349" spans="1:4">
      <c r="A19349" s="110">
        <v>1995</v>
      </c>
      <c r="B19349" s="110" t="s">
        <v>15</v>
      </c>
      <c r="C19349" s="110" t="s">
        <v>90</v>
      </c>
      <c r="D19349" s="111">
        <v>22207</v>
      </c>
    </row>
    <row r="19350" spans="1:4">
      <c r="A19350" s="110">
        <v>1995</v>
      </c>
      <c r="B19350" s="110" t="s">
        <v>4</v>
      </c>
      <c r="C19350" s="110" t="s">
        <v>90</v>
      </c>
      <c r="D19350" s="111">
        <v>23768</v>
      </c>
    </row>
    <row r="19351" spans="1:4">
      <c r="A19351" s="110">
        <v>1995</v>
      </c>
      <c r="B19351" s="110" t="s">
        <v>5</v>
      </c>
      <c r="C19351" s="110" t="s">
        <v>90</v>
      </c>
      <c r="D19351" s="111">
        <v>25404</v>
      </c>
    </row>
    <row r="19352" spans="1:4">
      <c r="A19352" s="110">
        <v>1995</v>
      </c>
      <c r="B19352" s="110" t="s">
        <v>6</v>
      </c>
      <c r="C19352" s="110" t="s">
        <v>90</v>
      </c>
      <c r="D19352" s="111">
        <v>26120</v>
      </c>
    </row>
    <row r="19353" spans="1:4">
      <c r="A19353" s="110">
        <v>1995</v>
      </c>
      <c r="B19353" s="110" t="s">
        <v>7</v>
      </c>
      <c r="C19353" s="110" t="s">
        <v>90</v>
      </c>
      <c r="D19353" s="111">
        <v>32608</v>
      </c>
    </row>
    <row r="19354" spans="1:4">
      <c r="A19354" s="110">
        <v>1995</v>
      </c>
      <c r="B19354" s="110" t="s">
        <v>8</v>
      </c>
      <c r="C19354" s="110" t="s">
        <v>90</v>
      </c>
      <c r="D19354" s="111">
        <v>38647</v>
      </c>
    </row>
    <row r="19355" spans="1:4">
      <c r="A19355" s="110">
        <v>1995</v>
      </c>
      <c r="B19355" s="110" t="s">
        <v>9</v>
      </c>
      <c r="C19355" s="110" t="s">
        <v>90</v>
      </c>
      <c r="D19355" s="111">
        <v>42559</v>
      </c>
    </row>
    <row r="19356" spans="1:4">
      <c r="A19356" s="110">
        <v>1995</v>
      </c>
      <c r="B19356" s="110" t="s">
        <v>10</v>
      </c>
      <c r="C19356" s="110" t="s">
        <v>90</v>
      </c>
      <c r="D19356" s="111">
        <v>44422</v>
      </c>
    </row>
    <row r="19357" spans="1:4">
      <c r="A19357" s="110">
        <v>1995</v>
      </c>
      <c r="B19357" s="110" t="s">
        <v>11</v>
      </c>
      <c r="C19357" s="110" t="s">
        <v>90</v>
      </c>
      <c r="D19357" s="111">
        <v>40258</v>
      </c>
    </row>
    <row r="19358" spans="1:4">
      <c r="A19358" s="110">
        <v>1996</v>
      </c>
      <c r="B19358" s="110" t="s">
        <v>12</v>
      </c>
      <c r="C19358" s="110" t="s">
        <v>90</v>
      </c>
      <c r="D19358" s="111">
        <v>37258</v>
      </c>
    </row>
    <row r="19359" spans="1:4">
      <c r="A19359" s="110">
        <v>1996</v>
      </c>
      <c r="B19359" s="110" t="s">
        <v>13</v>
      </c>
      <c r="C19359" s="110" t="s">
        <v>90</v>
      </c>
      <c r="D19359" s="111">
        <v>43127</v>
      </c>
    </row>
    <row r="19360" spans="1:4">
      <c r="A19360" s="110">
        <v>1996</v>
      </c>
      <c r="B19360" s="110" t="s">
        <v>14</v>
      </c>
      <c r="C19360" s="110" t="s">
        <v>90</v>
      </c>
      <c r="D19360" s="111">
        <v>50460</v>
      </c>
    </row>
    <row r="19361" spans="1:4">
      <c r="A19361" s="110">
        <v>1996</v>
      </c>
      <c r="B19361" s="110" t="s">
        <v>15</v>
      </c>
      <c r="C19361" s="110" t="s">
        <v>90</v>
      </c>
      <c r="D19361" s="111">
        <v>51901</v>
      </c>
    </row>
    <row r="19362" spans="1:4">
      <c r="A19362" s="110">
        <v>1996</v>
      </c>
      <c r="B19362" s="110" t="s">
        <v>4</v>
      </c>
      <c r="C19362" s="110" t="s">
        <v>90</v>
      </c>
      <c r="D19362" s="111">
        <v>56844</v>
      </c>
    </row>
    <row r="19363" spans="1:4">
      <c r="A19363" s="110">
        <v>1996</v>
      </c>
      <c r="B19363" s="110" t="s">
        <v>5</v>
      </c>
      <c r="C19363" s="110" t="s">
        <v>90</v>
      </c>
      <c r="D19363" s="111">
        <v>50375</v>
      </c>
    </row>
    <row r="19364" spans="1:4">
      <c r="A19364" s="110">
        <v>1996</v>
      </c>
      <c r="B19364" s="110" t="s">
        <v>6</v>
      </c>
      <c r="C19364" s="110" t="s">
        <v>90</v>
      </c>
      <c r="D19364" s="111">
        <v>49008</v>
      </c>
    </row>
    <row r="19365" spans="1:4">
      <c r="A19365" s="110">
        <v>1996</v>
      </c>
      <c r="B19365" s="110" t="s">
        <v>7</v>
      </c>
      <c r="C19365" s="110" t="s">
        <v>90</v>
      </c>
      <c r="D19365" s="111">
        <v>53795</v>
      </c>
    </row>
    <row r="19366" spans="1:4">
      <c r="A19366" s="110">
        <v>1996</v>
      </c>
      <c r="B19366" s="110" t="s">
        <v>8</v>
      </c>
      <c r="C19366" s="110" t="s">
        <v>90</v>
      </c>
      <c r="D19366" s="111">
        <v>55206</v>
      </c>
    </row>
    <row r="19367" spans="1:4">
      <c r="A19367" s="110">
        <v>1996</v>
      </c>
      <c r="B19367" s="110" t="s">
        <v>9</v>
      </c>
      <c r="C19367" s="110" t="s">
        <v>90</v>
      </c>
      <c r="D19367" s="111">
        <v>63358</v>
      </c>
    </row>
    <row r="19368" spans="1:4">
      <c r="A19368" s="110">
        <v>1996</v>
      </c>
      <c r="B19368" s="110" t="s">
        <v>10</v>
      </c>
      <c r="C19368" s="110" t="s">
        <v>90</v>
      </c>
      <c r="D19368" s="111">
        <v>58755</v>
      </c>
    </row>
    <row r="19369" spans="1:4">
      <c r="A19369" s="110">
        <v>1996</v>
      </c>
      <c r="B19369" s="110" t="s">
        <v>11</v>
      </c>
      <c r="C19369" s="110" t="s">
        <v>90</v>
      </c>
      <c r="D19369" s="111">
        <v>52899</v>
      </c>
    </row>
    <row r="19370" spans="1:4">
      <c r="A19370" s="110">
        <v>1997</v>
      </c>
      <c r="B19370" s="110" t="s">
        <v>12</v>
      </c>
      <c r="C19370" s="110" t="s">
        <v>90</v>
      </c>
      <c r="D19370" s="111">
        <v>47152</v>
      </c>
    </row>
    <row r="19371" spans="1:4">
      <c r="A19371" s="110">
        <v>1997</v>
      </c>
      <c r="B19371" s="110" t="s">
        <v>13</v>
      </c>
      <c r="C19371" s="110" t="s">
        <v>90</v>
      </c>
      <c r="D19371" s="111">
        <v>49805</v>
      </c>
    </row>
    <row r="19372" spans="1:4">
      <c r="A19372" s="110">
        <v>1997</v>
      </c>
      <c r="B19372" s="110" t="s">
        <v>14</v>
      </c>
      <c r="C19372" s="110" t="s">
        <v>90</v>
      </c>
      <c r="D19372" s="111">
        <v>61158</v>
      </c>
    </row>
    <row r="19373" spans="1:4">
      <c r="A19373" s="110">
        <v>1997</v>
      </c>
      <c r="B19373" s="110" t="s">
        <v>15</v>
      </c>
      <c r="C19373" s="110" t="s">
        <v>90</v>
      </c>
      <c r="D19373" s="111">
        <v>65407</v>
      </c>
    </row>
    <row r="19374" spans="1:4">
      <c r="A19374" s="110">
        <v>1997</v>
      </c>
      <c r="B19374" s="110" t="s">
        <v>4</v>
      </c>
      <c r="C19374" s="110" t="s">
        <v>90</v>
      </c>
      <c r="D19374" s="111">
        <v>61870</v>
      </c>
    </row>
    <row r="19375" spans="1:4">
      <c r="A19375" s="110">
        <v>1997</v>
      </c>
      <c r="B19375" s="110" t="s">
        <v>5</v>
      </c>
      <c r="C19375" s="110" t="s">
        <v>90</v>
      </c>
      <c r="D19375" s="111">
        <v>54628</v>
      </c>
    </row>
    <row r="19376" spans="1:4">
      <c r="A19376" s="110">
        <v>1997</v>
      </c>
      <c r="B19376" s="110" t="s">
        <v>6</v>
      </c>
      <c r="C19376" s="110" t="s">
        <v>90</v>
      </c>
      <c r="D19376" s="111">
        <v>54358</v>
      </c>
    </row>
    <row r="19377" spans="1:4">
      <c r="A19377" s="110">
        <v>1997</v>
      </c>
      <c r="B19377" s="110" t="s">
        <v>7</v>
      </c>
      <c r="C19377" s="110" t="s">
        <v>90</v>
      </c>
      <c r="D19377" s="111">
        <v>54089</v>
      </c>
    </row>
    <row r="19378" spans="1:4">
      <c r="A19378" s="110">
        <v>1997</v>
      </c>
      <c r="B19378" s="110" t="s">
        <v>8</v>
      </c>
      <c r="C19378" s="110" t="s">
        <v>90</v>
      </c>
      <c r="D19378" s="111">
        <v>57365</v>
      </c>
    </row>
    <row r="19379" spans="1:4">
      <c r="A19379" s="110">
        <v>1997</v>
      </c>
      <c r="B19379" s="110" t="s">
        <v>9</v>
      </c>
      <c r="C19379" s="110" t="s">
        <v>90</v>
      </c>
      <c r="D19379" s="111">
        <v>60875</v>
      </c>
    </row>
    <row r="19380" spans="1:4">
      <c r="A19380" s="110">
        <v>1997</v>
      </c>
      <c r="B19380" s="110" t="s">
        <v>10</v>
      </c>
      <c r="C19380" s="110" t="s">
        <v>90</v>
      </c>
      <c r="D19380" s="111">
        <v>55499</v>
      </c>
    </row>
    <row r="19381" spans="1:4">
      <c r="A19381" s="110">
        <v>1997</v>
      </c>
      <c r="B19381" s="110" t="s">
        <v>11</v>
      </c>
      <c r="C19381" s="110" t="s">
        <v>90</v>
      </c>
      <c r="D19381" s="111">
        <v>51739</v>
      </c>
    </row>
    <row r="19382" spans="1:4">
      <c r="A19382" s="110">
        <v>1998</v>
      </c>
      <c r="B19382" s="110" t="s">
        <v>12</v>
      </c>
      <c r="C19382" s="110" t="s">
        <v>90</v>
      </c>
      <c r="D19382" s="111">
        <v>46762</v>
      </c>
    </row>
    <row r="19383" spans="1:4">
      <c r="A19383" s="110">
        <v>1998</v>
      </c>
      <c r="B19383" s="110" t="s">
        <v>13</v>
      </c>
      <c r="C19383" s="110" t="s">
        <v>90</v>
      </c>
      <c r="D19383" s="111">
        <v>48804</v>
      </c>
    </row>
    <row r="19384" spans="1:4">
      <c r="A19384" s="110">
        <v>1998</v>
      </c>
      <c r="B19384" s="110" t="s">
        <v>14</v>
      </c>
      <c r="C19384" s="110" t="s">
        <v>90</v>
      </c>
      <c r="D19384" s="111">
        <v>61220</v>
      </c>
    </row>
    <row r="19385" spans="1:4">
      <c r="A19385" s="110">
        <v>1998</v>
      </c>
      <c r="B19385" s="110" t="s">
        <v>15</v>
      </c>
      <c r="C19385" s="110" t="s">
        <v>90</v>
      </c>
      <c r="D19385" s="111">
        <v>58358</v>
      </c>
    </row>
    <row r="19386" spans="1:4">
      <c r="A19386" s="110">
        <v>1998</v>
      </c>
      <c r="B19386" s="110" t="s">
        <v>4</v>
      </c>
      <c r="C19386" s="110" t="s">
        <v>90</v>
      </c>
      <c r="D19386" s="111">
        <v>56647</v>
      </c>
    </row>
    <row r="19387" spans="1:4">
      <c r="A19387" s="110">
        <v>1998</v>
      </c>
      <c r="B19387" s="110" t="s">
        <v>5</v>
      </c>
      <c r="C19387" s="110" t="s">
        <v>90</v>
      </c>
      <c r="D19387" s="111">
        <v>56365</v>
      </c>
    </row>
    <row r="19388" spans="1:4">
      <c r="A19388" s="110">
        <v>1998</v>
      </c>
      <c r="B19388" s="110" t="s">
        <v>6</v>
      </c>
      <c r="C19388" s="110" t="s">
        <v>90</v>
      </c>
      <c r="D19388" s="111">
        <v>55793</v>
      </c>
    </row>
    <row r="19389" spans="1:4">
      <c r="A19389" s="110">
        <v>1998</v>
      </c>
      <c r="B19389" s="110" t="s">
        <v>7</v>
      </c>
      <c r="C19389" s="110" t="s">
        <v>90</v>
      </c>
      <c r="D19389" s="111">
        <v>59821</v>
      </c>
    </row>
    <row r="19390" spans="1:4">
      <c r="A19390" s="110">
        <v>1998</v>
      </c>
      <c r="B19390" s="110" t="s">
        <v>8</v>
      </c>
      <c r="C19390" s="110" t="s">
        <v>90</v>
      </c>
      <c r="D19390" s="111">
        <v>62785</v>
      </c>
    </row>
    <row r="19391" spans="1:4">
      <c r="A19391" s="110">
        <v>1998</v>
      </c>
      <c r="B19391" s="110" t="s">
        <v>9</v>
      </c>
      <c r="C19391" s="110" t="s">
        <v>90</v>
      </c>
      <c r="D19391" s="111">
        <v>63689</v>
      </c>
    </row>
    <row r="19392" spans="1:4">
      <c r="A19392" s="110">
        <v>1998</v>
      </c>
      <c r="B19392" s="110" t="s">
        <v>10</v>
      </c>
      <c r="C19392" s="110" t="s">
        <v>90</v>
      </c>
      <c r="D19392" s="111">
        <v>60709</v>
      </c>
    </row>
    <row r="19393" spans="1:4">
      <c r="A19393" s="110">
        <v>1998</v>
      </c>
      <c r="B19393" s="110" t="s">
        <v>11</v>
      </c>
      <c r="C19393" s="110" t="s">
        <v>90</v>
      </c>
      <c r="D19393" s="111">
        <v>56625</v>
      </c>
    </row>
    <row r="19394" spans="1:4">
      <c r="A19394" s="110">
        <v>1999</v>
      </c>
      <c r="B19394" s="110" t="s">
        <v>12</v>
      </c>
      <c r="C19394" s="110" t="s">
        <v>90</v>
      </c>
      <c r="D19394" s="111">
        <v>47706</v>
      </c>
    </row>
    <row r="19395" spans="1:4">
      <c r="A19395" s="110">
        <v>1999</v>
      </c>
      <c r="B19395" s="110" t="s">
        <v>13</v>
      </c>
      <c r="C19395" s="110" t="s">
        <v>90</v>
      </c>
      <c r="D19395" s="111">
        <v>50948</v>
      </c>
    </row>
    <row r="19396" spans="1:4">
      <c r="A19396" s="110">
        <v>1999</v>
      </c>
      <c r="B19396" s="110" t="s">
        <v>14</v>
      </c>
      <c r="C19396" s="110" t="s">
        <v>90</v>
      </c>
      <c r="D19396" s="111">
        <v>65417</v>
      </c>
    </row>
    <row r="19397" spans="1:4">
      <c r="A19397" s="110">
        <v>1999</v>
      </c>
      <c r="B19397" s="110" t="s">
        <v>15</v>
      </c>
      <c r="C19397" s="110" t="s">
        <v>90</v>
      </c>
      <c r="D19397" s="111">
        <v>62310</v>
      </c>
    </row>
    <row r="19398" spans="1:4">
      <c r="A19398" s="110">
        <v>1999</v>
      </c>
      <c r="B19398" s="110" t="s">
        <v>4</v>
      </c>
      <c r="C19398" s="110" t="s">
        <v>90</v>
      </c>
      <c r="D19398" s="111">
        <v>63289</v>
      </c>
    </row>
    <row r="19399" spans="1:4">
      <c r="A19399" s="110">
        <v>1999</v>
      </c>
      <c r="B19399" s="110" t="s">
        <v>5</v>
      </c>
      <c r="C19399" s="110" t="s">
        <v>90</v>
      </c>
      <c r="D19399" s="111">
        <v>62434</v>
      </c>
    </row>
    <row r="19400" spans="1:4">
      <c r="A19400" s="110">
        <v>1999</v>
      </c>
      <c r="B19400" s="110" t="s">
        <v>6</v>
      </c>
      <c r="C19400" s="110" t="s">
        <v>90</v>
      </c>
      <c r="D19400" s="111">
        <v>59351</v>
      </c>
    </row>
    <row r="19401" spans="1:4">
      <c r="A19401" s="110">
        <v>1999</v>
      </c>
      <c r="B19401" s="110" t="s">
        <v>7</v>
      </c>
      <c r="C19401" s="110" t="s">
        <v>90</v>
      </c>
      <c r="D19401" s="111">
        <v>64269</v>
      </c>
    </row>
    <row r="19402" spans="1:4">
      <c r="A19402" s="110">
        <v>1999</v>
      </c>
      <c r="B19402" s="110" t="s">
        <v>8</v>
      </c>
      <c r="C19402" s="110" t="s">
        <v>90</v>
      </c>
      <c r="D19402" s="111">
        <v>67798</v>
      </c>
    </row>
    <row r="19403" spans="1:4">
      <c r="A19403" s="110">
        <v>1999</v>
      </c>
      <c r="B19403" s="110" t="s">
        <v>9</v>
      </c>
      <c r="C19403" s="110" t="s">
        <v>90</v>
      </c>
      <c r="D19403" s="111">
        <v>64228</v>
      </c>
    </row>
    <row r="19404" spans="1:4">
      <c r="A19404" s="110">
        <v>1999</v>
      </c>
      <c r="B19404" s="110" t="s">
        <v>10</v>
      </c>
      <c r="C19404" s="110" t="s">
        <v>90</v>
      </c>
      <c r="D19404" s="111">
        <v>67918</v>
      </c>
    </row>
    <row r="19405" spans="1:4">
      <c r="A19405" s="110">
        <v>1999</v>
      </c>
      <c r="B19405" s="110" t="s">
        <v>11</v>
      </c>
      <c r="C19405" s="110" t="s">
        <v>90</v>
      </c>
      <c r="D19405" s="111">
        <v>63570</v>
      </c>
    </row>
    <row r="19406" spans="1:4">
      <c r="A19406" s="110">
        <v>2000</v>
      </c>
      <c r="B19406" s="110" t="s">
        <v>12</v>
      </c>
      <c r="C19406" s="110" t="s">
        <v>90</v>
      </c>
      <c r="D19406" s="111">
        <v>52993</v>
      </c>
    </row>
    <row r="19407" spans="1:4">
      <c r="A19407" s="110">
        <v>2000</v>
      </c>
      <c r="B19407" s="110" t="s">
        <v>13</v>
      </c>
      <c r="C19407" s="110" t="s">
        <v>90</v>
      </c>
      <c r="D19407" s="111">
        <v>60633</v>
      </c>
    </row>
    <row r="19408" spans="1:4">
      <c r="A19408" s="110">
        <v>2000</v>
      </c>
      <c r="B19408" s="110" t="s">
        <v>14</v>
      </c>
      <c r="C19408" s="110" t="s">
        <v>90</v>
      </c>
      <c r="D19408" s="111">
        <v>72239</v>
      </c>
    </row>
    <row r="19409" spans="1:4">
      <c r="A19409" s="110">
        <v>2000</v>
      </c>
      <c r="B19409" s="110" t="s">
        <v>15</v>
      </c>
      <c r="C19409" s="110" t="s">
        <v>90</v>
      </c>
      <c r="D19409" s="111">
        <v>67724</v>
      </c>
    </row>
    <row r="19410" spans="1:4">
      <c r="A19410" s="110">
        <v>2000</v>
      </c>
      <c r="B19410" s="110" t="s">
        <v>4</v>
      </c>
      <c r="C19410" s="110" t="s">
        <v>90</v>
      </c>
      <c r="D19410" s="111">
        <v>66464</v>
      </c>
    </row>
    <row r="19411" spans="1:4">
      <c r="A19411" s="110">
        <v>2000</v>
      </c>
      <c r="B19411" s="110" t="s">
        <v>5</v>
      </c>
      <c r="C19411" s="110" t="s">
        <v>90</v>
      </c>
      <c r="D19411" s="111">
        <v>64714</v>
      </c>
    </row>
    <row r="19412" spans="1:4">
      <c r="A19412" s="110">
        <v>2000</v>
      </c>
      <c r="B19412" s="110" t="s">
        <v>6</v>
      </c>
      <c r="C19412" s="110" t="s">
        <v>90</v>
      </c>
      <c r="D19412" s="111">
        <v>61033</v>
      </c>
    </row>
    <row r="19413" spans="1:4">
      <c r="A19413" s="110">
        <v>2000</v>
      </c>
      <c r="B19413" s="110" t="s">
        <v>7</v>
      </c>
      <c r="C19413" s="110" t="s">
        <v>90</v>
      </c>
      <c r="D19413" s="111">
        <v>67872</v>
      </c>
    </row>
    <row r="19414" spans="1:4">
      <c r="A19414" s="110">
        <v>2000</v>
      </c>
      <c r="B19414" s="110" t="s">
        <v>8</v>
      </c>
      <c r="C19414" s="110" t="s">
        <v>90</v>
      </c>
      <c r="D19414" s="111">
        <v>68507</v>
      </c>
    </row>
    <row r="19415" spans="1:4">
      <c r="A19415" s="110">
        <v>2000</v>
      </c>
      <c r="B19415" s="110" t="s">
        <v>9</v>
      </c>
      <c r="C19415" s="110" t="s">
        <v>90</v>
      </c>
      <c r="D19415" s="111">
        <v>67506</v>
      </c>
    </row>
    <row r="19416" spans="1:4">
      <c r="A19416" s="110">
        <v>2000</v>
      </c>
      <c r="B19416" s="110" t="s">
        <v>10</v>
      </c>
      <c r="C19416" s="110" t="s">
        <v>90</v>
      </c>
      <c r="D19416" s="111">
        <v>66918</v>
      </c>
    </row>
    <row r="19417" spans="1:4">
      <c r="A19417" s="110">
        <v>2000</v>
      </c>
      <c r="B19417" s="110" t="s">
        <v>11</v>
      </c>
      <c r="C19417" s="110" t="s">
        <v>90</v>
      </c>
      <c r="D19417" s="111">
        <v>59300</v>
      </c>
    </row>
    <row r="19418" spans="1:4">
      <c r="A19418" s="110">
        <v>2001</v>
      </c>
      <c r="B19418" s="110" t="s">
        <v>12</v>
      </c>
      <c r="C19418" s="110" t="s">
        <v>90</v>
      </c>
      <c r="D19418" s="111">
        <v>53793</v>
      </c>
    </row>
    <row r="19419" spans="1:4">
      <c r="A19419" s="110">
        <v>2001</v>
      </c>
      <c r="B19419" s="110" t="s">
        <v>13</v>
      </c>
      <c r="C19419" s="110" t="s">
        <v>90</v>
      </c>
      <c r="D19419" s="111">
        <v>54274</v>
      </c>
    </row>
    <row r="19420" spans="1:4">
      <c r="A19420" s="110">
        <v>2001</v>
      </c>
      <c r="B19420" s="110" t="s">
        <v>14</v>
      </c>
      <c r="C19420" s="110" t="s">
        <v>90</v>
      </c>
      <c r="D19420" s="111">
        <v>65566</v>
      </c>
    </row>
    <row r="19421" spans="1:4">
      <c r="A19421" s="110">
        <v>2001</v>
      </c>
      <c r="B19421" s="110" t="s">
        <v>15</v>
      </c>
      <c r="C19421" s="110" t="s">
        <v>90</v>
      </c>
      <c r="D19421" s="111">
        <v>59736</v>
      </c>
    </row>
    <row r="19422" spans="1:4">
      <c r="A19422" s="110">
        <v>2001</v>
      </c>
      <c r="B19422" s="110" t="s">
        <v>4</v>
      </c>
      <c r="C19422" s="110" t="s">
        <v>90</v>
      </c>
      <c r="D19422" s="111">
        <v>61672</v>
      </c>
    </row>
    <row r="19423" spans="1:4">
      <c r="A19423" s="110">
        <v>2001</v>
      </c>
      <c r="B19423" s="110" t="s">
        <v>5</v>
      </c>
      <c r="C19423" s="110" t="s">
        <v>90</v>
      </c>
      <c r="D19423" s="111">
        <v>56980</v>
      </c>
    </row>
    <row r="19424" spans="1:4">
      <c r="A19424" s="110">
        <v>2001</v>
      </c>
      <c r="B19424" s="110" t="s">
        <v>6</v>
      </c>
      <c r="C19424" s="110" t="s">
        <v>90</v>
      </c>
      <c r="D19424" s="111">
        <v>54351</v>
      </c>
    </row>
    <row r="19425" spans="1:4">
      <c r="A19425" s="110">
        <v>2001</v>
      </c>
      <c r="B19425" s="110" t="s">
        <v>7</v>
      </c>
      <c r="C19425" s="110" t="s">
        <v>90</v>
      </c>
      <c r="D19425" s="111">
        <v>57649</v>
      </c>
    </row>
    <row r="19426" spans="1:4">
      <c r="A19426" s="110">
        <v>2001</v>
      </c>
      <c r="B19426" s="110" t="s">
        <v>8</v>
      </c>
      <c r="C19426" s="110" t="s">
        <v>90</v>
      </c>
      <c r="D19426" s="111">
        <v>54872</v>
      </c>
    </row>
    <row r="19427" spans="1:4">
      <c r="A19427" s="110">
        <v>2001</v>
      </c>
      <c r="B19427" s="110" t="s">
        <v>9</v>
      </c>
      <c r="C19427" s="110" t="s">
        <v>90</v>
      </c>
      <c r="D19427" s="111">
        <v>54523</v>
      </c>
    </row>
    <row r="19428" spans="1:4">
      <c r="A19428" s="110">
        <v>2001</v>
      </c>
      <c r="B19428" s="110" t="s">
        <v>10</v>
      </c>
      <c r="C19428" s="110" t="s">
        <v>90</v>
      </c>
      <c r="D19428" s="111">
        <v>55174</v>
      </c>
    </row>
    <row r="19429" spans="1:4">
      <c r="A19429" s="110">
        <v>2001</v>
      </c>
      <c r="B19429" s="110" t="s">
        <v>11</v>
      </c>
      <c r="C19429" s="110" t="s">
        <v>90</v>
      </c>
      <c r="D19429" s="111">
        <v>41432</v>
      </c>
    </row>
    <row r="19430" spans="1:4">
      <c r="A19430" s="110">
        <v>2002</v>
      </c>
      <c r="B19430" s="110" t="s">
        <v>12</v>
      </c>
      <c r="C19430" s="110" t="s">
        <v>90</v>
      </c>
      <c r="D19430" s="111">
        <v>42923</v>
      </c>
    </row>
    <row r="19431" spans="1:4">
      <c r="A19431" s="110">
        <v>2002</v>
      </c>
      <c r="B19431" s="110" t="s">
        <v>13</v>
      </c>
      <c r="C19431" s="110" t="s">
        <v>90</v>
      </c>
      <c r="D19431" s="111">
        <v>42650</v>
      </c>
    </row>
    <row r="19432" spans="1:4">
      <c r="A19432" s="110">
        <v>2002</v>
      </c>
      <c r="B19432" s="110" t="s">
        <v>14</v>
      </c>
      <c r="C19432" s="110" t="s">
        <v>90</v>
      </c>
      <c r="D19432" s="111">
        <v>47800</v>
      </c>
    </row>
    <row r="19433" spans="1:4">
      <c r="A19433" s="110">
        <v>2002</v>
      </c>
      <c r="B19433" s="110" t="s">
        <v>15</v>
      </c>
      <c r="C19433" s="110" t="s">
        <v>90</v>
      </c>
      <c r="D19433" s="111">
        <v>42528</v>
      </c>
    </row>
    <row r="19434" spans="1:4">
      <c r="A19434" s="110">
        <v>2002</v>
      </c>
      <c r="B19434" s="110" t="s">
        <v>4</v>
      </c>
      <c r="C19434" s="110" t="s">
        <v>90</v>
      </c>
      <c r="D19434" s="111">
        <v>35314.637562936317</v>
      </c>
    </row>
    <row r="19435" spans="1:4">
      <c r="A19435" s="110">
        <v>2002</v>
      </c>
      <c r="B19435" s="110" t="s">
        <v>5</v>
      </c>
      <c r="C19435" s="110" t="s">
        <v>90</v>
      </c>
      <c r="D19435" s="111">
        <v>28203</v>
      </c>
    </row>
    <row r="19436" spans="1:4">
      <c r="A19436" s="110">
        <v>2002</v>
      </c>
      <c r="B19436" s="110" t="s">
        <v>6</v>
      </c>
      <c r="C19436" s="110" t="s">
        <v>90</v>
      </c>
      <c r="D19436" s="111">
        <v>22790</v>
      </c>
    </row>
    <row r="19437" spans="1:4">
      <c r="A19437" s="110">
        <v>2002</v>
      </c>
      <c r="B19437" s="110" t="s">
        <v>7</v>
      </c>
      <c r="C19437" s="110" t="s">
        <v>90</v>
      </c>
      <c r="D19437" s="111">
        <v>27526</v>
      </c>
    </row>
    <row r="19438" spans="1:4">
      <c r="A19438" s="110">
        <v>2002</v>
      </c>
      <c r="B19438" s="110" t="s">
        <v>8</v>
      </c>
      <c r="C19438" s="110" t="s">
        <v>90</v>
      </c>
      <c r="D19438" s="111">
        <v>25719</v>
      </c>
    </row>
    <row r="19439" spans="1:4">
      <c r="A19439" s="110">
        <v>2002</v>
      </c>
      <c r="B19439" s="110" t="s">
        <v>9</v>
      </c>
      <c r="C19439" s="110" t="s">
        <v>90</v>
      </c>
      <c r="D19439" s="111">
        <v>25228</v>
      </c>
    </row>
    <row r="19440" spans="1:4">
      <c r="A19440" s="110">
        <v>2002</v>
      </c>
      <c r="B19440" s="110" t="s">
        <v>10</v>
      </c>
      <c r="C19440" s="110" t="s">
        <v>90</v>
      </c>
      <c r="D19440" s="111">
        <v>31407</v>
      </c>
    </row>
    <row r="19441" spans="1:4">
      <c r="A19441" s="110">
        <v>2002</v>
      </c>
      <c r="B19441" s="110" t="s">
        <v>11</v>
      </c>
      <c r="C19441" s="110" t="s">
        <v>90</v>
      </c>
      <c r="D19441" s="111">
        <v>25261</v>
      </c>
    </row>
    <row r="19442" spans="1:4">
      <c r="A19442" s="110">
        <v>2003</v>
      </c>
      <c r="B19442" s="110" t="s">
        <v>12</v>
      </c>
      <c r="C19442" s="110" t="s">
        <v>90</v>
      </c>
      <c r="D19442" s="111">
        <v>20939.713038056572</v>
      </c>
    </row>
    <row r="19443" spans="1:4">
      <c r="A19443" s="110">
        <v>2003</v>
      </c>
      <c r="B19443" s="110" t="s">
        <v>13</v>
      </c>
      <c r="C19443" s="110" t="s">
        <v>90</v>
      </c>
      <c r="D19443" s="111">
        <v>19381.868008403257</v>
      </c>
    </row>
    <row r="19444" spans="1:4">
      <c r="A19444" s="110">
        <v>2003</v>
      </c>
      <c r="B19444" s="110" t="s">
        <v>14</v>
      </c>
      <c r="C19444" s="110" t="s">
        <v>90</v>
      </c>
      <c r="D19444" s="111">
        <v>21209.73945660438</v>
      </c>
    </row>
    <row r="19445" spans="1:4">
      <c r="A19445" s="110">
        <v>2003</v>
      </c>
      <c r="B19445" s="110" t="s">
        <v>15</v>
      </c>
      <c r="C19445" s="110" t="s">
        <v>90</v>
      </c>
      <c r="D19445" s="111">
        <v>22987.491887368051</v>
      </c>
    </row>
    <row r="19446" spans="1:4">
      <c r="A19446" s="110">
        <v>2003</v>
      </c>
      <c r="B19446" s="110" t="s">
        <v>4</v>
      </c>
      <c r="C19446" s="110" t="s">
        <v>90</v>
      </c>
      <c r="D19446" s="111">
        <v>23413.837773522686</v>
      </c>
    </row>
    <row r="19447" spans="1:4">
      <c r="A19447" s="110">
        <v>2003</v>
      </c>
      <c r="B19447" s="110" t="s">
        <v>5</v>
      </c>
      <c r="C19447" s="110" t="s">
        <v>90</v>
      </c>
      <c r="D19447" s="111">
        <v>22252.6766334354</v>
      </c>
    </row>
    <row r="19448" spans="1:4">
      <c r="A19448" s="110">
        <v>2003</v>
      </c>
      <c r="B19448" s="110" t="s">
        <v>6</v>
      </c>
      <c r="C19448" s="110" t="s">
        <v>90</v>
      </c>
      <c r="D19448" s="111">
        <v>19838.882718920511</v>
      </c>
    </row>
    <row r="19449" spans="1:4">
      <c r="A19449" s="110">
        <v>2003</v>
      </c>
      <c r="B19449" s="110" t="s">
        <v>7</v>
      </c>
      <c r="C19449" s="110" t="s">
        <v>90</v>
      </c>
      <c r="D19449" s="111">
        <v>19060.95525761502</v>
      </c>
    </row>
    <row r="19450" spans="1:4">
      <c r="A19450" s="110">
        <v>2003</v>
      </c>
      <c r="B19450" s="110" t="s">
        <v>8</v>
      </c>
      <c r="C19450" s="110" t="s">
        <v>90</v>
      </c>
      <c r="D19450" s="111">
        <v>21564.03746673177</v>
      </c>
    </row>
    <row r="19451" spans="1:4">
      <c r="A19451" s="110">
        <v>2003</v>
      </c>
      <c r="B19451" s="110" t="s">
        <v>9</v>
      </c>
      <c r="C19451" s="110" t="s">
        <v>90</v>
      </c>
      <c r="D19451" s="111">
        <v>24518.617231844601</v>
      </c>
    </row>
    <row r="19452" spans="1:4">
      <c r="A19452" s="110">
        <v>2003</v>
      </c>
      <c r="B19452" s="110" t="s">
        <v>10</v>
      </c>
      <c r="C19452" s="110" t="s">
        <v>90</v>
      </c>
      <c r="D19452" s="111">
        <v>23941.90656289746</v>
      </c>
    </row>
    <row r="19453" spans="1:4">
      <c r="A19453" s="110">
        <v>2003</v>
      </c>
      <c r="B19453" s="110" t="s">
        <v>11</v>
      </c>
      <c r="C19453" s="110" t="s">
        <v>90</v>
      </c>
      <c r="D19453" s="111">
        <v>19545.330121291146</v>
      </c>
    </row>
    <row r="19454" spans="1:4">
      <c r="A19454" s="110">
        <v>2004</v>
      </c>
      <c r="B19454" s="110" t="s">
        <v>12</v>
      </c>
      <c r="C19454" s="110" t="s">
        <v>90</v>
      </c>
      <c r="D19454" s="111">
        <v>16064.154612940294</v>
      </c>
    </row>
    <row r="19455" spans="1:4">
      <c r="A19455" s="110">
        <v>2004</v>
      </c>
      <c r="B19455" s="110" t="s">
        <v>13</v>
      </c>
      <c r="C19455" s="110" t="s">
        <v>90</v>
      </c>
      <c r="D19455" s="111">
        <v>16505.909198677844</v>
      </c>
    </row>
    <row r="19456" spans="1:4">
      <c r="A19456" s="110">
        <v>2004</v>
      </c>
      <c r="B19456" s="110" t="s">
        <v>14</v>
      </c>
      <c r="C19456" s="110" t="s">
        <v>90</v>
      </c>
      <c r="D19456" s="111">
        <v>20716.217167735238</v>
      </c>
    </row>
    <row r="19457" spans="1:4">
      <c r="A19457" s="110">
        <v>2004</v>
      </c>
      <c r="B19457" s="110" t="s">
        <v>15</v>
      </c>
      <c r="C19457" s="110" t="s">
        <v>90</v>
      </c>
      <c r="D19457" s="111">
        <v>18078.164039098509</v>
      </c>
    </row>
    <row r="19458" spans="1:4">
      <c r="A19458" s="110">
        <v>2004</v>
      </c>
      <c r="B19458" s="110" t="s">
        <v>4</v>
      </c>
      <c r="C19458" s="110" t="s">
        <v>90</v>
      </c>
      <c r="D19458" s="111">
        <v>19686.292669615315</v>
      </c>
    </row>
    <row r="19459" spans="1:4">
      <c r="A19459" s="110">
        <v>2004</v>
      </c>
      <c r="B19459" s="110" t="s">
        <v>5</v>
      </c>
      <c r="C19459" s="110" t="s">
        <v>90</v>
      </c>
      <c r="D19459" s="111">
        <v>12995.394348398841</v>
      </c>
    </row>
    <row r="19460" spans="1:4">
      <c r="A19460" s="110">
        <v>2004</v>
      </c>
      <c r="B19460" s="110" t="s">
        <v>6</v>
      </c>
      <c r="C19460" s="110" t="s">
        <v>90</v>
      </c>
      <c r="D19460" s="111">
        <v>18571.794276608474</v>
      </c>
    </row>
    <row r="19461" spans="1:4">
      <c r="A19461" s="110">
        <v>2004</v>
      </c>
      <c r="B19461" s="110" t="s">
        <v>7</v>
      </c>
      <c r="C19461" s="110" t="s">
        <v>90</v>
      </c>
      <c r="D19461" s="111">
        <v>25307.300545098191</v>
      </c>
    </row>
    <row r="19462" spans="1:4">
      <c r="A19462" s="110">
        <v>2004</v>
      </c>
      <c r="B19462" s="110" t="s">
        <v>8</v>
      </c>
      <c r="C19462" s="110" t="s">
        <v>90</v>
      </c>
      <c r="D19462" s="111">
        <v>29996.910888432147</v>
      </c>
    </row>
    <row r="19463" spans="1:4">
      <c r="A19463" s="110">
        <v>2004</v>
      </c>
      <c r="B19463" s="110" t="s">
        <v>9</v>
      </c>
      <c r="C19463" s="110" t="s">
        <v>90</v>
      </c>
      <c r="D19463" s="111">
        <v>28286.249536767784</v>
      </c>
    </row>
    <row r="19464" spans="1:4">
      <c r="A19464" s="110">
        <v>2004</v>
      </c>
      <c r="B19464" s="110" t="s">
        <v>10</v>
      </c>
      <c r="C19464" s="110" t="s">
        <v>90</v>
      </c>
      <c r="D19464" s="111">
        <v>30769.382738494533</v>
      </c>
    </row>
    <row r="19465" spans="1:4">
      <c r="A19465" s="110">
        <v>2004</v>
      </c>
      <c r="B19465" s="110" t="s">
        <v>11</v>
      </c>
      <c r="C19465" s="110" t="s">
        <v>90</v>
      </c>
      <c r="D19465" s="111">
        <v>27283.562070264928</v>
      </c>
    </row>
    <row r="19466" spans="1:4">
      <c r="A19466" s="110">
        <v>2005</v>
      </c>
      <c r="B19466" s="110" t="s">
        <v>12</v>
      </c>
      <c r="C19466" s="110" t="s">
        <v>90</v>
      </c>
      <c r="D19466" s="111">
        <v>23091.154399811749</v>
      </c>
    </row>
    <row r="19467" spans="1:4">
      <c r="A19467" s="110">
        <v>2005</v>
      </c>
      <c r="B19467" s="110" t="s">
        <v>13</v>
      </c>
      <c r="C19467" s="110" t="s">
        <v>90</v>
      </c>
      <c r="D19467" s="111">
        <v>23376.158221899048</v>
      </c>
    </row>
    <row r="19468" spans="1:4">
      <c r="A19468" s="110">
        <v>2005</v>
      </c>
      <c r="B19468" s="110" t="s">
        <v>14</v>
      </c>
      <c r="C19468" s="110" t="s">
        <v>90</v>
      </c>
      <c r="D19468" s="111">
        <v>31821.005355199268</v>
      </c>
    </row>
    <row r="19469" spans="1:4">
      <c r="A19469" s="110">
        <v>2005</v>
      </c>
      <c r="B19469" s="110" t="s">
        <v>15</v>
      </c>
      <c r="C19469" s="110" t="s">
        <v>90</v>
      </c>
      <c r="D19469" s="111">
        <v>56392.492539372943</v>
      </c>
    </row>
    <row r="19470" spans="1:4">
      <c r="A19470" s="110">
        <v>2005</v>
      </c>
      <c r="B19470" s="110" t="s">
        <v>4</v>
      </c>
      <c r="C19470" s="110" t="s">
        <v>90</v>
      </c>
      <c r="D19470" s="111">
        <v>57516.01412882124</v>
      </c>
    </row>
    <row r="19471" spans="1:4">
      <c r="A19471" s="110">
        <v>2005</v>
      </c>
      <c r="B19471" s="110" t="s">
        <v>5</v>
      </c>
      <c r="C19471" s="110" t="s">
        <v>90</v>
      </c>
      <c r="D19471" s="111">
        <v>57352.274479500375</v>
      </c>
    </row>
    <row r="19472" spans="1:4">
      <c r="A19472" s="110">
        <v>2005</v>
      </c>
      <c r="B19472" s="110" t="s">
        <v>6</v>
      </c>
      <c r="C19472" s="110" t="s">
        <v>90</v>
      </c>
      <c r="D19472" s="111">
        <v>52926.784769999875</v>
      </c>
    </row>
    <row r="19473" spans="1:4">
      <c r="A19473" s="110">
        <v>2005</v>
      </c>
      <c r="B19473" s="110" t="s">
        <v>7</v>
      </c>
      <c r="C19473" s="110" t="s">
        <v>90</v>
      </c>
      <c r="D19473" s="111">
        <v>56300.179291319029</v>
      </c>
    </row>
    <row r="19474" spans="1:4">
      <c r="A19474" s="110">
        <v>2005</v>
      </c>
      <c r="B19474" s="110" t="s">
        <v>8</v>
      </c>
      <c r="C19474" s="110" t="s">
        <v>90</v>
      </c>
      <c r="D19474" s="111">
        <v>59038</v>
      </c>
    </row>
    <row r="19475" spans="1:4">
      <c r="A19475" s="110">
        <v>2005</v>
      </c>
      <c r="B19475" s="110" t="s">
        <v>9</v>
      </c>
      <c r="C19475" s="110" t="s">
        <v>90</v>
      </c>
      <c r="D19475" s="111">
        <v>58361</v>
      </c>
    </row>
    <row r="19476" spans="1:4">
      <c r="A19476" s="110">
        <v>2005</v>
      </c>
      <c r="B19476" s="110" t="s">
        <v>10</v>
      </c>
      <c r="C19476" s="110" t="s">
        <v>90</v>
      </c>
      <c r="D19476" s="111">
        <v>61500</v>
      </c>
    </row>
    <row r="19477" spans="1:4">
      <c r="A19477" s="110">
        <v>2005</v>
      </c>
      <c r="B19477" s="110" t="s">
        <v>11</v>
      </c>
      <c r="C19477" s="110" t="s">
        <v>90</v>
      </c>
      <c r="D19477" s="111">
        <v>53637</v>
      </c>
    </row>
    <row r="19478" spans="1:4">
      <c r="A19478" s="110">
        <v>2006</v>
      </c>
      <c r="B19478" s="110" t="s">
        <v>12</v>
      </c>
      <c r="C19478" s="110" t="s">
        <v>90</v>
      </c>
      <c r="D19478" s="111">
        <v>46468.981534580802</v>
      </c>
    </row>
    <row r="19479" spans="1:4">
      <c r="A19479" s="110">
        <v>2006</v>
      </c>
      <c r="B19479" s="110" t="s">
        <v>13</v>
      </c>
      <c r="C19479" s="110" t="s">
        <v>90</v>
      </c>
      <c r="D19479" s="111">
        <v>46117.016995407612</v>
      </c>
    </row>
    <row r="19480" spans="1:4">
      <c r="A19480" s="110">
        <v>2006</v>
      </c>
      <c r="B19480" s="110" t="s">
        <v>14</v>
      </c>
      <c r="C19480" s="110" t="s">
        <v>90</v>
      </c>
      <c r="D19480" s="111">
        <v>54426</v>
      </c>
    </row>
    <row r="19481" spans="1:4">
      <c r="A19481" s="110">
        <v>2006</v>
      </c>
      <c r="B19481" s="110" t="s">
        <v>15</v>
      </c>
      <c r="C19481" s="110" t="s">
        <v>90</v>
      </c>
      <c r="D19481" s="111">
        <v>52274</v>
      </c>
    </row>
    <row r="19482" spans="1:4">
      <c r="A19482" s="110">
        <v>2006</v>
      </c>
      <c r="B19482" s="110" t="s">
        <v>4</v>
      </c>
      <c r="C19482" s="110" t="s">
        <v>90</v>
      </c>
      <c r="D19482" s="111">
        <v>53713</v>
      </c>
    </row>
    <row r="19483" spans="1:4">
      <c r="A19483" s="110">
        <v>2006</v>
      </c>
      <c r="B19483" s="110" t="s">
        <v>5</v>
      </c>
      <c r="C19483" s="110" t="s">
        <v>90</v>
      </c>
      <c r="D19483" s="111">
        <v>54012</v>
      </c>
    </row>
    <row r="19484" spans="1:4">
      <c r="A19484" s="110">
        <v>2006</v>
      </c>
      <c r="B19484" s="110" t="s">
        <v>6</v>
      </c>
      <c r="C19484" s="110" t="s">
        <v>90</v>
      </c>
      <c r="D19484" s="111">
        <v>54950</v>
      </c>
    </row>
    <row r="19485" spans="1:4">
      <c r="A19485" s="110">
        <v>2006</v>
      </c>
      <c r="B19485" s="110" t="s">
        <v>7</v>
      </c>
      <c r="C19485" s="110" t="s">
        <v>90</v>
      </c>
      <c r="D19485" s="111">
        <v>56512</v>
      </c>
    </row>
    <row r="19486" spans="1:4">
      <c r="A19486" s="110">
        <v>2006</v>
      </c>
      <c r="B19486" s="110" t="s">
        <v>8</v>
      </c>
      <c r="C19486" s="110" t="s">
        <v>90</v>
      </c>
      <c r="D19486" s="111">
        <v>58373</v>
      </c>
    </row>
    <row r="19487" spans="1:4">
      <c r="A19487" s="110">
        <v>2006</v>
      </c>
      <c r="B19487" s="110" t="s">
        <v>9</v>
      </c>
      <c r="C19487" s="110" t="s">
        <v>90</v>
      </c>
      <c r="D19487" s="111">
        <v>60346</v>
      </c>
    </row>
    <row r="19488" spans="1:4">
      <c r="A19488" s="110">
        <v>2006</v>
      </c>
      <c r="B19488" s="110" t="s">
        <v>10</v>
      </c>
      <c r="C19488" s="110" t="s">
        <v>90</v>
      </c>
      <c r="D19488" s="111">
        <v>62402</v>
      </c>
    </row>
    <row r="19489" spans="1:4">
      <c r="A19489" s="110">
        <v>2006</v>
      </c>
      <c r="B19489" s="110" t="s">
        <v>11</v>
      </c>
      <c r="C19489" s="110" t="s">
        <v>90</v>
      </c>
      <c r="D19489" s="111">
        <v>53681</v>
      </c>
    </row>
    <row r="19490" spans="1:4">
      <c r="A19490" s="110">
        <v>2007</v>
      </c>
      <c r="B19490" s="110" t="s">
        <v>12</v>
      </c>
      <c r="C19490" s="110" t="s">
        <v>90</v>
      </c>
      <c r="D19490" s="111">
        <v>46528</v>
      </c>
    </row>
    <row r="19491" spans="1:4">
      <c r="A19491" s="110">
        <v>2007</v>
      </c>
      <c r="B19491" s="110" t="s">
        <v>13</v>
      </c>
      <c r="C19491" s="110" t="s">
        <v>90</v>
      </c>
      <c r="D19491" s="111">
        <v>47110</v>
      </c>
    </row>
    <row r="19492" spans="1:4">
      <c r="A19492" s="110">
        <v>2007</v>
      </c>
      <c r="B19492" s="110" t="s">
        <v>14</v>
      </c>
      <c r="C19492" s="110" t="s">
        <v>90</v>
      </c>
      <c r="D19492" s="111">
        <v>56055</v>
      </c>
    </row>
    <row r="19493" spans="1:4">
      <c r="A19493" s="110">
        <v>2007</v>
      </c>
      <c r="B19493" s="110" t="s">
        <v>15</v>
      </c>
      <c r="C19493" s="110" t="s">
        <v>90</v>
      </c>
      <c r="D19493" s="111">
        <v>50539</v>
      </c>
    </row>
    <row r="19494" spans="1:4">
      <c r="A19494" s="110">
        <v>2007</v>
      </c>
      <c r="B19494" s="110" t="s">
        <v>4</v>
      </c>
      <c r="C19494" s="110" t="s">
        <v>90</v>
      </c>
      <c r="D19494" s="111">
        <v>50463</v>
      </c>
    </row>
    <row r="19495" spans="1:4">
      <c r="A19495" s="110">
        <v>2007</v>
      </c>
      <c r="B19495" s="110" t="s">
        <v>5</v>
      </c>
      <c r="C19495" s="110" t="s">
        <v>90</v>
      </c>
      <c r="D19495" s="111">
        <v>40815.602752316496</v>
      </c>
    </row>
    <row r="19496" spans="1:4">
      <c r="A19496" s="110">
        <v>2007</v>
      </c>
      <c r="B19496" s="110" t="s">
        <v>6</v>
      </c>
      <c r="C19496" s="110" t="s">
        <v>90</v>
      </c>
      <c r="D19496" s="111">
        <v>31517.649840108315</v>
      </c>
    </row>
    <row r="19497" spans="1:4">
      <c r="A19497" s="110">
        <v>2007</v>
      </c>
      <c r="B19497" s="110" t="s">
        <v>7</v>
      </c>
      <c r="C19497" s="110" t="s">
        <v>90</v>
      </c>
      <c r="D19497" s="111">
        <v>41321</v>
      </c>
    </row>
    <row r="19498" spans="1:4">
      <c r="A19498" s="110">
        <v>2007</v>
      </c>
      <c r="B19498" s="110" t="s">
        <v>8</v>
      </c>
      <c r="C19498" s="110" t="s">
        <v>90</v>
      </c>
      <c r="D19498" s="111">
        <v>33943</v>
      </c>
    </row>
    <row r="19499" spans="1:4">
      <c r="A19499" s="110">
        <v>2007</v>
      </c>
      <c r="B19499" s="110" t="s">
        <v>9</v>
      </c>
      <c r="C19499" s="110" t="s">
        <v>90</v>
      </c>
      <c r="D19499" s="111">
        <v>42079</v>
      </c>
    </row>
    <row r="19500" spans="1:4">
      <c r="A19500" s="110">
        <v>2007</v>
      </c>
      <c r="B19500" s="110" t="s">
        <v>10</v>
      </c>
      <c r="C19500" s="110" t="s">
        <v>90</v>
      </c>
      <c r="D19500" s="111">
        <v>45052</v>
      </c>
    </row>
    <row r="19501" spans="1:4">
      <c r="A19501" s="110">
        <v>2007</v>
      </c>
      <c r="B19501" s="110" t="s">
        <v>11</v>
      </c>
      <c r="C19501" s="110" t="s">
        <v>90</v>
      </c>
      <c r="D19501" s="111">
        <v>39994</v>
      </c>
    </row>
    <row r="19502" spans="1:4">
      <c r="A19502" s="110">
        <v>2008</v>
      </c>
      <c r="B19502" s="110" t="s">
        <v>12</v>
      </c>
      <c r="C19502" s="110" t="s">
        <v>90</v>
      </c>
      <c r="D19502" s="111">
        <v>40527</v>
      </c>
    </row>
    <row r="19503" spans="1:4">
      <c r="A19503" s="110">
        <v>2008</v>
      </c>
      <c r="B19503" s="110" t="s">
        <v>13</v>
      </c>
      <c r="C19503" s="110" t="s">
        <v>90</v>
      </c>
      <c r="D19503" s="111">
        <v>40602</v>
      </c>
    </row>
    <row r="19504" spans="1:4">
      <c r="A19504" s="110">
        <v>2008</v>
      </c>
      <c r="B19504" s="110" t="s">
        <v>14</v>
      </c>
      <c r="C19504" s="110" t="s">
        <v>90</v>
      </c>
      <c r="D19504" s="111">
        <v>43312</v>
      </c>
    </row>
    <row r="19505" spans="1:4">
      <c r="A19505" s="110">
        <v>2008</v>
      </c>
      <c r="B19505" s="110" t="s">
        <v>15</v>
      </c>
      <c r="C19505" s="110" t="s">
        <v>90</v>
      </c>
      <c r="D19505" s="111">
        <v>48665</v>
      </c>
    </row>
    <row r="19506" spans="1:4">
      <c r="A19506" s="110">
        <v>2008</v>
      </c>
      <c r="B19506" s="110" t="s">
        <v>4</v>
      </c>
      <c r="C19506" s="110" t="s">
        <v>90</v>
      </c>
      <c r="D19506" s="111">
        <v>47185</v>
      </c>
    </row>
    <row r="19507" spans="1:4">
      <c r="A19507" s="110">
        <v>2008</v>
      </c>
      <c r="B19507" s="110" t="s">
        <v>5</v>
      </c>
      <c r="C19507" s="110" t="s">
        <v>90</v>
      </c>
      <c r="D19507" s="111">
        <v>45427</v>
      </c>
    </row>
    <row r="19508" spans="1:4">
      <c r="A19508" s="110">
        <v>2008</v>
      </c>
      <c r="B19508" s="110" t="s">
        <v>6</v>
      </c>
      <c r="C19508" s="110" t="s">
        <v>90</v>
      </c>
      <c r="D19508" s="111">
        <v>47251</v>
      </c>
    </row>
    <row r="19509" spans="1:4">
      <c r="A19509" s="110">
        <v>2008</v>
      </c>
      <c r="B19509" s="110" t="s">
        <v>7</v>
      </c>
      <c r="C19509" s="110" t="s">
        <v>90</v>
      </c>
      <c r="D19509" s="111">
        <v>48471</v>
      </c>
    </row>
    <row r="19510" spans="1:4">
      <c r="A19510" s="110">
        <v>2008</v>
      </c>
      <c r="B19510" s="110" t="s">
        <v>8</v>
      </c>
      <c r="C19510" s="110" t="s">
        <v>90</v>
      </c>
      <c r="D19510" s="111">
        <v>53240</v>
      </c>
    </row>
    <row r="19511" spans="1:4">
      <c r="A19511" s="110">
        <v>2008</v>
      </c>
      <c r="B19511" s="110" t="s">
        <v>9</v>
      </c>
      <c r="C19511" s="110" t="s">
        <v>90</v>
      </c>
      <c r="D19511" s="111">
        <v>54196</v>
      </c>
    </row>
    <row r="19512" spans="1:4">
      <c r="A19512" s="110">
        <v>2008</v>
      </c>
      <c r="B19512" s="110" t="s">
        <v>10</v>
      </c>
      <c r="C19512" s="110" t="s">
        <v>90</v>
      </c>
      <c r="D19512" s="111">
        <v>52931</v>
      </c>
    </row>
    <row r="19513" spans="1:4">
      <c r="A19513" s="110">
        <v>2008</v>
      </c>
      <c r="B19513" s="110" t="s">
        <v>11</v>
      </c>
      <c r="C19513" s="110" t="s">
        <v>90</v>
      </c>
      <c r="D19513" s="111">
        <v>45197</v>
      </c>
    </row>
    <row r="19514" spans="1:4">
      <c r="A19514" s="110">
        <v>2009</v>
      </c>
      <c r="B19514" s="110" t="s">
        <v>12</v>
      </c>
      <c r="C19514" s="110" t="s">
        <v>90</v>
      </c>
      <c r="D19514" s="111">
        <v>41807</v>
      </c>
    </row>
    <row r="19515" spans="1:4">
      <c r="A19515" s="110">
        <v>2009</v>
      </c>
      <c r="B19515" s="110" t="s">
        <v>13</v>
      </c>
      <c r="C19515" s="110" t="s">
        <v>90</v>
      </c>
      <c r="D19515" s="111">
        <v>43546</v>
      </c>
    </row>
    <row r="19516" spans="1:4">
      <c r="A19516" s="110">
        <v>2009</v>
      </c>
      <c r="B19516" s="110" t="s">
        <v>14</v>
      </c>
      <c r="C19516" s="110" t="s">
        <v>90</v>
      </c>
      <c r="D19516" s="111">
        <v>51119</v>
      </c>
    </row>
    <row r="19517" spans="1:4">
      <c r="A19517" s="110">
        <v>2009</v>
      </c>
      <c r="B19517" s="110" t="s">
        <v>15</v>
      </c>
      <c r="C19517" s="110" t="s">
        <v>90</v>
      </c>
      <c r="D19517" s="111">
        <v>50087</v>
      </c>
    </row>
    <row r="19518" spans="1:4">
      <c r="A19518" s="110">
        <v>2009</v>
      </c>
      <c r="B19518" s="110" t="s">
        <v>4</v>
      </c>
      <c r="C19518" s="110" t="s">
        <v>90</v>
      </c>
      <c r="D19518" s="111">
        <v>51134</v>
      </c>
    </row>
    <row r="19519" spans="1:4">
      <c r="A19519" s="110">
        <v>2009</v>
      </c>
      <c r="B19519" s="110" t="s">
        <v>5</v>
      </c>
      <c r="C19519" s="110" t="s">
        <v>90</v>
      </c>
      <c r="D19519" s="111">
        <v>52380</v>
      </c>
    </row>
    <row r="19520" spans="1:4">
      <c r="A19520" s="110">
        <v>2009</v>
      </c>
      <c r="B19520" s="110" t="s">
        <v>6</v>
      </c>
      <c r="C19520" s="110" t="s">
        <v>90</v>
      </c>
      <c r="D19520" s="111">
        <v>45541</v>
      </c>
    </row>
    <row r="19521" spans="1:4">
      <c r="A19521" s="110">
        <v>2009</v>
      </c>
      <c r="B19521" s="110" t="s">
        <v>7</v>
      </c>
      <c r="C19521" s="110" t="s">
        <v>90</v>
      </c>
      <c r="D19521" s="111">
        <v>51364</v>
      </c>
    </row>
    <row r="19522" spans="1:4">
      <c r="A19522" s="110">
        <v>2009</v>
      </c>
      <c r="B19522" s="110" t="s">
        <v>8</v>
      </c>
      <c r="C19522" s="110" t="s">
        <v>90</v>
      </c>
      <c r="D19522" s="111">
        <v>54425</v>
      </c>
    </row>
    <row r="19523" spans="1:4">
      <c r="A19523" s="110">
        <v>2009</v>
      </c>
      <c r="B19523" s="110" t="s">
        <v>9</v>
      </c>
      <c r="C19523" s="110" t="s">
        <v>90</v>
      </c>
      <c r="D19523" s="111">
        <v>54404</v>
      </c>
    </row>
    <row r="19524" spans="1:4">
      <c r="A19524" s="110">
        <v>2009</v>
      </c>
      <c r="B19524" s="110" t="s">
        <v>10</v>
      </c>
      <c r="C19524" s="110" t="s">
        <v>90</v>
      </c>
      <c r="D19524" s="111">
        <v>51814</v>
      </c>
    </row>
    <row r="19525" spans="1:4">
      <c r="A19525" s="110">
        <v>2009</v>
      </c>
      <c r="B19525" s="110" t="s">
        <v>11</v>
      </c>
      <c r="C19525" s="110" t="s">
        <v>90</v>
      </c>
      <c r="D19525" s="111">
        <v>48343</v>
      </c>
    </row>
    <row r="19526" spans="1:4">
      <c r="A19526" s="110">
        <v>2010</v>
      </c>
      <c r="B19526" s="110" t="s">
        <v>12</v>
      </c>
      <c r="C19526" s="110" t="s">
        <v>90</v>
      </c>
      <c r="D19526" s="111">
        <v>38415</v>
      </c>
    </row>
    <row r="19527" spans="1:4">
      <c r="A19527" s="110">
        <v>2010</v>
      </c>
      <c r="B19527" s="110" t="s">
        <v>13</v>
      </c>
      <c r="C19527" s="110" t="s">
        <v>90</v>
      </c>
      <c r="D19527" s="111">
        <v>39674</v>
      </c>
    </row>
    <row r="19528" spans="1:4">
      <c r="A19528" s="110">
        <v>2010</v>
      </c>
      <c r="B19528" s="110" t="s">
        <v>14</v>
      </c>
      <c r="C19528" s="110" t="s">
        <v>90</v>
      </c>
      <c r="D19528" s="111">
        <v>51260</v>
      </c>
    </row>
    <row r="19529" spans="1:4">
      <c r="A19529" s="110">
        <v>2010</v>
      </c>
      <c r="B19529" s="110" t="s">
        <v>15</v>
      </c>
      <c r="C19529" s="110" t="s">
        <v>90</v>
      </c>
      <c r="D19529" s="111">
        <v>53293</v>
      </c>
    </row>
    <row r="19530" spans="1:4">
      <c r="A19530" s="110">
        <v>2010</v>
      </c>
      <c r="B19530" s="110" t="s">
        <v>4</v>
      </c>
      <c r="C19530" s="110" t="s">
        <v>90</v>
      </c>
      <c r="D19530" s="111">
        <v>53196</v>
      </c>
    </row>
    <row r="19531" spans="1:4">
      <c r="A19531" s="110">
        <v>2010</v>
      </c>
      <c r="B19531" s="110" t="s">
        <v>5</v>
      </c>
      <c r="C19531" s="110" t="s">
        <v>90</v>
      </c>
      <c r="D19531" s="111">
        <v>54712</v>
      </c>
    </row>
    <row r="19532" spans="1:4">
      <c r="A19532" s="110">
        <v>2010</v>
      </c>
      <c r="B19532" s="110" t="s">
        <v>6</v>
      </c>
      <c r="C19532" s="110" t="s">
        <v>90</v>
      </c>
      <c r="D19532" s="111">
        <v>51474</v>
      </c>
    </row>
    <row r="19533" spans="1:4">
      <c r="A19533" s="110">
        <v>2010</v>
      </c>
      <c r="B19533" s="110" t="s">
        <v>7</v>
      </c>
      <c r="C19533" s="110" t="s">
        <v>90</v>
      </c>
      <c r="D19533" s="111">
        <v>56274</v>
      </c>
    </row>
    <row r="19534" spans="1:4">
      <c r="A19534" s="110">
        <v>2010</v>
      </c>
      <c r="B19534" s="110" t="s">
        <v>8</v>
      </c>
      <c r="C19534" s="110" t="s">
        <v>90</v>
      </c>
      <c r="D19534" s="111">
        <v>59295</v>
      </c>
    </row>
    <row r="19535" spans="1:4">
      <c r="A19535" s="110">
        <v>2010</v>
      </c>
      <c r="B19535" s="110" t="s">
        <v>9</v>
      </c>
      <c r="C19535" s="110" t="s">
        <v>90</v>
      </c>
      <c r="D19535" s="111">
        <v>52737</v>
      </c>
    </row>
    <row r="19536" spans="1:4">
      <c r="A19536" s="110">
        <v>2010</v>
      </c>
      <c r="B19536" s="110" t="s">
        <v>10</v>
      </c>
      <c r="C19536" s="110" t="s">
        <v>90</v>
      </c>
      <c r="D19536" s="111">
        <v>56688</v>
      </c>
    </row>
    <row r="19537" spans="1:4">
      <c r="A19537" s="110">
        <v>2010</v>
      </c>
      <c r="B19537" s="110" t="s">
        <v>11</v>
      </c>
      <c r="C19537" s="110" t="s">
        <v>90</v>
      </c>
      <c r="D19537" s="111">
        <v>39174</v>
      </c>
    </row>
    <row r="19538" spans="1:4">
      <c r="A19538" s="110">
        <v>2011</v>
      </c>
      <c r="B19538" s="110" t="s">
        <v>12</v>
      </c>
      <c r="C19538" s="110" t="s">
        <v>90</v>
      </c>
      <c r="D19538" s="111">
        <v>35268</v>
      </c>
    </row>
    <row r="19539" spans="1:4">
      <c r="A19539" s="110">
        <v>2011</v>
      </c>
      <c r="B19539" s="110" t="s">
        <v>13</v>
      </c>
      <c r="C19539" s="110" t="s">
        <v>90</v>
      </c>
      <c r="D19539" s="111">
        <v>42243</v>
      </c>
    </row>
    <row r="19540" spans="1:4">
      <c r="A19540" s="110">
        <v>2011</v>
      </c>
      <c r="B19540" s="110" t="s">
        <v>14</v>
      </c>
      <c r="C19540" s="110" t="s">
        <v>90</v>
      </c>
      <c r="D19540" s="111">
        <v>44861</v>
      </c>
    </row>
    <row r="19541" spans="1:4">
      <c r="A19541" s="110">
        <v>2011</v>
      </c>
      <c r="B19541" s="110" t="s">
        <v>15</v>
      </c>
      <c r="C19541" s="110" t="s">
        <v>90</v>
      </c>
      <c r="D19541" s="111">
        <v>46964</v>
      </c>
    </row>
    <row r="19542" spans="1:4">
      <c r="A19542" s="110">
        <v>2011</v>
      </c>
      <c r="B19542" s="110" t="s">
        <v>4</v>
      </c>
      <c r="C19542" s="110" t="s">
        <v>90</v>
      </c>
      <c r="D19542" s="111">
        <v>50357</v>
      </c>
    </row>
    <row r="19543" spans="1:4">
      <c r="A19543" s="110">
        <v>2011</v>
      </c>
      <c r="B19543" s="110" t="s">
        <v>5</v>
      </c>
      <c r="C19543" s="110" t="s">
        <v>90</v>
      </c>
      <c r="D19543" s="111">
        <v>46925</v>
      </c>
    </row>
    <row r="19544" spans="1:4">
      <c r="A19544" s="110">
        <v>2011</v>
      </c>
      <c r="B19544" s="110" t="s">
        <v>6</v>
      </c>
      <c r="C19544" s="110" t="s">
        <v>90</v>
      </c>
      <c r="D19544" s="111">
        <v>45397</v>
      </c>
    </row>
    <row r="19545" spans="1:4">
      <c r="A19545" s="110">
        <v>2011</v>
      </c>
      <c r="B19545" s="110" t="s">
        <v>7</v>
      </c>
      <c r="C19545" s="110" t="s">
        <v>90</v>
      </c>
      <c r="D19545" s="111">
        <v>48649</v>
      </c>
    </row>
    <row r="19546" spans="1:4">
      <c r="A19546" s="110">
        <v>2011</v>
      </c>
      <c r="B19546" s="110" t="s">
        <v>8</v>
      </c>
      <c r="C19546" s="110" t="s">
        <v>90</v>
      </c>
      <c r="D19546" s="111">
        <v>52737</v>
      </c>
    </row>
    <row r="19547" spans="1:4">
      <c r="A19547" s="110">
        <v>2011</v>
      </c>
      <c r="B19547" s="110" t="s">
        <v>9</v>
      </c>
      <c r="C19547" s="110" t="s">
        <v>90</v>
      </c>
      <c r="D19547" s="111">
        <v>50965</v>
      </c>
    </row>
    <row r="19548" spans="1:4">
      <c r="A19548" s="110">
        <v>2011</v>
      </c>
      <c r="B19548" s="110" t="s">
        <v>10</v>
      </c>
      <c r="C19548" s="110" t="s">
        <v>90</v>
      </c>
      <c r="D19548" s="111">
        <v>51683</v>
      </c>
    </row>
    <row r="19549" spans="1:4">
      <c r="A19549" s="110">
        <v>2011</v>
      </c>
      <c r="B19549" s="110" t="s">
        <v>11</v>
      </c>
      <c r="C19549" s="110" t="s">
        <v>90</v>
      </c>
      <c r="D19549" s="111">
        <v>44662</v>
      </c>
    </row>
    <row r="19550" spans="1:4">
      <c r="A19550" s="110">
        <v>2012</v>
      </c>
      <c r="B19550" s="110" t="s">
        <v>12</v>
      </c>
      <c r="C19550" s="110" t="s">
        <v>90</v>
      </c>
      <c r="D19550" s="111">
        <v>37175</v>
      </c>
    </row>
    <row r="19551" spans="1:4">
      <c r="A19551" s="110">
        <v>2012</v>
      </c>
      <c r="B19551" s="110" t="s">
        <v>13</v>
      </c>
      <c r="C19551" s="110" t="s">
        <v>90</v>
      </c>
      <c r="D19551" s="111">
        <v>35174</v>
      </c>
    </row>
    <row r="19552" spans="1:4">
      <c r="A19552" s="110">
        <v>2012</v>
      </c>
      <c r="B19552" s="110" t="s">
        <v>14</v>
      </c>
      <c r="C19552" s="110" t="s">
        <v>90</v>
      </c>
      <c r="D19552" s="111">
        <v>44551</v>
      </c>
    </row>
    <row r="19553" spans="1:4">
      <c r="A19553" s="110">
        <v>2012</v>
      </c>
      <c r="B19553" s="110" t="s">
        <v>15</v>
      </c>
      <c r="C19553" s="110" t="s">
        <v>90</v>
      </c>
      <c r="D19553" s="111">
        <v>39052</v>
      </c>
    </row>
    <row r="19554" spans="1:4">
      <c r="A19554" s="110">
        <v>2012</v>
      </c>
      <c r="B19554" s="110" t="s">
        <v>4</v>
      </c>
      <c r="C19554" s="110" t="s">
        <v>90</v>
      </c>
      <c r="D19554" s="111">
        <v>42075</v>
      </c>
    </row>
    <row r="19555" spans="1:4">
      <c r="A19555" s="110">
        <v>2012</v>
      </c>
      <c r="B19555" s="110" t="s">
        <v>5</v>
      </c>
      <c r="C19555" s="110" t="s">
        <v>90</v>
      </c>
      <c r="D19555" s="111">
        <v>40561</v>
      </c>
    </row>
    <row r="19556" spans="1:4">
      <c r="A19556" s="110">
        <v>2012</v>
      </c>
      <c r="B19556" s="110" t="s">
        <v>6</v>
      </c>
      <c r="C19556" s="110" t="s">
        <v>90</v>
      </c>
      <c r="D19556" s="111">
        <v>72986.727746361183</v>
      </c>
    </row>
    <row r="19557" spans="1:4">
      <c r="A19557" s="110">
        <v>2012</v>
      </c>
      <c r="B19557" s="110" t="s">
        <v>7</v>
      </c>
      <c r="C19557" s="110" t="s">
        <v>90</v>
      </c>
      <c r="D19557" s="111">
        <v>87027.706782823298</v>
      </c>
    </row>
    <row r="19558" spans="1:4">
      <c r="A19558" s="110">
        <v>2012</v>
      </c>
      <c r="B19558" s="110" t="s">
        <v>8</v>
      </c>
      <c r="C19558" s="110" t="s">
        <v>90</v>
      </c>
      <c r="D19558" s="111">
        <v>81483.801841255394</v>
      </c>
    </row>
    <row r="19559" spans="1:4">
      <c r="A19559" s="110">
        <v>2012</v>
      </c>
      <c r="B19559" s="110" t="s">
        <v>9</v>
      </c>
      <c r="C19559" s="110" t="s">
        <v>90</v>
      </c>
      <c r="D19559" s="111">
        <v>86284.559463874306</v>
      </c>
    </row>
    <row r="19560" spans="1:4">
      <c r="A19560" s="110">
        <v>2012</v>
      </c>
      <c r="B19560" s="110" t="s">
        <v>10</v>
      </c>
      <c r="C19560" s="110" t="s">
        <v>90</v>
      </c>
      <c r="D19560" s="111">
        <v>85263.021460275733</v>
      </c>
    </row>
    <row r="19561" spans="1:4">
      <c r="A19561" s="110">
        <v>2012</v>
      </c>
      <c r="B19561" s="110" t="s">
        <v>11</v>
      </c>
      <c r="C19561" s="110" t="s">
        <v>90</v>
      </c>
      <c r="D19561" s="111">
        <v>33924.965909013874</v>
      </c>
    </row>
    <row r="19562" spans="1:4">
      <c r="A19562" s="110">
        <v>2013</v>
      </c>
      <c r="B19562" s="110" t="s">
        <v>12</v>
      </c>
      <c r="C19562" s="110" t="s">
        <v>90</v>
      </c>
      <c r="D19562" s="111">
        <v>34798.453024677561</v>
      </c>
    </row>
    <row r="19563" spans="1:4">
      <c r="A19563" s="110">
        <v>2013</v>
      </c>
      <c r="B19563" s="110" t="s">
        <v>13</v>
      </c>
      <c r="C19563" s="110" t="s">
        <v>90</v>
      </c>
      <c r="D19563" s="111">
        <v>31784.372157819518</v>
      </c>
    </row>
    <row r="19564" spans="1:4">
      <c r="A19564" s="110">
        <v>2013</v>
      </c>
      <c r="B19564" s="110" t="s">
        <v>14</v>
      </c>
      <c r="C19564" s="110" t="s">
        <v>90</v>
      </c>
      <c r="D19564" s="111">
        <v>37624.260214218084</v>
      </c>
    </row>
    <row r="19565" spans="1:4">
      <c r="A19565" s="110">
        <v>2013</v>
      </c>
      <c r="B19565" s="110" t="s">
        <v>15</v>
      </c>
      <c r="C19565" s="110" t="s">
        <v>90</v>
      </c>
      <c r="D19565" s="111">
        <v>42531.587436480564</v>
      </c>
    </row>
    <row r="19566" spans="1:4">
      <c r="A19566" s="110">
        <v>2013</v>
      </c>
      <c r="B19566" s="110" t="s">
        <v>4</v>
      </c>
      <c r="C19566" s="110" t="s">
        <v>90</v>
      </c>
      <c r="D19566" s="111">
        <v>44952.708030258698</v>
      </c>
    </row>
    <row r="19567" spans="1:4">
      <c r="A19567" s="110">
        <v>2013</v>
      </c>
      <c r="B19567" s="110" t="s">
        <v>5</v>
      </c>
      <c r="C19567" s="110" t="s">
        <v>90</v>
      </c>
      <c r="D19567" s="111">
        <v>40094.943350459231</v>
      </c>
    </row>
    <row r="19568" spans="1:4">
      <c r="A19568" s="110">
        <v>2013</v>
      </c>
      <c r="B19568" s="110" t="s">
        <v>6</v>
      </c>
      <c r="C19568" s="110" t="s">
        <v>90</v>
      </c>
      <c r="D19568" s="111">
        <v>36899.806420802794</v>
      </c>
    </row>
    <row r="19569" spans="1:4">
      <c r="A19569" s="110">
        <v>2013</v>
      </c>
      <c r="B19569" s="110" t="s">
        <v>7</v>
      </c>
      <c r="C19569" s="110" t="s">
        <v>90</v>
      </c>
      <c r="D19569" s="111">
        <v>43322.400407512585</v>
      </c>
    </row>
    <row r="19570" spans="1:4">
      <c r="A19570" s="110">
        <v>2013</v>
      </c>
      <c r="B19570" s="110" t="s">
        <v>8</v>
      </c>
      <c r="C19570" s="110" t="s">
        <v>90</v>
      </c>
      <c r="D19570" s="111">
        <v>39279.907524178641</v>
      </c>
    </row>
    <row r="19571" spans="1:4">
      <c r="A19571" s="110">
        <v>2013</v>
      </c>
      <c r="B19571" s="110" t="s">
        <v>9</v>
      </c>
      <c r="C19571" s="110" t="s">
        <v>90</v>
      </c>
      <c r="D19571" s="111">
        <v>42880.900930503754</v>
      </c>
    </row>
    <row r="19572" spans="1:4">
      <c r="A19572" s="110">
        <v>2013</v>
      </c>
      <c r="B19572" s="110" t="s">
        <v>10</v>
      </c>
      <c r="C19572" s="110" t="s">
        <v>90</v>
      </c>
      <c r="D19572" s="111">
        <v>37329.909871349228</v>
      </c>
    </row>
    <row r="19573" spans="1:4">
      <c r="A19573" s="110">
        <v>2013</v>
      </c>
      <c r="B19573" s="110" t="s">
        <v>11</v>
      </c>
      <c r="C19573" s="110" t="s">
        <v>90</v>
      </c>
      <c r="D19573" s="111">
        <v>32991.881567981392</v>
      </c>
    </row>
    <row r="19574" spans="1:4">
      <c r="A19574" s="110">
        <v>2014</v>
      </c>
      <c r="B19574" s="110" t="s">
        <v>12</v>
      </c>
      <c r="C19574" s="110" t="s">
        <v>90</v>
      </c>
      <c r="D19574" s="111">
        <v>14532</v>
      </c>
    </row>
    <row r="19575" spans="1:4">
      <c r="A19575" s="110">
        <v>2014</v>
      </c>
      <c r="B19575" s="110" t="s">
        <v>13</v>
      </c>
      <c r="C19575" s="110" t="s">
        <v>90</v>
      </c>
      <c r="D19575" s="111">
        <v>14705</v>
      </c>
    </row>
    <row r="19576" spans="1:4">
      <c r="A19576" s="110">
        <v>2014</v>
      </c>
      <c r="B19576" s="110" t="s">
        <v>14</v>
      </c>
      <c r="C19576" s="110" t="s">
        <v>90</v>
      </c>
      <c r="D19576" s="111">
        <v>14061.22608025915</v>
      </c>
    </row>
    <row r="19577" spans="1:4">
      <c r="A19577" s="110">
        <v>2014</v>
      </c>
      <c r="B19577" s="110" t="s">
        <v>15</v>
      </c>
      <c r="C19577" s="110" t="s">
        <v>90</v>
      </c>
      <c r="D19577" s="111">
        <v>17278.843366518588</v>
      </c>
    </row>
    <row r="19578" spans="1:4">
      <c r="A19578" s="110">
        <v>2014</v>
      </c>
      <c r="B19578" s="110" t="s">
        <v>4</v>
      </c>
      <c r="C19578" s="110" t="s">
        <v>90</v>
      </c>
      <c r="D19578" s="111">
        <v>18219.144597080638</v>
      </c>
    </row>
    <row r="19579" spans="1:4">
      <c r="A19579" s="110">
        <v>2014</v>
      </c>
      <c r="B19579" s="110" t="s">
        <v>5</v>
      </c>
      <c r="C19579" s="110" t="s">
        <v>90</v>
      </c>
      <c r="D19579" s="111">
        <v>17223.971816208032</v>
      </c>
    </row>
    <row r="19580" spans="1:4">
      <c r="A19580" s="110">
        <v>2014</v>
      </c>
      <c r="B19580" s="110" t="s">
        <v>6</v>
      </c>
      <c r="C19580" s="110" t="s">
        <v>90</v>
      </c>
      <c r="D19580" s="111">
        <v>18944.222215039106</v>
      </c>
    </row>
    <row r="19581" spans="1:4">
      <c r="A19581" s="110">
        <v>2014</v>
      </c>
      <c r="B19581" s="110" t="s">
        <v>7</v>
      </c>
      <c r="C19581" s="110" t="s">
        <v>90</v>
      </c>
      <c r="D19581" s="111">
        <v>19883.303911229657</v>
      </c>
    </row>
    <row r="19582" spans="1:4">
      <c r="A19582" s="110">
        <v>2014</v>
      </c>
      <c r="B19582" s="110" t="s">
        <v>8</v>
      </c>
      <c r="C19582" s="110" t="s">
        <v>90</v>
      </c>
      <c r="D19582" s="111">
        <v>37951</v>
      </c>
    </row>
    <row r="19583" spans="1:4">
      <c r="A19583" s="110">
        <v>2014</v>
      </c>
      <c r="B19583" s="110" t="s">
        <v>9</v>
      </c>
      <c r="C19583" s="110" t="s">
        <v>90</v>
      </c>
      <c r="D19583" s="111">
        <v>34786</v>
      </c>
    </row>
    <row r="19584" spans="1:4">
      <c r="A19584" s="110">
        <v>2014</v>
      </c>
      <c r="B19584" s="110" t="s">
        <v>10</v>
      </c>
      <c r="C19584" s="110" t="s">
        <v>90</v>
      </c>
      <c r="D19584" s="111">
        <v>32763</v>
      </c>
    </row>
    <row r="19585" spans="1:4">
      <c r="A19585" s="110">
        <v>2014</v>
      </c>
      <c r="B19585" s="110" t="s">
        <v>11</v>
      </c>
      <c r="C19585" s="110" t="s">
        <v>90</v>
      </c>
      <c r="D19585" s="111">
        <v>28860</v>
      </c>
    </row>
    <row r="19586" spans="1:4">
      <c r="A19586" s="110">
        <v>2015</v>
      </c>
      <c r="B19586" s="110" t="s">
        <v>12</v>
      </c>
      <c r="C19586" s="110" t="s">
        <v>90</v>
      </c>
      <c r="D19586" s="111">
        <v>28196</v>
      </c>
    </row>
    <row r="19587" spans="1:4">
      <c r="A19587" s="110">
        <v>2015</v>
      </c>
      <c r="B19587" s="110" t="s">
        <v>13</v>
      </c>
      <c r="C19587" s="110" t="s">
        <v>90</v>
      </c>
      <c r="D19587" s="111">
        <v>27022</v>
      </c>
    </row>
    <row r="19588" spans="1:4">
      <c r="A19588" s="110">
        <v>2015</v>
      </c>
      <c r="B19588" s="110" t="s">
        <v>14</v>
      </c>
      <c r="C19588" s="110" t="s">
        <v>90</v>
      </c>
      <c r="D19588" s="111">
        <v>31811</v>
      </c>
    </row>
    <row r="19589" spans="1:4">
      <c r="A19589" s="110">
        <v>2015</v>
      </c>
      <c r="B19589" s="110" t="s">
        <v>15</v>
      </c>
      <c r="C19589" s="110" t="s">
        <v>90</v>
      </c>
      <c r="D19589" s="111">
        <v>34790</v>
      </c>
    </row>
    <row r="19590" spans="1:4">
      <c r="A19590" s="110">
        <v>2015</v>
      </c>
      <c r="B19590" s="110" t="s">
        <v>4</v>
      </c>
      <c r="C19590" s="110" t="s">
        <v>90</v>
      </c>
      <c r="D19590" s="111">
        <v>32521</v>
      </c>
    </row>
    <row r="19591" spans="1:4">
      <c r="A19591" s="110">
        <v>2015</v>
      </c>
      <c r="B19591" s="110" t="s">
        <v>5</v>
      </c>
      <c r="C19591" s="110" t="s">
        <v>90</v>
      </c>
      <c r="D19591" s="111">
        <v>32261</v>
      </c>
    </row>
    <row r="19592" spans="1:4">
      <c r="A19592" s="110">
        <v>2015</v>
      </c>
      <c r="B19592" s="110" t="s">
        <v>6</v>
      </c>
      <c r="C19592" s="110" t="s">
        <v>90</v>
      </c>
      <c r="D19592" s="111">
        <v>42274</v>
      </c>
    </row>
    <row r="19593" spans="1:4">
      <c r="A19593" s="110">
        <v>2015</v>
      </c>
      <c r="B19593" s="110" t="s">
        <v>7</v>
      </c>
      <c r="C19593" s="110" t="s">
        <v>90</v>
      </c>
      <c r="D19593" s="111">
        <v>51275</v>
      </c>
    </row>
    <row r="19594" spans="1:4">
      <c r="A19594" s="110">
        <v>2015</v>
      </c>
      <c r="B19594" s="110" t="s">
        <v>8</v>
      </c>
      <c r="C19594" s="110" t="s">
        <v>90</v>
      </c>
      <c r="D19594" s="111">
        <v>71907</v>
      </c>
    </row>
    <row r="19595" spans="1:4">
      <c r="A19595" s="110">
        <v>2015</v>
      </c>
      <c r="B19595" s="110" t="s">
        <v>9</v>
      </c>
      <c r="C19595" s="110" t="s">
        <v>90</v>
      </c>
      <c r="D19595" s="111">
        <v>76552</v>
      </c>
    </row>
    <row r="19596" spans="1:4">
      <c r="A19596" s="110">
        <v>2015</v>
      </c>
      <c r="B19596" s="110" t="s">
        <v>10</v>
      </c>
      <c r="C19596" s="110" t="s">
        <v>90</v>
      </c>
      <c r="D19596" s="111">
        <v>76538</v>
      </c>
    </row>
    <row r="19597" spans="1:4">
      <c r="A19597" s="110">
        <v>2015</v>
      </c>
      <c r="B19597" s="110" t="s">
        <v>11</v>
      </c>
      <c r="C19597" s="110" t="s">
        <v>90</v>
      </c>
      <c r="D19597" s="111">
        <v>69984</v>
      </c>
    </row>
    <row r="19598" spans="1:4">
      <c r="A19598" s="110">
        <v>2016</v>
      </c>
      <c r="B19598" s="110" t="s">
        <v>12</v>
      </c>
      <c r="C19598" s="110" t="s">
        <v>90</v>
      </c>
      <c r="D19598" s="111">
        <v>70055</v>
      </c>
    </row>
    <row r="19599" spans="1:4">
      <c r="A19599" s="110">
        <v>2016</v>
      </c>
      <c r="B19599" s="110" t="s">
        <v>13</v>
      </c>
      <c r="C19599" s="110" t="s">
        <v>90</v>
      </c>
      <c r="D19599" s="111">
        <v>64000</v>
      </c>
    </row>
    <row r="19600" spans="1:4">
      <c r="A19600" s="110">
        <v>2016</v>
      </c>
      <c r="B19600" s="110" t="s">
        <v>14</v>
      </c>
      <c r="C19600" s="110" t="s">
        <v>90</v>
      </c>
      <c r="D19600" s="111">
        <v>73535</v>
      </c>
    </row>
    <row r="19601" spans="1:4">
      <c r="A19601" s="110">
        <v>2016</v>
      </c>
      <c r="B19601" s="110" t="s">
        <v>15</v>
      </c>
      <c r="C19601" s="110" t="s">
        <v>90</v>
      </c>
      <c r="D19601" s="111">
        <v>93944</v>
      </c>
    </row>
    <row r="19602" spans="1:4">
      <c r="A19602" s="110">
        <v>2016</v>
      </c>
      <c r="B19602" s="110" t="s">
        <v>4</v>
      </c>
      <c r="C19602" s="110" t="s">
        <v>90</v>
      </c>
      <c r="D19602" s="111">
        <v>91102</v>
      </c>
    </row>
    <row r="19603" spans="1:4">
      <c r="A19603" s="110">
        <v>2016</v>
      </c>
      <c r="B19603" s="110" t="s">
        <v>5</v>
      </c>
      <c r="C19603" s="110" t="s">
        <v>90</v>
      </c>
      <c r="D19603" s="111">
        <v>87262</v>
      </c>
    </row>
    <row r="19604" spans="1:4">
      <c r="A19604" s="110">
        <v>2016</v>
      </c>
      <c r="B19604" s="110" t="s">
        <v>6</v>
      </c>
      <c r="C19604" s="110" t="s">
        <v>90</v>
      </c>
      <c r="D19604" s="111">
        <v>82226</v>
      </c>
    </row>
    <row r="19605" spans="1:4">
      <c r="A19605" s="110">
        <v>2016</v>
      </c>
      <c r="B19605" s="110" t="s">
        <v>7</v>
      </c>
      <c r="C19605" s="110" t="s">
        <v>90</v>
      </c>
      <c r="D19605" s="111">
        <v>96293</v>
      </c>
    </row>
    <row r="19606" spans="1:4">
      <c r="A19606" s="110">
        <v>2016</v>
      </c>
      <c r="B19606" s="110" t="s">
        <v>8</v>
      </c>
      <c r="C19606" s="110" t="s">
        <v>90</v>
      </c>
      <c r="D19606" s="111">
        <v>95025</v>
      </c>
    </row>
    <row r="19607" spans="1:4">
      <c r="A19607" s="110">
        <v>2016</v>
      </c>
      <c r="B19607" s="110" t="s">
        <v>9</v>
      </c>
      <c r="C19607" s="110" t="s">
        <v>90</v>
      </c>
      <c r="D19607" s="111">
        <v>78716</v>
      </c>
    </row>
    <row r="19608" spans="1:4">
      <c r="A19608" s="110">
        <v>2016</v>
      </c>
      <c r="B19608" s="110" t="s">
        <v>10</v>
      </c>
      <c r="C19608" s="110" t="s">
        <v>90</v>
      </c>
      <c r="D19608" s="111">
        <v>84629</v>
      </c>
    </row>
    <row r="19609" spans="1:4">
      <c r="A19609" s="110">
        <v>2016</v>
      </c>
      <c r="B19609" s="110" t="s">
        <v>11</v>
      </c>
      <c r="C19609" s="110" t="s">
        <v>90</v>
      </c>
      <c r="D19609" s="111">
        <v>70537</v>
      </c>
    </row>
    <row r="19610" spans="1:4">
      <c r="A19610" s="110">
        <v>2017</v>
      </c>
      <c r="B19610" s="110" t="s">
        <v>12</v>
      </c>
      <c r="C19610" s="110" t="s">
        <v>90</v>
      </c>
      <c r="D19610" s="111">
        <v>61607</v>
      </c>
    </row>
    <row r="19611" spans="1:4">
      <c r="A19611" s="110">
        <v>2017</v>
      </c>
      <c r="B19611" s="110" t="s">
        <v>13</v>
      </c>
      <c r="C19611" s="110" t="s">
        <v>90</v>
      </c>
      <c r="D19611" s="111">
        <v>52327</v>
      </c>
    </row>
    <row r="19612" spans="1:4">
      <c r="A19612" s="110">
        <v>2017</v>
      </c>
      <c r="B19612" s="110" t="s">
        <v>14</v>
      </c>
      <c r="C19612" s="110" t="s">
        <v>90</v>
      </c>
      <c r="D19612" s="111">
        <v>75852</v>
      </c>
    </row>
    <row r="19613" spans="1:4">
      <c r="A19613" s="110">
        <v>2017</v>
      </c>
      <c r="B19613" s="110" t="s">
        <v>15</v>
      </c>
      <c r="C19613" s="110" t="s">
        <v>90</v>
      </c>
      <c r="D19613" s="111">
        <v>69173</v>
      </c>
    </row>
    <row r="19614" spans="1:4">
      <c r="A19614" s="110">
        <v>2017</v>
      </c>
      <c r="B19614" s="110" t="s">
        <v>4</v>
      </c>
      <c r="C19614" s="110" t="s">
        <v>90</v>
      </c>
      <c r="D19614" s="111">
        <v>79286</v>
      </c>
    </row>
    <row r="19615" spans="1:4">
      <c r="A19615" s="110">
        <v>2017</v>
      </c>
      <c r="B19615" s="110" t="s">
        <v>5</v>
      </c>
      <c r="C19615" s="110" t="s">
        <v>90</v>
      </c>
      <c r="D19615" s="111">
        <v>74848</v>
      </c>
    </row>
    <row r="19616" spans="1:4">
      <c r="A19616" s="110">
        <v>2017</v>
      </c>
      <c r="B19616" s="110" t="s">
        <v>6</v>
      </c>
      <c r="C19616" s="110" t="s">
        <v>90</v>
      </c>
      <c r="D19616" s="111">
        <v>73510</v>
      </c>
    </row>
    <row r="19617" spans="1:4">
      <c r="A19617" s="110">
        <v>2017</v>
      </c>
      <c r="B19617" s="110" t="s">
        <v>7</v>
      </c>
      <c r="C19617" s="110" t="s">
        <v>90</v>
      </c>
      <c r="D19617" s="111">
        <v>82801</v>
      </c>
    </row>
    <row r="19618" spans="1:4">
      <c r="A19618" s="110">
        <v>2017</v>
      </c>
      <c r="B19618" s="110" t="s">
        <v>8</v>
      </c>
      <c r="C19618" s="110" t="s">
        <v>90</v>
      </c>
      <c r="D19618" s="111">
        <v>79741</v>
      </c>
    </row>
    <row r="19619" spans="1:4">
      <c r="A19619" s="110">
        <v>2017</v>
      </c>
      <c r="B19619" s="110" t="s">
        <v>9</v>
      </c>
      <c r="C19619" s="110" t="s">
        <v>90</v>
      </c>
      <c r="D19619" s="111">
        <v>77054</v>
      </c>
    </row>
    <row r="19620" spans="1:4">
      <c r="A19620" s="110">
        <v>2017</v>
      </c>
      <c r="B19620" s="110" t="s">
        <v>10</v>
      </c>
      <c r="C19620" s="110" t="s">
        <v>90</v>
      </c>
      <c r="D19620" s="111">
        <v>76671</v>
      </c>
    </row>
    <row r="19621" spans="1:4">
      <c r="A19621" s="110">
        <v>2017</v>
      </c>
      <c r="B19621" s="110" t="s">
        <v>11</v>
      </c>
      <c r="C19621" s="110" t="s">
        <v>90</v>
      </c>
      <c r="D19621" s="111">
        <v>60283</v>
      </c>
    </row>
    <row r="19622" spans="1:4">
      <c r="A19622" s="110">
        <v>2018</v>
      </c>
      <c r="B19622" s="110" t="s">
        <v>12</v>
      </c>
      <c r="C19622" s="110" t="s">
        <v>90</v>
      </c>
      <c r="D19622" s="111">
        <v>59921</v>
      </c>
    </row>
    <row r="19623" spans="1:4">
      <c r="A19623" s="110">
        <v>2018</v>
      </c>
      <c r="B19623" s="110" t="s">
        <v>13</v>
      </c>
      <c r="C19623" s="110" t="s">
        <v>90</v>
      </c>
      <c r="D19623" s="111">
        <v>59397</v>
      </c>
    </row>
    <row r="19624" spans="1:4">
      <c r="A19624" s="110">
        <v>2018</v>
      </c>
      <c r="B19624" s="110" t="s">
        <v>14</v>
      </c>
      <c r="C19624" s="110" t="s">
        <v>90</v>
      </c>
      <c r="D19624" s="111">
        <v>77928</v>
      </c>
    </row>
    <row r="19625" spans="1:4">
      <c r="A19625" s="110">
        <v>2018</v>
      </c>
      <c r="B19625" s="110" t="s">
        <v>15</v>
      </c>
      <c r="C19625" s="110" t="s">
        <v>90</v>
      </c>
      <c r="D19625" s="111">
        <v>75307</v>
      </c>
    </row>
    <row r="19626" spans="1:4">
      <c r="A19626" s="110">
        <v>2018</v>
      </c>
      <c r="B19626" s="110" t="s">
        <v>4</v>
      </c>
      <c r="C19626" s="110" t="s">
        <v>90</v>
      </c>
      <c r="D19626" s="111">
        <v>65333</v>
      </c>
    </row>
    <row r="19627" spans="1:4">
      <c r="A19627" s="110">
        <v>2018</v>
      </c>
      <c r="B19627" s="110" t="s">
        <v>5</v>
      </c>
      <c r="C19627" s="110" t="s">
        <v>90</v>
      </c>
      <c r="D19627" s="111">
        <v>53409</v>
      </c>
    </row>
    <row r="19628" spans="1:4">
      <c r="A19628" s="110">
        <v>2018</v>
      </c>
      <c r="B19628" s="110" t="s">
        <v>6</v>
      </c>
      <c r="C19628" s="110" t="s">
        <v>90</v>
      </c>
      <c r="D19628" s="111">
        <v>52990</v>
      </c>
    </row>
    <row r="19629" spans="1:4">
      <c r="A19629" s="110">
        <v>2018</v>
      </c>
      <c r="B19629" s="110" t="s">
        <v>7</v>
      </c>
      <c r="C19629" s="110" t="s">
        <v>90</v>
      </c>
      <c r="D19629" s="111">
        <v>61218</v>
      </c>
    </row>
    <row r="19630" spans="1:4">
      <c r="A19630" s="110">
        <v>2018</v>
      </c>
      <c r="B19630" s="110" t="s">
        <v>8</v>
      </c>
      <c r="C19630" s="110" t="s">
        <v>90</v>
      </c>
      <c r="D19630" s="111">
        <v>66648</v>
      </c>
    </row>
    <row r="19631" spans="1:4">
      <c r="A19631" s="110">
        <v>2018</v>
      </c>
      <c r="B19631" s="110" t="s">
        <v>9</v>
      </c>
      <c r="C19631" s="110" t="s">
        <v>90</v>
      </c>
      <c r="D19631" s="111">
        <v>81396</v>
      </c>
    </row>
    <row r="19632" spans="1:4">
      <c r="A19632" s="110">
        <v>2018</v>
      </c>
      <c r="B19632" s="110" t="s">
        <v>10</v>
      </c>
      <c r="C19632" s="110" t="s">
        <v>90</v>
      </c>
      <c r="D19632" s="111">
        <v>69221</v>
      </c>
    </row>
    <row r="19633" spans="1:4">
      <c r="A19633" s="110">
        <v>2018</v>
      </c>
      <c r="B19633" s="110" t="s">
        <v>11</v>
      </c>
      <c r="C19633" s="110" t="s">
        <v>90</v>
      </c>
      <c r="D19633" s="111">
        <v>63937</v>
      </c>
    </row>
    <row r="19634" spans="1:4">
      <c r="A19634" s="110">
        <v>2019</v>
      </c>
      <c r="B19634" s="110" t="s">
        <v>12</v>
      </c>
      <c r="C19634" s="110" t="s">
        <v>90</v>
      </c>
      <c r="D19634" s="111">
        <v>61030</v>
      </c>
    </row>
    <row r="19635" spans="1:4">
      <c r="A19635" s="110">
        <v>2019</v>
      </c>
      <c r="B19635" s="110" t="s">
        <v>13</v>
      </c>
      <c r="C19635" s="110" t="s">
        <v>90</v>
      </c>
      <c r="D19635" s="111">
        <v>51846</v>
      </c>
    </row>
    <row r="19636" spans="1:4">
      <c r="A19636" s="110">
        <v>2019</v>
      </c>
      <c r="B19636" s="110" t="s">
        <v>14</v>
      </c>
      <c r="C19636" s="110" t="s">
        <v>90</v>
      </c>
      <c r="D19636" s="111">
        <v>59602</v>
      </c>
    </row>
    <row r="19637" spans="1:4">
      <c r="A19637" s="110">
        <v>2019</v>
      </c>
      <c r="B19637" s="110" t="s">
        <v>15</v>
      </c>
      <c r="C19637" s="110" t="s">
        <v>90</v>
      </c>
      <c r="D19637" s="111">
        <v>75572</v>
      </c>
    </row>
    <row r="19638" spans="1:4">
      <c r="A19638" s="110">
        <v>2019</v>
      </c>
      <c r="B19638" s="110" t="s">
        <v>4</v>
      </c>
      <c r="C19638" s="110" t="s">
        <v>90</v>
      </c>
      <c r="D19638" s="111">
        <v>84790</v>
      </c>
    </row>
    <row r="19639" spans="1:4">
      <c r="A19639" s="110">
        <v>2019</v>
      </c>
      <c r="B19639" s="110" t="s">
        <v>5</v>
      </c>
      <c r="C19639" s="110" t="s">
        <v>90</v>
      </c>
      <c r="D19639" s="111">
        <v>73974</v>
      </c>
    </row>
    <row r="19640" spans="1:4">
      <c r="A19640" s="110">
        <v>2019</v>
      </c>
      <c r="B19640" s="110" t="s">
        <v>6</v>
      </c>
      <c r="C19640" s="110" t="s">
        <v>90</v>
      </c>
      <c r="D19640" s="111">
        <v>78935</v>
      </c>
    </row>
    <row r="19641" spans="1:4">
      <c r="A19641" s="110">
        <v>2019</v>
      </c>
      <c r="B19641" s="110" t="s">
        <v>7</v>
      </c>
      <c r="C19641" s="110" t="s">
        <v>90</v>
      </c>
      <c r="D19641" s="111">
        <v>86410</v>
      </c>
    </row>
    <row r="19642" spans="1:4">
      <c r="A19642" s="110">
        <v>2019</v>
      </c>
      <c r="B19642" s="110" t="s">
        <v>8</v>
      </c>
      <c r="C19642" s="110" t="s">
        <v>90</v>
      </c>
      <c r="D19642" s="111">
        <v>87269</v>
      </c>
    </row>
    <row r="19643" spans="1:4">
      <c r="A19643" s="110">
        <v>2019</v>
      </c>
      <c r="B19643" s="110" t="s">
        <v>9</v>
      </c>
      <c r="C19643" s="110" t="s">
        <v>90</v>
      </c>
      <c r="D19643" s="111">
        <v>89845</v>
      </c>
    </row>
    <row r="19644" spans="1:4">
      <c r="A19644" s="110">
        <v>2019</v>
      </c>
      <c r="B19644" s="110" t="s">
        <v>10</v>
      </c>
      <c r="C19644" s="110" t="s">
        <v>90</v>
      </c>
      <c r="D19644" s="111">
        <v>81629</v>
      </c>
    </row>
    <row r="19645" spans="1:4">
      <c r="A19645" s="110">
        <v>2019</v>
      </c>
      <c r="B19645" s="110" t="s">
        <v>11</v>
      </c>
      <c r="C19645" s="110" t="s">
        <v>90</v>
      </c>
      <c r="D19645" s="111">
        <v>74252</v>
      </c>
    </row>
    <row r="19646" spans="1:4">
      <c r="A19646" s="110">
        <v>2020</v>
      </c>
      <c r="B19646" s="110" t="s">
        <v>12</v>
      </c>
      <c r="C19646" s="110" t="s">
        <v>90</v>
      </c>
      <c r="D19646" s="111">
        <v>68038</v>
      </c>
    </row>
    <row r="19647" spans="1:4">
      <c r="A19647" s="110">
        <v>2020</v>
      </c>
      <c r="B19647" s="110" t="s">
        <v>13</v>
      </c>
      <c r="C19647" s="110" t="s">
        <v>90</v>
      </c>
      <c r="D19647" s="111">
        <v>65279</v>
      </c>
    </row>
    <row r="19648" spans="1:4">
      <c r="A19648" s="110">
        <v>2020</v>
      </c>
      <c r="B19648" s="110" t="s">
        <v>14</v>
      </c>
      <c r="C19648" s="110" t="s">
        <v>90</v>
      </c>
      <c r="D19648" s="111">
        <v>42134</v>
      </c>
    </row>
    <row r="19649" spans="1:4">
      <c r="A19649" s="110">
        <v>2020</v>
      </c>
      <c r="B19649" s="110" t="s">
        <v>15</v>
      </c>
      <c r="C19649" s="110" t="s">
        <v>90</v>
      </c>
      <c r="D19649" s="111">
        <v>7134</v>
      </c>
    </row>
    <row r="19650" spans="1:4">
      <c r="A19650" s="110">
        <v>2020</v>
      </c>
      <c r="B19650" s="110" t="s">
        <v>4</v>
      </c>
      <c r="C19650" s="110" t="s">
        <v>90</v>
      </c>
      <c r="D19650" s="111">
        <v>11905</v>
      </c>
    </row>
    <row r="19651" spans="1:4">
      <c r="A19651" s="110">
        <v>2020</v>
      </c>
      <c r="B19651" s="110" t="s">
        <v>5</v>
      </c>
      <c r="C19651" s="110" t="s">
        <v>90</v>
      </c>
      <c r="D19651" s="111">
        <v>13024</v>
      </c>
    </row>
    <row r="19652" spans="1:4">
      <c r="A19652" s="110">
        <v>2020</v>
      </c>
      <c r="B19652" s="110" t="s">
        <v>6</v>
      </c>
      <c r="C19652" s="110" t="s">
        <v>90</v>
      </c>
      <c r="D19652" s="111">
        <v>11679</v>
      </c>
    </row>
    <row r="19653" spans="1:4">
      <c r="A19653" s="110">
        <v>2020</v>
      </c>
      <c r="B19653" s="110" t="s">
        <v>7</v>
      </c>
      <c r="C19653" s="110" t="s">
        <v>90</v>
      </c>
      <c r="D19653" s="111">
        <v>13990</v>
      </c>
    </row>
    <row r="19654" spans="1:4">
      <c r="A19654" s="110">
        <v>2020</v>
      </c>
      <c r="B19654" s="110" t="s">
        <v>8</v>
      </c>
      <c r="C19654" s="110" t="s">
        <v>90</v>
      </c>
      <c r="D19654" s="111">
        <v>16397</v>
      </c>
    </row>
    <row r="19655" spans="1:4">
      <c r="A19655" s="110">
        <v>2020</v>
      </c>
      <c r="B19655" s="110" t="s">
        <v>9</v>
      </c>
      <c r="C19655" s="110" t="s">
        <v>90</v>
      </c>
      <c r="D19655" s="111">
        <v>17709</v>
      </c>
    </row>
    <row r="19656" spans="1:4">
      <c r="A19656" s="110">
        <v>2020</v>
      </c>
      <c r="B19656" s="110" t="s">
        <v>10</v>
      </c>
      <c r="C19656" s="110" t="s">
        <v>90</v>
      </c>
      <c r="D19656" s="111">
        <v>22061</v>
      </c>
    </row>
    <row r="19657" spans="1:4">
      <c r="A19657" s="110">
        <v>2020</v>
      </c>
      <c r="B19657" s="110" t="s">
        <v>11</v>
      </c>
      <c r="C19657" s="110" t="s">
        <v>90</v>
      </c>
      <c r="D19657" s="111">
        <v>24951</v>
      </c>
    </row>
    <row r="19658" spans="1:4">
      <c r="A19658" s="110">
        <v>1995</v>
      </c>
      <c r="B19658" s="110" t="s">
        <v>12</v>
      </c>
      <c r="C19658" s="110" t="s">
        <v>89</v>
      </c>
      <c r="D19658" s="111">
        <v>0</v>
      </c>
    </row>
    <row r="19659" spans="1:4">
      <c r="A19659" s="110">
        <v>1995</v>
      </c>
      <c r="B19659" s="110" t="s">
        <v>13</v>
      </c>
      <c r="C19659" s="110" t="s">
        <v>89</v>
      </c>
      <c r="D19659" s="111">
        <v>0</v>
      </c>
    </row>
    <row r="19660" spans="1:4">
      <c r="A19660" s="110">
        <v>1995</v>
      </c>
      <c r="B19660" s="110" t="s">
        <v>14</v>
      </c>
      <c r="C19660" s="110" t="s">
        <v>89</v>
      </c>
      <c r="D19660" s="111">
        <v>0</v>
      </c>
    </row>
    <row r="19661" spans="1:4">
      <c r="A19661" s="110">
        <v>1995</v>
      </c>
      <c r="B19661" s="110" t="s">
        <v>15</v>
      </c>
      <c r="C19661" s="110" t="s">
        <v>89</v>
      </c>
      <c r="D19661" s="111">
        <v>0</v>
      </c>
    </row>
    <row r="19662" spans="1:4">
      <c r="A19662" s="110">
        <v>1995</v>
      </c>
      <c r="B19662" s="110" t="s">
        <v>4</v>
      </c>
      <c r="C19662" s="110" t="s">
        <v>89</v>
      </c>
      <c r="D19662" s="111">
        <v>0</v>
      </c>
    </row>
    <row r="19663" spans="1:4">
      <c r="A19663" s="110">
        <v>1995</v>
      </c>
      <c r="B19663" s="110" t="s">
        <v>5</v>
      </c>
      <c r="C19663" s="110" t="s">
        <v>89</v>
      </c>
      <c r="D19663" s="111">
        <v>0</v>
      </c>
    </row>
    <row r="19664" spans="1:4">
      <c r="A19664" s="110">
        <v>1995</v>
      </c>
      <c r="B19664" s="110" t="s">
        <v>6</v>
      </c>
      <c r="C19664" s="110" t="s">
        <v>89</v>
      </c>
      <c r="D19664" s="111">
        <v>0</v>
      </c>
    </row>
    <row r="19665" spans="1:4">
      <c r="A19665" s="110">
        <v>1995</v>
      </c>
      <c r="B19665" s="110" t="s">
        <v>7</v>
      </c>
      <c r="C19665" s="110" t="s">
        <v>89</v>
      </c>
      <c r="D19665" s="111">
        <v>0</v>
      </c>
    </row>
    <row r="19666" spans="1:4">
      <c r="A19666" s="110">
        <v>1995</v>
      </c>
      <c r="B19666" s="110" t="s">
        <v>8</v>
      </c>
      <c r="C19666" s="110" t="s">
        <v>89</v>
      </c>
      <c r="D19666" s="111">
        <v>0</v>
      </c>
    </row>
    <row r="19667" spans="1:4">
      <c r="A19667" s="110">
        <v>1995</v>
      </c>
      <c r="B19667" s="110" t="s">
        <v>9</v>
      </c>
      <c r="C19667" s="110" t="s">
        <v>89</v>
      </c>
      <c r="D19667" s="111">
        <v>0</v>
      </c>
    </row>
    <row r="19668" spans="1:4">
      <c r="A19668" s="110">
        <v>1995</v>
      </c>
      <c r="B19668" s="110" t="s">
        <v>10</v>
      </c>
      <c r="C19668" s="110" t="s">
        <v>89</v>
      </c>
      <c r="D19668" s="111">
        <v>0</v>
      </c>
    </row>
    <row r="19669" spans="1:4">
      <c r="A19669" s="110">
        <v>1995</v>
      </c>
      <c r="B19669" s="110" t="s">
        <v>11</v>
      </c>
      <c r="C19669" s="110" t="s">
        <v>89</v>
      </c>
      <c r="D19669" s="111">
        <v>0</v>
      </c>
    </row>
    <row r="19670" spans="1:4">
      <c r="A19670" s="110">
        <v>1996</v>
      </c>
      <c r="B19670" s="110" t="s">
        <v>12</v>
      </c>
      <c r="C19670" s="110" t="s">
        <v>89</v>
      </c>
      <c r="D19670" s="111">
        <v>0</v>
      </c>
    </row>
    <row r="19671" spans="1:4">
      <c r="A19671" s="110">
        <v>1996</v>
      </c>
      <c r="B19671" s="110" t="s">
        <v>13</v>
      </c>
      <c r="C19671" s="110" t="s">
        <v>89</v>
      </c>
      <c r="D19671" s="111">
        <v>0</v>
      </c>
    </row>
    <row r="19672" spans="1:4">
      <c r="A19672" s="110">
        <v>1996</v>
      </c>
      <c r="B19672" s="110" t="s">
        <v>14</v>
      </c>
      <c r="C19672" s="110" t="s">
        <v>89</v>
      </c>
      <c r="D19672" s="111">
        <v>0</v>
      </c>
    </row>
    <row r="19673" spans="1:4">
      <c r="A19673" s="110">
        <v>1996</v>
      </c>
      <c r="B19673" s="110" t="s">
        <v>15</v>
      </c>
      <c r="C19673" s="110" t="s">
        <v>89</v>
      </c>
      <c r="D19673" s="111">
        <v>0</v>
      </c>
    </row>
    <row r="19674" spans="1:4">
      <c r="A19674" s="110">
        <v>1996</v>
      </c>
      <c r="B19674" s="110" t="s">
        <v>4</v>
      </c>
      <c r="C19674" s="110" t="s">
        <v>89</v>
      </c>
      <c r="D19674" s="111">
        <v>0</v>
      </c>
    </row>
    <row r="19675" spans="1:4">
      <c r="A19675" s="110">
        <v>1996</v>
      </c>
      <c r="B19675" s="110" t="s">
        <v>5</v>
      </c>
      <c r="C19675" s="110" t="s">
        <v>89</v>
      </c>
      <c r="D19675" s="111">
        <v>0</v>
      </c>
    </row>
    <row r="19676" spans="1:4">
      <c r="A19676" s="110">
        <v>1996</v>
      </c>
      <c r="B19676" s="110" t="s">
        <v>6</v>
      </c>
      <c r="C19676" s="110" t="s">
        <v>89</v>
      </c>
      <c r="D19676" s="111">
        <v>0</v>
      </c>
    </row>
    <row r="19677" spans="1:4">
      <c r="A19677" s="110">
        <v>1996</v>
      </c>
      <c r="B19677" s="110" t="s">
        <v>7</v>
      </c>
      <c r="C19677" s="110" t="s">
        <v>89</v>
      </c>
      <c r="D19677" s="111">
        <v>0</v>
      </c>
    </row>
    <row r="19678" spans="1:4">
      <c r="A19678" s="110">
        <v>1996</v>
      </c>
      <c r="B19678" s="110" t="s">
        <v>8</v>
      </c>
      <c r="C19678" s="110" t="s">
        <v>89</v>
      </c>
      <c r="D19678" s="111">
        <v>0</v>
      </c>
    </row>
    <row r="19679" spans="1:4">
      <c r="A19679" s="110">
        <v>1996</v>
      </c>
      <c r="B19679" s="110" t="s">
        <v>9</v>
      </c>
      <c r="C19679" s="110" t="s">
        <v>89</v>
      </c>
      <c r="D19679" s="111">
        <v>0</v>
      </c>
    </row>
    <row r="19680" spans="1:4">
      <c r="A19680" s="110">
        <v>1996</v>
      </c>
      <c r="B19680" s="110" t="s">
        <v>10</v>
      </c>
      <c r="C19680" s="110" t="s">
        <v>89</v>
      </c>
      <c r="D19680" s="111">
        <v>0</v>
      </c>
    </row>
    <row r="19681" spans="1:4">
      <c r="A19681" s="110">
        <v>1996</v>
      </c>
      <c r="B19681" s="110" t="s">
        <v>11</v>
      </c>
      <c r="C19681" s="110" t="s">
        <v>89</v>
      </c>
      <c r="D19681" s="111">
        <v>0</v>
      </c>
    </row>
    <row r="19682" spans="1:4">
      <c r="A19682" s="110">
        <v>1997</v>
      </c>
      <c r="B19682" s="110" t="s">
        <v>12</v>
      </c>
      <c r="C19682" s="110" t="s">
        <v>89</v>
      </c>
      <c r="D19682" s="111">
        <v>0</v>
      </c>
    </row>
    <row r="19683" spans="1:4">
      <c r="A19683" s="110">
        <v>1997</v>
      </c>
      <c r="B19683" s="110" t="s">
        <v>13</v>
      </c>
      <c r="C19683" s="110" t="s">
        <v>89</v>
      </c>
      <c r="D19683" s="111">
        <v>0</v>
      </c>
    </row>
    <row r="19684" spans="1:4">
      <c r="A19684" s="110">
        <v>1997</v>
      </c>
      <c r="B19684" s="110" t="s">
        <v>14</v>
      </c>
      <c r="C19684" s="110" t="s">
        <v>89</v>
      </c>
      <c r="D19684" s="111">
        <v>0</v>
      </c>
    </row>
    <row r="19685" spans="1:4">
      <c r="A19685" s="110">
        <v>1997</v>
      </c>
      <c r="B19685" s="110" t="s">
        <v>15</v>
      </c>
      <c r="C19685" s="110" t="s">
        <v>89</v>
      </c>
      <c r="D19685" s="111">
        <v>0</v>
      </c>
    </row>
    <row r="19686" spans="1:4">
      <c r="A19686" s="110">
        <v>1997</v>
      </c>
      <c r="B19686" s="110" t="s">
        <v>4</v>
      </c>
      <c r="C19686" s="110" t="s">
        <v>89</v>
      </c>
      <c r="D19686" s="111">
        <v>0</v>
      </c>
    </row>
    <row r="19687" spans="1:4">
      <c r="A19687" s="110">
        <v>1997</v>
      </c>
      <c r="B19687" s="110" t="s">
        <v>5</v>
      </c>
      <c r="C19687" s="110" t="s">
        <v>89</v>
      </c>
      <c r="D19687" s="111">
        <v>0</v>
      </c>
    </row>
    <row r="19688" spans="1:4">
      <c r="A19688" s="110">
        <v>1997</v>
      </c>
      <c r="B19688" s="110" t="s">
        <v>6</v>
      </c>
      <c r="C19688" s="110" t="s">
        <v>89</v>
      </c>
      <c r="D19688" s="111">
        <v>0</v>
      </c>
    </row>
    <row r="19689" spans="1:4">
      <c r="A19689" s="110">
        <v>1997</v>
      </c>
      <c r="B19689" s="110" t="s">
        <v>7</v>
      </c>
      <c r="C19689" s="110" t="s">
        <v>89</v>
      </c>
      <c r="D19689" s="111">
        <v>0</v>
      </c>
    </row>
    <row r="19690" spans="1:4">
      <c r="A19690" s="110">
        <v>1997</v>
      </c>
      <c r="B19690" s="110" t="s">
        <v>8</v>
      </c>
      <c r="C19690" s="110" t="s">
        <v>89</v>
      </c>
      <c r="D19690" s="111">
        <v>0</v>
      </c>
    </row>
    <row r="19691" spans="1:4">
      <c r="A19691" s="110">
        <v>1997</v>
      </c>
      <c r="B19691" s="110" t="s">
        <v>9</v>
      </c>
      <c r="C19691" s="110" t="s">
        <v>89</v>
      </c>
      <c r="D19691" s="111">
        <v>0</v>
      </c>
    </row>
    <row r="19692" spans="1:4">
      <c r="A19692" s="110">
        <v>1997</v>
      </c>
      <c r="B19692" s="110" t="s">
        <v>10</v>
      </c>
      <c r="C19692" s="110" t="s">
        <v>89</v>
      </c>
      <c r="D19692" s="111">
        <v>0</v>
      </c>
    </row>
    <row r="19693" spans="1:4">
      <c r="A19693" s="110">
        <v>1997</v>
      </c>
      <c r="B19693" s="110" t="s">
        <v>11</v>
      </c>
      <c r="C19693" s="110" t="s">
        <v>89</v>
      </c>
      <c r="D19693" s="111">
        <v>0</v>
      </c>
    </row>
    <row r="19694" spans="1:4">
      <c r="A19694" s="110">
        <v>1998</v>
      </c>
      <c r="B19694" s="110" t="s">
        <v>12</v>
      </c>
      <c r="C19694" s="110" t="s">
        <v>89</v>
      </c>
      <c r="D19694" s="111">
        <v>0</v>
      </c>
    </row>
    <row r="19695" spans="1:4">
      <c r="A19695" s="110">
        <v>1998</v>
      </c>
      <c r="B19695" s="110" t="s">
        <v>13</v>
      </c>
      <c r="C19695" s="110" t="s">
        <v>89</v>
      </c>
      <c r="D19695" s="111">
        <v>0</v>
      </c>
    </row>
    <row r="19696" spans="1:4">
      <c r="A19696" s="110">
        <v>1998</v>
      </c>
      <c r="B19696" s="110" t="s">
        <v>14</v>
      </c>
      <c r="C19696" s="110" t="s">
        <v>89</v>
      </c>
      <c r="D19696" s="111">
        <v>0</v>
      </c>
    </row>
    <row r="19697" spans="1:4">
      <c r="A19697" s="110">
        <v>1998</v>
      </c>
      <c r="B19697" s="110" t="s">
        <v>15</v>
      </c>
      <c r="C19697" s="110" t="s">
        <v>89</v>
      </c>
      <c r="D19697" s="111">
        <v>0</v>
      </c>
    </row>
    <row r="19698" spans="1:4">
      <c r="A19698" s="110">
        <v>1998</v>
      </c>
      <c r="B19698" s="110" t="s">
        <v>4</v>
      </c>
      <c r="C19698" s="110" t="s">
        <v>89</v>
      </c>
      <c r="D19698" s="111">
        <v>0</v>
      </c>
    </row>
    <row r="19699" spans="1:4">
      <c r="A19699" s="110">
        <v>1998</v>
      </c>
      <c r="B19699" s="110" t="s">
        <v>5</v>
      </c>
      <c r="C19699" s="110" t="s">
        <v>89</v>
      </c>
      <c r="D19699" s="111">
        <v>0</v>
      </c>
    </row>
    <row r="19700" spans="1:4">
      <c r="A19700" s="110">
        <v>1998</v>
      </c>
      <c r="B19700" s="110" t="s">
        <v>6</v>
      </c>
      <c r="C19700" s="110" t="s">
        <v>89</v>
      </c>
      <c r="D19700" s="111">
        <v>0</v>
      </c>
    </row>
    <row r="19701" spans="1:4">
      <c r="A19701" s="110">
        <v>1998</v>
      </c>
      <c r="B19701" s="110" t="s">
        <v>7</v>
      </c>
      <c r="C19701" s="110" t="s">
        <v>89</v>
      </c>
      <c r="D19701" s="111">
        <v>0</v>
      </c>
    </row>
    <row r="19702" spans="1:4">
      <c r="A19702" s="110">
        <v>1998</v>
      </c>
      <c r="B19702" s="110" t="s">
        <v>8</v>
      </c>
      <c r="C19702" s="110" t="s">
        <v>89</v>
      </c>
      <c r="D19702" s="111">
        <v>0</v>
      </c>
    </row>
    <row r="19703" spans="1:4">
      <c r="A19703" s="110">
        <v>1998</v>
      </c>
      <c r="B19703" s="110" t="s">
        <v>9</v>
      </c>
      <c r="C19703" s="110" t="s">
        <v>89</v>
      </c>
      <c r="D19703" s="111">
        <v>0</v>
      </c>
    </row>
    <row r="19704" spans="1:4">
      <c r="A19704" s="110">
        <v>1998</v>
      </c>
      <c r="B19704" s="110" t="s">
        <v>10</v>
      </c>
      <c r="C19704" s="110" t="s">
        <v>89</v>
      </c>
      <c r="D19704" s="111">
        <v>0</v>
      </c>
    </row>
    <row r="19705" spans="1:4">
      <c r="A19705" s="110">
        <v>1998</v>
      </c>
      <c r="B19705" s="110" t="s">
        <v>11</v>
      </c>
      <c r="C19705" s="110" t="s">
        <v>89</v>
      </c>
      <c r="D19705" s="111">
        <v>0</v>
      </c>
    </row>
    <row r="19706" spans="1:4">
      <c r="A19706" s="110">
        <v>1999</v>
      </c>
      <c r="B19706" s="110" t="s">
        <v>12</v>
      </c>
      <c r="C19706" s="110" t="s">
        <v>89</v>
      </c>
      <c r="D19706" s="111">
        <v>0</v>
      </c>
    </row>
    <row r="19707" spans="1:4">
      <c r="A19707" s="110">
        <v>1999</v>
      </c>
      <c r="B19707" s="110" t="s">
        <v>13</v>
      </c>
      <c r="C19707" s="110" t="s">
        <v>89</v>
      </c>
      <c r="D19707" s="111">
        <v>0</v>
      </c>
    </row>
    <row r="19708" spans="1:4">
      <c r="A19708" s="110">
        <v>1999</v>
      </c>
      <c r="B19708" s="110" t="s">
        <v>14</v>
      </c>
      <c r="C19708" s="110" t="s">
        <v>89</v>
      </c>
      <c r="D19708" s="111">
        <v>0</v>
      </c>
    </row>
    <row r="19709" spans="1:4">
      <c r="A19709" s="110">
        <v>1999</v>
      </c>
      <c r="B19709" s="110" t="s">
        <v>15</v>
      </c>
      <c r="C19709" s="110" t="s">
        <v>89</v>
      </c>
      <c r="D19709" s="111">
        <v>0</v>
      </c>
    </row>
    <row r="19710" spans="1:4">
      <c r="A19710" s="110">
        <v>1999</v>
      </c>
      <c r="B19710" s="110" t="s">
        <v>4</v>
      </c>
      <c r="C19710" s="110" t="s">
        <v>89</v>
      </c>
      <c r="D19710" s="111">
        <v>0</v>
      </c>
    </row>
    <row r="19711" spans="1:4">
      <c r="A19711" s="110">
        <v>1999</v>
      </c>
      <c r="B19711" s="110" t="s">
        <v>5</v>
      </c>
      <c r="C19711" s="110" t="s">
        <v>89</v>
      </c>
      <c r="D19711" s="111">
        <v>0</v>
      </c>
    </row>
    <row r="19712" spans="1:4">
      <c r="A19712" s="110">
        <v>1999</v>
      </c>
      <c r="B19712" s="110" t="s">
        <v>6</v>
      </c>
      <c r="C19712" s="110" t="s">
        <v>89</v>
      </c>
      <c r="D19712" s="111">
        <v>0</v>
      </c>
    </row>
    <row r="19713" spans="1:4">
      <c r="A19713" s="110">
        <v>1999</v>
      </c>
      <c r="B19713" s="110" t="s">
        <v>7</v>
      </c>
      <c r="C19713" s="110" t="s">
        <v>89</v>
      </c>
      <c r="D19713" s="111">
        <v>0</v>
      </c>
    </row>
    <row r="19714" spans="1:4">
      <c r="A19714" s="110">
        <v>1999</v>
      </c>
      <c r="B19714" s="110" t="s">
        <v>8</v>
      </c>
      <c r="C19714" s="110" t="s">
        <v>89</v>
      </c>
      <c r="D19714" s="111">
        <v>0</v>
      </c>
    </row>
    <row r="19715" spans="1:4">
      <c r="A19715" s="110">
        <v>1999</v>
      </c>
      <c r="B19715" s="110" t="s">
        <v>9</v>
      </c>
      <c r="C19715" s="110" t="s">
        <v>89</v>
      </c>
      <c r="D19715" s="111">
        <v>0</v>
      </c>
    </row>
    <row r="19716" spans="1:4">
      <c r="A19716" s="110">
        <v>1999</v>
      </c>
      <c r="B19716" s="110" t="s">
        <v>10</v>
      </c>
      <c r="C19716" s="110" t="s">
        <v>89</v>
      </c>
      <c r="D19716" s="111">
        <v>0</v>
      </c>
    </row>
    <row r="19717" spans="1:4">
      <c r="A19717" s="110">
        <v>1999</v>
      </c>
      <c r="B19717" s="110" t="s">
        <v>11</v>
      </c>
      <c r="C19717" s="110" t="s">
        <v>89</v>
      </c>
      <c r="D19717" s="111">
        <v>0</v>
      </c>
    </row>
    <row r="19718" spans="1:4">
      <c r="A19718" s="110">
        <v>2000</v>
      </c>
      <c r="B19718" s="110" t="s">
        <v>12</v>
      </c>
      <c r="C19718" s="110" t="s">
        <v>89</v>
      </c>
      <c r="D19718" s="111">
        <v>0</v>
      </c>
    </row>
    <row r="19719" spans="1:4">
      <c r="A19719" s="110">
        <v>2000</v>
      </c>
      <c r="B19719" s="110" t="s">
        <v>13</v>
      </c>
      <c r="C19719" s="110" t="s">
        <v>89</v>
      </c>
      <c r="D19719" s="111">
        <v>0</v>
      </c>
    </row>
    <row r="19720" spans="1:4">
      <c r="A19720" s="110">
        <v>2000</v>
      </c>
      <c r="B19720" s="110" t="s">
        <v>14</v>
      </c>
      <c r="C19720" s="110" t="s">
        <v>89</v>
      </c>
      <c r="D19720" s="111">
        <v>0</v>
      </c>
    </row>
    <row r="19721" spans="1:4">
      <c r="A19721" s="110">
        <v>2000</v>
      </c>
      <c r="B19721" s="110" t="s">
        <v>15</v>
      </c>
      <c r="C19721" s="110" t="s">
        <v>89</v>
      </c>
      <c r="D19721" s="111">
        <v>0</v>
      </c>
    </row>
    <row r="19722" spans="1:4">
      <c r="A19722" s="110">
        <v>2000</v>
      </c>
      <c r="B19722" s="110" t="s">
        <v>4</v>
      </c>
      <c r="C19722" s="110" t="s">
        <v>89</v>
      </c>
      <c r="D19722" s="111">
        <v>0</v>
      </c>
    </row>
    <row r="19723" spans="1:4">
      <c r="A19723" s="110">
        <v>2000</v>
      </c>
      <c r="B19723" s="110" t="s">
        <v>5</v>
      </c>
      <c r="C19723" s="110" t="s">
        <v>89</v>
      </c>
      <c r="D19723" s="111">
        <v>0</v>
      </c>
    </row>
    <row r="19724" spans="1:4">
      <c r="A19724" s="110">
        <v>2000</v>
      </c>
      <c r="B19724" s="110" t="s">
        <v>6</v>
      </c>
      <c r="C19724" s="110" t="s">
        <v>89</v>
      </c>
      <c r="D19724" s="111">
        <v>0</v>
      </c>
    </row>
    <row r="19725" spans="1:4">
      <c r="A19725" s="110">
        <v>2000</v>
      </c>
      <c r="B19725" s="110" t="s">
        <v>7</v>
      </c>
      <c r="C19725" s="110" t="s">
        <v>89</v>
      </c>
      <c r="D19725" s="111">
        <v>0</v>
      </c>
    </row>
    <row r="19726" spans="1:4">
      <c r="A19726" s="110">
        <v>2000</v>
      </c>
      <c r="B19726" s="110" t="s">
        <v>8</v>
      </c>
      <c r="C19726" s="110" t="s">
        <v>89</v>
      </c>
      <c r="D19726" s="111">
        <v>0</v>
      </c>
    </row>
    <row r="19727" spans="1:4">
      <c r="A19727" s="110">
        <v>2000</v>
      </c>
      <c r="B19727" s="110" t="s">
        <v>9</v>
      </c>
      <c r="C19727" s="110" t="s">
        <v>89</v>
      </c>
      <c r="D19727" s="111">
        <v>0</v>
      </c>
    </row>
    <row r="19728" spans="1:4">
      <c r="A19728" s="110">
        <v>2000</v>
      </c>
      <c r="B19728" s="110" t="s">
        <v>10</v>
      </c>
      <c r="C19728" s="110" t="s">
        <v>89</v>
      </c>
      <c r="D19728" s="111">
        <v>0</v>
      </c>
    </row>
    <row r="19729" spans="1:4">
      <c r="A19729" s="110">
        <v>2000</v>
      </c>
      <c r="B19729" s="110" t="s">
        <v>11</v>
      </c>
      <c r="C19729" s="110" t="s">
        <v>89</v>
      </c>
      <c r="D19729" s="111">
        <v>0</v>
      </c>
    </row>
    <row r="19730" spans="1:4">
      <c r="A19730" s="110">
        <v>2001</v>
      </c>
      <c r="B19730" s="110" t="s">
        <v>12</v>
      </c>
      <c r="C19730" s="110" t="s">
        <v>89</v>
      </c>
      <c r="D19730" s="111">
        <v>0</v>
      </c>
    </row>
    <row r="19731" spans="1:4">
      <c r="A19731" s="110">
        <v>2001</v>
      </c>
      <c r="B19731" s="110" t="s">
        <v>13</v>
      </c>
      <c r="C19731" s="110" t="s">
        <v>89</v>
      </c>
      <c r="D19731" s="111">
        <v>0</v>
      </c>
    </row>
    <row r="19732" spans="1:4">
      <c r="A19732" s="110">
        <v>2001</v>
      </c>
      <c r="B19732" s="110" t="s">
        <v>14</v>
      </c>
      <c r="C19732" s="110" t="s">
        <v>89</v>
      </c>
      <c r="D19732" s="111">
        <v>0</v>
      </c>
    </row>
    <row r="19733" spans="1:4">
      <c r="A19733" s="110">
        <v>2001</v>
      </c>
      <c r="B19733" s="110" t="s">
        <v>15</v>
      </c>
      <c r="C19733" s="110" t="s">
        <v>89</v>
      </c>
      <c r="D19733" s="111">
        <v>0</v>
      </c>
    </row>
    <row r="19734" spans="1:4">
      <c r="A19734" s="110">
        <v>2001</v>
      </c>
      <c r="B19734" s="110" t="s">
        <v>4</v>
      </c>
      <c r="C19734" s="110" t="s">
        <v>89</v>
      </c>
      <c r="D19734" s="111">
        <v>0</v>
      </c>
    </row>
    <row r="19735" spans="1:4">
      <c r="A19735" s="110">
        <v>2001</v>
      </c>
      <c r="B19735" s="110" t="s">
        <v>5</v>
      </c>
      <c r="C19735" s="110" t="s">
        <v>89</v>
      </c>
      <c r="D19735" s="111">
        <v>0</v>
      </c>
    </row>
    <row r="19736" spans="1:4">
      <c r="A19736" s="110">
        <v>2001</v>
      </c>
      <c r="B19736" s="110" t="s">
        <v>6</v>
      </c>
      <c r="C19736" s="110" t="s">
        <v>89</v>
      </c>
      <c r="D19736" s="111">
        <v>0</v>
      </c>
    </row>
    <row r="19737" spans="1:4">
      <c r="A19737" s="110">
        <v>2001</v>
      </c>
      <c r="B19737" s="110" t="s">
        <v>7</v>
      </c>
      <c r="C19737" s="110" t="s">
        <v>89</v>
      </c>
      <c r="D19737" s="111">
        <v>0</v>
      </c>
    </row>
    <row r="19738" spans="1:4">
      <c r="A19738" s="110">
        <v>2001</v>
      </c>
      <c r="B19738" s="110" t="s">
        <v>8</v>
      </c>
      <c r="C19738" s="110" t="s">
        <v>89</v>
      </c>
      <c r="D19738" s="111">
        <v>0</v>
      </c>
    </row>
    <row r="19739" spans="1:4">
      <c r="A19739" s="110">
        <v>2001</v>
      </c>
      <c r="B19739" s="110" t="s">
        <v>9</v>
      </c>
      <c r="C19739" s="110" t="s">
        <v>89</v>
      </c>
      <c r="D19739" s="111">
        <v>0</v>
      </c>
    </row>
    <row r="19740" spans="1:4">
      <c r="A19740" s="110">
        <v>2001</v>
      </c>
      <c r="B19740" s="110" t="s">
        <v>10</v>
      </c>
      <c r="C19740" s="110" t="s">
        <v>89</v>
      </c>
      <c r="D19740" s="111">
        <v>0</v>
      </c>
    </row>
    <row r="19741" spans="1:4">
      <c r="A19741" s="110">
        <v>2001</v>
      </c>
      <c r="B19741" s="110" t="s">
        <v>11</v>
      </c>
      <c r="C19741" s="110" t="s">
        <v>89</v>
      </c>
      <c r="D19741" s="111">
        <v>0</v>
      </c>
    </row>
    <row r="19742" spans="1:4">
      <c r="A19742" s="110">
        <v>2002</v>
      </c>
      <c r="B19742" s="110" t="s">
        <v>12</v>
      </c>
      <c r="C19742" s="110" t="s">
        <v>89</v>
      </c>
      <c r="D19742" s="111">
        <v>0</v>
      </c>
    </row>
    <row r="19743" spans="1:4">
      <c r="A19743" s="110">
        <v>2002</v>
      </c>
      <c r="B19743" s="110" t="s">
        <v>13</v>
      </c>
      <c r="C19743" s="110" t="s">
        <v>89</v>
      </c>
      <c r="D19743" s="111">
        <v>0</v>
      </c>
    </row>
    <row r="19744" spans="1:4">
      <c r="A19744" s="110">
        <v>2002</v>
      </c>
      <c r="B19744" s="110" t="s">
        <v>14</v>
      </c>
      <c r="C19744" s="110" t="s">
        <v>89</v>
      </c>
      <c r="D19744" s="111">
        <v>0</v>
      </c>
    </row>
    <row r="19745" spans="1:4">
      <c r="A19745" s="110">
        <v>2002</v>
      </c>
      <c r="B19745" s="110" t="s">
        <v>15</v>
      </c>
      <c r="C19745" s="110" t="s">
        <v>89</v>
      </c>
      <c r="D19745" s="111">
        <v>0</v>
      </c>
    </row>
    <row r="19746" spans="1:4">
      <c r="A19746" s="110">
        <v>2002</v>
      </c>
      <c r="B19746" s="110" t="s">
        <v>4</v>
      </c>
      <c r="C19746" s="110" t="s">
        <v>89</v>
      </c>
      <c r="D19746" s="111">
        <v>0</v>
      </c>
    </row>
    <row r="19747" spans="1:4">
      <c r="A19747" s="110">
        <v>2002</v>
      </c>
      <c r="B19747" s="110" t="s">
        <v>5</v>
      </c>
      <c r="C19747" s="110" t="s">
        <v>89</v>
      </c>
      <c r="D19747" s="111">
        <v>0</v>
      </c>
    </row>
    <row r="19748" spans="1:4">
      <c r="A19748" s="110">
        <v>2002</v>
      </c>
      <c r="B19748" s="110" t="s">
        <v>6</v>
      </c>
      <c r="C19748" s="110" t="s">
        <v>89</v>
      </c>
      <c r="D19748" s="111">
        <v>0</v>
      </c>
    </row>
    <row r="19749" spans="1:4">
      <c r="A19749" s="110">
        <v>2002</v>
      </c>
      <c r="B19749" s="110" t="s">
        <v>7</v>
      </c>
      <c r="C19749" s="110" t="s">
        <v>89</v>
      </c>
      <c r="D19749" s="111">
        <v>0</v>
      </c>
    </row>
    <row r="19750" spans="1:4">
      <c r="A19750" s="110">
        <v>2002</v>
      </c>
      <c r="B19750" s="110" t="s">
        <v>8</v>
      </c>
      <c r="C19750" s="110" t="s">
        <v>89</v>
      </c>
      <c r="D19750" s="111">
        <v>0</v>
      </c>
    </row>
    <row r="19751" spans="1:4">
      <c r="A19751" s="110">
        <v>2002</v>
      </c>
      <c r="B19751" s="110" t="s">
        <v>9</v>
      </c>
      <c r="C19751" s="110" t="s">
        <v>89</v>
      </c>
      <c r="D19751" s="111">
        <v>0</v>
      </c>
    </row>
    <row r="19752" spans="1:4">
      <c r="A19752" s="110">
        <v>2002</v>
      </c>
      <c r="B19752" s="110" t="s">
        <v>10</v>
      </c>
      <c r="C19752" s="110" t="s">
        <v>89</v>
      </c>
      <c r="D19752" s="111">
        <v>0</v>
      </c>
    </row>
    <row r="19753" spans="1:4">
      <c r="A19753" s="110">
        <v>2002</v>
      </c>
      <c r="B19753" s="110" t="s">
        <v>11</v>
      </c>
      <c r="C19753" s="110" t="s">
        <v>89</v>
      </c>
      <c r="D19753" s="111">
        <v>0</v>
      </c>
    </row>
    <row r="19754" spans="1:4">
      <c r="A19754" s="110">
        <v>2003</v>
      </c>
      <c r="B19754" s="110" t="s">
        <v>12</v>
      </c>
      <c r="C19754" s="110" t="s">
        <v>89</v>
      </c>
      <c r="D19754" s="111">
        <v>0</v>
      </c>
    </row>
    <row r="19755" spans="1:4">
      <c r="A19755" s="110">
        <v>2003</v>
      </c>
      <c r="B19755" s="110" t="s">
        <v>13</v>
      </c>
      <c r="C19755" s="110" t="s">
        <v>89</v>
      </c>
      <c r="D19755" s="111">
        <v>0</v>
      </c>
    </row>
    <row r="19756" spans="1:4">
      <c r="A19756" s="110">
        <v>2003</v>
      </c>
      <c r="B19756" s="110" t="s">
        <v>14</v>
      </c>
      <c r="C19756" s="110" t="s">
        <v>89</v>
      </c>
      <c r="D19756" s="111">
        <v>0</v>
      </c>
    </row>
    <row r="19757" spans="1:4">
      <c r="A19757" s="110">
        <v>2003</v>
      </c>
      <c r="B19757" s="110" t="s">
        <v>15</v>
      </c>
      <c r="C19757" s="110" t="s">
        <v>89</v>
      </c>
      <c r="D19757" s="111">
        <v>0</v>
      </c>
    </row>
    <row r="19758" spans="1:4">
      <c r="A19758" s="110">
        <v>2003</v>
      </c>
      <c r="B19758" s="110" t="s">
        <v>4</v>
      </c>
      <c r="C19758" s="110" t="s">
        <v>89</v>
      </c>
      <c r="D19758" s="111">
        <v>0</v>
      </c>
    </row>
    <row r="19759" spans="1:4">
      <c r="A19759" s="110">
        <v>2003</v>
      </c>
      <c r="B19759" s="110" t="s">
        <v>5</v>
      </c>
      <c r="C19759" s="110" t="s">
        <v>89</v>
      </c>
      <c r="D19759" s="111">
        <v>0</v>
      </c>
    </row>
    <row r="19760" spans="1:4">
      <c r="A19760" s="110">
        <v>2003</v>
      </c>
      <c r="B19760" s="110" t="s">
        <v>6</v>
      </c>
      <c r="C19760" s="110" t="s">
        <v>89</v>
      </c>
      <c r="D19760" s="111">
        <v>0</v>
      </c>
    </row>
    <row r="19761" spans="1:4">
      <c r="A19761" s="110">
        <v>2003</v>
      </c>
      <c r="B19761" s="110" t="s">
        <v>7</v>
      </c>
      <c r="C19761" s="110" t="s">
        <v>89</v>
      </c>
      <c r="D19761" s="111">
        <v>0</v>
      </c>
    </row>
    <row r="19762" spans="1:4">
      <c r="A19762" s="110">
        <v>2003</v>
      </c>
      <c r="B19762" s="110" t="s">
        <v>8</v>
      </c>
      <c r="C19762" s="110" t="s">
        <v>89</v>
      </c>
      <c r="D19762" s="111">
        <v>0</v>
      </c>
    </row>
    <row r="19763" spans="1:4">
      <c r="A19763" s="110">
        <v>2003</v>
      </c>
      <c r="B19763" s="110" t="s">
        <v>9</v>
      </c>
      <c r="C19763" s="110" t="s">
        <v>89</v>
      </c>
      <c r="D19763" s="111">
        <v>0</v>
      </c>
    </row>
    <row r="19764" spans="1:4">
      <c r="A19764" s="110">
        <v>2003</v>
      </c>
      <c r="B19764" s="110" t="s">
        <v>10</v>
      </c>
      <c r="C19764" s="110" t="s">
        <v>89</v>
      </c>
      <c r="D19764" s="111">
        <v>0</v>
      </c>
    </row>
    <row r="19765" spans="1:4">
      <c r="A19765" s="110">
        <v>2003</v>
      </c>
      <c r="B19765" s="110" t="s">
        <v>11</v>
      </c>
      <c r="C19765" s="110" t="s">
        <v>89</v>
      </c>
      <c r="D19765" s="111">
        <v>0</v>
      </c>
    </row>
    <row r="19766" spans="1:4">
      <c r="A19766" s="110">
        <v>2004</v>
      </c>
      <c r="B19766" s="110" t="s">
        <v>12</v>
      </c>
      <c r="C19766" s="110" t="s">
        <v>89</v>
      </c>
      <c r="D19766" s="111">
        <v>0</v>
      </c>
    </row>
    <row r="19767" spans="1:4">
      <c r="A19767" s="110">
        <v>2004</v>
      </c>
      <c r="B19767" s="110" t="s">
        <v>13</v>
      </c>
      <c r="C19767" s="110" t="s">
        <v>89</v>
      </c>
      <c r="D19767" s="111">
        <v>0</v>
      </c>
    </row>
    <row r="19768" spans="1:4">
      <c r="A19768" s="110">
        <v>2004</v>
      </c>
      <c r="B19768" s="110" t="s">
        <v>14</v>
      </c>
      <c r="C19768" s="110" t="s">
        <v>89</v>
      </c>
      <c r="D19768" s="111">
        <v>0</v>
      </c>
    </row>
    <row r="19769" spans="1:4">
      <c r="A19769" s="110">
        <v>2004</v>
      </c>
      <c r="B19769" s="110" t="s">
        <v>15</v>
      </c>
      <c r="C19769" s="110" t="s">
        <v>89</v>
      </c>
      <c r="D19769" s="111">
        <v>0</v>
      </c>
    </row>
    <row r="19770" spans="1:4">
      <c r="A19770" s="110">
        <v>2004</v>
      </c>
      <c r="B19770" s="110" t="s">
        <v>4</v>
      </c>
      <c r="C19770" s="110" t="s">
        <v>89</v>
      </c>
      <c r="D19770" s="111">
        <v>0</v>
      </c>
    </row>
    <row r="19771" spans="1:4">
      <c r="A19771" s="110">
        <v>2004</v>
      </c>
      <c r="B19771" s="110" t="s">
        <v>5</v>
      </c>
      <c r="C19771" s="110" t="s">
        <v>89</v>
      </c>
      <c r="D19771" s="111">
        <v>0</v>
      </c>
    </row>
    <row r="19772" spans="1:4">
      <c r="A19772" s="110">
        <v>2004</v>
      </c>
      <c r="B19772" s="110" t="s">
        <v>6</v>
      </c>
      <c r="C19772" s="110" t="s">
        <v>89</v>
      </c>
      <c r="D19772" s="111">
        <v>0</v>
      </c>
    </row>
    <row r="19773" spans="1:4">
      <c r="A19773" s="110">
        <v>2004</v>
      </c>
      <c r="B19773" s="110" t="s">
        <v>7</v>
      </c>
      <c r="C19773" s="110" t="s">
        <v>89</v>
      </c>
      <c r="D19773" s="111">
        <v>0</v>
      </c>
    </row>
    <row r="19774" spans="1:4">
      <c r="A19774" s="110">
        <v>2004</v>
      </c>
      <c r="B19774" s="110" t="s">
        <v>8</v>
      </c>
      <c r="C19774" s="110" t="s">
        <v>89</v>
      </c>
      <c r="D19774" s="111">
        <v>0</v>
      </c>
    </row>
    <row r="19775" spans="1:4">
      <c r="A19775" s="110">
        <v>2004</v>
      </c>
      <c r="B19775" s="110" t="s">
        <v>9</v>
      </c>
      <c r="C19775" s="110" t="s">
        <v>89</v>
      </c>
      <c r="D19775" s="111">
        <v>0</v>
      </c>
    </row>
    <row r="19776" spans="1:4">
      <c r="A19776" s="110">
        <v>2004</v>
      </c>
      <c r="B19776" s="110" t="s">
        <v>10</v>
      </c>
      <c r="C19776" s="110" t="s">
        <v>89</v>
      </c>
      <c r="D19776" s="111">
        <v>0</v>
      </c>
    </row>
    <row r="19777" spans="1:4">
      <c r="A19777" s="110">
        <v>2004</v>
      </c>
      <c r="B19777" s="110" t="s">
        <v>11</v>
      </c>
      <c r="C19777" s="110" t="s">
        <v>89</v>
      </c>
      <c r="D19777" s="111">
        <v>0</v>
      </c>
    </row>
    <row r="19778" spans="1:4">
      <c r="A19778" s="110">
        <v>2005</v>
      </c>
      <c r="B19778" s="110" t="s">
        <v>12</v>
      </c>
      <c r="C19778" s="110" t="s">
        <v>89</v>
      </c>
      <c r="D19778" s="111">
        <v>0</v>
      </c>
    </row>
    <row r="19779" spans="1:4">
      <c r="A19779" s="110">
        <v>2005</v>
      </c>
      <c r="B19779" s="110" t="s">
        <v>13</v>
      </c>
      <c r="C19779" s="110" t="s">
        <v>89</v>
      </c>
      <c r="D19779" s="111">
        <v>0</v>
      </c>
    </row>
    <row r="19780" spans="1:4">
      <c r="A19780" s="110">
        <v>2005</v>
      </c>
      <c r="B19780" s="110" t="s">
        <v>14</v>
      </c>
      <c r="C19780" s="110" t="s">
        <v>89</v>
      </c>
      <c r="D19780" s="111">
        <v>0</v>
      </c>
    </row>
    <row r="19781" spans="1:4">
      <c r="A19781" s="110">
        <v>2005</v>
      </c>
      <c r="B19781" s="110" t="s">
        <v>15</v>
      </c>
      <c r="C19781" s="110" t="s">
        <v>89</v>
      </c>
      <c r="D19781" s="111">
        <v>0</v>
      </c>
    </row>
    <row r="19782" spans="1:4">
      <c r="A19782" s="110">
        <v>2005</v>
      </c>
      <c r="B19782" s="110" t="s">
        <v>4</v>
      </c>
      <c r="C19782" s="110" t="s">
        <v>89</v>
      </c>
      <c r="D19782" s="111">
        <v>0</v>
      </c>
    </row>
    <row r="19783" spans="1:4">
      <c r="A19783" s="110">
        <v>2005</v>
      </c>
      <c r="B19783" s="110" t="s">
        <v>5</v>
      </c>
      <c r="C19783" s="110" t="s">
        <v>89</v>
      </c>
      <c r="D19783" s="111">
        <v>0</v>
      </c>
    </row>
    <row r="19784" spans="1:4">
      <c r="A19784" s="110">
        <v>2005</v>
      </c>
      <c r="B19784" s="110" t="s">
        <v>6</v>
      </c>
      <c r="C19784" s="110" t="s">
        <v>89</v>
      </c>
      <c r="D19784" s="111">
        <v>0</v>
      </c>
    </row>
    <row r="19785" spans="1:4">
      <c r="A19785" s="110">
        <v>2005</v>
      </c>
      <c r="B19785" s="110" t="s">
        <v>7</v>
      </c>
      <c r="C19785" s="110" t="s">
        <v>89</v>
      </c>
      <c r="D19785" s="111">
        <v>0</v>
      </c>
    </row>
    <row r="19786" spans="1:4">
      <c r="A19786" s="110">
        <v>2005</v>
      </c>
      <c r="B19786" s="110" t="s">
        <v>8</v>
      </c>
      <c r="C19786" s="110" t="s">
        <v>89</v>
      </c>
      <c r="D19786" s="111">
        <v>0</v>
      </c>
    </row>
    <row r="19787" spans="1:4">
      <c r="A19787" s="110">
        <v>2005</v>
      </c>
      <c r="B19787" s="110" t="s">
        <v>9</v>
      </c>
      <c r="C19787" s="110" t="s">
        <v>89</v>
      </c>
      <c r="D19787" s="111">
        <v>0</v>
      </c>
    </row>
    <row r="19788" spans="1:4">
      <c r="A19788" s="110">
        <v>2005</v>
      </c>
      <c r="B19788" s="110" t="s">
        <v>10</v>
      </c>
      <c r="C19788" s="110" t="s">
        <v>89</v>
      </c>
      <c r="D19788" s="111">
        <v>0</v>
      </c>
    </row>
    <row r="19789" spans="1:4">
      <c r="A19789" s="110">
        <v>2005</v>
      </c>
      <c r="B19789" s="110" t="s">
        <v>11</v>
      </c>
      <c r="C19789" s="110" t="s">
        <v>89</v>
      </c>
      <c r="D19789" s="111">
        <v>0</v>
      </c>
    </row>
    <row r="19790" spans="1:4">
      <c r="A19790" s="110">
        <v>2006</v>
      </c>
      <c r="B19790" s="110" t="s">
        <v>12</v>
      </c>
      <c r="C19790" s="110" t="s">
        <v>89</v>
      </c>
      <c r="D19790" s="111">
        <v>0</v>
      </c>
    </row>
    <row r="19791" spans="1:4">
      <c r="A19791" s="110">
        <v>2006</v>
      </c>
      <c r="B19791" s="110" t="s">
        <v>13</v>
      </c>
      <c r="C19791" s="110" t="s">
        <v>89</v>
      </c>
      <c r="D19791" s="111">
        <v>0</v>
      </c>
    </row>
    <row r="19792" spans="1:4">
      <c r="A19792" s="110">
        <v>2006</v>
      </c>
      <c r="B19792" s="110" t="s">
        <v>14</v>
      </c>
      <c r="C19792" s="110" t="s">
        <v>89</v>
      </c>
      <c r="D19792" s="111">
        <v>0</v>
      </c>
    </row>
    <row r="19793" spans="1:4">
      <c r="A19793" s="110">
        <v>2006</v>
      </c>
      <c r="B19793" s="110" t="s">
        <v>15</v>
      </c>
      <c r="C19793" s="110" t="s">
        <v>89</v>
      </c>
      <c r="D19793" s="111">
        <v>0</v>
      </c>
    </row>
    <row r="19794" spans="1:4">
      <c r="A19794" s="110">
        <v>2006</v>
      </c>
      <c r="B19794" s="110" t="s">
        <v>4</v>
      </c>
      <c r="C19794" s="110" t="s">
        <v>89</v>
      </c>
      <c r="D19794" s="111">
        <v>0</v>
      </c>
    </row>
    <row r="19795" spans="1:4">
      <c r="A19795" s="110">
        <v>2006</v>
      </c>
      <c r="B19795" s="110" t="s">
        <v>5</v>
      </c>
      <c r="C19795" s="110" t="s">
        <v>89</v>
      </c>
      <c r="D19795" s="111">
        <v>0</v>
      </c>
    </row>
    <row r="19796" spans="1:4">
      <c r="A19796" s="110">
        <v>2006</v>
      </c>
      <c r="B19796" s="110" t="s">
        <v>6</v>
      </c>
      <c r="C19796" s="110" t="s">
        <v>89</v>
      </c>
      <c r="D19796" s="111">
        <v>0</v>
      </c>
    </row>
    <row r="19797" spans="1:4">
      <c r="A19797" s="110">
        <v>2006</v>
      </c>
      <c r="B19797" s="110" t="s">
        <v>7</v>
      </c>
      <c r="C19797" s="110" t="s">
        <v>89</v>
      </c>
      <c r="D19797" s="111">
        <v>0</v>
      </c>
    </row>
    <row r="19798" spans="1:4">
      <c r="A19798" s="110">
        <v>2006</v>
      </c>
      <c r="B19798" s="110" t="s">
        <v>8</v>
      </c>
      <c r="C19798" s="110" t="s">
        <v>89</v>
      </c>
      <c r="D19798" s="111">
        <v>0</v>
      </c>
    </row>
    <row r="19799" spans="1:4">
      <c r="A19799" s="110">
        <v>2006</v>
      </c>
      <c r="B19799" s="110" t="s">
        <v>9</v>
      </c>
      <c r="C19799" s="110" t="s">
        <v>89</v>
      </c>
      <c r="D19799" s="111">
        <v>0</v>
      </c>
    </row>
    <row r="19800" spans="1:4">
      <c r="A19800" s="110">
        <v>2006</v>
      </c>
      <c r="B19800" s="110" t="s">
        <v>10</v>
      </c>
      <c r="C19800" s="110" t="s">
        <v>89</v>
      </c>
      <c r="D19800" s="111">
        <v>0</v>
      </c>
    </row>
    <row r="19801" spans="1:4">
      <c r="A19801" s="110">
        <v>2006</v>
      </c>
      <c r="B19801" s="110" t="s">
        <v>11</v>
      </c>
      <c r="C19801" s="110" t="s">
        <v>89</v>
      </c>
      <c r="D19801" s="111">
        <v>0</v>
      </c>
    </row>
    <row r="19802" spans="1:4">
      <c r="A19802" s="110">
        <v>2007</v>
      </c>
      <c r="B19802" s="110" t="s">
        <v>12</v>
      </c>
      <c r="C19802" s="110" t="s">
        <v>89</v>
      </c>
      <c r="D19802" s="111">
        <v>0</v>
      </c>
    </row>
    <row r="19803" spans="1:4">
      <c r="A19803" s="110">
        <v>2007</v>
      </c>
      <c r="B19803" s="110" t="s">
        <v>13</v>
      </c>
      <c r="C19803" s="110" t="s">
        <v>89</v>
      </c>
      <c r="D19803" s="111">
        <v>0</v>
      </c>
    </row>
    <row r="19804" spans="1:4">
      <c r="A19804" s="110">
        <v>2007</v>
      </c>
      <c r="B19804" s="110" t="s">
        <v>14</v>
      </c>
      <c r="C19804" s="110" t="s">
        <v>89</v>
      </c>
      <c r="D19804" s="111">
        <v>0</v>
      </c>
    </row>
    <row r="19805" spans="1:4">
      <c r="A19805" s="110">
        <v>2007</v>
      </c>
      <c r="B19805" s="110" t="s">
        <v>15</v>
      </c>
      <c r="C19805" s="110" t="s">
        <v>89</v>
      </c>
      <c r="D19805" s="111">
        <v>0</v>
      </c>
    </row>
    <row r="19806" spans="1:4">
      <c r="A19806" s="110">
        <v>2007</v>
      </c>
      <c r="B19806" s="110" t="s">
        <v>4</v>
      </c>
      <c r="C19806" s="110" t="s">
        <v>89</v>
      </c>
      <c r="D19806" s="111">
        <v>0</v>
      </c>
    </row>
    <row r="19807" spans="1:4">
      <c r="A19807" s="110">
        <v>2007</v>
      </c>
      <c r="B19807" s="110" t="s">
        <v>5</v>
      </c>
      <c r="C19807" s="110" t="s">
        <v>89</v>
      </c>
      <c r="D19807" s="111">
        <v>0</v>
      </c>
    </row>
    <row r="19808" spans="1:4">
      <c r="A19808" s="110">
        <v>2007</v>
      </c>
      <c r="B19808" s="110" t="s">
        <v>6</v>
      </c>
      <c r="C19808" s="110" t="s">
        <v>89</v>
      </c>
      <c r="D19808" s="111">
        <v>0</v>
      </c>
    </row>
    <row r="19809" spans="1:4">
      <c r="A19809" s="110">
        <v>2007</v>
      </c>
      <c r="B19809" s="110" t="s">
        <v>7</v>
      </c>
      <c r="C19809" s="110" t="s">
        <v>89</v>
      </c>
      <c r="D19809" s="111">
        <v>0</v>
      </c>
    </row>
    <row r="19810" spans="1:4">
      <c r="A19810" s="110">
        <v>2007</v>
      </c>
      <c r="B19810" s="110" t="s">
        <v>8</v>
      </c>
      <c r="C19810" s="110" t="s">
        <v>89</v>
      </c>
      <c r="D19810" s="111">
        <v>0</v>
      </c>
    </row>
    <row r="19811" spans="1:4">
      <c r="A19811" s="110">
        <v>2007</v>
      </c>
      <c r="B19811" s="110" t="s">
        <v>9</v>
      </c>
      <c r="C19811" s="110" t="s">
        <v>89</v>
      </c>
      <c r="D19811" s="111">
        <v>0</v>
      </c>
    </row>
    <row r="19812" spans="1:4">
      <c r="A19812" s="110">
        <v>2007</v>
      </c>
      <c r="B19812" s="110" t="s">
        <v>10</v>
      </c>
      <c r="C19812" s="110" t="s">
        <v>89</v>
      </c>
      <c r="D19812" s="111">
        <v>0</v>
      </c>
    </row>
    <row r="19813" spans="1:4">
      <c r="A19813" s="110">
        <v>2007</v>
      </c>
      <c r="B19813" s="110" t="s">
        <v>11</v>
      </c>
      <c r="C19813" s="110" t="s">
        <v>89</v>
      </c>
      <c r="D19813" s="111">
        <v>0</v>
      </c>
    </row>
    <row r="19814" spans="1:4">
      <c r="A19814" s="110">
        <v>2008</v>
      </c>
      <c r="B19814" s="110" t="s">
        <v>12</v>
      </c>
      <c r="C19814" s="110" t="s">
        <v>89</v>
      </c>
      <c r="D19814" s="111">
        <v>0</v>
      </c>
    </row>
    <row r="19815" spans="1:4">
      <c r="A19815" s="110">
        <v>2008</v>
      </c>
      <c r="B19815" s="110" t="s">
        <v>13</v>
      </c>
      <c r="C19815" s="110" t="s">
        <v>89</v>
      </c>
      <c r="D19815" s="111">
        <v>0</v>
      </c>
    </row>
    <row r="19816" spans="1:4">
      <c r="A19816" s="110">
        <v>2008</v>
      </c>
      <c r="B19816" s="110" t="s">
        <v>14</v>
      </c>
      <c r="C19816" s="110" t="s">
        <v>89</v>
      </c>
      <c r="D19816" s="111">
        <v>0</v>
      </c>
    </row>
    <row r="19817" spans="1:4">
      <c r="A19817" s="110">
        <v>2008</v>
      </c>
      <c r="B19817" s="110" t="s">
        <v>15</v>
      </c>
      <c r="C19817" s="110" t="s">
        <v>89</v>
      </c>
      <c r="D19817" s="111">
        <v>0</v>
      </c>
    </row>
    <row r="19818" spans="1:4">
      <c r="A19818" s="110">
        <v>2008</v>
      </c>
      <c r="B19818" s="110" t="s">
        <v>4</v>
      </c>
      <c r="C19818" s="110" t="s">
        <v>89</v>
      </c>
      <c r="D19818" s="111">
        <v>0</v>
      </c>
    </row>
    <row r="19819" spans="1:4">
      <c r="A19819" s="110">
        <v>2008</v>
      </c>
      <c r="B19819" s="110" t="s">
        <v>5</v>
      </c>
      <c r="C19819" s="110" t="s">
        <v>89</v>
      </c>
      <c r="D19819" s="111">
        <v>0</v>
      </c>
    </row>
    <row r="19820" spans="1:4">
      <c r="A19820" s="110">
        <v>2008</v>
      </c>
      <c r="B19820" s="110" t="s">
        <v>6</v>
      </c>
      <c r="C19820" s="110" t="s">
        <v>89</v>
      </c>
      <c r="D19820" s="111">
        <v>0</v>
      </c>
    </row>
    <row r="19821" spans="1:4">
      <c r="A19821" s="110">
        <v>2008</v>
      </c>
      <c r="B19821" s="110" t="s">
        <v>7</v>
      </c>
      <c r="C19821" s="110" t="s">
        <v>89</v>
      </c>
      <c r="D19821" s="111">
        <v>0</v>
      </c>
    </row>
    <row r="19822" spans="1:4">
      <c r="A19822" s="110">
        <v>2008</v>
      </c>
      <c r="B19822" s="110" t="s">
        <v>8</v>
      </c>
      <c r="C19822" s="110" t="s">
        <v>89</v>
      </c>
      <c r="D19822" s="111">
        <v>0</v>
      </c>
    </row>
    <row r="19823" spans="1:4">
      <c r="A19823" s="110">
        <v>2008</v>
      </c>
      <c r="B19823" s="110" t="s">
        <v>9</v>
      </c>
      <c r="C19823" s="110" t="s">
        <v>89</v>
      </c>
      <c r="D19823" s="111">
        <v>0</v>
      </c>
    </row>
    <row r="19824" spans="1:4">
      <c r="A19824" s="110">
        <v>2008</v>
      </c>
      <c r="B19824" s="110" t="s">
        <v>10</v>
      </c>
      <c r="C19824" s="110" t="s">
        <v>89</v>
      </c>
      <c r="D19824" s="111">
        <v>0</v>
      </c>
    </row>
    <row r="19825" spans="1:4">
      <c r="A19825" s="110">
        <v>2008</v>
      </c>
      <c r="B19825" s="110" t="s">
        <v>11</v>
      </c>
      <c r="C19825" s="110" t="s">
        <v>89</v>
      </c>
      <c r="D19825" s="111">
        <v>0</v>
      </c>
    </row>
    <row r="19826" spans="1:4">
      <c r="A19826" s="110">
        <v>2009</v>
      </c>
      <c r="B19826" s="110" t="s">
        <v>12</v>
      </c>
      <c r="C19826" s="110" t="s">
        <v>89</v>
      </c>
      <c r="D19826" s="111">
        <v>0</v>
      </c>
    </row>
    <row r="19827" spans="1:4">
      <c r="A19827" s="110">
        <v>2009</v>
      </c>
      <c r="B19827" s="110" t="s">
        <v>13</v>
      </c>
      <c r="C19827" s="110" t="s">
        <v>89</v>
      </c>
      <c r="D19827" s="111">
        <v>0</v>
      </c>
    </row>
    <row r="19828" spans="1:4">
      <c r="A19828" s="110">
        <v>2009</v>
      </c>
      <c r="B19828" s="110" t="s">
        <v>14</v>
      </c>
      <c r="C19828" s="110" t="s">
        <v>89</v>
      </c>
      <c r="D19828" s="111">
        <v>0</v>
      </c>
    </row>
    <row r="19829" spans="1:4">
      <c r="A19829" s="110">
        <v>2009</v>
      </c>
      <c r="B19829" s="110" t="s">
        <v>15</v>
      </c>
      <c r="C19829" s="110" t="s">
        <v>89</v>
      </c>
      <c r="D19829" s="111">
        <v>0</v>
      </c>
    </row>
    <row r="19830" spans="1:4">
      <c r="A19830" s="110">
        <v>2009</v>
      </c>
      <c r="B19830" s="110" t="s">
        <v>4</v>
      </c>
      <c r="C19830" s="110" t="s">
        <v>89</v>
      </c>
      <c r="D19830" s="111">
        <v>0</v>
      </c>
    </row>
    <row r="19831" spans="1:4">
      <c r="A19831" s="110">
        <v>2009</v>
      </c>
      <c r="B19831" s="110" t="s">
        <v>5</v>
      </c>
      <c r="C19831" s="110" t="s">
        <v>89</v>
      </c>
      <c r="D19831" s="111">
        <v>0</v>
      </c>
    </row>
    <row r="19832" spans="1:4">
      <c r="A19832" s="110">
        <v>2009</v>
      </c>
      <c r="B19832" s="110" t="s">
        <v>6</v>
      </c>
      <c r="C19832" s="110" t="s">
        <v>89</v>
      </c>
      <c r="D19832" s="111">
        <v>0</v>
      </c>
    </row>
    <row r="19833" spans="1:4">
      <c r="A19833" s="110">
        <v>2009</v>
      </c>
      <c r="B19833" s="110" t="s">
        <v>7</v>
      </c>
      <c r="C19833" s="110" t="s">
        <v>89</v>
      </c>
      <c r="D19833" s="111">
        <v>0</v>
      </c>
    </row>
    <row r="19834" spans="1:4">
      <c r="A19834" s="110">
        <v>2009</v>
      </c>
      <c r="B19834" s="110" t="s">
        <v>8</v>
      </c>
      <c r="C19834" s="110" t="s">
        <v>89</v>
      </c>
      <c r="D19834" s="111">
        <v>0</v>
      </c>
    </row>
    <row r="19835" spans="1:4">
      <c r="A19835" s="110">
        <v>2009</v>
      </c>
      <c r="B19835" s="110" t="s">
        <v>9</v>
      </c>
      <c r="C19835" s="110" t="s">
        <v>89</v>
      </c>
      <c r="D19835" s="111">
        <v>0</v>
      </c>
    </row>
    <row r="19836" spans="1:4">
      <c r="A19836" s="110">
        <v>2009</v>
      </c>
      <c r="B19836" s="110" t="s">
        <v>10</v>
      </c>
      <c r="C19836" s="110" t="s">
        <v>89</v>
      </c>
      <c r="D19836" s="111">
        <v>0</v>
      </c>
    </row>
    <row r="19837" spans="1:4">
      <c r="A19837" s="110">
        <v>2009</v>
      </c>
      <c r="B19837" s="110" t="s">
        <v>11</v>
      </c>
      <c r="C19837" s="110" t="s">
        <v>89</v>
      </c>
      <c r="D19837" s="111">
        <v>0</v>
      </c>
    </row>
    <row r="19838" spans="1:4">
      <c r="A19838" s="110">
        <v>2010</v>
      </c>
      <c r="B19838" s="110" t="s">
        <v>12</v>
      </c>
      <c r="C19838" s="110" t="s">
        <v>89</v>
      </c>
      <c r="D19838" s="111">
        <v>0</v>
      </c>
    </row>
    <row r="19839" spans="1:4">
      <c r="A19839" s="110">
        <v>2010</v>
      </c>
      <c r="B19839" s="110" t="s">
        <v>13</v>
      </c>
      <c r="C19839" s="110" t="s">
        <v>89</v>
      </c>
      <c r="D19839" s="111">
        <v>0</v>
      </c>
    </row>
    <row r="19840" spans="1:4">
      <c r="A19840" s="110">
        <v>2010</v>
      </c>
      <c r="B19840" s="110" t="s">
        <v>14</v>
      </c>
      <c r="C19840" s="110" t="s">
        <v>89</v>
      </c>
      <c r="D19840" s="111">
        <v>0</v>
      </c>
    </row>
    <row r="19841" spans="1:4">
      <c r="A19841" s="110">
        <v>2010</v>
      </c>
      <c r="B19841" s="110" t="s">
        <v>15</v>
      </c>
      <c r="C19841" s="110" t="s">
        <v>89</v>
      </c>
      <c r="D19841" s="111">
        <v>0</v>
      </c>
    </row>
    <row r="19842" spans="1:4">
      <c r="A19842" s="110">
        <v>2010</v>
      </c>
      <c r="B19842" s="110" t="s">
        <v>4</v>
      </c>
      <c r="C19842" s="110" t="s">
        <v>89</v>
      </c>
      <c r="D19842" s="111">
        <v>0</v>
      </c>
    </row>
    <row r="19843" spans="1:4">
      <c r="A19843" s="110">
        <v>2010</v>
      </c>
      <c r="B19843" s="110" t="s">
        <v>5</v>
      </c>
      <c r="C19843" s="110" t="s">
        <v>89</v>
      </c>
      <c r="D19843" s="111">
        <v>0</v>
      </c>
    </row>
    <row r="19844" spans="1:4">
      <c r="A19844" s="110">
        <v>2010</v>
      </c>
      <c r="B19844" s="110" t="s">
        <v>6</v>
      </c>
      <c r="C19844" s="110" t="s">
        <v>89</v>
      </c>
      <c r="D19844" s="111">
        <v>0</v>
      </c>
    </row>
    <row r="19845" spans="1:4">
      <c r="A19845" s="110">
        <v>2010</v>
      </c>
      <c r="B19845" s="110" t="s">
        <v>7</v>
      </c>
      <c r="C19845" s="110" t="s">
        <v>89</v>
      </c>
      <c r="D19845" s="111">
        <v>0</v>
      </c>
    </row>
    <row r="19846" spans="1:4">
      <c r="A19846" s="110">
        <v>2010</v>
      </c>
      <c r="B19846" s="110" t="s">
        <v>8</v>
      </c>
      <c r="C19846" s="110" t="s">
        <v>89</v>
      </c>
      <c r="D19846" s="111">
        <v>0</v>
      </c>
    </row>
    <row r="19847" spans="1:4">
      <c r="A19847" s="110">
        <v>2010</v>
      </c>
      <c r="B19847" s="110" t="s">
        <v>9</v>
      </c>
      <c r="C19847" s="110" t="s">
        <v>89</v>
      </c>
      <c r="D19847" s="111">
        <v>0</v>
      </c>
    </row>
    <row r="19848" spans="1:4">
      <c r="A19848" s="110">
        <v>2010</v>
      </c>
      <c r="B19848" s="110" t="s">
        <v>10</v>
      </c>
      <c r="C19848" s="110" t="s">
        <v>89</v>
      </c>
      <c r="D19848" s="111">
        <v>0</v>
      </c>
    </row>
    <row r="19849" spans="1:4">
      <c r="A19849" s="110">
        <v>2010</v>
      </c>
      <c r="B19849" s="110" t="s">
        <v>11</v>
      </c>
      <c r="C19849" s="110" t="s">
        <v>89</v>
      </c>
      <c r="D19849" s="111">
        <v>0</v>
      </c>
    </row>
    <row r="19850" spans="1:4">
      <c r="A19850" s="110">
        <v>2011</v>
      </c>
      <c r="B19850" s="110" t="s">
        <v>12</v>
      </c>
      <c r="C19850" s="110" t="s">
        <v>89</v>
      </c>
      <c r="D19850" s="111">
        <v>0</v>
      </c>
    </row>
    <row r="19851" spans="1:4">
      <c r="A19851" s="110">
        <v>2011</v>
      </c>
      <c r="B19851" s="110" t="s">
        <v>13</v>
      </c>
      <c r="C19851" s="110" t="s">
        <v>89</v>
      </c>
      <c r="D19851" s="111">
        <v>0</v>
      </c>
    </row>
    <row r="19852" spans="1:4">
      <c r="A19852" s="110">
        <v>2011</v>
      </c>
      <c r="B19852" s="110" t="s">
        <v>14</v>
      </c>
      <c r="C19852" s="110" t="s">
        <v>89</v>
      </c>
      <c r="D19852" s="111">
        <v>0</v>
      </c>
    </row>
    <row r="19853" spans="1:4">
      <c r="A19853" s="110">
        <v>2011</v>
      </c>
      <c r="B19853" s="110" t="s">
        <v>15</v>
      </c>
      <c r="C19853" s="110" t="s">
        <v>89</v>
      </c>
      <c r="D19853" s="111">
        <v>0</v>
      </c>
    </row>
    <row r="19854" spans="1:4">
      <c r="A19854" s="110">
        <v>2011</v>
      </c>
      <c r="B19854" s="110" t="s">
        <v>4</v>
      </c>
      <c r="C19854" s="110" t="s">
        <v>89</v>
      </c>
      <c r="D19854" s="111">
        <v>0</v>
      </c>
    </row>
    <row r="19855" spans="1:4">
      <c r="A19855" s="110">
        <v>2011</v>
      </c>
      <c r="B19855" s="110" t="s">
        <v>5</v>
      </c>
      <c r="C19855" s="110" t="s">
        <v>89</v>
      </c>
      <c r="D19855" s="111">
        <v>0</v>
      </c>
    </row>
    <row r="19856" spans="1:4">
      <c r="A19856" s="110">
        <v>2011</v>
      </c>
      <c r="B19856" s="110" t="s">
        <v>6</v>
      </c>
      <c r="C19856" s="110" t="s">
        <v>89</v>
      </c>
      <c r="D19856" s="111">
        <v>0</v>
      </c>
    </row>
    <row r="19857" spans="1:4">
      <c r="A19857" s="110">
        <v>2011</v>
      </c>
      <c r="B19857" s="110" t="s">
        <v>7</v>
      </c>
      <c r="C19857" s="110" t="s">
        <v>89</v>
      </c>
      <c r="D19857" s="111">
        <v>0</v>
      </c>
    </row>
    <row r="19858" spans="1:4">
      <c r="A19858" s="110">
        <v>2011</v>
      </c>
      <c r="B19858" s="110" t="s">
        <v>8</v>
      </c>
      <c r="C19858" s="110" t="s">
        <v>89</v>
      </c>
      <c r="D19858" s="111">
        <v>0</v>
      </c>
    </row>
    <row r="19859" spans="1:4">
      <c r="A19859" s="110">
        <v>2011</v>
      </c>
      <c r="B19859" s="110" t="s">
        <v>9</v>
      </c>
      <c r="C19859" s="110" t="s">
        <v>89</v>
      </c>
      <c r="D19859" s="111">
        <v>0</v>
      </c>
    </row>
    <row r="19860" spans="1:4">
      <c r="A19860" s="110">
        <v>2011</v>
      </c>
      <c r="B19860" s="110" t="s">
        <v>10</v>
      </c>
      <c r="C19860" s="110" t="s">
        <v>89</v>
      </c>
      <c r="D19860" s="111">
        <v>0</v>
      </c>
    </row>
    <row r="19861" spans="1:4">
      <c r="A19861" s="110">
        <v>2011</v>
      </c>
      <c r="B19861" s="110" t="s">
        <v>11</v>
      </c>
      <c r="C19861" s="110" t="s">
        <v>89</v>
      </c>
      <c r="D19861" s="111">
        <v>0</v>
      </c>
    </row>
    <row r="19862" spans="1:4">
      <c r="A19862" s="110">
        <v>2012</v>
      </c>
      <c r="B19862" s="110" t="s">
        <v>12</v>
      </c>
      <c r="C19862" s="110" t="s">
        <v>89</v>
      </c>
      <c r="D19862" s="111">
        <v>0</v>
      </c>
    </row>
    <row r="19863" spans="1:4">
      <c r="A19863" s="110">
        <v>2012</v>
      </c>
      <c r="B19863" s="110" t="s">
        <v>13</v>
      </c>
      <c r="C19863" s="110" t="s">
        <v>89</v>
      </c>
      <c r="D19863" s="111">
        <v>0</v>
      </c>
    </row>
    <row r="19864" spans="1:4">
      <c r="A19864" s="110">
        <v>2012</v>
      </c>
      <c r="B19864" s="110" t="s">
        <v>14</v>
      </c>
      <c r="C19864" s="110" t="s">
        <v>89</v>
      </c>
      <c r="D19864" s="111">
        <v>0</v>
      </c>
    </row>
    <row r="19865" spans="1:4">
      <c r="A19865" s="110">
        <v>2012</v>
      </c>
      <c r="B19865" s="110" t="s">
        <v>15</v>
      </c>
      <c r="C19865" s="110" t="s">
        <v>89</v>
      </c>
      <c r="D19865" s="111">
        <v>0</v>
      </c>
    </row>
    <row r="19866" spans="1:4">
      <c r="A19866" s="110">
        <v>2012</v>
      </c>
      <c r="B19866" s="110" t="s">
        <v>4</v>
      </c>
      <c r="C19866" s="110" t="s">
        <v>89</v>
      </c>
      <c r="D19866" s="111">
        <v>0</v>
      </c>
    </row>
    <row r="19867" spans="1:4">
      <c r="A19867" s="110">
        <v>2012</v>
      </c>
      <c r="B19867" s="110" t="s">
        <v>5</v>
      </c>
      <c r="C19867" s="110" t="s">
        <v>89</v>
      </c>
      <c r="D19867" s="111">
        <v>0</v>
      </c>
    </row>
    <row r="19868" spans="1:4">
      <c r="A19868" s="110">
        <v>2012</v>
      </c>
      <c r="B19868" s="110" t="s">
        <v>6</v>
      </c>
      <c r="C19868" s="110" t="s">
        <v>89</v>
      </c>
      <c r="D19868" s="111">
        <v>0</v>
      </c>
    </row>
    <row r="19869" spans="1:4">
      <c r="A19869" s="110">
        <v>2012</v>
      </c>
      <c r="B19869" s="110" t="s">
        <v>7</v>
      </c>
      <c r="C19869" s="110" t="s">
        <v>89</v>
      </c>
      <c r="D19869" s="111">
        <v>0</v>
      </c>
    </row>
    <row r="19870" spans="1:4">
      <c r="A19870" s="110">
        <v>2012</v>
      </c>
      <c r="B19870" s="110" t="s">
        <v>8</v>
      </c>
      <c r="C19870" s="110" t="s">
        <v>89</v>
      </c>
      <c r="D19870" s="111">
        <v>0</v>
      </c>
    </row>
    <row r="19871" spans="1:4">
      <c r="A19871" s="110">
        <v>2012</v>
      </c>
      <c r="B19871" s="110" t="s">
        <v>9</v>
      </c>
      <c r="C19871" s="110" t="s">
        <v>89</v>
      </c>
      <c r="D19871" s="111">
        <v>0</v>
      </c>
    </row>
    <row r="19872" spans="1:4">
      <c r="A19872" s="110">
        <v>2012</v>
      </c>
      <c r="B19872" s="110" t="s">
        <v>10</v>
      </c>
      <c r="C19872" s="110" t="s">
        <v>89</v>
      </c>
      <c r="D19872" s="111">
        <v>0</v>
      </c>
    </row>
    <row r="19873" spans="1:4">
      <c r="A19873" s="110">
        <v>2012</v>
      </c>
      <c r="B19873" s="110" t="s">
        <v>11</v>
      </c>
      <c r="C19873" s="110" t="s">
        <v>89</v>
      </c>
      <c r="D19873" s="111">
        <v>0</v>
      </c>
    </row>
    <row r="19874" spans="1:4">
      <c r="A19874" s="110">
        <v>2013</v>
      </c>
      <c r="B19874" s="110" t="s">
        <v>12</v>
      </c>
      <c r="C19874" s="110" t="s">
        <v>89</v>
      </c>
      <c r="D19874" s="111">
        <v>0</v>
      </c>
    </row>
    <row r="19875" spans="1:4">
      <c r="A19875" s="110">
        <v>2013</v>
      </c>
      <c r="B19875" s="110" t="s">
        <v>13</v>
      </c>
      <c r="C19875" s="110" t="s">
        <v>89</v>
      </c>
      <c r="D19875" s="111">
        <v>0</v>
      </c>
    </row>
    <row r="19876" spans="1:4">
      <c r="A19876" s="110">
        <v>2013</v>
      </c>
      <c r="B19876" s="110" t="s">
        <v>14</v>
      </c>
      <c r="C19876" s="110" t="s">
        <v>89</v>
      </c>
      <c r="D19876" s="111">
        <v>0</v>
      </c>
    </row>
    <row r="19877" spans="1:4">
      <c r="A19877" s="110">
        <v>2013</v>
      </c>
      <c r="B19877" s="110" t="s">
        <v>15</v>
      </c>
      <c r="C19877" s="110" t="s">
        <v>89</v>
      </c>
      <c r="D19877" s="111">
        <v>0</v>
      </c>
    </row>
    <row r="19878" spans="1:4">
      <c r="A19878" s="110">
        <v>2013</v>
      </c>
      <c r="B19878" s="110" t="s">
        <v>4</v>
      </c>
      <c r="C19878" s="110" t="s">
        <v>89</v>
      </c>
      <c r="D19878" s="111">
        <v>0</v>
      </c>
    </row>
    <row r="19879" spans="1:4">
      <c r="A19879" s="110">
        <v>2013</v>
      </c>
      <c r="B19879" s="110" t="s">
        <v>5</v>
      </c>
      <c r="C19879" s="110" t="s">
        <v>89</v>
      </c>
      <c r="D19879" s="111">
        <v>0</v>
      </c>
    </row>
    <row r="19880" spans="1:4">
      <c r="A19880" s="110">
        <v>2013</v>
      </c>
      <c r="B19880" s="110" t="s">
        <v>6</v>
      </c>
      <c r="C19880" s="110" t="s">
        <v>89</v>
      </c>
      <c r="D19880" s="111">
        <v>0</v>
      </c>
    </row>
    <row r="19881" spans="1:4">
      <c r="A19881" s="110">
        <v>2013</v>
      </c>
      <c r="B19881" s="110" t="s">
        <v>7</v>
      </c>
      <c r="C19881" s="110" t="s">
        <v>89</v>
      </c>
      <c r="D19881" s="111">
        <v>0</v>
      </c>
    </row>
    <row r="19882" spans="1:4">
      <c r="A19882" s="110">
        <v>2013</v>
      </c>
      <c r="B19882" s="110" t="s">
        <v>8</v>
      </c>
      <c r="C19882" s="110" t="s">
        <v>89</v>
      </c>
      <c r="D19882" s="111">
        <v>0</v>
      </c>
    </row>
    <row r="19883" spans="1:4">
      <c r="A19883" s="110">
        <v>2013</v>
      </c>
      <c r="B19883" s="110" t="s">
        <v>9</v>
      </c>
      <c r="C19883" s="110" t="s">
        <v>89</v>
      </c>
      <c r="D19883" s="111">
        <v>0</v>
      </c>
    </row>
    <row r="19884" spans="1:4">
      <c r="A19884" s="110">
        <v>2013</v>
      </c>
      <c r="B19884" s="110" t="s">
        <v>10</v>
      </c>
      <c r="C19884" s="110" t="s">
        <v>89</v>
      </c>
      <c r="D19884" s="111">
        <v>0</v>
      </c>
    </row>
    <row r="19885" spans="1:4">
      <c r="A19885" s="110">
        <v>2013</v>
      </c>
      <c r="B19885" s="110" t="s">
        <v>11</v>
      </c>
      <c r="C19885" s="110" t="s">
        <v>89</v>
      </c>
      <c r="D19885" s="111">
        <v>0</v>
      </c>
    </row>
    <row r="19886" spans="1:4">
      <c r="A19886" s="110">
        <v>2014</v>
      </c>
      <c r="B19886" s="110" t="s">
        <v>12</v>
      </c>
      <c r="C19886" s="110" t="s">
        <v>89</v>
      </c>
      <c r="D19886" s="111">
        <v>0</v>
      </c>
    </row>
    <row r="19887" spans="1:4">
      <c r="A19887" s="110">
        <v>2014</v>
      </c>
      <c r="B19887" s="110" t="s">
        <v>13</v>
      </c>
      <c r="C19887" s="110" t="s">
        <v>89</v>
      </c>
      <c r="D19887" s="111">
        <v>0</v>
      </c>
    </row>
    <row r="19888" spans="1:4">
      <c r="A19888" s="110">
        <v>2014</v>
      </c>
      <c r="B19888" s="110" t="s">
        <v>14</v>
      </c>
      <c r="C19888" s="110" t="s">
        <v>89</v>
      </c>
      <c r="D19888" s="111">
        <v>0</v>
      </c>
    </row>
    <row r="19889" spans="1:4">
      <c r="A19889" s="110">
        <v>2014</v>
      </c>
      <c r="B19889" s="110" t="s">
        <v>15</v>
      </c>
      <c r="C19889" s="110" t="s">
        <v>89</v>
      </c>
      <c r="D19889" s="111">
        <v>0</v>
      </c>
    </row>
    <row r="19890" spans="1:4">
      <c r="A19890" s="110">
        <v>2014</v>
      </c>
      <c r="B19890" s="110" t="s">
        <v>4</v>
      </c>
      <c r="C19890" s="110" t="s">
        <v>89</v>
      </c>
      <c r="D19890" s="111">
        <v>0</v>
      </c>
    </row>
    <row r="19891" spans="1:4">
      <c r="A19891" s="110">
        <v>2014</v>
      </c>
      <c r="B19891" s="110" t="s">
        <v>5</v>
      </c>
      <c r="C19891" s="110" t="s">
        <v>89</v>
      </c>
      <c r="D19891" s="111">
        <v>0</v>
      </c>
    </row>
    <row r="19892" spans="1:4">
      <c r="A19892" s="110">
        <v>2014</v>
      </c>
      <c r="B19892" s="110" t="s">
        <v>6</v>
      </c>
      <c r="C19892" s="110" t="s">
        <v>89</v>
      </c>
      <c r="D19892" s="111">
        <v>0</v>
      </c>
    </row>
    <row r="19893" spans="1:4">
      <c r="A19893" s="110">
        <v>2014</v>
      </c>
      <c r="B19893" s="110" t="s">
        <v>7</v>
      </c>
      <c r="C19893" s="110" t="s">
        <v>89</v>
      </c>
      <c r="D19893" s="111">
        <v>0</v>
      </c>
    </row>
    <row r="19894" spans="1:4">
      <c r="A19894" s="110">
        <v>2014</v>
      </c>
      <c r="B19894" s="110" t="s">
        <v>8</v>
      </c>
      <c r="C19894" s="110" t="s">
        <v>89</v>
      </c>
      <c r="D19894" s="111">
        <v>0</v>
      </c>
    </row>
    <row r="19895" spans="1:4">
      <c r="A19895" s="110">
        <v>2014</v>
      </c>
      <c r="B19895" s="110" t="s">
        <v>9</v>
      </c>
      <c r="C19895" s="110" t="s">
        <v>89</v>
      </c>
      <c r="D19895" s="111">
        <v>0</v>
      </c>
    </row>
    <row r="19896" spans="1:4">
      <c r="A19896" s="110">
        <v>2014</v>
      </c>
      <c r="B19896" s="110" t="s">
        <v>10</v>
      </c>
      <c r="C19896" s="110" t="s">
        <v>89</v>
      </c>
      <c r="D19896" s="111">
        <v>0</v>
      </c>
    </row>
    <row r="19897" spans="1:4">
      <c r="A19897" s="110">
        <v>2014</v>
      </c>
      <c r="B19897" s="110" t="s">
        <v>11</v>
      </c>
      <c r="C19897" s="110" t="s">
        <v>89</v>
      </c>
      <c r="D19897" s="111">
        <v>0</v>
      </c>
    </row>
    <row r="19898" spans="1:4">
      <c r="A19898" s="110">
        <v>2015</v>
      </c>
      <c r="B19898" s="110" t="s">
        <v>12</v>
      </c>
      <c r="C19898" s="110" t="s">
        <v>89</v>
      </c>
      <c r="D19898" s="111">
        <v>0</v>
      </c>
    </row>
    <row r="19899" spans="1:4">
      <c r="A19899" s="110">
        <v>2015</v>
      </c>
      <c r="B19899" s="110" t="s">
        <v>13</v>
      </c>
      <c r="C19899" s="110" t="s">
        <v>89</v>
      </c>
      <c r="D19899" s="111">
        <v>0</v>
      </c>
    </row>
    <row r="19900" spans="1:4">
      <c r="A19900" s="110">
        <v>2015</v>
      </c>
      <c r="B19900" s="110" t="s">
        <v>14</v>
      </c>
      <c r="C19900" s="110" t="s">
        <v>89</v>
      </c>
      <c r="D19900" s="111">
        <v>0</v>
      </c>
    </row>
    <row r="19901" spans="1:4">
      <c r="A19901" s="110">
        <v>2015</v>
      </c>
      <c r="B19901" s="110" t="s">
        <v>15</v>
      </c>
      <c r="C19901" s="110" t="s">
        <v>89</v>
      </c>
      <c r="D19901" s="111">
        <v>0</v>
      </c>
    </row>
    <row r="19902" spans="1:4">
      <c r="A19902" s="110">
        <v>2015</v>
      </c>
      <c r="B19902" s="110" t="s">
        <v>4</v>
      </c>
      <c r="C19902" s="110" t="s">
        <v>89</v>
      </c>
      <c r="D19902" s="111">
        <v>0</v>
      </c>
    </row>
    <row r="19903" spans="1:4">
      <c r="A19903" s="110">
        <v>2015</v>
      </c>
      <c r="B19903" s="110" t="s">
        <v>5</v>
      </c>
      <c r="C19903" s="110" t="s">
        <v>89</v>
      </c>
      <c r="D19903" s="111">
        <v>0</v>
      </c>
    </row>
    <row r="19904" spans="1:4">
      <c r="A19904" s="110">
        <v>2015</v>
      </c>
      <c r="B19904" s="110" t="s">
        <v>6</v>
      </c>
      <c r="C19904" s="110" t="s">
        <v>89</v>
      </c>
      <c r="D19904" s="111">
        <v>0</v>
      </c>
    </row>
    <row r="19905" spans="1:4">
      <c r="A19905" s="110">
        <v>2015</v>
      </c>
      <c r="B19905" s="110" t="s">
        <v>7</v>
      </c>
      <c r="C19905" s="110" t="s">
        <v>89</v>
      </c>
      <c r="D19905" s="111">
        <v>0</v>
      </c>
    </row>
    <row r="19906" spans="1:4">
      <c r="A19906" s="110">
        <v>2015</v>
      </c>
      <c r="B19906" s="110" t="s">
        <v>8</v>
      </c>
      <c r="C19906" s="110" t="s">
        <v>89</v>
      </c>
      <c r="D19906" s="111">
        <v>0</v>
      </c>
    </row>
    <row r="19907" spans="1:4">
      <c r="A19907" s="110">
        <v>2015</v>
      </c>
      <c r="B19907" s="110" t="s">
        <v>9</v>
      </c>
      <c r="C19907" s="110" t="s">
        <v>89</v>
      </c>
      <c r="D19907" s="111">
        <v>0</v>
      </c>
    </row>
    <row r="19908" spans="1:4">
      <c r="A19908" s="110">
        <v>2015</v>
      </c>
      <c r="B19908" s="110" t="s">
        <v>10</v>
      </c>
      <c r="C19908" s="110" t="s">
        <v>89</v>
      </c>
      <c r="D19908" s="111">
        <v>0</v>
      </c>
    </row>
    <row r="19909" spans="1:4">
      <c r="A19909" s="110">
        <v>2015</v>
      </c>
      <c r="B19909" s="110" t="s">
        <v>11</v>
      </c>
      <c r="C19909" s="110" t="s">
        <v>89</v>
      </c>
      <c r="D19909" s="111">
        <v>0</v>
      </c>
    </row>
    <row r="19910" spans="1:4">
      <c r="A19910" s="110">
        <v>2016</v>
      </c>
      <c r="B19910" s="110" t="s">
        <v>12</v>
      </c>
      <c r="C19910" s="110" t="s">
        <v>89</v>
      </c>
      <c r="D19910" s="111">
        <v>0</v>
      </c>
    </row>
    <row r="19911" spans="1:4">
      <c r="A19911" s="110">
        <v>2016</v>
      </c>
      <c r="B19911" s="110" t="s">
        <v>13</v>
      </c>
      <c r="C19911" s="110" t="s">
        <v>89</v>
      </c>
      <c r="D19911" s="111">
        <v>0</v>
      </c>
    </row>
    <row r="19912" spans="1:4">
      <c r="A19912" s="110">
        <v>2016</v>
      </c>
      <c r="B19912" s="110" t="s">
        <v>14</v>
      </c>
      <c r="C19912" s="110" t="s">
        <v>89</v>
      </c>
      <c r="D19912" s="111">
        <v>0</v>
      </c>
    </row>
    <row r="19913" spans="1:4">
      <c r="A19913" s="110">
        <v>2016</v>
      </c>
      <c r="B19913" s="110" t="s">
        <v>15</v>
      </c>
      <c r="C19913" s="110" t="s">
        <v>89</v>
      </c>
      <c r="D19913" s="111">
        <v>0</v>
      </c>
    </row>
    <row r="19914" spans="1:4">
      <c r="A19914" s="110">
        <v>2016</v>
      </c>
      <c r="B19914" s="110" t="s">
        <v>4</v>
      </c>
      <c r="C19914" s="110" t="s">
        <v>89</v>
      </c>
      <c r="D19914" s="111">
        <v>0</v>
      </c>
    </row>
    <row r="19915" spans="1:4">
      <c r="A19915" s="110">
        <v>2016</v>
      </c>
      <c r="B19915" s="110" t="s">
        <v>5</v>
      </c>
      <c r="C19915" s="110" t="s">
        <v>89</v>
      </c>
      <c r="D19915" s="111">
        <v>0</v>
      </c>
    </row>
    <row r="19916" spans="1:4">
      <c r="A19916" s="110">
        <v>2016</v>
      </c>
      <c r="B19916" s="110" t="s">
        <v>6</v>
      </c>
      <c r="C19916" s="110" t="s">
        <v>89</v>
      </c>
      <c r="D19916" s="111">
        <v>0</v>
      </c>
    </row>
    <row r="19917" spans="1:4">
      <c r="A19917" s="110">
        <v>2016</v>
      </c>
      <c r="B19917" s="110" t="s">
        <v>7</v>
      </c>
      <c r="C19917" s="110" t="s">
        <v>89</v>
      </c>
      <c r="D19917" s="111">
        <v>0</v>
      </c>
    </row>
    <row r="19918" spans="1:4">
      <c r="A19918" s="110">
        <v>2016</v>
      </c>
      <c r="B19918" s="110" t="s">
        <v>8</v>
      </c>
      <c r="C19918" s="110" t="s">
        <v>89</v>
      </c>
      <c r="D19918" s="111">
        <v>0</v>
      </c>
    </row>
    <row r="19919" spans="1:4">
      <c r="A19919" s="110">
        <v>2016</v>
      </c>
      <c r="B19919" s="110" t="s">
        <v>9</v>
      </c>
      <c r="C19919" s="110" t="s">
        <v>89</v>
      </c>
      <c r="D19919" s="111">
        <v>0</v>
      </c>
    </row>
    <row r="19920" spans="1:4">
      <c r="A19920" s="110">
        <v>2016</v>
      </c>
      <c r="B19920" s="110" t="s">
        <v>10</v>
      </c>
      <c r="C19920" s="110" t="s">
        <v>89</v>
      </c>
      <c r="D19920" s="111">
        <v>0</v>
      </c>
    </row>
    <row r="19921" spans="1:4">
      <c r="A19921" s="110">
        <v>2016</v>
      </c>
      <c r="B19921" s="110" t="s">
        <v>11</v>
      </c>
      <c r="C19921" s="110" t="s">
        <v>89</v>
      </c>
      <c r="D19921" s="111">
        <v>0</v>
      </c>
    </row>
    <row r="19922" spans="1:4">
      <c r="A19922" s="110">
        <v>2017</v>
      </c>
      <c r="B19922" s="110" t="s">
        <v>12</v>
      </c>
      <c r="C19922" s="110" t="s">
        <v>89</v>
      </c>
      <c r="D19922" s="111">
        <v>0</v>
      </c>
    </row>
    <row r="19923" spans="1:4">
      <c r="A19923" s="110">
        <v>2017</v>
      </c>
      <c r="B19923" s="110" t="s">
        <v>13</v>
      </c>
      <c r="C19923" s="110" t="s">
        <v>89</v>
      </c>
      <c r="D19923" s="111">
        <v>0</v>
      </c>
    </row>
    <row r="19924" spans="1:4">
      <c r="A19924" s="110">
        <v>2017</v>
      </c>
      <c r="B19924" s="110" t="s">
        <v>14</v>
      </c>
      <c r="C19924" s="110" t="s">
        <v>89</v>
      </c>
      <c r="D19924" s="111">
        <v>0</v>
      </c>
    </row>
    <row r="19925" spans="1:4">
      <c r="A19925" s="110">
        <v>2017</v>
      </c>
      <c r="B19925" s="110" t="s">
        <v>15</v>
      </c>
      <c r="C19925" s="110" t="s">
        <v>89</v>
      </c>
      <c r="D19925" s="111">
        <v>0</v>
      </c>
    </row>
    <row r="19926" spans="1:4">
      <c r="A19926" s="110">
        <v>2017</v>
      </c>
      <c r="B19926" s="110" t="s">
        <v>4</v>
      </c>
      <c r="C19926" s="110" t="s">
        <v>89</v>
      </c>
      <c r="D19926" s="111">
        <v>0</v>
      </c>
    </row>
    <row r="19927" spans="1:4">
      <c r="A19927" s="110">
        <v>2017</v>
      </c>
      <c r="B19927" s="110" t="s">
        <v>5</v>
      </c>
      <c r="C19927" s="110" t="s">
        <v>89</v>
      </c>
      <c r="D19927" s="111">
        <v>0</v>
      </c>
    </row>
    <row r="19928" spans="1:4">
      <c r="A19928" s="110">
        <v>2017</v>
      </c>
      <c r="B19928" s="110" t="s">
        <v>6</v>
      </c>
      <c r="C19928" s="110" t="s">
        <v>89</v>
      </c>
      <c r="D19928" s="111">
        <v>0</v>
      </c>
    </row>
    <row r="19929" spans="1:4">
      <c r="A19929" s="110">
        <v>2017</v>
      </c>
      <c r="B19929" s="110" t="s">
        <v>7</v>
      </c>
      <c r="C19929" s="110" t="s">
        <v>89</v>
      </c>
      <c r="D19929" s="111">
        <v>0</v>
      </c>
    </row>
    <row r="19930" spans="1:4">
      <c r="A19930" s="110">
        <v>2017</v>
      </c>
      <c r="B19930" s="110" t="s">
        <v>8</v>
      </c>
      <c r="C19930" s="110" t="s">
        <v>89</v>
      </c>
      <c r="D19930" s="111">
        <v>0</v>
      </c>
    </row>
    <row r="19931" spans="1:4">
      <c r="A19931" s="110">
        <v>2017</v>
      </c>
      <c r="B19931" s="110" t="s">
        <v>9</v>
      </c>
      <c r="C19931" s="110" t="s">
        <v>89</v>
      </c>
      <c r="D19931" s="111">
        <v>0</v>
      </c>
    </row>
    <row r="19932" spans="1:4">
      <c r="A19932" s="110">
        <v>2017</v>
      </c>
      <c r="B19932" s="110" t="s">
        <v>10</v>
      </c>
      <c r="C19932" s="110" t="s">
        <v>89</v>
      </c>
      <c r="D19932" s="111">
        <v>0</v>
      </c>
    </row>
    <row r="19933" spans="1:4">
      <c r="A19933" s="110">
        <v>2017</v>
      </c>
      <c r="B19933" s="110" t="s">
        <v>11</v>
      </c>
      <c r="C19933" s="110" t="s">
        <v>89</v>
      </c>
      <c r="D19933" s="111">
        <v>0</v>
      </c>
    </row>
    <row r="19934" spans="1:4">
      <c r="A19934" s="110">
        <v>2018</v>
      </c>
      <c r="B19934" s="110" t="s">
        <v>12</v>
      </c>
      <c r="C19934" s="110" t="s">
        <v>89</v>
      </c>
      <c r="D19934" s="111">
        <v>0</v>
      </c>
    </row>
    <row r="19935" spans="1:4">
      <c r="A19935" s="110">
        <v>2018</v>
      </c>
      <c r="B19935" s="110" t="s">
        <v>13</v>
      </c>
      <c r="C19935" s="110" t="s">
        <v>89</v>
      </c>
      <c r="D19935" s="111">
        <v>0</v>
      </c>
    </row>
    <row r="19936" spans="1:4">
      <c r="A19936" s="110">
        <v>2018</v>
      </c>
      <c r="B19936" s="110" t="s">
        <v>14</v>
      </c>
      <c r="C19936" s="110" t="s">
        <v>89</v>
      </c>
      <c r="D19936" s="111">
        <v>0</v>
      </c>
    </row>
    <row r="19937" spans="1:4">
      <c r="A19937" s="110">
        <v>2018</v>
      </c>
      <c r="B19937" s="110" t="s">
        <v>15</v>
      </c>
      <c r="C19937" s="110" t="s">
        <v>89</v>
      </c>
      <c r="D19937" s="111">
        <v>0</v>
      </c>
    </row>
    <row r="19938" spans="1:4">
      <c r="A19938" s="110">
        <v>2018</v>
      </c>
      <c r="B19938" s="110" t="s">
        <v>4</v>
      </c>
      <c r="C19938" s="110" t="s">
        <v>89</v>
      </c>
      <c r="D19938" s="111">
        <v>0</v>
      </c>
    </row>
    <row r="19939" spans="1:4">
      <c r="A19939" s="110">
        <v>2018</v>
      </c>
      <c r="B19939" s="110" t="s">
        <v>5</v>
      </c>
      <c r="C19939" s="110" t="s">
        <v>89</v>
      </c>
      <c r="D19939" s="111">
        <v>0</v>
      </c>
    </row>
    <row r="19940" spans="1:4">
      <c r="A19940" s="110">
        <v>2018</v>
      </c>
      <c r="B19940" s="110" t="s">
        <v>6</v>
      </c>
      <c r="C19940" s="110" t="s">
        <v>89</v>
      </c>
      <c r="D19940" s="111">
        <v>0</v>
      </c>
    </row>
    <row r="19941" spans="1:4">
      <c r="A19941" s="110">
        <v>2018</v>
      </c>
      <c r="B19941" s="110" t="s">
        <v>7</v>
      </c>
      <c r="C19941" s="110" t="s">
        <v>89</v>
      </c>
      <c r="D19941" s="111">
        <v>0</v>
      </c>
    </row>
    <row r="19942" spans="1:4">
      <c r="A19942" s="110">
        <v>2018</v>
      </c>
      <c r="B19942" s="110" t="s">
        <v>8</v>
      </c>
      <c r="C19942" s="110" t="s">
        <v>89</v>
      </c>
      <c r="D19942" s="111">
        <v>0</v>
      </c>
    </row>
    <row r="19943" spans="1:4">
      <c r="A19943" s="110">
        <v>2018</v>
      </c>
      <c r="B19943" s="110" t="s">
        <v>9</v>
      </c>
      <c r="C19943" s="110" t="s">
        <v>89</v>
      </c>
      <c r="D19943" s="111">
        <v>0</v>
      </c>
    </row>
    <row r="19944" spans="1:4">
      <c r="A19944" s="110">
        <v>2018</v>
      </c>
      <c r="B19944" s="110" t="s">
        <v>10</v>
      </c>
      <c r="C19944" s="110" t="s">
        <v>89</v>
      </c>
      <c r="D19944" s="111">
        <v>0</v>
      </c>
    </row>
    <row r="19945" spans="1:4">
      <c r="A19945" s="110">
        <v>2018</v>
      </c>
      <c r="B19945" s="110" t="s">
        <v>11</v>
      </c>
      <c r="C19945" s="110" t="s">
        <v>89</v>
      </c>
      <c r="D19945" s="111">
        <v>0</v>
      </c>
    </row>
    <row r="19946" spans="1:4">
      <c r="A19946" s="110">
        <v>2019</v>
      </c>
      <c r="B19946" s="110" t="s">
        <v>12</v>
      </c>
      <c r="C19946" s="110" t="s">
        <v>89</v>
      </c>
      <c r="D19946" s="111">
        <v>0</v>
      </c>
    </row>
    <row r="19947" spans="1:4">
      <c r="A19947" s="110">
        <v>2019</v>
      </c>
      <c r="B19947" s="110" t="s">
        <v>13</v>
      </c>
      <c r="C19947" s="110" t="s">
        <v>89</v>
      </c>
      <c r="D19947" s="111">
        <v>0</v>
      </c>
    </row>
    <row r="19948" spans="1:4">
      <c r="A19948" s="110">
        <v>2019</v>
      </c>
      <c r="B19948" s="110" t="s">
        <v>14</v>
      </c>
      <c r="C19948" s="110" t="s">
        <v>89</v>
      </c>
      <c r="D19948" s="111">
        <v>0</v>
      </c>
    </row>
    <row r="19949" spans="1:4">
      <c r="A19949" s="110">
        <v>2019</v>
      </c>
      <c r="B19949" s="110" t="s">
        <v>15</v>
      </c>
      <c r="C19949" s="110" t="s">
        <v>89</v>
      </c>
      <c r="D19949" s="111">
        <v>0</v>
      </c>
    </row>
    <row r="19950" spans="1:4">
      <c r="A19950" s="110">
        <v>2019</v>
      </c>
      <c r="B19950" s="110" t="s">
        <v>4</v>
      </c>
      <c r="C19950" s="110" t="s">
        <v>89</v>
      </c>
      <c r="D19950" s="111">
        <v>0</v>
      </c>
    </row>
    <row r="19951" spans="1:4">
      <c r="A19951" s="110">
        <v>2019</v>
      </c>
      <c r="B19951" s="110" t="s">
        <v>5</v>
      </c>
      <c r="C19951" s="110" t="s">
        <v>89</v>
      </c>
      <c r="D19951" s="111">
        <v>0</v>
      </c>
    </row>
    <row r="19952" spans="1:4">
      <c r="A19952" s="110">
        <v>2019</v>
      </c>
      <c r="B19952" s="110" t="s">
        <v>6</v>
      </c>
      <c r="C19952" s="110" t="s">
        <v>89</v>
      </c>
      <c r="D19952" s="111">
        <v>0</v>
      </c>
    </row>
    <row r="19953" spans="1:4">
      <c r="A19953" s="110">
        <v>2019</v>
      </c>
      <c r="B19953" s="110" t="s">
        <v>7</v>
      </c>
      <c r="C19953" s="110" t="s">
        <v>89</v>
      </c>
      <c r="D19953" s="111">
        <v>0</v>
      </c>
    </row>
    <row r="19954" spans="1:4">
      <c r="A19954" s="110">
        <v>2019</v>
      </c>
      <c r="B19954" s="110" t="s">
        <v>8</v>
      </c>
      <c r="C19954" s="110" t="s">
        <v>89</v>
      </c>
      <c r="D19954" s="111">
        <v>0</v>
      </c>
    </row>
    <row r="19955" spans="1:4">
      <c r="A19955" s="110">
        <v>2019</v>
      </c>
      <c r="B19955" s="110" t="s">
        <v>9</v>
      </c>
      <c r="C19955" s="110" t="s">
        <v>89</v>
      </c>
      <c r="D19955" s="111">
        <v>0</v>
      </c>
    </row>
    <row r="19956" spans="1:4">
      <c r="A19956" s="110">
        <v>2019</v>
      </c>
      <c r="B19956" s="110" t="s">
        <v>10</v>
      </c>
      <c r="C19956" s="110" t="s">
        <v>89</v>
      </c>
      <c r="D19956" s="111">
        <v>0</v>
      </c>
    </row>
    <row r="19957" spans="1:4">
      <c r="A19957" s="110">
        <v>2019</v>
      </c>
      <c r="B19957" s="110" t="s">
        <v>11</v>
      </c>
      <c r="C19957" s="110" t="s">
        <v>89</v>
      </c>
      <c r="D19957" s="111">
        <v>0</v>
      </c>
    </row>
    <row r="19958" spans="1:4">
      <c r="A19958" s="110">
        <v>2020</v>
      </c>
      <c r="B19958" s="110" t="s">
        <v>12</v>
      </c>
      <c r="C19958" s="110" t="s">
        <v>89</v>
      </c>
      <c r="D19958" s="111">
        <v>0</v>
      </c>
    </row>
    <row r="19959" spans="1:4">
      <c r="A19959" s="110">
        <v>2020</v>
      </c>
      <c r="B19959" s="110" t="s">
        <v>13</v>
      </c>
      <c r="C19959" s="110" t="s">
        <v>89</v>
      </c>
      <c r="D19959" s="111">
        <v>0</v>
      </c>
    </row>
    <row r="19960" spans="1:4">
      <c r="A19960" s="110">
        <v>2020</v>
      </c>
      <c r="B19960" s="110" t="s">
        <v>14</v>
      </c>
      <c r="C19960" s="110" t="s">
        <v>89</v>
      </c>
      <c r="D19960" s="111">
        <v>0</v>
      </c>
    </row>
    <row r="19961" spans="1:4">
      <c r="A19961" s="110">
        <v>2020</v>
      </c>
      <c r="B19961" s="110" t="s">
        <v>15</v>
      </c>
      <c r="C19961" s="110" t="s">
        <v>89</v>
      </c>
      <c r="D19961" s="111">
        <v>0</v>
      </c>
    </row>
    <row r="19962" spans="1:4">
      <c r="A19962" s="110">
        <v>2020</v>
      </c>
      <c r="B19962" s="110" t="s">
        <v>4</v>
      </c>
      <c r="C19962" s="110" t="s">
        <v>89</v>
      </c>
      <c r="D19962" s="111">
        <v>0</v>
      </c>
    </row>
    <row r="19963" spans="1:4">
      <c r="A19963" s="110">
        <v>2020</v>
      </c>
      <c r="B19963" s="110" t="s">
        <v>5</v>
      </c>
      <c r="C19963" s="110" t="s">
        <v>89</v>
      </c>
      <c r="D19963" s="111">
        <v>0</v>
      </c>
    </row>
    <row r="19964" spans="1:4">
      <c r="A19964" s="110">
        <v>2020</v>
      </c>
      <c r="B19964" s="110" t="s">
        <v>6</v>
      </c>
      <c r="C19964" s="110" t="s">
        <v>89</v>
      </c>
      <c r="D19964" s="111">
        <v>0</v>
      </c>
    </row>
    <row r="19965" spans="1:4">
      <c r="A19965" s="110">
        <v>2020</v>
      </c>
      <c r="B19965" s="110" t="s">
        <v>7</v>
      </c>
      <c r="C19965" s="110" t="s">
        <v>89</v>
      </c>
      <c r="D19965" s="111">
        <v>0</v>
      </c>
    </row>
    <row r="19966" spans="1:4">
      <c r="A19966" s="110">
        <v>2020</v>
      </c>
      <c r="B19966" s="110" t="s">
        <v>8</v>
      </c>
      <c r="C19966" s="110" t="s">
        <v>89</v>
      </c>
      <c r="D19966" s="111">
        <v>0</v>
      </c>
    </row>
    <row r="19967" spans="1:4">
      <c r="A19967" s="110">
        <v>2020</v>
      </c>
      <c r="B19967" s="110" t="s">
        <v>9</v>
      </c>
      <c r="C19967" s="110" t="s">
        <v>89</v>
      </c>
      <c r="D19967" s="111">
        <v>0</v>
      </c>
    </row>
    <row r="19968" spans="1:4">
      <c r="A19968" s="110">
        <v>2020</v>
      </c>
      <c r="B19968" s="110" t="s">
        <v>10</v>
      </c>
      <c r="C19968" s="110" t="s">
        <v>89</v>
      </c>
      <c r="D19968" s="111">
        <v>0</v>
      </c>
    </row>
    <row r="19969" spans="1:4">
      <c r="A19969" s="110">
        <v>2020</v>
      </c>
      <c r="B19969" s="110" t="s">
        <v>11</v>
      </c>
      <c r="C19969" s="110" t="s">
        <v>89</v>
      </c>
      <c r="D19969" s="111">
        <v>0</v>
      </c>
    </row>
    <row r="19970" spans="1:4">
      <c r="A19970" s="110">
        <v>1995</v>
      </c>
      <c r="B19970" s="110" t="s">
        <v>12</v>
      </c>
      <c r="C19970" s="110" t="s">
        <v>91</v>
      </c>
      <c r="D19970" s="111">
        <v>0</v>
      </c>
    </row>
    <row r="19971" spans="1:4">
      <c r="A19971" s="110">
        <v>1995</v>
      </c>
      <c r="B19971" s="110" t="s">
        <v>13</v>
      </c>
      <c r="C19971" s="110" t="s">
        <v>91</v>
      </c>
      <c r="D19971" s="111">
        <v>0</v>
      </c>
    </row>
    <row r="19972" spans="1:4">
      <c r="A19972" s="110">
        <v>1995</v>
      </c>
      <c r="B19972" s="110" t="s">
        <v>14</v>
      </c>
      <c r="C19972" s="110" t="s">
        <v>91</v>
      </c>
      <c r="D19972" s="111">
        <v>0</v>
      </c>
    </row>
    <row r="19973" spans="1:4">
      <c r="A19973" s="110">
        <v>1995</v>
      </c>
      <c r="B19973" s="110" t="s">
        <v>15</v>
      </c>
      <c r="C19973" s="110" t="s">
        <v>91</v>
      </c>
      <c r="D19973" s="111">
        <v>0</v>
      </c>
    </row>
    <row r="19974" spans="1:4">
      <c r="A19974" s="110">
        <v>1995</v>
      </c>
      <c r="B19974" s="110" t="s">
        <v>4</v>
      </c>
      <c r="C19974" s="110" t="s">
        <v>91</v>
      </c>
      <c r="D19974" s="111">
        <v>0</v>
      </c>
    </row>
    <row r="19975" spans="1:4">
      <c r="A19975" s="110">
        <v>1995</v>
      </c>
      <c r="B19975" s="110" t="s">
        <v>5</v>
      </c>
      <c r="C19975" s="110" t="s">
        <v>91</v>
      </c>
      <c r="D19975" s="111">
        <v>0</v>
      </c>
    </row>
    <row r="19976" spans="1:4">
      <c r="A19976" s="110">
        <v>1995</v>
      </c>
      <c r="B19976" s="110" t="s">
        <v>6</v>
      </c>
      <c r="C19976" s="110" t="s">
        <v>91</v>
      </c>
      <c r="D19976" s="111">
        <v>0</v>
      </c>
    </row>
    <row r="19977" spans="1:4">
      <c r="A19977" s="110">
        <v>1995</v>
      </c>
      <c r="B19977" s="110" t="s">
        <v>7</v>
      </c>
      <c r="C19977" s="110" t="s">
        <v>91</v>
      </c>
      <c r="D19977" s="111">
        <v>0</v>
      </c>
    </row>
    <row r="19978" spans="1:4">
      <c r="A19978" s="110">
        <v>1995</v>
      </c>
      <c r="B19978" s="110" t="s">
        <v>8</v>
      </c>
      <c r="C19978" s="110" t="s">
        <v>91</v>
      </c>
      <c r="D19978" s="111">
        <v>0</v>
      </c>
    </row>
    <row r="19979" spans="1:4">
      <c r="A19979" s="110">
        <v>1995</v>
      </c>
      <c r="B19979" s="110" t="s">
        <v>9</v>
      </c>
      <c r="C19979" s="110" t="s">
        <v>91</v>
      </c>
      <c r="D19979" s="111">
        <v>0</v>
      </c>
    </row>
    <row r="19980" spans="1:4">
      <c r="A19980" s="110">
        <v>1995</v>
      </c>
      <c r="B19980" s="110" t="s">
        <v>10</v>
      </c>
      <c r="C19980" s="110" t="s">
        <v>91</v>
      </c>
      <c r="D19980" s="111">
        <v>0</v>
      </c>
    </row>
    <row r="19981" spans="1:4">
      <c r="A19981" s="110">
        <v>1995</v>
      </c>
      <c r="B19981" s="110" t="s">
        <v>11</v>
      </c>
      <c r="C19981" s="110" t="s">
        <v>91</v>
      </c>
      <c r="D19981" s="111">
        <v>0</v>
      </c>
    </row>
    <row r="19982" spans="1:4">
      <c r="A19982" s="110">
        <v>1996</v>
      </c>
      <c r="B19982" s="110" t="s">
        <v>12</v>
      </c>
      <c r="C19982" s="110" t="s">
        <v>91</v>
      </c>
      <c r="D19982" s="111">
        <v>0</v>
      </c>
    </row>
    <row r="19983" spans="1:4">
      <c r="A19983" s="110">
        <v>1996</v>
      </c>
      <c r="B19983" s="110" t="s">
        <v>13</v>
      </c>
      <c r="C19983" s="110" t="s">
        <v>91</v>
      </c>
      <c r="D19983" s="111">
        <v>0</v>
      </c>
    </row>
    <row r="19984" spans="1:4">
      <c r="A19984" s="110">
        <v>1996</v>
      </c>
      <c r="B19984" s="110" t="s">
        <v>14</v>
      </c>
      <c r="C19984" s="110" t="s">
        <v>91</v>
      </c>
      <c r="D19984" s="111">
        <v>0</v>
      </c>
    </row>
    <row r="19985" spans="1:4">
      <c r="A19985" s="110">
        <v>1996</v>
      </c>
      <c r="B19985" s="110" t="s">
        <v>15</v>
      </c>
      <c r="C19985" s="110" t="s">
        <v>91</v>
      </c>
      <c r="D19985" s="111">
        <v>0</v>
      </c>
    </row>
    <row r="19986" spans="1:4">
      <c r="A19986" s="110">
        <v>1996</v>
      </c>
      <c r="B19986" s="110" t="s">
        <v>4</v>
      </c>
      <c r="C19986" s="110" t="s">
        <v>91</v>
      </c>
      <c r="D19986" s="111">
        <v>0</v>
      </c>
    </row>
    <row r="19987" spans="1:4">
      <c r="A19987" s="110">
        <v>1996</v>
      </c>
      <c r="B19987" s="110" t="s">
        <v>5</v>
      </c>
      <c r="C19987" s="110" t="s">
        <v>91</v>
      </c>
      <c r="D19987" s="111">
        <v>0</v>
      </c>
    </row>
    <row r="19988" spans="1:4">
      <c r="A19988" s="110">
        <v>1996</v>
      </c>
      <c r="B19988" s="110" t="s">
        <v>6</v>
      </c>
      <c r="C19988" s="110" t="s">
        <v>91</v>
      </c>
      <c r="D19988" s="111">
        <v>0</v>
      </c>
    </row>
    <row r="19989" spans="1:4">
      <c r="A19989" s="110">
        <v>1996</v>
      </c>
      <c r="B19989" s="110" t="s">
        <v>7</v>
      </c>
      <c r="C19989" s="110" t="s">
        <v>91</v>
      </c>
      <c r="D19989" s="111">
        <v>0</v>
      </c>
    </row>
    <row r="19990" spans="1:4">
      <c r="A19990" s="110">
        <v>1996</v>
      </c>
      <c r="B19990" s="110" t="s">
        <v>8</v>
      </c>
      <c r="C19990" s="110" t="s">
        <v>91</v>
      </c>
      <c r="D19990" s="111">
        <v>0</v>
      </c>
    </row>
    <row r="19991" spans="1:4">
      <c r="A19991" s="110">
        <v>1996</v>
      </c>
      <c r="B19991" s="110" t="s">
        <v>9</v>
      </c>
      <c r="C19991" s="110" t="s">
        <v>91</v>
      </c>
      <c r="D19991" s="111">
        <v>0</v>
      </c>
    </row>
    <row r="19992" spans="1:4">
      <c r="A19992" s="110">
        <v>1996</v>
      </c>
      <c r="B19992" s="110" t="s">
        <v>10</v>
      </c>
      <c r="C19992" s="110" t="s">
        <v>91</v>
      </c>
      <c r="D19992" s="111">
        <v>0</v>
      </c>
    </row>
    <row r="19993" spans="1:4">
      <c r="A19993" s="110">
        <v>1996</v>
      </c>
      <c r="B19993" s="110" t="s">
        <v>11</v>
      </c>
      <c r="C19993" s="110" t="s">
        <v>91</v>
      </c>
      <c r="D19993" s="111">
        <v>0</v>
      </c>
    </row>
    <row r="19994" spans="1:4">
      <c r="A19994" s="110">
        <v>1997</v>
      </c>
      <c r="B19994" s="110" t="s">
        <v>12</v>
      </c>
      <c r="C19994" s="110" t="s">
        <v>91</v>
      </c>
      <c r="D19994" s="111">
        <v>0</v>
      </c>
    </row>
    <row r="19995" spans="1:4">
      <c r="A19995" s="110">
        <v>1997</v>
      </c>
      <c r="B19995" s="110" t="s">
        <v>13</v>
      </c>
      <c r="C19995" s="110" t="s">
        <v>91</v>
      </c>
      <c r="D19995" s="111">
        <v>0</v>
      </c>
    </row>
    <row r="19996" spans="1:4">
      <c r="A19996" s="110">
        <v>1997</v>
      </c>
      <c r="B19996" s="110" t="s">
        <v>14</v>
      </c>
      <c r="C19996" s="110" t="s">
        <v>91</v>
      </c>
      <c r="D19996" s="111">
        <v>0</v>
      </c>
    </row>
    <row r="19997" spans="1:4">
      <c r="A19997" s="110">
        <v>1997</v>
      </c>
      <c r="B19997" s="110" t="s">
        <v>15</v>
      </c>
      <c r="C19997" s="110" t="s">
        <v>91</v>
      </c>
      <c r="D19997" s="111">
        <v>0</v>
      </c>
    </row>
    <row r="19998" spans="1:4">
      <c r="A19998" s="110">
        <v>1997</v>
      </c>
      <c r="B19998" s="110" t="s">
        <v>4</v>
      </c>
      <c r="C19998" s="110" t="s">
        <v>91</v>
      </c>
      <c r="D19998" s="111">
        <v>0</v>
      </c>
    </row>
    <row r="19999" spans="1:4">
      <c r="A19999" s="110">
        <v>1997</v>
      </c>
      <c r="B19999" s="110" t="s">
        <v>5</v>
      </c>
      <c r="C19999" s="110" t="s">
        <v>91</v>
      </c>
      <c r="D19999" s="111">
        <v>0</v>
      </c>
    </row>
    <row r="20000" spans="1:4">
      <c r="A20000" s="110">
        <v>1997</v>
      </c>
      <c r="B20000" s="110" t="s">
        <v>6</v>
      </c>
      <c r="C20000" s="110" t="s">
        <v>91</v>
      </c>
      <c r="D20000" s="111">
        <v>0</v>
      </c>
    </row>
    <row r="20001" spans="1:4">
      <c r="A20001" s="110">
        <v>1997</v>
      </c>
      <c r="B20001" s="110" t="s">
        <v>7</v>
      </c>
      <c r="C20001" s="110" t="s">
        <v>91</v>
      </c>
      <c r="D20001" s="111">
        <v>0</v>
      </c>
    </row>
    <row r="20002" spans="1:4">
      <c r="A20002" s="110">
        <v>1997</v>
      </c>
      <c r="B20002" s="110" t="s">
        <v>8</v>
      </c>
      <c r="C20002" s="110" t="s">
        <v>91</v>
      </c>
      <c r="D20002" s="111">
        <v>0</v>
      </c>
    </row>
    <row r="20003" spans="1:4">
      <c r="A20003" s="110">
        <v>1997</v>
      </c>
      <c r="B20003" s="110" t="s">
        <v>9</v>
      </c>
      <c r="C20003" s="110" t="s">
        <v>91</v>
      </c>
      <c r="D20003" s="111">
        <v>0</v>
      </c>
    </row>
    <row r="20004" spans="1:4">
      <c r="A20004" s="110">
        <v>1997</v>
      </c>
      <c r="B20004" s="110" t="s">
        <v>10</v>
      </c>
      <c r="C20004" s="110" t="s">
        <v>91</v>
      </c>
      <c r="D20004" s="111">
        <v>0</v>
      </c>
    </row>
    <row r="20005" spans="1:4">
      <c r="A20005" s="110">
        <v>1997</v>
      </c>
      <c r="B20005" s="110" t="s">
        <v>11</v>
      </c>
      <c r="C20005" s="110" t="s">
        <v>91</v>
      </c>
      <c r="D20005" s="111">
        <v>0</v>
      </c>
    </row>
    <row r="20006" spans="1:4">
      <c r="A20006" s="110">
        <v>1998</v>
      </c>
      <c r="B20006" s="110" t="s">
        <v>12</v>
      </c>
      <c r="C20006" s="110" t="s">
        <v>91</v>
      </c>
      <c r="D20006" s="111">
        <v>0</v>
      </c>
    </row>
    <row r="20007" spans="1:4">
      <c r="A20007" s="110">
        <v>1998</v>
      </c>
      <c r="B20007" s="110" t="s">
        <v>13</v>
      </c>
      <c r="C20007" s="110" t="s">
        <v>91</v>
      </c>
      <c r="D20007" s="111">
        <v>0</v>
      </c>
    </row>
    <row r="20008" spans="1:4">
      <c r="A20008" s="110">
        <v>1998</v>
      </c>
      <c r="B20008" s="110" t="s">
        <v>14</v>
      </c>
      <c r="C20008" s="110" t="s">
        <v>91</v>
      </c>
      <c r="D20008" s="111">
        <v>0</v>
      </c>
    </row>
    <row r="20009" spans="1:4">
      <c r="A20009" s="110">
        <v>1998</v>
      </c>
      <c r="B20009" s="110" t="s">
        <v>15</v>
      </c>
      <c r="C20009" s="110" t="s">
        <v>91</v>
      </c>
      <c r="D20009" s="111">
        <v>0</v>
      </c>
    </row>
    <row r="20010" spans="1:4">
      <c r="A20010" s="110">
        <v>1998</v>
      </c>
      <c r="B20010" s="110" t="s">
        <v>4</v>
      </c>
      <c r="C20010" s="110" t="s">
        <v>91</v>
      </c>
      <c r="D20010" s="111">
        <v>0</v>
      </c>
    </row>
    <row r="20011" spans="1:4">
      <c r="A20011" s="110">
        <v>1998</v>
      </c>
      <c r="B20011" s="110" t="s">
        <v>5</v>
      </c>
      <c r="C20011" s="110" t="s">
        <v>91</v>
      </c>
      <c r="D20011" s="111">
        <v>0</v>
      </c>
    </row>
    <row r="20012" spans="1:4">
      <c r="A20012" s="110">
        <v>1998</v>
      </c>
      <c r="B20012" s="110" t="s">
        <v>6</v>
      </c>
      <c r="C20012" s="110" t="s">
        <v>91</v>
      </c>
      <c r="D20012" s="111">
        <v>0</v>
      </c>
    </row>
    <row r="20013" spans="1:4">
      <c r="A20013" s="110">
        <v>1998</v>
      </c>
      <c r="B20013" s="110" t="s">
        <v>7</v>
      </c>
      <c r="C20013" s="110" t="s">
        <v>91</v>
      </c>
      <c r="D20013" s="111">
        <v>0</v>
      </c>
    </row>
    <row r="20014" spans="1:4">
      <c r="A20014" s="110">
        <v>1998</v>
      </c>
      <c r="B20014" s="110" t="s">
        <v>8</v>
      </c>
      <c r="C20014" s="110" t="s">
        <v>91</v>
      </c>
      <c r="D20014" s="111">
        <v>0</v>
      </c>
    </row>
    <row r="20015" spans="1:4">
      <c r="A20015" s="110">
        <v>1998</v>
      </c>
      <c r="B20015" s="110" t="s">
        <v>9</v>
      </c>
      <c r="C20015" s="110" t="s">
        <v>91</v>
      </c>
      <c r="D20015" s="111">
        <v>0</v>
      </c>
    </row>
    <row r="20016" spans="1:4">
      <c r="A20016" s="110">
        <v>1998</v>
      </c>
      <c r="B20016" s="110" t="s">
        <v>10</v>
      </c>
      <c r="C20016" s="110" t="s">
        <v>91</v>
      </c>
      <c r="D20016" s="111">
        <v>0</v>
      </c>
    </row>
    <row r="20017" spans="1:4">
      <c r="A20017" s="110">
        <v>1998</v>
      </c>
      <c r="B20017" s="110" t="s">
        <v>11</v>
      </c>
      <c r="C20017" s="110" t="s">
        <v>91</v>
      </c>
      <c r="D20017" s="111">
        <v>0</v>
      </c>
    </row>
    <row r="20018" spans="1:4">
      <c r="A20018" s="110">
        <v>1999</v>
      </c>
      <c r="B20018" s="110" t="s">
        <v>12</v>
      </c>
      <c r="C20018" s="110" t="s">
        <v>91</v>
      </c>
      <c r="D20018" s="111">
        <v>0</v>
      </c>
    </row>
    <row r="20019" spans="1:4">
      <c r="A20019" s="110">
        <v>1999</v>
      </c>
      <c r="B20019" s="110" t="s">
        <v>13</v>
      </c>
      <c r="C20019" s="110" t="s">
        <v>91</v>
      </c>
      <c r="D20019" s="111">
        <v>0</v>
      </c>
    </row>
    <row r="20020" spans="1:4">
      <c r="A20020" s="110">
        <v>1999</v>
      </c>
      <c r="B20020" s="110" t="s">
        <v>14</v>
      </c>
      <c r="C20020" s="110" t="s">
        <v>91</v>
      </c>
      <c r="D20020" s="111">
        <v>0</v>
      </c>
    </row>
    <row r="20021" spans="1:4">
      <c r="A20021" s="110">
        <v>1999</v>
      </c>
      <c r="B20021" s="110" t="s">
        <v>15</v>
      </c>
      <c r="C20021" s="110" t="s">
        <v>91</v>
      </c>
      <c r="D20021" s="111">
        <v>0</v>
      </c>
    </row>
    <row r="20022" spans="1:4">
      <c r="A20022" s="110">
        <v>1999</v>
      </c>
      <c r="B20022" s="110" t="s">
        <v>4</v>
      </c>
      <c r="C20022" s="110" t="s">
        <v>91</v>
      </c>
      <c r="D20022" s="111">
        <v>0</v>
      </c>
    </row>
    <row r="20023" spans="1:4">
      <c r="A20023" s="110">
        <v>1999</v>
      </c>
      <c r="B20023" s="110" t="s">
        <v>5</v>
      </c>
      <c r="C20023" s="110" t="s">
        <v>91</v>
      </c>
      <c r="D20023" s="111">
        <v>0</v>
      </c>
    </row>
    <row r="20024" spans="1:4">
      <c r="A20024" s="110">
        <v>1999</v>
      </c>
      <c r="B20024" s="110" t="s">
        <v>6</v>
      </c>
      <c r="C20024" s="110" t="s">
        <v>91</v>
      </c>
      <c r="D20024" s="111">
        <v>0</v>
      </c>
    </row>
    <row r="20025" spans="1:4">
      <c r="A20025" s="110">
        <v>1999</v>
      </c>
      <c r="B20025" s="110" t="s">
        <v>7</v>
      </c>
      <c r="C20025" s="110" t="s">
        <v>91</v>
      </c>
      <c r="D20025" s="111">
        <v>0</v>
      </c>
    </row>
    <row r="20026" spans="1:4">
      <c r="A20026" s="110">
        <v>1999</v>
      </c>
      <c r="B20026" s="110" t="s">
        <v>8</v>
      </c>
      <c r="C20026" s="110" t="s">
        <v>91</v>
      </c>
      <c r="D20026" s="111">
        <v>0</v>
      </c>
    </row>
    <row r="20027" spans="1:4">
      <c r="A20027" s="110">
        <v>1999</v>
      </c>
      <c r="B20027" s="110" t="s">
        <v>9</v>
      </c>
      <c r="C20027" s="110" t="s">
        <v>91</v>
      </c>
      <c r="D20027" s="111">
        <v>0</v>
      </c>
    </row>
    <row r="20028" spans="1:4">
      <c r="A20028" s="110">
        <v>1999</v>
      </c>
      <c r="B20028" s="110" t="s">
        <v>10</v>
      </c>
      <c r="C20028" s="110" t="s">
        <v>91</v>
      </c>
      <c r="D20028" s="111">
        <v>0</v>
      </c>
    </row>
    <row r="20029" spans="1:4">
      <c r="A20029" s="110">
        <v>1999</v>
      </c>
      <c r="B20029" s="110" t="s">
        <v>11</v>
      </c>
      <c r="C20029" s="110" t="s">
        <v>91</v>
      </c>
      <c r="D20029" s="111">
        <v>0</v>
      </c>
    </row>
    <row r="20030" spans="1:4">
      <c r="A20030" s="110">
        <v>2000</v>
      </c>
      <c r="B20030" s="110" t="s">
        <v>12</v>
      </c>
      <c r="C20030" s="110" t="s">
        <v>91</v>
      </c>
      <c r="D20030" s="111">
        <v>0</v>
      </c>
    </row>
    <row r="20031" spans="1:4">
      <c r="A20031" s="110">
        <v>2000</v>
      </c>
      <c r="B20031" s="110" t="s">
        <v>13</v>
      </c>
      <c r="C20031" s="110" t="s">
        <v>91</v>
      </c>
      <c r="D20031" s="111">
        <v>0</v>
      </c>
    </row>
    <row r="20032" spans="1:4">
      <c r="A20032" s="110">
        <v>2000</v>
      </c>
      <c r="B20032" s="110" t="s">
        <v>14</v>
      </c>
      <c r="C20032" s="110" t="s">
        <v>91</v>
      </c>
      <c r="D20032" s="111">
        <v>0</v>
      </c>
    </row>
    <row r="20033" spans="1:4">
      <c r="A20033" s="110">
        <v>2000</v>
      </c>
      <c r="B20033" s="110" t="s">
        <v>15</v>
      </c>
      <c r="C20033" s="110" t="s">
        <v>91</v>
      </c>
      <c r="D20033" s="111">
        <v>0</v>
      </c>
    </row>
    <row r="20034" spans="1:4">
      <c r="A20034" s="110">
        <v>2000</v>
      </c>
      <c r="B20034" s="110" t="s">
        <v>4</v>
      </c>
      <c r="C20034" s="110" t="s">
        <v>91</v>
      </c>
      <c r="D20034" s="111">
        <v>0</v>
      </c>
    </row>
    <row r="20035" spans="1:4">
      <c r="A20035" s="110">
        <v>2000</v>
      </c>
      <c r="B20035" s="110" t="s">
        <v>5</v>
      </c>
      <c r="C20035" s="110" t="s">
        <v>91</v>
      </c>
      <c r="D20035" s="111">
        <v>0</v>
      </c>
    </row>
    <row r="20036" spans="1:4">
      <c r="A20036" s="110">
        <v>2000</v>
      </c>
      <c r="B20036" s="110" t="s">
        <v>6</v>
      </c>
      <c r="C20036" s="110" t="s">
        <v>91</v>
      </c>
      <c r="D20036" s="111">
        <v>0</v>
      </c>
    </row>
    <row r="20037" spans="1:4">
      <c r="A20037" s="110">
        <v>2000</v>
      </c>
      <c r="B20037" s="110" t="s">
        <v>7</v>
      </c>
      <c r="C20037" s="110" t="s">
        <v>91</v>
      </c>
      <c r="D20037" s="111">
        <v>0</v>
      </c>
    </row>
    <row r="20038" spans="1:4">
      <c r="A20038" s="110">
        <v>2000</v>
      </c>
      <c r="B20038" s="110" t="s">
        <v>8</v>
      </c>
      <c r="C20038" s="110" t="s">
        <v>91</v>
      </c>
      <c r="D20038" s="111">
        <v>0</v>
      </c>
    </row>
    <row r="20039" spans="1:4">
      <c r="A20039" s="110">
        <v>2000</v>
      </c>
      <c r="B20039" s="110" t="s">
        <v>9</v>
      </c>
      <c r="C20039" s="110" t="s">
        <v>91</v>
      </c>
      <c r="D20039" s="111">
        <v>0</v>
      </c>
    </row>
    <row r="20040" spans="1:4">
      <c r="A20040" s="110">
        <v>2000</v>
      </c>
      <c r="B20040" s="110" t="s">
        <v>10</v>
      </c>
      <c r="C20040" s="110" t="s">
        <v>91</v>
      </c>
      <c r="D20040" s="111">
        <v>0</v>
      </c>
    </row>
    <row r="20041" spans="1:4">
      <c r="A20041" s="110">
        <v>2000</v>
      </c>
      <c r="B20041" s="110" t="s">
        <v>11</v>
      </c>
      <c r="C20041" s="110" t="s">
        <v>91</v>
      </c>
      <c r="D20041" s="111">
        <v>0</v>
      </c>
    </row>
    <row r="20042" spans="1:4">
      <c r="A20042" s="110">
        <v>2001</v>
      </c>
      <c r="B20042" s="110" t="s">
        <v>12</v>
      </c>
      <c r="C20042" s="110" t="s">
        <v>91</v>
      </c>
      <c r="D20042" s="111">
        <v>0</v>
      </c>
    </row>
    <row r="20043" spans="1:4">
      <c r="A20043" s="110">
        <v>2001</v>
      </c>
      <c r="B20043" s="110" t="s">
        <v>13</v>
      </c>
      <c r="C20043" s="110" t="s">
        <v>91</v>
      </c>
      <c r="D20043" s="111">
        <v>0</v>
      </c>
    </row>
    <row r="20044" spans="1:4">
      <c r="A20044" s="110">
        <v>2001</v>
      </c>
      <c r="B20044" s="110" t="s">
        <v>14</v>
      </c>
      <c r="C20044" s="110" t="s">
        <v>91</v>
      </c>
      <c r="D20044" s="111">
        <v>0</v>
      </c>
    </row>
    <row r="20045" spans="1:4">
      <c r="A20045" s="110">
        <v>2001</v>
      </c>
      <c r="B20045" s="110" t="s">
        <v>15</v>
      </c>
      <c r="C20045" s="110" t="s">
        <v>91</v>
      </c>
      <c r="D20045" s="111">
        <v>0</v>
      </c>
    </row>
    <row r="20046" spans="1:4">
      <c r="A20046" s="110">
        <v>2001</v>
      </c>
      <c r="B20046" s="110" t="s">
        <v>4</v>
      </c>
      <c r="C20046" s="110" t="s">
        <v>91</v>
      </c>
      <c r="D20046" s="111">
        <v>0</v>
      </c>
    </row>
    <row r="20047" spans="1:4">
      <c r="A20047" s="110">
        <v>2001</v>
      </c>
      <c r="B20047" s="110" t="s">
        <v>5</v>
      </c>
      <c r="C20047" s="110" t="s">
        <v>91</v>
      </c>
      <c r="D20047" s="111">
        <v>0</v>
      </c>
    </row>
    <row r="20048" spans="1:4">
      <c r="A20048" s="110">
        <v>2001</v>
      </c>
      <c r="B20048" s="110" t="s">
        <v>6</v>
      </c>
      <c r="C20048" s="110" t="s">
        <v>91</v>
      </c>
      <c r="D20048" s="111">
        <v>0</v>
      </c>
    </row>
    <row r="20049" spans="1:4">
      <c r="A20049" s="110">
        <v>2001</v>
      </c>
      <c r="B20049" s="110" t="s">
        <v>7</v>
      </c>
      <c r="C20049" s="110" t="s">
        <v>91</v>
      </c>
      <c r="D20049" s="111">
        <v>0</v>
      </c>
    </row>
    <row r="20050" spans="1:4">
      <c r="A20050" s="110">
        <v>2001</v>
      </c>
      <c r="B20050" s="110" t="s">
        <v>8</v>
      </c>
      <c r="C20050" s="110" t="s">
        <v>91</v>
      </c>
      <c r="D20050" s="111">
        <v>0</v>
      </c>
    </row>
    <row r="20051" spans="1:4">
      <c r="A20051" s="110">
        <v>2001</v>
      </c>
      <c r="B20051" s="110" t="s">
        <v>9</v>
      </c>
      <c r="C20051" s="110" t="s">
        <v>91</v>
      </c>
      <c r="D20051" s="111">
        <v>0</v>
      </c>
    </row>
    <row r="20052" spans="1:4">
      <c r="A20052" s="110">
        <v>2001</v>
      </c>
      <c r="B20052" s="110" t="s">
        <v>10</v>
      </c>
      <c r="C20052" s="110" t="s">
        <v>91</v>
      </c>
      <c r="D20052" s="111">
        <v>0</v>
      </c>
    </row>
    <row r="20053" spans="1:4">
      <c r="A20053" s="110">
        <v>2001</v>
      </c>
      <c r="B20053" s="110" t="s">
        <v>11</v>
      </c>
      <c r="C20053" s="110" t="s">
        <v>91</v>
      </c>
      <c r="D20053" s="111">
        <v>0</v>
      </c>
    </row>
    <row r="20054" spans="1:4">
      <c r="A20054" s="110">
        <v>2002</v>
      </c>
      <c r="B20054" s="110" t="s">
        <v>12</v>
      </c>
      <c r="C20054" s="110" t="s">
        <v>91</v>
      </c>
      <c r="D20054" s="111">
        <v>0</v>
      </c>
    </row>
    <row r="20055" spans="1:4">
      <c r="A20055" s="110">
        <v>2002</v>
      </c>
      <c r="B20055" s="110" t="s">
        <v>13</v>
      </c>
      <c r="C20055" s="110" t="s">
        <v>91</v>
      </c>
      <c r="D20055" s="111">
        <v>0</v>
      </c>
    </row>
    <row r="20056" spans="1:4">
      <c r="A20056" s="110">
        <v>2002</v>
      </c>
      <c r="B20056" s="110" t="s">
        <v>14</v>
      </c>
      <c r="C20056" s="110" t="s">
        <v>91</v>
      </c>
      <c r="D20056" s="111">
        <v>0</v>
      </c>
    </row>
    <row r="20057" spans="1:4">
      <c r="A20057" s="110">
        <v>2002</v>
      </c>
      <c r="B20057" s="110" t="s">
        <v>15</v>
      </c>
      <c r="C20057" s="110" t="s">
        <v>91</v>
      </c>
      <c r="D20057" s="111">
        <v>0</v>
      </c>
    </row>
    <row r="20058" spans="1:4">
      <c r="A20058" s="110">
        <v>2002</v>
      </c>
      <c r="B20058" s="110" t="s">
        <v>4</v>
      </c>
      <c r="C20058" s="110" t="s">
        <v>91</v>
      </c>
      <c r="D20058" s="111">
        <v>0</v>
      </c>
    </row>
    <row r="20059" spans="1:4">
      <c r="A20059" s="110">
        <v>2002</v>
      </c>
      <c r="B20059" s="110" t="s">
        <v>5</v>
      </c>
      <c r="C20059" s="110" t="s">
        <v>91</v>
      </c>
      <c r="D20059" s="111">
        <v>0</v>
      </c>
    </row>
    <row r="20060" spans="1:4">
      <c r="A20060" s="110">
        <v>2002</v>
      </c>
      <c r="B20060" s="110" t="s">
        <v>6</v>
      </c>
      <c r="C20060" s="110" t="s">
        <v>91</v>
      </c>
      <c r="D20060" s="111">
        <v>0</v>
      </c>
    </row>
    <row r="20061" spans="1:4">
      <c r="A20061" s="110">
        <v>2002</v>
      </c>
      <c r="B20061" s="110" t="s">
        <v>7</v>
      </c>
      <c r="C20061" s="110" t="s">
        <v>91</v>
      </c>
      <c r="D20061" s="111">
        <v>0</v>
      </c>
    </row>
    <row r="20062" spans="1:4">
      <c r="A20062" s="110">
        <v>2002</v>
      </c>
      <c r="B20062" s="110" t="s">
        <v>8</v>
      </c>
      <c r="C20062" s="110" t="s">
        <v>91</v>
      </c>
      <c r="D20062" s="111">
        <v>0</v>
      </c>
    </row>
    <row r="20063" spans="1:4">
      <c r="A20063" s="110">
        <v>2002</v>
      </c>
      <c r="B20063" s="110" t="s">
        <v>9</v>
      </c>
      <c r="C20063" s="110" t="s">
        <v>91</v>
      </c>
      <c r="D20063" s="111">
        <v>0</v>
      </c>
    </row>
    <row r="20064" spans="1:4">
      <c r="A20064" s="110">
        <v>2002</v>
      </c>
      <c r="B20064" s="110" t="s">
        <v>10</v>
      </c>
      <c r="C20064" s="110" t="s">
        <v>91</v>
      </c>
      <c r="D20064" s="111">
        <v>0</v>
      </c>
    </row>
    <row r="20065" spans="1:4">
      <c r="A20065" s="110">
        <v>2002</v>
      </c>
      <c r="B20065" s="110" t="s">
        <v>11</v>
      </c>
      <c r="C20065" s="110" t="s">
        <v>91</v>
      </c>
      <c r="D20065" s="111">
        <v>0</v>
      </c>
    </row>
    <row r="20066" spans="1:4">
      <c r="A20066" s="110">
        <v>2003</v>
      </c>
      <c r="B20066" s="110" t="s">
        <v>12</v>
      </c>
      <c r="C20066" s="110" t="s">
        <v>91</v>
      </c>
      <c r="D20066" s="111">
        <v>0</v>
      </c>
    </row>
    <row r="20067" spans="1:4">
      <c r="A20067" s="110">
        <v>2003</v>
      </c>
      <c r="B20067" s="110" t="s">
        <v>13</v>
      </c>
      <c r="C20067" s="110" t="s">
        <v>91</v>
      </c>
      <c r="D20067" s="111">
        <v>0</v>
      </c>
    </row>
    <row r="20068" spans="1:4">
      <c r="A20068" s="110">
        <v>2003</v>
      </c>
      <c r="B20068" s="110" t="s">
        <v>14</v>
      </c>
      <c r="C20068" s="110" t="s">
        <v>91</v>
      </c>
      <c r="D20068" s="111">
        <v>0</v>
      </c>
    </row>
    <row r="20069" spans="1:4">
      <c r="A20069" s="110">
        <v>2003</v>
      </c>
      <c r="B20069" s="110" t="s">
        <v>15</v>
      </c>
      <c r="C20069" s="110" t="s">
        <v>91</v>
      </c>
      <c r="D20069" s="111">
        <v>0</v>
      </c>
    </row>
    <row r="20070" spans="1:4">
      <c r="A20070" s="110">
        <v>2003</v>
      </c>
      <c r="B20070" s="110" t="s">
        <v>4</v>
      </c>
      <c r="C20070" s="110" t="s">
        <v>91</v>
      </c>
      <c r="D20070" s="111">
        <v>0</v>
      </c>
    </row>
    <row r="20071" spans="1:4">
      <c r="A20071" s="110">
        <v>2003</v>
      </c>
      <c r="B20071" s="110" t="s">
        <v>5</v>
      </c>
      <c r="C20071" s="110" t="s">
        <v>91</v>
      </c>
      <c r="D20071" s="111">
        <v>0</v>
      </c>
    </row>
    <row r="20072" spans="1:4">
      <c r="A20072" s="110">
        <v>2003</v>
      </c>
      <c r="B20072" s="110" t="s">
        <v>6</v>
      </c>
      <c r="C20072" s="110" t="s">
        <v>91</v>
      </c>
      <c r="D20072" s="111">
        <v>0</v>
      </c>
    </row>
    <row r="20073" spans="1:4">
      <c r="A20073" s="110">
        <v>2003</v>
      </c>
      <c r="B20073" s="110" t="s">
        <v>7</v>
      </c>
      <c r="C20073" s="110" t="s">
        <v>91</v>
      </c>
      <c r="D20073" s="111">
        <v>0</v>
      </c>
    </row>
    <row r="20074" spans="1:4">
      <c r="A20074" s="110">
        <v>2003</v>
      </c>
      <c r="B20074" s="110" t="s">
        <v>8</v>
      </c>
      <c r="C20074" s="110" t="s">
        <v>91</v>
      </c>
      <c r="D20074" s="111">
        <v>0</v>
      </c>
    </row>
    <row r="20075" spans="1:4">
      <c r="A20075" s="110">
        <v>2003</v>
      </c>
      <c r="B20075" s="110" t="s">
        <v>9</v>
      </c>
      <c r="C20075" s="110" t="s">
        <v>91</v>
      </c>
      <c r="D20075" s="111">
        <v>0</v>
      </c>
    </row>
    <row r="20076" spans="1:4">
      <c r="A20076" s="110">
        <v>2003</v>
      </c>
      <c r="B20076" s="110" t="s">
        <v>10</v>
      </c>
      <c r="C20076" s="110" t="s">
        <v>91</v>
      </c>
      <c r="D20076" s="111">
        <v>0</v>
      </c>
    </row>
    <row r="20077" spans="1:4">
      <c r="A20077" s="110">
        <v>2003</v>
      </c>
      <c r="B20077" s="110" t="s">
        <v>11</v>
      </c>
      <c r="C20077" s="110" t="s">
        <v>91</v>
      </c>
      <c r="D20077" s="111">
        <v>0</v>
      </c>
    </row>
    <row r="20078" spans="1:4">
      <c r="A20078" s="110">
        <v>2004</v>
      </c>
      <c r="B20078" s="110" t="s">
        <v>12</v>
      </c>
      <c r="C20078" s="110" t="s">
        <v>91</v>
      </c>
      <c r="D20078" s="111">
        <v>0</v>
      </c>
    </row>
    <row r="20079" spans="1:4">
      <c r="A20079" s="110">
        <v>2004</v>
      </c>
      <c r="B20079" s="110" t="s">
        <v>13</v>
      </c>
      <c r="C20079" s="110" t="s">
        <v>91</v>
      </c>
      <c r="D20079" s="111">
        <v>0</v>
      </c>
    </row>
    <row r="20080" spans="1:4">
      <c r="A20080" s="110">
        <v>2004</v>
      </c>
      <c r="B20080" s="110" t="s">
        <v>14</v>
      </c>
      <c r="C20080" s="110" t="s">
        <v>91</v>
      </c>
      <c r="D20080" s="111">
        <v>0</v>
      </c>
    </row>
    <row r="20081" spans="1:4">
      <c r="A20081" s="110">
        <v>2004</v>
      </c>
      <c r="B20081" s="110" t="s">
        <v>15</v>
      </c>
      <c r="C20081" s="110" t="s">
        <v>91</v>
      </c>
      <c r="D20081" s="111">
        <v>0</v>
      </c>
    </row>
    <row r="20082" spans="1:4">
      <c r="A20082" s="110">
        <v>2004</v>
      </c>
      <c r="B20082" s="110" t="s">
        <v>4</v>
      </c>
      <c r="C20082" s="110" t="s">
        <v>91</v>
      </c>
      <c r="D20082" s="111">
        <v>0</v>
      </c>
    </row>
    <row r="20083" spans="1:4">
      <c r="A20083" s="110">
        <v>2004</v>
      </c>
      <c r="B20083" s="110" t="s">
        <v>5</v>
      </c>
      <c r="C20083" s="110" t="s">
        <v>91</v>
      </c>
      <c r="D20083" s="111">
        <v>0</v>
      </c>
    </row>
    <row r="20084" spans="1:4">
      <c r="A20084" s="110">
        <v>2004</v>
      </c>
      <c r="B20084" s="110" t="s">
        <v>6</v>
      </c>
      <c r="C20084" s="110" t="s">
        <v>91</v>
      </c>
      <c r="D20084" s="111">
        <v>0</v>
      </c>
    </row>
    <row r="20085" spans="1:4">
      <c r="A20085" s="110">
        <v>2004</v>
      </c>
      <c r="B20085" s="110" t="s">
        <v>7</v>
      </c>
      <c r="C20085" s="110" t="s">
        <v>91</v>
      </c>
      <c r="D20085" s="111">
        <v>0</v>
      </c>
    </row>
    <row r="20086" spans="1:4">
      <c r="A20086" s="110">
        <v>2004</v>
      </c>
      <c r="B20086" s="110" t="s">
        <v>8</v>
      </c>
      <c r="C20086" s="110" t="s">
        <v>91</v>
      </c>
      <c r="D20086" s="111">
        <v>0</v>
      </c>
    </row>
    <row r="20087" spans="1:4">
      <c r="A20087" s="110">
        <v>2004</v>
      </c>
      <c r="B20087" s="110" t="s">
        <v>9</v>
      </c>
      <c r="C20087" s="110" t="s">
        <v>91</v>
      </c>
      <c r="D20087" s="111">
        <v>0</v>
      </c>
    </row>
    <row r="20088" spans="1:4">
      <c r="A20088" s="110">
        <v>2004</v>
      </c>
      <c r="B20088" s="110" t="s">
        <v>10</v>
      </c>
      <c r="C20088" s="110" t="s">
        <v>91</v>
      </c>
      <c r="D20088" s="111">
        <v>0</v>
      </c>
    </row>
    <row r="20089" spans="1:4">
      <c r="A20089" s="110">
        <v>2004</v>
      </c>
      <c r="B20089" s="110" t="s">
        <v>11</v>
      </c>
      <c r="C20089" s="110" t="s">
        <v>91</v>
      </c>
      <c r="D20089" s="111">
        <v>0</v>
      </c>
    </row>
    <row r="20090" spans="1:4">
      <c r="A20090" s="110">
        <v>2005</v>
      </c>
      <c r="B20090" s="110" t="s">
        <v>12</v>
      </c>
      <c r="C20090" s="110" t="s">
        <v>91</v>
      </c>
      <c r="D20090" s="111">
        <v>0</v>
      </c>
    </row>
    <row r="20091" spans="1:4">
      <c r="A20091" s="110">
        <v>2005</v>
      </c>
      <c r="B20091" s="110" t="s">
        <v>13</v>
      </c>
      <c r="C20091" s="110" t="s">
        <v>91</v>
      </c>
      <c r="D20091" s="111">
        <v>0</v>
      </c>
    </row>
    <row r="20092" spans="1:4">
      <c r="A20092" s="110">
        <v>2005</v>
      </c>
      <c r="B20092" s="110" t="s">
        <v>14</v>
      </c>
      <c r="C20092" s="110" t="s">
        <v>91</v>
      </c>
      <c r="D20092" s="111">
        <v>0</v>
      </c>
    </row>
    <row r="20093" spans="1:4">
      <c r="A20093" s="110">
        <v>2005</v>
      </c>
      <c r="B20093" s="110" t="s">
        <v>15</v>
      </c>
      <c r="C20093" s="110" t="s">
        <v>91</v>
      </c>
      <c r="D20093" s="111">
        <v>0</v>
      </c>
    </row>
    <row r="20094" spans="1:4">
      <c r="A20094" s="110">
        <v>2005</v>
      </c>
      <c r="B20094" s="110" t="s">
        <v>4</v>
      </c>
      <c r="C20094" s="110" t="s">
        <v>91</v>
      </c>
      <c r="D20094" s="111">
        <v>0</v>
      </c>
    </row>
    <row r="20095" spans="1:4">
      <c r="A20095" s="110">
        <v>2005</v>
      </c>
      <c r="B20095" s="110" t="s">
        <v>5</v>
      </c>
      <c r="C20095" s="110" t="s">
        <v>91</v>
      </c>
      <c r="D20095" s="111">
        <v>0</v>
      </c>
    </row>
    <row r="20096" spans="1:4">
      <c r="A20096" s="110">
        <v>2005</v>
      </c>
      <c r="B20096" s="110" t="s">
        <v>6</v>
      </c>
      <c r="C20096" s="110" t="s">
        <v>91</v>
      </c>
      <c r="D20096" s="111">
        <v>0</v>
      </c>
    </row>
    <row r="20097" spans="1:4">
      <c r="A20097" s="110">
        <v>2005</v>
      </c>
      <c r="B20097" s="110" t="s">
        <v>7</v>
      </c>
      <c r="C20097" s="110" t="s">
        <v>91</v>
      </c>
      <c r="D20097" s="111">
        <v>0</v>
      </c>
    </row>
    <row r="20098" spans="1:4">
      <c r="A20098" s="110">
        <v>2005</v>
      </c>
      <c r="B20098" s="110" t="s">
        <v>8</v>
      </c>
      <c r="C20098" s="110" t="s">
        <v>91</v>
      </c>
      <c r="D20098" s="111">
        <v>0</v>
      </c>
    </row>
    <row r="20099" spans="1:4">
      <c r="A20099" s="110">
        <v>2005</v>
      </c>
      <c r="B20099" s="110" t="s">
        <v>9</v>
      </c>
      <c r="C20099" s="110" t="s">
        <v>91</v>
      </c>
      <c r="D20099" s="111">
        <v>0</v>
      </c>
    </row>
    <row r="20100" spans="1:4">
      <c r="A20100" s="110">
        <v>2005</v>
      </c>
      <c r="B20100" s="110" t="s">
        <v>10</v>
      </c>
      <c r="C20100" s="110" t="s">
        <v>91</v>
      </c>
      <c r="D20100" s="111">
        <v>0</v>
      </c>
    </row>
    <row r="20101" spans="1:4">
      <c r="A20101" s="110">
        <v>2005</v>
      </c>
      <c r="B20101" s="110" t="s">
        <v>11</v>
      </c>
      <c r="C20101" s="110" t="s">
        <v>91</v>
      </c>
      <c r="D20101" s="111">
        <v>0</v>
      </c>
    </row>
    <row r="20102" spans="1:4">
      <c r="A20102" s="110">
        <v>2006</v>
      </c>
      <c r="B20102" s="110" t="s">
        <v>12</v>
      </c>
      <c r="C20102" s="110" t="s">
        <v>91</v>
      </c>
      <c r="D20102" s="111">
        <v>0</v>
      </c>
    </row>
    <row r="20103" spans="1:4">
      <c r="A20103" s="110">
        <v>2006</v>
      </c>
      <c r="B20103" s="110" t="s">
        <v>13</v>
      </c>
      <c r="C20103" s="110" t="s">
        <v>91</v>
      </c>
      <c r="D20103" s="111">
        <v>0</v>
      </c>
    </row>
    <row r="20104" spans="1:4">
      <c r="A20104" s="110">
        <v>2006</v>
      </c>
      <c r="B20104" s="110" t="s">
        <v>14</v>
      </c>
      <c r="C20104" s="110" t="s">
        <v>91</v>
      </c>
      <c r="D20104" s="111">
        <v>0</v>
      </c>
    </row>
    <row r="20105" spans="1:4">
      <c r="A20105" s="110">
        <v>2006</v>
      </c>
      <c r="B20105" s="110" t="s">
        <v>15</v>
      </c>
      <c r="C20105" s="110" t="s">
        <v>91</v>
      </c>
      <c r="D20105" s="111">
        <v>0</v>
      </c>
    </row>
    <row r="20106" spans="1:4">
      <c r="A20106" s="110">
        <v>2006</v>
      </c>
      <c r="B20106" s="110" t="s">
        <v>4</v>
      </c>
      <c r="C20106" s="110" t="s">
        <v>91</v>
      </c>
      <c r="D20106" s="111">
        <v>0</v>
      </c>
    </row>
    <row r="20107" spans="1:4">
      <c r="A20107" s="110">
        <v>2006</v>
      </c>
      <c r="B20107" s="110" t="s">
        <v>5</v>
      </c>
      <c r="C20107" s="110" t="s">
        <v>91</v>
      </c>
      <c r="D20107" s="111">
        <v>0</v>
      </c>
    </row>
    <row r="20108" spans="1:4">
      <c r="A20108" s="110">
        <v>2006</v>
      </c>
      <c r="B20108" s="110" t="s">
        <v>6</v>
      </c>
      <c r="C20108" s="110" t="s">
        <v>91</v>
      </c>
      <c r="D20108" s="111">
        <v>0</v>
      </c>
    </row>
    <row r="20109" spans="1:4">
      <c r="A20109" s="110">
        <v>2006</v>
      </c>
      <c r="B20109" s="110" t="s">
        <v>7</v>
      </c>
      <c r="C20109" s="110" t="s">
        <v>91</v>
      </c>
      <c r="D20109" s="111">
        <v>0</v>
      </c>
    </row>
    <row r="20110" spans="1:4">
      <c r="A20110" s="110">
        <v>2006</v>
      </c>
      <c r="B20110" s="110" t="s">
        <v>8</v>
      </c>
      <c r="C20110" s="110" t="s">
        <v>91</v>
      </c>
      <c r="D20110" s="111">
        <v>0</v>
      </c>
    </row>
    <row r="20111" spans="1:4">
      <c r="A20111" s="110">
        <v>2006</v>
      </c>
      <c r="B20111" s="110" t="s">
        <v>9</v>
      </c>
      <c r="C20111" s="110" t="s">
        <v>91</v>
      </c>
      <c r="D20111" s="111">
        <v>0</v>
      </c>
    </row>
    <row r="20112" spans="1:4">
      <c r="A20112" s="110">
        <v>2006</v>
      </c>
      <c r="B20112" s="110" t="s">
        <v>10</v>
      </c>
      <c r="C20112" s="110" t="s">
        <v>91</v>
      </c>
      <c r="D20112" s="111">
        <v>0</v>
      </c>
    </row>
    <row r="20113" spans="1:4">
      <c r="A20113" s="110">
        <v>2006</v>
      </c>
      <c r="B20113" s="110" t="s">
        <v>11</v>
      </c>
      <c r="C20113" s="110" t="s">
        <v>91</v>
      </c>
      <c r="D20113" s="111">
        <v>0</v>
      </c>
    </row>
    <row r="20114" spans="1:4">
      <c r="A20114" s="110">
        <v>2007</v>
      </c>
      <c r="B20114" s="110" t="s">
        <v>12</v>
      </c>
      <c r="C20114" s="110" t="s">
        <v>91</v>
      </c>
      <c r="D20114" s="111">
        <v>0</v>
      </c>
    </row>
    <row r="20115" spans="1:4">
      <c r="A20115" s="110">
        <v>2007</v>
      </c>
      <c r="B20115" s="110" t="s">
        <v>13</v>
      </c>
      <c r="C20115" s="110" t="s">
        <v>91</v>
      </c>
      <c r="D20115" s="111">
        <v>0</v>
      </c>
    </row>
    <row r="20116" spans="1:4">
      <c r="A20116" s="110">
        <v>2007</v>
      </c>
      <c r="B20116" s="110" t="s">
        <v>14</v>
      </c>
      <c r="C20116" s="110" t="s">
        <v>91</v>
      </c>
      <c r="D20116" s="111">
        <v>0</v>
      </c>
    </row>
    <row r="20117" spans="1:4">
      <c r="A20117" s="110">
        <v>2007</v>
      </c>
      <c r="B20117" s="110" t="s">
        <v>15</v>
      </c>
      <c r="C20117" s="110" t="s">
        <v>91</v>
      </c>
      <c r="D20117" s="111">
        <v>0</v>
      </c>
    </row>
    <row r="20118" spans="1:4">
      <c r="A20118" s="110">
        <v>2007</v>
      </c>
      <c r="B20118" s="110" t="s">
        <v>4</v>
      </c>
      <c r="C20118" s="110" t="s">
        <v>91</v>
      </c>
      <c r="D20118" s="111">
        <v>0</v>
      </c>
    </row>
    <row r="20119" spans="1:4">
      <c r="A20119" s="110">
        <v>2007</v>
      </c>
      <c r="B20119" s="110" t="s">
        <v>5</v>
      </c>
      <c r="C20119" s="110" t="s">
        <v>91</v>
      </c>
      <c r="D20119" s="111">
        <v>0</v>
      </c>
    </row>
    <row r="20120" spans="1:4">
      <c r="A20120" s="110">
        <v>2007</v>
      </c>
      <c r="B20120" s="110" t="s">
        <v>6</v>
      </c>
      <c r="C20120" s="110" t="s">
        <v>91</v>
      </c>
      <c r="D20120" s="111">
        <v>0</v>
      </c>
    </row>
    <row r="20121" spans="1:4">
      <c r="A20121" s="110">
        <v>2007</v>
      </c>
      <c r="B20121" s="110" t="s">
        <v>7</v>
      </c>
      <c r="C20121" s="110" t="s">
        <v>91</v>
      </c>
      <c r="D20121" s="111">
        <v>0</v>
      </c>
    </row>
    <row r="20122" spans="1:4">
      <c r="A20122" s="110">
        <v>2007</v>
      </c>
      <c r="B20122" s="110" t="s">
        <v>8</v>
      </c>
      <c r="C20122" s="110" t="s">
        <v>91</v>
      </c>
      <c r="D20122" s="111">
        <v>0</v>
      </c>
    </row>
    <row r="20123" spans="1:4">
      <c r="A20123" s="110">
        <v>2007</v>
      </c>
      <c r="B20123" s="110" t="s">
        <v>9</v>
      </c>
      <c r="C20123" s="110" t="s">
        <v>91</v>
      </c>
      <c r="D20123" s="111">
        <v>0</v>
      </c>
    </row>
    <row r="20124" spans="1:4">
      <c r="A20124" s="110">
        <v>2007</v>
      </c>
      <c r="B20124" s="110" t="s">
        <v>10</v>
      </c>
      <c r="C20124" s="110" t="s">
        <v>91</v>
      </c>
      <c r="D20124" s="111">
        <v>0</v>
      </c>
    </row>
    <row r="20125" spans="1:4">
      <c r="A20125" s="110">
        <v>2007</v>
      </c>
      <c r="B20125" s="110" t="s">
        <v>11</v>
      </c>
      <c r="C20125" s="110" t="s">
        <v>91</v>
      </c>
      <c r="D20125" s="111">
        <v>0</v>
      </c>
    </row>
    <row r="20126" spans="1:4">
      <c r="A20126" s="110">
        <v>2008</v>
      </c>
      <c r="B20126" s="110" t="s">
        <v>12</v>
      </c>
      <c r="C20126" s="110" t="s">
        <v>91</v>
      </c>
      <c r="D20126" s="111">
        <v>0</v>
      </c>
    </row>
    <row r="20127" spans="1:4">
      <c r="A20127" s="110">
        <v>2008</v>
      </c>
      <c r="B20127" s="110" t="s">
        <v>13</v>
      </c>
      <c r="C20127" s="110" t="s">
        <v>91</v>
      </c>
      <c r="D20127" s="111">
        <v>0</v>
      </c>
    </row>
    <row r="20128" spans="1:4">
      <c r="A20128" s="110">
        <v>2008</v>
      </c>
      <c r="B20128" s="110" t="s">
        <v>14</v>
      </c>
      <c r="C20128" s="110" t="s">
        <v>91</v>
      </c>
      <c r="D20128" s="111">
        <v>0</v>
      </c>
    </row>
    <row r="20129" spans="1:4">
      <c r="A20129" s="110">
        <v>2008</v>
      </c>
      <c r="B20129" s="110" t="s">
        <v>15</v>
      </c>
      <c r="C20129" s="110" t="s">
        <v>91</v>
      </c>
      <c r="D20129" s="111">
        <v>0</v>
      </c>
    </row>
    <row r="20130" spans="1:4">
      <c r="A20130" s="110">
        <v>2008</v>
      </c>
      <c r="B20130" s="110" t="s">
        <v>4</v>
      </c>
      <c r="C20130" s="110" t="s">
        <v>91</v>
      </c>
      <c r="D20130" s="111">
        <v>0</v>
      </c>
    </row>
    <row r="20131" spans="1:4">
      <c r="A20131" s="110">
        <v>2008</v>
      </c>
      <c r="B20131" s="110" t="s">
        <v>5</v>
      </c>
      <c r="C20131" s="110" t="s">
        <v>91</v>
      </c>
      <c r="D20131" s="111">
        <v>0</v>
      </c>
    </row>
    <row r="20132" spans="1:4">
      <c r="A20132" s="110">
        <v>2008</v>
      </c>
      <c r="B20132" s="110" t="s">
        <v>6</v>
      </c>
      <c r="C20132" s="110" t="s">
        <v>91</v>
      </c>
      <c r="D20132" s="111">
        <v>0</v>
      </c>
    </row>
    <row r="20133" spans="1:4">
      <c r="A20133" s="110">
        <v>2008</v>
      </c>
      <c r="B20133" s="110" t="s">
        <v>7</v>
      </c>
      <c r="C20133" s="110" t="s">
        <v>91</v>
      </c>
      <c r="D20133" s="111">
        <v>0</v>
      </c>
    </row>
    <row r="20134" spans="1:4">
      <c r="A20134" s="110">
        <v>2008</v>
      </c>
      <c r="B20134" s="110" t="s">
        <v>8</v>
      </c>
      <c r="C20134" s="110" t="s">
        <v>91</v>
      </c>
      <c r="D20134" s="111">
        <v>0</v>
      </c>
    </row>
    <row r="20135" spans="1:4">
      <c r="A20135" s="110">
        <v>2008</v>
      </c>
      <c r="B20135" s="110" t="s">
        <v>9</v>
      </c>
      <c r="C20135" s="110" t="s">
        <v>91</v>
      </c>
      <c r="D20135" s="111">
        <v>0</v>
      </c>
    </row>
    <row r="20136" spans="1:4">
      <c r="A20136" s="110">
        <v>2008</v>
      </c>
      <c r="B20136" s="110" t="s">
        <v>10</v>
      </c>
      <c r="C20136" s="110" t="s">
        <v>91</v>
      </c>
      <c r="D20136" s="111">
        <v>0</v>
      </c>
    </row>
    <row r="20137" spans="1:4">
      <c r="A20137" s="110">
        <v>2008</v>
      </c>
      <c r="B20137" s="110" t="s">
        <v>11</v>
      </c>
      <c r="C20137" s="110" t="s">
        <v>91</v>
      </c>
      <c r="D20137" s="111">
        <v>0</v>
      </c>
    </row>
    <row r="20138" spans="1:4">
      <c r="A20138" s="110">
        <v>2009</v>
      </c>
      <c r="B20138" s="110" t="s">
        <v>12</v>
      </c>
      <c r="C20138" s="110" t="s">
        <v>91</v>
      </c>
      <c r="D20138" s="111">
        <v>0</v>
      </c>
    </row>
    <row r="20139" spans="1:4">
      <c r="A20139" s="110">
        <v>2009</v>
      </c>
      <c r="B20139" s="110" t="s">
        <v>13</v>
      </c>
      <c r="C20139" s="110" t="s">
        <v>91</v>
      </c>
      <c r="D20139" s="111">
        <v>0</v>
      </c>
    </row>
    <row r="20140" spans="1:4">
      <c r="A20140" s="110">
        <v>2009</v>
      </c>
      <c r="B20140" s="110" t="s">
        <v>14</v>
      </c>
      <c r="C20140" s="110" t="s">
        <v>91</v>
      </c>
      <c r="D20140" s="111">
        <v>0</v>
      </c>
    </row>
    <row r="20141" spans="1:4">
      <c r="A20141" s="110">
        <v>2009</v>
      </c>
      <c r="B20141" s="110" t="s">
        <v>15</v>
      </c>
      <c r="C20141" s="110" t="s">
        <v>91</v>
      </c>
      <c r="D20141" s="111">
        <v>0</v>
      </c>
    </row>
    <row r="20142" spans="1:4">
      <c r="A20142" s="110">
        <v>2009</v>
      </c>
      <c r="B20142" s="110" t="s">
        <v>4</v>
      </c>
      <c r="C20142" s="110" t="s">
        <v>91</v>
      </c>
      <c r="D20142" s="111">
        <v>0</v>
      </c>
    </row>
    <row r="20143" spans="1:4">
      <c r="A20143" s="110">
        <v>2009</v>
      </c>
      <c r="B20143" s="110" t="s">
        <v>5</v>
      </c>
      <c r="C20143" s="110" t="s">
        <v>91</v>
      </c>
      <c r="D20143" s="111">
        <v>0</v>
      </c>
    </row>
    <row r="20144" spans="1:4">
      <c r="A20144" s="110">
        <v>2009</v>
      </c>
      <c r="B20144" s="110" t="s">
        <v>6</v>
      </c>
      <c r="C20144" s="110" t="s">
        <v>91</v>
      </c>
      <c r="D20144" s="111">
        <v>0</v>
      </c>
    </row>
    <row r="20145" spans="1:4">
      <c r="A20145" s="110">
        <v>2009</v>
      </c>
      <c r="B20145" s="110" t="s">
        <v>7</v>
      </c>
      <c r="C20145" s="110" t="s">
        <v>91</v>
      </c>
      <c r="D20145" s="111">
        <v>0</v>
      </c>
    </row>
    <row r="20146" spans="1:4">
      <c r="A20146" s="110">
        <v>2009</v>
      </c>
      <c r="B20146" s="110" t="s">
        <v>8</v>
      </c>
      <c r="C20146" s="110" t="s">
        <v>91</v>
      </c>
      <c r="D20146" s="111">
        <v>0</v>
      </c>
    </row>
    <row r="20147" spans="1:4">
      <c r="A20147" s="110">
        <v>2009</v>
      </c>
      <c r="B20147" s="110" t="s">
        <v>9</v>
      </c>
      <c r="C20147" s="110" t="s">
        <v>91</v>
      </c>
      <c r="D20147" s="111">
        <v>0</v>
      </c>
    </row>
    <row r="20148" spans="1:4">
      <c r="A20148" s="110">
        <v>2009</v>
      </c>
      <c r="B20148" s="110" t="s">
        <v>10</v>
      </c>
      <c r="C20148" s="110" t="s">
        <v>91</v>
      </c>
      <c r="D20148" s="111">
        <v>0</v>
      </c>
    </row>
    <row r="20149" spans="1:4">
      <c r="A20149" s="110">
        <v>2009</v>
      </c>
      <c r="B20149" s="110" t="s">
        <v>11</v>
      </c>
      <c r="C20149" s="110" t="s">
        <v>91</v>
      </c>
      <c r="D20149" s="111">
        <v>0</v>
      </c>
    </row>
    <row r="20150" spans="1:4">
      <c r="A20150" s="110">
        <v>2010</v>
      </c>
      <c r="B20150" s="110" t="s">
        <v>12</v>
      </c>
      <c r="C20150" s="110" t="s">
        <v>91</v>
      </c>
      <c r="D20150" s="111">
        <v>0</v>
      </c>
    </row>
    <row r="20151" spans="1:4">
      <c r="A20151" s="110">
        <v>2010</v>
      </c>
      <c r="B20151" s="110" t="s">
        <v>13</v>
      </c>
      <c r="C20151" s="110" t="s">
        <v>91</v>
      </c>
      <c r="D20151" s="111">
        <v>0</v>
      </c>
    </row>
    <row r="20152" spans="1:4">
      <c r="A20152" s="110">
        <v>2010</v>
      </c>
      <c r="B20152" s="110" t="s">
        <v>14</v>
      </c>
      <c r="C20152" s="110" t="s">
        <v>91</v>
      </c>
      <c r="D20152" s="111">
        <v>0</v>
      </c>
    </row>
    <row r="20153" spans="1:4">
      <c r="A20153" s="110">
        <v>2010</v>
      </c>
      <c r="B20153" s="110" t="s">
        <v>15</v>
      </c>
      <c r="C20153" s="110" t="s">
        <v>91</v>
      </c>
      <c r="D20153" s="111">
        <v>0</v>
      </c>
    </row>
    <row r="20154" spans="1:4">
      <c r="A20154" s="110">
        <v>2010</v>
      </c>
      <c r="B20154" s="110" t="s">
        <v>4</v>
      </c>
      <c r="C20154" s="110" t="s">
        <v>91</v>
      </c>
      <c r="D20154" s="111">
        <v>0</v>
      </c>
    </row>
    <row r="20155" spans="1:4">
      <c r="A20155" s="110">
        <v>2010</v>
      </c>
      <c r="B20155" s="110" t="s">
        <v>5</v>
      </c>
      <c r="C20155" s="110" t="s">
        <v>91</v>
      </c>
      <c r="D20155" s="111">
        <v>0</v>
      </c>
    </row>
    <row r="20156" spans="1:4">
      <c r="A20156" s="110">
        <v>2010</v>
      </c>
      <c r="B20156" s="110" t="s">
        <v>6</v>
      </c>
      <c r="C20156" s="110" t="s">
        <v>91</v>
      </c>
      <c r="D20156" s="111">
        <v>0</v>
      </c>
    </row>
    <row r="20157" spans="1:4">
      <c r="A20157" s="110">
        <v>2010</v>
      </c>
      <c r="B20157" s="110" t="s">
        <v>7</v>
      </c>
      <c r="C20157" s="110" t="s">
        <v>91</v>
      </c>
      <c r="D20157" s="111">
        <v>0</v>
      </c>
    </row>
    <row r="20158" spans="1:4">
      <c r="A20158" s="110">
        <v>2010</v>
      </c>
      <c r="B20158" s="110" t="s">
        <v>8</v>
      </c>
      <c r="C20158" s="110" t="s">
        <v>91</v>
      </c>
      <c r="D20158" s="111">
        <v>0</v>
      </c>
    </row>
    <row r="20159" spans="1:4">
      <c r="A20159" s="110">
        <v>2010</v>
      </c>
      <c r="B20159" s="110" t="s">
        <v>9</v>
      </c>
      <c r="C20159" s="110" t="s">
        <v>91</v>
      </c>
      <c r="D20159" s="111">
        <v>0</v>
      </c>
    </row>
    <row r="20160" spans="1:4">
      <c r="A20160" s="110">
        <v>2010</v>
      </c>
      <c r="B20160" s="110" t="s">
        <v>10</v>
      </c>
      <c r="C20160" s="110" t="s">
        <v>91</v>
      </c>
      <c r="D20160" s="111">
        <v>0</v>
      </c>
    </row>
    <row r="20161" spans="1:4">
      <c r="A20161" s="110">
        <v>2010</v>
      </c>
      <c r="B20161" s="110" t="s">
        <v>11</v>
      </c>
      <c r="C20161" s="110" t="s">
        <v>91</v>
      </c>
      <c r="D20161" s="111">
        <v>0</v>
      </c>
    </row>
    <row r="20162" spans="1:4">
      <c r="A20162" s="110">
        <v>2011</v>
      </c>
      <c r="B20162" s="110" t="s">
        <v>12</v>
      </c>
      <c r="C20162" s="110" t="s">
        <v>91</v>
      </c>
      <c r="D20162" s="111">
        <v>0</v>
      </c>
    </row>
    <row r="20163" spans="1:4">
      <c r="A20163" s="110">
        <v>2011</v>
      </c>
      <c r="B20163" s="110" t="s">
        <v>13</v>
      </c>
      <c r="C20163" s="110" t="s">
        <v>91</v>
      </c>
      <c r="D20163" s="111">
        <v>0</v>
      </c>
    </row>
    <row r="20164" spans="1:4">
      <c r="A20164" s="110">
        <v>2011</v>
      </c>
      <c r="B20164" s="110" t="s">
        <v>14</v>
      </c>
      <c r="C20164" s="110" t="s">
        <v>91</v>
      </c>
      <c r="D20164" s="111">
        <v>0</v>
      </c>
    </row>
    <row r="20165" spans="1:4">
      <c r="A20165" s="110">
        <v>2011</v>
      </c>
      <c r="B20165" s="110" t="s">
        <v>15</v>
      </c>
      <c r="C20165" s="110" t="s">
        <v>91</v>
      </c>
      <c r="D20165" s="111">
        <v>0</v>
      </c>
    </row>
    <row r="20166" spans="1:4">
      <c r="A20166" s="110">
        <v>2011</v>
      </c>
      <c r="B20166" s="110" t="s">
        <v>4</v>
      </c>
      <c r="C20166" s="110" t="s">
        <v>91</v>
      </c>
      <c r="D20166" s="111">
        <v>0</v>
      </c>
    </row>
    <row r="20167" spans="1:4">
      <c r="A20167" s="110">
        <v>2011</v>
      </c>
      <c r="B20167" s="110" t="s">
        <v>5</v>
      </c>
      <c r="C20167" s="110" t="s">
        <v>91</v>
      </c>
      <c r="D20167" s="111">
        <v>0</v>
      </c>
    </row>
    <row r="20168" spans="1:4">
      <c r="A20168" s="110">
        <v>2011</v>
      </c>
      <c r="B20168" s="110" t="s">
        <v>6</v>
      </c>
      <c r="C20168" s="110" t="s">
        <v>91</v>
      </c>
      <c r="D20168" s="111">
        <v>0</v>
      </c>
    </row>
    <row r="20169" spans="1:4">
      <c r="A20169" s="110">
        <v>2011</v>
      </c>
      <c r="B20169" s="110" t="s">
        <v>7</v>
      </c>
      <c r="C20169" s="110" t="s">
        <v>91</v>
      </c>
      <c r="D20169" s="111">
        <v>0</v>
      </c>
    </row>
    <row r="20170" spans="1:4">
      <c r="A20170" s="110">
        <v>2011</v>
      </c>
      <c r="B20170" s="110" t="s">
        <v>8</v>
      </c>
      <c r="C20170" s="110" t="s">
        <v>91</v>
      </c>
      <c r="D20170" s="111">
        <v>0</v>
      </c>
    </row>
    <row r="20171" spans="1:4">
      <c r="A20171" s="110">
        <v>2011</v>
      </c>
      <c r="B20171" s="110" t="s">
        <v>9</v>
      </c>
      <c r="C20171" s="110" t="s">
        <v>91</v>
      </c>
      <c r="D20171" s="111">
        <v>0</v>
      </c>
    </row>
    <row r="20172" spans="1:4">
      <c r="A20172" s="110">
        <v>2011</v>
      </c>
      <c r="B20172" s="110" t="s">
        <v>10</v>
      </c>
      <c r="C20172" s="110" t="s">
        <v>91</v>
      </c>
      <c r="D20172" s="111">
        <v>0</v>
      </c>
    </row>
    <row r="20173" spans="1:4">
      <c r="A20173" s="110">
        <v>2011</v>
      </c>
      <c r="B20173" s="110" t="s">
        <v>11</v>
      </c>
      <c r="C20173" s="110" t="s">
        <v>91</v>
      </c>
      <c r="D20173" s="111">
        <v>0</v>
      </c>
    </row>
    <row r="20174" spans="1:4">
      <c r="A20174" s="110">
        <v>2012</v>
      </c>
      <c r="B20174" s="110" t="s">
        <v>12</v>
      </c>
      <c r="C20174" s="110" t="s">
        <v>91</v>
      </c>
      <c r="D20174" s="111">
        <v>0</v>
      </c>
    </row>
    <row r="20175" spans="1:4">
      <c r="A20175" s="110">
        <v>2012</v>
      </c>
      <c r="B20175" s="110" t="s">
        <v>13</v>
      </c>
      <c r="C20175" s="110" t="s">
        <v>91</v>
      </c>
      <c r="D20175" s="111">
        <v>0</v>
      </c>
    </row>
    <row r="20176" spans="1:4">
      <c r="A20176" s="110">
        <v>2012</v>
      </c>
      <c r="B20176" s="110" t="s">
        <v>14</v>
      </c>
      <c r="C20176" s="110" t="s">
        <v>91</v>
      </c>
      <c r="D20176" s="111">
        <v>0</v>
      </c>
    </row>
    <row r="20177" spans="1:4">
      <c r="A20177" s="110">
        <v>2012</v>
      </c>
      <c r="B20177" s="110" t="s">
        <v>15</v>
      </c>
      <c r="C20177" s="110" t="s">
        <v>91</v>
      </c>
      <c r="D20177" s="111">
        <v>0</v>
      </c>
    </row>
    <row r="20178" spans="1:4">
      <c r="A20178" s="110">
        <v>2012</v>
      </c>
      <c r="B20178" s="110" t="s">
        <v>4</v>
      </c>
      <c r="C20178" s="110" t="s">
        <v>91</v>
      </c>
      <c r="D20178" s="111">
        <v>0</v>
      </c>
    </row>
    <row r="20179" spans="1:4">
      <c r="A20179" s="110">
        <v>2012</v>
      </c>
      <c r="B20179" s="110" t="s">
        <v>5</v>
      </c>
      <c r="C20179" s="110" t="s">
        <v>91</v>
      </c>
      <c r="D20179" s="111">
        <v>0</v>
      </c>
    </row>
    <row r="20180" spans="1:4">
      <c r="A20180" s="110">
        <v>2012</v>
      </c>
      <c r="B20180" s="110" t="s">
        <v>6</v>
      </c>
      <c r="C20180" s="110" t="s">
        <v>91</v>
      </c>
      <c r="D20180" s="111">
        <v>0</v>
      </c>
    </row>
    <row r="20181" spans="1:4">
      <c r="A20181" s="110">
        <v>2012</v>
      </c>
      <c r="B20181" s="110" t="s">
        <v>7</v>
      </c>
      <c r="C20181" s="110" t="s">
        <v>91</v>
      </c>
      <c r="D20181" s="111">
        <v>0</v>
      </c>
    </row>
    <row r="20182" spans="1:4">
      <c r="A20182" s="110">
        <v>2012</v>
      </c>
      <c r="B20182" s="110" t="s">
        <v>8</v>
      </c>
      <c r="C20182" s="110" t="s">
        <v>91</v>
      </c>
      <c r="D20182" s="111">
        <v>0</v>
      </c>
    </row>
    <row r="20183" spans="1:4">
      <c r="A20183" s="110">
        <v>2012</v>
      </c>
      <c r="B20183" s="110" t="s">
        <v>9</v>
      </c>
      <c r="C20183" s="110" t="s">
        <v>91</v>
      </c>
      <c r="D20183" s="111">
        <v>0</v>
      </c>
    </row>
    <row r="20184" spans="1:4">
      <c r="A20184" s="110">
        <v>2012</v>
      </c>
      <c r="B20184" s="110" t="s">
        <v>10</v>
      </c>
      <c r="C20184" s="110" t="s">
        <v>91</v>
      </c>
      <c r="D20184" s="111">
        <v>0</v>
      </c>
    </row>
    <row r="20185" spans="1:4">
      <c r="A20185" s="110">
        <v>2012</v>
      </c>
      <c r="B20185" s="110" t="s">
        <v>11</v>
      </c>
      <c r="C20185" s="110" t="s">
        <v>91</v>
      </c>
      <c r="D20185" s="111">
        <v>0</v>
      </c>
    </row>
    <row r="20186" spans="1:4">
      <c r="A20186" s="110">
        <v>2013</v>
      </c>
      <c r="B20186" s="110" t="s">
        <v>12</v>
      </c>
      <c r="C20186" s="110" t="s">
        <v>91</v>
      </c>
      <c r="D20186" s="111">
        <v>0</v>
      </c>
    </row>
    <row r="20187" spans="1:4">
      <c r="A20187" s="110">
        <v>2013</v>
      </c>
      <c r="B20187" s="110" t="s">
        <v>13</v>
      </c>
      <c r="C20187" s="110" t="s">
        <v>91</v>
      </c>
      <c r="D20187" s="111">
        <v>0</v>
      </c>
    </row>
    <row r="20188" spans="1:4">
      <c r="A20188" s="110">
        <v>2013</v>
      </c>
      <c r="B20188" s="110" t="s">
        <v>14</v>
      </c>
      <c r="C20188" s="110" t="s">
        <v>91</v>
      </c>
      <c r="D20188" s="111">
        <v>0</v>
      </c>
    </row>
    <row r="20189" spans="1:4">
      <c r="A20189" s="110">
        <v>2013</v>
      </c>
      <c r="B20189" s="110" t="s">
        <v>15</v>
      </c>
      <c r="C20189" s="110" t="s">
        <v>91</v>
      </c>
      <c r="D20189" s="111">
        <v>0</v>
      </c>
    </row>
    <row r="20190" spans="1:4">
      <c r="A20190" s="110">
        <v>2013</v>
      </c>
      <c r="B20190" s="110" t="s">
        <v>4</v>
      </c>
      <c r="C20190" s="110" t="s">
        <v>91</v>
      </c>
      <c r="D20190" s="111">
        <v>0</v>
      </c>
    </row>
    <row r="20191" spans="1:4">
      <c r="A20191" s="110">
        <v>2013</v>
      </c>
      <c r="B20191" s="110" t="s">
        <v>5</v>
      </c>
      <c r="C20191" s="110" t="s">
        <v>91</v>
      </c>
      <c r="D20191" s="111">
        <v>0</v>
      </c>
    </row>
    <row r="20192" spans="1:4">
      <c r="A20192" s="110">
        <v>2013</v>
      </c>
      <c r="B20192" s="110" t="s">
        <v>6</v>
      </c>
      <c r="C20192" s="110" t="s">
        <v>91</v>
      </c>
      <c r="D20192" s="111">
        <v>0</v>
      </c>
    </row>
    <row r="20193" spans="1:4">
      <c r="A20193" s="110">
        <v>2013</v>
      </c>
      <c r="B20193" s="110" t="s">
        <v>7</v>
      </c>
      <c r="C20193" s="110" t="s">
        <v>91</v>
      </c>
      <c r="D20193" s="111">
        <v>0</v>
      </c>
    </row>
    <row r="20194" spans="1:4">
      <c r="A20194" s="110">
        <v>2013</v>
      </c>
      <c r="B20194" s="110" t="s">
        <v>8</v>
      </c>
      <c r="C20194" s="110" t="s">
        <v>91</v>
      </c>
      <c r="D20194" s="111">
        <v>0</v>
      </c>
    </row>
    <row r="20195" spans="1:4">
      <c r="A20195" s="110">
        <v>2013</v>
      </c>
      <c r="B20195" s="110" t="s">
        <v>9</v>
      </c>
      <c r="C20195" s="110" t="s">
        <v>91</v>
      </c>
      <c r="D20195" s="111">
        <v>0</v>
      </c>
    </row>
    <row r="20196" spans="1:4">
      <c r="A20196" s="110">
        <v>2013</v>
      </c>
      <c r="B20196" s="110" t="s">
        <v>10</v>
      </c>
      <c r="C20196" s="110" t="s">
        <v>91</v>
      </c>
      <c r="D20196" s="111">
        <v>0</v>
      </c>
    </row>
    <row r="20197" spans="1:4">
      <c r="A20197" s="110">
        <v>2013</v>
      </c>
      <c r="B20197" s="110" t="s">
        <v>11</v>
      </c>
      <c r="C20197" s="110" t="s">
        <v>91</v>
      </c>
      <c r="D20197" s="111">
        <v>0</v>
      </c>
    </row>
    <row r="20198" spans="1:4">
      <c r="A20198" s="110">
        <v>2014</v>
      </c>
      <c r="B20198" s="110" t="s">
        <v>12</v>
      </c>
      <c r="C20198" s="110" t="s">
        <v>91</v>
      </c>
      <c r="D20198" s="111">
        <v>0</v>
      </c>
    </row>
    <row r="20199" spans="1:4">
      <c r="A20199" s="110">
        <v>2014</v>
      </c>
      <c r="B20199" s="110" t="s">
        <v>13</v>
      </c>
      <c r="C20199" s="110" t="s">
        <v>91</v>
      </c>
      <c r="D20199" s="111">
        <v>0</v>
      </c>
    </row>
    <row r="20200" spans="1:4">
      <c r="A20200" s="110">
        <v>2014</v>
      </c>
      <c r="B20200" s="110" t="s">
        <v>14</v>
      </c>
      <c r="C20200" s="110" t="s">
        <v>91</v>
      </c>
      <c r="D20200" s="111">
        <v>0</v>
      </c>
    </row>
    <row r="20201" spans="1:4">
      <c r="A20201" s="110">
        <v>2014</v>
      </c>
      <c r="B20201" s="110" t="s">
        <v>15</v>
      </c>
      <c r="C20201" s="110" t="s">
        <v>91</v>
      </c>
      <c r="D20201" s="111">
        <v>0</v>
      </c>
    </row>
    <row r="20202" spans="1:4">
      <c r="A20202" s="110">
        <v>2014</v>
      </c>
      <c r="B20202" s="110" t="s">
        <v>4</v>
      </c>
      <c r="C20202" s="110" t="s">
        <v>91</v>
      </c>
      <c r="D20202" s="111">
        <v>0</v>
      </c>
    </row>
    <row r="20203" spans="1:4">
      <c r="A20203" s="110">
        <v>2014</v>
      </c>
      <c r="B20203" s="110" t="s">
        <v>5</v>
      </c>
      <c r="C20203" s="110" t="s">
        <v>91</v>
      </c>
      <c r="D20203" s="111">
        <v>0</v>
      </c>
    </row>
    <row r="20204" spans="1:4">
      <c r="A20204" s="110">
        <v>2014</v>
      </c>
      <c r="B20204" s="110" t="s">
        <v>6</v>
      </c>
      <c r="C20204" s="110" t="s">
        <v>91</v>
      </c>
      <c r="D20204" s="111">
        <v>0</v>
      </c>
    </row>
    <row r="20205" spans="1:4">
      <c r="A20205" s="110">
        <v>2014</v>
      </c>
      <c r="B20205" s="110" t="s">
        <v>7</v>
      </c>
      <c r="C20205" s="110" t="s">
        <v>91</v>
      </c>
      <c r="D20205" s="111">
        <v>0</v>
      </c>
    </row>
    <row r="20206" spans="1:4">
      <c r="A20206" s="110">
        <v>2014</v>
      </c>
      <c r="B20206" s="110" t="s">
        <v>8</v>
      </c>
      <c r="C20206" s="110" t="s">
        <v>91</v>
      </c>
      <c r="D20206" s="111">
        <v>0</v>
      </c>
    </row>
    <row r="20207" spans="1:4">
      <c r="A20207" s="110">
        <v>2014</v>
      </c>
      <c r="B20207" s="110" t="s">
        <v>9</v>
      </c>
      <c r="C20207" s="110" t="s">
        <v>91</v>
      </c>
      <c r="D20207" s="111">
        <v>0</v>
      </c>
    </row>
    <row r="20208" spans="1:4">
      <c r="A20208" s="110">
        <v>2014</v>
      </c>
      <c r="B20208" s="110" t="s">
        <v>10</v>
      </c>
      <c r="C20208" s="110" t="s">
        <v>91</v>
      </c>
      <c r="D20208" s="111">
        <v>0</v>
      </c>
    </row>
    <row r="20209" spans="1:4">
      <c r="A20209" s="110">
        <v>2014</v>
      </c>
      <c r="B20209" s="110" t="s">
        <v>11</v>
      </c>
      <c r="C20209" s="110" t="s">
        <v>91</v>
      </c>
      <c r="D20209" s="111">
        <v>0</v>
      </c>
    </row>
    <row r="20210" spans="1:4">
      <c r="A20210" s="110">
        <v>2015</v>
      </c>
      <c r="B20210" s="110" t="s">
        <v>12</v>
      </c>
      <c r="C20210" s="110" t="s">
        <v>91</v>
      </c>
      <c r="D20210" s="111">
        <v>0</v>
      </c>
    </row>
    <row r="20211" spans="1:4">
      <c r="A20211" s="110">
        <v>2015</v>
      </c>
      <c r="B20211" s="110" t="s">
        <v>13</v>
      </c>
      <c r="C20211" s="110" t="s">
        <v>91</v>
      </c>
      <c r="D20211" s="111">
        <v>0</v>
      </c>
    </row>
    <row r="20212" spans="1:4">
      <c r="A20212" s="110">
        <v>2015</v>
      </c>
      <c r="B20212" s="110" t="s">
        <v>14</v>
      </c>
      <c r="C20212" s="110" t="s">
        <v>91</v>
      </c>
      <c r="D20212" s="111">
        <v>0</v>
      </c>
    </row>
    <row r="20213" spans="1:4">
      <c r="A20213" s="110">
        <v>2015</v>
      </c>
      <c r="B20213" s="110" t="s">
        <v>15</v>
      </c>
      <c r="C20213" s="110" t="s">
        <v>91</v>
      </c>
      <c r="D20213" s="111">
        <v>0</v>
      </c>
    </row>
    <row r="20214" spans="1:4">
      <c r="A20214" s="110">
        <v>2015</v>
      </c>
      <c r="B20214" s="110" t="s">
        <v>4</v>
      </c>
      <c r="C20214" s="110" t="s">
        <v>91</v>
      </c>
      <c r="D20214" s="111">
        <v>0</v>
      </c>
    </row>
    <row r="20215" spans="1:4">
      <c r="A20215" s="110">
        <v>2015</v>
      </c>
      <c r="B20215" s="110" t="s">
        <v>5</v>
      </c>
      <c r="C20215" s="110" t="s">
        <v>91</v>
      </c>
      <c r="D20215" s="111">
        <v>0</v>
      </c>
    </row>
    <row r="20216" spans="1:4">
      <c r="A20216" s="110">
        <v>2015</v>
      </c>
      <c r="B20216" s="110" t="s">
        <v>6</v>
      </c>
      <c r="C20216" s="110" t="s">
        <v>91</v>
      </c>
      <c r="D20216" s="111">
        <v>0</v>
      </c>
    </row>
    <row r="20217" spans="1:4">
      <c r="A20217" s="110">
        <v>2015</v>
      </c>
      <c r="B20217" s="110" t="s">
        <v>7</v>
      </c>
      <c r="C20217" s="110" t="s">
        <v>91</v>
      </c>
      <c r="D20217" s="111">
        <v>0</v>
      </c>
    </row>
    <row r="20218" spans="1:4">
      <c r="A20218" s="110">
        <v>2015</v>
      </c>
      <c r="B20218" s="110" t="s">
        <v>8</v>
      </c>
      <c r="C20218" s="110" t="s">
        <v>91</v>
      </c>
      <c r="D20218" s="111">
        <v>0</v>
      </c>
    </row>
    <row r="20219" spans="1:4">
      <c r="A20219" s="110">
        <v>2015</v>
      </c>
      <c r="B20219" s="110" t="s">
        <v>9</v>
      </c>
      <c r="C20219" s="110" t="s">
        <v>91</v>
      </c>
      <c r="D20219" s="111">
        <v>0</v>
      </c>
    </row>
    <row r="20220" spans="1:4">
      <c r="A20220" s="110">
        <v>2015</v>
      </c>
      <c r="B20220" s="110" t="s">
        <v>10</v>
      </c>
      <c r="C20220" s="110" t="s">
        <v>91</v>
      </c>
      <c r="D20220" s="111">
        <v>0</v>
      </c>
    </row>
    <row r="20221" spans="1:4">
      <c r="A20221" s="110">
        <v>2015</v>
      </c>
      <c r="B20221" s="110" t="s">
        <v>11</v>
      </c>
      <c r="C20221" s="110" t="s">
        <v>91</v>
      </c>
      <c r="D20221" s="111">
        <v>0</v>
      </c>
    </row>
    <row r="20222" spans="1:4">
      <c r="A20222" s="110">
        <v>2016</v>
      </c>
      <c r="B20222" s="110" t="s">
        <v>12</v>
      </c>
      <c r="C20222" s="110" t="s">
        <v>91</v>
      </c>
      <c r="D20222" s="111">
        <v>0</v>
      </c>
    </row>
    <row r="20223" spans="1:4">
      <c r="A20223" s="110">
        <v>2016</v>
      </c>
      <c r="B20223" s="110" t="s">
        <v>13</v>
      </c>
      <c r="C20223" s="110" t="s">
        <v>91</v>
      </c>
      <c r="D20223" s="111">
        <v>0</v>
      </c>
    </row>
    <row r="20224" spans="1:4">
      <c r="A20224" s="110">
        <v>2016</v>
      </c>
      <c r="B20224" s="110" t="s">
        <v>14</v>
      </c>
      <c r="C20224" s="110" t="s">
        <v>91</v>
      </c>
      <c r="D20224" s="111">
        <v>0</v>
      </c>
    </row>
    <row r="20225" spans="1:4">
      <c r="A20225" s="110">
        <v>2016</v>
      </c>
      <c r="B20225" s="110" t="s">
        <v>15</v>
      </c>
      <c r="C20225" s="110" t="s">
        <v>91</v>
      </c>
      <c r="D20225" s="111">
        <v>0</v>
      </c>
    </row>
    <row r="20226" spans="1:4">
      <c r="A20226" s="110">
        <v>2016</v>
      </c>
      <c r="B20226" s="110" t="s">
        <v>4</v>
      </c>
      <c r="C20226" s="110" t="s">
        <v>91</v>
      </c>
      <c r="D20226" s="111">
        <v>0</v>
      </c>
    </row>
    <row r="20227" spans="1:4">
      <c r="A20227" s="110">
        <v>2016</v>
      </c>
      <c r="B20227" s="110" t="s">
        <v>5</v>
      </c>
      <c r="C20227" s="110" t="s">
        <v>91</v>
      </c>
      <c r="D20227" s="111">
        <v>0</v>
      </c>
    </row>
    <row r="20228" spans="1:4">
      <c r="A20228" s="110">
        <v>2016</v>
      </c>
      <c r="B20228" s="110" t="s">
        <v>6</v>
      </c>
      <c r="C20228" s="110" t="s">
        <v>91</v>
      </c>
      <c r="D20228" s="111">
        <v>0</v>
      </c>
    </row>
    <row r="20229" spans="1:4">
      <c r="A20229" s="110">
        <v>2016</v>
      </c>
      <c r="B20229" s="110" t="s">
        <v>7</v>
      </c>
      <c r="C20229" s="110" t="s">
        <v>91</v>
      </c>
      <c r="D20229" s="111">
        <v>0</v>
      </c>
    </row>
    <row r="20230" spans="1:4">
      <c r="A20230" s="110">
        <v>2016</v>
      </c>
      <c r="B20230" s="110" t="s">
        <v>8</v>
      </c>
      <c r="C20230" s="110" t="s">
        <v>91</v>
      </c>
      <c r="D20230" s="111">
        <v>0</v>
      </c>
    </row>
    <row r="20231" spans="1:4">
      <c r="A20231" s="110">
        <v>2016</v>
      </c>
      <c r="B20231" s="110" t="s">
        <v>9</v>
      </c>
      <c r="C20231" s="110" t="s">
        <v>91</v>
      </c>
      <c r="D20231" s="111">
        <v>0</v>
      </c>
    </row>
    <row r="20232" spans="1:4">
      <c r="A20232" s="110">
        <v>2016</v>
      </c>
      <c r="B20232" s="110" t="s">
        <v>10</v>
      </c>
      <c r="C20232" s="110" t="s">
        <v>91</v>
      </c>
      <c r="D20232" s="111">
        <v>0</v>
      </c>
    </row>
    <row r="20233" spans="1:4">
      <c r="A20233" s="110">
        <v>2016</v>
      </c>
      <c r="B20233" s="110" t="s">
        <v>11</v>
      </c>
      <c r="C20233" s="110" t="s">
        <v>91</v>
      </c>
      <c r="D20233" s="111">
        <v>0</v>
      </c>
    </row>
    <row r="20234" spans="1:4">
      <c r="A20234" s="110">
        <v>2017</v>
      </c>
      <c r="B20234" s="110" t="s">
        <v>12</v>
      </c>
      <c r="C20234" s="110" t="s">
        <v>91</v>
      </c>
      <c r="D20234" s="111">
        <v>0</v>
      </c>
    </row>
    <row r="20235" spans="1:4">
      <c r="A20235" s="110">
        <v>2017</v>
      </c>
      <c r="B20235" s="110" t="s">
        <v>13</v>
      </c>
      <c r="C20235" s="110" t="s">
        <v>91</v>
      </c>
      <c r="D20235" s="111">
        <v>0</v>
      </c>
    </row>
    <row r="20236" spans="1:4">
      <c r="A20236" s="110">
        <v>2017</v>
      </c>
      <c r="B20236" s="110" t="s">
        <v>14</v>
      </c>
      <c r="C20236" s="110" t="s">
        <v>91</v>
      </c>
      <c r="D20236" s="111">
        <v>0</v>
      </c>
    </row>
    <row r="20237" spans="1:4">
      <c r="A20237" s="110">
        <v>2017</v>
      </c>
      <c r="B20237" s="110" t="s">
        <v>15</v>
      </c>
      <c r="C20237" s="110" t="s">
        <v>91</v>
      </c>
      <c r="D20237" s="111">
        <v>0</v>
      </c>
    </row>
    <row r="20238" spans="1:4">
      <c r="A20238" s="110">
        <v>2017</v>
      </c>
      <c r="B20238" s="110" t="s">
        <v>4</v>
      </c>
      <c r="C20238" s="110" t="s">
        <v>91</v>
      </c>
      <c r="D20238" s="111">
        <v>0</v>
      </c>
    </row>
    <row r="20239" spans="1:4">
      <c r="A20239" s="110">
        <v>2017</v>
      </c>
      <c r="B20239" s="110" t="s">
        <v>5</v>
      </c>
      <c r="C20239" s="110" t="s">
        <v>91</v>
      </c>
      <c r="D20239" s="111">
        <v>0</v>
      </c>
    </row>
    <row r="20240" spans="1:4">
      <c r="A20240" s="110">
        <v>2017</v>
      </c>
      <c r="B20240" s="110" t="s">
        <v>6</v>
      </c>
      <c r="C20240" s="110" t="s">
        <v>91</v>
      </c>
      <c r="D20240" s="111">
        <v>0</v>
      </c>
    </row>
    <row r="20241" spans="1:4">
      <c r="A20241" s="110">
        <v>2017</v>
      </c>
      <c r="B20241" s="110" t="s">
        <v>7</v>
      </c>
      <c r="C20241" s="110" t="s">
        <v>91</v>
      </c>
      <c r="D20241" s="111">
        <v>0</v>
      </c>
    </row>
    <row r="20242" spans="1:4">
      <c r="A20242" s="110">
        <v>2017</v>
      </c>
      <c r="B20242" s="110" t="s">
        <v>8</v>
      </c>
      <c r="C20242" s="110" t="s">
        <v>91</v>
      </c>
      <c r="D20242" s="111">
        <v>0</v>
      </c>
    </row>
    <row r="20243" spans="1:4">
      <c r="A20243" s="110">
        <v>2017</v>
      </c>
      <c r="B20243" s="110" t="s">
        <v>9</v>
      </c>
      <c r="C20243" s="110" t="s">
        <v>91</v>
      </c>
      <c r="D20243" s="111">
        <v>0</v>
      </c>
    </row>
    <row r="20244" spans="1:4">
      <c r="A20244" s="110">
        <v>2017</v>
      </c>
      <c r="B20244" s="110" t="s">
        <v>10</v>
      </c>
      <c r="C20244" s="110" t="s">
        <v>91</v>
      </c>
      <c r="D20244" s="111">
        <v>0</v>
      </c>
    </row>
    <row r="20245" spans="1:4">
      <c r="A20245" s="110">
        <v>2017</v>
      </c>
      <c r="B20245" s="110" t="s">
        <v>11</v>
      </c>
      <c r="C20245" s="110" t="s">
        <v>91</v>
      </c>
      <c r="D20245" s="111">
        <v>0</v>
      </c>
    </row>
    <row r="20246" spans="1:4">
      <c r="A20246" s="110">
        <v>2018</v>
      </c>
      <c r="B20246" s="110" t="s">
        <v>12</v>
      </c>
      <c r="C20246" s="110" t="s">
        <v>91</v>
      </c>
      <c r="D20246" s="111">
        <v>0</v>
      </c>
    </row>
    <row r="20247" spans="1:4">
      <c r="A20247" s="110">
        <v>2018</v>
      </c>
      <c r="B20247" s="110" t="s">
        <v>13</v>
      </c>
      <c r="C20247" s="110" t="s">
        <v>91</v>
      </c>
      <c r="D20247" s="111">
        <v>0</v>
      </c>
    </row>
    <row r="20248" spans="1:4">
      <c r="A20248" s="110">
        <v>2018</v>
      </c>
      <c r="B20248" s="110" t="s">
        <v>14</v>
      </c>
      <c r="C20248" s="110" t="s">
        <v>91</v>
      </c>
      <c r="D20248" s="111">
        <v>0</v>
      </c>
    </row>
    <row r="20249" spans="1:4">
      <c r="A20249" s="110">
        <v>2018</v>
      </c>
      <c r="B20249" s="110" t="s">
        <v>15</v>
      </c>
      <c r="C20249" s="110" t="s">
        <v>91</v>
      </c>
      <c r="D20249" s="111">
        <v>0</v>
      </c>
    </row>
    <row r="20250" spans="1:4">
      <c r="A20250" s="110">
        <v>2018</v>
      </c>
      <c r="B20250" s="110" t="s">
        <v>4</v>
      </c>
      <c r="C20250" s="110" t="s">
        <v>91</v>
      </c>
      <c r="D20250" s="111">
        <v>0</v>
      </c>
    </row>
    <row r="20251" spans="1:4">
      <c r="A20251" s="110">
        <v>2018</v>
      </c>
      <c r="B20251" s="110" t="s">
        <v>5</v>
      </c>
      <c r="C20251" s="110" t="s">
        <v>91</v>
      </c>
      <c r="D20251" s="111">
        <v>0</v>
      </c>
    </row>
    <row r="20252" spans="1:4">
      <c r="A20252" s="110">
        <v>2018</v>
      </c>
      <c r="B20252" s="110" t="s">
        <v>6</v>
      </c>
      <c r="C20252" s="110" t="s">
        <v>91</v>
      </c>
      <c r="D20252" s="111">
        <v>0</v>
      </c>
    </row>
    <row r="20253" spans="1:4">
      <c r="A20253" s="110">
        <v>2018</v>
      </c>
      <c r="B20253" s="110" t="s">
        <v>7</v>
      </c>
      <c r="C20253" s="110" t="s">
        <v>91</v>
      </c>
      <c r="D20253" s="111">
        <v>0</v>
      </c>
    </row>
    <row r="20254" spans="1:4">
      <c r="A20254" s="110">
        <v>2018</v>
      </c>
      <c r="B20254" s="110" t="s">
        <v>8</v>
      </c>
      <c r="C20254" s="110" t="s">
        <v>91</v>
      </c>
      <c r="D20254" s="111">
        <v>0</v>
      </c>
    </row>
    <row r="20255" spans="1:4">
      <c r="A20255" s="110">
        <v>2018</v>
      </c>
      <c r="B20255" s="110" t="s">
        <v>9</v>
      </c>
      <c r="C20255" s="110" t="s">
        <v>91</v>
      </c>
      <c r="D20255" s="111">
        <v>0</v>
      </c>
    </row>
    <row r="20256" spans="1:4">
      <c r="A20256" s="110">
        <v>2018</v>
      </c>
      <c r="B20256" s="110" t="s">
        <v>10</v>
      </c>
      <c r="C20256" s="110" t="s">
        <v>91</v>
      </c>
      <c r="D20256" s="111">
        <v>0</v>
      </c>
    </row>
    <row r="20257" spans="1:4">
      <c r="A20257" s="110">
        <v>2018</v>
      </c>
      <c r="B20257" s="110" t="s">
        <v>11</v>
      </c>
      <c r="C20257" s="110" t="s">
        <v>91</v>
      </c>
      <c r="D20257" s="111">
        <v>0</v>
      </c>
    </row>
    <row r="20258" spans="1:4">
      <c r="A20258" s="110">
        <v>2019</v>
      </c>
      <c r="B20258" s="110" t="s">
        <v>12</v>
      </c>
      <c r="C20258" s="110" t="s">
        <v>91</v>
      </c>
      <c r="D20258" s="111">
        <v>0</v>
      </c>
    </row>
    <row r="20259" spans="1:4">
      <c r="A20259" s="110">
        <v>2019</v>
      </c>
      <c r="B20259" s="110" t="s">
        <v>13</v>
      </c>
      <c r="C20259" s="110" t="s">
        <v>91</v>
      </c>
      <c r="D20259" s="111">
        <v>0</v>
      </c>
    </row>
    <row r="20260" spans="1:4">
      <c r="A20260" s="110">
        <v>2019</v>
      </c>
      <c r="B20260" s="110" t="s">
        <v>14</v>
      </c>
      <c r="C20260" s="110" t="s">
        <v>91</v>
      </c>
      <c r="D20260" s="111">
        <v>0</v>
      </c>
    </row>
    <row r="20261" spans="1:4">
      <c r="A20261" s="110">
        <v>2019</v>
      </c>
      <c r="B20261" s="110" t="s">
        <v>15</v>
      </c>
      <c r="C20261" s="110" t="s">
        <v>91</v>
      </c>
      <c r="D20261" s="111">
        <v>0</v>
      </c>
    </row>
    <row r="20262" spans="1:4">
      <c r="A20262" s="110">
        <v>2019</v>
      </c>
      <c r="B20262" s="110" t="s">
        <v>4</v>
      </c>
      <c r="C20262" s="110" t="s">
        <v>91</v>
      </c>
      <c r="D20262" s="111">
        <v>0</v>
      </c>
    </row>
    <row r="20263" spans="1:4">
      <c r="A20263" s="110">
        <v>2019</v>
      </c>
      <c r="B20263" s="110" t="s">
        <v>5</v>
      </c>
      <c r="C20263" s="110" t="s">
        <v>91</v>
      </c>
      <c r="D20263" s="111">
        <v>0</v>
      </c>
    </row>
    <row r="20264" spans="1:4">
      <c r="A20264" s="110">
        <v>2019</v>
      </c>
      <c r="B20264" s="110" t="s">
        <v>6</v>
      </c>
      <c r="C20264" s="110" t="s">
        <v>91</v>
      </c>
      <c r="D20264" s="111">
        <v>0</v>
      </c>
    </row>
    <row r="20265" spans="1:4">
      <c r="A20265" s="110">
        <v>2019</v>
      </c>
      <c r="B20265" s="110" t="s">
        <v>7</v>
      </c>
      <c r="C20265" s="110" t="s">
        <v>91</v>
      </c>
      <c r="D20265" s="111">
        <v>0</v>
      </c>
    </row>
    <row r="20266" spans="1:4">
      <c r="A20266" s="110">
        <v>2019</v>
      </c>
      <c r="B20266" s="110" t="s">
        <v>8</v>
      </c>
      <c r="C20266" s="110" t="s">
        <v>91</v>
      </c>
      <c r="D20266" s="111">
        <v>0</v>
      </c>
    </row>
    <row r="20267" spans="1:4">
      <c r="A20267" s="110">
        <v>2019</v>
      </c>
      <c r="B20267" s="110" t="s">
        <v>9</v>
      </c>
      <c r="C20267" s="110" t="s">
        <v>91</v>
      </c>
      <c r="D20267" s="111">
        <v>0</v>
      </c>
    </row>
    <row r="20268" spans="1:4">
      <c r="A20268" s="110">
        <v>2019</v>
      </c>
      <c r="B20268" s="110" t="s">
        <v>10</v>
      </c>
      <c r="C20268" s="110" t="s">
        <v>91</v>
      </c>
      <c r="D20268" s="111">
        <v>0</v>
      </c>
    </row>
    <row r="20269" spans="1:4">
      <c r="A20269" s="110">
        <v>2019</v>
      </c>
      <c r="B20269" s="110" t="s">
        <v>11</v>
      </c>
      <c r="C20269" s="110" t="s">
        <v>91</v>
      </c>
      <c r="D20269" s="111">
        <v>0</v>
      </c>
    </row>
    <row r="20270" spans="1:4">
      <c r="A20270" s="110">
        <v>2020</v>
      </c>
      <c r="B20270" s="110" t="s">
        <v>12</v>
      </c>
      <c r="C20270" s="110" t="s">
        <v>91</v>
      </c>
      <c r="D20270" s="111">
        <v>0</v>
      </c>
    </row>
    <row r="20271" spans="1:4">
      <c r="A20271" s="110">
        <v>2020</v>
      </c>
      <c r="B20271" s="110" t="s">
        <v>13</v>
      </c>
      <c r="C20271" s="110" t="s">
        <v>91</v>
      </c>
      <c r="D20271" s="111">
        <v>0</v>
      </c>
    </row>
    <row r="20272" spans="1:4">
      <c r="A20272" s="110">
        <v>2020</v>
      </c>
      <c r="B20272" s="110" t="s">
        <v>14</v>
      </c>
      <c r="C20272" s="110" t="s">
        <v>91</v>
      </c>
      <c r="D20272" s="111">
        <v>0</v>
      </c>
    </row>
    <row r="20273" spans="1:4">
      <c r="A20273" s="110">
        <v>2020</v>
      </c>
      <c r="B20273" s="110" t="s">
        <v>15</v>
      </c>
      <c r="C20273" s="110" t="s">
        <v>91</v>
      </c>
      <c r="D20273" s="111">
        <v>0</v>
      </c>
    </row>
    <row r="20274" spans="1:4">
      <c r="A20274" s="110">
        <v>2020</v>
      </c>
      <c r="B20274" s="110" t="s">
        <v>4</v>
      </c>
      <c r="C20274" s="110" t="s">
        <v>91</v>
      </c>
      <c r="D20274" s="111">
        <v>0</v>
      </c>
    </row>
    <row r="20275" spans="1:4">
      <c r="A20275" s="110">
        <v>2020</v>
      </c>
      <c r="B20275" s="110" t="s">
        <v>5</v>
      </c>
      <c r="C20275" s="110" t="s">
        <v>91</v>
      </c>
      <c r="D20275" s="111">
        <v>0</v>
      </c>
    </row>
    <row r="20276" spans="1:4">
      <c r="A20276" s="110">
        <v>2020</v>
      </c>
      <c r="B20276" s="110" t="s">
        <v>6</v>
      </c>
      <c r="C20276" s="110" t="s">
        <v>91</v>
      </c>
      <c r="D20276" s="111">
        <v>0</v>
      </c>
    </row>
    <row r="20277" spans="1:4">
      <c r="A20277" s="110">
        <v>2020</v>
      </c>
      <c r="B20277" s="110" t="s">
        <v>7</v>
      </c>
      <c r="C20277" s="110" t="s">
        <v>91</v>
      </c>
      <c r="D20277" s="111">
        <v>0</v>
      </c>
    </row>
    <row r="20278" spans="1:4">
      <c r="A20278" s="110">
        <v>2020</v>
      </c>
      <c r="B20278" s="110" t="s">
        <v>8</v>
      </c>
      <c r="C20278" s="110" t="s">
        <v>91</v>
      </c>
      <c r="D20278" s="111">
        <v>0</v>
      </c>
    </row>
    <row r="20279" spans="1:4">
      <c r="A20279" s="110">
        <v>2020</v>
      </c>
      <c r="B20279" s="110" t="s">
        <v>9</v>
      </c>
      <c r="C20279" s="110" t="s">
        <v>91</v>
      </c>
      <c r="D20279" s="111">
        <v>0</v>
      </c>
    </row>
    <row r="20280" spans="1:4">
      <c r="A20280" s="110">
        <v>2020</v>
      </c>
      <c r="B20280" s="110" t="s">
        <v>10</v>
      </c>
      <c r="C20280" s="110" t="s">
        <v>91</v>
      </c>
      <c r="D20280" s="111">
        <v>0</v>
      </c>
    </row>
    <row r="20281" spans="1:4">
      <c r="A20281" s="110">
        <v>2020</v>
      </c>
      <c r="B20281" s="110" t="s">
        <v>11</v>
      </c>
      <c r="C20281" s="110" t="s">
        <v>91</v>
      </c>
      <c r="D20281" s="111">
        <v>0</v>
      </c>
    </row>
    <row r="20282" spans="1:4">
      <c r="A20282" s="110">
        <v>1995</v>
      </c>
      <c r="B20282" s="110" t="s">
        <v>12</v>
      </c>
      <c r="C20282" s="110" t="s">
        <v>71</v>
      </c>
      <c r="D20282" s="111">
        <v>0</v>
      </c>
    </row>
    <row r="20283" spans="1:4">
      <c r="A20283" s="110">
        <v>1995</v>
      </c>
      <c r="B20283" s="110" t="s">
        <v>13</v>
      </c>
      <c r="C20283" s="110" t="s">
        <v>71</v>
      </c>
      <c r="D20283" s="111">
        <v>0</v>
      </c>
    </row>
    <row r="20284" spans="1:4">
      <c r="A20284" s="110">
        <v>1995</v>
      </c>
      <c r="B20284" s="110" t="s">
        <v>14</v>
      </c>
      <c r="C20284" s="110" t="s">
        <v>71</v>
      </c>
      <c r="D20284" s="111">
        <v>0</v>
      </c>
    </row>
    <row r="20285" spans="1:4">
      <c r="A20285" s="110">
        <v>1995</v>
      </c>
      <c r="B20285" s="110" t="s">
        <v>15</v>
      </c>
      <c r="C20285" s="110" t="s">
        <v>71</v>
      </c>
      <c r="D20285" s="111">
        <v>0</v>
      </c>
    </row>
    <row r="20286" spans="1:4">
      <c r="A20286" s="110">
        <v>1995</v>
      </c>
      <c r="B20286" s="110" t="s">
        <v>4</v>
      </c>
      <c r="C20286" s="110" t="s">
        <v>71</v>
      </c>
      <c r="D20286" s="111">
        <v>0</v>
      </c>
    </row>
    <row r="20287" spans="1:4">
      <c r="A20287" s="110">
        <v>1995</v>
      </c>
      <c r="B20287" s="110" t="s">
        <v>5</v>
      </c>
      <c r="C20287" s="110" t="s">
        <v>71</v>
      </c>
      <c r="D20287" s="111">
        <v>0</v>
      </c>
    </row>
    <row r="20288" spans="1:4">
      <c r="A20288" s="110">
        <v>1995</v>
      </c>
      <c r="B20288" s="110" t="s">
        <v>6</v>
      </c>
      <c r="C20288" s="110" t="s">
        <v>71</v>
      </c>
      <c r="D20288" s="111">
        <v>0</v>
      </c>
    </row>
    <row r="20289" spans="1:4">
      <c r="A20289" s="110">
        <v>1995</v>
      </c>
      <c r="B20289" s="110" t="s">
        <v>7</v>
      </c>
      <c r="C20289" s="110" t="s">
        <v>71</v>
      </c>
      <c r="D20289" s="111">
        <v>0</v>
      </c>
    </row>
    <row r="20290" spans="1:4">
      <c r="A20290" s="110">
        <v>1995</v>
      </c>
      <c r="B20290" s="110" t="s">
        <v>8</v>
      </c>
      <c r="C20290" s="110" t="s">
        <v>71</v>
      </c>
      <c r="D20290" s="111">
        <v>0</v>
      </c>
    </row>
    <row r="20291" spans="1:4">
      <c r="A20291" s="110">
        <v>1995</v>
      </c>
      <c r="B20291" s="110" t="s">
        <v>9</v>
      </c>
      <c r="C20291" s="110" t="s">
        <v>71</v>
      </c>
      <c r="D20291" s="111">
        <v>0</v>
      </c>
    </row>
    <row r="20292" spans="1:4">
      <c r="A20292" s="110">
        <v>1995</v>
      </c>
      <c r="B20292" s="110" t="s">
        <v>10</v>
      </c>
      <c r="C20292" s="110" t="s">
        <v>71</v>
      </c>
      <c r="D20292" s="111">
        <v>0</v>
      </c>
    </row>
    <row r="20293" spans="1:4">
      <c r="A20293" s="110">
        <v>1995</v>
      </c>
      <c r="B20293" s="110" t="s">
        <v>11</v>
      </c>
      <c r="C20293" s="110" t="s">
        <v>71</v>
      </c>
      <c r="D20293" s="111">
        <v>0</v>
      </c>
    </row>
    <row r="20294" spans="1:4">
      <c r="A20294" s="110">
        <v>1996</v>
      </c>
      <c r="B20294" s="110" t="s">
        <v>12</v>
      </c>
      <c r="C20294" s="110" t="s">
        <v>71</v>
      </c>
      <c r="D20294" s="111">
        <v>0</v>
      </c>
    </row>
    <row r="20295" spans="1:4">
      <c r="A20295" s="110">
        <v>1996</v>
      </c>
      <c r="B20295" s="110" t="s">
        <v>13</v>
      </c>
      <c r="C20295" s="110" t="s">
        <v>71</v>
      </c>
      <c r="D20295" s="111">
        <v>0</v>
      </c>
    </row>
    <row r="20296" spans="1:4">
      <c r="A20296" s="110">
        <v>1996</v>
      </c>
      <c r="B20296" s="110" t="s">
        <v>14</v>
      </c>
      <c r="C20296" s="110" t="s">
        <v>71</v>
      </c>
      <c r="D20296" s="111">
        <v>0</v>
      </c>
    </row>
    <row r="20297" spans="1:4">
      <c r="A20297" s="110">
        <v>1996</v>
      </c>
      <c r="B20297" s="110" t="s">
        <v>15</v>
      </c>
      <c r="C20297" s="110" t="s">
        <v>71</v>
      </c>
      <c r="D20297" s="111">
        <v>0</v>
      </c>
    </row>
    <row r="20298" spans="1:4">
      <c r="A20298" s="110">
        <v>1996</v>
      </c>
      <c r="B20298" s="110" t="s">
        <v>4</v>
      </c>
      <c r="C20298" s="110" t="s">
        <v>71</v>
      </c>
      <c r="D20298" s="111">
        <v>0</v>
      </c>
    </row>
    <row r="20299" spans="1:4">
      <c r="A20299" s="110">
        <v>1996</v>
      </c>
      <c r="B20299" s="110" t="s">
        <v>5</v>
      </c>
      <c r="C20299" s="110" t="s">
        <v>71</v>
      </c>
      <c r="D20299" s="111">
        <v>0</v>
      </c>
    </row>
    <row r="20300" spans="1:4">
      <c r="A20300" s="110">
        <v>1996</v>
      </c>
      <c r="B20300" s="110" t="s">
        <v>6</v>
      </c>
      <c r="C20300" s="110" t="s">
        <v>71</v>
      </c>
      <c r="D20300" s="111">
        <v>0</v>
      </c>
    </row>
    <row r="20301" spans="1:4">
      <c r="A20301" s="110">
        <v>1996</v>
      </c>
      <c r="B20301" s="110" t="s">
        <v>7</v>
      </c>
      <c r="C20301" s="110" t="s">
        <v>71</v>
      </c>
      <c r="D20301" s="111">
        <v>0</v>
      </c>
    </row>
    <row r="20302" spans="1:4">
      <c r="A20302" s="110">
        <v>1996</v>
      </c>
      <c r="B20302" s="110" t="s">
        <v>8</v>
      </c>
      <c r="C20302" s="110" t="s">
        <v>71</v>
      </c>
      <c r="D20302" s="111">
        <v>0</v>
      </c>
    </row>
    <row r="20303" spans="1:4">
      <c r="A20303" s="110">
        <v>1996</v>
      </c>
      <c r="B20303" s="110" t="s">
        <v>9</v>
      </c>
      <c r="C20303" s="110" t="s">
        <v>71</v>
      </c>
      <c r="D20303" s="111">
        <v>0</v>
      </c>
    </row>
    <row r="20304" spans="1:4">
      <c r="A20304" s="110">
        <v>1996</v>
      </c>
      <c r="B20304" s="110" t="s">
        <v>10</v>
      </c>
      <c r="C20304" s="110" t="s">
        <v>71</v>
      </c>
      <c r="D20304" s="111">
        <v>0</v>
      </c>
    </row>
    <row r="20305" spans="1:4">
      <c r="A20305" s="110">
        <v>1996</v>
      </c>
      <c r="B20305" s="110" t="s">
        <v>11</v>
      </c>
      <c r="C20305" s="110" t="s">
        <v>71</v>
      </c>
      <c r="D20305" s="111">
        <v>0</v>
      </c>
    </row>
    <row r="20306" spans="1:4">
      <c r="A20306" s="110">
        <v>1997</v>
      </c>
      <c r="B20306" s="110" t="s">
        <v>12</v>
      </c>
      <c r="C20306" s="110" t="s">
        <v>71</v>
      </c>
      <c r="D20306" s="111">
        <v>0</v>
      </c>
    </row>
    <row r="20307" spans="1:4">
      <c r="A20307" s="110">
        <v>1997</v>
      </c>
      <c r="B20307" s="110" t="s">
        <v>13</v>
      </c>
      <c r="C20307" s="110" t="s">
        <v>71</v>
      </c>
      <c r="D20307" s="111">
        <v>0</v>
      </c>
    </row>
    <row r="20308" spans="1:4">
      <c r="A20308" s="110">
        <v>1997</v>
      </c>
      <c r="B20308" s="110" t="s">
        <v>14</v>
      </c>
      <c r="C20308" s="110" t="s">
        <v>71</v>
      </c>
      <c r="D20308" s="111">
        <v>0</v>
      </c>
    </row>
    <row r="20309" spans="1:4">
      <c r="A20309" s="110">
        <v>1997</v>
      </c>
      <c r="B20309" s="110" t="s">
        <v>15</v>
      </c>
      <c r="C20309" s="110" t="s">
        <v>71</v>
      </c>
      <c r="D20309" s="111">
        <v>0</v>
      </c>
    </row>
    <row r="20310" spans="1:4">
      <c r="A20310" s="110">
        <v>1997</v>
      </c>
      <c r="B20310" s="110" t="s">
        <v>4</v>
      </c>
      <c r="C20310" s="110" t="s">
        <v>71</v>
      </c>
      <c r="D20310" s="111">
        <v>0</v>
      </c>
    </row>
    <row r="20311" spans="1:4">
      <c r="A20311" s="110">
        <v>1997</v>
      </c>
      <c r="B20311" s="110" t="s">
        <v>5</v>
      </c>
      <c r="C20311" s="110" t="s">
        <v>71</v>
      </c>
      <c r="D20311" s="111">
        <v>0</v>
      </c>
    </row>
    <row r="20312" spans="1:4">
      <c r="A20312" s="110">
        <v>1997</v>
      </c>
      <c r="B20312" s="110" t="s">
        <v>6</v>
      </c>
      <c r="C20312" s="110" t="s">
        <v>71</v>
      </c>
      <c r="D20312" s="111">
        <v>0</v>
      </c>
    </row>
    <row r="20313" spans="1:4">
      <c r="A20313" s="110">
        <v>1997</v>
      </c>
      <c r="B20313" s="110" t="s">
        <v>7</v>
      </c>
      <c r="C20313" s="110" t="s">
        <v>71</v>
      </c>
      <c r="D20313" s="111">
        <v>0</v>
      </c>
    </row>
    <row r="20314" spans="1:4">
      <c r="A20314" s="110">
        <v>1997</v>
      </c>
      <c r="B20314" s="110" t="s">
        <v>8</v>
      </c>
      <c r="C20314" s="110" t="s">
        <v>71</v>
      </c>
      <c r="D20314" s="111">
        <v>0</v>
      </c>
    </row>
    <row r="20315" spans="1:4">
      <c r="A20315" s="110">
        <v>1997</v>
      </c>
      <c r="B20315" s="110" t="s">
        <v>9</v>
      </c>
      <c r="C20315" s="110" t="s">
        <v>71</v>
      </c>
      <c r="D20315" s="111">
        <v>0</v>
      </c>
    </row>
    <row r="20316" spans="1:4">
      <c r="A20316" s="110">
        <v>1997</v>
      </c>
      <c r="B20316" s="110" t="s">
        <v>10</v>
      </c>
      <c r="C20316" s="110" t="s">
        <v>71</v>
      </c>
      <c r="D20316" s="111">
        <v>0</v>
      </c>
    </row>
    <row r="20317" spans="1:4">
      <c r="A20317" s="110">
        <v>1997</v>
      </c>
      <c r="B20317" s="110" t="s">
        <v>11</v>
      </c>
      <c r="C20317" s="110" t="s">
        <v>71</v>
      </c>
      <c r="D20317" s="111">
        <v>0</v>
      </c>
    </row>
    <row r="20318" spans="1:4">
      <c r="A20318" s="110">
        <v>1998</v>
      </c>
      <c r="B20318" s="110" t="s">
        <v>12</v>
      </c>
      <c r="C20318" s="110" t="s">
        <v>71</v>
      </c>
      <c r="D20318" s="111">
        <v>0</v>
      </c>
    </row>
    <row r="20319" spans="1:4">
      <c r="A20319" s="110">
        <v>1998</v>
      </c>
      <c r="B20319" s="110" t="s">
        <v>13</v>
      </c>
      <c r="C20319" s="110" t="s">
        <v>71</v>
      </c>
      <c r="D20319" s="111">
        <v>0</v>
      </c>
    </row>
    <row r="20320" spans="1:4">
      <c r="A20320" s="110">
        <v>1998</v>
      </c>
      <c r="B20320" s="110" t="s">
        <v>14</v>
      </c>
      <c r="C20320" s="110" t="s">
        <v>71</v>
      </c>
      <c r="D20320" s="111">
        <v>0</v>
      </c>
    </row>
    <row r="20321" spans="1:4">
      <c r="A20321" s="110">
        <v>1998</v>
      </c>
      <c r="B20321" s="110" t="s">
        <v>15</v>
      </c>
      <c r="C20321" s="110" t="s">
        <v>71</v>
      </c>
      <c r="D20321" s="111">
        <v>0</v>
      </c>
    </row>
    <row r="20322" spans="1:4">
      <c r="A20322" s="110">
        <v>1998</v>
      </c>
      <c r="B20322" s="110" t="s">
        <v>4</v>
      </c>
      <c r="C20322" s="110" t="s">
        <v>71</v>
      </c>
      <c r="D20322" s="111">
        <v>0</v>
      </c>
    </row>
    <row r="20323" spans="1:4">
      <c r="A20323" s="110">
        <v>1998</v>
      </c>
      <c r="B20323" s="110" t="s">
        <v>5</v>
      </c>
      <c r="C20323" s="110" t="s">
        <v>71</v>
      </c>
      <c r="D20323" s="111">
        <v>0</v>
      </c>
    </row>
    <row r="20324" spans="1:4">
      <c r="A20324" s="110">
        <v>1998</v>
      </c>
      <c r="B20324" s="110" t="s">
        <v>6</v>
      </c>
      <c r="C20324" s="110" t="s">
        <v>71</v>
      </c>
      <c r="D20324" s="111">
        <v>0</v>
      </c>
    </row>
    <row r="20325" spans="1:4">
      <c r="A20325" s="110">
        <v>1998</v>
      </c>
      <c r="B20325" s="110" t="s">
        <v>7</v>
      </c>
      <c r="C20325" s="110" t="s">
        <v>71</v>
      </c>
      <c r="D20325" s="111">
        <v>0</v>
      </c>
    </row>
    <row r="20326" spans="1:4">
      <c r="A20326" s="110">
        <v>1998</v>
      </c>
      <c r="B20326" s="110" t="s">
        <v>8</v>
      </c>
      <c r="C20326" s="110" t="s">
        <v>71</v>
      </c>
      <c r="D20326" s="111">
        <v>0</v>
      </c>
    </row>
    <row r="20327" spans="1:4">
      <c r="A20327" s="110">
        <v>1998</v>
      </c>
      <c r="B20327" s="110" t="s">
        <v>9</v>
      </c>
      <c r="C20327" s="110" t="s">
        <v>71</v>
      </c>
      <c r="D20327" s="111">
        <v>0</v>
      </c>
    </row>
    <row r="20328" spans="1:4">
      <c r="A20328" s="110">
        <v>1998</v>
      </c>
      <c r="B20328" s="110" t="s">
        <v>10</v>
      </c>
      <c r="C20328" s="110" t="s">
        <v>71</v>
      </c>
      <c r="D20328" s="111">
        <v>0</v>
      </c>
    </row>
    <row r="20329" spans="1:4">
      <c r="A20329" s="110">
        <v>1998</v>
      </c>
      <c r="B20329" s="110" t="s">
        <v>11</v>
      </c>
      <c r="C20329" s="110" t="s">
        <v>71</v>
      </c>
      <c r="D20329" s="111">
        <v>0</v>
      </c>
    </row>
    <row r="20330" spans="1:4">
      <c r="A20330" s="110">
        <v>1999</v>
      </c>
      <c r="B20330" s="110" t="s">
        <v>12</v>
      </c>
      <c r="C20330" s="110" t="s">
        <v>71</v>
      </c>
      <c r="D20330" s="111">
        <v>0</v>
      </c>
    </row>
    <row r="20331" spans="1:4">
      <c r="A20331" s="110">
        <v>1999</v>
      </c>
      <c r="B20331" s="110" t="s">
        <v>13</v>
      </c>
      <c r="C20331" s="110" t="s">
        <v>71</v>
      </c>
      <c r="D20331" s="111">
        <v>0</v>
      </c>
    </row>
    <row r="20332" spans="1:4">
      <c r="A20332" s="110">
        <v>1999</v>
      </c>
      <c r="B20332" s="110" t="s">
        <v>14</v>
      </c>
      <c r="C20332" s="110" t="s">
        <v>71</v>
      </c>
      <c r="D20332" s="111">
        <v>0</v>
      </c>
    </row>
    <row r="20333" spans="1:4">
      <c r="A20333" s="110">
        <v>1999</v>
      </c>
      <c r="B20333" s="110" t="s">
        <v>15</v>
      </c>
      <c r="C20333" s="110" t="s">
        <v>71</v>
      </c>
      <c r="D20333" s="111">
        <v>0</v>
      </c>
    </row>
    <row r="20334" spans="1:4">
      <c r="A20334" s="110">
        <v>1999</v>
      </c>
      <c r="B20334" s="110" t="s">
        <v>4</v>
      </c>
      <c r="C20334" s="110" t="s">
        <v>71</v>
      </c>
      <c r="D20334" s="111">
        <v>0</v>
      </c>
    </row>
    <row r="20335" spans="1:4">
      <c r="A20335" s="110">
        <v>1999</v>
      </c>
      <c r="B20335" s="110" t="s">
        <v>5</v>
      </c>
      <c r="C20335" s="110" t="s">
        <v>71</v>
      </c>
      <c r="D20335" s="111">
        <v>0</v>
      </c>
    </row>
    <row r="20336" spans="1:4">
      <c r="A20336" s="110">
        <v>1999</v>
      </c>
      <c r="B20336" s="110" t="s">
        <v>6</v>
      </c>
      <c r="C20336" s="110" t="s">
        <v>71</v>
      </c>
      <c r="D20336" s="111">
        <v>0</v>
      </c>
    </row>
    <row r="20337" spans="1:4">
      <c r="A20337" s="110">
        <v>1999</v>
      </c>
      <c r="B20337" s="110" t="s">
        <v>7</v>
      </c>
      <c r="C20337" s="110" t="s">
        <v>71</v>
      </c>
      <c r="D20337" s="111">
        <v>0</v>
      </c>
    </row>
    <row r="20338" spans="1:4">
      <c r="A20338" s="110">
        <v>1999</v>
      </c>
      <c r="B20338" s="110" t="s">
        <v>8</v>
      </c>
      <c r="C20338" s="110" t="s">
        <v>71</v>
      </c>
      <c r="D20338" s="111">
        <v>0</v>
      </c>
    </row>
    <row r="20339" spans="1:4">
      <c r="A20339" s="110">
        <v>1999</v>
      </c>
      <c r="B20339" s="110" t="s">
        <v>9</v>
      </c>
      <c r="C20339" s="110" t="s">
        <v>71</v>
      </c>
      <c r="D20339" s="111">
        <v>0</v>
      </c>
    </row>
    <row r="20340" spans="1:4">
      <c r="A20340" s="110">
        <v>1999</v>
      </c>
      <c r="B20340" s="110" t="s">
        <v>10</v>
      </c>
      <c r="C20340" s="110" t="s">
        <v>71</v>
      </c>
      <c r="D20340" s="111">
        <v>0</v>
      </c>
    </row>
    <row r="20341" spans="1:4">
      <c r="A20341" s="110">
        <v>1999</v>
      </c>
      <c r="B20341" s="110" t="s">
        <v>11</v>
      </c>
      <c r="C20341" s="110" t="s">
        <v>71</v>
      </c>
      <c r="D20341" s="111">
        <v>0</v>
      </c>
    </row>
    <row r="20342" spans="1:4">
      <c r="A20342" s="110">
        <v>2000</v>
      </c>
      <c r="B20342" s="110" t="s">
        <v>12</v>
      </c>
      <c r="C20342" s="110" t="s">
        <v>71</v>
      </c>
      <c r="D20342" s="111">
        <v>0</v>
      </c>
    </row>
    <row r="20343" spans="1:4">
      <c r="A20343" s="110">
        <v>2000</v>
      </c>
      <c r="B20343" s="110" t="s">
        <v>13</v>
      </c>
      <c r="C20343" s="110" t="s">
        <v>71</v>
      </c>
      <c r="D20343" s="111">
        <v>0</v>
      </c>
    </row>
    <row r="20344" spans="1:4">
      <c r="A20344" s="110">
        <v>2000</v>
      </c>
      <c r="B20344" s="110" t="s">
        <v>14</v>
      </c>
      <c r="C20344" s="110" t="s">
        <v>71</v>
      </c>
      <c r="D20344" s="111">
        <v>0</v>
      </c>
    </row>
    <row r="20345" spans="1:4">
      <c r="A20345" s="110">
        <v>2000</v>
      </c>
      <c r="B20345" s="110" t="s">
        <v>15</v>
      </c>
      <c r="C20345" s="110" t="s">
        <v>71</v>
      </c>
      <c r="D20345" s="111">
        <v>0</v>
      </c>
    </row>
    <row r="20346" spans="1:4">
      <c r="A20346" s="110">
        <v>2000</v>
      </c>
      <c r="B20346" s="110" t="s">
        <v>4</v>
      </c>
      <c r="C20346" s="110" t="s">
        <v>71</v>
      </c>
      <c r="D20346" s="111">
        <v>0</v>
      </c>
    </row>
    <row r="20347" spans="1:4">
      <c r="A20347" s="110">
        <v>2000</v>
      </c>
      <c r="B20347" s="110" t="s">
        <v>5</v>
      </c>
      <c r="C20347" s="110" t="s">
        <v>71</v>
      </c>
      <c r="D20347" s="111">
        <v>0</v>
      </c>
    </row>
    <row r="20348" spans="1:4">
      <c r="A20348" s="110">
        <v>2000</v>
      </c>
      <c r="B20348" s="110" t="s">
        <v>6</v>
      </c>
      <c r="C20348" s="110" t="s">
        <v>71</v>
      </c>
      <c r="D20348" s="111">
        <v>0</v>
      </c>
    </row>
    <row r="20349" spans="1:4">
      <c r="A20349" s="110">
        <v>2000</v>
      </c>
      <c r="B20349" s="110" t="s">
        <v>7</v>
      </c>
      <c r="C20349" s="110" t="s">
        <v>71</v>
      </c>
      <c r="D20349" s="111">
        <v>0</v>
      </c>
    </row>
    <row r="20350" spans="1:4">
      <c r="A20350" s="110">
        <v>2000</v>
      </c>
      <c r="B20350" s="110" t="s">
        <v>8</v>
      </c>
      <c r="C20350" s="110" t="s">
        <v>71</v>
      </c>
      <c r="D20350" s="111">
        <v>0</v>
      </c>
    </row>
    <row r="20351" spans="1:4">
      <c r="A20351" s="110">
        <v>2000</v>
      </c>
      <c r="B20351" s="110" t="s">
        <v>9</v>
      </c>
      <c r="C20351" s="110" t="s">
        <v>71</v>
      </c>
      <c r="D20351" s="111">
        <v>0</v>
      </c>
    </row>
    <row r="20352" spans="1:4">
      <c r="A20352" s="110">
        <v>2000</v>
      </c>
      <c r="B20352" s="110" t="s">
        <v>10</v>
      </c>
      <c r="C20352" s="110" t="s">
        <v>71</v>
      </c>
      <c r="D20352" s="111">
        <v>0</v>
      </c>
    </row>
    <row r="20353" spans="1:4">
      <c r="A20353" s="110">
        <v>2000</v>
      </c>
      <c r="B20353" s="110" t="s">
        <v>11</v>
      </c>
      <c r="C20353" s="110" t="s">
        <v>71</v>
      </c>
      <c r="D20353" s="111">
        <v>0</v>
      </c>
    </row>
    <row r="20354" spans="1:4">
      <c r="A20354" s="110">
        <v>2001</v>
      </c>
      <c r="B20354" s="110" t="s">
        <v>12</v>
      </c>
      <c r="C20354" s="110" t="s">
        <v>71</v>
      </c>
      <c r="D20354" s="111">
        <v>0</v>
      </c>
    </row>
    <row r="20355" spans="1:4">
      <c r="A20355" s="110">
        <v>2001</v>
      </c>
      <c r="B20355" s="110" t="s">
        <v>13</v>
      </c>
      <c r="C20355" s="110" t="s">
        <v>71</v>
      </c>
      <c r="D20355" s="111">
        <v>0</v>
      </c>
    </row>
    <row r="20356" spans="1:4">
      <c r="A20356" s="110">
        <v>2001</v>
      </c>
      <c r="B20356" s="110" t="s">
        <v>14</v>
      </c>
      <c r="C20356" s="110" t="s">
        <v>71</v>
      </c>
      <c r="D20356" s="111">
        <v>0</v>
      </c>
    </row>
    <row r="20357" spans="1:4">
      <c r="A20357" s="110">
        <v>2001</v>
      </c>
      <c r="B20357" s="110" t="s">
        <v>15</v>
      </c>
      <c r="C20357" s="110" t="s">
        <v>71</v>
      </c>
      <c r="D20357" s="111">
        <v>0</v>
      </c>
    </row>
    <row r="20358" spans="1:4">
      <c r="A20358" s="110">
        <v>2001</v>
      </c>
      <c r="B20358" s="110" t="s">
        <v>4</v>
      </c>
      <c r="C20358" s="110" t="s">
        <v>71</v>
      </c>
      <c r="D20358" s="111">
        <v>0</v>
      </c>
    </row>
    <row r="20359" spans="1:4">
      <c r="A20359" s="110">
        <v>2001</v>
      </c>
      <c r="B20359" s="110" t="s">
        <v>5</v>
      </c>
      <c r="C20359" s="110" t="s">
        <v>71</v>
      </c>
      <c r="D20359" s="111">
        <v>0</v>
      </c>
    </row>
    <row r="20360" spans="1:4">
      <c r="A20360" s="110">
        <v>2001</v>
      </c>
      <c r="B20360" s="110" t="s">
        <v>6</v>
      </c>
      <c r="C20360" s="110" t="s">
        <v>71</v>
      </c>
      <c r="D20360" s="111">
        <v>0</v>
      </c>
    </row>
    <row r="20361" spans="1:4">
      <c r="A20361" s="110">
        <v>2001</v>
      </c>
      <c r="B20361" s="110" t="s">
        <v>7</v>
      </c>
      <c r="C20361" s="110" t="s">
        <v>71</v>
      </c>
      <c r="D20361" s="111">
        <v>0</v>
      </c>
    </row>
    <row r="20362" spans="1:4">
      <c r="A20362" s="110">
        <v>2001</v>
      </c>
      <c r="B20362" s="110" t="s">
        <v>8</v>
      </c>
      <c r="C20362" s="110" t="s">
        <v>71</v>
      </c>
      <c r="D20362" s="111">
        <v>0</v>
      </c>
    </row>
    <row r="20363" spans="1:4">
      <c r="A20363" s="110">
        <v>2001</v>
      </c>
      <c r="B20363" s="110" t="s">
        <v>9</v>
      </c>
      <c r="C20363" s="110" t="s">
        <v>71</v>
      </c>
      <c r="D20363" s="111">
        <v>0</v>
      </c>
    </row>
    <row r="20364" spans="1:4">
      <c r="A20364" s="110">
        <v>2001</v>
      </c>
      <c r="B20364" s="110" t="s">
        <v>10</v>
      </c>
      <c r="C20364" s="110" t="s">
        <v>71</v>
      </c>
      <c r="D20364" s="111">
        <v>0</v>
      </c>
    </row>
    <row r="20365" spans="1:4">
      <c r="A20365" s="110">
        <v>2001</v>
      </c>
      <c r="B20365" s="110" t="s">
        <v>11</v>
      </c>
      <c r="C20365" s="110" t="s">
        <v>71</v>
      </c>
      <c r="D20365" s="111">
        <v>0</v>
      </c>
    </row>
    <row r="20366" spans="1:4">
      <c r="A20366" s="110">
        <v>2002</v>
      </c>
      <c r="B20366" s="110" t="s">
        <v>12</v>
      </c>
      <c r="C20366" s="110" t="s">
        <v>71</v>
      </c>
      <c r="D20366" s="111">
        <v>0</v>
      </c>
    </row>
    <row r="20367" spans="1:4">
      <c r="A20367" s="110">
        <v>2002</v>
      </c>
      <c r="B20367" s="110" t="s">
        <v>13</v>
      </c>
      <c r="C20367" s="110" t="s">
        <v>71</v>
      </c>
      <c r="D20367" s="111">
        <v>0</v>
      </c>
    </row>
    <row r="20368" spans="1:4">
      <c r="A20368" s="110">
        <v>2002</v>
      </c>
      <c r="B20368" s="110" t="s">
        <v>14</v>
      </c>
      <c r="C20368" s="110" t="s">
        <v>71</v>
      </c>
      <c r="D20368" s="111">
        <v>0</v>
      </c>
    </row>
    <row r="20369" spans="1:4">
      <c r="A20369" s="110">
        <v>2002</v>
      </c>
      <c r="B20369" s="110" t="s">
        <v>15</v>
      </c>
      <c r="C20369" s="110" t="s">
        <v>71</v>
      </c>
      <c r="D20369" s="111">
        <v>0</v>
      </c>
    </row>
    <row r="20370" spans="1:4">
      <c r="A20370" s="110">
        <v>2002</v>
      </c>
      <c r="B20370" s="110" t="s">
        <v>4</v>
      </c>
      <c r="C20370" s="110" t="s">
        <v>71</v>
      </c>
      <c r="D20370" s="111">
        <v>0</v>
      </c>
    </row>
    <row r="20371" spans="1:4">
      <c r="A20371" s="110">
        <v>2002</v>
      </c>
      <c r="B20371" s="110" t="s">
        <v>5</v>
      </c>
      <c r="C20371" s="110" t="s">
        <v>71</v>
      </c>
      <c r="D20371" s="111">
        <v>0</v>
      </c>
    </row>
    <row r="20372" spans="1:4">
      <c r="A20372" s="110">
        <v>2002</v>
      </c>
      <c r="B20372" s="110" t="s">
        <v>6</v>
      </c>
      <c r="C20372" s="110" t="s">
        <v>71</v>
      </c>
      <c r="D20372" s="111">
        <v>0</v>
      </c>
    </row>
    <row r="20373" spans="1:4">
      <c r="A20373" s="110">
        <v>2002</v>
      </c>
      <c r="B20373" s="110" t="s">
        <v>7</v>
      </c>
      <c r="C20373" s="110" t="s">
        <v>71</v>
      </c>
      <c r="D20373" s="111">
        <v>0</v>
      </c>
    </row>
    <row r="20374" spans="1:4">
      <c r="A20374" s="110">
        <v>2002</v>
      </c>
      <c r="B20374" s="110" t="s">
        <v>8</v>
      </c>
      <c r="C20374" s="110" t="s">
        <v>71</v>
      </c>
      <c r="D20374" s="111">
        <v>0</v>
      </c>
    </row>
    <row r="20375" spans="1:4">
      <c r="A20375" s="110">
        <v>2002</v>
      </c>
      <c r="B20375" s="110" t="s">
        <v>9</v>
      </c>
      <c r="C20375" s="110" t="s">
        <v>71</v>
      </c>
      <c r="D20375" s="111">
        <v>0</v>
      </c>
    </row>
    <row r="20376" spans="1:4">
      <c r="A20376" s="110">
        <v>2002</v>
      </c>
      <c r="B20376" s="110" t="s">
        <v>10</v>
      </c>
      <c r="C20376" s="110" t="s">
        <v>71</v>
      </c>
      <c r="D20376" s="111">
        <v>0</v>
      </c>
    </row>
    <row r="20377" spans="1:4">
      <c r="A20377" s="110">
        <v>2002</v>
      </c>
      <c r="B20377" s="110" t="s">
        <v>11</v>
      </c>
      <c r="C20377" s="110" t="s">
        <v>71</v>
      </c>
      <c r="D20377" s="111">
        <v>0</v>
      </c>
    </row>
    <row r="20378" spans="1:4">
      <c r="A20378" s="110">
        <v>2003</v>
      </c>
      <c r="B20378" s="110" t="s">
        <v>12</v>
      </c>
      <c r="C20378" s="110" t="s">
        <v>71</v>
      </c>
      <c r="D20378" s="111">
        <v>0</v>
      </c>
    </row>
    <row r="20379" spans="1:4">
      <c r="A20379" s="110">
        <v>2003</v>
      </c>
      <c r="B20379" s="110" t="s">
        <v>13</v>
      </c>
      <c r="C20379" s="110" t="s">
        <v>71</v>
      </c>
      <c r="D20379" s="111">
        <v>0</v>
      </c>
    </row>
    <row r="20380" spans="1:4">
      <c r="A20380" s="110">
        <v>2003</v>
      </c>
      <c r="B20380" s="110" t="s">
        <v>14</v>
      </c>
      <c r="C20380" s="110" t="s">
        <v>71</v>
      </c>
      <c r="D20380" s="111">
        <v>0</v>
      </c>
    </row>
    <row r="20381" spans="1:4">
      <c r="A20381" s="110">
        <v>2003</v>
      </c>
      <c r="B20381" s="110" t="s">
        <v>15</v>
      </c>
      <c r="C20381" s="110" t="s">
        <v>71</v>
      </c>
      <c r="D20381" s="111">
        <v>0</v>
      </c>
    </row>
    <row r="20382" spans="1:4">
      <c r="A20382" s="110">
        <v>2003</v>
      </c>
      <c r="B20382" s="110" t="s">
        <v>4</v>
      </c>
      <c r="C20382" s="110" t="s">
        <v>71</v>
      </c>
      <c r="D20382" s="111">
        <v>0</v>
      </c>
    </row>
    <row r="20383" spans="1:4">
      <c r="A20383" s="110">
        <v>2003</v>
      </c>
      <c r="B20383" s="110" t="s">
        <v>5</v>
      </c>
      <c r="C20383" s="110" t="s">
        <v>71</v>
      </c>
      <c r="D20383" s="111">
        <v>0</v>
      </c>
    </row>
    <row r="20384" spans="1:4">
      <c r="A20384" s="110">
        <v>2003</v>
      </c>
      <c r="B20384" s="110" t="s">
        <v>6</v>
      </c>
      <c r="C20384" s="110" t="s">
        <v>71</v>
      </c>
      <c r="D20384" s="111">
        <v>0</v>
      </c>
    </row>
    <row r="20385" spans="1:4">
      <c r="A20385" s="110">
        <v>2003</v>
      </c>
      <c r="B20385" s="110" t="s">
        <v>7</v>
      </c>
      <c r="C20385" s="110" t="s">
        <v>71</v>
      </c>
      <c r="D20385" s="111">
        <v>0</v>
      </c>
    </row>
    <row r="20386" spans="1:4">
      <c r="A20386" s="110">
        <v>2003</v>
      </c>
      <c r="B20386" s="110" t="s">
        <v>8</v>
      </c>
      <c r="C20386" s="110" t="s">
        <v>71</v>
      </c>
      <c r="D20386" s="111">
        <v>0</v>
      </c>
    </row>
    <row r="20387" spans="1:4">
      <c r="A20387" s="110">
        <v>2003</v>
      </c>
      <c r="B20387" s="110" t="s">
        <v>9</v>
      </c>
      <c r="C20387" s="110" t="s">
        <v>71</v>
      </c>
      <c r="D20387" s="111">
        <v>0</v>
      </c>
    </row>
    <row r="20388" spans="1:4">
      <c r="A20388" s="110">
        <v>2003</v>
      </c>
      <c r="B20388" s="110" t="s">
        <v>10</v>
      </c>
      <c r="C20388" s="110" t="s">
        <v>71</v>
      </c>
      <c r="D20388" s="111">
        <v>0</v>
      </c>
    </row>
    <row r="20389" spans="1:4">
      <c r="A20389" s="110">
        <v>2003</v>
      </c>
      <c r="B20389" s="110" t="s">
        <v>11</v>
      </c>
      <c r="C20389" s="110" t="s">
        <v>71</v>
      </c>
      <c r="D20389" s="111">
        <v>0</v>
      </c>
    </row>
    <row r="20390" spans="1:4">
      <c r="A20390" s="110">
        <v>2004</v>
      </c>
      <c r="B20390" s="110" t="s">
        <v>12</v>
      </c>
      <c r="C20390" s="110" t="s">
        <v>71</v>
      </c>
      <c r="D20390" s="111">
        <v>0</v>
      </c>
    </row>
    <row r="20391" spans="1:4">
      <c r="A20391" s="110">
        <v>2004</v>
      </c>
      <c r="B20391" s="110" t="s">
        <v>13</v>
      </c>
      <c r="C20391" s="110" t="s">
        <v>71</v>
      </c>
      <c r="D20391" s="111">
        <v>0</v>
      </c>
    </row>
    <row r="20392" spans="1:4">
      <c r="A20392" s="110">
        <v>2004</v>
      </c>
      <c r="B20392" s="110" t="s">
        <v>14</v>
      </c>
      <c r="C20392" s="110" t="s">
        <v>71</v>
      </c>
      <c r="D20392" s="111">
        <v>0</v>
      </c>
    </row>
    <row r="20393" spans="1:4">
      <c r="A20393" s="110">
        <v>2004</v>
      </c>
      <c r="B20393" s="110" t="s">
        <v>15</v>
      </c>
      <c r="C20393" s="110" t="s">
        <v>71</v>
      </c>
      <c r="D20393" s="111">
        <v>0</v>
      </c>
    </row>
    <row r="20394" spans="1:4">
      <c r="A20394" s="110">
        <v>2004</v>
      </c>
      <c r="B20394" s="110" t="s">
        <v>4</v>
      </c>
      <c r="C20394" s="110" t="s">
        <v>71</v>
      </c>
      <c r="D20394" s="111">
        <v>0</v>
      </c>
    </row>
    <row r="20395" spans="1:4">
      <c r="A20395" s="110">
        <v>2004</v>
      </c>
      <c r="B20395" s="110" t="s">
        <v>5</v>
      </c>
      <c r="C20395" s="110" t="s">
        <v>71</v>
      </c>
      <c r="D20395" s="111">
        <v>0</v>
      </c>
    </row>
    <row r="20396" spans="1:4">
      <c r="A20396" s="110">
        <v>2004</v>
      </c>
      <c r="B20396" s="110" t="s">
        <v>6</v>
      </c>
      <c r="C20396" s="110" t="s">
        <v>71</v>
      </c>
      <c r="D20396" s="111">
        <v>0</v>
      </c>
    </row>
    <row r="20397" spans="1:4">
      <c r="A20397" s="110">
        <v>2004</v>
      </c>
      <c r="B20397" s="110" t="s">
        <v>7</v>
      </c>
      <c r="C20397" s="110" t="s">
        <v>71</v>
      </c>
      <c r="D20397" s="111">
        <v>0</v>
      </c>
    </row>
    <row r="20398" spans="1:4">
      <c r="A20398" s="110">
        <v>2004</v>
      </c>
      <c r="B20398" s="110" t="s">
        <v>8</v>
      </c>
      <c r="C20398" s="110" t="s">
        <v>71</v>
      </c>
      <c r="D20398" s="111">
        <v>0</v>
      </c>
    </row>
    <row r="20399" spans="1:4">
      <c r="A20399" s="110">
        <v>2004</v>
      </c>
      <c r="B20399" s="110" t="s">
        <v>9</v>
      </c>
      <c r="C20399" s="110" t="s">
        <v>71</v>
      </c>
      <c r="D20399" s="111">
        <v>0</v>
      </c>
    </row>
    <row r="20400" spans="1:4">
      <c r="A20400" s="110">
        <v>2004</v>
      </c>
      <c r="B20400" s="110" t="s">
        <v>10</v>
      </c>
      <c r="C20400" s="110" t="s">
        <v>71</v>
      </c>
      <c r="D20400" s="111">
        <v>0</v>
      </c>
    </row>
    <row r="20401" spans="1:4">
      <c r="A20401" s="110">
        <v>2004</v>
      </c>
      <c r="B20401" s="110" t="s">
        <v>11</v>
      </c>
      <c r="C20401" s="110" t="s">
        <v>71</v>
      </c>
      <c r="D20401" s="111">
        <v>0</v>
      </c>
    </row>
    <row r="20402" spans="1:4">
      <c r="A20402" s="110">
        <v>2005</v>
      </c>
      <c r="B20402" s="110" t="s">
        <v>12</v>
      </c>
      <c r="C20402" s="110" t="s">
        <v>71</v>
      </c>
      <c r="D20402" s="111">
        <v>0</v>
      </c>
    </row>
    <row r="20403" spans="1:4">
      <c r="A20403" s="110">
        <v>2005</v>
      </c>
      <c r="B20403" s="110" t="s">
        <v>13</v>
      </c>
      <c r="C20403" s="110" t="s">
        <v>71</v>
      </c>
      <c r="D20403" s="111">
        <v>0</v>
      </c>
    </row>
    <row r="20404" spans="1:4">
      <c r="A20404" s="110">
        <v>2005</v>
      </c>
      <c r="B20404" s="110" t="s">
        <v>14</v>
      </c>
      <c r="C20404" s="110" t="s">
        <v>71</v>
      </c>
      <c r="D20404" s="111">
        <v>0</v>
      </c>
    </row>
    <row r="20405" spans="1:4">
      <c r="A20405" s="110">
        <v>2005</v>
      </c>
      <c r="B20405" s="110" t="s">
        <v>15</v>
      </c>
      <c r="C20405" s="110" t="s">
        <v>71</v>
      </c>
      <c r="D20405" s="111">
        <v>0</v>
      </c>
    </row>
    <row r="20406" spans="1:4">
      <c r="A20406" s="110">
        <v>2005</v>
      </c>
      <c r="B20406" s="110" t="s">
        <v>4</v>
      </c>
      <c r="C20406" s="110" t="s">
        <v>71</v>
      </c>
      <c r="D20406" s="111">
        <v>0</v>
      </c>
    </row>
    <row r="20407" spans="1:4">
      <c r="A20407" s="110">
        <v>2005</v>
      </c>
      <c r="B20407" s="110" t="s">
        <v>5</v>
      </c>
      <c r="C20407" s="110" t="s">
        <v>71</v>
      </c>
      <c r="D20407" s="111">
        <v>0</v>
      </c>
    </row>
    <row r="20408" spans="1:4">
      <c r="A20408" s="110">
        <v>2005</v>
      </c>
      <c r="B20408" s="110" t="s">
        <v>6</v>
      </c>
      <c r="C20408" s="110" t="s">
        <v>71</v>
      </c>
      <c r="D20408" s="111">
        <v>0</v>
      </c>
    </row>
    <row r="20409" spans="1:4">
      <c r="A20409" s="110">
        <v>2005</v>
      </c>
      <c r="B20409" s="110" t="s">
        <v>7</v>
      </c>
      <c r="C20409" s="110" t="s">
        <v>71</v>
      </c>
      <c r="D20409" s="111">
        <v>0</v>
      </c>
    </row>
    <row r="20410" spans="1:4">
      <c r="A20410" s="110">
        <v>2005</v>
      </c>
      <c r="B20410" s="110" t="s">
        <v>8</v>
      </c>
      <c r="C20410" s="110" t="s">
        <v>71</v>
      </c>
      <c r="D20410" s="111">
        <v>0</v>
      </c>
    </row>
    <row r="20411" spans="1:4">
      <c r="A20411" s="110">
        <v>2005</v>
      </c>
      <c r="B20411" s="110" t="s">
        <v>9</v>
      </c>
      <c r="C20411" s="110" t="s">
        <v>71</v>
      </c>
      <c r="D20411" s="111">
        <v>0</v>
      </c>
    </row>
    <row r="20412" spans="1:4">
      <c r="A20412" s="110">
        <v>2005</v>
      </c>
      <c r="B20412" s="110" t="s">
        <v>10</v>
      </c>
      <c r="C20412" s="110" t="s">
        <v>71</v>
      </c>
      <c r="D20412" s="111">
        <v>0</v>
      </c>
    </row>
    <row r="20413" spans="1:4">
      <c r="A20413" s="110">
        <v>2005</v>
      </c>
      <c r="B20413" s="110" t="s">
        <v>11</v>
      </c>
      <c r="C20413" s="110" t="s">
        <v>71</v>
      </c>
      <c r="D20413" s="111">
        <v>0</v>
      </c>
    </row>
    <row r="20414" spans="1:4">
      <c r="A20414" s="110">
        <v>2006</v>
      </c>
      <c r="B20414" s="110" t="s">
        <v>12</v>
      </c>
      <c r="C20414" s="110" t="s">
        <v>71</v>
      </c>
      <c r="D20414" s="111">
        <v>0</v>
      </c>
    </row>
    <row r="20415" spans="1:4">
      <c r="A20415" s="110">
        <v>2006</v>
      </c>
      <c r="B20415" s="110" t="s">
        <v>13</v>
      </c>
      <c r="C20415" s="110" t="s">
        <v>71</v>
      </c>
      <c r="D20415" s="111">
        <v>0</v>
      </c>
    </row>
    <row r="20416" spans="1:4">
      <c r="A20416" s="110">
        <v>2006</v>
      </c>
      <c r="B20416" s="110" t="s">
        <v>14</v>
      </c>
      <c r="C20416" s="110" t="s">
        <v>71</v>
      </c>
      <c r="D20416" s="111">
        <v>0</v>
      </c>
    </row>
    <row r="20417" spans="1:4">
      <c r="A20417" s="110">
        <v>2006</v>
      </c>
      <c r="B20417" s="110" t="s">
        <v>15</v>
      </c>
      <c r="C20417" s="110" t="s">
        <v>71</v>
      </c>
      <c r="D20417" s="111">
        <v>0</v>
      </c>
    </row>
    <row r="20418" spans="1:4">
      <c r="A20418" s="110">
        <v>2006</v>
      </c>
      <c r="B20418" s="110" t="s">
        <v>4</v>
      </c>
      <c r="C20418" s="110" t="s">
        <v>71</v>
      </c>
      <c r="D20418" s="111">
        <v>0</v>
      </c>
    </row>
    <row r="20419" spans="1:4">
      <c r="A20419" s="110">
        <v>2006</v>
      </c>
      <c r="B20419" s="110" t="s">
        <v>5</v>
      </c>
      <c r="C20419" s="110" t="s">
        <v>71</v>
      </c>
      <c r="D20419" s="111">
        <v>0</v>
      </c>
    </row>
    <row r="20420" spans="1:4">
      <c r="A20420" s="110">
        <v>2006</v>
      </c>
      <c r="B20420" s="110" t="s">
        <v>6</v>
      </c>
      <c r="C20420" s="110" t="s">
        <v>71</v>
      </c>
      <c r="D20420" s="111">
        <v>0</v>
      </c>
    </row>
    <row r="20421" spans="1:4">
      <c r="A20421" s="110">
        <v>2006</v>
      </c>
      <c r="B20421" s="110" t="s">
        <v>7</v>
      </c>
      <c r="C20421" s="110" t="s">
        <v>71</v>
      </c>
      <c r="D20421" s="111">
        <v>0</v>
      </c>
    </row>
    <row r="20422" spans="1:4">
      <c r="A20422" s="110">
        <v>2006</v>
      </c>
      <c r="B20422" s="110" t="s">
        <v>8</v>
      </c>
      <c r="C20422" s="110" t="s">
        <v>71</v>
      </c>
      <c r="D20422" s="111">
        <v>0</v>
      </c>
    </row>
    <row r="20423" spans="1:4">
      <c r="A20423" s="110">
        <v>2006</v>
      </c>
      <c r="B20423" s="110" t="s">
        <v>9</v>
      </c>
      <c r="C20423" s="110" t="s">
        <v>71</v>
      </c>
      <c r="D20423" s="111">
        <v>0</v>
      </c>
    </row>
    <row r="20424" spans="1:4">
      <c r="A20424" s="110">
        <v>2006</v>
      </c>
      <c r="B20424" s="110" t="s">
        <v>10</v>
      </c>
      <c r="C20424" s="110" t="s">
        <v>71</v>
      </c>
      <c r="D20424" s="111">
        <v>0</v>
      </c>
    </row>
    <row r="20425" spans="1:4">
      <c r="A20425" s="110">
        <v>2006</v>
      </c>
      <c r="B20425" s="110" t="s">
        <v>11</v>
      </c>
      <c r="C20425" s="110" t="s">
        <v>71</v>
      </c>
      <c r="D20425" s="111">
        <v>0</v>
      </c>
    </row>
    <row r="20426" spans="1:4">
      <c r="A20426" s="110">
        <v>2007</v>
      </c>
      <c r="B20426" s="110" t="s">
        <v>12</v>
      </c>
      <c r="C20426" s="110" t="s">
        <v>71</v>
      </c>
      <c r="D20426" s="111">
        <v>0</v>
      </c>
    </row>
    <row r="20427" spans="1:4">
      <c r="A20427" s="110">
        <v>2007</v>
      </c>
      <c r="B20427" s="110" t="s">
        <v>13</v>
      </c>
      <c r="C20427" s="110" t="s">
        <v>71</v>
      </c>
      <c r="D20427" s="111">
        <v>0</v>
      </c>
    </row>
    <row r="20428" spans="1:4">
      <c r="A20428" s="110">
        <v>2007</v>
      </c>
      <c r="B20428" s="110" t="s">
        <v>14</v>
      </c>
      <c r="C20428" s="110" t="s">
        <v>71</v>
      </c>
      <c r="D20428" s="111">
        <v>0</v>
      </c>
    </row>
    <row r="20429" spans="1:4">
      <c r="A20429" s="110">
        <v>2007</v>
      </c>
      <c r="B20429" s="110" t="s">
        <v>15</v>
      </c>
      <c r="C20429" s="110" t="s">
        <v>71</v>
      </c>
      <c r="D20429" s="111">
        <v>0</v>
      </c>
    </row>
    <row r="20430" spans="1:4">
      <c r="A20430" s="110">
        <v>2007</v>
      </c>
      <c r="B20430" s="110" t="s">
        <v>4</v>
      </c>
      <c r="C20430" s="110" t="s">
        <v>71</v>
      </c>
      <c r="D20430" s="111">
        <v>0</v>
      </c>
    </row>
    <row r="20431" spans="1:4">
      <c r="A20431" s="110">
        <v>2007</v>
      </c>
      <c r="B20431" s="110" t="s">
        <v>5</v>
      </c>
      <c r="C20431" s="110" t="s">
        <v>71</v>
      </c>
      <c r="D20431" s="111">
        <v>0</v>
      </c>
    </row>
    <row r="20432" spans="1:4">
      <c r="A20432" s="110">
        <v>2007</v>
      </c>
      <c r="B20432" s="110" t="s">
        <v>6</v>
      </c>
      <c r="C20432" s="110" t="s">
        <v>71</v>
      </c>
      <c r="D20432" s="111">
        <v>0</v>
      </c>
    </row>
    <row r="20433" spans="1:4">
      <c r="A20433" s="110">
        <v>2007</v>
      </c>
      <c r="B20433" s="110" t="s">
        <v>7</v>
      </c>
      <c r="C20433" s="110" t="s">
        <v>71</v>
      </c>
      <c r="D20433" s="111">
        <v>0</v>
      </c>
    </row>
    <row r="20434" spans="1:4">
      <c r="A20434" s="110">
        <v>2007</v>
      </c>
      <c r="B20434" s="110" t="s">
        <v>8</v>
      </c>
      <c r="C20434" s="110" t="s">
        <v>71</v>
      </c>
      <c r="D20434" s="111">
        <v>0</v>
      </c>
    </row>
    <row r="20435" spans="1:4">
      <c r="A20435" s="110">
        <v>2007</v>
      </c>
      <c r="B20435" s="110" t="s">
        <v>9</v>
      </c>
      <c r="C20435" s="110" t="s">
        <v>71</v>
      </c>
      <c r="D20435" s="111">
        <v>0</v>
      </c>
    </row>
    <row r="20436" spans="1:4">
      <c r="A20436" s="110">
        <v>2007</v>
      </c>
      <c r="B20436" s="110" t="s">
        <v>10</v>
      </c>
      <c r="C20436" s="110" t="s">
        <v>71</v>
      </c>
      <c r="D20436" s="111">
        <v>0</v>
      </c>
    </row>
    <row r="20437" spans="1:4">
      <c r="A20437" s="110">
        <v>2007</v>
      </c>
      <c r="B20437" s="110" t="s">
        <v>11</v>
      </c>
      <c r="C20437" s="110" t="s">
        <v>71</v>
      </c>
      <c r="D20437" s="111">
        <v>0</v>
      </c>
    </row>
    <row r="20438" spans="1:4">
      <c r="A20438" s="110">
        <v>2008</v>
      </c>
      <c r="B20438" s="110" t="s">
        <v>12</v>
      </c>
      <c r="C20438" s="110" t="s">
        <v>71</v>
      </c>
      <c r="D20438" s="111">
        <v>0</v>
      </c>
    </row>
    <row r="20439" spans="1:4">
      <c r="A20439" s="110">
        <v>2008</v>
      </c>
      <c r="B20439" s="110" t="s">
        <v>13</v>
      </c>
      <c r="C20439" s="110" t="s">
        <v>71</v>
      </c>
      <c r="D20439" s="111">
        <v>0</v>
      </c>
    </row>
    <row r="20440" spans="1:4">
      <c r="A20440" s="110">
        <v>2008</v>
      </c>
      <c r="B20440" s="110" t="s">
        <v>14</v>
      </c>
      <c r="C20440" s="110" t="s">
        <v>71</v>
      </c>
      <c r="D20440" s="111">
        <v>0</v>
      </c>
    </row>
    <row r="20441" spans="1:4">
      <c r="A20441" s="110">
        <v>2008</v>
      </c>
      <c r="B20441" s="110" t="s">
        <v>15</v>
      </c>
      <c r="C20441" s="110" t="s">
        <v>71</v>
      </c>
      <c r="D20441" s="111">
        <v>0</v>
      </c>
    </row>
    <row r="20442" spans="1:4">
      <c r="A20442" s="110">
        <v>2008</v>
      </c>
      <c r="B20442" s="110" t="s">
        <v>4</v>
      </c>
      <c r="C20442" s="110" t="s">
        <v>71</v>
      </c>
      <c r="D20442" s="111">
        <v>0</v>
      </c>
    </row>
    <row r="20443" spans="1:4">
      <c r="A20443" s="110">
        <v>2008</v>
      </c>
      <c r="B20443" s="110" t="s">
        <v>5</v>
      </c>
      <c r="C20443" s="110" t="s">
        <v>71</v>
      </c>
      <c r="D20443" s="111">
        <v>0</v>
      </c>
    </row>
    <row r="20444" spans="1:4">
      <c r="A20444" s="110">
        <v>2008</v>
      </c>
      <c r="B20444" s="110" t="s">
        <v>6</v>
      </c>
      <c r="C20444" s="110" t="s">
        <v>71</v>
      </c>
      <c r="D20444" s="111">
        <v>0</v>
      </c>
    </row>
    <row r="20445" spans="1:4">
      <c r="A20445" s="110">
        <v>2008</v>
      </c>
      <c r="B20445" s="110" t="s">
        <v>7</v>
      </c>
      <c r="C20445" s="110" t="s">
        <v>71</v>
      </c>
      <c r="D20445" s="111">
        <v>0</v>
      </c>
    </row>
    <row r="20446" spans="1:4">
      <c r="A20446" s="110">
        <v>2008</v>
      </c>
      <c r="B20446" s="110" t="s">
        <v>8</v>
      </c>
      <c r="C20446" s="110" t="s">
        <v>71</v>
      </c>
      <c r="D20446" s="111">
        <v>0</v>
      </c>
    </row>
    <row r="20447" spans="1:4">
      <c r="A20447" s="110">
        <v>2008</v>
      </c>
      <c r="B20447" s="110" t="s">
        <v>9</v>
      </c>
      <c r="C20447" s="110" t="s">
        <v>71</v>
      </c>
      <c r="D20447" s="111">
        <v>0</v>
      </c>
    </row>
    <row r="20448" spans="1:4">
      <c r="A20448" s="110">
        <v>2008</v>
      </c>
      <c r="B20448" s="110" t="s">
        <v>10</v>
      </c>
      <c r="C20448" s="110" t="s">
        <v>71</v>
      </c>
      <c r="D20448" s="111">
        <v>0</v>
      </c>
    </row>
    <row r="20449" spans="1:4">
      <c r="A20449" s="110">
        <v>2008</v>
      </c>
      <c r="B20449" s="110" t="s">
        <v>11</v>
      </c>
      <c r="C20449" s="110" t="s">
        <v>71</v>
      </c>
      <c r="D20449" s="111">
        <v>0</v>
      </c>
    </row>
    <row r="20450" spans="1:4">
      <c r="A20450" s="110">
        <v>2009</v>
      </c>
      <c r="B20450" s="110" t="s">
        <v>12</v>
      </c>
      <c r="C20450" s="110" t="s">
        <v>71</v>
      </c>
      <c r="D20450" s="111">
        <v>0</v>
      </c>
    </row>
    <row r="20451" spans="1:4">
      <c r="A20451" s="110">
        <v>2009</v>
      </c>
      <c r="B20451" s="110" t="s">
        <v>13</v>
      </c>
      <c r="C20451" s="110" t="s">
        <v>71</v>
      </c>
      <c r="D20451" s="111">
        <v>0</v>
      </c>
    </row>
    <row r="20452" spans="1:4">
      <c r="A20452" s="110">
        <v>2009</v>
      </c>
      <c r="B20452" s="110" t="s">
        <v>14</v>
      </c>
      <c r="C20452" s="110" t="s">
        <v>71</v>
      </c>
      <c r="D20452" s="111">
        <v>0</v>
      </c>
    </row>
    <row r="20453" spans="1:4">
      <c r="A20453" s="110">
        <v>2009</v>
      </c>
      <c r="B20453" s="110" t="s">
        <v>15</v>
      </c>
      <c r="C20453" s="110" t="s">
        <v>71</v>
      </c>
      <c r="D20453" s="111">
        <v>0</v>
      </c>
    </row>
    <row r="20454" spans="1:4">
      <c r="A20454" s="110">
        <v>2009</v>
      </c>
      <c r="B20454" s="110" t="s">
        <v>4</v>
      </c>
      <c r="C20454" s="110" t="s">
        <v>71</v>
      </c>
      <c r="D20454" s="111">
        <v>0</v>
      </c>
    </row>
    <row r="20455" spans="1:4">
      <c r="A20455" s="110">
        <v>2009</v>
      </c>
      <c r="B20455" s="110" t="s">
        <v>5</v>
      </c>
      <c r="C20455" s="110" t="s">
        <v>71</v>
      </c>
      <c r="D20455" s="111">
        <v>0</v>
      </c>
    </row>
    <row r="20456" spans="1:4">
      <c r="A20456" s="110">
        <v>2009</v>
      </c>
      <c r="B20456" s="110" t="s">
        <v>6</v>
      </c>
      <c r="C20456" s="110" t="s">
        <v>71</v>
      </c>
      <c r="D20456" s="111">
        <v>0</v>
      </c>
    </row>
    <row r="20457" spans="1:4">
      <c r="A20457" s="110">
        <v>2009</v>
      </c>
      <c r="B20457" s="110" t="s">
        <v>7</v>
      </c>
      <c r="C20457" s="110" t="s">
        <v>71</v>
      </c>
      <c r="D20457" s="111">
        <v>0</v>
      </c>
    </row>
    <row r="20458" spans="1:4">
      <c r="A20458" s="110">
        <v>2009</v>
      </c>
      <c r="B20458" s="110" t="s">
        <v>8</v>
      </c>
      <c r="C20458" s="110" t="s">
        <v>71</v>
      </c>
      <c r="D20458" s="111">
        <v>0</v>
      </c>
    </row>
    <row r="20459" spans="1:4">
      <c r="A20459" s="110">
        <v>2009</v>
      </c>
      <c r="B20459" s="110" t="s">
        <v>9</v>
      </c>
      <c r="C20459" s="110" t="s">
        <v>71</v>
      </c>
      <c r="D20459" s="111">
        <v>0</v>
      </c>
    </row>
    <row r="20460" spans="1:4">
      <c r="A20460" s="110">
        <v>2009</v>
      </c>
      <c r="B20460" s="110" t="s">
        <v>10</v>
      </c>
      <c r="C20460" s="110" t="s">
        <v>71</v>
      </c>
      <c r="D20460" s="111">
        <v>0</v>
      </c>
    </row>
    <row r="20461" spans="1:4">
      <c r="A20461" s="110">
        <v>2009</v>
      </c>
      <c r="B20461" s="110" t="s">
        <v>11</v>
      </c>
      <c r="C20461" s="110" t="s">
        <v>71</v>
      </c>
      <c r="D20461" s="111">
        <v>0</v>
      </c>
    </row>
    <row r="20462" spans="1:4">
      <c r="A20462" s="110">
        <v>2010</v>
      </c>
      <c r="B20462" s="110" t="s">
        <v>12</v>
      </c>
      <c r="C20462" s="110" t="s">
        <v>71</v>
      </c>
      <c r="D20462" s="111">
        <v>0</v>
      </c>
    </row>
    <row r="20463" spans="1:4">
      <c r="A20463" s="110">
        <v>2010</v>
      </c>
      <c r="B20463" s="110" t="s">
        <v>13</v>
      </c>
      <c r="C20463" s="110" t="s">
        <v>71</v>
      </c>
      <c r="D20463" s="111">
        <v>0</v>
      </c>
    </row>
    <row r="20464" spans="1:4">
      <c r="A20464" s="110">
        <v>2010</v>
      </c>
      <c r="B20464" s="110" t="s">
        <v>14</v>
      </c>
      <c r="C20464" s="110" t="s">
        <v>71</v>
      </c>
      <c r="D20464" s="111">
        <v>0</v>
      </c>
    </row>
    <row r="20465" spans="1:4">
      <c r="A20465" s="110">
        <v>2010</v>
      </c>
      <c r="B20465" s="110" t="s">
        <v>15</v>
      </c>
      <c r="C20465" s="110" t="s">
        <v>71</v>
      </c>
      <c r="D20465" s="111">
        <v>0</v>
      </c>
    </row>
    <row r="20466" spans="1:4">
      <c r="A20466" s="110">
        <v>2010</v>
      </c>
      <c r="B20466" s="110" t="s">
        <v>4</v>
      </c>
      <c r="C20466" s="110" t="s">
        <v>71</v>
      </c>
      <c r="D20466" s="111">
        <v>0</v>
      </c>
    </row>
    <row r="20467" spans="1:4">
      <c r="A20467" s="110">
        <v>2010</v>
      </c>
      <c r="B20467" s="110" t="s">
        <v>5</v>
      </c>
      <c r="C20467" s="110" t="s">
        <v>71</v>
      </c>
      <c r="D20467" s="111">
        <v>0</v>
      </c>
    </row>
    <row r="20468" spans="1:4">
      <c r="A20468" s="110">
        <v>2010</v>
      </c>
      <c r="B20468" s="110" t="s">
        <v>6</v>
      </c>
      <c r="C20468" s="110" t="s">
        <v>71</v>
      </c>
      <c r="D20468" s="111">
        <v>0</v>
      </c>
    </row>
    <row r="20469" spans="1:4">
      <c r="A20469" s="110">
        <v>2010</v>
      </c>
      <c r="B20469" s="110" t="s">
        <v>7</v>
      </c>
      <c r="C20469" s="110" t="s">
        <v>71</v>
      </c>
      <c r="D20469" s="111">
        <v>0</v>
      </c>
    </row>
    <row r="20470" spans="1:4">
      <c r="A20470" s="110">
        <v>2010</v>
      </c>
      <c r="B20470" s="110" t="s">
        <v>8</v>
      </c>
      <c r="C20470" s="110" t="s">
        <v>71</v>
      </c>
      <c r="D20470" s="111">
        <v>0</v>
      </c>
    </row>
    <row r="20471" spans="1:4">
      <c r="A20471" s="110">
        <v>2010</v>
      </c>
      <c r="B20471" s="110" t="s">
        <v>9</v>
      </c>
      <c r="C20471" s="110" t="s">
        <v>71</v>
      </c>
      <c r="D20471" s="111">
        <v>0</v>
      </c>
    </row>
    <row r="20472" spans="1:4">
      <c r="A20472" s="110">
        <v>2010</v>
      </c>
      <c r="B20472" s="110" t="s">
        <v>10</v>
      </c>
      <c r="C20472" s="110" t="s">
        <v>71</v>
      </c>
      <c r="D20472" s="111">
        <v>0</v>
      </c>
    </row>
    <row r="20473" spans="1:4">
      <c r="A20473" s="110">
        <v>2010</v>
      </c>
      <c r="B20473" s="110" t="s">
        <v>11</v>
      </c>
      <c r="C20473" s="110" t="s">
        <v>71</v>
      </c>
      <c r="D20473" s="111">
        <v>0</v>
      </c>
    </row>
    <row r="20474" spans="1:4">
      <c r="A20474" s="110">
        <v>2011</v>
      </c>
      <c r="B20474" s="110" t="s">
        <v>12</v>
      </c>
      <c r="C20474" s="110" t="s">
        <v>71</v>
      </c>
      <c r="D20474" s="111">
        <v>0</v>
      </c>
    </row>
    <row r="20475" spans="1:4">
      <c r="A20475" s="110">
        <v>2011</v>
      </c>
      <c r="B20475" s="110" t="s">
        <v>13</v>
      </c>
      <c r="C20475" s="110" t="s">
        <v>71</v>
      </c>
      <c r="D20475" s="111">
        <v>0</v>
      </c>
    </row>
    <row r="20476" spans="1:4">
      <c r="A20476" s="110">
        <v>2011</v>
      </c>
      <c r="B20476" s="110" t="s">
        <v>14</v>
      </c>
      <c r="C20476" s="110" t="s">
        <v>71</v>
      </c>
      <c r="D20476" s="111">
        <v>0</v>
      </c>
    </row>
    <row r="20477" spans="1:4">
      <c r="A20477" s="110">
        <v>2011</v>
      </c>
      <c r="B20477" s="110" t="s">
        <v>15</v>
      </c>
      <c r="C20477" s="110" t="s">
        <v>71</v>
      </c>
      <c r="D20477" s="111">
        <v>0</v>
      </c>
    </row>
    <row r="20478" spans="1:4">
      <c r="A20478" s="110">
        <v>2011</v>
      </c>
      <c r="B20478" s="110" t="s">
        <v>4</v>
      </c>
      <c r="C20478" s="110" t="s">
        <v>71</v>
      </c>
      <c r="D20478" s="111">
        <v>0</v>
      </c>
    </row>
    <row r="20479" spans="1:4">
      <c r="A20479" s="110">
        <v>2011</v>
      </c>
      <c r="B20479" s="110" t="s">
        <v>5</v>
      </c>
      <c r="C20479" s="110" t="s">
        <v>71</v>
      </c>
      <c r="D20479" s="111">
        <v>0</v>
      </c>
    </row>
    <row r="20480" spans="1:4">
      <c r="A20480" s="110">
        <v>2011</v>
      </c>
      <c r="B20480" s="110" t="s">
        <v>6</v>
      </c>
      <c r="C20480" s="110" t="s">
        <v>71</v>
      </c>
      <c r="D20480" s="111">
        <v>0</v>
      </c>
    </row>
    <row r="20481" spans="1:4">
      <c r="A20481" s="110">
        <v>2011</v>
      </c>
      <c r="B20481" s="110" t="s">
        <v>7</v>
      </c>
      <c r="C20481" s="110" t="s">
        <v>71</v>
      </c>
      <c r="D20481" s="111">
        <v>0</v>
      </c>
    </row>
    <row r="20482" spans="1:4">
      <c r="A20482" s="110">
        <v>2011</v>
      </c>
      <c r="B20482" s="110" t="s">
        <v>8</v>
      </c>
      <c r="C20482" s="110" t="s">
        <v>71</v>
      </c>
      <c r="D20482" s="111">
        <v>0</v>
      </c>
    </row>
    <row r="20483" spans="1:4">
      <c r="A20483" s="110">
        <v>2011</v>
      </c>
      <c r="B20483" s="110" t="s">
        <v>9</v>
      </c>
      <c r="C20483" s="110" t="s">
        <v>71</v>
      </c>
      <c r="D20483" s="111">
        <v>0</v>
      </c>
    </row>
    <row r="20484" spans="1:4">
      <c r="A20484" s="110">
        <v>2011</v>
      </c>
      <c r="B20484" s="110" t="s">
        <v>10</v>
      </c>
      <c r="C20484" s="110" t="s">
        <v>71</v>
      </c>
      <c r="D20484" s="111">
        <v>0</v>
      </c>
    </row>
    <row r="20485" spans="1:4">
      <c r="A20485" s="110">
        <v>2011</v>
      </c>
      <c r="B20485" s="110" t="s">
        <v>11</v>
      </c>
      <c r="C20485" s="110" t="s">
        <v>71</v>
      </c>
      <c r="D20485" s="111">
        <v>0</v>
      </c>
    </row>
    <row r="20486" spans="1:4">
      <c r="A20486" s="110">
        <v>2012</v>
      </c>
      <c r="B20486" s="110" t="s">
        <v>12</v>
      </c>
      <c r="C20486" s="110" t="s">
        <v>71</v>
      </c>
      <c r="D20486" s="111">
        <v>0</v>
      </c>
    </row>
    <row r="20487" spans="1:4">
      <c r="A20487" s="110">
        <v>2012</v>
      </c>
      <c r="B20487" s="110" t="s">
        <v>13</v>
      </c>
      <c r="C20487" s="110" t="s">
        <v>71</v>
      </c>
      <c r="D20487" s="111">
        <v>0</v>
      </c>
    </row>
    <row r="20488" spans="1:4">
      <c r="A20488" s="110">
        <v>2012</v>
      </c>
      <c r="B20488" s="110" t="s">
        <v>14</v>
      </c>
      <c r="C20488" s="110" t="s">
        <v>71</v>
      </c>
      <c r="D20488" s="111">
        <v>0</v>
      </c>
    </row>
    <row r="20489" spans="1:4">
      <c r="A20489" s="110">
        <v>2012</v>
      </c>
      <c r="B20489" s="110" t="s">
        <v>15</v>
      </c>
      <c r="C20489" s="110" t="s">
        <v>71</v>
      </c>
      <c r="D20489" s="111">
        <v>0</v>
      </c>
    </row>
    <row r="20490" spans="1:4">
      <c r="A20490" s="110">
        <v>2012</v>
      </c>
      <c r="B20490" s="110" t="s">
        <v>4</v>
      </c>
      <c r="C20490" s="110" t="s">
        <v>71</v>
      </c>
      <c r="D20490" s="111">
        <v>0</v>
      </c>
    </row>
    <row r="20491" spans="1:4">
      <c r="A20491" s="110">
        <v>2012</v>
      </c>
      <c r="B20491" s="110" t="s">
        <v>5</v>
      </c>
      <c r="C20491" s="110" t="s">
        <v>71</v>
      </c>
      <c r="D20491" s="111">
        <v>0</v>
      </c>
    </row>
    <row r="20492" spans="1:4">
      <c r="A20492" s="110">
        <v>2012</v>
      </c>
      <c r="B20492" s="110" t="s">
        <v>6</v>
      </c>
      <c r="C20492" s="110" t="s">
        <v>71</v>
      </c>
      <c r="D20492" s="111">
        <v>0</v>
      </c>
    </row>
    <row r="20493" spans="1:4">
      <c r="A20493" s="110">
        <v>2012</v>
      </c>
      <c r="B20493" s="110" t="s">
        <v>7</v>
      </c>
      <c r="C20493" s="110" t="s">
        <v>71</v>
      </c>
      <c r="D20493" s="111">
        <v>0</v>
      </c>
    </row>
    <row r="20494" spans="1:4">
      <c r="A20494" s="110">
        <v>2012</v>
      </c>
      <c r="B20494" s="110" t="s">
        <v>8</v>
      </c>
      <c r="C20494" s="110" t="s">
        <v>71</v>
      </c>
      <c r="D20494" s="111">
        <v>0</v>
      </c>
    </row>
    <row r="20495" spans="1:4">
      <c r="A20495" s="110">
        <v>2012</v>
      </c>
      <c r="B20495" s="110" t="s">
        <v>9</v>
      </c>
      <c r="C20495" s="110" t="s">
        <v>71</v>
      </c>
      <c r="D20495" s="111">
        <v>0</v>
      </c>
    </row>
    <row r="20496" spans="1:4">
      <c r="A20496" s="110">
        <v>2012</v>
      </c>
      <c r="B20496" s="110" t="s">
        <v>10</v>
      </c>
      <c r="C20496" s="110" t="s">
        <v>71</v>
      </c>
      <c r="D20496" s="111">
        <v>0</v>
      </c>
    </row>
    <row r="20497" spans="1:4">
      <c r="A20497" s="110">
        <v>2012</v>
      </c>
      <c r="B20497" s="110" t="s">
        <v>11</v>
      </c>
      <c r="C20497" s="110" t="s">
        <v>71</v>
      </c>
      <c r="D20497" s="111">
        <v>0</v>
      </c>
    </row>
    <row r="20498" spans="1:4">
      <c r="A20498" s="110">
        <v>2013</v>
      </c>
      <c r="B20498" s="110" t="s">
        <v>12</v>
      </c>
      <c r="C20498" s="110" t="s">
        <v>71</v>
      </c>
      <c r="D20498" s="111">
        <v>0</v>
      </c>
    </row>
    <row r="20499" spans="1:4">
      <c r="A20499" s="110">
        <v>2013</v>
      </c>
      <c r="B20499" s="110" t="s">
        <v>13</v>
      </c>
      <c r="C20499" s="110" t="s">
        <v>71</v>
      </c>
      <c r="D20499" s="111">
        <v>0</v>
      </c>
    </row>
    <row r="20500" spans="1:4">
      <c r="A20500" s="110">
        <v>2013</v>
      </c>
      <c r="B20500" s="110" t="s">
        <v>14</v>
      </c>
      <c r="C20500" s="110" t="s">
        <v>71</v>
      </c>
      <c r="D20500" s="111">
        <v>0</v>
      </c>
    </row>
    <row r="20501" spans="1:4">
      <c r="A20501" s="110">
        <v>2013</v>
      </c>
      <c r="B20501" s="110" t="s">
        <v>15</v>
      </c>
      <c r="C20501" s="110" t="s">
        <v>71</v>
      </c>
      <c r="D20501" s="111">
        <v>0</v>
      </c>
    </row>
    <row r="20502" spans="1:4">
      <c r="A20502" s="110">
        <v>2013</v>
      </c>
      <c r="B20502" s="110" t="s">
        <v>4</v>
      </c>
      <c r="C20502" s="110" t="s">
        <v>71</v>
      </c>
      <c r="D20502" s="111">
        <v>0</v>
      </c>
    </row>
    <row r="20503" spans="1:4">
      <c r="A20503" s="110">
        <v>2013</v>
      </c>
      <c r="B20503" s="110" t="s">
        <v>5</v>
      </c>
      <c r="C20503" s="110" t="s">
        <v>71</v>
      </c>
      <c r="D20503" s="111">
        <v>0</v>
      </c>
    </row>
    <row r="20504" spans="1:4">
      <c r="A20504" s="110">
        <v>2013</v>
      </c>
      <c r="B20504" s="110" t="s">
        <v>6</v>
      </c>
      <c r="C20504" s="110" t="s">
        <v>71</v>
      </c>
      <c r="D20504" s="111">
        <v>0</v>
      </c>
    </row>
    <row r="20505" spans="1:4">
      <c r="A20505" s="110">
        <v>2013</v>
      </c>
      <c r="B20505" s="110" t="s">
        <v>7</v>
      </c>
      <c r="C20505" s="110" t="s">
        <v>71</v>
      </c>
      <c r="D20505" s="111">
        <v>0</v>
      </c>
    </row>
    <row r="20506" spans="1:4">
      <c r="A20506" s="110">
        <v>2013</v>
      </c>
      <c r="B20506" s="110" t="s">
        <v>8</v>
      </c>
      <c r="C20506" s="110" t="s">
        <v>71</v>
      </c>
      <c r="D20506" s="111">
        <v>0</v>
      </c>
    </row>
    <row r="20507" spans="1:4">
      <c r="A20507" s="110">
        <v>2013</v>
      </c>
      <c r="B20507" s="110" t="s">
        <v>9</v>
      </c>
      <c r="C20507" s="110" t="s">
        <v>71</v>
      </c>
      <c r="D20507" s="111">
        <v>0</v>
      </c>
    </row>
    <row r="20508" spans="1:4">
      <c r="A20508" s="110">
        <v>2013</v>
      </c>
      <c r="B20508" s="110" t="s">
        <v>10</v>
      </c>
      <c r="C20508" s="110" t="s">
        <v>71</v>
      </c>
      <c r="D20508" s="111">
        <v>0</v>
      </c>
    </row>
    <row r="20509" spans="1:4">
      <c r="A20509" s="110">
        <v>2013</v>
      </c>
      <c r="B20509" s="110" t="s">
        <v>11</v>
      </c>
      <c r="C20509" s="110" t="s">
        <v>71</v>
      </c>
      <c r="D20509" s="111">
        <v>0</v>
      </c>
    </row>
    <row r="20510" spans="1:4">
      <c r="A20510" s="110">
        <v>2014</v>
      </c>
      <c r="B20510" s="110" t="s">
        <v>12</v>
      </c>
      <c r="C20510" s="110" t="s">
        <v>71</v>
      </c>
      <c r="D20510" s="111">
        <v>0</v>
      </c>
    </row>
    <row r="20511" spans="1:4">
      <c r="A20511" s="110">
        <v>2014</v>
      </c>
      <c r="B20511" s="110" t="s">
        <v>13</v>
      </c>
      <c r="C20511" s="110" t="s">
        <v>71</v>
      </c>
      <c r="D20511" s="111">
        <v>0</v>
      </c>
    </row>
    <row r="20512" spans="1:4">
      <c r="A20512" s="110">
        <v>2014</v>
      </c>
      <c r="B20512" s="110" t="s">
        <v>14</v>
      </c>
      <c r="C20512" s="110" t="s">
        <v>71</v>
      </c>
      <c r="D20512" s="111">
        <v>0</v>
      </c>
    </row>
    <row r="20513" spans="1:4">
      <c r="A20513" s="110">
        <v>2014</v>
      </c>
      <c r="B20513" s="110" t="s">
        <v>15</v>
      </c>
      <c r="C20513" s="110" t="s">
        <v>71</v>
      </c>
      <c r="D20513" s="111">
        <v>0</v>
      </c>
    </row>
    <row r="20514" spans="1:4">
      <c r="A20514" s="110">
        <v>2014</v>
      </c>
      <c r="B20514" s="110" t="s">
        <v>4</v>
      </c>
      <c r="C20514" s="110" t="s">
        <v>71</v>
      </c>
      <c r="D20514" s="111">
        <v>0</v>
      </c>
    </row>
    <row r="20515" spans="1:4">
      <c r="A20515" s="110">
        <v>2014</v>
      </c>
      <c r="B20515" s="110" t="s">
        <v>5</v>
      </c>
      <c r="C20515" s="110" t="s">
        <v>71</v>
      </c>
      <c r="D20515" s="111">
        <v>0</v>
      </c>
    </row>
    <row r="20516" spans="1:4">
      <c r="A20516" s="110">
        <v>2014</v>
      </c>
      <c r="B20516" s="110" t="s">
        <v>6</v>
      </c>
      <c r="C20516" s="110" t="s">
        <v>71</v>
      </c>
      <c r="D20516" s="111">
        <v>0</v>
      </c>
    </row>
    <row r="20517" spans="1:4">
      <c r="A20517" s="110">
        <v>2014</v>
      </c>
      <c r="B20517" s="110" t="s">
        <v>7</v>
      </c>
      <c r="C20517" s="110" t="s">
        <v>71</v>
      </c>
      <c r="D20517" s="111">
        <v>0</v>
      </c>
    </row>
    <row r="20518" spans="1:4">
      <c r="A20518" s="110">
        <v>2014</v>
      </c>
      <c r="B20518" s="110" t="s">
        <v>8</v>
      </c>
      <c r="C20518" s="110" t="s">
        <v>71</v>
      </c>
      <c r="D20518" s="111">
        <v>0</v>
      </c>
    </row>
    <row r="20519" spans="1:4">
      <c r="A20519" s="110">
        <v>2014</v>
      </c>
      <c r="B20519" s="110" t="s">
        <v>9</v>
      </c>
      <c r="C20519" s="110" t="s">
        <v>71</v>
      </c>
      <c r="D20519" s="111">
        <v>0</v>
      </c>
    </row>
    <row r="20520" spans="1:4">
      <c r="A20520" s="110">
        <v>2014</v>
      </c>
      <c r="B20520" s="110" t="s">
        <v>10</v>
      </c>
      <c r="C20520" s="110" t="s">
        <v>71</v>
      </c>
      <c r="D20520" s="111">
        <v>0</v>
      </c>
    </row>
    <row r="20521" spans="1:4">
      <c r="A20521" s="110">
        <v>2014</v>
      </c>
      <c r="B20521" s="110" t="s">
        <v>11</v>
      </c>
      <c r="C20521" s="110" t="s">
        <v>71</v>
      </c>
      <c r="D20521" s="111">
        <v>0</v>
      </c>
    </row>
    <row r="20522" spans="1:4">
      <c r="A20522" s="110">
        <v>2015</v>
      </c>
      <c r="B20522" s="110" t="s">
        <v>12</v>
      </c>
      <c r="C20522" s="110" t="s">
        <v>71</v>
      </c>
      <c r="D20522" s="111">
        <v>0</v>
      </c>
    </row>
    <row r="20523" spans="1:4">
      <c r="A20523" s="110">
        <v>2015</v>
      </c>
      <c r="B20523" s="110" t="s">
        <v>13</v>
      </c>
      <c r="C20523" s="110" t="s">
        <v>71</v>
      </c>
      <c r="D20523" s="111">
        <v>0</v>
      </c>
    </row>
    <row r="20524" spans="1:4">
      <c r="A20524" s="110">
        <v>2015</v>
      </c>
      <c r="B20524" s="110" t="s">
        <v>14</v>
      </c>
      <c r="C20524" s="110" t="s">
        <v>71</v>
      </c>
      <c r="D20524" s="111">
        <v>0</v>
      </c>
    </row>
    <row r="20525" spans="1:4">
      <c r="A20525" s="110">
        <v>2015</v>
      </c>
      <c r="B20525" s="110" t="s">
        <v>15</v>
      </c>
      <c r="C20525" s="110" t="s">
        <v>71</v>
      </c>
      <c r="D20525" s="111">
        <v>0</v>
      </c>
    </row>
    <row r="20526" spans="1:4">
      <c r="A20526" s="110">
        <v>2015</v>
      </c>
      <c r="B20526" s="110" t="s">
        <v>4</v>
      </c>
      <c r="C20526" s="110" t="s">
        <v>71</v>
      </c>
      <c r="D20526" s="111">
        <v>0</v>
      </c>
    </row>
    <row r="20527" spans="1:4">
      <c r="A20527" s="110">
        <v>2015</v>
      </c>
      <c r="B20527" s="110" t="s">
        <v>5</v>
      </c>
      <c r="C20527" s="110" t="s">
        <v>71</v>
      </c>
      <c r="D20527" s="111">
        <v>0</v>
      </c>
    </row>
    <row r="20528" spans="1:4">
      <c r="A20528" s="110">
        <v>2015</v>
      </c>
      <c r="B20528" s="110" t="s">
        <v>6</v>
      </c>
      <c r="C20528" s="110" t="s">
        <v>71</v>
      </c>
      <c r="D20528" s="111">
        <v>0</v>
      </c>
    </row>
    <row r="20529" spans="1:4">
      <c r="A20529" s="110">
        <v>2015</v>
      </c>
      <c r="B20529" s="110" t="s">
        <v>7</v>
      </c>
      <c r="C20529" s="110" t="s">
        <v>71</v>
      </c>
      <c r="D20529" s="111">
        <v>0</v>
      </c>
    </row>
    <row r="20530" spans="1:4">
      <c r="A20530" s="110">
        <v>2015</v>
      </c>
      <c r="B20530" s="110" t="s">
        <v>8</v>
      </c>
      <c r="C20530" s="110" t="s">
        <v>71</v>
      </c>
      <c r="D20530" s="111">
        <v>0</v>
      </c>
    </row>
    <row r="20531" spans="1:4">
      <c r="A20531" s="110">
        <v>2015</v>
      </c>
      <c r="B20531" s="110" t="s">
        <v>9</v>
      </c>
      <c r="C20531" s="110" t="s">
        <v>71</v>
      </c>
      <c r="D20531" s="111">
        <v>0</v>
      </c>
    </row>
    <row r="20532" spans="1:4">
      <c r="A20532" s="110">
        <v>2015</v>
      </c>
      <c r="B20532" s="110" t="s">
        <v>10</v>
      </c>
      <c r="C20532" s="110" t="s">
        <v>71</v>
      </c>
      <c r="D20532" s="111">
        <v>0</v>
      </c>
    </row>
    <row r="20533" spans="1:4">
      <c r="A20533" s="110">
        <v>2015</v>
      </c>
      <c r="B20533" s="110" t="s">
        <v>11</v>
      </c>
      <c r="C20533" s="110" t="s">
        <v>71</v>
      </c>
      <c r="D20533" s="111">
        <v>0</v>
      </c>
    </row>
    <row r="20534" spans="1:4">
      <c r="A20534" s="110">
        <v>2016</v>
      </c>
      <c r="B20534" s="110" t="s">
        <v>12</v>
      </c>
      <c r="C20534" s="110" t="s">
        <v>71</v>
      </c>
      <c r="D20534" s="111">
        <v>0</v>
      </c>
    </row>
    <row r="20535" spans="1:4">
      <c r="A20535" s="110">
        <v>2016</v>
      </c>
      <c r="B20535" s="110" t="s">
        <v>13</v>
      </c>
      <c r="C20535" s="110" t="s">
        <v>71</v>
      </c>
      <c r="D20535" s="111">
        <v>0</v>
      </c>
    </row>
    <row r="20536" spans="1:4">
      <c r="A20536" s="110">
        <v>2016</v>
      </c>
      <c r="B20536" s="110" t="s">
        <v>14</v>
      </c>
      <c r="C20536" s="110" t="s">
        <v>71</v>
      </c>
      <c r="D20536" s="111">
        <v>0</v>
      </c>
    </row>
    <row r="20537" spans="1:4">
      <c r="A20537" s="110">
        <v>2016</v>
      </c>
      <c r="B20537" s="110" t="s">
        <v>15</v>
      </c>
      <c r="C20537" s="110" t="s">
        <v>71</v>
      </c>
      <c r="D20537" s="111">
        <v>0</v>
      </c>
    </row>
    <row r="20538" spans="1:4">
      <c r="A20538" s="110">
        <v>2016</v>
      </c>
      <c r="B20538" s="110" t="s">
        <v>4</v>
      </c>
      <c r="C20538" s="110" t="s">
        <v>71</v>
      </c>
      <c r="D20538" s="111">
        <v>0</v>
      </c>
    </row>
    <row r="20539" spans="1:4">
      <c r="A20539" s="110">
        <v>2016</v>
      </c>
      <c r="B20539" s="110" t="s">
        <v>5</v>
      </c>
      <c r="C20539" s="110" t="s">
        <v>71</v>
      </c>
      <c r="D20539" s="111">
        <v>0</v>
      </c>
    </row>
    <row r="20540" spans="1:4">
      <c r="A20540" s="110">
        <v>2016</v>
      </c>
      <c r="B20540" s="110" t="s">
        <v>6</v>
      </c>
      <c r="C20540" s="110" t="s">
        <v>71</v>
      </c>
      <c r="D20540" s="111">
        <v>0</v>
      </c>
    </row>
    <row r="20541" spans="1:4">
      <c r="A20541" s="110">
        <v>2016</v>
      </c>
      <c r="B20541" s="110" t="s">
        <v>7</v>
      </c>
      <c r="C20541" s="110" t="s">
        <v>71</v>
      </c>
      <c r="D20541" s="111">
        <v>0</v>
      </c>
    </row>
    <row r="20542" spans="1:4">
      <c r="A20542" s="110">
        <v>2016</v>
      </c>
      <c r="B20542" s="110" t="s">
        <v>8</v>
      </c>
      <c r="C20542" s="110" t="s">
        <v>71</v>
      </c>
      <c r="D20542" s="111">
        <v>0</v>
      </c>
    </row>
    <row r="20543" spans="1:4">
      <c r="A20543" s="110">
        <v>2016</v>
      </c>
      <c r="B20543" s="110" t="s">
        <v>9</v>
      </c>
      <c r="C20543" s="110" t="s">
        <v>71</v>
      </c>
      <c r="D20543" s="111">
        <v>0</v>
      </c>
    </row>
    <row r="20544" spans="1:4">
      <c r="A20544" s="110">
        <v>2016</v>
      </c>
      <c r="B20544" s="110" t="s">
        <v>10</v>
      </c>
      <c r="C20544" s="110" t="s">
        <v>71</v>
      </c>
      <c r="D20544" s="111">
        <v>0</v>
      </c>
    </row>
    <row r="20545" spans="1:4">
      <c r="A20545" s="110">
        <v>2016</v>
      </c>
      <c r="B20545" s="110" t="s">
        <v>11</v>
      </c>
      <c r="C20545" s="110" t="s">
        <v>71</v>
      </c>
      <c r="D20545" s="111">
        <v>0</v>
      </c>
    </row>
    <row r="20546" spans="1:4">
      <c r="A20546" s="110">
        <v>2017</v>
      </c>
      <c r="B20546" s="110" t="s">
        <v>12</v>
      </c>
      <c r="C20546" s="110" t="s">
        <v>71</v>
      </c>
      <c r="D20546" s="111">
        <v>0</v>
      </c>
    </row>
    <row r="20547" spans="1:4">
      <c r="A20547" s="110">
        <v>2017</v>
      </c>
      <c r="B20547" s="110" t="s">
        <v>13</v>
      </c>
      <c r="C20547" s="110" t="s">
        <v>71</v>
      </c>
      <c r="D20547" s="111">
        <v>0</v>
      </c>
    </row>
    <row r="20548" spans="1:4">
      <c r="A20548" s="110">
        <v>2017</v>
      </c>
      <c r="B20548" s="110" t="s">
        <v>14</v>
      </c>
      <c r="C20548" s="110" t="s">
        <v>71</v>
      </c>
      <c r="D20548" s="111">
        <v>0</v>
      </c>
    </row>
    <row r="20549" spans="1:4">
      <c r="A20549" s="110">
        <v>2017</v>
      </c>
      <c r="B20549" s="110" t="s">
        <v>15</v>
      </c>
      <c r="C20549" s="110" t="s">
        <v>71</v>
      </c>
      <c r="D20549" s="111">
        <v>0</v>
      </c>
    </row>
    <row r="20550" spans="1:4">
      <c r="A20550" s="110">
        <v>2017</v>
      </c>
      <c r="B20550" s="110" t="s">
        <v>4</v>
      </c>
      <c r="C20550" s="110" t="s">
        <v>71</v>
      </c>
      <c r="D20550" s="111">
        <v>0</v>
      </c>
    </row>
    <row r="20551" spans="1:4">
      <c r="A20551" s="110">
        <v>2017</v>
      </c>
      <c r="B20551" s="110" t="s">
        <v>5</v>
      </c>
      <c r="C20551" s="110" t="s">
        <v>71</v>
      </c>
      <c r="D20551" s="111">
        <v>0</v>
      </c>
    </row>
    <row r="20552" spans="1:4">
      <c r="A20552" s="110">
        <v>2017</v>
      </c>
      <c r="B20552" s="110" t="s">
        <v>6</v>
      </c>
      <c r="C20552" s="110" t="s">
        <v>71</v>
      </c>
      <c r="D20552" s="111">
        <v>0</v>
      </c>
    </row>
    <row r="20553" spans="1:4">
      <c r="A20553" s="110">
        <v>2017</v>
      </c>
      <c r="B20553" s="110" t="s">
        <v>7</v>
      </c>
      <c r="C20553" s="110" t="s">
        <v>71</v>
      </c>
      <c r="D20553" s="111">
        <v>0</v>
      </c>
    </row>
    <row r="20554" spans="1:4">
      <c r="A20554" s="110">
        <v>2017</v>
      </c>
      <c r="B20554" s="110" t="s">
        <v>8</v>
      </c>
      <c r="C20554" s="110" t="s">
        <v>71</v>
      </c>
      <c r="D20554" s="111">
        <v>0</v>
      </c>
    </row>
    <row r="20555" spans="1:4">
      <c r="A20555" s="110">
        <v>2017</v>
      </c>
      <c r="B20555" s="110" t="s">
        <v>9</v>
      </c>
      <c r="C20555" s="110" t="s">
        <v>71</v>
      </c>
      <c r="D20555" s="111">
        <v>0</v>
      </c>
    </row>
    <row r="20556" spans="1:4">
      <c r="A20556" s="110">
        <v>2017</v>
      </c>
      <c r="B20556" s="110" t="s">
        <v>10</v>
      </c>
      <c r="C20556" s="110" t="s">
        <v>71</v>
      </c>
      <c r="D20556" s="111">
        <v>0</v>
      </c>
    </row>
    <row r="20557" spans="1:4">
      <c r="A20557" s="110">
        <v>2017</v>
      </c>
      <c r="B20557" s="110" t="s">
        <v>11</v>
      </c>
      <c r="C20557" s="110" t="s">
        <v>71</v>
      </c>
      <c r="D20557" s="111">
        <v>0</v>
      </c>
    </row>
    <row r="20558" spans="1:4">
      <c r="A20558" s="110">
        <v>2018</v>
      </c>
      <c r="B20558" s="110" t="s">
        <v>12</v>
      </c>
      <c r="C20558" s="110" t="s">
        <v>71</v>
      </c>
      <c r="D20558" s="111">
        <v>0</v>
      </c>
    </row>
    <row r="20559" spans="1:4">
      <c r="A20559" s="110">
        <v>2018</v>
      </c>
      <c r="B20559" s="110" t="s">
        <v>13</v>
      </c>
      <c r="C20559" s="110" t="s">
        <v>71</v>
      </c>
      <c r="D20559" s="111">
        <v>0</v>
      </c>
    </row>
    <row r="20560" spans="1:4">
      <c r="A20560" s="110">
        <v>2018</v>
      </c>
      <c r="B20560" s="110" t="s">
        <v>14</v>
      </c>
      <c r="C20560" s="110" t="s">
        <v>71</v>
      </c>
      <c r="D20560" s="111">
        <v>0</v>
      </c>
    </row>
    <row r="20561" spans="1:4">
      <c r="A20561" s="110">
        <v>2018</v>
      </c>
      <c r="B20561" s="110" t="s">
        <v>15</v>
      </c>
      <c r="C20561" s="110" t="s">
        <v>71</v>
      </c>
      <c r="D20561" s="111">
        <v>0</v>
      </c>
    </row>
    <row r="20562" spans="1:4">
      <c r="A20562" s="110">
        <v>2018</v>
      </c>
      <c r="B20562" s="110" t="s">
        <v>4</v>
      </c>
      <c r="C20562" s="110" t="s">
        <v>71</v>
      </c>
      <c r="D20562" s="111">
        <v>0</v>
      </c>
    </row>
    <row r="20563" spans="1:4">
      <c r="A20563" s="110">
        <v>2018</v>
      </c>
      <c r="B20563" s="110" t="s">
        <v>5</v>
      </c>
      <c r="C20563" s="110" t="s">
        <v>71</v>
      </c>
      <c r="D20563" s="111">
        <v>0</v>
      </c>
    </row>
    <row r="20564" spans="1:4">
      <c r="A20564" s="110">
        <v>2018</v>
      </c>
      <c r="B20564" s="110" t="s">
        <v>6</v>
      </c>
      <c r="C20564" s="110" t="s">
        <v>71</v>
      </c>
      <c r="D20564" s="111">
        <v>0</v>
      </c>
    </row>
    <row r="20565" spans="1:4">
      <c r="A20565" s="110">
        <v>2018</v>
      </c>
      <c r="B20565" s="110" t="s">
        <v>7</v>
      </c>
      <c r="C20565" s="110" t="s">
        <v>71</v>
      </c>
      <c r="D20565" s="111">
        <v>0</v>
      </c>
    </row>
    <row r="20566" spans="1:4">
      <c r="A20566" s="110">
        <v>2018</v>
      </c>
      <c r="B20566" s="110" t="s">
        <v>8</v>
      </c>
      <c r="C20566" s="110" t="s">
        <v>71</v>
      </c>
      <c r="D20566" s="111">
        <v>0</v>
      </c>
    </row>
    <row r="20567" spans="1:4">
      <c r="A20567" s="110">
        <v>2018</v>
      </c>
      <c r="B20567" s="110" t="s">
        <v>9</v>
      </c>
      <c r="C20567" s="110" t="s">
        <v>71</v>
      </c>
      <c r="D20567" s="111">
        <v>0</v>
      </c>
    </row>
    <row r="20568" spans="1:4">
      <c r="A20568" s="110">
        <v>2018</v>
      </c>
      <c r="B20568" s="110" t="s">
        <v>10</v>
      </c>
      <c r="C20568" s="110" t="s">
        <v>71</v>
      </c>
      <c r="D20568" s="111">
        <v>0</v>
      </c>
    </row>
    <row r="20569" spans="1:4">
      <c r="A20569" s="110">
        <v>2018</v>
      </c>
      <c r="B20569" s="110" t="s">
        <v>11</v>
      </c>
      <c r="C20569" s="110" t="s">
        <v>71</v>
      </c>
      <c r="D20569" s="111">
        <v>0</v>
      </c>
    </row>
    <row r="20570" spans="1:4">
      <c r="A20570" s="110">
        <v>2019</v>
      </c>
      <c r="B20570" s="110" t="s">
        <v>12</v>
      </c>
      <c r="C20570" s="110" t="s">
        <v>71</v>
      </c>
      <c r="D20570" s="111">
        <v>0</v>
      </c>
    </row>
    <row r="20571" spans="1:4">
      <c r="A20571" s="110">
        <v>2019</v>
      </c>
      <c r="B20571" s="110" t="s">
        <v>13</v>
      </c>
      <c r="C20571" s="110" t="s">
        <v>71</v>
      </c>
      <c r="D20571" s="111">
        <v>0</v>
      </c>
    </row>
    <row r="20572" spans="1:4">
      <c r="A20572" s="110">
        <v>2019</v>
      </c>
      <c r="B20572" s="110" t="s">
        <v>14</v>
      </c>
      <c r="C20572" s="110" t="s">
        <v>71</v>
      </c>
      <c r="D20572" s="111">
        <v>0</v>
      </c>
    </row>
    <row r="20573" spans="1:4">
      <c r="A20573" s="110">
        <v>2019</v>
      </c>
      <c r="B20573" s="110" t="s">
        <v>15</v>
      </c>
      <c r="C20573" s="110" t="s">
        <v>71</v>
      </c>
      <c r="D20573" s="111">
        <v>0</v>
      </c>
    </row>
    <row r="20574" spans="1:4">
      <c r="A20574" s="110">
        <v>2019</v>
      </c>
      <c r="B20574" s="110" t="s">
        <v>4</v>
      </c>
      <c r="C20574" s="110" t="s">
        <v>71</v>
      </c>
      <c r="D20574" s="111">
        <v>0</v>
      </c>
    </row>
    <row r="20575" spans="1:4">
      <c r="A20575" s="110">
        <v>2019</v>
      </c>
      <c r="B20575" s="110" t="s">
        <v>5</v>
      </c>
      <c r="C20575" s="110" t="s">
        <v>71</v>
      </c>
      <c r="D20575" s="111">
        <v>0</v>
      </c>
    </row>
    <row r="20576" spans="1:4">
      <c r="A20576" s="110">
        <v>2019</v>
      </c>
      <c r="B20576" s="110" t="s">
        <v>6</v>
      </c>
      <c r="C20576" s="110" t="s">
        <v>71</v>
      </c>
      <c r="D20576" s="111">
        <v>0</v>
      </c>
    </row>
    <row r="20577" spans="1:4">
      <c r="A20577" s="110">
        <v>2019</v>
      </c>
      <c r="B20577" s="110" t="s">
        <v>7</v>
      </c>
      <c r="C20577" s="110" t="s">
        <v>71</v>
      </c>
      <c r="D20577" s="111">
        <v>0</v>
      </c>
    </row>
    <row r="20578" spans="1:4">
      <c r="A20578" s="110">
        <v>2019</v>
      </c>
      <c r="B20578" s="110" t="s">
        <v>8</v>
      </c>
      <c r="C20578" s="110" t="s">
        <v>71</v>
      </c>
      <c r="D20578" s="111">
        <v>0</v>
      </c>
    </row>
    <row r="20579" spans="1:4">
      <c r="A20579" s="110">
        <v>2019</v>
      </c>
      <c r="B20579" s="110" t="s">
        <v>9</v>
      </c>
      <c r="C20579" s="110" t="s">
        <v>71</v>
      </c>
      <c r="D20579" s="111">
        <v>0</v>
      </c>
    </row>
    <row r="20580" spans="1:4">
      <c r="A20580" s="110">
        <v>2019</v>
      </c>
      <c r="B20580" s="110" t="s">
        <v>10</v>
      </c>
      <c r="C20580" s="110" t="s">
        <v>71</v>
      </c>
      <c r="D20580" s="111">
        <v>0</v>
      </c>
    </row>
    <row r="20581" spans="1:4">
      <c r="A20581" s="110">
        <v>2019</v>
      </c>
      <c r="B20581" s="110" t="s">
        <v>11</v>
      </c>
      <c r="C20581" s="110" t="s">
        <v>71</v>
      </c>
      <c r="D20581" s="111">
        <v>0</v>
      </c>
    </row>
    <row r="20582" spans="1:4">
      <c r="A20582" s="110">
        <v>2020</v>
      </c>
      <c r="B20582" s="110" t="s">
        <v>12</v>
      </c>
      <c r="C20582" s="110" t="s">
        <v>71</v>
      </c>
      <c r="D20582" s="111">
        <v>0</v>
      </c>
    </row>
    <row r="20583" spans="1:4">
      <c r="A20583" s="110">
        <v>2020</v>
      </c>
      <c r="B20583" s="110" t="s">
        <v>13</v>
      </c>
      <c r="C20583" s="110" t="s">
        <v>71</v>
      </c>
      <c r="D20583" s="111">
        <v>0</v>
      </c>
    </row>
    <row r="20584" spans="1:4">
      <c r="A20584" s="110">
        <v>2020</v>
      </c>
      <c r="B20584" s="110" t="s">
        <v>14</v>
      </c>
      <c r="C20584" s="110" t="s">
        <v>71</v>
      </c>
      <c r="D20584" s="111">
        <v>0</v>
      </c>
    </row>
    <row r="20585" spans="1:4">
      <c r="A20585" s="110">
        <v>2020</v>
      </c>
      <c r="B20585" s="110" t="s">
        <v>15</v>
      </c>
      <c r="C20585" s="110" t="s">
        <v>71</v>
      </c>
      <c r="D20585" s="111">
        <v>0</v>
      </c>
    </row>
    <row r="20586" spans="1:4">
      <c r="A20586" s="110">
        <v>2020</v>
      </c>
      <c r="B20586" s="110" t="s">
        <v>4</v>
      </c>
      <c r="C20586" s="110" t="s">
        <v>71</v>
      </c>
      <c r="D20586" s="111">
        <v>0</v>
      </c>
    </row>
    <row r="20587" spans="1:4">
      <c r="A20587" s="110">
        <v>2020</v>
      </c>
      <c r="B20587" s="110" t="s">
        <v>5</v>
      </c>
      <c r="C20587" s="110" t="s">
        <v>71</v>
      </c>
      <c r="D20587" s="111">
        <v>0</v>
      </c>
    </row>
    <row r="20588" spans="1:4">
      <c r="A20588" s="110">
        <v>2020</v>
      </c>
      <c r="B20588" s="110" t="s">
        <v>6</v>
      </c>
      <c r="C20588" s="110" t="s">
        <v>71</v>
      </c>
      <c r="D20588" s="111">
        <v>0</v>
      </c>
    </row>
    <row r="20589" spans="1:4">
      <c r="A20589" s="110">
        <v>2020</v>
      </c>
      <c r="B20589" s="110" t="s">
        <v>7</v>
      </c>
      <c r="C20589" s="110" t="s">
        <v>71</v>
      </c>
      <c r="D20589" s="111">
        <v>0</v>
      </c>
    </row>
    <row r="20590" spans="1:4">
      <c r="A20590" s="110">
        <v>2020</v>
      </c>
      <c r="B20590" s="110" t="s">
        <v>8</v>
      </c>
      <c r="C20590" s="110" t="s">
        <v>71</v>
      </c>
      <c r="D20590" s="111">
        <v>0</v>
      </c>
    </row>
    <row r="20591" spans="1:4">
      <c r="A20591" s="110">
        <v>2020</v>
      </c>
      <c r="B20591" s="110" t="s">
        <v>9</v>
      </c>
      <c r="C20591" s="110" t="s">
        <v>71</v>
      </c>
      <c r="D20591" s="111">
        <v>0</v>
      </c>
    </row>
    <row r="20592" spans="1:4">
      <c r="A20592" s="110">
        <v>2020</v>
      </c>
      <c r="B20592" s="110" t="s">
        <v>10</v>
      </c>
      <c r="C20592" s="110" t="s">
        <v>71</v>
      </c>
      <c r="D20592" s="111">
        <v>0</v>
      </c>
    </row>
    <row r="20593" spans="1:4">
      <c r="A20593" s="110">
        <v>2020</v>
      </c>
      <c r="B20593" s="110" t="s">
        <v>11</v>
      </c>
      <c r="C20593" s="110" t="s">
        <v>71</v>
      </c>
      <c r="D20593" s="111">
        <v>0</v>
      </c>
    </row>
    <row r="20594" spans="1:4">
      <c r="A20594" s="110">
        <v>1995</v>
      </c>
      <c r="B20594" s="110" t="s">
        <v>12</v>
      </c>
      <c r="C20594" s="110" t="s">
        <v>72</v>
      </c>
      <c r="D20594" s="111">
        <v>0</v>
      </c>
    </row>
    <row r="20595" spans="1:4">
      <c r="A20595" s="110">
        <v>1995</v>
      </c>
      <c r="B20595" s="110" t="s">
        <v>13</v>
      </c>
      <c r="C20595" s="110" t="s">
        <v>72</v>
      </c>
      <c r="D20595" s="111">
        <v>0</v>
      </c>
    </row>
    <row r="20596" spans="1:4">
      <c r="A20596" s="110">
        <v>1995</v>
      </c>
      <c r="B20596" s="110" t="s">
        <v>14</v>
      </c>
      <c r="C20596" s="110" t="s">
        <v>72</v>
      </c>
      <c r="D20596" s="111">
        <v>0</v>
      </c>
    </row>
    <row r="20597" spans="1:4">
      <c r="A20597" s="110">
        <v>1995</v>
      </c>
      <c r="B20597" s="110" t="s">
        <v>15</v>
      </c>
      <c r="C20597" s="110" t="s">
        <v>72</v>
      </c>
      <c r="D20597" s="111">
        <v>0</v>
      </c>
    </row>
    <row r="20598" spans="1:4">
      <c r="A20598" s="110">
        <v>1995</v>
      </c>
      <c r="B20598" s="110" t="s">
        <v>4</v>
      </c>
      <c r="C20598" s="110" t="s">
        <v>72</v>
      </c>
      <c r="D20598" s="111">
        <v>0</v>
      </c>
    </row>
    <row r="20599" spans="1:4">
      <c r="A20599" s="110">
        <v>1995</v>
      </c>
      <c r="B20599" s="110" t="s">
        <v>5</v>
      </c>
      <c r="C20599" s="110" t="s">
        <v>72</v>
      </c>
      <c r="D20599" s="111">
        <v>0</v>
      </c>
    </row>
    <row r="20600" spans="1:4">
      <c r="A20600" s="110">
        <v>1995</v>
      </c>
      <c r="B20600" s="110" t="s">
        <v>6</v>
      </c>
      <c r="C20600" s="110" t="s">
        <v>72</v>
      </c>
      <c r="D20600" s="111">
        <v>0</v>
      </c>
    </row>
    <row r="20601" spans="1:4">
      <c r="A20601" s="110">
        <v>1995</v>
      </c>
      <c r="B20601" s="110" t="s">
        <v>7</v>
      </c>
      <c r="C20601" s="110" t="s">
        <v>72</v>
      </c>
      <c r="D20601" s="111">
        <v>0</v>
      </c>
    </row>
    <row r="20602" spans="1:4">
      <c r="A20602" s="110">
        <v>1995</v>
      </c>
      <c r="B20602" s="110" t="s">
        <v>8</v>
      </c>
      <c r="C20602" s="110" t="s">
        <v>72</v>
      </c>
      <c r="D20602" s="111">
        <v>0</v>
      </c>
    </row>
    <row r="20603" spans="1:4">
      <c r="A20603" s="110">
        <v>1995</v>
      </c>
      <c r="B20603" s="110" t="s">
        <v>9</v>
      </c>
      <c r="C20603" s="110" t="s">
        <v>72</v>
      </c>
      <c r="D20603" s="111">
        <v>0</v>
      </c>
    </row>
    <row r="20604" spans="1:4">
      <c r="A20604" s="110">
        <v>1995</v>
      </c>
      <c r="B20604" s="110" t="s">
        <v>10</v>
      </c>
      <c r="C20604" s="110" t="s">
        <v>72</v>
      </c>
      <c r="D20604" s="111">
        <v>0</v>
      </c>
    </row>
    <row r="20605" spans="1:4">
      <c r="A20605" s="110">
        <v>1995</v>
      </c>
      <c r="B20605" s="110" t="s">
        <v>11</v>
      </c>
      <c r="C20605" s="110" t="s">
        <v>72</v>
      </c>
      <c r="D20605" s="111">
        <v>0</v>
      </c>
    </row>
    <row r="20606" spans="1:4">
      <c r="A20606" s="110">
        <v>1996</v>
      </c>
      <c r="B20606" s="110" t="s">
        <v>12</v>
      </c>
      <c r="C20606" s="110" t="s">
        <v>72</v>
      </c>
      <c r="D20606" s="111">
        <v>0</v>
      </c>
    </row>
    <row r="20607" spans="1:4">
      <c r="A20607" s="110">
        <v>1996</v>
      </c>
      <c r="B20607" s="110" t="s">
        <v>13</v>
      </c>
      <c r="C20607" s="110" t="s">
        <v>72</v>
      </c>
      <c r="D20607" s="111">
        <v>0</v>
      </c>
    </row>
    <row r="20608" spans="1:4">
      <c r="A20608" s="110">
        <v>1996</v>
      </c>
      <c r="B20608" s="110" t="s">
        <v>14</v>
      </c>
      <c r="C20608" s="110" t="s">
        <v>72</v>
      </c>
      <c r="D20608" s="111">
        <v>0</v>
      </c>
    </row>
    <row r="20609" spans="1:4">
      <c r="A20609" s="110">
        <v>1996</v>
      </c>
      <c r="B20609" s="110" t="s">
        <v>15</v>
      </c>
      <c r="C20609" s="110" t="s">
        <v>72</v>
      </c>
      <c r="D20609" s="111">
        <v>0</v>
      </c>
    </row>
    <row r="20610" spans="1:4">
      <c r="A20610" s="110">
        <v>1996</v>
      </c>
      <c r="B20610" s="110" t="s">
        <v>4</v>
      </c>
      <c r="C20610" s="110" t="s">
        <v>72</v>
      </c>
      <c r="D20610" s="111">
        <v>0</v>
      </c>
    </row>
    <row r="20611" spans="1:4">
      <c r="A20611" s="110">
        <v>1996</v>
      </c>
      <c r="B20611" s="110" t="s">
        <v>5</v>
      </c>
      <c r="C20611" s="110" t="s">
        <v>72</v>
      </c>
      <c r="D20611" s="111">
        <v>0</v>
      </c>
    </row>
    <row r="20612" spans="1:4">
      <c r="A20612" s="110">
        <v>1996</v>
      </c>
      <c r="B20612" s="110" t="s">
        <v>6</v>
      </c>
      <c r="C20612" s="110" t="s">
        <v>72</v>
      </c>
      <c r="D20612" s="111">
        <v>0</v>
      </c>
    </row>
    <row r="20613" spans="1:4">
      <c r="A20613" s="110">
        <v>1996</v>
      </c>
      <c r="B20613" s="110" t="s">
        <v>7</v>
      </c>
      <c r="C20613" s="110" t="s">
        <v>72</v>
      </c>
      <c r="D20613" s="111">
        <v>0</v>
      </c>
    </row>
    <row r="20614" spans="1:4">
      <c r="A20614" s="110">
        <v>1996</v>
      </c>
      <c r="B20614" s="110" t="s">
        <v>8</v>
      </c>
      <c r="C20614" s="110" t="s">
        <v>72</v>
      </c>
      <c r="D20614" s="111">
        <v>0</v>
      </c>
    </row>
    <row r="20615" spans="1:4">
      <c r="A20615" s="110">
        <v>1996</v>
      </c>
      <c r="B20615" s="110" t="s">
        <v>9</v>
      </c>
      <c r="C20615" s="110" t="s">
        <v>72</v>
      </c>
      <c r="D20615" s="111">
        <v>0</v>
      </c>
    </row>
    <row r="20616" spans="1:4">
      <c r="A20616" s="110">
        <v>1996</v>
      </c>
      <c r="B20616" s="110" t="s">
        <v>10</v>
      </c>
      <c r="C20616" s="110" t="s">
        <v>72</v>
      </c>
      <c r="D20616" s="111">
        <v>0</v>
      </c>
    </row>
    <row r="20617" spans="1:4">
      <c r="A20617" s="110">
        <v>1996</v>
      </c>
      <c r="B20617" s="110" t="s">
        <v>11</v>
      </c>
      <c r="C20617" s="110" t="s">
        <v>72</v>
      </c>
      <c r="D20617" s="111">
        <v>0</v>
      </c>
    </row>
    <row r="20618" spans="1:4">
      <c r="A20618" s="110">
        <v>1997</v>
      </c>
      <c r="B20618" s="110" t="s">
        <v>12</v>
      </c>
      <c r="C20618" s="110" t="s">
        <v>72</v>
      </c>
      <c r="D20618" s="111">
        <v>0</v>
      </c>
    </row>
    <row r="20619" spans="1:4">
      <c r="A20619" s="110">
        <v>1997</v>
      </c>
      <c r="B20619" s="110" t="s">
        <v>13</v>
      </c>
      <c r="C20619" s="110" t="s">
        <v>72</v>
      </c>
      <c r="D20619" s="111">
        <v>0</v>
      </c>
    </row>
    <row r="20620" spans="1:4">
      <c r="A20620" s="110">
        <v>1997</v>
      </c>
      <c r="B20620" s="110" t="s">
        <v>14</v>
      </c>
      <c r="C20620" s="110" t="s">
        <v>72</v>
      </c>
      <c r="D20620" s="111">
        <v>0</v>
      </c>
    </row>
    <row r="20621" spans="1:4">
      <c r="A20621" s="110">
        <v>1997</v>
      </c>
      <c r="B20621" s="110" t="s">
        <v>15</v>
      </c>
      <c r="C20621" s="110" t="s">
        <v>72</v>
      </c>
      <c r="D20621" s="111">
        <v>0</v>
      </c>
    </row>
    <row r="20622" spans="1:4">
      <c r="A20622" s="110">
        <v>1997</v>
      </c>
      <c r="B20622" s="110" t="s">
        <v>4</v>
      </c>
      <c r="C20622" s="110" t="s">
        <v>72</v>
      </c>
      <c r="D20622" s="111">
        <v>0</v>
      </c>
    </row>
    <row r="20623" spans="1:4">
      <c r="A20623" s="110">
        <v>1997</v>
      </c>
      <c r="B20623" s="110" t="s">
        <v>5</v>
      </c>
      <c r="C20623" s="110" t="s">
        <v>72</v>
      </c>
      <c r="D20623" s="111">
        <v>0</v>
      </c>
    </row>
    <row r="20624" spans="1:4">
      <c r="A20624" s="110">
        <v>1997</v>
      </c>
      <c r="B20624" s="110" t="s">
        <v>6</v>
      </c>
      <c r="C20624" s="110" t="s">
        <v>72</v>
      </c>
      <c r="D20624" s="111">
        <v>0</v>
      </c>
    </row>
    <row r="20625" spans="1:4">
      <c r="A20625" s="110">
        <v>1997</v>
      </c>
      <c r="B20625" s="110" t="s">
        <v>7</v>
      </c>
      <c r="C20625" s="110" t="s">
        <v>72</v>
      </c>
      <c r="D20625" s="111">
        <v>0</v>
      </c>
    </row>
    <row r="20626" spans="1:4">
      <c r="A20626" s="110">
        <v>1997</v>
      </c>
      <c r="B20626" s="110" t="s">
        <v>8</v>
      </c>
      <c r="C20626" s="110" t="s">
        <v>72</v>
      </c>
      <c r="D20626" s="111">
        <v>0</v>
      </c>
    </row>
    <row r="20627" spans="1:4">
      <c r="A20627" s="110">
        <v>1997</v>
      </c>
      <c r="B20627" s="110" t="s">
        <v>9</v>
      </c>
      <c r="C20627" s="110" t="s">
        <v>72</v>
      </c>
      <c r="D20627" s="111">
        <v>0</v>
      </c>
    </row>
    <row r="20628" spans="1:4">
      <c r="A20628" s="110">
        <v>1997</v>
      </c>
      <c r="B20628" s="110" t="s">
        <v>10</v>
      </c>
      <c r="C20628" s="110" t="s">
        <v>72</v>
      </c>
      <c r="D20628" s="111">
        <v>0</v>
      </c>
    </row>
    <row r="20629" spans="1:4">
      <c r="A20629" s="110">
        <v>1997</v>
      </c>
      <c r="B20629" s="110" t="s">
        <v>11</v>
      </c>
      <c r="C20629" s="110" t="s">
        <v>72</v>
      </c>
      <c r="D20629" s="111">
        <v>0</v>
      </c>
    </row>
    <row r="20630" spans="1:4">
      <c r="A20630" s="110">
        <v>1998</v>
      </c>
      <c r="B20630" s="110" t="s">
        <v>12</v>
      </c>
      <c r="C20630" s="110" t="s">
        <v>72</v>
      </c>
      <c r="D20630" s="111">
        <v>0</v>
      </c>
    </row>
    <row r="20631" spans="1:4">
      <c r="A20631" s="110">
        <v>1998</v>
      </c>
      <c r="B20631" s="110" t="s">
        <v>13</v>
      </c>
      <c r="C20631" s="110" t="s">
        <v>72</v>
      </c>
      <c r="D20631" s="111">
        <v>0</v>
      </c>
    </row>
    <row r="20632" spans="1:4">
      <c r="A20632" s="110">
        <v>1998</v>
      </c>
      <c r="B20632" s="110" t="s">
        <v>14</v>
      </c>
      <c r="C20632" s="110" t="s">
        <v>72</v>
      </c>
      <c r="D20632" s="111">
        <v>0</v>
      </c>
    </row>
    <row r="20633" spans="1:4">
      <c r="A20633" s="110">
        <v>1998</v>
      </c>
      <c r="B20633" s="110" t="s">
        <v>15</v>
      </c>
      <c r="C20633" s="110" t="s">
        <v>72</v>
      </c>
      <c r="D20633" s="111">
        <v>0</v>
      </c>
    </row>
    <row r="20634" spans="1:4">
      <c r="A20634" s="110">
        <v>1998</v>
      </c>
      <c r="B20634" s="110" t="s">
        <v>4</v>
      </c>
      <c r="C20634" s="110" t="s">
        <v>72</v>
      </c>
      <c r="D20634" s="111">
        <v>0</v>
      </c>
    </row>
    <row r="20635" spans="1:4">
      <c r="A20635" s="110">
        <v>1998</v>
      </c>
      <c r="B20635" s="110" t="s">
        <v>5</v>
      </c>
      <c r="C20635" s="110" t="s">
        <v>72</v>
      </c>
      <c r="D20635" s="111">
        <v>0</v>
      </c>
    </row>
    <row r="20636" spans="1:4">
      <c r="A20636" s="110">
        <v>1998</v>
      </c>
      <c r="B20636" s="110" t="s">
        <v>6</v>
      </c>
      <c r="C20636" s="110" t="s">
        <v>72</v>
      </c>
      <c r="D20636" s="111">
        <v>0</v>
      </c>
    </row>
    <row r="20637" spans="1:4">
      <c r="A20637" s="110">
        <v>1998</v>
      </c>
      <c r="B20637" s="110" t="s">
        <v>7</v>
      </c>
      <c r="C20637" s="110" t="s">
        <v>72</v>
      </c>
      <c r="D20637" s="111">
        <v>0</v>
      </c>
    </row>
    <row r="20638" spans="1:4">
      <c r="A20638" s="110">
        <v>1998</v>
      </c>
      <c r="B20638" s="110" t="s">
        <v>8</v>
      </c>
      <c r="C20638" s="110" t="s">
        <v>72</v>
      </c>
      <c r="D20638" s="111">
        <v>0</v>
      </c>
    </row>
    <row r="20639" spans="1:4">
      <c r="A20639" s="110">
        <v>1998</v>
      </c>
      <c r="B20639" s="110" t="s">
        <v>9</v>
      </c>
      <c r="C20639" s="110" t="s">
        <v>72</v>
      </c>
      <c r="D20639" s="111">
        <v>0</v>
      </c>
    </row>
    <row r="20640" spans="1:4">
      <c r="A20640" s="110">
        <v>1998</v>
      </c>
      <c r="B20640" s="110" t="s">
        <v>10</v>
      </c>
      <c r="C20640" s="110" t="s">
        <v>72</v>
      </c>
      <c r="D20640" s="111">
        <v>0</v>
      </c>
    </row>
    <row r="20641" spans="1:4">
      <c r="A20641" s="110">
        <v>1998</v>
      </c>
      <c r="B20641" s="110" t="s">
        <v>11</v>
      </c>
      <c r="C20641" s="110" t="s">
        <v>72</v>
      </c>
      <c r="D20641" s="111">
        <v>0</v>
      </c>
    </row>
    <row r="20642" spans="1:4">
      <c r="A20642" s="110">
        <v>1999</v>
      </c>
      <c r="B20642" s="110" t="s">
        <v>12</v>
      </c>
      <c r="C20642" s="110" t="s">
        <v>72</v>
      </c>
      <c r="D20642" s="111">
        <v>0</v>
      </c>
    </row>
    <row r="20643" spans="1:4">
      <c r="A20643" s="110">
        <v>1999</v>
      </c>
      <c r="B20643" s="110" t="s">
        <v>13</v>
      </c>
      <c r="C20643" s="110" t="s">
        <v>72</v>
      </c>
      <c r="D20643" s="111">
        <v>0</v>
      </c>
    </row>
    <row r="20644" spans="1:4">
      <c r="A20644" s="110">
        <v>1999</v>
      </c>
      <c r="B20644" s="110" t="s">
        <v>14</v>
      </c>
      <c r="C20644" s="110" t="s">
        <v>72</v>
      </c>
      <c r="D20644" s="111">
        <v>0</v>
      </c>
    </row>
    <row r="20645" spans="1:4">
      <c r="A20645" s="110">
        <v>1999</v>
      </c>
      <c r="B20645" s="110" t="s">
        <v>15</v>
      </c>
      <c r="C20645" s="110" t="s">
        <v>72</v>
      </c>
      <c r="D20645" s="111">
        <v>0</v>
      </c>
    </row>
    <row r="20646" spans="1:4">
      <c r="A20646" s="110">
        <v>1999</v>
      </c>
      <c r="B20646" s="110" t="s">
        <v>4</v>
      </c>
      <c r="C20646" s="110" t="s">
        <v>72</v>
      </c>
      <c r="D20646" s="111">
        <v>0</v>
      </c>
    </row>
    <row r="20647" spans="1:4">
      <c r="A20647" s="110">
        <v>1999</v>
      </c>
      <c r="B20647" s="110" t="s">
        <v>5</v>
      </c>
      <c r="C20647" s="110" t="s">
        <v>72</v>
      </c>
      <c r="D20647" s="111">
        <v>0</v>
      </c>
    </row>
    <row r="20648" spans="1:4">
      <c r="A20648" s="110">
        <v>1999</v>
      </c>
      <c r="B20648" s="110" t="s">
        <v>6</v>
      </c>
      <c r="C20648" s="110" t="s">
        <v>72</v>
      </c>
      <c r="D20648" s="111">
        <v>0</v>
      </c>
    </row>
    <row r="20649" spans="1:4">
      <c r="A20649" s="110">
        <v>1999</v>
      </c>
      <c r="B20649" s="110" t="s">
        <v>7</v>
      </c>
      <c r="C20649" s="110" t="s">
        <v>72</v>
      </c>
      <c r="D20649" s="111">
        <v>0</v>
      </c>
    </row>
    <row r="20650" spans="1:4">
      <c r="A20650" s="110">
        <v>1999</v>
      </c>
      <c r="B20650" s="110" t="s">
        <v>8</v>
      </c>
      <c r="C20650" s="110" t="s">
        <v>72</v>
      </c>
      <c r="D20650" s="111">
        <v>0</v>
      </c>
    </row>
    <row r="20651" spans="1:4">
      <c r="A20651" s="110">
        <v>1999</v>
      </c>
      <c r="B20651" s="110" t="s">
        <v>9</v>
      </c>
      <c r="C20651" s="110" t="s">
        <v>72</v>
      </c>
      <c r="D20651" s="111">
        <v>0</v>
      </c>
    </row>
    <row r="20652" spans="1:4">
      <c r="A20652" s="110">
        <v>1999</v>
      </c>
      <c r="B20652" s="110" t="s">
        <v>10</v>
      </c>
      <c r="C20652" s="110" t="s">
        <v>72</v>
      </c>
      <c r="D20652" s="111">
        <v>0</v>
      </c>
    </row>
    <row r="20653" spans="1:4">
      <c r="A20653" s="110">
        <v>1999</v>
      </c>
      <c r="B20653" s="110" t="s">
        <v>11</v>
      </c>
      <c r="C20653" s="110" t="s">
        <v>72</v>
      </c>
      <c r="D20653" s="111">
        <v>0</v>
      </c>
    </row>
    <row r="20654" spans="1:4">
      <c r="A20654" s="110">
        <v>2000</v>
      </c>
      <c r="B20654" s="110" t="s">
        <v>12</v>
      </c>
      <c r="C20654" s="110" t="s">
        <v>72</v>
      </c>
      <c r="D20654" s="111">
        <v>0</v>
      </c>
    </row>
    <row r="20655" spans="1:4">
      <c r="A20655" s="110">
        <v>2000</v>
      </c>
      <c r="B20655" s="110" t="s">
        <v>13</v>
      </c>
      <c r="C20655" s="110" t="s">
        <v>72</v>
      </c>
      <c r="D20655" s="111">
        <v>0</v>
      </c>
    </row>
    <row r="20656" spans="1:4">
      <c r="A20656" s="110">
        <v>2000</v>
      </c>
      <c r="B20656" s="110" t="s">
        <v>14</v>
      </c>
      <c r="C20656" s="110" t="s">
        <v>72</v>
      </c>
      <c r="D20656" s="111">
        <v>0</v>
      </c>
    </row>
    <row r="20657" spans="1:4">
      <c r="A20657" s="110">
        <v>2000</v>
      </c>
      <c r="B20657" s="110" t="s">
        <v>15</v>
      </c>
      <c r="C20657" s="110" t="s">
        <v>72</v>
      </c>
      <c r="D20657" s="111">
        <v>0</v>
      </c>
    </row>
    <row r="20658" spans="1:4">
      <c r="A20658" s="110">
        <v>2000</v>
      </c>
      <c r="B20658" s="110" t="s">
        <v>4</v>
      </c>
      <c r="C20658" s="110" t="s">
        <v>72</v>
      </c>
      <c r="D20658" s="111">
        <v>0</v>
      </c>
    </row>
    <row r="20659" spans="1:4">
      <c r="A20659" s="110">
        <v>2000</v>
      </c>
      <c r="B20659" s="110" t="s">
        <v>5</v>
      </c>
      <c r="C20659" s="110" t="s">
        <v>72</v>
      </c>
      <c r="D20659" s="111">
        <v>0</v>
      </c>
    </row>
    <row r="20660" spans="1:4">
      <c r="A20660" s="110">
        <v>2000</v>
      </c>
      <c r="B20660" s="110" t="s">
        <v>6</v>
      </c>
      <c r="C20660" s="110" t="s">
        <v>72</v>
      </c>
      <c r="D20660" s="111">
        <v>0</v>
      </c>
    </row>
    <row r="20661" spans="1:4">
      <c r="A20661" s="110">
        <v>2000</v>
      </c>
      <c r="B20661" s="110" t="s">
        <v>7</v>
      </c>
      <c r="C20661" s="110" t="s">
        <v>72</v>
      </c>
      <c r="D20661" s="111">
        <v>0</v>
      </c>
    </row>
    <row r="20662" spans="1:4">
      <c r="A20662" s="110">
        <v>2000</v>
      </c>
      <c r="B20662" s="110" t="s">
        <v>8</v>
      </c>
      <c r="C20662" s="110" t="s">
        <v>72</v>
      </c>
      <c r="D20662" s="111">
        <v>0</v>
      </c>
    </row>
    <row r="20663" spans="1:4">
      <c r="A20663" s="110">
        <v>2000</v>
      </c>
      <c r="B20663" s="110" t="s">
        <v>9</v>
      </c>
      <c r="C20663" s="110" t="s">
        <v>72</v>
      </c>
      <c r="D20663" s="111">
        <v>0</v>
      </c>
    </row>
    <row r="20664" spans="1:4">
      <c r="A20664" s="110">
        <v>2000</v>
      </c>
      <c r="B20664" s="110" t="s">
        <v>10</v>
      </c>
      <c r="C20664" s="110" t="s">
        <v>72</v>
      </c>
      <c r="D20664" s="111">
        <v>0</v>
      </c>
    </row>
    <row r="20665" spans="1:4">
      <c r="A20665" s="110">
        <v>2000</v>
      </c>
      <c r="B20665" s="110" t="s">
        <v>11</v>
      </c>
      <c r="C20665" s="110" t="s">
        <v>72</v>
      </c>
      <c r="D20665" s="111">
        <v>0</v>
      </c>
    </row>
    <row r="20666" spans="1:4">
      <c r="A20666" s="110">
        <v>2001</v>
      </c>
      <c r="B20666" s="110" t="s">
        <v>12</v>
      </c>
      <c r="C20666" s="110" t="s">
        <v>72</v>
      </c>
      <c r="D20666" s="111">
        <v>0</v>
      </c>
    </row>
    <row r="20667" spans="1:4">
      <c r="A20667" s="110">
        <v>2001</v>
      </c>
      <c r="B20667" s="110" t="s">
        <v>13</v>
      </c>
      <c r="C20667" s="110" t="s">
        <v>72</v>
      </c>
      <c r="D20667" s="111">
        <v>0</v>
      </c>
    </row>
    <row r="20668" spans="1:4">
      <c r="A20668" s="110">
        <v>2001</v>
      </c>
      <c r="B20668" s="110" t="s">
        <v>14</v>
      </c>
      <c r="C20668" s="110" t="s">
        <v>72</v>
      </c>
      <c r="D20668" s="111">
        <v>0</v>
      </c>
    </row>
    <row r="20669" spans="1:4">
      <c r="A20669" s="110">
        <v>2001</v>
      </c>
      <c r="B20669" s="110" t="s">
        <v>15</v>
      </c>
      <c r="C20669" s="110" t="s">
        <v>72</v>
      </c>
      <c r="D20669" s="111">
        <v>0</v>
      </c>
    </row>
    <row r="20670" spans="1:4">
      <c r="A20670" s="110">
        <v>2001</v>
      </c>
      <c r="B20670" s="110" t="s">
        <v>4</v>
      </c>
      <c r="C20670" s="110" t="s">
        <v>72</v>
      </c>
      <c r="D20670" s="111">
        <v>0</v>
      </c>
    </row>
    <row r="20671" spans="1:4">
      <c r="A20671" s="110">
        <v>2001</v>
      </c>
      <c r="B20671" s="110" t="s">
        <v>5</v>
      </c>
      <c r="C20671" s="110" t="s">
        <v>72</v>
      </c>
      <c r="D20671" s="111">
        <v>0</v>
      </c>
    </row>
    <row r="20672" spans="1:4">
      <c r="A20672" s="110">
        <v>2001</v>
      </c>
      <c r="B20672" s="110" t="s">
        <v>6</v>
      </c>
      <c r="C20672" s="110" t="s">
        <v>72</v>
      </c>
      <c r="D20672" s="111">
        <v>0</v>
      </c>
    </row>
    <row r="20673" spans="1:4">
      <c r="A20673" s="110">
        <v>2001</v>
      </c>
      <c r="B20673" s="110" t="s">
        <v>7</v>
      </c>
      <c r="C20673" s="110" t="s">
        <v>72</v>
      </c>
      <c r="D20673" s="111">
        <v>0</v>
      </c>
    </row>
    <row r="20674" spans="1:4">
      <c r="A20674" s="110">
        <v>2001</v>
      </c>
      <c r="B20674" s="110" t="s">
        <v>8</v>
      </c>
      <c r="C20674" s="110" t="s">
        <v>72</v>
      </c>
      <c r="D20674" s="111">
        <v>0</v>
      </c>
    </row>
    <row r="20675" spans="1:4">
      <c r="A20675" s="110">
        <v>2001</v>
      </c>
      <c r="B20675" s="110" t="s">
        <v>9</v>
      </c>
      <c r="C20675" s="110" t="s">
        <v>72</v>
      </c>
      <c r="D20675" s="111">
        <v>0</v>
      </c>
    </row>
    <row r="20676" spans="1:4">
      <c r="A20676" s="110">
        <v>2001</v>
      </c>
      <c r="B20676" s="110" t="s">
        <v>10</v>
      </c>
      <c r="C20676" s="110" t="s">
        <v>72</v>
      </c>
      <c r="D20676" s="111">
        <v>0</v>
      </c>
    </row>
    <row r="20677" spans="1:4">
      <c r="A20677" s="110">
        <v>2001</v>
      </c>
      <c r="B20677" s="110" t="s">
        <v>11</v>
      </c>
      <c r="C20677" s="110" t="s">
        <v>72</v>
      </c>
      <c r="D20677" s="111">
        <v>0</v>
      </c>
    </row>
    <row r="20678" spans="1:4">
      <c r="A20678" s="110">
        <v>2002</v>
      </c>
      <c r="B20678" s="110" t="s">
        <v>12</v>
      </c>
      <c r="C20678" s="110" t="s">
        <v>72</v>
      </c>
      <c r="D20678" s="111">
        <v>0</v>
      </c>
    </row>
    <row r="20679" spans="1:4">
      <c r="A20679" s="110">
        <v>2002</v>
      </c>
      <c r="B20679" s="110" t="s">
        <v>13</v>
      </c>
      <c r="C20679" s="110" t="s">
        <v>72</v>
      </c>
      <c r="D20679" s="111">
        <v>0</v>
      </c>
    </row>
    <row r="20680" spans="1:4">
      <c r="A20680" s="110">
        <v>2002</v>
      </c>
      <c r="B20680" s="110" t="s">
        <v>14</v>
      </c>
      <c r="C20680" s="110" t="s">
        <v>72</v>
      </c>
      <c r="D20680" s="111">
        <v>0</v>
      </c>
    </row>
    <row r="20681" spans="1:4">
      <c r="A20681" s="110">
        <v>2002</v>
      </c>
      <c r="B20681" s="110" t="s">
        <v>15</v>
      </c>
      <c r="C20681" s="110" t="s">
        <v>72</v>
      </c>
      <c r="D20681" s="111">
        <v>0</v>
      </c>
    </row>
    <row r="20682" spans="1:4">
      <c r="A20682" s="110">
        <v>2002</v>
      </c>
      <c r="B20682" s="110" t="s">
        <v>4</v>
      </c>
      <c r="C20682" s="110" t="s">
        <v>72</v>
      </c>
      <c r="D20682" s="111">
        <v>0</v>
      </c>
    </row>
    <row r="20683" spans="1:4">
      <c r="A20683" s="110">
        <v>2002</v>
      </c>
      <c r="B20683" s="110" t="s">
        <v>5</v>
      </c>
      <c r="C20683" s="110" t="s">
        <v>72</v>
      </c>
      <c r="D20683" s="111">
        <v>0</v>
      </c>
    </row>
    <row r="20684" spans="1:4">
      <c r="A20684" s="110">
        <v>2002</v>
      </c>
      <c r="B20684" s="110" t="s">
        <v>6</v>
      </c>
      <c r="C20684" s="110" t="s">
        <v>72</v>
      </c>
      <c r="D20684" s="111">
        <v>0</v>
      </c>
    </row>
    <row r="20685" spans="1:4">
      <c r="A20685" s="110">
        <v>2002</v>
      </c>
      <c r="B20685" s="110" t="s">
        <v>7</v>
      </c>
      <c r="C20685" s="110" t="s">
        <v>72</v>
      </c>
      <c r="D20685" s="111">
        <v>0</v>
      </c>
    </row>
    <row r="20686" spans="1:4">
      <c r="A20686" s="110">
        <v>2002</v>
      </c>
      <c r="B20686" s="110" t="s">
        <v>8</v>
      </c>
      <c r="C20686" s="110" t="s">
        <v>72</v>
      </c>
      <c r="D20686" s="111">
        <v>0</v>
      </c>
    </row>
    <row r="20687" spans="1:4">
      <c r="A20687" s="110">
        <v>2002</v>
      </c>
      <c r="B20687" s="110" t="s">
        <v>9</v>
      </c>
      <c r="C20687" s="110" t="s">
        <v>72</v>
      </c>
      <c r="D20687" s="111">
        <v>0</v>
      </c>
    </row>
    <row r="20688" spans="1:4">
      <c r="A20688" s="110">
        <v>2002</v>
      </c>
      <c r="B20688" s="110" t="s">
        <v>10</v>
      </c>
      <c r="C20688" s="110" t="s">
        <v>72</v>
      </c>
      <c r="D20688" s="111">
        <v>0</v>
      </c>
    </row>
    <row r="20689" spans="1:4">
      <c r="A20689" s="110">
        <v>2002</v>
      </c>
      <c r="B20689" s="110" t="s">
        <v>11</v>
      </c>
      <c r="C20689" s="110" t="s">
        <v>72</v>
      </c>
      <c r="D20689" s="111">
        <v>0</v>
      </c>
    </row>
    <row r="20690" spans="1:4">
      <c r="A20690" s="110">
        <v>2003</v>
      </c>
      <c r="B20690" s="110" t="s">
        <v>12</v>
      </c>
      <c r="C20690" s="110" t="s">
        <v>72</v>
      </c>
      <c r="D20690" s="111">
        <v>0</v>
      </c>
    </row>
    <row r="20691" spans="1:4">
      <c r="A20691" s="110">
        <v>2003</v>
      </c>
      <c r="B20691" s="110" t="s">
        <v>13</v>
      </c>
      <c r="C20691" s="110" t="s">
        <v>72</v>
      </c>
      <c r="D20691" s="111">
        <v>0</v>
      </c>
    </row>
    <row r="20692" spans="1:4">
      <c r="A20692" s="110">
        <v>2003</v>
      </c>
      <c r="B20692" s="110" t="s">
        <v>14</v>
      </c>
      <c r="C20692" s="110" t="s">
        <v>72</v>
      </c>
      <c r="D20692" s="111">
        <v>0</v>
      </c>
    </row>
    <row r="20693" spans="1:4">
      <c r="A20693" s="110">
        <v>2003</v>
      </c>
      <c r="B20693" s="110" t="s">
        <v>15</v>
      </c>
      <c r="C20693" s="110" t="s">
        <v>72</v>
      </c>
      <c r="D20693" s="111">
        <v>0</v>
      </c>
    </row>
    <row r="20694" spans="1:4">
      <c r="A20694" s="110">
        <v>2003</v>
      </c>
      <c r="B20694" s="110" t="s">
        <v>4</v>
      </c>
      <c r="C20694" s="110" t="s">
        <v>72</v>
      </c>
      <c r="D20694" s="111">
        <v>0</v>
      </c>
    </row>
    <row r="20695" spans="1:4">
      <c r="A20695" s="110">
        <v>2003</v>
      </c>
      <c r="B20695" s="110" t="s">
        <v>5</v>
      </c>
      <c r="C20695" s="110" t="s">
        <v>72</v>
      </c>
      <c r="D20695" s="111">
        <v>0</v>
      </c>
    </row>
    <row r="20696" spans="1:4">
      <c r="A20696" s="110">
        <v>2003</v>
      </c>
      <c r="B20696" s="110" t="s">
        <v>6</v>
      </c>
      <c r="C20696" s="110" t="s">
        <v>72</v>
      </c>
      <c r="D20696" s="111">
        <v>0</v>
      </c>
    </row>
    <row r="20697" spans="1:4">
      <c r="A20697" s="110">
        <v>2003</v>
      </c>
      <c r="B20697" s="110" t="s">
        <v>7</v>
      </c>
      <c r="C20697" s="110" t="s">
        <v>72</v>
      </c>
      <c r="D20697" s="111">
        <v>0</v>
      </c>
    </row>
    <row r="20698" spans="1:4">
      <c r="A20698" s="110">
        <v>2003</v>
      </c>
      <c r="B20698" s="110" t="s">
        <v>8</v>
      </c>
      <c r="C20698" s="110" t="s">
        <v>72</v>
      </c>
      <c r="D20698" s="111">
        <v>0</v>
      </c>
    </row>
    <row r="20699" spans="1:4">
      <c r="A20699" s="110">
        <v>2003</v>
      </c>
      <c r="B20699" s="110" t="s">
        <v>9</v>
      </c>
      <c r="C20699" s="110" t="s">
        <v>72</v>
      </c>
      <c r="D20699" s="111">
        <v>0</v>
      </c>
    </row>
    <row r="20700" spans="1:4">
      <c r="A20700" s="110">
        <v>2003</v>
      </c>
      <c r="B20700" s="110" t="s">
        <v>10</v>
      </c>
      <c r="C20700" s="110" t="s">
        <v>72</v>
      </c>
      <c r="D20700" s="111">
        <v>0</v>
      </c>
    </row>
    <row r="20701" spans="1:4">
      <c r="A20701" s="110">
        <v>2003</v>
      </c>
      <c r="B20701" s="110" t="s">
        <v>11</v>
      </c>
      <c r="C20701" s="110" t="s">
        <v>72</v>
      </c>
      <c r="D20701" s="111">
        <v>0</v>
      </c>
    </row>
    <row r="20702" spans="1:4">
      <c r="A20702" s="110">
        <v>2004</v>
      </c>
      <c r="B20702" s="110" t="s">
        <v>12</v>
      </c>
      <c r="C20702" s="110" t="s">
        <v>72</v>
      </c>
      <c r="D20702" s="111">
        <v>0</v>
      </c>
    </row>
    <row r="20703" spans="1:4">
      <c r="A20703" s="110">
        <v>2004</v>
      </c>
      <c r="B20703" s="110" t="s">
        <v>13</v>
      </c>
      <c r="C20703" s="110" t="s">
        <v>72</v>
      </c>
      <c r="D20703" s="111">
        <v>0</v>
      </c>
    </row>
    <row r="20704" spans="1:4">
      <c r="A20704" s="110">
        <v>2004</v>
      </c>
      <c r="B20704" s="110" t="s">
        <v>14</v>
      </c>
      <c r="C20704" s="110" t="s">
        <v>72</v>
      </c>
      <c r="D20704" s="111">
        <v>0</v>
      </c>
    </row>
    <row r="20705" spans="1:4">
      <c r="A20705" s="110">
        <v>2004</v>
      </c>
      <c r="B20705" s="110" t="s">
        <v>15</v>
      </c>
      <c r="C20705" s="110" t="s">
        <v>72</v>
      </c>
      <c r="D20705" s="111">
        <v>0</v>
      </c>
    </row>
    <row r="20706" spans="1:4">
      <c r="A20706" s="110">
        <v>2004</v>
      </c>
      <c r="B20706" s="110" t="s">
        <v>4</v>
      </c>
      <c r="C20706" s="110" t="s">
        <v>72</v>
      </c>
      <c r="D20706" s="111">
        <v>0</v>
      </c>
    </row>
    <row r="20707" spans="1:4">
      <c r="A20707" s="110">
        <v>2004</v>
      </c>
      <c r="B20707" s="110" t="s">
        <v>5</v>
      </c>
      <c r="C20707" s="110" t="s">
        <v>72</v>
      </c>
      <c r="D20707" s="111">
        <v>0</v>
      </c>
    </row>
    <row r="20708" spans="1:4">
      <c r="A20708" s="110">
        <v>2004</v>
      </c>
      <c r="B20708" s="110" t="s">
        <v>6</v>
      </c>
      <c r="C20708" s="110" t="s">
        <v>72</v>
      </c>
      <c r="D20708" s="111">
        <v>0</v>
      </c>
    </row>
    <row r="20709" spans="1:4">
      <c r="A20709" s="110">
        <v>2004</v>
      </c>
      <c r="B20709" s="110" t="s">
        <v>7</v>
      </c>
      <c r="C20709" s="110" t="s">
        <v>72</v>
      </c>
      <c r="D20709" s="111">
        <v>0</v>
      </c>
    </row>
    <row r="20710" spans="1:4">
      <c r="A20710" s="110">
        <v>2004</v>
      </c>
      <c r="B20710" s="110" t="s">
        <v>8</v>
      </c>
      <c r="C20710" s="110" t="s">
        <v>72</v>
      </c>
      <c r="D20710" s="111">
        <v>0</v>
      </c>
    </row>
    <row r="20711" spans="1:4">
      <c r="A20711" s="110">
        <v>2004</v>
      </c>
      <c r="B20711" s="110" t="s">
        <v>9</v>
      </c>
      <c r="C20711" s="110" t="s">
        <v>72</v>
      </c>
      <c r="D20711" s="111">
        <v>0</v>
      </c>
    </row>
    <row r="20712" spans="1:4">
      <c r="A20712" s="110">
        <v>2004</v>
      </c>
      <c r="B20712" s="110" t="s">
        <v>10</v>
      </c>
      <c r="C20712" s="110" t="s">
        <v>72</v>
      </c>
      <c r="D20712" s="111">
        <v>0</v>
      </c>
    </row>
    <row r="20713" spans="1:4">
      <c r="A20713" s="110">
        <v>2004</v>
      </c>
      <c r="B20713" s="110" t="s">
        <v>11</v>
      </c>
      <c r="C20713" s="110" t="s">
        <v>72</v>
      </c>
      <c r="D20713" s="111">
        <v>0</v>
      </c>
    </row>
    <row r="20714" spans="1:4">
      <c r="A20714" s="110">
        <v>2005</v>
      </c>
      <c r="B20714" s="110" t="s">
        <v>12</v>
      </c>
      <c r="C20714" s="110" t="s">
        <v>72</v>
      </c>
      <c r="D20714" s="111">
        <v>0</v>
      </c>
    </row>
    <row r="20715" spans="1:4">
      <c r="A20715" s="110">
        <v>2005</v>
      </c>
      <c r="B20715" s="110" t="s">
        <v>13</v>
      </c>
      <c r="C20715" s="110" t="s">
        <v>72</v>
      </c>
      <c r="D20715" s="111">
        <v>0</v>
      </c>
    </row>
    <row r="20716" spans="1:4">
      <c r="A20716" s="110">
        <v>2005</v>
      </c>
      <c r="B20716" s="110" t="s">
        <v>14</v>
      </c>
      <c r="C20716" s="110" t="s">
        <v>72</v>
      </c>
      <c r="D20716" s="111">
        <v>0</v>
      </c>
    </row>
    <row r="20717" spans="1:4">
      <c r="A20717" s="110">
        <v>2005</v>
      </c>
      <c r="B20717" s="110" t="s">
        <v>15</v>
      </c>
      <c r="C20717" s="110" t="s">
        <v>72</v>
      </c>
      <c r="D20717" s="111">
        <v>0</v>
      </c>
    </row>
    <row r="20718" spans="1:4">
      <c r="A20718" s="110">
        <v>2005</v>
      </c>
      <c r="B20718" s="110" t="s">
        <v>4</v>
      </c>
      <c r="C20718" s="110" t="s">
        <v>72</v>
      </c>
      <c r="D20718" s="111">
        <v>0</v>
      </c>
    </row>
    <row r="20719" spans="1:4">
      <c r="A20719" s="110">
        <v>2005</v>
      </c>
      <c r="B20719" s="110" t="s">
        <v>5</v>
      </c>
      <c r="C20719" s="110" t="s">
        <v>72</v>
      </c>
      <c r="D20719" s="111">
        <v>0</v>
      </c>
    </row>
    <row r="20720" spans="1:4">
      <c r="A20720" s="110">
        <v>2005</v>
      </c>
      <c r="B20720" s="110" t="s">
        <v>6</v>
      </c>
      <c r="C20720" s="110" t="s">
        <v>72</v>
      </c>
      <c r="D20720" s="111">
        <v>0</v>
      </c>
    </row>
    <row r="20721" spans="1:4">
      <c r="A20721" s="110">
        <v>2005</v>
      </c>
      <c r="B20721" s="110" t="s">
        <v>7</v>
      </c>
      <c r="C20721" s="110" t="s">
        <v>72</v>
      </c>
      <c r="D20721" s="111">
        <v>0</v>
      </c>
    </row>
    <row r="20722" spans="1:4">
      <c r="A20722" s="110">
        <v>2005</v>
      </c>
      <c r="B20722" s="110" t="s">
        <v>8</v>
      </c>
      <c r="C20722" s="110" t="s">
        <v>72</v>
      </c>
      <c r="D20722" s="111">
        <v>0</v>
      </c>
    </row>
    <row r="20723" spans="1:4">
      <c r="A20723" s="110">
        <v>2005</v>
      </c>
      <c r="B20723" s="110" t="s">
        <v>9</v>
      </c>
      <c r="C20723" s="110" t="s">
        <v>72</v>
      </c>
      <c r="D20723" s="111">
        <v>0</v>
      </c>
    </row>
    <row r="20724" spans="1:4">
      <c r="A20724" s="110">
        <v>2005</v>
      </c>
      <c r="B20724" s="110" t="s">
        <v>10</v>
      </c>
      <c r="C20724" s="110" t="s">
        <v>72</v>
      </c>
      <c r="D20724" s="111">
        <v>0</v>
      </c>
    </row>
    <row r="20725" spans="1:4">
      <c r="A20725" s="110">
        <v>2005</v>
      </c>
      <c r="B20725" s="110" t="s">
        <v>11</v>
      </c>
      <c r="C20725" s="110" t="s">
        <v>72</v>
      </c>
      <c r="D20725" s="111">
        <v>0</v>
      </c>
    </row>
    <row r="20726" spans="1:4">
      <c r="A20726" s="110">
        <v>2006</v>
      </c>
      <c r="B20726" s="110" t="s">
        <v>12</v>
      </c>
      <c r="C20726" s="110" t="s">
        <v>72</v>
      </c>
      <c r="D20726" s="111">
        <v>0</v>
      </c>
    </row>
    <row r="20727" spans="1:4">
      <c r="A20727" s="110">
        <v>2006</v>
      </c>
      <c r="B20727" s="110" t="s">
        <v>13</v>
      </c>
      <c r="C20727" s="110" t="s">
        <v>72</v>
      </c>
      <c r="D20727" s="111">
        <v>0</v>
      </c>
    </row>
    <row r="20728" spans="1:4">
      <c r="A20728" s="110">
        <v>2006</v>
      </c>
      <c r="B20728" s="110" t="s">
        <v>14</v>
      </c>
      <c r="C20728" s="110" t="s">
        <v>72</v>
      </c>
      <c r="D20728" s="111">
        <v>0</v>
      </c>
    </row>
    <row r="20729" spans="1:4">
      <c r="A20729" s="110">
        <v>2006</v>
      </c>
      <c r="B20729" s="110" t="s">
        <v>15</v>
      </c>
      <c r="C20729" s="110" t="s">
        <v>72</v>
      </c>
      <c r="D20729" s="111">
        <v>0</v>
      </c>
    </row>
    <row r="20730" spans="1:4">
      <c r="A20730" s="110">
        <v>2006</v>
      </c>
      <c r="B20730" s="110" t="s">
        <v>4</v>
      </c>
      <c r="C20730" s="110" t="s">
        <v>72</v>
      </c>
      <c r="D20730" s="111">
        <v>0</v>
      </c>
    </row>
    <row r="20731" spans="1:4">
      <c r="A20731" s="110">
        <v>2006</v>
      </c>
      <c r="B20731" s="110" t="s">
        <v>5</v>
      </c>
      <c r="C20731" s="110" t="s">
        <v>72</v>
      </c>
      <c r="D20731" s="111">
        <v>0</v>
      </c>
    </row>
    <row r="20732" spans="1:4">
      <c r="A20732" s="110">
        <v>2006</v>
      </c>
      <c r="B20732" s="110" t="s">
        <v>6</v>
      </c>
      <c r="C20732" s="110" t="s">
        <v>72</v>
      </c>
      <c r="D20732" s="111">
        <v>0</v>
      </c>
    </row>
    <row r="20733" spans="1:4">
      <c r="A20733" s="110">
        <v>2006</v>
      </c>
      <c r="B20733" s="110" t="s">
        <v>7</v>
      </c>
      <c r="C20733" s="110" t="s">
        <v>72</v>
      </c>
      <c r="D20733" s="111">
        <v>0</v>
      </c>
    </row>
    <row r="20734" spans="1:4">
      <c r="A20734" s="110">
        <v>2006</v>
      </c>
      <c r="B20734" s="110" t="s">
        <v>8</v>
      </c>
      <c r="C20734" s="110" t="s">
        <v>72</v>
      </c>
      <c r="D20734" s="111">
        <v>0</v>
      </c>
    </row>
    <row r="20735" spans="1:4">
      <c r="A20735" s="110">
        <v>2006</v>
      </c>
      <c r="B20735" s="110" t="s">
        <v>9</v>
      </c>
      <c r="C20735" s="110" t="s">
        <v>72</v>
      </c>
      <c r="D20735" s="111">
        <v>0</v>
      </c>
    </row>
    <row r="20736" spans="1:4">
      <c r="A20736" s="110">
        <v>2006</v>
      </c>
      <c r="B20736" s="110" t="s">
        <v>10</v>
      </c>
      <c r="C20736" s="110" t="s">
        <v>72</v>
      </c>
      <c r="D20736" s="111">
        <v>0</v>
      </c>
    </row>
    <row r="20737" spans="1:4">
      <c r="A20737" s="110">
        <v>2006</v>
      </c>
      <c r="B20737" s="110" t="s">
        <v>11</v>
      </c>
      <c r="C20737" s="110" t="s">
        <v>72</v>
      </c>
      <c r="D20737" s="111">
        <v>0</v>
      </c>
    </row>
    <row r="20738" spans="1:4">
      <c r="A20738" s="110">
        <v>2007</v>
      </c>
      <c r="B20738" s="110" t="s">
        <v>12</v>
      </c>
      <c r="C20738" s="110" t="s">
        <v>72</v>
      </c>
      <c r="D20738" s="111">
        <v>0</v>
      </c>
    </row>
    <row r="20739" spans="1:4">
      <c r="A20739" s="110">
        <v>2007</v>
      </c>
      <c r="B20739" s="110" t="s">
        <v>13</v>
      </c>
      <c r="C20739" s="110" t="s">
        <v>72</v>
      </c>
      <c r="D20739" s="111">
        <v>0</v>
      </c>
    </row>
    <row r="20740" spans="1:4">
      <c r="A20740" s="110">
        <v>2007</v>
      </c>
      <c r="B20740" s="110" t="s">
        <v>14</v>
      </c>
      <c r="C20740" s="110" t="s">
        <v>72</v>
      </c>
      <c r="D20740" s="111">
        <v>0</v>
      </c>
    </row>
    <row r="20741" spans="1:4">
      <c r="A20741" s="110">
        <v>2007</v>
      </c>
      <c r="B20741" s="110" t="s">
        <v>15</v>
      </c>
      <c r="C20741" s="110" t="s">
        <v>72</v>
      </c>
      <c r="D20741" s="111">
        <v>0</v>
      </c>
    </row>
    <row r="20742" spans="1:4">
      <c r="A20742" s="110">
        <v>2007</v>
      </c>
      <c r="B20742" s="110" t="s">
        <v>4</v>
      </c>
      <c r="C20742" s="110" t="s">
        <v>72</v>
      </c>
      <c r="D20742" s="111">
        <v>0</v>
      </c>
    </row>
    <row r="20743" spans="1:4">
      <c r="A20743" s="110">
        <v>2007</v>
      </c>
      <c r="B20743" s="110" t="s">
        <v>5</v>
      </c>
      <c r="C20743" s="110" t="s">
        <v>72</v>
      </c>
      <c r="D20743" s="111">
        <v>0</v>
      </c>
    </row>
    <row r="20744" spans="1:4">
      <c r="A20744" s="110">
        <v>2007</v>
      </c>
      <c r="B20744" s="110" t="s">
        <v>6</v>
      </c>
      <c r="C20744" s="110" t="s">
        <v>72</v>
      </c>
      <c r="D20744" s="111">
        <v>0</v>
      </c>
    </row>
    <row r="20745" spans="1:4">
      <c r="A20745" s="110">
        <v>2007</v>
      </c>
      <c r="B20745" s="110" t="s">
        <v>7</v>
      </c>
      <c r="C20745" s="110" t="s">
        <v>72</v>
      </c>
      <c r="D20745" s="111">
        <v>0</v>
      </c>
    </row>
    <row r="20746" spans="1:4">
      <c r="A20746" s="110">
        <v>2007</v>
      </c>
      <c r="B20746" s="110" t="s">
        <v>8</v>
      </c>
      <c r="C20746" s="110" t="s">
        <v>72</v>
      </c>
      <c r="D20746" s="111">
        <v>0</v>
      </c>
    </row>
    <row r="20747" spans="1:4">
      <c r="A20747" s="110">
        <v>2007</v>
      </c>
      <c r="B20747" s="110" t="s">
        <v>9</v>
      </c>
      <c r="C20747" s="110" t="s">
        <v>72</v>
      </c>
      <c r="D20747" s="111">
        <v>0</v>
      </c>
    </row>
    <row r="20748" spans="1:4">
      <c r="A20748" s="110">
        <v>2007</v>
      </c>
      <c r="B20748" s="110" t="s">
        <v>10</v>
      </c>
      <c r="C20748" s="110" t="s">
        <v>72</v>
      </c>
      <c r="D20748" s="111">
        <v>0</v>
      </c>
    </row>
    <row r="20749" spans="1:4">
      <c r="A20749" s="110">
        <v>2007</v>
      </c>
      <c r="B20749" s="110" t="s">
        <v>11</v>
      </c>
      <c r="C20749" s="110" t="s">
        <v>72</v>
      </c>
      <c r="D20749" s="111">
        <v>0</v>
      </c>
    </row>
    <row r="20750" spans="1:4">
      <c r="A20750" s="110">
        <v>2008</v>
      </c>
      <c r="B20750" s="110" t="s">
        <v>12</v>
      </c>
      <c r="C20750" s="110" t="s">
        <v>72</v>
      </c>
      <c r="D20750" s="111">
        <v>0</v>
      </c>
    </row>
    <row r="20751" spans="1:4">
      <c r="A20751" s="110">
        <v>2008</v>
      </c>
      <c r="B20751" s="110" t="s">
        <v>13</v>
      </c>
      <c r="C20751" s="110" t="s">
        <v>72</v>
      </c>
      <c r="D20751" s="111">
        <v>0</v>
      </c>
    </row>
    <row r="20752" spans="1:4">
      <c r="A20752" s="110">
        <v>2008</v>
      </c>
      <c r="B20752" s="110" t="s">
        <v>14</v>
      </c>
      <c r="C20752" s="110" t="s">
        <v>72</v>
      </c>
      <c r="D20752" s="111">
        <v>0</v>
      </c>
    </row>
    <row r="20753" spans="1:4">
      <c r="A20753" s="110">
        <v>2008</v>
      </c>
      <c r="B20753" s="110" t="s">
        <v>15</v>
      </c>
      <c r="C20753" s="110" t="s">
        <v>72</v>
      </c>
      <c r="D20753" s="111">
        <v>0</v>
      </c>
    </row>
    <row r="20754" spans="1:4">
      <c r="A20754" s="110">
        <v>2008</v>
      </c>
      <c r="B20754" s="110" t="s">
        <v>4</v>
      </c>
      <c r="C20754" s="110" t="s">
        <v>72</v>
      </c>
      <c r="D20754" s="111">
        <v>0</v>
      </c>
    </row>
    <row r="20755" spans="1:4">
      <c r="A20755" s="110">
        <v>2008</v>
      </c>
      <c r="B20755" s="110" t="s">
        <v>5</v>
      </c>
      <c r="C20755" s="110" t="s">
        <v>72</v>
      </c>
      <c r="D20755" s="111">
        <v>0</v>
      </c>
    </row>
    <row r="20756" spans="1:4">
      <c r="A20756" s="110">
        <v>2008</v>
      </c>
      <c r="B20756" s="110" t="s">
        <v>6</v>
      </c>
      <c r="C20756" s="110" t="s">
        <v>72</v>
      </c>
      <c r="D20756" s="111">
        <v>0</v>
      </c>
    </row>
    <row r="20757" spans="1:4">
      <c r="A20757" s="110">
        <v>2008</v>
      </c>
      <c r="B20757" s="110" t="s">
        <v>7</v>
      </c>
      <c r="C20757" s="110" t="s">
        <v>72</v>
      </c>
      <c r="D20757" s="111">
        <v>0</v>
      </c>
    </row>
    <row r="20758" spans="1:4">
      <c r="A20758" s="110">
        <v>2008</v>
      </c>
      <c r="B20758" s="110" t="s">
        <v>8</v>
      </c>
      <c r="C20758" s="110" t="s">
        <v>72</v>
      </c>
      <c r="D20758" s="111">
        <v>0</v>
      </c>
    </row>
    <row r="20759" spans="1:4">
      <c r="A20759" s="110">
        <v>2008</v>
      </c>
      <c r="B20759" s="110" t="s">
        <v>9</v>
      </c>
      <c r="C20759" s="110" t="s">
        <v>72</v>
      </c>
      <c r="D20759" s="111">
        <v>0</v>
      </c>
    </row>
    <row r="20760" spans="1:4">
      <c r="A20760" s="110">
        <v>2008</v>
      </c>
      <c r="B20760" s="110" t="s">
        <v>10</v>
      </c>
      <c r="C20760" s="110" t="s">
        <v>72</v>
      </c>
      <c r="D20760" s="111">
        <v>0</v>
      </c>
    </row>
    <row r="20761" spans="1:4">
      <c r="A20761" s="110">
        <v>2008</v>
      </c>
      <c r="B20761" s="110" t="s">
        <v>11</v>
      </c>
      <c r="C20761" s="110" t="s">
        <v>72</v>
      </c>
      <c r="D20761" s="111">
        <v>0</v>
      </c>
    </row>
    <row r="20762" spans="1:4">
      <c r="A20762" s="110">
        <v>2009</v>
      </c>
      <c r="B20762" s="110" t="s">
        <v>12</v>
      </c>
      <c r="C20762" s="110" t="s">
        <v>72</v>
      </c>
      <c r="D20762" s="111">
        <v>0</v>
      </c>
    </row>
    <row r="20763" spans="1:4">
      <c r="A20763" s="110">
        <v>2009</v>
      </c>
      <c r="B20763" s="110" t="s">
        <v>13</v>
      </c>
      <c r="C20763" s="110" t="s">
        <v>72</v>
      </c>
      <c r="D20763" s="111">
        <v>0</v>
      </c>
    </row>
    <row r="20764" spans="1:4">
      <c r="A20764" s="110">
        <v>2009</v>
      </c>
      <c r="B20764" s="110" t="s">
        <v>14</v>
      </c>
      <c r="C20764" s="110" t="s">
        <v>72</v>
      </c>
      <c r="D20764" s="111">
        <v>0</v>
      </c>
    </row>
    <row r="20765" spans="1:4">
      <c r="A20765" s="110">
        <v>2009</v>
      </c>
      <c r="B20765" s="110" t="s">
        <v>15</v>
      </c>
      <c r="C20765" s="110" t="s">
        <v>72</v>
      </c>
      <c r="D20765" s="111">
        <v>0</v>
      </c>
    </row>
    <row r="20766" spans="1:4">
      <c r="A20766" s="110">
        <v>2009</v>
      </c>
      <c r="B20766" s="110" t="s">
        <v>4</v>
      </c>
      <c r="C20766" s="110" t="s">
        <v>72</v>
      </c>
      <c r="D20766" s="111">
        <v>0</v>
      </c>
    </row>
    <row r="20767" spans="1:4">
      <c r="A20767" s="110">
        <v>2009</v>
      </c>
      <c r="B20767" s="110" t="s">
        <v>5</v>
      </c>
      <c r="C20767" s="110" t="s">
        <v>72</v>
      </c>
      <c r="D20767" s="111">
        <v>0</v>
      </c>
    </row>
    <row r="20768" spans="1:4">
      <c r="A20768" s="110">
        <v>2009</v>
      </c>
      <c r="B20768" s="110" t="s">
        <v>6</v>
      </c>
      <c r="C20768" s="110" t="s">
        <v>72</v>
      </c>
      <c r="D20768" s="111">
        <v>0</v>
      </c>
    </row>
    <row r="20769" spans="1:4">
      <c r="A20769" s="110">
        <v>2009</v>
      </c>
      <c r="B20769" s="110" t="s">
        <v>7</v>
      </c>
      <c r="C20769" s="110" t="s">
        <v>72</v>
      </c>
      <c r="D20769" s="111">
        <v>0</v>
      </c>
    </row>
    <row r="20770" spans="1:4">
      <c r="A20770" s="110">
        <v>2009</v>
      </c>
      <c r="B20770" s="110" t="s">
        <v>8</v>
      </c>
      <c r="C20770" s="110" t="s">
        <v>72</v>
      </c>
      <c r="D20770" s="111">
        <v>0</v>
      </c>
    </row>
    <row r="20771" spans="1:4">
      <c r="A20771" s="110">
        <v>2009</v>
      </c>
      <c r="B20771" s="110" t="s">
        <v>9</v>
      </c>
      <c r="C20771" s="110" t="s">
        <v>72</v>
      </c>
      <c r="D20771" s="111">
        <v>0</v>
      </c>
    </row>
    <row r="20772" spans="1:4">
      <c r="A20772" s="110">
        <v>2009</v>
      </c>
      <c r="B20772" s="110" t="s">
        <v>10</v>
      </c>
      <c r="C20772" s="110" t="s">
        <v>72</v>
      </c>
      <c r="D20772" s="111">
        <v>0</v>
      </c>
    </row>
    <row r="20773" spans="1:4">
      <c r="A20773" s="110">
        <v>2009</v>
      </c>
      <c r="B20773" s="110" t="s">
        <v>11</v>
      </c>
      <c r="C20773" s="110" t="s">
        <v>72</v>
      </c>
      <c r="D20773" s="111">
        <v>0</v>
      </c>
    </row>
    <row r="20774" spans="1:4">
      <c r="A20774" s="110">
        <v>2010</v>
      </c>
      <c r="B20774" s="110" t="s">
        <v>12</v>
      </c>
      <c r="C20774" s="110" t="s">
        <v>72</v>
      </c>
      <c r="D20774" s="111">
        <v>0</v>
      </c>
    </row>
    <row r="20775" spans="1:4">
      <c r="A20775" s="110">
        <v>2010</v>
      </c>
      <c r="B20775" s="110" t="s">
        <v>13</v>
      </c>
      <c r="C20775" s="110" t="s">
        <v>72</v>
      </c>
      <c r="D20775" s="111">
        <v>0</v>
      </c>
    </row>
    <row r="20776" spans="1:4">
      <c r="A20776" s="110">
        <v>2010</v>
      </c>
      <c r="B20776" s="110" t="s">
        <v>14</v>
      </c>
      <c r="C20776" s="110" t="s">
        <v>72</v>
      </c>
      <c r="D20776" s="111">
        <v>0</v>
      </c>
    </row>
    <row r="20777" spans="1:4">
      <c r="A20777" s="110">
        <v>2010</v>
      </c>
      <c r="B20777" s="110" t="s">
        <v>15</v>
      </c>
      <c r="C20777" s="110" t="s">
        <v>72</v>
      </c>
      <c r="D20777" s="111">
        <v>0</v>
      </c>
    </row>
    <row r="20778" spans="1:4">
      <c r="A20778" s="110">
        <v>2010</v>
      </c>
      <c r="B20778" s="110" t="s">
        <v>4</v>
      </c>
      <c r="C20778" s="110" t="s">
        <v>72</v>
      </c>
      <c r="D20778" s="111">
        <v>0</v>
      </c>
    </row>
    <row r="20779" spans="1:4">
      <c r="A20779" s="110">
        <v>2010</v>
      </c>
      <c r="B20779" s="110" t="s">
        <v>5</v>
      </c>
      <c r="C20779" s="110" t="s">
        <v>72</v>
      </c>
      <c r="D20779" s="111">
        <v>0</v>
      </c>
    </row>
    <row r="20780" spans="1:4">
      <c r="A20780" s="110">
        <v>2010</v>
      </c>
      <c r="B20780" s="110" t="s">
        <v>6</v>
      </c>
      <c r="C20780" s="110" t="s">
        <v>72</v>
      </c>
      <c r="D20780" s="111">
        <v>0</v>
      </c>
    </row>
    <row r="20781" spans="1:4">
      <c r="A20781" s="110">
        <v>2010</v>
      </c>
      <c r="B20781" s="110" t="s">
        <v>7</v>
      </c>
      <c r="C20781" s="110" t="s">
        <v>72</v>
      </c>
      <c r="D20781" s="111">
        <v>0</v>
      </c>
    </row>
    <row r="20782" spans="1:4">
      <c r="A20782" s="110">
        <v>2010</v>
      </c>
      <c r="B20782" s="110" t="s">
        <v>8</v>
      </c>
      <c r="C20782" s="110" t="s">
        <v>72</v>
      </c>
      <c r="D20782" s="111">
        <v>0</v>
      </c>
    </row>
    <row r="20783" spans="1:4">
      <c r="A20783" s="110">
        <v>2010</v>
      </c>
      <c r="B20783" s="110" t="s">
        <v>9</v>
      </c>
      <c r="C20783" s="110" t="s">
        <v>72</v>
      </c>
      <c r="D20783" s="111">
        <v>0</v>
      </c>
    </row>
    <row r="20784" spans="1:4">
      <c r="A20784" s="110">
        <v>2010</v>
      </c>
      <c r="B20784" s="110" t="s">
        <v>10</v>
      </c>
      <c r="C20784" s="110" t="s">
        <v>72</v>
      </c>
      <c r="D20784" s="111">
        <v>0</v>
      </c>
    </row>
    <row r="20785" spans="1:4">
      <c r="A20785" s="110">
        <v>2010</v>
      </c>
      <c r="B20785" s="110" t="s">
        <v>11</v>
      </c>
      <c r="C20785" s="110" t="s">
        <v>72</v>
      </c>
      <c r="D20785" s="111">
        <v>0</v>
      </c>
    </row>
    <row r="20786" spans="1:4">
      <c r="A20786" s="110">
        <v>2011</v>
      </c>
      <c r="B20786" s="110" t="s">
        <v>12</v>
      </c>
      <c r="C20786" s="110" t="s">
        <v>72</v>
      </c>
      <c r="D20786" s="111">
        <v>0</v>
      </c>
    </row>
    <row r="20787" spans="1:4">
      <c r="A20787" s="110">
        <v>2011</v>
      </c>
      <c r="B20787" s="110" t="s">
        <v>13</v>
      </c>
      <c r="C20787" s="110" t="s">
        <v>72</v>
      </c>
      <c r="D20787" s="111">
        <v>0</v>
      </c>
    </row>
    <row r="20788" spans="1:4">
      <c r="A20788" s="110">
        <v>2011</v>
      </c>
      <c r="B20788" s="110" t="s">
        <v>14</v>
      </c>
      <c r="C20788" s="110" t="s">
        <v>72</v>
      </c>
      <c r="D20788" s="111">
        <v>0</v>
      </c>
    </row>
    <row r="20789" spans="1:4">
      <c r="A20789" s="110">
        <v>2011</v>
      </c>
      <c r="B20789" s="110" t="s">
        <v>15</v>
      </c>
      <c r="C20789" s="110" t="s">
        <v>72</v>
      </c>
      <c r="D20789" s="111">
        <v>0</v>
      </c>
    </row>
    <row r="20790" spans="1:4">
      <c r="A20790" s="110">
        <v>2011</v>
      </c>
      <c r="B20790" s="110" t="s">
        <v>4</v>
      </c>
      <c r="C20790" s="110" t="s">
        <v>72</v>
      </c>
      <c r="D20790" s="111">
        <v>0</v>
      </c>
    </row>
    <row r="20791" spans="1:4">
      <c r="A20791" s="110">
        <v>2011</v>
      </c>
      <c r="B20791" s="110" t="s">
        <v>5</v>
      </c>
      <c r="C20791" s="110" t="s">
        <v>72</v>
      </c>
      <c r="D20791" s="111">
        <v>0</v>
      </c>
    </row>
    <row r="20792" spans="1:4">
      <c r="A20792" s="110">
        <v>2011</v>
      </c>
      <c r="B20792" s="110" t="s">
        <v>6</v>
      </c>
      <c r="C20792" s="110" t="s">
        <v>72</v>
      </c>
      <c r="D20792" s="111">
        <v>0</v>
      </c>
    </row>
    <row r="20793" spans="1:4">
      <c r="A20793" s="110">
        <v>2011</v>
      </c>
      <c r="B20793" s="110" t="s">
        <v>7</v>
      </c>
      <c r="C20793" s="110" t="s">
        <v>72</v>
      </c>
      <c r="D20793" s="111">
        <v>0</v>
      </c>
    </row>
    <row r="20794" spans="1:4">
      <c r="A20794" s="110">
        <v>2011</v>
      </c>
      <c r="B20794" s="110" t="s">
        <v>8</v>
      </c>
      <c r="C20794" s="110" t="s">
        <v>72</v>
      </c>
      <c r="D20794" s="111">
        <v>0</v>
      </c>
    </row>
    <row r="20795" spans="1:4">
      <c r="A20795" s="110">
        <v>2011</v>
      </c>
      <c r="B20795" s="110" t="s">
        <v>9</v>
      </c>
      <c r="C20795" s="110" t="s">
        <v>72</v>
      </c>
      <c r="D20795" s="111">
        <v>0</v>
      </c>
    </row>
    <row r="20796" spans="1:4">
      <c r="A20796" s="110">
        <v>2011</v>
      </c>
      <c r="B20796" s="110" t="s">
        <v>10</v>
      </c>
      <c r="C20796" s="110" t="s">
        <v>72</v>
      </c>
      <c r="D20796" s="111">
        <v>0</v>
      </c>
    </row>
    <row r="20797" spans="1:4">
      <c r="A20797" s="110">
        <v>2011</v>
      </c>
      <c r="B20797" s="110" t="s">
        <v>11</v>
      </c>
      <c r="C20797" s="110" t="s">
        <v>72</v>
      </c>
      <c r="D20797" s="111">
        <v>0</v>
      </c>
    </row>
    <row r="20798" spans="1:4">
      <c r="A20798" s="110">
        <v>2012</v>
      </c>
      <c r="B20798" s="110" t="s">
        <v>12</v>
      </c>
      <c r="C20798" s="110" t="s">
        <v>72</v>
      </c>
      <c r="D20798" s="111">
        <v>0</v>
      </c>
    </row>
    <row r="20799" spans="1:4">
      <c r="A20799" s="110">
        <v>2012</v>
      </c>
      <c r="B20799" s="110" t="s">
        <v>13</v>
      </c>
      <c r="C20799" s="110" t="s">
        <v>72</v>
      </c>
      <c r="D20799" s="111">
        <v>0</v>
      </c>
    </row>
    <row r="20800" spans="1:4">
      <c r="A20800" s="110">
        <v>2012</v>
      </c>
      <c r="B20800" s="110" t="s">
        <v>14</v>
      </c>
      <c r="C20800" s="110" t="s">
        <v>72</v>
      </c>
      <c r="D20800" s="111">
        <v>0</v>
      </c>
    </row>
    <row r="20801" spans="1:4">
      <c r="A20801" s="110">
        <v>2012</v>
      </c>
      <c r="B20801" s="110" t="s">
        <v>15</v>
      </c>
      <c r="C20801" s="110" t="s">
        <v>72</v>
      </c>
      <c r="D20801" s="111">
        <v>0</v>
      </c>
    </row>
    <row r="20802" spans="1:4">
      <c r="A20802" s="110">
        <v>2012</v>
      </c>
      <c r="B20802" s="110" t="s">
        <v>4</v>
      </c>
      <c r="C20802" s="110" t="s">
        <v>72</v>
      </c>
      <c r="D20802" s="111">
        <v>0</v>
      </c>
    </row>
    <row r="20803" spans="1:4">
      <c r="A20803" s="110">
        <v>2012</v>
      </c>
      <c r="B20803" s="110" t="s">
        <v>5</v>
      </c>
      <c r="C20803" s="110" t="s">
        <v>72</v>
      </c>
      <c r="D20803" s="111">
        <v>0</v>
      </c>
    </row>
    <row r="20804" spans="1:4">
      <c r="A20804" s="110">
        <v>2012</v>
      </c>
      <c r="B20804" s="110" t="s">
        <v>6</v>
      </c>
      <c r="C20804" s="110" t="s">
        <v>72</v>
      </c>
      <c r="D20804" s="111">
        <v>0</v>
      </c>
    </row>
    <row r="20805" spans="1:4">
      <c r="A20805" s="110">
        <v>2012</v>
      </c>
      <c r="B20805" s="110" t="s">
        <v>7</v>
      </c>
      <c r="C20805" s="110" t="s">
        <v>72</v>
      </c>
      <c r="D20805" s="111">
        <v>0</v>
      </c>
    </row>
    <row r="20806" spans="1:4">
      <c r="A20806" s="110">
        <v>2012</v>
      </c>
      <c r="B20806" s="110" t="s">
        <v>8</v>
      </c>
      <c r="C20806" s="110" t="s">
        <v>72</v>
      </c>
      <c r="D20806" s="111">
        <v>0</v>
      </c>
    </row>
    <row r="20807" spans="1:4">
      <c r="A20807" s="110">
        <v>2012</v>
      </c>
      <c r="B20807" s="110" t="s">
        <v>9</v>
      </c>
      <c r="C20807" s="110" t="s">
        <v>72</v>
      </c>
      <c r="D20807" s="111">
        <v>0</v>
      </c>
    </row>
    <row r="20808" spans="1:4">
      <c r="A20808" s="110">
        <v>2012</v>
      </c>
      <c r="B20808" s="110" t="s">
        <v>10</v>
      </c>
      <c r="C20808" s="110" t="s">
        <v>72</v>
      </c>
      <c r="D20808" s="111">
        <v>0</v>
      </c>
    </row>
    <row r="20809" spans="1:4">
      <c r="A20809" s="110">
        <v>2012</v>
      </c>
      <c r="B20809" s="110" t="s">
        <v>11</v>
      </c>
      <c r="C20809" s="110" t="s">
        <v>72</v>
      </c>
      <c r="D20809" s="111">
        <v>0</v>
      </c>
    </row>
    <row r="20810" spans="1:4">
      <c r="A20810" s="110">
        <v>2013</v>
      </c>
      <c r="B20810" s="110" t="s">
        <v>12</v>
      </c>
      <c r="C20810" s="110" t="s">
        <v>72</v>
      </c>
      <c r="D20810" s="111">
        <v>0</v>
      </c>
    </row>
    <row r="20811" spans="1:4">
      <c r="A20811" s="110">
        <v>2013</v>
      </c>
      <c r="B20811" s="110" t="s">
        <v>13</v>
      </c>
      <c r="C20811" s="110" t="s">
        <v>72</v>
      </c>
      <c r="D20811" s="111">
        <v>0</v>
      </c>
    </row>
    <row r="20812" spans="1:4">
      <c r="A20812" s="110">
        <v>2013</v>
      </c>
      <c r="B20812" s="110" t="s">
        <v>14</v>
      </c>
      <c r="C20812" s="110" t="s">
        <v>72</v>
      </c>
      <c r="D20812" s="111">
        <v>0</v>
      </c>
    </row>
    <row r="20813" spans="1:4">
      <c r="A20813" s="110">
        <v>2013</v>
      </c>
      <c r="B20813" s="110" t="s">
        <v>15</v>
      </c>
      <c r="C20813" s="110" t="s">
        <v>72</v>
      </c>
      <c r="D20813" s="111">
        <v>0</v>
      </c>
    </row>
    <row r="20814" spans="1:4">
      <c r="A20814" s="110">
        <v>2013</v>
      </c>
      <c r="B20814" s="110" t="s">
        <v>4</v>
      </c>
      <c r="C20814" s="110" t="s">
        <v>72</v>
      </c>
      <c r="D20814" s="111">
        <v>0</v>
      </c>
    </row>
    <row r="20815" spans="1:4">
      <c r="A20815" s="110">
        <v>2013</v>
      </c>
      <c r="B20815" s="110" t="s">
        <v>5</v>
      </c>
      <c r="C20815" s="110" t="s">
        <v>72</v>
      </c>
      <c r="D20815" s="111">
        <v>0</v>
      </c>
    </row>
    <row r="20816" spans="1:4">
      <c r="A20816" s="110">
        <v>2013</v>
      </c>
      <c r="B20816" s="110" t="s">
        <v>6</v>
      </c>
      <c r="C20816" s="110" t="s">
        <v>72</v>
      </c>
      <c r="D20816" s="111">
        <v>0</v>
      </c>
    </row>
    <row r="20817" spans="1:4">
      <c r="A20817" s="110">
        <v>2013</v>
      </c>
      <c r="B20817" s="110" t="s">
        <v>7</v>
      </c>
      <c r="C20817" s="110" t="s">
        <v>72</v>
      </c>
      <c r="D20817" s="111">
        <v>0</v>
      </c>
    </row>
    <row r="20818" spans="1:4">
      <c r="A20818" s="110">
        <v>2013</v>
      </c>
      <c r="B20818" s="110" t="s">
        <v>8</v>
      </c>
      <c r="C20818" s="110" t="s">
        <v>72</v>
      </c>
      <c r="D20818" s="111">
        <v>0</v>
      </c>
    </row>
    <row r="20819" spans="1:4">
      <c r="A20819" s="110">
        <v>2013</v>
      </c>
      <c r="B20819" s="110" t="s">
        <v>9</v>
      </c>
      <c r="C20819" s="110" t="s">
        <v>72</v>
      </c>
      <c r="D20819" s="111">
        <v>0</v>
      </c>
    </row>
    <row r="20820" spans="1:4">
      <c r="A20820" s="110">
        <v>2013</v>
      </c>
      <c r="B20820" s="110" t="s">
        <v>10</v>
      </c>
      <c r="C20820" s="110" t="s">
        <v>72</v>
      </c>
      <c r="D20820" s="111">
        <v>0</v>
      </c>
    </row>
    <row r="20821" spans="1:4">
      <c r="A20821" s="110">
        <v>2013</v>
      </c>
      <c r="B20821" s="110" t="s">
        <v>11</v>
      </c>
      <c r="C20821" s="110" t="s">
        <v>72</v>
      </c>
      <c r="D20821" s="111">
        <v>0</v>
      </c>
    </row>
    <row r="20822" spans="1:4">
      <c r="A20822" s="110">
        <v>2014</v>
      </c>
      <c r="B20822" s="110" t="s">
        <v>12</v>
      </c>
      <c r="C20822" s="110" t="s">
        <v>72</v>
      </c>
      <c r="D20822" s="111">
        <v>0</v>
      </c>
    </row>
    <row r="20823" spans="1:4">
      <c r="A20823" s="110">
        <v>2014</v>
      </c>
      <c r="B20823" s="110" t="s">
        <v>13</v>
      </c>
      <c r="C20823" s="110" t="s">
        <v>72</v>
      </c>
      <c r="D20823" s="111">
        <v>0</v>
      </c>
    </row>
    <row r="20824" spans="1:4">
      <c r="A20824" s="110">
        <v>2014</v>
      </c>
      <c r="B20824" s="110" t="s">
        <v>14</v>
      </c>
      <c r="C20824" s="110" t="s">
        <v>72</v>
      </c>
      <c r="D20824" s="111">
        <v>0</v>
      </c>
    </row>
    <row r="20825" spans="1:4">
      <c r="A20825" s="110">
        <v>2014</v>
      </c>
      <c r="B20825" s="110" t="s">
        <v>15</v>
      </c>
      <c r="C20825" s="110" t="s">
        <v>72</v>
      </c>
      <c r="D20825" s="111">
        <v>0</v>
      </c>
    </row>
    <row r="20826" spans="1:4">
      <c r="A20826" s="110">
        <v>2014</v>
      </c>
      <c r="B20826" s="110" t="s">
        <v>4</v>
      </c>
      <c r="C20826" s="110" t="s">
        <v>72</v>
      </c>
      <c r="D20826" s="111">
        <v>0</v>
      </c>
    </row>
    <row r="20827" spans="1:4">
      <c r="A20827" s="110">
        <v>2014</v>
      </c>
      <c r="B20827" s="110" t="s">
        <v>5</v>
      </c>
      <c r="C20827" s="110" t="s">
        <v>72</v>
      </c>
      <c r="D20827" s="111">
        <v>0</v>
      </c>
    </row>
    <row r="20828" spans="1:4">
      <c r="A20828" s="110">
        <v>2014</v>
      </c>
      <c r="B20828" s="110" t="s">
        <v>6</v>
      </c>
      <c r="C20828" s="110" t="s">
        <v>72</v>
      </c>
      <c r="D20828" s="111">
        <v>0</v>
      </c>
    </row>
    <row r="20829" spans="1:4">
      <c r="A20829" s="110">
        <v>2014</v>
      </c>
      <c r="B20829" s="110" t="s">
        <v>7</v>
      </c>
      <c r="C20829" s="110" t="s">
        <v>72</v>
      </c>
      <c r="D20829" s="111">
        <v>0</v>
      </c>
    </row>
    <row r="20830" spans="1:4">
      <c r="A20830" s="110">
        <v>2014</v>
      </c>
      <c r="B20830" s="110" t="s">
        <v>8</v>
      </c>
      <c r="C20830" s="110" t="s">
        <v>72</v>
      </c>
      <c r="D20830" s="111">
        <v>0</v>
      </c>
    </row>
    <row r="20831" spans="1:4">
      <c r="A20831" s="110">
        <v>2014</v>
      </c>
      <c r="B20831" s="110" t="s">
        <v>9</v>
      </c>
      <c r="C20831" s="110" t="s">
        <v>72</v>
      </c>
      <c r="D20831" s="111">
        <v>0</v>
      </c>
    </row>
    <row r="20832" spans="1:4">
      <c r="A20832" s="110">
        <v>2014</v>
      </c>
      <c r="B20832" s="110" t="s">
        <v>10</v>
      </c>
      <c r="C20832" s="110" t="s">
        <v>72</v>
      </c>
      <c r="D20832" s="111">
        <v>0</v>
      </c>
    </row>
    <row r="20833" spans="1:4">
      <c r="A20833" s="110">
        <v>2014</v>
      </c>
      <c r="B20833" s="110" t="s">
        <v>11</v>
      </c>
      <c r="C20833" s="110" t="s">
        <v>72</v>
      </c>
      <c r="D20833" s="111">
        <v>0</v>
      </c>
    </row>
    <row r="20834" spans="1:4">
      <c r="A20834" s="110">
        <v>2015</v>
      </c>
      <c r="B20834" s="110" t="s">
        <v>12</v>
      </c>
      <c r="C20834" s="110" t="s">
        <v>72</v>
      </c>
      <c r="D20834" s="111">
        <v>0</v>
      </c>
    </row>
    <row r="20835" spans="1:4">
      <c r="A20835" s="110">
        <v>2015</v>
      </c>
      <c r="B20835" s="110" t="s">
        <v>13</v>
      </c>
      <c r="C20835" s="110" t="s">
        <v>72</v>
      </c>
      <c r="D20835" s="111">
        <v>0</v>
      </c>
    </row>
    <row r="20836" spans="1:4">
      <c r="A20836" s="110">
        <v>2015</v>
      </c>
      <c r="B20836" s="110" t="s">
        <v>14</v>
      </c>
      <c r="C20836" s="110" t="s">
        <v>72</v>
      </c>
      <c r="D20836" s="111">
        <v>0</v>
      </c>
    </row>
    <row r="20837" spans="1:4">
      <c r="A20837" s="110">
        <v>2015</v>
      </c>
      <c r="B20837" s="110" t="s">
        <v>15</v>
      </c>
      <c r="C20837" s="110" t="s">
        <v>72</v>
      </c>
      <c r="D20837" s="111">
        <v>0</v>
      </c>
    </row>
    <row r="20838" spans="1:4">
      <c r="A20838" s="110">
        <v>2015</v>
      </c>
      <c r="B20838" s="110" t="s">
        <v>4</v>
      </c>
      <c r="C20838" s="110" t="s">
        <v>72</v>
      </c>
      <c r="D20838" s="111">
        <v>0</v>
      </c>
    </row>
    <row r="20839" spans="1:4">
      <c r="A20839" s="110">
        <v>2015</v>
      </c>
      <c r="B20839" s="110" t="s">
        <v>5</v>
      </c>
      <c r="C20839" s="110" t="s">
        <v>72</v>
      </c>
      <c r="D20839" s="111">
        <v>0</v>
      </c>
    </row>
    <row r="20840" spans="1:4">
      <c r="A20840" s="110">
        <v>2015</v>
      </c>
      <c r="B20840" s="110" t="s">
        <v>6</v>
      </c>
      <c r="C20840" s="110" t="s">
        <v>72</v>
      </c>
      <c r="D20840" s="111">
        <v>0</v>
      </c>
    </row>
    <row r="20841" spans="1:4">
      <c r="A20841" s="110">
        <v>2015</v>
      </c>
      <c r="B20841" s="110" t="s">
        <v>7</v>
      </c>
      <c r="C20841" s="110" t="s">
        <v>72</v>
      </c>
      <c r="D20841" s="111">
        <v>0</v>
      </c>
    </row>
    <row r="20842" spans="1:4">
      <c r="A20842" s="110">
        <v>2015</v>
      </c>
      <c r="B20842" s="110" t="s">
        <v>8</v>
      </c>
      <c r="C20842" s="110" t="s">
        <v>72</v>
      </c>
      <c r="D20842" s="111">
        <v>0</v>
      </c>
    </row>
    <row r="20843" spans="1:4">
      <c r="A20843" s="110">
        <v>2015</v>
      </c>
      <c r="B20843" s="110" t="s">
        <v>9</v>
      </c>
      <c r="C20843" s="110" t="s">
        <v>72</v>
      </c>
      <c r="D20843" s="111">
        <v>0</v>
      </c>
    </row>
    <row r="20844" spans="1:4">
      <c r="A20844" s="110">
        <v>2015</v>
      </c>
      <c r="B20844" s="110" t="s">
        <v>10</v>
      </c>
      <c r="C20844" s="110" t="s">
        <v>72</v>
      </c>
      <c r="D20844" s="111">
        <v>0</v>
      </c>
    </row>
    <row r="20845" spans="1:4">
      <c r="A20845" s="110">
        <v>2015</v>
      </c>
      <c r="B20845" s="110" t="s">
        <v>11</v>
      </c>
      <c r="C20845" s="110" t="s">
        <v>72</v>
      </c>
      <c r="D20845" s="111">
        <v>0</v>
      </c>
    </row>
    <row r="20846" spans="1:4">
      <c r="A20846" s="110">
        <v>2016</v>
      </c>
      <c r="B20846" s="110" t="s">
        <v>12</v>
      </c>
      <c r="C20846" s="110" t="s">
        <v>72</v>
      </c>
      <c r="D20846" s="111">
        <v>0</v>
      </c>
    </row>
    <row r="20847" spans="1:4">
      <c r="A20847" s="110">
        <v>2016</v>
      </c>
      <c r="B20847" s="110" t="s">
        <v>13</v>
      </c>
      <c r="C20847" s="110" t="s">
        <v>72</v>
      </c>
      <c r="D20847" s="111">
        <v>0</v>
      </c>
    </row>
    <row r="20848" spans="1:4">
      <c r="A20848" s="110">
        <v>2016</v>
      </c>
      <c r="B20848" s="110" t="s">
        <v>14</v>
      </c>
      <c r="C20848" s="110" t="s">
        <v>72</v>
      </c>
      <c r="D20848" s="111">
        <v>0</v>
      </c>
    </row>
    <row r="20849" spans="1:4">
      <c r="A20849" s="110">
        <v>2016</v>
      </c>
      <c r="B20849" s="110" t="s">
        <v>15</v>
      </c>
      <c r="C20849" s="110" t="s">
        <v>72</v>
      </c>
      <c r="D20849" s="111">
        <v>0</v>
      </c>
    </row>
    <row r="20850" spans="1:4">
      <c r="A20850" s="110">
        <v>2016</v>
      </c>
      <c r="B20850" s="110" t="s">
        <v>4</v>
      </c>
      <c r="C20850" s="110" t="s">
        <v>72</v>
      </c>
      <c r="D20850" s="111">
        <v>0</v>
      </c>
    </row>
    <row r="20851" spans="1:4">
      <c r="A20851" s="110">
        <v>2016</v>
      </c>
      <c r="B20851" s="110" t="s">
        <v>5</v>
      </c>
      <c r="C20851" s="110" t="s">
        <v>72</v>
      </c>
      <c r="D20851" s="111">
        <v>0</v>
      </c>
    </row>
    <row r="20852" spans="1:4">
      <c r="A20852" s="110">
        <v>2016</v>
      </c>
      <c r="B20852" s="110" t="s">
        <v>6</v>
      </c>
      <c r="C20852" s="110" t="s">
        <v>72</v>
      </c>
      <c r="D20852" s="111">
        <v>0</v>
      </c>
    </row>
    <row r="20853" spans="1:4">
      <c r="A20853" s="110">
        <v>2016</v>
      </c>
      <c r="B20853" s="110" t="s">
        <v>7</v>
      </c>
      <c r="C20853" s="110" t="s">
        <v>72</v>
      </c>
      <c r="D20853" s="111">
        <v>0</v>
      </c>
    </row>
    <row r="20854" spans="1:4">
      <c r="A20854" s="110">
        <v>2016</v>
      </c>
      <c r="B20854" s="110" t="s">
        <v>8</v>
      </c>
      <c r="C20854" s="110" t="s">
        <v>72</v>
      </c>
      <c r="D20854" s="111">
        <v>0</v>
      </c>
    </row>
    <row r="20855" spans="1:4">
      <c r="A20855" s="110">
        <v>2016</v>
      </c>
      <c r="B20855" s="110" t="s">
        <v>9</v>
      </c>
      <c r="C20855" s="110" t="s">
        <v>72</v>
      </c>
      <c r="D20855" s="111">
        <v>0</v>
      </c>
    </row>
    <row r="20856" spans="1:4">
      <c r="A20856" s="110">
        <v>2016</v>
      </c>
      <c r="B20856" s="110" t="s">
        <v>10</v>
      </c>
      <c r="C20856" s="110" t="s">
        <v>72</v>
      </c>
      <c r="D20856" s="111">
        <v>0</v>
      </c>
    </row>
    <row r="20857" spans="1:4">
      <c r="A20857" s="110">
        <v>2016</v>
      </c>
      <c r="B20857" s="110" t="s">
        <v>11</v>
      </c>
      <c r="C20857" s="110" t="s">
        <v>72</v>
      </c>
      <c r="D20857" s="111">
        <v>0</v>
      </c>
    </row>
    <row r="20858" spans="1:4">
      <c r="A20858" s="110">
        <v>2017</v>
      </c>
      <c r="B20858" s="110" t="s">
        <v>12</v>
      </c>
      <c r="C20858" s="110" t="s">
        <v>72</v>
      </c>
      <c r="D20858" s="111">
        <v>0</v>
      </c>
    </row>
    <row r="20859" spans="1:4">
      <c r="A20859" s="110">
        <v>2017</v>
      </c>
      <c r="B20859" s="110" t="s">
        <v>13</v>
      </c>
      <c r="C20859" s="110" t="s">
        <v>72</v>
      </c>
      <c r="D20859" s="111">
        <v>0</v>
      </c>
    </row>
    <row r="20860" spans="1:4">
      <c r="A20860" s="110">
        <v>2017</v>
      </c>
      <c r="B20860" s="110" t="s">
        <v>14</v>
      </c>
      <c r="C20860" s="110" t="s">
        <v>72</v>
      </c>
      <c r="D20860" s="111">
        <v>0</v>
      </c>
    </row>
    <row r="20861" spans="1:4">
      <c r="A20861" s="110">
        <v>2017</v>
      </c>
      <c r="B20861" s="110" t="s">
        <v>15</v>
      </c>
      <c r="C20861" s="110" t="s">
        <v>72</v>
      </c>
      <c r="D20861" s="111">
        <v>0</v>
      </c>
    </row>
    <row r="20862" spans="1:4">
      <c r="A20862" s="110">
        <v>2017</v>
      </c>
      <c r="B20862" s="110" t="s">
        <v>4</v>
      </c>
      <c r="C20862" s="110" t="s">
        <v>72</v>
      </c>
      <c r="D20862" s="111">
        <v>0</v>
      </c>
    </row>
    <row r="20863" spans="1:4">
      <c r="A20863" s="110">
        <v>2017</v>
      </c>
      <c r="B20863" s="110" t="s">
        <v>5</v>
      </c>
      <c r="C20863" s="110" t="s">
        <v>72</v>
      </c>
      <c r="D20863" s="111">
        <v>0</v>
      </c>
    </row>
    <row r="20864" spans="1:4">
      <c r="A20864" s="110">
        <v>2017</v>
      </c>
      <c r="B20864" s="110" t="s">
        <v>6</v>
      </c>
      <c r="C20864" s="110" t="s">
        <v>72</v>
      </c>
      <c r="D20864" s="111">
        <v>0</v>
      </c>
    </row>
    <row r="20865" spans="1:4">
      <c r="A20865" s="110">
        <v>2017</v>
      </c>
      <c r="B20865" s="110" t="s">
        <v>7</v>
      </c>
      <c r="C20865" s="110" t="s">
        <v>72</v>
      </c>
      <c r="D20865" s="111">
        <v>0</v>
      </c>
    </row>
    <row r="20866" spans="1:4">
      <c r="A20866" s="110">
        <v>2017</v>
      </c>
      <c r="B20866" s="110" t="s">
        <v>8</v>
      </c>
      <c r="C20866" s="110" t="s">
        <v>72</v>
      </c>
      <c r="D20866" s="111">
        <v>0</v>
      </c>
    </row>
    <row r="20867" spans="1:4">
      <c r="A20867" s="110">
        <v>2017</v>
      </c>
      <c r="B20867" s="110" t="s">
        <v>9</v>
      </c>
      <c r="C20867" s="110" t="s">
        <v>72</v>
      </c>
      <c r="D20867" s="111">
        <v>0</v>
      </c>
    </row>
    <row r="20868" spans="1:4">
      <c r="A20868" s="110">
        <v>2017</v>
      </c>
      <c r="B20868" s="110" t="s">
        <v>10</v>
      </c>
      <c r="C20868" s="110" t="s">
        <v>72</v>
      </c>
      <c r="D20868" s="111">
        <v>0</v>
      </c>
    </row>
    <row r="20869" spans="1:4">
      <c r="A20869" s="110">
        <v>2017</v>
      </c>
      <c r="B20869" s="110" t="s">
        <v>11</v>
      </c>
      <c r="C20869" s="110" t="s">
        <v>72</v>
      </c>
      <c r="D20869" s="111">
        <v>0</v>
      </c>
    </row>
    <row r="20870" spans="1:4">
      <c r="A20870" s="110">
        <v>2018</v>
      </c>
      <c r="B20870" s="110" t="s">
        <v>12</v>
      </c>
      <c r="C20870" s="110" t="s">
        <v>72</v>
      </c>
      <c r="D20870" s="111">
        <v>0</v>
      </c>
    </row>
    <row r="20871" spans="1:4">
      <c r="A20871" s="110">
        <v>2018</v>
      </c>
      <c r="B20871" s="110" t="s">
        <v>13</v>
      </c>
      <c r="C20871" s="110" t="s">
        <v>72</v>
      </c>
      <c r="D20871" s="111">
        <v>0</v>
      </c>
    </row>
    <row r="20872" spans="1:4">
      <c r="A20872" s="110">
        <v>2018</v>
      </c>
      <c r="B20872" s="110" t="s">
        <v>14</v>
      </c>
      <c r="C20872" s="110" t="s">
        <v>72</v>
      </c>
      <c r="D20872" s="111">
        <v>0</v>
      </c>
    </row>
    <row r="20873" spans="1:4">
      <c r="A20873" s="110">
        <v>2018</v>
      </c>
      <c r="B20873" s="110" t="s">
        <v>15</v>
      </c>
      <c r="C20873" s="110" t="s">
        <v>72</v>
      </c>
      <c r="D20873" s="111">
        <v>0</v>
      </c>
    </row>
    <row r="20874" spans="1:4">
      <c r="A20874" s="110">
        <v>2018</v>
      </c>
      <c r="B20874" s="110" t="s">
        <v>4</v>
      </c>
      <c r="C20874" s="110" t="s">
        <v>72</v>
      </c>
      <c r="D20874" s="111">
        <v>0</v>
      </c>
    </row>
    <row r="20875" spans="1:4">
      <c r="A20875" s="110">
        <v>2018</v>
      </c>
      <c r="B20875" s="110" t="s">
        <v>5</v>
      </c>
      <c r="C20875" s="110" t="s">
        <v>72</v>
      </c>
      <c r="D20875" s="111">
        <v>0</v>
      </c>
    </row>
    <row r="20876" spans="1:4">
      <c r="A20876" s="110">
        <v>2018</v>
      </c>
      <c r="B20876" s="110" t="s">
        <v>6</v>
      </c>
      <c r="C20876" s="110" t="s">
        <v>72</v>
      </c>
      <c r="D20876" s="111">
        <v>0</v>
      </c>
    </row>
    <row r="20877" spans="1:4">
      <c r="A20877" s="110">
        <v>2018</v>
      </c>
      <c r="B20877" s="110" t="s">
        <v>7</v>
      </c>
      <c r="C20877" s="110" t="s">
        <v>72</v>
      </c>
      <c r="D20877" s="111">
        <v>0</v>
      </c>
    </row>
    <row r="20878" spans="1:4">
      <c r="A20878" s="110">
        <v>2018</v>
      </c>
      <c r="B20878" s="110" t="s">
        <v>8</v>
      </c>
      <c r="C20878" s="110" t="s">
        <v>72</v>
      </c>
      <c r="D20878" s="111">
        <v>0</v>
      </c>
    </row>
    <row r="20879" spans="1:4">
      <c r="A20879" s="110">
        <v>2018</v>
      </c>
      <c r="B20879" s="110" t="s">
        <v>9</v>
      </c>
      <c r="C20879" s="110" t="s">
        <v>72</v>
      </c>
      <c r="D20879" s="111">
        <v>0</v>
      </c>
    </row>
    <row r="20880" spans="1:4">
      <c r="A20880" s="110">
        <v>2018</v>
      </c>
      <c r="B20880" s="110" t="s">
        <v>10</v>
      </c>
      <c r="C20880" s="110" t="s">
        <v>72</v>
      </c>
      <c r="D20880" s="111">
        <v>0</v>
      </c>
    </row>
    <row r="20881" spans="1:4">
      <c r="A20881" s="110">
        <v>2018</v>
      </c>
      <c r="B20881" s="110" t="s">
        <v>11</v>
      </c>
      <c r="C20881" s="110" t="s">
        <v>72</v>
      </c>
      <c r="D20881" s="111">
        <v>0</v>
      </c>
    </row>
    <row r="20882" spans="1:4">
      <c r="A20882" s="110">
        <v>2019</v>
      </c>
      <c r="B20882" s="110" t="s">
        <v>12</v>
      </c>
      <c r="C20882" s="110" t="s">
        <v>72</v>
      </c>
      <c r="D20882" s="111">
        <v>0</v>
      </c>
    </row>
    <row r="20883" spans="1:4">
      <c r="A20883" s="110">
        <v>2019</v>
      </c>
      <c r="B20883" s="110" t="s">
        <v>13</v>
      </c>
      <c r="C20883" s="110" t="s">
        <v>72</v>
      </c>
      <c r="D20883" s="111">
        <v>0</v>
      </c>
    </row>
    <row r="20884" spans="1:4">
      <c r="A20884" s="110">
        <v>2019</v>
      </c>
      <c r="B20884" s="110" t="s">
        <v>14</v>
      </c>
      <c r="C20884" s="110" t="s">
        <v>72</v>
      </c>
      <c r="D20884" s="111">
        <v>0</v>
      </c>
    </row>
    <row r="20885" spans="1:4">
      <c r="A20885" s="110">
        <v>2019</v>
      </c>
      <c r="B20885" s="110" t="s">
        <v>15</v>
      </c>
      <c r="C20885" s="110" t="s">
        <v>72</v>
      </c>
      <c r="D20885" s="111">
        <v>0</v>
      </c>
    </row>
    <row r="20886" spans="1:4">
      <c r="A20886" s="110">
        <v>2019</v>
      </c>
      <c r="B20886" s="110" t="s">
        <v>4</v>
      </c>
      <c r="C20886" s="110" t="s">
        <v>72</v>
      </c>
      <c r="D20886" s="111">
        <v>0</v>
      </c>
    </row>
    <row r="20887" spans="1:4">
      <c r="A20887" s="110">
        <v>2019</v>
      </c>
      <c r="B20887" s="110" t="s">
        <v>5</v>
      </c>
      <c r="C20887" s="110" t="s">
        <v>72</v>
      </c>
      <c r="D20887" s="111">
        <v>0</v>
      </c>
    </row>
    <row r="20888" spans="1:4">
      <c r="A20888" s="110">
        <v>2019</v>
      </c>
      <c r="B20888" s="110" t="s">
        <v>6</v>
      </c>
      <c r="C20888" s="110" t="s">
        <v>72</v>
      </c>
      <c r="D20888" s="111">
        <v>0</v>
      </c>
    </row>
    <row r="20889" spans="1:4">
      <c r="A20889" s="110">
        <v>2019</v>
      </c>
      <c r="B20889" s="110" t="s">
        <v>7</v>
      </c>
      <c r="C20889" s="110" t="s">
        <v>72</v>
      </c>
      <c r="D20889" s="111">
        <v>0</v>
      </c>
    </row>
    <row r="20890" spans="1:4">
      <c r="A20890" s="110">
        <v>2019</v>
      </c>
      <c r="B20890" s="110" t="s">
        <v>8</v>
      </c>
      <c r="C20890" s="110" t="s">
        <v>72</v>
      </c>
      <c r="D20890" s="111">
        <v>0</v>
      </c>
    </row>
    <row r="20891" spans="1:4">
      <c r="A20891" s="110">
        <v>2019</v>
      </c>
      <c r="B20891" s="110" t="s">
        <v>9</v>
      </c>
      <c r="C20891" s="110" t="s">
        <v>72</v>
      </c>
      <c r="D20891" s="111">
        <v>0</v>
      </c>
    </row>
    <row r="20892" spans="1:4">
      <c r="A20892" s="110">
        <v>2019</v>
      </c>
      <c r="B20892" s="110" t="s">
        <v>10</v>
      </c>
      <c r="C20892" s="110" t="s">
        <v>72</v>
      </c>
      <c r="D20892" s="111">
        <v>0</v>
      </c>
    </row>
    <row r="20893" spans="1:4">
      <c r="A20893" s="110">
        <v>2019</v>
      </c>
      <c r="B20893" s="110" t="s">
        <v>11</v>
      </c>
      <c r="C20893" s="110" t="s">
        <v>72</v>
      </c>
      <c r="D20893" s="111">
        <v>0</v>
      </c>
    </row>
    <row r="20894" spans="1:4">
      <c r="A20894" s="110">
        <v>2020</v>
      </c>
      <c r="B20894" s="110" t="s">
        <v>12</v>
      </c>
      <c r="C20894" s="110" t="s">
        <v>72</v>
      </c>
      <c r="D20894" s="111">
        <v>0</v>
      </c>
    </row>
    <row r="20895" spans="1:4">
      <c r="A20895" s="110">
        <v>2020</v>
      </c>
      <c r="B20895" s="110" t="s">
        <v>13</v>
      </c>
      <c r="C20895" s="110" t="s">
        <v>72</v>
      </c>
      <c r="D20895" s="111">
        <v>0</v>
      </c>
    </row>
    <row r="20896" spans="1:4">
      <c r="A20896" s="110">
        <v>2020</v>
      </c>
      <c r="B20896" s="110" t="s">
        <v>14</v>
      </c>
      <c r="C20896" s="110" t="s">
        <v>72</v>
      </c>
      <c r="D20896" s="111">
        <v>0</v>
      </c>
    </row>
    <row r="20897" spans="1:4">
      <c r="A20897" s="110">
        <v>2020</v>
      </c>
      <c r="B20897" s="110" t="s">
        <v>15</v>
      </c>
      <c r="C20897" s="110" t="s">
        <v>72</v>
      </c>
      <c r="D20897" s="111">
        <v>0</v>
      </c>
    </row>
    <row r="20898" spans="1:4">
      <c r="A20898" s="110">
        <v>2020</v>
      </c>
      <c r="B20898" s="110" t="s">
        <v>4</v>
      </c>
      <c r="C20898" s="110" t="s">
        <v>72</v>
      </c>
      <c r="D20898" s="111">
        <v>0</v>
      </c>
    </row>
    <row r="20899" spans="1:4">
      <c r="A20899" s="110">
        <v>2020</v>
      </c>
      <c r="B20899" s="110" t="s">
        <v>5</v>
      </c>
      <c r="C20899" s="110" t="s">
        <v>72</v>
      </c>
      <c r="D20899" s="111">
        <v>0</v>
      </c>
    </row>
    <row r="20900" spans="1:4">
      <c r="A20900" s="110">
        <v>2020</v>
      </c>
      <c r="B20900" s="110" t="s">
        <v>6</v>
      </c>
      <c r="C20900" s="110" t="s">
        <v>72</v>
      </c>
      <c r="D20900" s="111">
        <v>0</v>
      </c>
    </row>
    <row r="20901" spans="1:4">
      <c r="A20901" s="110">
        <v>2020</v>
      </c>
      <c r="B20901" s="110" t="s">
        <v>7</v>
      </c>
      <c r="C20901" s="110" t="s">
        <v>72</v>
      </c>
      <c r="D20901" s="111">
        <v>0</v>
      </c>
    </row>
    <row r="20902" spans="1:4">
      <c r="A20902" s="110">
        <v>2020</v>
      </c>
      <c r="B20902" s="110" t="s">
        <v>8</v>
      </c>
      <c r="C20902" s="110" t="s">
        <v>72</v>
      </c>
      <c r="D20902" s="111">
        <v>0</v>
      </c>
    </row>
    <row r="20903" spans="1:4">
      <c r="A20903" s="110">
        <v>2020</v>
      </c>
      <c r="B20903" s="110" t="s">
        <v>9</v>
      </c>
      <c r="C20903" s="110" t="s">
        <v>72</v>
      </c>
      <c r="D20903" s="111">
        <v>0</v>
      </c>
    </row>
    <row r="20904" spans="1:4">
      <c r="A20904" s="110">
        <v>2020</v>
      </c>
      <c r="B20904" s="110" t="s">
        <v>10</v>
      </c>
      <c r="C20904" s="110" t="s">
        <v>72</v>
      </c>
      <c r="D20904" s="111">
        <v>0</v>
      </c>
    </row>
    <row r="20905" spans="1:4">
      <c r="A20905" s="110">
        <v>2020</v>
      </c>
      <c r="B20905" s="110" t="s">
        <v>11</v>
      </c>
      <c r="C20905" s="110" t="s">
        <v>72</v>
      </c>
      <c r="D20905" s="111">
        <v>0</v>
      </c>
    </row>
    <row r="20906" spans="1:4">
      <c r="A20906" s="110">
        <v>1995</v>
      </c>
      <c r="B20906" s="110" t="s">
        <v>12</v>
      </c>
      <c r="C20906" s="110" t="s">
        <v>94</v>
      </c>
      <c r="D20906" s="111">
        <v>0</v>
      </c>
    </row>
    <row r="20907" spans="1:4">
      <c r="A20907" s="110">
        <v>1995</v>
      </c>
      <c r="B20907" s="110" t="s">
        <v>13</v>
      </c>
      <c r="C20907" s="110" t="s">
        <v>94</v>
      </c>
      <c r="D20907" s="111">
        <v>0</v>
      </c>
    </row>
    <row r="20908" spans="1:4">
      <c r="A20908" s="110">
        <v>1995</v>
      </c>
      <c r="B20908" s="110" t="s">
        <v>14</v>
      </c>
      <c r="C20908" s="110" t="s">
        <v>94</v>
      </c>
      <c r="D20908" s="111">
        <v>0</v>
      </c>
    </row>
    <row r="20909" spans="1:4">
      <c r="A20909" s="110">
        <v>1995</v>
      </c>
      <c r="B20909" s="110" t="s">
        <v>15</v>
      </c>
      <c r="C20909" s="110" t="s">
        <v>94</v>
      </c>
      <c r="D20909" s="111">
        <v>0</v>
      </c>
    </row>
    <row r="20910" spans="1:4">
      <c r="A20910" s="110">
        <v>1995</v>
      </c>
      <c r="B20910" s="110" t="s">
        <v>4</v>
      </c>
      <c r="C20910" s="110" t="s">
        <v>94</v>
      </c>
      <c r="D20910" s="111">
        <v>0</v>
      </c>
    </row>
    <row r="20911" spans="1:4">
      <c r="A20911" s="110">
        <v>1995</v>
      </c>
      <c r="B20911" s="110" t="s">
        <v>5</v>
      </c>
      <c r="C20911" s="110" t="s">
        <v>94</v>
      </c>
      <c r="D20911" s="111">
        <v>0</v>
      </c>
    </row>
    <row r="20912" spans="1:4">
      <c r="A20912" s="110">
        <v>1995</v>
      </c>
      <c r="B20912" s="110" t="s">
        <v>6</v>
      </c>
      <c r="C20912" s="110" t="s">
        <v>94</v>
      </c>
      <c r="D20912" s="111">
        <v>0</v>
      </c>
    </row>
    <row r="20913" spans="1:4">
      <c r="A20913" s="110">
        <v>1995</v>
      </c>
      <c r="B20913" s="110" t="s">
        <v>7</v>
      </c>
      <c r="C20913" s="110" t="s">
        <v>94</v>
      </c>
      <c r="D20913" s="111">
        <v>0</v>
      </c>
    </row>
    <row r="20914" spans="1:4">
      <c r="A20914" s="110">
        <v>1995</v>
      </c>
      <c r="B20914" s="110" t="s">
        <v>8</v>
      </c>
      <c r="C20914" s="110" t="s">
        <v>94</v>
      </c>
      <c r="D20914" s="111">
        <v>0</v>
      </c>
    </row>
    <row r="20915" spans="1:4">
      <c r="A20915" s="110">
        <v>1995</v>
      </c>
      <c r="B20915" s="110" t="s">
        <v>9</v>
      </c>
      <c r="C20915" s="110" t="s">
        <v>94</v>
      </c>
      <c r="D20915" s="111">
        <v>0</v>
      </c>
    </row>
    <row r="20916" spans="1:4">
      <c r="A20916" s="110">
        <v>1995</v>
      </c>
      <c r="B20916" s="110" t="s">
        <v>10</v>
      </c>
      <c r="C20916" s="110" t="s">
        <v>94</v>
      </c>
      <c r="D20916" s="111">
        <v>0</v>
      </c>
    </row>
    <row r="20917" spans="1:4">
      <c r="A20917" s="110">
        <v>1995</v>
      </c>
      <c r="B20917" s="110" t="s">
        <v>11</v>
      </c>
      <c r="C20917" s="110" t="s">
        <v>94</v>
      </c>
      <c r="D20917" s="111">
        <v>0</v>
      </c>
    </row>
    <row r="20918" spans="1:4">
      <c r="A20918" s="110">
        <v>1996</v>
      </c>
      <c r="B20918" s="110" t="s">
        <v>12</v>
      </c>
      <c r="C20918" s="110" t="s">
        <v>94</v>
      </c>
      <c r="D20918" s="111">
        <v>0</v>
      </c>
    </row>
    <row r="20919" spans="1:4">
      <c r="A20919" s="110">
        <v>1996</v>
      </c>
      <c r="B20919" s="110" t="s">
        <v>13</v>
      </c>
      <c r="C20919" s="110" t="s">
        <v>94</v>
      </c>
      <c r="D20919" s="111">
        <v>0</v>
      </c>
    </row>
    <row r="20920" spans="1:4">
      <c r="A20920" s="110">
        <v>1996</v>
      </c>
      <c r="B20920" s="110" t="s">
        <v>14</v>
      </c>
      <c r="C20920" s="110" t="s">
        <v>94</v>
      </c>
      <c r="D20920" s="111">
        <v>0</v>
      </c>
    </row>
    <row r="20921" spans="1:4">
      <c r="A20921" s="110">
        <v>1996</v>
      </c>
      <c r="B20921" s="110" t="s">
        <v>15</v>
      </c>
      <c r="C20921" s="110" t="s">
        <v>94</v>
      </c>
      <c r="D20921" s="111">
        <v>0</v>
      </c>
    </row>
    <row r="20922" spans="1:4">
      <c r="A20922" s="110">
        <v>1996</v>
      </c>
      <c r="B20922" s="110" t="s">
        <v>4</v>
      </c>
      <c r="C20922" s="110" t="s">
        <v>94</v>
      </c>
      <c r="D20922" s="111">
        <v>0</v>
      </c>
    </row>
    <row r="20923" spans="1:4">
      <c r="A20923" s="110">
        <v>1996</v>
      </c>
      <c r="B20923" s="110" t="s">
        <v>5</v>
      </c>
      <c r="C20923" s="110" t="s">
        <v>94</v>
      </c>
      <c r="D20923" s="111">
        <v>0</v>
      </c>
    </row>
    <row r="20924" spans="1:4">
      <c r="A20924" s="110">
        <v>1996</v>
      </c>
      <c r="B20924" s="110" t="s">
        <v>6</v>
      </c>
      <c r="C20924" s="110" t="s">
        <v>94</v>
      </c>
      <c r="D20924" s="111">
        <v>0</v>
      </c>
    </row>
    <row r="20925" spans="1:4">
      <c r="A20925" s="110">
        <v>1996</v>
      </c>
      <c r="B20925" s="110" t="s">
        <v>7</v>
      </c>
      <c r="C20925" s="110" t="s">
        <v>94</v>
      </c>
      <c r="D20925" s="111">
        <v>0</v>
      </c>
    </row>
    <row r="20926" spans="1:4">
      <c r="A20926" s="110">
        <v>1996</v>
      </c>
      <c r="B20926" s="110" t="s">
        <v>8</v>
      </c>
      <c r="C20926" s="110" t="s">
        <v>94</v>
      </c>
      <c r="D20926" s="111">
        <v>0</v>
      </c>
    </row>
    <row r="20927" spans="1:4">
      <c r="A20927" s="110">
        <v>1996</v>
      </c>
      <c r="B20927" s="110" t="s">
        <v>9</v>
      </c>
      <c r="C20927" s="110" t="s">
        <v>94</v>
      </c>
      <c r="D20927" s="111">
        <v>0</v>
      </c>
    </row>
    <row r="20928" spans="1:4">
      <c r="A20928" s="110">
        <v>1996</v>
      </c>
      <c r="B20928" s="110" t="s">
        <v>10</v>
      </c>
      <c r="C20928" s="110" t="s">
        <v>94</v>
      </c>
      <c r="D20928" s="111">
        <v>0</v>
      </c>
    </row>
    <row r="20929" spans="1:4">
      <c r="A20929" s="110">
        <v>1996</v>
      </c>
      <c r="B20929" s="110" t="s">
        <v>11</v>
      </c>
      <c r="C20929" s="110" t="s">
        <v>94</v>
      </c>
      <c r="D20929" s="111">
        <v>0</v>
      </c>
    </row>
    <row r="20930" spans="1:4">
      <c r="A20930" s="110">
        <v>1997</v>
      </c>
      <c r="B20930" s="110" t="s">
        <v>12</v>
      </c>
      <c r="C20930" s="110" t="s">
        <v>94</v>
      </c>
      <c r="D20930" s="111">
        <v>0</v>
      </c>
    </row>
    <row r="20931" spans="1:4">
      <c r="A20931" s="110">
        <v>1997</v>
      </c>
      <c r="B20931" s="110" t="s">
        <v>13</v>
      </c>
      <c r="C20931" s="110" t="s">
        <v>94</v>
      </c>
      <c r="D20931" s="111">
        <v>0</v>
      </c>
    </row>
    <row r="20932" spans="1:4">
      <c r="A20932" s="110">
        <v>1997</v>
      </c>
      <c r="B20932" s="110" t="s">
        <v>14</v>
      </c>
      <c r="C20932" s="110" t="s">
        <v>94</v>
      </c>
      <c r="D20932" s="111">
        <v>0</v>
      </c>
    </row>
    <row r="20933" spans="1:4">
      <c r="A20933" s="110">
        <v>1997</v>
      </c>
      <c r="B20933" s="110" t="s">
        <v>15</v>
      </c>
      <c r="C20933" s="110" t="s">
        <v>94</v>
      </c>
      <c r="D20933" s="111">
        <v>0</v>
      </c>
    </row>
    <row r="20934" spans="1:4">
      <c r="A20934" s="110">
        <v>1997</v>
      </c>
      <c r="B20934" s="110" t="s">
        <v>4</v>
      </c>
      <c r="C20934" s="110" t="s">
        <v>94</v>
      </c>
      <c r="D20934" s="111">
        <v>0</v>
      </c>
    </row>
    <row r="20935" spans="1:4">
      <c r="A20935" s="110">
        <v>1997</v>
      </c>
      <c r="B20935" s="110" t="s">
        <v>5</v>
      </c>
      <c r="C20935" s="110" t="s">
        <v>94</v>
      </c>
      <c r="D20935" s="111">
        <v>0</v>
      </c>
    </row>
    <row r="20936" spans="1:4">
      <c r="A20936" s="110">
        <v>1997</v>
      </c>
      <c r="B20936" s="110" t="s">
        <v>6</v>
      </c>
      <c r="C20936" s="110" t="s">
        <v>94</v>
      </c>
      <c r="D20936" s="111">
        <v>0</v>
      </c>
    </row>
    <row r="20937" spans="1:4">
      <c r="A20937" s="110">
        <v>1997</v>
      </c>
      <c r="B20937" s="110" t="s">
        <v>7</v>
      </c>
      <c r="C20937" s="110" t="s">
        <v>94</v>
      </c>
      <c r="D20937" s="111">
        <v>0</v>
      </c>
    </row>
    <row r="20938" spans="1:4">
      <c r="A20938" s="110">
        <v>1997</v>
      </c>
      <c r="B20938" s="110" t="s">
        <v>8</v>
      </c>
      <c r="C20938" s="110" t="s">
        <v>94</v>
      </c>
      <c r="D20938" s="111">
        <v>0</v>
      </c>
    </row>
    <row r="20939" spans="1:4">
      <c r="A20939" s="110">
        <v>1997</v>
      </c>
      <c r="B20939" s="110" t="s">
        <v>9</v>
      </c>
      <c r="C20939" s="110" t="s">
        <v>94</v>
      </c>
      <c r="D20939" s="111">
        <v>0</v>
      </c>
    </row>
    <row r="20940" spans="1:4">
      <c r="A20940" s="110">
        <v>1997</v>
      </c>
      <c r="B20940" s="110" t="s">
        <v>10</v>
      </c>
      <c r="C20940" s="110" t="s">
        <v>94</v>
      </c>
      <c r="D20940" s="111">
        <v>0</v>
      </c>
    </row>
    <row r="20941" spans="1:4">
      <c r="A20941" s="110">
        <v>1997</v>
      </c>
      <c r="B20941" s="110" t="s">
        <v>11</v>
      </c>
      <c r="C20941" s="110" t="s">
        <v>94</v>
      </c>
      <c r="D20941" s="111">
        <v>0</v>
      </c>
    </row>
    <row r="20942" spans="1:4">
      <c r="A20942" s="110">
        <v>1998</v>
      </c>
      <c r="B20942" s="110" t="s">
        <v>12</v>
      </c>
      <c r="C20942" s="110" t="s">
        <v>94</v>
      </c>
      <c r="D20942" s="111">
        <v>0</v>
      </c>
    </row>
    <row r="20943" spans="1:4">
      <c r="A20943" s="110">
        <v>1998</v>
      </c>
      <c r="B20943" s="110" t="s">
        <v>13</v>
      </c>
      <c r="C20943" s="110" t="s">
        <v>94</v>
      </c>
      <c r="D20943" s="111">
        <v>0</v>
      </c>
    </row>
    <row r="20944" spans="1:4">
      <c r="A20944" s="110">
        <v>1998</v>
      </c>
      <c r="B20944" s="110" t="s">
        <v>14</v>
      </c>
      <c r="C20944" s="110" t="s">
        <v>94</v>
      </c>
      <c r="D20944" s="111">
        <v>0</v>
      </c>
    </row>
    <row r="20945" spans="1:4">
      <c r="A20945" s="110">
        <v>1998</v>
      </c>
      <c r="B20945" s="110" t="s">
        <v>15</v>
      </c>
      <c r="C20945" s="110" t="s">
        <v>94</v>
      </c>
      <c r="D20945" s="111">
        <v>0</v>
      </c>
    </row>
    <row r="20946" spans="1:4">
      <c r="A20946" s="110">
        <v>1998</v>
      </c>
      <c r="B20946" s="110" t="s">
        <v>4</v>
      </c>
      <c r="C20946" s="110" t="s">
        <v>94</v>
      </c>
      <c r="D20946" s="111">
        <v>0</v>
      </c>
    </row>
    <row r="20947" spans="1:4">
      <c r="A20947" s="110">
        <v>1998</v>
      </c>
      <c r="B20947" s="110" t="s">
        <v>5</v>
      </c>
      <c r="C20947" s="110" t="s">
        <v>94</v>
      </c>
      <c r="D20947" s="111">
        <v>0</v>
      </c>
    </row>
    <row r="20948" spans="1:4">
      <c r="A20948" s="110">
        <v>1998</v>
      </c>
      <c r="B20948" s="110" t="s">
        <v>6</v>
      </c>
      <c r="C20948" s="110" t="s">
        <v>94</v>
      </c>
      <c r="D20948" s="111">
        <v>0</v>
      </c>
    </row>
    <row r="20949" spans="1:4">
      <c r="A20949" s="110">
        <v>1998</v>
      </c>
      <c r="B20949" s="110" t="s">
        <v>7</v>
      </c>
      <c r="C20949" s="110" t="s">
        <v>94</v>
      </c>
      <c r="D20949" s="111">
        <v>0</v>
      </c>
    </row>
    <row r="20950" spans="1:4">
      <c r="A20950" s="110">
        <v>1998</v>
      </c>
      <c r="B20950" s="110" t="s">
        <v>8</v>
      </c>
      <c r="C20950" s="110" t="s">
        <v>94</v>
      </c>
      <c r="D20950" s="111">
        <v>0</v>
      </c>
    </row>
    <row r="20951" spans="1:4">
      <c r="A20951" s="110">
        <v>1998</v>
      </c>
      <c r="B20951" s="110" t="s">
        <v>9</v>
      </c>
      <c r="C20951" s="110" t="s">
        <v>94</v>
      </c>
      <c r="D20951" s="111">
        <v>0</v>
      </c>
    </row>
    <row r="20952" spans="1:4">
      <c r="A20952" s="110">
        <v>1998</v>
      </c>
      <c r="B20952" s="110" t="s">
        <v>10</v>
      </c>
      <c r="C20952" s="110" t="s">
        <v>94</v>
      </c>
      <c r="D20952" s="111">
        <v>0</v>
      </c>
    </row>
    <row r="20953" spans="1:4">
      <c r="A20953" s="110">
        <v>1998</v>
      </c>
      <c r="B20953" s="110" t="s">
        <v>11</v>
      </c>
      <c r="C20953" s="110" t="s">
        <v>94</v>
      </c>
      <c r="D20953" s="111">
        <v>0</v>
      </c>
    </row>
    <row r="20954" spans="1:4">
      <c r="A20954" s="110">
        <v>1999</v>
      </c>
      <c r="B20954" s="110" t="s">
        <v>12</v>
      </c>
      <c r="C20954" s="110" t="s">
        <v>94</v>
      </c>
      <c r="D20954" s="111">
        <v>0</v>
      </c>
    </row>
    <row r="20955" spans="1:4">
      <c r="A20955" s="110">
        <v>1999</v>
      </c>
      <c r="B20955" s="110" t="s">
        <v>13</v>
      </c>
      <c r="C20955" s="110" t="s">
        <v>94</v>
      </c>
      <c r="D20955" s="111">
        <v>0</v>
      </c>
    </row>
    <row r="20956" spans="1:4">
      <c r="A20956" s="110">
        <v>1999</v>
      </c>
      <c r="B20956" s="110" t="s">
        <v>14</v>
      </c>
      <c r="C20956" s="110" t="s">
        <v>94</v>
      </c>
      <c r="D20956" s="111">
        <v>0</v>
      </c>
    </row>
    <row r="20957" spans="1:4">
      <c r="A20957" s="110">
        <v>1999</v>
      </c>
      <c r="B20957" s="110" t="s">
        <v>15</v>
      </c>
      <c r="C20957" s="110" t="s">
        <v>94</v>
      </c>
      <c r="D20957" s="111">
        <v>0</v>
      </c>
    </row>
    <row r="20958" spans="1:4">
      <c r="A20958" s="110">
        <v>1999</v>
      </c>
      <c r="B20958" s="110" t="s">
        <v>4</v>
      </c>
      <c r="C20958" s="110" t="s">
        <v>94</v>
      </c>
      <c r="D20958" s="111">
        <v>0</v>
      </c>
    </row>
    <row r="20959" spans="1:4">
      <c r="A20959" s="110">
        <v>1999</v>
      </c>
      <c r="B20959" s="110" t="s">
        <v>5</v>
      </c>
      <c r="C20959" s="110" t="s">
        <v>94</v>
      </c>
      <c r="D20959" s="111">
        <v>0</v>
      </c>
    </row>
    <row r="20960" spans="1:4">
      <c r="A20960" s="110">
        <v>1999</v>
      </c>
      <c r="B20960" s="110" t="s">
        <v>6</v>
      </c>
      <c r="C20960" s="110" t="s">
        <v>94</v>
      </c>
      <c r="D20960" s="111">
        <v>0</v>
      </c>
    </row>
    <row r="20961" spans="1:4">
      <c r="A20961" s="110">
        <v>1999</v>
      </c>
      <c r="B20961" s="110" t="s">
        <v>7</v>
      </c>
      <c r="C20961" s="110" t="s">
        <v>94</v>
      </c>
      <c r="D20961" s="111">
        <v>0</v>
      </c>
    </row>
    <row r="20962" spans="1:4">
      <c r="A20962" s="110">
        <v>1999</v>
      </c>
      <c r="B20962" s="110" t="s">
        <v>8</v>
      </c>
      <c r="C20962" s="110" t="s">
        <v>94</v>
      </c>
      <c r="D20962" s="111">
        <v>0</v>
      </c>
    </row>
    <row r="20963" spans="1:4">
      <c r="A20963" s="110">
        <v>1999</v>
      </c>
      <c r="B20963" s="110" t="s">
        <v>9</v>
      </c>
      <c r="C20963" s="110" t="s">
        <v>94</v>
      </c>
      <c r="D20963" s="111">
        <v>0</v>
      </c>
    </row>
    <row r="20964" spans="1:4">
      <c r="A20964" s="110">
        <v>1999</v>
      </c>
      <c r="B20964" s="110" t="s">
        <v>10</v>
      </c>
      <c r="C20964" s="110" t="s">
        <v>94</v>
      </c>
      <c r="D20964" s="111">
        <v>0</v>
      </c>
    </row>
    <row r="20965" spans="1:4">
      <c r="A20965" s="110">
        <v>1999</v>
      </c>
      <c r="B20965" s="110" t="s">
        <v>11</v>
      </c>
      <c r="C20965" s="110" t="s">
        <v>94</v>
      </c>
      <c r="D20965" s="111">
        <v>0</v>
      </c>
    </row>
    <row r="20966" spans="1:4">
      <c r="A20966" s="110">
        <v>2000</v>
      </c>
      <c r="B20966" s="110" t="s">
        <v>12</v>
      </c>
      <c r="C20966" s="110" t="s">
        <v>94</v>
      </c>
      <c r="D20966" s="111">
        <v>0</v>
      </c>
    </row>
    <row r="20967" spans="1:4">
      <c r="A20967" s="110">
        <v>2000</v>
      </c>
      <c r="B20967" s="110" t="s">
        <v>13</v>
      </c>
      <c r="C20967" s="110" t="s">
        <v>94</v>
      </c>
      <c r="D20967" s="111">
        <v>0</v>
      </c>
    </row>
    <row r="20968" spans="1:4">
      <c r="A20968" s="110">
        <v>2000</v>
      </c>
      <c r="B20968" s="110" t="s">
        <v>14</v>
      </c>
      <c r="C20968" s="110" t="s">
        <v>94</v>
      </c>
      <c r="D20968" s="111">
        <v>0</v>
      </c>
    </row>
    <row r="20969" spans="1:4">
      <c r="A20969" s="110">
        <v>2000</v>
      </c>
      <c r="B20969" s="110" t="s">
        <v>15</v>
      </c>
      <c r="C20969" s="110" t="s">
        <v>94</v>
      </c>
      <c r="D20969" s="111">
        <v>0</v>
      </c>
    </row>
    <row r="20970" spans="1:4">
      <c r="A20970" s="110">
        <v>2000</v>
      </c>
      <c r="B20970" s="110" t="s">
        <v>4</v>
      </c>
      <c r="C20970" s="110" t="s">
        <v>94</v>
      </c>
      <c r="D20970" s="111">
        <v>0</v>
      </c>
    </row>
    <row r="20971" spans="1:4">
      <c r="A20971" s="110">
        <v>2000</v>
      </c>
      <c r="B20971" s="110" t="s">
        <v>5</v>
      </c>
      <c r="C20971" s="110" t="s">
        <v>94</v>
      </c>
      <c r="D20971" s="111">
        <v>0</v>
      </c>
    </row>
    <row r="20972" spans="1:4">
      <c r="A20972" s="110">
        <v>2000</v>
      </c>
      <c r="B20972" s="110" t="s">
        <v>6</v>
      </c>
      <c r="C20972" s="110" t="s">
        <v>94</v>
      </c>
      <c r="D20972" s="111">
        <v>0</v>
      </c>
    </row>
    <row r="20973" spans="1:4">
      <c r="A20973" s="110">
        <v>2000</v>
      </c>
      <c r="B20973" s="110" t="s">
        <v>7</v>
      </c>
      <c r="C20973" s="110" t="s">
        <v>94</v>
      </c>
      <c r="D20973" s="111">
        <v>0</v>
      </c>
    </row>
    <row r="20974" spans="1:4">
      <c r="A20974" s="110">
        <v>2000</v>
      </c>
      <c r="B20974" s="110" t="s">
        <v>8</v>
      </c>
      <c r="C20974" s="110" t="s">
        <v>94</v>
      </c>
      <c r="D20974" s="111">
        <v>0</v>
      </c>
    </row>
    <row r="20975" spans="1:4">
      <c r="A20975" s="110">
        <v>2000</v>
      </c>
      <c r="B20975" s="110" t="s">
        <v>9</v>
      </c>
      <c r="C20975" s="110" t="s">
        <v>94</v>
      </c>
      <c r="D20975" s="111">
        <v>0</v>
      </c>
    </row>
    <row r="20976" spans="1:4">
      <c r="A20976" s="110">
        <v>2000</v>
      </c>
      <c r="B20976" s="110" t="s">
        <v>10</v>
      </c>
      <c r="C20976" s="110" t="s">
        <v>94</v>
      </c>
      <c r="D20976" s="111">
        <v>0</v>
      </c>
    </row>
    <row r="20977" spans="1:4">
      <c r="A20977" s="110">
        <v>2000</v>
      </c>
      <c r="B20977" s="110" t="s">
        <v>11</v>
      </c>
      <c r="C20977" s="110" t="s">
        <v>94</v>
      </c>
      <c r="D20977" s="111">
        <v>0</v>
      </c>
    </row>
    <row r="20978" spans="1:4">
      <c r="A20978" s="110">
        <v>2001</v>
      </c>
      <c r="B20978" s="110" t="s">
        <v>12</v>
      </c>
      <c r="C20978" s="110" t="s">
        <v>94</v>
      </c>
      <c r="D20978" s="111">
        <v>0</v>
      </c>
    </row>
    <row r="20979" spans="1:4">
      <c r="A20979" s="110">
        <v>2001</v>
      </c>
      <c r="B20979" s="110" t="s">
        <v>13</v>
      </c>
      <c r="C20979" s="110" t="s">
        <v>94</v>
      </c>
      <c r="D20979" s="111">
        <v>0</v>
      </c>
    </row>
    <row r="20980" spans="1:4">
      <c r="A20980" s="110">
        <v>2001</v>
      </c>
      <c r="B20980" s="110" t="s">
        <v>14</v>
      </c>
      <c r="C20980" s="110" t="s">
        <v>94</v>
      </c>
      <c r="D20980" s="111">
        <v>0</v>
      </c>
    </row>
    <row r="20981" spans="1:4">
      <c r="A20981" s="110">
        <v>2001</v>
      </c>
      <c r="B20981" s="110" t="s">
        <v>15</v>
      </c>
      <c r="C20981" s="110" t="s">
        <v>94</v>
      </c>
      <c r="D20981" s="111">
        <v>0</v>
      </c>
    </row>
    <row r="20982" spans="1:4">
      <c r="A20982" s="110">
        <v>2001</v>
      </c>
      <c r="B20982" s="110" t="s">
        <v>4</v>
      </c>
      <c r="C20982" s="110" t="s">
        <v>94</v>
      </c>
      <c r="D20982" s="111">
        <v>0</v>
      </c>
    </row>
    <row r="20983" spans="1:4">
      <c r="A20983" s="110">
        <v>2001</v>
      </c>
      <c r="B20983" s="110" t="s">
        <v>5</v>
      </c>
      <c r="C20983" s="110" t="s">
        <v>94</v>
      </c>
      <c r="D20983" s="111">
        <v>0</v>
      </c>
    </row>
    <row r="20984" spans="1:4">
      <c r="A20984" s="110">
        <v>2001</v>
      </c>
      <c r="B20984" s="110" t="s">
        <v>6</v>
      </c>
      <c r="C20984" s="110" t="s">
        <v>94</v>
      </c>
      <c r="D20984" s="111">
        <v>0</v>
      </c>
    </row>
    <row r="20985" spans="1:4">
      <c r="A20985" s="110">
        <v>2001</v>
      </c>
      <c r="B20985" s="110" t="s">
        <v>7</v>
      </c>
      <c r="C20985" s="110" t="s">
        <v>94</v>
      </c>
      <c r="D20985" s="111">
        <v>0</v>
      </c>
    </row>
    <row r="20986" spans="1:4">
      <c r="A20986" s="110">
        <v>2001</v>
      </c>
      <c r="B20986" s="110" t="s">
        <v>8</v>
      </c>
      <c r="C20986" s="110" t="s">
        <v>94</v>
      </c>
      <c r="D20986" s="111">
        <v>0</v>
      </c>
    </row>
    <row r="20987" spans="1:4">
      <c r="A20987" s="110">
        <v>2001</v>
      </c>
      <c r="B20987" s="110" t="s">
        <v>9</v>
      </c>
      <c r="C20987" s="110" t="s">
        <v>94</v>
      </c>
      <c r="D20987" s="111">
        <v>0</v>
      </c>
    </row>
    <row r="20988" spans="1:4">
      <c r="A20988" s="110">
        <v>2001</v>
      </c>
      <c r="B20988" s="110" t="s">
        <v>10</v>
      </c>
      <c r="C20988" s="110" t="s">
        <v>94</v>
      </c>
      <c r="D20988" s="111">
        <v>0</v>
      </c>
    </row>
    <row r="20989" spans="1:4">
      <c r="A20989" s="110">
        <v>2001</v>
      </c>
      <c r="B20989" s="110" t="s">
        <v>11</v>
      </c>
      <c r="C20989" s="110" t="s">
        <v>94</v>
      </c>
      <c r="D20989" s="111">
        <v>0</v>
      </c>
    </row>
    <row r="20990" spans="1:4">
      <c r="A20990" s="110">
        <v>2002</v>
      </c>
      <c r="B20990" s="110" t="s">
        <v>12</v>
      </c>
      <c r="C20990" s="110" t="s">
        <v>94</v>
      </c>
      <c r="D20990" s="111">
        <v>0</v>
      </c>
    </row>
    <row r="20991" spans="1:4">
      <c r="A20991" s="110">
        <v>2002</v>
      </c>
      <c r="B20991" s="110" t="s">
        <v>13</v>
      </c>
      <c r="C20991" s="110" t="s">
        <v>94</v>
      </c>
      <c r="D20991" s="111">
        <v>0</v>
      </c>
    </row>
    <row r="20992" spans="1:4">
      <c r="A20992" s="110">
        <v>2002</v>
      </c>
      <c r="B20992" s="110" t="s">
        <v>14</v>
      </c>
      <c r="C20992" s="110" t="s">
        <v>94</v>
      </c>
      <c r="D20992" s="111">
        <v>0</v>
      </c>
    </row>
    <row r="20993" spans="1:4">
      <c r="A20993" s="110">
        <v>2002</v>
      </c>
      <c r="B20993" s="110" t="s">
        <v>15</v>
      </c>
      <c r="C20993" s="110" t="s">
        <v>94</v>
      </c>
      <c r="D20993" s="111">
        <v>0</v>
      </c>
    </row>
    <row r="20994" spans="1:4">
      <c r="A20994" s="110">
        <v>2002</v>
      </c>
      <c r="B20994" s="110" t="s">
        <v>4</v>
      </c>
      <c r="C20994" s="110" t="s">
        <v>94</v>
      </c>
      <c r="D20994" s="111">
        <v>0</v>
      </c>
    </row>
    <row r="20995" spans="1:4">
      <c r="A20995" s="110">
        <v>2002</v>
      </c>
      <c r="B20995" s="110" t="s">
        <v>5</v>
      </c>
      <c r="C20995" s="110" t="s">
        <v>94</v>
      </c>
      <c r="D20995" s="111">
        <v>0</v>
      </c>
    </row>
    <row r="20996" spans="1:4">
      <c r="A20996" s="110">
        <v>2002</v>
      </c>
      <c r="B20996" s="110" t="s">
        <v>6</v>
      </c>
      <c r="C20996" s="110" t="s">
        <v>94</v>
      </c>
      <c r="D20996" s="111">
        <v>0</v>
      </c>
    </row>
    <row r="20997" spans="1:4">
      <c r="A20997" s="110">
        <v>2002</v>
      </c>
      <c r="B20997" s="110" t="s">
        <v>7</v>
      </c>
      <c r="C20997" s="110" t="s">
        <v>94</v>
      </c>
      <c r="D20997" s="111">
        <v>0</v>
      </c>
    </row>
    <row r="20998" spans="1:4">
      <c r="A20998" s="110">
        <v>2002</v>
      </c>
      <c r="B20998" s="110" t="s">
        <v>8</v>
      </c>
      <c r="C20998" s="110" t="s">
        <v>94</v>
      </c>
      <c r="D20998" s="111">
        <v>0</v>
      </c>
    </row>
    <row r="20999" spans="1:4">
      <c r="A20999" s="110">
        <v>2002</v>
      </c>
      <c r="B20999" s="110" t="s">
        <v>9</v>
      </c>
      <c r="C20999" s="110" t="s">
        <v>94</v>
      </c>
      <c r="D20999" s="111">
        <v>0</v>
      </c>
    </row>
    <row r="21000" spans="1:4">
      <c r="A21000" s="110">
        <v>2002</v>
      </c>
      <c r="B21000" s="110" t="s">
        <v>10</v>
      </c>
      <c r="C21000" s="110" t="s">
        <v>94</v>
      </c>
      <c r="D21000" s="111">
        <v>0</v>
      </c>
    </row>
    <row r="21001" spans="1:4">
      <c r="A21001" s="110">
        <v>2002</v>
      </c>
      <c r="B21001" s="110" t="s">
        <v>11</v>
      </c>
      <c r="C21001" s="110" t="s">
        <v>94</v>
      </c>
      <c r="D21001" s="111">
        <v>0</v>
      </c>
    </row>
    <row r="21002" spans="1:4">
      <c r="A21002" s="110">
        <v>2003</v>
      </c>
      <c r="B21002" s="110" t="s">
        <v>12</v>
      </c>
      <c r="C21002" s="110" t="s">
        <v>94</v>
      </c>
      <c r="D21002" s="111">
        <v>0</v>
      </c>
    </row>
    <row r="21003" spans="1:4">
      <c r="A21003" s="110">
        <v>2003</v>
      </c>
      <c r="B21003" s="110" t="s">
        <v>13</v>
      </c>
      <c r="C21003" s="110" t="s">
        <v>94</v>
      </c>
      <c r="D21003" s="111">
        <v>0</v>
      </c>
    </row>
    <row r="21004" spans="1:4">
      <c r="A21004" s="110">
        <v>2003</v>
      </c>
      <c r="B21004" s="110" t="s">
        <v>14</v>
      </c>
      <c r="C21004" s="110" t="s">
        <v>94</v>
      </c>
      <c r="D21004" s="111">
        <v>0</v>
      </c>
    </row>
    <row r="21005" spans="1:4">
      <c r="A21005" s="110">
        <v>2003</v>
      </c>
      <c r="B21005" s="110" t="s">
        <v>15</v>
      </c>
      <c r="C21005" s="110" t="s">
        <v>94</v>
      </c>
      <c r="D21005" s="111">
        <v>0</v>
      </c>
    </row>
    <row r="21006" spans="1:4">
      <c r="A21006" s="110">
        <v>2003</v>
      </c>
      <c r="B21006" s="110" t="s">
        <v>4</v>
      </c>
      <c r="C21006" s="110" t="s">
        <v>94</v>
      </c>
      <c r="D21006" s="111">
        <v>0</v>
      </c>
    </row>
    <row r="21007" spans="1:4">
      <c r="A21007" s="110">
        <v>2003</v>
      </c>
      <c r="B21007" s="110" t="s">
        <v>5</v>
      </c>
      <c r="C21007" s="110" t="s">
        <v>94</v>
      </c>
      <c r="D21007" s="111">
        <v>0</v>
      </c>
    </row>
    <row r="21008" spans="1:4">
      <c r="A21008" s="110">
        <v>2003</v>
      </c>
      <c r="B21008" s="110" t="s">
        <v>6</v>
      </c>
      <c r="C21008" s="110" t="s">
        <v>94</v>
      </c>
      <c r="D21008" s="111">
        <v>0</v>
      </c>
    </row>
    <row r="21009" spans="1:4">
      <c r="A21009" s="110">
        <v>2003</v>
      </c>
      <c r="B21009" s="110" t="s">
        <v>7</v>
      </c>
      <c r="C21009" s="110" t="s">
        <v>94</v>
      </c>
      <c r="D21009" s="111">
        <v>0</v>
      </c>
    </row>
    <row r="21010" spans="1:4">
      <c r="A21010" s="110">
        <v>2003</v>
      </c>
      <c r="B21010" s="110" t="s">
        <v>8</v>
      </c>
      <c r="C21010" s="110" t="s">
        <v>94</v>
      </c>
      <c r="D21010" s="111">
        <v>0</v>
      </c>
    </row>
    <row r="21011" spans="1:4">
      <c r="A21011" s="110">
        <v>2003</v>
      </c>
      <c r="B21011" s="110" t="s">
        <v>9</v>
      </c>
      <c r="C21011" s="110" t="s">
        <v>94</v>
      </c>
      <c r="D21011" s="111">
        <v>0</v>
      </c>
    </row>
    <row r="21012" spans="1:4">
      <c r="A21012" s="110">
        <v>2003</v>
      </c>
      <c r="B21012" s="110" t="s">
        <v>10</v>
      </c>
      <c r="C21012" s="110" t="s">
        <v>94</v>
      </c>
      <c r="D21012" s="111">
        <v>0</v>
      </c>
    </row>
    <row r="21013" spans="1:4">
      <c r="A21013" s="110">
        <v>2003</v>
      </c>
      <c r="B21013" s="110" t="s">
        <v>11</v>
      </c>
      <c r="C21013" s="110" t="s">
        <v>94</v>
      </c>
      <c r="D21013" s="111">
        <v>0</v>
      </c>
    </row>
    <row r="21014" spans="1:4">
      <c r="A21014" s="110">
        <v>2004</v>
      </c>
      <c r="B21014" s="110" t="s">
        <v>12</v>
      </c>
      <c r="C21014" s="110" t="s">
        <v>94</v>
      </c>
      <c r="D21014" s="111">
        <v>0</v>
      </c>
    </row>
    <row r="21015" spans="1:4">
      <c r="A21015" s="110">
        <v>2004</v>
      </c>
      <c r="B21015" s="110" t="s">
        <v>13</v>
      </c>
      <c r="C21015" s="110" t="s">
        <v>94</v>
      </c>
      <c r="D21015" s="111">
        <v>0</v>
      </c>
    </row>
    <row r="21016" spans="1:4">
      <c r="A21016" s="110">
        <v>2004</v>
      </c>
      <c r="B21016" s="110" t="s">
        <v>14</v>
      </c>
      <c r="C21016" s="110" t="s">
        <v>94</v>
      </c>
      <c r="D21016" s="111">
        <v>0</v>
      </c>
    </row>
    <row r="21017" spans="1:4">
      <c r="A21017" s="110">
        <v>2004</v>
      </c>
      <c r="B21017" s="110" t="s">
        <v>15</v>
      </c>
      <c r="C21017" s="110" t="s">
        <v>94</v>
      </c>
      <c r="D21017" s="111">
        <v>0</v>
      </c>
    </row>
    <row r="21018" spans="1:4">
      <c r="A21018" s="110">
        <v>2004</v>
      </c>
      <c r="B21018" s="110" t="s">
        <v>4</v>
      </c>
      <c r="C21018" s="110" t="s">
        <v>94</v>
      </c>
      <c r="D21018" s="111">
        <v>0</v>
      </c>
    </row>
    <row r="21019" spans="1:4">
      <c r="A21019" s="110">
        <v>2004</v>
      </c>
      <c r="B21019" s="110" t="s">
        <v>5</v>
      </c>
      <c r="C21019" s="110" t="s">
        <v>94</v>
      </c>
      <c r="D21019" s="111">
        <v>0</v>
      </c>
    </row>
    <row r="21020" spans="1:4">
      <c r="A21020" s="110">
        <v>2004</v>
      </c>
      <c r="B21020" s="110" t="s">
        <v>6</v>
      </c>
      <c r="C21020" s="110" t="s">
        <v>94</v>
      </c>
      <c r="D21020" s="111">
        <v>0</v>
      </c>
    </row>
    <row r="21021" spans="1:4">
      <c r="A21021" s="110">
        <v>2004</v>
      </c>
      <c r="B21021" s="110" t="s">
        <v>7</v>
      </c>
      <c r="C21021" s="110" t="s">
        <v>94</v>
      </c>
      <c r="D21021" s="111">
        <v>0</v>
      </c>
    </row>
    <row r="21022" spans="1:4">
      <c r="A21022" s="110">
        <v>2004</v>
      </c>
      <c r="B21022" s="110" t="s">
        <v>8</v>
      </c>
      <c r="C21022" s="110" t="s">
        <v>94</v>
      </c>
      <c r="D21022" s="111">
        <v>0</v>
      </c>
    </row>
    <row r="21023" spans="1:4">
      <c r="A21023" s="110">
        <v>2004</v>
      </c>
      <c r="B21023" s="110" t="s">
        <v>9</v>
      </c>
      <c r="C21023" s="110" t="s">
        <v>94</v>
      </c>
      <c r="D21023" s="111">
        <v>0</v>
      </c>
    </row>
    <row r="21024" spans="1:4">
      <c r="A21024" s="110">
        <v>2004</v>
      </c>
      <c r="B21024" s="110" t="s">
        <v>10</v>
      </c>
      <c r="C21024" s="110" t="s">
        <v>94</v>
      </c>
      <c r="D21024" s="111">
        <v>0</v>
      </c>
    </row>
    <row r="21025" spans="1:4">
      <c r="A21025" s="110">
        <v>2004</v>
      </c>
      <c r="B21025" s="110" t="s">
        <v>11</v>
      </c>
      <c r="C21025" s="110" t="s">
        <v>94</v>
      </c>
      <c r="D21025" s="111">
        <v>0</v>
      </c>
    </row>
    <row r="21026" spans="1:4">
      <c r="A21026" s="110">
        <v>2005</v>
      </c>
      <c r="B21026" s="110" t="s">
        <v>12</v>
      </c>
      <c r="C21026" s="110" t="s">
        <v>94</v>
      </c>
      <c r="D21026" s="111">
        <v>0</v>
      </c>
    </row>
    <row r="21027" spans="1:4">
      <c r="A21027" s="110">
        <v>2005</v>
      </c>
      <c r="B21027" s="110" t="s">
        <v>13</v>
      </c>
      <c r="C21027" s="110" t="s">
        <v>94</v>
      </c>
      <c r="D21027" s="111">
        <v>0</v>
      </c>
    </row>
    <row r="21028" spans="1:4">
      <c r="A21028" s="110">
        <v>2005</v>
      </c>
      <c r="B21028" s="110" t="s">
        <v>14</v>
      </c>
      <c r="C21028" s="110" t="s">
        <v>94</v>
      </c>
      <c r="D21028" s="111">
        <v>0</v>
      </c>
    </row>
    <row r="21029" spans="1:4">
      <c r="A21029" s="110">
        <v>2005</v>
      </c>
      <c r="B21029" s="110" t="s">
        <v>15</v>
      </c>
      <c r="C21029" s="110" t="s">
        <v>94</v>
      </c>
      <c r="D21029" s="111">
        <v>0</v>
      </c>
    </row>
    <row r="21030" spans="1:4">
      <c r="A21030" s="110">
        <v>2005</v>
      </c>
      <c r="B21030" s="110" t="s">
        <v>4</v>
      </c>
      <c r="C21030" s="110" t="s">
        <v>94</v>
      </c>
      <c r="D21030" s="111">
        <v>0</v>
      </c>
    </row>
    <row r="21031" spans="1:4">
      <c r="A21031" s="110">
        <v>2005</v>
      </c>
      <c r="B21031" s="110" t="s">
        <v>5</v>
      </c>
      <c r="C21031" s="110" t="s">
        <v>94</v>
      </c>
      <c r="D21031" s="111">
        <v>0</v>
      </c>
    </row>
    <row r="21032" spans="1:4">
      <c r="A21032" s="110">
        <v>2005</v>
      </c>
      <c r="B21032" s="110" t="s">
        <v>6</v>
      </c>
      <c r="C21032" s="110" t="s">
        <v>94</v>
      </c>
      <c r="D21032" s="111">
        <v>0</v>
      </c>
    </row>
    <row r="21033" spans="1:4">
      <c r="A21033" s="110">
        <v>2005</v>
      </c>
      <c r="B21033" s="110" t="s">
        <v>7</v>
      </c>
      <c r="C21033" s="110" t="s">
        <v>94</v>
      </c>
      <c r="D21033" s="111">
        <v>0</v>
      </c>
    </row>
    <row r="21034" spans="1:4">
      <c r="A21034" s="110">
        <v>2005</v>
      </c>
      <c r="B21034" s="110" t="s">
        <v>8</v>
      </c>
      <c r="C21034" s="110" t="s">
        <v>94</v>
      </c>
      <c r="D21034" s="111">
        <v>0</v>
      </c>
    </row>
    <row r="21035" spans="1:4">
      <c r="A21035" s="110">
        <v>2005</v>
      </c>
      <c r="B21035" s="110" t="s">
        <v>9</v>
      </c>
      <c r="C21035" s="110" t="s">
        <v>94</v>
      </c>
      <c r="D21035" s="111">
        <v>0</v>
      </c>
    </row>
    <row r="21036" spans="1:4">
      <c r="A21036" s="110">
        <v>2005</v>
      </c>
      <c r="B21036" s="110" t="s">
        <v>10</v>
      </c>
      <c r="C21036" s="110" t="s">
        <v>94</v>
      </c>
      <c r="D21036" s="111">
        <v>0</v>
      </c>
    </row>
    <row r="21037" spans="1:4">
      <c r="A21037" s="110">
        <v>2005</v>
      </c>
      <c r="B21037" s="110" t="s">
        <v>11</v>
      </c>
      <c r="C21037" s="110" t="s">
        <v>94</v>
      </c>
      <c r="D21037" s="111">
        <v>0</v>
      </c>
    </row>
    <row r="21038" spans="1:4">
      <c r="A21038" s="110">
        <v>2006</v>
      </c>
      <c r="B21038" s="110" t="s">
        <v>12</v>
      </c>
      <c r="C21038" s="110" t="s">
        <v>94</v>
      </c>
      <c r="D21038" s="111">
        <v>0</v>
      </c>
    </row>
    <row r="21039" spans="1:4">
      <c r="A21039" s="110">
        <v>2006</v>
      </c>
      <c r="B21039" s="110" t="s">
        <v>13</v>
      </c>
      <c r="C21039" s="110" t="s">
        <v>94</v>
      </c>
      <c r="D21039" s="111">
        <v>0</v>
      </c>
    </row>
    <row r="21040" spans="1:4">
      <c r="A21040" s="110">
        <v>2006</v>
      </c>
      <c r="B21040" s="110" t="s">
        <v>14</v>
      </c>
      <c r="C21040" s="110" t="s">
        <v>94</v>
      </c>
      <c r="D21040" s="111">
        <v>0</v>
      </c>
    </row>
    <row r="21041" spans="1:4">
      <c r="A21041" s="110">
        <v>2006</v>
      </c>
      <c r="B21041" s="110" t="s">
        <v>15</v>
      </c>
      <c r="C21041" s="110" t="s">
        <v>94</v>
      </c>
      <c r="D21041" s="111">
        <v>0</v>
      </c>
    </row>
    <row r="21042" spans="1:4">
      <c r="A21042" s="110">
        <v>2006</v>
      </c>
      <c r="B21042" s="110" t="s">
        <v>4</v>
      </c>
      <c r="C21042" s="110" t="s">
        <v>94</v>
      </c>
      <c r="D21042" s="111">
        <v>0</v>
      </c>
    </row>
    <row r="21043" spans="1:4">
      <c r="A21043" s="110">
        <v>2006</v>
      </c>
      <c r="B21043" s="110" t="s">
        <v>5</v>
      </c>
      <c r="C21043" s="110" t="s">
        <v>94</v>
      </c>
      <c r="D21043" s="111">
        <v>0</v>
      </c>
    </row>
    <row r="21044" spans="1:4">
      <c r="A21044" s="110">
        <v>2006</v>
      </c>
      <c r="B21044" s="110" t="s">
        <v>6</v>
      </c>
      <c r="C21044" s="110" t="s">
        <v>94</v>
      </c>
      <c r="D21044" s="111">
        <v>0</v>
      </c>
    </row>
    <row r="21045" spans="1:4">
      <c r="A21045" s="110">
        <v>2006</v>
      </c>
      <c r="B21045" s="110" t="s">
        <v>7</v>
      </c>
      <c r="C21045" s="110" t="s">
        <v>94</v>
      </c>
      <c r="D21045" s="111">
        <v>0</v>
      </c>
    </row>
    <row r="21046" spans="1:4">
      <c r="A21046" s="110">
        <v>2006</v>
      </c>
      <c r="B21046" s="110" t="s">
        <v>8</v>
      </c>
      <c r="C21046" s="110" t="s">
        <v>94</v>
      </c>
      <c r="D21046" s="111">
        <v>0</v>
      </c>
    </row>
    <row r="21047" spans="1:4">
      <c r="A21047" s="110">
        <v>2006</v>
      </c>
      <c r="B21047" s="110" t="s">
        <v>9</v>
      </c>
      <c r="C21047" s="110" t="s">
        <v>94</v>
      </c>
      <c r="D21047" s="111">
        <v>0</v>
      </c>
    </row>
    <row r="21048" spans="1:4">
      <c r="A21048" s="110">
        <v>2006</v>
      </c>
      <c r="B21048" s="110" t="s">
        <v>10</v>
      </c>
      <c r="C21048" s="110" t="s">
        <v>94</v>
      </c>
      <c r="D21048" s="111">
        <v>0</v>
      </c>
    </row>
    <row r="21049" spans="1:4">
      <c r="A21049" s="110">
        <v>2006</v>
      </c>
      <c r="B21049" s="110" t="s">
        <v>11</v>
      </c>
      <c r="C21049" s="110" t="s">
        <v>94</v>
      </c>
      <c r="D21049" s="111">
        <v>0</v>
      </c>
    </row>
    <row r="21050" spans="1:4">
      <c r="A21050" s="110">
        <v>2007</v>
      </c>
      <c r="B21050" s="110" t="s">
        <v>12</v>
      </c>
      <c r="C21050" s="110" t="s">
        <v>94</v>
      </c>
      <c r="D21050" s="111">
        <v>0</v>
      </c>
    </row>
    <row r="21051" spans="1:4">
      <c r="A21051" s="110">
        <v>2007</v>
      </c>
      <c r="B21051" s="110" t="s">
        <v>13</v>
      </c>
      <c r="C21051" s="110" t="s">
        <v>94</v>
      </c>
      <c r="D21051" s="111">
        <v>0</v>
      </c>
    </row>
    <row r="21052" spans="1:4">
      <c r="A21052" s="110">
        <v>2007</v>
      </c>
      <c r="B21052" s="110" t="s">
        <v>14</v>
      </c>
      <c r="C21052" s="110" t="s">
        <v>94</v>
      </c>
      <c r="D21052" s="111">
        <v>0</v>
      </c>
    </row>
    <row r="21053" spans="1:4">
      <c r="A21053" s="110">
        <v>2007</v>
      </c>
      <c r="B21053" s="110" t="s">
        <v>15</v>
      </c>
      <c r="C21053" s="110" t="s">
        <v>94</v>
      </c>
      <c r="D21053" s="111">
        <v>0</v>
      </c>
    </row>
    <row r="21054" spans="1:4">
      <c r="A21054" s="110">
        <v>2007</v>
      </c>
      <c r="B21054" s="110" t="s">
        <v>4</v>
      </c>
      <c r="C21054" s="110" t="s">
        <v>94</v>
      </c>
      <c r="D21054" s="111">
        <v>0</v>
      </c>
    </row>
    <row r="21055" spans="1:4">
      <c r="A21055" s="110">
        <v>2007</v>
      </c>
      <c r="B21055" s="110" t="s">
        <v>5</v>
      </c>
      <c r="C21055" s="110" t="s">
        <v>94</v>
      </c>
      <c r="D21055" s="111">
        <v>0</v>
      </c>
    </row>
    <row r="21056" spans="1:4">
      <c r="A21056" s="110">
        <v>2007</v>
      </c>
      <c r="B21056" s="110" t="s">
        <v>6</v>
      </c>
      <c r="C21056" s="110" t="s">
        <v>94</v>
      </c>
      <c r="D21056" s="111">
        <v>0</v>
      </c>
    </row>
    <row r="21057" spans="1:4">
      <c r="A21057" s="110">
        <v>2007</v>
      </c>
      <c r="B21057" s="110" t="s">
        <v>7</v>
      </c>
      <c r="C21057" s="110" t="s">
        <v>94</v>
      </c>
      <c r="D21057" s="111">
        <v>0</v>
      </c>
    </row>
    <row r="21058" spans="1:4">
      <c r="A21058" s="110">
        <v>2007</v>
      </c>
      <c r="B21058" s="110" t="s">
        <v>8</v>
      </c>
      <c r="C21058" s="110" t="s">
        <v>94</v>
      </c>
      <c r="D21058" s="111">
        <v>0</v>
      </c>
    </row>
    <row r="21059" spans="1:4">
      <c r="A21059" s="110">
        <v>2007</v>
      </c>
      <c r="B21059" s="110" t="s">
        <v>9</v>
      </c>
      <c r="C21059" s="110" t="s">
        <v>94</v>
      </c>
      <c r="D21059" s="111">
        <v>0</v>
      </c>
    </row>
    <row r="21060" spans="1:4">
      <c r="A21060" s="110">
        <v>2007</v>
      </c>
      <c r="B21060" s="110" t="s">
        <v>10</v>
      </c>
      <c r="C21060" s="110" t="s">
        <v>94</v>
      </c>
      <c r="D21060" s="111">
        <v>0</v>
      </c>
    </row>
    <row r="21061" spans="1:4">
      <c r="A21061" s="110">
        <v>2007</v>
      </c>
      <c r="B21061" s="110" t="s">
        <v>11</v>
      </c>
      <c r="C21061" s="110" t="s">
        <v>94</v>
      </c>
      <c r="D21061" s="111">
        <v>0</v>
      </c>
    </row>
    <row r="21062" spans="1:4">
      <c r="A21062" s="110">
        <v>2008</v>
      </c>
      <c r="B21062" s="110" t="s">
        <v>12</v>
      </c>
      <c r="C21062" s="110" t="s">
        <v>94</v>
      </c>
      <c r="D21062" s="111">
        <v>0</v>
      </c>
    </row>
    <row r="21063" spans="1:4">
      <c r="A21063" s="110">
        <v>2008</v>
      </c>
      <c r="B21063" s="110" t="s">
        <v>13</v>
      </c>
      <c r="C21063" s="110" t="s">
        <v>94</v>
      </c>
      <c r="D21063" s="111">
        <v>0</v>
      </c>
    </row>
    <row r="21064" spans="1:4">
      <c r="A21064" s="110">
        <v>2008</v>
      </c>
      <c r="B21064" s="110" t="s">
        <v>14</v>
      </c>
      <c r="C21064" s="110" t="s">
        <v>94</v>
      </c>
      <c r="D21064" s="111">
        <v>0</v>
      </c>
    </row>
    <row r="21065" spans="1:4">
      <c r="A21065" s="110">
        <v>2008</v>
      </c>
      <c r="B21065" s="110" t="s">
        <v>15</v>
      </c>
      <c r="C21065" s="110" t="s">
        <v>94</v>
      </c>
      <c r="D21065" s="111">
        <v>0</v>
      </c>
    </row>
    <row r="21066" spans="1:4">
      <c r="A21066" s="110">
        <v>2008</v>
      </c>
      <c r="B21066" s="110" t="s">
        <v>4</v>
      </c>
      <c r="C21066" s="110" t="s">
        <v>94</v>
      </c>
      <c r="D21066" s="111">
        <v>0</v>
      </c>
    </row>
    <row r="21067" spans="1:4">
      <c r="A21067" s="110">
        <v>2008</v>
      </c>
      <c r="B21067" s="110" t="s">
        <v>5</v>
      </c>
      <c r="C21067" s="110" t="s">
        <v>94</v>
      </c>
      <c r="D21067" s="111">
        <v>0</v>
      </c>
    </row>
    <row r="21068" spans="1:4">
      <c r="A21068" s="110">
        <v>2008</v>
      </c>
      <c r="B21068" s="110" t="s">
        <v>6</v>
      </c>
      <c r="C21068" s="110" t="s">
        <v>94</v>
      </c>
      <c r="D21068" s="111">
        <v>0</v>
      </c>
    </row>
    <row r="21069" spans="1:4">
      <c r="A21069" s="110">
        <v>2008</v>
      </c>
      <c r="B21069" s="110" t="s">
        <v>7</v>
      </c>
      <c r="C21069" s="110" t="s">
        <v>94</v>
      </c>
      <c r="D21069" s="111">
        <v>0</v>
      </c>
    </row>
    <row r="21070" spans="1:4">
      <c r="A21070" s="110">
        <v>2008</v>
      </c>
      <c r="B21070" s="110" t="s">
        <v>8</v>
      </c>
      <c r="C21070" s="110" t="s">
        <v>94</v>
      </c>
      <c r="D21070" s="111">
        <v>0</v>
      </c>
    </row>
    <row r="21071" spans="1:4">
      <c r="A21071" s="110">
        <v>2008</v>
      </c>
      <c r="B21071" s="110" t="s">
        <v>9</v>
      </c>
      <c r="C21071" s="110" t="s">
        <v>94</v>
      </c>
      <c r="D21071" s="111">
        <v>0</v>
      </c>
    </row>
    <row r="21072" spans="1:4">
      <c r="A21072" s="110">
        <v>2008</v>
      </c>
      <c r="B21072" s="110" t="s">
        <v>10</v>
      </c>
      <c r="C21072" s="110" t="s">
        <v>94</v>
      </c>
      <c r="D21072" s="111">
        <v>0</v>
      </c>
    </row>
    <row r="21073" spans="1:4">
      <c r="A21073" s="110">
        <v>2008</v>
      </c>
      <c r="B21073" s="110" t="s">
        <v>11</v>
      </c>
      <c r="C21073" s="110" t="s">
        <v>94</v>
      </c>
      <c r="D21073" s="111">
        <v>0</v>
      </c>
    </row>
    <row r="21074" spans="1:4">
      <c r="A21074" s="110">
        <v>2009</v>
      </c>
      <c r="B21074" s="110" t="s">
        <v>12</v>
      </c>
      <c r="C21074" s="110" t="s">
        <v>94</v>
      </c>
      <c r="D21074" s="111">
        <v>0</v>
      </c>
    </row>
    <row r="21075" spans="1:4">
      <c r="A21075" s="110">
        <v>2009</v>
      </c>
      <c r="B21075" s="110" t="s">
        <v>13</v>
      </c>
      <c r="C21075" s="110" t="s">
        <v>94</v>
      </c>
      <c r="D21075" s="111">
        <v>0</v>
      </c>
    </row>
    <row r="21076" spans="1:4">
      <c r="A21076" s="110">
        <v>2009</v>
      </c>
      <c r="B21076" s="110" t="s">
        <v>14</v>
      </c>
      <c r="C21076" s="110" t="s">
        <v>94</v>
      </c>
      <c r="D21076" s="111">
        <v>0</v>
      </c>
    </row>
    <row r="21077" spans="1:4">
      <c r="A21077" s="110">
        <v>2009</v>
      </c>
      <c r="B21077" s="110" t="s">
        <v>15</v>
      </c>
      <c r="C21077" s="110" t="s">
        <v>94</v>
      </c>
      <c r="D21077" s="111">
        <v>0</v>
      </c>
    </row>
    <row r="21078" spans="1:4">
      <c r="A21078" s="110">
        <v>2009</v>
      </c>
      <c r="B21078" s="110" t="s">
        <v>4</v>
      </c>
      <c r="C21078" s="110" t="s">
        <v>94</v>
      </c>
      <c r="D21078" s="111">
        <v>0</v>
      </c>
    </row>
    <row r="21079" spans="1:4">
      <c r="A21079" s="110">
        <v>2009</v>
      </c>
      <c r="B21079" s="110" t="s">
        <v>5</v>
      </c>
      <c r="C21079" s="110" t="s">
        <v>94</v>
      </c>
      <c r="D21079" s="111">
        <v>0</v>
      </c>
    </row>
    <row r="21080" spans="1:4">
      <c r="A21080" s="110">
        <v>2009</v>
      </c>
      <c r="B21080" s="110" t="s">
        <v>6</v>
      </c>
      <c r="C21080" s="110" t="s">
        <v>94</v>
      </c>
      <c r="D21080" s="111">
        <v>0</v>
      </c>
    </row>
    <row r="21081" spans="1:4">
      <c r="A21081" s="110">
        <v>2009</v>
      </c>
      <c r="B21081" s="110" t="s">
        <v>7</v>
      </c>
      <c r="C21081" s="110" t="s">
        <v>94</v>
      </c>
      <c r="D21081" s="111">
        <v>0</v>
      </c>
    </row>
    <row r="21082" spans="1:4">
      <c r="A21082" s="110">
        <v>2009</v>
      </c>
      <c r="B21082" s="110" t="s">
        <v>8</v>
      </c>
      <c r="C21082" s="110" t="s">
        <v>94</v>
      </c>
      <c r="D21082" s="111">
        <v>0</v>
      </c>
    </row>
    <row r="21083" spans="1:4">
      <c r="A21083" s="110">
        <v>2009</v>
      </c>
      <c r="B21083" s="110" t="s">
        <v>9</v>
      </c>
      <c r="C21083" s="110" t="s">
        <v>94</v>
      </c>
      <c r="D21083" s="111">
        <v>0</v>
      </c>
    </row>
    <row r="21084" spans="1:4">
      <c r="A21084" s="110">
        <v>2009</v>
      </c>
      <c r="B21084" s="110" t="s">
        <v>10</v>
      </c>
      <c r="C21084" s="110" t="s">
        <v>94</v>
      </c>
      <c r="D21084" s="111">
        <v>0</v>
      </c>
    </row>
    <row r="21085" spans="1:4">
      <c r="A21085" s="110">
        <v>2009</v>
      </c>
      <c r="B21085" s="110" t="s">
        <v>11</v>
      </c>
      <c r="C21085" s="110" t="s">
        <v>94</v>
      </c>
      <c r="D21085" s="111">
        <v>0</v>
      </c>
    </row>
    <row r="21086" spans="1:4">
      <c r="A21086" s="110">
        <v>2010</v>
      </c>
      <c r="B21086" s="110" t="s">
        <v>12</v>
      </c>
      <c r="C21086" s="110" t="s">
        <v>94</v>
      </c>
      <c r="D21086" s="111">
        <v>0</v>
      </c>
    </row>
    <row r="21087" spans="1:4">
      <c r="A21087" s="110">
        <v>2010</v>
      </c>
      <c r="B21087" s="110" t="s">
        <v>13</v>
      </c>
      <c r="C21087" s="110" t="s">
        <v>94</v>
      </c>
      <c r="D21087" s="111">
        <v>0</v>
      </c>
    </row>
    <row r="21088" spans="1:4">
      <c r="A21088" s="110">
        <v>2010</v>
      </c>
      <c r="B21088" s="110" t="s">
        <v>14</v>
      </c>
      <c r="C21088" s="110" t="s">
        <v>94</v>
      </c>
      <c r="D21088" s="111">
        <v>0</v>
      </c>
    </row>
    <row r="21089" spans="1:4">
      <c r="A21089" s="110">
        <v>2010</v>
      </c>
      <c r="B21089" s="110" t="s">
        <v>15</v>
      </c>
      <c r="C21089" s="110" t="s">
        <v>94</v>
      </c>
      <c r="D21089" s="111">
        <v>0</v>
      </c>
    </row>
    <row r="21090" spans="1:4">
      <c r="A21090" s="110">
        <v>2010</v>
      </c>
      <c r="B21090" s="110" t="s">
        <v>4</v>
      </c>
      <c r="C21090" s="110" t="s">
        <v>94</v>
      </c>
      <c r="D21090" s="111">
        <v>0</v>
      </c>
    </row>
    <row r="21091" spans="1:4">
      <c r="A21091" s="110">
        <v>2010</v>
      </c>
      <c r="B21091" s="110" t="s">
        <v>5</v>
      </c>
      <c r="C21091" s="110" t="s">
        <v>94</v>
      </c>
      <c r="D21091" s="111">
        <v>0</v>
      </c>
    </row>
    <row r="21092" spans="1:4">
      <c r="A21092" s="110">
        <v>2010</v>
      </c>
      <c r="B21092" s="110" t="s">
        <v>6</v>
      </c>
      <c r="C21092" s="110" t="s">
        <v>94</v>
      </c>
      <c r="D21092" s="111">
        <v>0</v>
      </c>
    </row>
    <row r="21093" spans="1:4">
      <c r="A21093" s="110">
        <v>2010</v>
      </c>
      <c r="B21093" s="110" t="s">
        <v>7</v>
      </c>
      <c r="C21093" s="110" t="s">
        <v>94</v>
      </c>
      <c r="D21093" s="111">
        <v>0</v>
      </c>
    </row>
    <row r="21094" spans="1:4">
      <c r="A21094" s="110">
        <v>2010</v>
      </c>
      <c r="B21094" s="110" t="s">
        <v>8</v>
      </c>
      <c r="C21094" s="110" t="s">
        <v>94</v>
      </c>
      <c r="D21094" s="111">
        <v>0</v>
      </c>
    </row>
    <row r="21095" spans="1:4">
      <c r="A21095" s="110">
        <v>2010</v>
      </c>
      <c r="B21095" s="110" t="s">
        <v>9</v>
      </c>
      <c r="C21095" s="110" t="s">
        <v>94</v>
      </c>
      <c r="D21095" s="111">
        <v>0</v>
      </c>
    </row>
    <row r="21096" spans="1:4">
      <c r="A21096" s="110">
        <v>2010</v>
      </c>
      <c r="B21096" s="110" t="s">
        <v>10</v>
      </c>
      <c r="C21096" s="110" t="s">
        <v>94</v>
      </c>
      <c r="D21096" s="111">
        <v>0</v>
      </c>
    </row>
    <row r="21097" spans="1:4">
      <c r="A21097" s="110">
        <v>2010</v>
      </c>
      <c r="B21097" s="110" t="s">
        <v>11</v>
      </c>
      <c r="C21097" s="110" t="s">
        <v>94</v>
      </c>
      <c r="D21097" s="111">
        <v>0</v>
      </c>
    </row>
    <row r="21098" spans="1:4">
      <c r="A21098" s="110">
        <v>2011</v>
      </c>
      <c r="B21098" s="110" t="s">
        <v>12</v>
      </c>
      <c r="C21098" s="110" t="s">
        <v>94</v>
      </c>
      <c r="D21098" s="111">
        <v>0</v>
      </c>
    </row>
    <row r="21099" spans="1:4">
      <c r="A21099" s="110">
        <v>2011</v>
      </c>
      <c r="B21099" s="110" t="s">
        <v>13</v>
      </c>
      <c r="C21099" s="110" t="s">
        <v>94</v>
      </c>
      <c r="D21099" s="111">
        <v>0</v>
      </c>
    </row>
    <row r="21100" spans="1:4">
      <c r="A21100" s="110">
        <v>2011</v>
      </c>
      <c r="B21100" s="110" t="s">
        <v>14</v>
      </c>
      <c r="C21100" s="110" t="s">
        <v>94</v>
      </c>
      <c r="D21100" s="111">
        <v>0</v>
      </c>
    </row>
    <row r="21101" spans="1:4">
      <c r="A21101" s="110">
        <v>2011</v>
      </c>
      <c r="B21101" s="110" t="s">
        <v>15</v>
      </c>
      <c r="C21101" s="110" t="s">
        <v>94</v>
      </c>
      <c r="D21101" s="111">
        <v>0</v>
      </c>
    </row>
    <row r="21102" spans="1:4">
      <c r="A21102" s="110">
        <v>2011</v>
      </c>
      <c r="B21102" s="110" t="s">
        <v>4</v>
      </c>
      <c r="C21102" s="110" t="s">
        <v>94</v>
      </c>
      <c r="D21102" s="111">
        <v>0</v>
      </c>
    </row>
    <row r="21103" spans="1:4">
      <c r="A21103" s="110">
        <v>2011</v>
      </c>
      <c r="B21103" s="110" t="s">
        <v>5</v>
      </c>
      <c r="C21103" s="110" t="s">
        <v>94</v>
      </c>
      <c r="D21103" s="111">
        <v>0</v>
      </c>
    </row>
    <row r="21104" spans="1:4">
      <c r="A21104" s="110">
        <v>2011</v>
      </c>
      <c r="B21104" s="110" t="s">
        <v>6</v>
      </c>
      <c r="C21104" s="110" t="s">
        <v>94</v>
      </c>
      <c r="D21104" s="111">
        <v>0</v>
      </c>
    </row>
    <row r="21105" spans="1:4">
      <c r="A21105" s="110">
        <v>2011</v>
      </c>
      <c r="B21105" s="110" t="s">
        <v>7</v>
      </c>
      <c r="C21105" s="110" t="s">
        <v>94</v>
      </c>
      <c r="D21105" s="111">
        <v>0</v>
      </c>
    </row>
    <row r="21106" spans="1:4">
      <c r="A21106" s="110">
        <v>2011</v>
      </c>
      <c r="B21106" s="110" t="s">
        <v>8</v>
      </c>
      <c r="C21106" s="110" t="s">
        <v>94</v>
      </c>
      <c r="D21106" s="111">
        <v>0</v>
      </c>
    </row>
    <row r="21107" spans="1:4">
      <c r="A21107" s="110">
        <v>2011</v>
      </c>
      <c r="B21107" s="110" t="s">
        <v>9</v>
      </c>
      <c r="C21107" s="110" t="s">
        <v>94</v>
      </c>
      <c r="D21107" s="111">
        <v>0</v>
      </c>
    </row>
    <row r="21108" spans="1:4">
      <c r="A21108" s="110">
        <v>2011</v>
      </c>
      <c r="B21108" s="110" t="s">
        <v>10</v>
      </c>
      <c r="C21108" s="110" t="s">
        <v>94</v>
      </c>
      <c r="D21108" s="111">
        <v>0</v>
      </c>
    </row>
    <row r="21109" spans="1:4">
      <c r="A21109" s="110">
        <v>2011</v>
      </c>
      <c r="B21109" s="110" t="s">
        <v>11</v>
      </c>
      <c r="C21109" s="110" t="s">
        <v>94</v>
      </c>
      <c r="D21109" s="111">
        <v>0</v>
      </c>
    </row>
    <row r="21110" spans="1:4">
      <c r="A21110" s="110">
        <v>2012</v>
      </c>
      <c r="B21110" s="110" t="s">
        <v>12</v>
      </c>
      <c r="C21110" s="110" t="s">
        <v>94</v>
      </c>
      <c r="D21110" s="111">
        <v>0</v>
      </c>
    </row>
    <row r="21111" spans="1:4">
      <c r="A21111" s="110">
        <v>2012</v>
      </c>
      <c r="B21111" s="110" t="s">
        <v>13</v>
      </c>
      <c r="C21111" s="110" t="s">
        <v>94</v>
      </c>
      <c r="D21111" s="111">
        <v>0</v>
      </c>
    </row>
    <row r="21112" spans="1:4">
      <c r="A21112" s="110">
        <v>2012</v>
      </c>
      <c r="B21112" s="110" t="s">
        <v>14</v>
      </c>
      <c r="C21112" s="110" t="s">
        <v>94</v>
      </c>
      <c r="D21112" s="111">
        <v>0</v>
      </c>
    </row>
    <row r="21113" spans="1:4">
      <c r="A21113" s="110">
        <v>2012</v>
      </c>
      <c r="B21113" s="110" t="s">
        <v>15</v>
      </c>
      <c r="C21113" s="110" t="s">
        <v>94</v>
      </c>
      <c r="D21113" s="111">
        <v>0</v>
      </c>
    </row>
    <row r="21114" spans="1:4">
      <c r="A21114" s="110">
        <v>2012</v>
      </c>
      <c r="B21114" s="110" t="s">
        <v>4</v>
      </c>
      <c r="C21114" s="110" t="s">
        <v>94</v>
      </c>
      <c r="D21114" s="111">
        <v>0</v>
      </c>
    </row>
    <row r="21115" spans="1:4">
      <c r="A21115" s="110">
        <v>2012</v>
      </c>
      <c r="B21115" s="110" t="s">
        <v>5</v>
      </c>
      <c r="C21115" s="110" t="s">
        <v>94</v>
      </c>
      <c r="D21115" s="111">
        <v>0</v>
      </c>
    </row>
    <row r="21116" spans="1:4">
      <c r="A21116" s="110">
        <v>2012</v>
      </c>
      <c r="B21116" s="110" t="s">
        <v>6</v>
      </c>
      <c r="C21116" s="110" t="s">
        <v>94</v>
      </c>
      <c r="D21116" s="111">
        <v>0</v>
      </c>
    </row>
    <row r="21117" spans="1:4">
      <c r="A21117" s="110">
        <v>2012</v>
      </c>
      <c r="B21117" s="110" t="s">
        <v>7</v>
      </c>
      <c r="C21117" s="110" t="s">
        <v>94</v>
      </c>
      <c r="D21117" s="111">
        <v>0</v>
      </c>
    </row>
    <row r="21118" spans="1:4">
      <c r="A21118" s="110">
        <v>2012</v>
      </c>
      <c r="B21118" s="110" t="s">
        <v>8</v>
      </c>
      <c r="C21118" s="110" t="s">
        <v>94</v>
      </c>
      <c r="D21118" s="111">
        <v>0</v>
      </c>
    </row>
    <row r="21119" spans="1:4">
      <c r="A21119" s="110">
        <v>2012</v>
      </c>
      <c r="B21119" s="110" t="s">
        <v>9</v>
      </c>
      <c r="C21119" s="110" t="s">
        <v>94</v>
      </c>
      <c r="D21119" s="111">
        <v>0</v>
      </c>
    </row>
    <row r="21120" spans="1:4">
      <c r="A21120" s="110">
        <v>2012</v>
      </c>
      <c r="B21120" s="110" t="s">
        <v>10</v>
      </c>
      <c r="C21120" s="110" t="s">
        <v>94</v>
      </c>
      <c r="D21120" s="111">
        <v>0</v>
      </c>
    </row>
    <row r="21121" spans="1:4">
      <c r="A21121" s="110">
        <v>2012</v>
      </c>
      <c r="B21121" s="110" t="s">
        <v>11</v>
      </c>
      <c r="C21121" s="110" t="s">
        <v>94</v>
      </c>
      <c r="D21121" s="111">
        <v>0</v>
      </c>
    </row>
    <row r="21122" spans="1:4">
      <c r="A21122" s="110">
        <v>2013</v>
      </c>
      <c r="B21122" s="110" t="s">
        <v>12</v>
      </c>
      <c r="C21122" s="110" t="s">
        <v>94</v>
      </c>
      <c r="D21122" s="111">
        <v>0</v>
      </c>
    </row>
    <row r="21123" spans="1:4">
      <c r="A21123" s="110">
        <v>2013</v>
      </c>
      <c r="B21123" s="110" t="s">
        <v>13</v>
      </c>
      <c r="C21123" s="110" t="s">
        <v>94</v>
      </c>
      <c r="D21123" s="111">
        <v>0</v>
      </c>
    </row>
    <row r="21124" spans="1:4">
      <c r="A21124" s="110">
        <v>2013</v>
      </c>
      <c r="B21124" s="110" t="s">
        <v>14</v>
      </c>
      <c r="C21124" s="110" t="s">
        <v>94</v>
      </c>
      <c r="D21124" s="111">
        <v>0</v>
      </c>
    </row>
    <row r="21125" spans="1:4">
      <c r="A21125" s="110">
        <v>2013</v>
      </c>
      <c r="B21125" s="110" t="s">
        <v>15</v>
      </c>
      <c r="C21125" s="110" t="s">
        <v>94</v>
      </c>
      <c r="D21125" s="111">
        <v>0</v>
      </c>
    </row>
    <row r="21126" spans="1:4">
      <c r="A21126" s="110">
        <v>2013</v>
      </c>
      <c r="B21126" s="110" t="s">
        <v>4</v>
      </c>
      <c r="C21126" s="110" t="s">
        <v>94</v>
      </c>
      <c r="D21126" s="111">
        <v>0</v>
      </c>
    </row>
    <row r="21127" spans="1:4">
      <c r="A21127" s="110">
        <v>2013</v>
      </c>
      <c r="B21127" s="110" t="s">
        <v>5</v>
      </c>
      <c r="C21127" s="110" t="s">
        <v>94</v>
      </c>
      <c r="D21127" s="111">
        <v>0</v>
      </c>
    </row>
    <row r="21128" spans="1:4">
      <c r="A21128" s="110">
        <v>2013</v>
      </c>
      <c r="B21128" s="110" t="s">
        <v>6</v>
      </c>
      <c r="C21128" s="110" t="s">
        <v>94</v>
      </c>
      <c r="D21128" s="111">
        <v>0</v>
      </c>
    </row>
    <row r="21129" spans="1:4">
      <c r="A21129" s="110">
        <v>2013</v>
      </c>
      <c r="B21129" s="110" t="s">
        <v>7</v>
      </c>
      <c r="C21129" s="110" t="s">
        <v>94</v>
      </c>
      <c r="D21129" s="111">
        <v>0</v>
      </c>
    </row>
    <row r="21130" spans="1:4">
      <c r="A21130" s="110">
        <v>2013</v>
      </c>
      <c r="B21130" s="110" t="s">
        <v>8</v>
      </c>
      <c r="C21130" s="110" t="s">
        <v>94</v>
      </c>
      <c r="D21130" s="111">
        <v>0</v>
      </c>
    </row>
    <row r="21131" spans="1:4">
      <c r="A21131" s="110">
        <v>2013</v>
      </c>
      <c r="B21131" s="110" t="s">
        <v>9</v>
      </c>
      <c r="C21131" s="110" t="s">
        <v>94</v>
      </c>
      <c r="D21131" s="111">
        <v>0</v>
      </c>
    </row>
    <row r="21132" spans="1:4">
      <c r="A21132" s="110">
        <v>2013</v>
      </c>
      <c r="B21132" s="110" t="s">
        <v>10</v>
      </c>
      <c r="C21132" s="110" t="s">
        <v>94</v>
      </c>
      <c r="D21132" s="111">
        <v>0</v>
      </c>
    </row>
    <row r="21133" spans="1:4">
      <c r="A21133" s="110">
        <v>2013</v>
      </c>
      <c r="B21133" s="110" t="s">
        <v>11</v>
      </c>
      <c r="C21133" s="110" t="s">
        <v>94</v>
      </c>
      <c r="D21133" s="111">
        <v>0</v>
      </c>
    </row>
    <row r="21134" spans="1:4">
      <c r="A21134" s="110">
        <v>2014</v>
      </c>
      <c r="B21134" s="110" t="s">
        <v>12</v>
      </c>
      <c r="C21134" s="110" t="s">
        <v>94</v>
      </c>
      <c r="D21134" s="111">
        <v>0</v>
      </c>
    </row>
    <row r="21135" spans="1:4">
      <c r="A21135" s="110">
        <v>2014</v>
      </c>
      <c r="B21135" s="110" t="s">
        <v>13</v>
      </c>
      <c r="C21135" s="110" t="s">
        <v>94</v>
      </c>
      <c r="D21135" s="111">
        <v>0</v>
      </c>
    </row>
    <row r="21136" spans="1:4">
      <c r="A21136" s="110">
        <v>2014</v>
      </c>
      <c r="B21136" s="110" t="s">
        <v>14</v>
      </c>
      <c r="C21136" s="110" t="s">
        <v>94</v>
      </c>
      <c r="D21136" s="111">
        <v>0</v>
      </c>
    </row>
    <row r="21137" spans="1:4">
      <c r="A21137" s="110">
        <v>2014</v>
      </c>
      <c r="B21137" s="110" t="s">
        <v>15</v>
      </c>
      <c r="C21137" s="110" t="s">
        <v>94</v>
      </c>
      <c r="D21137" s="111">
        <v>0</v>
      </c>
    </row>
    <row r="21138" spans="1:4">
      <c r="A21138" s="110">
        <v>2014</v>
      </c>
      <c r="B21138" s="110" t="s">
        <v>4</v>
      </c>
      <c r="C21138" s="110" t="s">
        <v>94</v>
      </c>
      <c r="D21138" s="111">
        <v>0</v>
      </c>
    </row>
    <row r="21139" spans="1:4">
      <c r="A21139" s="110">
        <v>2014</v>
      </c>
      <c r="B21139" s="110" t="s">
        <v>5</v>
      </c>
      <c r="C21139" s="110" t="s">
        <v>94</v>
      </c>
      <c r="D21139" s="111">
        <v>0</v>
      </c>
    </row>
    <row r="21140" spans="1:4">
      <c r="A21140" s="110">
        <v>2014</v>
      </c>
      <c r="B21140" s="110" t="s">
        <v>6</v>
      </c>
      <c r="C21140" s="110" t="s">
        <v>94</v>
      </c>
      <c r="D21140" s="111">
        <v>0</v>
      </c>
    </row>
    <row r="21141" spans="1:4">
      <c r="A21141" s="110">
        <v>2014</v>
      </c>
      <c r="B21141" s="110" t="s">
        <v>7</v>
      </c>
      <c r="C21141" s="110" t="s">
        <v>94</v>
      </c>
      <c r="D21141" s="111">
        <v>0</v>
      </c>
    </row>
    <row r="21142" spans="1:4">
      <c r="A21142" s="110">
        <v>2014</v>
      </c>
      <c r="B21142" s="110" t="s">
        <v>8</v>
      </c>
      <c r="C21142" s="110" t="s">
        <v>94</v>
      </c>
      <c r="D21142" s="111">
        <v>0</v>
      </c>
    </row>
    <row r="21143" spans="1:4">
      <c r="A21143" s="110">
        <v>2014</v>
      </c>
      <c r="B21143" s="110" t="s">
        <v>9</v>
      </c>
      <c r="C21143" s="110" t="s">
        <v>94</v>
      </c>
      <c r="D21143" s="111">
        <v>0</v>
      </c>
    </row>
    <row r="21144" spans="1:4">
      <c r="A21144" s="110">
        <v>2014</v>
      </c>
      <c r="B21144" s="110" t="s">
        <v>10</v>
      </c>
      <c r="C21144" s="110" t="s">
        <v>94</v>
      </c>
      <c r="D21144" s="111">
        <v>0</v>
      </c>
    </row>
    <row r="21145" spans="1:4">
      <c r="A21145" s="110">
        <v>2014</v>
      </c>
      <c r="B21145" s="110" t="s">
        <v>11</v>
      </c>
      <c r="C21145" s="110" t="s">
        <v>94</v>
      </c>
      <c r="D21145" s="111">
        <v>0</v>
      </c>
    </row>
    <row r="21146" spans="1:4">
      <c r="A21146" s="110">
        <v>2015</v>
      </c>
      <c r="B21146" s="110" t="s">
        <v>12</v>
      </c>
      <c r="C21146" s="110" t="s">
        <v>94</v>
      </c>
      <c r="D21146" s="111">
        <v>0</v>
      </c>
    </row>
    <row r="21147" spans="1:4">
      <c r="A21147" s="110">
        <v>2015</v>
      </c>
      <c r="B21147" s="110" t="s">
        <v>13</v>
      </c>
      <c r="C21147" s="110" t="s">
        <v>94</v>
      </c>
      <c r="D21147" s="111">
        <v>0</v>
      </c>
    </row>
    <row r="21148" spans="1:4">
      <c r="A21148" s="110">
        <v>2015</v>
      </c>
      <c r="B21148" s="110" t="s">
        <v>14</v>
      </c>
      <c r="C21148" s="110" t="s">
        <v>94</v>
      </c>
      <c r="D21148" s="111">
        <v>0</v>
      </c>
    </row>
    <row r="21149" spans="1:4">
      <c r="A21149" s="110">
        <v>2015</v>
      </c>
      <c r="B21149" s="110" t="s">
        <v>15</v>
      </c>
      <c r="C21149" s="110" t="s">
        <v>94</v>
      </c>
      <c r="D21149" s="111">
        <v>0</v>
      </c>
    </row>
    <row r="21150" spans="1:4">
      <c r="A21150" s="110">
        <v>2015</v>
      </c>
      <c r="B21150" s="110" t="s">
        <v>4</v>
      </c>
      <c r="C21150" s="110" t="s">
        <v>94</v>
      </c>
      <c r="D21150" s="111">
        <v>0</v>
      </c>
    </row>
    <row r="21151" spans="1:4">
      <c r="A21151" s="110">
        <v>2015</v>
      </c>
      <c r="B21151" s="110" t="s">
        <v>5</v>
      </c>
      <c r="C21151" s="110" t="s">
        <v>94</v>
      </c>
      <c r="D21151" s="111">
        <v>0</v>
      </c>
    </row>
    <row r="21152" spans="1:4">
      <c r="A21152" s="110">
        <v>2015</v>
      </c>
      <c r="B21152" s="110" t="s">
        <v>6</v>
      </c>
      <c r="C21152" s="110" t="s">
        <v>94</v>
      </c>
      <c r="D21152" s="111">
        <v>0</v>
      </c>
    </row>
    <row r="21153" spans="1:4">
      <c r="A21153" s="110">
        <v>2015</v>
      </c>
      <c r="B21153" s="110" t="s">
        <v>7</v>
      </c>
      <c r="C21153" s="110" t="s">
        <v>94</v>
      </c>
      <c r="D21153" s="111">
        <v>0</v>
      </c>
    </row>
    <row r="21154" spans="1:4">
      <c r="A21154" s="110">
        <v>2015</v>
      </c>
      <c r="B21154" s="110" t="s">
        <v>8</v>
      </c>
      <c r="C21154" s="110" t="s">
        <v>94</v>
      </c>
      <c r="D21154" s="111">
        <v>0</v>
      </c>
    </row>
    <row r="21155" spans="1:4">
      <c r="A21155" s="110">
        <v>2015</v>
      </c>
      <c r="B21155" s="110" t="s">
        <v>9</v>
      </c>
      <c r="C21155" s="110" t="s">
        <v>94</v>
      </c>
      <c r="D21155" s="111">
        <v>0</v>
      </c>
    </row>
    <row r="21156" spans="1:4">
      <c r="A21156" s="110">
        <v>2015</v>
      </c>
      <c r="B21156" s="110" t="s">
        <v>10</v>
      </c>
      <c r="C21156" s="110" t="s">
        <v>94</v>
      </c>
      <c r="D21156" s="111">
        <v>0</v>
      </c>
    </row>
    <row r="21157" spans="1:4">
      <c r="A21157" s="110">
        <v>2015</v>
      </c>
      <c r="B21157" s="110" t="s">
        <v>11</v>
      </c>
      <c r="C21157" s="110" t="s">
        <v>94</v>
      </c>
      <c r="D21157" s="111">
        <v>0</v>
      </c>
    </row>
    <row r="21158" spans="1:4">
      <c r="A21158" s="110">
        <v>2016</v>
      </c>
      <c r="B21158" s="110" t="s">
        <v>12</v>
      </c>
      <c r="C21158" s="110" t="s">
        <v>94</v>
      </c>
      <c r="D21158" s="111">
        <v>0</v>
      </c>
    </row>
    <row r="21159" spans="1:4">
      <c r="A21159" s="110">
        <v>2016</v>
      </c>
      <c r="B21159" s="110" t="s">
        <v>13</v>
      </c>
      <c r="C21159" s="110" t="s">
        <v>94</v>
      </c>
      <c r="D21159" s="111">
        <v>0</v>
      </c>
    </row>
    <row r="21160" spans="1:4">
      <c r="A21160" s="110">
        <v>2016</v>
      </c>
      <c r="B21160" s="110" t="s">
        <v>14</v>
      </c>
      <c r="C21160" s="110" t="s">
        <v>94</v>
      </c>
      <c r="D21160" s="111">
        <v>0</v>
      </c>
    </row>
    <row r="21161" spans="1:4">
      <c r="A21161" s="110">
        <v>2016</v>
      </c>
      <c r="B21161" s="110" t="s">
        <v>15</v>
      </c>
      <c r="C21161" s="110" t="s">
        <v>94</v>
      </c>
      <c r="D21161" s="111">
        <v>0</v>
      </c>
    </row>
    <row r="21162" spans="1:4">
      <c r="A21162" s="110">
        <v>2016</v>
      </c>
      <c r="B21162" s="110" t="s">
        <v>4</v>
      </c>
      <c r="C21162" s="110" t="s">
        <v>94</v>
      </c>
      <c r="D21162" s="111">
        <v>0</v>
      </c>
    </row>
    <row r="21163" spans="1:4">
      <c r="A21163" s="110">
        <v>2016</v>
      </c>
      <c r="B21163" s="110" t="s">
        <v>5</v>
      </c>
      <c r="C21163" s="110" t="s">
        <v>94</v>
      </c>
      <c r="D21163" s="111">
        <v>0</v>
      </c>
    </row>
    <row r="21164" spans="1:4">
      <c r="A21164" s="110">
        <v>2016</v>
      </c>
      <c r="B21164" s="110" t="s">
        <v>6</v>
      </c>
      <c r="C21164" s="110" t="s">
        <v>94</v>
      </c>
      <c r="D21164" s="111">
        <v>0</v>
      </c>
    </row>
    <row r="21165" spans="1:4">
      <c r="A21165" s="110">
        <v>2016</v>
      </c>
      <c r="B21165" s="110" t="s">
        <v>7</v>
      </c>
      <c r="C21165" s="110" t="s">
        <v>94</v>
      </c>
      <c r="D21165" s="111">
        <v>0</v>
      </c>
    </row>
    <row r="21166" spans="1:4">
      <c r="A21166" s="110">
        <v>2016</v>
      </c>
      <c r="B21166" s="110" t="s">
        <v>8</v>
      </c>
      <c r="C21166" s="110" t="s">
        <v>94</v>
      </c>
      <c r="D21166" s="111">
        <v>0</v>
      </c>
    </row>
    <row r="21167" spans="1:4">
      <c r="A21167" s="110">
        <v>2016</v>
      </c>
      <c r="B21167" s="110" t="s">
        <v>9</v>
      </c>
      <c r="C21167" s="110" t="s">
        <v>94</v>
      </c>
      <c r="D21167" s="111">
        <v>0</v>
      </c>
    </row>
    <row r="21168" spans="1:4">
      <c r="A21168" s="110">
        <v>2016</v>
      </c>
      <c r="B21168" s="110" t="s">
        <v>10</v>
      </c>
      <c r="C21168" s="110" t="s">
        <v>94</v>
      </c>
      <c r="D21168" s="111">
        <v>0</v>
      </c>
    </row>
    <row r="21169" spans="1:4">
      <c r="A21169" s="110">
        <v>2016</v>
      </c>
      <c r="B21169" s="110" t="s">
        <v>11</v>
      </c>
      <c r="C21169" s="110" t="s">
        <v>94</v>
      </c>
      <c r="D21169" s="111">
        <v>0</v>
      </c>
    </row>
    <row r="21170" spans="1:4">
      <c r="A21170" s="110">
        <v>2017</v>
      </c>
      <c r="B21170" s="110" t="s">
        <v>12</v>
      </c>
      <c r="C21170" s="110" t="s">
        <v>94</v>
      </c>
      <c r="D21170" s="111">
        <v>0</v>
      </c>
    </row>
    <row r="21171" spans="1:4">
      <c r="A21171" s="110">
        <v>2017</v>
      </c>
      <c r="B21171" s="110" t="s">
        <v>13</v>
      </c>
      <c r="C21171" s="110" t="s">
        <v>94</v>
      </c>
      <c r="D21171" s="111">
        <v>0</v>
      </c>
    </row>
    <row r="21172" spans="1:4">
      <c r="A21172" s="110">
        <v>2017</v>
      </c>
      <c r="B21172" s="110" t="s">
        <v>14</v>
      </c>
      <c r="C21172" s="110" t="s">
        <v>94</v>
      </c>
      <c r="D21172" s="111">
        <v>0</v>
      </c>
    </row>
    <row r="21173" spans="1:4">
      <c r="A21173" s="110">
        <v>2017</v>
      </c>
      <c r="B21173" s="110" t="s">
        <v>15</v>
      </c>
      <c r="C21173" s="110" t="s">
        <v>94</v>
      </c>
      <c r="D21173" s="111">
        <v>0</v>
      </c>
    </row>
    <row r="21174" spans="1:4">
      <c r="A21174" s="110">
        <v>2017</v>
      </c>
      <c r="B21174" s="110" t="s">
        <v>4</v>
      </c>
      <c r="C21174" s="110" t="s">
        <v>94</v>
      </c>
      <c r="D21174" s="111">
        <v>0</v>
      </c>
    </row>
    <row r="21175" spans="1:4">
      <c r="A21175" s="110">
        <v>2017</v>
      </c>
      <c r="B21175" s="110" t="s">
        <v>5</v>
      </c>
      <c r="C21175" s="110" t="s">
        <v>94</v>
      </c>
      <c r="D21175" s="111">
        <v>0</v>
      </c>
    </row>
    <row r="21176" spans="1:4">
      <c r="A21176" s="110">
        <v>2017</v>
      </c>
      <c r="B21176" s="110" t="s">
        <v>6</v>
      </c>
      <c r="C21176" s="110" t="s">
        <v>94</v>
      </c>
      <c r="D21176" s="111">
        <v>0</v>
      </c>
    </row>
    <row r="21177" spans="1:4">
      <c r="A21177" s="110">
        <v>2017</v>
      </c>
      <c r="B21177" s="110" t="s">
        <v>7</v>
      </c>
      <c r="C21177" s="110" t="s">
        <v>94</v>
      </c>
      <c r="D21177" s="111">
        <v>0</v>
      </c>
    </row>
    <row r="21178" spans="1:4">
      <c r="A21178" s="110">
        <v>2017</v>
      </c>
      <c r="B21178" s="110" t="s">
        <v>8</v>
      </c>
      <c r="C21178" s="110" t="s">
        <v>94</v>
      </c>
      <c r="D21178" s="111">
        <v>0</v>
      </c>
    </row>
    <row r="21179" spans="1:4">
      <c r="A21179" s="110">
        <v>2017</v>
      </c>
      <c r="B21179" s="110" t="s">
        <v>9</v>
      </c>
      <c r="C21179" s="110" t="s">
        <v>94</v>
      </c>
      <c r="D21179" s="111">
        <v>0</v>
      </c>
    </row>
    <row r="21180" spans="1:4">
      <c r="A21180" s="110">
        <v>2017</v>
      </c>
      <c r="B21180" s="110" t="s">
        <v>10</v>
      </c>
      <c r="C21180" s="110" t="s">
        <v>94</v>
      </c>
      <c r="D21180" s="111">
        <v>0</v>
      </c>
    </row>
    <row r="21181" spans="1:4">
      <c r="A21181" s="110">
        <v>2017</v>
      </c>
      <c r="B21181" s="110" t="s">
        <v>11</v>
      </c>
      <c r="C21181" s="110" t="s">
        <v>94</v>
      </c>
      <c r="D21181" s="111">
        <v>0</v>
      </c>
    </row>
    <row r="21182" spans="1:4">
      <c r="A21182" s="110">
        <v>2018</v>
      </c>
      <c r="B21182" s="110" t="s">
        <v>12</v>
      </c>
      <c r="C21182" s="110" t="s">
        <v>94</v>
      </c>
      <c r="D21182" s="111">
        <v>0</v>
      </c>
    </row>
    <row r="21183" spans="1:4">
      <c r="A21183" s="110">
        <v>2018</v>
      </c>
      <c r="B21183" s="110" t="s">
        <v>13</v>
      </c>
      <c r="C21183" s="110" t="s">
        <v>94</v>
      </c>
      <c r="D21183" s="111">
        <v>0</v>
      </c>
    </row>
    <row r="21184" spans="1:4">
      <c r="A21184" s="110">
        <v>2018</v>
      </c>
      <c r="B21184" s="110" t="s">
        <v>14</v>
      </c>
      <c r="C21184" s="110" t="s">
        <v>94</v>
      </c>
      <c r="D21184" s="111">
        <v>0</v>
      </c>
    </row>
    <row r="21185" spans="1:4">
      <c r="A21185" s="110">
        <v>2018</v>
      </c>
      <c r="B21185" s="110" t="s">
        <v>15</v>
      </c>
      <c r="C21185" s="110" t="s">
        <v>94</v>
      </c>
      <c r="D21185" s="111">
        <v>0</v>
      </c>
    </row>
    <row r="21186" spans="1:4">
      <c r="A21186" s="110">
        <v>2018</v>
      </c>
      <c r="B21186" s="110" t="s">
        <v>4</v>
      </c>
      <c r="C21186" s="110" t="s">
        <v>94</v>
      </c>
      <c r="D21186" s="111">
        <v>0</v>
      </c>
    </row>
    <row r="21187" spans="1:4">
      <c r="A21187" s="110">
        <v>2018</v>
      </c>
      <c r="B21187" s="110" t="s">
        <v>5</v>
      </c>
      <c r="C21187" s="110" t="s">
        <v>94</v>
      </c>
      <c r="D21187" s="111">
        <v>0</v>
      </c>
    </row>
    <row r="21188" spans="1:4">
      <c r="A21188" s="110">
        <v>2018</v>
      </c>
      <c r="B21188" s="110" t="s">
        <v>6</v>
      </c>
      <c r="C21188" s="110" t="s">
        <v>94</v>
      </c>
      <c r="D21188" s="111">
        <v>0</v>
      </c>
    </row>
    <row r="21189" spans="1:4">
      <c r="A21189" s="110">
        <v>2018</v>
      </c>
      <c r="B21189" s="110" t="s">
        <v>7</v>
      </c>
      <c r="C21189" s="110" t="s">
        <v>94</v>
      </c>
      <c r="D21189" s="111">
        <v>0</v>
      </c>
    </row>
    <row r="21190" spans="1:4">
      <c r="A21190" s="110">
        <v>2018</v>
      </c>
      <c r="B21190" s="110" t="s">
        <v>8</v>
      </c>
      <c r="C21190" s="110" t="s">
        <v>94</v>
      </c>
      <c r="D21190" s="111">
        <v>0</v>
      </c>
    </row>
    <row r="21191" spans="1:4">
      <c r="A21191" s="110">
        <v>2018</v>
      </c>
      <c r="B21191" s="110" t="s">
        <v>9</v>
      </c>
      <c r="C21191" s="110" t="s">
        <v>94</v>
      </c>
      <c r="D21191" s="111">
        <v>0</v>
      </c>
    </row>
    <row r="21192" spans="1:4">
      <c r="A21192" s="110">
        <v>2018</v>
      </c>
      <c r="B21192" s="110" t="s">
        <v>10</v>
      </c>
      <c r="C21192" s="110" t="s">
        <v>94</v>
      </c>
      <c r="D21192" s="111">
        <v>0</v>
      </c>
    </row>
    <row r="21193" spans="1:4">
      <c r="A21193" s="110">
        <v>2018</v>
      </c>
      <c r="B21193" s="110" t="s">
        <v>11</v>
      </c>
      <c r="C21193" s="110" t="s">
        <v>94</v>
      </c>
      <c r="D21193" s="111">
        <v>0</v>
      </c>
    </row>
    <row r="21194" spans="1:4">
      <c r="A21194" s="110">
        <v>2019</v>
      </c>
      <c r="B21194" s="110" t="s">
        <v>12</v>
      </c>
      <c r="C21194" s="110" t="s">
        <v>94</v>
      </c>
      <c r="D21194" s="111">
        <v>0</v>
      </c>
    </row>
    <row r="21195" spans="1:4">
      <c r="A21195" s="110">
        <v>2019</v>
      </c>
      <c r="B21195" s="110" t="s">
        <v>13</v>
      </c>
      <c r="C21195" s="110" t="s">
        <v>94</v>
      </c>
      <c r="D21195" s="111">
        <v>0</v>
      </c>
    </row>
    <row r="21196" spans="1:4">
      <c r="A21196" s="110">
        <v>2019</v>
      </c>
      <c r="B21196" s="110" t="s">
        <v>14</v>
      </c>
      <c r="C21196" s="110" t="s">
        <v>94</v>
      </c>
      <c r="D21196" s="111">
        <v>0</v>
      </c>
    </row>
    <row r="21197" spans="1:4">
      <c r="A21197" s="110">
        <v>2019</v>
      </c>
      <c r="B21197" s="110" t="s">
        <v>15</v>
      </c>
      <c r="C21197" s="110" t="s">
        <v>94</v>
      </c>
      <c r="D21197" s="111">
        <v>0</v>
      </c>
    </row>
    <row r="21198" spans="1:4">
      <c r="A21198" s="110">
        <v>2019</v>
      </c>
      <c r="B21198" s="110" t="s">
        <v>4</v>
      </c>
      <c r="C21198" s="110" t="s">
        <v>94</v>
      </c>
      <c r="D21198" s="111">
        <v>0</v>
      </c>
    </row>
    <row r="21199" spans="1:4">
      <c r="A21199" s="110">
        <v>2019</v>
      </c>
      <c r="B21199" s="110" t="s">
        <v>5</v>
      </c>
      <c r="C21199" s="110" t="s">
        <v>94</v>
      </c>
      <c r="D21199" s="111">
        <v>0</v>
      </c>
    </row>
    <row r="21200" spans="1:4">
      <c r="A21200" s="110">
        <v>2019</v>
      </c>
      <c r="B21200" s="110" t="s">
        <v>6</v>
      </c>
      <c r="C21200" s="110" t="s">
        <v>94</v>
      </c>
      <c r="D21200" s="111">
        <v>0</v>
      </c>
    </row>
    <row r="21201" spans="1:4">
      <c r="A21201" s="110">
        <v>2019</v>
      </c>
      <c r="B21201" s="110" t="s">
        <v>7</v>
      </c>
      <c r="C21201" s="110" t="s">
        <v>94</v>
      </c>
      <c r="D21201" s="111">
        <v>0</v>
      </c>
    </row>
    <row r="21202" spans="1:4">
      <c r="A21202" s="110">
        <v>2019</v>
      </c>
      <c r="B21202" s="110" t="s">
        <v>8</v>
      </c>
      <c r="C21202" s="110" t="s">
        <v>94</v>
      </c>
      <c r="D21202" s="111">
        <v>0</v>
      </c>
    </row>
    <row r="21203" spans="1:4">
      <c r="A21203" s="110">
        <v>2019</v>
      </c>
      <c r="B21203" s="110" t="s">
        <v>9</v>
      </c>
      <c r="C21203" s="110" t="s">
        <v>94</v>
      </c>
      <c r="D21203" s="111">
        <v>0</v>
      </c>
    </row>
    <row r="21204" spans="1:4">
      <c r="A21204" s="110">
        <v>2019</v>
      </c>
      <c r="B21204" s="110" t="s">
        <v>10</v>
      </c>
      <c r="C21204" s="110" t="s">
        <v>94</v>
      </c>
      <c r="D21204" s="111">
        <v>0</v>
      </c>
    </row>
    <row r="21205" spans="1:4">
      <c r="A21205" s="110">
        <v>2019</v>
      </c>
      <c r="B21205" s="110" t="s">
        <v>11</v>
      </c>
      <c r="C21205" s="110" t="s">
        <v>94</v>
      </c>
      <c r="D21205" s="111">
        <v>0</v>
      </c>
    </row>
    <row r="21206" spans="1:4">
      <c r="A21206" s="110">
        <v>2020</v>
      </c>
      <c r="B21206" s="110" t="s">
        <v>12</v>
      </c>
      <c r="C21206" s="110" t="s">
        <v>94</v>
      </c>
      <c r="D21206" s="111">
        <v>0</v>
      </c>
    </row>
    <row r="21207" spans="1:4">
      <c r="A21207" s="110">
        <v>2020</v>
      </c>
      <c r="B21207" s="110" t="s">
        <v>13</v>
      </c>
      <c r="C21207" s="110" t="s">
        <v>94</v>
      </c>
      <c r="D21207" s="111">
        <v>0</v>
      </c>
    </row>
    <row r="21208" spans="1:4">
      <c r="A21208" s="110">
        <v>2020</v>
      </c>
      <c r="B21208" s="110" t="s">
        <v>14</v>
      </c>
      <c r="C21208" s="110" t="s">
        <v>94</v>
      </c>
      <c r="D21208" s="111">
        <v>0</v>
      </c>
    </row>
    <row r="21209" spans="1:4">
      <c r="A21209" s="110">
        <v>2020</v>
      </c>
      <c r="B21209" s="110" t="s">
        <v>15</v>
      </c>
      <c r="C21209" s="110" t="s">
        <v>94</v>
      </c>
      <c r="D21209" s="111">
        <v>0</v>
      </c>
    </row>
    <row r="21210" spans="1:4">
      <c r="A21210" s="110">
        <v>2020</v>
      </c>
      <c r="B21210" s="110" t="s">
        <v>4</v>
      </c>
      <c r="C21210" s="110" t="s">
        <v>94</v>
      </c>
      <c r="D21210" s="111">
        <v>0</v>
      </c>
    </row>
    <row r="21211" spans="1:4">
      <c r="A21211" s="110">
        <v>2020</v>
      </c>
      <c r="B21211" s="110" t="s">
        <v>5</v>
      </c>
      <c r="C21211" s="110" t="s">
        <v>94</v>
      </c>
      <c r="D21211" s="111">
        <v>0</v>
      </c>
    </row>
    <row r="21212" spans="1:4">
      <c r="A21212" s="110">
        <v>2020</v>
      </c>
      <c r="B21212" s="110" t="s">
        <v>6</v>
      </c>
      <c r="C21212" s="110" t="s">
        <v>94</v>
      </c>
      <c r="D21212" s="111">
        <v>0</v>
      </c>
    </row>
    <row r="21213" spans="1:4">
      <c r="A21213" s="110">
        <v>2020</v>
      </c>
      <c r="B21213" s="110" t="s">
        <v>7</v>
      </c>
      <c r="C21213" s="110" t="s">
        <v>94</v>
      </c>
      <c r="D21213" s="111">
        <v>0</v>
      </c>
    </row>
    <row r="21214" spans="1:4">
      <c r="A21214" s="110">
        <v>2020</v>
      </c>
      <c r="B21214" s="110" t="s">
        <v>8</v>
      </c>
      <c r="C21214" s="110" t="s">
        <v>94</v>
      </c>
      <c r="D21214" s="111">
        <v>0</v>
      </c>
    </row>
    <row r="21215" spans="1:4">
      <c r="A21215" s="110">
        <v>2020</v>
      </c>
      <c r="B21215" s="110" t="s">
        <v>9</v>
      </c>
      <c r="C21215" s="110" t="s">
        <v>94</v>
      </c>
      <c r="D21215" s="111">
        <v>0</v>
      </c>
    </row>
    <row r="21216" spans="1:4">
      <c r="A21216" s="110">
        <v>2020</v>
      </c>
      <c r="B21216" s="110" t="s">
        <v>10</v>
      </c>
      <c r="C21216" s="110" t="s">
        <v>94</v>
      </c>
      <c r="D21216" s="111">
        <v>0</v>
      </c>
    </row>
    <row r="21217" spans="1:4">
      <c r="A21217" s="110">
        <v>2020</v>
      </c>
      <c r="B21217" s="110" t="s">
        <v>11</v>
      </c>
      <c r="C21217" s="110" t="s">
        <v>94</v>
      </c>
      <c r="D21217" s="111">
        <v>0</v>
      </c>
    </row>
    <row r="21218" spans="1:4">
      <c r="A21218" s="110">
        <v>1995</v>
      </c>
      <c r="B21218" s="110" t="s">
        <v>12</v>
      </c>
      <c r="C21218" s="110" t="s">
        <v>73</v>
      </c>
      <c r="D21218" s="111">
        <v>0</v>
      </c>
    </row>
    <row r="21219" spans="1:4">
      <c r="A21219" s="110">
        <v>1995</v>
      </c>
      <c r="B21219" s="110" t="s">
        <v>13</v>
      </c>
      <c r="C21219" s="110" t="s">
        <v>73</v>
      </c>
      <c r="D21219" s="111">
        <v>0</v>
      </c>
    </row>
    <row r="21220" spans="1:4">
      <c r="A21220" s="110">
        <v>1995</v>
      </c>
      <c r="B21220" s="110" t="s">
        <v>14</v>
      </c>
      <c r="C21220" s="110" t="s">
        <v>73</v>
      </c>
      <c r="D21220" s="111">
        <v>0</v>
      </c>
    </row>
    <row r="21221" spans="1:4">
      <c r="A21221" s="110">
        <v>1995</v>
      </c>
      <c r="B21221" s="110" t="s">
        <v>15</v>
      </c>
      <c r="C21221" s="110" t="s">
        <v>73</v>
      </c>
      <c r="D21221" s="111">
        <v>0</v>
      </c>
    </row>
    <row r="21222" spans="1:4">
      <c r="A21222" s="110">
        <v>1995</v>
      </c>
      <c r="B21222" s="110" t="s">
        <v>4</v>
      </c>
      <c r="C21222" s="110" t="s">
        <v>73</v>
      </c>
      <c r="D21222" s="111">
        <v>0</v>
      </c>
    </row>
    <row r="21223" spans="1:4">
      <c r="A21223" s="110">
        <v>1995</v>
      </c>
      <c r="B21223" s="110" t="s">
        <v>5</v>
      </c>
      <c r="C21223" s="110" t="s">
        <v>73</v>
      </c>
      <c r="D21223" s="111">
        <v>0</v>
      </c>
    </row>
    <row r="21224" spans="1:4">
      <c r="A21224" s="110">
        <v>1995</v>
      </c>
      <c r="B21224" s="110" t="s">
        <v>6</v>
      </c>
      <c r="C21224" s="110" t="s">
        <v>73</v>
      </c>
      <c r="D21224" s="111">
        <v>0</v>
      </c>
    </row>
    <row r="21225" spans="1:4">
      <c r="A21225" s="110">
        <v>1995</v>
      </c>
      <c r="B21225" s="110" t="s">
        <v>7</v>
      </c>
      <c r="C21225" s="110" t="s">
        <v>73</v>
      </c>
      <c r="D21225" s="111">
        <v>0</v>
      </c>
    </row>
    <row r="21226" spans="1:4">
      <c r="A21226" s="110">
        <v>1995</v>
      </c>
      <c r="B21226" s="110" t="s">
        <v>8</v>
      </c>
      <c r="C21226" s="110" t="s">
        <v>73</v>
      </c>
      <c r="D21226" s="111">
        <v>0</v>
      </c>
    </row>
    <row r="21227" spans="1:4">
      <c r="A21227" s="110">
        <v>1995</v>
      </c>
      <c r="B21227" s="110" t="s">
        <v>9</v>
      </c>
      <c r="C21227" s="110" t="s">
        <v>73</v>
      </c>
      <c r="D21227" s="111">
        <v>0</v>
      </c>
    </row>
    <row r="21228" spans="1:4">
      <c r="A21228" s="110">
        <v>1995</v>
      </c>
      <c r="B21228" s="110" t="s">
        <v>10</v>
      </c>
      <c r="C21228" s="110" t="s">
        <v>73</v>
      </c>
      <c r="D21228" s="111">
        <v>0</v>
      </c>
    </row>
    <row r="21229" spans="1:4">
      <c r="A21229" s="110">
        <v>1995</v>
      </c>
      <c r="B21229" s="110" t="s">
        <v>11</v>
      </c>
      <c r="C21229" s="110" t="s">
        <v>73</v>
      </c>
      <c r="D21229" s="111">
        <v>0</v>
      </c>
    </row>
    <row r="21230" spans="1:4">
      <c r="A21230" s="110">
        <v>1996</v>
      </c>
      <c r="B21230" s="110" t="s">
        <v>12</v>
      </c>
      <c r="C21230" s="110" t="s">
        <v>73</v>
      </c>
      <c r="D21230" s="111">
        <v>0</v>
      </c>
    </row>
    <row r="21231" spans="1:4">
      <c r="A21231" s="110">
        <v>1996</v>
      </c>
      <c r="B21231" s="110" t="s">
        <v>13</v>
      </c>
      <c r="C21231" s="110" t="s">
        <v>73</v>
      </c>
      <c r="D21231" s="111">
        <v>0</v>
      </c>
    </row>
    <row r="21232" spans="1:4">
      <c r="A21232" s="110">
        <v>1996</v>
      </c>
      <c r="B21232" s="110" t="s">
        <v>14</v>
      </c>
      <c r="C21232" s="110" t="s">
        <v>73</v>
      </c>
      <c r="D21232" s="111">
        <v>0</v>
      </c>
    </row>
    <row r="21233" spans="1:4">
      <c r="A21233" s="110">
        <v>1996</v>
      </c>
      <c r="B21233" s="110" t="s">
        <v>15</v>
      </c>
      <c r="C21233" s="110" t="s">
        <v>73</v>
      </c>
      <c r="D21233" s="111">
        <v>0</v>
      </c>
    </row>
    <row r="21234" spans="1:4">
      <c r="A21234" s="110">
        <v>1996</v>
      </c>
      <c r="B21234" s="110" t="s">
        <v>4</v>
      </c>
      <c r="C21234" s="110" t="s">
        <v>73</v>
      </c>
      <c r="D21234" s="111">
        <v>0</v>
      </c>
    </row>
    <row r="21235" spans="1:4">
      <c r="A21235" s="110">
        <v>1996</v>
      </c>
      <c r="B21235" s="110" t="s">
        <v>5</v>
      </c>
      <c r="C21235" s="110" t="s">
        <v>73</v>
      </c>
      <c r="D21235" s="111">
        <v>0</v>
      </c>
    </row>
    <row r="21236" spans="1:4">
      <c r="A21236" s="110">
        <v>1996</v>
      </c>
      <c r="B21236" s="110" t="s">
        <v>6</v>
      </c>
      <c r="C21236" s="110" t="s">
        <v>73</v>
      </c>
      <c r="D21236" s="111">
        <v>0</v>
      </c>
    </row>
    <row r="21237" spans="1:4">
      <c r="A21237" s="110">
        <v>1996</v>
      </c>
      <c r="B21237" s="110" t="s">
        <v>7</v>
      </c>
      <c r="C21237" s="110" t="s">
        <v>73</v>
      </c>
      <c r="D21237" s="111">
        <v>0</v>
      </c>
    </row>
    <row r="21238" spans="1:4">
      <c r="A21238" s="110">
        <v>1996</v>
      </c>
      <c r="B21238" s="110" t="s">
        <v>8</v>
      </c>
      <c r="C21238" s="110" t="s">
        <v>73</v>
      </c>
      <c r="D21238" s="111">
        <v>0</v>
      </c>
    </row>
    <row r="21239" spans="1:4">
      <c r="A21239" s="110">
        <v>1996</v>
      </c>
      <c r="B21239" s="110" t="s">
        <v>9</v>
      </c>
      <c r="C21239" s="110" t="s">
        <v>73</v>
      </c>
      <c r="D21239" s="111">
        <v>0</v>
      </c>
    </row>
    <row r="21240" spans="1:4">
      <c r="A21240" s="110">
        <v>1996</v>
      </c>
      <c r="B21240" s="110" t="s">
        <v>10</v>
      </c>
      <c r="C21240" s="110" t="s">
        <v>73</v>
      </c>
      <c r="D21240" s="111">
        <v>0</v>
      </c>
    </row>
    <row r="21241" spans="1:4">
      <c r="A21241" s="110">
        <v>1996</v>
      </c>
      <c r="B21241" s="110" t="s">
        <v>11</v>
      </c>
      <c r="C21241" s="110" t="s">
        <v>73</v>
      </c>
      <c r="D21241" s="111">
        <v>0</v>
      </c>
    </row>
    <row r="21242" spans="1:4">
      <c r="A21242" s="110">
        <v>1997</v>
      </c>
      <c r="B21242" s="110" t="s">
        <v>12</v>
      </c>
      <c r="C21242" s="110" t="s">
        <v>73</v>
      </c>
      <c r="D21242" s="111">
        <v>0</v>
      </c>
    </row>
    <row r="21243" spans="1:4">
      <c r="A21243" s="110">
        <v>1997</v>
      </c>
      <c r="B21243" s="110" t="s">
        <v>13</v>
      </c>
      <c r="C21243" s="110" t="s">
        <v>73</v>
      </c>
      <c r="D21243" s="111">
        <v>0</v>
      </c>
    </row>
    <row r="21244" spans="1:4">
      <c r="A21244" s="110">
        <v>1997</v>
      </c>
      <c r="B21244" s="110" t="s">
        <v>14</v>
      </c>
      <c r="C21244" s="110" t="s">
        <v>73</v>
      </c>
      <c r="D21244" s="111">
        <v>0</v>
      </c>
    </row>
    <row r="21245" spans="1:4">
      <c r="A21245" s="110">
        <v>1997</v>
      </c>
      <c r="B21245" s="110" t="s">
        <v>15</v>
      </c>
      <c r="C21245" s="110" t="s">
        <v>73</v>
      </c>
      <c r="D21245" s="111">
        <v>0</v>
      </c>
    </row>
    <row r="21246" spans="1:4">
      <c r="A21246" s="110">
        <v>1997</v>
      </c>
      <c r="B21246" s="110" t="s">
        <v>4</v>
      </c>
      <c r="C21246" s="110" t="s">
        <v>73</v>
      </c>
      <c r="D21246" s="111">
        <v>0</v>
      </c>
    </row>
    <row r="21247" spans="1:4">
      <c r="A21247" s="110">
        <v>1997</v>
      </c>
      <c r="B21247" s="110" t="s">
        <v>5</v>
      </c>
      <c r="C21247" s="110" t="s">
        <v>73</v>
      </c>
      <c r="D21247" s="111">
        <v>0</v>
      </c>
    </row>
    <row r="21248" spans="1:4">
      <c r="A21248" s="110">
        <v>1997</v>
      </c>
      <c r="B21248" s="110" t="s">
        <v>6</v>
      </c>
      <c r="C21248" s="110" t="s">
        <v>73</v>
      </c>
      <c r="D21248" s="111">
        <v>0</v>
      </c>
    </row>
    <row r="21249" spans="1:4">
      <c r="A21249" s="110">
        <v>1997</v>
      </c>
      <c r="B21249" s="110" t="s">
        <v>7</v>
      </c>
      <c r="C21249" s="110" t="s">
        <v>73</v>
      </c>
      <c r="D21249" s="111">
        <v>0</v>
      </c>
    </row>
    <row r="21250" spans="1:4">
      <c r="A21250" s="110">
        <v>1997</v>
      </c>
      <c r="B21250" s="110" t="s">
        <v>8</v>
      </c>
      <c r="C21250" s="110" t="s">
        <v>73</v>
      </c>
      <c r="D21250" s="111">
        <v>0</v>
      </c>
    </row>
    <row r="21251" spans="1:4">
      <c r="A21251" s="110">
        <v>1997</v>
      </c>
      <c r="B21251" s="110" t="s">
        <v>9</v>
      </c>
      <c r="C21251" s="110" t="s">
        <v>73</v>
      </c>
      <c r="D21251" s="111">
        <v>0</v>
      </c>
    </row>
    <row r="21252" spans="1:4">
      <c r="A21252" s="110">
        <v>1997</v>
      </c>
      <c r="B21252" s="110" t="s">
        <v>10</v>
      </c>
      <c r="C21252" s="110" t="s">
        <v>73</v>
      </c>
      <c r="D21252" s="111">
        <v>0</v>
      </c>
    </row>
    <row r="21253" spans="1:4">
      <c r="A21253" s="110">
        <v>1997</v>
      </c>
      <c r="B21253" s="110" t="s">
        <v>11</v>
      </c>
      <c r="C21253" s="110" t="s">
        <v>73</v>
      </c>
      <c r="D21253" s="111">
        <v>0</v>
      </c>
    </row>
    <row r="21254" spans="1:4">
      <c r="A21254" s="110">
        <v>1998</v>
      </c>
      <c r="B21254" s="110" t="s">
        <v>12</v>
      </c>
      <c r="C21254" s="110" t="s">
        <v>73</v>
      </c>
      <c r="D21254" s="111">
        <v>0</v>
      </c>
    </row>
    <row r="21255" spans="1:4">
      <c r="A21255" s="110">
        <v>1998</v>
      </c>
      <c r="B21255" s="110" t="s">
        <v>13</v>
      </c>
      <c r="C21255" s="110" t="s">
        <v>73</v>
      </c>
      <c r="D21255" s="111">
        <v>0</v>
      </c>
    </row>
    <row r="21256" spans="1:4">
      <c r="A21256" s="110">
        <v>1998</v>
      </c>
      <c r="B21256" s="110" t="s">
        <v>14</v>
      </c>
      <c r="C21256" s="110" t="s">
        <v>73</v>
      </c>
      <c r="D21256" s="111">
        <v>0</v>
      </c>
    </row>
    <row r="21257" spans="1:4">
      <c r="A21257" s="110">
        <v>1998</v>
      </c>
      <c r="B21257" s="110" t="s">
        <v>15</v>
      </c>
      <c r="C21257" s="110" t="s">
        <v>73</v>
      </c>
      <c r="D21257" s="111">
        <v>0</v>
      </c>
    </row>
    <row r="21258" spans="1:4">
      <c r="A21258" s="110">
        <v>1998</v>
      </c>
      <c r="B21258" s="110" t="s">
        <v>4</v>
      </c>
      <c r="C21258" s="110" t="s">
        <v>73</v>
      </c>
      <c r="D21258" s="111">
        <v>0</v>
      </c>
    </row>
    <row r="21259" spans="1:4">
      <c r="A21259" s="110">
        <v>1998</v>
      </c>
      <c r="B21259" s="110" t="s">
        <v>5</v>
      </c>
      <c r="C21259" s="110" t="s">
        <v>73</v>
      </c>
      <c r="D21259" s="111">
        <v>0</v>
      </c>
    </row>
    <row r="21260" spans="1:4">
      <c r="A21260" s="110">
        <v>1998</v>
      </c>
      <c r="B21260" s="110" t="s">
        <v>6</v>
      </c>
      <c r="C21260" s="110" t="s">
        <v>73</v>
      </c>
      <c r="D21260" s="111">
        <v>0</v>
      </c>
    </row>
    <row r="21261" spans="1:4">
      <c r="A21261" s="110">
        <v>1998</v>
      </c>
      <c r="B21261" s="110" t="s">
        <v>7</v>
      </c>
      <c r="C21261" s="110" t="s">
        <v>73</v>
      </c>
      <c r="D21261" s="111">
        <v>0</v>
      </c>
    </row>
    <row r="21262" spans="1:4">
      <c r="A21262" s="110">
        <v>1998</v>
      </c>
      <c r="B21262" s="110" t="s">
        <v>8</v>
      </c>
      <c r="C21262" s="110" t="s">
        <v>73</v>
      </c>
      <c r="D21262" s="111">
        <v>0</v>
      </c>
    </row>
    <row r="21263" spans="1:4">
      <c r="A21263" s="110">
        <v>1998</v>
      </c>
      <c r="B21263" s="110" t="s">
        <v>9</v>
      </c>
      <c r="C21263" s="110" t="s">
        <v>73</v>
      </c>
      <c r="D21263" s="111">
        <v>0</v>
      </c>
    </row>
    <row r="21264" spans="1:4">
      <c r="A21264" s="110">
        <v>1998</v>
      </c>
      <c r="B21264" s="110" t="s">
        <v>10</v>
      </c>
      <c r="C21264" s="110" t="s">
        <v>73</v>
      </c>
      <c r="D21264" s="111">
        <v>0</v>
      </c>
    </row>
    <row r="21265" spans="1:4">
      <c r="A21265" s="110">
        <v>1998</v>
      </c>
      <c r="B21265" s="110" t="s">
        <v>11</v>
      </c>
      <c r="C21265" s="110" t="s">
        <v>73</v>
      </c>
      <c r="D21265" s="111">
        <v>0</v>
      </c>
    </row>
    <row r="21266" spans="1:4">
      <c r="A21266" s="110">
        <v>1999</v>
      </c>
      <c r="B21266" s="110" t="s">
        <v>12</v>
      </c>
      <c r="C21266" s="110" t="s">
        <v>73</v>
      </c>
      <c r="D21266" s="111">
        <v>0</v>
      </c>
    </row>
    <row r="21267" spans="1:4">
      <c r="A21267" s="110">
        <v>1999</v>
      </c>
      <c r="B21267" s="110" t="s">
        <v>13</v>
      </c>
      <c r="C21267" s="110" t="s">
        <v>73</v>
      </c>
      <c r="D21267" s="111">
        <v>0</v>
      </c>
    </row>
    <row r="21268" spans="1:4">
      <c r="A21268" s="110">
        <v>1999</v>
      </c>
      <c r="B21268" s="110" t="s">
        <v>14</v>
      </c>
      <c r="C21268" s="110" t="s">
        <v>73</v>
      </c>
      <c r="D21268" s="111">
        <v>0</v>
      </c>
    </row>
    <row r="21269" spans="1:4">
      <c r="A21269" s="110">
        <v>1999</v>
      </c>
      <c r="B21269" s="110" t="s">
        <v>15</v>
      </c>
      <c r="C21269" s="110" t="s">
        <v>73</v>
      </c>
      <c r="D21269" s="111">
        <v>0</v>
      </c>
    </row>
    <row r="21270" spans="1:4">
      <c r="A21270" s="110">
        <v>1999</v>
      </c>
      <c r="B21270" s="110" t="s">
        <v>4</v>
      </c>
      <c r="C21270" s="110" t="s">
        <v>73</v>
      </c>
      <c r="D21270" s="111">
        <v>0</v>
      </c>
    </row>
    <row r="21271" spans="1:4">
      <c r="A21271" s="110">
        <v>1999</v>
      </c>
      <c r="B21271" s="110" t="s">
        <v>5</v>
      </c>
      <c r="C21271" s="110" t="s">
        <v>73</v>
      </c>
      <c r="D21271" s="111">
        <v>0</v>
      </c>
    </row>
    <row r="21272" spans="1:4">
      <c r="A21272" s="110">
        <v>1999</v>
      </c>
      <c r="B21272" s="110" t="s">
        <v>6</v>
      </c>
      <c r="C21272" s="110" t="s">
        <v>73</v>
      </c>
      <c r="D21272" s="111">
        <v>0</v>
      </c>
    </row>
    <row r="21273" spans="1:4">
      <c r="A21273" s="110">
        <v>1999</v>
      </c>
      <c r="B21273" s="110" t="s">
        <v>7</v>
      </c>
      <c r="C21273" s="110" t="s">
        <v>73</v>
      </c>
      <c r="D21273" s="111">
        <v>0</v>
      </c>
    </row>
    <row r="21274" spans="1:4">
      <c r="A21274" s="110">
        <v>1999</v>
      </c>
      <c r="B21274" s="110" t="s">
        <v>8</v>
      </c>
      <c r="C21274" s="110" t="s">
        <v>73</v>
      </c>
      <c r="D21274" s="111">
        <v>0</v>
      </c>
    </row>
    <row r="21275" spans="1:4">
      <c r="A21275" s="110">
        <v>1999</v>
      </c>
      <c r="B21275" s="110" t="s">
        <v>9</v>
      </c>
      <c r="C21275" s="110" t="s">
        <v>73</v>
      </c>
      <c r="D21275" s="111">
        <v>0</v>
      </c>
    </row>
    <row r="21276" spans="1:4">
      <c r="A21276" s="110">
        <v>1999</v>
      </c>
      <c r="B21276" s="110" t="s">
        <v>10</v>
      </c>
      <c r="C21276" s="110" t="s">
        <v>73</v>
      </c>
      <c r="D21276" s="111">
        <v>490</v>
      </c>
    </row>
    <row r="21277" spans="1:4">
      <c r="A21277" s="110">
        <v>1999</v>
      </c>
      <c r="B21277" s="110" t="s">
        <v>11</v>
      </c>
      <c r="C21277" s="110" t="s">
        <v>73</v>
      </c>
      <c r="D21277" s="111">
        <v>4139</v>
      </c>
    </row>
    <row r="21278" spans="1:4">
      <c r="A21278" s="110">
        <v>2000</v>
      </c>
      <c r="B21278" s="110" t="s">
        <v>12</v>
      </c>
      <c r="C21278" s="110" t="s">
        <v>73</v>
      </c>
      <c r="D21278" s="111">
        <v>3751</v>
      </c>
    </row>
    <row r="21279" spans="1:4">
      <c r="A21279" s="110">
        <v>2000</v>
      </c>
      <c r="B21279" s="110" t="s">
        <v>13</v>
      </c>
      <c r="C21279" s="110" t="s">
        <v>73</v>
      </c>
      <c r="D21279" s="111">
        <v>4216</v>
      </c>
    </row>
    <row r="21280" spans="1:4">
      <c r="A21280" s="110">
        <v>2000</v>
      </c>
      <c r="B21280" s="110" t="s">
        <v>14</v>
      </c>
      <c r="C21280" s="110" t="s">
        <v>73</v>
      </c>
      <c r="D21280" s="111">
        <v>4410</v>
      </c>
    </row>
    <row r="21281" spans="1:4">
      <c r="A21281" s="110">
        <v>2000</v>
      </c>
      <c r="B21281" s="110" t="s">
        <v>15</v>
      </c>
      <c r="C21281" s="110" t="s">
        <v>73</v>
      </c>
      <c r="D21281" s="111">
        <v>3756</v>
      </c>
    </row>
    <row r="21282" spans="1:4">
      <c r="A21282" s="110">
        <v>2000</v>
      </c>
      <c r="B21282" s="110" t="s">
        <v>4</v>
      </c>
      <c r="C21282" s="110" t="s">
        <v>73</v>
      </c>
      <c r="D21282" s="111">
        <v>4807</v>
      </c>
    </row>
    <row r="21283" spans="1:4">
      <c r="A21283" s="110">
        <v>2000</v>
      </c>
      <c r="B21283" s="110" t="s">
        <v>5</v>
      </c>
      <c r="C21283" s="110" t="s">
        <v>73</v>
      </c>
      <c r="D21283" s="111">
        <v>5222</v>
      </c>
    </row>
    <row r="21284" spans="1:4">
      <c r="A21284" s="110">
        <v>2000</v>
      </c>
      <c r="B21284" s="110" t="s">
        <v>6</v>
      </c>
      <c r="C21284" s="110" t="s">
        <v>73</v>
      </c>
      <c r="D21284" s="111">
        <v>5575</v>
      </c>
    </row>
    <row r="21285" spans="1:4">
      <c r="A21285" s="110">
        <v>2000</v>
      </c>
      <c r="B21285" s="110" t="s">
        <v>7</v>
      </c>
      <c r="C21285" s="110" t="s">
        <v>73</v>
      </c>
      <c r="D21285" s="111">
        <v>5413</v>
      </c>
    </row>
    <row r="21286" spans="1:4">
      <c r="A21286" s="110">
        <v>2000</v>
      </c>
      <c r="B21286" s="110" t="s">
        <v>8</v>
      </c>
      <c r="C21286" s="110" t="s">
        <v>73</v>
      </c>
      <c r="D21286" s="111">
        <v>5564</v>
      </c>
    </row>
    <row r="21287" spans="1:4">
      <c r="A21287" s="110">
        <v>2000</v>
      </c>
      <c r="B21287" s="110" t="s">
        <v>9</v>
      </c>
      <c r="C21287" s="110" t="s">
        <v>73</v>
      </c>
      <c r="D21287" s="111">
        <v>5338</v>
      </c>
    </row>
    <row r="21288" spans="1:4">
      <c r="A21288" s="110">
        <v>2000</v>
      </c>
      <c r="B21288" s="110" t="s">
        <v>10</v>
      </c>
      <c r="C21288" s="110" t="s">
        <v>73</v>
      </c>
      <c r="D21288" s="111">
        <v>5029</v>
      </c>
    </row>
    <row r="21289" spans="1:4">
      <c r="A21289" s="110">
        <v>2000</v>
      </c>
      <c r="B21289" s="110" t="s">
        <v>11</v>
      </c>
      <c r="C21289" s="110" t="s">
        <v>73</v>
      </c>
      <c r="D21289" s="111">
        <v>4418</v>
      </c>
    </row>
    <row r="21290" spans="1:4">
      <c r="A21290" s="110">
        <v>2001</v>
      </c>
      <c r="B21290" s="110" t="s">
        <v>12</v>
      </c>
      <c r="C21290" s="110" t="s">
        <v>73</v>
      </c>
      <c r="D21290" s="111">
        <v>0</v>
      </c>
    </row>
    <row r="21291" spans="1:4">
      <c r="A21291" s="110">
        <v>2001</v>
      </c>
      <c r="B21291" s="110" t="s">
        <v>13</v>
      </c>
      <c r="C21291" s="110" t="s">
        <v>73</v>
      </c>
      <c r="D21291" s="111">
        <v>0</v>
      </c>
    </row>
    <row r="21292" spans="1:4">
      <c r="A21292" s="110">
        <v>2001</v>
      </c>
      <c r="B21292" s="110" t="s">
        <v>14</v>
      </c>
      <c r="C21292" s="110" t="s">
        <v>73</v>
      </c>
      <c r="D21292" s="111">
        <v>0</v>
      </c>
    </row>
    <row r="21293" spans="1:4">
      <c r="A21293" s="110">
        <v>2001</v>
      </c>
      <c r="B21293" s="110" t="s">
        <v>15</v>
      </c>
      <c r="C21293" s="110" t="s">
        <v>73</v>
      </c>
      <c r="D21293" s="111">
        <v>0</v>
      </c>
    </row>
    <row r="21294" spans="1:4">
      <c r="A21294" s="110">
        <v>2001</v>
      </c>
      <c r="B21294" s="110" t="s">
        <v>4</v>
      </c>
      <c r="C21294" s="110" t="s">
        <v>73</v>
      </c>
      <c r="D21294" s="111">
        <v>0</v>
      </c>
    </row>
    <row r="21295" spans="1:4">
      <c r="A21295" s="110">
        <v>2001</v>
      </c>
      <c r="B21295" s="110" t="s">
        <v>5</v>
      </c>
      <c r="C21295" s="110" t="s">
        <v>73</v>
      </c>
      <c r="D21295" s="111">
        <v>0</v>
      </c>
    </row>
    <row r="21296" spans="1:4">
      <c r="A21296" s="110">
        <v>2001</v>
      </c>
      <c r="B21296" s="110" t="s">
        <v>6</v>
      </c>
      <c r="C21296" s="110" t="s">
        <v>73</v>
      </c>
      <c r="D21296" s="111">
        <v>0</v>
      </c>
    </row>
    <row r="21297" spans="1:4">
      <c r="A21297" s="110">
        <v>2001</v>
      </c>
      <c r="B21297" s="110" t="s">
        <v>7</v>
      </c>
      <c r="C21297" s="110" t="s">
        <v>73</v>
      </c>
      <c r="D21297" s="111">
        <v>1508</v>
      </c>
    </row>
    <row r="21298" spans="1:4">
      <c r="A21298" s="110">
        <v>2001</v>
      </c>
      <c r="B21298" s="110" t="s">
        <v>8</v>
      </c>
      <c r="C21298" s="110" t="s">
        <v>73</v>
      </c>
      <c r="D21298" s="111">
        <v>4585</v>
      </c>
    </row>
    <row r="21299" spans="1:4">
      <c r="A21299" s="110">
        <v>2001</v>
      </c>
      <c r="B21299" s="110" t="s">
        <v>9</v>
      </c>
      <c r="C21299" s="110" t="s">
        <v>73</v>
      </c>
      <c r="D21299" s="111">
        <v>1615</v>
      </c>
    </row>
    <row r="21300" spans="1:4">
      <c r="A21300" s="110">
        <v>2001</v>
      </c>
      <c r="B21300" s="110" t="s">
        <v>10</v>
      </c>
      <c r="C21300" s="110" t="s">
        <v>73</v>
      </c>
      <c r="D21300" s="111">
        <v>0</v>
      </c>
    </row>
    <row r="21301" spans="1:4">
      <c r="A21301" s="110">
        <v>2001</v>
      </c>
      <c r="B21301" s="110" t="s">
        <v>11</v>
      </c>
      <c r="C21301" s="110" t="s">
        <v>73</v>
      </c>
      <c r="D21301" s="111">
        <v>0</v>
      </c>
    </row>
    <row r="21302" spans="1:4">
      <c r="A21302" s="110">
        <v>2002</v>
      </c>
      <c r="B21302" s="110" t="s">
        <v>12</v>
      </c>
      <c r="C21302" s="110" t="s">
        <v>73</v>
      </c>
      <c r="D21302" s="111">
        <v>0</v>
      </c>
    </row>
    <row r="21303" spans="1:4">
      <c r="A21303" s="110">
        <v>2002</v>
      </c>
      <c r="B21303" s="110" t="s">
        <v>13</v>
      </c>
      <c r="C21303" s="110" t="s">
        <v>73</v>
      </c>
      <c r="D21303" s="111">
        <v>0</v>
      </c>
    </row>
    <row r="21304" spans="1:4">
      <c r="A21304" s="110">
        <v>2002</v>
      </c>
      <c r="B21304" s="110" t="s">
        <v>14</v>
      </c>
      <c r="C21304" s="110" t="s">
        <v>73</v>
      </c>
      <c r="D21304" s="111">
        <v>0</v>
      </c>
    </row>
    <row r="21305" spans="1:4">
      <c r="A21305" s="110">
        <v>2002</v>
      </c>
      <c r="B21305" s="110" t="s">
        <v>15</v>
      </c>
      <c r="C21305" s="110" t="s">
        <v>73</v>
      </c>
      <c r="D21305" s="111">
        <v>0</v>
      </c>
    </row>
    <row r="21306" spans="1:4">
      <c r="A21306" s="110">
        <v>2002</v>
      </c>
      <c r="B21306" s="110" t="s">
        <v>4</v>
      </c>
      <c r="C21306" s="110" t="s">
        <v>73</v>
      </c>
      <c r="D21306" s="111">
        <v>0</v>
      </c>
    </row>
    <row r="21307" spans="1:4">
      <c r="A21307" s="110">
        <v>2002</v>
      </c>
      <c r="B21307" s="110" t="s">
        <v>5</v>
      </c>
      <c r="C21307" s="110" t="s">
        <v>73</v>
      </c>
      <c r="D21307" s="111">
        <v>0</v>
      </c>
    </row>
    <row r="21308" spans="1:4">
      <c r="A21308" s="110">
        <v>2002</v>
      </c>
      <c r="B21308" s="110" t="s">
        <v>6</v>
      </c>
      <c r="C21308" s="110" t="s">
        <v>73</v>
      </c>
      <c r="D21308" s="111">
        <v>0</v>
      </c>
    </row>
    <row r="21309" spans="1:4">
      <c r="A21309" s="110">
        <v>2002</v>
      </c>
      <c r="B21309" s="110" t="s">
        <v>7</v>
      </c>
      <c r="C21309" s="110" t="s">
        <v>73</v>
      </c>
      <c r="D21309" s="111">
        <v>0</v>
      </c>
    </row>
    <row r="21310" spans="1:4">
      <c r="A21310" s="110">
        <v>2002</v>
      </c>
      <c r="B21310" s="110" t="s">
        <v>8</v>
      </c>
      <c r="C21310" s="110" t="s">
        <v>73</v>
      </c>
      <c r="D21310" s="111">
        <v>0</v>
      </c>
    </row>
    <row r="21311" spans="1:4">
      <c r="A21311" s="110">
        <v>2002</v>
      </c>
      <c r="B21311" s="110" t="s">
        <v>9</v>
      </c>
      <c r="C21311" s="110" t="s">
        <v>73</v>
      </c>
      <c r="D21311" s="111">
        <v>0</v>
      </c>
    </row>
    <row r="21312" spans="1:4">
      <c r="A21312" s="110">
        <v>2002</v>
      </c>
      <c r="B21312" s="110" t="s">
        <v>10</v>
      </c>
      <c r="C21312" s="110" t="s">
        <v>73</v>
      </c>
      <c r="D21312" s="111">
        <v>0</v>
      </c>
    </row>
    <row r="21313" spans="1:4">
      <c r="A21313" s="110">
        <v>2002</v>
      </c>
      <c r="B21313" s="110" t="s">
        <v>11</v>
      </c>
      <c r="C21313" s="110" t="s">
        <v>73</v>
      </c>
      <c r="D21313" s="111">
        <v>0</v>
      </c>
    </row>
    <row r="21314" spans="1:4">
      <c r="A21314" s="110">
        <v>2003</v>
      </c>
      <c r="B21314" s="110" t="s">
        <v>12</v>
      </c>
      <c r="C21314" s="110" t="s">
        <v>73</v>
      </c>
      <c r="D21314" s="111">
        <v>0</v>
      </c>
    </row>
    <row r="21315" spans="1:4">
      <c r="A21315" s="110">
        <v>2003</v>
      </c>
      <c r="B21315" s="110" t="s">
        <v>13</v>
      </c>
      <c r="C21315" s="110" t="s">
        <v>73</v>
      </c>
      <c r="D21315" s="111">
        <v>0</v>
      </c>
    </row>
    <row r="21316" spans="1:4">
      <c r="A21316" s="110">
        <v>2003</v>
      </c>
      <c r="B21316" s="110" t="s">
        <v>14</v>
      </c>
      <c r="C21316" s="110" t="s">
        <v>73</v>
      </c>
      <c r="D21316" s="111">
        <v>0</v>
      </c>
    </row>
    <row r="21317" spans="1:4">
      <c r="A21317" s="110">
        <v>2003</v>
      </c>
      <c r="B21317" s="110" t="s">
        <v>15</v>
      </c>
      <c r="C21317" s="110" t="s">
        <v>73</v>
      </c>
      <c r="D21317" s="111">
        <v>0</v>
      </c>
    </row>
    <row r="21318" spans="1:4">
      <c r="A21318" s="110">
        <v>2003</v>
      </c>
      <c r="B21318" s="110" t="s">
        <v>4</v>
      </c>
      <c r="C21318" s="110" t="s">
        <v>73</v>
      </c>
      <c r="D21318" s="111">
        <v>0</v>
      </c>
    </row>
    <row r="21319" spans="1:4">
      <c r="A21319" s="110">
        <v>2003</v>
      </c>
      <c r="B21319" s="110" t="s">
        <v>5</v>
      </c>
      <c r="C21319" s="110" t="s">
        <v>73</v>
      </c>
      <c r="D21319" s="111">
        <v>0</v>
      </c>
    </row>
    <row r="21320" spans="1:4">
      <c r="A21320" s="110">
        <v>2003</v>
      </c>
      <c r="B21320" s="110" t="s">
        <v>6</v>
      </c>
      <c r="C21320" s="110" t="s">
        <v>73</v>
      </c>
      <c r="D21320" s="111">
        <v>0</v>
      </c>
    </row>
    <row r="21321" spans="1:4">
      <c r="A21321" s="110">
        <v>2003</v>
      </c>
      <c r="B21321" s="110" t="s">
        <v>7</v>
      </c>
      <c r="C21321" s="110" t="s">
        <v>73</v>
      </c>
      <c r="D21321" s="111">
        <v>0</v>
      </c>
    </row>
    <row r="21322" spans="1:4">
      <c r="A21322" s="110">
        <v>2003</v>
      </c>
      <c r="B21322" s="110" t="s">
        <v>8</v>
      </c>
      <c r="C21322" s="110" t="s">
        <v>73</v>
      </c>
      <c r="D21322" s="111">
        <v>0</v>
      </c>
    </row>
    <row r="21323" spans="1:4">
      <c r="A21323" s="110">
        <v>2003</v>
      </c>
      <c r="B21323" s="110" t="s">
        <v>9</v>
      </c>
      <c r="C21323" s="110" t="s">
        <v>73</v>
      </c>
      <c r="D21323" s="111">
        <v>0</v>
      </c>
    </row>
    <row r="21324" spans="1:4">
      <c r="A21324" s="110">
        <v>2003</v>
      </c>
      <c r="B21324" s="110" t="s">
        <v>10</v>
      </c>
      <c r="C21324" s="110" t="s">
        <v>73</v>
      </c>
      <c r="D21324" s="111">
        <v>0</v>
      </c>
    </row>
    <row r="21325" spans="1:4">
      <c r="A21325" s="110">
        <v>2003</v>
      </c>
      <c r="B21325" s="110" t="s">
        <v>11</v>
      </c>
      <c r="C21325" s="110" t="s">
        <v>73</v>
      </c>
      <c r="D21325" s="111">
        <v>0</v>
      </c>
    </row>
    <row r="21326" spans="1:4">
      <c r="A21326" s="110">
        <v>2004</v>
      </c>
      <c r="B21326" s="110" t="s">
        <v>12</v>
      </c>
      <c r="C21326" s="110" t="s">
        <v>73</v>
      </c>
      <c r="D21326" s="111">
        <v>0</v>
      </c>
    </row>
    <row r="21327" spans="1:4">
      <c r="A21327" s="110">
        <v>2004</v>
      </c>
      <c r="B21327" s="110" t="s">
        <v>13</v>
      </c>
      <c r="C21327" s="110" t="s">
        <v>73</v>
      </c>
      <c r="D21327" s="111">
        <v>0</v>
      </c>
    </row>
    <row r="21328" spans="1:4">
      <c r="A21328" s="110">
        <v>2004</v>
      </c>
      <c r="B21328" s="110" t="s">
        <v>14</v>
      </c>
      <c r="C21328" s="110" t="s">
        <v>73</v>
      </c>
      <c r="D21328" s="111">
        <v>0</v>
      </c>
    </row>
    <row r="21329" spans="1:4">
      <c r="A21329" s="110">
        <v>2004</v>
      </c>
      <c r="B21329" s="110" t="s">
        <v>15</v>
      </c>
      <c r="C21329" s="110" t="s">
        <v>73</v>
      </c>
      <c r="D21329" s="111">
        <v>0</v>
      </c>
    </row>
    <row r="21330" spans="1:4">
      <c r="A21330" s="110">
        <v>2004</v>
      </c>
      <c r="B21330" s="110" t="s">
        <v>4</v>
      </c>
      <c r="C21330" s="110" t="s">
        <v>73</v>
      </c>
      <c r="D21330" s="111">
        <v>0</v>
      </c>
    </row>
    <row r="21331" spans="1:4">
      <c r="A21331" s="110">
        <v>2004</v>
      </c>
      <c r="B21331" s="110" t="s">
        <v>5</v>
      </c>
      <c r="C21331" s="110" t="s">
        <v>73</v>
      </c>
      <c r="D21331" s="111">
        <v>0</v>
      </c>
    </row>
    <row r="21332" spans="1:4">
      <c r="A21332" s="110">
        <v>2004</v>
      </c>
      <c r="B21332" s="110" t="s">
        <v>6</v>
      </c>
      <c r="C21332" s="110" t="s">
        <v>73</v>
      </c>
      <c r="D21332" s="111">
        <v>0</v>
      </c>
    </row>
    <row r="21333" spans="1:4">
      <c r="A21333" s="110">
        <v>2004</v>
      </c>
      <c r="B21333" s="110" t="s">
        <v>7</v>
      </c>
      <c r="C21333" s="110" t="s">
        <v>73</v>
      </c>
      <c r="D21333" s="111">
        <v>0</v>
      </c>
    </row>
    <row r="21334" spans="1:4">
      <c r="A21334" s="110">
        <v>2004</v>
      </c>
      <c r="B21334" s="110" t="s">
        <v>8</v>
      </c>
      <c r="C21334" s="110" t="s">
        <v>73</v>
      </c>
      <c r="D21334" s="111">
        <v>0</v>
      </c>
    </row>
    <row r="21335" spans="1:4">
      <c r="A21335" s="110">
        <v>2004</v>
      </c>
      <c r="B21335" s="110" t="s">
        <v>9</v>
      </c>
      <c r="C21335" s="110" t="s">
        <v>73</v>
      </c>
      <c r="D21335" s="111">
        <v>0</v>
      </c>
    </row>
    <row r="21336" spans="1:4">
      <c r="A21336" s="110">
        <v>2004</v>
      </c>
      <c r="B21336" s="110" t="s">
        <v>10</v>
      </c>
      <c r="C21336" s="110" t="s">
        <v>73</v>
      </c>
      <c r="D21336" s="111">
        <v>0</v>
      </c>
    </row>
    <row r="21337" spans="1:4">
      <c r="A21337" s="110">
        <v>2004</v>
      </c>
      <c r="B21337" s="110" t="s">
        <v>11</v>
      </c>
      <c r="C21337" s="110" t="s">
        <v>73</v>
      </c>
      <c r="D21337" s="111">
        <v>0</v>
      </c>
    </row>
    <row r="21338" spans="1:4">
      <c r="A21338" s="110">
        <v>2005</v>
      </c>
      <c r="B21338" s="110" t="s">
        <v>12</v>
      </c>
      <c r="C21338" s="110" t="s">
        <v>73</v>
      </c>
      <c r="D21338" s="111">
        <v>0</v>
      </c>
    </row>
    <row r="21339" spans="1:4">
      <c r="A21339" s="110">
        <v>2005</v>
      </c>
      <c r="B21339" s="110" t="s">
        <v>13</v>
      </c>
      <c r="C21339" s="110" t="s">
        <v>73</v>
      </c>
      <c r="D21339" s="111">
        <v>0</v>
      </c>
    </row>
    <row r="21340" spans="1:4">
      <c r="A21340" s="110">
        <v>2005</v>
      </c>
      <c r="B21340" s="110" t="s">
        <v>14</v>
      </c>
      <c r="C21340" s="110" t="s">
        <v>73</v>
      </c>
      <c r="D21340" s="111">
        <v>0</v>
      </c>
    </row>
    <row r="21341" spans="1:4">
      <c r="A21341" s="110">
        <v>2005</v>
      </c>
      <c r="B21341" s="110" t="s">
        <v>15</v>
      </c>
      <c r="C21341" s="110" t="s">
        <v>73</v>
      </c>
      <c r="D21341" s="111">
        <v>0</v>
      </c>
    </row>
    <row r="21342" spans="1:4">
      <c r="A21342" s="110">
        <v>2005</v>
      </c>
      <c r="B21342" s="110" t="s">
        <v>4</v>
      </c>
      <c r="C21342" s="110" t="s">
        <v>73</v>
      </c>
      <c r="D21342" s="111">
        <v>0</v>
      </c>
    </row>
    <row r="21343" spans="1:4">
      <c r="A21343" s="110">
        <v>2005</v>
      </c>
      <c r="B21343" s="110" t="s">
        <v>5</v>
      </c>
      <c r="C21343" s="110" t="s">
        <v>73</v>
      </c>
      <c r="D21343" s="111">
        <v>0</v>
      </c>
    </row>
    <row r="21344" spans="1:4">
      <c r="A21344" s="110">
        <v>2005</v>
      </c>
      <c r="B21344" s="110" t="s">
        <v>6</v>
      </c>
      <c r="C21344" s="110" t="s">
        <v>73</v>
      </c>
      <c r="D21344" s="111">
        <v>0</v>
      </c>
    </row>
    <row r="21345" spans="1:4">
      <c r="A21345" s="110">
        <v>2005</v>
      </c>
      <c r="B21345" s="110" t="s">
        <v>7</v>
      </c>
      <c r="C21345" s="110" t="s">
        <v>73</v>
      </c>
      <c r="D21345" s="111">
        <v>0</v>
      </c>
    </row>
    <row r="21346" spans="1:4">
      <c r="A21346" s="110">
        <v>2005</v>
      </c>
      <c r="B21346" s="110" t="s">
        <v>8</v>
      </c>
      <c r="C21346" s="110" t="s">
        <v>73</v>
      </c>
      <c r="D21346" s="111">
        <v>0</v>
      </c>
    </row>
    <row r="21347" spans="1:4">
      <c r="A21347" s="110">
        <v>2005</v>
      </c>
      <c r="B21347" s="110" t="s">
        <v>9</v>
      </c>
      <c r="C21347" s="110" t="s">
        <v>73</v>
      </c>
      <c r="D21347" s="111">
        <v>0</v>
      </c>
    </row>
    <row r="21348" spans="1:4">
      <c r="A21348" s="110">
        <v>2005</v>
      </c>
      <c r="B21348" s="110" t="s">
        <v>10</v>
      </c>
      <c r="C21348" s="110" t="s">
        <v>73</v>
      </c>
      <c r="D21348" s="111">
        <v>0</v>
      </c>
    </row>
    <row r="21349" spans="1:4">
      <c r="A21349" s="110">
        <v>2005</v>
      </c>
      <c r="B21349" s="110" t="s">
        <v>11</v>
      </c>
      <c r="C21349" s="110" t="s">
        <v>73</v>
      </c>
      <c r="D21349" s="111">
        <v>0</v>
      </c>
    </row>
    <row r="21350" spans="1:4">
      <c r="A21350" s="110">
        <v>2006</v>
      </c>
      <c r="B21350" s="110" t="s">
        <v>12</v>
      </c>
      <c r="C21350" s="110" t="s">
        <v>73</v>
      </c>
      <c r="D21350" s="111">
        <v>0</v>
      </c>
    </row>
    <row r="21351" spans="1:4">
      <c r="A21351" s="110">
        <v>2006</v>
      </c>
      <c r="B21351" s="110" t="s">
        <v>13</v>
      </c>
      <c r="C21351" s="110" t="s">
        <v>73</v>
      </c>
      <c r="D21351" s="111">
        <v>0</v>
      </c>
    </row>
    <row r="21352" spans="1:4">
      <c r="A21352" s="110">
        <v>2006</v>
      </c>
      <c r="B21352" s="110" t="s">
        <v>14</v>
      </c>
      <c r="C21352" s="110" t="s">
        <v>73</v>
      </c>
      <c r="D21352" s="111">
        <v>0</v>
      </c>
    </row>
    <row r="21353" spans="1:4">
      <c r="A21353" s="110">
        <v>2006</v>
      </c>
      <c r="B21353" s="110" t="s">
        <v>15</v>
      </c>
      <c r="C21353" s="110" t="s">
        <v>73</v>
      </c>
      <c r="D21353" s="111">
        <v>0</v>
      </c>
    </row>
    <row r="21354" spans="1:4">
      <c r="A21354" s="110">
        <v>2006</v>
      </c>
      <c r="B21354" s="110" t="s">
        <v>4</v>
      </c>
      <c r="C21354" s="110" t="s">
        <v>73</v>
      </c>
      <c r="D21354" s="111">
        <v>0</v>
      </c>
    </row>
    <row r="21355" spans="1:4">
      <c r="A21355" s="110">
        <v>2006</v>
      </c>
      <c r="B21355" s="110" t="s">
        <v>5</v>
      </c>
      <c r="C21355" s="110" t="s">
        <v>73</v>
      </c>
      <c r="D21355" s="111">
        <v>0</v>
      </c>
    </row>
    <row r="21356" spans="1:4">
      <c r="A21356" s="110">
        <v>2006</v>
      </c>
      <c r="B21356" s="110" t="s">
        <v>6</v>
      </c>
      <c r="C21356" s="110" t="s">
        <v>73</v>
      </c>
      <c r="D21356" s="111">
        <v>0</v>
      </c>
    </row>
    <row r="21357" spans="1:4">
      <c r="A21357" s="110">
        <v>2006</v>
      </c>
      <c r="B21357" s="110" t="s">
        <v>7</v>
      </c>
      <c r="C21357" s="110" t="s">
        <v>73</v>
      </c>
      <c r="D21357" s="111">
        <v>0</v>
      </c>
    </row>
    <row r="21358" spans="1:4">
      <c r="A21358" s="110">
        <v>2006</v>
      </c>
      <c r="B21358" s="110" t="s">
        <v>8</v>
      </c>
      <c r="C21358" s="110" t="s">
        <v>73</v>
      </c>
      <c r="D21358" s="111">
        <v>0</v>
      </c>
    </row>
    <row r="21359" spans="1:4">
      <c r="A21359" s="110">
        <v>2006</v>
      </c>
      <c r="B21359" s="110" t="s">
        <v>9</v>
      </c>
      <c r="C21359" s="110" t="s">
        <v>73</v>
      </c>
      <c r="D21359" s="111">
        <v>0</v>
      </c>
    </row>
    <row r="21360" spans="1:4">
      <c r="A21360" s="110">
        <v>2006</v>
      </c>
      <c r="B21360" s="110" t="s">
        <v>10</v>
      </c>
      <c r="C21360" s="110" t="s">
        <v>73</v>
      </c>
      <c r="D21360" s="111">
        <v>0</v>
      </c>
    </row>
    <row r="21361" spans="1:4">
      <c r="A21361" s="110">
        <v>2006</v>
      </c>
      <c r="B21361" s="110" t="s">
        <v>11</v>
      </c>
      <c r="C21361" s="110" t="s">
        <v>73</v>
      </c>
      <c r="D21361" s="111">
        <v>0</v>
      </c>
    </row>
    <row r="21362" spans="1:4">
      <c r="A21362" s="110">
        <v>2007</v>
      </c>
      <c r="B21362" s="110" t="s">
        <v>12</v>
      </c>
      <c r="C21362" s="110" t="s">
        <v>73</v>
      </c>
      <c r="D21362" s="111">
        <v>0</v>
      </c>
    </row>
    <row r="21363" spans="1:4">
      <c r="A21363" s="110">
        <v>2007</v>
      </c>
      <c r="B21363" s="110" t="s">
        <v>13</v>
      </c>
      <c r="C21363" s="110" t="s">
        <v>73</v>
      </c>
      <c r="D21363" s="111">
        <v>0</v>
      </c>
    </row>
    <row r="21364" spans="1:4">
      <c r="A21364" s="110">
        <v>2007</v>
      </c>
      <c r="B21364" s="110" t="s">
        <v>14</v>
      </c>
      <c r="C21364" s="110" t="s">
        <v>73</v>
      </c>
      <c r="D21364" s="111">
        <v>0</v>
      </c>
    </row>
    <row r="21365" spans="1:4">
      <c r="A21365" s="110">
        <v>2007</v>
      </c>
      <c r="B21365" s="110" t="s">
        <v>15</v>
      </c>
      <c r="C21365" s="110" t="s">
        <v>73</v>
      </c>
      <c r="D21365" s="111">
        <v>0</v>
      </c>
    </row>
    <row r="21366" spans="1:4">
      <c r="A21366" s="110">
        <v>2007</v>
      </c>
      <c r="B21366" s="110" t="s">
        <v>4</v>
      </c>
      <c r="C21366" s="110" t="s">
        <v>73</v>
      </c>
      <c r="D21366" s="111">
        <v>0</v>
      </c>
    </row>
    <row r="21367" spans="1:4">
      <c r="A21367" s="110">
        <v>2007</v>
      </c>
      <c r="B21367" s="110" t="s">
        <v>5</v>
      </c>
      <c r="C21367" s="110" t="s">
        <v>73</v>
      </c>
      <c r="D21367" s="111">
        <v>0</v>
      </c>
    </row>
    <row r="21368" spans="1:4">
      <c r="A21368" s="110">
        <v>2007</v>
      </c>
      <c r="B21368" s="110" t="s">
        <v>6</v>
      </c>
      <c r="C21368" s="110" t="s">
        <v>73</v>
      </c>
      <c r="D21368" s="111">
        <v>0</v>
      </c>
    </row>
    <row r="21369" spans="1:4">
      <c r="A21369" s="110">
        <v>2007</v>
      </c>
      <c r="B21369" s="110" t="s">
        <v>7</v>
      </c>
      <c r="C21369" s="110" t="s">
        <v>73</v>
      </c>
      <c r="D21369" s="111">
        <v>0</v>
      </c>
    </row>
    <row r="21370" spans="1:4">
      <c r="A21370" s="110">
        <v>2007</v>
      </c>
      <c r="B21370" s="110" t="s">
        <v>8</v>
      </c>
      <c r="C21370" s="110" t="s">
        <v>73</v>
      </c>
      <c r="D21370" s="111">
        <v>0</v>
      </c>
    </row>
    <row r="21371" spans="1:4">
      <c r="A21371" s="110">
        <v>2007</v>
      </c>
      <c r="B21371" s="110" t="s">
        <v>9</v>
      </c>
      <c r="C21371" s="110" t="s">
        <v>73</v>
      </c>
      <c r="D21371" s="111">
        <v>0</v>
      </c>
    </row>
    <row r="21372" spans="1:4">
      <c r="A21372" s="110">
        <v>2007</v>
      </c>
      <c r="B21372" s="110" t="s">
        <v>10</v>
      </c>
      <c r="C21372" s="110" t="s">
        <v>73</v>
      </c>
      <c r="D21372" s="111">
        <v>0</v>
      </c>
    </row>
    <row r="21373" spans="1:4">
      <c r="A21373" s="110">
        <v>2007</v>
      </c>
      <c r="B21373" s="110" t="s">
        <v>11</v>
      </c>
      <c r="C21373" s="110" t="s">
        <v>73</v>
      </c>
      <c r="D21373" s="111">
        <v>0</v>
      </c>
    </row>
    <row r="21374" spans="1:4">
      <c r="A21374" s="110">
        <v>2008</v>
      </c>
      <c r="B21374" s="110" t="s">
        <v>12</v>
      </c>
      <c r="C21374" s="110" t="s">
        <v>73</v>
      </c>
      <c r="D21374" s="111">
        <v>0</v>
      </c>
    </row>
    <row r="21375" spans="1:4">
      <c r="A21375" s="110">
        <v>2008</v>
      </c>
      <c r="B21375" s="110" t="s">
        <v>13</v>
      </c>
      <c r="C21375" s="110" t="s">
        <v>73</v>
      </c>
      <c r="D21375" s="111">
        <v>0</v>
      </c>
    </row>
    <row r="21376" spans="1:4">
      <c r="A21376" s="110">
        <v>2008</v>
      </c>
      <c r="B21376" s="110" t="s">
        <v>14</v>
      </c>
      <c r="C21376" s="110" t="s">
        <v>73</v>
      </c>
      <c r="D21376" s="111">
        <v>0</v>
      </c>
    </row>
    <row r="21377" spans="1:4">
      <c r="A21377" s="110">
        <v>2008</v>
      </c>
      <c r="B21377" s="110" t="s">
        <v>15</v>
      </c>
      <c r="C21377" s="110" t="s">
        <v>73</v>
      </c>
      <c r="D21377" s="111">
        <v>0</v>
      </c>
    </row>
    <row r="21378" spans="1:4">
      <c r="A21378" s="110">
        <v>2008</v>
      </c>
      <c r="B21378" s="110" t="s">
        <v>4</v>
      </c>
      <c r="C21378" s="110" t="s">
        <v>73</v>
      </c>
      <c r="D21378" s="111">
        <v>0</v>
      </c>
    </row>
    <row r="21379" spans="1:4">
      <c r="A21379" s="110">
        <v>2008</v>
      </c>
      <c r="B21379" s="110" t="s">
        <v>5</v>
      </c>
      <c r="C21379" s="110" t="s">
        <v>73</v>
      </c>
      <c r="D21379" s="111">
        <v>0</v>
      </c>
    </row>
    <row r="21380" spans="1:4">
      <c r="A21380" s="110">
        <v>2008</v>
      </c>
      <c r="B21380" s="110" t="s">
        <v>6</v>
      </c>
      <c r="C21380" s="110" t="s">
        <v>73</v>
      </c>
      <c r="D21380" s="111">
        <v>0</v>
      </c>
    </row>
    <row r="21381" spans="1:4">
      <c r="A21381" s="110">
        <v>2008</v>
      </c>
      <c r="B21381" s="110" t="s">
        <v>7</v>
      </c>
      <c r="C21381" s="110" t="s">
        <v>73</v>
      </c>
      <c r="D21381" s="111">
        <v>0</v>
      </c>
    </row>
    <row r="21382" spans="1:4">
      <c r="A21382" s="110">
        <v>2008</v>
      </c>
      <c r="B21382" s="110" t="s">
        <v>8</v>
      </c>
      <c r="C21382" s="110" t="s">
        <v>73</v>
      </c>
      <c r="D21382" s="111">
        <v>0</v>
      </c>
    </row>
    <row r="21383" spans="1:4">
      <c r="A21383" s="110">
        <v>2008</v>
      </c>
      <c r="B21383" s="110" t="s">
        <v>9</v>
      </c>
      <c r="C21383" s="110" t="s">
        <v>73</v>
      </c>
      <c r="D21383" s="111">
        <v>0</v>
      </c>
    </row>
    <row r="21384" spans="1:4">
      <c r="A21384" s="110">
        <v>2008</v>
      </c>
      <c r="B21384" s="110" t="s">
        <v>10</v>
      </c>
      <c r="C21384" s="110" t="s">
        <v>73</v>
      </c>
      <c r="D21384" s="111">
        <v>0</v>
      </c>
    </row>
    <row r="21385" spans="1:4">
      <c r="A21385" s="110">
        <v>2008</v>
      </c>
      <c r="B21385" s="110" t="s">
        <v>11</v>
      </c>
      <c r="C21385" s="110" t="s">
        <v>73</v>
      </c>
      <c r="D21385" s="111">
        <v>0</v>
      </c>
    </row>
    <row r="21386" spans="1:4">
      <c r="A21386" s="110">
        <v>2009</v>
      </c>
      <c r="B21386" s="110" t="s">
        <v>12</v>
      </c>
      <c r="C21386" s="110" t="s">
        <v>73</v>
      </c>
      <c r="D21386" s="111">
        <v>0</v>
      </c>
    </row>
    <row r="21387" spans="1:4">
      <c r="A21387" s="110">
        <v>2009</v>
      </c>
      <c r="B21387" s="110" t="s">
        <v>13</v>
      </c>
      <c r="C21387" s="110" t="s">
        <v>73</v>
      </c>
      <c r="D21387" s="111">
        <v>0</v>
      </c>
    </row>
    <row r="21388" spans="1:4">
      <c r="A21388" s="110">
        <v>2009</v>
      </c>
      <c r="B21388" s="110" t="s">
        <v>14</v>
      </c>
      <c r="C21388" s="110" t="s">
        <v>73</v>
      </c>
      <c r="D21388" s="111">
        <v>0</v>
      </c>
    </row>
    <row r="21389" spans="1:4">
      <c r="A21389" s="110">
        <v>2009</v>
      </c>
      <c r="B21389" s="110" t="s">
        <v>15</v>
      </c>
      <c r="C21389" s="110" t="s">
        <v>73</v>
      </c>
      <c r="D21389" s="111">
        <v>0</v>
      </c>
    </row>
    <row r="21390" spans="1:4">
      <c r="A21390" s="110">
        <v>2009</v>
      </c>
      <c r="B21390" s="110" t="s">
        <v>4</v>
      </c>
      <c r="C21390" s="110" t="s">
        <v>73</v>
      </c>
      <c r="D21390" s="111">
        <v>0</v>
      </c>
    </row>
    <row r="21391" spans="1:4">
      <c r="A21391" s="110">
        <v>2009</v>
      </c>
      <c r="B21391" s="110" t="s">
        <v>5</v>
      </c>
      <c r="C21391" s="110" t="s">
        <v>73</v>
      </c>
      <c r="D21391" s="111">
        <v>0</v>
      </c>
    </row>
    <row r="21392" spans="1:4">
      <c r="A21392" s="110">
        <v>2009</v>
      </c>
      <c r="B21392" s="110" t="s">
        <v>6</v>
      </c>
      <c r="C21392" s="110" t="s">
        <v>73</v>
      </c>
      <c r="D21392" s="111">
        <v>0</v>
      </c>
    </row>
    <row r="21393" spans="1:4">
      <c r="A21393" s="110">
        <v>2009</v>
      </c>
      <c r="B21393" s="110" t="s">
        <v>7</v>
      </c>
      <c r="C21393" s="110" t="s">
        <v>73</v>
      </c>
      <c r="D21393" s="111">
        <v>0</v>
      </c>
    </row>
    <row r="21394" spans="1:4">
      <c r="A21394" s="110">
        <v>2009</v>
      </c>
      <c r="B21394" s="110" t="s">
        <v>8</v>
      </c>
      <c r="C21394" s="110" t="s">
        <v>73</v>
      </c>
      <c r="D21394" s="111">
        <v>0</v>
      </c>
    </row>
    <row r="21395" spans="1:4">
      <c r="A21395" s="110">
        <v>2009</v>
      </c>
      <c r="B21395" s="110" t="s">
        <v>9</v>
      </c>
      <c r="C21395" s="110" t="s">
        <v>73</v>
      </c>
      <c r="D21395" s="111">
        <v>0</v>
      </c>
    </row>
    <row r="21396" spans="1:4">
      <c r="A21396" s="110">
        <v>2009</v>
      </c>
      <c r="B21396" s="110" t="s">
        <v>10</v>
      </c>
      <c r="C21396" s="110" t="s">
        <v>73</v>
      </c>
      <c r="D21396" s="111">
        <v>0</v>
      </c>
    </row>
    <row r="21397" spans="1:4">
      <c r="A21397" s="110">
        <v>2009</v>
      </c>
      <c r="B21397" s="110" t="s">
        <v>11</v>
      </c>
      <c r="C21397" s="110" t="s">
        <v>73</v>
      </c>
      <c r="D21397" s="111">
        <v>0</v>
      </c>
    </row>
    <row r="21398" spans="1:4">
      <c r="A21398" s="110">
        <v>2010</v>
      </c>
      <c r="B21398" s="110" t="s">
        <v>12</v>
      </c>
      <c r="C21398" s="110" t="s">
        <v>73</v>
      </c>
      <c r="D21398" s="111">
        <v>0</v>
      </c>
    </row>
    <row r="21399" spans="1:4">
      <c r="A21399" s="110">
        <v>2010</v>
      </c>
      <c r="B21399" s="110" t="s">
        <v>13</v>
      </c>
      <c r="C21399" s="110" t="s">
        <v>73</v>
      </c>
      <c r="D21399" s="111">
        <v>0</v>
      </c>
    </row>
    <row r="21400" spans="1:4">
      <c r="A21400" s="110">
        <v>2010</v>
      </c>
      <c r="B21400" s="110" t="s">
        <v>14</v>
      </c>
      <c r="C21400" s="110" t="s">
        <v>73</v>
      </c>
      <c r="D21400" s="111">
        <v>0</v>
      </c>
    </row>
    <row r="21401" spans="1:4">
      <c r="A21401" s="110">
        <v>2010</v>
      </c>
      <c r="B21401" s="110" t="s">
        <v>15</v>
      </c>
      <c r="C21401" s="110" t="s">
        <v>73</v>
      </c>
      <c r="D21401" s="111">
        <v>0</v>
      </c>
    </row>
    <row r="21402" spans="1:4">
      <c r="A21402" s="110">
        <v>2010</v>
      </c>
      <c r="B21402" s="110" t="s">
        <v>4</v>
      </c>
      <c r="C21402" s="110" t="s">
        <v>73</v>
      </c>
      <c r="D21402" s="111">
        <v>0</v>
      </c>
    </row>
    <row r="21403" spans="1:4">
      <c r="A21403" s="110">
        <v>2010</v>
      </c>
      <c r="B21403" s="110" t="s">
        <v>5</v>
      </c>
      <c r="C21403" s="110" t="s">
        <v>73</v>
      </c>
      <c r="D21403" s="111">
        <v>0</v>
      </c>
    </row>
    <row r="21404" spans="1:4">
      <c r="A21404" s="110">
        <v>2010</v>
      </c>
      <c r="B21404" s="110" t="s">
        <v>6</v>
      </c>
      <c r="C21404" s="110" t="s">
        <v>73</v>
      </c>
      <c r="D21404" s="111">
        <v>0</v>
      </c>
    </row>
    <row r="21405" spans="1:4">
      <c r="A21405" s="110">
        <v>2010</v>
      </c>
      <c r="B21405" s="110" t="s">
        <v>7</v>
      </c>
      <c r="C21405" s="110" t="s">
        <v>73</v>
      </c>
      <c r="D21405" s="111">
        <v>0</v>
      </c>
    </row>
    <row r="21406" spans="1:4">
      <c r="A21406" s="110">
        <v>2010</v>
      </c>
      <c r="B21406" s="110" t="s">
        <v>8</v>
      </c>
      <c r="C21406" s="110" t="s">
        <v>73</v>
      </c>
      <c r="D21406" s="111">
        <v>0</v>
      </c>
    </row>
    <row r="21407" spans="1:4">
      <c r="A21407" s="110">
        <v>2010</v>
      </c>
      <c r="B21407" s="110" t="s">
        <v>9</v>
      </c>
      <c r="C21407" s="110" t="s">
        <v>73</v>
      </c>
      <c r="D21407" s="111">
        <v>0</v>
      </c>
    </row>
    <row r="21408" spans="1:4">
      <c r="A21408" s="110">
        <v>2010</v>
      </c>
      <c r="B21408" s="110" t="s">
        <v>10</v>
      </c>
      <c r="C21408" s="110" t="s">
        <v>73</v>
      </c>
      <c r="D21408" s="111">
        <v>0</v>
      </c>
    </row>
    <row r="21409" spans="1:4">
      <c r="A21409" s="110">
        <v>2010</v>
      </c>
      <c r="B21409" s="110" t="s">
        <v>11</v>
      </c>
      <c r="C21409" s="110" t="s">
        <v>73</v>
      </c>
      <c r="D21409" s="111">
        <v>0</v>
      </c>
    </row>
    <row r="21410" spans="1:4">
      <c r="A21410" s="110">
        <v>2011</v>
      </c>
      <c r="B21410" s="110" t="s">
        <v>12</v>
      </c>
      <c r="C21410" s="110" t="s">
        <v>73</v>
      </c>
      <c r="D21410" s="111">
        <v>0</v>
      </c>
    </row>
    <row r="21411" spans="1:4">
      <c r="A21411" s="110">
        <v>2011</v>
      </c>
      <c r="B21411" s="110" t="s">
        <v>13</v>
      </c>
      <c r="C21411" s="110" t="s">
        <v>73</v>
      </c>
      <c r="D21411" s="111">
        <v>0</v>
      </c>
    </row>
    <row r="21412" spans="1:4">
      <c r="A21412" s="110">
        <v>2011</v>
      </c>
      <c r="B21412" s="110" t="s">
        <v>14</v>
      </c>
      <c r="C21412" s="110" t="s">
        <v>73</v>
      </c>
      <c r="D21412" s="111">
        <v>0</v>
      </c>
    </row>
    <row r="21413" spans="1:4">
      <c r="A21413" s="110">
        <v>2011</v>
      </c>
      <c r="B21413" s="110" t="s">
        <v>15</v>
      </c>
      <c r="C21413" s="110" t="s">
        <v>73</v>
      </c>
      <c r="D21413" s="111">
        <v>0</v>
      </c>
    </row>
    <row r="21414" spans="1:4">
      <c r="A21414" s="110">
        <v>2011</v>
      </c>
      <c r="B21414" s="110" t="s">
        <v>4</v>
      </c>
      <c r="C21414" s="110" t="s">
        <v>73</v>
      </c>
      <c r="D21414" s="111">
        <v>0</v>
      </c>
    </row>
    <row r="21415" spans="1:4">
      <c r="A21415" s="110">
        <v>2011</v>
      </c>
      <c r="B21415" s="110" t="s">
        <v>5</v>
      </c>
      <c r="C21415" s="110" t="s">
        <v>73</v>
      </c>
      <c r="D21415" s="111">
        <v>0</v>
      </c>
    </row>
    <row r="21416" spans="1:4">
      <c r="A21416" s="110">
        <v>2011</v>
      </c>
      <c r="B21416" s="110" t="s">
        <v>6</v>
      </c>
      <c r="C21416" s="110" t="s">
        <v>73</v>
      </c>
      <c r="D21416" s="111">
        <v>0</v>
      </c>
    </row>
    <row r="21417" spans="1:4">
      <c r="A21417" s="110">
        <v>2011</v>
      </c>
      <c r="B21417" s="110" t="s">
        <v>7</v>
      </c>
      <c r="C21417" s="110" t="s">
        <v>73</v>
      </c>
      <c r="D21417" s="111">
        <v>0</v>
      </c>
    </row>
    <row r="21418" spans="1:4">
      <c r="A21418" s="110">
        <v>2011</v>
      </c>
      <c r="B21418" s="110" t="s">
        <v>8</v>
      </c>
      <c r="C21418" s="110" t="s">
        <v>73</v>
      </c>
      <c r="D21418" s="111">
        <v>0</v>
      </c>
    </row>
    <row r="21419" spans="1:4">
      <c r="A21419" s="110">
        <v>2011</v>
      </c>
      <c r="B21419" s="110" t="s">
        <v>9</v>
      </c>
      <c r="C21419" s="110" t="s">
        <v>73</v>
      </c>
      <c r="D21419" s="111">
        <v>0</v>
      </c>
    </row>
    <row r="21420" spans="1:4">
      <c r="A21420" s="110">
        <v>2011</v>
      </c>
      <c r="B21420" s="110" t="s">
        <v>10</v>
      </c>
      <c r="C21420" s="110" t="s">
        <v>73</v>
      </c>
      <c r="D21420" s="111">
        <v>0</v>
      </c>
    </row>
    <row r="21421" spans="1:4">
      <c r="A21421" s="110">
        <v>2011</v>
      </c>
      <c r="B21421" s="110" t="s">
        <v>11</v>
      </c>
      <c r="C21421" s="110" t="s">
        <v>73</v>
      </c>
      <c r="D21421" s="111">
        <v>0</v>
      </c>
    </row>
    <row r="21422" spans="1:4">
      <c r="A21422" s="110">
        <v>2012</v>
      </c>
      <c r="B21422" s="110" t="s">
        <v>12</v>
      </c>
      <c r="C21422" s="110" t="s">
        <v>73</v>
      </c>
      <c r="D21422" s="111">
        <v>0</v>
      </c>
    </row>
    <row r="21423" spans="1:4">
      <c r="A21423" s="110">
        <v>2012</v>
      </c>
      <c r="B21423" s="110" t="s">
        <v>13</v>
      </c>
      <c r="C21423" s="110" t="s">
        <v>73</v>
      </c>
      <c r="D21423" s="111">
        <v>0</v>
      </c>
    </row>
    <row r="21424" spans="1:4">
      <c r="A21424" s="110">
        <v>2012</v>
      </c>
      <c r="B21424" s="110" t="s">
        <v>14</v>
      </c>
      <c r="C21424" s="110" t="s">
        <v>73</v>
      </c>
      <c r="D21424" s="111">
        <v>0</v>
      </c>
    </row>
    <row r="21425" spans="1:4">
      <c r="A21425" s="110">
        <v>2012</v>
      </c>
      <c r="B21425" s="110" t="s">
        <v>15</v>
      </c>
      <c r="C21425" s="110" t="s">
        <v>73</v>
      </c>
      <c r="D21425" s="111">
        <v>0</v>
      </c>
    </row>
    <row r="21426" spans="1:4">
      <c r="A21426" s="110">
        <v>2012</v>
      </c>
      <c r="B21426" s="110" t="s">
        <v>4</v>
      </c>
      <c r="C21426" s="110" t="s">
        <v>73</v>
      </c>
      <c r="D21426" s="111">
        <v>0</v>
      </c>
    </row>
    <row r="21427" spans="1:4">
      <c r="A21427" s="110">
        <v>2012</v>
      </c>
      <c r="B21427" s="110" t="s">
        <v>5</v>
      </c>
      <c r="C21427" s="110" t="s">
        <v>73</v>
      </c>
      <c r="D21427" s="111">
        <v>0</v>
      </c>
    </row>
    <row r="21428" spans="1:4">
      <c r="A21428" s="110">
        <v>2012</v>
      </c>
      <c r="B21428" s="110" t="s">
        <v>6</v>
      </c>
      <c r="C21428" s="110" t="s">
        <v>73</v>
      </c>
      <c r="D21428" s="111">
        <v>0</v>
      </c>
    </row>
    <row r="21429" spans="1:4">
      <c r="A21429" s="110">
        <v>2012</v>
      </c>
      <c r="B21429" s="110" t="s">
        <v>7</v>
      </c>
      <c r="C21429" s="110" t="s">
        <v>73</v>
      </c>
      <c r="D21429" s="111">
        <v>0</v>
      </c>
    </row>
    <row r="21430" spans="1:4">
      <c r="A21430" s="110">
        <v>2012</v>
      </c>
      <c r="B21430" s="110" t="s">
        <v>8</v>
      </c>
      <c r="C21430" s="110" t="s">
        <v>73</v>
      </c>
      <c r="D21430" s="111">
        <v>0</v>
      </c>
    </row>
    <row r="21431" spans="1:4">
      <c r="A21431" s="110">
        <v>2012</v>
      </c>
      <c r="B21431" s="110" t="s">
        <v>9</v>
      </c>
      <c r="C21431" s="110" t="s">
        <v>73</v>
      </c>
      <c r="D21431" s="111">
        <v>0</v>
      </c>
    </row>
    <row r="21432" spans="1:4">
      <c r="A21432" s="110">
        <v>2012</v>
      </c>
      <c r="B21432" s="110" t="s">
        <v>10</v>
      </c>
      <c r="C21432" s="110" t="s">
        <v>73</v>
      </c>
      <c r="D21432" s="111">
        <v>0</v>
      </c>
    </row>
    <row r="21433" spans="1:4">
      <c r="A21433" s="110">
        <v>2012</v>
      </c>
      <c r="B21433" s="110" t="s">
        <v>11</v>
      </c>
      <c r="C21433" s="110" t="s">
        <v>73</v>
      </c>
      <c r="D21433" s="111">
        <v>0</v>
      </c>
    </row>
    <row r="21434" spans="1:4">
      <c r="A21434" s="110">
        <v>2013</v>
      </c>
      <c r="B21434" s="110" t="s">
        <v>12</v>
      </c>
      <c r="C21434" s="110" t="s">
        <v>73</v>
      </c>
      <c r="D21434" s="111">
        <v>0</v>
      </c>
    </row>
    <row r="21435" spans="1:4">
      <c r="A21435" s="110">
        <v>2013</v>
      </c>
      <c r="B21435" s="110" t="s">
        <v>13</v>
      </c>
      <c r="C21435" s="110" t="s">
        <v>73</v>
      </c>
      <c r="D21435" s="111">
        <v>0</v>
      </c>
    </row>
    <row r="21436" spans="1:4">
      <c r="A21436" s="110">
        <v>2013</v>
      </c>
      <c r="B21436" s="110" t="s">
        <v>14</v>
      </c>
      <c r="C21436" s="110" t="s">
        <v>73</v>
      </c>
      <c r="D21436" s="111">
        <v>0</v>
      </c>
    </row>
    <row r="21437" spans="1:4">
      <c r="A21437" s="110">
        <v>2013</v>
      </c>
      <c r="B21437" s="110" t="s">
        <v>15</v>
      </c>
      <c r="C21437" s="110" t="s">
        <v>73</v>
      </c>
      <c r="D21437" s="111">
        <v>0</v>
      </c>
    </row>
    <row r="21438" spans="1:4">
      <c r="A21438" s="110">
        <v>2013</v>
      </c>
      <c r="B21438" s="110" t="s">
        <v>4</v>
      </c>
      <c r="C21438" s="110" t="s">
        <v>73</v>
      </c>
      <c r="D21438" s="111">
        <v>0</v>
      </c>
    </row>
    <row r="21439" spans="1:4">
      <c r="A21439" s="110">
        <v>2013</v>
      </c>
      <c r="B21439" s="110" t="s">
        <v>5</v>
      </c>
      <c r="C21439" s="110" t="s">
        <v>73</v>
      </c>
      <c r="D21439" s="111">
        <v>0</v>
      </c>
    </row>
    <row r="21440" spans="1:4">
      <c r="A21440" s="110">
        <v>2013</v>
      </c>
      <c r="B21440" s="110" t="s">
        <v>6</v>
      </c>
      <c r="C21440" s="110" t="s">
        <v>73</v>
      </c>
      <c r="D21440" s="111">
        <v>0</v>
      </c>
    </row>
    <row r="21441" spans="1:4">
      <c r="A21441" s="110">
        <v>2013</v>
      </c>
      <c r="B21441" s="110" t="s">
        <v>7</v>
      </c>
      <c r="C21441" s="110" t="s">
        <v>73</v>
      </c>
      <c r="D21441" s="111">
        <v>0</v>
      </c>
    </row>
    <row r="21442" spans="1:4">
      <c r="A21442" s="110">
        <v>2013</v>
      </c>
      <c r="B21442" s="110" t="s">
        <v>8</v>
      </c>
      <c r="C21442" s="110" t="s">
        <v>73</v>
      </c>
      <c r="D21442" s="111">
        <v>0</v>
      </c>
    </row>
    <row r="21443" spans="1:4">
      <c r="A21443" s="110">
        <v>2013</v>
      </c>
      <c r="B21443" s="110" t="s">
        <v>9</v>
      </c>
      <c r="C21443" s="110" t="s">
        <v>73</v>
      </c>
      <c r="D21443" s="111">
        <v>0</v>
      </c>
    </row>
    <row r="21444" spans="1:4">
      <c r="A21444" s="110">
        <v>2013</v>
      </c>
      <c r="B21444" s="110" t="s">
        <v>10</v>
      </c>
      <c r="C21444" s="110" t="s">
        <v>73</v>
      </c>
      <c r="D21444" s="111">
        <v>0</v>
      </c>
    </row>
    <row r="21445" spans="1:4">
      <c r="A21445" s="110">
        <v>2013</v>
      </c>
      <c r="B21445" s="110" t="s">
        <v>11</v>
      </c>
      <c r="C21445" s="110" t="s">
        <v>73</v>
      </c>
      <c r="D21445" s="111">
        <v>0</v>
      </c>
    </row>
    <row r="21446" spans="1:4">
      <c r="A21446" s="110">
        <v>2014</v>
      </c>
      <c r="B21446" s="110" t="s">
        <v>12</v>
      </c>
      <c r="C21446" s="110" t="s">
        <v>73</v>
      </c>
      <c r="D21446" s="111">
        <v>0</v>
      </c>
    </row>
    <row r="21447" spans="1:4">
      <c r="A21447" s="110">
        <v>2014</v>
      </c>
      <c r="B21447" s="110" t="s">
        <v>13</v>
      </c>
      <c r="C21447" s="110" t="s">
        <v>73</v>
      </c>
      <c r="D21447" s="111">
        <v>0</v>
      </c>
    </row>
    <row r="21448" spans="1:4">
      <c r="A21448" s="110">
        <v>2014</v>
      </c>
      <c r="B21448" s="110" t="s">
        <v>14</v>
      </c>
      <c r="C21448" s="110" t="s">
        <v>73</v>
      </c>
      <c r="D21448" s="111">
        <v>0</v>
      </c>
    </row>
    <row r="21449" spans="1:4">
      <c r="A21449" s="110">
        <v>2014</v>
      </c>
      <c r="B21449" s="110" t="s">
        <v>15</v>
      </c>
      <c r="C21449" s="110" t="s">
        <v>73</v>
      </c>
      <c r="D21449" s="111">
        <v>0</v>
      </c>
    </row>
    <row r="21450" spans="1:4">
      <c r="A21450" s="110">
        <v>2014</v>
      </c>
      <c r="B21450" s="110" t="s">
        <v>4</v>
      </c>
      <c r="C21450" s="110" t="s">
        <v>73</v>
      </c>
      <c r="D21450" s="111">
        <v>0</v>
      </c>
    </row>
    <row r="21451" spans="1:4">
      <c r="A21451" s="110">
        <v>2014</v>
      </c>
      <c r="B21451" s="110" t="s">
        <v>5</v>
      </c>
      <c r="C21451" s="110" t="s">
        <v>73</v>
      </c>
      <c r="D21451" s="111">
        <v>0</v>
      </c>
    </row>
    <row r="21452" spans="1:4">
      <c r="A21452" s="110">
        <v>2014</v>
      </c>
      <c r="B21452" s="110" t="s">
        <v>6</v>
      </c>
      <c r="C21452" s="110" t="s">
        <v>73</v>
      </c>
      <c r="D21452" s="111">
        <v>0</v>
      </c>
    </row>
    <row r="21453" spans="1:4">
      <c r="A21453" s="110">
        <v>2014</v>
      </c>
      <c r="B21453" s="110" t="s">
        <v>7</v>
      </c>
      <c r="C21453" s="110" t="s">
        <v>73</v>
      </c>
      <c r="D21453" s="111">
        <v>0</v>
      </c>
    </row>
    <row r="21454" spans="1:4">
      <c r="A21454" s="110">
        <v>2014</v>
      </c>
      <c r="B21454" s="110" t="s">
        <v>8</v>
      </c>
      <c r="C21454" s="110" t="s">
        <v>73</v>
      </c>
      <c r="D21454" s="111">
        <v>0</v>
      </c>
    </row>
    <row r="21455" spans="1:4">
      <c r="A21455" s="110">
        <v>2014</v>
      </c>
      <c r="B21455" s="110" t="s">
        <v>9</v>
      </c>
      <c r="C21455" s="110" t="s">
        <v>73</v>
      </c>
      <c r="D21455" s="111">
        <v>0</v>
      </c>
    </row>
    <row r="21456" spans="1:4">
      <c r="A21456" s="110">
        <v>2014</v>
      </c>
      <c r="B21456" s="110" t="s">
        <v>10</v>
      </c>
      <c r="C21456" s="110" t="s">
        <v>73</v>
      </c>
      <c r="D21456" s="111">
        <v>0</v>
      </c>
    </row>
    <row r="21457" spans="1:4">
      <c r="A21457" s="110">
        <v>2014</v>
      </c>
      <c r="B21457" s="110" t="s">
        <v>11</v>
      </c>
      <c r="C21457" s="110" t="s">
        <v>73</v>
      </c>
      <c r="D21457" s="111">
        <v>0</v>
      </c>
    </row>
    <row r="21458" spans="1:4">
      <c r="A21458" s="110">
        <v>2015</v>
      </c>
      <c r="B21458" s="110" t="s">
        <v>12</v>
      </c>
      <c r="C21458" s="110" t="s">
        <v>73</v>
      </c>
      <c r="D21458" s="111">
        <v>0</v>
      </c>
    </row>
    <row r="21459" spans="1:4">
      <c r="A21459" s="110">
        <v>2015</v>
      </c>
      <c r="B21459" s="110" t="s">
        <v>13</v>
      </c>
      <c r="C21459" s="110" t="s">
        <v>73</v>
      </c>
      <c r="D21459" s="111">
        <v>0</v>
      </c>
    </row>
    <row r="21460" spans="1:4">
      <c r="A21460" s="110">
        <v>2015</v>
      </c>
      <c r="B21460" s="110" t="s">
        <v>14</v>
      </c>
      <c r="C21460" s="110" t="s">
        <v>73</v>
      </c>
      <c r="D21460" s="111">
        <v>0</v>
      </c>
    </row>
    <row r="21461" spans="1:4">
      <c r="A21461" s="110">
        <v>2015</v>
      </c>
      <c r="B21461" s="110" t="s">
        <v>15</v>
      </c>
      <c r="C21461" s="110" t="s">
        <v>73</v>
      </c>
      <c r="D21461" s="111">
        <v>0</v>
      </c>
    </row>
    <row r="21462" spans="1:4">
      <c r="A21462" s="110">
        <v>2015</v>
      </c>
      <c r="B21462" s="110" t="s">
        <v>4</v>
      </c>
      <c r="C21462" s="110" t="s">
        <v>73</v>
      </c>
      <c r="D21462" s="111">
        <v>0</v>
      </c>
    </row>
    <row r="21463" spans="1:4">
      <c r="A21463" s="110">
        <v>2015</v>
      </c>
      <c r="B21463" s="110" t="s">
        <v>5</v>
      </c>
      <c r="C21463" s="110" t="s">
        <v>73</v>
      </c>
      <c r="D21463" s="111">
        <v>0</v>
      </c>
    </row>
    <row r="21464" spans="1:4">
      <c r="A21464" s="110">
        <v>2015</v>
      </c>
      <c r="B21464" s="110" t="s">
        <v>6</v>
      </c>
      <c r="C21464" s="110" t="s">
        <v>73</v>
      </c>
      <c r="D21464" s="111">
        <v>0</v>
      </c>
    </row>
    <row r="21465" spans="1:4">
      <c r="A21465" s="110">
        <v>2015</v>
      </c>
      <c r="B21465" s="110" t="s">
        <v>7</v>
      </c>
      <c r="C21465" s="110" t="s">
        <v>73</v>
      </c>
      <c r="D21465" s="111">
        <v>0</v>
      </c>
    </row>
    <row r="21466" spans="1:4">
      <c r="A21466" s="110">
        <v>2015</v>
      </c>
      <c r="B21466" s="110" t="s">
        <v>8</v>
      </c>
      <c r="C21466" s="110" t="s">
        <v>73</v>
      </c>
      <c r="D21466" s="111">
        <v>0</v>
      </c>
    </row>
    <row r="21467" spans="1:4">
      <c r="A21467" s="110">
        <v>2015</v>
      </c>
      <c r="B21467" s="110" t="s">
        <v>9</v>
      </c>
      <c r="C21467" s="110" t="s">
        <v>73</v>
      </c>
      <c r="D21467" s="111">
        <v>0</v>
      </c>
    </row>
    <row r="21468" spans="1:4">
      <c r="A21468" s="110">
        <v>2015</v>
      </c>
      <c r="B21468" s="110" t="s">
        <v>10</v>
      </c>
      <c r="C21468" s="110" t="s">
        <v>73</v>
      </c>
      <c r="D21468" s="111">
        <v>0</v>
      </c>
    </row>
    <row r="21469" spans="1:4">
      <c r="A21469" s="110">
        <v>2015</v>
      </c>
      <c r="B21469" s="110" t="s">
        <v>11</v>
      </c>
      <c r="C21469" s="110" t="s">
        <v>73</v>
      </c>
      <c r="D21469" s="111">
        <v>0</v>
      </c>
    </row>
    <row r="21470" spans="1:4">
      <c r="A21470" s="110">
        <v>2016</v>
      </c>
      <c r="B21470" s="110" t="s">
        <v>12</v>
      </c>
      <c r="C21470" s="110" t="s">
        <v>73</v>
      </c>
      <c r="D21470" s="111">
        <v>0</v>
      </c>
    </row>
    <row r="21471" spans="1:4">
      <c r="A21471" s="110">
        <v>2016</v>
      </c>
      <c r="B21471" s="110" t="s">
        <v>13</v>
      </c>
      <c r="C21471" s="110" t="s">
        <v>73</v>
      </c>
      <c r="D21471" s="111">
        <v>0</v>
      </c>
    </row>
    <row r="21472" spans="1:4">
      <c r="A21472" s="110">
        <v>2016</v>
      </c>
      <c r="B21472" s="110" t="s">
        <v>14</v>
      </c>
      <c r="C21472" s="110" t="s">
        <v>73</v>
      </c>
      <c r="D21472" s="111">
        <v>0</v>
      </c>
    </row>
    <row r="21473" spans="1:4">
      <c r="A21473" s="110">
        <v>2016</v>
      </c>
      <c r="B21473" s="110" t="s">
        <v>15</v>
      </c>
      <c r="C21473" s="110" t="s">
        <v>73</v>
      </c>
      <c r="D21473" s="111">
        <v>0</v>
      </c>
    </row>
    <row r="21474" spans="1:4">
      <c r="A21474" s="110">
        <v>2016</v>
      </c>
      <c r="B21474" s="110" t="s">
        <v>4</v>
      </c>
      <c r="C21474" s="110" t="s">
        <v>73</v>
      </c>
      <c r="D21474" s="111">
        <v>0</v>
      </c>
    </row>
    <row r="21475" spans="1:4">
      <c r="A21475" s="110">
        <v>2016</v>
      </c>
      <c r="B21475" s="110" t="s">
        <v>5</v>
      </c>
      <c r="C21475" s="110" t="s">
        <v>73</v>
      </c>
      <c r="D21475" s="111">
        <v>0</v>
      </c>
    </row>
    <row r="21476" spans="1:4">
      <c r="A21476" s="110">
        <v>2016</v>
      </c>
      <c r="B21476" s="110" t="s">
        <v>6</v>
      </c>
      <c r="C21476" s="110" t="s">
        <v>73</v>
      </c>
      <c r="D21476" s="111">
        <v>0</v>
      </c>
    </row>
    <row r="21477" spans="1:4">
      <c r="A21477" s="110">
        <v>2016</v>
      </c>
      <c r="B21477" s="110" t="s">
        <v>7</v>
      </c>
      <c r="C21477" s="110" t="s">
        <v>73</v>
      </c>
      <c r="D21477" s="111">
        <v>0</v>
      </c>
    </row>
    <row r="21478" spans="1:4">
      <c r="A21478" s="110">
        <v>2016</v>
      </c>
      <c r="B21478" s="110" t="s">
        <v>8</v>
      </c>
      <c r="C21478" s="110" t="s">
        <v>73</v>
      </c>
      <c r="D21478" s="111">
        <v>0</v>
      </c>
    </row>
    <row r="21479" spans="1:4">
      <c r="A21479" s="110">
        <v>2016</v>
      </c>
      <c r="B21479" s="110" t="s">
        <v>9</v>
      </c>
      <c r="C21479" s="110" t="s">
        <v>73</v>
      </c>
      <c r="D21479" s="111">
        <v>0</v>
      </c>
    </row>
    <row r="21480" spans="1:4">
      <c r="A21480" s="110">
        <v>2016</v>
      </c>
      <c r="B21480" s="110" t="s">
        <v>10</v>
      </c>
      <c r="C21480" s="110" t="s">
        <v>73</v>
      </c>
      <c r="D21480" s="111">
        <v>0</v>
      </c>
    </row>
    <row r="21481" spans="1:4">
      <c r="A21481" s="110">
        <v>2016</v>
      </c>
      <c r="B21481" s="110" t="s">
        <v>11</v>
      </c>
      <c r="C21481" s="110" t="s">
        <v>73</v>
      </c>
      <c r="D21481" s="111">
        <v>0</v>
      </c>
    </row>
    <row r="21482" spans="1:4">
      <c r="A21482" s="110">
        <v>2017</v>
      </c>
      <c r="B21482" s="110" t="s">
        <v>12</v>
      </c>
      <c r="C21482" s="110" t="s">
        <v>73</v>
      </c>
      <c r="D21482" s="111">
        <v>0</v>
      </c>
    </row>
    <row r="21483" spans="1:4">
      <c r="A21483" s="110">
        <v>2017</v>
      </c>
      <c r="B21483" s="110" t="s">
        <v>13</v>
      </c>
      <c r="C21483" s="110" t="s">
        <v>73</v>
      </c>
      <c r="D21483" s="111">
        <v>0</v>
      </c>
    </row>
    <row r="21484" spans="1:4">
      <c r="A21484" s="110">
        <v>2017</v>
      </c>
      <c r="B21484" s="110" t="s">
        <v>14</v>
      </c>
      <c r="C21484" s="110" t="s">
        <v>73</v>
      </c>
      <c r="D21484" s="111">
        <v>0</v>
      </c>
    </row>
    <row r="21485" spans="1:4">
      <c r="A21485" s="110">
        <v>2017</v>
      </c>
      <c r="B21485" s="110" t="s">
        <v>15</v>
      </c>
      <c r="C21485" s="110" t="s">
        <v>73</v>
      </c>
      <c r="D21485" s="111">
        <v>0</v>
      </c>
    </row>
    <row r="21486" spans="1:4">
      <c r="A21486" s="110">
        <v>2017</v>
      </c>
      <c r="B21486" s="110" t="s">
        <v>4</v>
      </c>
      <c r="C21486" s="110" t="s">
        <v>73</v>
      </c>
      <c r="D21486" s="111">
        <v>0</v>
      </c>
    </row>
    <row r="21487" spans="1:4">
      <c r="A21487" s="110">
        <v>2017</v>
      </c>
      <c r="B21487" s="110" t="s">
        <v>5</v>
      </c>
      <c r="C21487" s="110" t="s">
        <v>73</v>
      </c>
      <c r="D21487" s="111">
        <v>0</v>
      </c>
    </row>
    <row r="21488" spans="1:4">
      <c r="A21488" s="110">
        <v>2017</v>
      </c>
      <c r="B21488" s="110" t="s">
        <v>6</v>
      </c>
      <c r="C21488" s="110" t="s">
        <v>73</v>
      </c>
      <c r="D21488" s="111">
        <v>0</v>
      </c>
    </row>
    <row r="21489" spans="1:4">
      <c r="A21489" s="110">
        <v>2017</v>
      </c>
      <c r="B21489" s="110" t="s">
        <v>7</v>
      </c>
      <c r="C21489" s="110" t="s">
        <v>73</v>
      </c>
      <c r="D21489" s="111">
        <v>0</v>
      </c>
    </row>
    <row r="21490" spans="1:4">
      <c r="A21490" s="110">
        <v>2017</v>
      </c>
      <c r="B21490" s="110" t="s">
        <v>8</v>
      </c>
      <c r="C21490" s="110" t="s">
        <v>73</v>
      </c>
      <c r="D21490" s="111">
        <v>0</v>
      </c>
    </row>
    <row r="21491" spans="1:4">
      <c r="A21491" s="110">
        <v>2017</v>
      </c>
      <c r="B21491" s="110" t="s">
        <v>9</v>
      </c>
      <c r="C21491" s="110" t="s">
        <v>73</v>
      </c>
      <c r="D21491" s="111">
        <v>0</v>
      </c>
    </row>
    <row r="21492" spans="1:4">
      <c r="A21492" s="110">
        <v>2017</v>
      </c>
      <c r="B21492" s="110" t="s">
        <v>10</v>
      </c>
      <c r="C21492" s="110" t="s">
        <v>73</v>
      </c>
      <c r="D21492" s="111">
        <v>0</v>
      </c>
    </row>
    <row r="21493" spans="1:4">
      <c r="A21493" s="110">
        <v>2017</v>
      </c>
      <c r="B21493" s="110" t="s">
        <v>11</v>
      </c>
      <c r="C21493" s="110" t="s">
        <v>73</v>
      </c>
      <c r="D21493" s="111">
        <v>0</v>
      </c>
    </row>
    <row r="21494" spans="1:4">
      <c r="A21494" s="110">
        <v>2018</v>
      </c>
      <c r="B21494" s="110" t="s">
        <v>12</v>
      </c>
      <c r="C21494" s="110" t="s">
        <v>73</v>
      </c>
      <c r="D21494" s="111">
        <v>0</v>
      </c>
    </row>
    <row r="21495" spans="1:4">
      <c r="A21495" s="110">
        <v>2018</v>
      </c>
      <c r="B21495" s="110" t="s">
        <v>13</v>
      </c>
      <c r="C21495" s="110" t="s">
        <v>73</v>
      </c>
      <c r="D21495" s="111">
        <v>0</v>
      </c>
    </row>
    <row r="21496" spans="1:4">
      <c r="A21496" s="110">
        <v>2018</v>
      </c>
      <c r="B21496" s="110" t="s">
        <v>14</v>
      </c>
      <c r="C21496" s="110" t="s">
        <v>73</v>
      </c>
      <c r="D21496" s="111">
        <v>0</v>
      </c>
    </row>
    <row r="21497" spans="1:4">
      <c r="A21497" s="110">
        <v>2018</v>
      </c>
      <c r="B21497" s="110" t="s">
        <v>15</v>
      </c>
      <c r="C21497" s="110" t="s">
        <v>73</v>
      </c>
      <c r="D21497" s="111">
        <v>0</v>
      </c>
    </row>
    <row r="21498" spans="1:4">
      <c r="A21498" s="110">
        <v>2018</v>
      </c>
      <c r="B21498" s="110" t="s">
        <v>4</v>
      </c>
      <c r="C21498" s="110" t="s">
        <v>73</v>
      </c>
      <c r="D21498" s="111">
        <v>0</v>
      </c>
    </row>
    <row r="21499" spans="1:4">
      <c r="A21499" s="110">
        <v>2018</v>
      </c>
      <c r="B21499" s="110" t="s">
        <v>5</v>
      </c>
      <c r="C21499" s="110" t="s">
        <v>73</v>
      </c>
      <c r="D21499" s="111">
        <v>0</v>
      </c>
    </row>
    <row r="21500" spans="1:4">
      <c r="A21500" s="110">
        <v>2018</v>
      </c>
      <c r="B21500" s="110" t="s">
        <v>6</v>
      </c>
      <c r="C21500" s="110" t="s">
        <v>73</v>
      </c>
      <c r="D21500" s="111">
        <v>0</v>
      </c>
    </row>
    <row r="21501" spans="1:4">
      <c r="A21501" s="110">
        <v>2018</v>
      </c>
      <c r="B21501" s="110" t="s">
        <v>7</v>
      </c>
      <c r="C21501" s="110" t="s">
        <v>73</v>
      </c>
      <c r="D21501" s="111">
        <v>0</v>
      </c>
    </row>
    <row r="21502" spans="1:4">
      <c r="A21502" s="110">
        <v>2018</v>
      </c>
      <c r="B21502" s="110" t="s">
        <v>8</v>
      </c>
      <c r="C21502" s="110" t="s">
        <v>73</v>
      </c>
      <c r="D21502" s="111">
        <v>0</v>
      </c>
    </row>
    <row r="21503" spans="1:4">
      <c r="A21503" s="110">
        <v>2018</v>
      </c>
      <c r="B21503" s="110" t="s">
        <v>9</v>
      </c>
      <c r="C21503" s="110" t="s">
        <v>73</v>
      </c>
      <c r="D21503" s="111">
        <v>0</v>
      </c>
    </row>
    <row r="21504" spans="1:4">
      <c r="A21504" s="110">
        <v>2018</v>
      </c>
      <c r="B21504" s="110" t="s">
        <v>10</v>
      </c>
      <c r="C21504" s="110" t="s">
        <v>73</v>
      </c>
      <c r="D21504" s="111">
        <v>0</v>
      </c>
    </row>
    <row r="21505" spans="1:4">
      <c r="A21505" s="110">
        <v>2018</v>
      </c>
      <c r="B21505" s="110" t="s">
        <v>11</v>
      </c>
      <c r="C21505" s="110" t="s">
        <v>73</v>
      </c>
      <c r="D21505" s="111">
        <v>0</v>
      </c>
    </row>
    <row r="21506" spans="1:4">
      <c r="A21506" s="110">
        <v>2019</v>
      </c>
      <c r="B21506" s="110" t="s">
        <v>12</v>
      </c>
      <c r="C21506" s="110" t="s">
        <v>73</v>
      </c>
      <c r="D21506" s="111">
        <v>0</v>
      </c>
    </row>
    <row r="21507" spans="1:4">
      <c r="A21507" s="110">
        <v>2019</v>
      </c>
      <c r="B21507" s="110" t="s">
        <v>13</v>
      </c>
      <c r="C21507" s="110" t="s">
        <v>73</v>
      </c>
      <c r="D21507" s="111">
        <v>0</v>
      </c>
    </row>
    <row r="21508" spans="1:4">
      <c r="A21508" s="110">
        <v>2019</v>
      </c>
      <c r="B21508" s="110" t="s">
        <v>14</v>
      </c>
      <c r="C21508" s="110" t="s">
        <v>73</v>
      </c>
      <c r="D21508" s="111">
        <v>0</v>
      </c>
    </row>
    <row r="21509" spans="1:4">
      <c r="A21509" s="110">
        <v>2019</v>
      </c>
      <c r="B21509" s="110" t="s">
        <v>15</v>
      </c>
      <c r="C21509" s="110" t="s">
        <v>73</v>
      </c>
      <c r="D21509" s="111">
        <v>0</v>
      </c>
    </row>
    <row r="21510" spans="1:4">
      <c r="A21510" s="110">
        <v>2019</v>
      </c>
      <c r="B21510" s="110" t="s">
        <v>4</v>
      </c>
      <c r="C21510" s="110" t="s">
        <v>73</v>
      </c>
      <c r="D21510" s="111">
        <v>0</v>
      </c>
    </row>
    <row r="21511" spans="1:4">
      <c r="A21511" s="110">
        <v>2019</v>
      </c>
      <c r="B21511" s="110" t="s">
        <v>5</v>
      </c>
      <c r="C21511" s="110" t="s">
        <v>73</v>
      </c>
      <c r="D21511" s="111">
        <v>0</v>
      </c>
    </row>
    <row r="21512" spans="1:4">
      <c r="A21512" s="110">
        <v>2019</v>
      </c>
      <c r="B21512" s="110" t="s">
        <v>6</v>
      </c>
      <c r="C21512" s="110" t="s">
        <v>73</v>
      </c>
      <c r="D21512" s="111">
        <v>0</v>
      </c>
    </row>
    <row r="21513" spans="1:4">
      <c r="A21513" s="110">
        <v>2019</v>
      </c>
      <c r="B21513" s="110" t="s">
        <v>7</v>
      </c>
      <c r="C21513" s="110" t="s">
        <v>73</v>
      </c>
      <c r="D21513" s="111">
        <v>0</v>
      </c>
    </row>
    <row r="21514" spans="1:4">
      <c r="A21514" s="110">
        <v>2019</v>
      </c>
      <c r="B21514" s="110" t="s">
        <v>8</v>
      </c>
      <c r="C21514" s="110" t="s">
        <v>73</v>
      </c>
      <c r="D21514" s="111">
        <v>0</v>
      </c>
    </row>
    <row r="21515" spans="1:4">
      <c r="A21515" s="110">
        <v>2019</v>
      </c>
      <c r="B21515" s="110" t="s">
        <v>9</v>
      </c>
      <c r="C21515" s="110" t="s">
        <v>73</v>
      </c>
      <c r="D21515" s="111">
        <v>0</v>
      </c>
    </row>
    <row r="21516" spans="1:4">
      <c r="A21516" s="110">
        <v>2019</v>
      </c>
      <c r="B21516" s="110" t="s">
        <v>10</v>
      </c>
      <c r="C21516" s="110" t="s">
        <v>73</v>
      </c>
      <c r="D21516" s="111">
        <v>0</v>
      </c>
    </row>
    <row r="21517" spans="1:4">
      <c r="A21517" s="110">
        <v>2019</v>
      </c>
      <c r="B21517" s="110" t="s">
        <v>11</v>
      </c>
      <c r="C21517" s="110" t="s">
        <v>73</v>
      </c>
      <c r="D21517" s="111">
        <v>0</v>
      </c>
    </row>
    <row r="21518" spans="1:4">
      <c r="A21518" s="110">
        <v>2020</v>
      </c>
      <c r="B21518" s="110" t="s">
        <v>12</v>
      </c>
      <c r="C21518" s="110" t="s">
        <v>73</v>
      </c>
      <c r="D21518" s="111">
        <v>0</v>
      </c>
    </row>
    <row r="21519" spans="1:4">
      <c r="A21519" s="110">
        <v>2020</v>
      </c>
      <c r="B21519" s="110" t="s">
        <v>13</v>
      </c>
      <c r="C21519" s="110" t="s">
        <v>73</v>
      </c>
      <c r="D21519" s="111">
        <v>0</v>
      </c>
    </row>
    <row r="21520" spans="1:4">
      <c r="A21520" s="110">
        <v>2020</v>
      </c>
      <c r="B21520" s="110" t="s">
        <v>14</v>
      </c>
      <c r="C21520" s="110" t="s">
        <v>73</v>
      </c>
      <c r="D21520" s="111">
        <v>0</v>
      </c>
    </row>
    <row r="21521" spans="1:4">
      <c r="A21521" s="110">
        <v>2020</v>
      </c>
      <c r="B21521" s="110" t="s">
        <v>15</v>
      </c>
      <c r="C21521" s="110" t="s">
        <v>73</v>
      </c>
      <c r="D21521" s="111">
        <v>0</v>
      </c>
    </row>
    <row r="21522" spans="1:4">
      <c r="A21522" s="110">
        <v>2020</v>
      </c>
      <c r="B21522" s="110" t="s">
        <v>4</v>
      </c>
      <c r="C21522" s="110" t="s">
        <v>73</v>
      </c>
      <c r="D21522" s="111">
        <v>0</v>
      </c>
    </row>
    <row r="21523" spans="1:4">
      <c r="A21523" s="110">
        <v>2020</v>
      </c>
      <c r="B21523" s="110" t="s">
        <v>5</v>
      </c>
      <c r="C21523" s="110" t="s">
        <v>73</v>
      </c>
      <c r="D21523" s="111">
        <v>0</v>
      </c>
    </row>
    <row r="21524" spans="1:4">
      <c r="A21524" s="110">
        <v>2020</v>
      </c>
      <c r="B21524" s="110" t="s">
        <v>6</v>
      </c>
      <c r="C21524" s="110" t="s">
        <v>73</v>
      </c>
      <c r="D21524" s="111">
        <v>0</v>
      </c>
    </row>
    <row r="21525" spans="1:4">
      <c r="A21525" s="110">
        <v>2020</v>
      </c>
      <c r="B21525" s="110" t="s">
        <v>7</v>
      </c>
      <c r="C21525" s="110" t="s">
        <v>73</v>
      </c>
      <c r="D21525" s="111">
        <v>0</v>
      </c>
    </row>
    <row r="21526" spans="1:4">
      <c r="A21526" s="110">
        <v>2020</v>
      </c>
      <c r="B21526" s="110" t="s">
        <v>8</v>
      </c>
      <c r="C21526" s="110" t="s">
        <v>73</v>
      </c>
      <c r="D21526" s="111">
        <v>0</v>
      </c>
    </row>
    <row r="21527" spans="1:4">
      <c r="A21527" s="110">
        <v>2020</v>
      </c>
      <c r="B21527" s="110" t="s">
        <v>9</v>
      </c>
      <c r="C21527" s="110" t="s">
        <v>73</v>
      </c>
      <c r="D21527" s="111">
        <v>0</v>
      </c>
    </row>
    <row r="21528" spans="1:4">
      <c r="A21528" s="110">
        <v>2020</v>
      </c>
      <c r="B21528" s="110" t="s">
        <v>10</v>
      </c>
      <c r="C21528" s="110" t="s">
        <v>73</v>
      </c>
      <c r="D21528" s="111">
        <v>0</v>
      </c>
    </row>
    <row r="21529" spans="1:4">
      <c r="A21529" s="110">
        <v>2020</v>
      </c>
      <c r="B21529" s="110" t="s">
        <v>11</v>
      </c>
      <c r="C21529" s="110" t="s">
        <v>73</v>
      </c>
      <c r="D21529" s="111">
        <v>0</v>
      </c>
    </row>
    <row r="21530" spans="1:4">
      <c r="A21530" s="110">
        <v>1995</v>
      </c>
      <c r="B21530" s="110" t="s">
        <v>12</v>
      </c>
      <c r="C21530" s="110" t="s">
        <v>78</v>
      </c>
      <c r="D21530" s="111">
        <v>0</v>
      </c>
    </row>
    <row r="21531" spans="1:4">
      <c r="A21531" s="110">
        <v>1995</v>
      </c>
      <c r="B21531" s="110" t="s">
        <v>13</v>
      </c>
      <c r="C21531" s="110" t="s">
        <v>78</v>
      </c>
      <c r="D21531" s="111">
        <v>0</v>
      </c>
    </row>
    <row r="21532" spans="1:4">
      <c r="A21532" s="110">
        <v>1995</v>
      </c>
      <c r="B21532" s="110" t="s">
        <v>14</v>
      </c>
      <c r="C21532" s="110" t="s">
        <v>78</v>
      </c>
      <c r="D21532" s="111">
        <v>0</v>
      </c>
    </row>
    <row r="21533" spans="1:4">
      <c r="A21533" s="110">
        <v>1995</v>
      </c>
      <c r="B21533" s="110" t="s">
        <v>15</v>
      </c>
      <c r="C21533" s="110" t="s">
        <v>78</v>
      </c>
      <c r="D21533" s="111">
        <v>0</v>
      </c>
    </row>
    <row r="21534" spans="1:4">
      <c r="A21534" s="110">
        <v>1995</v>
      </c>
      <c r="B21534" s="110" t="s">
        <v>4</v>
      </c>
      <c r="C21534" s="110" t="s">
        <v>78</v>
      </c>
      <c r="D21534" s="111">
        <v>0</v>
      </c>
    </row>
    <row r="21535" spans="1:4">
      <c r="A21535" s="110">
        <v>1995</v>
      </c>
      <c r="B21535" s="110" t="s">
        <v>5</v>
      </c>
      <c r="C21535" s="110" t="s">
        <v>78</v>
      </c>
      <c r="D21535" s="111">
        <v>0</v>
      </c>
    </row>
    <row r="21536" spans="1:4">
      <c r="A21536" s="110">
        <v>1995</v>
      </c>
      <c r="B21536" s="110" t="s">
        <v>6</v>
      </c>
      <c r="C21536" s="110" t="s">
        <v>78</v>
      </c>
      <c r="D21536" s="111">
        <v>0</v>
      </c>
    </row>
    <row r="21537" spans="1:4">
      <c r="A21537" s="110">
        <v>1995</v>
      </c>
      <c r="B21537" s="110" t="s">
        <v>7</v>
      </c>
      <c r="C21537" s="110" t="s">
        <v>78</v>
      </c>
      <c r="D21537" s="111">
        <v>0</v>
      </c>
    </row>
    <row r="21538" spans="1:4">
      <c r="A21538" s="110">
        <v>1995</v>
      </c>
      <c r="B21538" s="110" t="s">
        <v>8</v>
      </c>
      <c r="C21538" s="110" t="s">
        <v>78</v>
      </c>
      <c r="D21538" s="111">
        <v>0</v>
      </c>
    </row>
    <row r="21539" spans="1:4">
      <c r="A21539" s="110">
        <v>1995</v>
      </c>
      <c r="B21539" s="110" t="s">
        <v>9</v>
      </c>
      <c r="C21539" s="110" t="s">
        <v>78</v>
      </c>
      <c r="D21539" s="111">
        <v>0</v>
      </c>
    </row>
    <row r="21540" spans="1:4">
      <c r="A21540" s="110">
        <v>1995</v>
      </c>
      <c r="B21540" s="110" t="s">
        <v>10</v>
      </c>
      <c r="C21540" s="110" t="s">
        <v>78</v>
      </c>
      <c r="D21540" s="111">
        <v>0</v>
      </c>
    </row>
    <row r="21541" spans="1:4">
      <c r="A21541" s="110">
        <v>1995</v>
      </c>
      <c r="B21541" s="110" t="s">
        <v>11</v>
      </c>
      <c r="C21541" s="110" t="s">
        <v>78</v>
      </c>
      <c r="D21541" s="111">
        <v>0</v>
      </c>
    </row>
    <row r="21542" spans="1:4">
      <c r="A21542" s="110">
        <v>1996</v>
      </c>
      <c r="B21542" s="110" t="s">
        <v>12</v>
      </c>
      <c r="C21542" s="110" t="s">
        <v>78</v>
      </c>
      <c r="D21542" s="111">
        <v>0</v>
      </c>
    </row>
    <row r="21543" spans="1:4">
      <c r="A21543" s="110">
        <v>1996</v>
      </c>
      <c r="B21543" s="110" t="s">
        <v>13</v>
      </c>
      <c r="C21543" s="110" t="s">
        <v>78</v>
      </c>
      <c r="D21543" s="111">
        <v>0</v>
      </c>
    </row>
    <row r="21544" spans="1:4">
      <c r="A21544" s="110">
        <v>1996</v>
      </c>
      <c r="B21544" s="110" t="s">
        <v>14</v>
      </c>
      <c r="C21544" s="110" t="s">
        <v>78</v>
      </c>
      <c r="D21544" s="111">
        <v>0</v>
      </c>
    </row>
    <row r="21545" spans="1:4">
      <c r="A21545" s="110">
        <v>1996</v>
      </c>
      <c r="B21545" s="110" t="s">
        <v>15</v>
      </c>
      <c r="C21545" s="110" t="s">
        <v>78</v>
      </c>
      <c r="D21545" s="111">
        <v>0</v>
      </c>
    </row>
    <row r="21546" spans="1:4">
      <c r="A21546" s="110">
        <v>1996</v>
      </c>
      <c r="B21546" s="110" t="s">
        <v>4</v>
      </c>
      <c r="C21546" s="110" t="s">
        <v>78</v>
      </c>
      <c r="D21546" s="111">
        <v>0</v>
      </c>
    </row>
    <row r="21547" spans="1:4">
      <c r="A21547" s="110">
        <v>1996</v>
      </c>
      <c r="B21547" s="110" t="s">
        <v>5</v>
      </c>
      <c r="C21547" s="110" t="s">
        <v>78</v>
      </c>
      <c r="D21547" s="111">
        <v>0</v>
      </c>
    </row>
    <row r="21548" spans="1:4">
      <c r="A21548" s="110">
        <v>1996</v>
      </c>
      <c r="B21548" s="110" t="s">
        <v>6</v>
      </c>
      <c r="C21548" s="110" t="s">
        <v>78</v>
      </c>
      <c r="D21548" s="111">
        <v>0</v>
      </c>
    </row>
    <row r="21549" spans="1:4">
      <c r="A21549" s="110">
        <v>1996</v>
      </c>
      <c r="B21549" s="110" t="s">
        <v>7</v>
      </c>
      <c r="C21549" s="110" t="s">
        <v>78</v>
      </c>
      <c r="D21549" s="111">
        <v>0</v>
      </c>
    </row>
    <row r="21550" spans="1:4">
      <c r="A21550" s="110">
        <v>1996</v>
      </c>
      <c r="B21550" s="110" t="s">
        <v>8</v>
      </c>
      <c r="C21550" s="110" t="s">
        <v>78</v>
      </c>
      <c r="D21550" s="111">
        <v>0</v>
      </c>
    </row>
    <row r="21551" spans="1:4">
      <c r="A21551" s="110">
        <v>1996</v>
      </c>
      <c r="B21551" s="110" t="s">
        <v>9</v>
      </c>
      <c r="C21551" s="110" t="s">
        <v>78</v>
      </c>
      <c r="D21551" s="111">
        <v>0</v>
      </c>
    </row>
    <row r="21552" spans="1:4">
      <c r="A21552" s="110">
        <v>1996</v>
      </c>
      <c r="B21552" s="110" t="s">
        <v>10</v>
      </c>
      <c r="C21552" s="110" t="s">
        <v>78</v>
      </c>
      <c r="D21552" s="111">
        <v>0</v>
      </c>
    </row>
    <row r="21553" spans="1:4">
      <c r="A21553" s="110">
        <v>1996</v>
      </c>
      <c r="B21553" s="110" t="s">
        <v>11</v>
      </c>
      <c r="C21553" s="110" t="s">
        <v>78</v>
      </c>
      <c r="D21553" s="111">
        <v>0</v>
      </c>
    </row>
    <row r="21554" spans="1:4">
      <c r="A21554" s="110">
        <v>1997</v>
      </c>
      <c r="B21554" s="110" t="s">
        <v>12</v>
      </c>
      <c r="C21554" s="110" t="s">
        <v>78</v>
      </c>
      <c r="D21554" s="111">
        <v>0</v>
      </c>
    </row>
    <row r="21555" spans="1:4">
      <c r="A21555" s="110">
        <v>1997</v>
      </c>
      <c r="B21555" s="110" t="s">
        <v>13</v>
      </c>
      <c r="C21555" s="110" t="s">
        <v>78</v>
      </c>
      <c r="D21555" s="111">
        <v>0</v>
      </c>
    </row>
    <row r="21556" spans="1:4">
      <c r="A21556" s="110">
        <v>1997</v>
      </c>
      <c r="B21556" s="110" t="s">
        <v>14</v>
      </c>
      <c r="C21556" s="110" t="s">
        <v>78</v>
      </c>
      <c r="D21556" s="111">
        <v>0</v>
      </c>
    </row>
    <row r="21557" spans="1:4">
      <c r="A21557" s="110">
        <v>1997</v>
      </c>
      <c r="B21557" s="110" t="s">
        <v>15</v>
      </c>
      <c r="C21557" s="110" t="s">
        <v>78</v>
      </c>
      <c r="D21557" s="111">
        <v>0</v>
      </c>
    </row>
    <row r="21558" spans="1:4">
      <c r="A21558" s="110">
        <v>1997</v>
      </c>
      <c r="B21558" s="110" t="s">
        <v>4</v>
      </c>
      <c r="C21558" s="110" t="s">
        <v>78</v>
      </c>
      <c r="D21558" s="111">
        <v>3228</v>
      </c>
    </row>
    <row r="21559" spans="1:4">
      <c r="A21559" s="110">
        <v>1997</v>
      </c>
      <c r="B21559" s="110" t="s">
        <v>5</v>
      </c>
      <c r="C21559" s="110" t="s">
        <v>78</v>
      </c>
      <c r="D21559" s="111">
        <v>4144</v>
      </c>
    </row>
    <row r="21560" spans="1:4">
      <c r="A21560" s="110">
        <v>1997</v>
      </c>
      <c r="B21560" s="110" t="s">
        <v>6</v>
      </c>
      <c r="C21560" s="110" t="s">
        <v>78</v>
      </c>
      <c r="D21560" s="111">
        <v>6399</v>
      </c>
    </row>
    <row r="21561" spans="1:4">
      <c r="A21561" s="110">
        <v>1997</v>
      </c>
      <c r="B21561" s="110" t="s">
        <v>7</v>
      </c>
      <c r="C21561" s="110" t="s">
        <v>78</v>
      </c>
      <c r="D21561" s="111">
        <v>6156</v>
      </c>
    </row>
    <row r="21562" spans="1:4">
      <c r="A21562" s="110">
        <v>1997</v>
      </c>
      <c r="B21562" s="110" t="s">
        <v>8</v>
      </c>
      <c r="C21562" s="110" t="s">
        <v>78</v>
      </c>
      <c r="D21562" s="111">
        <v>6749</v>
      </c>
    </row>
    <row r="21563" spans="1:4">
      <c r="A21563" s="110">
        <v>1997</v>
      </c>
      <c r="B21563" s="110" t="s">
        <v>9</v>
      </c>
      <c r="C21563" s="110" t="s">
        <v>78</v>
      </c>
      <c r="D21563" s="111">
        <v>8032</v>
      </c>
    </row>
    <row r="21564" spans="1:4">
      <c r="A21564" s="110">
        <v>1997</v>
      </c>
      <c r="B21564" s="110" t="s">
        <v>10</v>
      </c>
      <c r="C21564" s="110" t="s">
        <v>78</v>
      </c>
      <c r="D21564" s="111">
        <v>9093</v>
      </c>
    </row>
    <row r="21565" spans="1:4">
      <c r="A21565" s="110">
        <v>1997</v>
      </c>
      <c r="B21565" s="110" t="s">
        <v>11</v>
      </c>
      <c r="C21565" s="110" t="s">
        <v>78</v>
      </c>
      <c r="D21565" s="111">
        <v>9046</v>
      </c>
    </row>
    <row r="21566" spans="1:4">
      <c r="A21566" s="110">
        <v>1998</v>
      </c>
      <c r="B21566" s="110" t="s">
        <v>12</v>
      </c>
      <c r="C21566" s="110" t="s">
        <v>78</v>
      </c>
      <c r="D21566" s="111">
        <v>11597</v>
      </c>
    </row>
    <row r="21567" spans="1:4">
      <c r="A21567" s="110">
        <v>1998</v>
      </c>
      <c r="B21567" s="110" t="s">
        <v>13</v>
      </c>
      <c r="C21567" s="110" t="s">
        <v>78</v>
      </c>
      <c r="D21567" s="111">
        <v>11173</v>
      </c>
    </row>
    <row r="21568" spans="1:4">
      <c r="A21568" s="110">
        <v>1998</v>
      </c>
      <c r="B21568" s="110" t="s">
        <v>14</v>
      </c>
      <c r="C21568" s="110" t="s">
        <v>78</v>
      </c>
      <c r="D21568" s="111">
        <v>14169</v>
      </c>
    </row>
    <row r="21569" spans="1:4">
      <c r="A21569" s="110">
        <v>1998</v>
      </c>
      <c r="B21569" s="110" t="s">
        <v>15</v>
      </c>
      <c r="C21569" s="110" t="s">
        <v>78</v>
      </c>
      <c r="D21569" s="111">
        <v>11104</v>
      </c>
    </row>
    <row r="21570" spans="1:4">
      <c r="A21570" s="110">
        <v>1998</v>
      </c>
      <c r="B21570" s="110" t="s">
        <v>4</v>
      </c>
      <c r="C21570" s="110" t="s">
        <v>78</v>
      </c>
      <c r="D21570" s="111">
        <v>9457</v>
      </c>
    </row>
    <row r="21571" spans="1:4">
      <c r="A21571" s="110">
        <v>1998</v>
      </c>
      <c r="B21571" s="110" t="s">
        <v>5</v>
      </c>
      <c r="C21571" s="110" t="s">
        <v>78</v>
      </c>
      <c r="D21571" s="111">
        <v>9654</v>
      </c>
    </row>
    <row r="21572" spans="1:4">
      <c r="A21572" s="110">
        <v>1998</v>
      </c>
      <c r="B21572" s="110" t="s">
        <v>6</v>
      </c>
      <c r="C21572" s="110" t="s">
        <v>78</v>
      </c>
      <c r="D21572" s="111">
        <v>16538</v>
      </c>
    </row>
    <row r="21573" spans="1:4">
      <c r="A21573" s="110">
        <v>1998</v>
      </c>
      <c r="B21573" s="110" t="s">
        <v>7</v>
      </c>
      <c r="C21573" s="110" t="s">
        <v>78</v>
      </c>
      <c r="D21573" s="111">
        <v>16466</v>
      </c>
    </row>
    <row r="21574" spans="1:4">
      <c r="A21574" s="110">
        <v>1998</v>
      </c>
      <c r="B21574" s="110" t="s">
        <v>8</v>
      </c>
      <c r="C21574" s="110" t="s">
        <v>78</v>
      </c>
      <c r="D21574" s="111">
        <v>19927</v>
      </c>
    </row>
    <row r="21575" spans="1:4">
      <c r="A21575" s="110">
        <v>1998</v>
      </c>
      <c r="B21575" s="110" t="s">
        <v>9</v>
      </c>
      <c r="C21575" s="110" t="s">
        <v>78</v>
      </c>
      <c r="D21575" s="111">
        <v>20491</v>
      </c>
    </row>
    <row r="21576" spans="1:4">
      <c r="A21576" s="110">
        <v>1998</v>
      </c>
      <c r="B21576" s="110" t="s">
        <v>10</v>
      </c>
      <c r="C21576" s="110" t="s">
        <v>78</v>
      </c>
      <c r="D21576" s="111">
        <v>18207</v>
      </c>
    </row>
    <row r="21577" spans="1:4">
      <c r="A21577" s="110">
        <v>1998</v>
      </c>
      <c r="B21577" s="110" t="s">
        <v>11</v>
      </c>
      <c r="C21577" s="110" t="s">
        <v>78</v>
      </c>
      <c r="D21577" s="111">
        <v>20950</v>
      </c>
    </row>
    <row r="21578" spans="1:4">
      <c r="A21578" s="110">
        <v>1999</v>
      </c>
      <c r="B21578" s="110" t="s">
        <v>12</v>
      </c>
      <c r="C21578" s="110" t="s">
        <v>78</v>
      </c>
      <c r="D21578" s="111">
        <v>16763</v>
      </c>
    </row>
    <row r="21579" spans="1:4">
      <c r="A21579" s="110">
        <v>1999</v>
      </c>
      <c r="B21579" s="110" t="s">
        <v>13</v>
      </c>
      <c r="C21579" s="110" t="s">
        <v>78</v>
      </c>
      <c r="D21579" s="111">
        <v>13192</v>
      </c>
    </row>
    <row r="21580" spans="1:4">
      <c r="A21580" s="110">
        <v>1999</v>
      </c>
      <c r="B21580" s="110" t="s">
        <v>14</v>
      </c>
      <c r="C21580" s="110" t="s">
        <v>78</v>
      </c>
      <c r="D21580" s="111">
        <v>15149</v>
      </c>
    </row>
    <row r="21581" spans="1:4">
      <c r="A21581" s="110">
        <v>1999</v>
      </c>
      <c r="B21581" s="110" t="s">
        <v>15</v>
      </c>
      <c r="C21581" s="110" t="s">
        <v>78</v>
      </c>
      <c r="D21581" s="111">
        <v>13185</v>
      </c>
    </row>
    <row r="21582" spans="1:4">
      <c r="A21582" s="110">
        <v>1999</v>
      </c>
      <c r="B21582" s="110" t="s">
        <v>4</v>
      </c>
      <c r="C21582" s="110" t="s">
        <v>78</v>
      </c>
      <c r="D21582" s="111">
        <v>12529</v>
      </c>
    </row>
    <row r="21583" spans="1:4">
      <c r="A21583" s="110">
        <v>1999</v>
      </c>
      <c r="B21583" s="110" t="s">
        <v>5</v>
      </c>
      <c r="C21583" s="110" t="s">
        <v>78</v>
      </c>
      <c r="D21583" s="111">
        <v>11715</v>
      </c>
    </row>
    <row r="21584" spans="1:4">
      <c r="A21584" s="110">
        <v>1999</v>
      </c>
      <c r="B21584" s="110" t="s">
        <v>6</v>
      </c>
      <c r="C21584" s="110" t="s">
        <v>78</v>
      </c>
      <c r="D21584" s="111">
        <v>12283</v>
      </c>
    </row>
    <row r="21585" spans="1:4">
      <c r="A21585" s="110">
        <v>1999</v>
      </c>
      <c r="B21585" s="110" t="s">
        <v>7</v>
      </c>
      <c r="C21585" s="110" t="s">
        <v>78</v>
      </c>
      <c r="D21585" s="111">
        <v>10575</v>
      </c>
    </row>
    <row r="21586" spans="1:4">
      <c r="A21586" s="110">
        <v>1999</v>
      </c>
      <c r="B21586" s="110" t="s">
        <v>8</v>
      </c>
      <c r="C21586" s="110" t="s">
        <v>78</v>
      </c>
      <c r="D21586" s="111">
        <v>10202</v>
      </c>
    </row>
    <row r="21587" spans="1:4">
      <c r="A21587" s="110">
        <v>1999</v>
      </c>
      <c r="B21587" s="110" t="s">
        <v>9</v>
      </c>
      <c r="C21587" s="110" t="s">
        <v>78</v>
      </c>
      <c r="D21587" s="111">
        <v>10242</v>
      </c>
    </row>
    <row r="21588" spans="1:4">
      <c r="A21588" s="110">
        <v>1999</v>
      </c>
      <c r="B21588" s="110" t="s">
        <v>10</v>
      </c>
      <c r="C21588" s="110" t="s">
        <v>78</v>
      </c>
      <c r="D21588" s="111">
        <v>10137</v>
      </c>
    </row>
    <row r="21589" spans="1:4">
      <c r="A21589" s="110">
        <v>1999</v>
      </c>
      <c r="B21589" s="110" t="s">
        <v>11</v>
      </c>
      <c r="C21589" s="110" t="s">
        <v>78</v>
      </c>
      <c r="D21589" s="111">
        <v>5949</v>
      </c>
    </row>
    <row r="21590" spans="1:4">
      <c r="A21590" s="110">
        <v>2000</v>
      </c>
      <c r="B21590" s="110" t="s">
        <v>12</v>
      </c>
      <c r="C21590" s="110" t="s">
        <v>78</v>
      </c>
      <c r="D21590" s="111">
        <v>5217</v>
      </c>
    </row>
    <row r="21591" spans="1:4">
      <c r="A21591" s="110">
        <v>2000</v>
      </c>
      <c r="B21591" s="110" t="s">
        <v>13</v>
      </c>
      <c r="C21591" s="110" t="s">
        <v>78</v>
      </c>
      <c r="D21591" s="111">
        <v>5113</v>
      </c>
    </row>
    <row r="21592" spans="1:4">
      <c r="A21592" s="110">
        <v>2000</v>
      </c>
      <c r="B21592" s="110" t="s">
        <v>14</v>
      </c>
      <c r="C21592" s="110" t="s">
        <v>78</v>
      </c>
      <c r="D21592" s="111">
        <v>5434</v>
      </c>
    </row>
    <row r="21593" spans="1:4">
      <c r="A21593" s="110">
        <v>2000</v>
      </c>
      <c r="B21593" s="110" t="s">
        <v>15</v>
      </c>
      <c r="C21593" s="110" t="s">
        <v>78</v>
      </c>
      <c r="D21593" s="111">
        <v>4361</v>
      </c>
    </row>
    <row r="21594" spans="1:4">
      <c r="A21594" s="110">
        <v>2000</v>
      </c>
      <c r="B21594" s="110" t="s">
        <v>4</v>
      </c>
      <c r="C21594" s="110" t="s">
        <v>78</v>
      </c>
      <c r="D21594" s="111">
        <v>8152</v>
      </c>
    </row>
    <row r="21595" spans="1:4">
      <c r="A21595" s="110">
        <v>2000</v>
      </c>
      <c r="B21595" s="110" t="s">
        <v>5</v>
      </c>
      <c r="C21595" s="110" t="s">
        <v>78</v>
      </c>
      <c r="D21595" s="111">
        <v>8815</v>
      </c>
    </row>
    <row r="21596" spans="1:4">
      <c r="A21596" s="110">
        <v>2000</v>
      </c>
      <c r="B21596" s="110" t="s">
        <v>6</v>
      </c>
      <c r="C21596" s="110" t="s">
        <v>78</v>
      </c>
      <c r="D21596" s="111">
        <v>8230</v>
      </c>
    </row>
    <row r="21597" spans="1:4">
      <c r="A21597" s="110">
        <v>2000</v>
      </c>
      <c r="B21597" s="110" t="s">
        <v>7</v>
      </c>
      <c r="C21597" s="110" t="s">
        <v>78</v>
      </c>
      <c r="D21597" s="111">
        <v>8707</v>
      </c>
    </row>
    <row r="21598" spans="1:4">
      <c r="A21598" s="110">
        <v>2000</v>
      </c>
      <c r="B21598" s="110" t="s">
        <v>8</v>
      </c>
      <c r="C21598" s="110" t="s">
        <v>78</v>
      </c>
      <c r="D21598" s="111">
        <v>8636</v>
      </c>
    </row>
    <row r="21599" spans="1:4">
      <c r="A21599" s="110">
        <v>2000</v>
      </c>
      <c r="B21599" s="110" t="s">
        <v>9</v>
      </c>
      <c r="C21599" s="110" t="s">
        <v>78</v>
      </c>
      <c r="D21599" s="111">
        <v>8897</v>
      </c>
    </row>
    <row r="21600" spans="1:4">
      <c r="A21600" s="110">
        <v>2000</v>
      </c>
      <c r="B21600" s="110" t="s">
        <v>10</v>
      </c>
      <c r="C21600" s="110" t="s">
        <v>78</v>
      </c>
      <c r="D21600" s="111">
        <v>7638</v>
      </c>
    </row>
    <row r="21601" spans="1:4">
      <c r="A21601" s="110">
        <v>2000</v>
      </c>
      <c r="B21601" s="110" t="s">
        <v>11</v>
      </c>
      <c r="C21601" s="110" t="s">
        <v>78</v>
      </c>
      <c r="D21601" s="111">
        <v>7437</v>
      </c>
    </row>
    <row r="21602" spans="1:4">
      <c r="A21602" s="110">
        <v>2001</v>
      </c>
      <c r="B21602" s="110" t="s">
        <v>12</v>
      </c>
      <c r="C21602" s="110" t="s">
        <v>78</v>
      </c>
      <c r="D21602" s="111">
        <v>4728</v>
      </c>
    </row>
    <row r="21603" spans="1:4">
      <c r="A21603" s="110">
        <v>2001</v>
      </c>
      <c r="B21603" s="110" t="s">
        <v>13</v>
      </c>
      <c r="C21603" s="110" t="s">
        <v>78</v>
      </c>
      <c r="D21603" s="111">
        <v>3790</v>
      </c>
    </row>
    <row r="21604" spans="1:4">
      <c r="A21604" s="110">
        <v>2001</v>
      </c>
      <c r="B21604" s="110" t="s">
        <v>14</v>
      </c>
      <c r="C21604" s="110" t="s">
        <v>78</v>
      </c>
      <c r="D21604" s="111">
        <v>3970</v>
      </c>
    </row>
    <row r="21605" spans="1:4">
      <c r="A21605" s="110">
        <v>2001</v>
      </c>
      <c r="B21605" s="110" t="s">
        <v>15</v>
      </c>
      <c r="C21605" s="110" t="s">
        <v>78</v>
      </c>
      <c r="D21605" s="111">
        <v>4035</v>
      </c>
    </row>
    <row r="21606" spans="1:4">
      <c r="A21606" s="110">
        <v>2001</v>
      </c>
      <c r="B21606" s="110" t="s">
        <v>4</v>
      </c>
      <c r="C21606" s="110" t="s">
        <v>78</v>
      </c>
      <c r="D21606" s="111">
        <v>4041</v>
      </c>
    </row>
    <row r="21607" spans="1:4">
      <c r="A21607" s="110">
        <v>2001</v>
      </c>
      <c r="B21607" s="110" t="s">
        <v>5</v>
      </c>
      <c r="C21607" s="110" t="s">
        <v>78</v>
      </c>
      <c r="D21607" s="111">
        <v>3747</v>
      </c>
    </row>
    <row r="21608" spans="1:4">
      <c r="A21608" s="110">
        <v>2001</v>
      </c>
      <c r="B21608" s="110" t="s">
        <v>6</v>
      </c>
      <c r="C21608" s="110" t="s">
        <v>78</v>
      </c>
      <c r="D21608" s="111">
        <v>3574</v>
      </c>
    </row>
    <row r="21609" spans="1:4">
      <c r="A21609" s="110">
        <v>2001</v>
      </c>
      <c r="B21609" s="110" t="s">
        <v>7</v>
      </c>
      <c r="C21609" s="110" t="s">
        <v>78</v>
      </c>
      <c r="D21609" s="111">
        <v>3926</v>
      </c>
    </row>
    <row r="21610" spans="1:4">
      <c r="A21610" s="110">
        <v>2001</v>
      </c>
      <c r="B21610" s="110" t="s">
        <v>8</v>
      </c>
      <c r="C21610" s="110" t="s">
        <v>78</v>
      </c>
      <c r="D21610" s="111">
        <v>3597</v>
      </c>
    </row>
    <row r="21611" spans="1:4">
      <c r="A21611" s="110">
        <v>2001</v>
      </c>
      <c r="B21611" s="110" t="s">
        <v>9</v>
      </c>
      <c r="C21611" s="110" t="s">
        <v>78</v>
      </c>
      <c r="D21611" s="111">
        <v>3656</v>
      </c>
    </row>
    <row r="21612" spans="1:4">
      <c r="A21612" s="110">
        <v>2001</v>
      </c>
      <c r="B21612" s="110" t="s">
        <v>10</v>
      </c>
      <c r="C21612" s="110" t="s">
        <v>78</v>
      </c>
      <c r="D21612" s="111">
        <v>3432</v>
      </c>
    </row>
    <row r="21613" spans="1:4">
      <c r="A21613" s="110">
        <v>2001</v>
      </c>
      <c r="B21613" s="110" t="s">
        <v>11</v>
      </c>
      <c r="C21613" s="110" t="s">
        <v>78</v>
      </c>
      <c r="D21613" s="111">
        <v>2083</v>
      </c>
    </row>
    <row r="21614" spans="1:4">
      <c r="A21614" s="110">
        <v>2002</v>
      </c>
      <c r="B21614" s="110" t="s">
        <v>12</v>
      </c>
      <c r="C21614" s="110" t="s">
        <v>78</v>
      </c>
      <c r="D21614" s="111">
        <v>2159</v>
      </c>
    </row>
    <row r="21615" spans="1:4">
      <c r="A21615" s="110">
        <v>2002</v>
      </c>
      <c r="B21615" s="110" t="s">
        <v>13</v>
      </c>
      <c r="C21615" s="110" t="s">
        <v>78</v>
      </c>
      <c r="D21615" s="111">
        <v>1530</v>
      </c>
    </row>
    <row r="21616" spans="1:4">
      <c r="A21616" s="110">
        <v>2002</v>
      </c>
      <c r="B21616" s="110" t="s">
        <v>14</v>
      </c>
      <c r="C21616" s="110" t="s">
        <v>78</v>
      </c>
      <c r="D21616" s="111">
        <v>1102</v>
      </c>
    </row>
    <row r="21617" spans="1:4">
      <c r="A21617" s="110">
        <v>2002</v>
      </c>
      <c r="B21617" s="110" t="s">
        <v>15</v>
      </c>
      <c r="C21617" s="110" t="s">
        <v>78</v>
      </c>
      <c r="D21617" s="111">
        <v>1063</v>
      </c>
    </row>
    <row r="21618" spans="1:4">
      <c r="A21618" s="110">
        <v>2002</v>
      </c>
      <c r="B21618" s="110" t="s">
        <v>4</v>
      </c>
      <c r="C21618" s="110" t="s">
        <v>78</v>
      </c>
      <c r="D21618" s="111">
        <v>838.10506150164724</v>
      </c>
    </row>
    <row r="21619" spans="1:4">
      <c r="A21619" s="110">
        <v>2002</v>
      </c>
      <c r="B21619" s="110" t="s">
        <v>5</v>
      </c>
      <c r="C21619" s="110" t="s">
        <v>78</v>
      </c>
      <c r="D21619" s="111">
        <v>829</v>
      </c>
    </row>
    <row r="21620" spans="1:4">
      <c r="A21620" s="110">
        <v>2002</v>
      </c>
      <c r="B21620" s="110" t="s">
        <v>6</v>
      </c>
      <c r="C21620" s="110" t="s">
        <v>78</v>
      </c>
      <c r="D21620" s="111">
        <v>1098</v>
      </c>
    </row>
    <row r="21621" spans="1:4">
      <c r="A21621" s="110">
        <v>2002</v>
      </c>
      <c r="B21621" s="110" t="s">
        <v>7</v>
      </c>
      <c r="C21621" s="110" t="s">
        <v>78</v>
      </c>
      <c r="D21621" s="111">
        <v>811</v>
      </c>
    </row>
    <row r="21622" spans="1:4">
      <c r="A21622" s="110">
        <v>2002</v>
      </c>
      <c r="B21622" s="110" t="s">
        <v>8</v>
      </c>
      <c r="C21622" s="110" t="s">
        <v>78</v>
      </c>
      <c r="D21622" s="111">
        <v>0</v>
      </c>
    </row>
    <row r="21623" spans="1:4">
      <c r="A21623" s="110">
        <v>2002</v>
      </c>
      <c r="B21623" s="110" t="s">
        <v>9</v>
      </c>
      <c r="C21623" s="110" t="s">
        <v>78</v>
      </c>
      <c r="D21623" s="111">
        <v>0</v>
      </c>
    </row>
    <row r="21624" spans="1:4">
      <c r="A21624" s="110">
        <v>2002</v>
      </c>
      <c r="B21624" s="110" t="s">
        <v>10</v>
      </c>
      <c r="C21624" s="110" t="s">
        <v>78</v>
      </c>
      <c r="D21624" s="111">
        <v>0</v>
      </c>
    </row>
    <row r="21625" spans="1:4">
      <c r="A21625" s="110">
        <v>2002</v>
      </c>
      <c r="B21625" s="110" t="s">
        <v>11</v>
      </c>
      <c r="C21625" s="110" t="s">
        <v>78</v>
      </c>
      <c r="D21625" s="111">
        <v>0</v>
      </c>
    </row>
    <row r="21626" spans="1:4">
      <c r="A21626" s="110">
        <v>2003</v>
      </c>
      <c r="B21626" s="110" t="s">
        <v>12</v>
      </c>
      <c r="C21626" s="110" t="s">
        <v>78</v>
      </c>
      <c r="D21626" s="111">
        <v>0</v>
      </c>
    </row>
    <row r="21627" spans="1:4">
      <c r="A21627" s="110">
        <v>2003</v>
      </c>
      <c r="B21627" s="110" t="s">
        <v>13</v>
      </c>
      <c r="C21627" s="110" t="s">
        <v>78</v>
      </c>
      <c r="D21627" s="111">
        <v>0</v>
      </c>
    </row>
    <row r="21628" spans="1:4">
      <c r="A21628" s="110">
        <v>2003</v>
      </c>
      <c r="B21628" s="110" t="s">
        <v>14</v>
      </c>
      <c r="C21628" s="110" t="s">
        <v>78</v>
      </c>
      <c r="D21628" s="111">
        <v>0</v>
      </c>
    </row>
    <row r="21629" spans="1:4">
      <c r="A21629" s="110">
        <v>2003</v>
      </c>
      <c r="B21629" s="110" t="s">
        <v>15</v>
      </c>
      <c r="C21629" s="110" t="s">
        <v>78</v>
      </c>
      <c r="D21629" s="111">
        <v>0</v>
      </c>
    </row>
    <row r="21630" spans="1:4">
      <c r="A21630" s="110">
        <v>2003</v>
      </c>
      <c r="B21630" s="110" t="s">
        <v>4</v>
      </c>
      <c r="C21630" s="110" t="s">
        <v>78</v>
      </c>
      <c r="D21630" s="111">
        <v>0</v>
      </c>
    </row>
    <row r="21631" spans="1:4">
      <c r="A21631" s="110">
        <v>2003</v>
      </c>
      <c r="B21631" s="110" t="s">
        <v>5</v>
      </c>
      <c r="C21631" s="110" t="s">
        <v>78</v>
      </c>
      <c r="D21631" s="111">
        <v>0</v>
      </c>
    </row>
    <row r="21632" spans="1:4">
      <c r="A21632" s="110">
        <v>2003</v>
      </c>
      <c r="B21632" s="110" t="s">
        <v>6</v>
      </c>
      <c r="C21632" s="110" t="s">
        <v>78</v>
      </c>
      <c r="D21632" s="111">
        <v>0</v>
      </c>
    </row>
    <row r="21633" spans="1:4">
      <c r="A21633" s="110">
        <v>2003</v>
      </c>
      <c r="B21633" s="110" t="s">
        <v>7</v>
      </c>
      <c r="C21633" s="110" t="s">
        <v>78</v>
      </c>
      <c r="D21633" s="111">
        <v>0</v>
      </c>
    </row>
    <row r="21634" spans="1:4">
      <c r="A21634" s="110">
        <v>2003</v>
      </c>
      <c r="B21634" s="110" t="s">
        <v>8</v>
      </c>
      <c r="C21634" s="110" t="s">
        <v>78</v>
      </c>
      <c r="D21634" s="111">
        <v>0</v>
      </c>
    </row>
    <row r="21635" spans="1:4">
      <c r="A21635" s="110">
        <v>2003</v>
      </c>
      <c r="B21635" s="110" t="s">
        <v>9</v>
      </c>
      <c r="C21635" s="110" t="s">
        <v>78</v>
      </c>
      <c r="D21635" s="111">
        <v>0</v>
      </c>
    </row>
    <row r="21636" spans="1:4">
      <c r="A21636" s="110">
        <v>2003</v>
      </c>
      <c r="B21636" s="110" t="s">
        <v>10</v>
      </c>
      <c r="C21636" s="110" t="s">
        <v>78</v>
      </c>
      <c r="D21636" s="111">
        <v>0</v>
      </c>
    </row>
    <row r="21637" spans="1:4">
      <c r="A21637" s="110">
        <v>2003</v>
      </c>
      <c r="B21637" s="110" t="s">
        <v>11</v>
      </c>
      <c r="C21637" s="110" t="s">
        <v>78</v>
      </c>
      <c r="D21637" s="111">
        <v>0</v>
      </c>
    </row>
    <row r="21638" spans="1:4">
      <c r="A21638" s="110">
        <v>2004</v>
      </c>
      <c r="B21638" s="110" t="s">
        <v>12</v>
      </c>
      <c r="C21638" s="110" t="s">
        <v>78</v>
      </c>
      <c r="D21638" s="111">
        <v>0</v>
      </c>
    </row>
    <row r="21639" spans="1:4">
      <c r="A21639" s="110">
        <v>2004</v>
      </c>
      <c r="B21639" s="110" t="s">
        <v>13</v>
      </c>
      <c r="C21639" s="110" t="s">
        <v>78</v>
      </c>
      <c r="D21639" s="111">
        <v>0</v>
      </c>
    </row>
    <row r="21640" spans="1:4">
      <c r="A21640" s="110">
        <v>2004</v>
      </c>
      <c r="B21640" s="110" t="s">
        <v>14</v>
      </c>
      <c r="C21640" s="110" t="s">
        <v>78</v>
      </c>
      <c r="D21640" s="111">
        <v>0</v>
      </c>
    </row>
    <row r="21641" spans="1:4">
      <c r="A21641" s="110">
        <v>2004</v>
      </c>
      <c r="B21641" s="110" t="s">
        <v>15</v>
      </c>
      <c r="C21641" s="110" t="s">
        <v>78</v>
      </c>
      <c r="D21641" s="111">
        <v>0</v>
      </c>
    </row>
    <row r="21642" spans="1:4">
      <c r="A21642" s="110">
        <v>2004</v>
      </c>
      <c r="B21642" s="110" t="s">
        <v>4</v>
      </c>
      <c r="C21642" s="110" t="s">
        <v>78</v>
      </c>
      <c r="D21642" s="111">
        <v>0</v>
      </c>
    </row>
    <row r="21643" spans="1:4">
      <c r="A21643" s="110">
        <v>2004</v>
      </c>
      <c r="B21643" s="110" t="s">
        <v>5</v>
      </c>
      <c r="C21643" s="110" t="s">
        <v>78</v>
      </c>
      <c r="D21643" s="111">
        <v>0</v>
      </c>
    </row>
    <row r="21644" spans="1:4">
      <c r="A21644" s="110">
        <v>2004</v>
      </c>
      <c r="B21644" s="110" t="s">
        <v>6</v>
      </c>
      <c r="C21644" s="110" t="s">
        <v>78</v>
      </c>
      <c r="D21644" s="111">
        <v>0</v>
      </c>
    </row>
    <row r="21645" spans="1:4">
      <c r="A21645" s="110">
        <v>2004</v>
      </c>
      <c r="B21645" s="110" t="s">
        <v>7</v>
      </c>
      <c r="C21645" s="110" t="s">
        <v>78</v>
      </c>
      <c r="D21645" s="111">
        <v>0</v>
      </c>
    </row>
    <row r="21646" spans="1:4">
      <c r="A21646" s="110">
        <v>2004</v>
      </c>
      <c r="B21646" s="110" t="s">
        <v>8</v>
      </c>
      <c r="C21646" s="110" t="s">
        <v>78</v>
      </c>
      <c r="D21646" s="111">
        <v>0</v>
      </c>
    </row>
    <row r="21647" spans="1:4">
      <c r="A21647" s="110">
        <v>2004</v>
      </c>
      <c r="B21647" s="110" t="s">
        <v>9</v>
      </c>
      <c r="C21647" s="110" t="s">
        <v>78</v>
      </c>
      <c r="D21647" s="111">
        <v>0</v>
      </c>
    </row>
    <row r="21648" spans="1:4">
      <c r="A21648" s="110">
        <v>2004</v>
      </c>
      <c r="B21648" s="110" t="s">
        <v>10</v>
      </c>
      <c r="C21648" s="110" t="s">
        <v>78</v>
      </c>
      <c r="D21648" s="111">
        <v>0</v>
      </c>
    </row>
    <row r="21649" spans="1:4">
      <c r="A21649" s="110">
        <v>2004</v>
      </c>
      <c r="B21649" s="110" t="s">
        <v>11</v>
      </c>
      <c r="C21649" s="110" t="s">
        <v>78</v>
      </c>
      <c r="D21649" s="111">
        <v>0</v>
      </c>
    </row>
    <row r="21650" spans="1:4">
      <c r="A21650" s="110">
        <v>2005</v>
      </c>
      <c r="B21650" s="110" t="s">
        <v>12</v>
      </c>
      <c r="C21650" s="110" t="s">
        <v>78</v>
      </c>
      <c r="D21650" s="111">
        <v>0</v>
      </c>
    </row>
    <row r="21651" spans="1:4">
      <c r="A21651" s="110">
        <v>2005</v>
      </c>
      <c r="B21651" s="110" t="s">
        <v>13</v>
      </c>
      <c r="C21651" s="110" t="s">
        <v>78</v>
      </c>
      <c r="D21651" s="111">
        <v>0</v>
      </c>
    </row>
    <row r="21652" spans="1:4">
      <c r="A21652" s="110">
        <v>2005</v>
      </c>
      <c r="B21652" s="110" t="s">
        <v>14</v>
      </c>
      <c r="C21652" s="110" t="s">
        <v>78</v>
      </c>
      <c r="D21652" s="111">
        <v>0</v>
      </c>
    </row>
    <row r="21653" spans="1:4">
      <c r="A21653" s="110">
        <v>2005</v>
      </c>
      <c r="B21653" s="110" t="s">
        <v>15</v>
      </c>
      <c r="C21653" s="110" t="s">
        <v>78</v>
      </c>
      <c r="D21653" s="111">
        <v>0</v>
      </c>
    </row>
    <row r="21654" spans="1:4">
      <c r="A21654" s="110">
        <v>2005</v>
      </c>
      <c r="B21654" s="110" t="s">
        <v>4</v>
      </c>
      <c r="C21654" s="110" t="s">
        <v>78</v>
      </c>
      <c r="D21654" s="111">
        <v>0</v>
      </c>
    </row>
    <row r="21655" spans="1:4">
      <c r="A21655" s="110">
        <v>2005</v>
      </c>
      <c r="B21655" s="110" t="s">
        <v>5</v>
      </c>
      <c r="C21655" s="110" t="s">
        <v>78</v>
      </c>
      <c r="D21655" s="111">
        <v>0</v>
      </c>
    </row>
    <row r="21656" spans="1:4">
      <c r="A21656" s="110">
        <v>2005</v>
      </c>
      <c r="B21656" s="110" t="s">
        <v>6</v>
      </c>
      <c r="C21656" s="110" t="s">
        <v>78</v>
      </c>
      <c r="D21656" s="111">
        <v>0</v>
      </c>
    </row>
    <row r="21657" spans="1:4">
      <c r="A21657" s="110">
        <v>2005</v>
      </c>
      <c r="B21657" s="110" t="s">
        <v>7</v>
      </c>
      <c r="C21657" s="110" t="s">
        <v>78</v>
      </c>
      <c r="D21657" s="111">
        <v>0</v>
      </c>
    </row>
    <row r="21658" spans="1:4">
      <c r="A21658" s="110">
        <v>2005</v>
      </c>
      <c r="B21658" s="110" t="s">
        <v>8</v>
      </c>
      <c r="C21658" s="110" t="s">
        <v>78</v>
      </c>
      <c r="D21658" s="111">
        <v>0</v>
      </c>
    </row>
    <row r="21659" spans="1:4">
      <c r="A21659" s="110">
        <v>2005</v>
      </c>
      <c r="B21659" s="110" t="s">
        <v>9</v>
      </c>
      <c r="C21659" s="110" t="s">
        <v>78</v>
      </c>
      <c r="D21659" s="111">
        <v>0</v>
      </c>
    </row>
    <row r="21660" spans="1:4">
      <c r="A21660" s="110">
        <v>2005</v>
      </c>
      <c r="B21660" s="110" t="s">
        <v>10</v>
      </c>
      <c r="C21660" s="110" t="s">
        <v>78</v>
      </c>
      <c r="D21660" s="111">
        <v>0</v>
      </c>
    </row>
    <row r="21661" spans="1:4">
      <c r="A21661" s="110">
        <v>2005</v>
      </c>
      <c r="B21661" s="110" t="s">
        <v>11</v>
      </c>
      <c r="C21661" s="110" t="s">
        <v>78</v>
      </c>
      <c r="D21661" s="111">
        <v>0</v>
      </c>
    </row>
    <row r="21662" spans="1:4">
      <c r="A21662" s="110">
        <v>2006</v>
      </c>
      <c r="B21662" s="110" t="s">
        <v>12</v>
      </c>
      <c r="C21662" s="110" t="s">
        <v>78</v>
      </c>
      <c r="D21662" s="111">
        <v>0</v>
      </c>
    </row>
    <row r="21663" spans="1:4">
      <c r="A21663" s="110">
        <v>2006</v>
      </c>
      <c r="B21663" s="110" t="s">
        <v>13</v>
      </c>
      <c r="C21663" s="110" t="s">
        <v>78</v>
      </c>
      <c r="D21663" s="111">
        <v>0</v>
      </c>
    </row>
    <row r="21664" spans="1:4">
      <c r="A21664" s="110">
        <v>2006</v>
      </c>
      <c r="B21664" s="110" t="s">
        <v>14</v>
      </c>
      <c r="C21664" s="110" t="s">
        <v>78</v>
      </c>
      <c r="D21664" s="111">
        <v>0</v>
      </c>
    </row>
    <row r="21665" spans="1:4">
      <c r="A21665" s="110">
        <v>2006</v>
      </c>
      <c r="B21665" s="110" t="s">
        <v>15</v>
      </c>
      <c r="C21665" s="110" t="s">
        <v>78</v>
      </c>
      <c r="D21665" s="111">
        <v>0</v>
      </c>
    </row>
    <row r="21666" spans="1:4">
      <c r="A21666" s="110">
        <v>2006</v>
      </c>
      <c r="B21666" s="110" t="s">
        <v>4</v>
      </c>
      <c r="C21666" s="110" t="s">
        <v>78</v>
      </c>
      <c r="D21666" s="111">
        <v>0</v>
      </c>
    </row>
    <row r="21667" spans="1:4">
      <c r="A21667" s="110">
        <v>2006</v>
      </c>
      <c r="B21667" s="110" t="s">
        <v>5</v>
      </c>
      <c r="C21667" s="110" t="s">
        <v>78</v>
      </c>
      <c r="D21667" s="111">
        <v>0</v>
      </c>
    </row>
    <row r="21668" spans="1:4">
      <c r="A21668" s="110">
        <v>2006</v>
      </c>
      <c r="B21668" s="110" t="s">
        <v>6</v>
      </c>
      <c r="C21668" s="110" t="s">
        <v>78</v>
      </c>
      <c r="D21668" s="111">
        <v>0</v>
      </c>
    </row>
    <row r="21669" spans="1:4">
      <c r="A21669" s="110">
        <v>2006</v>
      </c>
      <c r="B21669" s="110" t="s">
        <v>7</v>
      </c>
      <c r="C21669" s="110" t="s">
        <v>78</v>
      </c>
      <c r="D21669" s="111">
        <v>0</v>
      </c>
    </row>
    <row r="21670" spans="1:4">
      <c r="A21670" s="110">
        <v>2006</v>
      </c>
      <c r="B21670" s="110" t="s">
        <v>8</v>
      </c>
      <c r="C21670" s="110" t="s">
        <v>78</v>
      </c>
      <c r="D21670" s="111">
        <v>0</v>
      </c>
    </row>
    <row r="21671" spans="1:4">
      <c r="A21671" s="110">
        <v>2006</v>
      </c>
      <c r="B21671" s="110" t="s">
        <v>9</v>
      </c>
      <c r="C21671" s="110" t="s">
        <v>78</v>
      </c>
      <c r="D21671" s="111">
        <v>0</v>
      </c>
    </row>
    <row r="21672" spans="1:4">
      <c r="A21672" s="110">
        <v>2006</v>
      </c>
      <c r="B21672" s="110" t="s">
        <v>10</v>
      </c>
      <c r="C21672" s="110" t="s">
        <v>78</v>
      </c>
      <c r="D21672" s="111">
        <v>0</v>
      </c>
    </row>
    <row r="21673" spans="1:4">
      <c r="A21673" s="110">
        <v>2006</v>
      </c>
      <c r="B21673" s="110" t="s">
        <v>11</v>
      </c>
      <c r="C21673" s="110" t="s">
        <v>78</v>
      </c>
      <c r="D21673" s="111">
        <v>0</v>
      </c>
    </row>
    <row r="21674" spans="1:4">
      <c r="A21674" s="110">
        <v>2007</v>
      </c>
      <c r="B21674" s="110" t="s">
        <v>12</v>
      </c>
      <c r="C21674" s="110" t="s">
        <v>78</v>
      </c>
      <c r="D21674" s="111">
        <v>0</v>
      </c>
    </row>
    <row r="21675" spans="1:4">
      <c r="A21675" s="110">
        <v>2007</v>
      </c>
      <c r="B21675" s="110" t="s">
        <v>13</v>
      </c>
      <c r="C21675" s="110" t="s">
        <v>78</v>
      </c>
      <c r="D21675" s="111">
        <v>0</v>
      </c>
    </row>
    <row r="21676" spans="1:4">
      <c r="A21676" s="110">
        <v>2007</v>
      </c>
      <c r="B21676" s="110" t="s">
        <v>14</v>
      </c>
      <c r="C21676" s="110" t="s">
        <v>78</v>
      </c>
      <c r="D21676" s="111">
        <v>0</v>
      </c>
    </row>
    <row r="21677" spans="1:4">
      <c r="A21677" s="110">
        <v>2007</v>
      </c>
      <c r="B21677" s="110" t="s">
        <v>15</v>
      </c>
      <c r="C21677" s="110" t="s">
        <v>78</v>
      </c>
      <c r="D21677" s="111">
        <v>0</v>
      </c>
    </row>
    <row r="21678" spans="1:4">
      <c r="A21678" s="110">
        <v>2007</v>
      </c>
      <c r="B21678" s="110" t="s">
        <v>4</v>
      </c>
      <c r="C21678" s="110" t="s">
        <v>78</v>
      </c>
      <c r="D21678" s="111">
        <v>0</v>
      </c>
    </row>
    <row r="21679" spans="1:4">
      <c r="A21679" s="110">
        <v>2007</v>
      </c>
      <c r="B21679" s="110" t="s">
        <v>5</v>
      </c>
      <c r="C21679" s="110" t="s">
        <v>78</v>
      </c>
      <c r="D21679" s="111">
        <v>0</v>
      </c>
    </row>
    <row r="21680" spans="1:4">
      <c r="A21680" s="110">
        <v>2007</v>
      </c>
      <c r="B21680" s="110" t="s">
        <v>6</v>
      </c>
      <c r="C21680" s="110" t="s">
        <v>78</v>
      </c>
      <c r="D21680" s="111">
        <v>0</v>
      </c>
    </row>
    <row r="21681" spans="1:4">
      <c r="A21681" s="110">
        <v>2007</v>
      </c>
      <c r="B21681" s="110" t="s">
        <v>7</v>
      </c>
      <c r="C21681" s="110" t="s">
        <v>78</v>
      </c>
      <c r="D21681" s="111">
        <v>0</v>
      </c>
    </row>
    <row r="21682" spans="1:4">
      <c r="A21682" s="110">
        <v>2007</v>
      </c>
      <c r="B21682" s="110" t="s">
        <v>8</v>
      </c>
      <c r="C21682" s="110" t="s">
        <v>78</v>
      </c>
      <c r="D21682" s="111">
        <v>0</v>
      </c>
    </row>
    <row r="21683" spans="1:4">
      <c r="A21683" s="110">
        <v>2007</v>
      </c>
      <c r="B21683" s="110" t="s">
        <v>9</v>
      </c>
      <c r="C21683" s="110" t="s">
        <v>78</v>
      </c>
      <c r="D21683" s="111">
        <v>0</v>
      </c>
    </row>
    <row r="21684" spans="1:4">
      <c r="A21684" s="110">
        <v>2007</v>
      </c>
      <c r="B21684" s="110" t="s">
        <v>10</v>
      </c>
      <c r="C21684" s="110" t="s">
        <v>78</v>
      </c>
      <c r="D21684" s="111">
        <v>0</v>
      </c>
    </row>
    <row r="21685" spans="1:4">
      <c r="A21685" s="110">
        <v>2007</v>
      </c>
      <c r="B21685" s="110" t="s">
        <v>11</v>
      </c>
      <c r="C21685" s="110" t="s">
        <v>78</v>
      </c>
      <c r="D21685" s="111">
        <v>0</v>
      </c>
    </row>
    <row r="21686" spans="1:4">
      <c r="A21686" s="110">
        <v>2008</v>
      </c>
      <c r="B21686" s="110" t="s">
        <v>12</v>
      </c>
      <c r="C21686" s="110" t="s">
        <v>78</v>
      </c>
      <c r="D21686" s="111">
        <v>0</v>
      </c>
    </row>
    <row r="21687" spans="1:4">
      <c r="A21687" s="110">
        <v>2008</v>
      </c>
      <c r="B21687" s="110" t="s">
        <v>13</v>
      </c>
      <c r="C21687" s="110" t="s">
        <v>78</v>
      </c>
      <c r="D21687" s="111">
        <v>0</v>
      </c>
    </row>
    <row r="21688" spans="1:4">
      <c r="A21688" s="110">
        <v>2008</v>
      </c>
      <c r="B21688" s="110" t="s">
        <v>14</v>
      </c>
      <c r="C21688" s="110" t="s">
        <v>78</v>
      </c>
      <c r="D21688" s="111">
        <v>0</v>
      </c>
    </row>
    <row r="21689" spans="1:4">
      <c r="A21689" s="110">
        <v>2008</v>
      </c>
      <c r="B21689" s="110" t="s">
        <v>15</v>
      </c>
      <c r="C21689" s="110" t="s">
        <v>78</v>
      </c>
      <c r="D21689" s="111">
        <v>0</v>
      </c>
    </row>
    <row r="21690" spans="1:4">
      <c r="A21690" s="110">
        <v>2008</v>
      </c>
      <c r="B21690" s="110" t="s">
        <v>4</v>
      </c>
      <c r="C21690" s="110" t="s">
        <v>78</v>
      </c>
      <c r="D21690" s="111">
        <v>0</v>
      </c>
    </row>
    <row r="21691" spans="1:4">
      <c r="A21691" s="110">
        <v>2008</v>
      </c>
      <c r="B21691" s="110" t="s">
        <v>5</v>
      </c>
      <c r="C21691" s="110" t="s">
        <v>78</v>
      </c>
      <c r="D21691" s="111">
        <v>0</v>
      </c>
    </row>
    <row r="21692" spans="1:4">
      <c r="A21692" s="110">
        <v>2008</v>
      </c>
      <c r="B21692" s="110" t="s">
        <v>6</v>
      </c>
      <c r="C21692" s="110" t="s">
        <v>78</v>
      </c>
      <c r="D21692" s="111">
        <v>0</v>
      </c>
    </row>
    <row r="21693" spans="1:4">
      <c r="A21693" s="110">
        <v>2008</v>
      </c>
      <c r="B21693" s="110" t="s">
        <v>7</v>
      </c>
      <c r="C21693" s="110" t="s">
        <v>78</v>
      </c>
      <c r="D21693" s="111">
        <v>0</v>
      </c>
    </row>
    <row r="21694" spans="1:4">
      <c r="A21694" s="110">
        <v>2008</v>
      </c>
      <c r="B21694" s="110" t="s">
        <v>8</v>
      </c>
      <c r="C21694" s="110" t="s">
        <v>78</v>
      </c>
      <c r="D21694" s="111">
        <v>0</v>
      </c>
    </row>
    <row r="21695" spans="1:4">
      <c r="A21695" s="110">
        <v>2008</v>
      </c>
      <c r="B21695" s="110" t="s">
        <v>9</v>
      </c>
      <c r="C21695" s="110" t="s">
        <v>78</v>
      </c>
      <c r="D21695" s="111">
        <v>0</v>
      </c>
    </row>
    <row r="21696" spans="1:4">
      <c r="A21696" s="110">
        <v>2008</v>
      </c>
      <c r="B21696" s="110" t="s">
        <v>10</v>
      </c>
      <c r="C21696" s="110" t="s">
        <v>78</v>
      </c>
      <c r="D21696" s="111">
        <v>0</v>
      </c>
    </row>
    <row r="21697" spans="1:4">
      <c r="A21697" s="110">
        <v>2008</v>
      </c>
      <c r="B21697" s="110" t="s">
        <v>11</v>
      </c>
      <c r="C21697" s="110" t="s">
        <v>78</v>
      </c>
      <c r="D21697" s="111">
        <v>0</v>
      </c>
    </row>
    <row r="21698" spans="1:4">
      <c r="A21698" s="110">
        <v>2009</v>
      </c>
      <c r="B21698" s="110" t="s">
        <v>12</v>
      </c>
      <c r="C21698" s="110" t="s">
        <v>78</v>
      </c>
      <c r="D21698" s="111">
        <v>0</v>
      </c>
    </row>
    <row r="21699" spans="1:4">
      <c r="A21699" s="110">
        <v>2009</v>
      </c>
      <c r="B21699" s="110" t="s">
        <v>13</v>
      </c>
      <c r="C21699" s="110" t="s">
        <v>78</v>
      </c>
      <c r="D21699" s="111">
        <v>0</v>
      </c>
    </row>
    <row r="21700" spans="1:4">
      <c r="A21700" s="110">
        <v>2009</v>
      </c>
      <c r="B21700" s="110" t="s">
        <v>14</v>
      </c>
      <c r="C21700" s="110" t="s">
        <v>78</v>
      </c>
      <c r="D21700" s="111">
        <v>0</v>
      </c>
    </row>
    <row r="21701" spans="1:4">
      <c r="A21701" s="110">
        <v>2009</v>
      </c>
      <c r="B21701" s="110" t="s">
        <v>15</v>
      </c>
      <c r="C21701" s="110" t="s">
        <v>78</v>
      </c>
      <c r="D21701" s="111">
        <v>0</v>
      </c>
    </row>
    <row r="21702" spans="1:4">
      <c r="A21702" s="110">
        <v>2009</v>
      </c>
      <c r="B21702" s="110" t="s">
        <v>4</v>
      </c>
      <c r="C21702" s="110" t="s">
        <v>78</v>
      </c>
      <c r="D21702" s="111">
        <v>0</v>
      </c>
    </row>
    <row r="21703" spans="1:4">
      <c r="A21703" s="110">
        <v>2009</v>
      </c>
      <c r="B21703" s="110" t="s">
        <v>5</v>
      </c>
      <c r="C21703" s="110" t="s">
        <v>78</v>
      </c>
      <c r="D21703" s="111">
        <v>0</v>
      </c>
    </row>
    <row r="21704" spans="1:4">
      <c r="A21704" s="110">
        <v>2009</v>
      </c>
      <c r="B21704" s="110" t="s">
        <v>6</v>
      </c>
      <c r="C21704" s="110" t="s">
        <v>78</v>
      </c>
      <c r="D21704" s="111">
        <v>0</v>
      </c>
    </row>
    <row r="21705" spans="1:4">
      <c r="A21705" s="110">
        <v>2009</v>
      </c>
      <c r="B21705" s="110" t="s">
        <v>7</v>
      </c>
      <c r="C21705" s="110" t="s">
        <v>78</v>
      </c>
      <c r="D21705" s="111">
        <v>0</v>
      </c>
    </row>
    <row r="21706" spans="1:4">
      <c r="A21706" s="110">
        <v>2009</v>
      </c>
      <c r="B21706" s="110" t="s">
        <v>8</v>
      </c>
      <c r="C21706" s="110" t="s">
        <v>78</v>
      </c>
      <c r="D21706" s="111">
        <v>0</v>
      </c>
    </row>
    <row r="21707" spans="1:4">
      <c r="A21707" s="110">
        <v>2009</v>
      </c>
      <c r="B21707" s="110" t="s">
        <v>9</v>
      </c>
      <c r="C21707" s="110" t="s">
        <v>78</v>
      </c>
      <c r="D21707" s="111">
        <v>0</v>
      </c>
    </row>
    <row r="21708" spans="1:4">
      <c r="A21708" s="110">
        <v>2009</v>
      </c>
      <c r="B21708" s="110" t="s">
        <v>10</v>
      </c>
      <c r="C21708" s="110" t="s">
        <v>78</v>
      </c>
      <c r="D21708" s="111">
        <v>0</v>
      </c>
    </row>
    <row r="21709" spans="1:4">
      <c r="A21709" s="110">
        <v>2009</v>
      </c>
      <c r="B21709" s="110" t="s">
        <v>11</v>
      </c>
      <c r="C21709" s="110" t="s">
        <v>78</v>
      </c>
      <c r="D21709" s="111">
        <v>0</v>
      </c>
    </row>
    <row r="21710" spans="1:4">
      <c r="A21710" s="110">
        <v>2010</v>
      </c>
      <c r="B21710" s="110" t="s">
        <v>12</v>
      </c>
      <c r="C21710" s="110" t="s">
        <v>78</v>
      </c>
      <c r="D21710" s="111">
        <v>0</v>
      </c>
    </row>
    <row r="21711" spans="1:4">
      <c r="A21711" s="110">
        <v>2010</v>
      </c>
      <c r="B21711" s="110" t="s">
        <v>13</v>
      </c>
      <c r="C21711" s="110" t="s">
        <v>78</v>
      </c>
      <c r="D21711" s="111">
        <v>0</v>
      </c>
    </row>
    <row r="21712" spans="1:4">
      <c r="A21712" s="110">
        <v>2010</v>
      </c>
      <c r="B21712" s="110" t="s">
        <v>14</v>
      </c>
      <c r="C21712" s="110" t="s">
        <v>78</v>
      </c>
      <c r="D21712" s="111">
        <v>0</v>
      </c>
    </row>
    <row r="21713" spans="1:4">
      <c r="A21713" s="110">
        <v>2010</v>
      </c>
      <c r="B21713" s="110" t="s">
        <v>15</v>
      </c>
      <c r="C21713" s="110" t="s">
        <v>78</v>
      </c>
      <c r="D21713" s="111">
        <v>0</v>
      </c>
    </row>
    <row r="21714" spans="1:4">
      <c r="A21714" s="110">
        <v>2010</v>
      </c>
      <c r="B21714" s="110" t="s">
        <v>4</v>
      </c>
      <c r="C21714" s="110" t="s">
        <v>78</v>
      </c>
      <c r="D21714" s="111">
        <v>0</v>
      </c>
    </row>
    <row r="21715" spans="1:4">
      <c r="A21715" s="110">
        <v>2010</v>
      </c>
      <c r="B21715" s="110" t="s">
        <v>5</v>
      </c>
      <c r="C21715" s="110" t="s">
        <v>78</v>
      </c>
      <c r="D21715" s="111">
        <v>0</v>
      </c>
    </row>
    <row r="21716" spans="1:4">
      <c r="A21716" s="110">
        <v>2010</v>
      </c>
      <c r="B21716" s="110" t="s">
        <v>6</v>
      </c>
      <c r="C21716" s="110" t="s">
        <v>78</v>
      </c>
      <c r="D21716" s="111">
        <v>0</v>
      </c>
    </row>
    <row r="21717" spans="1:4">
      <c r="A21717" s="110">
        <v>2010</v>
      </c>
      <c r="B21717" s="110" t="s">
        <v>7</v>
      </c>
      <c r="C21717" s="110" t="s">
        <v>78</v>
      </c>
      <c r="D21717" s="111">
        <v>0</v>
      </c>
    </row>
    <row r="21718" spans="1:4">
      <c r="A21718" s="110">
        <v>2010</v>
      </c>
      <c r="B21718" s="110" t="s">
        <v>8</v>
      </c>
      <c r="C21718" s="110" t="s">
        <v>78</v>
      </c>
      <c r="D21718" s="111">
        <v>0</v>
      </c>
    </row>
    <row r="21719" spans="1:4">
      <c r="A21719" s="110">
        <v>2010</v>
      </c>
      <c r="B21719" s="110" t="s">
        <v>9</v>
      </c>
      <c r="C21719" s="110" t="s">
        <v>78</v>
      </c>
      <c r="D21719" s="111">
        <v>0</v>
      </c>
    </row>
    <row r="21720" spans="1:4">
      <c r="A21720" s="110">
        <v>2010</v>
      </c>
      <c r="B21720" s="110" t="s">
        <v>10</v>
      </c>
      <c r="C21720" s="110" t="s">
        <v>78</v>
      </c>
      <c r="D21720" s="111">
        <v>0</v>
      </c>
    </row>
    <row r="21721" spans="1:4">
      <c r="A21721" s="110">
        <v>2010</v>
      </c>
      <c r="B21721" s="110" t="s">
        <v>11</v>
      </c>
      <c r="C21721" s="110" t="s">
        <v>78</v>
      </c>
      <c r="D21721" s="111">
        <v>0</v>
      </c>
    </row>
    <row r="21722" spans="1:4">
      <c r="A21722" s="110">
        <v>2011</v>
      </c>
      <c r="B21722" s="110" t="s">
        <v>12</v>
      </c>
      <c r="C21722" s="110" t="s">
        <v>78</v>
      </c>
      <c r="D21722" s="111">
        <v>0</v>
      </c>
    </row>
    <row r="21723" spans="1:4">
      <c r="A21723" s="110">
        <v>2011</v>
      </c>
      <c r="B21723" s="110" t="s">
        <v>13</v>
      </c>
      <c r="C21723" s="110" t="s">
        <v>78</v>
      </c>
      <c r="D21723" s="111">
        <v>0</v>
      </c>
    </row>
    <row r="21724" spans="1:4">
      <c r="A21724" s="110">
        <v>2011</v>
      </c>
      <c r="B21724" s="110" t="s">
        <v>14</v>
      </c>
      <c r="C21724" s="110" t="s">
        <v>78</v>
      </c>
      <c r="D21724" s="111">
        <v>0</v>
      </c>
    </row>
    <row r="21725" spans="1:4">
      <c r="A21725" s="110">
        <v>2011</v>
      </c>
      <c r="B21725" s="110" t="s">
        <v>15</v>
      </c>
      <c r="C21725" s="110" t="s">
        <v>78</v>
      </c>
      <c r="D21725" s="111">
        <v>0</v>
      </c>
    </row>
    <row r="21726" spans="1:4">
      <c r="A21726" s="110">
        <v>2011</v>
      </c>
      <c r="B21726" s="110" t="s">
        <v>4</v>
      </c>
      <c r="C21726" s="110" t="s">
        <v>78</v>
      </c>
      <c r="D21726" s="111">
        <v>0</v>
      </c>
    </row>
    <row r="21727" spans="1:4">
      <c r="A21727" s="110">
        <v>2011</v>
      </c>
      <c r="B21727" s="110" t="s">
        <v>5</v>
      </c>
      <c r="C21727" s="110" t="s">
        <v>78</v>
      </c>
      <c r="D21727" s="111">
        <v>0</v>
      </c>
    </row>
    <row r="21728" spans="1:4">
      <c r="A21728" s="110">
        <v>2011</v>
      </c>
      <c r="B21728" s="110" t="s">
        <v>6</v>
      </c>
      <c r="C21728" s="110" t="s">
        <v>78</v>
      </c>
      <c r="D21728" s="111">
        <v>0</v>
      </c>
    </row>
    <row r="21729" spans="1:4">
      <c r="A21729" s="110">
        <v>2011</v>
      </c>
      <c r="B21729" s="110" t="s">
        <v>7</v>
      </c>
      <c r="C21729" s="110" t="s">
        <v>78</v>
      </c>
      <c r="D21729" s="111">
        <v>0</v>
      </c>
    </row>
    <row r="21730" spans="1:4">
      <c r="A21730" s="110">
        <v>2011</v>
      </c>
      <c r="B21730" s="110" t="s">
        <v>8</v>
      </c>
      <c r="C21730" s="110" t="s">
        <v>78</v>
      </c>
      <c r="D21730" s="111">
        <v>0</v>
      </c>
    </row>
    <row r="21731" spans="1:4">
      <c r="A21731" s="110">
        <v>2011</v>
      </c>
      <c r="B21731" s="110" t="s">
        <v>9</v>
      </c>
      <c r="C21731" s="110" t="s">
        <v>78</v>
      </c>
      <c r="D21731" s="111">
        <v>0</v>
      </c>
    </row>
    <row r="21732" spans="1:4">
      <c r="A21732" s="110">
        <v>2011</v>
      </c>
      <c r="B21732" s="110" t="s">
        <v>10</v>
      </c>
      <c r="C21732" s="110" t="s">
        <v>78</v>
      </c>
      <c r="D21732" s="111">
        <v>0</v>
      </c>
    </row>
    <row r="21733" spans="1:4">
      <c r="A21733" s="110">
        <v>2011</v>
      </c>
      <c r="B21733" s="110" t="s">
        <v>11</v>
      </c>
      <c r="C21733" s="110" t="s">
        <v>78</v>
      </c>
      <c r="D21733" s="111">
        <v>0</v>
      </c>
    </row>
    <row r="21734" spans="1:4">
      <c r="A21734" s="110">
        <v>2012</v>
      </c>
      <c r="B21734" s="110" t="s">
        <v>12</v>
      </c>
      <c r="C21734" s="110" t="s">
        <v>78</v>
      </c>
      <c r="D21734" s="111">
        <v>0</v>
      </c>
    </row>
    <row r="21735" spans="1:4">
      <c r="A21735" s="110">
        <v>2012</v>
      </c>
      <c r="B21735" s="110" t="s">
        <v>13</v>
      </c>
      <c r="C21735" s="110" t="s">
        <v>78</v>
      </c>
      <c r="D21735" s="111">
        <v>0</v>
      </c>
    </row>
    <row r="21736" spans="1:4">
      <c r="A21736" s="110">
        <v>2012</v>
      </c>
      <c r="B21736" s="110" t="s">
        <v>14</v>
      </c>
      <c r="C21736" s="110" t="s">
        <v>78</v>
      </c>
      <c r="D21736" s="111">
        <v>0</v>
      </c>
    </row>
    <row r="21737" spans="1:4">
      <c r="A21737" s="110">
        <v>2012</v>
      </c>
      <c r="B21737" s="110" t="s">
        <v>15</v>
      </c>
      <c r="C21737" s="110" t="s">
        <v>78</v>
      </c>
      <c r="D21737" s="111">
        <v>0</v>
      </c>
    </row>
    <row r="21738" spans="1:4">
      <c r="A21738" s="110">
        <v>2012</v>
      </c>
      <c r="B21738" s="110" t="s">
        <v>4</v>
      </c>
      <c r="C21738" s="110" t="s">
        <v>78</v>
      </c>
      <c r="D21738" s="111">
        <v>0</v>
      </c>
    </row>
    <row r="21739" spans="1:4">
      <c r="A21739" s="110">
        <v>2012</v>
      </c>
      <c r="B21739" s="110" t="s">
        <v>5</v>
      </c>
      <c r="C21739" s="110" t="s">
        <v>78</v>
      </c>
      <c r="D21739" s="111">
        <v>0</v>
      </c>
    </row>
    <row r="21740" spans="1:4">
      <c r="A21740" s="110">
        <v>2012</v>
      </c>
      <c r="B21740" s="110" t="s">
        <v>6</v>
      </c>
      <c r="C21740" s="110" t="s">
        <v>78</v>
      </c>
      <c r="D21740" s="111">
        <v>0</v>
      </c>
    </row>
    <row r="21741" spans="1:4">
      <c r="A21741" s="110">
        <v>2012</v>
      </c>
      <c r="B21741" s="110" t="s">
        <v>7</v>
      </c>
      <c r="C21741" s="110" t="s">
        <v>78</v>
      </c>
      <c r="D21741" s="111">
        <v>0</v>
      </c>
    </row>
    <row r="21742" spans="1:4">
      <c r="A21742" s="110">
        <v>2012</v>
      </c>
      <c r="B21742" s="110" t="s">
        <v>8</v>
      </c>
      <c r="C21742" s="110" t="s">
        <v>78</v>
      </c>
      <c r="D21742" s="111">
        <v>0</v>
      </c>
    </row>
    <row r="21743" spans="1:4">
      <c r="A21743" s="110">
        <v>2012</v>
      </c>
      <c r="B21743" s="110" t="s">
        <v>9</v>
      </c>
      <c r="C21743" s="110" t="s">
        <v>78</v>
      </c>
      <c r="D21743" s="111">
        <v>0</v>
      </c>
    </row>
    <row r="21744" spans="1:4">
      <c r="A21744" s="110">
        <v>2012</v>
      </c>
      <c r="B21744" s="110" t="s">
        <v>10</v>
      </c>
      <c r="C21744" s="110" t="s">
        <v>78</v>
      </c>
      <c r="D21744" s="111">
        <v>0</v>
      </c>
    </row>
    <row r="21745" spans="1:4">
      <c r="A21745" s="110">
        <v>2012</v>
      </c>
      <c r="B21745" s="110" t="s">
        <v>11</v>
      </c>
      <c r="C21745" s="110" t="s">
        <v>78</v>
      </c>
      <c r="D21745" s="111">
        <v>0</v>
      </c>
    </row>
    <row r="21746" spans="1:4">
      <c r="A21746" s="110">
        <v>2013</v>
      </c>
      <c r="B21746" s="110" t="s">
        <v>12</v>
      </c>
      <c r="C21746" s="110" t="s">
        <v>78</v>
      </c>
      <c r="D21746" s="111">
        <v>0</v>
      </c>
    </row>
    <row r="21747" spans="1:4">
      <c r="A21747" s="110">
        <v>2013</v>
      </c>
      <c r="B21747" s="110" t="s">
        <v>13</v>
      </c>
      <c r="C21747" s="110" t="s">
        <v>78</v>
      </c>
      <c r="D21747" s="111">
        <v>0</v>
      </c>
    </row>
    <row r="21748" spans="1:4">
      <c r="A21748" s="110">
        <v>2013</v>
      </c>
      <c r="B21748" s="110" t="s">
        <v>14</v>
      </c>
      <c r="C21748" s="110" t="s">
        <v>78</v>
      </c>
      <c r="D21748" s="111">
        <v>0</v>
      </c>
    </row>
    <row r="21749" spans="1:4">
      <c r="A21749" s="110">
        <v>2013</v>
      </c>
      <c r="B21749" s="110" t="s">
        <v>15</v>
      </c>
      <c r="C21749" s="110" t="s">
        <v>78</v>
      </c>
      <c r="D21749" s="111">
        <v>0</v>
      </c>
    </row>
    <row r="21750" spans="1:4">
      <c r="A21750" s="110">
        <v>2013</v>
      </c>
      <c r="B21750" s="110" t="s">
        <v>4</v>
      </c>
      <c r="C21750" s="110" t="s">
        <v>78</v>
      </c>
      <c r="D21750" s="111">
        <v>0</v>
      </c>
    </row>
    <row r="21751" spans="1:4">
      <c r="A21751" s="110">
        <v>2013</v>
      </c>
      <c r="B21751" s="110" t="s">
        <v>5</v>
      </c>
      <c r="C21751" s="110" t="s">
        <v>78</v>
      </c>
      <c r="D21751" s="111">
        <v>0</v>
      </c>
    </row>
    <row r="21752" spans="1:4">
      <c r="A21752" s="110">
        <v>2013</v>
      </c>
      <c r="B21752" s="110" t="s">
        <v>6</v>
      </c>
      <c r="C21752" s="110" t="s">
        <v>78</v>
      </c>
      <c r="D21752" s="111">
        <v>0</v>
      </c>
    </row>
    <row r="21753" spans="1:4">
      <c r="A21753" s="110">
        <v>2013</v>
      </c>
      <c r="B21753" s="110" t="s">
        <v>7</v>
      </c>
      <c r="C21753" s="110" t="s">
        <v>78</v>
      </c>
      <c r="D21753" s="111">
        <v>0</v>
      </c>
    </row>
    <row r="21754" spans="1:4">
      <c r="A21754" s="110">
        <v>2013</v>
      </c>
      <c r="B21754" s="110" t="s">
        <v>8</v>
      </c>
      <c r="C21754" s="110" t="s">
        <v>78</v>
      </c>
      <c r="D21754" s="111">
        <v>0</v>
      </c>
    </row>
    <row r="21755" spans="1:4">
      <c r="A21755" s="110">
        <v>2013</v>
      </c>
      <c r="B21755" s="110" t="s">
        <v>9</v>
      </c>
      <c r="C21755" s="110" t="s">
        <v>78</v>
      </c>
      <c r="D21755" s="111">
        <v>0</v>
      </c>
    </row>
    <row r="21756" spans="1:4">
      <c r="A21756" s="110">
        <v>2013</v>
      </c>
      <c r="B21756" s="110" t="s">
        <v>10</v>
      </c>
      <c r="C21756" s="110" t="s">
        <v>78</v>
      </c>
      <c r="D21756" s="111">
        <v>0</v>
      </c>
    </row>
    <row r="21757" spans="1:4">
      <c r="A21757" s="110">
        <v>2013</v>
      </c>
      <c r="B21757" s="110" t="s">
        <v>11</v>
      </c>
      <c r="C21757" s="110" t="s">
        <v>78</v>
      </c>
      <c r="D21757" s="111">
        <v>0</v>
      </c>
    </row>
    <row r="21758" spans="1:4">
      <c r="A21758" s="110">
        <v>2014</v>
      </c>
      <c r="B21758" s="110" t="s">
        <v>12</v>
      </c>
      <c r="C21758" s="110" t="s">
        <v>78</v>
      </c>
      <c r="D21758" s="111">
        <v>0</v>
      </c>
    </row>
    <row r="21759" spans="1:4">
      <c r="A21759" s="110">
        <v>2014</v>
      </c>
      <c r="B21759" s="110" t="s">
        <v>13</v>
      </c>
      <c r="C21759" s="110" t="s">
        <v>78</v>
      </c>
      <c r="D21759" s="111">
        <v>0</v>
      </c>
    </row>
    <row r="21760" spans="1:4">
      <c r="A21760" s="110">
        <v>2014</v>
      </c>
      <c r="B21760" s="110" t="s">
        <v>14</v>
      </c>
      <c r="C21760" s="110" t="s">
        <v>78</v>
      </c>
      <c r="D21760" s="111">
        <v>0</v>
      </c>
    </row>
    <row r="21761" spans="1:4">
      <c r="A21761" s="110">
        <v>2014</v>
      </c>
      <c r="B21761" s="110" t="s">
        <v>15</v>
      </c>
      <c r="C21761" s="110" t="s">
        <v>78</v>
      </c>
      <c r="D21761" s="111">
        <v>0</v>
      </c>
    </row>
    <row r="21762" spans="1:4">
      <c r="A21762" s="110">
        <v>2014</v>
      </c>
      <c r="B21762" s="110" t="s">
        <v>4</v>
      </c>
      <c r="C21762" s="110" t="s">
        <v>78</v>
      </c>
      <c r="D21762" s="111">
        <v>0</v>
      </c>
    </row>
    <row r="21763" spans="1:4">
      <c r="A21763" s="110">
        <v>2014</v>
      </c>
      <c r="B21763" s="110" t="s">
        <v>5</v>
      </c>
      <c r="C21763" s="110" t="s">
        <v>78</v>
      </c>
      <c r="D21763" s="111">
        <v>0</v>
      </c>
    </row>
    <row r="21764" spans="1:4">
      <c r="A21764" s="110">
        <v>2014</v>
      </c>
      <c r="B21764" s="110" t="s">
        <v>6</v>
      </c>
      <c r="C21764" s="110" t="s">
        <v>78</v>
      </c>
      <c r="D21764" s="111">
        <v>0</v>
      </c>
    </row>
    <row r="21765" spans="1:4">
      <c r="A21765" s="110">
        <v>2014</v>
      </c>
      <c r="B21765" s="110" t="s">
        <v>7</v>
      </c>
      <c r="C21765" s="110" t="s">
        <v>78</v>
      </c>
      <c r="D21765" s="111">
        <v>0</v>
      </c>
    </row>
    <row r="21766" spans="1:4">
      <c r="A21766" s="110">
        <v>2014</v>
      </c>
      <c r="B21766" s="110" t="s">
        <v>8</v>
      </c>
      <c r="C21766" s="110" t="s">
        <v>78</v>
      </c>
      <c r="D21766" s="111">
        <v>0</v>
      </c>
    </row>
    <row r="21767" spans="1:4">
      <c r="A21767" s="110">
        <v>2014</v>
      </c>
      <c r="B21767" s="110" t="s">
        <v>9</v>
      </c>
      <c r="C21767" s="110" t="s">
        <v>78</v>
      </c>
      <c r="D21767" s="111">
        <v>0</v>
      </c>
    </row>
    <row r="21768" spans="1:4">
      <c r="A21768" s="110">
        <v>2014</v>
      </c>
      <c r="B21768" s="110" t="s">
        <v>10</v>
      </c>
      <c r="C21768" s="110" t="s">
        <v>78</v>
      </c>
      <c r="D21768" s="111">
        <v>0</v>
      </c>
    </row>
    <row r="21769" spans="1:4">
      <c r="A21769" s="110">
        <v>2014</v>
      </c>
      <c r="B21769" s="110" t="s">
        <v>11</v>
      </c>
      <c r="C21769" s="110" t="s">
        <v>78</v>
      </c>
      <c r="D21769" s="111">
        <v>0</v>
      </c>
    </row>
    <row r="21770" spans="1:4">
      <c r="A21770" s="110">
        <v>2015</v>
      </c>
      <c r="B21770" s="110" t="s">
        <v>12</v>
      </c>
      <c r="C21770" s="110" t="s">
        <v>78</v>
      </c>
      <c r="D21770" s="111">
        <v>0</v>
      </c>
    </row>
    <row r="21771" spans="1:4">
      <c r="A21771" s="110">
        <v>2015</v>
      </c>
      <c r="B21771" s="110" t="s">
        <v>13</v>
      </c>
      <c r="C21771" s="110" t="s">
        <v>78</v>
      </c>
      <c r="D21771" s="111">
        <v>0</v>
      </c>
    </row>
    <row r="21772" spans="1:4">
      <c r="A21772" s="110">
        <v>2015</v>
      </c>
      <c r="B21772" s="110" t="s">
        <v>14</v>
      </c>
      <c r="C21772" s="110" t="s">
        <v>78</v>
      </c>
      <c r="D21772" s="111">
        <v>0</v>
      </c>
    </row>
    <row r="21773" spans="1:4">
      <c r="A21773" s="110">
        <v>2015</v>
      </c>
      <c r="B21773" s="110" t="s">
        <v>15</v>
      </c>
      <c r="C21773" s="110" t="s">
        <v>78</v>
      </c>
      <c r="D21773" s="111">
        <v>0</v>
      </c>
    </row>
    <row r="21774" spans="1:4">
      <c r="A21774" s="110">
        <v>2015</v>
      </c>
      <c r="B21774" s="110" t="s">
        <v>4</v>
      </c>
      <c r="C21774" s="110" t="s">
        <v>78</v>
      </c>
      <c r="D21774" s="111">
        <v>0</v>
      </c>
    </row>
    <row r="21775" spans="1:4">
      <c r="A21775" s="110">
        <v>2015</v>
      </c>
      <c r="B21775" s="110" t="s">
        <v>5</v>
      </c>
      <c r="C21775" s="110" t="s">
        <v>78</v>
      </c>
      <c r="D21775" s="111">
        <v>0</v>
      </c>
    </row>
    <row r="21776" spans="1:4">
      <c r="A21776" s="110">
        <v>2015</v>
      </c>
      <c r="B21776" s="110" t="s">
        <v>6</v>
      </c>
      <c r="C21776" s="110" t="s">
        <v>78</v>
      </c>
      <c r="D21776" s="111">
        <v>0</v>
      </c>
    </row>
    <row r="21777" spans="1:4">
      <c r="A21777" s="110">
        <v>2015</v>
      </c>
      <c r="B21777" s="110" t="s">
        <v>7</v>
      </c>
      <c r="C21777" s="110" t="s">
        <v>78</v>
      </c>
      <c r="D21777" s="111">
        <v>0</v>
      </c>
    </row>
    <row r="21778" spans="1:4">
      <c r="A21778" s="110">
        <v>2015</v>
      </c>
      <c r="B21778" s="110" t="s">
        <v>8</v>
      </c>
      <c r="C21778" s="110" t="s">
        <v>78</v>
      </c>
      <c r="D21778" s="111">
        <v>0</v>
      </c>
    </row>
    <row r="21779" spans="1:4">
      <c r="A21779" s="110">
        <v>2015</v>
      </c>
      <c r="B21779" s="110" t="s">
        <v>9</v>
      </c>
      <c r="C21779" s="110" t="s">
        <v>78</v>
      </c>
      <c r="D21779" s="111">
        <v>0</v>
      </c>
    </row>
    <row r="21780" spans="1:4">
      <c r="A21780" s="110">
        <v>2015</v>
      </c>
      <c r="B21780" s="110" t="s">
        <v>10</v>
      </c>
      <c r="C21780" s="110" t="s">
        <v>78</v>
      </c>
      <c r="D21780" s="111">
        <v>0</v>
      </c>
    </row>
    <row r="21781" spans="1:4">
      <c r="A21781" s="110">
        <v>2015</v>
      </c>
      <c r="B21781" s="110" t="s">
        <v>11</v>
      </c>
      <c r="C21781" s="110" t="s">
        <v>78</v>
      </c>
      <c r="D21781" s="111">
        <v>0</v>
      </c>
    </row>
    <row r="21782" spans="1:4">
      <c r="A21782" s="110">
        <v>2016</v>
      </c>
      <c r="B21782" s="110" t="s">
        <v>12</v>
      </c>
      <c r="C21782" s="110" t="s">
        <v>78</v>
      </c>
      <c r="D21782" s="111">
        <v>0</v>
      </c>
    </row>
    <row r="21783" spans="1:4">
      <c r="A21783" s="110">
        <v>2016</v>
      </c>
      <c r="B21783" s="110" t="s">
        <v>13</v>
      </c>
      <c r="C21783" s="110" t="s">
        <v>78</v>
      </c>
      <c r="D21783" s="111">
        <v>0</v>
      </c>
    </row>
    <row r="21784" spans="1:4">
      <c r="A21784" s="110">
        <v>2016</v>
      </c>
      <c r="B21784" s="110" t="s">
        <v>14</v>
      </c>
      <c r="C21784" s="110" t="s">
        <v>78</v>
      </c>
      <c r="D21784" s="111">
        <v>0</v>
      </c>
    </row>
    <row r="21785" spans="1:4">
      <c r="A21785" s="110">
        <v>2016</v>
      </c>
      <c r="B21785" s="110" t="s">
        <v>15</v>
      </c>
      <c r="C21785" s="110" t="s">
        <v>78</v>
      </c>
      <c r="D21785" s="111">
        <v>0</v>
      </c>
    </row>
    <row r="21786" spans="1:4">
      <c r="A21786" s="110">
        <v>2016</v>
      </c>
      <c r="B21786" s="110" t="s">
        <v>4</v>
      </c>
      <c r="C21786" s="110" t="s">
        <v>78</v>
      </c>
      <c r="D21786" s="111">
        <v>0</v>
      </c>
    </row>
    <row r="21787" spans="1:4">
      <c r="A21787" s="110">
        <v>2016</v>
      </c>
      <c r="B21787" s="110" t="s">
        <v>5</v>
      </c>
      <c r="C21787" s="110" t="s">
        <v>78</v>
      </c>
      <c r="D21787" s="111">
        <v>0</v>
      </c>
    </row>
    <row r="21788" spans="1:4">
      <c r="A21788" s="110">
        <v>2016</v>
      </c>
      <c r="B21788" s="110" t="s">
        <v>6</v>
      </c>
      <c r="C21788" s="110" t="s">
        <v>78</v>
      </c>
      <c r="D21788" s="111">
        <v>0</v>
      </c>
    </row>
    <row r="21789" spans="1:4">
      <c r="A21789" s="110">
        <v>2016</v>
      </c>
      <c r="B21789" s="110" t="s">
        <v>7</v>
      </c>
      <c r="C21789" s="110" t="s">
        <v>78</v>
      </c>
      <c r="D21789" s="111">
        <v>0</v>
      </c>
    </row>
    <row r="21790" spans="1:4">
      <c r="A21790" s="110">
        <v>2016</v>
      </c>
      <c r="B21790" s="110" t="s">
        <v>8</v>
      </c>
      <c r="C21790" s="110" t="s">
        <v>78</v>
      </c>
      <c r="D21790" s="111">
        <v>0</v>
      </c>
    </row>
    <row r="21791" spans="1:4">
      <c r="A21791" s="110">
        <v>2016</v>
      </c>
      <c r="B21791" s="110" t="s">
        <v>9</v>
      </c>
      <c r="C21791" s="110" t="s">
        <v>78</v>
      </c>
      <c r="D21791" s="111">
        <v>0</v>
      </c>
    </row>
    <row r="21792" spans="1:4">
      <c r="A21792" s="110">
        <v>2016</v>
      </c>
      <c r="B21792" s="110" t="s">
        <v>10</v>
      </c>
      <c r="C21792" s="110" t="s">
        <v>78</v>
      </c>
      <c r="D21792" s="111">
        <v>0</v>
      </c>
    </row>
    <row r="21793" spans="1:4">
      <c r="A21793" s="110">
        <v>2016</v>
      </c>
      <c r="B21793" s="110" t="s">
        <v>11</v>
      </c>
      <c r="C21793" s="110" t="s">
        <v>78</v>
      </c>
      <c r="D21793" s="111">
        <v>0</v>
      </c>
    </row>
    <row r="21794" spans="1:4">
      <c r="A21794" s="110">
        <v>2017</v>
      </c>
      <c r="B21794" s="110" t="s">
        <v>12</v>
      </c>
      <c r="C21794" s="110" t="s">
        <v>78</v>
      </c>
      <c r="D21794" s="111">
        <v>0</v>
      </c>
    </row>
    <row r="21795" spans="1:4">
      <c r="A21795" s="110">
        <v>2017</v>
      </c>
      <c r="B21795" s="110" t="s">
        <v>13</v>
      </c>
      <c r="C21795" s="110" t="s">
        <v>78</v>
      </c>
      <c r="D21795" s="111">
        <v>0</v>
      </c>
    </row>
    <row r="21796" spans="1:4">
      <c r="A21796" s="110">
        <v>2017</v>
      </c>
      <c r="B21796" s="110" t="s">
        <v>14</v>
      </c>
      <c r="C21796" s="110" t="s">
        <v>78</v>
      </c>
      <c r="D21796" s="111">
        <v>0</v>
      </c>
    </row>
    <row r="21797" spans="1:4">
      <c r="A21797" s="110">
        <v>2017</v>
      </c>
      <c r="B21797" s="110" t="s">
        <v>15</v>
      </c>
      <c r="C21797" s="110" t="s">
        <v>78</v>
      </c>
      <c r="D21797" s="111">
        <v>0</v>
      </c>
    </row>
    <row r="21798" spans="1:4">
      <c r="A21798" s="110">
        <v>2017</v>
      </c>
      <c r="B21798" s="110" t="s">
        <v>4</v>
      </c>
      <c r="C21798" s="110" t="s">
        <v>78</v>
      </c>
      <c r="D21798" s="111">
        <v>0</v>
      </c>
    </row>
    <row r="21799" spans="1:4">
      <c r="A21799" s="110">
        <v>2017</v>
      </c>
      <c r="B21799" s="110" t="s">
        <v>5</v>
      </c>
      <c r="C21799" s="110" t="s">
        <v>78</v>
      </c>
      <c r="D21799" s="111">
        <v>0</v>
      </c>
    </row>
    <row r="21800" spans="1:4">
      <c r="A21800" s="110">
        <v>2017</v>
      </c>
      <c r="B21800" s="110" t="s">
        <v>6</v>
      </c>
      <c r="C21800" s="110" t="s">
        <v>78</v>
      </c>
      <c r="D21800" s="111">
        <v>0</v>
      </c>
    </row>
    <row r="21801" spans="1:4">
      <c r="A21801" s="110">
        <v>2017</v>
      </c>
      <c r="B21801" s="110" t="s">
        <v>7</v>
      </c>
      <c r="C21801" s="110" t="s">
        <v>78</v>
      </c>
      <c r="D21801" s="111">
        <v>0</v>
      </c>
    </row>
    <row r="21802" spans="1:4">
      <c r="A21802" s="110">
        <v>2017</v>
      </c>
      <c r="B21802" s="110" t="s">
        <v>8</v>
      </c>
      <c r="C21802" s="110" t="s">
        <v>78</v>
      </c>
      <c r="D21802" s="111">
        <v>0</v>
      </c>
    </row>
    <row r="21803" spans="1:4">
      <c r="A21803" s="110">
        <v>2017</v>
      </c>
      <c r="B21803" s="110" t="s">
        <v>9</v>
      </c>
      <c r="C21803" s="110" t="s">
        <v>78</v>
      </c>
      <c r="D21803" s="111">
        <v>0</v>
      </c>
    </row>
    <row r="21804" spans="1:4">
      <c r="A21804" s="110">
        <v>2017</v>
      </c>
      <c r="B21804" s="110" t="s">
        <v>10</v>
      </c>
      <c r="C21804" s="110" t="s">
        <v>78</v>
      </c>
      <c r="D21804" s="111">
        <v>0</v>
      </c>
    </row>
    <row r="21805" spans="1:4">
      <c r="A21805" s="110">
        <v>2017</v>
      </c>
      <c r="B21805" s="110" t="s">
        <v>11</v>
      </c>
      <c r="C21805" s="110" t="s">
        <v>78</v>
      </c>
      <c r="D21805" s="111">
        <v>0</v>
      </c>
    </row>
    <row r="21806" spans="1:4">
      <c r="A21806" s="110">
        <v>2018</v>
      </c>
      <c r="B21806" s="110" t="s">
        <v>12</v>
      </c>
      <c r="C21806" s="110" t="s">
        <v>78</v>
      </c>
      <c r="D21806" s="111">
        <v>0</v>
      </c>
    </row>
    <row r="21807" spans="1:4">
      <c r="A21807" s="110">
        <v>2018</v>
      </c>
      <c r="B21807" s="110" t="s">
        <v>13</v>
      </c>
      <c r="C21807" s="110" t="s">
        <v>78</v>
      </c>
      <c r="D21807" s="111">
        <v>0</v>
      </c>
    </row>
    <row r="21808" spans="1:4">
      <c r="A21808" s="110">
        <v>2018</v>
      </c>
      <c r="B21808" s="110" t="s">
        <v>14</v>
      </c>
      <c r="C21808" s="110" t="s">
        <v>78</v>
      </c>
      <c r="D21808" s="111">
        <v>0</v>
      </c>
    </row>
    <row r="21809" spans="1:4">
      <c r="A21809" s="110">
        <v>2018</v>
      </c>
      <c r="B21809" s="110" t="s">
        <v>15</v>
      </c>
      <c r="C21809" s="110" t="s">
        <v>78</v>
      </c>
      <c r="D21809" s="111">
        <v>274</v>
      </c>
    </row>
    <row r="21810" spans="1:4">
      <c r="A21810" s="110">
        <v>2018</v>
      </c>
      <c r="B21810" s="110" t="s">
        <v>4</v>
      </c>
      <c r="C21810" s="110" t="s">
        <v>78</v>
      </c>
      <c r="D21810" s="111">
        <v>366</v>
      </c>
    </row>
    <row r="21811" spans="1:4">
      <c r="A21811" s="110">
        <v>2018</v>
      </c>
      <c r="B21811" s="110" t="s">
        <v>5</v>
      </c>
      <c r="C21811" s="110" t="s">
        <v>78</v>
      </c>
      <c r="D21811" s="111">
        <v>241</v>
      </c>
    </row>
    <row r="21812" spans="1:4">
      <c r="A21812" s="110">
        <v>2018</v>
      </c>
      <c r="B21812" s="110" t="s">
        <v>6</v>
      </c>
      <c r="C21812" s="110" t="s">
        <v>78</v>
      </c>
      <c r="D21812" s="111">
        <v>293</v>
      </c>
    </row>
    <row r="21813" spans="1:4">
      <c r="A21813" s="110">
        <v>2018</v>
      </c>
      <c r="B21813" s="110" t="s">
        <v>7</v>
      </c>
      <c r="C21813" s="110" t="s">
        <v>78</v>
      </c>
      <c r="D21813" s="111">
        <v>377</v>
      </c>
    </row>
    <row r="21814" spans="1:4">
      <c r="A21814" s="110">
        <v>2018</v>
      </c>
      <c r="B21814" s="110" t="s">
        <v>8</v>
      </c>
      <c r="C21814" s="110" t="s">
        <v>78</v>
      </c>
      <c r="D21814" s="111">
        <v>311</v>
      </c>
    </row>
    <row r="21815" spans="1:4">
      <c r="A21815" s="110">
        <v>2018</v>
      </c>
      <c r="B21815" s="110" t="s">
        <v>9</v>
      </c>
      <c r="C21815" s="110" t="s">
        <v>78</v>
      </c>
      <c r="D21815" s="111">
        <v>366</v>
      </c>
    </row>
    <row r="21816" spans="1:4">
      <c r="A21816" s="110">
        <v>2018</v>
      </c>
      <c r="B21816" s="110" t="s">
        <v>10</v>
      </c>
      <c r="C21816" s="110" t="s">
        <v>78</v>
      </c>
      <c r="D21816" s="111">
        <v>280</v>
      </c>
    </row>
    <row r="21817" spans="1:4">
      <c r="A21817" s="110">
        <v>2018</v>
      </c>
      <c r="B21817" s="110" t="s">
        <v>11</v>
      </c>
      <c r="C21817" s="110" t="s">
        <v>78</v>
      </c>
      <c r="D21817" s="111">
        <v>268</v>
      </c>
    </row>
    <row r="21818" spans="1:4">
      <c r="A21818" s="110">
        <v>2019</v>
      </c>
      <c r="B21818" s="110" t="s">
        <v>12</v>
      </c>
      <c r="C21818" s="110" t="s">
        <v>78</v>
      </c>
      <c r="D21818" s="111">
        <v>193</v>
      </c>
    </row>
    <row r="21819" spans="1:4">
      <c r="A21819" s="110">
        <v>2019</v>
      </c>
      <c r="B21819" s="110" t="s">
        <v>13</v>
      </c>
      <c r="C21819" s="110" t="s">
        <v>78</v>
      </c>
      <c r="D21819" s="111">
        <v>236</v>
      </c>
    </row>
    <row r="21820" spans="1:4">
      <c r="A21820" s="110">
        <v>2019</v>
      </c>
      <c r="B21820" s="110" t="s">
        <v>14</v>
      </c>
      <c r="C21820" s="110" t="s">
        <v>78</v>
      </c>
      <c r="D21820" s="111">
        <v>335</v>
      </c>
    </row>
    <row r="21821" spans="1:4">
      <c r="A21821" s="110">
        <v>2019</v>
      </c>
      <c r="B21821" s="110" t="s">
        <v>15</v>
      </c>
      <c r="C21821" s="110" t="s">
        <v>78</v>
      </c>
      <c r="D21821" s="111">
        <v>197</v>
      </c>
    </row>
    <row r="21822" spans="1:4">
      <c r="A21822" s="110">
        <v>2019</v>
      </c>
      <c r="B21822" s="110" t="s">
        <v>4</v>
      </c>
      <c r="C21822" s="110" t="s">
        <v>78</v>
      </c>
      <c r="D21822" s="111">
        <v>400</v>
      </c>
    </row>
    <row r="21823" spans="1:4">
      <c r="A21823" s="110">
        <v>2019</v>
      </c>
      <c r="B21823" s="110" t="s">
        <v>5</v>
      </c>
      <c r="C21823" s="110" t="s">
        <v>78</v>
      </c>
      <c r="D21823" s="111">
        <v>356</v>
      </c>
    </row>
    <row r="21824" spans="1:4">
      <c r="A21824" s="110">
        <v>2019</v>
      </c>
      <c r="B21824" s="110" t="s">
        <v>6</v>
      </c>
      <c r="C21824" s="110" t="s">
        <v>78</v>
      </c>
      <c r="D21824" s="111">
        <v>380</v>
      </c>
    </row>
    <row r="21825" spans="1:4">
      <c r="A21825" s="110">
        <v>2019</v>
      </c>
      <c r="B21825" s="110" t="s">
        <v>7</v>
      </c>
      <c r="C21825" s="110" t="s">
        <v>78</v>
      </c>
      <c r="D21825" s="111">
        <v>457</v>
      </c>
    </row>
    <row r="21826" spans="1:4">
      <c r="A21826" s="110">
        <v>2019</v>
      </c>
      <c r="B21826" s="110" t="s">
        <v>8</v>
      </c>
      <c r="C21826" s="110" t="s">
        <v>78</v>
      </c>
      <c r="D21826" s="111">
        <v>428</v>
      </c>
    </row>
    <row r="21827" spans="1:4">
      <c r="A21827" s="110">
        <v>2019</v>
      </c>
      <c r="B21827" s="110" t="s">
        <v>9</v>
      </c>
      <c r="C21827" s="110" t="s">
        <v>78</v>
      </c>
      <c r="D21827" s="111">
        <v>352</v>
      </c>
    </row>
    <row r="21828" spans="1:4">
      <c r="A21828" s="110">
        <v>2019</v>
      </c>
      <c r="B21828" s="110" t="s">
        <v>10</v>
      </c>
      <c r="C21828" s="110" t="s">
        <v>78</v>
      </c>
      <c r="D21828" s="111">
        <v>3</v>
      </c>
    </row>
    <row r="21829" spans="1:4">
      <c r="A21829" s="110">
        <v>2019</v>
      </c>
      <c r="B21829" s="110" t="s">
        <v>11</v>
      </c>
      <c r="C21829" s="110" t="s">
        <v>78</v>
      </c>
      <c r="D21829" s="111">
        <v>0</v>
      </c>
    </row>
    <row r="21830" spans="1:4">
      <c r="A21830" s="110">
        <v>2020</v>
      </c>
      <c r="B21830" s="110" t="s">
        <v>12</v>
      </c>
      <c r="C21830" s="110" t="s">
        <v>78</v>
      </c>
      <c r="D21830" s="111">
        <v>0</v>
      </c>
    </row>
    <row r="21831" spans="1:4">
      <c r="A21831" s="110">
        <v>2020</v>
      </c>
      <c r="B21831" s="110" t="s">
        <v>13</v>
      </c>
      <c r="C21831" s="110" t="s">
        <v>78</v>
      </c>
      <c r="D21831" s="111">
        <v>0</v>
      </c>
    </row>
    <row r="21832" spans="1:4">
      <c r="A21832" s="110">
        <v>2020</v>
      </c>
      <c r="B21832" s="110" t="s">
        <v>14</v>
      </c>
      <c r="C21832" s="110" t="s">
        <v>78</v>
      </c>
      <c r="D21832" s="111">
        <v>0</v>
      </c>
    </row>
    <row r="21833" spans="1:4">
      <c r="A21833" s="110">
        <v>2020</v>
      </c>
      <c r="B21833" s="110" t="s">
        <v>15</v>
      </c>
      <c r="C21833" s="110" t="s">
        <v>78</v>
      </c>
      <c r="D21833" s="111">
        <v>0</v>
      </c>
    </row>
    <row r="21834" spans="1:4">
      <c r="A21834" s="110">
        <v>2020</v>
      </c>
      <c r="B21834" s="110" t="s">
        <v>4</v>
      </c>
      <c r="C21834" s="110" t="s">
        <v>78</v>
      </c>
      <c r="D21834" s="111">
        <v>0</v>
      </c>
    </row>
    <row r="21835" spans="1:4">
      <c r="A21835" s="110">
        <v>2020</v>
      </c>
      <c r="B21835" s="110" t="s">
        <v>5</v>
      </c>
      <c r="C21835" s="110" t="s">
        <v>78</v>
      </c>
      <c r="D21835" s="111">
        <v>0</v>
      </c>
    </row>
    <row r="21836" spans="1:4">
      <c r="A21836" s="110">
        <v>2020</v>
      </c>
      <c r="B21836" s="110" t="s">
        <v>6</v>
      </c>
      <c r="C21836" s="110" t="s">
        <v>78</v>
      </c>
      <c r="D21836" s="111">
        <v>0</v>
      </c>
    </row>
    <row r="21837" spans="1:4">
      <c r="A21837" s="110">
        <v>2020</v>
      </c>
      <c r="B21837" s="110" t="s">
        <v>7</v>
      </c>
      <c r="C21837" s="110" t="s">
        <v>78</v>
      </c>
      <c r="D21837" s="111">
        <v>0</v>
      </c>
    </row>
    <row r="21838" spans="1:4">
      <c r="A21838" s="110">
        <v>2020</v>
      </c>
      <c r="B21838" s="110" t="s">
        <v>8</v>
      </c>
      <c r="C21838" s="110" t="s">
        <v>78</v>
      </c>
      <c r="D21838" s="111">
        <v>0</v>
      </c>
    </row>
    <row r="21839" spans="1:4">
      <c r="A21839" s="110">
        <v>2020</v>
      </c>
      <c r="B21839" s="110" t="s">
        <v>9</v>
      </c>
      <c r="C21839" s="110" t="s">
        <v>78</v>
      </c>
      <c r="D21839" s="111">
        <v>0</v>
      </c>
    </row>
    <row r="21840" spans="1:4">
      <c r="A21840" s="110">
        <v>2020</v>
      </c>
      <c r="B21840" s="110" t="s">
        <v>10</v>
      </c>
      <c r="C21840" s="110" t="s">
        <v>78</v>
      </c>
      <c r="D21840" s="111">
        <v>0</v>
      </c>
    </row>
    <row r="21841" spans="1:4">
      <c r="A21841" s="110">
        <v>2020</v>
      </c>
      <c r="B21841" s="110" t="s">
        <v>11</v>
      </c>
      <c r="C21841" s="110" t="s">
        <v>78</v>
      </c>
      <c r="D21841" s="111">
        <v>0</v>
      </c>
    </row>
    <row r="21842" spans="1:4">
      <c r="A21842" s="110">
        <v>1995</v>
      </c>
      <c r="B21842" s="110" t="s">
        <v>12</v>
      </c>
      <c r="C21842" s="110" t="s">
        <v>74</v>
      </c>
      <c r="D21842" s="111">
        <v>0</v>
      </c>
    </row>
    <row r="21843" spans="1:4">
      <c r="A21843" s="110">
        <v>1995</v>
      </c>
      <c r="B21843" s="110" t="s">
        <v>13</v>
      </c>
      <c r="C21843" s="110" t="s">
        <v>74</v>
      </c>
      <c r="D21843" s="111">
        <v>0</v>
      </c>
    </row>
    <row r="21844" spans="1:4">
      <c r="A21844" s="110">
        <v>1995</v>
      </c>
      <c r="B21844" s="110" t="s">
        <v>14</v>
      </c>
      <c r="C21844" s="110" t="s">
        <v>74</v>
      </c>
      <c r="D21844" s="111">
        <v>0</v>
      </c>
    </row>
    <row r="21845" spans="1:4">
      <c r="A21845" s="110">
        <v>1995</v>
      </c>
      <c r="B21845" s="110" t="s">
        <v>15</v>
      </c>
      <c r="C21845" s="110" t="s">
        <v>74</v>
      </c>
      <c r="D21845" s="111">
        <v>0</v>
      </c>
    </row>
    <row r="21846" spans="1:4">
      <c r="A21846" s="110">
        <v>1995</v>
      </c>
      <c r="B21846" s="110" t="s">
        <v>4</v>
      </c>
      <c r="C21846" s="110" t="s">
        <v>74</v>
      </c>
      <c r="D21846" s="111">
        <v>0</v>
      </c>
    </row>
    <row r="21847" spans="1:4">
      <c r="A21847" s="110">
        <v>1995</v>
      </c>
      <c r="B21847" s="110" t="s">
        <v>5</v>
      </c>
      <c r="C21847" s="110" t="s">
        <v>74</v>
      </c>
      <c r="D21847" s="111">
        <v>0</v>
      </c>
    </row>
    <row r="21848" spans="1:4">
      <c r="A21848" s="110">
        <v>1995</v>
      </c>
      <c r="B21848" s="110" t="s">
        <v>6</v>
      </c>
      <c r="C21848" s="110" t="s">
        <v>74</v>
      </c>
      <c r="D21848" s="111">
        <v>0</v>
      </c>
    </row>
    <row r="21849" spans="1:4">
      <c r="A21849" s="110">
        <v>1995</v>
      </c>
      <c r="B21849" s="110" t="s">
        <v>7</v>
      </c>
      <c r="C21849" s="110" t="s">
        <v>74</v>
      </c>
      <c r="D21849" s="111">
        <v>0</v>
      </c>
    </row>
    <row r="21850" spans="1:4">
      <c r="A21850" s="110">
        <v>1995</v>
      </c>
      <c r="B21850" s="110" t="s">
        <v>8</v>
      </c>
      <c r="C21850" s="110" t="s">
        <v>74</v>
      </c>
      <c r="D21850" s="111">
        <v>0</v>
      </c>
    </row>
    <row r="21851" spans="1:4">
      <c r="A21851" s="110">
        <v>1995</v>
      </c>
      <c r="B21851" s="110" t="s">
        <v>9</v>
      </c>
      <c r="C21851" s="110" t="s">
        <v>74</v>
      </c>
      <c r="D21851" s="111">
        <v>0</v>
      </c>
    </row>
    <row r="21852" spans="1:4">
      <c r="A21852" s="110">
        <v>1995</v>
      </c>
      <c r="B21852" s="110" t="s">
        <v>10</v>
      </c>
      <c r="C21852" s="110" t="s">
        <v>74</v>
      </c>
      <c r="D21852" s="111">
        <v>0</v>
      </c>
    </row>
    <row r="21853" spans="1:4">
      <c r="A21853" s="110">
        <v>1995</v>
      </c>
      <c r="B21853" s="110" t="s">
        <v>11</v>
      </c>
      <c r="C21853" s="110" t="s">
        <v>74</v>
      </c>
      <c r="D21853" s="111">
        <v>0</v>
      </c>
    </row>
    <row r="21854" spans="1:4">
      <c r="A21854" s="110">
        <v>1996</v>
      </c>
      <c r="B21854" s="110" t="s">
        <v>12</v>
      </c>
      <c r="C21854" s="110" t="s">
        <v>74</v>
      </c>
      <c r="D21854" s="111">
        <v>2220</v>
      </c>
    </row>
    <row r="21855" spans="1:4">
      <c r="A21855" s="110">
        <v>1996</v>
      </c>
      <c r="B21855" s="110" t="s">
        <v>13</v>
      </c>
      <c r="C21855" s="110" t="s">
        <v>74</v>
      </c>
      <c r="D21855" s="111">
        <v>2469</v>
      </c>
    </row>
    <row r="21856" spans="1:4">
      <c r="A21856" s="110">
        <v>1996</v>
      </c>
      <c r="B21856" s="110" t="s">
        <v>14</v>
      </c>
      <c r="C21856" s="110" t="s">
        <v>74</v>
      </c>
      <c r="D21856" s="111">
        <v>3655</v>
      </c>
    </row>
    <row r="21857" spans="1:4">
      <c r="A21857" s="110">
        <v>1996</v>
      </c>
      <c r="B21857" s="110" t="s">
        <v>15</v>
      </c>
      <c r="C21857" s="110" t="s">
        <v>74</v>
      </c>
      <c r="D21857" s="111">
        <v>4929</v>
      </c>
    </row>
    <row r="21858" spans="1:4">
      <c r="A21858" s="110">
        <v>1996</v>
      </c>
      <c r="B21858" s="110" t="s">
        <v>4</v>
      </c>
      <c r="C21858" s="110" t="s">
        <v>74</v>
      </c>
      <c r="D21858" s="111">
        <v>4300</v>
      </c>
    </row>
    <row r="21859" spans="1:4">
      <c r="A21859" s="110">
        <v>1996</v>
      </c>
      <c r="B21859" s="110" t="s">
        <v>5</v>
      </c>
      <c r="C21859" s="110" t="s">
        <v>74</v>
      </c>
      <c r="D21859" s="111">
        <v>3932</v>
      </c>
    </row>
    <row r="21860" spans="1:4">
      <c r="A21860" s="110">
        <v>1996</v>
      </c>
      <c r="B21860" s="110" t="s">
        <v>6</v>
      </c>
      <c r="C21860" s="110" t="s">
        <v>74</v>
      </c>
      <c r="D21860" s="111">
        <v>4318</v>
      </c>
    </row>
    <row r="21861" spans="1:4">
      <c r="A21861" s="110">
        <v>1996</v>
      </c>
      <c r="B21861" s="110" t="s">
        <v>7</v>
      </c>
      <c r="C21861" s="110" t="s">
        <v>74</v>
      </c>
      <c r="D21861" s="111">
        <v>4019</v>
      </c>
    </row>
    <row r="21862" spans="1:4">
      <c r="A21862" s="110">
        <v>1996</v>
      </c>
      <c r="B21862" s="110" t="s">
        <v>8</v>
      </c>
      <c r="C21862" s="110" t="s">
        <v>74</v>
      </c>
      <c r="D21862" s="111">
        <v>4592</v>
      </c>
    </row>
    <row r="21863" spans="1:4">
      <c r="A21863" s="110">
        <v>1996</v>
      </c>
      <c r="B21863" s="110" t="s">
        <v>9</v>
      </c>
      <c r="C21863" s="110" t="s">
        <v>74</v>
      </c>
      <c r="D21863" s="111">
        <v>6840</v>
      </c>
    </row>
    <row r="21864" spans="1:4">
      <c r="A21864" s="110">
        <v>1996</v>
      </c>
      <c r="B21864" s="110" t="s">
        <v>10</v>
      </c>
      <c r="C21864" s="110" t="s">
        <v>74</v>
      </c>
      <c r="D21864" s="111">
        <v>6056</v>
      </c>
    </row>
    <row r="21865" spans="1:4">
      <c r="A21865" s="110">
        <v>1996</v>
      </c>
      <c r="B21865" s="110" t="s">
        <v>11</v>
      </c>
      <c r="C21865" s="110" t="s">
        <v>74</v>
      </c>
      <c r="D21865" s="111">
        <v>5414</v>
      </c>
    </row>
    <row r="21866" spans="1:4">
      <c r="A21866" s="110">
        <v>1997</v>
      </c>
      <c r="B21866" s="110" t="s">
        <v>12</v>
      </c>
      <c r="C21866" s="110" t="s">
        <v>74</v>
      </c>
      <c r="D21866" s="111">
        <v>4784</v>
      </c>
    </row>
    <row r="21867" spans="1:4">
      <c r="A21867" s="110">
        <v>1997</v>
      </c>
      <c r="B21867" s="110" t="s">
        <v>13</v>
      </c>
      <c r="C21867" s="110" t="s">
        <v>74</v>
      </c>
      <c r="D21867" s="111">
        <v>5790</v>
      </c>
    </row>
    <row r="21868" spans="1:4">
      <c r="A21868" s="110">
        <v>1997</v>
      </c>
      <c r="B21868" s="110" t="s">
        <v>14</v>
      </c>
      <c r="C21868" s="110" t="s">
        <v>74</v>
      </c>
      <c r="D21868" s="111">
        <v>6272</v>
      </c>
    </row>
    <row r="21869" spans="1:4">
      <c r="A21869" s="110">
        <v>1997</v>
      </c>
      <c r="B21869" s="110" t="s">
        <v>15</v>
      </c>
      <c r="C21869" s="110" t="s">
        <v>74</v>
      </c>
      <c r="D21869" s="111">
        <v>7120</v>
      </c>
    </row>
    <row r="21870" spans="1:4">
      <c r="A21870" s="110">
        <v>1997</v>
      </c>
      <c r="B21870" s="110" t="s">
        <v>4</v>
      </c>
      <c r="C21870" s="110" t="s">
        <v>74</v>
      </c>
      <c r="D21870" s="111">
        <v>7305</v>
      </c>
    </row>
    <row r="21871" spans="1:4">
      <c r="A21871" s="110">
        <v>1997</v>
      </c>
      <c r="B21871" s="110" t="s">
        <v>5</v>
      </c>
      <c r="C21871" s="110" t="s">
        <v>74</v>
      </c>
      <c r="D21871" s="111">
        <v>7544</v>
      </c>
    </row>
    <row r="21872" spans="1:4">
      <c r="A21872" s="110">
        <v>1997</v>
      </c>
      <c r="B21872" s="110" t="s">
        <v>6</v>
      </c>
      <c r="C21872" s="110" t="s">
        <v>74</v>
      </c>
      <c r="D21872" s="111">
        <v>7790</v>
      </c>
    </row>
    <row r="21873" spans="1:4">
      <c r="A21873" s="110">
        <v>1997</v>
      </c>
      <c r="B21873" s="110" t="s">
        <v>7</v>
      </c>
      <c r="C21873" s="110" t="s">
        <v>74</v>
      </c>
      <c r="D21873" s="111">
        <v>7233</v>
      </c>
    </row>
    <row r="21874" spans="1:4">
      <c r="A21874" s="110">
        <v>1997</v>
      </c>
      <c r="B21874" s="110" t="s">
        <v>8</v>
      </c>
      <c r="C21874" s="110" t="s">
        <v>74</v>
      </c>
      <c r="D21874" s="111">
        <v>9176</v>
      </c>
    </row>
    <row r="21875" spans="1:4">
      <c r="A21875" s="110">
        <v>1997</v>
      </c>
      <c r="B21875" s="110" t="s">
        <v>9</v>
      </c>
      <c r="C21875" s="110" t="s">
        <v>74</v>
      </c>
      <c r="D21875" s="111">
        <v>8748</v>
      </c>
    </row>
    <row r="21876" spans="1:4">
      <c r="A21876" s="110">
        <v>1997</v>
      </c>
      <c r="B21876" s="110" t="s">
        <v>10</v>
      </c>
      <c r="C21876" s="110" t="s">
        <v>74</v>
      </c>
      <c r="D21876" s="111">
        <v>7953</v>
      </c>
    </row>
    <row r="21877" spans="1:4">
      <c r="A21877" s="110">
        <v>1997</v>
      </c>
      <c r="B21877" s="110" t="s">
        <v>11</v>
      </c>
      <c r="C21877" s="110" t="s">
        <v>74</v>
      </c>
      <c r="D21877" s="111">
        <v>7410</v>
      </c>
    </row>
    <row r="21878" spans="1:4">
      <c r="A21878" s="110">
        <v>1998</v>
      </c>
      <c r="B21878" s="110" t="s">
        <v>12</v>
      </c>
      <c r="C21878" s="110" t="s">
        <v>74</v>
      </c>
      <c r="D21878" s="111">
        <v>7751</v>
      </c>
    </row>
    <row r="21879" spans="1:4">
      <c r="A21879" s="110">
        <v>1998</v>
      </c>
      <c r="B21879" s="110" t="s">
        <v>13</v>
      </c>
      <c r="C21879" s="110" t="s">
        <v>74</v>
      </c>
      <c r="D21879" s="111">
        <v>8589</v>
      </c>
    </row>
    <row r="21880" spans="1:4">
      <c r="A21880" s="110">
        <v>1998</v>
      </c>
      <c r="B21880" s="110" t="s">
        <v>14</v>
      </c>
      <c r="C21880" s="110" t="s">
        <v>74</v>
      </c>
      <c r="D21880" s="111">
        <v>10337</v>
      </c>
    </row>
    <row r="21881" spans="1:4">
      <c r="A21881" s="110">
        <v>1998</v>
      </c>
      <c r="B21881" s="110" t="s">
        <v>15</v>
      </c>
      <c r="C21881" s="110" t="s">
        <v>74</v>
      </c>
      <c r="D21881" s="111">
        <v>9846</v>
      </c>
    </row>
    <row r="21882" spans="1:4">
      <c r="A21882" s="110">
        <v>1998</v>
      </c>
      <c r="B21882" s="110" t="s">
        <v>4</v>
      </c>
      <c r="C21882" s="110" t="s">
        <v>74</v>
      </c>
      <c r="D21882" s="111">
        <v>9339</v>
      </c>
    </row>
    <row r="21883" spans="1:4">
      <c r="A21883" s="110">
        <v>1998</v>
      </c>
      <c r="B21883" s="110" t="s">
        <v>5</v>
      </c>
      <c r="C21883" s="110" t="s">
        <v>74</v>
      </c>
      <c r="D21883" s="111">
        <v>8934</v>
      </c>
    </row>
    <row r="21884" spans="1:4">
      <c r="A21884" s="110">
        <v>1998</v>
      </c>
      <c r="B21884" s="110" t="s">
        <v>6</v>
      </c>
      <c r="C21884" s="110" t="s">
        <v>74</v>
      </c>
      <c r="D21884" s="111">
        <v>9436</v>
      </c>
    </row>
    <row r="21885" spans="1:4">
      <c r="A21885" s="110">
        <v>1998</v>
      </c>
      <c r="B21885" s="110" t="s">
        <v>7</v>
      </c>
      <c r="C21885" s="110" t="s">
        <v>74</v>
      </c>
      <c r="D21885" s="111">
        <v>10794</v>
      </c>
    </row>
    <row r="21886" spans="1:4">
      <c r="A21886" s="110">
        <v>1998</v>
      </c>
      <c r="B21886" s="110" t="s">
        <v>8</v>
      </c>
      <c r="C21886" s="110" t="s">
        <v>74</v>
      </c>
      <c r="D21886" s="111">
        <v>11148</v>
      </c>
    </row>
    <row r="21887" spans="1:4">
      <c r="A21887" s="110">
        <v>1998</v>
      </c>
      <c r="B21887" s="110" t="s">
        <v>9</v>
      </c>
      <c r="C21887" s="110" t="s">
        <v>74</v>
      </c>
      <c r="D21887" s="111">
        <v>11196</v>
      </c>
    </row>
    <row r="21888" spans="1:4">
      <c r="A21888" s="110">
        <v>1998</v>
      </c>
      <c r="B21888" s="110" t="s">
        <v>10</v>
      </c>
      <c r="C21888" s="110" t="s">
        <v>74</v>
      </c>
      <c r="D21888" s="111">
        <v>9921</v>
      </c>
    </row>
    <row r="21889" spans="1:4">
      <c r="A21889" s="110">
        <v>1998</v>
      </c>
      <c r="B21889" s="110" t="s">
        <v>11</v>
      </c>
      <c r="C21889" s="110" t="s">
        <v>74</v>
      </c>
      <c r="D21889" s="111">
        <v>9747</v>
      </c>
    </row>
    <row r="21890" spans="1:4">
      <c r="A21890" s="110">
        <v>1999</v>
      </c>
      <c r="B21890" s="110" t="s">
        <v>12</v>
      </c>
      <c r="C21890" s="110" t="s">
        <v>74</v>
      </c>
      <c r="D21890" s="111">
        <v>10095</v>
      </c>
    </row>
    <row r="21891" spans="1:4">
      <c r="A21891" s="110">
        <v>1999</v>
      </c>
      <c r="B21891" s="110" t="s">
        <v>13</v>
      </c>
      <c r="C21891" s="110" t="s">
        <v>74</v>
      </c>
      <c r="D21891" s="111">
        <v>10582</v>
      </c>
    </row>
    <row r="21892" spans="1:4">
      <c r="A21892" s="110">
        <v>1999</v>
      </c>
      <c r="B21892" s="110" t="s">
        <v>14</v>
      </c>
      <c r="C21892" s="110" t="s">
        <v>74</v>
      </c>
      <c r="D21892" s="111">
        <v>11515</v>
      </c>
    </row>
    <row r="21893" spans="1:4">
      <c r="A21893" s="110">
        <v>1999</v>
      </c>
      <c r="B21893" s="110" t="s">
        <v>15</v>
      </c>
      <c r="C21893" s="110" t="s">
        <v>74</v>
      </c>
      <c r="D21893" s="111">
        <v>10534</v>
      </c>
    </row>
    <row r="21894" spans="1:4">
      <c r="A21894" s="110">
        <v>1999</v>
      </c>
      <c r="B21894" s="110" t="s">
        <v>4</v>
      </c>
      <c r="C21894" s="110" t="s">
        <v>74</v>
      </c>
      <c r="D21894" s="111">
        <v>10661</v>
      </c>
    </row>
    <row r="21895" spans="1:4">
      <c r="A21895" s="110">
        <v>1999</v>
      </c>
      <c r="B21895" s="110" t="s">
        <v>5</v>
      </c>
      <c r="C21895" s="110" t="s">
        <v>74</v>
      </c>
      <c r="D21895" s="111">
        <v>9223</v>
      </c>
    </row>
    <row r="21896" spans="1:4">
      <c r="A21896" s="110">
        <v>1999</v>
      </c>
      <c r="B21896" s="110" t="s">
        <v>6</v>
      </c>
      <c r="C21896" s="110" t="s">
        <v>74</v>
      </c>
      <c r="D21896" s="111">
        <v>9677</v>
      </c>
    </row>
    <row r="21897" spans="1:4">
      <c r="A21897" s="110">
        <v>1999</v>
      </c>
      <c r="B21897" s="110" t="s">
        <v>7</v>
      </c>
      <c r="C21897" s="110" t="s">
        <v>74</v>
      </c>
      <c r="D21897" s="111">
        <v>9431</v>
      </c>
    </row>
    <row r="21898" spans="1:4">
      <c r="A21898" s="110">
        <v>1999</v>
      </c>
      <c r="B21898" s="110" t="s">
        <v>8</v>
      </c>
      <c r="C21898" s="110" t="s">
        <v>74</v>
      </c>
      <c r="D21898" s="111">
        <v>10815</v>
      </c>
    </row>
    <row r="21899" spans="1:4">
      <c r="A21899" s="110">
        <v>1999</v>
      </c>
      <c r="B21899" s="110" t="s">
        <v>9</v>
      </c>
      <c r="C21899" s="110" t="s">
        <v>74</v>
      </c>
      <c r="D21899" s="111">
        <v>9368</v>
      </c>
    </row>
    <row r="21900" spans="1:4">
      <c r="A21900" s="110">
        <v>1999</v>
      </c>
      <c r="B21900" s="110" t="s">
        <v>10</v>
      </c>
      <c r="C21900" s="110" t="s">
        <v>74</v>
      </c>
      <c r="D21900" s="111">
        <v>8839</v>
      </c>
    </row>
    <row r="21901" spans="1:4">
      <c r="A21901" s="110">
        <v>1999</v>
      </c>
      <c r="B21901" s="110" t="s">
        <v>11</v>
      </c>
      <c r="C21901" s="110" t="s">
        <v>74</v>
      </c>
      <c r="D21901" s="111">
        <v>7927</v>
      </c>
    </row>
    <row r="21902" spans="1:4">
      <c r="A21902" s="110">
        <v>2000</v>
      </c>
      <c r="B21902" s="110" t="s">
        <v>12</v>
      </c>
      <c r="C21902" s="110" t="s">
        <v>74</v>
      </c>
      <c r="D21902" s="111">
        <v>7411</v>
      </c>
    </row>
    <row r="21903" spans="1:4">
      <c r="A21903" s="110">
        <v>2000</v>
      </c>
      <c r="B21903" s="110" t="s">
        <v>13</v>
      </c>
      <c r="C21903" s="110" t="s">
        <v>74</v>
      </c>
      <c r="D21903" s="111">
        <v>7727</v>
      </c>
    </row>
    <row r="21904" spans="1:4">
      <c r="A21904" s="110">
        <v>2000</v>
      </c>
      <c r="B21904" s="110" t="s">
        <v>14</v>
      </c>
      <c r="C21904" s="110" t="s">
        <v>74</v>
      </c>
      <c r="D21904" s="111">
        <v>8726</v>
      </c>
    </row>
    <row r="21905" spans="1:4">
      <c r="A21905" s="110">
        <v>2000</v>
      </c>
      <c r="B21905" s="110" t="s">
        <v>15</v>
      </c>
      <c r="C21905" s="110" t="s">
        <v>74</v>
      </c>
      <c r="D21905" s="111">
        <v>8212</v>
      </c>
    </row>
    <row r="21906" spans="1:4">
      <c r="A21906" s="110">
        <v>2000</v>
      </c>
      <c r="B21906" s="110" t="s">
        <v>4</v>
      </c>
      <c r="C21906" s="110" t="s">
        <v>74</v>
      </c>
      <c r="D21906" s="111">
        <v>37328</v>
      </c>
    </row>
    <row r="21907" spans="1:4">
      <c r="A21907" s="110">
        <v>2000</v>
      </c>
      <c r="B21907" s="110" t="s">
        <v>5</v>
      </c>
      <c r="C21907" s="110" t="s">
        <v>74</v>
      </c>
      <c r="D21907" s="111">
        <v>45987</v>
      </c>
    </row>
    <row r="21908" spans="1:4">
      <c r="A21908" s="110">
        <v>2000</v>
      </c>
      <c r="B21908" s="110" t="s">
        <v>6</v>
      </c>
      <c r="C21908" s="110" t="s">
        <v>74</v>
      </c>
      <c r="D21908" s="111">
        <v>44590</v>
      </c>
    </row>
    <row r="21909" spans="1:4">
      <c r="A21909" s="110">
        <v>2000</v>
      </c>
      <c r="B21909" s="110" t="s">
        <v>7</v>
      </c>
      <c r="C21909" s="110" t="s">
        <v>74</v>
      </c>
      <c r="D21909" s="111">
        <v>46622</v>
      </c>
    </row>
    <row r="21910" spans="1:4">
      <c r="A21910" s="110">
        <v>2000</v>
      </c>
      <c r="B21910" s="110" t="s">
        <v>8</v>
      </c>
      <c r="C21910" s="110" t="s">
        <v>74</v>
      </c>
      <c r="D21910" s="111">
        <v>44251</v>
      </c>
    </row>
    <row r="21911" spans="1:4">
      <c r="A21911" s="110">
        <v>2000</v>
      </c>
      <c r="B21911" s="110" t="s">
        <v>9</v>
      </c>
      <c r="C21911" s="110" t="s">
        <v>74</v>
      </c>
      <c r="D21911" s="111">
        <v>47585</v>
      </c>
    </row>
    <row r="21912" spans="1:4">
      <c r="A21912" s="110">
        <v>2000</v>
      </c>
      <c r="B21912" s="110" t="s">
        <v>10</v>
      </c>
      <c r="C21912" s="110" t="s">
        <v>74</v>
      </c>
      <c r="D21912" s="111">
        <v>42332</v>
      </c>
    </row>
    <row r="21913" spans="1:4">
      <c r="A21913" s="110">
        <v>2000</v>
      </c>
      <c r="B21913" s="110" t="s">
        <v>11</v>
      </c>
      <c r="C21913" s="110" t="s">
        <v>74</v>
      </c>
      <c r="D21913" s="111">
        <v>44095</v>
      </c>
    </row>
    <row r="21914" spans="1:4">
      <c r="A21914" s="110">
        <v>2001</v>
      </c>
      <c r="B21914" s="110" t="s">
        <v>12</v>
      </c>
      <c r="C21914" s="110" t="s">
        <v>74</v>
      </c>
      <c r="D21914" s="111">
        <v>6714</v>
      </c>
    </row>
    <row r="21915" spans="1:4">
      <c r="A21915" s="110">
        <v>2001</v>
      </c>
      <c r="B21915" s="110" t="s">
        <v>13</v>
      </c>
      <c r="C21915" s="110" t="s">
        <v>74</v>
      </c>
      <c r="D21915" s="111">
        <v>6684</v>
      </c>
    </row>
    <row r="21916" spans="1:4">
      <c r="A21916" s="110">
        <v>2001</v>
      </c>
      <c r="B21916" s="110" t="s">
        <v>14</v>
      </c>
      <c r="C21916" s="110" t="s">
        <v>74</v>
      </c>
      <c r="D21916" s="111">
        <v>6184</v>
      </c>
    </row>
    <row r="21917" spans="1:4">
      <c r="A21917" s="110">
        <v>2001</v>
      </c>
      <c r="B21917" s="110" t="s">
        <v>15</v>
      </c>
      <c r="C21917" s="110" t="s">
        <v>74</v>
      </c>
      <c r="D21917" s="111">
        <v>6488</v>
      </c>
    </row>
    <row r="21918" spans="1:4">
      <c r="A21918" s="110">
        <v>2001</v>
      </c>
      <c r="B21918" s="110" t="s">
        <v>4</v>
      </c>
      <c r="C21918" s="110" t="s">
        <v>74</v>
      </c>
      <c r="D21918" s="111">
        <v>6238</v>
      </c>
    </row>
    <row r="21919" spans="1:4">
      <c r="A21919" s="110">
        <v>2001</v>
      </c>
      <c r="B21919" s="110" t="s">
        <v>5</v>
      </c>
      <c r="C21919" s="110" t="s">
        <v>74</v>
      </c>
      <c r="D21919" s="111">
        <v>6105</v>
      </c>
    </row>
    <row r="21920" spans="1:4">
      <c r="A21920" s="110">
        <v>2001</v>
      </c>
      <c r="B21920" s="110" t="s">
        <v>6</v>
      </c>
      <c r="C21920" s="110" t="s">
        <v>74</v>
      </c>
      <c r="D21920" s="111">
        <v>5823</v>
      </c>
    </row>
    <row r="21921" spans="1:4">
      <c r="A21921" s="110">
        <v>2001</v>
      </c>
      <c r="B21921" s="110" t="s">
        <v>7</v>
      </c>
      <c r="C21921" s="110" t="s">
        <v>74</v>
      </c>
      <c r="D21921" s="111">
        <v>5689</v>
      </c>
    </row>
    <row r="21922" spans="1:4">
      <c r="A21922" s="110">
        <v>2001</v>
      </c>
      <c r="B21922" s="110" t="s">
        <v>8</v>
      </c>
      <c r="C21922" s="110" t="s">
        <v>74</v>
      </c>
      <c r="D21922" s="111">
        <v>5606</v>
      </c>
    </row>
    <row r="21923" spans="1:4">
      <c r="A21923" s="110">
        <v>2001</v>
      </c>
      <c r="B21923" s="110" t="s">
        <v>9</v>
      </c>
      <c r="C21923" s="110" t="s">
        <v>74</v>
      </c>
      <c r="D21923" s="111">
        <v>5432</v>
      </c>
    </row>
    <row r="21924" spans="1:4">
      <c r="A21924" s="110">
        <v>2001</v>
      </c>
      <c r="B21924" s="110" t="s">
        <v>10</v>
      </c>
      <c r="C21924" s="110" t="s">
        <v>74</v>
      </c>
      <c r="D21924" s="111">
        <v>4701</v>
      </c>
    </row>
    <row r="21925" spans="1:4">
      <c r="A21925" s="110">
        <v>2001</v>
      </c>
      <c r="B21925" s="110" t="s">
        <v>11</v>
      </c>
      <c r="C21925" s="110" t="s">
        <v>74</v>
      </c>
      <c r="D21925" s="111">
        <v>3491</v>
      </c>
    </row>
    <row r="21926" spans="1:4">
      <c r="A21926" s="110">
        <v>2002</v>
      </c>
      <c r="B21926" s="110" t="s">
        <v>12</v>
      </c>
      <c r="C21926" s="110" t="s">
        <v>74</v>
      </c>
      <c r="D21926" s="111">
        <v>3403</v>
      </c>
    </row>
    <row r="21927" spans="1:4">
      <c r="A21927" s="110">
        <v>2002</v>
      </c>
      <c r="B21927" s="110" t="s">
        <v>13</v>
      </c>
      <c r="C21927" s="110" t="s">
        <v>74</v>
      </c>
      <c r="D21927" s="111">
        <v>3388</v>
      </c>
    </row>
    <row r="21928" spans="1:4">
      <c r="A21928" s="110">
        <v>2002</v>
      </c>
      <c r="B21928" s="110" t="s">
        <v>14</v>
      </c>
      <c r="C21928" s="110" t="s">
        <v>74</v>
      </c>
      <c r="D21928" s="111">
        <v>5981</v>
      </c>
    </row>
    <row r="21929" spans="1:4">
      <c r="A21929" s="110">
        <v>2002</v>
      </c>
      <c r="B21929" s="110" t="s">
        <v>15</v>
      </c>
      <c r="C21929" s="110" t="s">
        <v>74</v>
      </c>
      <c r="D21929" s="111">
        <v>3661</v>
      </c>
    </row>
    <row r="21930" spans="1:4">
      <c r="A21930" s="110">
        <v>2002</v>
      </c>
      <c r="B21930" s="110" t="s">
        <v>4</v>
      </c>
      <c r="C21930" s="110" t="s">
        <v>74</v>
      </c>
      <c r="D21930" s="111">
        <v>3437.9670498865871</v>
      </c>
    </row>
    <row r="21931" spans="1:4">
      <c r="A21931" s="110">
        <v>2002</v>
      </c>
      <c r="B21931" s="110" t="s">
        <v>5</v>
      </c>
      <c r="C21931" s="110" t="s">
        <v>74</v>
      </c>
      <c r="D21931" s="111">
        <v>5171</v>
      </c>
    </row>
    <row r="21932" spans="1:4">
      <c r="A21932" s="110">
        <v>2002</v>
      </c>
      <c r="B21932" s="110" t="s">
        <v>6</v>
      </c>
      <c r="C21932" s="110" t="s">
        <v>74</v>
      </c>
      <c r="D21932" s="111">
        <v>3604</v>
      </c>
    </row>
    <row r="21933" spans="1:4">
      <c r="A21933" s="110">
        <v>2002</v>
      </c>
      <c r="B21933" s="110" t="s">
        <v>7</v>
      </c>
      <c r="C21933" s="110" t="s">
        <v>74</v>
      </c>
      <c r="D21933" s="111">
        <v>2561</v>
      </c>
    </row>
    <row r="21934" spans="1:4">
      <c r="A21934" s="110">
        <v>2002</v>
      </c>
      <c r="B21934" s="110" t="s">
        <v>8</v>
      </c>
      <c r="C21934" s="110" t="s">
        <v>74</v>
      </c>
      <c r="D21934" s="111">
        <v>2280</v>
      </c>
    </row>
    <row r="21935" spans="1:4">
      <c r="A21935" s="110">
        <v>2002</v>
      </c>
      <c r="B21935" s="110" t="s">
        <v>9</v>
      </c>
      <c r="C21935" s="110" t="s">
        <v>74</v>
      </c>
      <c r="D21935" s="111">
        <v>2056</v>
      </c>
    </row>
    <row r="21936" spans="1:4">
      <c r="A21936" s="110">
        <v>2002</v>
      </c>
      <c r="B21936" s="110" t="s">
        <v>10</v>
      </c>
      <c r="C21936" s="110" t="s">
        <v>74</v>
      </c>
      <c r="D21936" s="111">
        <v>1699</v>
      </c>
    </row>
    <row r="21937" spans="1:4">
      <c r="A21937" s="110">
        <v>2002</v>
      </c>
      <c r="B21937" s="110" t="s">
        <v>11</v>
      </c>
      <c r="C21937" s="110" t="s">
        <v>74</v>
      </c>
      <c r="D21937" s="111">
        <v>1441</v>
      </c>
    </row>
    <row r="21938" spans="1:4">
      <c r="A21938" s="110">
        <v>2003</v>
      </c>
      <c r="B21938" s="110" t="s">
        <v>12</v>
      </c>
      <c r="C21938" s="110" t="s">
        <v>74</v>
      </c>
      <c r="D21938" s="111">
        <v>1211.4346373416577</v>
      </c>
    </row>
    <row r="21939" spans="1:4">
      <c r="A21939" s="110">
        <v>2003</v>
      </c>
      <c r="B21939" s="110" t="s">
        <v>13</v>
      </c>
      <c r="C21939" s="110" t="s">
        <v>74</v>
      </c>
      <c r="D21939" s="111">
        <v>865.74761216207241</v>
      </c>
    </row>
    <row r="21940" spans="1:4">
      <c r="A21940" s="110">
        <v>2003</v>
      </c>
      <c r="B21940" s="110" t="s">
        <v>14</v>
      </c>
      <c r="C21940" s="110" t="s">
        <v>74</v>
      </c>
      <c r="D21940" s="111">
        <v>1014.0653161359935</v>
      </c>
    </row>
    <row r="21941" spans="1:4">
      <c r="A21941" s="110">
        <v>2003</v>
      </c>
      <c r="B21941" s="110" t="s">
        <v>15</v>
      </c>
      <c r="C21941" s="110" t="s">
        <v>74</v>
      </c>
      <c r="D21941" s="111">
        <v>1252.2583773536232</v>
      </c>
    </row>
    <row r="21942" spans="1:4">
      <c r="A21942" s="110">
        <v>2003</v>
      </c>
      <c r="B21942" s="110" t="s">
        <v>4</v>
      </c>
      <c r="C21942" s="110" t="s">
        <v>74</v>
      </c>
      <c r="D21942" s="111">
        <v>1695.2392679909399</v>
      </c>
    </row>
    <row r="21943" spans="1:4">
      <c r="A21943" s="110">
        <v>2003</v>
      </c>
      <c r="B21943" s="110" t="s">
        <v>5</v>
      </c>
      <c r="C21943" s="110" t="s">
        <v>74</v>
      </c>
      <c r="D21943" s="111">
        <v>1686.2220243064814</v>
      </c>
    </row>
    <row r="21944" spans="1:4">
      <c r="A21944" s="110">
        <v>2003</v>
      </c>
      <c r="B21944" s="110" t="s">
        <v>6</v>
      </c>
      <c r="C21944" s="110" t="s">
        <v>74</v>
      </c>
      <c r="D21944" s="111">
        <v>1985.5190883917571</v>
      </c>
    </row>
    <row r="21945" spans="1:4">
      <c r="A21945" s="110">
        <v>2003</v>
      </c>
      <c r="B21945" s="110" t="s">
        <v>7</v>
      </c>
      <c r="C21945" s="110" t="s">
        <v>74</v>
      </c>
      <c r="D21945" s="111">
        <v>2261.0884558701055</v>
      </c>
    </row>
    <row r="21946" spans="1:4">
      <c r="A21946" s="110">
        <v>2003</v>
      </c>
      <c r="B21946" s="110" t="s">
        <v>8</v>
      </c>
      <c r="C21946" s="110" t="s">
        <v>74</v>
      </c>
      <c r="D21946" s="111">
        <v>2917.4391818938302</v>
      </c>
    </row>
    <row r="21947" spans="1:4">
      <c r="A21947" s="110">
        <v>2003</v>
      </c>
      <c r="B21947" s="110" t="s">
        <v>9</v>
      </c>
      <c r="C21947" s="110" t="s">
        <v>74</v>
      </c>
      <c r="D21947" s="111">
        <v>2339.8003325353184</v>
      </c>
    </row>
    <row r="21948" spans="1:4">
      <c r="A21948" s="110">
        <v>2003</v>
      </c>
      <c r="B21948" s="110" t="s">
        <v>10</v>
      </c>
      <c r="C21948" s="110" t="s">
        <v>74</v>
      </c>
      <c r="D21948" s="111">
        <v>2099.9154021761883</v>
      </c>
    </row>
    <row r="21949" spans="1:4">
      <c r="A21949" s="110">
        <v>2003</v>
      </c>
      <c r="B21949" s="110" t="s">
        <v>11</v>
      </c>
      <c r="C21949" s="110" t="s">
        <v>74</v>
      </c>
      <c r="D21949" s="111">
        <v>2055.6469806820951</v>
      </c>
    </row>
    <row r="21950" spans="1:4">
      <c r="A21950" s="110">
        <v>2004</v>
      </c>
      <c r="B21950" s="110" t="s">
        <v>12</v>
      </c>
      <c r="C21950" s="110" t="s">
        <v>74</v>
      </c>
      <c r="D21950" s="111">
        <v>2207.9508947241261</v>
      </c>
    </row>
    <row r="21951" spans="1:4">
      <c r="A21951" s="110">
        <v>2004</v>
      </c>
      <c r="B21951" s="110" t="s">
        <v>13</v>
      </c>
      <c r="C21951" s="110" t="s">
        <v>74</v>
      </c>
      <c r="D21951" s="111">
        <v>1704.2662079105176</v>
      </c>
    </row>
    <row r="21952" spans="1:4">
      <c r="A21952" s="110">
        <v>2004</v>
      </c>
      <c r="B21952" s="110" t="s">
        <v>14</v>
      </c>
      <c r="C21952" s="110" t="s">
        <v>74</v>
      </c>
      <c r="D21952" s="111">
        <v>2023.4776067143741</v>
      </c>
    </row>
    <row r="21953" spans="1:4">
      <c r="A21953" s="110">
        <v>2004</v>
      </c>
      <c r="B21953" s="110" t="s">
        <v>15</v>
      </c>
      <c r="C21953" s="110" t="s">
        <v>74</v>
      </c>
      <c r="D21953" s="111">
        <v>1363.4312768613129</v>
      </c>
    </row>
    <row r="21954" spans="1:4">
      <c r="A21954" s="110">
        <v>2004</v>
      </c>
      <c r="B21954" s="110" t="s">
        <v>4</v>
      </c>
      <c r="C21954" s="110" t="s">
        <v>74</v>
      </c>
      <c r="D21954" s="111">
        <v>1792.6327487992373</v>
      </c>
    </row>
    <row r="21955" spans="1:4">
      <c r="A21955" s="110">
        <v>2004</v>
      </c>
      <c r="B21955" s="110" t="s">
        <v>5</v>
      </c>
      <c r="C21955" s="110" t="s">
        <v>74</v>
      </c>
      <c r="D21955" s="111">
        <v>1536.0889518607901</v>
      </c>
    </row>
    <row r="21956" spans="1:4">
      <c r="A21956" s="110">
        <v>2004</v>
      </c>
      <c r="B21956" s="110" t="s">
        <v>6</v>
      </c>
      <c r="C21956" s="110" t="s">
        <v>74</v>
      </c>
      <c r="D21956" s="111">
        <v>1547.0596854799894</v>
      </c>
    </row>
    <row r="21957" spans="1:4">
      <c r="A21957" s="110">
        <v>2004</v>
      </c>
      <c r="B21957" s="110" t="s">
        <v>7</v>
      </c>
      <c r="C21957" s="110" t="s">
        <v>74</v>
      </c>
      <c r="D21957" s="111">
        <v>1426.2931897153032</v>
      </c>
    </row>
    <row r="21958" spans="1:4">
      <c r="A21958" s="110">
        <v>2004</v>
      </c>
      <c r="B21958" s="110" t="s">
        <v>8</v>
      </c>
      <c r="C21958" s="110" t="s">
        <v>74</v>
      </c>
      <c r="D21958" s="111">
        <v>1449.0033225768072</v>
      </c>
    </row>
    <row r="21959" spans="1:4">
      <c r="A21959" s="110">
        <v>2004</v>
      </c>
      <c r="B21959" s="110" t="s">
        <v>9</v>
      </c>
      <c r="C21959" s="110" t="s">
        <v>74</v>
      </c>
      <c r="D21959" s="111">
        <v>1481.3505677808805</v>
      </c>
    </row>
    <row r="21960" spans="1:4">
      <c r="A21960" s="110">
        <v>2004</v>
      </c>
      <c r="B21960" s="110" t="s">
        <v>10</v>
      </c>
      <c r="C21960" s="110" t="s">
        <v>74</v>
      </c>
      <c r="D21960" s="111">
        <v>1323.9051920123761</v>
      </c>
    </row>
    <row r="21961" spans="1:4">
      <c r="A21961" s="110">
        <v>2004</v>
      </c>
      <c r="B21961" s="110" t="s">
        <v>11</v>
      </c>
      <c r="C21961" s="110" t="s">
        <v>74</v>
      </c>
      <c r="D21961" s="111">
        <v>1292.0994207633646</v>
      </c>
    </row>
    <row r="21962" spans="1:4">
      <c r="A21962" s="110">
        <v>2005</v>
      </c>
      <c r="B21962" s="110" t="s">
        <v>12</v>
      </c>
      <c r="C21962" s="110" t="s">
        <v>74</v>
      </c>
      <c r="D21962" s="111">
        <v>803.54382448659737</v>
      </c>
    </row>
    <row r="21963" spans="1:4">
      <c r="A21963" s="110">
        <v>2005</v>
      </c>
      <c r="B21963" s="110" t="s">
        <v>13</v>
      </c>
      <c r="C21963" s="110" t="s">
        <v>74</v>
      </c>
      <c r="D21963" s="111">
        <v>1195.9569334555872</v>
      </c>
    </row>
    <row r="21964" spans="1:4">
      <c r="A21964" s="110">
        <v>2005</v>
      </c>
      <c r="B21964" s="110" t="s">
        <v>14</v>
      </c>
      <c r="C21964" s="110" t="s">
        <v>74</v>
      </c>
      <c r="D21964" s="111">
        <v>1512.3747112124629</v>
      </c>
    </row>
    <row r="21965" spans="1:4">
      <c r="A21965" s="110">
        <v>2005</v>
      </c>
      <c r="B21965" s="110" t="s">
        <v>15</v>
      </c>
      <c r="C21965" s="110" t="s">
        <v>74</v>
      </c>
      <c r="D21965" s="111">
        <v>1570.1533951022775</v>
      </c>
    </row>
    <row r="21966" spans="1:4">
      <c r="A21966" s="110">
        <v>2005</v>
      </c>
      <c r="B21966" s="110" t="s">
        <v>4</v>
      </c>
      <c r="C21966" s="110" t="s">
        <v>74</v>
      </c>
      <c r="D21966" s="111">
        <v>1777.826413847853</v>
      </c>
    </row>
    <row r="21967" spans="1:4">
      <c r="A21967" s="110">
        <v>2005</v>
      </c>
      <c r="B21967" s="110" t="s">
        <v>5</v>
      </c>
      <c r="C21967" s="110" t="s">
        <v>74</v>
      </c>
      <c r="D21967" s="111">
        <v>1348.7526615844481</v>
      </c>
    </row>
    <row r="21968" spans="1:4">
      <c r="A21968" s="110">
        <v>2005</v>
      </c>
      <c r="B21968" s="110" t="s">
        <v>6</v>
      </c>
      <c r="C21968" s="110" t="s">
        <v>74</v>
      </c>
      <c r="D21968" s="111">
        <v>1891.1734317801479</v>
      </c>
    </row>
    <row r="21969" spans="1:4">
      <c r="A21969" s="110">
        <v>2005</v>
      </c>
      <c r="B21969" s="110" t="s">
        <v>7</v>
      </c>
      <c r="C21969" s="110" t="s">
        <v>74</v>
      </c>
      <c r="D21969" s="111">
        <v>1389.9788802651606</v>
      </c>
    </row>
    <row r="21970" spans="1:4">
      <c r="A21970" s="110">
        <v>2005</v>
      </c>
      <c r="B21970" s="110" t="s">
        <v>8</v>
      </c>
      <c r="C21970" s="110" t="s">
        <v>74</v>
      </c>
      <c r="D21970" s="111">
        <v>1649</v>
      </c>
    </row>
    <row r="21971" spans="1:4">
      <c r="A21971" s="110">
        <v>2005</v>
      </c>
      <c r="B21971" s="110" t="s">
        <v>9</v>
      </c>
      <c r="C21971" s="110" t="s">
        <v>74</v>
      </c>
      <c r="D21971" s="111">
        <v>1897</v>
      </c>
    </row>
    <row r="21972" spans="1:4">
      <c r="A21972" s="110">
        <v>2005</v>
      </c>
      <c r="B21972" s="110" t="s">
        <v>10</v>
      </c>
      <c r="C21972" s="110" t="s">
        <v>74</v>
      </c>
      <c r="D21972" s="111">
        <v>1656</v>
      </c>
    </row>
    <row r="21973" spans="1:4">
      <c r="A21973" s="110">
        <v>2005</v>
      </c>
      <c r="B21973" s="110" t="s">
        <v>11</v>
      </c>
      <c r="C21973" s="110" t="s">
        <v>74</v>
      </c>
      <c r="D21973" s="111">
        <v>1615</v>
      </c>
    </row>
    <row r="21974" spans="1:4">
      <c r="A21974" s="110">
        <v>2006</v>
      </c>
      <c r="B21974" s="110" t="s">
        <v>12</v>
      </c>
      <c r="C21974" s="110" t="s">
        <v>74</v>
      </c>
      <c r="D21974" s="111">
        <v>1195.4711537249</v>
      </c>
    </row>
    <row r="21975" spans="1:4">
      <c r="A21975" s="110">
        <v>2006</v>
      </c>
      <c r="B21975" s="110" t="s">
        <v>13</v>
      </c>
      <c r="C21975" s="110" t="s">
        <v>74</v>
      </c>
      <c r="D21975" s="111">
        <v>1186.4164372275629</v>
      </c>
    </row>
    <row r="21976" spans="1:4">
      <c r="A21976" s="110">
        <v>2006</v>
      </c>
      <c r="B21976" s="110" t="s">
        <v>14</v>
      </c>
      <c r="C21976" s="110" t="s">
        <v>74</v>
      </c>
      <c r="D21976" s="111">
        <v>1673</v>
      </c>
    </row>
    <row r="21977" spans="1:4">
      <c r="A21977" s="110">
        <v>2006</v>
      </c>
      <c r="B21977" s="110" t="s">
        <v>15</v>
      </c>
      <c r="C21977" s="110" t="s">
        <v>74</v>
      </c>
      <c r="D21977" s="111">
        <v>1477</v>
      </c>
    </row>
    <row r="21978" spans="1:4">
      <c r="A21978" s="110">
        <v>2006</v>
      </c>
      <c r="B21978" s="110" t="s">
        <v>4</v>
      </c>
      <c r="C21978" s="110" t="s">
        <v>74</v>
      </c>
      <c r="D21978" s="111">
        <v>1319</v>
      </c>
    </row>
    <row r="21979" spans="1:4">
      <c r="A21979" s="110">
        <v>2006</v>
      </c>
      <c r="B21979" s="110" t="s">
        <v>5</v>
      </c>
      <c r="C21979" s="110" t="s">
        <v>74</v>
      </c>
      <c r="D21979" s="111">
        <v>1066</v>
      </c>
    </row>
    <row r="21980" spans="1:4">
      <c r="A21980" s="110">
        <v>2006</v>
      </c>
      <c r="B21980" s="110" t="s">
        <v>6</v>
      </c>
      <c r="C21980" s="110" t="s">
        <v>74</v>
      </c>
      <c r="D21980" s="111">
        <v>1395</v>
      </c>
    </row>
    <row r="21981" spans="1:4">
      <c r="A21981" s="110">
        <v>2006</v>
      </c>
      <c r="B21981" s="110" t="s">
        <v>7</v>
      </c>
      <c r="C21981" s="110" t="s">
        <v>74</v>
      </c>
      <c r="D21981" s="111">
        <v>1215</v>
      </c>
    </row>
    <row r="21982" spans="1:4">
      <c r="A21982" s="110">
        <v>2006</v>
      </c>
      <c r="B21982" s="110" t="s">
        <v>8</v>
      </c>
      <c r="C21982" s="110" t="s">
        <v>74</v>
      </c>
      <c r="D21982" s="111">
        <v>1335</v>
      </c>
    </row>
    <row r="21983" spans="1:4">
      <c r="A21983" s="110">
        <v>2006</v>
      </c>
      <c r="B21983" s="110" t="s">
        <v>9</v>
      </c>
      <c r="C21983" s="110" t="s">
        <v>74</v>
      </c>
      <c r="D21983" s="111">
        <v>1180</v>
      </c>
    </row>
    <row r="21984" spans="1:4">
      <c r="A21984" s="110">
        <v>2006</v>
      </c>
      <c r="B21984" s="110" t="s">
        <v>10</v>
      </c>
      <c r="C21984" s="110" t="s">
        <v>74</v>
      </c>
      <c r="D21984" s="111">
        <v>1273</v>
      </c>
    </row>
    <row r="21985" spans="1:4">
      <c r="A21985" s="110">
        <v>2006</v>
      </c>
      <c r="B21985" s="110" t="s">
        <v>11</v>
      </c>
      <c r="C21985" s="110" t="s">
        <v>74</v>
      </c>
      <c r="D21985" s="111">
        <v>1134</v>
      </c>
    </row>
    <row r="21986" spans="1:4">
      <c r="A21986" s="110">
        <v>2007</v>
      </c>
      <c r="B21986" s="110" t="s">
        <v>12</v>
      </c>
      <c r="C21986" s="110" t="s">
        <v>74</v>
      </c>
      <c r="D21986" s="111">
        <v>1163</v>
      </c>
    </row>
    <row r="21987" spans="1:4">
      <c r="A21987" s="110">
        <v>2007</v>
      </c>
      <c r="B21987" s="110" t="s">
        <v>13</v>
      </c>
      <c r="C21987" s="110" t="s">
        <v>74</v>
      </c>
      <c r="D21987" s="111">
        <v>1183</v>
      </c>
    </row>
    <row r="21988" spans="1:4">
      <c r="A21988" s="110">
        <v>2007</v>
      </c>
      <c r="B21988" s="110" t="s">
        <v>14</v>
      </c>
      <c r="C21988" s="110" t="s">
        <v>74</v>
      </c>
      <c r="D21988" s="111">
        <v>1128</v>
      </c>
    </row>
    <row r="21989" spans="1:4">
      <c r="A21989" s="110">
        <v>2007</v>
      </c>
      <c r="B21989" s="110" t="s">
        <v>15</v>
      </c>
      <c r="C21989" s="110" t="s">
        <v>74</v>
      </c>
      <c r="D21989" s="111">
        <v>995</v>
      </c>
    </row>
    <row r="21990" spans="1:4">
      <c r="A21990" s="110">
        <v>2007</v>
      </c>
      <c r="B21990" s="110" t="s">
        <v>4</v>
      </c>
      <c r="C21990" s="110" t="s">
        <v>74</v>
      </c>
      <c r="D21990" s="111">
        <v>515</v>
      </c>
    </row>
    <row r="21991" spans="1:4">
      <c r="A21991" s="110">
        <v>2007</v>
      </c>
      <c r="B21991" s="110" t="s">
        <v>5</v>
      </c>
      <c r="C21991" s="110" t="s">
        <v>74</v>
      </c>
      <c r="D21991" s="111">
        <v>638.34172533641231</v>
      </c>
    </row>
    <row r="21992" spans="1:4">
      <c r="A21992" s="110">
        <v>2007</v>
      </c>
      <c r="B21992" s="110" t="s">
        <v>6</v>
      </c>
      <c r="C21992" s="110" t="s">
        <v>74</v>
      </c>
      <c r="D21992" s="111">
        <v>0</v>
      </c>
    </row>
    <row r="21993" spans="1:4">
      <c r="A21993" s="110">
        <v>2007</v>
      </c>
      <c r="B21993" s="110" t="s">
        <v>7</v>
      </c>
      <c r="C21993" s="110" t="s">
        <v>74</v>
      </c>
      <c r="D21993" s="111">
        <v>0</v>
      </c>
    </row>
    <row r="21994" spans="1:4">
      <c r="A21994" s="110">
        <v>2007</v>
      </c>
      <c r="B21994" s="110" t="s">
        <v>8</v>
      </c>
      <c r="C21994" s="110" t="s">
        <v>74</v>
      </c>
      <c r="D21994" s="111">
        <v>106</v>
      </c>
    </row>
    <row r="21995" spans="1:4">
      <c r="A21995" s="110">
        <v>2007</v>
      </c>
      <c r="B21995" s="110" t="s">
        <v>9</v>
      </c>
      <c r="C21995" s="110" t="s">
        <v>74</v>
      </c>
      <c r="D21995" s="111">
        <v>785</v>
      </c>
    </row>
    <row r="21996" spans="1:4">
      <c r="A21996" s="110">
        <v>2007</v>
      </c>
      <c r="B21996" s="110" t="s">
        <v>10</v>
      </c>
      <c r="C21996" s="110" t="s">
        <v>74</v>
      </c>
      <c r="D21996" s="111">
        <v>844</v>
      </c>
    </row>
    <row r="21997" spans="1:4">
      <c r="A21997" s="110">
        <v>2007</v>
      </c>
      <c r="B21997" s="110" t="s">
        <v>11</v>
      </c>
      <c r="C21997" s="110" t="s">
        <v>74</v>
      </c>
      <c r="D21997" s="111">
        <v>860</v>
      </c>
    </row>
    <row r="21998" spans="1:4">
      <c r="A21998" s="110">
        <v>2008</v>
      </c>
      <c r="B21998" s="110" t="s">
        <v>12</v>
      </c>
      <c r="C21998" s="110" t="s">
        <v>74</v>
      </c>
      <c r="D21998" s="111">
        <v>1044</v>
      </c>
    </row>
    <row r="21999" spans="1:4">
      <c r="A21999" s="110">
        <v>2008</v>
      </c>
      <c r="B21999" s="110" t="s">
        <v>13</v>
      </c>
      <c r="C21999" s="110" t="s">
        <v>74</v>
      </c>
      <c r="D21999" s="111">
        <v>1119</v>
      </c>
    </row>
    <row r="22000" spans="1:4">
      <c r="A22000" s="110">
        <v>2008</v>
      </c>
      <c r="B22000" s="110" t="s">
        <v>14</v>
      </c>
      <c r="C22000" s="110" t="s">
        <v>74</v>
      </c>
      <c r="D22000" s="111">
        <v>978</v>
      </c>
    </row>
    <row r="22001" spans="1:4">
      <c r="A22001" s="110">
        <v>2008</v>
      </c>
      <c r="B22001" s="110" t="s">
        <v>15</v>
      </c>
      <c r="C22001" s="110" t="s">
        <v>74</v>
      </c>
      <c r="D22001" s="111">
        <v>1001</v>
      </c>
    </row>
    <row r="22002" spans="1:4">
      <c r="A22002" s="110">
        <v>2008</v>
      </c>
      <c r="B22002" s="110" t="s">
        <v>4</v>
      </c>
      <c r="C22002" s="110" t="s">
        <v>74</v>
      </c>
      <c r="D22002" s="111">
        <v>1189</v>
      </c>
    </row>
    <row r="22003" spans="1:4">
      <c r="A22003" s="110">
        <v>2008</v>
      </c>
      <c r="B22003" s="110" t="s">
        <v>5</v>
      </c>
      <c r="C22003" s="110" t="s">
        <v>74</v>
      </c>
      <c r="D22003" s="111">
        <v>1035</v>
      </c>
    </row>
    <row r="22004" spans="1:4">
      <c r="A22004" s="110">
        <v>2008</v>
      </c>
      <c r="B22004" s="110" t="s">
        <v>6</v>
      </c>
      <c r="C22004" s="110" t="s">
        <v>74</v>
      </c>
      <c r="D22004" s="111">
        <v>1404</v>
      </c>
    </row>
    <row r="22005" spans="1:4">
      <c r="A22005" s="110">
        <v>2008</v>
      </c>
      <c r="B22005" s="110" t="s">
        <v>7</v>
      </c>
      <c r="C22005" s="110" t="s">
        <v>74</v>
      </c>
      <c r="D22005" s="111">
        <v>1568</v>
      </c>
    </row>
    <row r="22006" spans="1:4">
      <c r="A22006" s="110">
        <v>2008</v>
      </c>
      <c r="B22006" s="110" t="s">
        <v>8</v>
      </c>
      <c r="C22006" s="110" t="s">
        <v>74</v>
      </c>
      <c r="D22006" s="111">
        <v>1602</v>
      </c>
    </row>
    <row r="22007" spans="1:4">
      <c r="A22007" s="110">
        <v>2008</v>
      </c>
      <c r="B22007" s="110" t="s">
        <v>9</v>
      </c>
      <c r="C22007" s="110" t="s">
        <v>74</v>
      </c>
      <c r="D22007" s="111">
        <v>1813</v>
      </c>
    </row>
    <row r="22008" spans="1:4">
      <c r="A22008" s="110">
        <v>2008</v>
      </c>
      <c r="B22008" s="110" t="s">
        <v>10</v>
      </c>
      <c r="C22008" s="110" t="s">
        <v>74</v>
      </c>
      <c r="D22008" s="111">
        <v>1835</v>
      </c>
    </row>
    <row r="22009" spans="1:4">
      <c r="A22009" s="110">
        <v>2008</v>
      </c>
      <c r="B22009" s="110" t="s">
        <v>11</v>
      </c>
      <c r="C22009" s="110" t="s">
        <v>74</v>
      </c>
      <c r="D22009" s="111">
        <v>1851</v>
      </c>
    </row>
    <row r="22010" spans="1:4">
      <c r="A22010" s="110">
        <v>2009</v>
      </c>
      <c r="B22010" s="110" t="s">
        <v>12</v>
      </c>
      <c r="C22010" s="110" t="s">
        <v>74</v>
      </c>
      <c r="D22010" s="111">
        <v>1876</v>
      </c>
    </row>
    <row r="22011" spans="1:4">
      <c r="A22011" s="110">
        <v>2009</v>
      </c>
      <c r="B22011" s="110" t="s">
        <v>13</v>
      </c>
      <c r="C22011" s="110" t="s">
        <v>74</v>
      </c>
      <c r="D22011" s="111">
        <v>1853</v>
      </c>
    </row>
    <row r="22012" spans="1:4">
      <c r="A22012" s="110">
        <v>2009</v>
      </c>
      <c r="B22012" s="110" t="s">
        <v>14</v>
      </c>
      <c r="C22012" s="110" t="s">
        <v>74</v>
      </c>
      <c r="D22012" s="111">
        <v>1830</v>
      </c>
    </row>
    <row r="22013" spans="1:4">
      <c r="A22013" s="110">
        <v>2009</v>
      </c>
      <c r="B22013" s="110" t="s">
        <v>15</v>
      </c>
      <c r="C22013" s="110" t="s">
        <v>74</v>
      </c>
      <c r="D22013" s="111">
        <v>1774</v>
      </c>
    </row>
    <row r="22014" spans="1:4">
      <c r="A22014" s="110">
        <v>2009</v>
      </c>
      <c r="B22014" s="110" t="s">
        <v>4</v>
      </c>
      <c r="C22014" s="110" t="s">
        <v>74</v>
      </c>
      <c r="D22014" s="111">
        <v>1427</v>
      </c>
    </row>
    <row r="22015" spans="1:4">
      <c r="A22015" s="110">
        <v>2009</v>
      </c>
      <c r="B22015" s="110" t="s">
        <v>5</v>
      </c>
      <c r="C22015" s="110" t="s">
        <v>74</v>
      </c>
      <c r="D22015" s="111">
        <v>1405</v>
      </c>
    </row>
    <row r="22016" spans="1:4">
      <c r="A22016" s="110">
        <v>2009</v>
      </c>
      <c r="B22016" s="110" t="s">
        <v>6</v>
      </c>
      <c r="C22016" s="110" t="s">
        <v>74</v>
      </c>
      <c r="D22016" s="111">
        <v>644</v>
      </c>
    </row>
    <row r="22017" spans="1:4">
      <c r="A22017" s="110">
        <v>2009</v>
      </c>
      <c r="B22017" s="110" t="s">
        <v>7</v>
      </c>
      <c r="C22017" s="110" t="s">
        <v>74</v>
      </c>
      <c r="D22017" s="111">
        <v>561</v>
      </c>
    </row>
    <row r="22018" spans="1:4">
      <c r="A22018" s="110">
        <v>2009</v>
      </c>
      <c r="B22018" s="110" t="s">
        <v>8</v>
      </c>
      <c r="C22018" s="110" t="s">
        <v>74</v>
      </c>
      <c r="D22018" s="111">
        <v>596</v>
      </c>
    </row>
    <row r="22019" spans="1:4">
      <c r="A22019" s="110">
        <v>2009</v>
      </c>
      <c r="B22019" s="110" t="s">
        <v>9</v>
      </c>
      <c r="C22019" s="110" t="s">
        <v>74</v>
      </c>
      <c r="D22019" s="111">
        <v>56</v>
      </c>
    </row>
    <row r="22020" spans="1:4">
      <c r="A22020" s="110">
        <v>2009</v>
      </c>
      <c r="B22020" s="110" t="s">
        <v>10</v>
      </c>
      <c r="C22020" s="110" t="s">
        <v>74</v>
      </c>
      <c r="D22020" s="111">
        <v>359</v>
      </c>
    </row>
    <row r="22021" spans="1:4">
      <c r="A22021" s="110">
        <v>2009</v>
      </c>
      <c r="B22021" s="110" t="s">
        <v>11</v>
      </c>
      <c r="C22021" s="110" t="s">
        <v>74</v>
      </c>
      <c r="D22021" s="111">
        <v>273</v>
      </c>
    </row>
    <row r="22022" spans="1:4">
      <c r="A22022" s="110">
        <v>2010</v>
      </c>
      <c r="B22022" s="110" t="s">
        <v>12</v>
      </c>
      <c r="C22022" s="110" t="s">
        <v>74</v>
      </c>
      <c r="D22022" s="111">
        <v>425</v>
      </c>
    </row>
    <row r="22023" spans="1:4">
      <c r="A22023" s="110">
        <v>2010</v>
      </c>
      <c r="B22023" s="110" t="s">
        <v>13</v>
      </c>
      <c r="C22023" s="110" t="s">
        <v>74</v>
      </c>
      <c r="D22023" s="111">
        <v>461</v>
      </c>
    </row>
    <row r="22024" spans="1:4">
      <c r="A22024" s="110">
        <v>2010</v>
      </c>
      <c r="B22024" s="110" t="s">
        <v>14</v>
      </c>
      <c r="C22024" s="110" t="s">
        <v>74</v>
      </c>
      <c r="D22024" s="111">
        <v>436</v>
      </c>
    </row>
    <row r="22025" spans="1:4">
      <c r="A22025" s="110">
        <v>2010</v>
      </c>
      <c r="B22025" s="110" t="s">
        <v>15</v>
      </c>
      <c r="C22025" s="110" t="s">
        <v>74</v>
      </c>
      <c r="D22025" s="111">
        <v>430</v>
      </c>
    </row>
    <row r="22026" spans="1:4">
      <c r="A22026" s="110">
        <v>2010</v>
      </c>
      <c r="B22026" s="110" t="s">
        <v>4</v>
      </c>
      <c r="C22026" s="110" t="s">
        <v>74</v>
      </c>
      <c r="D22026" s="111">
        <v>152</v>
      </c>
    </row>
    <row r="22027" spans="1:4">
      <c r="A22027" s="110">
        <v>2010</v>
      </c>
      <c r="B22027" s="110" t="s">
        <v>5</v>
      </c>
      <c r="C22027" s="110" t="s">
        <v>74</v>
      </c>
      <c r="D22027" s="111">
        <v>0</v>
      </c>
    </row>
    <row r="22028" spans="1:4">
      <c r="A22028" s="110">
        <v>2010</v>
      </c>
      <c r="B22028" s="110" t="s">
        <v>6</v>
      </c>
      <c r="C22028" s="110" t="s">
        <v>74</v>
      </c>
      <c r="D22028" s="111">
        <v>139</v>
      </c>
    </row>
    <row r="22029" spans="1:4">
      <c r="A22029" s="110">
        <v>2010</v>
      </c>
      <c r="B22029" s="110" t="s">
        <v>7</v>
      </c>
      <c r="C22029" s="110" t="s">
        <v>74</v>
      </c>
      <c r="D22029" s="111">
        <v>426</v>
      </c>
    </row>
    <row r="22030" spans="1:4">
      <c r="A22030" s="110">
        <v>2010</v>
      </c>
      <c r="B22030" s="110" t="s">
        <v>8</v>
      </c>
      <c r="C22030" s="110" t="s">
        <v>74</v>
      </c>
      <c r="D22030" s="111">
        <v>493</v>
      </c>
    </row>
    <row r="22031" spans="1:4">
      <c r="A22031" s="110">
        <v>2010</v>
      </c>
      <c r="B22031" s="110" t="s">
        <v>9</v>
      </c>
      <c r="C22031" s="110" t="s">
        <v>74</v>
      </c>
      <c r="D22031" s="111">
        <v>674</v>
      </c>
    </row>
    <row r="22032" spans="1:4">
      <c r="A22032" s="110">
        <v>2010</v>
      </c>
      <c r="B22032" s="110" t="s">
        <v>10</v>
      </c>
      <c r="C22032" s="110" t="s">
        <v>74</v>
      </c>
      <c r="D22032" s="111">
        <v>450</v>
      </c>
    </row>
    <row r="22033" spans="1:4">
      <c r="A22033" s="110">
        <v>2010</v>
      </c>
      <c r="B22033" s="110" t="s">
        <v>11</v>
      </c>
      <c r="C22033" s="110" t="s">
        <v>74</v>
      </c>
      <c r="D22033" s="111">
        <v>412</v>
      </c>
    </row>
    <row r="22034" spans="1:4">
      <c r="A22034" s="110">
        <v>2011</v>
      </c>
      <c r="B22034" s="110" t="s">
        <v>12</v>
      </c>
      <c r="C22034" s="110" t="s">
        <v>74</v>
      </c>
      <c r="D22034" s="111">
        <v>273</v>
      </c>
    </row>
    <row r="22035" spans="1:4">
      <c r="A22035" s="110">
        <v>2011</v>
      </c>
      <c r="B22035" s="110" t="s">
        <v>13</v>
      </c>
      <c r="C22035" s="110" t="s">
        <v>74</v>
      </c>
      <c r="D22035" s="111">
        <v>136</v>
      </c>
    </row>
    <row r="22036" spans="1:4">
      <c r="A22036" s="110">
        <v>2011</v>
      </c>
      <c r="B22036" s="110" t="s">
        <v>14</v>
      </c>
      <c r="C22036" s="110" t="s">
        <v>74</v>
      </c>
      <c r="D22036" s="111">
        <v>327</v>
      </c>
    </row>
    <row r="22037" spans="1:4">
      <c r="A22037" s="110">
        <v>2011</v>
      </c>
      <c r="B22037" s="110" t="s">
        <v>15</v>
      </c>
      <c r="C22037" s="110" t="s">
        <v>74</v>
      </c>
      <c r="D22037" s="111">
        <v>122</v>
      </c>
    </row>
    <row r="22038" spans="1:4">
      <c r="A22038" s="110">
        <v>2011</v>
      </c>
      <c r="B22038" s="110" t="s">
        <v>4</v>
      </c>
      <c r="C22038" s="110" t="s">
        <v>74</v>
      </c>
      <c r="D22038" s="111">
        <v>325</v>
      </c>
    </row>
    <row r="22039" spans="1:4">
      <c r="A22039" s="110">
        <v>2011</v>
      </c>
      <c r="B22039" s="110" t="s">
        <v>5</v>
      </c>
      <c r="C22039" s="110" t="s">
        <v>74</v>
      </c>
      <c r="D22039" s="111">
        <v>185</v>
      </c>
    </row>
    <row r="22040" spans="1:4">
      <c r="A22040" s="110">
        <v>2011</v>
      </c>
      <c r="B22040" s="110" t="s">
        <v>6</v>
      </c>
      <c r="C22040" s="110" t="s">
        <v>74</v>
      </c>
      <c r="D22040" s="111">
        <v>323</v>
      </c>
    </row>
    <row r="22041" spans="1:4">
      <c r="A22041" s="110">
        <v>2011</v>
      </c>
      <c r="B22041" s="110" t="s">
        <v>7</v>
      </c>
      <c r="C22041" s="110" t="s">
        <v>74</v>
      </c>
      <c r="D22041" s="111">
        <v>362</v>
      </c>
    </row>
    <row r="22042" spans="1:4">
      <c r="A22042" s="110">
        <v>2011</v>
      </c>
      <c r="B22042" s="110" t="s">
        <v>8</v>
      </c>
      <c r="C22042" s="110" t="s">
        <v>74</v>
      </c>
      <c r="D22042" s="111">
        <v>585</v>
      </c>
    </row>
    <row r="22043" spans="1:4">
      <c r="A22043" s="110">
        <v>2011</v>
      </c>
      <c r="B22043" s="110" t="s">
        <v>9</v>
      </c>
      <c r="C22043" s="110" t="s">
        <v>74</v>
      </c>
      <c r="D22043" s="111">
        <v>378</v>
      </c>
    </row>
    <row r="22044" spans="1:4">
      <c r="A22044" s="110">
        <v>2011</v>
      </c>
      <c r="B22044" s="110" t="s">
        <v>10</v>
      </c>
      <c r="C22044" s="110" t="s">
        <v>74</v>
      </c>
      <c r="D22044" s="111">
        <v>463</v>
      </c>
    </row>
    <row r="22045" spans="1:4">
      <c r="A22045" s="110">
        <v>2011</v>
      </c>
      <c r="B22045" s="110" t="s">
        <v>11</v>
      </c>
      <c r="C22045" s="110" t="s">
        <v>74</v>
      </c>
      <c r="D22045" s="111">
        <v>430</v>
      </c>
    </row>
    <row r="22046" spans="1:4">
      <c r="A22046" s="110">
        <v>2012</v>
      </c>
      <c r="B22046" s="110" t="s">
        <v>12</v>
      </c>
      <c r="C22046" s="110" t="s">
        <v>74</v>
      </c>
      <c r="D22046" s="111">
        <v>0</v>
      </c>
    </row>
    <row r="22047" spans="1:4">
      <c r="A22047" s="110">
        <v>2012</v>
      </c>
      <c r="B22047" s="110" t="s">
        <v>13</v>
      </c>
      <c r="C22047" s="110" t="s">
        <v>74</v>
      </c>
      <c r="D22047" s="111">
        <v>16</v>
      </c>
    </row>
    <row r="22048" spans="1:4">
      <c r="A22048" s="110">
        <v>2012</v>
      </c>
      <c r="B22048" s="110" t="s">
        <v>14</v>
      </c>
      <c r="C22048" s="110" t="s">
        <v>74</v>
      </c>
      <c r="D22048" s="111">
        <v>528</v>
      </c>
    </row>
    <row r="22049" spans="1:4">
      <c r="A22049" s="110">
        <v>2012</v>
      </c>
      <c r="B22049" s="110" t="s">
        <v>15</v>
      </c>
      <c r="C22049" s="110" t="s">
        <v>74</v>
      </c>
      <c r="D22049" s="111">
        <v>369</v>
      </c>
    </row>
    <row r="22050" spans="1:4">
      <c r="A22050" s="110">
        <v>2012</v>
      </c>
      <c r="B22050" s="110" t="s">
        <v>4</v>
      </c>
      <c r="C22050" s="110" t="s">
        <v>74</v>
      </c>
      <c r="D22050" s="111">
        <v>386</v>
      </c>
    </row>
    <row r="22051" spans="1:4">
      <c r="A22051" s="110">
        <v>2012</v>
      </c>
      <c r="B22051" s="110" t="s">
        <v>5</v>
      </c>
      <c r="C22051" s="110" t="s">
        <v>74</v>
      </c>
      <c r="D22051" s="111">
        <v>466</v>
      </c>
    </row>
    <row r="22052" spans="1:4">
      <c r="A22052" s="110">
        <v>2012</v>
      </c>
      <c r="B22052" s="110" t="s">
        <v>6</v>
      </c>
      <c r="C22052" s="110" t="s">
        <v>74</v>
      </c>
      <c r="D22052" s="111">
        <v>279.85325257077892</v>
      </c>
    </row>
    <row r="22053" spans="1:4">
      <c r="A22053" s="110">
        <v>2012</v>
      </c>
      <c r="B22053" s="110" t="s">
        <v>7</v>
      </c>
      <c r="C22053" s="110" t="s">
        <v>74</v>
      </c>
      <c r="D22053" s="111">
        <v>6.9959570440267704</v>
      </c>
    </row>
    <row r="22054" spans="1:4">
      <c r="A22054" s="110">
        <v>2012</v>
      </c>
      <c r="B22054" s="110" t="s">
        <v>8</v>
      </c>
      <c r="C22054" s="110" t="s">
        <v>74</v>
      </c>
      <c r="D22054" s="111">
        <v>0</v>
      </c>
    </row>
    <row r="22055" spans="1:4">
      <c r="A22055" s="110">
        <v>2012</v>
      </c>
      <c r="B22055" s="110" t="s">
        <v>9</v>
      </c>
      <c r="C22055" s="110" t="s">
        <v>74</v>
      </c>
      <c r="D22055" s="111">
        <v>1.9995726559650142</v>
      </c>
    </row>
    <row r="22056" spans="1:4">
      <c r="A22056" s="110">
        <v>2012</v>
      </c>
      <c r="B22056" s="110" t="s">
        <v>10</v>
      </c>
      <c r="C22056" s="110" t="s">
        <v>74</v>
      </c>
      <c r="D22056" s="111">
        <v>164.97101879670601</v>
      </c>
    </row>
    <row r="22057" spans="1:4">
      <c r="A22057" s="110">
        <v>2012</v>
      </c>
      <c r="B22057" s="110" t="s">
        <v>11</v>
      </c>
      <c r="C22057" s="110" t="s">
        <v>74</v>
      </c>
      <c r="D22057" s="111">
        <v>113.96293356988394</v>
      </c>
    </row>
    <row r="22058" spans="1:4">
      <c r="A22058" s="110">
        <v>2013</v>
      </c>
      <c r="B22058" s="110" t="s">
        <v>12</v>
      </c>
      <c r="C22058" s="110" t="s">
        <v>74</v>
      </c>
      <c r="D22058" s="111">
        <v>0</v>
      </c>
    </row>
    <row r="22059" spans="1:4">
      <c r="A22059" s="110">
        <v>2013</v>
      </c>
      <c r="B22059" s="110" t="s">
        <v>13</v>
      </c>
      <c r="C22059" s="110" t="s">
        <v>74</v>
      </c>
      <c r="D22059" s="111">
        <v>120.94053556906168</v>
      </c>
    </row>
    <row r="22060" spans="1:4">
      <c r="A22060" s="110">
        <v>2013</v>
      </c>
      <c r="B22060" s="110" t="s">
        <v>14</v>
      </c>
      <c r="C22060" s="110" t="s">
        <v>74</v>
      </c>
      <c r="D22060" s="111">
        <v>73.982814440840173</v>
      </c>
    </row>
    <row r="22061" spans="1:4">
      <c r="A22061" s="110">
        <v>2013</v>
      </c>
      <c r="B22061" s="110" t="s">
        <v>15</v>
      </c>
      <c r="C22061" s="110" t="s">
        <v>74</v>
      </c>
      <c r="D22061" s="111">
        <v>158.96855670898941</v>
      </c>
    </row>
    <row r="22062" spans="1:4">
      <c r="A22062" s="110">
        <v>2013</v>
      </c>
      <c r="B22062" s="110" t="s">
        <v>4</v>
      </c>
      <c r="C22062" s="110" t="s">
        <v>74</v>
      </c>
      <c r="D22062" s="111">
        <v>103.98544529786928</v>
      </c>
    </row>
    <row r="22063" spans="1:4">
      <c r="A22063" s="110">
        <v>2013</v>
      </c>
      <c r="B22063" s="110" t="s">
        <v>5</v>
      </c>
      <c r="C22063" s="110" t="s">
        <v>74</v>
      </c>
      <c r="D22063" s="111">
        <v>42.993505500355276</v>
      </c>
    </row>
    <row r="22064" spans="1:4">
      <c r="A22064" s="110">
        <v>2013</v>
      </c>
      <c r="B22064" s="110" t="s">
        <v>6</v>
      </c>
      <c r="C22064" s="110" t="s">
        <v>74</v>
      </c>
      <c r="D22064" s="111">
        <v>0</v>
      </c>
    </row>
    <row r="22065" spans="1:4">
      <c r="A22065" s="110">
        <v>2013</v>
      </c>
      <c r="B22065" s="110" t="s">
        <v>7</v>
      </c>
      <c r="C22065" s="110" t="s">
        <v>74</v>
      </c>
      <c r="D22065" s="111">
        <v>0</v>
      </c>
    </row>
    <row r="22066" spans="1:4">
      <c r="A22066" s="110">
        <v>2013</v>
      </c>
      <c r="B22066" s="110" t="s">
        <v>8</v>
      </c>
      <c r="C22066" s="110" t="s">
        <v>74</v>
      </c>
      <c r="D22066" s="111">
        <v>0.9998958233422931</v>
      </c>
    </row>
    <row r="22067" spans="1:4">
      <c r="A22067" s="110">
        <v>2013</v>
      </c>
      <c r="B22067" s="110" t="s">
        <v>9</v>
      </c>
      <c r="C22067" s="110" t="s">
        <v>74</v>
      </c>
      <c r="D22067" s="111">
        <v>108.98449883239465</v>
      </c>
    </row>
    <row r="22068" spans="1:4">
      <c r="A22068" s="110">
        <v>2013</v>
      </c>
      <c r="B22068" s="110" t="s">
        <v>10</v>
      </c>
      <c r="C22068" s="110" t="s">
        <v>74</v>
      </c>
      <c r="D22068" s="111">
        <v>118.98696294773016</v>
      </c>
    </row>
    <row r="22069" spans="1:4">
      <c r="A22069" s="110">
        <v>2013</v>
      </c>
      <c r="B22069" s="110" t="s">
        <v>11</v>
      </c>
      <c r="C22069" s="110" t="s">
        <v>74</v>
      </c>
      <c r="D22069" s="111">
        <v>177.95620966971782</v>
      </c>
    </row>
    <row r="22070" spans="1:4">
      <c r="A22070" s="110">
        <v>2014</v>
      </c>
      <c r="B22070" s="110" t="s">
        <v>12</v>
      </c>
      <c r="C22070" s="110" t="s">
        <v>74</v>
      </c>
      <c r="D22070" s="111">
        <v>0</v>
      </c>
    </row>
    <row r="22071" spans="1:4">
      <c r="A22071" s="110">
        <v>2014</v>
      </c>
      <c r="B22071" s="110" t="s">
        <v>13</v>
      </c>
      <c r="C22071" s="110" t="s">
        <v>74</v>
      </c>
      <c r="D22071" s="111">
        <v>0</v>
      </c>
    </row>
    <row r="22072" spans="1:4">
      <c r="A22072" s="110">
        <v>2014</v>
      </c>
      <c r="B22072" s="110" t="s">
        <v>14</v>
      </c>
      <c r="C22072" s="110" t="s">
        <v>74</v>
      </c>
      <c r="D22072" s="111">
        <v>268.69597552734018</v>
      </c>
    </row>
    <row r="22073" spans="1:4">
      <c r="A22073" s="110">
        <v>2014</v>
      </c>
      <c r="B22073" s="110" t="s">
        <v>15</v>
      </c>
      <c r="C22073" s="110" t="s">
        <v>74</v>
      </c>
      <c r="D22073" s="111">
        <v>152.30143427980556</v>
      </c>
    </row>
    <row r="22074" spans="1:4">
      <c r="A22074" s="110">
        <v>2014</v>
      </c>
      <c r="B22074" s="110" t="s">
        <v>4</v>
      </c>
      <c r="C22074" s="110" t="s">
        <v>74</v>
      </c>
      <c r="D22074" s="111">
        <v>226.10089517959784</v>
      </c>
    </row>
    <row r="22075" spans="1:4">
      <c r="A22075" s="110">
        <v>2014</v>
      </c>
      <c r="B22075" s="110" t="s">
        <v>5</v>
      </c>
      <c r="C22075" s="110" t="s">
        <v>74</v>
      </c>
      <c r="D22075" s="111">
        <v>0</v>
      </c>
    </row>
    <row r="22076" spans="1:4">
      <c r="A22076" s="110">
        <v>2014</v>
      </c>
      <c r="B22076" s="110" t="s">
        <v>6</v>
      </c>
      <c r="C22076" s="110" t="s">
        <v>74</v>
      </c>
      <c r="D22076" s="111">
        <v>0</v>
      </c>
    </row>
    <row r="22077" spans="1:4">
      <c r="A22077" s="110">
        <v>2014</v>
      </c>
      <c r="B22077" s="110" t="s">
        <v>7</v>
      </c>
      <c r="C22077" s="110" t="s">
        <v>74</v>
      </c>
      <c r="D22077" s="111">
        <v>0</v>
      </c>
    </row>
    <row r="22078" spans="1:4">
      <c r="A22078" s="110">
        <v>2014</v>
      </c>
      <c r="B22078" s="110" t="s">
        <v>8</v>
      </c>
      <c r="C22078" s="110" t="s">
        <v>74</v>
      </c>
      <c r="D22078" s="111">
        <v>0</v>
      </c>
    </row>
    <row r="22079" spans="1:4">
      <c r="A22079" s="110">
        <v>2014</v>
      </c>
      <c r="B22079" s="110" t="s">
        <v>9</v>
      </c>
      <c r="C22079" s="110" t="s">
        <v>74</v>
      </c>
      <c r="D22079" s="111">
        <v>0</v>
      </c>
    </row>
    <row r="22080" spans="1:4">
      <c r="A22080" s="110">
        <v>2014</v>
      </c>
      <c r="B22080" s="110" t="s">
        <v>10</v>
      </c>
      <c r="C22080" s="110" t="s">
        <v>74</v>
      </c>
      <c r="D22080" s="111">
        <v>0</v>
      </c>
    </row>
    <row r="22081" spans="1:4">
      <c r="A22081" s="110">
        <v>2014</v>
      </c>
      <c r="B22081" s="110" t="s">
        <v>11</v>
      </c>
      <c r="C22081" s="110" t="s">
        <v>74</v>
      </c>
      <c r="D22081" s="111">
        <v>0</v>
      </c>
    </row>
    <row r="22082" spans="1:4">
      <c r="A22082" s="110">
        <v>2015</v>
      </c>
      <c r="B22082" s="110" t="s">
        <v>12</v>
      </c>
      <c r="C22082" s="110" t="s">
        <v>74</v>
      </c>
      <c r="D22082" s="111">
        <v>0</v>
      </c>
    </row>
    <row r="22083" spans="1:4">
      <c r="A22083" s="110">
        <v>2015</v>
      </c>
      <c r="B22083" s="110" t="s">
        <v>13</v>
      </c>
      <c r="C22083" s="110" t="s">
        <v>74</v>
      </c>
      <c r="D22083" s="111">
        <v>0</v>
      </c>
    </row>
    <row r="22084" spans="1:4">
      <c r="A22084" s="110">
        <v>2015</v>
      </c>
      <c r="B22084" s="110" t="s">
        <v>14</v>
      </c>
      <c r="C22084" s="110" t="s">
        <v>74</v>
      </c>
      <c r="D22084" s="111">
        <v>14</v>
      </c>
    </row>
    <row r="22085" spans="1:4">
      <c r="A22085" s="110">
        <v>2015</v>
      </c>
      <c r="B22085" s="110" t="s">
        <v>15</v>
      </c>
      <c r="C22085" s="110" t="s">
        <v>74</v>
      </c>
      <c r="D22085" s="111">
        <v>55</v>
      </c>
    </row>
    <row r="22086" spans="1:4">
      <c r="A22086" s="110">
        <v>2015</v>
      </c>
      <c r="B22086" s="110" t="s">
        <v>4</v>
      </c>
      <c r="C22086" s="110" t="s">
        <v>74</v>
      </c>
      <c r="D22086" s="111">
        <v>144</v>
      </c>
    </row>
    <row r="22087" spans="1:4">
      <c r="A22087" s="110">
        <v>2015</v>
      </c>
      <c r="B22087" s="110" t="s">
        <v>5</v>
      </c>
      <c r="C22087" s="110" t="s">
        <v>74</v>
      </c>
      <c r="D22087" s="111">
        <v>141</v>
      </c>
    </row>
    <row r="22088" spans="1:4">
      <c r="A22088" s="110">
        <v>2015</v>
      </c>
      <c r="B22088" s="110" t="s">
        <v>6</v>
      </c>
      <c r="C22088" s="110" t="s">
        <v>74</v>
      </c>
      <c r="D22088" s="111">
        <v>31</v>
      </c>
    </row>
    <row r="22089" spans="1:4">
      <c r="A22089" s="110">
        <v>2015</v>
      </c>
      <c r="B22089" s="110" t="s">
        <v>7</v>
      </c>
      <c r="C22089" s="110" t="s">
        <v>74</v>
      </c>
      <c r="D22089" s="111">
        <v>30</v>
      </c>
    </row>
    <row r="22090" spans="1:4">
      <c r="A22090" s="110">
        <v>2015</v>
      </c>
      <c r="B22090" s="110" t="s">
        <v>8</v>
      </c>
      <c r="C22090" s="110" t="s">
        <v>74</v>
      </c>
      <c r="D22090" s="111">
        <v>101</v>
      </c>
    </row>
    <row r="22091" spans="1:4">
      <c r="A22091" s="110">
        <v>2015</v>
      </c>
      <c r="B22091" s="110" t="s">
        <v>9</v>
      </c>
      <c r="C22091" s="110" t="s">
        <v>74</v>
      </c>
      <c r="D22091" s="111">
        <v>153</v>
      </c>
    </row>
    <row r="22092" spans="1:4">
      <c r="A22092" s="110">
        <v>2015</v>
      </c>
      <c r="B22092" s="110" t="s">
        <v>10</v>
      </c>
      <c r="C22092" s="110" t="s">
        <v>74</v>
      </c>
      <c r="D22092" s="111">
        <v>63</v>
      </c>
    </row>
    <row r="22093" spans="1:4">
      <c r="A22093" s="110">
        <v>2015</v>
      </c>
      <c r="B22093" s="110" t="s">
        <v>11</v>
      </c>
      <c r="C22093" s="110" t="s">
        <v>74</v>
      </c>
      <c r="D22093" s="111">
        <v>193</v>
      </c>
    </row>
    <row r="22094" spans="1:4">
      <c r="A22094" s="110">
        <v>2016</v>
      </c>
      <c r="B22094" s="110" t="s">
        <v>12</v>
      </c>
      <c r="C22094" s="110" t="s">
        <v>74</v>
      </c>
      <c r="D22094" s="111">
        <v>38</v>
      </c>
    </row>
    <row r="22095" spans="1:4">
      <c r="A22095" s="110">
        <v>2016</v>
      </c>
      <c r="B22095" s="110" t="s">
        <v>13</v>
      </c>
      <c r="C22095" s="110" t="s">
        <v>74</v>
      </c>
      <c r="D22095" s="111">
        <v>0</v>
      </c>
    </row>
    <row r="22096" spans="1:4">
      <c r="A22096" s="110">
        <v>2016</v>
      </c>
      <c r="B22096" s="110" t="s">
        <v>14</v>
      </c>
      <c r="C22096" s="110" t="s">
        <v>74</v>
      </c>
      <c r="D22096" s="111">
        <v>142</v>
      </c>
    </row>
    <row r="22097" spans="1:4">
      <c r="A22097" s="110">
        <v>2016</v>
      </c>
      <c r="B22097" s="110" t="s">
        <v>15</v>
      </c>
      <c r="C22097" s="110" t="s">
        <v>74</v>
      </c>
      <c r="D22097" s="111">
        <v>194</v>
      </c>
    </row>
    <row r="22098" spans="1:4">
      <c r="A22098" s="110">
        <v>2016</v>
      </c>
      <c r="B22098" s="110" t="s">
        <v>4</v>
      </c>
      <c r="C22098" s="110" t="s">
        <v>74</v>
      </c>
      <c r="D22098" s="111">
        <v>0</v>
      </c>
    </row>
    <row r="22099" spans="1:4">
      <c r="A22099" s="110">
        <v>2016</v>
      </c>
      <c r="B22099" s="110" t="s">
        <v>5</v>
      </c>
      <c r="C22099" s="110" t="s">
        <v>74</v>
      </c>
      <c r="D22099" s="111">
        <v>0</v>
      </c>
    </row>
    <row r="22100" spans="1:4">
      <c r="A22100" s="110">
        <v>2016</v>
      </c>
      <c r="B22100" s="110" t="s">
        <v>6</v>
      </c>
      <c r="C22100" s="110" t="s">
        <v>74</v>
      </c>
      <c r="D22100" s="111">
        <v>0</v>
      </c>
    </row>
    <row r="22101" spans="1:4">
      <c r="A22101" s="110">
        <v>2016</v>
      </c>
      <c r="B22101" s="110" t="s">
        <v>7</v>
      </c>
      <c r="C22101" s="110" t="s">
        <v>74</v>
      </c>
      <c r="D22101" s="111">
        <v>0</v>
      </c>
    </row>
    <row r="22102" spans="1:4">
      <c r="A22102" s="110">
        <v>2016</v>
      </c>
      <c r="B22102" s="110" t="s">
        <v>8</v>
      </c>
      <c r="C22102" s="110" t="s">
        <v>74</v>
      </c>
      <c r="D22102" s="111">
        <v>0</v>
      </c>
    </row>
    <row r="22103" spans="1:4">
      <c r="A22103" s="110">
        <v>2016</v>
      </c>
      <c r="B22103" s="110" t="s">
        <v>9</v>
      </c>
      <c r="C22103" s="110" t="s">
        <v>74</v>
      </c>
      <c r="D22103" s="111">
        <v>0</v>
      </c>
    </row>
    <row r="22104" spans="1:4">
      <c r="A22104" s="110">
        <v>2016</v>
      </c>
      <c r="B22104" s="110" t="s">
        <v>10</v>
      </c>
      <c r="C22104" s="110" t="s">
        <v>74</v>
      </c>
      <c r="D22104" s="111">
        <v>0</v>
      </c>
    </row>
    <row r="22105" spans="1:4">
      <c r="A22105" s="110">
        <v>2016</v>
      </c>
      <c r="B22105" s="110" t="s">
        <v>11</v>
      </c>
      <c r="C22105" s="110" t="s">
        <v>74</v>
      </c>
      <c r="D22105" s="111">
        <v>0</v>
      </c>
    </row>
    <row r="22106" spans="1:4">
      <c r="A22106" s="110">
        <v>2017</v>
      </c>
      <c r="B22106" s="110" t="s">
        <v>12</v>
      </c>
      <c r="C22106" s="110" t="s">
        <v>74</v>
      </c>
      <c r="D22106" s="111">
        <v>0</v>
      </c>
    </row>
    <row r="22107" spans="1:4">
      <c r="A22107" s="110">
        <v>2017</v>
      </c>
      <c r="B22107" s="110" t="s">
        <v>13</v>
      </c>
      <c r="C22107" s="110" t="s">
        <v>74</v>
      </c>
      <c r="D22107" s="111">
        <v>268</v>
      </c>
    </row>
    <row r="22108" spans="1:4">
      <c r="A22108" s="110">
        <v>2017</v>
      </c>
      <c r="B22108" s="110" t="s">
        <v>14</v>
      </c>
      <c r="C22108" s="110" t="s">
        <v>74</v>
      </c>
      <c r="D22108" s="111">
        <v>366</v>
      </c>
    </row>
    <row r="22109" spans="1:4">
      <c r="A22109" s="110">
        <v>2017</v>
      </c>
      <c r="B22109" s="110" t="s">
        <v>15</v>
      </c>
      <c r="C22109" s="110" t="s">
        <v>74</v>
      </c>
      <c r="D22109" s="111">
        <v>203</v>
      </c>
    </row>
    <row r="22110" spans="1:4">
      <c r="A22110" s="110">
        <v>2017</v>
      </c>
      <c r="B22110" s="110" t="s">
        <v>4</v>
      </c>
      <c r="C22110" s="110" t="s">
        <v>74</v>
      </c>
      <c r="D22110" s="111">
        <v>258</v>
      </c>
    </row>
    <row r="22111" spans="1:4">
      <c r="A22111" s="110">
        <v>2017</v>
      </c>
      <c r="B22111" s="110" t="s">
        <v>5</v>
      </c>
      <c r="C22111" s="110" t="s">
        <v>74</v>
      </c>
      <c r="D22111" s="111">
        <v>290</v>
      </c>
    </row>
    <row r="22112" spans="1:4">
      <c r="A22112" s="110">
        <v>2017</v>
      </c>
      <c r="B22112" s="110" t="s">
        <v>6</v>
      </c>
      <c r="C22112" s="110" t="s">
        <v>74</v>
      </c>
      <c r="D22112" s="111">
        <v>103</v>
      </c>
    </row>
    <row r="22113" spans="1:4">
      <c r="A22113" s="110">
        <v>2017</v>
      </c>
      <c r="B22113" s="110" t="s">
        <v>7</v>
      </c>
      <c r="C22113" s="110" t="s">
        <v>74</v>
      </c>
      <c r="D22113" s="111">
        <v>144</v>
      </c>
    </row>
    <row r="22114" spans="1:4">
      <c r="A22114" s="110">
        <v>2017</v>
      </c>
      <c r="B22114" s="110" t="s">
        <v>8</v>
      </c>
      <c r="C22114" s="110" t="s">
        <v>74</v>
      </c>
      <c r="D22114" s="111">
        <v>184</v>
      </c>
    </row>
    <row r="22115" spans="1:4">
      <c r="A22115" s="110">
        <v>2017</v>
      </c>
      <c r="B22115" s="110" t="s">
        <v>9</v>
      </c>
      <c r="C22115" s="110" t="s">
        <v>74</v>
      </c>
      <c r="D22115" s="111">
        <v>232</v>
      </c>
    </row>
    <row r="22116" spans="1:4">
      <c r="A22116" s="110">
        <v>2017</v>
      </c>
      <c r="B22116" s="110" t="s">
        <v>10</v>
      </c>
      <c r="C22116" s="110" t="s">
        <v>74</v>
      </c>
      <c r="D22116" s="111">
        <v>158</v>
      </c>
    </row>
    <row r="22117" spans="1:4">
      <c r="A22117" s="110">
        <v>2017</v>
      </c>
      <c r="B22117" s="110" t="s">
        <v>11</v>
      </c>
      <c r="C22117" s="110" t="s">
        <v>74</v>
      </c>
      <c r="D22117" s="111">
        <v>198</v>
      </c>
    </row>
    <row r="22118" spans="1:4">
      <c r="A22118" s="110">
        <v>2018</v>
      </c>
      <c r="B22118" s="110" t="s">
        <v>12</v>
      </c>
      <c r="C22118" s="110" t="s">
        <v>74</v>
      </c>
      <c r="D22118" s="111">
        <v>235</v>
      </c>
    </row>
    <row r="22119" spans="1:4">
      <c r="A22119" s="110">
        <v>2018</v>
      </c>
      <c r="B22119" s="110" t="s">
        <v>13</v>
      </c>
      <c r="C22119" s="110" t="s">
        <v>74</v>
      </c>
      <c r="D22119" s="111">
        <v>267</v>
      </c>
    </row>
    <row r="22120" spans="1:4">
      <c r="A22120" s="110">
        <v>2018</v>
      </c>
      <c r="B22120" s="110" t="s">
        <v>14</v>
      </c>
      <c r="C22120" s="110" t="s">
        <v>74</v>
      </c>
      <c r="D22120" s="111">
        <v>287</v>
      </c>
    </row>
    <row r="22121" spans="1:4">
      <c r="A22121" s="110">
        <v>2018</v>
      </c>
      <c r="B22121" s="110" t="s">
        <v>15</v>
      </c>
      <c r="C22121" s="110" t="s">
        <v>74</v>
      </c>
      <c r="D22121" s="111">
        <v>517</v>
      </c>
    </row>
    <row r="22122" spans="1:4">
      <c r="A22122" s="110">
        <v>2018</v>
      </c>
      <c r="B22122" s="110" t="s">
        <v>4</v>
      </c>
      <c r="C22122" s="110" t="s">
        <v>74</v>
      </c>
      <c r="D22122" s="111">
        <v>351</v>
      </c>
    </row>
    <row r="22123" spans="1:4">
      <c r="A22123" s="110">
        <v>2018</v>
      </c>
      <c r="B22123" s="110" t="s">
        <v>5</v>
      </c>
      <c r="C22123" s="110" t="s">
        <v>74</v>
      </c>
      <c r="D22123" s="111">
        <v>343</v>
      </c>
    </row>
    <row r="22124" spans="1:4">
      <c r="A22124" s="110">
        <v>2018</v>
      </c>
      <c r="B22124" s="110" t="s">
        <v>6</v>
      </c>
      <c r="C22124" s="110" t="s">
        <v>74</v>
      </c>
      <c r="D22124" s="111">
        <v>314</v>
      </c>
    </row>
    <row r="22125" spans="1:4">
      <c r="A22125" s="110">
        <v>2018</v>
      </c>
      <c r="B22125" s="110" t="s">
        <v>7</v>
      </c>
      <c r="C22125" s="110" t="s">
        <v>74</v>
      </c>
      <c r="D22125" s="111">
        <v>409</v>
      </c>
    </row>
    <row r="22126" spans="1:4">
      <c r="A22126" s="110">
        <v>2018</v>
      </c>
      <c r="B22126" s="110" t="s">
        <v>8</v>
      </c>
      <c r="C22126" s="110" t="s">
        <v>74</v>
      </c>
      <c r="D22126" s="111">
        <v>319</v>
      </c>
    </row>
    <row r="22127" spans="1:4">
      <c r="A22127" s="110">
        <v>2018</v>
      </c>
      <c r="B22127" s="110" t="s">
        <v>9</v>
      </c>
      <c r="C22127" s="110" t="s">
        <v>74</v>
      </c>
      <c r="D22127" s="111">
        <v>327</v>
      </c>
    </row>
    <row r="22128" spans="1:4">
      <c r="A22128" s="110">
        <v>2018</v>
      </c>
      <c r="B22128" s="110" t="s">
        <v>10</v>
      </c>
      <c r="C22128" s="110" t="s">
        <v>74</v>
      </c>
      <c r="D22128" s="111">
        <v>340</v>
      </c>
    </row>
    <row r="22129" spans="1:4">
      <c r="A22129" s="110">
        <v>2018</v>
      </c>
      <c r="B22129" s="110" t="s">
        <v>11</v>
      </c>
      <c r="C22129" s="110" t="s">
        <v>74</v>
      </c>
      <c r="D22129" s="111">
        <v>277</v>
      </c>
    </row>
    <row r="22130" spans="1:4">
      <c r="A22130" s="110">
        <v>2019</v>
      </c>
      <c r="B22130" s="110" t="s">
        <v>12</v>
      </c>
      <c r="C22130" s="110" t="s">
        <v>74</v>
      </c>
      <c r="D22130" s="111">
        <v>275</v>
      </c>
    </row>
    <row r="22131" spans="1:4">
      <c r="A22131" s="110">
        <v>2019</v>
      </c>
      <c r="B22131" s="110" t="s">
        <v>13</v>
      </c>
      <c r="C22131" s="110" t="s">
        <v>74</v>
      </c>
      <c r="D22131" s="111">
        <v>217</v>
      </c>
    </row>
    <row r="22132" spans="1:4">
      <c r="A22132" s="110">
        <v>2019</v>
      </c>
      <c r="B22132" s="110" t="s">
        <v>14</v>
      </c>
      <c r="C22132" s="110" t="s">
        <v>74</v>
      </c>
      <c r="D22132" s="111">
        <v>351</v>
      </c>
    </row>
    <row r="22133" spans="1:4">
      <c r="A22133" s="110">
        <v>2019</v>
      </c>
      <c r="B22133" s="110" t="s">
        <v>15</v>
      </c>
      <c r="C22133" s="110" t="s">
        <v>74</v>
      </c>
      <c r="D22133" s="111">
        <v>335</v>
      </c>
    </row>
    <row r="22134" spans="1:4">
      <c r="A22134" s="110">
        <v>2019</v>
      </c>
      <c r="B22134" s="110" t="s">
        <v>4</v>
      </c>
      <c r="C22134" s="110" t="s">
        <v>74</v>
      </c>
      <c r="D22134" s="111">
        <v>432</v>
      </c>
    </row>
    <row r="22135" spans="1:4">
      <c r="A22135" s="110">
        <v>2019</v>
      </c>
      <c r="B22135" s="110" t="s">
        <v>5</v>
      </c>
      <c r="C22135" s="110" t="s">
        <v>74</v>
      </c>
      <c r="D22135" s="111">
        <v>324</v>
      </c>
    </row>
    <row r="22136" spans="1:4">
      <c r="A22136" s="110">
        <v>2019</v>
      </c>
      <c r="B22136" s="110" t="s">
        <v>6</v>
      </c>
      <c r="C22136" s="110" t="s">
        <v>74</v>
      </c>
      <c r="D22136" s="111">
        <v>364</v>
      </c>
    </row>
    <row r="22137" spans="1:4">
      <c r="A22137" s="110">
        <v>2019</v>
      </c>
      <c r="B22137" s="110" t="s">
        <v>7</v>
      </c>
      <c r="C22137" s="110" t="s">
        <v>74</v>
      </c>
      <c r="D22137" s="111">
        <v>327</v>
      </c>
    </row>
    <row r="22138" spans="1:4">
      <c r="A22138" s="110">
        <v>2019</v>
      </c>
      <c r="B22138" s="110" t="s">
        <v>8</v>
      </c>
      <c r="C22138" s="110" t="s">
        <v>74</v>
      </c>
      <c r="D22138" s="111">
        <v>364</v>
      </c>
    </row>
    <row r="22139" spans="1:4">
      <c r="A22139" s="110">
        <v>2019</v>
      </c>
      <c r="B22139" s="110" t="s">
        <v>9</v>
      </c>
      <c r="C22139" s="110" t="s">
        <v>74</v>
      </c>
      <c r="D22139" s="111">
        <v>201</v>
      </c>
    </row>
    <row r="22140" spans="1:4">
      <c r="A22140" s="110">
        <v>2019</v>
      </c>
      <c r="B22140" s="110" t="s">
        <v>10</v>
      </c>
      <c r="C22140" s="110" t="s">
        <v>74</v>
      </c>
      <c r="D22140" s="111">
        <v>6</v>
      </c>
    </row>
    <row r="22141" spans="1:4">
      <c r="A22141" s="110">
        <v>2019</v>
      </c>
      <c r="B22141" s="110" t="s">
        <v>11</v>
      </c>
      <c r="C22141" s="110" t="s">
        <v>74</v>
      </c>
      <c r="D22141" s="111">
        <v>0</v>
      </c>
    </row>
    <row r="22142" spans="1:4">
      <c r="A22142" s="110">
        <v>2020</v>
      </c>
      <c r="B22142" s="110" t="s">
        <v>12</v>
      </c>
      <c r="C22142" s="110" t="s">
        <v>74</v>
      </c>
      <c r="D22142" s="111">
        <v>0</v>
      </c>
    </row>
    <row r="22143" spans="1:4">
      <c r="A22143" s="110">
        <v>2020</v>
      </c>
      <c r="B22143" s="110" t="s">
        <v>13</v>
      </c>
      <c r="C22143" s="110" t="s">
        <v>74</v>
      </c>
      <c r="D22143" s="111">
        <v>3</v>
      </c>
    </row>
    <row r="22144" spans="1:4">
      <c r="A22144" s="110">
        <v>2020</v>
      </c>
      <c r="B22144" s="110" t="s">
        <v>14</v>
      </c>
      <c r="C22144" s="110" t="s">
        <v>74</v>
      </c>
      <c r="D22144" s="111">
        <v>2</v>
      </c>
    </row>
    <row r="22145" spans="1:4">
      <c r="A22145" s="110">
        <v>2020</v>
      </c>
      <c r="B22145" s="110" t="s">
        <v>15</v>
      </c>
      <c r="C22145" s="110" t="s">
        <v>74</v>
      </c>
      <c r="D22145" s="111">
        <v>1</v>
      </c>
    </row>
    <row r="22146" spans="1:4">
      <c r="A22146" s="110">
        <v>2020</v>
      </c>
      <c r="B22146" s="110" t="s">
        <v>4</v>
      </c>
      <c r="C22146" s="110" t="s">
        <v>74</v>
      </c>
      <c r="D22146" s="111">
        <v>2</v>
      </c>
    </row>
    <row r="22147" spans="1:4">
      <c r="A22147" s="110">
        <v>2020</v>
      </c>
      <c r="B22147" s="110" t="s">
        <v>5</v>
      </c>
      <c r="C22147" s="110" t="s">
        <v>74</v>
      </c>
      <c r="D22147" s="111">
        <v>0</v>
      </c>
    </row>
    <row r="22148" spans="1:4">
      <c r="A22148" s="110">
        <v>2020</v>
      </c>
      <c r="B22148" s="110" t="s">
        <v>6</v>
      </c>
      <c r="C22148" s="110" t="s">
        <v>74</v>
      </c>
      <c r="D22148" s="111">
        <v>4</v>
      </c>
    </row>
    <row r="22149" spans="1:4">
      <c r="A22149" s="110">
        <v>2020</v>
      </c>
      <c r="B22149" s="110" t="s">
        <v>7</v>
      </c>
      <c r="C22149" s="110" t="s">
        <v>74</v>
      </c>
      <c r="D22149" s="111">
        <v>3</v>
      </c>
    </row>
    <row r="22150" spans="1:4">
      <c r="A22150" s="110">
        <v>2020</v>
      </c>
      <c r="B22150" s="110" t="s">
        <v>8</v>
      </c>
      <c r="C22150" s="110" t="s">
        <v>74</v>
      </c>
      <c r="D22150" s="111">
        <v>1</v>
      </c>
    </row>
    <row r="22151" spans="1:4">
      <c r="A22151" s="110">
        <v>2020</v>
      </c>
      <c r="B22151" s="110" t="s">
        <v>9</v>
      </c>
      <c r="C22151" s="110" t="s">
        <v>74</v>
      </c>
      <c r="D22151" s="111">
        <v>8</v>
      </c>
    </row>
    <row r="22152" spans="1:4">
      <c r="A22152" s="110">
        <v>2020</v>
      </c>
      <c r="B22152" s="110" t="s">
        <v>10</v>
      </c>
      <c r="C22152" s="110" t="s">
        <v>74</v>
      </c>
      <c r="D22152" s="111">
        <v>1</v>
      </c>
    </row>
    <row r="22153" spans="1:4">
      <c r="A22153" s="110">
        <v>2020</v>
      </c>
      <c r="B22153" s="110" t="s">
        <v>11</v>
      </c>
      <c r="C22153" s="110" t="s">
        <v>74</v>
      </c>
      <c r="D22153" s="111">
        <v>1</v>
      </c>
    </row>
    <row r="22154" spans="1:4">
      <c r="A22154" s="110">
        <v>1995</v>
      </c>
      <c r="B22154" s="110" t="s">
        <v>12</v>
      </c>
      <c r="C22154" s="110" t="s">
        <v>75</v>
      </c>
      <c r="D22154" s="111">
        <v>0</v>
      </c>
    </row>
    <row r="22155" spans="1:4">
      <c r="A22155" s="110">
        <v>1995</v>
      </c>
      <c r="B22155" s="110" t="s">
        <v>13</v>
      </c>
      <c r="C22155" s="110" t="s">
        <v>75</v>
      </c>
      <c r="D22155" s="111">
        <v>0</v>
      </c>
    </row>
    <row r="22156" spans="1:4">
      <c r="A22156" s="110">
        <v>1995</v>
      </c>
      <c r="B22156" s="110" t="s">
        <v>14</v>
      </c>
      <c r="C22156" s="110" t="s">
        <v>75</v>
      </c>
      <c r="D22156" s="111">
        <v>0</v>
      </c>
    </row>
    <row r="22157" spans="1:4">
      <c r="A22157" s="110">
        <v>1995</v>
      </c>
      <c r="B22157" s="110" t="s">
        <v>15</v>
      </c>
      <c r="C22157" s="110" t="s">
        <v>75</v>
      </c>
      <c r="D22157" s="111">
        <v>0</v>
      </c>
    </row>
    <row r="22158" spans="1:4">
      <c r="A22158" s="110">
        <v>1995</v>
      </c>
      <c r="B22158" s="110" t="s">
        <v>4</v>
      </c>
      <c r="C22158" s="110" t="s">
        <v>75</v>
      </c>
      <c r="D22158" s="111">
        <v>0</v>
      </c>
    </row>
    <row r="22159" spans="1:4">
      <c r="A22159" s="110">
        <v>1995</v>
      </c>
      <c r="B22159" s="110" t="s">
        <v>5</v>
      </c>
      <c r="C22159" s="110" t="s">
        <v>75</v>
      </c>
      <c r="D22159" s="111">
        <v>0</v>
      </c>
    </row>
    <row r="22160" spans="1:4">
      <c r="A22160" s="110">
        <v>1995</v>
      </c>
      <c r="B22160" s="110" t="s">
        <v>6</v>
      </c>
      <c r="C22160" s="110" t="s">
        <v>75</v>
      </c>
      <c r="D22160" s="111">
        <v>0</v>
      </c>
    </row>
    <row r="22161" spans="1:4">
      <c r="A22161" s="110">
        <v>1995</v>
      </c>
      <c r="B22161" s="110" t="s">
        <v>7</v>
      </c>
      <c r="C22161" s="110" t="s">
        <v>75</v>
      </c>
      <c r="D22161" s="111">
        <v>0</v>
      </c>
    </row>
    <row r="22162" spans="1:4">
      <c r="A22162" s="110">
        <v>1995</v>
      </c>
      <c r="B22162" s="110" t="s">
        <v>8</v>
      </c>
      <c r="C22162" s="110" t="s">
        <v>75</v>
      </c>
      <c r="D22162" s="111">
        <v>0</v>
      </c>
    </row>
    <row r="22163" spans="1:4">
      <c r="A22163" s="110">
        <v>1995</v>
      </c>
      <c r="B22163" s="110" t="s">
        <v>9</v>
      </c>
      <c r="C22163" s="110" t="s">
        <v>75</v>
      </c>
      <c r="D22163" s="111">
        <v>0</v>
      </c>
    </row>
    <row r="22164" spans="1:4">
      <c r="A22164" s="110">
        <v>1995</v>
      </c>
      <c r="B22164" s="110" t="s">
        <v>10</v>
      </c>
      <c r="C22164" s="110" t="s">
        <v>75</v>
      </c>
      <c r="D22164" s="111">
        <v>0</v>
      </c>
    </row>
    <row r="22165" spans="1:4">
      <c r="A22165" s="110">
        <v>1995</v>
      </c>
      <c r="B22165" s="110" t="s">
        <v>11</v>
      </c>
      <c r="C22165" s="110" t="s">
        <v>75</v>
      </c>
      <c r="D22165" s="111">
        <v>0</v>
      </c>
    </row>
    <row r="22166" spans="1:4">
      <c r="A22166" s="110">
        <v>1996</v>
      </c>
      <c r="B22166" s="110" t="s">
        <v>12</v>
      </c>
      <c r="C22166" s="110" t="s">
        <v>75</v>
      </c>
      <c r="D22166" s="111">
        <v>0</v>
      </c>
    </row>
    <row r="22167" spans="1:4">
      <c r="A22167" s="110">
        <v>1996</v>
      </c>
      <c r="B22167" s="110" t="s">
        <v>13</v>
      </c>
      <c r="C22167" s="110" t="s">
        <v>75</v>
      </c>
      <c r="D22167" s="111">
        <v>0</v>
      </c>
    </row>
    <row r="22168" spans="1:4">
      <c r="A22168" s="110">
        <v>1996</v>
      </c>
      <c r="B22168" s="110" t="s">
        <v>14</v>
      </c>
      <c r="C22168" s="110" t="s">
        <v>75</v>
      </c>
      <c r="D22168" s="111">
        <v>0</v>
      </c>
    </row>
    <row r="22169" spans="1:4">
      <c r="A22169" s="110">
        <v>1996</v>
      </c>
      <c r="B22169" s="110" t="s">
        <v>15</v>
      </c>
      <c r="C22169" s="110" t="s">
        <v>75</v>
      </c>
      <c r="D22169" s="111">
        <v>0</v>
      </c>
    </row>
    <row r="22170" spans="1:4">
      <c r="A22170" s="110">
        <v>1996</v>
      </c>
      <c r="B22170" s="110" t="s">
        <v>4</v>
      </c>
      <c r="C22170" s="110" t="s">
        <v>75</v>
      </c>
      <c r="D22170" s="111">
        <v>0</v>
      </c>
    </row>
    <row r="22171" spans="1:4">
      <c r="A22171" s="110">
        <v>1996</v>
      </c>
      <c r="B22171" s="110" t="s">
        <v>5</v>
      </c>
      <c r="C22171" s="110" t="s">
        <v>75</v>
      </c>
      <c r="D22171" s="111">
        <v>0</v>
      </c>
    </row>
    <row r="22172" spans="1:4">
      <c r="A22172" s="110">
        <v>1996</v>
      </c>
      <c r="B22172" s="110" t="s">
        <v>6</v>
      </c>
      <c r="C22172" s="110" t="s">
        <v>75</v>
      </c>
      <c r="D22172" s="111">
        <v>0</v>
      </c>
    </row>
    <row r="22173" spans="1:4">
      <c r="A22173" s="110">
        <v>1996</v>
      </c>
      <c r="B22173" s="110" t="s">
        <v>7</v>
      </c>
      <c r="C22173" s="110" t="s">
        <v>75</v>
      </c>
      <c r="D22173" s="111">
        <v>0</v>
      </c>
    </row>
    <row r="22174" spans="1:4">
      <c r="A22174" s="110">
        <v>1996</v>
      </c>
      <c r="B22174" s="110" t="s">
        <v>8</v>
      </c>
      <c r="C22174" s="110" t="s">
        <v>75</v>
      </c>
      <c r="D22174" s="111">
        <v>0</v>
      </c>
    </row>
    <row r="22175" spans="1:4">
      <c r="A22175" s="110">
        <v>1996</v>
      </c>
      <c r="B22175" s="110" t="s">
        <v>9</v>
      </c>
      <c r="C22175" s="110" t="s">
        <v>75</v>
      </c>
      <c r="D22175" s="111">
        <v>0</v>
      </c>
    </row>
    <row r="22176" spans="1:4">
      <c r="A22176" s="110">
        <v>1996</v>
      </c>
      <c r="B22176" s="110" t="s">
        <v>10</v>
      </c>
      <c r="C22176" s="110" t="s">
        <v>75</v>
      </c>
      <c r="D22176" s="111">
        <v>0</v>
      </c>
    </row>
    <row r="22177" spans="1:4">
      <c r="A22177" s="110">
        <v>1996</v>
      </c>
      <c r="B22177" s="110" t="s">
        <v>11</v>
      </c>
      <c r="C22177" s="110" t="s">
        <v>75</v>
      </c>
      <c r="D22177" s="111">
        <v>0</v>
      </c>
    </row>
    <row r="22178" spans="1:4">
      <c r="A22178" s="110">
        <v>1997</v>
      </c>
      <c r="B22178" s="110" t="s">
        <v>12</v>
      </c>
      <c r="C22178" s="110" t="s">
        <v>75</v>
      </c>
      <c r="D22178" s="111">
        <v>0</v>
      </c>
    </row>
    <row r="22179" spans="1:4">
      <c r="A22179" s="110">
        <v>1997</v>
      </c>
      <c r="B22179" s="110" t="s">
        <v>13</v>
      </c>
      <c r="C22179" s="110" t="s">
        <v>75</v>
      </c>
      <c r="D22179" s="111">
        <v>0</v>
      </c>
    </row>
    <row r="22180" spans="1:4">
      <c r="A22180" s="110">
        <v>1997</v>
      </c>
      <c r="B22180" s="110" t="s">
        <v>14</v>
      </c>
      <c r="C22180" s="110" t="s">
        <v>75</v>
      </c>
      <c r="D22180" s="111">
        <v>0</v>
      </c>
    </row>
    <row r="22181" spans="1:4">
      <c r="A22181" s="110">
        <v>1997</v>
      </c>
      <c r="B22181" s="110" t="s">
        <v>15</v>
      </c>
      <c r="C22181" s="110" t="s">
        <v>75</v>
      </c>
      <c r="D22181" s="111">
        <v>0</v>
      </c>
    </row>
    <row r="22182" spans="1:4">
      <c r="A22182" s="110">
        <v>1997</v>
      </c>
      <c r="B22182" s="110" t="s">
        <v>4</v>
      </c>
      <c r="C22182" s="110" t="s">
        <v>75</v>
      </c>
      <c r="D22182" s="111">
        <v>0</v>
      </c>
    </row>
    <row r="22183" spans="1:4">
      <c r="A22183" s="110">
        <v>1997</v>
      </c>
      <c r="B22183" s="110" t="s">
        <v>5</v>
      </c>
      <c r="C22183" s="110" t="s">
        <v>75</v>
      </c>
      <c r="D22183" s="111">
        <v>0</v>
      </c>
    </row>
    <row r="22184" spans="1:4">
      <c r="A22184" s="110">
        <v>1997</v>
      </c>
      <c r="B22184" s="110" t="s">
        <v>6</v>
      </c>
      <c r="C22184" s="110" t="s">
        <v>75</v>
      </c>
      <c r="D22184" s="111">
        <v>0</v>
      </c>
    </row>
    <row r="22185" spans="1:4">
      <c r="A22185" s="110">
        <v>1997</v>
      </c>
      <c r="B22185" s="110" t="s">
        <v>7</v>
      </c>
      <c r="C22185" s="110" t="s">
        <v>75</v>
      </c>
      <c r="D22185" s="111">
        <v>0</v>
      </c>
    </row>
    <row r="22186" spans="1:4">
      <c r="A22186" s="110">
        <v>1997</v>
      </c>
      <c r="B22186" s="110" t="s">
        <v>8</v>
      </c>
      <c r="C22186" s="110" t="s">
        <v>75</v>
      </c>
      <c r="D22186" s="111">
        <v>0</v>
      </c>
    </row>
    <row r="22187" spans="1:4">
      <c r="A22187" s="110">
        <v>1997</v>
      </c>
      <c r="B22187" s="110" t="s">
        <v>9</v>
      </c>
      <c r="C22187" s="110" t="s">
        <v>75</v>
      </c>
      <c r="D22187" s="111">
        <v>0</v>
      </c>
    </row>
    <row r="22188" spans="1:4">
      <c r="A22188" s="110">
        <v>1997</v>
      </c>
      <c r="B22188" s="110" t="s">
        <v>10</v>
      </c>
      <c r="C22188" s="110" t="s">
        <v>75</v>
      </c>
      <c r="D22188" s="111">
        <v>0</v>
      </c>
    </row>
    <row r="22189" spans="1:4">
      <c r="A22189" s="110">
        <v>1997</v>
      </c>
      <c r="B22189" s="110" t="s">
        <v>11</v>
      </c>
      <c r="C22189" s="110" t="s">
        <v>75</v>
      </c>
      <c r="D22189" s="111">
        <v>0</v>
      </c>
    </row>
    <row r="22190" spans="1:4">
      <c r="A22190" s="110">
        <v>1998</v>
      </c>
      <c r="B22190" s="110" t="s">
        <v>12</v>
      </c>
      <c r="C22190" s="110" t="s">
        <v>75</v>
      </c>
      <c r="D22190" s="111">
        <v>0</v>
      </c>
    </row>
    <row r="22191" spans="1:4">
      <c r="A22191" s="110">
        <v>1998</v>
      </c>
      <c r="B22191" s="110" t="s">
        <v>13</v>
      </c>
      <c r="C22191" s="110" t="s">
        <v>75</v>
      </c>
      <c r="D22191" s="111">
        <v>0</v>
      </c>
    </row>
    <row r="22192" spans="1:4">
      <c r="A22192" s="110">
        <v>1998</v>
      </c>
      <c r="B22192" s="110" t="s">
        <v>14</v>
      </c>
      <c r="C22192" s="110" t="s">
        <v>75</v>
      </c>
      <c r="D22192" s="111">
        <v>0</v>
      </c>
    </row>
    <row r="22193" spans="1:4">
      <c r="A22193" s="110">
        <v>1998</v>
      </c>
      <c r="B22193" s="110" t="s">
        <v>15</v>
      </c>
      <c r="C22193" s="110" t="s">
        <v>75</v>
      </c>
      <c r="D22193" s="111">
        <v>0</v>
      </c>
    </row>
    <row r="22194" spans="1:4">
      <c r="A22194" s="110">
        <v>1998</v>
      </c>
      <c r="B22194" s="110" t="s">
        <v>4</v>
      </c>
      <c r="C22194" s="110" t="s">
        <v>75</v>
      </c>
      <c r="D22194" s="111">
        <v>0</v>
      </c>
    </row>
    <row r="22195" spans="1:4">
      <c r="A22195" s="110">
        <v>1998</v>
      </c>
      <c r="B22195" s="110" t="s">
        <v>5</v>
      </c>
      <c r="C22195" s="110" t="s">
        <v>75</v>
      </c>
      <c r="D22195" s="111">
        <v>0</v>
      </c>
    </row>
    <row r="22196" spans="1:4">
      <c r="A22196" s="110">
        <v>1998</v>
      </c>
      <c r="B22196" s="110" t="s">
        <v>6</v>
      </c>
      <c r="C22196" s="110" t="s">
        <v>75</v>
      </c>
      <c r="D22196" s="111">
        <v>0</v>
      </c>
    </row>
    <row r="22197" spans="1:4">
      <c r="A22197" s="110">
        <v>1998</v>
      </c>
      <c r="B22197" s="110" t="s">
        <v>7</v>
      </c>
      <c r="C22197" s="110" t="s">
        <v>75</v>
      </c>
      <c r="D22197" s="111">
        <v>0</v>
      </c>
    </row>
    <row r="22198" spans="1:4">
      <c r="A22198" s="110">
        <v>1998</v>
      </c>
      <c r="B22198" s="110" t="s">
        <v>8</v>
      </c>
      <c r="C22198" s="110" t="s">
        <v>75</v>
      </c>
      <c r="D22198" s="111">
        <v>0</v>
      </c>
    </row>
    <row r="22199" spans="1:4">
      <c r="A22199" s="110">
        <v>1998</v>
      </c>
      <c r="B22199" s="110" t="s">
        <v>9</v>
      </c>
      <c r="C22199" s="110" t="s">
        <v>75</v>
      </c>
      <c r="D22199" s="111">
        <v>0</v>
      </c>
    </row>
    <row r="22200" spans="1:4">
      <c r="A22200" s="110">
        <v>1998</v>
      </c>
      <c r="B22200" s="110" t="s">
        <v>10</v>
      </c>
      <c r="C22200" s="110" t="s">
        <v>75</v>
      </c>
      <c r="D22200" s="111">
        <v>0</v>
      </c>
    </row>
    <row r="22201" spans="1:4">
      <c r="A22201" s="110">
        <v>1998</v>
      </c>
      <c r="B22201" s="110" t="s">
        <v>11</v>
      </c>
      <c r="C22201" s="110" t="s">
        <v>75</v>
      </c>
      <c r="D22201" s="111">
        <v>0</v>
      </c>
    </row>
    <row r="22202" spans="1:4">
      <c r="A22202" s="110">
        <v>1999</v>
      </c>
      <c r="B22202" s="110" t="s">
        <v>12</v>
      </c>
      <c r="C22202" s="110" t="s">
        <v>75</v>
      </c>
      <c r="D22202" s="111">
        <v>0</v>
      </c>
    </row>
    <row r="22203" spans="1:4">
      <c r="A22203" s="110">
        <v>1999</v>
      </c>
      <c r="B22203" s="110" t="s">
        <v>13</v>
      </c>
      <c r="C22203" s="110" t="s">
        <v>75</v>
      </c>
      <c r="D22203" s="111">
        <v>0</v>
      </c>
    </row>
    <row r="22204" spans="1:4">
      <c r="A22204" s="110">
        <v>1999</v>
      </c>
      <c r="B22204" s="110" t="s">
        <v>14</v>
      </c>
      <c r="C22204" s="110" t="s">
        <v>75</v>
      </c>
      <c r="D22204" s="111">
        <v>0</v>
      </c>
    </row>
    <row r="22205" spans="1:4">
      <c r="A22205" s="110">
        <v>1999</v>
      </c>
      <c r="B22205" s="110" t="s">
        <v>15</v>
      </c>
      <c r="C22205" s="110" t="s">
        <v>75</v>
      </c>
      <c r="D22205" s="111">
        <v>0</v>
      </c>
    </row>
    <row r="22206" spans="1:4">
      <c r="A22206" s="110">
        <v>1999</v>
      </c>
      <c r="B22206" s="110" t="s">
        <v>4</v>
      </c>
      <c r="C22206" s="110" t="s">
        <v>75</v>
      </c>
      <c r="D22206" s="111">
        <v>0</v>
      </c>
    </row>
    <row r="22207" spans="1:4">
      <c r="A22207" s="110">
        <v>1999</v>
      </c>
      <c r="B22207" s="110" t="s">
        <v>5</v>
      </c>
      <c r="C22207" s="110" t="s">
        <v>75</v>
      </c>
      <c r="D22207" s="111">
        <v>0</v>
      </c>
    </row>
    <row r="22208" spans="1:4">
      <c r="A22208" s="110">
        <v>1999</v>
      </c>
      <c r="B22208" s="110" t="s">
        <v>6</v>
      </c>
      <c r="C22208" s="110" t="s">
        <v>75</v>
      </c>
      <c r="D22208" s="111">
        <v>0</v>
      </c>
    </row>
    <row r="22209" spans="1:4">
      <c r="A22209" s="110">
        <v>1999</v>
      </c>
      <c r="B22209" s="110" t="s">
        <v>7</v>
      </c>
      <c r="C22209" s="110" t="s">
        <v>75</v>
      </c>
      <c r="D22209" s="111">
        <v>0</v>
      </c>
    </row>
    <row r="22210" spans="1:4">
      <c r="A22210" s="110">
        <v>1999</v>
      </c>
      <c r="B22210" s="110" t="s">
        <v>8</v>
      </c>
      <c r="C22210" s="110" t="s">
        <v>75</v>
      </c>
      <c r="D22210" s="111">
        <v>0</v>
      </c>
    </row>
    <row r="22211" spans="1:4">
      <c r="A22211" s="110">
        <v>1999</v>
      </c>
      <c r="B22211" s="110" t="s">
        <v>9</v>
      </c>
      <c r="C22211" s="110" t="s">
        <v>75</v>
      </c>
      <c r="D22211" s="111">
        <v>0</v>
      </c>
    </row>
    <row r="22212" spans="1:4">
      <c r="A22212" s="110">
        <v>1999</v>
      </c>
      <c r="B22212" s="110" t="s">
        <v>10</v>
      </c>
      <c r="C22212" s="110" t="s">
        <v>75</v>
      </c>
      <c r="D22212" s="111">
        <v>0</v>
      </c>
    </row>
    <row r="22213" spans="1:4">
      <c r="A22213" s="110">
        <v>1999</v>
      </c>
      <c r="B22213" s="110" t="s">
        <v>11</v>
      </c>
      <c r="C22213" s="110" t="s">
        <v>75</v>
      </c>
      <c r="D22213" s="111">
        <v>0</v>
      </c>
    </row>
    <row r="22214" spans="1:4">
      <c r="A22214" s="110">
        <v>2000</v>
      </c>
      <c r="B22214" s="110" t="s">
        <v>12</v>
      </c>
      <c r="C22214" s="110" t="s">
        <v>75</v>
      </c>
      <c r="D22214" s="111">
        <v>0</v>
      </c>
    </row>
    <row r="22215" spans="1:4">
      <c r="A22215" s="110">
        <v>2000</v>
      </c>
      <c r="B22215" s="110" t="s">
        <v>13</v>
      </c>
      <c r="C22215" s="110" t="s">
        <v>75</v>
      </c>
      <c r="D22215" s="111">
        <v>0</v>
      </c>
    </row>
    <row r="22216" spans="1:4">
      <c r="A22216" s="110">
        <v>2000</v>
      </c>
      <c r="B22216" s="110" t="s">
        <v>14</v>
      </c>
      <c r="C22216" s="110" t="s">
        <v>75</v>
      </c>
      <c r="D22216" s="111">
        <v>0</v>
      </c>
    </row>
    <row r="22217" spans="1:4">
      <c r="A22217" s="110">
        <v>2000</v>
      </c>
      <c r="B22217" s="110" t="s">
        <v>15</v>
      </c>
      <c r="C22217" s="110" t="s">
        <v>75</v>
      </c>
      <c r="D22217" s="111">
        <v>0</v>
      </c>
    </row>
    <row r="22218" spans="1:4">
      <c r="A22218" s="110">
        <v>2000</v>
      </c>
      <c r="B22218" s="110" t="s">
        <v>4</v>
      </c>
      <c r="C22218" s="110" t="s">
        <v>75</v>
      </c>
      <c r="D22218" s="111">
        <v>0</v>
      </c>
    </row>
    <row r="22219" spans="1:4">
      <c r="A22219" s="110">
        <v>2000</v>
      </c>
      <c r="B22219" s="110" t="s">
        <v>5</v>
      </c>
      <c r="C22219" s="110" t="s">
        <v>75</v>
      </c>
      <c r="D22219" s="111">
        <v>0</v>
      </c>
    </row>
    <row r="22220" spans="1:4">
      <c r="A22220" s="110">
        <v>2000</v>
      </c>
      <c r="B22220" s="110" t="s">
        <v>6</v>
      </c>
      <c r="C22220" s="110" t="s">
        <v>75</v>
      </c>
      <c r="D22220" s="111">
        <v>0</v>
      </c>
    </row>
    <row r="22221" spans="1:4">
      <c r="A22221" s="110">
        <v>2000</v>
      </c>
      <c r="B22221" s="110" t="s">
        <v>7</v>
      </c>
      <c r="C22221" s="110" t="s">
        <v>75</v>
      </c>
      <c r="D22221" s="111">
        <v>0</v>
      </c>
    </row>
    <row r="22222" spans="1:4">
      <c r="A22222" s="110">
        <v>2000</v>
      </c>
      <c r="B22222" s="110" t="s">
        <v>8</v>
      </c>
      <c r="C22222" s="110" t="s">
        <v>75</v>
      </c>
      <c r="D22222" s="111">
        <v>0</v>
      </c>
    </row>
    <row r="22223" spans="1:4">
      <c r="A22223" s="110">
        <v>2000</v>
      </c>
      <c r="B22223" s="110" t="s">
        <v>9</v>
      </c>
      <c r="C22223" s="110" t="s">
        <v>75</v>
      </c>
      <c r="D22223" s="111">
        <v>0</v>
      </c>
    </row>
    <row r="22224" spans="1:4">
      <c r="A22224" s="110">
        <v>2000</v>
      </c>
      <c r="B22224" s="110" t="s">
        <v>10</v>
      </c>
      <c r="C22224" s="110" t="s">
        <v>75</v>
      </c>
      <c r="D22224" s="111">
        <v>0</v>
      </c>
    </row>
    <row r="22225" spans="1:4">
      <c r="A22225" s="110">
        <v>2000</v>
      </c>
      <c r="B22225" s="110" t="s">
        <v>11</v>
      </c>
      <c r="C22225" s="110" t="s">
        <v>75</v>
      </c>
      <c r="D22225" s="111">
        <v>0</v>
      </c>
    </row>
    <row r="22226" spans="1:4">
      <c r="A22226" s="110">
        <v>2001</v>
      </c>
      <c r="B22226" s="110" t="s">
        <v>12</v>
      </c>
      <c r="C22226" s="110" t="s">
        <v>75</v>
      </c>
      <c r="D22226" s="111">
        <v>0</v>
      </c>
    </row>
    <row r="22227" spans="1:4">
      <c r="A22227" s="110">
        <v>2001</v>
      </c>
      <c r="B22227" s="110" t="s">
        <v>13</v>
      </c>
      <c r="C22227" s="110" t="s">
        <v>75</v>
      </c>
      <c r="D22227" s="111">
        <v>0</v>
      </c>
    </row>
    <row r="22228" spans="1:4">
      <c r="A22228" s="110">
        <v>2001</v>
      </c>
      <c r="B22228" s="110" t="s">
        <v>14</v>
      </c>
      <c r="C22228" s="110" t="s">
        <v>75</v>
      </c>
      <c r="D22228" s="111">
        <v>0</v>
      </c>
    </row>
    <row r="22229" spans="1:4">
      <c r="A22229" s="110">
        <v>2001</v>
      </c>
      <c r="B22229" s="110" t="s">
        <v>15</v>
      </c>
      <c r="C22229" s="110" t="s">
        <v>75</v>
      </c>
      <c r="D22229" s="111">
        <v>0</v>
      </c>
    </row>
    <row r="22230" spans="1:4">
      <c r="A22230" s="110">
        <v>2001</v>
      </c>
      <c r="B22230" s="110" t="s">
        <v>4</v>
      </c>
      <c r="C22230" s="110" t="s">
        <v>75</v>
      </c>
      <c r="D22230" s="111">
        <v>0</v>
      </c>
    </row>
    <row r="22231" spans="1:4">
      <c r="A22231" s="110">
        <v>2001</v>
      </c>
      <c r="B22231" s="110" t="s">
        <v>5</v>
      </c>
      <c r="C22231" s="110" t="s">
        <v>75</v>
      </c>
      <c r="D22231" s="111">
        <v>0</v>
      </c>
    </row>
    <row r="22232" spans="1:4">
      <c r="A22232" s="110">
        <v>2001</v>
      </c>
      <c r="B22232" s="110" t="s">
        <v>6</v>
      </c>
      <c r="C22232" s="110" t="s">
        <v>75</v>
      </c>
      <c r="D22232" s="111">
        <v>0</v>
      </c>
    </row>
    <row r="22233" spans="1:4">
      <c r="A22233" s="110">
        <v>2001</v>
      </c>
      <c r="B22233" s="110" t="s">
        <v>7</v>
      </c>
      <c r="C22233" s="110" t="s">
        <v>75</v>
      </c>
      <c r="D22233" s="111">
        <v>0</v>
      </c>
    </row>
    <row r="22234" spans="1:4">
      <c r="A22234" s="110">
        <v>2001</v>
      </c>
      <c r="B22234" s="110" t="s">
        <v>8</v>
      </c>
      <c r="C22234" s="110" t="s">
        <v>75</v>
      </c>
      <c r="D22234" s="111">
        <v>0</v>
      </c>
    </row>
    <row r="22235" spans="1:4">
      <c r="A22235" s="110">
        <v>2001</v>
      </c>
      <c r="B22235" s="110" t="s">
        <v>9</v>
      </c>
      <c r="C22235" s="110" t="s">
        <v>75</v>
      </c>
      <c r="D22235" s="111">
        <v>0</v>
      </c>
    </row>
    <row r="22236" spans="1:4">
      <c r="A22236" s="110">
        <v>2001</v>
      </c>
      <c r="B22236" s="110" t="s">
        <v>10</v>
      </c>
      <c r="C22236" s="110" t="s">
        <v>75</v>
      </c>
      <c r="D22236" s="111">
        <v>0</v>
      </c>
    </row>
    <row r="22237" spans="1:4">
      <c r="A22237" s="110">
        <v>2001</v>
      </c>
      <c r="B22237" s="110" t="s">
        <v>11</v>
      </c>
      <c r="C22237" s="110" t="s">
        <v>75</v>
      </c>
      <c r="D22237" s="111">
        <v>0</v>
      </c>
    </row>
    <row r="22238" spans="1:4">
      <c r="A22238" s="110">
        <v>2002</v>
      </c>
      <c r="B22238" s="110" t="s">
        <v>12</v>
      </c>
      <c r="C22238" s="110" t="s">
        <v>75</v>
      </c>
      <c r="D22238" s="111">
        <v>0</v>
      </c>
    </row>
    <row r="22239" spans="1:4">
      <c r="A22239" s="110">
        <v>2002</v>
      </c>
      <c r="B22239" s="110" t="s">
        <v>13</v>
      </c>
      <c r="C22239" s="110" t="s">
        <v>75</v>
      </c>
      <c r="D22239" s="111">
        <v>0</v>
      </c>
    </row>
    <row r="22240" spans="1:4">
      <c r="A22240" s="110">
        <v>2002</v>
      </c>
      <c r="B22240" s="110" t="s">
        <v>14</v>
      </c>
      <c r="C22240" s="110" t="s">
        <v>75</v>
      </c>
      <c r="D22240" s="111">
        <v>0</v>
      </c>
    </row>
    <row r="22241" spans="1:4">
      <c r="A22241" s="110">
        <v>2002</v>
      </c>
      <c r="B22241" s="110" t="s">
        <v>15</v>
      </c>
      <c r="C22241" s="110" t="s">
        <v>75</v>
      </c>
      <c r="D22241" s="111">
        <v>0</v>
      </c>
    </row>
    <row r="22242" spans="1:4">
      <c r="A22242" s="110">
        <v>2002</v>
      </c>
      <c r="B22242" s="110" t="s">
        <v>4</v>
      </c>
      <c r="C22242" s="110" t="s">
        <v>75</v>
      </c>
      <c r="D22242" s="111">
        <v>0</v>
      </c>
    </row>
    <row r="22243" spans="1:4">
      <c r="A22243" s="110">
        <v>2002</v>
      </c>
      <c r="B22243" s="110" t="s">
        <v>5</v>
      </c>
      <c r="C22243" s="110" t="s">
        <v>75</v>
      </c>
      <c r="D22243" s="111">
        <v>0</v>
      </c>
    </row>
    <row r="22244" spans="1:4">
      <c r="A22244" s="110">
        <v>2002</v>
      </c>
      <c r="B22244" s="110" t="s">
        <v>6</v>
      </c>
      <c r="C22244" s="110" t="s">
        <v>75</v>
      </c>
      <c r="D22244" s="111">
        <v>0</v>
      </c>
    </row>
    <row r="22245" spans="1:4">
      <c r="A22245" s="110">
        <v>2002</v>
      </c>
      <c r="B22245" s="110" t="s">
        <v>7</v>
      </c>
      <c r="C22245" s="110" t="s">
        <v>75</v>
      </c>
      <c r="D22245" s="111">
        <v>0</v>
      </c>
    </row>
    <row r="22246" spans="1:4">
      <c r="A22246" s="110">
        <v>2002</v>
      </c>
      <c r="B22246" s="110" t="s">
        <v>8</v>
      </c>
      <c r="C22246" s="110" t="s">
        <v>75</v>
      </c>
      <c r="D22246" s="111">
        <v>0</v>
      </c>
    </row>
    <row r="22247" spans="1:4">
      <c r="A22247" s="110">
        <v>2002</v>
      </c>
      <c r="B22247" s="110" t="s">
        <v>9</v>
      </c>
      <c r="C22247" s="110" t="s">
        <v>75</v>
      </c>
      <c r="D22247" s="111">
        <v>0</v>
      </c>
    </row>
    <row r="22248" spans="1:4">
      <c r="A22248" s="110">
        <v>2002</v>
      </c>
      <c r="B22248" s="110" t="s">
        <v>10</v>
      </c>
      <c r="C22248" s="110" t="s">
        <v>75</v>
      </c>
      <c r="D22248" s="111">
        <v>0</v>
      </c>
    </row>
    <row r="22249" spans="1:4">
      <c r="A22249" s="110">
        <v>2002</v>
      </c>
      <c r="B22249" s="110" t="s">
        <v>11</v>
      </c>
      <c r="C22249" s="110" t="s">
        <v>75</v>
      </c>
      <c r="D22249" s="111">
        <v>0</v>
      </c>
    </row>
    <row r="22250" spans="1:4">
      <c r="A22250" s="110">
        <v>2003</v>
      </c>
      <c r="B22250" s="110" t="s">
        <v>12</v>
      </c>
      <c r="C22250" s="110" t="s">
        <v>75</v>
      </c>
      <c r="D22250" s="111">
        <v>0</v>
      </c>
    </row>
    <row r="22251" spans="1:4">
      <c r="A22251" s="110">
        <v>2003</v>
      </c>
      <c r="B22251" s="110" t="s">
        <v>13</v>
      </c>
      <c r="C22251" s="110" t="s">
        <v>75</v>
      </c>
      <c r="D22251" s="111">
        <v>0</v>
      </c>
    </row>
    <row r="22252" spans="1:4">
      <c r="A22252" s="110">
        <v>2003</v>
      </c>
      <c r="B22252" s="110" t="s">
        <v>14</v>
      </c>
      <c r="C22252" s="110" t="s">
        <v>75</v>
      </c>
      <c r="D22252" s="111">
        <v>0</v>
      </c>
    </row>
    <row r="22253" spans="1:4">
      <c r="A22253" s="110">
        <v>2003</v>
      </c>
      <c r="B22253" s="110" t="s">
        <v>15</v>
      </c>
      <c r="C22253" s="110" t="s">
        <v>75</v>
      </c>
      <c r="D22253" s="111">
        <v>0</v>
      </c>
    </row>
    <row r="22254" spans="1:4">
      <c r="A22254" s="110">
        <v>2003</v>
      </c>
      <c r="B22254" s="110" t="s">
        <v>4</v>
      </c>
      <c r="C22254" s="110" t="s">
        <v>75</v>
      </c>
      <c r="D22254" s="111">
        <v>0</v>
      </c>
    </row>
    <row r="22255" spans="1:4">
      <c r="A22255" s="110">
        <v>2003</v>
      </c>
      <c r="B22255" s="110" t="s">
        <v>5</v>
      </c>
      <c r="C22255" s="110" t="s">
        <v>75</v>
      </c>
      <c r="D22255" s="111">
        <v>0</v>
      </c>
    </row>
    <row r="22256" spans="1:4">
      <c r="A22256" s="110">
        <v>2003</v>
      </c>
      <c r="B22256" s="110" t="s">
        <v>6</v>
      </c>
      <c r="C22256" s="110" t="s">
        <v>75</v>
      </c>
      <c r="D22256" s="111">
        <v>0</v>
      </c>
    </row>
    <row r="22257" spans="1:4">
      <c r="A22257" s="110">
        <v>2003</v>
      </c>
      <c r="B22257" s="110" t="s">
        <v>7</v>
      </c>
      <c r="C22257" s="110" t="s">
        <v>75</v>
      </c>
      <c r="D22257" s="111">
        <v>0</v>
      </c>
    </row>
    <row r="22258" spans="1:4">
      <c r="A22258" s="110">
        <v>2003</v>
      </c>
      <c r="B22258" s="110" t="s">
        <v>8</v>
      </c>
      <c r="C22258" s="110" t="s">
        <v>75</v>
      </c>
      <c r="D22258" s="111">
        <v>0</v>
      </c>
    </row>
    <row r="22259" spans="1:4">
      <c r="A22259" s="110">
        <v>2003</v>
      </c>
      <c r="B22259" s="110" t="s">
        <v>9</v>
      </c>
      <c r="C22259" s="110" t="s">
        <v>75</v>
      </c>
      <c r="D22259" s="111">
        <v>0</v>
      </c>
    </row>
    <row r="22260" spans="1:4">
      <c r="A22260" s="110">
        <v>2003</v>
      </c>
      <c r="B22260" s="110" t="s">
        <v>10</v>
      </c>
      <c r="C22260" s="110" t="s">
        <v>75</v>
      </c>
      <c r="D22260" s="111">
        <v>0</v>
      </c>
    </row>
    <row r="22261" spans="1:4">
      <c r="A22261" s="110">
        <v>2003</v>
      </c>
      <c r="B22261" s="110" t="s">
        <v>11</v>
      </c>
      <c r="C22261" s="110" t="s">
        <v>75</v>
      </c>
      <c r="D22261" s="111">
        <v>0</v>
      </c>
    </row>
    <row r="22262" spans="1:4">
      <c r="A22262" s="110">
        <v>2004</v>
      </c>
      <c r="B22262" s="110" t="s">
        <v>12</v>
      </c>
      <c r="C22262" s="110" t="s">
        <v>75</v>
      </c>
      <c r="D22262" s="111">
        <v>0</v>
      </c>
    </row>
    <row r="22263" spans="1:4">
      <c r="A22263" s="110">
        <v>2004</v>
      </c>
      <c r="B22263" s="110" t="s">
        <v>13</v>
      </c>
      <c r="C22263" s="110" t="s">
        <v>75</v>
      </c>
      <c r="D22263" s="111">
        <v>0</v>
      </c>
    </row>
    <row r="22264" spans="1:4">
      <c r="A22264" s="110">
        <v>2004</v>
      </c>
      <c r="B22264" s="110" t="s">
        <v>14</v>
      </c>
      <c r="C22264" s="110" t="s">
        <v>75</v>
      </c>
      <c r="D22264" s="111">
        <v>0</v>
      </c>
    </row>
    <row r="22265" spans="1:4">
      <c r="A22265" s="110">
        <v>2004</v>
      </c>
      <c r="B22265" s="110" t="s">
        <v>15</v>
      </c>
      <c r="C22265" s="110" t="s">
        <v>75</v>
      </c>
      <c r="D22265" s="111">
        <v>0</v>
      </c>
    </row>
    <row r="22266" spans="1:4">
      <c r="A22266" s="110">
        <v>2004</v>
      </c>
      <c r="B22266" s="110" t="s">
        <v>4</v>
      </c>
      <c r="C22266" s="110" t="s">
        <v>75</v>
      </c>
      <c r="D22266" s="111">
        <v>0</v>
      </c>
    </row>
    <row r="22267" spans="1:4">
      <c r="A22267" s="110">
        <v>2004</v>
      </c>
      <c r="B22267" s="110" t="s">
        <v>5</v>
      </c>
      <c r="C22267" s="110" t="s">
        <v>75</v>
      </c>
      <c r="D22267" s="111">
        <v>0</v>
      </c>
    </row>
    <row r="22268" spans="1:4">
      <c r="A22268" s="110">
        <v>2004</v>
      </c>
      <c r="B22268" s="110" t="s">
        <v>6</v>
      </c>
      <c r="C22268" s="110" t="s">
        <v>75</v>
      </c>
      <c r="D22268" s="111">
        <v>0</v>
      </c>
    </row>
    <row r="22269" spans="1:4">
      <c r="A22269" s="110">
        <v>2004</v>
      </c>
      <c r="B22269" s="110" t="s">
        <v>7</v>
      </c>
      <c r="C22269" s="110" t="s">
        <v>75</v>
      </c>
      <c r="D22269" s="111">
        <v>0</v>
      </c>
    </row>
    <row r="22270" spans="1:4">
      <c r="A22270" s="110">
        <v>2004</v>
      </c>
      <c r="B22270" s="110" t="s">
        <v>8</v>
      </c>
      <c r="C22270" s="110" t="s">
        <v>75</v>
      </c>
      <c r="D22270" s="111">
        <v>0</v>
      </c>
    </row>
    <row r="22271" spans="1:4">
      <c r="A22271" s="110">
        <v>2004</v>
      </c>
      <c r="B22271" s="110" t="s">
        <v>9</v>
      </c>
      <c r="C22271" s="110" t="s">
        <v>75</v>
      </c>
      <c r="D22271" s="111">
        <v>0</v>
      </c>
    </row>
    <row r="22272" spans="1:4">
      <c r="A22272" s="110">
        <v>2004</v>
      </c>
      <c r="B22272" s="110" t="s">
        <v>10</v>
      </c>
      <c r="C22272" s="110" t="s">
        <v>75</v>
      </c>
      <c r="D22272" s="111">
        <v>0</v>
      </c>
    </row>
    <row r="22273" spans="1:4">
      <c r="A22273" s="110">
        <v>2004</v>
      </c>
      <c r="B22273" s="110" t="s">
        <v>11</v>
      </c>
      <c r="C22273" s="110" t="s">
        <v>75</v>
      </c>
      <c r="D22273" s="111">
        <v>0</v>
      </c>
    </row>
    <row r="22274" spans="1:4">
      <c r="A22274" s="110">
        <v>2005</v>
      </c>
      <c r="B22274" s="110" t="s">
        <v>12</v>
      </c>
      <c r="C22274" s="110" t="s">
        <v>75</v>
      </c>
      <c r="D22274" s="111">
        <v>0</v>
      </c>
    </row>
    <row r="22275" spans="1:4">
      <c r="A22275" s="110">
        <v>2005</v>
      </c>
      <c r="B22275" s="110" t="s">
        <v>13</v>
      </c>
      <c r="C22275" s="110" t="s">
        <v>75</v>
      </c>
      <c r="D22275" s="111">
        <v>0</v>
      </c>
    </row>
    <row r="22276" spans="1:4">
      <c r="A22276" s="110">
        <v>2005</v>
      </c>
      <c r="B22276" s="110" t="s">
        <v>14</v>
      </c>
      <c r="C22276" s="110" t="s">
        <v>75</v>
      </c>
      <c r="D22276" s="111">
        <v>0</v>
      </c>
    </row>
    <row r="22277" spans="1:4">
      <c r="A22277" s="110">
        <v>2005</v>
      </c>
      <c r="B22277" s="110" t="s">
        <v>15</v>
      </c>
      <c r="C22277" s="110" t="s">
        <v>75</v>
      </c>
      <c r="D22277" s="111">
        <v>0</v>
      </c>
    </row>
    <row r="22278" spans="1:4">
      <c r="A22278" s="110">
        <v>2005</v>
      </c>
      <c r="B22278" s="110" t="s">
        <v>4</v>
      </c>
      <c r="C22278" s="110" t="s">
        <v>75</v>
      </c>
      <c r="D22278" s="111">
        <v>0</v>
      </c>
    </row>
    <row r="22279" spans="1:4">
      <c r="A22279" s="110">
        <v>2005</v>
      </c>
      <c r="B22279" s="110" t="s">
        <v>5</v>
      </c>
      <c r="C22279" s="110" t="s">
        <v>75</v>
      </c>
      <c r="D22279" s="111">
        <v>0</v>
      </c>
    </row>
    <row r="22280" spans="1:4">
      <c r="A22280" s="110">
        <v>2005</v>
      </c>
      <c r="B22280" s="110" t="s">
        <v>6</v>
      </c>
      <c r="C22280" s="110" t="s">
        <v>75</v>
      </c>
      <c r="D22280" s="111">
        <v>0</v>
      </c>
    </row>
    <row r="22281" spans="1:4">
      <c r="A22281" s="110">
        <v>2005</v>
      </c>
      <c r="B22281" s="110" t="s">
        <v>7</v>
      </c>
      <c r="C22281" s="110" t="s">
        <v>75</v>
      </c>
      <c r="D22281" s="111">
        <v>0</v>
      </c>
    </row>
    <row r="22282" spans="1:4">
      <c r="A22282" s="110">
        <v>2005</v>
      </c>
      <c r="B22282" s="110" t="s">
        <v>8</v>
      </c>
      <c r="C22282" s="110" t="s">
        <v>75</v>
      </c>
      <c r="D22282" s="111">
        <v>0</v>
      </c>
    </row>
    <row r="22283" spans="1:4">
      <c r="A22283" s="110">
        <v>2005</v>
      </c>
      <c r="B22283" s="110" t="s">
        <v>9</v>
      </c>
      <c r="C22283" s="110" t="s">
        <v>75</v>
      </c>
      <c r="D22283" s="111">
        <v>0</v>
      </c>
    </row>
    <row r="22284" spans="1:4">
      <c r="A22284" s="110">
        <v>2005</v>
      </c>
      <c r="B22284" s="110" t="s">
        <v>10</v>
      </c>
      <c r="C22284" s="110" t="s">
        <v>75</v>
      </c>
      <c r="D22284" s="111">
        <v>0</v>
      </c>
    </row>
    <row r="22285" spans="1:4">
      <c r="A22285" s="110">
        <v>2005</v>
      </c>
      <c r="B22285" s="110" t="s">
        <v>11</v>
      </c>
      <c r="C22285" s="110" t="s">
        <v>75</v>
      </c>
      <c r="D22285" s="111">
        <v>0</v>
      </c>
    </row>
    <row r="22286" spans="1:4">
      <c r="A22286" s="110">
        <v>2006</v>
      </c>
      <c r="B22286" s="110" t="s">
        <v>12</v>
      </c>
      <c r="C22286" s="110" t="s">
        <v>75</v>
      </c>
      <c r="D22286" s="111">
        <v>0</v>
      </c>
    </row>
    <row r="22287" spans="1:4">
      <c r="A22287" s="110">
        <v>2006</v>
      </c>
      <c r="B22287" s="110" t="s">
        <v>13</v>
      </c>
      <c r="C22287" s="110" t="s">
        <v>75</v>
      </c>
      <c r="D22287" s="111">
        <v>0</v>
      </c>
    </row>
    <row r="22288" spans="1:4">
      <c r="A22288" s="110">
        <v>2006</v>
      </c>
      <c r="B22288" s="110" t="s">
        <v>14</v>
      </c>
      <c r="C22288" s="110" t="s">
        <v>75</v>
      </c>
      <c r="D22288" s="111">
        <v>0</v>
      </c>
    </row>
    <row r="22289" spans="1:4">
      <c r="A22289" s="110">
        <v>2006</v>
      </c>
      <c r="B22289" s="110" t="s">
        <v>15</v>
      </c>
      <c r="C22289" s="110" t="s">
        <v>75</v>
      </c>
      <c r="D22289" s="111">
        <v>0</v>
      </c>
    </row>
    <row r="22290" spans="1:4">
      <c r="A22290" s="110">
        <v>2006</v>
      </c>
      <c r="B22290" s="110" t="s">
        <v>4</v>
      </c>
      <c r="C22290" s="110" t="s">
        <v>75</v>
      </c>
      <c r="D22290" s="111">
        <v>0</v>
      </c>
    </row>
    <row r="22291" spans="1:4">
      <c r="A22291" s="110">
        <v>2006</v>
      </c>
      <c r="B22291" s="110" t="s">
        <v>5</v>
      </c>
      <c r="C22291" s="110" t="s">
        <v>75</v>
      </c>
      <c r="D22291" s="111">
        <v>0</v>
      </c>
    </row>
    <row r="22292" spans="1:4">
      <c r="A22292" s="110">
        <v>2006</v>
      </c>
      <c r="B22292" s="110" t="s">
        <v>6</v>
      </c>
      <c r="C22292" s="110" t="s">
        <v>75</v>
      </c>
      <c r="D22292" s="111">
        <v>0</v>
      </c>
    </row>
    <row r="22293" spans="1:4">
      <c r="A22293" s="110">
        <v>2006</v>
      </c>
      <c r="B22293" s="110" t="s">
        <v>7</v>
      </c>
      <c r="C22293" s="110" t="s">
        <v>75</v>
      </c>
      <c r="D22293" s="111">
        <v>0</v>
      </c>
    </row>
    <row r="22294" spans="1:4">
      <c r="A22294" s="110">
        <v>2006</v>
      </c>
      <c r="B22294" s="110" t="s">
        <v>8</v>
      </c>
      <c r="C22294" s="110" t="s">
        <v>75</v>
      </c>
      <c r="D22294" s="111">
        <v>0</v>
      </c>
    </row>
    <row r="22295" spans="1:4">
      <c r="A22295" s="110">
        <v>2006</v>
      </c>
      <c r="B22295" s="110" t="s">
        <v>9</v>
      </c>
      <c r="C22295" s="110" t="s">
        <v>75</v>
      </c>
      <c r="D22295" s="111">
        <v>0</v>
      </c>
    </row>
    <row r="22296" spans="1:4">
      <c r="A22296" s="110">
        <v>2006</v>
      </c>
      <c r="B22296" s="110" t="s">
        <v>10</v>
      </c>
      <c r="C22296" s="110" t="s">
        <v>75</v>
      </c>
      <c r="D22296" s="111">
        <v>0</v>
      </c>
    </row>
    <row r="22297" spans="1:4">
      <c r="A22297" s="110">
        <v>2006</v>
      </c>
      <c r="B22297" s="110" t="s">
        <v>11</v>
      </c>
      <c r="C22297" s="110" t="s">
        <v>75</v>
      </c>
      <c r="D22297" s="111">
        <v>0</v>
      </c>
    </row>
    <row r="22298" spans="1:4">
      <c r="A22298" s="110">
        <v>2007</v>
      </c>
      <c r="B22298" s="110" t="s">
        <v>12</v>
      </c>
      <c r="C22298" s="110" t="s">
        <v>75</v>
      </c>
      <c r="D22298" s="111">
        <v>0</v>
      </c>
    </row>
    <row r="22299" spans="1:4">
      <c r="A22299" s="110">
        <v>2007</v>
      </c>
      <c r="B22299" s="110" t="s">
        <v>13</v>
      </c>
      <c r="C22299" s="110" t="s">
        <v>75</v>
      </c>
      <c r="D22299" s="111">
        <v>0</v>
      </c>
    </row>
    <row r="22300" spans="1:4">
      <c r="A22300" s="110">
        <v>2007</v>
      </c>
      <c r="B22300" s="110" t="s">
        <v>14</v>
      </c>
      <c r="C22300" s="110" t="s">
        <v>75</v>
      </c>
      <c r="D22300" s="111">
        <v>0</v>
      </c>
    </row>
    <row r="22301" spans="1:4">
      <c r="A22301" s="110">
        <v>2007</v>
      </c>
      <c r="B22301" s="110" t="s">
        <v>15</v>
      </c>
      <c r="C22301" s="110" t="s">
        <v>75</v>
      </c>
      <c r="D22301" s="111">
        <v>0</v>
      </c>
    </row>
    <row r="22302" spans="1:4">
      <c r="A22302" s="110">
        <v>2007</v>
      </c>
      <c r="B22302" s="110" t="s">
        <v>4</v>
      </c>
      <c r="C22302" s="110" t="s">
        <v>75</v>
      </c>
      <c r="D22302" s="111">
        <v>0</v>
      </c>
    </row>
    <row r="22303" spans="1:4">
      <c r="A22303" s="110">
        <v>2007</v>
      </c>
      <c r="B22303" s="110" t="s">
        <v>5</v>
      </c>
      <c r="C22303" s="110" t="s">
        <v>75</v>
      </c>
      <c r="D22303" s="111">
        <v>0</v>
      </c>
    </row>
    <row r="22304" spans="1:4">
      <c r="A22304" s="110">
        <v>2007</v>
      </c>
      <c r="B22304" s="110" t="s">
        <v>6</v>
      </c>
      <c r="C22304" s="110" t="s">
        <v>75</v>
      </c>
      <c r="D22304" s="111">
        <v>0</v>
      </c>
    </row>
    <row r="22305" spans="1:4">
      <c r="A22305" s="110">
        <v>2007</v>
      </c>
      <c r="B22305" s="110" t="s">
        <v>7</v>
      </c>
      <c r="C22305" s="110" t="s">
        <v>75</v>
      </c>
      <c r="D22305" s="111">
        <v>0</v>
      </c>
    </row>
    <row r="22306" spans="1:4">
      <c r="A22306" s="110">
        <v>2007</v>
      </c>
      <c r="B22306" s="110" t="s">
        <v>8</v>
      </c>
      <c r="C22306" s="110" t="s">
        <v>75</v>
      </c>
      <c r="D22306" s="111">
        <v>0</v>
      </c>
    </row>
    <row r="22307" spans="1:4">
      <c r="A22307" s="110">
        <v>2007</v>
      </c>
      <c r="B22307" s="110" t="s">
        <v>9</v>
      </c>
      <c r="C22307" s="110" t="s">
        <v>75</v>
      </c>
      <c r="D22307" s="111">
        <v>0</v>
      </c>
    </row>
    <row r="22308" spans="1:4">
      <c r="A22308" s="110">
        <v>2007</v>
      </c>
      <c r="B22308" s="110" t="s">
        <v>10</v>
      </c>
      <c r="C22308" s="110" t="s">
        <v>75</v>
      </c>
      <c r="D22308" s="111">
        <v>0</v>
      </c>
    </row>
    <row r="22309" spans="1:4">
      <c r="A22309" s="110">
        <v>2007</v>
      </c>
      <c r="B22309" s="110" t="s">
        <v>11</v>
      </c>
      <c r="C22309" s="110" t="s">
        <v>75</v>
      </c>
      <c r="D22309" s="111">
        <v>0</v>
      </c>
    </row>
    <row r="22310" spans="1:4">
      <c r="A22310" s="110">
        <v>2008</v>
      </c>
      <c r="B22310" s="110" t="s">
        <v>12</v>
      </c>
      <c r="C22310" s="110" t="s">
        <v>75</v>
      </c>
      <c r="D22310" s="111">
        <v>0</v>
      </c>
    </row>
    <row r="22311" spans="1:4">
      <c r="A22311" s="110">
        <v>2008</v>
      </c>
      <c r="B22311" s="110" t="s">
        <v>13</v>
      </c>
      <c r="C22311" s="110" t="s">
        <v>75</v>
      </c>
      <c r="D22311" s="111">
        <v>0</v>
      </c>
    </row>
    <row r="22312" spans="1:4">
      <c r="A22312" s="110">
        <v>2008</v>
      </c>
      <c r="B22312" s="110" t="s">
        <v>14</v>
      </c>
      <c r="C22312" s="110" t="s">
        <v>75</v>
      </c>
      <c r="D22312" s="111">
        <v>0</v>
      </c>
    </row>
    <row r="22313" spans="1:4">
      <c r="A22313" s="110">
        <v>2008</v>
      </c>
      <c r="B22313" s="110" t="s">
        <v>15</v>
      </c>
      <c r="C22313" s="110" t="s">
        <v>75</v>
      </c>
      <c r="D22313" s="111">
        <v>0</v>
      </c>
    </row>
    <row r="22314" spans="1:4">
      <c r="A22314" s="110">
        <v>2008</v>
      </c>
      <c r="B22314" s="110" t="s">
        <v>4</v>
      </c>
      <c r="C22314" s="110" t="s">
        <v>75</v>
      </c>
      <c r="D22314" s="111">
        <v>0</v>
      </c>
    </row>
    <row r="22315" spans="1:4">
      <c r="A22315" s="110">
        <v>2008</v>
      </c>
      <c r="B22315" s="110" t="s">
        <v>5</v>
      </c>
      <c r="C22315" s="110" t="s">
        <v>75</v>
      </c>
      <c r="D22315" s="111">
        <v>0</v>
      </c>
    </row>
    <row r="22316" spans="1:4">
      <c r="A22316" s="110">
        <v>2008</v>
      </c>
      <c r="B22316" s="110" t="s">
        <v>6</v>
      </c>
      <c r="C22316" s="110" t="s">
        <v>75</v>
      </c>
      <c r="D22316" s="111">
        <v>0</v>
      </c>
    </row>
    <row r="22317" spans="1:4">
      <c r="A22317" s="110">
        <v>2008</v>
      </c>
      <c r="B22317" s="110" t="s">
        <v>7</v>
      </c>
      <c r="C22317" s="110" t="s">
        <v>75</v>
      </c>
      <c r="D22317" s="111">
        <v>0</v>
      </c>
    </row>
    <row r="22318" spans="1:4">
      <c r="A22318" s="110">
        <v>2008</v>
      </c>
      <c r="B22318" s="110" t="s">
        <v>8</v>
      </c>
      <c r="C22318" s="110" t="s">
        <v>75</v>
      </c>
      <c r="D22318" s="111">
        <v>0</v>
      </c>
    </row>
    <row r="22319" spans="1:4">
      <c r="A22319" s="110">
        <v>2008</v>
      </c>
      <c r="B22319" s="110" t="s">
        <v>9</v>
      </c>
      <c r="C22319" s="110" t="s">
        <v>75</v>
      </c>
      <c r="D22319" s="111">
        <v>0</v>
      </c>
    </row>
    <row r="22320" spans="1:4">
      <c r="A22320" s="110">
        <v>2008</v>
      </c>
      <c r="B22320" s="110" t="s">
        <v>10</v>
      </c>
      <c r="C22320" s="110" t="s">
        <v>75</v>
      </c>
      <c r="D22320" s="111">
        <v>0</v>
      </c>
    </row>
    <row r="22321" spans="1:4">
      <c r="A22321" s="110">
        <v>2008</v>
      </c>
      <c r="B22321" s="110" t="s">
        <v>11</v>
      </c>
      <c r="C22321" s="110" t="s">
        <v>75</v>
      </c>
      <c r="D22321" s="111">
        <v>0</v>
      </c>
    </row>
    <row r="22322" spans="1:4">
      <c r="A22322" s="110">
        <v>2009</v>
      </c>
      <c r="B22322" s="110" t="s">
        <v>12</v>
      </c>
      <c r="C22322" s="110" t="s">
        <v>75</v>
      </c>
      <c r="D22322" s="111">
        <v>0</v>
      </c>
    </row>
    <row r="22323" spans="1:4">
      <c r="A22323" s="110">
        <v>2009</v>
      </c>
      <c r="B22323" s="110" t="s">
        <v>13</v>
      </c>
      <c r="C22323" s="110" t="s">
        <v>75</v>
      </c>
      <c r="D22323" s="111">
        <v>0</v>
      </c>
    </row>
    <row r="22324" spans="1:4">
      <c r="A22324" s="110">
        <v>2009</v>
      </c>
      <c r="B22324" s="110" t="s">
        <v>14</v>
      </c>
      <c r="C22324" s="110" t="s">
        <v>75</v>
      </c>
      <c r="D22324" s="111">
        <v>0</v>
      </c>
    </row>
    <row r="22325" spans="1:4">
      <c r="A22325" s="110">
        <v>2009</v>
      </c>
      <c r="B22325" s="110" t="s">
        <v>15</v>
      </c>
      <c r="C22325" s="110" t="s">
        <v>75</v>
      </c>
      <c r="D22325" s="111">
        <v>0</v>
      </c>
    </row>
    <row r="22326" spans="1:4">
      <c r="A22326" s="110">
        <v>2009</v>
      </c>
      <c r="B22326" s="110" t="s">
        <v>4</v>
      </c>
      <c r="C22326" s="110" t="s">
        <v>75</v>
      </c>
      <c r="D22326" s="111">
        <v>0</v>
      </c>
    </row>
    <row r="22327" spans="1:4">
      <c r="A22327" s="110">
        <v>2009</v>
      </c>
      <c r="B22327" s="110" t="s">
        <v>5</v>
      </c>
      <c r="C22327" s="110" t="s">
        <v>75</v>
      </c>
      <c r="D22327" s="111">
        <v>0</v>
      </c>
    </row>
    <row r="22328" spans="1:4">
      <c r="A22328" s="110">
        <v>2009</v>
      </c>
      <c r="B22328" s="110" t="s">
        <v>6</v>
      </c>
      <c r="C22328" s="110" t="s">
        <v>75</v>
      </c>
      <c r="D22328" s="111">
        <v>0</v>
      </c>
    </row>
    <row r="22329" spans="1:4">
      <c r="A22329" s="110">
        <v>2009</v>
      </c>
      <c r="B22329" s="110" t="s">
        <v>7</v>
      </c>
      <c r="C22329" s="110" t="s">
        <v>75</v>
      </c>
      <c r="D22329" s="111">
        <v>0</v>
      </c>
    </row>
    <row r="22330" spans="1:4">
      <c r="A22330" s="110">
        <v>2009</v>
      </c>
      <c r="B22330" s="110" t="s">
        <v>8</v>
      </c>
      <c r="C22330" s="110" t="s">
        <v>75</v>
      </c>
      <c r="D22330" s="111">
        <v>0</v>
      </c>
    </row>
    <row r="22331" spans="1:4">
      <c r="A22331" s="110">
        <v>2009</v>
      </c>
      <c r="B22331" s="110" t="s">
        <v>9</v>
      </c>
      <c r="C22331" s="110" t="s">
        <v>75</v>
      </c>
      <c r="D22331" s="111">
        <v>0</v>
      </c>
    </row>
    <row r="22332" spans="1:4">
      <c r="A22332" s="110">
        <v>2009</v>
      </c>
      <c r="B22332" s="110" t="s">
        <v>10</v>
      </c>
      <c r="C22332" s="110" t="s">
        <v>75</v>
      </c>
      <c r="D22332" s="111">
        <v>0</v>
      </c>
    </row>
    <row r="22333" spans="1:4">
      <c r="A22333" s="110">
        <v>2009</v>
      </c>
      <c r="B22333" s="110" t="s">
        <v>11</v>
      </c>
      <c r="C22333" s="110" t="s">
        <v>75</v>
      </c>
      <c r="D22333" s="111">
        <v>0</v>
      </c>
    </row>
    <row r="22334" spans="1:4">
      <c r="A22334" s="110">
        <v>2010</v>
      </c>
      <c r="B22334" s="110" t="s">
        <v>12</v>
      </c>
      <c r="C22334" s="110" t="s">
        <v>75</v>
      </c>
      <c r="D22334" s="111">
        <v>0</v>
      </c>
    </row>
    <row r="22335" spans="1:4">
      <c r="A22335" s="110">
        <v>2010</v>
      </c>
      <c r="B22335" s="110" t="s">
        <v>13</v>
      </c>
      <c r="C22335" s="110" t="s">
        <v>75</v>
      </c>
      <c r="D22335" s="111">
        <v>0</v>
      </c>
    </row>
    <row r="22336" spans="1:4">
      <c r="A22336" s="110">
        <v>2010</v>
      </c>
      <c r="B22336" s="110" t="s">
        <v>14</v>
      </c>
      <c r="C22336" s="110" t="s">
        <v>75</v>
      </c>
      <c r="D22336" s="111">
        <v>0</v>
      </c>
    </row>
    <row r="22337" spans="1:4">
      <c r="A22337" s="110">
        <v>2010</v>
      </c>
      <c r="B22337" s="110" t="s">
        <v>15</v>
      </c>
      <c r="C22337" s="110" t="s">
        <v>75</v>
      </c>
      <c r="D22337" s="111">
        <v>0</v>
      </c>
    </row>
    <row r="22338" spans="1:4">
      <c r="A22338" s="110">
        <v>2010</v>
      </c>
      <c r="B22338" s="110" t="s">
        <v>4</v>
      </c>
      <c r="C22338" s="110" t="s">
        <v>75</v>
      </c>
      <c r="D22338" s="111">
        <v>0</v>
      </c>
    </row>
    <row r="22339" spans="1:4">
      <c r="A22339" s="110">
        <v>2010</v>
      </c>
      <c r="B22339" s="110" t="s">
        <v>5</v>
      </c>
      <c r="C22339" s="110" t="s">
        <v>75</v>
      </c>
      <c r="D22339" s="111">
        <v>0</v>
      </c>
    </row>
    <row r="22340" spans="1:4">
      <c r="A22340" s="110">
        <v>2010</v>
      </c>
      <c r="B22340" s="110" t="s">
        <v>6</v>
      </c>
      <c r="C22340" s="110" t="s">
        <v>75</v>
      </c>
      <c r="D22340" s="111">
        <v>0</v>
      </c>
    </row>
    <row r="22341" spans="1:4">
      <c r="A22341" s="110">
        <v>2010</v>
      </c>
      <c r="B22341" s="110" t="s">
        <v>7</v>
      </c>
      <c r="C22341" s="110" t="s">
        <v>75</v>
      </c>
      <c r="D22341" s="111">
        <v>0</v>
      </c>
    </row>
    <row r="22342" spans="1:4">
      <c r="A22342" s="110">
        <v>2010</v>
      </c>
      <c r="B22342" s="110" t="s">
        <v>8</v>
      </c>
      <c r="C22342" s="110" t="s">
        <v>75</v>
      </c>
      <c r="D22342" s="111">
        <v>0</v>
      </c>
    </row>
    <row r="22343" spans="1:4">
      <c r="A22343" s="110">
        <v>2010</v>
      </c>
      <c r="B22343" s="110" t="s">
        <v>9</v>
      </c>
      <c r="C22343" s="110" t="s">
        <v>75</v>
      </c>
      <c r="D22343" s="111">
        <v>0</v>
      </c>
    </row>
    <row r="22344" spans="1:4">
      <c r="A22344" s="110">
        <v>2010</v>
      </c>
      <c r="B22344" s="110" t="s">
        <v>10</v>
      </c>
      <c r="C22344" s="110" t="s">
        <v>75</v>
      </c>
      <c r="D22344" s="111">
        <v>0</v>
      </c>
    </row>
    <row r="22345" spans="1:4">
      <c r="A22345" s="110">
        <v>2010</v>
      </c>
      <c r="B22345" s="110" t="s">
        <v>11</v>
      </c>
      <c r="C22345" s="110" t="s">
        <v>75</v>
      </c>
      <c r="D22345" s="111">
        <v>0</v>
      </c>
    </row>
    <row r="22346" spans="1:4">
      <c r="A22346" s="110">
        <v>2011</v>
      </c>
      <c r="B22346" s="110" t="s">
        <v>12</v>
      </c>
      <c r="C22346" s="110" t="s">
        <v>75</v>
      </c>
      <c r="D22346" s="111">
        <v>0</v>
      </c>
    </row>
    <row r="22347" spans="1:4">
      <c r="A22347" s="110">
        <v>2011</v>
      </c>
      <c r="B22347" s="110" t="s">
        <v>13</v>
      </c>
      <c r="C22347" s="110" t="s">
        <v>75</v>
      </c>
      <c r="D22347" s="111">
        <v>0</v>
      </c>
    </row>
    <row r="22348" spans="1:4">
      <c r="A22348" s="110">
        <v>2011</v>
      </c>
      <c r="B22348" s="110" t="s">
        <v>14</v>
      </c>
      <c r="C22348" s="110" t="s">
        <v>75</v>
      </c>
      <c r="D22348" s="111">
        <v>0</v>
      </c>
    </row>
    <row r="22349" spans="1:4">
      <c r="A22349" s="110">
        <v>2011</v>
      </c>
      <c r="B22349" s="110" t="s">
        <v>15</v>
      </c>
      <c r="C22349" s="110" t="s">
        <v>75</v>
      </c>
      <c r="D22349" s="111">
        <v>0</v>
      </c>
    </row>
    <row r="22350" spans="1:4">
      <c r="A22350" s="110">
        <v>2011</v>
      </c>
      <c r="B22350" s="110" t="s">
        <v>4</v>
      </c>
      <c r="C22350" s="110" t="s">
        <v>75</v>
      </c>
      <c r="D22350" s="111">
        <v>0</v>
      </c>
    </row>
    <row r="22351" spans="1:4">
      <c r="A22351" s="110">
        <v>2011</v>
      </c>
      <c r="B22351" s="110" t="s">
        <v>5</v>
      </c>
      <c r="C22351" s="110" t="s">
        <v>75</v>
      </c>
      <c r="D22351" s="111">
        <v>0</v>
      </c>
    </row>
    <row r="22352" spans="1:4">
      <c r="A22352" s="110">
        <v>2011</v>
      </c>
      <c r="B22352" s="110" t="s">
        <v>6</v>
      </c>
      <c r="C22352" s="110" t="s">
        <v>75</v>
      </c>
      <c r="D22352" s="111">
        <v>0</v>
      </c>
    </row>
    <row r="22353" spans="1:4">
      <c r="A22353" s="110">
        <v>2011</v>
      </c>
      <c r="B22353" s="110" t="s">
        <v>7</v>
      </c>
      <c r="C22353" s="110" t="s">
        <v>75</v>
      </c>
      <c r="D22353" s="111">
        <v>0</v>
      </c>
    </row>
    <row r="22354" spans="1:4">
      <c r="A22354" s="110">
        <v>2011</v>
      </c>
      <c r="B22354" s="110" t="s">
        <v>8</v>
      </c>
      <c r="C22354" s="110" t="s">
        <v>75</v>
      </c>
      <c r="D22354" s="111">
        <v>0</v>
      </c>
    </row>
    <row r="22355" spans="1:4">
      <c r="A22355" s="110">
        <v>2011</v>
      </c>
      <c r="B22355" s="110" t="s">
        <v>9</v>
      </c>
      <c r="C22355" s="110" t="s">
        <v>75</v>
      </c>
      <c r="D22355" s="111">
        <v>0</v>
      </c>
    </row>
    <row r="22356" spans="1:4">
      <c r="A22356" s="110">
        <v>2011</v>
      </c>
      <c r="B22356" s="110" t="s">
        <v>10</v>
      </c>
      <c r="C22356" s="110" t="s">
        <v>75</v>
      </c>
      <c r="D22356" s="111">
        <v>0</v>
      </c>
    </row>
    <row r="22357" spans="1:4">
      <c r="A22357" s="110">
        <v>2011</v>
      </c>
      <c r="B22357" s="110" t="s">
        <v>11</v>
      </c>
      <c r="C22357" s="110" t="s">
        <v>75</v>
      </c>
      <c r="D22357" s="111">
        <v>0</v>
      </c>
    </row>
    <row r="22358" spans="1:4">
      <c r="A22358" s="110">
        <v>2012</v>
      </c>
      <c r="B22358" s="110" t="s">
        <v>12</v>
      </c>
      <c r="C22358" s="110" t="s">
        <v>75</v>
      </c>
      <c r="D22358" s="111">
        <v>0</v>
      </c>
    </row>
    <row r="22359" spans="1:4">
      <c r="A22359" s="110">
        <v>2012</v>
      </c>
      <c r="B22359" s="110" t="s">
        <v>13</v>
      </c>
      <c r="C22359" s="110" t="s">
        <v>75</v>
      </c>
      <c r="D22359" s="111">
        <v>0</v>
      </c>
    </row>
    <row r="22360" spans="1:4">
      <c r="A22360" s="110">
        <v>2012</v>
      </c>
      <c r="B22360" s="110" t="s">
        <v>14</v>
      </c>
      <c r="C22360" s="110" t="s">
        <v>75</v>
      </c>
      <c r="D22360" s="111">
        <v>0</v>
      </c>
    </row>
    <row r="22361" spans="1:4">
      <c r="A22361" s="110">
        <v>2012</v>
      </c>
      <c r="B22361" s="110" t="s">
        <v>15</v>
      </c>
      <c r="C22361" s="110" t="s">
        <v>75</v>
      </c>
      <c r="D22361" s="111">
        <v>0</v>
      </c>
    </row>
    <row r="22362" spans="1:4">
      <c r="A22362" s="110">
        <v>2012</v>
      </c>
      <c r="B22362" s="110" t="s">
        <v>4</v>
      </c>
      <c r="C22362" s="110" t="s">
        <v>75</v>
      </c>
      <c r="D22362" s="111">
        <v>0</v>
      </c>
    </row>
    <row r="22363" spans="1:4">
      <c r="A22363" s="110">
        <v>2012</v>
      </c>
      <c r="B22363" s="110" t="s">
        <v>5</v>
      </c>
      <c r="C22363" s="110" t="s">
        <v>75</v>
      </c>
      <c r="D22363" s="111">
        <v>0</v>
      </c>
    </row>
    <row r="22364" spans="1:4">
      <c r="A22364" s="110">
        <v>2012</v>
      </c>
      <c r="B22364" s="110" t="s">
        <v>6</v>
      </c>
      <c r="C22364" s="110" t="s">
        <v>75</v>
      </c>
      <c r="D22364" s="111">
        <v>0</v>
      </c>
    </row>
    <row r="22365" spans="1:4">
      <c r="A22365" s="110">
        <v>2012</v>
      </c>
      <c r="B22365" s="110" t="s">
        <v>7</v>
      </c>
      <c r="C22365" s="110" t="s">
        <v>75</v>
      </c>
      <c r="D22365" s="111">
        <v>0</v>
      </c>
    </row>
    <row r="22366" spans="1:4">
      <c r="A22366" s="110">
        <v>2012</v>
      </c>
      <c r="B22366" s="110" t="s">
        <v>8</v>
      </c>
      <c r="C22366" s="110" t="s">
        <v>75</v>
      </c>
      <c r="D22366" s="111">
        <v>0</v>
      </c>
    </row>
    <row r="22367" spans="1:4">
      <c r="A22367" s="110">
        <v>2012</v>
      </c>
      <c r="B22367" s="110" t="s">
        <v>9</v>
      </c>
      <c r="C22367" s="110" t="s">
        <v>75</v>
      </c>
      <c r="D22367" s="111">
        <v>0</v>
      </c>
    </row>
    <row r="22368" spans="1:4">
      <c r="A22368" s="110">
        <v>2012</v>
      </c>
      <c r="B22368" s="110" t="s">
        <v>10</v>
      </c>
      <c r="C22368" s="110" t="s">
        <v>75</v>
      </c>
      <c r="D22368" s="111">
        <v>0</v>
      </c>
    </row>
    <row r="22369" spans="1:4">
      <c r="A22369" s="110">
        <v>2012</v>
      </c>
      <c r="B22369" s="110" t="s">
        <v>11</v>
      </c>
      <c r="C22369" s="110" t="s">
        <v>75</v>
      </c>
      <c r="D22369" s="111">
        <v>0</v>
      </c>
    </row>
    <row r="22370" spans="1:4">
      <c r="A22370" s="110">
        <v>2013</v>
      </c>
      <c r="B22370" s="110" t="s">
        <v>12</v>
      </c>
      <c r="C22370" s="110" t="s">
        <v>75</v>
      </c>
      <c r="D22370" s="111">
        <v>0</v>
      </c>
    </row>
    <row r="22371" spans="1:4">
      <c r="A22371" s="110">
        <v>2013</v>
      </c>
      <c r="B22371" s="110" t="s">
        <v>13</v>
      </c>
      <c r="C22371" s="110" t="s">
        <v>75</v>
      </c>
      <c r="D22371" s="111">
        <v>0</v>
      </c>
    </row>
    <row r="22372" spans="1:4">
      <c r="A22372" s="110">
        <v>2013</v>
      </c>
      <c r="B22372" s="110" t="s">
        <v>14</v>
      </c>
      <c r="C22372" s="110" t="s">
        <v>75</v>
      </c>
      <c r="D22372" s="111">
        <v>0</v>
      </c>
    </row>
    <row r="22373" spans="1:4">
      <c r="A22373" s="110">
        <v>2013</v>
      </c>
      <c r="B22373" s="110" t="s">
        <v>15</v>
      </c>
      <c r="C22373" s="110" t="s">
        <v>75</v>
      </c>
      <c r="D22373" s="111">
        <v>0</v>
      </c>
    </row>
    <row r="22374" spans="1:4">
      <c r="A22374" s="110">
        <v>2013</v>
      </c>
      <c r="B22374" s="110" t="s">
        <v>4</v>
      </c>
      <c r="C22374" s="110" t="s">
        <v>75</v>
      </c>
      <c r="D22374" s="111">
        <v>0</v>
      </c>
    </row>
    <row r="22375" spans="1:4">
      <c r="A22375" s="110">
        <v>2013</v>
      </c>
      <c r="B22375" s="110" t="s">
        <v>5</v>
      </c>
      <c r="C22375" s="110" t="s">
        <v>75</v>
      </c>
      <c r="D22375" s="111">
        <v>0</v>
      </c>
    </row>
    <row r="22376" spans="1:4">
      <c r="A22376" s="110">
        <v>2013</v>
      </c>
      <c r="B22376" s="110" t="s">
        <v>6</v>
      </c>
      <c r="C22376" s="110" t="s">
        <v>75</v>
      </c>
      <c r="D22376" s="111">
        <v>0</v>
      </c>
    </row>
    <row r="22377" spans="1:4">
      <c r="A22377" s="110">
        <v>2013</v>
      </c>
      <c r="B22377" s="110" t="s">
        <v>7</v>
      </c>
      <c r="C22377" s="110" t="s">
        <v>75</v>
      </c>
      <c r="D22377" s="111">
        <v>0</v>
      </c>
    </row>
    <row r="22378" spans="1:4">
      <c r="A22378" s="110">
        <v>2013</v>
      </c>
      <c r="B22378" s="110" t="s">
        <v>8</v>
      </c>
      <c r="C22378" s="110" t="s">
        <v>75</v>
      </c>
      <c r="D22378" s="111">
        <v>0</v>
      </c>
    </row>
    <row r="22379" spans="1:4">
      <c r="A22379" s="110">
        <v>2013</v>
      </c>
      <c r="B22379" s="110" t="s">
        <v>9</v>
      </c>
      <c r="C22379" s="110" t="s">
        <v>75</v>
      </c>
      <c r="D22379" s="111">
        <v>0</v>
      </c>
    </row>
    <row r="22380" spans="1:4">
      <c r="A22380" s="110">
        <v>2013</v>
      </c>
      <c r="B22380" s="110" t="s">
        <v>10</v>
      </c>
      <c r="C22380" s="110" t="s">
        <v>75</v>
      </c>
      <c r="D22380" s="111">
        <v>0</v>
      </c>
    </row>
    <row r="22381" spans="1:4">
      <c r="A22381" s="110">
        <v>2013</v>
      </c>
      <c r="B22381" s="110" t="s">
        <v>11</v>
      </c>
      <c r="C22381" s="110" t="s">
        <v>75</v>
      </c>
      <c r="D22381" s="111">
        <v>0</v>
      </c>
    </row>
    <row r="22382" spans="1:4">
      <c r="A22382" s="110">
        <v>2014</v>
      </c>
      <c r="B22382" s="110" t="s">
        <v>12</v>
      </c>
      <c r="C22382" s="110" t="s">
        <v>75</v>
      </c>
      <c r="D22382" s="111">
        <v>0</v>
      </c>
    </row>
    <row r="22383" spans="1:4">
      <c r="A22383" s="110">
        <v>2014</v>
      </c>
      <c r="B22383" s="110" t="s">
        <v>13</v>
      </c>
      <c r="C22383" s="110" t="s">
        <v>75</v>
      </c>
      <c r="D22383" s="111">
        <v>0</v>
      </c>
    </row>
    <row r="22384" spans="1:4">
      <c r="A22384" s="110">
        <v>2014</v>
      </c>
      <c r="B22384" s="110" t="s">
        <v>14</v>
      </c>
      <c r="C22384" s="110" t="s">
        <v>75</v>
      </c>
      <c r="D22384" s="111">
        <v>0</v>
      </c>
    </row>
    <row r="22385" spans="1:4">
      <c r="A22385" s="110">
        <v>2014</v>
      </c>
      <c r="B22385" s="110" t="s">
        <v>15</v>
      </c>
      <c r="C22385" s="110" t="s">
        <v>75</v>
      </c>
      <c r="D22385" s="111">
        <v>0</v>
      </c>
    </row>
    <row r="22386" spans="1:4">
      <c r="A22386" s="110">
        <v>2014</v>
      </c>
      <c r="B22386" s="110" t="s">
        <v>4</v>
      </c>
      <c r="C22386" s="110" t="s">
        <v>75</v>
      </c>
      <c r="D22386" s="111">
        <v>0</v>
      </c>
    </row>
    <row r="22387" spans="1:4">
      <c r="A22387" s="110">
        <v>2014</v>
      </c>
      <c r="B22387" s="110" t="s">
        <v>5</v>
      </c>
      <c r="C22387" s="110" t="s">
        <v>75</v>
      </c>
      <c r="D22387" s="111">
        <v>0</v>
      </c>
    </row>
    <row r="22388" spans="1:4">
      <c r="A22388" s="110">
        <v>2014</v>
      </c>
      <c r="B22388" s="110" t="s">
        <v>6</v>
      </c>
      <c r="C22388" s="110" t="s">
        <v>75</v>
      </c>
      <c r="D22388" s="111">
        <v>0</v>
      </c>
    </row>
    <row r="22389" spans="1:4">
      <c r="A22389" s="110">
        <v>2014</v>
      </c>
      <c r="B22389" s="110" t="s">
        <v>7</v>
      </c>
      <c r="C22389" s="110" t="s">
        <v>75</v>
      </c>
      <c r="D22389" s="111">
        <v>0</v>
      </c>
    </row>
    <row r="22390" spans="1:4">
      <c r="A22390" s="110">
        <v>2014</v>
      </c>
      <c r="B22390" s="110" t="s">
        <v>8</v>
      </c>
      <c r="C22390" s="110" t="s">
        <v>75</v>
      </c>
      <c r="D22390" s="111">
        <v>0</v>
      </c>
    </row>
    <row r="22391" spans="1:4">
      <c r="A22391" s="110">
        <v>2014</v>
      </c>
      <c r="B22391" s="110" t="s">
        <v>9</v>
      </c>
      <c r="C22391" s="110" t="s">
        <v>75</v>
      </c>
      <c r="D22391" s="111">
        <v>0</v>
      </c>
    </row>
    <row r="22392" spans="1:4">
      <c r="A22392" s="110">
        <v>2014</v>
      </c>
      <c r="B22392" s="110" t="s">
        <v>10</v>
      </c>
      <c r="C22392" s="110" t="s">
        <v>75</v>
      </c>
      <c r="D22392" s="111">
        <v>0</v>
      </c>
    </row>
    <row r="22393" spans="1:4">
      <c r="A22393" s="110">
        <v>2014</v>
      </c>
      <c r="B22393" s="110" t="s">
        <v>11</v>
      </c>
      <c r="C22393" s="110" t="s">
        <v>75</v>
      </c>
      <c r="D22393" s="111">
        <v>0</v>
      </c>
    </row>
    <row r="22394" spans="1:4">
      <c r="A22394" s="110">
        <v>2015</v>
      </c>
      <c r="B22394" s="110" t="s">
        <v>12</v>
      </c>
      <c r="C22394" s="110" t="s">
        <v>75</v>
      </c>
      <c r="D22394" s="111">
        <v>0</v>
      </c>
    </row>
    <row r="22395" spans="1:4">
      <c r="A22395" s="110">
        <v>2015</v>
      </c>
      <c r="B22395" s="110" t="s">
        <v>13</v>
      </c>
      <c r="C22395" s="110" t="s">
        <v>75</v>
      </c>
      <c r="D22395" s="111">
        <v>0</v>
      </c>
    </row>
    <row r="22396" spans="1:4">
      <c r="A22396" s="110">
        <v>2015</v>
      </c>
      <c r="B22396" s="110" t="s">
        <v>14</v>
      </c>
      <c r="C22396" s="110" t="s">
        <v>75</v>
      </c>
      <c r="D22396" s="111">
        <v>0</v>
      </c>
    </row>
    <row r="22397" spans="1:4">
      <c r="A22397" s="110">
        <v>2015</v>
      </c>
      <c r="B22397" s="110" t="s">
        <v>15</v>
      </c>
      <c r="C22397" s="110" t="s">
        <v>75</v>
      </c>
      <c r="D22397" s="111">
        <v>0</v>
      </c>
    </row>
    <row r="22398" spans="1:4">
      <c r="A22398" s="110">
        <v>2015</v>
      </c>
      <c r="B22398" s="110" t="s">
        <v>4</v>
      </c>
      <c r="C22398" s="110" t="s">
        <v>75</v>
      </c>
      <c r="D22398" s="111">
        <v>0</v>
      </c>
    </row>
    <row r="22399" spans="1:4">
      <c r="A22399" s="110">
        <v>2015</v>
      </c>
      <c r="B22399" s="110" t="s">
        <v>5</v>
      </c>
      <c r="C22399" s="110" t="s">
        <v>75</v>
      </c>
      <c r="D22399" s="111">
        <v>0</v>
      </c>
    </row>
    <row r="22400" spans="1:4">
      <c r="A22400" s="110">
        <v>2015</v>
      </c>
      <c r="B22400" s="110" t="s">
        <v>6</v>
      </c>
      <c r="C22400" s="110" t="s">
        <v>75</v>
      </c>
      <c r="D22400" s="111">
        <v>0</v>
      </c>
    </row>
    <row r="22401" spans="1:4">
      <c r="A22401" s="110">
        <v>2015</v>
      </c>
      <c r="B22401" s="110" t="s">
        <v>7</v>
      </c>
      <c r="C22401" s="110" t="s">
        <v>75</v>
      </c>
      <c r="D22401" s="111">
        <v>0</v>
      </c>
    </row>
    <row r="22402" spans="1:4">
      <c r="A22402" s="110">
        <v>2015</v>
      </c>
      <c r="B22402" s="110" t="s">
        <v>8</v>
      </c>
      <c r="C22402" s="110" t="s">
        <v>75</v>
      </c>
      <c r="D22402" s="111">
        <v>0</v>
      </c>
    </row>
    <row r="22403" spans="1:4">
      <c r="A22403" s="110">
        <v>2015</v>
      </c>
      <c r="B22403" s="110" t="s">
        <v>9</v>
      </c>
      <c r="C22403" s="110" t="s">
        <v>75</v>
      </c>
      <c r="D22403" s="111">
        <v>0</v>
      </c>
    </row>
    <row r="22404" spans="1:4">
      <c r="A22404" s="110">
        <v>2015</v>
      </c>
      <c r="B22404" s="110" t="s">
        <v>10</v>
      </c>
      <c r="C22404" s="110" t="s">
        <v>75</v>
      </c>
      <c r="D22404" s="111">
        <v>0</v>
      </c>
    </row>
    <row r="22405" spans="1:4">
      <c r="A22405" s="110">
        <v>2015</v>
      </c>
      <c r="B22405" s="110" t="s">
        <v>11</v>
      </c>
      <c r="C22405" s="110" t="s">
        <v>75</v>
      </c>
      <c r="D22405" s="111">
        <v>0</v>
      </c>
    </row>
    <row r="22406" spans="1:4">
      <c r="A22406" s="110">
        <v>2016</v>
      </c>
      <c r="B22406" s="110" t="s">
        <v>12</v>
      </c>
      <c r="C22406" s="110" t="s">
        <v>75</v>
      </c>
      <c r="D22406" s="111">
        <v>0</v>
      </c>
    </row>
    <row r="22407" spans="1:4">
      <c r="A22407" s="110">
        <v>2016</v>
      </c>
      <c r="B22407" s="110" t="s">
        <v>13</v>
      </c>
      <c r="C22407" s="110" t="s">
        <v>75</v>
      </c>
      <c r="D22407" s="111">
        <v>0</v>
      </c>
    </row>
    <row r="22408" spans="1:4">
      <c r="A22408" s="110">
        <v>2016</v>
      </c>
      <c r="B22408" s="110" t="s">
        <v>14</v>
      </c>
      <c r="C22408" s="110" t="s">
        <v>75</v>
      </c>
      <c r="D22408" s="111">
        <v>0</v>
      </c>
    </row>
    <row r="22409" spans="1:4">
      <c r="A22409" s="110">
        <v>2016</v>
      </c>
      <c r="B22409" s="110" t="s">
        <v>15</v>
      </c>
      <c r="C22409" s="110" t="s">
        <v>75</v>
      </c>
      <c r="D22409" s="111">
        <v>0</v>
      </c>
    </row>
    <row r="22410" spans="1:4">
      <c r="A22410" s="110">
        <v>2016</v>
      </c>
      <c r="B22410" s="110" t="s">
        <v>4</v>
      </c>
      <c r="C22410" s="110" t="s">
        <v>75</v>
      </c>
      <c r="D22410" s="111">
        <v>0</v>
      </c>
    </row>
    <row r="22411" spans="1:4">
      <c r="A22411" s="110">
        <v>2016</v>
      </c>
      <c r="B22411" s="110" t="s">
        <v>5</v>
      </c>
      <c r="C22411" s="110" t="s">
        <v>75</v>
      </c>
      <c r="D22411" s="111">
        <v>0</v>
      </c>
    </row>
    <row r="22412" spans="1:4">
      <c r="A22412" s="110">
        <v>2016</v>
      </c>
      <c r="B22412" s="110" t="s">
        <v>6</v>
      </c>
      <c r="C22412" s="110" t="s">
        <v>75</v>
      </c>
      <c r="D22412" s="111">
        <v>0</v>
      </c>
    </row>
    <row r="22413" spans="1:4">
      <c r="A22413" s="110">
        <v>2016</v>
      </c>
      <c r="B22413" s="110" t="s">
        <v>7</v>
      </c>
      <c r="C22413" s="110" t="s">
        <v>75</v>
      </c>
      <c r="D22413" s="111">
        <v>0</v>
      </c>
    </row>
    <row r="22414" spans="1:4">
      <c r="A22414" s="110">
        <v>2016</v>
      </c>
      <c r="B22414" s="110" t="s">
        <v>8</v>
      </c>
      <c r="C22414" s="110" t="s">
        <v>75</v>
      </c>
      <c r="D22414" s="111">
        <v>0</v>
      </c>
    </row>
    <row r="22415" spans="1:4">
      <c r="A22415" s="110">
        <v>2016</v>
      </c>
      <c r="B22415" s="110" t="s">
        <v>9</v>
      </c>
      <c r="C22415" s="110" t="s">
        <v>75</v>
      </c>
      <c r="D22415" s="111">
        <v>0</v>
      </c>
    </row>
    <row r="22416" spans="1:4">
      <c r="A22416" s="110">
        <v>2016</v>
      </c>
      <c r="B22416" s="110" t="s">
        <v>10</v>
      </c>
      <c r="C22416" s="110" t="s">
        <v>75</v>
      </c>
      <c r="D22416" s="111">
        <v>0</v>
      </c>
    </row>
    <row r="22417" spans="1:4">
      <c r="A22417" s="110">
        <v>2016</v>
      </c>
      <c r="B22417" s="110" t="s">
        <v>11</v>
      </c>
      <c r="C22417" s="110" t="s">
        <v>75</v>
      </c>
      <c r="D22417" s="111">
        <v>0</v>
      </c>
    </row>
    <row r="22418" spans="1:4">
      <c r="A22418" s="110">
        <v>2017</v>
      </c>
      <c r="B22418" s="110" t="s">
        <v>12</v>
      </c>
      <c r="C22418" s="110" t="s">
        <v>75</v>
      </c>
      <c r="D22418" s="111">
        <v>0</v>
      </c>
    </row>
    <row r="22419" spans="1:4">
      <c r="A22419" s="110">
        <v>2017</v>
      </c>
      <c r="B22419" s="110" t="s">
        <v>13</v>
      </c>
      <c r="C22419" s="110" t="s">
        <v>75</v>
      </c>
      <c r="D22419" s="111">
        <v>0</v>
      </c>
    </row>
    <row r="22420" spans="1:4">
      <c r="A22420" s="110">
        <v>2017</v>
      </c>
      <c r="B22420" s="110" t="s">
        <v>14</v>
      </c>
      <c r="C22420" s="110" t="s">
        <v>75</v>
      </c>
      <c r="D22420" s="111">
        <v>0</v>
      </c>
    </row>
    <row r="22421" spans="1:4">
      <c r="A22421" s="110">
        <v>2017</v>
      </c>
      <c r="B22421" s="110" t="s">
        <v>15</v>
      </c>
      <c r="C22421" s="110" t="s">
        <v>75</v>
      </c>
      <c r="D22421" s="111">
        <v>0</v>
      </c>
    </row>
    <row r="22422" spans="1:4">
      <c r="A22422" s="110">
        <v>2017</v>
      </c>
      <c r="B22422" s="110" t="s">
        <v>4</v>
      </c>
      <c r="C22422" s="110" t="s">
        <v>75</v>
      </c>
      <c r="D22422" s="111">
        <v>0</v>
      </c>
    </row>
    <row r="22423" spans="1:4">
      <c r="A22423" s="110">
        <v>2017</v>
      </c>
      <c r="B22423" s="110" t="s">
        <v>5</v>
      </c>
      <c r="C22423" s="110" t="s">
        <v>75</v>
      </c>
      <c r="D22423" s="111">
        <v>0</v>
      </c>
    </row>
    <row r="22424" spans="1:4">
      <c r="A22424" s="110">
        <v>2017</v>
      </c>
      <c r="B22424" s="110" t="s">
        <v>6</v>
      </c>
      <c r="C22424" s="110" t="s">
        <v>75</v>
      </c>
      <c r="D22424" s="111">
        <v>0</v>
      </c>
    </row>
    <row r="22425" spans="1:4">
      <c r="A22425" s="110">
        <v>2017</v>
      </c>
      <c r="B22425" s="110" t="s">
        <v>7</v>
      </c>
      <c r="C22425" s="110" t="s">
        <v>75</v>
      </c>
      <c r="D22425" s="111">
        <v>0</v>
      </c>
    </row>
    <row r="22426" spans="1:4">
      <c r="A22426" s="110">
        <v>2017</v>
      </c>
      <c r="B22426" s="110" t="s">
        <v>8</v>
      </c>
      <c r="C22426" s="110" t="s">
        <v>75</v>
      </c>
      <c r="D22426" s="111">
        <v>0</v>
      </c>
    </row>
    <row r="22427" spans="1:4">
      <c r="A22427" s="110">
        <v>2017</v>
      </c>
      <c r="B22427" s="110" t="s">
        <v>9</v>
      </c>
      <c r="C22427" s="110" t="s">
        <v>75</v>
      </c>
      <c r="D22427" s="111">
        <v>0</v>
      </c>
    </row>
    <row r="22428" spans="1:4">
      <c r="A22428" s="110">
        <v>2017</v>
      </c>
      <c r="B22428" s="110" t="s">
        <v>10</v>
      </c>
      <c r="C22428" s="110" t="s">
        <v>75</v>
      </c>
      <c r="D22428" s="111">
        <v>0</v>
      </c>
    </row>
    <row r="22429" spans="1:4">
      <c r="A22429" s="110">
        <v>2017</v>
      </c>
      <c r="B22429" s="110" t="s">
        <v>11</v>
      </c>
      <c r="C22429" s="110" t="s">
        <v>75</v>
      </c>
      <c r="D22429" s="111">
        <v>0</v>
      </c>
    </row>
    <row r="22430" spans="1:4">
      <c r="A22430" s="110">
        <v>2018</v>
      </c>
      <c r="B22430" s="110" t="s">
        <v>12</v>
      </c>
      <c r="C22430" s="110" t="s">
        <v>75</v>
      </c>
      <c r="D22430" s="111">
        <v>0</v>
      </c>
    </row>
    <row r="22431" spans="1:4">
      <c r="A22431" s="110">
        <v>2018</v>
      </c>
      <c r="B22431" s="110" t="s">
        <v>13</v>
      </c>
      <c r="C22431" s="110" t="s">
        <v>75</v>
      </c>
      <c r="D22431" s="111">
        <v>0</v>
      </c>
    </row>
    <row r="22432" spans="1:4">
      <c r="A22432" s="110">
        <v>2018</v>
      </c>
      <c r="B22432" s="110" t="s">
        <v>14</v>
      </c>
      <c r="C22432" s="110" t="s">
        <v>75</v>
      </c>
      <c r="D22432" s="111">
        <v>0</v>
      </c>
    </row>
    <row r="22433" spans="1:4">
      <c r="A22433" s="110">
        <v>2018</v>
      </c>
      <c r="B22433" s="110" t="s">
        <v>15</v>
      </c>
      <c r="C22433" s="110" t="s">
        <v>75</v>
      </c>
      <c r="D22433" s="111">
        <v>0</v>
      </c>
    </row>
    <row r="22434" spans="1:4">
      <c r="A22434" s="110">
        <v>2018</v>
      </c>
      <c r="B22434" s="110" t="s">
        <v>4</v>
      </c>
      <c r="C22434" s="110" t="s">
        <v>75</v>
      </c>
      <c r="D22434" s="111">
        <v>0</v>
      </c>
    </row>
    <row r="22435" spans="1:4">
      <c r="A22435" s="110">
        <v>2018</v>
      </c>
      <c r="B22435" s="110" t="s">
        <v>5</v>
      </c>
      <c r="C22435" s="110" t="s">
        <v>75</v>
      </c>
      <c r="D22435" s="111">
        <v>0</v>
      </c>
    </row>
    <row r="22436" spans="1:4">
      <c r="A22436" s="110">
        <v>2018</v>
      </c>
      <c r="B22436" s="110" t="s">
        <v>6</v>
      </c>
      <c r="C22436" s="110" t="s">
        <v>75</v>
      </c>
      <c r="D22436" s="111">
        <v>0</v>
      </c>
    </row>
    <row r="22437" spans="1:4">
      <c r="A22437" s="110">
        <v>2018</v>
      </c>
      <c r="B22437" s="110" t="s">
        <v>7</v>
      </c>
      <c r="C22437" s="110" t="s">
        <v>75</v>
      </c>
      <c r="D22437" s="111">
        <v>0</v>
      </c>
    </row>
    <row r="22438" spans="1:4">
      <c r="A22438" s="110">
        <v>2018</v>
      </c>
      <c r="B22438" s="110" t="s">
        <v>8</v>
      </c>
      <c r="C22438" s="110" t="s">
        <v>75</v>
      </c>
      <c r="D22438" s="111">
        <v>0</v>
      </c>
    </row>
    <row r="22439" spans="1:4">
      <c r="A22439" s="110">
        <v>2018</v>
      </c>
      <c r="B22439" s="110" t="s">
        <v>9</v>
      </c>
      <c r="C22439" s="110" t="s">
        <v>75</v>
      </c>
      <c r="D22439" s="111">
        <v>0</v>
      </c>
    </row>
    <row r="22440" spans="1:4">
      <c r="A22440" s="110">
        <v>2018</v>
      </c>
      <c r="B22440" s="110" t="s">
        <v>10</v>
      </c>
      <c r="C22440" s="110" t="s">
        <v>75</v>
      </c>
      <c r="D22440" s="111">
        <v>0</v>
      </c>
    </row>
    <row r="22441" spans="1:4">
      <c r="A22441" s="110">
        <v>2018</v>
      </c>
      <c r="B22441" s="110" t="s">
        <v>11</v>
      </c>
      <c r="C22441" s="110" t="s">
        <v>75</v>
      </c>
      <c r="D22441" s="111">
        <v>0</v>
      </c>
    </row>
    <row r="22442" spans="1:4">
      <c r="A22442" s="110">
        <v>2019</v>
      </c>
      <c r="B22442" s="110" t="s">
        <v>12</v>
      </c>
      <c r="C22442" s="110" t="s">
        <v>75</v>
      </c>
      <c r="D22442" s="111">
        <v>0</v>
      </c>
    </row>
    <row r="22443" spans="1:4">
      <c r="A22443" s="110">
        <v>2019</v>
      </c>
      <c r="B22443" s="110" t="s">
        <v>13</v>
      </c>
      <c r="C22443" s="110" t="s">
        <v>75</v>
      </c>
      <c r="D22443" s="111">
        <v>0</v>
      </c>
    </row>
    <row r="22444" spans="1:4">
      <c r="A22444" s="110">
        <v>2019</v>
      </c>
      <c r="B22444" s="110" t="s">
        <v>14</v>
      </c>
      <c r="C22444" s="110" t="s">
        <v>75</v>
      </c>
      <c r="D22444" s="111">
        <v>0</v>
      </c>
    </row>
    <row r="22445" spans="1:4">
      <c r="A22445" s="110">
        <v>2019</v>
      </c>
      <c r="B22445" s="110" t="s">
        <v>15</v>
      </c>
      <c r="C22445" s="110" t="s">
        <v>75</v>
      </c>
      <c r="D22445" s="111">
        <v>0</v>
      </c>
    </row>
    <row r="22446" spans="1:4">
      <c r="A22446" s="110">
        <v>2019</v>
      </c>
      <c r="B22446" s="110" t="s">
        <v>4</v>
      </c>
      <c r="C22446" s="110" t="s">
        <v>75</v>
      </c>
      <c r="D22446" s="111">
        <v>0</v>
      </c>
    </row>
    <row r="22447" spans="1:4">
      <c r="A22447" s="110">
        <v>2019</v>
      </c>
      <c r="B22447" s="110" t="s">
        <v>5</v>
      </c>
      <c r="C22447" s="110" t="s">
        <v>75</v>
      </c>
      <c r="D22447" s="111">
        <v>0</v>
      </c>
    </row>
    <row r="22448" spans="1:4">
      <c r="A22448" s="110">
        <v>2019</v>
      </c>
      <c r="B22448" s="110" t="s">
        <v>6</v>
      </c>
      <c r="C22448" s="110" t="s">
        <v>75</v>
      </c>
      <c r="D22448" s="111">
        <v>0</v>
      </c>
    </row>
    <row r="22449" spans="1:4">
      <c r="A22449" s="110">
        <v>2019</v>
      </c>
      <c r="B22449" s="110" t="s">
        <v>7</v>
      </c>
      <c r="C22449" s="110" t="s">
        <v>75</v>
      </c>
      <c r="D22449" s="111">
        <v>0</v>
      </c>
    </row>
    <row r="22450" spans="1:4">
      <c r="A22450" s="110">
        <v>2019</v>
      </c>
      <c r="B22450" s="110" t="s">
        <v>8</v>
      </c>
      <c r="C22450" s="110" t="s">
        <v>75</v>
      </c>
      <c r="D22450" s="111">
        <v>0</v>
      </c>
    </row>
    <row r="22451" spans="1:4">
      <c r="A22451" s="110">
        <v>2019</v>
      </c>
      <c r="B22451" s="110" t="s">
        <v>9</v>
      </c>
      <c r="C22451" s="110" t="s">
        <v>75</v>
      </c>
      <c r="D22451" s="111">
        <v>0</v>
      </c>
    </row>
    <row r="22452" spans="1:4">
      <c r="A22452" s="110">
        <v>2019</v>
      </c>
      <c r="B22452" s="110" t="s">
        <v>10</v>
      </c>
      <c r="C22452" s="110" t="s">
        <v>75</v>
      </c>
      <c r="D22452" s="111">
        <v>0</v>
      </c>
    </row>
    <row r="22453" spans="1:4">
      <c r="A22453" s="110">
        <v>2019</v>
      </c>
      <c r="B22453" s="110" t="s">
        <v>11</v>
      </c>
      <c r="C22453" s="110" t="s">
        <v>75</v>
      </c>
      <c r="D22453" s="111">
        <v>0</v>
      </c>
    </row>
    <row r="22454" spans="1:4">
      <c r="A22454" s="110">
        <v>2020</v>
      </c>
      <c r="B22454" s="110" t="s">
        <v>12</v>
      </c>
      <c r="C22454" s="110" t="s">
        <v>75</v>
      </c>
      <c r="D22454" s="111">
        <v>0</v>
      </c>
    </row>
    <row r="22455" spans="1:4">
      <c r="A22455" s="110">
        <v>2020</v>
      </c>
      <c r="B22455" s="110" t="s">
        <v>13</v>
      </c>
      <c r="C22455" s="110" t="s">
        <v>75</v>
      </c>
      <c r="D22455" s="111">
        <v>0</v>
      </c>
    </row>
    <row r="22456" spans="1:4">
      <c r="A22456" s="110">
        <v>2020</v>
      </c>
      <c r="B22456" s="110" t="s">
        <v>14</v>
      </c>
      <c r="C22456" s="110" t="s">
        <v>75</v>
      </c>
      <c r="D22456" s="111">
        <v>0</v>
      </c>
    </row>
    <row r="22457" spans="1:4">
      <c r="A22457" s="110">
        <v>2020</v>
      </c>
      <c r="B22457" s="110" t="s">
        <v>15</v>
      </c>
      <c r="C22457" s="110" t="s">
        <v>75</v>
      </c>
      <c r="D22457" s="111">
        <v>0</v>
      </c>
    </row>
    <row r="22458" spans="1:4">
      <c r="A22458" s="110">
        <v>2020</v>
      </c>
      <c r="B22458" s="110" t="s">
        <v>4</v>
      </c>
      <c r="C22458" s="110" t="s">
        <v>75</v>
      </c>
      <c r="D22458" s="111">
        <v>0</v>
      </c>
    </row>
    <row r="22459" spans="1:4">
      <c r="A22459" s="110">
        <v>2020</v>
      </c>
      <c r="B22459" s="110" t="s">
        <v>5</v>
      </c>
      <c r="C22459" s="110" t="s">
        <v>75</v>
      </c>
      <c r="D22459" s="111">
        <v>0</v>
      </c>
    </row>
    <row r="22460" spans="1:4">
      <c r="A22460" s="110">
        <v>2020</v>
      </c>
      <c r="B22460" s="110" t="s">
        <v>6</v>
      </c>
      <c r="C22460" s="110" t="s">
        <v>75</v>
      </c>
      <c r="D22460" s="111">
        <v>0</v>
      </c>
    </row>
    <row r="22461" spans="1:4">
      <c r="A22461" s="110">
        <v>2020</v>
      </c>
      <c r="B22461" s="110" t="s">
        <v>7</v>
      </c>
      <c r="C22461" s="110" t="s">
        <v>75</v>
      </c>
      <c r="D22461" s="111">
        <v>0</v>
      </c>
    </row>
    <row r="22462" spans="1:4">
      <c r="A22462" s="110">
        <v>2020</v>
      </c>
      <c r="B22462" s="110" t="s">
        <v>8</v>
      </c>
      <c r="C22462" s="110" t="s">
        <v>75</v>
      </c>
      <c r="D22462" s="111">
        <v>0</v>
      </c>
    </row>
    <row r="22463" spans="1:4">
      <c r="A22463" s="110">
        <v>2020</v>
      </c>
      <c r="B22463" s="110" t="s">
        <v>9</v>
      </c>
      <c r="C22463" s="110" t="s">
        <v>75</v>
      </c>
      <c r="D22463" s="111">
        <v>0</v>
      </c>
    </row>
    <row r="22464" spans="1:4">
      <c r="A22464" s="110">
        <v>2020</v>
      </c>
      <c r="B22464" s="110" t="s">
        <v>10</v>
      </c>
      <c r="C22464" s="110" t="s">
        <v>75</v>
      </c>
      <c r="D22464" s="111">
        <v>0</v>
      </c>
    </row>
    <row r="22465" spans="1:4">
      <c r="A22465" s="110">
        <v>2020</v>
      </c>
      <c r="B22465" s="110" t="s">
        <v>11</v>
      </c>
      <c r="C22465" s="110" t="s">
        <v>75</v>
      </c>
      <c r="D22465" s="111">
        <v>0</v>
      </c>
    </row>
    <row r="22466" spans="1:4">
      <c r="A22466" s="110">
        <v>1995</v>
      </c>
      <c r="B22466" s="110" t="s">
        <v>12</v>
      </c>
      <c r="C22466" s="110" t="s">
        <v>76</v>
      </c>
      <c r="D22466" s="111">
        <v>0</v>
      </c>
    </row>
    <row r="22467" spans="1:4">
      <c r="A22467" s="110">
        <v>1995</v>
      </c>
      <c r="B22467" s="110" t="s">
        <v>13</v>
      </c>
      <c r="C22467" s="110" t="s">
        <v>76</v>
      </c>
      <c r="D22467" s="111">
        <v>0</v>
      </c>
    </row>
    <row r="22468" spans="1:4">
      <c r="A22468" s="110">
        <v>1995</v>
      </c>
      <c r="B22468" s="110" t="s">
        <v>14</v>
      </c>
      <c r="C22468" s="110" t="s">
        <v>76</v>
      </c>
      <c r="D22468" s="111">
        <v>0</v>
      </c>
    </row>
    <row r="22469" spans="1:4">
      <c r="A22469" s="110">
        <v>1995</v>
      </c>
      <c r="B22469" s="110" t="s">
        <v>15</v>
      </c>
      <c r="C22469" s="110" t="s">
        <v>76</v>
      </c>
      <c r="D22469" s="111">
        <v>0</v>
      </c>
    </row>
    <row r="22470" spans="1:4">
      <c r="A22470" s="110">
        <v>1995</v>
      </c>
      <c r="B22470" s="110" t="s">
        <v>4</v>
      </c>
      <c r="C22470" s="110" t="s">
        <v>76</v>
      </c>
      <c r="D22470" s="111">
        <v>0</v>
      </c>
    </row>
    <row r="22471" spans="1:4">
      <c r="A22471" s="110">
        <v>1995</v>
      </c>
      <c r="B22471" s="110" t="s">
        <v>5</v>
      </c>
      <c r="C22471" s="110" t="s">
        <v>76</v>
      </c>
      <c r="D22471" s="111">
        <v>0</v>
      </c>
    </row>
    <row r="22472" spans="1:4">
      <c r="A22472" s="110">
        <v>1995</v>
      </c>
      <c r="B22472" s="110" t="s">
        <v>6</v>
      </c>
      <c r="C22472" s="110" t="s">
        <v>76</v>
      </c>
      <c r="D22472" s="111">
        <v>0</v>
      </c>
    </row>
    <row r="22473" spans="1:4">
      <c r="A22473" s="110">
        <v>1995</v>
      </c>
      <c r="B22473" s="110" t="s">
        <v>7</v>
      </c>
      <c r="C22473" s="110" t="s">
        <v>76</v>
      </c>
      <c r="D22473" s="111">
        <v>0</v>
      </c>
    </row>
    <row r="22474" spans="1:4">
      <c r="A22474" s="110">
        <v>1995</v>
      </c>
      <c r="B22474" s="110" t="s">
        <v>8</v>
      </c>
      <c r="C22474" s="110" t="s">
        <v>76</v>
      </c>
      <c r="D22474" s="111">
        <v>0</v>
      </c>
    </row>
    <row r="22475" spans="1:4">
      <c r="A22475" s="110">
        <v>1995</v>
      </c>
      <c r="B22475" s="110" t="s">
        <v>9</v>
      </c>
      <c r="C22475" s="110" t="s">
        <v>76</v>
      </c>
      <c r="D22475" s="111">
        <v>0</v>
      </c>
    </row>
    <row r="22476" spans="1:4">
      <c r="A22476" s="110">
        <v>1995</v>
      </c>
      <c r="B22476" s="110" t="s">
        <v>10</v>
      </c>
      <c r="C22476" s="110" t="s">
        <v>76</v>
      </c>
      <c r="D22476" s="111">
        <v>0</v>
      </c>
    </row>
    <row r="22477" spans="1:4">
      <c r="A22477" s="110">
        <v>1995</v>
      </c>
      <c r="B22477" s="110" t="s">
        <v>11</v>
      </c>
      <c r="C22477" s="110" t="s">
        <v>76</v>
      </c>
      <c r="D22477" s="111">
        <v>0</v>
      </c>
    </row>
    <row r="22478" spans="1:4">
      <c r="A22478" s="110">
        <v>1996</v>
      </c>
      <c r="B22478" s="110" t="s">
        <v>12</v>
      </c>
      <c r="C22478" s="110" t="s">
        <v>76</v>
      </c>
      <c r="D22478" s="111">
        <v>7612</v>
      </c>
    </row>
    <row r="22479" spans="1:4">
      <c r="A22479" s="110">
        <v>1996</v>
      </c>
      <c r="B22479" s="110" t="s">
        <v>13</v>
      </c>
      <c r="C22479" s="110" t="s">
        <v>76</v>
      </c>
      <c r="D22479" s="111">
        <v>10041</v>
      </c>
    </row>
    <row r="22480" spans="1:4">
      <c r="A22480" s="110">
        <v>1996</v>
      </c>
      <c r="B22480" s="110" t="s">
        <v>14</v>
      </c>
      <c r="C22480" s="110" t="s">
        <v>76</v>
      </c>
      <c r="D22480" s="111">
        <v>10976</v>
      </c>
    </row>
    <row r="22481" spans="1:4">
      <c r="A22481" s="110">
        <v>1996</v>
      </c>
      <c r="B22481" s="110" t="s">
        <v>15</v>
      </c>
      <c r="C22481" s="110" t="s">
        <v>76</v>
      </c>
      <c r="D22481" s="111">
        <v>11598</v>
      </c>
    </row>
    <row r="22482" spans="1:4">
      <c r="A22482" s="110">
        <v>1996</v>
      </c>
      <c r="B22482" s="110" t="s">
        <v>4</v>
      </c>
      <c r="C22482" s="110" t="s">
        <v>76</v>
      </c>
      <c r="D22482" s="111">
        <v>14627</v>
      </c>
    </row>
    <row r="22483" spans="1:4">
      <c r="A22483" s="110">
        <v>1996</v>
      </c>
      <c r="B22483" s="110" t="s">
        <v>5</v>
      </c>
      <c r="C22483" s="110" t="s">
        <v>76</v>
      </c>
      <c r="D22483" s="111">
        <v>14299</v>
      </c>
    </row>
    <row r="22484" spans="1:4">
      <c r="A22484" s="110">
        <v>1996</v>
      </c>
      <c r="B22484" s="110" t="s">
        <v>6</v>
      </c>
      <c r="C22484" s="110" t="s">
        <v>76</v>
      </c>
      <c r="D22484" s="111">
        <v>15171</v>
      </c>
    </row>
    <row r="22485" spans="1:4">
      <c r="A22485" s="110">
        <v>1996</v>
      </c>
      <c r="B22485" s="110" t="s">
        <v>7</v>
      </c>
      <c r="C22485" s="110" t="s">
        <v>76</v>
      </c>
      <c r="D22485" s="111">
        <v>15860</v>
      </c>
    </row>
    <row r="22486" spans="1:4">
      <c r="A22486" s="110">
        <v>1996</v>
      </c>
      <c r="B22486" s="110" t="s">
        <v>8</v>
      </c>
      <c r="C22486" s="110" t="s">
        <v>76</v>
      </c>
      <c r="D22486" s="111">
        <v>16783</v>
      </c>
    </row>
    <row r="22487" spans="1:4">
      <c r="A22487" s="110">
        <v>1996</v>
      </c>
      <c r="B22487" s="110" t="s">
        <v>9</v>
      </c>
      <c r="C22487" s="110" t="s">
        <v>76</v>
      </c>
      <c r="D22487" s="111">
        <v>22477</v>
      </c>
    </row>
    <row r="22488" spans="1:4">
      <c r="A22488" s="110">
        <v>1996</v>
      </c>
      <c r="B22488" s="110" t="s">
        <v>10</v>
      </c>
      <c r="C22488" s="110" t="s">
        <v>76</v>
      </c>
      <c r="D22488" s="111">
        <v>21531</v>
      </c>
    </row>
    <row r="22489" spans="1:4">
      <c r="A22489" s="110">
        <v>1996</v>
      </c>
      <c r="B22489" s="110" t="s">
        <v>11</v>
      </c>
      <c r="C22489" s="110" t="s">
        <v>76</v>
      </c>
      <c r="D22489" s="111">
        <v>20346</v>
      </c>
    </row>
    <row r="22490" spans="1:4">
      <c r="A22490" s="110">
        <v>1997</v>
      </c>
      <c r="B22490" s="110" t="s">
        <v>12</v>
      </c>
      <c r="C22490" s="110" t="s">
        <v>76</v>
      </c>
      <c r="D22490" s="111">
        <v>20890</v>
      </c>
    </row>
    <row r="22491" spans="1:4">
      <c r="A22491" s="110">
        <v>1997</v>
      </c>
      <c r="B22491" s="110" t="s">
        <v>13</v>
      </c>
      <c r="C22491" s="110" t="s">
        <v>76</v>
      </c>
      <c r="D22491" s="111">
        <v>20607</v>
      </c>
    </row>
    <row r="22492" spans="1:4">
      <c r="A22492" s="110">
        <v>1997</v>
      </c>
      <c r="B22492" s="110" t="s">
        <v>14</v>
      </c>
      <c r="C22492" s="110" t="s">
        <v>76</v>
      </c>
      <c r="D22492" s="111">
        <v>22771</v>
      </c>
    </row>
    <row r="22493" spans="1:4">
      <c r="A22493" s="110">
        <v>1997</v>
      </c>
      <c r="B22493" s="110" t="s">
        <v>15</v>
      </c>
      <c r="C22493" s="110" t="s">
        <v>76</v>
      </c>
      <c r="D22493" s="111">
        <v>24553</v>
      </c>
    </row>
    <row r="22494" spans="1:4">
      <c r="A22494" s="110">
        <v>1997</v>
      </c>
      <c r="B22494" s="110" t="s">
        <v>4</v>
      </c>
      <c r="C22494" s="110" t="s">
        <v>76</v>
      </c>
      <c r="D22494" s="111">
        <v>25237</v>
      </c>
    </row>
    <row r="22495" spans="1:4">
      <c r="A22495" s="110">
        <v>1997</v>
      </c>
      <c r="B22495" s="110" t="s">
        <v>5</v>
      </c>
      <c r="C22495" s="110" t="s">
        <v>76</v>
      </c>
      <c r="D22495" s="111">
        <v>21904</v>
      </c>
    </row>
    <row r="22496" spans="1:4">
      <c r="A22496" s="110">
        <v>1997</v>
      </c>
      <c r="B22496" s="110" t="s">
        <v>6</v>
      </c>
      <c r="C22496" s="110" t="s">
        <v>76</v>
      </c>
      <c r="D22496" s="111">
        <v>24474</v>
      </c>
    </row>
    <row r="22497" spans="1:4">
      <c r="A22497" s="110">
        <v>1997</v>
      </c>
      <c r="B22497" s="110" t="s">
        <v>7</v>
      </c>
      <c r="C22497" s="110" t="s">
        <v>76</v>
      </c>
      <c r="D22497" s="111">
        <v>23083</v>
      </c>
    </row>
    <row r="22498" spans="1:4">
      <c r="A22498" s="110">
        <v>1997</v>
      </c>
      <c r="B22498" s="110" t="s">
        <v>8</v>
      </c>
      <c r="C22498" s="110" t="s">
        <v>76</v>
      </c>
      <c r="D22498" s="111">
        <v>24526</v>
      </c>
    </row>
    <row r="22499" spans="1:4">
      <c r="A22499" s="110">
        <v>1997</v>
      </c>
      <c r="B22499" s="110" t="s">
        <v>9</v>
      </c>
      <c r="C22499" s="110" t="s">
        <v>76</v>
      </c>
      <c r="D22499" s="111">
        <v>28473</v>
      </c>
    </row>
    <row r="22500" spans="1:4">
      <c r="A22500" s="110">
        <v>1997</v>
      </c>
      <c r="B22500" s="110" t="s">
        <v>10</v>
      </c>
      <c r="C22500" s="110" t="s">
        <v>76</v>
      </c>
      <c r="D22500" s="111">
        <v>27467</v>
      </c>
    </row>
    <row r="22501" spans="1:4">
      <c r="A22501" s="110">
        <v>1997</v>
      </c>
      <c r="B22501" s="110" t="s">
        <v>11</v>
      </c>
      <c r="C22501" s="110" t="s">
        <v>76</v>
      </c>
      <c r="D22501" s="111">
        <v>29307</v>
      </c>
    </row>
    <row r="22502" spans="1:4">
      <c r="A22502" s="110">
        <v>1998</v>
      </c>
      <c r="B22502" s="110" t="s">
        <v>12</v>
      </c>
      <c r="C22502" s="110" t="s">
        <v>76</v>
      </c>
      <c r="D22502" s="111">
        <v>30478</v>
      </c>
    </row>
    <row r="22503" spans="1:4">
      <c r="A22503" s="110">
        <v>1998</v>
      </c>
      <c r="B22503" s="110" t="s">
        <v>13</v>
      </c>
      <c r="C22503" s="110" t="s">
        <v>76</v>
      </c>
      <c r="D22503" s="111">
        <v>28983</v>
      </c>
    </row>
    <row r="22504" spans="1:4">
      <c r="A22504" s="110">
        <v>1998</v>
      </c>
      <c r="B22504" s="110" t="s">
        <v>14</v>
      </c>
      <c r="C22504" s="110" t="s">
        <v>76</v>
      </c>
      <c r="D22504" s="111">
        <v>34415</v>
      </c>
    </row>
    <row r="22505" spans="1:4">
      <c r="A22505" s="110">
        <v>1998</v>
      </c>
      <c r="B22505" s="110" t="s">
        <v>15</v>
      </c>
      <c r="C22505" s="110" t="s">
        <v>76</v>
      </c>
      <c r="D22505" s="111">
        <v>33134</v>
      </c>
    </row>
    <row r="22506" spans="1:4">
      <c r="A22506" s="110">
        <v>1998</v>
      </c>
      <c r="B22506" s="110" t="s">
        <v>4</v>
      </c>
      <c r="C22506" s="110" t="s">
        <v>76</v>
      </c>
      <c r="D22506" s="111">
        <v>32583</v>
      </c>
    </row>
    <row r="22507" spans="1:4">
      <c r="A22507" s="110">
        <v>1998</v>
      </c>
      <c r="B22507" s="110" t="s">
        <v>5</v>
      </c>
      <c r="C22507" s="110" t="s">
        <v>76</v>
      </c>
      <c r="D22507" s="111">
        <v>30095</v>
      </c>
    </row>
    <row r="22508" spans="1:4">
      <c r="A22508" s="110">
        <v>1998</v>
      </c>
      <c r="B22508" s="110" t="s">
        <v>6</v>
      </c>
      <c r="C22508" s="110" t="s">
        <v>76</v>
      </c>
      <c r="D22508" s="111">
        <v>32241</v>
      </c>
    </row>
    <row r="22509" spans="1:4">
      <c r="A22509" s="110">
        <v>1998</v>
      </c>
      <c r="B22509" s="110" t="s">
        <v>7</v>
      </c>
      <c r="C22509" s="110" t="s">
        <v>76</v>
      </c>
      <c r="D22509" s="111">
        <v>38166</v>
      </c>
    </row>
    <row r="22510" spans="1:4">
      <c r="A22510" s="110">
        <v>1998</v>
      </c>
      <c r="B22510" s="110" t="s">
        <v>8</v>
      </c>
      <c r="C22510" s="110" t="s">
        <v>76</v>
      </c>
      <c r="D22510" s="111">
        <v>38801</v>
      </c>
    </row>
    <row r="22511" spans="1:4">
      <c r="A22511" s="110">
        <v>1998</v>
      </c>
      <c r="B22511" s="110" t="s">
        <v>9</v>
      </c>
      <c r="C22511" s="110" t="s">
        <v>76</v>
      </c>
      <c r="D22511" s="111">
        <v>41793</v>
      </c>
    </row>
    <row r="22512" spans="1:4">
      <c r="A22512" s="110">
        <v>1998</v>
      </c>
      <c r="B22512" s="110" t="s">
        <v>10</v>
      </c>
      <c r="C22512" s="110" t="s">
        <v>76</v>
      </c>
      <c r="D22512" s="111">
        <v>38834</v>
      </c>
    </row>
    <row r="22513" spans="1:4">
      <c r="A22513" s="110">
        <v>1998</v>
      </c>
      <c r="B22513" s="110" t="s">
        <v>11</v>
      </c>
      <c r="C22513" s="110" t="s">
        <v>76</v>
      </c>
      <c r="D22513" s="111">
        <v>38140</v>
      </c>
    </row>
    <row r="22514" spans="1:4">
      <c r="A22514" s="110">
        <v>1999</v>
      </c>
      <c r="B22514" s="110" t="s">
        <v>12</v>
      </c>
      <c r="C22514" s="110" t="s">
        <v>76</v>
      </c>
      <c r="D22514" s="111">
        <v>39083</v>
      </c>
    </row>
    <row r="22515" spans="1:4">
      <c r="A22515" s="110">
        <v>1999</v>
      </c>
      <c r="B22515" s="110" t="s">
        <v>13</v>
      </c>
      <c r="C22515" s="110" t="s">
        <v>76</v>
      </c>
      <c r="D22515" s="111">
        <v>41040</v>
      </c>
    </row>
    <row r="22516" spans="1:4">
      <c r="A22516" s="110">
        <v>1999</v>
      </c>
      <c r="B22516" s="110" t="s">
        <v>14</v>
      </c>
      <c r="C22516" s="110" t="s">
        <v>76</v>
      </c>
      <c r="D22516" s="111">
        <v>45623</v>
      </c>
    </row>
    <row r="22517" spans="1:4">
      <c r="A22517" s="110">
        <v>1999</v>
      </c>
      <c r="B22517" s="110" t="s">
        <v>15</v>
      </c>
      <c r="C22517" s="110" t="s">
        <v>76</v>
      </c>
      <c r="D22517" s="111">
        <v>42785</v>
      </c>
    </row>
    <row r="22518" spans="1:4">
      <c r="A22518" s="110">
        <v>1999</v>
      </c>
      <c r="B22518" s="110" t="s">
        <v>4</v>
      </c>
      <c r="C22518" s="110" t="s">
        <v>76</v>
      </c>
      <c r="D22518" s="111">
        <v>42903</v>
      </c>
    </row>
    <row r="22519" spans="1:4">
      <c r="A22519" s="110">
        <v>1999</v>
      </c>
      <c r="B22519" s="110" t="s">
        <v>5</v>
      </c>
      <c r="C22519" s="110" t="s">
        <v>76</v>
      </c>
      <c r="D22519" s="111">
        <v>40229</v>
      </c>
    </row>
    <row r="22520" spans="1:4">
      <c r="A22520" s="110">
        <v>1999</v>
      </c>
      <c r="B22520" s="110" t="s">
        <v>6</v>
      </c>
      <c r="C22520" s="110" t="s">
        <v>76</v>
      </c>
      <c r="D22520" s="111">
        <v>42173</v>
      </c>
    </row>
    <row r="22521" spans="1:4">
      <c r="A22521" s="110">
        <v>1999</v>
      </c>
      <c r="B22521" s="110" t="s">
        <v>7</v>
      </c>
      <c r="C22521" s="110" t="s">
        <v>76</v>
      </c>
      <c r="D22521" s="111">
        <v>41501</v>
      </c>
    </row>
    <row r="22522" spans="1:4">
      <c r="A22522" s="110">
        <v>1999</v>
      </c>
      <c r="B22522" s="110" t="s">
        <v>8</v>
      </c>
      <c r="C22522" s="110" t="s">
        <v>76</v>
      </c>
      <c r="D22522" s="111">
        <v>42527</v>
      </c>
    </row>
    <row r="22523" spans="1:4">
      <c r="A22523" s="110">
        <v>1999</v>
      </c>
      <c r="B22523" s="110" t="s">
        <v>9</v>
      </c>
      <c r="C22523" s="110" t="s">
        <v>76</v>
      </c>
      <c r="D22523" s="111">
        <v>44507</v>
      </c>
    </row>
    <row r="22524" spans="1:4">
      <c r="A22524" s="110">
        <v>1999</v>
      </c>
      <c r="B22524" s="110" t="s">
        <v>10</v>
      </c>
      <c r="C22524" s="110" t="s">
        <v>76</v>
      </c>
      <c r="D22524" s="111">
        <v>40840</v>
      </c>
    </row>
    <row r="22525" spans="1:4">
      <c r="A22525" s="110">
        <v>1999</v>
      </c>
      <c r="B22525" s="110" t="s">
        <v>11</v>
      </c>
      <c r="C22525" s="110" t="s">
        <v>76</v>
      </c>
      <c r="D22525" s="111">
        <v>40991</v>
      </c>
    </row>
    <row r="22526" spans="1:4">
      <c r="A22526" s="110">
        <v>2000</v>
      </c>
      <c r="B22526" s="110" t="s">
        <v>12</v>
      </c>
      <c r="C22526" s="110" t="s">
        <v>76</v>
      </c>
      <c r="D22526" s="111">
        <v>37565</v>
      </c>
    </row>
    <row r="22527" spans="1:4">
      <c r="A22527" s="110">
        <v>2000</v>
      </c>
      <c r="B22527" s="110" t="s">
        <v>13</v>
      </c>
      <c r="C22527" s="110" t="s">
        <v>76</v>
      </c>
      <c r="D22527" s="111">
        <v>35632</v>
      </c>
    </row>
    <row r="22528" spans="1:4">
      <c r="A22528" s="110">
        <v>2000</v>
      </c>
      <c r="B22528" s="110" t="s">
        <v>14</v>
      </c>
      <c r="C22528" s="110" t="s">
        <v>76</v>
      </c>
      <c r="D22528" s="111">
        <v>37076</v>
      </c>
    </row>
    <row r="22529" spans="1:4">
      <c r="A22529" s="110">
        <v>2000</v>
      </c>
      <c r="B22529" s="110" t="s">
        <v>15</v>
      </c>
      <c r="C22529" s="110" t="s">
        <v>76</v>
      </c>
      <c r="D22529" s="111">
        <v>34138</v>
      </c>
    </row>
    <row r="22530" spans="1:4">
      <c r="A22530" s="110">
        <v>2000</v>
      </c>
      <c r="B22530" s="110" t="s">
        <v>4</v>
      </c>
      <c r="C22530" s="110" t="s">
        <v>76</v>
      </c>
      <c r="D22530" s="111">
        <v>71662</v>
      </c>
    </row>
    <row r="22531" spans="1:4">
      <c r="A22531" s="110">
        <v>2000</v>
      </c>
      <c r="B22531" s="110" t="s">
        <v>5</v>
      </c>
      <c r="C22531" s="110" t="s">
        <v>76</v>
      </c>
      <c r="D22531" s="111">
        <v>67378</v>
      </c>
    </row>
    <row r="22532" spans="1:4">
      <c r="A22532" s="110">
        <v>2000</v>
      </c>
      <c r="B22532" s="110" t="s">
        <v>6</v>
      </c>
      <c r="C22532" s="110" t="s">
        <v>76</v>
      </c>
      <c r="D22532" s="111">
        <v>69604</v>
      </c>
    </row>
    <row r="22533" spans="1:4">
      <c r="A22533" s="110">
        <v>2000</v>
      </c>
      <c r="B22533" s="110" t="s">
        <v>7</v>
      </c>
      <c r="C22533" s="110" t="s">
        <v>76</v>
      </c>
      <c r="D22533" s="111">
        <v>75937</v>
      </c>
    </row>
    <row r="22534" spans="1:4">
      <c r="A22534" s="110">
        <v>2000</v>
      </c>
      <c r="B22534" s="110" t="s">
        <v>8</v>
      </c>
      <c r="C22534" s="110" t="s">
        <v>76</v>
      </c>
      <c r="D22534" s="111">
        <v>77100</v>
      </c>
    </row>
    <row r="22535" spans="1:4">
      <c r="A22535" s="110">
        <v>2000</v>
      </c>
      <c r="B22535" s="110" t="s">
        <v>9</v>
      </c>
      <c r="C22535" s="110" t="s">
        <v>76</v>
      </c>
      <c r="D22535" s="111">
        <v>78562</v>
      </c>
    </row>
    <row r="22536" spans="1:4">
      <c r="A22536" s="110">
        <v>2000</v>
      </c>
      <c r="B22536" s="110" t="s">
        <v>10</v>
      </c>
      <c r="C22536" s="110" t="s">
        <v>76</v>
      </c>
      <c r="D22536" s="111">
        <v>75113</v>
      </c>
    </row>
    <row r="22537" spans="1:4">
      <c r="A22537" s="110">
        <v>2000</v>
      </c>
      <c r="B22537" s="110" t="s">
        <v>11</v>
      </c>
      <c r="C22537" s="110" t="s">
        <v>76</v>
      </c>
      <c r="D22537" s="111">
        <v>69377</v>
      </c>
    </row>
    <row r="22538" spans="1:4">
      <c r="A22538" s="110">
        <v>2001</v>
      </c>
      <c r="B22538" s="110" t="s">
        <v>12</v>
      </c>
      <c r="C22538" s="110" t="s">
        <v>76</v>
      </c>
      <c r="D22538" s="111">
        <v>39128</v>
      </c>
    </row>
    <row r="22539" spans="1:4">
      <c r="A22539" s="110">
        <v>2001</v>
      </c>
      <c r="B22539" s="110" t="s">
        <v>13</v>
      </c>
      <c r="C22539" s="110" t="s">
        <v>76</v>
      </c>
      <c r="D22539" s="111">
        <v>38093</v>
      </c>
    </row>
    <row r="22540" spans="1:4">
      <c r="A22540" s="110">
        <v>2001</v>
      </c>
      <c r="B22540" s="110" t="s">
        <v>14</v>
      </c>
      <c r="C22540" s="110" t="s">
        <v>76</v>
      </c>
      <c r="D22540" s="111">
        <v>38909</v>
      </c>
    </row>
    <row r="22541" spans="1:4">
      <c r="A22541" s="110">
        <v>2001</v>
      </c>
      <c r="B22541" s="110" t="s">
        <v>15</v>
      </c>
      <c r="C22541" s="110" t="s">
        <v>76</v>
      </c>
      <c r="D22541" s="111">
        <v>35462</v>
      </c>
    </row>
    <row r="22542" spans="1:4">
      <c r="A22542" s="110">
        <v>2001</v>
      </c>
      <c r="B22542" s="110" t="s">
        <v>4</v>
      </c>
      <c r="C22542" s="110" t="s">
        <v>76</v>
      </c>
      <c r="D22542" s="111">
        <v>39538</v>
      </c>
    </row>
    <row r="22543" spans="1:4">
      <c r="A22543" s="110">
        <v>2001</v>
      </c>
      <c r="B22543" s="110" t="s">
        <v>5</v>
      </c>
      <c r="C22543" s="110" t="s">
        <v>76</v>
      </c>
      <c r="D22543" s="111">
        <v>38148</v>
      </c>
    </row>
    <row r="22544" spans="1:4">
      <c r="A22544" s="110">
        <v>2001</v>
      </c>
      <c r="B22544" s="110" t="s">
        <v>6</v>
      </c>
      <c r="C22544" s="110" t="s">
        <v>76</v>
      </c>
      <c r="D22544" s="111">
        <v>36388</v>
      </c>
    </row>
    <row r="22545" spans="1:4">
      <c r="A22545" s="110">
        <v>2001</v>
      </c>
      <c r="B22545" s="110" t="s">
        <v>7</v>
      </c>
      <c r="C22545" s="110" t="s">
        <v>76</v>
      </c>
      <c r="D22545" s="111">
        <v>30078</v>
      </c>
    </row>
    <row r="22546" spans="1:4">
      <c r="A22546" s="110">
        <v>2001</v>
      </c>
      <c r="B22546" s="110" t="s">
        <v>8</v>
      </c>
      <c r="C22546" s="110" t="s">
        <v>76</v>
      </c>
      <c r="D22546" s="111">
        <v>28378</v>
      </c>
    </row>
    <row r="22547" spans="1:4">
      <c r="A22547" s="110">
        <v>2001</v>
      </c>
      <c r="B22547" s="110" t="s">
        <v>9</v>
      </c>
      <c r="C22547" s="110" t="s">
        <v>76</v>
      </c>
      <c r="D22547" s="111">
        <v>27342</v>
      </c>
    </row>
    <row r="22548" spans="1:4">
      <c r="A22548" s="110">
        <v>2001</v>
      </c>
      <c r="B22548" s="110" t="s">
        <v>10</v>
      </c>
      <c r="C22548" s="110" t="s">
        <v>76</v>
      </c>
      <c r="D22548" s="111">
        <v>23936</v>
      </c>
    </row>
    <row r="22549" spans="1:4">
      <c r="A22549" s="110">
        <v>2001</v>
      </c>
      <c r="B22549" s="110" t="s">
        <v>11</v>
      </c>
      <c r="C22549" s="110" t="s">
        <v>76</v>
      </c>
      <c r="D22549" s="111">
        <v>17782</v>
      </c>
    </row>
    <row r="22550" spans="1:4">
      <c r="A22550" s="110">
        <v>2002</v>
      </c>
      <c r="B22550" s="110" t="s">
        <v>12</v>
      </c>
      <c r="C22550" s="110" t="s">
        <v>76</v>
      </c>
      <c r="D22550" s="111">
        <v>18211</v>
      </c>
    </row>
    <row r="22551" spans="1:4">
      <c r="A22551" s="110">
        <v>2002</v>
      </c>
      <c r="B22551" s="110" t="s">
        <v>13</v>
      </c>
      <c r="C22551" s="110" t="s">
        <v>76</v>
      </c>
      <c r="D22551" s="111">
        <v>16795</v>
      </c>
    </row>
    <row r="22552" spans="1:4">
      <c r="A22552" s="110">
        <v>2002</v>
      </c>
      <c r="B22552" s="110" t="s">
        <v>14</v>
      </c>
      <c r="C22552" s="110" t="s">
        <v>76</v>
      </c>
      <c r="D22552" s="111">
        <v>29202</v>
      </c>
    </row>
    <row r="22553" spans="1:4">
      <c r="A22553" s="110">
        <v>2002</v>
      </c>
      <c r="B22553" s="110" t="s">
        <v>15</v>
      </c>
      <c r="C22553" s="110" t="s">
        <v>76</v>
      </c>
      <c r="D22553" s="111">
        <v>15923</v>
      </c>
    </row>
    <row r="22554" spans="1:4">
      <c r="A22554" s="110">
        <v>2002</v>
      </c>
      <c r="B22554" s="110" t="s">
        <v>4</v>
      </c>
      <c r="C22554" s="110" t="s">
        <v>76</v>
      </c>
      <c r="D22554" s="111">
        <v>15416.275399779424</v>
      </c>
    </row>
    <row r="22555" spans="1:4">
      <c r="A22555" s="110">
        <v>2002</v>
      </c>
      <c r="B22555" s="110" t="s">
        <v>5</v>
      </c>
      <c r="C22555" s="110" t="s">
        <v>76</v>
      </c>
      <c r="D22555" s="111">
        <v>13950</v>
      </c>
    </row>
    <row r="22556" spans="1:4">
      <c r="A22556" s="110">
        <v>2002</v>
      </c>
      <c r="B22556" s="110" t="s">
        <v>6</v>
      </c>
      <c r="C22556" s="110" t="s">
        <v>76</v>
      </c>
      <c r="D22556" s="111">
        <v>13281</v>
      </c>
    </row>
    <row r="22557" spans="1:4">
      <c r="A22557" s="110">
        <v>2002</v>
      </c>
      <c r="B22557" s="110" t="s">
        <v>7</v>
      </c>
      <c r="C22557" s="110" t="s">
        <v>76</v>
      </c>
      <c r="D22557" s="111">
        <v>11934</v>
      </c>
    </row>
    <row r="22558" spans="1:4">
      <c r="A22558" s="110">
        <v>2002</v>
      </c>
      <c r="B22558" s="110" t="s">
        <v>8</v>
      </c>
      <c r="C22558" s="110" t="s">
        <v>76</v>
      </c>
      <c r="D22558" s="111">
        <v>10172</v>
      </c>
    </row>
    <row r="22559" spans="1:4">
      <c r="A22559" s="110">
        <v>2002</v>
      </c>
      <c r="B22559" s="110" t="s">
        <v>9</v>
      </c>
      <c r="C22559" s="110" t="s">
        <v>76</v>
      </c>
      <c r="D22559" s="111">
        <v>10056</v>
      </c>
    </row>
    <row r="22560" spans="1:4">
      <c r="A22560" s="110">
        <v>2002</v>
      </c>
      <c r="B22560" s="110" t="s">
        <v>10</v>
      </c>
      <c r="C22560" s="110" t="s">
        <v>76</v>
      </c>
      <c r="D22560" s="111">
        <v>8828</v>
      </c>
    </row>
    <row r="22561" spans="1:4">
      <c r="A22561" s="110">
        <v>2002</v>
      </c>
      <c r="B22561" s="110" t="s">
        <v>11</v>
      </c>
      <c r="C22561" s="110" t="s">
        <v>76</v>
      </c>
      <c r="D22561" s="111">
        <v>9691</v>
      </c>
    </row>
    <row r="22562" spans="1:4">
      <c r="A22562" s="110">
        <v>2003</v>
      </c>
      <c r="B22562" s="110" t="s">
        <v>12</v>
      </c>
      <c r="C22562" s="110" t="s">
        <v>76</v>
      </c>
      <c r="D22562" s="111">
        <v>8012.454824020132</v>
      </c>
    </row>
    <row r="22563" spans="1:4">
      <c r="A22563" s="110">
        <v>2003</v>
      </c>
      <c r="B22563" s="110" t="s">
        <v>13</v>
      </c>
      <c r="C22563" s="110" t="s">
        <v>76</v>
      </c>
      <c r="D22563" s="111">
        <v>6160.8594473858057</v>
      </c>
    </row>
    <row r="22564" spans="1:4">
      <c r="A22564" s="110">
        <v>2003</v>
      </c>
      <c r="B22564" s="110" t="s">
        <v>14</v>
      </c>
      <c r="C22564" s="110" t="s">
        <v>76</v>
      </c>
      <c r="D22564" s="111">
        <v>5773.4118665342567</v>
      </c>
    </row>
    <row r="22565" spans="1:4">
      <c r="A22565" s="110">
        <v>2003</v>
      </c>
      <c r="B22565" s="110" t="s">
        <v>15</v>
      </c>
      <c r="C22565" s="110" t="s">
        <v>76</v>
      </c>
      <c r="D22565" s="111">
        <v>3698.8512864123541</v>
      </c>
    </row>
    <row r="22566" spans="1:4">
      <c r="A22566" s="110">
        <v>2003</v>
      </c>
      <c r="B22566" s="110" t="s">
        <v>4</v>
      </c>
      <c r="C22566" s="110" t="s">
        <v>76</v>
      </c>
      <c r="D22566" s="111">
        <v>5648.9717772363683</v>
      </c>
    </row>
    <row r="22567" spans="1:4">
      <c r="A22567" s="110">
        <v>2003</v>
      </c>
      <c r="B22567" s="110" t="s">
        <v>5</v>
      </c>
      <c r="C22567" s="110" t="s">
        <v>76</v>
      </c>
      <c r="D22567" s="111">
        <v>5721.3376932533665</v>
      </c>
    </row>
    <row r="22568" spans="1:4">
      <c r="A22568" s="110">
        <v>2003</v>
      </c>
      <c r="B22568" s="110" t="s">
        <v>6</v>
      </c>
      <c r="C22568" s="110" t="s">
        <v>76</v>
      </c>
      <c r="D22568" s="111">
        <v>6972.7597965544201</v>
      </c>
    </row>
    <row r="22569" spans="1:4">
      <c r="A22569" s="110">
        <v>2003</v>
      </c>
      <c r="B22569" s="110" t="s">
        <v>7</v>
      </c>
      <c r="C22569" s="110" t="s">
        <v>76</v>
      </c>
      <c r="D22569" s="111">
        <v>6881.3071434746025</v>
      </c>
    </row>
    <row r="22570" spans="1:4">
      <c r="A22570" s="110">
        <v>2003</v>
      </c>
      <c r="B22570" s="110" t="s">
        <v>8</v>
      </c>
      <c r="C22570" s="110" t="s">
        <v>76</v>
      </c>
      <c r="D22570" s="111">
        <v>6969.6658459930259</v>
      </c>
    </row>
    <row r="22571" spans="1:4">
      <c r="A22571" s="110">
        <v>2003</v>
      </c>
      <c r="B22571" s="110" t="s">
        <v>9</v>
      </c>
      <c r="C22571" s="110" t="s">
        <v>76</v>
      </c>
      <c r="D22571" s="111">
        <v>7763.3641188599786</v>
      </c>
    </row>
    <row r="22572" spans="1:4">
      <c r="A22572" s="110">
        <v>2003</v>
      </c>
      <c r="B22572" s="110" t="s">
        <v>10</v>
      </c>
      <c r="C22572" s="110" t="s">
        <v>76</v>
      </c>
      <c r="D22572" s="111">
        <v>6498.6639741175204</v>
      </c>
    </row>
    <row r="22573" spans="1:4">
      <c r="A22573" s="110">
        <v>2003</v>
      </c>
      <c r="B22573" s="110" t="s">
        <v>11</v>
      </c>
      <c r="C22573" s="110" t="s">
        <v>76</v>
      </c>
      <c r="D22573" s="111">
        <v>7279.1945961290721</v>
      </c>
    </row>
    <row r="22574" spans="1:4">
      <c r="A22574" s="110">
        <v>2004</v>
      </c>
      <c r="B22574" s="110" t="s">
        <v>12</v>
      </c>
      <c r="C22574" s="110" t="s">
        <v>76</v>
      </c>
      <c r="D22574" s="111">
        <v>4003.1723945935137</v>
      </c>
    </row>
    <row r="22575" spans="1:4">
      <c r="A22575" s="110">
        <v>2004</v>
      </c>
      <c r="B22575" s="110" t="s">
        <v>13</v>
      </c>
      <c r="C22575" s="110" t="s">
        <v>76</v>
      </c>
      <c r="D22575" s="111">
        <v>6002.3325875282644</v>
      </c>
    </row>
    <row r="22576" spans="1:4">
      <c r="A22576" s="110">
        <v>2004</v>
      </c>
      <c r="B22576" s="110" t="s">
        <v>14</v>
      </c>
      <c r="C22576" s="110" t="s">
        <v>76</v>
      </c>
      <c r="D22576" s="111">
        <v>6242.4487736314168</v>
      </c>
    </row>
    <row r="22577" spans="1:4">
      <c r="A22577" s="110">
        <v>2004</v>
      </c>
      <c r="B22577" s="110" t="s">
        <v>15</v>
      </c>
      <c r="C22577" s="110" t="s">
        <v>76</v>
      </c>
      <c r="D22577" s="111">
        <v>4656.1889283572254</v>
      </c>
    </row>
    <row r="22578" spans="1:4">
      <c r="A22578" s="110">
        <v>2004</v>
      </c>
      <c r="B22578" s="110" t="s">
        <v>4</v>
      </c>
      <c r="C22578" s="110" t="s">
        <v>76</v>
      </c>
      <c r="D22578" s="111">
        <v>5575.9453724040059</v>
      </c>
    </row>
    <row r="22579" spans="1:4">
      <c r="A22579" s="110">
        <v>2004</v>
      </c>
      <c r="B22579" s="110" t="s">
        <v>5</v>
      </c>
      <c r="C22579" s="110" t="s">
        <v>76</v>
      </c>
      <c r="D22579" s="111">
        <v>4640.9931182052369</v>
      </c>
    </row>
    <row r="22580" spans="1:4">
      <c r="A22580" s="110">
        <v>2004</v>
      </c>
      <c r="B22580" s="110" t="s">
        <v>6</v>
      </c>
      <c r="C22580" s="110" t="s">
        <v>76</v>
      </c>
      <c r="D22580" s="111">
        <v>5307.5269863297153</v>
      </c>
    </row>
    <row r="22581" spans="1:4">
      <c r="A22581" s="110">
        <v>2004</v>
      </c>
      <c r="B22581" s="110" t="s">
        <v>7</v>
      </c>
      <c r="C22581" s="110" t="s">
        <v>76</v>
      </c>
      <c r="D22581" s="111">
        <v>4741.4336684477366</v>
      </c>
    </row>
    <row r="22582" spans="1:4">
      <c r="A22582" s="110">
        <v>2004</v>
      </c>
      <c r="B22582" s="110" t="s">
        <v>8</v>
      </c>
      <c r="C22582" s="110" t="s">
        <v>76</v>
      </c>
      <c r="D22582" s="111">
        <v>5006.9420072759285</v>
      </c>
    </row>
    <row r="22583" spans="1:4">
      <c r="A22583" s="110">
        <v>2004</v>
      </c>
      <c r="B22583" s="110" t="s">
        <v>9</v>
      </c>
      <c r="C22583" s="110" t="s">
        <v>76</v>
      </c>
      <c r="D22583" s="111">
        <v>5493.2986163207252</v>
      </c>
    </row>
    <row r="22584" spans="1:4">
      <c r="A22584" s="110">
        <v>2004</v>
      </c>
      <c r="B22584" s="110" t="s">
        <v>10</v>
      </c>
      <c r="C22584" s="110" t="s">
        <v>76</v>
      </c>
      <c r="D22584" s="111">
        <v>5410.2577693501926</v>
      </c>
    </row>
    <row r="22585" spans="1:4">
      <c r="A22585" s="110">
        <v>2004</v>
      </c>
      <c r="B22585" s="110" t="s">
        <v>11</v>
      </c>
      <c r="C22585" s="110" t="s">
        <v>76</v>
      </c>
      <c r="D22585" s="111">
        <v>5758.2691577497772</v>
      </c>
    </row>
    <row r="22586" spans="1:4">
      <c r="A22586" s="110">
        <v>2005</v>
      </c>
      <c r="B22586" s="110" t="s">
        <v>12</v>
      </c>
      <c r="C22586" s="110" t="s">
        <v>76</v>
      </c>
      <c r="D22586" s="111">
        <v>3739.2238093500546</v>
      </c>
    </row>
    <row r="22587" spans="1:4">
      <c r="A22587" s="110">
        <v>2005</v>
      </c>
      <c r="B22587" s="110" t="s">
        <v>13</v>
      </c>
      <c r="C22587" s="110" t="s">
        <v>76</v>
      </c>
      <c r="D22587" s="111">
        <v>4237.8473946361028</v>
      </c>
    </row>
    <row r="22588" spans="1:4">
      <c r="A22588" s="110">
        <v>2005</v>
      </c>
      <c r="B22588" s="110" t="s">
        <v>14</v>
      </c>
      <c r="C22588" s="110" t="s">
        <v>76</v>
      </c>
      <c r="D22588" s="111">
        <v>5941.2573148227175</v>
      </c>
    </row>
    <row r="22589" spans="1:4">
      <c r="A22589" s="110">
        <v>2005</v>
      </c>
      <c r="B22589" s="110" t="s">
        <v>15</v>
      </c>
      <c r="C22589" s="110" t="s">
        <v>76</v>
      </c>
      <c r="D22589" s="111">
        <v>5234.5165174333952</v>
      </c>
    </row>
    <row r="22590" spans="1:4">
      <c r="A22590" s="110">
        <v>2005</v>
      </c>
      <c r="B22590" s="110" t="s">
        <v>4</v>
      </c>
      <c r="C22590" s="110" t="s">
        <v>76</v>
      </c>
      <c r="D22590" s="111">
        <v>5147.8265399839656</v>
      </c>
    </row>
    <row r="22591" spans="1:4">
      <c r="A22591" s="110">
        <v>2005</v>
      </c>
      <c r="B22591" s="110" t="s">
        <v>5</v>
      </c>
      <c r="C22591" s="110" t="s">
        <v>76</v>
      </c>
      <c r="D22591" s="111">
        <v>4827.646128515592</v>
      </c>
    </row>
    <row r="22592" spans="1:4">
      <c r="A22592" s="110">
        <v>2005</v>
      </c>
      <c r="B22592" s="110" t="s">
        <v>6</v>
      </c>
      <c r="C22592" s="110" t="s">
        <v>76</v>
      </c>
      <c r="D22592" s="111">
        <v>5576.2542174599166</v>
      </c>
    </row>
    <row r="22593" spans="1:4">
      <c r="A22593" s="110">
        <v>2005</v>
      </c>
      <c r="B22593" s="110" t="s">
        <v>7</v>
      </c>
      <c r="C22593" s="110" t="s">
        <v>76</v>
      </c>
      <c r="D22593" s="111">
        <v>5164.6465630691755</v>
      </c>
    </row>
    <row r="22594" spans="1:4">
      <c r="A22594" s="110">
        <v>2005</v>
      </c>
      <c r="B22594" s="110" t="s">
        <v>8</v>
      </c>
      <c r="C22594" s="110" t="s">
        <v>76</v>
      </c>
      <c r="D22594" s="111">
        <v>5355</v>
      </c>
    </row>
    <row r="22595" spans="1:4">
      <c r="A22595" s="110">
        <v>2005</v>
      </c>
      <c r="B22595" s="110" t="s">
        <v>9</v>
      </c>
      <c r="C22595" s="110" t="s">
        <v>76</v>
      </c>
      <c r="D22595" s="111">
        <v>6270</v>
      </c>
    </row>
    <row r="22596" spans="1:4">
      <c r="A22596" s="110">
        <v>2005</v>
      </c>
      <c r="B22596" s="110" t="s">
        <v>10</v>
      </c>
      <c r="C22596" s="110" t="s">
        <v>76</v>
      </c>
      <c r="D22596" s="111">
        <v>5821</v>
      </c>
    </row>
    <row r="22597" spans="1:4">
      <c r="A22597" s="110">
        <v>2005</v>
      </c>
      <c r="B22597" s="110" t="s">
        <v>11</v>
      </c>
      <c r="C22597" s="110" t="s">
        <v>76</v>
      </c>
      <c r="D22597" s="111">
        <v>6575</v>
      </c>
    </row>
    <row r="22598" spans="1:4">
      <c r="A22598" s="110">
        <v>2006</v>
      </c>
      <c r="B22598" s="110" t="s">
        <v>12</v>
      </c>
      <c r="C22598" s="110" t="s">
        <v>76</v>
      </c>
      <c r="D22598" s="111">
        <v>4557.1084369337204</v>
      </c>
    </row>
    <row r="22599" spans="1:4">
      <c r="A22599" s="110">
        <v>2006</v>
      </c>
      <c r="B22599" s="110" t="s">
        <v>13</v>
      </c>
      <c r="C22599" s="110" t="s">
        <v>76</v>
      </c>
      <c r="D22599" s="111">
        <v>4522.5920667013752</v>
      </c>
    </row>
    <row r="22600" spans="1:4">
      <c r="A22600" s="110">
        <v>2006</v>
      </c>
      <c r="B22600" s="110" t="s">
        <v>14</v>
      </c>
      <c r="C22600" s="110" t="s">
        <v>76</v>
      </c>
      <c r="D22600" s="111">
        <v>5797</v>
      </c>
    </row>
    <row r="22601" spans="1:4">
      <c r="A22601" s="110">
        <v>2006</v>
      </c>
      <c r="B22601" s="110" t="s">
        <v>15</v>
      </c>
      <c r="C22601" s="110" t="s">
        <v>76</v>
      </c>
      <c r="D22601" s="111">
        <v>6007</v>
      </c>
    </row>
    <row r="22602" spans="1:4">
      <c r="A22602" s="110">
        <v>2006</v>
      </c>
      <c r="B22602" s="110" t="s">
        <v>4</v>
      </c>
      <c r="C22602" s="110" t="s">
        <v>76</v>
      </c>
      <c r="D22602" s="111">
        <v>3664</v>
      </c>
    </row>
    <row r="22603" spans="1:4">
      <c r="A22603" s="110">
        <v>2006</v>
      </c>
      <c r="B22603" s="110" t="s">
        <v>5</v>
      </c>
      <c r="C22603" s="110" t="s">
        <v>76</v>
      </c>
      <c r="D22603" s="111">
        <v>5352</v>
      </c>
    </row>
    <row r="22604" spans="1:4">
      <c r="A22604" s="110">
        <v>2006</v>
      </c>
      <c r="B22604" s="110" t="s">
        <v>6</v>
      </c>
      <c r="C22604" s="110" t="s">
        <v>76</v>
      </c>
      <c r="D22604" s="111">
        <v>5597</v>
      </c>
    </row>
    <row r="22605" spans="1:4">
      <c r="A22605" s="110">
        <v>2006</v>
      </c>
      <c r="B22605" s="110" t="s">
        <v>7</v>
      </c>
      <c r="C22605" s="110" t="s">
        <v>76</v>
      </c>
      <c r="D22605" s="111">
        <v>5632</v>
      </c>
    </row>
    <row r="22606" spans="1:4">
      <c r="A22606" s="110">
        <v>2006</v>
      </c>
      <c r="B22606" s="110" t="s">
        <v>8</v>
      </c>
      <c r="C22606" s="110" t="s">
        <v>76</v>
      </c>
      <c r="D22606" s="111">
        <v>6041</v>
      </c>
    </row>
    <row r="22607" spans="1:4">
      <c r="A22607" s="110">
        <v>2006</v>
      </c>
      <c r="B22607" s="110" t="s">
        <v>9</v>
      </c>
      <c r="C22607" s="110" t="s">
        <v>76</v>
      </c>
      <c r="D22607" s="111">
        <v>6459</v>
      </c>
    </row>
    <row r="22608" spans="1:4">
      <c r="A22608" s="110">
        <v>2006</v>
      </c>
      <c r="B22608" s="110" t="s">
        <v>10</v>
      </c>
      <c r="C22608" s="110" t="s">
        <v>76</v>
      </c>
      <c r="D22608" s="111">
        <v>6273</v>
      </c>
    </row>
    <row r="22609" spans="1:4">
      <c r="A22609" s="110">
        <v>2006</v>
      </c>
      <c r="B22609" s="110" t="s">
        <v>11</v>
      </c>
      <c r="C22609" s="110" t="s">
        <v>76</v>
      </c>
      <c r="D22609" s="111">
        <v>5501</v>
      </c>
    </row>
    <row r="22610" spans="1:4">
      <c r="A22610" s="110">
        <v>2007</v>
      </c>
      <c r="B22610" s="110" t="s">
        <v>12</v>
      </c>
      <c r="C22610" s="110" t="s">
        <v>76</v>
      </c>
      <c r="D22610" s="111">
        <v>4960</v>
      </c>
    </row>
    <row r="22611" spans="1:4">
      <c r="A22611" s="110">
        <v>2007</v>
      </c>
      <c r="B22611" s="110" t="s">
        <v>13</v>
      </c>
      <c r="C22611" s="110" t="s">
        <v>76</v>
      </c>
      <c r="D22611" s="111">
        <v>4522</v>
      </c>
    </row>
    <row r="22612" spans="1:4">
      <c r="A22612" s="110">
        <v>2007</v>
      </c>
      <c r="B22612" s="110" t="s">
        <v>14</v>
      </c>
      <c r="C22612" s="110" t="s">
        <v>76</v>
      </c>
      <c r="D22612" s="111">
        <v>5036</v>
      </c>
    </row>
    <row r="22613" spans="1:4">
      <c r="A22613" s="110">
        <v>2007</v>
      </c>
      <c r="B22613" s="110" t="s">
        <v>15</v>
      </c>
      <c r="C22613" s="110" t="s">
        <v>76</v>
      </c>
      <c r="D22613" s="111">
        <v>5059</v>
      </c>
    </row>
    <row r="22614" spans="1:4">
      <c r="A22614" s="110">
        <v>2007</v>
      </c>
      <c r="B22614" s="110" t="s">
        <v>4</v>
      </c>
      <c r="C22614" s="110" t="s">
        <v>76</v>
      </c>
      <c r="D22614" s="111">
        <v>5121</v>
      </c>
    </row>
    <row r="22615" spans="1:4">
      <c r="A22615" s="110">
        <v>2007</v>
      </c>
      <c r="B22615" s="110" t="s">
        <v>5</v>
      </c>
      <c r="C22615" s="110" t="s">
        <v>76</v>
      </c>
      <c r="D22615" s="111">
        <v>3336.6599539421181</v>
      </c>
    </row>
    <row r="22616" spans="1:4">
      <c r="A22616" s="110">
        <v>2007</v>
      </c>
      <c r="B22616" s="110" t="s">
        <v>6</v>
      </c>
      <c r="C22616" s="110" t="s">
        <v>76</v>
      </c>
      <c r="D22616" s="111">
        <v>0</v>
      </c>
    </row>
    <row r="22617" spans="1:4">
      <c r="A22617" s="110">
        <v>2007</v>
      </c>
      <c r="B22617" s="110" t="s">
        <v>7</v>
      </c>
      <c r="C22617" s="110" t="s">
        <v>76</v>
      </c>
      <c r="D22617" s="111">
        <v>0</v>
      </c>
    </row>
    <row r="22618" spans="1:4">
      <c r="A22618" s="110">
        <v>2007</v>
      </c>
      <c r="B22618" s="110" t="s">
        <v>8</v>
      </c>
      <c r="C22618" s="110" t="s">
        <v>76</v>
      </c>
      <c r="D22618" s="111">
        <v>870</v>
      </c>
    </row>
    <row r="22619" spans="1:4">
      <c r="A22619" s="110">
        <v>2007</v>
      </c>
      <c r="B22619" s="110" t="s">
        <v>9</v>
      </c>
      <c r="C22619" s="110" t="s">
        <v>76</v>
      </c>
      <c r="D22619" s="111">
        <v>3838</v>
      </c>
    </row>
    <row r="22620" spans="1:4">
      <c r="A22620" s="110">
        <v>2007</v>
      </c>
      <c r="B22620" s="110" t="s">
        <v>10</v>
      </c>
      <c r="C22620" s="110" t="s">
        <v>76</v>
      </c>
      <c r="D22620" s="111">
        <v>4750</v>
      </c>
    </row>
    <row r="22621" spans="1:4">
      <c r="A22621" s="110">
        <v>2007</v>
      </c>
      <c r="B22621" s="110" t="s">
        <v>11</v>
      </c>
      <c r="C22621" s="110" t="s">
        <v>76</v>
      </c>
      <c r="D22621" s="111">
        <v>5460</v>
      </c>
    </row>
    <row r="22622" spans="1:4">
      <c r="A22622" s="110">
        <v>2008</v>
      </c>
      <c r="B22622" s="110" t="s">
        <v>12</v>
      </c>
      <c r="C22622" s="110" t="s">
        <v>76</v>
      </c>
      <c r="D22622" s="111">
        <v>6587</v>
      </c>
    </row>
    <row r="22623" spans="1:4">
      <c r="A22623" s="110">
        <v>2008</v>
      </c>
      <c r="B22623" s="110" t="s">
        <v>13</v>
      </c>
      <c r="C22623" s="110" t="s">
        <v>76</v>
      </c>
      <c r="D22623" s="111">
        <v>5783</v>
      </c>
    </row>
    <row r="22624" spans="1:4">
      <c r="A22624" s="110">
        <v>2008</v>
      </c>
      <c r="B22624" s="110" t="s">
        <v>14</v>
      </c>
      <c r="C22624" s="110" t="s">
        <v>76</v>
      </c>
      <c r="D22624" s="111">
        <v>4938</v>
      </c>
    </row>
    <row r="22625" spans="1:4">
      <c r="A22625" s="110">
        <v>2008</v>
      </c>
      <c r="B22625" s="110" t="s">
        <v>15</v>
      </c>
      <c r="C22625" s="110" t="s">
        <v>76</v>
      </c>
      <c r="D22625" s="111">
        <v>9835</v>
      </c>
    </row>
    <row r="22626" spans="1:4">
      <c r="A22626" s="110">
        <v>2008</v>
      </c>
      <c r="B22626" s="110" t="s">
        <v>4</v>
      </c>
      <c r="C22626" s="110" t="s">
        <v>76</v>
      </c>
      <c r="D22626" s="111">
        <v>14532</v>
      </c>
    </row>
    <row r="22627" spans="1:4">
      <c r="A22627" s="110">
        <v>2008</v>
      </c>
      <c r="B22627" s="110" t="s">
        <v>5</v>
      </c>
      <c r="C22627" s="110" t="s">
        <v>76</v>
      </c>
      <c r="D22627" s="111">
        <v>12225</v>
      </c>
    </row>
    <row r="22628" spans="1:4">
      <c r="A22628" s="110">
        <v>2008</v>
      </c>
      <c r="B22628" s="110" t="s">
        <v>6</v>
      </c>
      <c r="C22628" s="110" t="s">
        <v>76</v>
      </c>
      <c r="D22628" s="111">
        <v>9534</v>
      </c>
    </row>
    <row r="22629" spans="1:4">
      <c r="A22629" s="110">
        <v>2008</v>
      </c>
      <c r="B22629" s="110" t="s">
        <v>7</v>
      </c>
      <c r="C22629" s="110" t="s">
        <v>76</v>
      </c>
      <c r="D22629" s="111">
        <v>9302</v>
      </c>
    </row>
    <row r="22630" spans="1:4">
      <c r="A22630" s="110">
        <v>2008</v>
      </c>
      <c r="B22630" s="110" t="s">
        <v>8</v>
      </c>
      <c r="C22630" s="110" t="s">
        <v>76</v>
      </c>
      <c r="D22630" s="111">
        <v>9214</v>
      </c>
    </row>
    <row r="22631" spans="1:4">
      <c r="A22631" s="110">
        <v>2008</v>
      </c>
      <c r="B22631" s="110" t="s">
        <v>9</v>
      </c>
      <c r="C22631" s="110" t="s">
        <v>76</v>
      </c>
      <c r="D22631" s="111">
        <v>9532</v>
      </c>
    </row>
    <row r="22632" spans="1:4">
      <c r="A22632" s="110">
        <v>2008</v>
      </c>
      <c r="B22632" s="110" t="s">
        <v>10</v>
      </c>
      <c r="C22632" s="110" t="s">
        <v>76</v>
      </c>
      <c r="D22632" s="111">
        <v>8298</v>
      </c>
    </row>
    <row r="22633" spans="1:4">
      <c r="A22633" s="110">
        <v>2008</v>
      </c>
      <c r="B22633" s="110" t="s">
        <v>11</v>
      </c>
      <c r="C22633" s="110" t="s">
        <v>76</v>
      </c>
      <c r="D22633" s="111">
        <v>9070</v>
      </c>
    </row>
    <row r="22634" spans="1:4">
      <c r="A22634" s="110">
        <v>2009</v>
      </c>
      <c r="B22634" s="110" t="s">
        <v>12</v>
      </c>
      <c r="C22634" s="110" t="s">
        <v>76</v>
      </c>
      <c r="D22634" s="111">
        <v>8740</v>
      </c>
    </row>
    <row r="22635" spans="1:4">
      <c r="A22635" s="110">
        <v>2009</v>
      </c>
      <c r="B22635" s="110" t="s">
        <v>13</v>
      </c>
      <c r="C22635" s="110" t="s">
        <v>76</v>
      </c>
      <c r="D22635" s="111">
        <v>7907</v>
      </c>
    </row>
    <row r="22636" spans="1:4">
      <c r="A22636" s="110">
        <v>2009</v>
      </c>
      <c r="B22636" s="110" t="s">
        <v>14</v>
      </c>
      <c r="C22636" s="110" t="s">
        <v>76</v>
      </c>
      <c r="D22636" s="111">
        <v>8071</v>
      </c>
    </row>
    <row r="22637" spans="1:4">
      <c r="A22637" s="110">
        <v>2009</v>
      </c>
      <c r="B22637" s="110" t="s">
        <v>15</v>
      </c>
      <c r="C22637" s="110" t="s">
        <v>76</v>
      </c>
      <c r="D22637" s="111">
        <v>8222</v>
      </c>
    </row>
    <row r="22638" spans="1:4">
      <c r="A22638" s="110">
        <v>2009</v>
      </c>
      <c r="B22638" s="110" t="s">
        <v>4</v>
      </c>
      <c r="C22638" s="110" t="s">
        <v>76</v>
      </c>
      <c r="D22638" s="111">
        <v>5932</v>
      </c>
    </row>
    <row r="22639" spans="1:4">
      <c r="A22639" s="110">
        <v>2009</v>
      </c>
      <c r="B22639" s="110" t="s">
        <v>5</v>
      </c>
      <c r="C22639" s="110" t="s">
        <v>76</v>
      </c>
      <c r="D22639" s="111">
        <v>6254</v>
      </c>
    </row>
    <row r="22640" spans="1:4">
      <c r="A22640" s="110">
        <v>2009</v>
      </c>
      <c r="B22640" s="110" t="s">
        <v>6</v>
      </c>
      <c r="C22640" s="110" t="s">
        <v>76</v>
      </c>
      <c r="D22640" s="111">
        <v>6228</v>
      </c>
    </row>
    <row r="22641" spans="1:4">
      <c r="A22641" s="110">
        <v>2009</v>
      </c>
      <c r="B22641" s="110" t="s">
        <v>7</v>
      </c>
      <c r="C22641" s="110" t="s">
        <v>76</v>
      </c>
      <c r="D22641" s="111">
        <v>6475</v>
      </c>
    </row>
    <row r="22642" spans="1:4">
      <c r="A22642" s="110">
        <v>2009</v>
      </c>
      <c r="B22642" s="110" t="s">
        <v>8</v>
      </c>
      <c r="C22642" s="110" t="s">
        <v>76</v>
      </c>
      <c r="D22642" s="111">
        <v>6596</v>
      </c>
    </row>
    <row r="22643" spans="1:4">
      <c r="A22643" s="110">
        <v>2009</v>
      </c>
      <c r="B22643" s="110" t="s">
        <v>9</v>
      </c>
      <c r="C22643" s="110" t="s">
        <v>76</v>
      </c>
      <c r="D22643" s="111">
        <v>7295</v>
      </c>
    </row>
    <row r="22644" spans="1:4">
      <c r="A22644" s="110">
        <v>2009</v>
      </c>
      <c r="B22644" s="110" t="s">
        <v>10</v>
      </c>
      <c r="C22644" s="110" t="s">
        <v>76</v>
      </c>
      <c r="D22644" s="111">
        <v>6193</v>
      </c>
    </row>
    <row r="22645" spans="1:4">
      <c r="A22645" s="110">
        <v>2009</v>
      </c>
      <c r="B22645" s="110" t="s">
        <v>11</v>
      </c>
      <c r="C22645" s="110" t="s">
        <v>76</v>
      </c>
      <c r="D22645" s="111">
        <v>6943</v>
      </c>
    </row>
    <row r="22646" spans="1:4">
      <c r="A22646" s="110">
        <v>2010</v>
      </c>
      <c r="B22646" s="110" t="s">
        <v>12</v>
      </c>
      <c r="C22646" s="110" t="s">
        <v>76</v>
      </c>
      <c r="D22646" s="111">
        <v>6971</v>
      </c>
    </row>
    <row r="22647" spans="1:4">
      <c r="A22647" s="110">
        <v>2010</v>
      </c>
      <c r="B22647" s="110" t="s">
        <v>13</v>
      </c>
      <c r="C22647" s="110" t="s">
        <v>76</v>
      </c>
      <c r="D22647" s="111">
        <v>6239</v>
      </c>
    </row>
    <row r="22648" spans="1:4">
      <c r="A22648" s="110">
        <v>2010</v>
      </c>
      <c r="B22648" s="110" t="s">
        <v>14</v>
      </c>
      <c r="C22648" s="110" t="s">
        <v>76</v>
      </c>
      <c r="D22648" s="111">
        <v>6554</v>
      </c>
    </row>
    <row r="22649" spans="1:4">
      <c r="A22649" s="110">
        <v>2010</v>
      </c>
      <c r="B22649" s="110" t="s">
        <v>15</v>
      </c>
      <c r="C22649" s="110" t="s">
        <v>76</v>
      </c>
      <c r="D22649" s="111">
        <v>6531</v>
      </c>
    </row>
    <row r="22650" spans="1:4">
      <c r="A22650" s="110">
        <v>2010</v>
      </c>
      <c r="B22650" s="110" t="s">
        <v>4</v>
      </c>
      <c r="C22650" s="110" t="s">
        <v>76</v>
      </c>
      <c r="D22650" s="111">
        <v>5682</v>
      </c>
    </row>
    <row r="22651" spans="1:4">
      <c r="A22651" s="110">
        <v>2010</v>
      </c>
      <c r="B22651" s="110" t="s">
        <v>5</v>
      </c>
      <c r="C22651" s="110" t="s">
        <v>76</v>
      </c>
      <c r="D22651" s="111">
        <v>5754</v>
      </c>
    </row>
    <row r="22652" spans="1:4">
      <c r="A22652" s="110">
        <v>2010</v>
      </c>
      <c r="B22652" s="110" t="s">
        <v>6</v>
      </c>
      <c r="C22652" s="110" t="s">
        <v>76</v>
      </c>
      <c r="D22652" s="111">
        <v>5505</v>
      </c>
    </row>
    <row r="22653" spans="1:4">
      <c r="A22653" s="110">
        <v>2010</v>
      </c>
      <c r="B22653" s="110" t="s">
        <v>7</v>
      </c>
      <c r="C22653" s="110" t="s">
        <v>76</v>
      </c>
      <c r="D22653" s="111">
        <v>6257</v>
      </c>
    </row>
    <row r="22654" spans="1:4">
      <c r="A22654" s="110">
        <v>2010</v>
      </c>
      <c r="B22654" s="110" t="s">
        <v>8</v>
      </c>
      <c r="C22654" s="110" t="s">
        <v>76</v>
      </c>
      <c r="D22654" s="111">
        <v>7117</v>
      </c>
    </row>
    <row r="22655" spans="1:4">
      <c r="A22655" s="110">
        <v>2010</v>
      </c>
      <c r="B22655" s="110" t="s">
        <v>9</v>
      </c>
      <c r="C22655" s="110" t="s">
        <v>76</v>
      </c>
      <c r="D22655" s="111">
        <v>6979</v>
      </c>
    </row>
    <row r="22656" spans="1:4">
      <c r="A22656" s="110">
        <v>2010</v>
      </c>
      <c r="B22656" s="110" t="s">
        <v>10</v>
      </c>
      <c r="C22656" s="110" t="s">
        <v>76</v>
      </c>
      <c r="D22656" s="111">
        <v>7417</v>
      </c>
    </row>
    <row r="22657" spans="1:4">
      <c r="A22657" s="110">
        <v>2010</v>
      </c>
      <c r="B22657" s="110" t="s">
        <v>11</v>
      </c>
      <c r="C22657" s="110" t="s">
        <v>76</v>
      </c>
      <c r="D22657" s="111">
        <v>7696</v>
      </c>
    </row>
    <row r="22658" spans="1:4">
      <c r="A22658" s="110">
        <v>2011</v>
      </c>
      <c r="B22658" s="110" t="s">
        <v>12</v>
      </c>
      <c r="C22658" s="110" t="s">
        <v>76</v>
      </c>
      <c r="D22658" s="111">
        <v>6686</v>
      </c>
    </row>
    <row r="22659" spans="1:4">
      <c r="A22659" s="110">
        <v>2011</v>
      </c>
      <c r="B22659" s="110" t="s">
        <v>13</v>
      </c>
      <c r="C22659" s="110" t="s">
        <v>76</v>
      </c>
      <c r="D22659" s="111">
        <v>5755</v>
      </c>
    </row>
    <row r="22660" spans="1:4">
      <c r="A22660" s="110">
        <v>2011</v>
      </c>
      <c r="B22660" s="110" t="s">
        <v>14</v>
      </c>
      <c r="C22660" s="110" t="s">
        <v>76</v>
      </c>
      <c r="D22660" s="111">
        <v>5351</v>
      </c>
    </row>
    <row r="22661" spans="1:4">
      <c r="A22661" s="110">
        <v>2011</v>
      </c>
      <c r="B22661" s="110" t="s">
        <v>15</v>
      </c>
      <c r="C22661" s="110" t="s">
        <v>76</v>
      </c>
      <c r="D22661" s="111">
        <v>4848</v>
      </c>
    </row>
    <row r="22662" spans="1:4">
      <c r="A22662" s="110">
        <v>2011</v>
      </c>
      <c r="B22662" s="110" t="s">
        <v>4</v>
      </c>
      <c r="C22662" s="110" t="s">
        <v>76</v>
      </c>
      <c r="D22662" s="111">
        <v>4593</v>
      </c>
    </row>
    <row r="22663" spans="1:4">
      <c r="A22663" s="110">
        <v>2011</v>
      </c>
      <c r="B22663" s="110" t="s">
        <v>5</v>
      </c>
      <c r="C22663" s="110" t="s">
        <v>76</v>
      </c>
      <c r="D22663" s="111">
        <v>4533</v>
      </c>
    </row>
    <row r="22664" spans="1:4">
      <c r="A22664" s="110">
        <v>2011</v>
      </c>
      <c r="B22664" s="110" t="s">
        <v>6</v>
      </c>
      <c r="C22664" s="110" t="s">
        <v>76</v>
      </c>
      <c r="D22664" s="111">
        <v>4833</v>
      </c>
    </row>
    <row r="22665" spans="1:4">
      <c r="A22665" s="110">
        <v>2011</v>
      </c>
      <c r="B22665" s="110" t="s">
        <v>7</v>
      </c>
      <c r="C22665" s="110" t="s">
        <v>76</v>
      </c>
      <c r="D22665" s="111">
        <v>4635</v>
      </c>
    </row>
    <row r="22666" spans="1:4">
      <c r="A22666" s="110">
        <v>2011</v>
      </c>
      <c r="B22666" s="110" t="s">
        <v>8</v>
      </c>
      <c r="C22666" s="110" t="s">
        <v>76</v>
      </c>
      <c r="D22666" s="111">
        <v>5715</v>
      </c>
    </row>
    <row r="22667" spans="1:4">
      <c r="A22667" s="110">
        <v>2011</v>
      </c>
      <c r="B22667" s="110" t="s">
        <v>9</v>
      </c>
      <c r="C22667" s="110" t="s">
        <v>76</v>
      </c>
      <c r="D22667" s="111">
        <v>6339</v>
      </c>
    </row>
    <row r="22668" spans="1:4">
      <c r="A22668" s="110">
        <v>2011</v>
      </c>
      <c r="B22668" s="110" t="s">
        <v>10</v>
      </c>
      <c r="C22668" s="110" t="s">
        <v>76</v>
      </c>
      <c r="D22668" s="111">
        <v>5633</v>
      </c>
    </row>
    <row r="22669" spans="1:4">
      <c r="A22669" s="110">
        <v>2011</v>
      </c>
      <c r="B22669" s="110" t="s">
        <v>11</v>
      </c>
      <c r="C22669" s="110" t="s">
        <v>76</v>
      </c>
      <c r="D22669" s="111">
        <v>6111</v>
      </c>
    </row>
    <row r="22670" spans="1:4">
      <c r="A22670" s="110">
        <v>2012</v>
      </c>
      <c r="B22670" s="110" t="s">
        <v>12</v>
      </c>
      <c r="C22670" s="110" t="s">
        <v>76</v>
      </c>
      <c r="D22670" s="111">
        <v>6016</v>
      </c>
    </row>
    <row r="22671" spans="1:4">
      <c r="A22671" s="110">
        <v>2012</v>
      </c>
      <c r="B22671" s="110" t="s">
        <v>13</v>
      </c>
      <c r="C22671" s="110" t="s">
        <v>76</v>
      </c>
      <c r="D22671" s="111">
        <v>4776</v>
      </c>
    </row>
    <row r="22672" spans="1:4">
      <c r="A22672" s="110">
        <v>2012</v>
      </c>
      <c r="B22672" s="110" t="s">
        <v>14</v>
      </c>
      <c r="C22672" s="110" t="s">
        <v>76</v>
      </c>
      <c r="D22672" s="111">
        <v>5319</v>
      </c>
    </row>
    <row r="22673" spans="1:4">
      <c r="A22673" s="110">
        <v>2012</v>
      </c>
      <c r="B22673" s="110" t="s">
        <v>15</v>
      </c>
      <c r="C22673" s="110" t="s">
        <v>76</v>
      </c>
      <c r="D22673" s="111">
        <v>2543</v>
      </c>
    </row>
    <row r="22674" spans="1:4">
      <c r="A22674" s="110">
        <v>2012</v>
      </c>
      <c r="B22674" s="110" t="s">
        <v>4</v>
      </c>
      <c r="C22674" s="110" t="s">
        <v>76</v>
      </c>
      <c r="D22674" s="111">
        <v>3953</v>
      </c>
    </row>
    <row r="22675" spans="1:4">
      <c r="A22675" s="110">
        <v>2012</v>
      </c>
      <c r="B22675" s="110" t="s">
        <v>5</v>
      </c>
      <c r="C22675" s="110" t="s">
        <v>76</v>
      </c>
      <c r="D22675" s="111">
        <v>3536</v>
      </c>
    </row>
    <row r="22676" spans="1:4">
      <c r="A22676" s="110">
        <v>2012</v>
      </c>
      <c r="B22676" s="110" t="s">
        <v>6</v>
      </c>
      <c r="C22676" s="110" t="s">
        <v>76</v>
      </c>
      <c r="D22676" s="111">
        <v>4106.846481476181</v>
      </c>
    </row>
    <row r="22677" spans="1:4">
      <c r="A22677" s="110">
        <v>2012</v>
      </c>
      <c r="B22677" s="110" t="s">
        <v>7</v>
      </c>
      <c r="C22677" s="110" t="s">
        <v>76</v>
      </c>
      <c r="D22677" s="111">
        <v>2024.8298530283193</v>
      </c>
    </row>
    <row r="22678" spans="1:4">
      <c r="A22678" s="110">
        <v>2012</v>
      </c>
      <c r="B22678" s="110" t="s">
        <v>8</v>
      </c>
      <c r="C22678" s="110" t="s">
        <v>76</v>
      </c>
      <c r="D22678" s="111">
        <v>1695.6421138730707</v>
      </c>
    </row>
    <row r="22679" spans="1:4">
      <c r="A22679" s="110">
        <v>2012</v>
      </c>
      <c r="B22679" s="110" t="s">
        <v>9</v>
      </c>
      <c r="C22679" s="110" t="s">
        <v>76</v>
      </c>
      <c r="D22679" s="111">
        <v>1940.5852626140463</v>
      </c>
    </row>
    <row r="22680" spans="1:4">
      <c r="A22680" s="110">
        <v>2012</v>
      </c>
      <c r="B22680" s="110" t="s">
        <v>10</v>
      </c>
      <c r="C22680" s="110" t="s">
        <v>76</v>
      </c>
      <c r="D22680" s="111">
        <v>2095.6318508963382</v>
      </c>
    </row>
    <row r="22681" spans="1:4">
      <c r="A22681" s="110">
        <v>2012</v>
      </c>
      <c r="B22681" s="110" t="s">
        <v>11</v>
      </c>
      <c r="C22681" s="110" t="s">
        <v>76</v>
      </c>
      <c r="D22681" s="111">
        <v>2159.297688692538</v>
      </c>
    </row>
    <row r="22682" spans="1:4">
      <c r="A22682" s="110">
        <v>2013</v>
      </c>
      <c r="B22682" s="110" t="s">
        <v>12</v>
      </c>
      <c r="C22682" s="110" t="s">
        <v>76</v>
      </c>
      <c r="D22682" s="111">
        <v>2120.5041874153803</v>
      </c>
    </row>
    <row r="22683" spans="1:4">
      <c r="A22683" s="110">
        <v>2013</v>
      </c>
      <c r="B22683" s="110" t="s">
        <v>13</v>
      </c>
      <c r="C22683" s="110" t="s">
        <v>76</v>
      </c>
      <c r="D22683" s="111">
        <v>2381.8288947196197</v>
      </c>
    </row>
    <row r="22684" spans="1:4">
      <c r="A22684" s="110">
        <v>2013</v>
      </c>
      <c r="B22684" s="110" t="s">
        <v>14</v>
      </c>
      <c r="C22684" s="110" t="s">
        <v>76</v>
      </c>
      <c r="D22684" s="111">
        <v>3473.1932076686321</v>
      </c>
    </row>
    <row r="22685" spans="1:4">
      <c r="A22685" s="110">
        <v>2013</v>
      </c>
      <c r="B22685" s="110" t="s">
        <v>15</v>
      </c>
      <c r="C22685" s="110" t="s">
        <v>76</v>
      </c>
      <c r="D22685" s="111">
        <v>2264.5520814205097</v>
      </c>
    </row>
    <row r="22686" spans="1:4">
      <c r="A22686" s="110">
        <v>2013</v>
      </c>
      <c r="B22686" s="110" t="s">
        <v>4</v>
      </c>
      <c r="C22686" s="110" t="s">
        <v>76</v>
      </c>
      <c r="D22686" s="111">
        <v>1958.7258397935184</v>
      </c>
    </row>
    <row r="22687" spans="1:4">
      <c r="A22687" s="110">
        <v>2013</v>
      </c>
      <c r="B22687" s="110" t="s">
        <v>5</v>
      </c>
      <c r="C22687" s="110" t="s">
        <v>76</v>
      </c>
      <c r="D22687" s="111">
        <v>1624.7545683273797</v>
      </c>
    </row>
    <row r="22688" spans="1:4">
      <c r="A22688" s="110">
        <v>2013</v>
      </c>
      <c r="B22688" s="110" t="s">
        <v>6</v>
      </c>
      <c r="C22688" s="110" t="s">
        <v>76</v>
      </c>
      <c r="D22688" s="111">
        <v>1500.8294341433175</v>
      </c>
    </row>
    <row r="22689" spans="1:4">
      <c r="A22689" s="110">
        <v>2013</v>
      </c>
      <c r="B22689" s="110" t="s">
        <v>7</v>
      </c>
      <c r="C22689" s="110" t="s">
        <v>76</v>
      </c>
      <c r="D22689" s="111">
        <v>1406.8181631593936</v>
      </c>
    </row>
    <row r="22690" spans="1:4">
      <c r="A22690" s="110">
        <v>2013</v>
      </c>
      <c r="B22690" s="110" t="s">
        <v>8</v>
      </c>
      <c r="C22690" s="110" t="s">
        <v>76</v>
      </c>
      <c r="D22690" s="111">
        <v>1520.8415473036277</v>
      </c>
    </row>
    <row r="22691" spans="1:4">
      <c r="A22691" s="110">
        <v>2013</v>
      </c>
      <c r="B22691" s="110" t="s">
        <v>9</v>
      </c>
      <c r="C22691" s="110" t="s">
        <v>76</v>
      </c>
      <c r="D22691" s="111">
        <v>2114.6992204634375</v>
      </c>
    </row>
    <row r="22692" spans="1:4">
      <c r="A22692" s="110">
        <v>2013</v>
      </c>
      <c r="B22692" s="110" t="s">
        <v>10</v>
      </c>
      <c r="C22692" s="110" t="s">
        <v>76</v>
      </c>
      <c r="D22692" s="111">
        <v>2154.7639088433489</v>
      </c>
    </row>
    <row r="22693" spans="1:4">
      <c r="A22693" s="110">
        <v>2013</v>
      </c>
      <c r="B22693" s="110" t="s">
        <v>11</v>
      </c>
      <c r="C22693" s="110" t="s">
        <v>76</v>
      </c>
      <c r="D22693" s="111">
        <v>2733.3274002079129</v>
      </c>
    </row>
    <row r="22694" spans="1:4">
      <c r="A22694" s="110">
        <v>2014</v>
      </c>
      <c r="B22694" s="110" t="s">
        <v>12</v>
      </c>
      <c r="C22694" s="110" t="s">
        <v>76</v>
      </c>
      <c r="D22694" s="111">
        <v>3835</v>
      </c>
    </row>
    <row r="22695" spans="1:4">
      <c r="A22695" s="110">
        <v>2014</v>
      </c>
      <c r="B22695" s="110" t="s">
        <v>13</v>
      </c>
      <c r="C22695" s="110" t="s">
        <v>76</v>
      </c>
      <c r="D22695" s="111">
        <v>2594</v>
      </c>
    </row>
    <row r="22696" spans="1:4">
      <c r="A22696" s="110">
        <v>2014</v>
      </c>
      <c r="B22696" s="110" t="s">
        <v>14</v>
      </c>
      <c r="C22696" s="110" t="s">
        <v>76</v>
      </c>
      <c r="D22696" s="111">
        <v>3667.9385535004362</v>
      </c>
    </row>
    <row r="22697" spans="1:4">
      <c r="A22697" s="110">
        <v>2014</v>
      </c>
      <c r="B22697" s="110" t="s">
        <v>15</v>
      </c>
      <c r="C22697" s="110" t="s">
        <v>76</v>
      </c>
      <c r="D22697" s="111">
        <v>3773.1452105448607</v>
      </c>
    </row>
    <row r="22698" spans="1:4">
      <c r="A22698" s="110">
        <v>2014</v>
      </c>
      <c r="B22698" s="110" t="s">
        <v>4</v>
      </c>
      <c r="C22698" s="110" t="s">
        <v>76</v>
      </c>
      <c r="D22698" s="111">
        <v>4721.9042022289932</v>
      </c>
    </row>
    <row r="22699" spans="1:4">
      <c r="A22699" s="110">
        <v>2014</v>
      </c>
      <c r="B22699" s="110" t="s">
        <v>5</v>
      </c>
      <c r="C22699" s="110" t="s">
        <v>76</v>
      </c>
      <c r="D22699" s="111">
        <v>3367.2673578677732</v>
      </c>
    </row>
    <row r="22700" spans="1:4">
      <c r="A22700" s="110">
        <v>2014</v>
      </c>
      <c r="B22700" s="110" t="s">
        <v>6</v>
      </c>
      <c r="C22700" s="110" t="s">
        <v>76</v>
      </c>
      <c r="D22700" s="111">
        <v>4690.1467102991764</v>
      </c>
    </row>
    <row r="22701" spans="1:4">
      <c r="A22701" s="110">
        <v>2014</v>
      </c>
      <c r="B22701" s="110" t="s">
        <v>7</v>
      </c>
      <c r="C22701" s="110" t="s">
        <v>76</v>
      </c>
      <c r="D22701" s="111">
        <v>6151.4130213316312</v>
      </c>
    </row>
    <row r="22702" spans="1:4">
      <c r="A22702" s="110">
        <v>2014</v>
      </c>
      <c r="B22702" s="110" t="s">
        <v>8</v>
      </c>
      <c r="C22702" s="110" t="s">
        <v>76</v>
      </c>
      <c r="D22702" s="111">
        <v>4617</v>
      </c>
    </row>
    <row r="22703" spans="1:4">
      <c r="A22703" s="110">
        <v>2014</v>
      </c>
      <c r="B22703" s="110" t="s">
        <v>9</v>
      </c>
      <c r="C22703" s="110" t="s">
        <v>76</v>
      </c>
      <c r="D22703" s="111">
        <v>5261</v>
      </c>
    </row>
    <row r="22704" spans="1:4">
      <c r="A22704" s="110">
        <v>2014</v>
      </c>
      <c r="B22704" s="110" t="s">
        <v>10</v>
      </c>
      <c r="C22704" s="110" t="s">
        <v>76</v>
      </c>
      <c r="D22704" s="111">
        <v>3333</v>
      </c>
    </row>
    <row r="22705" spans="1:4">
      <c r="A22705" s="110">
        <v>2014</v>
      </c>
      <c r="B22705" s="110" t="s">
        <v>11</v>
      </c>
      <c r="C22705" s="110" t="s">
        <v>76</v>
      </c>
      <c r="D22705" s="111">
        <v>2725</v>
      </c>
    </row>
    <row r="22706" spans="1:4">
      <c r="A22706" s="110">
        <v>2015</v>
      </c>
      <c r="B22706" s="110" t="s">
        <v>12</v>
      </c>
      <c r="C22706" s="110" t="s">
        <v>76</v>
      </c>
      <c r="D22706" s="111">
        <v>2099</v>
      </c>
    </row>
    <row r="22707" spans="1:4">
      <c r="A22707" s="110">
        <v>2015</v>
      </c>
      <c r="B22707" s="110" t="s">
        <v>13</v>
      </c>
      <c r="C22707" s="110" t="s">
        <v>76</v>
      </c>
      <c r="D22707" s="111">
        <v>3140</v>
      </c>
    </row>
    <row r="22708" spans="1:4">
      <c r="A22708" s="110">
        <v>2015</v>
      </c>
      <c r="B22708" s="110" t="s">
        <v>14</v>
      </c>
      <c r="C22708" s="110" t="s">
        <v>76</v>
      </c>
      <c r="D22708" s="111">
        <v>3850</v>
      </c>
    </row>
    <row r="22709" spans="1:4">
      <c r="A22709" s="110">
        <v>2015</v>
      </c>
      <c r="B22709" s="110" t="s">
        <v>15</v>
      </c>
      <c r="C22709" s="110" t="s">
        <v>76</v>
      </c>
      <c r="D22709" s="111">
        <v>4419</v>
      </c>
    </row>
    <row r="22710" spans="1:4">
      <c r="A22710" s="110">
        <v>2015</v>
      </c>
      <c r="B22710" s="110" t="s">
        <v>4</v>
      </c>
      <c r="C22710" s="110" t="s">
        <v>76</v>
      </c>
      <c r="D22710" s="111">
        <v>4004</v>
      </c>
    </row>
    <row r="22711" spans="1:4">
      <c r="A22711" s="110">
        <v>2015</v>
      </c>
      <c r="B22711" s="110" t="s">
        <v>5</v>
      </c>
      <c r="C22711" s="110" t="s">
        <v>76</v>
      </c>
      <c r="D22711" s="111">
        <v>3032</v>
      </c>
    </row>
    <row r="22712" spans="1:4">
      <c r="A22712" s="110">
        <v>2015</v>
      </c>
      <c r="B22712" s="110" t="s">
        <v>6</v>
      </c>
      <c r="C22712" s="110" t="s">
        <v>76</v>
      </c>
      <c r="D22712" s="111">
        <v>1895</v>
      </c>
    </row>
    <row r="22713" spans="1:4">
      <c r="A22713" s="110">
        <v>2015</v>
      </c>
      <c r="B22713" s="110" t="s">
        <v>7</v>
      </c>
      <c r="C22713" s="110" t="s">
        <v>76</v>
      </c>
      <c r="D22713" s="111">
        <v>975</v>
      </c>
    </row>
    <row r="22714" spans="1:4">
      <c r="A22714" s="110">
        <v>2015</v>
      </c>
      <c r="B22714" s="110" t="s">
        <v>8</v>
      </c>
      <c r="C22714" s="110" t="s">
        <v>76</v>
      </c>
      <c r="D22714" s="111">
        <v>3813</v>
      </c>
    </row>
    <row r="22715" spans="1:4">
      <c r="A22715" s="110">
        <v>2015</v>
      </c>
      <c r="B22715" s="110" t="s">
        <v>9</v>
      </c>
      <c r="C22715" s="110" t="s">
        <v>76</v>
      </c>
      <c r="D22715" s="111">
        <v>5217</v>
      </c>
    </row>
    <row r="22716" spans="1:4">
      <c r="A22716" s="110">
        <v>2015</v>
      </c>
      <c r="B22716" s="110" t="s">
        <v>10</v>
      </c>
      <c r="C22716" s="110" t="s">
        <v>76</v>
      </c>
      <c r="D22716" s="111">
        <v>4126</v>
      </c>
    </row>
    <row r="22717" spans="1:4">
      <c r="A22717" s="110">
        <v>2015</v>
      </c>
      <c r="B22717" s="110" t="s">
        <v>11</v>
      </c>
      <c r="C22717" s="110" t="s">
        <v>76</v>
      </c>
      <c r="D22717" s="111">
        <v>4140</v>
      </c>
    </row>
    <row r="22718" spans="1:4">
      <c r="A22718" s="110">
        <v>2016</v>
      </c>
      <c r="B22718" s="110" t="s">
        <v>12</v>
      </c>
      <c r="C22718" s="110" t="s">
        <v>76</v>
      </c>
      <c r="D22718" s="111">
        <v>4420</v>
      </c>
    </row>
    <row r="22719" spans="1:4">
      <c r="A22719" s="110">
        <v>2016</v>
      </c>
      <c r="B22719" s="110" t="s">
        <v>13</v>
      </c>
      <c r="C22719" s="110" t="s">
        <v>76</v>
      </c>
      <c r="D22719" s="111">
        <v>2829</v>
      </c>
    </row>
    <row r="22720" spans="1:4">
      <c r="A22720" s="110">
        <v>2016</v>
      </c>
      <c r="B22720" s="110" t="s">
        <v>14</v>
      </c>
      <c r="C22720" s="110" t="s">
        <v>76</v>
      </c>
      <c r="D22720" s="111">
        <v>148</v>
      </c>
    </row>
    <row r="22721" spans="1:4">
      <c r="A22721" s="110">
        <v>2016</v>
      </c>
      <c r="B22721" s="110" t="s">
        <v>15</v>
      </c>
      <c r="C22721" s="110" t="s">
        <v>76</v>
      </c>
      <c r="D22721" s="111">
        <v>2662</v>
      </c>
    </row>
    <row r="22722" spans="1:4">
      <c r="A22722" s="110">
        <v>2016</v>
      </c>
      <c r="B22722" s="110" t="s">
        <v>4</v>
      </c>
      <c r="C22722" s="110" t="s">
        <v>76</v>
      </c>
      <c r="D22722" s="111">
        <v>4556</v>
      </c>
    </row>
    <row r="22723" spans="1:4">
      <c r="A22723" s="110">
        <v>2016</v>
      </c>
      <c r="B22723" s="110" t="s">
        <v>5</v>
      </c>
      <c r="C22723" s="110" t="s">
        <v>76</v>
      </c>
      <c r="D22723" s="111">
        <v>4357</v>
      </c>
    </row>
    <row r="22724" spans="1:4">
      <c r="A22724" s="110">
        <v>2016</v>
      </c>
      <c r="B22724" s="110" t="s">
        <v>6</v>
      </c>
      <c r="C22724" s="110" t="s">
        <v>76</v>
      </c>
      <c r="D22724" s="111">
        <v>3302</v>
      </c>
    </row>
    <row r="22725" spans="1:4">
      <c r="A22725" s="110">
        <v>2016</v>
      </c>
      <c r="B22725" s="110" t="s">
        <v>7</v>
      </c>
      <c r="C22725" s="110" t="s">
        <v>76</v>
      </c>
      <c r="D22725" s="111">
        <v>3674</v>
      </c>
    </row>
    <row r="22726" spans="1:4">
      <c r="A22726" s="110">
        <v>2016</v>
      </c>
      <c r="B22726" s="110" t="s">
        <v>8</v>
      </c>
      <c r="C22726" s="110" t="s">
        <v>76</v>
      </c>
      <c r="D22726" s="111">
        <v>5466</v>
      </c>
    </row>
    <row r="22727" spans="1:4">
      <c r="A22727" s="110">
        <v>2016</v>
      </c>
      <c r="B22727" s="110" t="s">
        <v>9</v>
      </c>
      <c r="C22727" s="110" t="s">
        <v>76</v>
      </c>
      <c r="D22727" s="111">
        <v>5445</v>
      </c>
    </row>
    <row r="22728" spans="1:4">
      <c r="A22728" s="110">
        <v>2016</v>
      </c>
      <c r="B22728" s="110" t="s">
        <v>10</v>
      </c>
      <c r="C22728" s="110" t="s">
        <v>76</v>
      </c>
      <c r="D22728" s="111">
        <v>5343</v>
      </c>
    </row>
    <row r="22729" spans="1:4">
      <c r="A22729" s="110">
        <v>2016</v>
      </c>
      <c r="B22729" s="110" t="s">
        <v>11</v>
      </c>
      <c r="C22729" s="110" t="s">
        <v>76</v>
      </c>
      <c r="D22729" s="111">
        <v>4452</v>
      </c>
    </row>
    <row r="22730" spans="1:4">
      <c r="A22730" s="110">
        <v>2017</v>
      </c>
      <c r="B22730" s="110" t="s">
        <v>12</v>
      </c>
      <c r="C22730" s="110" t="s">
        <v>76</v>
      </c>
      <c r="D22730" s="111">
        <v>4600</v>
      </c>
    </row>
    <row r="22731" spans="1:4">
      <c r="A22731" s="110">
        <v>2017</v>
      </c>
      <c r="B22731" s="110" t="s">
        <v>13</v>
      </c>
      <c r="C22731" s="110" t="s">
        <v>76</v>
      </c>
      <c r="D22731" s="111">
        <v>4524</v>
      </c>
    </row>
    <row r="22732" spans="1:4">
      <c r="A22732" s="110">
        <v>2017</v>
      </c>
      <c r="B22732" s="110" t="s">
        <v>14</v>
      </c>
      <c r="C22732" s="110" t="s">
        <v>76</v>
      </c>
      <c r="D22732" s="111">
        <v>5160</v>
      </c>
    </row>
    <row r="22733" spans="1:4">
      <c r="A22733" s="110">
        <v>2017</v>
      </c>
      <c r="B22733" s="110" t="s">
        <v>15</v>
      </c>
      <c r="C22733" s="110" t="s">
        <v>76</v>
      </c>
      <c r="D22733" s="111">
        <v>2050</v>
      </c>
    </row>
    <row r="22734" spans="1:4">
      <c r="A22734" s="110">
        <v>2017</v>
      </c>
      <c r="B22734" s="110" t="s">
        <v>4</v>
      </c>
      <c r="C22734" s="110" t="s">
        <v>76</v>
      </c>
      <c r="D22734" s="111">
        <v>2590</v>
      </c>
    </row>
    <row r="22735" spans="1:4">
      <c r="A22735" s="110">
        <v>2017</v>
      </c>
      <c r="B22735" s="110" t="s">
        <v>5</v>
      </c>
      <c r="C22735" s="110" t="s">
        <v>76</v>
      </c>
      <c r="D22735" s="111">
        <v>3012</v>
      </c>
    </row>
    <row r="22736" spans="1:4">
      <c r="A22736" s="110">
        <v>2017</v>
      </c>
      <c r="B22736" s="110" t="s">
        <v>6</v>
      </c>
      <c r="C22736" s="110" t="s">
        <v>76</v>
      </c>
      <c r="D22736" s="111">
        <v>2629</v>
      </c>
    </row>
    <row r="22737" spans="1:4">
      <c r="A22737" s="110">
        <v>2017</v>
      </c>
      <c r="B22737" s="110" t="s">
        <v>7</v>
      </c>
      <c r="C22737" s="110" t="s">
        <v>76</v>
      </c>
      <c r="D22737" s="111">
        <v>3130</v>
      </c>
    </row>
    <row r="22738" spans="1:4">
      <c r="A22738" s="110">
        <v>2017</v>
      </c>
      <c r="B22738" s="110" t="s">
        <v>8</v>
      </c>
      <c r="C22738" s="110" t="s">
        <v>76</v>
      </c>
      <c r="D22738" s="111">
        <v>2678</v>
      </c>
    </row>
    <row r="22739" spans="1:4">
      <c r="A22739" s="110">
        <v>2017</v>
      </c>
      <c r="B22739" s="110" t="s">
        <v>9</v>
      </c>
      <c r="C22739" s="110" t="s">
        <v>76</v>
      </c>
      <c r="D22739" s="111">
        <v>3540</v>
      </c>
    </row>
    <row r="22740" spans="1:4">
      <c r="A22740" s="110">
        <v>2017</v>
      </c>
      <c r="B22740" s="110" t="s">
        <v>10</v>
      </c>
      <c r="C22740" s="110" t="s">
        <v>76</v>
      </c>
      <c r="D22740" s="111">
        <v>1901</v>
      </c>
    </row>
    <row r="22741" spans="1:4">
      <c r="A22741" s="110">
        <v>2017</v>
      </c>
      <c r="B22741" s="110" t="s">
        <v>11</v>
      </c>
      <c r="C22741" s="110" t="s">
        <v>76</v>
      </c>
      <c r="D22741" s="111">
        <v>2980</v>
      </c>
    </row>
    <row r="22742" spans="1:4">
      <c r="A22742" s="110">
        <v>2018</v>
      </c>
      <c r="B22742" s="110" t="s">
        <v>12</v>
      </c>
      <c r="C22742" s="110" t="s">
        <v>76</v>
      </c>
      <c r="D22742" s="111">
        <v>3255</v>
      </c>
    </row>
    <row r="22743" spans="1:4">
      <c r="A22743" s="110">
        <v>2018</v>
      </c>
      <c r="B22743" s="110" t="s">
        <v>13</v>
      </c>
      <c r="C22743" s="110" t="s">
        <v>76</v>
      </c>
      <c r="D22743" s="111">
        <v>3019</v>
      </c>
    </row>
    <row r="22744" spans="1:4">
      <c r="A22744" s="110">
        <v>2018</v>
      </c>
      <c r="B22744" s="110" t="s">
        <v>14</v>
      </c>
      <c r="C22744" s="110" t="s">
        <v>76</v>
      </c>
      <c r="D22744" s="111">
        <v>3113</v>
      </c>
    </row>
    <row r="22745" spans="1:4">
      <c r="A22745" s="110">
        <v>2018</v>
      </c>
      <c r="B22745" s="110" t="s">
        <v>15</v>
      </c>
      <c r="C22745" s="110" t="s">
        <v>76</v>
      </c>
      <c r="D22745" s="111">
        <v>3104</v>
      </c>
    </row>
    <row r="22746" spans="1:4">
      <c r="A22746" s="110">
        <v>2018</v>
      </c>
      <c r="B22746" s="110" t="s">
        <v>4</v>
      </c>
      <c r="C22746" s="110" t="s">
        <v>76</v>
      </c>
      <c r="D22746" s="111">
        <v>3008</v>
      </c>
    </row>
    <row r="22747" spans="1:4">
      <c r="A22747" s="110">
        <v>2018</v>
      </c>
      <c r="B22747" s="110" t="s">
        <v>5</v>
      </c>
      <c r="C22747" s="110" t="s">
        <v>76</v>
      </c>
      <c r="D22747" s="111">
        <v>2875</v>
      </c>
    </row>
    <row r="22748" spans="1:4">
      <c r="A22748" s="110">
        <v>2018</v>
      </c>
      <c r="B22748" s="110" t="s">
        <v>6</v>
      </c>
      <c r="C22748" s="110" t="s">
        <v>76</v>
      </c>
      <c r="D22748" s="111">
        <v>2782</v>
      </c>
    </row>
    <row r="22749" spans="1:4">
      <c r="A22749" s="110">
        <v>2018</v>
      </c>
      <c r="B22749" s="110" t="s">
        <v>7</v>
      </c>
      <c r="C22749" s="110" t="s">
        <v>76</v>
      </c>
      <c r="D22749" s="111">
        <v>3163</v>
      </c>
    </row>
    <row r="22750" spans="1:4">
      <c r="A22750" s="110">
        <v>2018</v>
      </c>
      <c r="B22750" s="110" t="s">
        <v>8</v>
      </c>
      <c r="C22750" s="110" t="s">
        <v>76</v>
      </c>
      <c r="D22750" s="111">
        <v>2136</v>
      </c>
    </row>
    <row r="22751" spans="1:4">
      <c r="A22751" s="110">
        <v>2018</v>
      </c>
      <c r="B22751" s="110" t="s">
        <v>9</v>
      </c>
      <c r="C22751" s="110" t="s">
        <v>76</v>
      </c>
      <c r="D22751" s="111">
        <v>2672</v>
      </c>
    </row>
    <row r="22752" spans="1:4">
      <c r="A22752" s="110">
        <v>2018</v>
      </c>
      <c r="B22752" s="110" t="s">
        <v>10</v>
      </c>
      <c r="C22752" s="110" t="s">
        <v>76</v>
      </c>
      <c r="D22752" s="111">
        <v>2260</v>
      </c>
    </row>
    <row r="22753" spans="1:4">
      <c r="A22753" s="110">
        <v>2018</v>
      </c>
      <c r="B22753" s="110" t="s">
        <v>11</v>
      </c>
      <c r="C22753" s="110" t="s">
        <v>76</v>
      </c>
      <c r="D22753" s="111">
        <v>2237</v>
      </c>
    </row>
    <row r="22754" spans="1:4">
      <c r="A22754" s="110">
        <v>2019</v>
      </c>
      <c r="B22754" s="110" t="s">
        <v>12</v>
      </c>
      <c r="C22754" s="110" t="s">
        <v>76</v>
      </c>
      <c r="D22754" s="111">
        <v>2042</v>
      </c>
    </row>
    <row r="22755" spans="1:4">
      <c r="A22755" s="110">
        <v>2019</v>
      </c>
      <c r="B22755" s="110" t="s">
        <v>13</v>
      </c>
      <c r="C22755" s="110" t="s">
        <v>76</v>
      </c>
      <c r="D22755" s="111">
        <v>1897</v>
      </c>
    </row>
    <row r="22756" spans="1:4">
      <c r="A22756" s="110">
        <v>2019</v>
      </c>
      <c r="B22756" s="110" t="s">
        <v>14</v>
      </c>
      <c r="C22756" s="110" t="s">
        <v>76</v>
      </c>
      <c r="D22756" s="111">
        <v>2104</v>
      </c>
    </row>
    <row r="22757" spans="1:4">
      <c r="A22757" s="110">
        <v>2019</v>
      </c>
      <c r="B22757" s="110" t="s">
        <v>15</v>
      </c>
      <c r="C22757" s="110" t="s">
        <v>76</v>
      </c>
      <c r="D22757" s="111">
        <v>1906</v>
      </c>
    </row>
    <row r="22758" spans="1:4">
      <c r="A22758" s="110">
        <v>2019</v>
      </c>
      <c r="B22758" s="110" t="s">
        <v>4</v>
      </c>
      <c r="C22758" s="110" t="s">
        <v>76</v>
      </c>
      <c r="D22758" s="111">
        <v>2164</v>
      </c>
    </row>
    <row r="22759" spans="1:4">
      <c r="A22759" s="110">
        <v>2019</v>
      </c>
      <c r="B22759" s="110" t="s">
        <v>5</v>
      </c>
      <c r="C22759" s="110" t="s">
        <v>76</v>
      </c>
      <c r="D22759" s="111">
        <v>1595</v>
      </c>
    </row>
    <row r="22760" spans="1:4">
      <c r="A22760" s="110">
        <v>2019</v>
      </c>
      <c r="B22760" s="110" t="s">
        <v>6</v>
      </c>
      <c r="C22760" s="110" t="s">
        <v>76</v>
      </c>
      <c r="D22760" s="111">
        <v>1646</v>
      </c>
    </row>
    <row r="22761" spans="1:4">
      <c r="A22761" s="110">
        <v>2019</v>
      </c>
      <c r="B22761" s="110" t="s">
        <v>7</v>
      </c>
      <c r="C22761" s="110" t="s">
        <v>76</v>
      </c>
      <c r="D22761" s="111">
        <v>1450</v>
      </c>
    </row>
    <row r="22762" spans="1:4">
      <c r="A22762" s="110">
        <v>2019</v>
      </c>
      <c r="B22762" s="110" t="s">
        <v>8</v>
      </c>
      <c r="C22762" s="110" t="s">
        <v>76</v>
      </c>
      <c r="D22762" s="111">
        <v>1511</v>
      </c>
    </row>
    <row r="22763" spans="1:4">
      <c r="A22763" s="110">
        <v>2019</v>
      </c>
      <c r="B22763" s="110" t="s">
        <v>9</v>
      </c>
      <c r="C22763" s="110" t="s">
        <v>76</v>
      </c>
      <c r="D22763" s="111">
        <v>1137</v>
      </c>
    </row>
    <row r="22764" spans="1:4">
      <c r="A22764" s="110">
        <v>2019</v>
      </c>
      <c r="B22764" s="110" t="s">
        <v>10</v>
      </c>
      <c r="C22764" s="110" t="s">
        <v>76</v>
      </c>
      <c r="D22764" s="111">
        <v>14</v>
      </c>
    </row>
    <row r="22765" spans="1:4">
      <c r="A22765" s="110">
        <v>2019</v>
      </c>
      <c r="B22765" s="110" t="s">
        <v>11</v>
      </c>
      <c r="C22765" s="110" t="s">
        <v>76</v>
      </c>
      <c r="D22765" s="111">
        <v>29</v>
      </c>
    </row>
    <row r="22766" spans="1:4">
      <c r="A22766" s="110">
        <v>2020</v>
      </c>
      <c r="B22766" s="110" t="s">
        <v>12</v>
      </c>
      <c r="C22766" s="110" t="s">
        <v>76</v>
      </c>
      <c r="D22766" s="111">
        <v>22</v>
      </c>
    </row>
    <row r="22767" spans="1:4">
      <c r="A22767" s="110">
        <v>2020</v>
      </c>
      <c r="B22767" s="110" t="s">
        <v>13</v>
      </c>
      <c r="C22767" s="110" t="s">
        <v>76</v>
      </c>
      <c r="D22767" s="111">
        <v>11</v>
      </c>
    </row>
    <row r="22768" spans="1:4">
      <c r="A22768" s="110">
        <v>2020</v>
      </c>
      <c r="B22768" s="110" t="s">
        <v>14</v>
      </c>
      <c r="C22768" s="110" t="s">
        <v>76</v>
      </c>
      <c r="D22768" s="111">
        <v>7</v>
      </c>
    </row>
    <row r="22769" spans="1:4">
      <c r="A22769" s="110">
        <v>2020</v>
      </c>
      <c r="B22769" s="110" t="s">
        <v>15</v>
      </c>
      <c r="C22769" s="110" t="s">
        <v>76</v>
      </c>
      <c r="D22769" s="111">
        <v>2</v>
      </c>
    </row>
    <row r="22770" spans="1:4">
      <c r="A22770" s="110">
        <v>2020</v>
      </c>
      <c r="B22770" s="110" t="s">
        <v>4</v>
      </c>
      <c r="C22770" s="110" t="s">
        <v>76</v>
      </c>
      <c r="D22770" s="111">
        <v>1</v>
      </c>
    </row>
    <row r="22771" spans="1:4">
      <c r="A22771" s="110">
        <v>2020</v>
      </c>
      <c r="B22771" s="110" t="s">
        <v>5</v>
      </c>
      <c r="C22771" s="110" t="s">
        <v>76</v>
      </c>
      <c r="D22771" s="111">
        <v>0</v>
      </c>
    </row>
    <row r="22772" spans="1:4">
      <c r="A22772" s="110">
        <v>2020</v>
      </c>
      <c r="B22772" s="110" t="s">
        <v>6</v>
      </c>
      <c r="C22772" s="110" t="s">
        <v>76</v>
      </c>
      <c r="D22772" s="111">
        <v>1</v>
      </c>
    </row>
    <row r="22773" spans="1:4">
      <c r="A22773" s="110">
        <v>2020</v>
      </c>
      <c r="B22773" s="110" t="s">
        <v>7</v>
      </c>
      <c r="C22773" s="110" t="s">
        <v>76</v>
      </c>
      <c r="D22773" s="111">
        <v>0</v>
      </c>
    </row>
    <row r="22774" spans="1:4">
      <c r="A22774" s="110">
        <v>2020</v>
      </c>
      <c r="B22774" s="110" t="s">
        <v>8</v>
      </c>
      <c r="C22774" s="110" t="s">
        <v>76</v>
      </c>
      <c r="D22774" s="111">
        <v>5</v>
      </c>
    </row>
    <row r="22775" spans="1:4">
      <c r="A22775" s="110">
        <v>2020</v>
      </c>
      <c r="B22775" s="110" t="s">
        <v>9</v>
      </c>
      <c r="C22775" s="110" t="s">
        <v>76</v>
      </c>
      <c r="D22775" s="111">
        <v>2</v>
      </c>
    </row>
    <row r="22776" spans="1:4">
      <c r="A22776" s="110">
        <v>2020</v>
      </c>
      <c r="B22776" s="110" t="s">
        <v>10</v>
      </c>
      <c r="C22776" s="110" t="s">
        <v>76</v>
      </c>
      <c r="D22776" s="111">
        <v>7</v>
      </c>
    </row>
    <row r="22777" spans="1:4">
      <c r="A22777" s="110">
        <v>2020</v>
      </c>
      <c r="B22777" s="110" t="s">
        <v>11</v>
      </c>
      <c r="C22777" s="110" t="s">
        <v>76</v>
      </c>
      <c r="D22777" s="111">
        <v>5</v>
      </c>
    </row>
    <row r="22778" spans="1:4">
      <c r="A22778" s="110">
        <v>1995</v>
      </c>
      <c r="B22778" s="110" t="s">
        <v>12</v>
      </c>
      <c r="C22778" s="110" t="s">
        <v>95</v>
      </c>
      <c r="D22778" s="111">
        <v>0</v>
      </c>
    </row>
    <row r="22779" spans="1:4">
      <c r="A22779" s="110">
        <v>1995</v>
      </c>
      <c r="B22779" s="110" t="s">
        <v>13</v>
      </c>
      <c r="C22779" s="110" t="s">
        <v>95</v>
      </c>
      <c r="D22779" s="111">
        <v>0</v>
      </c>
    </row>
    <row r="22780" spans="1:4">
      <c r="A22780" s="110">
        <v>1995</v>
      </c>
      <c r="B22780" s="110" t="s">
        <v>14</v>
      </c>
      <c r="C22780" s="110" t="s">
        <v>95</v>
      </c>
      <c r="D22780" s="111">
        <v>0</v>
      </c>
    </row>
    <row r="22781" spans="1:4">
      <c r="A22781" s="110">
        <v>1995</v>
      </c>
      <c r="B22781" s="110" t="s">
        <v>15</v>
      </c>
      <c r="C22781" s="110" t="s">
        <v>95</v>
      </c>
      <c r="D22781" s="111">
        <v>0</v>
      </c>
    </row>
    <row r="22782" spans="1:4">
      <c r="A22782" s="110">
        <v>1995</v>
      </c>
      <c r="B22782" s="110" t="s">
        <v>4</v>
      </c>
      <c r="C22782" s="110" t="s">
        <v>95</v>
      </c>
      <c r="D22782" s="111">
        <v>0</v>
      </c>
    </row>
    <row r="22783" spans="1:4">
      <c r="A22783" s="110">
        <v>1995</v>
      </c>
      <c r="B22783" s="110" t="s">
        <v>5</v>
      </c>
      <c r="C22783" s="110" t="s">
        <v>95</v>
      </c>
      <c r="D22783" s="111">
        <v>0</v>
      </c>
    </row>
    <row r="22784" spans="1:4">
      <c r="A22784" s="110">
        <v>1995</v>
      </c>
      <c r="B22784" s="110" t="s">
        <v>6</v>
      </c>
      <c r="C22784" s="110" t="s">
        <v>95</v>
      </c>
      <c r="D22784" s="111">
        <v>0</v>
      </c>
    </row>
    <row r="22785" spans="1:4">
      <c r="A22785" s="110">
        <v>1995</v>
      </c>
      <c r="B22785" s="110" t="s">
        <v>7</v>
      </c>
      <c r="C22785" s="110" t="s">
        <v>95</v>
      </c>
      <c r="D22785" s="111">
        <v>0</v>
      </c>
    </row>
    <row r="22786" spans="1:4">
      <c r="A22786" s="110">
        <v>1995</v>
      </c>
      <c r="B22786" s="110" t="s">
        <v>8</v>
      </c>
      <c r="C22786" s="110" t="s">
        <v>95</v>
      </c>
      <c r="D22786" s="111">
        <v>0</v>
      </c>
    </row>
    <row r="22787" spans="1:4">
      <c r="A22787" s="110">
        <v>1995</v>
      </c>
      <c r="B22787" s="110" t="s">
        <v>9</v>
      </c>
      <c r="C22787" s="110" t="s">
        <v>95</v>
      </c>
      <c r="D22787" s="111">
        <v>0</v>
      </c>
    </row>
    <row r="22788" spans="1:4">
      <c r="A22788" s="110">
        <v>1995</v>
      </c>
      <c r="B22788" s="110" t="s">
        <v>10</v>
      </c>
      <c r="C22788" s="110" t="s">
        <v>95</v>
      </c>
      <c r="D22788" s="111">
        <v>0</v>
      </c>
    </row>
    <row r="22789" spans="1:4">
      <c r="A22789" s="110">
        <v>1995</v>
      </c>
      <c r="B22789" s="110" t="s">
        <v>11</v>
      </c>
      <c r="C22789" s="110" t="s">
        <v>95</v>
      </c>
      <c r="D22789" s="111">
        <v>0</v>
      </c>
    </row>
    <row r="22790" spans="1:4">
      <c r="A22790" s="110">
        <v>1996</v>
      </c>
      <c r="B22790" s="110" t="s">
        <v>12</v>
      </c>
      <c r="C22790" s="110" t="s">
        <v>95</v>
      </c>
      <c r="D22790" s="111">
        <v>0</v>
      </c>
    </row>
    <row r="22791" spans="1:4">
      <c r="A22791" s="110">
        <v>1996</v>
      </c>
      <c r="B22791" s="110" t="s">
        <v>13</v>
      </c>
      <c r="C22791" s="110" t="s">
        <v>95</v>
      </c>
      <c r="D22791" s="111">
        <v>0</v>
      </c>
    </row>
    <row r="22792" spans="1:4">
      <c r="A22792" s="110">
        <v>1996</v>
      </c>
      <c r="B22792" s="110" t="s">
        <v>14</v>
      </c>
      <c r="C22792" s="110" t="s">
        <v>95</v>
      </c>
      <c r="D22792" s="111">
        <v>0</v>
      </c>
    </row>
    <row r="22793" spans="1:4">
      <c r="A22793" s="110">
        <v>1996</v>
      </c>
      <c r="B22793" s="110" t="s">
        <v>15</v>
      </c>
      <c r="C22793" s="110" t="s">
        <v>95</v>
      </c>
      <c r="D22793" s="111">
        <v>0</v>
      </c>
    </row>
    <row r="22794" spans="1:4">
      <c r="A22794" s="110">
        <v>1996</v>
      </c>
      <c r="B22794" s="110" t="s">
        <v>4</v>
      </c>
      <c r="C22794" s="110" t="s">
        <v>95</v>
      </c>
      <c r="D22794" s="111">
        <v>0</v>
      </c>
    </row>
    <row r="22795" spans="1:4">
      <c r="A22795" s="110">
        <v>1996</v>
      </c>
      <c r="B22795" s="110" t="s">
        <v>5</v>
      </c>
      <c r="C22795" s="110" t="s">
        <v>95</v>
      </c>
      <c r="D22795" s="111">
        <v>0</v>
      </c>
    </row>
    <row r="22796" spans="1:4">
      <c r="A22796" s="110">
        <v>1996</v>
      </c>
      <c r="B22796" s="110" t="s">
        <v>6</v>
      </c>
      <c r="C22796" s="110" t="s">
        <v>95</v>
      </c>
      <c r="D22796" s="111">
        <v>0</v>
      </c>
    </row>
    <row r="22797" spans="1:4">
      <c r="A22797" s="110">
        <v>1996</v>
      </c>
      <c r="B22797" s="110" t="s">
        <v>7</v>
      </c>
      <c r="C22797" s="110" t="s">
        <v>95</v>
      </c>
      <c r="D22797" s="111">
        <v>0</v>
      </c>
    </row>
    <row r="22798" spans="1:4">
      <c r="A22798" s="110">
        <v>1996</v>
      </c>
      <c r="B22798" s="110" t="s">
        <v>8</v>
      </c>
      <c r="C22798" s="110" t="s">
        <v>95</v>
      </c>
      <c r="D22798" s="111">
        <v>0</v>
      </c>
    </row>
    <row r="22799" spans="1:4">
      <c r="A22799" s="110">
        <v>1996</v>
      </c>
      <c r="B22799" s="110" t="s">
        <v>9</v>
      </c>
      <c r="C22799" s="110" t="s">
        <v>95</v>
      </c>
      <c r="D22799" s="111">
        <v>0</v>
      </c>
    </row>
    <row r="22800" spans="1:4">
      <c r="A22800" s="110">
        <v>1996</v>
      </c>
      <c r="B22800" s="110" t="s">
        <v>10</v>
      </c>
      <c r="C22800" s="110" t="s">
        <v>95</v>
      </c>
      <c r="D22800" s="111">
        <v>0</v>
      </c>
    </row>
    <row r="22801" spans="1:4">
      <c r="A22801" s="110">
        <v>1996</v>
      </c>
      <c r="B22801" s="110" t="s">
        <v>11</v>
      </c>
      <c r="C22801" s="110" t="s">
        <v>95</v>
      </c>
      <c r="D22801" s="111">
        <v>0</v>
      </c>
    </row>
    <row r="22802" spans="1:4">
      <c r="A22802" s="110">
        <v>1997</v>
      </c>
      <c r="B22802" s="110" t="s">
        <v>12</v>
      </c>
      <c r="C22802" s="110" t="s">
        <v>95</v>
      </c>
      <c r="D22802" s="111">
        <v>0</v>
      </c>
    </row>
    <row r="22803" spans="1:4">
      <c r="A22803" s="110">
        <v>1997</v>
      </c>
      <c r="B22803" s="110" t="s">
        <v>13</v>
      </c>
      <c r="C22803" s="110" t="s">
        <v>95</v>
      </c>
      <c r="D22803" s="111">
        <v>0</v>
      </c>
    </row>
    <row r="22804" spans="1:4">
      <c r="A22804" s="110">
        <v>1997</v>
      </c>
      <c r="B22804" s="110" t="s">
        <v>14</v>
      </c>
      <c r="C22804" s="110" t="s">
        <v>95</v>
      </c>
      <c r="D22804" s="111">
        <v>0</v>
      </c>
    </row>
    <row r="22805" spans="1:4">
      <c r="A22805" s="110">
        <v>1997</v>
      </c>
      <c r="B22805" s="110" t="s">
        <v>15</v>
      </c>
      <c r="C22805" s="110" t="s">
        <v>95</v>
      </c>
      <c r="D22805" s="111">
        <v>0</v>
      </c>
    </row>
    <row r="22806" spans="1:4">
      <c r="A22806" s="110">
        <v>1997</v>
      </c>
      <c r="B22806" s="110" t="s">
        <v>4</v>
      </c>
      <c r="C22806" s="110" t="s">
        <v>95</v>
      </c>
      <c r="D22806" s="111">
        <v>0</v>
      </c>
    </row>
    <row r="22807" spans="1:4">
      <c r="A22807" s="110">
        <v>1997</v>
      </c>
      <c r="B22807" s="110" t="s">
        <v>5</v>
      </c>
      <c r="C22807" s="110" t="s">
        <v>95</v>
      </c>
      <c r="D22807" s="111">
        <v>0</v>
      </c>
    </row>
    <row r="22808" spans="1:4">
      <c r="A22808" s="110">
        <v>1997</v>
      </c>
      <c r="B22808" s="110" t="s">
        <v>6</v>
      </c>
      <c r="C22808" s="110" t="s">
        <v>95</v>
      </c>
      <c r="D22808" s="111">
        <v>0</v>
      </c>
    </row>
    <row r="22809" spans="1:4">
      <c r="A22809" s="110">
        <v>1997</v>
      </c>
      <c r="B22809" s="110" t="s">
        <v>7</v>
      </c>
      <c r="C22809" s="110" t="s">
        <v>95</v>
      </c>
      <c r="D22809" s="111">
        <v>0</v>
      </c>
    </row>
    <row r="22810" spans="1:4">
      <c r="A22810" s="110">
        <v>1997</v>
      </c>
      <c r="B22810" s="110" t="s">
        <v>8</v>
      </c>
      <c r="C22810" s="110" t="s">
        <v>95</v>
      </c>
      <c r="D22810" s="111">
        <v>0</v>
      </c>
    </row>
    <row r="22811" spans="1:4">
      <c r="A22811" s="110">
        <v>1997</v>
      </c>
      <c r="B22811" s="110" t="s">
        <v>9</v>
      </c>
      <c r="C22811" s="110" t="s">
        <v>95</v>
      </c>
      <c r="D22811" s="111">
        <v>0</v>
      </c>
    </row>
    <row r="22812" spans="1:4">
      <c r="A22812" s="110">
        <v>1997</v>
      </c>
      <c r="B22812" s="110" t="s">
        <v>10</v>
      </c>
      <c r="C22812" s="110" t="s">
        <v>95</v>
      </c>
      <c r="D22812" s="111">
        <v>0</v>
      </c>
    </row>
    <row r="22813" spans="1:4">
      <c r="A22813" s="110">
        <v>1997</v>
      </c>
      <c r="B22813" s="110" t="s">
        <v>11</v>
      </c>
      <c r="C22813" s="110" t="s">
        <v>95</v>
      </c>
      <c r="D22813" s="111">
        <v>0</v>
      </c>
    </row>
    <row r="22814" spans="1:4">
      <c r="A22814" s="110">
        <v>1998</v>
      </c>
      <c r="B22814" s="110" t="s">
        <v>12</v>
      </c>
      <c r="C22814" s="110" t="s">
        <v>95</v>
      </c>
      <c r="D22814" s="111">
        <v>0</v>
      </c>
    </row>
    <row r="22815" spans="1:4">
      <c r="A22815" s="110">
        <v>1998</v>
      </c>
      <c r="B22815" s="110" t="s">
        <v>13</v>
      </c>
      <c r="C22815" s="110" t="s">
        <v>95</v>
      </c>
      <c r="D22815" s="111">
        <v>0</v>
      </c>
    </row>
    <row r="22816" spans="1:4">
      <c r="A22816" s="110">
        <v>1998</v>
      </c>
      <c r="B22816" s="110" t="s">
        <v>14</v>
      </c>
      <c r="C22816" s="110" t="s">
        <v>95</v>
      </c>
      <c r="D22816" s="111">
        <v>0</v>
      </c>
    </row>
    <row r="22817" spans="1:4">
      <c r="A22817" s="110">
        <v>1998</v>
      </c>
      <c r="B22817" s="110" t="s">
        <v>15</v>
      </c>
      <c r="C22817" s="110" t="s">
        <v>95</v>
      </c>
      <c r="D22817" s="111">
        <v>0</v>
      </c>
    </row>
    <row r="22818" spans="1:4">
      <c r="A22818" s="110">
        <v>1998</v>
      </c>
      <c r="B22818" s="110" t="s">
        <v>4</v>
      </c>
      <c r="C22818" s="110" t="s">
        <v>95</v>
      </c>
      <c r="D22818" s="111">
        <v>0</v>
      </c>
    </row>
    <row r="22819" spans="1:4">
      <c r="A22819" s="110">
        <v>1998</v>
      </c>
      <c r="B22819" s="110" t="s">
        <v>5</v>
      </c>
      <c r="C22819" s="110" t="s">
        <v>95</v>
      </c>
      <c r="D22819" s="111">
        <v>0</v>
      </c>
    </row>
    <row r="22820" spans="1:4">
      <c r="A22820" s="110">
        <v>1998</v>
      </c>
      <c r="B22820" s="110" t="s">
        <v>6</v>
      </c>
      <c r="C22820" s="110" t="s">
        <v>95</v>
      </c>
      <c r="D22820" s="111">
        <v>0</v>
      </c>
    </row>
    <row r="22821" spans="1:4">
      <c r="A22821" s="110">
        <v>1998</v>
      </c>
      <c r="B22821" s="110" t="s">
        <v>7</v>
      </c>
      <c r="C22821" s="110" t="s">
        <v>95</v>
      </c>
      <c r="D22821" s="111">
        <v>0</v>
      </c>
    </row>
    <row r="22822" spans="1:4">
      <c r="A22822" s="110">
        <v>1998</v>
      </c>
      <c r="B22822" s="110" t="s">
        <v>8</v>
      </c>
      <c r="C22822" s="110" t="s">
        <v>95</v>
      </c>
      <c r="D22822" s="111">
        <v>0</v>
      </c>
    </row>
    <row r="22823" spans="1:4">
      <c r="A22823" s="110">
        <v>1998</v>
      </c>
      <c r="B22823" s="110" t="s">
        <v>9</v>
      </c>
      <c r="C22823" s="110" t="s">
        <v>95</v>
      </c>
      <c r="D22823" s="111">
        <v>0</v>
      </c>
    </row>
    <row r="22824" spans="1:4">
      <c r="A22824" s="110">
        <v>1998</v>
      </c>
      <c r="B22824" s="110" t="s">
        <v>10</v>
      </c>
      <c r="C22824" s="110" t="s">
        <v>95</v>
      </c>
      <c r="D22824" s="111">
        <v>0</v>
      </c>
    </row>
    <row r="22825" spans="1:4">
      <c r="A22825" s="110">
        <v>1998</v>
      </c>
      <c r="B22825" s="110" t="s">
        <v>11</v>
      </c>
      <c r="C22825" s="110" t="s">
        <v>95</v>
      </c>
      <c r="D22825" s="111">
        <v>0</v>
      </c>
    </row>
    <row r="22826" spans="1:4">
      <c r="A22826" s="110">
        <v>1999</v>
      </c>
      <c r="B22826" s="110" t="s">
        <v>12</v>
      </c>
      <c r="C22826" s="110" t="s">
        <v>95</v>
      </c>
      <c r="D22826" s="111">
        <v>0</v>
      </c>
    </row>
    <row r="22827" spans="1:4">
      <c r="A22827" s="110">
        <v>1999</v>
      </c>
      <c r="B22827" s="110" t="s">
        <v>13</v>
      </c>
      <c r="C22827" s="110" t="s">
        <v>95</v>
      </c>
      <c r="D22827" s="111">
        <v>0</v>
      </c>
    </row>
    <row r="22828" spans="1:4">
      <c r="A22828" s="110">
        <v>1999</v>
      </c>
      <c r="B22828" s="110" t="s">
        <v>14</v>
      </c>
      <c r="C22828" s="110" t="s">
        <v>95</v>
      </c>
      <c r="D22828" s="111">
        <v>0</v>
      </c>
    </row>
    <row r="22829" spans="1:4">
      <c r="A22829" s="110">
        <v>1999</v>
      </c>
      <c r="B22829" s="110" t="s">
        <v>15</v>
      </c>
      <c r="C22829" s="110" t="s">
        <v>95</v>
      </c>
      <c r="D22829" s="111">
        <v>0</v>
      </c>
    </row>
    <row r="22830" spans="1:4">
      <c r="A22830" s="110">
        <v>1999</v>
      </c>
      <c r="B22830" s="110" t="s">
        <v>4</v>
      </c>
      <c r="C22830" s="110" t="s">
        <v>95</v>
      </c>
      <c r="D22830" s="111">
        <v>0</v>
      </c>
    </row>
    <row r="22831" spans="1:4">
      <c r="A22831" s="110">
        <v>1999</v>
      </c>
      <c r="B22831" s="110" t="s">
        <v>5</v>
      </c>
      <c r="C22831" s="110" t="s">
        <v>95</v>
      </c>
      <c r="D22831" s="111">
        <v>0</v>
      </c>
    </row>
    <row r="22832" spans="1:4">
      <c r="A22832" s="110">
        <v>1999</v>
      </c>
      <c r="B22832" s="110" t="s">
        <v>6</v>
      </c>
      <c r="C22832" s="110" t="s">
        <v>95</v>
      </c>
      <c r="D22832" s="111">
        <v>226</v>
      </c>
    </row>
    <row r="22833" spans="1:4">
      <c r="A22833" s="110">
        <v>1999</v>
      </c>
      <c r="B22833" s="110" t="s">
        <v>7</v>
      </c>
      <c r="C22833" s="110" t="s">
        <v>95</v>
      </c>
      <c r="D22833" s="111">
        <v>14929</v>
      </c>
    </row>
    <row r="22834" spans="1:4">
      <c r="A22834" s="110">
        <v>1999</v>
      </c>
      <c r="B22834" s="110" t="s">
        <v>8</v>
      </c>
      <c r="C22834" s="110" t="s">
        <v>95</v>
      </c>
      <c r="D22834" s="111">
        <v>15894</v>
      </c>
    </row>
    <row r="22835" spans="1:4">
      <c r="A22835" s="110">
        <v>1999</v>
      </c>
      <c r="B22835" s="110" t="s">
        <v>9</v>
      </c>
      <c r="C22835" s="110" t="s">
        <v>95</v>
      </c>
      <c r="D22835" s="111">
        <v>16537</v>
      </c>
    </row>
    <row r="22836" spans="1:4">
      <c r="A22836" s="110">
        <v>1999</v>
      </c>
      <c r="B22836" s="110" t="s">
        <v>10</v>
      </c>
      <c r="C22836" s="110" t="s">
        <v>95</v>
      </c>
      <c r="D22836" s="111">
        <v>17695</v>
      </c>
    </row>
    <row r="22837" spans="1:4">
      <c r="A22837" s="110">
        <v>1999</v>
      </c>
      <c r="B22837" s="110" t="s">
        <v>11</v>
      </c>
      <c r="C22837" s="110" t="s">
        <v>95</v>
      </c>
      <c r="D22837" s="111">
        <v>19052</v>
      </c>
    </row>
    <row r="22838" spans="1:4">
      <c r="A22838" s="110">
        <v>2000</v>
      </c>
      <c r="B22838" s="110" t="s">
        <v>12</v>
      </c>
      <c r="C22838" s="110" t="s">
        <v>95</v>
      </c>
      <c r="D22838" s="111">
        <v>17418</v>
      </c>
    </row>
    <row r="22839" spans="1:4">
      <c r="A22839" s="110">
        <v>2000</v>
      </c>
      <c r="B22839" s="110" t="s">
        <v>13</v>
      </c>
      <c r="C22839" s="110" t="s">
        <v>95</v>
      </c>
      <c r="D22839" s="111">
        <v>17672</v>
      </c>
    </row>
    <row r="22840" spans="1:4">
      <c r="A22840" s="110">
        <v>2000</v>
      </c>
      <c r="B22840" s="110" t="s">
        <v>14</v>
      </c>
      <c r="C22840" s="110" t="s">
        <v>95</v>
      </c>
      <c r="D22840" s="111">
        <v>19664</v>
      </c>
    </row>
    <row r="22841" spans="1:4">
      <c r="A22841" s="110">
        <v>2000</v>
      </c>
      <c r="B22841" s="110" t="s">
        <v>15</v>
      </c>
      <c r="C22841" s="110" t="s">
        <v>95</v>
      </c>
      <c r="D22841" s="111">
        <v>18075</v>
      </c>
    </row>
    <row r="22842" spans="1:4">
      <c r="A22842" s="110">
        <v>2000</v>
      </c>
      <c r="B22842" s="110" t="s">
        <v>4</v>
      </c>
      <c r="C22842" s="110" t="s">
        <v>95</v>
      </c>
      <c r="D22842" s="111">
        <v>3941</v>
      </c>
    </row>
    <row r="22843" spans="1:4">
      <c r="A22843" s="110">
        <v>2000</v>
      </c>
      <c r="B22843" s="110" t="s">
        <v>5</v>
      </c>
      <c r="C22843" s="110" t="s">
        <v>95</v>
      </c>
      <c r="D22843" s="111">
        <v>4353</v>
      </c>
    </row>
    <row r="22844" spans="1:4">
      <c r="A22844" s="110">
        <v>2000</v>
      </c>
      <c r="B22844" s="110" t="s">
        <v>6</v>
      </c>
      <c r="C22844" s="110" t="s">
        <v>95</v>
      </c>
      <c r="D22844" s="111">
        <v>5427</v>
      </c>
    </row>
    <row r="22845" spans="1:4">
      <c r="A22845" s="110">
        <v>2000</v>
      </c>
      <c r="B22845" s="110" t="s">
        <v>7</v>
      </c>
      <c r="C22845" s="110" t="s">
        <v>95</v>
      </c>
      <c r="D22845" s="111">
        <v>4664</v>
      </c>
    </row>
    <row r="22846" spans="1:4">
      <c r="A22846" s="110">
        <v>2000</v>
      </c>
      <c r="B22846" s="110" t="s">
        <v>8</v>
      </c>
      <c r="C22846" s="110" t="s">
        <v>95</v>
      </c>
      <c r="D22846" s="111">
        <v>3911</v>
      </c>
    </row>
    <row r="22847" spans="1:4">
      <c r="A22847" s="110">
        <v>2000</v>
      </c>
      <c r="B22847" s="110" t="s">
        <v>9</v>
      </c>
      <c r="C22847" s="110" t="s">
        <v>95</v>
      </c>
      <c r="D22847" s="111">
        <v>4145</v>
      </c>
    </row>
    <row r="22848" spans="1:4">
      <c r="A22848" s="110">
        <v>2000</v>
      </c>
      <c r="B22848" s="110" t="s">
        <v>10</v>
      </c>
      <c r="C22848" s="110" t="s">
        <v>95</v>
      </c>
      <c r="D22848" s="111">
        <v>3807</v>
      </c>
    </row>
    <row r="22849" spans="1:4">
      <c r="A22849" s="110">
        <v>2000</v>
      </c>
      <c r="B22849" s="110" t="s">
        <v>11</v>
      </c>
      <c r="C22849" s="110" t="s">
        <v>95</v>
      </c>
      <c r="D22849" s="111">
        <v>5305</v>
      </c>
    </row>
    <row r="22850" spans="1:4">
      <c r="A22850" s="110">
        <v>2001</v>
      </c>
      <c r="B22850" s="110" t="s">
        <v>12</v>
      </c>
      <c r="C22850" s="110" t="s">
        <v>95</v>
      </c>
      <c r="D22850" s="111">
        <v>17270</v>
      </c>
    </row>
    <row r="22851" spans="1:4">
      <c r="A22851" s="110">
        <v>2001</v>
      </c>
      <c r="B22851" s="110" t="s">
        <v>13</v>
      </c>
      <c r="C22851" s="110" t="s">
        <v>95</v>
      </c>
      <c r="D22851" s="111">
        <v>16274</v>
      </c>
    </row>
    <row r="22852" spans="1:4">
      <c r="A22852" s="110">
        <v>2001</v>
      </c>
      <c r="B22852" s="110" t="s">
        <v>14</v>
      </c>
      <c r="C22852" s="110" t="s">
        <v>95</v>
      </c>
      <c r="D22852" s="111">
        <v>15593</v>
      </c>
    </row>
    <row r="22853" spans="1:4">
      <c r="A22853" s="110">
        <v>2001</v>
      </c>
      <c r="B22853" s="110" t="s">
        <v>15</v>
      </c>
      <c r="C22853" s="110" t="s">
        <v>95</v>
      </c>
      <c r="D22853" s="111">
        <v>14177</v>
      </c>
    </row>
    <row r="22854" spans="1:4">
      <c r="A22854" s="110">
        <v>2001</v>
      </c>
      <c r="B22854" s="110" t="s">
        <v>4</v>
      </c>
      <c r="C22854" s="110" t="s">
        <v>95</v>
      </c>
      <c r="D22854" s="111">
        <v>13598</v>
      </c>
    </row>
    <row r="22855" spans="1:4">
      <c r="A22855" s="110">
        <v>2001</v>
      </c>
      <c r="B22855" s="110" t="s">
        <v>5</v>
      </c>
      <c r="C22855" s="110" t="s">
        <v>95</v>
      </c>
      <c r="D22855" s="111">
        <v>13173</v>
      </c>
    </row>
    <row r="22856" spans="1:4">
      <c r="A22856" s="110">
        <v>2001</v>
      </c>
      <c r="B22856" s="110" t="s">
        <v>6</v>
      </c>
      <c r="C22856" s="110" t="s">
        <v>95</v>
      </c>
      <c r="D22856" s="111">
        <v>12565</v>
      </c>
    </row>
    <row r="22857" spans="1:4">
      <c r="A22857" s="110">
        <v>2001</v>
      </c>
      <c r="B22857" s="110" t="s">
        <v>7</v>
      </c>
      <c r="C22857" s="110" t="s">
        <v>95</v>
      </c>
      <c r="D22857" s="111">
        <v>14008</v>
      </c>
    </row>
    <row r="22858" spans="1:4">
      <c r="A22858" s="110">
        <v>2001</v>
      </c>
      <c r="B22858" s="110" t="s">
        <v>8</v>
      </c>
      <c r="C22858" s="110" t="s">
        <v>95</v>
      </c>
      <c r="D22858" s="111">
        <v>13600</v>
      </c>
    </row>
    <row r="22859" spans="1:4">
      <c r="A22859" s="110">
        <v>2001</v>
      </c>
      <c r="B22859" s="110" t="s">
        <v>9</v>
      </c>
      <c r="C22859" s="110" t="s">
        <v>95</v>
      </c>
      <c r="D22859" s="111">
        <v>13289</v>
      </c>
    </row>
    <row r="22860" spans="1:4">
      <c r="A22860" s="110">
        <v>2001</v>
      </c>
      <c r="B22860" s="110" t="s">
        <v>10</v>
      </c>
      <c r="C22860" s="110" t="s">
        <v>95</v>
      </c>
      <c r="D22860" s="111">
        <v>13252</v>
      </c>
    </row>
    <row r="22861" spans="1:4">
      <c r="A22861" s="110">
        <v>2001</v>
      </c>
      <c r="B22861" s="110" t="s">
        <v>11</v>
      </c>
      <c r="C22861" s="110" t="s">
        <v>95</v>
      </c>
      <c r="D22861" s="111">
        <v>10549</v>
      </c>
    </row>
    <row r="22862" spans="1:4">
      <c r="A22862" s="110">
        <v>2002</v>
      </c>
      <c r="B22862" s="110" t="s">
        <v>12</v>
      </c>
      <c r="C22862" s="110" t="s">
        <v>95</v>
      </c>
      <c r="D22862" s="111">
        <v>11342</v>
      </c>
    </row>
    <row r="22863" spans="1:4">
      <c r="A22863" s="110">
        <v>2002</v>
      </c>
      <c r="B22863" s="110" t="s">
        <v>13</v>
      </c>
      <c r="C22863" s="110" t="s">
        <v>95</v>
      </c>
      <c r="D22863" s="111">
        <v>10732</v>
      </c>
    </row>
    <row r="22864" spans="1:4">
      <c r="A22864" s="110">
        <v>2002</v>
      </c>
      <c r="B22864" s="110" t="s">
        <v>14</v>
      </c>
      <c r="C22864" s="110" t="s">
        <v>95</v>
      </c>
      <c r="D22864" s="111">
        <v>10748</v>
      </c>
    </row>
    <row r="22865" spans="1:4">
      <c r="A22865" s="110">
        <v>2002</v>
      </c>
      <c r="B22865" s="110" t="s">
        <v>15</v>
      </c>
      <c r="C22865" s="110" t="s">
        <v>95</v>
      </c>
      <c r="D22865" s="111">
        <v>8293</v>
      </c>
    </row>
    <row r="22866" spans="1:4">
      <c r="A22866" s="110">
        <v>2002</v>
      </c>
      <c r="B22866" s="110" t="s">
        <v>4</v>
      </c>
      <c r="C22866" s="110" t="s">
        <v>95</v>
      </c>
      <c r="D22866" s="111">
        <v>7967.167959528635</v>
      </c>
    </row>
    <row r="22867" spans="1:4">
      <c r="A22867" s="110">
        <v>2002</v>
      </c>
      <c r="B22867" s="110" t="s">
        <v>5</v>
      </c>
      <c r="C22867" s="110" t="s">
        <v>95</v>
      </c>
      <c r="D22867" s="111">
        <v>6727</v>
      </c>
    </row>
    <row r="22868" spans="1:4">
      <c r="A22868" s="110">
        <v>2002</v>
      </c>
      <c r="B22868" s="110" t="s">
        <v>6</v>
      </c>
      <c r="C22868" s="110" t="s">
        <v>95</v>
      </c>
      <c r="D22868" s="111">
        <v>6954</v>
      </c>
    </row>
    <row r="22869" spans="1:4">
      <c r="A22869" s="110">
        <v>2002</v>
      </c>
      <c r="B22869" s="110" t="s">
        <v>7</v>
      </c>
      <c r="C22869" s="110" t="s">
        <v>95</v>
      </c>
      <c r="D22869" s="111">
        <v>6166</v>
      </c>
    </row>
    <row r="22870" spans="1:4">
      <c r="A22870" s="110">
        <v>2002</v>
      </c>
      <c r="B22870" s="110" t="s">
        <v>8</v>
      </c>
      <c r="C22870" s="110" t="s">
        <v>95</v>
      </c>
      <c r="D22870" s="111">
        <v>5081</v>
      </c>
    </row>
    <row r="22871" spans="1:4">
      <c r="A22871" s="110">
        <v>2002</v>
      </c>
      <c r="B22871" s="110" t="s">
        <v>9</v>
      </c>
      <c r="C22871" s="110" t="s">
        <v>95</v>
      </c>
      <c r="D22871" s="111">
        <v>5170</v>
      </c>
    </row>
    <row r="22872" spans="1:4">
      <c r="A22872" s="110">
        <v>2002</v>
      </c>
      <c r="B22872" s="110" t="s">
        <v>10</v>
      </c>
      <c r="C22872" s="110" t="s">
        <v>95</v>
      </c>
      <c r="D22872" s="111">
        <v>5512</v>
      </c>
    </row>
    <row r="22873" spans="1:4">
      <c r="A22873" s="110">
        <v>2002</v>
      </c>
      <c r="B22873" s="110" t="s">
        <v>11</v>
      </c>
      <c r="C22873" s="110" t="s">
        <v>95</v>
      </c>
      <c r="D22873" s="111">
        <v>4952</v>
      </c>
    </row>
    <row r="22874" spans="1:4">
      <c r="A22874" s="110">
        <v>2003</v>
      </c>
      <c r="B22874" s="110" t="s">
        <v>12</v>
      </c>
      <c r="C22874" s="110" t="s">
        <v>95</v>
      </c>
      <c r="D22874" s="111">
        <v>4326.8189358366135</v>
      </c>
    </row>
    <row r="22875" spans="1:4">
      <c r="A22875" s="110">
        <v>2003</v>
      </c>
      <c r="B22875" s="110" t="s">
        <v>13</v>
      </c>
      <c r="C22875" s="110" t="s">
        <v>95</v>
      </c>
      <c r="D22875" s="111">
        <v>4075.8128421787201</v>
      </c>
    </row>
    <row r="22876" spans="1:4">
      <c r="A22876" s="110">
        <v>2003</v>
      </c>
      <c r="B22876" s="110" t="s">
        <v>14</v>
      </c>
      <c r="C22876" s="110" t="s">
        <v>95</v>
      </c>
      <c r="D22876" s="111">
        <v>4936.0192632539565</v>
      </c>
    </row>
    <row r="22877" spans="1:4">
      <c r="A22877" s="110">
        <v>2003</v>
      </c>
      <c r="B22877" s="110" t="s">
        <v>15</v>
      </c>
      <c r="C22877" s="110" t="s">
        <v>95</v>
      </c>
      <c r="D22877" s="111">
        <v>6152.7996044423244</v>
      </c>
    </row>
    <row r="22878" spans="1:4">
      <c r="A22878" s="110">
        <v>2003</v>
      </c>
      <c r="B22878" s="110" t="s">
        <v>4</v>
      </c>
      <c r="C22878" s="110" t="s">
        <v>95</v>
      </c>
      <c r="D22878" s="111">
        <v>6848.5110331007172</v>
      </c>
    </row>
    <row r="22879" spans="1:4">
      <c r="A22879" s="110">
        <v>2003</v>
      </c>
      <c r="B22879" s="110" t="s">
        <v>5</v>
      </c>
      <c r="C22879" s="110" t="s">
        <v>95</v>
      </c>
      <c r="D22879" s="111">
        <v>5848.5997328236663</v>
      </c>
    </row>
    <row r="22880" spans="1:4">
      <c r="A22880" s="110">
        <v>2003</v>
      </c>
      <c r="B22880" s="110" t="s">
        <v>6</v>
      </c>
      <c r="C22880" s="110" t="s">
        <v>95</v>
      </c>
      <c r="D22880" s="111">
        <v>5820.9956436372304</v>
      </c>
    </row>
    <row r="22881" spans="1:4">
      <c r="A22881" s="110">
        <v>2003</v>
      </c>
      <c r="B22881" s="110" t="s">
        <v>7</v>
      </c>
      <c r="C22881" s="110" t="s">
        <v>95</v>
      </c>
      <c r="D22881" s="111">
        <v>5632.2957697035372</v>
      </c>
    </row>
    <row r="22882" spans="1:4">
      <c r="A22882" s="110">
        <v>2003</v>
      </c>
      <c r="B22882" s="110" t="s">
        <v>8</v>
      </c>
      <c r="C22882" s="110" t="s">
        <v>95</v>
      </c>
      <c r="D22882" s="111">
        <v>7575.5008974685188</v>
      </c>
    </row>
    <row r="22883" spans="1:4">
      <c r="A22883" s="110">
        <v>2003</v>
      </c>
      <c r="B22883" s="110" t="s">
        <v>9</v>
      </c>
      <c r="C22883" s="110" t="s">
        <v>95</v>
      </c>
      <c r="D22883" s="111">
        <v>7916.9297282680618</v>
      </c>
    </row>
    <row r="22884" spans="1:4">
      <c r="A22884" s="110">
        <v>2003</v>
      </c>
      <c r="B22884" s="110" t="s">
        <v>10</v>
      </c>
      <c r="C22884" s="110" t="s">
        <v>95</v>
      </c>
      <c r="D22884" s="111">
        <v>6018.8004935421022</v>
      </c>
    </row>
    <row r="22885" spans="1:4">
      <c r="A22885" s="110">
        <v>2003</v>
      </c>
      <c r="B22885" s="110" t="s">
        <v>11</v>
      </c>
      <c r="C22885" s="110" t="s">
        <v>95</v>
      </c>
      <c r="D22885" s="111">
        <v>4150.7284090998528</v>
      </c>
    </row>
    <row r="22886" spans="1:4">
      <c r="A22886" s="110">
        <v>2004</v>
      </c>
      <c r="B22886" s="110" t="s">
        <v>12</v>
      </c>
      <c r="C22886" s="110" t="s">
        <v>95</v>
      </c>
      <c r="D22886" s="111">
        <v>1982.9175082874349</v>
      </c>
    </row>
    <row r="22887" spans="1:4">
      <c r="A22887" s="110">
        <v>2004</v>
      </c>
      <c r="B22887" s="110" t="s">
        <v>13</v>
      </c>
      <c r="C22887" s="110" t="s">
        <v>95</v>
      </c>
      <c r="D22887" s="111">
        <v>730.83301798297998</v>
      </c>
    </row>
    <row r="22888" spans="1:4">
      <c r="A22888" s="110">
        <v>2004</v>
      </c>
      <c r="B22888" s="110" t="s">
        <v>14</v>
      </c>
      <c r="C22888" s="110" t="s">
        <v>95</v>
      </c>
      <c r="D22888" s="111">
        <v>3748.7263709904628</v>
      </c>
    </row>
    <row r="22889" spans="1:4">
      <c r="A22889" s="110">
        <v>2004</v>
      </c>
      <c r="B22889" s="110" t="s">
        <v>15</v>
      </c>
      <c r="C22889" s="110" t="s">
        <v>95</v>
      </c>
      <c r="D22889" s="111">
        <v>3931.8025644212225</v>
      </c>
    </row>
    <row r="22890" spans="1:4">
      <c r="A22890" s="110">
        <v>2004</v>
      </c>
      <c r="B22890" s="110" t="s">
        <v>4</v>
      </c>
      <c r="C22890" s="110" t="s">
        <v>95</v>
      </c>
      <c r="D22890" s="111">
        <v>3845.5851735345827</v>
      </c>
    </row>
    <row r="22891" spans="1:4">
      <c r="A22891" s="110">
        <v>2004</v>
      </c>
      <c r="B22891" s="110" t="s">
        <v>5</v>
      </c>
      <c r="C22891" s="110" t="s">
        <v>95</v>
      </c>
      <c r="D22891" s="111">
        <v>2285.7249050658224</v>
      </c>
    </row>
    <row r="22892" spans="1:4">
      <c r="A22892" s="110">
        <v>2004</v>
      </c>
      <c r="B22892" s="110" t="s">
        <v>6</v>
      </c>
      <c r="C22892" s="110" t="s">
        <v>95</v>
      </c>
      <c r="D22892" s="111">
        <v>2107.2368526407176</v>
      </c>
    </row>
    <row r="22893" spans="1:4">
      <c r="A22893" s="110">
        <v>2004</v>
      </c>
      <c r="B22893" s="110" t="s">
        <v>7</v>
      </c>
      <c r="C22893" s="110" t="s">
        <v>95</v>
      </c>
      <c r="D22893" s="111">
        <v>2186.7117969191854</v>
      </c>
    </row>
    <row r="22894" spans="1:4">
      <c r="A22894" s="110">
        <v>2004</v>
      </c>
      <c r="B22894" s="110" t="s">
        <v>8</v>
      </c>
      <c r="C22894" s="110" t="s">
        <v>95</v>
      </c>
      <c r="D22894" s="111">
        <v>2485.1678037738361</v>
      </c>
    </row>
    <row r="22895" spans="1:4">
      <c r="A22895" s="110">
        <v>2004</v>
      </c>
      <c r="B22895" s="110" t="s">
        <v>9</v>
      </c>
      <c r="C22895" s="110" t="s">
        <v>95</v>
      </c>
      <c r="D22895" s="111">
        <v>2748.7167897622899</v>
      </c>
    </row>
    <row r="22896" spans="1:4">
      <c r="A22896" s="110">
        <v>2004</v>
      </c>
      <c r="B22896" s="110" t="s">
        <v>10</v>
      </c>
      <c r="C22896" s="110" t="s">
        <v>95</v>
      </c>
      <c r="D22896" s="111">
        <v>2287.667592327899</v>
      </c>
    </row>
    <row r="22897" spans="1:4">
      <c r="A22897" s="110">
        <v>2004</v>
      </c>
      <c r="B22897" s="110" t="s">
        <v>11</v>
      </c>
      <c r="C22897" s="110" t="s">
        <v>95</v>
      </c>
      <c r="D22897" s="111">
        <v>2231.0785029330145</v>
      </c>
    </row>
    <row r="22898" spans="1:4">
      <c r="A22898" s="110">
        <v>2005</v>
      </c>
      <c r="B22898" s="110" t="s">
        <v>12</v>
      </c>
      <c r="C22898" s="110" t="s">
        <v>95</v>
      </c>
      <c r="D22898" s="111">
        <v>0</v>
      </c>
    </row>
    <row r="22899" spans="1:4">
      <c r="A22899" s="110">
        <v>2005</v>
      </c>
      <c r="B22899" s="110" t="s">
        <v>13</v>
      </c>
      <c r="C22899" s="110" t="s">
        <v>95</v>
      </c>
      <c r="D22899" s="111">
        <v>0</v>
      </c>
    </row>
    <row r="22900" spans="1:4">
      <c r="A22900" s="110">
        <v>2005</v>
      </c>
      <c r="B22900" s="110" t="s">
        <v>14</v>
      </c>
      <c r="C22900" s="110" t="s">
        <v>95</v>
      </c>
      <c r="D22900" s="111">
        <v>0</v>
      </c>
    </row>
    <row r="22901" spans="1:4">
      <c r="A22901" s="110">
        <v>2005</v>
      </c>
      <c r="B22901" s="110" t="s">
        <v>15</v>
      </c>
      <c r="C22901" s="110" t="s">
        <v>95</v>
      </c>
      <c r="D22901" s="111">
        <v>1497.5917491155228</v>
      </c>
    </row>
    <row r="22902" spans="1:4">
      <c r="A22902" s="110">
        <v>2005</v>
      </c>
      <c r="B22902" s="110" t="s">
        <v>4</v>
      </c>
      <c r="C22902" s="110" t="s">
        <v>95</v>
      </c>
      <c r="D22902" s="111">
        <v>4504.0959769675464</v>
      </c>
    </row>
    <row r="22903" spans="1:4">
      <c r="A22903" s="110">
        <v>2005</v>
      </c>
      <c r="B22903" s="110" t="s">
        <v>5</v>
      </c>
      <c r="C22903" s="110" t="s">
        <v>95</v>
      </c>
      <c r="D22903" s="111">
        <v>3594.9911885495658</v>
      </c>
    </row>
    <row r="22904" spans="1:4">
      <c r="A22904" s="110">
        <v>2005</v>
      </c>
      <c r="B22904" s="110" t="s">
        <v>6</v>
      </c>
      <c r="C22904" s="110" t="s">
        <v>95</v>
      </c>
      <c r="D22904" s="111">
        <v>1796.9155831124203</v>
      </c>
    </row>
    <row r="22905" spans="1:4">
      <c r="A22905" s="110">
        <v>2005</v>
      </c>
      <c r="B22905" s="110" t="s">
        <v>7</v>
      </c>
      <c r="C22905" s="110" t="s">
        <v>95</v>
      </c>
      <c r="D22905" s="111">
        <v>2477.2199580991974</v>
      </c>
    </row>
    <row r="22906" spans="1:4">
      <c r="A22906" s="110">
        <v>2005</v>
      </c>
      <c r="B22906" s="110" t="s">
        <v>8</v>
      </c>
      <c r="C22906" s="110" t="s">
        <v>95</v>
      </c>
      <c r="D22906" s="111">
        <v>4352</v>
      </c>
    </row>
    <row r="22907" spans="1:4">
      <c r="A22907" s="110">
        <v>2005</v>
      </c>
      <c r="B22907" s="110" t="s">
        <v>9</v>
      </c>
      <c r="C22907" s="110" t="s">
        <v>95</v>
      </c>
      <c r="D22907" s="111">
        <v>3976</v>
      </c>
    </row>
    <row r="22908" spans="1:4">
      <c r="A22908" s="110">
        <v>2005</v>
      </c>
      <c r="B22908" s="110" t="s">
        <v>10</v>
      </c>
      <c r="C22908" s="110" t="s">
        <v>95</v>
      </c>
      <c r="D22908" s="111">
        <v>4580</v>
      </c>
    </row>
    <row r="22909" spans="1:4">
      <c r="A22909" s="110">
        <v>2005</v>
      </c>
      <c r="B22909" s="110" t="s">
        <v>11</v>
      </c>
      <c r="C22909" s="110" t="s">
        <v>95</v>
      </c>
      <c r="D22909" s="111">
        <v>4246</v>
      </c>
    </row>
    <row r="22910" spans="1:4">
      <c r="A22910" s="110">
        <v>2006</v>
      </c>
      <c r="B22910" s="110" t="s">
        <v>12</v>
      </c>
      <c r="C22910" s="110" t="s">
        <v>95</v>
      </c>
      <c r="D22910" s="111">
        <v>2851.0175696408978</v>
      </c>
    </row>
    <row r="22911" spans="1:4">
      <c r="A22911" s="110">
        <v>2006</v>
      </c>
      <c r="B22911" s="110" t="s">
        <v>13</v>
      </c>
      <c r="C22911" s="110" t="s">
        <v>95</v>
      </c>
      <c r="D22911" s="111">
        <v>2829.423442721491</v>
      </c>
    </row>
    <row r="22912" spans="1:4">
      <c r="A22912" s="110">
        <v>2006</v>
      </c>
      <c r="B22912" s="110" t="s">
        <v>14</v>
      </c>
      <c r="C22912" s="110" t="s">
        <v>95</v>
      </c>
      <c r="D22912" s="111">
        <v>3891</v>
      </c>
    </row>
    <row r="22913" spans="1:4">
      <c r="A22913" s="110">
        <v>2006</v>
      </c>
      <c r="B22913" s="110" t="s">
        <v>15</v>
      </c>
      <c r="C22913" s="110" t="s">
        <v>95</v>
      </c>
      <c r="D22913" s="111">
        <v>2875</v>
      </c>
    </row>
    <row r="22914" spans="1:4">
      <c r="A22914" s="110">
        <v>2006</v>
      </c>
      <c r="B22914" s="110" t="s">
        <v>4</v>
      </c>
      <c r="C22914" s="110" t="s">
        <v>95</v>
      </c>
      <c r="D22914" s="111">
        <v>3353</v>
      </c>
    </row>
    <row r="22915" spans="1:4">
      <c r="A22915" s="110">
        <v>2006</v>
      </c>
      <c r="B22915" s="110" t="s">
        <v>5</v>
      </c>
      <c r="C22915" s="110" t="s">
        <v>95</v>
      </c>
      <c r="D22915" s="111">
        <v>2771</v>
      </c>
    </row>
    <row r="22916" spans="1:4">
      <c r="A22916" s="110">
        <v>2006</v>
      </c>
      <c r="B22916" s="110" t="s">
        <v>6</v>
      </c>
      <c r="C22916" s="110" t="s">
        <v>95</v>
      </c>
      <c r="D22916" s="111">
        <v>3637</v>
      </c>
    </row>
    <row r="22917" spans="1:4">
      <c r="A22917" s="110">
        <v>2006</v>
      </c>
      <c r="B22917" s="110" t="s">
        <v>7</v>
      </c>
      <c r="C22917" s="110" t="s">
        <v>95</v>
      </c>
      <c r="D22917" s="111">
        <v>3641</v>
      </c>
    </row>
    <row r="22918" spans="1:4">
      <c r="A22918" s="110">
        <v>2006</v>
      </c>
      <c r="B22918" s="110" t="s">
        <v>8</v>
      </c>
      <c r="C22918" s="110" t="s">
        <v>95</v>
      </c>
      <c r="D22918" s="111">
        <v>4360</v>
      </c>
    </row>
    <row r="22919" spans="1:4">
      <c r="A22919" s="110">
        <v>2006</v>
      </c>
      <c r="B22919" s="110" t="s">
        <v>9</v>
      </c>
      <c r="C22919" s="110" t="s">
        <v>95</v>
      </c>
      <c r="D22919" s="111">
        <v>4124</v>
      </c>
    </row>
    <row r="22920" spans="1:4">
      <c r="A22920" s="110">
        <v>2006</v>
      </c>
      <c r="B22920" s="110" t="s">
        <v>10</v>
      </c>
      <c r="C22920" s="110" t="s">
        <v>95</v>
      </c>
      <c r="D22920" s="111">
        <v>2493</v>
      </c>
    </row>
    <row r="22921" spans="1:4">
      <c r="A22921" s="110">
        <v>2006</v>
      </c>
      <c r="B22921" s="110" t="s">
        <v>11</v>
      </c>
      <c r="C22921" s="110" t="s">
        <v>95</v>
      </c>
      <c r="D22921" s="111">
        <v>2334</v>
      </c>
    </row>
    <row r="22922" spans="1:4">
      <c r="A22922" s="110">
        <v>2007</v>
      </c>
      <c r="B22922" s="110" t="s">
        <v>12</v>
      </c>
      <c r="C22922" s="110" t="s">
        <v>95</v>
      </c>
      <c r="D22922" s="111">
        <v>2382</v>
      </c>
    </row>
    <row r="22923" spans="1:4">
      <c r="A22923" s="110">
        <v>2007</v>
      </c>
      <c r="B22923" s="110" t="s">
        <v>13</v>
      </c>
      <c r="C22923" s="110" t="s">
        <v>95</v>
      </c>
      <c r="D22923" s="111">
        <v>4575</v>
      </c>
    </row>
    <row r="22924" spans="1:4">
      <c r="A22924" s="110">
        <v>2007</v>
      </c>
      <c r="B22924" s="110" t="s">
        <v>14</v>
      </c>
      <c r="C22924" s="110" t="s">
        <v>95</v>
      </c>
      <c r="D22924" s="111">
        <v>2204</v>
      </c>
    </row>
    <row r="22925" spans="1:4">
      <c r="A22925" s="110">
        <v>2007</v>
      </c>
      <c r="B22925" s="110" t="s">
        <v>15</v>
      </c>
      <c r="C22925" s="110" t="s">
        <v>95</v>
      </c>
      <c r="D22925" s="111">
        <v>3087</v>
      </c>
    </row>
    <row r="22926" spans="1:4">
      <c r="A22926" s="110">
        <v>2007</v>
      </c>
      <c r="B22926" s="110" t="s">
        <v>4</v>
      </c>
      <c r="C22926" s="110" t="s">
        <v>95</v>
      </c>
      <c r="D22926" s="111">
        <v>1329</v>
      </c>
    </row>
    <row r="22927" spans="1:4">
      <c r="A22927" s="110">
        <v>2007</v>
      </c>
      <c r="B22927" s="110" t="s">
        <v>5</v>
      </c>
      <c r="C22927" s="110" t="s">
        <v>95</v>
      </c>
      <c r="D22927" s="111">
        <v>1143.523631731425</v>
      </c>
    </row>
    <row r="22928" spans="1:4">
      <c r="A22928" s="110">
        <v>2007</v>
      </c>
      <c r="B22928" s="110" t="s">
        <v>6</v>
      </c>
      <c r="C22928" s="110" t="s">
        <v>95</v>
      </c>
      <c r="D22928" s="111">
        <v>0</v>
      </c>
    </row>
    <row r="22929" spans="1:4">
      <c r="A22929" s="110">
        <v>2007</v>
      </c>
      <c r="B22929" s="110" t="s">
        <v>7</v>
      </c>
      <c r="C22929" s="110" t="s">
        <v>95</v>
      </c>
      <c r="D22929" s="111">
        <v>0</v>
      </c>
    </row>
    <row r="22930" spans="1:4">
      <c r="A22930" s="110">
        <v>2007</v>
      </c>
      <c r="B22930" s="110" t="s">
        <v>8</v>
      </c>
      <c r="C22930" s="110" t="s">
        <v>95</v>
      </c>
      <c r="D22930" s="111">
        <v>0</v>
      </c>
    </row>
    <row r="22931" spans="1:4">
      <c r="A22931" s="110">
        <v>2007</v>
      </c>
      <c r="B22931" s="110" t="s">
        <v>9</v>
      </c>
      <c r="C22931" s="110" t="s">
        <v>95</v>
      </c>
      <c r="D22931" s="111">
        <v>0</v>
      </c>
    </row>
    <row r="22932" spans="1:4">
      <c r="A22932" s="110">
        <v>2007</v>
      </c>
      <c r="B22932" s="110" t="s">
        <v>10</v>
      </c>
      <c r="C22932" s="110" t="s">
        <v>95</v>
      </c>
      <c r="D22932" s="111">
        <v>0</v>
      </c>
    </row>
    <row r="22933" spans="1:4">
      <c r="A22933" s="110">
        <v>2007</v>
      </c>
      <c r="B22933" s="110" t="s">
        <v>11</v>
      </c>
      <c r="C22933" s="110" t="s">
        <v>95</v>
      </c>
      <c r="D22933" s="111">
        <v>0</v>
      </c>
    </row>
    <row r="22934" spans="1:4">
      <c r="A22934" s="110">
        <v>2008</v>
      </c>
      <c r="B22934" s="110" t="s">
        <v>12</v>
      </c>
      <c r="C22934" s="110" t="s">
        <v>95</v>
      </c>
      <c r="D22934" s="111">
        <v>0</v>
      </c>
    </row>
    <row r="22935" spans="1:4">
      <c r="A22935" s="110">
        <v>2008</v>
      </c>
      <c r="B22935" s="110" t="s">
        <v>13</v>
      </c>
      <c r="C22935" s="110" t="s">
        <v>95</v>
      </c>
      <c r="D22935" s="111">
        <v>0</v>
      </c>
    </row>
    <row r="22936" spans="1:4">
      <c r="A22936" s="110">
        <v>2008</v>
      </c>
      <c r="B22936" s="110" t="s">
        <v>14</v>
      </c>
      <c r="C22936" s="110" t="s">
        <v>95</v>
      </c>
      <c r="D22936" s="111">
        <v>0</v>
      </c>
    </row>
    <row r="22937" spans="1:4">
      <c r="A22937" s="110">
        <v>2008</v>
      </c>
      <c r="B22937" s="110" t="s">
        <v>15</v>
      </c>
      <c r="C22937" s="110" t="s">
        <v>95</v>
      </c>
      <c r="D22937" s="111">
        <v>0</v>
      </c>
    </row>
    <row r="22938" spans="1:4">
      <c r="A22938" s="110">
        <v>2008</v>
      </c>
      <c r="B22938" s="110" t="s">
        <v>4</v>
      </c>
      <c r="C22938" s="110" t="s">
        <v>95</v>
      </c>
      <c r="D22938" s="111">
        <v>0</v>
      </c>
    </row>
    <row r="22939" spans="1:4">
      <c r="A22939" s="110">
        <v>2008</v>
      </c>
      <c r="B22939" s="110" t="s">
        <v>5</v>
      </c>
      <c r="C22939" s="110" t="s">
        <v>95</v>
      </c>
      <c r="D22939" s="111">
        <v>0</v>
      </c>
    </row>
    <row r="22940" spans="1:4">
      <c r="A22940" s="110">
        <v>2008</v>
      </c>
      <c r="B22940" s="110" t="s">
        <v>6</v>
      </c>
      <c r="C22940" s="110" t="s">
        <v>95</v>
      </c>
      <c r="D22940" s="111">
        <v>0</v>
      </c>
    </row>
    <row r="22941" spans="1:4">
      <c r="A22941" s="110">
        <v>2008</v>
      </c>
      <c r="B22941" s="110" t="s">
        <v>7</v>
      </c>
      <c r="C22941" s="110" t="s">
        <v>95</v>
      </c>
      <c r="D22941" s="111">
        <v>0</v>
      </c>
    </row>
    <row r="22942" spans="1:4">
      <c r="A22942" s="110">
        <v>2008</v>
      </c>
      <c r="B22942" s="110" t="s">
        <v>8</v>
      </c>
      <c r="C22942" s="110" t="s">
        <v>95</v>
      </c>
      <c r="D22942" s="111">
        <v>8007</v>
      </c>
    </row>
    <row r="22943" spans="1:4">
      <c r="A22943" s="110">
        <v>2008</v>
      </c>
      <c r="B22943" s="110" t="s">
        <v>9</v>
      </c>
      <c r="C22943" s="110" t="s">
        <v>95</v>
      </c>
      <c r="D22943" s="111">
        <v>10678</v>
      </c>
    </row>
    <row r="22944" spans="1:4">
      <c r="A22944" s="110">
        <v>2008</v>
      </c>
      <c r="B22944" s="110" t="s">
        <v>10</v>
      </c>
      <c r="C22944" s="110" t="s">
        <v>95</v>
      </c>
      <c r="D22944" s="111">
        <v>10188</v>
      </c>
    </row>
    <row r="22945" spans="1:4">
      <c r="A22945" s="110">
        <v>2008</v>
      </c>
      <c r="B22945" s="110" t="s">
        <v>11</v>
      </c>
      <c r="C22945" s="110" t="s">
        <v>95</v>
      </c>
      <c r="D22945" s="111">
        <v>15405</v>
      </c>
    </row>
    <row r="22946" spans="1:4">
      <c r="A22946" s="110">
        <v>2009</v>
      </c>
      <c r="B22946" s="110" t="s">
        <v>12</v>
      </c>
      <c r="C22946" s="110" t="s">
        <v>95</v>
      </c>
      <c r="D22946" s="111">
        <v>18612</v>
      </c>
    </row>
    <row r="22947" spans="1:4">
      <c r="A22947" s="110">
        <v>2009</v>
      </c>
      <c r="B22947" s="110" t="s">
        <v>13</v>
      </c>
      <c r="C22947" s="110" t="s">
        <v>95</v>
      </c>
      <c r="D22947" s="111">
        <v>18052</v>
      </c>
    </row>
    <row r="22948" spans="1:4">
      <c r="A22948" s="110">
        <v>2009</v>
      </c>
      <c r="B22948" s="110" t="s">
        <v>14</v>
      </c>
      <c r="C22948" s="110" t="s">
        <v>95</v>
      </c>
      <c r="D22948" s="111">
        <v>19475</v>
      </c>
    </row>
    <row r="22949" spans="1:4">
      <c r="A22949" s="110">
        <v>2009</v>
      </c>
      <c r="B22949" s="110" t="s">
        <v>15</v>
      </c>
      <c r="C22949" s="110" t="s">
        <v>95</v>
      </c>
      <c r="D22949" s="111">
        <v>19341</v>
      </c>
    </row>
    <row r="22950" spans="1:4">
      <c r="A22950" s="110">
        <v>2009</v>
      </c>
      <c r="B22950" s="110" t="s">
        <v>4</v>
      </c>
      <c r="C22950" s="110" t="s">
        <v>95</v>
      </c>
      <c r="D22950" s="111">
        <v>18908</v>
      </c>
    </row>
    <row r="22951" spans="1:4">
      <c r="A22951" s="110">
        <v>2009</v>
      </c>
      <c r="B22951" s="110" t="s">
        <v>5</v>
      </c>
      <c r="C22951" s="110" t="s">
        <v>95</v>
      </c>
      <c r="D22951" s="111">
        <v>19816</v>
      </c>
    </row>
    <row r="22952" spans="1:4">
      <c r="A22952" s="110">
        <v>2009</v>
      </c>
      <c r="B22952" s="110" t="s">
        <v>6</v>
      </c>
      <c r="C22952" s="110" t="s">
        <v>95</v>
      </c>
      <c r="D22952" s="111">
        <v>18817</v>
      </c>
    </row>
    <row r="22953" spans="1:4">
      <c r="A22953" s="110">
        <v>2009</v>
      </c>
      <c r="B22953" s="110" t="s">
        <v>7</v>
      </c>
      <c r="C22953" s="110" t="s">
        <v>95</v>
      </c>
      <c r="D22953" s="111">
        <v>19659</v>
      </c>
    </row>
    <row r="22954" spans="1:4">
      <c r="A22954" s="110">
        <v>2009</v>
      </c>
      <c r="B22954" s="110" t="s">
        <v>8</v>
      </c>
      <c r="C22954" s="110" t="s">
        <v>95</v>
      </c>
      <c r="D22954" s="111">
        <v>19889</v>
      </c>
    </row>
    <row r="22955" spans="1:4">
      <c r="A22955" s="110">
        <v>2009</v>
      </c>
      <c r="B22955" s="110" t="s">
        <v>9</v>
      </c>
      <c r="C22955" s="110" t="s">
        <v>95</v>
      </c>
      <c r="D22955" s="111">
        <v>20492</v>
      </c>
    </row>
    <row r="22956" spans="1:4">
      <c r="A22956" s="110">
        <v>2009</v>
      </c>
      <c r="B22956" s="110" t="s">
        <v>10</v>
      </c>
      <c r="C22956" s="110" t="s">
        <v>95</v>
      </c>
      <c r="D22956" s="111">
        <v>20039</v>
      </c>
    </row>
    <row r="22957" spans="1:4">
      <c r="A22957" s="110">
        <v>2009</v>
      </c>
      <c r="B22957" s="110" t="s">
        <v>11</v>
      </c>
      <c r="C22957" s="110" t="s">
        <v>95</v>
      </c>
      <c r="D22957" s="111">
        <v>20665</v>
      </c>
    </row>
    <row r="22958" spans="1:4">
      <c r="A22958" s="110">
        <v>2010</v>
      </c>
      <c r="B22958" s="110" t="s">
        <v>12</v>
      </c>
      <c r="C22958" s="110" t="s">
        <v>95</v>
      </c>
      <c r="D22958" s="111">
        <v>15617</v>
      </c>
    </row>
    <row r="22959" spans="1:4">
      <c r="A22959" s="110">
        <v>2010</v>
      </c>
      <c r="B22959" s="110" t="s">
        <v>13</v>
      </c>
      <c r="C22959" s="110" t="s">
        <v>95</v>
      </c>
      <c r="D22959" s="111">
        <v>18178</v>
      </c>
    </row>
    <row r="22960" spans="1:4">
      <c r="A22960" s="110">
        <v>2010</v>
      </c>
      <c r="B22960" s="110" t="s">
        <v>14</v>
      </c>
      <c r="C22960" s="110" t="s">
        <v>95</v>
      </c>
      <c r="D22960" s="111">
        <v>21258</v>
      </c>
    </row>
    <row r="22961" spans="1:4">
      <c r="A22961" s="110">
        <v>2010</v>
      </c>
      <c r="B22961" s="110" t="s">
        <v>15</v>
      </c>
      <c r="C22961" s="110" t="s">
        <v>95</v>
      </c>
      <c r="D22961" s="111">
        <v>20100</v>
      </c>
    </row>
    <row r="22962" spans="1:4">
      <c r="A22962" s="110">
        <v>2010</v>
      </c>
      <c r="B22962" s="110" t="s">
        <v>4</v>
      </c>
      <c r="C22962" s="110" t="s">
        <v>95</v>
      </c>
      <c r="D22962" s="111">
        <v>19544</v>
      </c>
    </row>
    <row r="22963" spans="1:4">
      <c r="A22963" s="110">
        <v>2010</v>
      </c>
      <c r="B22963" s="110" t="s">
        <v>5</v>
      </c>
      <c r="C22963" s="110" t="s">
        <v>95</v>
      </c>
      <c r="D22963" s="111">
        <v>20711</v>
      </c>
    </row>
    <row r="22964" spans="1:4">
      <c r="A22964" s="110">
        <v>2010</v>
      </c>
      <c r="B22964" s="110" t="s">
        <v>6</v>
      </c>
      <c r="C22964" s="110" t="s">
        <v>95</v>
      </c>
      <c r="D22964" s="111">
        <v>19555</v>
      </c>
    </row>
    <row r="22965" spans="1:4">
      <c r="A22965" s="110">
        <v>2010</v>
      </c>
      <c r="B22965" s="110" t="s">
        <v>7</v>
      </c>
      <c r="C22965" s="110" t="s">
        <v>95</v>
      </c>
      <c r="D22965" s="111">
        <v>20986</v>
      </c>
    </row>
    <row r="22966" spans="1:4">
      <c r="A22966" s="110">
        <v>2010</v>
      </c>
      <c r="B22966" s="110" t="s">
        <v>8</v>
      </c>
      <c r="C22966" s="110" t="s">
        <v>95</v>
      </c>
      <c r="D22966" s="111">
        <v>20895</v>
      </c>
    </row>
    <row r="22967" spans="1:4">
      <c r="A22967" s="110">
        <v>2010</v>
      </c>
      <c r="B22967" s="110" t="s">
        <v>9</v>
      </c>
      <c r="C22967" s="110" t="s">
        <v>95</v>
      </c>
      <c r="D22967" s="111">
        <v>20862</v>
      </c>
    </row>
    <row r="22968" spans="1:4">
      <c r="A22968" s="110">
        <v>2010</v>
      </c>
      <c r="B22968" s="110" t="s">
        <v>10</v>
      </c>
      <c r="C22968" s="110" t="s">
        <v>95</v>
      </c>
      <c r="D22968" s="111">
        <v>22672</v>
      </c>
    </row>
    <row r="22969" spans="1:4">
      <c r="A22969" s="110">
        <v>2010</v>
      </c>
      <c r="B22969" s="110" t="s">
        <v>11</v>
      </c>
      <c r="C22969" s="110" t="s">
        <v>95</v>
      </c>
      <c r="D22969" s="111">
        <v>21229</v>
      </c>
    </row>
    <row r="22970" spans="1:4">
      <c r="A22970" s="110">
        <v>2011</v>
      </c>
      <c r="B22970" s="110" t="s">
        <v>12</v>
      </c>
      <c r="C22970" s="110" t="s">
        <v>95</v>
      </c>
      <c r="D22970" s="111">
        <v>15368</v>
      </c>
    </row>
    <row r="22971" spans="1:4">
      <c r="A22971" s="110">
        <v>2011</v>
      </c>
      <c r="B22971" s="110" t="s">
        <v>13</v>
      </c>
      <c r="C22971" s="110" t="s">
        <v>95</v>
      </c>
      <c r="D22971" s="111">
        <v>17770</v>
      </c>
    </row>
    <row r="22972" spans="1:4">
      <c r="A22972" s="110">
        <v>2011</v>
      </c>
      <c r="B22972" s="110" t="s">
        <v>14</v>
      </c>
      <c r="C22972" s="110" t="s">
        <v>95</v>
      </c>
      <c r="D22972" s="111">
        <v>19641</v>
      </c>
    </row>
    <row r="22973" spans="1:4">
      <c r="A22973" s="110">
        <v>2011</v>
      </c>
      <c r="B22973" s="110" t="s">
        <v>15</v>
      </c>
      <c r="C22973" s="110" t="s">
        <v>95</v>
      </c>
      <c r="D22973" s="111">
        <v>19368</v>
      </c>
    </row>
    <row r="22974" spans="1:4">
      <c r="A22974" s="110">
        <v>2011</v>
      </c>
      <c r="B22974" s="110" t="s">
        <v>4</v>
      </c>
      <c r="C22974" s="110" t="s">
        <v>95</v>
      </c>
      <c r="D22974" s="111">
        <v>15063</v>
      </c>
    </row>
    <row r="22975" spans="1:4">
      <c r="A22975" s="110">
        <v>2011</v>
      </c>
      <c r="B22975" s="110" t="s">
        <v>5</v>
      </c>
      <c r="C22975" s="110" t="s">
        <v>95</v>
      </c>
      <c r="D22975" s="111">
        <v>14911</v>
      </c>
    </row>
    <row r="22976" spans="1:4">
      <c r="A22976" s="110">
        <v>2011</v>
      </c>
      <c r="B22976" s="110" t="s">
        <v>6</v>
      </c>
      <c r="C22976" s="110" t="s">
        <v>95</v>
      </c>
      <c r="D22976" s="111">
        <v>15041</v>
      </c>
    </row>
    <row r="22977" spans="1:4">
      <c r="A22977" s="110">
        <v>2011</v>
      </c>
      <c r="B22977" s="110" t="s">
        <v>7</v>
      </c>
      <c r="C22977" s="110" t="s">
        <v>95</v>
      </c>
      <c r="D22977" s="111">
        <v>15142</v>
      </c>
    </row>
    <row r="22978" spans="1:4">
      <c r="A22978" s="110">
        <v>2011</v>
      </c>
      <c r="B22978" s="110" t="s">
        <v>8</v>
      </c>
      <c r="C22978" s="110" t="s">
        <v>95</v>
      </c>
      <c r="D22978" s="111">
        <v>16219</v>
      </c>
    </row>
    <row r="22979" spans="1:4">
      <c r="A22979" s="110">
        <v>2011</v>
      </c>
      <c r="B22979" s="110" t="s">
        <v>9</v>
      </c>
      <c r="C22979" s="110" t="s">
        <v>95</v>
      </c>
      <c r="D22979" s="111">
        <v>16222</v>
      </c>
    </row>
    <row r="22980" spans="1:4">
      <c r="A22980" s="110">
        <v>2011</v>
      </c>
      <c r="B22980" s="110" t="s">
        <v>10</v>
      </c>
      <c r="C22980" s="110" t="s">
        <v>95</v>
      </c>
      <c r="D22980" s="111">
        <v>17383</v>
      </c>
    </row>
    <row r="22981" spans="1:4">
      <c r="A22981" s="110">
        <v>2011</v>
      </c>
      <c r="B22981" s="110" t="s">
        <v>11</v>
      </c>
      <c r="C22981" s="110" t="s">
        <v>95</v>
      </c>
      <c r="D22981" s="111">
        <v>16117</v>
      </c>
    </row>
    <row r="22982" spans="1:4">
      <c r="A22982" s="110">
        <v>2012</v>
      </c>
      <c r="B22982" s="110" t="s">
        <v>12</v>
      </c>
      <c r="C22982" s="110" t="s">
        <v>95</v>
      </c>
      <c r="D22982" s="111">
        <v>16657</v>
      </c>
    </row>
    <row r="22983" spans="1:4">
      <c r="A22983" s="110">
        <v>2012</v>
      </c>
      <c r="B22983" s="110" t="s">
        <v>13</v>
      </c>
      <c r="C22983" s="110" t="s">
        <v>95</v>
      </c>
      <c r="D22983" s="111">
        <v>15544</v>
      </c>
    </row>
    <row r="22984" spans="1:4">
      <c r="A22984" s="110">
        <v>2012</v>
      </c>
      <c r="B22984" s="110" t="s">
        <v>14</v>
      </c>
      <c r="C22984" s="110" t="s">
        <v>95</v>
      </c>
      <c r="D22984" s="111">
        <v>18613</v>
      </c>
    </row>
    <row r="22985" spans="1:4">
      <c r="A22985" s="110">
        <v>2012</v>
      </c>
      <c r="B22985" s="110" t="s">
        <v>15</v>
      </c>
      <c r="C22985" s="110" t="s">
        <v>95</v>
      </c>
      <c r="D22985" s="111">
        <v>13960</v>
      </c>
    </row>
    <row r="22986" spans="1:4">
      <c r="A22986" s="110">
        <v>2012</v>
      </c>
      <c r="B22986" s="110" t="s">
        <v>4</v>
      </c>
      <c r="C22986" s="110" t="s">
        <v>95</v>
      </c>
      <c r="D22986" s="111">
        <v>15731</v>
      </c>
    </row>
    <row r="22987" spans="1:4">
      <c r="A22987" s="110">
        <v>2012</v>
      </c>
      <c r="B22987" s="110" t="s">
        <v>5</v>
      </c>
      <c r="C22987" s="110" t="s">
        <v>95</v>
      </c>
      <c r="D22987" s="111">
        <v>16845</v>
      </c>
    </row>
    <row r="22988" spans="1:4">
      <c r="A22988" s="110">
        <v>2012</v>
      </c>
      <c r="B22988" s="110" t="s">
        <v>6</v>
      </c>
      <c r="C22988" s="110" t="s">
        <v>95</v>
      </c>
      <c r="D22988" s="111">
        <v>16683.251756826579</v>
      </c>
    </row>
    <row r="22989" spans="1:4">
      <c r="A22989" s="110">
        <v>2012</v>
      </c>
      <c r="B22989" s="110" t="s">
        <v>7</v>
      </c>
      <c r="C22989" s="110" t="s">
        <v>95</v>
      </c>
      <c r="D22989" s="111">
        <v>15832.850213067442</v>
      </c>
    </row>
    <row r="22990" spans="1:4">
      <c r="A22990" s="110">
        <v>2012</v>
      </c>
      <c r="B22990" s="110" t="s">
        <v>8</v>
      </c>
      <c r="C22990" s="110" t="s">
        <v>95</v>
      </c>
      <c r="D22990" s="111">
        <v>14062.032035156097</v>
      </c>
    </row>
    <row r="22991" spans="1:4">
      <c r="A22991" s="110">
        <v>2012</v>
      </c>
      <c r="B22991" s="110" t="s">
        <v>9</v>
      </c>
      <c r="C22991" s="110" t="s">
        <v>95</v>
      </c>
      <c r="D22991" s="111">
        <v>13297.158162167345</v>
      </c>
    </row>
    <row r="22992" spans="1:4">
      <c r="A22992" s="110">
        <v>2012</v>
      </c>
      <c r="B22992" s="110" t="s">
        <v>10</v>
      </c>
      <c r="C22992" s="110" t="s">
        <v>95</v>
      </c>
      <c r="D22992" s="111">
        <v>13766.581562496031</v>
      </c>
    </row>
    <row r="22993" spans="1:4">
      <c r="A22993" s="110">
        <v>2012</v>
      </c>
      <c r="B22993" s="110" t="s">
        <v>11</v>
      </c>
      <c r="C22993" s="110" t="s">
        <v>95</v>
      </c>
      <c r="D22993" s="111">
        <v>11940.116478585034</v>
      </c>
    </row>
    <row r="22994" spans="1:4">
      <c r="A22994" s="110">
        <v>2013</v>
      </c>
      <c r="B22994" s="110" t="s">
        <v>12</v>
      </c>
      <c r="C22994" s="110" t="s">
        <v>95</v>
      </c>
      <c r="D22994" s="111">
        <v>12655.073058166059</v>
      </c>
    </row>
    <row r="22995" spans="1:4">
      <c r="A22995" s="110">
        <v>2013</v>
      </c>
      <c r="B22995" s="110" t="s">
        <v>13</v>
      </c>
      <c r="C22995" s="110" t="s">
        <v>95</v>
      </c>
      <c r="D22995" s="111">
        <v>10233.968129682831</v>
      </c>
    </row>
    <row r="22996" spans="1:4">
      <c r="A22996" s="110">
        <v>2013</v>
      </c>
      <c r="B22996" s="110" t="s">
        <v>14</v>
      </c>
      <c r="C22996" s="110" t="s">
        <v>95</v>
      </c>
      <c r="D22996" s="111">
        <v>12317.138836637176</v>
      </c>
    </row>
    <row r="22997" spans="1:4">
      <c r="A22997" s="110">
        <v>2013</v>
      </c>
      <c r="B22997" s="110" t="s">
        <v>15</v>
      </c>
      <c r="C22997" s="110" t="s">
        <v>95</v>
      </c>
      <c r="D22997" s="111">
        <v>10392.944320691477</v>
      </c>
    </row>
    <row r="22998" spans="1:4">
      <c r="A22998" s="110">
        <v>2013</v>
      </c>
      <c r="B22998" s="110" t="s">
        <v>4</v>
      </c>
      <c r="C22998" s="110" t="s">
        <v>95</v>
      </c>
      <c r="D22998" s="111">
        <v>10535.525356765851</v>
      </c>
    </row>
    <row r="22999" spans="1:4">
      <c r="A22999" s="110">
        <v>2013</v>
      </c>
      <c r="B22999" s="110" t="s">
        <v>5</v>
      </c>
      <c r="C22999" s="110" t="s">
        <v>95</v>
      </c>
      <c r="D22999" s="111">
        <v>8248.7539622774657</v>
      </c>
    </row>
    <row r="23000" spans="1:4">
      <c r="A23000" s="110">
        <v>2013</v>
      </c>
      <c r="B23000" s="110" t="s">
        <v>6</v>
      </c>
      <c r="C23000" s="110" t="s">
        <v>95</v>
      </c>
      <c r="D23000" s="111">
        <v>10034.859561000889</v>
      </c>
    </row>
    <row r="23001" spans="1:4">
      <c r="A23001" s="110">
        <v>2013</v>
      </c>
      <c r="B23001" s="110" t="s">
        <v>7</v>
      </c>
      <c r="C23001" s="110" t="s">
        <v>95</v>
      </c>
      <c r="D23001" s="111">
        <v>10377.658646362008</v>
      </c>
    </row>
    <row r="23002" spans="1:4">
      <c r="A23002" s="110">
        <v>2013</v>
      </c>
      <c r="B23002" s="110" t="s">
        <v>8</v>
      </c>
      <c r="C23002" s="110" t="s">
        <v>95</v>
      </c>
      <c r="D23002" s="111">
        <v>10213.935835441524</v>
      </c>
    </row>
    <row r="23003" spans="1:4">
      <c r="A23003" s="110">
        <v>2013</v>
      </c>
      <c r="B23003" s="110" t="s">
        <v>9</v>
      </c>
      <c r="C23003" s="110" t="s">
        <v>95</v>
      </c>
      <c r="D23003" s="111">
        <v>11106.420303029723</v>
      </c>
    </row>
    <row r="23004" spans="1:4">
      <c r="A23004" s="110">
        <v>2013</v>
      </c>
      <c r="B23004" s="110" t="s">
        <v>10</v>
      </c>
      <c r="C23004" s="110" t="s">
        <v>95</v>
      </c>
      <c r="D23004" s="111">
        <v>9441.9654715581164</v>
      </c>
    </row>
    <row r="23005" spans="1:4">
      <c r="A23005" s="110">
        <v>2013</v>
      </c>
      <c r="B23005" s="110" t="s">
        <v>11</v>
      </c>
      <c r="C23005" s="110" t="s">
        <v>95</v>
      </c>
      <c r="D23005" s="111">
        <v>6011.5207232809726</v>
      </c>
    </row>
    <row r="23006" spans="1:4">
      <c r="A23006" s="110">
        <v>2014</v>
      </c>
      <c r="B23006" s="110" t="s">
        <v>12</v>
      </c>
      <c r="C23006" s="110" t="s">
        <v>95</v>
      </c>
      <c r="D23006" s="111">
        <v>7662</v>
      </c>
    </row>
    <row r="23007" spans="1:4">
      <c r="A23007" s="110">
        <v>2014</v>
      </c>
      <c r="B23007" s="110" t="s">
        <v>13</v>
      </c>
      <c r="C23007" s="110" t="s">
        <v>95</v>
      </c>
      <c r="D23007" s="111">
        <v>8568</v>
      </c>
    </row>
    <row r="23008" spans="1:4">
      <c r="A23008" s="110">
        <v>2014</v>
      </c>
      <c r="B23008" s="110" t="s">
        <v>14</v>
      </c>
      <c r="C23008" s="110" t="s">
        <v>95</v>
      </c>
      <c r="D23008" s="111">
        <v>9444.1070688307718</v>
      </c>
    </row>
    <row r="23009" spans="1:4">
      <c r="A23009" s="110">
        <v>2014</v>
      </c>
      <c r="B23009" s="110" t="s">
        <v>15</v>
      </c>
      <c r="C23009" s="110" t="s">
        <v>95</v>
      </c>
      <c r="D23009" s="111">
        <v>9966.7368712569532</v>
      </c>
    </row>
    <row r="23010" spans="1:4">
      <c r="A23010" s="110">
        <v>2014</v>
      </c>
      <c r="B23010" s="110" t="s">
        <v>4</v>
      </c>
      <c r="C23010" s="110" t="s">
        <v>95</v>
      </c>
      <c r="D23010" s="111">
        <v>10785.668064980382</v>
      </c>
    </row>
    <row r="23011" spans="1:4">
      <c r="A23011" s="110">
        <v>2014</v>
      </c>
      <c r="B23011" s="110" t="s">
        <v>5</v>
      </c>
      <c r="C23011" s="110" t="s">
        <v>95</v>
      </c>
      <c r="D23011" s="111">
        <v>10680.759109442244</v>
      </c>
    </row>
    <row r="23012" spans="1:4">
      <c r="A23012" s="110">
        <v>2014</v>
      </c>
      <c r="B23012" s="110" t="s">
        <v>6</v>
      </c>
      <c r="C23012" s="110" t="s">
        <v>95</v>
      </c>
      <c r="D23012" s="111">
        <v>11214.992786285049</v>
      </c>
    </row>
    <row r="23013" spans="1:4">
      <c r="A23013" s="110">
        <v>2014</v>
      </c>
      <c r="B23013" s="110" t="s">
        <v>7</v>
      </c>
      <c r="C23013" s="110" t="s">
        <v>95</v>
      </c>
      <c r="D23013" s="111">
        <v>12971.641936807493</v>
      </c>
    </row>
    <row r="23014" spans="1:4">
      <c r="A23014" s="110">
        <v>2014</v>
      </c>
      <c r="B23014" s="110" t="s">
        <v>8</v>
      </c>
      <c r="C23014" s="110" t="s">
        <v>95</v>
      </c>
      <c r="D23014" s="111">
        <v>15533</v>
      </c>
    </row>
    <row r="23015" spans="1:4">
      <c r="A23015" s="110">
        <v>2014</v>
      </c>
      <c r="B23015" s="110" t="s">
        <v>9</v>
      </c>
      <c r="C23015" s="110" t="s">
        <v>95</v>
      </c>
      <c r="D23015" s="111">
        <v>13965</v>
      </c>
    </row>
    <row r="23016" spans="1:4">
      <c r="A23016" s="110">
        <v>2014</v>
      </c>
      <c r="B23016" s="110" t="s">
        <v>10</v>
      </c>
      <c r="C23016" s="110" t="s">
        <v>95</v>
      </c>
      <c r="D23016" s="111">
        <v>13189</v>
      </c>
    </row>
    <row r="23017" spans="1:4">
      <c r="A23017" s="110">
        <v>2014</v>
      </c>
      <c r="B23017" s="110" t="s">
        <v>11</v>
      </c>
      <c r="C23017" s="110" t="s">
        <v>95</v>
      </c>
      <c r="D23017" s="111">
        <v>14767</v>
      </c>
    </row>
    <row r="23018" spans="1:4">
      <c r="A23018" s="110">
        <v>2015</v>
      </c>
      <c r="B23018" s="110" t="s">
        <v>12</v>
      </c>
      <c r="C23018" s="110" t="s">
        <v>95</v>
      </c>
      <c r="D23018" s="111">
        <v>14051</v>
      </c>
    </row>
    <row r="23019" spans="1:4">
      <c r="A23019" s="110">
        <v>2015</v>
      </c>
      <c r="B23019" s="110" t="s">
        <v>13</v>
      </c>
      <c r="C23019" s="110" t="s">
        <v>95</v>
      </c>
      <c r="D23019" s="111">
        <v>15400</v>
      </c>
    </row>
    <row r="23020" spans="1:4">
      <c r="A23020" s="110">
        <v>2015</v>
      </c>
      <c r="B23020" s="110" t="s">
        <v>14</v>
      </c>
      <c r="C23020" s="110" t="s">
        <v>95</v>
      </c>
      <c r="D23020" s="111">
        <v>15538</v>
      </c>
    </row>
    <row r="23021" spans="1:4">
      <c r="A23021" s="110">
        <v>2015</v>
      </c>
      <c r="B23021" s="110" t="s">
        <v>15</v>
      </c>
      <c r="C23021" s="110" t="s">
        <v>95</v>
      </c>
      <c r="D23021" s="111">
        <v>16895</v>
      </c>
    </row>
    <row r="23022" spans="1:4">
      <c r="A23022" s="110">
        <v>2015</v>
      </c>
      <c r="B23022" s="110" t="s">
        <v>4</v>
      </c>
      <c r="C23022" s="110" t="s">
        <v>95</v>
      </c>
      <c r="D23022" s="111">
        <v>17611</v>
      </c>
    </row>
    <row r="23023" spans="1:4">
      <c r="A23023" s="110">
        <v>2015</v>
      </c>
      <c r="B23023" s="110" t="s">
        <v>5</v>
      </c>
      <c r="C23023" s="110" t="s">
        <v>95</v>
      </c>
      <c r="D23023" s="111">
        <v>16932</v>
      </c>
    </row>
    <row r="23024" spans="1:4">
      <c r="A23024" s="110">
        <v>2015</v>
      </c>
      <c r="B23024" s="110" t="s">
        <v>6</v>
      </c>
      <c r="C23024" s="110" t="s">
        <v>95</v>
      </c>
      <c r="D23024" s="111">
        <v>16788</v>
      </c>
    </row>
    <row r="23025" spans="1:4">
      <c r="A23025" s="110">
        <v>2015</v>
      </c>
      <c r="B23025" s="110" t="s">
        <v>7</v>
      </c>
      <c r="C23025" s="110" t="s">
        <v>95</v>
      </c>
      <c r="D23025" s="111">
        <v>15637</v>
      </c>
    </row>
    <row r="23026" spans="1:4">
      <c r="A23026" s="110">
        <v>2015</v>
      </c>
      <c r="B23026" s="110" t="s">
        <v>8</v>
      </c>
      <c r="C23026" s="110" t="s">
        <v>95</v>
      </c>
      <c r="D23026" s="111">
        <v>18029</v>
      </c>
    </row>
    <row r="23027" spans="1:4">
      <c r="A23027" s="110">
        <v>2015</v>
      </c>
      <c r="B23027" s="110" t="s">
        <v>9</v>
      </c>
      <c r="C23027" s="110" t="s">
        <v>95</v>
      </c>
      <c r="D23027" s="111">
        <v>20700</v>
      </c>
    </row>
    <row r="23028" spans="1:4">
      <c r="A23028" s="110">
        <v>2015</v>
      </c>
      <c r="B23028" s="110" t="s">
        <v>10</v>
      </c>
      <c r="C23028" s="110" t="s">
        <v>95</v>
      </c>
      <c r="D23028" s="111">
        <v>15944</v>
      </c>
    </row>
    <row r="23029" spans="1:4">
      <c r="A23029" s="110">
        <v>2015</v>
      </c>
      <c r="B23029" s="110" t="s">
        <v>11</v>
      </c>
      <c r="C23029" s="110" t="s">
        <v>95</v>
      </c>
      <c r="D23029" s="111">
        <v>20114</v>
      </c>
    </row>
    <row r="23030" spans="1:4">
      <c r="A23030" s="110">
        <v>2016</v>
      </c>
      <c r="B23030" s="110" t="s">
        <v>12</v>
      </c>
      <c r="C23030" s="110" t="s">
        <v>95</v>
      </c>
      <c r="D23030" s="111">
        <v>18850</v>
      </c>
    </row>
    <row r="23031" spans="1:4">
      <c r="A23031" s="110">
        <v>2016</v>
      </c>
      <c r="B23031" s="110" t="s">
        <v>13</v>
      </c>
      <c r="C23031" s="110" t="s">
        <v>95</v>
      </c>
      <c r="D23031" s="111">
        <v>22235</v>
      </c>
    </row>
    <row r="23032" spans="1:4">
      <c r="A23032" s="110">
        <v>2016</v>
      </c>
      <c r="B23032" s="110" t="s">
        <v>14</v>
      </c>
      <c r="C23032" s="110" t="s">
        <v>95</v>
      </c>
      <c r="D23032" s="111">
        <v>43683</v>
      </c>
    </row>
    <row r="23033" spans="1:4">
      <c r="A23033" s="110">
        <v>2016</v>
      </c>
      <c r="B23033" s="110" t="s">
        <v>15</v>
      </c>
      <c r="C23033" s="110" t="s">
        <v>95</v>
      </c>
      <c r="D23033" s="111">
        <v>23931</v>
      </c>
    </row>
    <row r="23034" spans="1:4">
      <c r="A23034" s="110">
        <v>2016</v>
      </c>
      <c r="B23034" s="110" t="s">
        <v>4</v>
      </c>
      <c r="C23034" s="110" t="s">
        <v>95</v>
      </c>
      <c r="D23034" s="111">
        <v>22187</v>
      </c>
    </row>
    <row r="23035" spans="1:4">
      <c r="A23035" s="110">
        <v>2016</v>
      </c>
      <c r="B23035" s="110" t="s">
        <v>5</v>
      </c>
      <c r="C23035" s="110" t="s">
        <v>95</v>
      </c>
      <c r="D23035" s="111">
        <v>21392</v>
      </c>
    </row>
    <row r="23036" spans="1:4">
      <c r="A23036" s="110">
        <v>2016</v>
      </c>
      <c r="B23036" s="110" t="s">
        <v>6</v>
      </c>
      <c r="C23036" s="110" t="s">
        <v>95</v>
      </c>
      <c r="D23036" s="111">
        <v>19793</v>
      </c>
    </row>
    <row r="23037" spans="1:4">
      <c r="A23037" s="110">
        <v>2016</v>
      </c>
      <c r="B23037" s="110" t="s">
        <v>7</v>
      </c>
      <c r="C23037" s="110" t="s">
        <v>95</v>
      </c>
      <c r="D23037" s="111">
        <v>22482</v>
      </c>
    </row>
    <row r="23038" spans="1:4">
      <c r="A23038" s="110">
        <v>2016</v>
      </c>
      <c r="B23038" s="110" t="s">
        <v>8</v>
      </c>
      <c r="C23038" s="110" t="s">
        <v>95</v>
      </c>
      <c r="D23038" s="111">
        <v>24119</v>
      </c>
    </row>
    <row r="23039" spans="1:4">
      <c r="A23039" s="110">
        <v>2016</v>
      </c>
      <c r="B23039" s="110" t="s">
        <v>9</v>
      </c>
      <c r="C23039" s="110" t="s">
        <v>95</v>
      </c>
      <c r="D23039" s="111">
        <v>19869</v>
      </c>
    </row>
    <row r="23040" spans="1:4">
      <c r="A23040" s="110">
        <v>2016</v>
      </c>
      <c r="B23040" s="110" t="s">
        <v>10</v>
      </c>
      <c r="C23040" s="110" t="s">
        <v>95</v>
      </c>
      <c r="D23040" s="111">
        <v>21083</v>
      </c>
    </row>
    <row r="23041" spans="1:4">
      <c r="A23041" s="110">
        <v>2016</v>
      </c>
      <c r="B23041" s="110" t="s">
        <v>11</v>
      </c>
      <c r="C23041" s="110" t="s">
        <v>95</v>
      </c>
      <c r="D23041" s="111">
        <v>20663</v>
      </c>
    </row>
    <row r="23042" spans="1:4">
      <c r="A23042" s="110">
        <v>2017</v>
      </c>
      <c r="B23042" s="110" t="s">
        <v>12</v>
      </c>
      <c r="C23042" s="110" t="s">
        <v>95</v>
      </c>
      <c r="D23042" s="111">
        <v>15091</v>
      </c>
    </row>
    <row r="23043" spans="1:4">
      <c r="A23043" s="110">
        <v>2017</v>
      </c>
      <c r="B23043" s="110" t="s">
        <v>13</v>
      </c>
      <c r="C23043" s="110" t="s">
        <v>95</v>
      </c>
      <c r="D23043" s="111">
        <v>14743</v>
      </c>
    </row>
    <row r="23044" spans="1:4">
      <c r="A23044" s="110">
        <v>2017</v>
      </c>
      <c r="B23044" s="110" t="s">
        <v>14</v>
      </c>
      <c r="C23044" s="110" t="s">
        <v>95</v>
      </c>
      <c r="D23044" s="111">
        <v>17240</v>
      </c>
    </row>
    <row r="23045" spans="1:4">
      <c r="A23045" s="110">
        <v>2017</v>
      </c>
      <c r="B23045" s="110" t="s">
        <v>15</v>
      </c>
      <c r="C23045" s="110" t="s">
        <v>95</v>
      </c>
      <c r="D23045" s="111">
        <v>13975</v>
      </c>
    </row>
    <row r="23046" spans="1:4">
      <c r="A23046" s="110">
        <v>2017</v>
      </c>
      <c r="B23046" s="110" t="s">
        <v>4</v>
      </c>
      <c r="C23046" s="110" t="s">
        <v>95</v>
      </c>
      <c r="D23046" s="111">
        <v>14714</v>
      </c>
    </row>
    <row r="23047" spans="1:4">
      <c r="A23047" s="110">
        <v>2017</v>
      </c>
      <c r="B23047" s="110" t="s">
        <v>5</v>
      </c>
      <c r="C23047" s="110" t="s">
        <v>95</v>
      </c>
      <c r="D23047" s="111">
        <v>13840</v>
      </c>
    </row>
    <row r="23048" spans="1:4">
      <c r="A23048" s="110">
        <v>2017</v>
      </c>
      <c r="B23048" s="110" t="s">
        <v>6</v>
      </c>
      <c r="C23048" s="110" t="s">
        <v>95</v>
      </c>
      <c r="D23048" s="111">
        <v>13495</v>
      </c>
    </row>
    <row r="23049" spans="1:4">
      <c r="A23049" s="110">
        <v>2017</v>
      </c>
      <c r="B23049" s="110" t="s">
        <v>7</v>
      </c>
      <c r="C23049" s="110" t="s">
        <v>95</v>
      </c>
      <c r="D23049" s="111">
        <v>13043</v>
      </c>
    </row>
    <row r="23050" spans="1:4">
      <c r="A23050" s="110">
        <v>2017</v>
      </c>
      <c r="B23050" s="110" t="s">
        <v>8</v>
      </c>
      <c r="C23050" s="110" t="s">
        <v>95</v>
      </c>
      <c r="D23050" s="111">
        <v>10566</v>
      </c>
    </row>
    <row r="23051" spans="1:4">
      <c r="A23051" s="110">
        <v>2017</v>
      </c>
      <c r="B23051" s="110" t="s">
        <v>9</v>
      </c>
      <c r="C23051" s="110" t="s">
        <v>95</v>
      </c>
      <c r="D23051" s="111">
        <v>12356</v>
      </c>
    </row>
    <row r="23052" spans="1:4">
      <c r="A23052" s="110">
        <v>2017</v>
      </c>
      <c r="B23052" s="110" t="s">
        <v>10</v>
      </c>
      <c r="C23052" s="110" t="s">
        <v>95</v>
      </c>
      <c r="D23052" s="111">
        <v>11992</v>
      </c>
    </row>
    <row r="23053" spans="1:4">
      <c r="A23053" s="110">
        <v>2017</v>
      </c>
      <c r="B23053" s="110" t="s">
        <v>11</v>
      </c>
      <c r="C23053" s="110" t="s">
        <v>95</v>
      </c>
      <c r="D23053" s="111">
        <v>12188</v>
      </c>
    </row>
    <row r="23054" spans="1:4">
      <c r="A23054" s="110">
        <v>2018</v>
      </c>
      <c r="B23054" s="110" t="s">
        <v>12</v>
      </c>
      <c r="C23054" s="110" t="s">
        <v>95</v>
      </c>
      <c r="D23054" s="111">
        <v>15171</v>
      </c>
    </row>
    <row r="23055" spans="1:4">
      <c r="A23055" s="110">
        <v>2018</v>
      </c>
      <c r="B23055" s="110" t="s">
        <v>13</v>
      </c>
      <c r="C23055" s="110" t="s">
        <v>95</v>
      </c>
      <c r="D23055" s="111">
        <v>11349</v>
      </c>
    </row>
    <row r="23056" spans="1:4">
      <c r="A23056" s="110">
        <v>2018</v>
      </c>
      <c r="B23056" s="110" t="s">
        <v>14</v>
      </c>
      <c r="C23056" s="110" t="s">
        <v>95</v>
      </c>
      <c r="D23056" s="111">
        <v>14399</v>
      </c>
    </row>
    <row r="23057" spans="1:4">
      <c r="A23057" s="110">
        <v>2018</v>
      </c>
      <c r="B23057" s="110" t="s">
        <v>15</v>
      </c>
      <c r="C23057" s="110" t="s">
        <v>95</v>
      </c>
      <c r="D23057" s="111">
        <v>14657</v>
      </c>
    </row>
    <row r="23058" spans="1:4">
      <c r="A23058" s="110">
        <v>2018</v>
      </c>
      <c r="B23058" s="110" t="s">
        <v>4</v>
      </c>
      <c r="C23058" s="110" t="s">
        <v>95</v>
      </c>
      <c r="D23058" s="111">
        <v>15912</v>
      </c>
    </row>
    <row r="23059" spans="1:4">
      <c r="A23059" s="110">
        <v>2018</v>
      </c>
      <c r="B23059" s="110" t="s">
        <v>5</v>
      </c>
      <c r="C23059" s="110" t="s">
        <v>95</v>
      </c>
      <c r="D23059" s="111">
        <v>14234</v>
      </c>
    </row>
    <row r="23060" spans="1:4">
      <c r="A23060" s="110">
        <v>2018</v>
      </c>
      <c r="B23060" s="110" t="s">
        <v>6</v>
      </c>
      <c r="C23060" s="110" t="s">
        <v>95</v>
      </c>
      <c r="D23060" s="111">
        <v>13552</v>
      </c>
    </row>
    <row r="23061" spans="1:4">
      <c r="A23061" s="110">
        <v>2018</v>
      </c>
      <c r="B23061" s="110" t="s">
        <v>7</v>
      </c>
      <c r="C23061" s="110" t="s">
        <v>95</v>
      </c>
      <c r="D23061" s="111">
        <v>16155</v>
      </c>
    </row>
    <row r="23062" spans="1:4">
      <c r="A23062" s="110">
        <v>2018</v>
      </c>
      <c r="B23062" s="110" t="s">
        <v>8</v>
      </c>
      <c r="C23062" s="110" t="s">
        <v>95</v>
      </c>
      <c r="D23062" s="111">
        <v>14690</v>
      </c>
    </row>
    <row r="23063" spans="1:4">
      <c r="A23063" s="110">
        <v>2018</v>
      </c>
      <c r="B23063" s="110" t="s">
        <v>9</v>
      </c>
      <c r="C23063" s="110" t="s">
        <v>95</v>
      </c>
      <c r="D23063" s="111">
        <v>16115</v>
      </c>
    </row>
    <row r="23064" spans="1:4">
      <c r="A23064" s="110">
        <v>2018</v>
      </c>
      <c r="B23064" s="110" t="s">
        <v>10</v>
      </c>
      <c r="C23064" s="110" t="s">
        <v>95</v>
      </c>
      <c r="D23064" s="111">
        <v>13516</v>
      </c>
    </row>
    <row r="23065" spans="1:4">
      <c r="A23065" s="110">
        <v>2018</v>
      </c>
      <c r="B23065" s="110" t="s">
        <v>11</v>
      </c>
      <c r="C23065" s="110" t="s">
        <v>95</v>
      </c>
      <c r="D23065" s="111">
        <v>11380</v>
      </c>
    </row>
    <row r="23066" spans="1:4">
      <c r="A23066" s="110">
        <v>2019</v>
      </c>
      <c r="B23066" s="110" t="s">
        <v>12</v>
      </c>
      <c r="C23066" s="110" t="s">
        <v>95</v>
      </c>
      <c r="D23066" s="111">
        <v>11309</v>
      </c>
    </row>
    <row r="23067" spans="1:4">
      <c r="A23067" s="110">
        <v>2019</v>
      </c>
      <c r="B23067" s="110" t="s">
        <v>13</v>
      </c>
      <c r="C23067" s="110" t="s">
        <v>95</v>
      </c>
      <c r="D23067" s="111">
        <v>10287</v>
      </c>
    </row>
    <row r="23068" spans="1:4">
      <c r="A23068" s="110">
        <v>2019</v>
      </c>
      <c r="B23068" s="110" t="s">
        <v>14</v>
      </c>
      <c r="C23068" s="110" t="s">
        <v>95</v>
      </c>
      <c r="D23068" s="111">
        <v>11732</v>
      </c>
    </row>
    <row r="23069" spans="1:4">
      <c r="A23069" s="110">
        <v>2019</v>
      </c>
      <c r="B23069" s="110" t="s">
        <v>15</v>
      </c>
      <c r="C23069" s="110" t="s">
        <v>95</v>
      </c>
      <c r="D23069" s="111">
        <v>11753</v>
      </c>
    </row>
    <row r="23070" spans="1:4">
      <c r="A23070" s="110">
        <v>2019</v>
      </c>
      <c r="B23070" s="110" t="s">
        <v>4</v>
      </c>
      <c r="C23070" s="110" t="s">
        <v>95</v>
      </c>
      <c r="D23070" s="111">
        <v>11730</v>
      </c>
    </row>
    <row r="23071" spans="1:4">
      <c r="A23071" s="110">
        <v>2019</v>
      </c>
      <c r="B23071" s="110" t="s">
        <v>5</v>
      </c>
      <c r="C23071" s="110" t="s">
        <v>95</v>
      </c>
      <c r="D23071" s="111">
        <v>9558</v>
      </c>
    </row>
    <row r="23072" spans="1:4">
      <c r="A23072" s="110">
        <v>2019</v>
      </c>
      <c r="B23072" s="110" t="s">
        <v>6</v>
      </c>
      <c r="C23072" s="110" t="s">
        <v>95</v>
      </c>
      <c r="D23072" s="111">
        <v>11318</v>
      </c>
    </row>
    <row r="23073" spans="1:4">
      <c r="A23073" s="110">
        <v>2019</v>
      </c>
      <c r="B23073" s="110" t="s">
        <v>7</v>
      </c>
      <c r="C23073" s="110" t="s">
        <v>95</v>
      </c>
      <c r="D23073" s="111">
        <v>12301</v>
      </c>
    </row>
    <row r="23074" spans="1:4">
      <c r="A23074" s="110">
        <v>2019</v>
      </c>
      <c r="B23074" s="110" t="s">
        <v>8</v>
      </c>
      <c r="C23074" s="110" t="s">
        <v>95</v>
      </c>
      <c r="D23074" s="111">
        <v>11600</v>
      </c>
    </row>
    <row r="23075" spans="1:4">
      <c r="A23075" s="110">
        <v>2019</v>
      </c>
      <c r="B23075" s="110" t="s">
        <v>9</v>
      </c>
      <c r="C23075" s="110" t="s">
        <v>95</v>
      </c>
      <c r="D23075" s="111">
        <v>11073</v>
      </c>
    </row>
    <row r="23076" spans="1:4">
      <c r="A23076" s="110">
        <v>2019</v>
      </c>
      <c r="B23076" s="110" t="s">
        <v>10</v>
      </c>
      <c r="C23076" s="110" t="s">
        <v>95</v>
      </c>
      <c r="D23076" s="111">
        <v>9520</v>
      </c>
    </row>
    <row r="23077" spans="1:4">
      <c r="A23077" s="110">
        <v>2019</v>
      </c>
      <c r="B23077" s="110" t="s">
        <v>11</v>
      </c>
      <c r="C23077" s="110" t="s">
        <v>95</v>
      </c>
      <c r="D23077" s="111">
        <v>9128</v>
      </c>
    </row>
    <row r="23078" spans="1:4">
      <c r="A23078" s="110">
        <v>2020</v>
      </c>
      <c r="B23078" s="110" t="s">
        <v>12</v>
      </c>
      <c r="C23078" s="110" t="s">
        <v>95</v>
      </c>
      <c r="D23078" s="111">
        <v>8663</v>
      </c>
    </row>
    <row r="23079" spans="1:4">
      <c r="A23079" s="110">
        <v>2020</v>
      </c>
      <c r="B23079" s="110" t="s">
        <v>13</v>
      </c>
      <c r="C23079" s="110" t="s">
        <v>95</v>
      </c>
      <c r="D23079" s="111">
        <v>7787</v>
      </c>
    </row>
    <row r="23080" spans="1:4">
      <c r="A23080" s="110">
        <v>2020</v>
      </c>
      <c r="B23080" s="110" t="s">
        <v>14</v>
      </c>
      <c r="C23080" s="110" t="s">
        <v>95</v>
      </c>
      <c r="D23080" s="111">
        <v>4709</v>
      </c>
    </row>
    <row r="23081" spans="1:4">
      <c r="A23081" s="110">
        <v>2020</v>
      </c>
      <c r="B23081" s="110" t="s">
        <v>15</v>
      </c>
      <c r="C23081" s="110" t="s">
        <v>95</v>
      </c>
      <c r="D23081" s="111">
        <v>626</v>
      </c>
    </row>
    <row r="23082" spans="1:4">
      <c r="A23082" s="110">
        <v>2020</v>
      </c>
      <c r="B23082" s="110" t="s">
        <v>4</v>
      </c>
      <c r="C23082" s="110" t="s">
        <v>95</v>
      </c>
      <c r="D23082" s="111">
        <v>814</v>
      </c>
    </row>
    <row r="23083" spans="1:4">
      <c r="A23083" s="110">
        <v>2020</v>
      </c>
      <c r="B23083" s="110" t="s">
        <v>5</v>
      </c>
      <c r="C23083" s="110" t="s">
        <v>95</v>
      </c>
      <c r="D23083" s="111">
        <v>672</v>
      </c>
    </row>
    <row r="23084" spans="1:4">
      <c r="A23084" s="110">
        <v>2020</v>
      </c>
      <c r="B23084" s="110" t="s">
        <v>6</v>
      </c>
      <c r="C23084" s="110" t="s">
        <v>95</v>
      </c>
      <c r="D23084" s="111">
        <v>907</v>
      </c>
    </row>
    <row r="23085" spans="1:4">
      <c r="A23085" s="110">
        <v>2020</v>
      </c>
      <c r="B23085" s="110" t="s">
        <v>7</v>
      </c>
      <c r="C23085" s="110" t="s">
        <v>95</v>
      </c>
      <c r="D23085" s="111">
        <v>937</v>
      </c>
    </row>
    <row r="23086" spans="1:4">
      <c r="A23086" s="110">
        <v>2020</v>
      </c>
      <c r="B23086" s="110" t="s">
        <v>8</v>
      </c>
      <c r="C23086" s="110" t="s">
        <v>95</v>
      </c>
      <c r="D23086" s="111">
        <v>1003</v>
      </c>
    </row>
    <row r="23087" spans="1:4">
      <c r="A23087" s="110">
        <v>2020</v>
      </c>
      <c r="B23087" s="110" t="s">
        <v>9</v>
      </c>
      <c r="C23087" s="110" t="s">
        <v>95</v>
      </c>
      <c r="D23087" s="111">
        <v>1091</v>
      </c>
    </row>
    <row r="23088" spans="1:4">
      <c r="A23088" s="110">
        <v>2020</v>
      </c>
      <c r="B23088" s="110" t="s">
        <v>10</v>
      </c>
      <c r="C23088" s="110" t="s">
        <v>95</v>
      </c>
      <c r="D23088" s="111">
        <v>1224</v>
      </c>
    </row>
    <row r="23089" spans="1:4">
      <c r="A23089" s="110">
        <v>2020</v>
      </c>
      <c r="B23089" s="110" t="s">
        <v>11</v>
      </c>
      <c r="C23089" s="110" t="s">
        <v>95</v>
      </c>
      <c r="D23089" s="111">
        <v>1397</v>
      </c>
    </row>
    <row r="23090" spans="1:4">
      <c r="A23090" s="110">
        <v>1995</v>
      </c>
      <c r="B23090" s="110" t="s">
        <v>12</v>
      </c>
      <c r="C23090" s="110" t="s">
        <v>96</v>
      </c>
      <c r="D23090" s="111">
        <v>0</v>
      </c>
    </row>
    <row r="23091" spans="1:4">
      <c r="A23091" s="110">
        <v>1995</v>
      </c>
      <c r="B23091" s="110" t="s">
        <v>13</v>
      </c>
      <c r="C23091" s="110" t="s">
        <v>96</v>
      </c>
      <c r="D23091" s="111">
        <v>0</v>
      </c>
    </row>
    <row r="23092" spans="1:4">
      <c r="A23092" s="110">
        <v>1995</v>
      </c>
      <c r="B23092" s="110" t="s">
        <v>14</v>
      </c>
      <c r="C23092" s="110" t="s">
        <v>96</v>
      </c>
      <c r="D23092" s="111">
        <v>0</v>
      </c>
    </row>
    <row r="23093" spans="1:4">
      <c r="A23093" s="110">
        <v>1995</v>
      </c>
      <c r="B23093" s="110" t="s">
        <v>15</v>
      </c>
      <c r="C23093" s="110" t="s">
        <v>96</v>
      </c>
      <c r="D23093" s="111">
        <v>0</v>
      </c>
    </row>
    <row r="23094" spans="1:4">
      <c r="A23094" s="110">
        <v>1995</v>
      </c>
      <c r="B23094" s="110" t="s">
        <v>4</v>
      </c>
      <c r="C23094" s="110" t="s">
        <v>96</v>
      </c>
      <c r="D23094" s="111">
        <v>0</v>
      </c>
    </row>
    <row r="23095" spans="1:4">
      <c r="A23095" s="110">
        <v>1995</v>
      </c>
      <c r="B23095" s="110" t="s">
        <v>5</v>
      </c>
      <c r="C23095" s="110" t="s">
        <v>96</v>
      </c>
      <c r="D23095" s="111">
        <v>0</v>
      </c>
    </row>
    <row r="23096" spans="1:4">
      <c r="A23096" s="110">
        <v>1995</v>
      </c>
      <c r="B23096" s="110" t="s">
        <v>6</v>
      </c>
      <c r="C23096" s="110" t="s">
        <v>96</v>
      </c>
      <c r="D23096" s="111">
        <v>0</v>
      </c>
    </row>
    <row r="23097" spans="1:4">
      <c r="A23097" s="110">
        <v>1995</v>
      </c>
      <c r="B23097" s="110" t="s">
        <v>7</v>
      </c>
      <c r="C23097" s="110" t="s">
        <v>96</v>
      </c>
      <c r="D23097" s="111">
        <v>0</v>
      </c>
    </row>
    <row r="23098" spans="1:4">
      <c r="A23098" s="110">
        <v>1995</v>
      </c>
      <c r="B23098" s="110" t="s">
        <v>8</v>
      </c>
      <c r="C23098" s="110" t="s">
        <v>96</v>
      </c>
      <c r="D23098" s="111">
        <v>0</v>
      </c>
    </row>
    <row r="23099" spans="1:4">
      <c r="A23099" s="110">
        <v>1995</v>
      </c>
      <c r="B23099" s="110" t="s">
        <v>9</v>
      </c>
      <c r="C23099" s="110" t="s">
        <v>96</v>
      </c>
      <c r="D23099" s="111">
        <v>0</v>
      </c>
    </row>
    <row r="23100" spans="1:4">
      <c r="A23100" s="110">
        <v>1995</v>
      </c>
      <c r="B23100" s="110" t="s">
        <v>10</v>
      </c>
      <c r="C23100" s="110" t="s">
        <v>96</v>
      </c>
      <c r="D23100" s="111">
        <v>0</v>
      </c>
    </row>
    <row r="23101" spans="1:4">
      <c r="A23101" s="110">
        <v>1995</v>
      </c>
      <c r="B23101" s="110" t="s">
        <v>11</v>
      </c>
      <c r="C23101" s="110" t="s">
        <v>96</v>
      </c>
      <c r="D23101" s="111">
        <v>0</v>
      </c>
    </row>
    <row r="23102" spans="1:4">
      <c r="A23102" s="110">
        <v>1996</v>
      </c>
      <c r="B23102" s="110" t="s">
        <v>12</v>
      </c>
      <c r="C23102" s="110" t="s">
        <v>96</v>
      </c>
      <c r="D23102" s="111">
        <v>0</v>
      </c>
    </row>
    <row r="23103" spans="1:4">
      <c r="A23103" s="110">
        <v>1996</v>
      </c>
      <c r="B23103" s="110" t="s">
        <v>13</v>
      </c>
      <c r="C23103" s="110" t="s">
        <v>96</v>
      </c>
      <c r="D23103" s="111">
        <v>0</v>
      </c>
    </row>
    <row r="23104" spans="1:4">
      <c r="A23104" s="110">
        <v>1996</v>
      </c>
      <c r="B23104" s="110" t="s">
        <v>14</v>
      </c>
      <c r="C23104" s="110" t="s">
        <v>96</v>
      </c>
      <c r="D23104" s="111">
        <v>0</v>
      </c>
    </row>
    <row r="23105" spans="1:4">
      <c r="A23105" s="110">
        <v>1996</v>
      </c>
      <c r="B23105" s="110" t="s">
        <v>15</v>
      </c>
      <c r="C23105" s="110" t="s">
        <v>96</v>
      </c>
      <c r="D23105" s="111">
        <v>0</v>
      </c>
    </row>
    <row r="23106" spans="1:4">
      <c r="A23106" s="110">
        <v>1996</v>
      </c>
      <c r="B23106" s="110" t="s">
        <v>4</v>
      </c>
      <c r="C23106" s="110" t="s">
        <v>96</v>
      </c>
      <c r="D23106" s="111">
        <v>0</v>
      </c>
    </row>
    <row r="23107" spans="1:4">
      <c r="A23107" s="110">
        <v>1996</v>
      </c>
      <c r="B23107" s="110" t="s">
        <v>5</v>
      </c>
      <c r="C23107" s="110" t="s">
        <v>96</v>
      </c>
      <c r="D23107" s="111">
        <v>0</v>
      </c>
    </row>
    <row r="23108" spans="1:4">
      <c r="A23108" s="110">
        <v>1996</v>
      </c>
      <c r="B23108" s="110" t="s">
        <v>6</v>
      </c>
      <c r="C23108" s="110" t="s">
        <v>96</v>
      </c>
      <c r="D23108" s="111">
        <v>0</v>
      </c>
    </row>
    <row r="23109" spans="1:4">
      <c r="A23109" s="110">
        <v>1996</v>
      </c>
      <c r="B23109" s="110" t="s">
        <v>7</v>
      </c>
      <c r="C23109" s="110" t="s">
        <v>96</v>
      </c>
      <c r="D23109" s="111">
        <v>0</v>
      </c>
    </row>
    <row r="23110" spans="1:4">
      <c r="A23110" s="110">
        <v>1996</v>
      </c>
      <c r="B23110" s="110" t="s">
        <v>8</v>
      </c>
      <c r="C23110" s="110" t="s">
        <v>96</v>
      </c>
      <c r="D23110" s="111">
        <v>0</v>
      </c>
    </row>
    <row r="23111" spans="1:4">
      <c r="A23111" s="110">
        <v>1996</v>
      </c>
      <c r="B23111" s="110" t="s">
        <v>9</v>
      </c>
      <c r="C23111" s="110" t="s">
        <v>96</v>
      </c>
      <c r="D23111" s="111">
        <v>0</v>
      </c>
    </row>
    <row r="23112" spans="1:4">
      <c r="A23112" s="110">
        <v>1996</v>
      </c>
      <c r="B23112" s="110" t="s">
        <v>10</v>
      </c>
      <c r="C23112" s="110" t="s">
        <v>96</v>
      </c>
      <c r="D23112" s="111">
        <v>0</v>
      </c>
    </row>
    <row r="23113" spans="1:4">
      <c r="A23113" s="110">
        <v>1996</v>
      </c>
      <c r="B23113" s="110" t="s">
        <v>11</v>
      </c>
      <c r="C23113" s="110" t="s">
        <v>96</v>
      </c>
      <c r="D23113" s="111">
        <v>0</v>
      </c>
    </row>
    <row r="23114" spans="1:4">
      <c r="A23114" s="110">
        <v>1997</v>
      </c>
      <c r="B23114" s="110" t="s">
        <v>12</v>
      </c>
      <c r="C23114" s="110" t="s">
        <v>96</v>
      </c>
      <c r="D23114" s="111">
        <v>0</v>
      </c>
    </row>
    <row r="23115" spans="1:4">
      <c r="A23115" s="110">
        <v>1997</v>
      </c>
      <c r="B23115" s="110" t="s">
        <v>13</v>
      </c>
      <c r="C23115" s="110" t="s">
        <v>96</v>
      </c>
      <c r="D23115" s="111">
        <v>0</v>
      </c>
    </row>
    <row r="23116" spans="1:4">
      <c r="A23116" s="110">
        <v>1997</v>
      </c>
      <c r="B23116" s="110" t="s">
        <v>14</v>
      </c>
      <c r="C23116" s="110" t="s">
        <v>96</v>
      </c>
      <c r="D23116" s="111">
        <v>0</v>
      </c>
    </row>
    <row r="23117" spans="1:4">
      <c r="A23117" s="110">
        <v>1997</v>
      </c>
      <c r="B23117" s="110" t="s">
        <v>15</v>
      </c>
      <c r="C23117" s="110" t="s">
        <v>96</v>
      </c>
      <c r="D23117" s="111">
        <v>0</v>
      </c>
    </row>
    <row r="23118" spans="1:4">
      <c r="A23118" s="110">
        <v>1997</v>
      </c>
      <c r="B23118" s="110" t="s">
        <v>4</v>
      </c>
      <c r="C23118" s="110" t="s">
        <v>96</v>
      </c>
      <c r="D23118" s="111">
        <v>0</v>
      </c>
    </row>
    <row r="23119" spans="1:4">
      <c r="A23119" s="110">
        <v>1997</v>
      </c>
      <c r="B23119" s="110" t="s">
        <v>5</v>
      </c>
      <c r="C23119" s="110" t="s">
        <v>96</v>
      </c>
      <c r="D23119" s="111">
        <v>0</v>
      </c>
    </row>
    <row r="23120" spans="1:4">
      <c r="A23120" s="110">
        <v>1997</v>
      </c>
      <c r="B23120" s="110" t="s">
        <v>6</v>
      </c>
      <c r="C23120" s="110" t="s">
        <v>96</v>
      </c>
      <c r="D23120" s="111">
        <v>0</v>
      </c>
    </row>
    <row r="23121" spans="1:4">
      <c r="A23121" s="110">
        <v>1997</v>
      </c>
      <c r="B23121" s="110" t="s">
        <v>7</v>
      </c>
      <c r="C23121" s="110" t="s">
        <v>96</v>
      </c>
      <c r="D23121" s="111">
        <v>0</v>
      </c>
    </row>
    <row r="23122" spans="1:4">
      <c r="A23122" s="110">
        <v>1997</v>
      </c>
      <c r="B23122" s="110" t="s">
        <v>8</v>
      </c>
      <c r="C23122" s="110" t="s">
        <v>96</v>
      </c>
      <c r="D23122" s="111">
        <v>0</v>
      </c>
    </row>
    <row r="23123" spans="1:4">
      <c r="A23123" s="110">
        <v>1997</v>
      </c>
      <c r="B23123" s="110" t="s">
        <v>9</v>
      </c>
      <c r="C23123" s="110" t="s">
        <v>96</v>
      </c>
      <c r="D23123" s="111">
        <v>0</v>
      </c>
    </row>
    <row r="23124" spans="1:4">
      <c r="A23124" s="110">
        <v>1997</v>
      </c>
      <c r="B23124" s="110" t="s">
        <v>10</v>
      </c>
      <c r="C23124" s="110" t="s">
        <v>96</v>
      </c>
      <c r="D23124" s="111">
        <v>0</v>
      </c>
    </row>
    <row r="23125" spans="1:4">
      <c r="A23125" s="110">
        <v>1997</v>
      </c>
      <c r="B23125" s="110" t="s">
        <v>11</v>
      </c>
      <c r="C23125" s="110" t="s">
        <v>96</v>
      </c>
      <c r="D23125" s="111">
        <v>0</v>
      </c>
    </row>
    <row r="23126" spans="1:4">
      <c r="A23126" s="110">
        <v>1998</v>
      </c>
      <c r="B23126" s="110" t="s">
        <v>12</v>
      </c>
      <c r="C23126" s="110" t="s">
        <v>96</v>
      </c>
      <c r="D23126" s="111">
        <v>0</v>
      </c>
    </row>
    <row r="23127" spans="1:4">
      <c r="A23127" s="110">
        <v>1998</v>
      </c>
      <c r="B23127" s="110" t="s">
        <v>13</v>
      </c>
      <c r="C23127" s="110" t="s">
        <v>96</v>
      </c>
      <c r="D23127" s="111">
        <v>0</v>
      </c>
    </row>
    <row r="23128" spans="1:4">
      <c r="A23128" s="110">
        <v>1998</v>
      </c>
      <c r="B23128" s="110" t="s">
        <v>14</v>
      </c>
      <c r="C23128" s="110" t="s">
        <v>96</v>
      </c>
      <c r="D23128" s="111">
        <v>0</v>
      </c>
    </row>
    <row r="23129" spans="1:4">
      <c r="A23129" s="110">
        <v>1998</v>
      </c>
      <c r="B23129" s="110" t="s">
        <v>15</v>
      </c>
      <c r="C23129" s="110" t="s">
        <v>96</v>
      </c>
      <c r="D23129" s="111">
        <v>0</v>
      </c>
    </row>
    <row r="23130" spans="1:4">
      <c r="A23130" s="110">
        <v>1998</v>
      </c>
      <c r="B23130" s="110" t="s">
        <v>4</v>
      </c>
      <c r="C23130" s="110" t="s">
        <v>96</v>
      </c>
      <c r="D23130" s="111">
        <v>0</v>
      </c>
    </row>
    <row r="23131" spans="1:4">
      <c r="A23131" s="110">
        <v>1998</v>
      </c>
      <c r="B23131" s="110" t="s">
        <v>5</v>
      </c>
      <c r="C23131" s="110" t="s">
        <v>96</v>
      </c>
      <c r="D23131" s="111">
        <v>0</v>
      </c>
    </row>
    <row r="23132" spans="1:4">
      <c r="A23132" s="110">
        <v>1998</v>
      </c>
      <c r="B23132" s="110" t="s">
        <v>6</v>
      </c>
      <c r="C23132" s="110" t="s">
        <v>96</v>
      </c>
      <c r="D23132" s="111">
        <v>0</v>
      </c>
    </row>
    <row r="23133" spans="1:4">
      <c r="A23133" s="110">
        <v>1998</v>
      </c>
      <c r="B23133" s="110" t="s">
        <v>7</v>
      </c>
      <c r="C23133" s="110" t="s">
        <v>96</v>
      </c>
      <c r="D23133" s="111">
        <v>0</v>
      </c>
    </row>
    <row r="23134" spans="1:4">
      <c r="A23134" s="110">
        <v>1998</v>
      </c>
      <c r="B23134" s="110" t="s">
        <v>8</v>
      </c>
      <c r="C23134" s="110" t="s">
        <v>96</v>
      </c>
      <c r="D23134" s="111">
        <v>0</v>
      </c>
    </row>
    <row r="23135" spans="1:4">
      <c r="A23135" s="110">
        <v>1998</v>
      </c>
      <c r="B23135" s="110" t="s">
        <v>9</v>
      </c>
      <c r="C23135" s="110" t="s">
        <v>96</v>
      </c>
      <c r="D23135" s="111">
        <v>0</v>
      </c>
    </row>
    <row r="23136" spans="1:4">
      <c r="A23136" s="110">
        <v>1998</v>
      </c>
      <c r="B23136" s="110" t="s">
        <v>10</v>
      </c>
      <c r="C23136" s="110" t="s">
        <v>96</v>
      </c>
      <c r="D23136" s="111">
        <v>0</v>
      </c>
    </row>
    <row r="23137" spans="1:4">
      <c r="A23137" s="110">
        <v>1998</v>
      </c>
      <c r="B23137" s="110" t="s">
        <v>11</v>
      </c>
      <c r="C23137" s="110" t="s">
        <v>96</v>
      </c>
      <c r="D23137" s="111">
        <v>0</v>
      </c>
    </row>
    <row r="23138" spans="1:4">
      <c r="A23138" s="110">
        <v>1999</v>
      </c>
      <c r="B23138" s="110" t="s">
        <v>12</v>
      </c>
      <c r="C23138" s="110" t="s">
        <v>96</v>
      </c>
      <c r="D23138" s="111">
        <v>0</v>
      </c>
    </row>
    <row r="23139" spans="1:4">
      <c r="A23139" s="110">
        <v>1999</v>
      </c>
      <c r="B23139" s="110" t="s">
        <v>13</v>
      </c>
      <c r="C23139" s="110" t="s">
        <v>96</v>
      </c>
      <c r="D23139" s="111">
        <v>0</v>
      </c>
    </row>
    <row r="23140" spans="1:4">
      <c r="A23140" s="110">
        <v>1999</v>
      </c>
      <c r="B23140" s="110" t="s">
        <v>14</v>
      </c>
      <c r="C23140" s="110" t="s">
        <v>96</v>
      </c>
      <c r="D23140" s="111">
        <v>0</v>
      </c>
    </row>
    <row r="23141" spans="1:4">
      <c r="A23141" s="110">
        <v>1999</v>
      </c>
      <c r="B23141" s="110" t="s">
        <v>15</v>
      </c>
      <c r="C23141" s="110" t="s">
        <v>96</v>
      </c>
      <c r="D23141" s="111">
        <v>0</v>
      </c>
    </row>
    <row r="23142" spans="1:4">
      <c r="A23142" s="110">
        <v>1999</v>
      </c>
      <c r="B23142" s="110" t="s">
        <v>4</v>
      </c>
      <c r="C23142" s="110" t="s">
        <v>96</v>
      </c>
      <c r="D23142" s="111">
        <v>0</v>
      </c>
    </row>
    <row r="23143" spans="1:4">
      <c r="A23143" s="110">
        <v>1999</v>
      </c>
      <c r="B23143" s="110" t="s">
        <v>5</v>
      </c>
      <c r="C23143" s="110" t="s">
        <v>96</v>
      </c>
      <c r="D23143" s="111">
        <v>0</v>
      </c>
    </row>
    <row r="23144" spans="1:4">
      <c r="A23144" s="110">
        <v>1999</v>
      </c>
      <c r="B23144" s="110" t="s">
        <v>6</v>
      </c>
      <c r="C23144" s="110" t="s">
        <v>96</v>
      </c>
      <c r="D23144" s="111">
        <v>0</v>
      </c>
    </row>
    <row r="23145" spans="1:4">
      <c r="A23145" s="110">
        <v>1999</v>
      </c>
      <c r="B23145" s="110" t="s">
        <v>7</v>
      </c>
      <c r="C23145" s="110" t="s">
        <v>96</v>
      </c>
      <c r="D23145" s="111">
        <v>0</v>
      </c>
    </row>
    <row r="23146" spans="1:4">
      <c r="A23146" s="110">
        <v>1999</v>
      </c>
      <c r="B23146" s="110" t="s">
        <v>8</v>
      </c>
      <c r="C23146" s="110" t="s">
        <v>96</v>
      </c>
      <c r="D23146" s="111">
        <v>0</v>
      </c>
    </row>
    <row r="23147" spans="1:4">
      <c r="A23147" s="110">
        <v>1999</v>
      </c>
      <c r="B23147" s="110" t="s">
        <v>9</v>
      </c>
      <c r="C23147" s="110" t="s">
        <v>96</v>
      </c>
      <c r="D23147" s="111">
        <v>0</v>
      </c>
    </row>
    <row r="23148" spans="1:4">
      <c r="A23148" s="110">
        <v>1999</v>
      </c>
      <c r="B23148" s="110" t="s">
        <v>10</v>
      </c>
      <c r="C23148" s="110" t="s">
        <v>96</v>
      </c>
      <c r="D23148" s="111">
        <v>0</v>
      </c>
    </row>
    <row r="23149" spans="1:4">
      <c r="A23149" s="110">
        <v>1999</v>
      </c>
      <c r="B23149" s="110" t="s">
        <v>11</v>
      </c>
      <c r="C23149" s="110" t="s">
        <v>96</v>
      </c>
      <c r="D23149" s="111">
        <v>0</v>
      </c>
    </row>
    <row r="23150" spans="1:4">
      <c r="A23150" s="110">
        <v>2000</v>
      </c>
      <c r="B23150" s="110" t="s">
        <v>12</v>
      </c>
      <c r="C23150" s="110" t="s">
        <v>96</v>
      </c>
      <c r="D23150" s="111">
        <v>0</v>
      </c>
    </row>
    <row r="23151" spans="1:4">
      <c r="A23151" s="110">
        <v>2000</v>
      </c>
      <c r="B23151" s="110" t="s">
        <v>13</v>
      </c>
      <c r="C23151" s="110" t="s">
        <v>96</v>
      </c>
      <c r="D23151" s="111">
        <v>0</v>
      </c>
    </row>
    <row r="23152" spans="1:4">
      <c r="A23152" s="110">
        <v>2000</v>
      </c>
      <c r="B23152" s="110" t="s">
        <v>14</v>
      </c>
      <c r="C23152" s="110" t="s">
        <v>96</v>
      </c>
      <c r="D23152" s="111">
        <v>0</v>
      </c>
    </row>
    <row r="23153" spans="1:4">
      <c r="A23153" s="110">
        <v>2000</v>
      </c>
      <c r="B23153" s="110" t="s">
        <v>15</v>
      </c>
      <c r="C23153" s="110" t="s">
        <v>96</v>
      </c>
      <c r="D23153" s="111">
        <v>0</v>
      </c>
    </row>
    <row r="23154" spans="1:4">
      <c r="A23154" s="110">
        <v>2000</v>
      </c>
      <c r="B23154" s="110" t="s">
        <v>4</v>
      </c>
      <c r="C23154" s="110" t="s">
        <v>96</v>
      </c>
      <c r="D23154" s="111">
        <v>0</v>
      </c>
    </row>
    <row r="23155" spans="1:4">
      <c r="A23155" s="110">
        <v>2000</v>
      </c>
      <c r="B23155" s="110" t="s">
        <v>5</v>
      </c>
      <c r="C23155" s="110" t="s">
        <v>96</v>
      </c>
      <c r="D23155" s="111">
        <v>0</v>
      </c>
    </row>
    <row r="23156" spans="1:4">
      <c r="A23156" s="110">
        <v>2000</v>
      </c>
      <c r="B23156" s="110" t="s">
        <v>6</v>
      </c>
      <c r="C23156" s="110" t="s">
        <v>96</v>
      </c>
      <c r="D23156" s="111">
        <v>0</v>
      </c>
    </row>
    <row r="23157" spans="1:4">
      <c r="A23157" s="110">
        <v>2000</v>
      </c>
      <c r="B23157" s="110" t="s">
        <v>7</v>
      </c>
      <c r="C23157" s="110" t="s">
        <v>96</v>
      </c>
      <c r="D23157" s="111">
        <v>0</v>
      </c>
    </row>
    <row r="23158" spans="1:4">
      <c r="A23158" s="110">
        <v>2000</v>
      </c>
      <c r="B23158" s="110" t="s">
        <v>8</v>
      </c>
      <c r="C23158" s="110" t="s">
        <v>96</v>
      </c>
      <c r="D23158" s="111">
        <v>0</v>
      </c>
    </row>
    <row r="23159" spans="1:4">
      <c r="A23159" s="110">
        <v>2000</v>
      </c>
      <c r="B23159" s="110" t="s">
        <v>9</v>
      </c>
      <c r="C23159" s="110" t="s">
        <v>96</v>
      </c>
      <c r="D23159" s="111">
        <v>0</v>
      </c>
    </row>
    <row r="23160" spans="1:4">
      <c r="A23160" s="110">
        <v>2000</v>
      </c>
      <c r="B23160" s="110" t="s">
        <v>10</v>
      </c>
      <c r="C23160" s="110" t="s">
        <v>96</v>
      </c>
      <c r="D23160" s="111">
        <v>0</v>
      </c>
    </row>
    <row r="23161" spans="1:4">
      <c r="A23161" s="110">
        <v>2000</v>
      </c>
      <c r="B23161" s="110" t="s">
        <v>11</v>
      </c>
      <c r="C23161" s="110" t="s">
        <v>96</v>
      </c>
      <c r="D23161" s="111">
        <v>0</v>
      </c>
    </row>
    <row r="23162" spans="1:4">
      <c r="A23162" s="110">
        <v>2001</v>
      </c>
      <c r="B23162" s="110" t="s">
        <v>12</v>
      </c>
      <c r="C23162" s="110" t="s">
        <v>96</v>
      </c>
      <c r="D23162" s="111">
        <v>0</v>
      </c>
    </row>
    <row r="23163" spans="1:4">
      <c r="A23163" s="110">
        <v>2001</v>
      </c>
      <c r="B23163" s="110" t="s">
        <v>13</v>
      </c>
      <c r="C23163" s="110" t="s">
        <v>96</v>
      </c>
      <c r="D23163" s="111">
        <v>0</v>
      </c>
    </row>
    <row r="23164" spans="1:4">
      <c r="A23164" s="110">
        <v>2001</v>
      </c>
      <c r="B23164" s="110" t="s">
        <v>14</v>
      </c>
      <c r="C23164" s="110" t="s">
        <v>96</v>
      </c>
      <c r="D23164" s="111">
        <v>0</v>
      </c>
    </row>
    <row r="23165" spans="1:4">
      <c r="A23165" s="110">
        <v>2001</v>
      </c>
      <c r="B23165" s="110" t="s">
        <v>15</v>
      </c>
      <c r="C23165" s="110" t="s">
        <v>96</v>
      </c>
      <c r="D23165" s="111">
        <v>0</v>
      </c>
    </row>
    <row r="23166" spans="1:4">
      <c r="A23166" s="110">
        <v>2001</v>
      </c>
      <c r="B23166" s="110" t="s">
        <v>4</v>
      </c>
      <c r="C23166" s="110" t="s">
        <v>96</v>
      </c>
      <c r="D23166" s="111">
        <v>0</v>
      </c>
    </row>
    <row r="23167" spans="1:4">
      <c r="A23167" s="110">
        <v>2001</v>
      </c>
      <c r="B23167" s="110" t="s">
        <v>5</v>
      </c>
      <c r="C23167" s="110" t="s">
        <v>96</v>
      </c>
      <c r="D23167" s="111">
        <v>0</v>
      </c>
    </row>
    <row r="23168" spans="1:4">
      <c r="A23168" s="110">
        <v>2001</v>
      </c>
      <c r="B23168" s="110" t="s">
        <v>6</v>
      </c>
      <c r="C23168" s="110" t="s">
        <v>96</v>
      </c>
      <c r="D23168" s="111">
        <v>0</v>
      </c>
    </row>
    <row r="23169" spans="1:4">
      <c r="A23169" s="110">
        <v>2001</v>
      </c>
      <c r="B23169" s="110" t="s">
        <v>7</v>
      </c>
      <c r="C23169" s="110" t="s">
        <v>96</v>
      </c>
      <c r="D23169" s="111">
        <v>0</v>
      </c>
    </row>
    <row r="23170" spans="1:4">
      <c r="A23170" s="110">
        <v>2001</v>
      </c>
      <c r="B23170" s="110" t="s">
        <v>8</v>
      </c>
      <c r="C23170" s="110" t="s">
        <v>96</v>
      </c>
      <c r="D23170" s="111">
        <v>0</v>
      </c>
    </row>
    <row r="23171" spans="1:4">
      <c r="A23171" s="110">
        <v>2001</v>
      </c>
      <c r="B23171" s="110" t="s">
        <v>9</v>
      </c>
      <c r="C23171" s="110" t="s">
        <v>96</v>
      </c>
      <c r="D23171" s="111">
        <v>0</v>
      </c>
    </row>
    <row r="23172" spans="1:4">
      <c r="A23172" s="110">
        <v>2001</v>
      </c>
      <c r="B23172" s="110" t="s">
        <v>10</v>
      </c>
      <c r="C23172" s="110" t="s">
        <v>96</v>
      </c>
      <c r="D23172" s="111">
        <v>0</v>
      </c>
    </row>
    <row r="23173" spans="1:4">
      <c r="A23173" s="110">
        <v>2001</v>
      </c>
      <c r="B23173" s="110" t="s">
        <v>11</v>
      </c>
      <c r="C23173" s="110" t="s">
        <v>96</v>
      </c>
      <c r="D23173" s="111">
        <v>0</v>
      </c>
    </row>
    <row r="23174" spans="1:4">
      <c r="A23174" s="110">
        <v>2002</v>
      </c>
      <c r="B23174" s="110" t="s">
        <v>12</v>
      </c>
      <c r="C23174" s="110" t="s">
        <v>96</v>
      </c>
      <c r="D23174" s="111">
        <v>0</v>
      </c>
    </row>
    <row r="23175" spans="1:4">
      <c r="A23175" s="110">
        <v>2002</v>
      </c>
      <c r="B23175" s="110" t="s">
        <v>13</v>
      </c>
      <c r="C23175" s="110" t="s">
        <v>96</v>
      </c>
      <c r="D23175" s="111">
        <v>0</v>
      </c>
    </row>
    <row r="23176" spans="1:4">
      <c r="A23176" s="110">
        <v>2002</v>
      </c>
      <c r="B23176" s="110" t="s">
        <v>14</v>
      </c>
      <c r="C23176" s="110" t="s">
        <v>96</v>
      </c>
      <c r="D23176" s="111">
        <v>0</v>
      </c>
    </row>
    <row r="23177" spans="1:4">
      <c r="A23177" s="110">
        <v>2002</v>
      </c>
      <c r="B23177" s="110" t="s">
        <v>15</v>
      </c>
      <c r="C23177" s="110" t="s">
        <v>96</v>
      </c>
      <c r="D23177" s="111">
        <v>0</v>
      </c>
    </row>
    <row r="23178" spans="1:4">
      <c r="A23178" s="110">
        <v>2002</v>
      </c>
      <c r="B23178" s="110" t="s">
        <v>4</v>
      </c>
      <c r="C23178" s="110" t="s">
        <v>96</v>
      </c>
      <c r="D23178" s="111">
        <v>0</v>
      </c>
    </row>
    <row r="23179" spans="1:4">
      <c r="A23179" s="110">
        <v>2002</v>
      </c>
      <c r="B23179" s="110" t="s">
        <v>5</v>
      </c>
      <c r="C23179" s="110" t="s">
        <v>96</v>
      </c>
      <c r="D23179" s="111">
        <v>0</v>
      </c>
    </row>
    <row r="23180" spans="1:4">
      <c r="A23180" s="110">
        <v>2002</v>
      </c>
      <c r="B23180" s="110" t="s">
        <v>6</v>
      </c>
      <c r="C23180" s="110" t="s">
        <v>96</v>
      </c>
      <c r="D23180" s="111">
        <v>0</v>
      </c>
    </row>
    <row r="23181" spans="1:4">
      <c r="A23181" s="110">
        <v>2002</v>
      </c>
      <c r="B23181" s="110" t="s">
        <v>7</v>
      </c>
      <c r="C23181" s="110" t="s">
        <v>96</v>
      </c>
      <c r="D23181" s="111">
        <v>0</v>
      </c>
    </row>
    <row r="23182" spans="1:4">
      <c r="A23182" s="110">
        <v>2002</v>
      </c>
      <c r="B23182" s="110" t="s">
        <v>8</v>
      </c>
      <c r="C23182" s="110" t="s">
        <v>96</v>
      </c>
      <c r="D23182" s="111">
        <v>0</v>
      </c>
    </row>
    <row r="23183" spans="1:4">
      <c r="A23183" s="110">
        <v>2002</v>
      </c>
      <c r="B23183" s="110" t="s">
        <v>9</v>
      </c>
      <c r="C23183" s="110" t="s">
        <v>96</v>
      </c>
      <c r="D23183" s="111">
        <v>0</v>
      </c>
    </row>
    <row r="23184" spans="1:4">
      <c r="A23184" s="110">
        <v>2002</v>
      </c>
      <c r="B23184" s="110" t="s">
        <v>10</v>
      </c>
      <c r="C23184" s="110" t="s">
        <v>96</v>
      </c>
      <c r="D23184" s="111">
        <v>0</v>
      </c>
    </row>
    <row r="23185" spans="1:4">
      <c r="A23185" s="110">
        <v>2002</v>
      </c>
      <c r="B23185" s="110" t="s">
        <v>11</v>
      </c>
      <c r="C23185" s="110" t="s">
        <v>96</v>
      </c>
      <c r="D23185" s="111">
        <v>0</v>
      </c>
    </row>
    <row r="23186" spans="1:4">
      <c r="A23186" s="110">
        <v>2003</v>
      </c>
      <c r="B23186" s="110" t="s">
        <v>12</v>
      </c>
      <c r="C23186" s="110" t="s">
        <v>96</v>
      </c>
      <c r="D23186" s="111">
        <v>0</v>
      </c>
    </row>
    <row r="23187" spans="1:4">
      <c r="A23187" s="110">
        <v>2003</v>
      </c>
      <c r="B23187" s="110" t="s">
        <v>13</v>
      </c>
      <c r="C23187" s="110" t="s">
        <v>96</v>
      </c>
      <c r="D23187" s="111">
        <v>0</v>
      </c>
    </row>
    <row r="23188" spans="1:4">
      <c r="A23188" s="110">
        <v>2003</v>
      </c>
      <c r="B23188" s="110" t="s">
        <v>14</v>
      </c>
      <c r="C23188" s="110" t="s">
        <v>96</v>
      </c>
      <c r="D23188" s="111">
        <v>0</v>
      </c>
    </row>
    <row r="23189" spans="1:4">
      <c r="A23189" s="110">
        <v>2003</v>
      </c>
      <c r="B23189" s="110" t="s">
        <v>15</v>
      </c>
      <c r="C23189" s="110" t="s">
        <v>96</v>
      </c>
      <c r="D23189" s="111">
        <v>0</v>
      </c>
    </row>
    <row r="23190" spans="1:4">
      <c r="A23190" s="110">
        <v>2003</v>
      </c>
      <c r="B23190" s="110" t="s">
        <v>4</v>
      </c>
      <c r="C23190" s="110" t="s">
        <v>96</v>
      </c>
      <c r="D23190" s="111">
        <v>0</v>
      </c>
    </row>
    <row r="23191" spans="1:4">
      <c r="A23191" s="110">
        <v>2003</v>
      </c>
      <c r="B23191" s="110" t="s">
        <v>5</v>
      </c>
      <c r="C23191" s="110" t="s">
        <v>96</v>
      </c>
      <c r="D23191" s="111">
        <v>0</v>
      </c>
    </row>
    <row r="23192" spans="1:4">
      <c r="A23192" s="110">
        <v>2003</v>
      </c>
      <c r="B23192" s="110" t="s">
        <v>6</v>
      </c>
      <c r="C23192" s="110" t="s">
        <v>96</v>
      </c>
      <c r="D23192" s="111">
        <v>0</v>
      </c>
    </row>
    <row r="23193" spans="1:4">
      <c r="A23193" s="110">
        <v>2003</v>
      </c>
      <c r="B23193" s="110" t="s">
        <v>7</v>
      </c>
      <c r="C23193" s="110" t="s">
        <v>96</v>
      </c>
      <c r="D23193" s="111">
        <v>0</v>
      </c>
    </row>
    <row r="23194" spans="1:4">
      <c r="A23194" s="110">
        <v>2003</v>
      </c>
      <c r="B23194" s="110" t="s">
        <v>8</v>
      </c>
      <c r="C23194" s="110" t="s">
        <v>96</v>
      </c>
      <c r="D23194" s="111">
        <v>0</v>
      </c>
    </row>
    <row r="23195" spans="1:4">
      <c r="A23195" s="110">
        <v>2003</v>
      </c>
      <c r="B23195" s="110" t="s">
        <v>9</v>
      </c>
      <c r="C23195" s="110" t="s">
        <v>96</v>
      </c>
      <c r="D23195" s="111">
        <v>0</v>
      </c>
    </row>
    <row r="23196" spans="1:4">
      <c r="A23196" s="110">
        <v>2003</v>
      </c>
      <c r="B23196" s="110" t="s">
        <v>10</v>
      </c>
      <c r="C23196" s="110" t="s">
        <v>96</v>
      </c>
      <c r="D23196" s="111">
        <v>0</v>
      </c>
    </row>
    <row r="23197" spans="1:4">
      <c r="A23197" s="110">
        <v>2003</v>
      </c>
      <c r="B23197" s="110" t="s">
        <v>11</v>
      </c>
      <c r="C23197" s="110" t="s">
        <v>96</v>
      </c>
      <c r="D23197" s="111">
        <v>0</v>
      </c>
    </row>
    <row r="23198" spans="1:4">
      <c r="A23198" s="110">
        <v>2004</v>
      </c>
      <c r="B23198" s="110" t="s">
        <v>12</v>
      </c>
      <c r="C23198" s="110" t="s">
        <v>96</v>
      </c>
      <c r="D23198" s="111">
        <v>0</v>
      </c>
    </row>
    <row r="23199" spans="1:4">
      <c r="A23199" s="110">
        <v>2004</v>
      </c>
      <c r="B23199" s="110" t="s">
        <v>13</v>
      </c>
      <c r="C23199" s="110" t="s">
        <v>96</v>
      </c>
      <c r="D23199" s="111">
        <v>0</v>
      </c>
    </row>
    <row r="23200" spans="1:4">
      <c r="A23200" s="110">
        <v>2004</v>
      </c>
      <c r="B23200" s="110" t="s">
        <v>14</v>
      </c>
      <c r="C23200" s="110" t="s">
        <v>96</v>
      </c>
      <c r="D23200" s="111">
        <v>0</v>
      </c>
    </row>
    <row r="23201" spans="1:4">
      <c r="A23201" s="110">
        <v>2004</v>
      </c>
      <c r="B23201" s="110" t="s">
        <v>15</v>
      </c>
      <c r="C23201" s="110" t="s">
        <v>96</v>
      </c>
      <c r="D23201" s="111">
        <v>0</v>
      </c>
    </row>
    <row r="23202" spans="1:4">
      <c r="A23202" s="110">
        <v>2004</v>
      </c>
      <c r="B23202" s="110" t="s">
        <v>4</v>
      </c>
      <c r="C23202" s="110" t="s">
        <v>96</v>
      </c>
      <c r="D23202" s="111">
        <v>0</v>
      </c>
    </row>
    <row r="23203" spans="1:4">
      <c r="A23203" s="110">
        <v>2004</v>
      </c>
      <c r="B23203" s="110" t="s">
        <v>5</v>
      </c>
      <c r="C23203" s="110" t="s">
        <v>96</v>
      </c>
      <c r="D23203" s="111">
        <v>0</v>
      </c>
    </row>
    <row r="23204" spans="1:4">
      <c r="A23204" s="110">
        <v>2004</v>
      </c>
      <c r="B23204" s="110" t="s">
        <v>6</v>
      </c>
      <c r="C23204" s="110" t="s">
        <v>96</v>
      </c>
      <c r="D23204" s="111">
        <v>0</v>
      </c>
    </row>
    <row r="23205" spans="1:4">
      <c r="A23205" s="110">
        <v>2004</v>
      </c>
      <c r="B23205" s="110" t="s">
        <v>7</v>
      </c>
      <c r="C23205" s="110" t="s">
        <v>96</v>
      </c>
      <c r="D23205" s="111">
        <v>0</v>
      </c>
    </row>
    <row r="23206" spans="1:4">
      <c r="A23206" s="110">
        <v>2004</v>
      </c>
      <c r="B23206" s="110" t="s">
        <v>8</v>
      </c>
      <c r="C23206" s="110" t="s">
        <v>96</v>
      </c>
      <c r="D23206" s="111">
        <v>0</v>
      </c>
    </row>
    <row r="23207" spans="1:4">
      <c r="A23207" s="110">
        <v>2004</v>
      </c>
      <c r="B23207" s="110" t="s">
        <v>9</v>
      </c>
      <c r="C23207" s="110" t="s">
        <v>96</v>
      </c>
      <c r="D23207" s="111">
        <v>0</v>
      </c>
    </row>
    <row r="23208" spans="1:4">
      <c r="A23208" s="110">
        <v>2004</v>
      </c>
      <c r="B23208" s="110" t="s">
        <v>10</v>
      </c>
      <c r="C23208" s="110" t="s">
        <v>96</v>
      </c>
      <c r="D23208" s="111">
        <v>0</v>
      </c>
    </row>
    <row r="23209" spans="1:4">
      <c r="A23209" s="110">
        <v>2004</v>
      </c>
      <c r="B23209" s="110" t="s">
        <v>11</v>
      </c>
      <c r="C23209" s="110" t="s">
        <v>96</v>
      </c>
      <c r="D23209" s="111">
        <v>0</v>
      </c>
    </row>
    <row r="23210" spans="1:4">
      <c r="A23210" s="110">
        <v>2005</v>
      </c>
      <c r="B23210" s="110" t="s">
        <v>12</v>
      </c>
      <c r="C23210" s="110" t="s">
        <v>96</v>
      </c>
      <c r="D23210" s="111">
        <v>0</v>
      </c>
    </row>
    <row r="23211" spans="1:4">
      <c r="A23211" s="110">
        <v>2005</v>
      </c>
      <c r="B23211" s="110" t="s">
        <v>13</v>
      </c>
      <c r="C23211" s="110" t="s">
        <v>96</v>
      </c>
      <c r="D23211" s="111">
        <v>0</v>
      </c>
    </row>
    <row r="23212" spans="1:4">
      <c r="A23212" s="110">
        <v>2005</v>
      </c>
      <c r="B23212" s="110" t="s">
        <v>14</v>
      </c>
      <c r="C23212" s="110" t="s">
        <v>96</v>
      </c>
      <c r="D23212" s="111">
        <v>0</v>
      </c>
    </row>
    <row r="23213" spans="1:4">
      <c r="A23213" s="110">
        <v>2005</v>
      </c>
      <c r="B23213" s="110" t="s">
        <v>15</v>
      </c>
      <c r="C23213" s="110" t="s">
        <v>96</v>
      </c>
      <c r="D23213" s="111">
        <v>0</v>
      </c>
    </row>
    <row r="23214" spans="1:4">
      <c r="A23214" s="110">
        <v>2005</v>
      </c>
      <c r="B23214" s="110" t="s">
        <v>4</v>
      </c>
      <c r="C23214" s="110" t="s">
        <v>96</v>
      </c>
      <c r="D23214" s="111">
        <v>0</v>
      </c>
    </row>
    <row r="23215" spans="1:4">
      <c r="A23215" s="110">
        <v>2005</v>
      </c>
      <c r="B23215" s="110" t="s">
        <v>5</v>
      </c>
      <c r="C23215" s="110" t="s">
        <v>96</v>
      </c>
      <c r="D23215" s="111">
        <v>0</v>
      </c>
    </row>
    <row r="23216" spans="1:4">
      <c r="A23216" s="110">
        <v>2005</v>
      </c>
      <c r="B23216" s="110" t="s">
        <v>6</v>
      </c>
      <c r="C23216" s="110" t="s">
        <v>96</v>
      </c>
      <c r="D23216" s="111">
        <v>0</v>
      </c>
    </row>
    <row r="23217" spans="1:4">
      <c r="A23217" s="110">
        <v>2005</v>
      </c>
      <c r="B23217" s="110" t="s">
        <v>7</v>
      </c>
      <c r="C23217" s="110" t="s">
        <v>96</v>
      </c>
      <c r="D23217" s="111">
        <v>0</v>
      </c>
    </row>
    <row r="23218" spans="1:4">
      <c r="A23218" s="110">
        <v>2005</v>
      </c>
      <c r="B23218" s="110" t="s">
        <v>8</v>
      </c>
      <c r="C23218" s="110" t="s">
        <v>96</v>
      </c>
      <c r="D23218" s="111">
        <v>0</v>
      </c>
    </row>
    <row r="23219" spans="1:4">
      <c r="A23219" s="110">
        <v>2005</v>
      </c>
      <c r="B23219" s="110" t="s">
        <v>9</v>
      </c>
      <c r="C23219" s="110" t="s">
        <v>96</v>
      </c>
      <c r="D23219" s="111">
        <v>0</v>
      </c>
    </row>
    <row r="23220" spans="1:4">
      <c r="A23220" s="110">
        <v>2005</v>
      </c>
      <c r="B23220" s="110" t="s">
        <v>10</v>
      </c>
      <c r="C23220" s="110" t="s">
        <v>96</v>
      </c>
      <c r="D23220" s="111">
        <v>0</v>
      </c>
    </row>
    <row r="23221" spans="1:4">
      <c r="A23221" s="110">
        <v>2005</v>
      </c>
      <c r="B23221" s="110" t="s">
        <v>11</v>
      </c>
      <c r="C23221" s="110" t="s">
        <v>96</v>
      </c>
      <c r="D23221" s="111">
        <v>0</v>
      </c>
    </row>
    <row r="23222" spans="1:4">
      <c r="A23222" s="110">
        <v>2006</v>
      </c>
      <c r="B23222" s="110" t="s">
        <v>12</v>
      </c>
      <c r="C23222" s="110" t="s">
        <v>96</v>
      </c>
      <c r="D23222" s="111">
        <v>0</v>
      </c>
    </row>
    <row r="23223" spans="1:4">
      <c r="A23223" s="110">
        <v>2006</v>
      </c>
      <c r="B23223" s="110" t="s">
        <v>13</v>
      </c>
      <c r="C23223" s="110" t="s">
        <v>96</v>
      </c>
      <c r="D23223" s="111">
        <v>0</v>
      </c>
    </row>
    <row r="23224" spans="1:4">
      <c r="A23224" s="110">
        <v>2006</v>
      </c>
      <c r="B23224" s="110" t="s">
        <v>14</v>
      </c>
      <c r="C23224" s="110" t="s">
        <v>96</v>
      </c>
      <c r="D23224" s="111">
        <v>0</v>
      </c>
    </row>
    <row r="23225" spans="1:4">
      <c r="A23225" s="110">
        <v>2006</v>
      </c>
      <c r="B23225" s="110" t="s">
        <v>15</v>
      </c>
      <c r="C23225" s="110" t="s">
        <v>96</v>
      </c>
      <c r="D23225" s="111">
        <v>0</v>
      </c>
    </row>
    <row r="23226" spans="1:4">
      <c r="A23226" s="110">
        <v>2006</v>
      </c>
      <c r="B23226" s="110" t="s">
        <v>4</v>
      </c>
      <c r="C23226" s="110" t="s">
        <v>96</v>
      </c>
      <c r="D23226" s="111">
        <v>0</v>
      </c>
    </row>
    <row r="23227" spans="1:4">
      <c r="A23227" s="110">
        <v>2006</v>
      </c>
      <c r="B23227" s="110" t="s">
        <v>5</v>
      </c>
      <c r="C23227" s="110" t="s">
        <v>96</v>
      </c>
      <c r="D23227" s="111">
        <v>0</v>
      </c>
    </row>
    <row r="23228" spans="1:4">
      <c r="A23228" s="110">
        <v>2006</v>
      </c>
      <c r="B23228" s="110" t="s">
        <v>6</v>
      </c>
      <c r="C23228" s="110" t="s">
        <v>96</v>
      </c>
      <c r="D23228" s="111">
        <v>0</v>
      </c>
    </row>
    <row r="23229" spans="1:4">
      <c r="A23229" s="110">
        <v>2006</v>
      </c>
      <c r="B23229" s="110" t="s">
        <v>7</v>
      </c>
      <c r="C23229" s="110" t="s">
        <v>96</v>
      </c>
      <c r="D23229" s="111">
        <v>0</v>
      </c>
    </row>
    <row r="23230" spans="1:4">
      <c r="A23230" s="110">
        <v>2006</v>
      </c>
      <c r="B23230" s="110" t="s">
        <v>8</v>
      </c>
      <c r="C23230" s="110" t="s">
        <v>96</v>
      </c>
      <c r="D23230" s="111">
        <v>0</v>
      </c>
    </row>
    <row r="23231" spans="1:4">
      <c r="A23231" s="110">
        <v>2006</v>
      </c>
      <c r="B23231" s="110" t="s">
        <v>9</v>
      </c>
      <c r="C23231" s="110" t="s">
        <v>96</v>
      </c>
      <c r="D23231" s="111">
        <v>0</v>
      </c>
    </row>
    <row r="23232" spans="1:4">
      <c r="A23232" s="110">
        <v>2006</v>
      </c>
      <c r="B23232" s="110" t="s">
        <v>10</v>
      </c>
      <c r="C23232" s="110" t="s">
        <v>96</v>
      </c>
      <c r="D23232" s="111">
        <v>0</v>
      </c>
    </row>
    <row r="23233" spans="1:4">
      <c r="A23233" s="110">
        <v>2006</v>
      </c>
      <c r="B23233" s="110" t="s">
        <v>11</v>
      </c>
      <c r="C23233" s="110" t="s">
        <v>96</v>
      </c>
      <c r="D23233" s="111">
        <v>0</v>
      </c>
    </row>
    <row r="23234" spans="1:4">
      <c r="A23234" s="110">
        <v>2007</v>
      </c>
      <c r="B23234" s="110" t="s">
        <v>12</v>
      </c>
      <c r="C23234" s="110" t="s">
        <v>96</v>
      </c>
      <c r="D23234" s="111">
        <v>0</v>
      </c>
    </row>
    <row r="23235" spans="1:4">
      <c r="A23235" s="110">
        <v>2007</v>
      </c>
      <c r="B23235" s="110" t="s">
        <v>13</v>
      </c>
      <c r="C23235" s="110" t="s">
        <v>96</v>
      </c>
      <c r="D23235" s="111">
        <v>0</v>
      </c>
    </row>
    <row r="23236" spans="1:4">
      <c r="A23236" s="110">
        <v>2007</v>
      </c>
      <c r="B23236" s="110" t="s">
        <v>14</v>
      </c>
      <c r="C23236" s="110" t="s">
        <v>96</v>
      </c>
      <c r="D23236" s="111">
        <v>0</v>
      </c>
    </row>
    <row r="23237" spans="1:4">
      <c r="A23237" s="110">
        <v>2007</v>
      </c>
      <c r="B23237" s="110" t="s">
        <v>15</v>
      </c>
      <c r="C23237" s="110" t="s">
        <v>96</v>
      </c>
      <c r="D23237" s="111">
        <v>0</v>
      </c>
    </row>
    <row r="23238" spans="1:4">
      <c r="A23238" s="110">
        <v>2007</v>
      </c>
      <c r="B23238" s="110" t="s">
        <v>4</v>
      </c>
      <c r="C23238" s="110" t="s">
        <v>96</v>
      </c>
      <c r="D23238" s="111">
        <v>0</v>
      </c>
    </row>
    <row r="23239" spans="1:4">
      <c r="A23239" s="110">
        <v>2007</v>
      </c>
      <c r="B23239" s="110" t="s">
        <v>5</v>
      </c>
      <c r="C23239" s="110" t="s">
        <v>96</v>
      </c>
      <c r="D23239" s="111">
        <v>0</v>
      </c>
    </row>
    <row r="23240" spans="1:4">
      <c r="A23240" s="110">
        <v>2007</v>
      </c>
      <c r="B23240" s="110" t="s">
        <v>6</v>
      </c>
      <c r="C23240" s="110" t="s">
        <v>96</v>
      </c>
      <c r="D23240" s="111">
        <v>0</v>
      </c>
    </row>
    <row r="23241" spans="1:4">
      <c r="A23241" s="110">
        <v>2007</v>
      </c>
      <c r="B23241" s="110" t="s">
        <v>7</v>
      </c>
      <c r="C23241" s="110" t="s">
        <v>96</v>
      </c>
      <c r="D23241" s="111">
        <v>0</v>
      </c>
    </row>
    <row r="23242" spans="1:4">
      <c r="A23242" s="110">
        <v>2007</v>
      </c>
      <c r="B23242" s="110" t="s">
        <v>8</v>
      </c>
      <c r="C23242" s="110" t="s">
        <v>96</v>
      </c>
      <c r="D23242" s="111">
        <v>0</v>
      </c>
    </row>
    <row r="23243" spans="1:4">
      <c r="A23243" s="110">
        <v>2007</v>
      </c>
      <c r="B23243" s="110" t="s">
        <v>9</v>
      </c>
      <c r="C23243" s="110" t="s">
        <v>96</v>
      </c>
      <c r="D23243" s="111">
        <v>0</v>
      </c>
    </row>
    <row r="23244" spans="1:4">
      <c r="A23244" s="110">
        <v>2007</v>
      </c>
      <c r="B23244" s="110" t="s">
        <v>10</v>
      </c>
      <c r="C23244" s="110" t="s">
        <v>96</v>
      </c>
      <c r="D23244" s="111">
        <v>0</v>
      </c>
    </row>
    <row r="23245" spans="1:4">
      <c r="A23245" s="110">
        <v>2007</v>
      </c>
      <c r="B23245" s="110" t="s">
        <v>11</v>
      </c>
      <c r="C23245" s="110" t="s">
        <v>96</v>
      </c>
      <c r="D23245" s="111">
        <v>0</v>
      </c>
    </row>
    <row r="23246" spans="1:4">
      <c r="A23246" s="110">
        <v>2008</v>
      </c>
      <c r="B23246" s="110" t="s">
        <v>12</v>
      </c>
      <c r="C23246" s="110" t="s">
        <v>96</v>
      </c>
      <c r="D23246" s="111">
        <v>0</v>
      </c>
    </row>
    <row r="23247" spans="1:4">
      <c r="A23247" s="110">
        <v>2008</v>
      </c>
      <c r="B23247" s="110" t="s">
        <v>13</v>
      </c>
      <c r="C23247" s="110" t="s">
        <v>96</v>
      </c>
      <c r="D23247" s="111">
        <v>0</v>
      </c>
    </row>
    <row r="23248" spans="1:4">
      <c r="A23248" s="110">
        <v>2008</v>
      </c>
      <c r="B23248" s="110" t="s">
        <v>14</v>
      </c>
      <c r="C23248" s="110" t="s">
        <v>96</v>
      </c>
      <c r="D23248" s="111">
        <v>0</v>
      </c>
    </row>
    <row r="23249" spans="1:4">
      <c r="A23249" s="110">
        <v>2008</v>
      </c>
      <c r="B23249" s="110" t="s">
        <v>15</v>
      </c>
      <c r="C23249" s="110" t="s">
        <v>96</v>
      </c>
      <c r="D23249" s="111">
        <v>0</v>
      </c>
    </row>
    <row r="23250" spans="1:4">
      <c r="A23250" s="110">
        <v>2008</v>
      </c>
      <c r="B23250" s="110" t="s">
        <v>4</v>
      </c>
      <c r="C23250" s="110" t="s">
        <v>96</v>
      </c>
      <c r="D23250" s="111">
        <v>0</v>
      </c>
    </row>
    <row r="23251" spans="1:4">
      <c r="A23251" s="110">
        <v>2008</v>
      </c>
      <c r="B23251" s="110" t="s">
        <v>5</v>
      </c>
      <c r="C23251" s="110" t="s">
        <v>96</v>
      </c>
      <c r="D23251" s="111">
        <v>0</v>
      </c>
    </row>
    <row r="23252" spans="1:4">
      <c r="A23252" s="110">
        <v>2008</v>
      </c>
      <c r="B23252" s="110" t="s">
        <v>6</v>
      </c>
      <c r="C23252" s="110" t="s">
        <v>96</v>
      </c>
      <c r="D23252" s="111">
        <v>0</v>
      </c>
    </row>
    <row r="23253" spans="1:4">
      <c r="A23253" s="110">
        <v>2008</v>
      </c>
      <c r="B23253" s="110" t="s">
        <v>7</v>
      </c>
      <c r="C23253" s="110" t="s">
        <v>96</v>
      </c>
      <c r="D23253" s="111">
        <v>0</v>
      </c>
    </row>
    <row r="23254" spans="1:4">
      <c r="A23254" s="110">
        <v>2008</v>
      </c>
      <c r="B23254" s="110" t="s">
        <v>8</v>
      </c>
      <c r="C23254" s="110" t="s">
        <v>96</v>
      </c>
      <c r="D23254" s="111">
        <v>0</v>
      </c>
    </row>
    <row r="23255" spans="1:4">
      <c r="A23255" s="110">
        <v>2008</v>
      </c>
      <c r="B23255" s="110" t="s">
        <v>9</v>
      </c>
      <c r="C23255" s="110" t="s">
        <v>96</v>
      </c>
      <c r="D23255" s="111">
        <v>0</v>
      </c>
    </row>
    <row r="23256" spans="1:4">
      <c r="A23256" s="110">
        <v>2008</v>
      </c>
      <c r="B23256" s="110" t="s">
        <v>10</v>
      </c>
      <c r="C23256" s="110" t="s">
        <v>96</v>
      </c>
      <c r="D23256" s="111">
        <v>0</v>
      </c>
    </row>
    <row r="23257" spans="1:4">
      <c r="A23257" s="110">
        <v>2008</v>
      </c>
      <c r="B23257" s="110" t="s">
        <v>11</v>
      </c>
      <c r="C23257" s="110" t="s">
        <v>96</v>
      </c>
      <c r="D23257" s="111">
        <v>0</v>
      </c>
    </row>
    <row r="23258" spans="1:4">
      <c r="A23258" s="110">
        <v>2009</v>
      </c>
      <c r="B23258" s="110" t="s">
        <v>12</v>
      </c>
      <c r="C23258" s="110" t="s">
        <v>96</v>
      </c>
      <c r="D23258" s="111">
        <v>0</v>
      </c>
    </row>
    <row r="23259" spans="1:4">
      <c r="A23259" s="110">
        <v>2009</v>
      </c>
      <c r="B23259" s="110" t="s">
        <v>13</v>
      </c>
      <c r="C23259" s="110" t="s">
        <v>96</v>
      </c>
      <c r="D23259" s="111">
        <v>0</v>
      </c>
    </row>
    <row r="23260" spans="1:4">
      <c r="A23260" s="110">
        <v>2009</v>
      </c>
      <c r="B23260" s="110" t="s">
        <v>14</v>
      </c>
      <c r="C23260" s="110" t="s">
        <v>96</v>
      </c>
      <c r="D23260" s="111">
        <v>0</v>
      </c>
    </row>
    <row r="23261" spans="1:4">
      <c r="A23261" s="110">
        <v>2009</v>
      </c>
      <c r="B23261" s="110" t="s">
        <v>15</v>
      </c>
      <c r="C23261" s="110" t="s">
        <v>96</v>
      </c>
      <c r="D23261" s="111">
        <v>0</v>
      </c>
    </row>
    <row r="23262" spans="1:4">
      <c r="A23262" s="110">
        <v>2009</v>
      </c>
      <c r="B23262" s="110" t="s">
        <v>4</v>
      </c>
      <c r="C23262" s="110" t="s">
        <v>96</v>
      </c>
      <c r="D23262" s="111">
        <v>0</v>
      </c>
    </row>
    <row r="23263" spans="1:4">
      <c r="A23263" s="110">
        <v>2009</v>
      </c>
      <c r="B23263" s="110" t="s">
        <v>5</v>
      </c>
      <c r="C23263" s="110" t="s">
        <v>96</v>
      </c>
      <c r="D23263" s="111">
        <v>0</v>
      </c>
    </row>
    <row r="23264" spans="1:4">
      <c r="A23264" s="110">
        <v>2009</v>
      </c>
      <c r="B23264" s="110" t="s">
        <v>6</v>
      </c>
      <c r="C23264" s="110" t="s">
        <v>96</v>
      </c>
      <c r="D23264" s="111">
        <v>0</v>
      </c>
    </row>
    <row r="23265" spans="1:4">
      <c r="A23265" s="110">
        <v>2009</v>
      </c>
      <c r="B23265" s="110" t="s">
        <v>7</v>
      </c>
      <c r="C23265" s="110" t="s">
        <v>96</v>
      </c>
      <c r="D23265" s="111">
        <v>0</v>
      </c>
    </row>
    <row r="23266" spans="1:4">
      <c r="A23266" s="110">
        <v>2009</v>
      </c>
      <c r="B23266" s="110" t="s">
        <v>8</v>
      </c>
      <c r="C23266" s="110" t="s">
        <v>96</v>
      </c>
      <c r="D23266" s="111">
        <v>0</v>
      </c>
    </row>
    <row r="23267" spans="1:4">
      <c r="A23267" s="110">
        <v>2009</v>
      </c>
      <c r="B23267" s="110" t="s">
        <v>9</v>
      </c>
      <c r="C23267" s="110" t="s">
        <v>96</v>
      </c>
      <c r="D23267" s="111">
        <v>0</v>
      </c>
    </row>
    <row r="23268" spans="1:4">
      <c r="A23268" s="110">
        <v>2009</v>
      </c>
      <c r="B23268" s="110" t="s">
        <v>10</v>
      </c>
      <c r="C23268" s="110" t="s">
        <v>96</v>
      </c>
      <c r="D23268" s="111">
        <v>0</v>
      </c>
    </row>
    <row r="23269" spans="1:4">
      <c r="A23269" s="110">
        <v>2009</v>
      </c>
      <c r="B23269" s="110" t="s">
        <v>11</v>
      </c>
      <c r="C23269" s="110" t="s">
        <v>96</v>
      </c>
      <c r="D23269" s="111">
        <v>0</v>
      </c>
    </row>
    <row r="23270" spans="1:4">
      <c r="A23270" s="110">
        <v>2010</v>
      </c>
      <c r="B23270" s="110" t="s">
        <v>12</v>
      </c>
      <c r="C23270" s="110" t="s">
        <v>96</v>
      </c>
      <c r="D23270" s="111">
        <v>0</v>
      </c>
    </row>
    <row r="23271" spans="1:4">
      <c r="A23271" s="110">
        <v>2010</v>
      </c>
      <c r="B23271" s="110" t="s">
        <v>13</v>
      </c>
      <c r="C23271" s="110" t="s">
        <v>96</v>
      </c>
      <c r="D23271" s="111">
        <v>0</v>
      </c>
    </row>
    <row r="23272" spans="1:4">
      <c r="A23272" s="110">
        <v>2010</v>
      </c>
      <c r="B23272" s="110" t="s">
        <v>14</v>
      </c>
      <c r="C23272" s="110" t="s">
        <v>96</v>
      </c>
      <c r="D23272" s="111">
        <v>0</v>
      </c>
    </row>
    <row r="23273" spans="1:4">
      <c r="A23273" s="110">
        <v>2010</v>
      </c>
      <c r="B23273" s="110" t="s">
        <v>15</v>
      </c>
      <c r="C23273" s="110" t="s">
        <v>96</v>
      </c>
      <c r="D23273" s="111">
        <v>0</v>
      </c>
    </row>
    <row r="23274" spans="1:4">
      <c r="A23274" s="110">
        <v>2010</v>
      </c>
      <c r="B23274" s="110" t="s">
        <v>4</v>
      </c>
      <c r="C23274" s="110" t="s">
        <v>96</v>
      </c>
      <c r="D23274" s="111">
        <v>0</v>
      </c>
    </row>
    <row r="23275" spans="1:4">
      <c r="A23275" s="110">
        <v>2010</v>
      </c>
      <c r="B23275" s="110" t="s">
        <v>5</v>
      </c>
      <c r="C23275" s="110" t="s">
        <v>96</v>
      </c>
      <c r="D23275" s="111">
        <v>0</v>
      </c>
    </row>
    <row r="23276" spans="1:4">
      <c r="A23276" s="110">
        <v>2010</v>
      </c>
      <c r="B23276" s="110" t="s">
        <v>6</v>
      </c>
      <c r="C23276" s="110" t="s">
        <v>96</v>
      </c>
      <c r="D23276" s="111">
        <v>0</v>
      </c>
    </row>
    <row r="23277" spans="1:4">
      <c r="A23277" s="110">
        <v>2010</v>
      </c>
      <c r="B23277" s="110" t="s">
        <v>7</v>
      </c>
      <c r="C23277" s="110" t="s">
        <v>96</v>
      </c>
      <c r="D23277" s="111">
        <v>0</v>
      </c>
    </row>
    <row r="23278" spans="1:4">
      <c r="A23278" s="110">
        <v>2010</v>
      </c>
      <c r="B23278" s="110" t="s">
        <v>8</v>
      </c>
      <c r="C23278" s="110" t="s">
        <v>96</v>
      </c>
      <c r="D23278" s="111">
        <v>0</v>
      </c>
    </row>
    <row r="23279" spans="1:4">
      <c r="A23279" s="110">
        <v>2010</v>
      </c>
      <c r="B23279" s="110" t="s">
        <v>9</v>
      </c>
      <c r="C23279" s="110" t="s">
        <v>96</v>
      </c>
      <c r="D23279" s="111">
        <v>0</v>
      </c>
    </row>
    <row r="23280" spans="1:4">
      <c r="A23280" s="110">
        <v>2010</v>
      </c>
      <c r="B23280" s="110" t="s">
        <v>10</v>
      </c>
      <c r="C23280" s="110" t="s">
        <v>96</v>
      </c>
      <c r="D23280" s="111">
        <v>0</v>
      </c>
    </row>
    <row r="23281" spans="1:4">
      <c r="A23281" s="110">
        <v>2010</v>
      </c>
      <c r="B23281" s="110" t="s">
        <v>11</v>
      </c>
      <c r="C23281" s="110" t="s">
        <v>96</v>
      </c>
      <c r="D23281" s="111">
        <v>0</v>
      </c>
    </row>
    <row r="23282" spans="1:4">
      <c r="A23282" s="110">
        <v>2011</v>
      </c>
      <c r="B23282" s="110" t="s">
        <v>12</v>
      </c>
      <c r="C23282" s="110" t="s">
        <v>96</v>
      </c>
      <c r="D23282" s="111">
        <v>0</v>
      </c>
    </row>
    <row r="23283" spans="1:4">
      <c r="A23283" s="110">
        <v>2011</v>
      </c>
      <c r="B23283" s="110" t="s">
        <v>13</v>
      </c>
      <c r="C23283" s="110" t="s">
        <v>96</v>
      </c>
      <c r="D23283" s="111">
        <v>0</v>
      </c>
    </row>
    <row r="23284" spans="1:4">
      <c r="A23284" s="110">
        <v>2011</v>
      </c>
      <c r="B23284" s="110" t="s">
        <v>14</v>
      </c>
      <c r="C23284" s="110" t="s">
        <v>96</v>
      </c>
      <c r="D23284" s="111">
        <v>0</v>
      </c>
    </row>
    <row r="23285" spans="1:4">
      <c r="A23285" s="110">
        <v>2011</v>
      </c>
      <c r="B23285" s="110" t="s">
        <v>15</v>
      </c>
      <c r="C23285" s="110" t="s">
        <v>96</v>
      </c>
      <c r="D23285" s="111">
        <v>0</v>
      </c>
    </row>
    <row r="23286" spans="1:4">
      <c r="A23286" s="110">
        <v>2011</v>
      </c>
      <c r="B23286" s="110" t="s">
        <v>4</v>
      </c>
      <c r="C23286" s="110" t="s">
        <v>96</v>
      </c>
      <c r="D23286" s="111">
        <v>0</v>
      </c>
    </row>
    <row r="23287" spans="1:4">
      <c r="A23287" s="110">
        <v>2011</v>
      </c>
      <c r="B23287" s="110" t="s">
        <v>5</v>
      </c>
      <c r="C23287" s="110" t="s">
        <v>96</v>
      </c>
      <c r="D23287" s="111">
        <v>0</v>
      </c>
    </row>
    <row r="23288" spans="1:4">
      <c r="A23288" s="110">
        <v>2011</v>
      </c>
      <c r="B23288" s="110" t="s">
        <v>6</v>
      </c>
      <c r="C23288" s="110" t="s">
        <v>96</v>
      </c>
      <c r="D23288" s="111">
        <v>0</v>
      </c>
    </row>
    <row r="23289" spans="1:4">
      <c r="A23289" s="110">
        <v>2011</v>
      </c>
      <c r="B23289" s="110" t="s">
        <v>7</v>
      </c>
      <c r="C23289" s="110" t="s">
        <v>96</v>
      </c>
      <c r="D23289" s="111">
        <v>0</v>
      </c>
    </row>
    <row r="23290" spans="1:4">
      <c r="A23290" s="110">
        <v>2011</v>
      </c>
      <c r="B23290" s="110" t="s">
        <v>8</v>
      </c>
      <c r="C23290" s="110" t="s">
        <v>96</v>
      </c>
      <c r="D23290" s="111">
        <v>0</v>
      </c>
    </row>
    <row r="23291" spans="1:4">
      <c r="A23291" s="110">
        <v>2011</v>
      </c>
      <c r="B23291" s="110" t="s">
        <v>9</v>
      </c>
      <c r="C23291" s="110" t="s">
        <v>96</v>
      </c>
      <c r="D23291" s="111">
        <v>0</v>
      </c>
    </row>
    <row r="23292" spans="1:4">
      <c r="A23292" s="110">
        <v>2011</v>
      </c>
      <c r="B23292" s="110" t="s">
        <v>10</v>
      </c>
      <c r="C23292" s="110" t="s">
        <v>96</v>
      </c>
      <c r="D23292" s="111">
        <v>0</v>
      </c>
    </row>
    <row r="23293" spans="1:4">
      <c r="A23293" s="110">
        <v>2011</v>
      </c>
      <c r="B23293" s="110" t="s">
        <v>11</v>
      </c>
      <c r="C23293" s="110" t="s">
        <v>96</v>
      </c>
      <c r="D23293" s="111">
        <v>0</v>
      </c>
    </row>
    <row r="23294" spans="1:4">
      <c r="A23294" s="110">
        <v>2012</v>
      </c>
      <c r="B23294" s="110" t="s">
        <v>12</v>
      </c>
      <c r="C23294" s="110" t="s">
        <v>96</v>
      </c>
      <c r="D23294" s="111">
        <v>0</v>
      </c>
    </row>
    <row r="23295" spans="1:4">
      <c r="A23295" s="110">
        <v>2012</v>
      </c>
      <c r="B23295" s="110" t="s">
        <v>13</v>
      </c>
      <c r="C23295" s="110" t="s">
        <v>96</v>
      </c>
      <c r="D23295" s="111">
        <v>0</v>
      </c>
    </row>
    <row r="23296" spans="1:4">
      <c r="A23296" s="110">
        <v>2012</v>
      </c>
      <c r="B23296" s="110" t="s">
        <v>14</v>
      </c>
      <c r="C23296" s="110" t="s">
        <v>96</v>
      </c>
      <c r="D23296" s="111">
        <v>0</v>
      </c>
    </row>
    <row r="23297" spans="1:4">
      <c r="A23297" s="110">
        <v>2012</v>
      </c>
      <c r="B23297" s="110" t="s">
        <v>15</v>
      </c>
      <c r="C23297" s="110" t="s">
        <v>96</v>
      </c>
      <c r="D23297" s="111">
        <v>0</v>
      </c>
    </row>
    <row r="23298" spans="1:4">
      <c r="A23298" s="110">
        <v>2012</v>
      </c>
      <c r="B23298" s="110" t="s">
        <v>4</v>
      </c>
      <c r="C23298" s="110" t="s">
        <v>96</v>
      </c>
      <c r="D23298" s="111">
        <v>0</v>
      </c>
    </row>
    <row r="23299" spans="1:4">
      <c r="A23299" s="110">
        <v>2012</v>
      </c>
      <c r="B23299" s="110" t="s">
        <v>5</v>
      </c>
      <c r="C23299" s="110" t="s">
        <v>96</v>
      </c>
      <c r="D23299" s="111">
        <v>0</v>
      </c>
    </row>
    <row r="23300" spans="1:4">
      <c r="A23300" s="110">
        <v>2012</v>
      </c>
      <c r="B23300" s="110" t="s">
        <v>6</v>
      </c>
      <c r="C23300" s="110" t="s">
        <v>96</v>
      </c>
      <c r="D23300" s="111">
        <v>0</v>
      </c>
    </row>
    <row r="23301" spans="1:4">
      <c r="A23301" s="110">
        <v>2012</v>
      </c>
      <c r="B23301" s="110" t="s">
        <v>7</v>
      </c>
      <c r="C23301" s="110" t="s">
        <v>96</v>
      </c>
      <c r="D23301" s="111">
        <v>0</v>
      </c>
    </row>
    <row r="23302" spans="1:4">
      <c r="A23302" s="110">
        <v>2012</v>
      </c>
      <c r="B23302" s="110" t="s">
        <v>8</v>
      </c>
      <c r="C23302" s="110" t="s">
        <v>96</v>
      </c>
      <c r="D23302" s="111">
        <v>0</v>
      </c>
    </row>
    <row r="23303" spans="1:4">
      <c r="A23303" s="110">
        <v>2012</v>
      </c>
      <c r="B23303" s="110" t="s">
        <v>9</v>
      </c>
      <c r="C23303" s="110" t="s">
        <v>96</v>
      </c>
      <c r="D23303" s="111">
        <v>0</v>
      </c>
    </row>
    <row r="23304" spans="1:4">
      <c r="A23304" s="110">
        <v>2012</v>
      </c>
      <c r="B23304" s="110" t="s">
        <v>10</v>
      </c>
      <c r="C23304" s="110" t="s">
        <v>96</v>
      </c>
      <c r="D23304" s="111">
        <v>0</v>
      </c>
    </row>
    <row r="23305" spans="1:4">
      <c r="A23305" s="110">
        <v>2012</v>
      </c>
      <c r="B23305" s="110" t="s">
        <v>11</v>
      </c>
      <c r="C23305" s="110" t="s">
        <v>96</v>
      </c>
      <c r="D23305" s="111">
        <v>0</v>
      </c>
    </row>
    <row r="23306" spans="1:4">
      <c r="A23306" s="110">
        <v>2013</v>
      </c>
      <c r="B23306" s="110" t="s">
        <v>12</v>
      </c>
      <c r="C23306" s="110" t="s">
        <v>96</v>
      </c>
      <c r="D23306" s="111">
        <v>0</v>
      </c>
    </row>
    <row r="23307" spans="1:4">
      <c r="A23307" s="110">
        <v>2013</v>
      </c>
      <c r="B23307" s="110" t="s">
        <v>13</v>
      </c>
      <c r="C23307" s="110" t="s">
        <v>96</v>
      </c>
      <c r="D23307" s="111">
        <v>0</v>
      </c>
    </row>
    <row r="23308" spans="1:4">
      <c r="A23308" s="110">
        <v>2013</v>
      </c>
      <c r="B23308" s="110" t="s">
        <v>14</v>
      </c>
      <c r="C23308" s="110" t="s">
        <v>96</v>
      </c>
      <c r="D23308" s="111">
        <v>0</v>
      </c>
    </row>
    <row r="23309" spans="1:4">
      <c r="A23309" s="110">
        <v>2013</v>
      </c>
      <c r="B23309" s="110" t="s">
        <v>15</v>
      </c>
      <c r="C23309" s="110" t="s">
        <v>96</v>
      </c>
      <c r="D23309" s="111">
        <v>0</v>
      </c>
    </row>
    <row r="23310" spans="1:4">
      <c r="A23310" s="110">
        <v>2013</v>
      </c>
      <c r="B23310" s="110" t="s">
        <v>4</v>
      </c>
      <c r="C23310" s="110" t="s">
        <v>96</v>
      </c>
      <c r="D23310" s="111">
        <v>0</v>
      </c>
    </row>
    <row r="23311" spans="1:4">
      <c r="A23311" s="110">
        <v>2013</v>
      </c>
      <c r="B23311" s="110" t="s">
        <v>5</v>
      </c>
      <c r="C23311" s="110" t="s">
        <v>96</v>
      </c>
      <c r="D23311" s="111">
        <v>0</v>
      </c>
    </row>
    <row r="23312" spans="1:4">
      <c r="A23312" s="110">
        <v>2013</v>
      </c>
      <c r="B23312" s="110" t="s">
        <v>6</v>
      </c>
      <c r="C23312" s="110" t="s">
        <v>96</v>
      </c>
      <c r="D23312" s="111">
        <v>0</v>
      </c>
    </row>
    <row r="23313" spans="1:4">
      <c r="A23313" s="110">
        <v>2013</v>
      </c>
      <c r="B23313" s="110" t="s">
        <v>7</v>
      </c>
      <c r="C23313" s="110" t="s">
        <v>96</v>
      </c>
      <c r="D23313" s="111">
        <v>0</v>
      </c>
    </row>
    <row r="23314" spans="1:4">
      <c r="A23314" s="110">
        <v>2013</v>
      </c>
      <c r="B23314" s="110" t="s">
        <v>8</v>
      </c>
      <c r="C23314" s="110" t="s">
        <v>96</v>
      </c>
      <c r="D23314" s="111">
        <v>0</v>
      </c>
    </row>
    <row r="23315" spans="1:4">
      <c r="A23315" s="110">
        <v>2013</v>
      </c>
      <c r="B23315" s="110" t="s">
        <v>9</v>
      </c>
      <c r="C23315" s="110" t="s">
        <v>96</v>
      </c>
      <c r="D23315" s="111">
        <v>0</v>
      </c>
    </row>
    <row r="23316" spans="1:4">
      <c r="A23316" s="110">
        <v>2013</v>
      </c>
      <c r="B23316" s="110" t="s">
        <v>10</v>
      </c>
      <c r="C23316" s="110" t="s">
        <v>96</v>
      </c>
      <c r="D23316" s="111">
        <v>0</v>
      </c>
    </row>
    <row r="23317" spans="1:4">
      <c r="A23317" s="110">
        <v>2013</v>
      </c>
      <c r="B23317" s="110" t="s">
        <v>11</v>
      </c>
      <c r="C23317" s="110" t="s">
        <v>96</v>
      </c>
      <c r="D23317" s="111">
        <v>0</v>
      </c>
    </row>
    <row r="23318" spans="1:4">
      <c r="A23318" s="110">
        <v>2014</v>
      </c>
      <c r="B23318" s="110" t="s">
        <v>12</v>
      </c>
      <c r="C23318" s="110" t="s">
        <v>96</v>
      </c>
      <c r="D23318" s="111">
        <v>0</v>
      </c>
    </row>
    <row r="23319" spans="1:4">
      <c r="A23319" s="110">
        <v>2014</v>
      </c>
      <c r="B23319" s="110" t="s">
        <v>13</v>
      </c>
      <c r="C23319" s="110" t="s">
        <v>96</v>
      </c>
      <c r="D23319" s="111">
        <v>0</v>
      </c>
    </row>
    <row r="23320" spans="1:4">
      <c r="A23320" s="110">
        <v>2014</v>
      </c>
      <c r="B23320" s="110" t="s">
        <v>14</v>
      </c>
      <c r="C23320" s="110" t="s">
        <v>96</v>
      </c>
      <c r="D23320" s="111">
        <v>0</v>
      </c>
    </row>
    <row r="23321" spans="1:4">
      <c r="A23321" s="110">
        <v>2014</v>
      </c>
      <c r="B23321" s="110" t="s">
        <v>15</v>
      </c>
      <c r="C23321" s="110" t="s">
        <v>96</v>
      </c>
      <c r="D23321" s="111">
        <v>0</v>
      </c>
    </row>
    <row r="23322" spans="1:4">
      <c r="A23322" s="110">
        <v>2014</v>
      </c>
      <c r="B23322" s="110" t="s">
        <v>4</v>
      </c>
      <c r="C23322" s="110" t="s">
        <v>96</v>
      </c>
      <c r="D23322" s="111">
        <v>0</v>
      </c>
    </row>
    <row r="23323" spans="1:4">
      <c r="A23323" s="110">
        <v>2014</v>
      </c>
      <c r="B23323" s="110" t="s">
        <v>5</v>
      </c>
      <c r="C23323" s="110" t="s">
        <v>96</v>
      </c>
      <c r="D23323" s="111">
        <v>0</v>
      </c>
    </row>
    <row r="23324" spans="1:4">
      <c r="A23324" s="110">
        <v>2014</v>
      </c>
      <c r="B23324" s="110" t="s">
        <v>6</v>
      </c>
      <c r="C23324" s="110" t="s">
        <v>96</v>
      </c>
      <c r="D23324" s="111">
        <v>0</v>
      </c>
    </row>
    <row r="23325" spans="1:4">
      <c r="A23325" s="110">
        <v>2014</v>
      </c>
      <c r="B23325" s="110" t="s">
        <v>7</v>
      </c>
      <c r="C23325" s="110" t="s">
        <v>96</v>
      </c>
      <c r="D23325" s="111">
        <v>0</v>
      </c>
    </row>
    <row r="23326" spans="1:4">
      <c r="A23326" s="110">
        <v>2014</v>
      </c>
      <c r="B23326" s="110" t="s">
        <v>8</v>
      </c>
      <c r="C23326" s="110" t="s">
        <v>96</v>
      </c>
      <c r="D23326" s="111">
        <v>0</v>
      </c>
    </row>
    <row r="23327" spans="1:4">
      <c r="A23327" s="110">
        <v>2014</v>
      </c>
      <c r="B23327" s="110" t="s">
        <v>9</v>
      </c>
      <c r="C23327" s="110" t="s">
        <v>96</v>
      </c>
      <c r="D23327" s="111">
        <v>0</v>
      </c>
    </row>
    <row r="23328" spans="1:4">
      <c r="A23328" s="110">
        <v>2014</v>
      </c>
      <c r="B23328" s="110" t="s">
        <v>10</v>
      </c>
      <c r="C23328" s="110" t="s">
        <v>96</v>
      </c>
      <c r="D23328" s="111">
        <v>0</v>
      </c>
    </row>
    <row r="23329" spans="1:4">
      <c r="A23329" s="110">
        <v>2014</v>
      </c>
      <c r="B23329" s="110" t="s">
        <v>11</v>
      </c>
      <c r="C23329" s="110" t="s">
        <v>96</v>
      </c>
      <c r="D23329" s="111">
        <v>0</v>
      </c>
    </row>
    <row r="23330" spans="1:4">
      <c r="A23330" s="110">
        <v>2015</v>
      </c>
      <c r="B23330" s="110" t="s">
        <v>12</v>
      </c>
      <c r="C23330" s="110" t="s">
        <v>96</v>
      </c>
      <c r="D23330" s="111">
        <v>0</v>
      </c>
    </row>
    <row r="23331" spans="1:4">
      <c r="A23331" s="110">
        <v>2015</v>
      </c>
      <c r="B23331" s="110" t="s">
        <v>13</v>
      </c>
      <c r="C23331" s="110" t="s">
        <v>96</v>
      </c>
      <c r="D23331" s="111">
        <v>0</v>
      </c>
    </row>
    <row r="23332" spans="1:4">
      <c r="A23332" s="110">
        <v>2015</v>
      </c>
      <c r="B23332" s="110" t="s">
        <v>14</v>
      </c>
      <c r="C23332" s="110" t="s">
        <v>96</v>
      </c>
      <c r="D23332" s="111">
        <v>0</v>
      </c>
    </row>
    <row r="23333" spans="1:4">
      <c r="A23333" s="110">
        <v>2015</v>
      </c>
      <c r="B23333" s="110" t="s">
        <v>15</v>
      </c>
      <c r="C23333" s="110" t="s">
        <v>96</v>
      </c>
      <c r="D23333" s="111">
        <v>0</v>
      </c>
    </row>
    <row r="23334" spans="1:4">
      <c r="A23334" s="110">
        <v>2015</v>
      </c>
      <c r="B23334" s="110" t="s">
        <v>4</v>
      </c>
      <c r="C23334" s="110" t="s">
        <v>96</v>
      </c>
      <c r="D23334" s="111">
        <v>0</v>
      </c>
    </row>
    <row r="23335" spans="1:4">
      <c r="A23335" s="110">
        <v>2015</v>
      </c>
      <c r="B23335" s="110" t="s">
        <v>5</v>
      </c>
      <c r="C23335" s="110" t="s">
        <v>96</v>
      </c>
      <c r="D23335" s="111">
        <v>0</v>
      </c>
    </row>
    <row r="23336" spans="1:4">
      <c r="A23336" s="110">
        <v>2015</v>
      </c>
      <c r="B23336" s="110" t="s">
        <v>6</v>
      </c>
      <c r="C23336" s="110" t="s">
        <v>96</v>
      </c>
      <c r="D23336" s="111">
        <v>0</v>
      </c>
    </row>
    <row r="23337" spans="1:4">
      <c r="A23337" s="110">
        <v>2015</v>
      </c>
      <c r="B23337" s="110" t="s">
        <v>7</v>
      </c>
      <c r="C23337" s="110" t="s">
        <v>96</v>
      </c>
      <c r="D23337" s="111">
        <v>0</v>
      </c>
    </row>
    <row r="23338" spans="1:4">
      <c r="A23338" s="110">
        <v>2015</v>
      </c>
      <c r="B23338" s="110" t="s">
        <v>8</v>
      </c>
      <c r="C23338" s="110" t="s">
        <v>96</v>
      </c>
      <c r="D23338" s="111">
        <v>0</v>
      </c>
    </row>
    <row r="23339" spans="1:4">
      <c r="A23339" s="110">
        <v>2015</v>
      </c>
      <c r="B23339" s="110" t="s">
        <v>9</v>
      </c>
      <c r="C23339" s="110" t="s">
        <v>96</v>
      </c>
      <c r="D23339" s="111">
        <v>0</v>
      </c>
    </row>
    <row r="23340" spans="1:4">
      <c r="A23340" s="110">
        <v>2015</v>
      </c>
      <c r="B23340" s="110" t="s">
        <v>10</v>
      </c>
      <c r="C23340" s="110" t="s">
        <v>96</v>
      </c>
      <c r="D23340" s="111">
        <v>0</v>
      </c>
    </row>
    <row r="23341" spans="1:4">
      <c r="A23341" s="110">
        <v>2015</v>
      </c>
      <c r="B23341" s="110" t="s">
        <v>11</v>
      </c>
      <c r="C23341" s="110" t="s">
        <v>96</v>
      </c>
      <c r="D23341" s="111">
        <v>0</v>
      </c>
    </row>
    <row r="23342" spans="1:4">
      <c r="A23342" s="110">
        <v>2016</v>
      </c>
      <c r="B23342" s="110" t="s">
        <v>12</v>
      </c>
      <c r="C23342" s="110" t="s">
        <v>96</v>
      </c>
      <c r="D23342" s="111">
        <v>0</v>
      </c>
    </row>
    <row r="23343" spans="1:4">
      <c r="A23343" s="110">
        <v>2016</v>
      </c>
      <c r="B23343" s="110" t="s">
        <v>13</v>
      </c>
      <c r="C23343" s="110" t="s">
        <v>96</v>
      </c>
      <c r="D23343" s="111">
        <v>0</v>
      </c>
    </row>
    <row r="23344" spans="1:4">
      <c r="A23344" s="110">
        <v>2016</v>
      </c>
      <c r="B23344" s="110" t="s">
        <v>14</v>
      </c>
      <c r="C23344" s="110" t="s">
        <v>96</v>
      </c>
      <c r="D23344" s="111">
        <v>0</v>
      </c>
    </row>
    <row r="23345" spans="1:4">
      <c r="A23345" s="110">
        <v>2016</v>
      </c>
      <c r="B23345" s="110" t="s">
        <v>15</v>
      </c>
      <c r="C23345" s="110" t="s">
        <v>96</v>
      </c>
      <c r="D23345" s="111">
        <v>0</v>
      </c>
    </row>
    <row r="23346" spans="1:4">
      <c r="A23346" s="110">
        <v>2016</v>
      </c>
      <c r="B23346" s="110" t="s">
        <v>4</v>
      </c>
      <c r="C23346" s="110" t="s">
        <v>96</v>
      </c>
      <c r="D23346" s="111">
        <v>0</v>
      </c>
    </row>
    <row r="23347" spans="1:4">
      <c r="A23347" s="110">
        <v>2016</v>
      </c>
      <c r="B23347" s="110" t="s">
        <v>5</v>
      </c>
      <c r="C23347" s="110" t="s">
        <v>96</v>
      </c>
      <c r="D23347" s="111">
        <v>0</v>
      </c>
    </row>
    <row r="23348" spans="1:4">
      <c r="A23348" s="110">
        <v>2016</v>
      </c>
      <c r="B23348" s="110" t="s">
        <v>6</v>
      </c>
      <c r="C23348" s="110" t="s">
        <v>96</v>
      </c>
      <c r="D23348" s="111">
        <v>0</v>
      </c>
    </row>
    <row r="23349" spans="1:4">
      <c r="A23349" s="110">
        <v>2016</v>
      </c>
      <c r="B23349" s="110" t="s">
        <v>7</v>
      </c>
      <c r="C23349" s="110" t="s">
        <v>96</v>
      </c>
      <c r="D23349" s="111">
        <v>0</v>
      </c>
    </row>
    <row r="23350" spans="1:4">
      <c r="A23350" s="110">
        <v>2016</v>
      </c>
      <c r="B23350" s="110" t="s">
        <v>8</v>
      </c>
      <c r="C23350" s="110" t="s">
        <v>96</v>
      </c>
      <c r="D23350" s="111">
        <v>0</v>
      </c>
    </row>
    <row r="23351" spans="1:4">
      <c r="A23351" s="110">
        <v>2016</v>
      </c>
      <c r="B23351" s="110" t="s">
        <v>9</v>
      </c>
      <c r="C23351" s="110" t="s">
        <v>96</v>
      </c>
      <c r="D23351" s="111">
        <v>0</v>
      </c>
    </row>
    <row r="23352" spans="1:4">
      <c r="A23352" s="110">
        <v>2016</v>
      </c>
      <c r="B23352" s="110" t="s">
        <v>10</v>
      </c>
      <c r="C23352" s="110" t="s">
        <v>96</v>
      </c>
      <c r="D23352" s="111">
        <v>0</v>
      </c>
    </row>
    <row r="23353" spans="1:4">
      <c r="A23353" s="110">
        <v>2016</v>
      </c>
      <c r="B23353" s="110" t="s">
        <v>11</v>
      </c>
      <c r="C23353" s="110" t="s">
        <v>96</v>
      </c>
      <c r="D23353" s="111">
        <v>0</v>
      </c>
    </row>
    <row r="23354" spans="1:4">
      <c r="A23354" s="110">
        <v>2017</v>
      </c>
      <c r="B23354" s="110" t="s">
        <v>12</v>
      </c>
      <c r="C23354" s="110" t="s">
        <v>96</v>
      </c>
      <c r="D23354" s="111">
        <v>0</v>
      </c>
    </row>
    <row r="23355" spans="1:4">
      <c r="A23355" s="110">
        <v>2017</v>
      </c>
      <c r="B23355" s="110" t="s">
        <v>13</v>
      </c>
      <c r="C23355" s="110" t="s">
        <v>96</v>
      </c>
      <c r="D23355" s="111">
        <v>0</v>
      </c>
    </row>
    <row r="23356" spans="1:4">
      <c r="A23356" s="110">
        <v>2017</v>
      </c>
      <c r="B23356" s="110" t="s">
        <v>14</v>
      </c>
      <c r="C23356" s="110" t="s">
        <v>96</v>
      </c>
      <c r="D23356" s="111">
        <v>0</v>
      </c>
    </row>
    <row r="23357" spans="1:4">
      <c r="A23357" s="110">
        <v>2017</v>
      </c>
      <c r="B23357" s="110" t="s">
        <v>15</v>
      </c>
      <c r="C23357" s="110" t="s">
        <v>96</v>
      </c>
      <c r="D23357" s="111">
        <v>0</v>
      </c>
    </row>
    <row r="23358" spans="1:4">
      <c r="A23358" s="110">
        <v>2017</v>
      </c>
      <c r="B23358" s="110" t="s">
        <v>4</v>
      </c>
      <c r="C23358" s="110" t="s">
        <v>96</v>
      </c>
      <c r="D23358" s="111">
        <v>0</v>
      </c>
    </row>
    <row r="23359" spans="1:4">
      <c r="A23359" s="110">
        <v>2017</v>
      </c>
      <c r="B23359" s="110" t="s">
        <v>5</v>
      </c>
      <c r="C23359" s="110" t="s">
        <v>96</v>
      </c>
      <c r="D23359" s="111">
        <v>0</v>
      </c>
    </row>
    <row r="23360" spans="1:4">
      <c r="A23360" s="110">
        <v>2017</v>
      </c>
      <c r="B23360" s="110" t="s">
        <v>6</v>
      </c>
      <c r="C23360" s="110" t="s">
        <v>96</v>
      </c>
      <c r="D23360" s="111">
        <v>0</v>
      </c>
    </row>
    <row r="23361" spans="1:4">
      <c r="A23361" s="110">
        <v>2017</v>
      </c>
      <c r="B23361" s="110" t="s">
        <v>7</v>
      </c>
      <c r="C23361" s="110" t="s">
        <v>96</v>
      </c>
      <c r="D23361" s="111">
        <v>0</v>
      </c>
    </row>
    <row r="23362" spans="1:4">
      <c r="A23362" s="110">
        <v>2017</v>
      </c>
      <c r="B23362" s="110" t="s">
        <v>8</v>
      </c>
      <c r="C23362" s="110" t="s">
        <v>96</v>
      </c>
      <c r="D23362" s="111">
        <v>0</v>
      </c>
    </row>
    <row r="23363" spans="1:4">
      <c r="A23363" s="110">
        <v>2017</v>
      </c>
      <c r="B23363" s="110" t="s">
        <v>9</v>
      </c>
      <c r="C23363" s="110" t="s">
        <v>96</v>
      </c>
      <c r="D23363" s="111">
        <v>0</v>
      </c>
    </row>
    <row r="23364" spans="1:4">
      <c r="A23364" s="110">
        <v>2017</v>
      </c>
      <c r="B23364" s="110" t="s">
        <v>10</v>
      </c>
      <c r="C23364" s="110" t="s">
        <v>96</v>
      </c>
      <c r="D23364" s="111">
        <v>0</v>
      </c>
    </row>
    <row r="23365" spans="1:4">
      <c r="A23365" s="110">
        <v>2017</v>
      </c>
      <c r="B23365" s="110" t="s">
        <v>11</v>
      </c>
      <c r="C23365" s="110" t="s">
        <v>96</v>
      </c>
      <c r="D23365" s="111">
        <v>0</v>
      </c>
    </row>
    <row r="23366" spans="1:4">
      <c r="A23366" s="110">
        <v>2018</v>
      </c>
      <c r="B23366" s="110" t="s">
        <v>12</v>
      </c>
      <c r="C23366" s="110" t="s">
        <v>96</v>
      </c>
      <c r="D23366" s="111">
        <v>0</v>
      </c>
    </row>
    <row r="23367" spans="1:4">
      <c r="A23367" s="110">
        <v>2018</v>
      </c>
      <c r="B23367" s="110" t="s">
        <v>13</v>
      </c>
      <c r="C23367" s="110" t="s">
        <v>96</v>
      </c>
      <c r="D23367" s="111">
        <v>0</v>
      </c>
    </row>
    <row r="23368" spans="1:4">
      <c r="A23368" s="110">
        <v>2018</v>
      </c>
      <c r="B23368" s="110" t="s">
        <v>14</v>
      </c>
      <c r="C23368" s="110" t="s">
        <v>96</v>
      </c>
      <c r="D23368" s="111">
        <v>0</v>
      </c>
    </row>
    <row r="23369" spans="1:4">
      <c r="A23369" s="110">
        <v>2018</v>
      </c>
      <c r="B23369" s="110" t="s">
        <v>15</v>
      </c>
      <c r="C23369" s="110" t="s">
        <v>96</v>
      </c>
      <c r="D23369" s="111">
        <v>0</v>
      </c>
    </row>
    <row r="23370" spans="1:4">
      <c r="A23370" s="110">
        <v>2018</v>
      </c>
      <c r="B23370" s="110" t="s">
        <v>4</v>
      </c>
      <c r="C23370" s="110" t="s">
        <v>96</v>
      </c>
      <c r="D23370" s="111">
        <v>0</v>
      </c>
    </row>
    <row r="23371" spans="1:4">
      <c r="A23371" s="110">
        <v>2018</v>
      </c>
      <c r="B23371" s="110" t="s">
        <v>5</v>
      </c>
      <c r="C23371" s="110" t="s">
        <v>96</v>
      </c>
      <c r="D23371" s="111">
        <v>0</v>
      </c>
    </row>
    <row r="23372" spans="1:4">
      <c r="A23372" s="110">
        <v>2018</v>
      </c>
      <c r="B23372" s="110" t="s">
        <v>6</v>
      </c>
      <c r="C23372" s="110" t="s">
        <v>96</v>
      </c>
      <c r="D23372" s="111">
        <v>0</v>
      </c>
    </row>
    <row r="23373" spans="1:4">
      <c r="A23373" s="110">
        <v>2018</v>
      </c>
      <c r="B23373" s="110" t="s">
        <v>7</v>
      </c>
      <c r="C23373" s="110" t="s">
        <v>96</v>
      </c>
      <c r="D23373" s="111">
        <v>0</v>
      </c>
    </row>
    <row r="23374" spans="1:4">
      <c r="A23374" s="110">
        <v>2018</v>
      </c>
      <c r="B23374" s="110" t="s">
        <v>8</v>
      </c>
      <c r="C23374" s="110" t="s">
        <v>96</v>
      </c>
      <c r="D23374" s="111">
        <v>0</v>
      </c>
    </row>
    <row r="23375" spans="1:4">
      <c r="A23375" s="110">
        <v>2018</v>
      </c>
      <c r="B23375" s="110" t="s">
        <v>9</v>
      </c>
      <c r="C23375" s="110" t="s">
        <v>96</v>
      </c>
      <c r="D23375" s="111">
        <v>0</v>
      </c>
    </row>
    <row r="23376" spans="1:4">
      <c r="A23376" s="110">
        <v>2018</v>
      </c>
      <c r="B23376" s="110" t="s">
        <v>10</v>
      </c>
      <c r="C23376" s="110" t="s">
        <v>96</v>
      </c>
      <c r="D23376" s="111">
        <v>0</v>
      </c>
    </row>
    <row r="23377" spans="1:4">
      <c r="A23377" s="110">
        <v>2018</v>
      </c>
      <c r="B23377" s="110" t="s">
        <v>11</v>
      </c>
      <c r="C23377" s="110" t="s">
        <v>96</v>
      </c>
      <c r="D23377" s="111">
        <v>0</v>
      </c>
    </row>
    <row r="23378" spans="1:4">
      <c r="A23378" s="110">
        <v>2019</v>
      </c>
      <c r="B23378" s="110" t="s">
        <v>12</v>
      </c>
      <c r="C23378" s="110" t="s">
        <v>96</v>
      </c>
      <c r="D23378" s="111">
        <v>0</v>
      </c>
    </row>
    <row r="23379" spans="1:4">
      <c r="A23379" s="110">
        <v>2019</v>
      </c>
      <c r="B23379" s="110" t="s">
        <v>13</v>
      </c>
      <c r="C23379" s="110" t="s">
        <v>96</v>
      </c>
      <c r="D23379" s="111">
        <v>0</v>
      </c>
    </row>
    <row r="23380" spans="1:4">
      <c r="A23380" s="110">
        <v>2019</v>
      </c>
      <c r="B23380" s="110" t="s">
        <v>14</v>
      </c>
      <c r="C23380" s="110" t="s">
        <v>96</v>
      </c>
      <c r="D23380" s="111">
        <v>0</v>
      </c>
    </row>
    <row r="23381" spans="1:4">
      <c r="A23381" s="110">
        <v>2019</v>
      </c>
      <c r="B23381" s="110" t="s">
        <v>15</v>
      </c>
      <c r="C23381" s="110" t="s">
        <v>96</v>
      </c>
      <c r="D23381" s="111">
        <v>0</v>
      </c>
    </row>
    <row r="23382" spans="1:4">
      <c r="A23382" s="110">
        <v>2019</v>
      </c>
      <c r="B23382" s="110" t="s">
        <v>4</v>
      </c>
      <c r="C23382" s="110" t="s">
        <v>96</v>
      </c>
      <c r="D23382" s="111">
        <v>0</v>
      </c>
    </row>
    <row r="23383" spans="1:4">
      <c r="A23383" s="110">
        <v>2019</v>
      </c>
      <c r="B23383" s="110" t="s">
        <v>5</v>
      </c>
      <c r="C23383" s="110" t="s">
        <v>96</v>
      </c>
      <c r="D23383" s="111">
        <v>0</v>
      </c>
    </row>
    <row r="23384" spans="1:4">
      <c r="A23384" s="110">
        <v>2019</v>
      </c>
      <c r="B23384" s="110" t="s">
        <v>6</v>
      </c>
      <c r="C23384" s="110" t="s">
        <v>96</v>
      </c>
      <c r="D23384" s="111">
        <v>0</v>
      </c>
    </row>
    <row r="23385" spans="1:4">
      <c r="A23385" s="110">
        <v>2019</v>
      </c>
      <c r="B23385" s="110" t="s">
        <v>7</v>
      </c>
      <c r="C23385" s="110" t="s">
        <v>96</v>
      </c>
      <c r="D23385" s="111">
        <v>0</v>
      </c>
    </row>
    <row r="23386" spans="1:4">
      <c r="A23386" s="110">
        <v>2019</v>
      </c>
      <c r="B23386" s="110" t="s">
        <v>8</v>
      </c>
      <c r="C23386" s="110" t="s">
        <v>96</v>
      </c>
      <c r="D23386" s="111">
        <v>0</v>
      </c>
    </row>
    <row r="23387" spans="1:4">
      <c r="A23387" s="110">
        <v>2019</v>
      </c>
      <c r="B23387" s="110" t="s">
        <v>9</v>
      </c>
      <c r="C23387" s="110" t="s">
        <v>96</v>
      </c>
      <c r="D23387" s="111">
        <v>1154</v>
      </c>
    </row>
    <row r="23388" spans="1:4">
      <c r="A23388" s="110">
        <v>2019</v>
      </c>
      <c r="B23388" s="110" t="s">
        <v>10</v>
      </c>
      <c r="C23388" s="110" t="s">
        <v>96</v>
      </c>
      <c r="D23388" s="111">
        <v>1609</v>
      </c>
    </row>
    <row r="23389" spans="1:4">
      <c r="A23389" s="110">
        <v>2019</v>
      </c>
      <c r="B23389" s="110" t="s">
        <v>11</v>
      </c>
      <c r="C23389" s="110" t="s">
        <v>96</v>
      </c>
      <c r="D23389" s="111">
        <v>1480</v>
      </c>
    </row>
    <row r="23390" spans="1:4">
      <c r="A23390" s="110">
        <v>2020</v>
      </c>
      <c r="B23390" s="110" t="s">
        <v>12</v>
      </c>
      <c r="C23390" s="110" t="s">
        <v>96</v>
      </c>
      <c r="D23390" s="111">
        <v>1600</v>
      </c>
    </row>
    <row r="23391" spans="1:4">
      <c r="A23391" s="110">
        <v>2020</v>
      </c>
      <c r="B23391" s="110" t="s">
        <v>13</v>
      </c>
      <c r="C23391" s="110" t="s">
        <v>96</v>
      </c>
      <c r="D23391" s="111">
        <v>1344</v>
      </c>
    </row>
    <row r="23392" spans="1:4">
      <c r="A23392" s="110">
        <v>2020</v>
      </c>
      <c r="B23392" s="110" t="s">
        <v>14</v>
      </c>
      <c r="C23392" s="110" t="s">
        <v>96</v>
      </c>
      <c r="D23392" s="111">
        <v>701</v>
      </c>
    </row>
    <row r="23393" spans="1:4">
      <c r="A23393" s="110">
        <v>2020</v>
      </c>
      <c r="B23393" s="110" t="s">
        <v>15</v>
      </c>
      <c r="C23393" s="110" t="s">
        <v>96</v>
      </c>
      <c r="D23393" s="111">
        <v>1</v>
      </c>
    </row>
    <row r="23394" spans="1:4">
      <c r="A23394" s="110">
        <v>2020</v>
      </c>
      <c r="B23394" s="110" t="s">
        <v>4</v>
      </c>
      <c r="C23394" s="110" t="s">
        <v>96</v>
      </c>
      <c r="D23394" s="111">
        <v>5</v>
      </c>
    </row>
    <row r="23395" spans="1:4">
      <c r="A23395" s="110">
        <v>2020</v>
      </c>
      <c r="B23395" s="110" t="s">
        <v>5</v>
      </c>
      <c r="C23395" s="110" t="s">
        <v>96</v>
      </c>
      <c r="D23395" s="111">
        <v>4</v>
      </c>
    </row>
    <row r="23396" spans="1:4">
      <c r="A23396" s="110">
        <v>2020</v>
      </c>
      <c r="B23396" s="110" t="s">
        <v>6</v>
      </c>
      <c r="C23396" s="110" t="s">
        <v>96</v>
      </c>
      <c r="D23396" s="111">
        <v>0</v>
      </c>
    </row>
    <row r="23397" spans="1:4">
      <c r="A23397" s="110">
        <v>2020</v>
      </c>
      <c r="B23397" s="110" t="s">
        <v>7</v>
      </c>
      <c r="C23397" s="110" t="s">
        <v>96</v>
      </c>
      <c r="D23397" s="111">
        <v>0</v>
      </c>
    </row>
    <row r="23398" spans="1:4">
      <c r="A23398" s="110">
        <v>2020</v>
      </c>
      <c r="B23398" s="110" t="s">
        <v>8</v>
      </c>
      <c r="C23398" s="110" t="s">
        <v>96</v>
      </c>
      <c r="D23398" s="111">
        <v>0</v>
      </c>
    </row>
    <row r="23399" spans="1:4">
      <c r="A23399" s="110">
        <v>2020</v>
      </c>
      <c r="B23399" s="110" t="s">
        <v>9</v>
      </c>
      <c r="C23399" s="110" t="s">
        <v>96</v>
      </c>
      <c r="D23399" s="111">
        <v>6</v>
      </c>
    </row>
    <row r="23400" spans="1:4">
      <c r="A23400" s="110">
        <v>2020</v>
      </c>
      <c r="B23400" s="110" t="s">
        <v>10</v>
      </c>
      <c r="C23400" s="110" t="s">
        <v>96</v>
      </c>
      <c r="D23400" s="111">
        <v>0</v>
      </c>
    </row>
    <row r="23401" spans="1:4">
      <c r="A23401" s="110">
        <v>2020</v>
      </c>
      <c r="B23401" s="110" t="s">
        <v>11</v>
      </c>
      <c r="C23401" s="110" t="s">
        <v>96</v>
      </c>
      <c r="D23401" s="111">
        <v>73</v>
      </c>
    </row>
    <row r="23402" spans="1:4">
      <c r="A23402" s="110">
        <v>1995</v>
      </c>
      <c r="B23402" s="110" t="s">
        <v>12</v>
      </c>
      <c r="C23402" s="110" t="s">
        <v>97</v>
      </c>
      <c r="D23402" s="111">
        <v>0</v>
      </c>
    </row>
    <row r="23403" spans="1:4">
      <c r="A23403" s="110">
        <v>1995</v>
      </c>
      <c r="B23403" s="110" t="s">
        <v>13</v>
      </c>
      <c r="C23403" s="110" t="s">
        <v>97</v>
      </c>
      <c r="D23403" s="111">
        <v>0</v>
      </c>
    </row>
    <row r="23404" spans="1:4">
      <c r="A23404" s="110">
        <v>1995</v>
      </c>
      <c r="B23404" s="110" t="s">
        <v>14</v>
      </c>
      <c r="C23404" s="110" t="s">
        <v>97</v>
      </c>
      <c r="D23404" s="111">
        <v>0</v>
      </c>
    </row>
    <row r="23405" spans="1:4">
      <c r="A23405" s="110">
        <v>1995</v>
      </c>
      <c r="B23405" s="110" t="s">
        <v>15</v>
      </c>
      <c r="C23405" s="110" t="s">
        <v>97</v>
      </c>
      <c r="D23405" s="111">
        <v>0</v>
      </c>
    </row>
    <row r="23406" spans="1:4">
      <c r="A23406" s="110">
        <v>1995</v>
      </c>
      <c r="B23406" s="110" t="s">
        <v>4</v>
      </c>
      <c r="C23406" s="110" t="s">
        <v>97</v>
      </c>
      <c r="D23406" s="111">
        <v>0</v>
      </c>
    </row>
    <row r="23407" spans="1:4">
      <c r="A23407" s="110">
        <v>1995</v>
      </c>
      <c r="B23407" s="110" t="s">
        <v>5</v>
      </c>
      <c r="C23407" s="110" t="s">
        <v>97</v>
      </c>
      <c r="D23407" s="111">
        <v>0</v>
      </c>
    </row>
    <row r="23408" spans="1:4">
      <c r="A23408" s="110">
        <v>1995</v>
      </c>
      <c r="B23408" s="110" t="s">
        <v>6</v>
      </c>
      <c r="C23408" s="110" t="s">
        <v>97</v>
      </c>
      <c r="D23408" s="111">
        <v>0</v>
      </c>
    </row>
    <row r="23409" spans="1:4">
      <c r="A23409" s="110">
        <v>1995</v>
      </c>
      <c r="B23409" s="110" t="s">
        <v>7</v>
      </c>
      <c r="C23409" s="110" t="s">
        <v>97</v>
      </c>
      <c r="D23409" s="111">
        <v>0</v>
      </c>
    </row>
    <row r="23410" spans="1:4">
      <c r="A23410" s="110">
        <v>1995</v>
      </c>
      <c r="B23410" s="110" t="s">
        <v>8</v>
      </c>
      <c r="C23410" s="110" t="s">
        <v>97</v>
      </c>
      <c r="D23410" s="111">
        <v>0</v>
      </c>
    </row>
    <row r="23411" spans="1:4">
      <c r="A23411" s="110">
        <v>1995</v>
      </c>
      <c r="B23411" s="110" t="s">
        <v>9</v>
      </c>
      <c r="C23411" s="110" t="s">
        <v>97</v>
      </c>
      <c r="D23411" s="111">
        <v>0</v>
      </c>
    </row>
    <row r="23412" spans="1:4">
      <c r="A23412" s="110">
        <v>1995</v>
      </c>
      <c r="B23412" s="110" t="s">
        <v>10</v>
      </c>
      <c r="C23412" s="110" t="s">
        <v>97</v>
      </c>
      <c r="D23412" s="111">
        <v>0</v>
      </c>
    </row>
    <row r="23413" spans="1:4">
      <c r="A23413" s="110">
        <v>1995</v>
      </c>
      <c r="B23413" s="110" t="s">
        <v>11</v>
      </c>
      <c r="C23413" s="110" t="s">
        <v>97</v>
      </c>
      <c r="D23413" s="111">
        <v>0</v>
      </c>
    </row>
    <row r="23414" spans="1:4">
      <c r="A23414" s="110">
        <v>1996</v>
      </c>
      <c r="B23414" s="110" t="s">
        <v>12</v>
      </c>
      <c r="C23414" s="110" t="s">
        <v>97</v>
      </c>
      <c r="D23414" s="111">
        <v>0</v>
      </c>
    </row>
    <row r="23415" spans="1:4">
      <c r="A23415" s="110">
        <v>1996</v>
      </c>
      <c r="B23415" s="110" t="s">
        <v>13</v>
      </c>
      <c r="C23415" s="110" t="s">
        <v>97</v>
      </c>
      <c r="D23415" s="111">
        <v>0</v>
      </c>
    </row>
    <row r="23416" spans="1:4">
      <c r="A23416" s="110">
        <v>1996</v>
      </c>
      <c r="B23416" s="110" t="s">
        <v>14</v>
      </c>
      <c r="C23416" s="110" t="s">
        <v>97</v>
      </c>
      <c r="D23416" s="111">
        <v>0</v>
      </c>
    </row>
    <row r="23417" spans="1:4">
      <c r="A23417" s="110">
        <v>1996</v>
      </c>
      <c r="B23417" s="110" t="s">
        <v>15</v>
      </c>
      <c r="C23417" s="110" t="s">
        <v>97</v>
      </c>
      <c r="D23417" s="111">
        <v>0</v>
      </c>
    </row>
    <row r="23418" spans="1:4">
      <c r="A23418" s="110">
        <v>1996</v>
      </c>
      <c r="B23418" s="110" t="s">
        <v>4</v>
      </c>
      <c r="C23418" s="110" t="s">
        <v>97</v>
      </c>
      <c r="D23418" s="111">
        <v>0</v>
      </c>
    </row>
    <row r="23419" spans="1:4">
      <c r="A23419" s="110">
        <v>1996</v>
      </c>
      <c r="B23419" s="110" t="s">
        <v>5</v>
      </c>
      <c r="C23419" s="110" t="s">
        <v>97</v>
      </c>
      <c r="D23419" s="111">
        <v>0</v>
      </c>
    </row>
    <row r="23420" spans="1:4">
      <c r="A23420" s="110">
        <v>1996</v>
      </c>
      <c r="B23420" s="110" t="s">
        <v>6</v>
      </c>
      <c r="C23420" s="110" t="s">
        <v>97</v>
      </c>
      <c r="D23420" s="111">
        <v>0</v>
      </c>
    </row>
    <row r="23421" spans="1:4">
      <c r="A23421" s="110">
        <v>1996</v>
      </c>
      <c r="B23421" s="110" t="s">
        <v>7</v>
      </c>
      <c r="C23421" s="110" t="s">
        <v>97</v>
      </c>
      <c r="D23421" s="111">
        <v>0</v>
      </c>
    </row>
    <row r="23422" spans="1:4">
      <c r="A23422" s="110">
        <v>1996</v>
      </c>
      <c r="B23422" s="110" t="s">
        <v>8</v>
      </c>
      <c r="C23422" s="110" t="s">
        <v>97</v>
      </c>
      <c r="D23422" s="111">
        <v>0</v>
      </c>
    </row>
    <row r="23423" spans="1:4">
      <c r="A23423" s="110">
        <v>1996</v>
      </c>
      <c r="B23423" s="110" t="s">
        <v>9</v>
      </c>
      <c r="C23423" s="110" t="s">
        <v>97</v>
      </c>
      <c r="D23423" s="111">
        <v>0</v>
      </c>
    </row>
    <row r="23424" spans="1:4">
      <c r="A23424" s="110">
        <v>1996</v>
      </c>
      <c r="B23424" s="110" t="s">
        <v>10</v>
      </c>
      <c r="C23424" s="110" t="s">
        <v>97</v>
      </c>
      <c r="D23424" s="111">
        <v>0</v>
      </c>
    </row>
    <row r="23425" spans="1:4">
      <c r="A23425" s="110">
        <v>1996</v>
      </c>
      <c r="B23425" s="110" t="s">
        <v>11</v>
      </c>
      <c r="C23425" s="110" t="s">
        <v>97</v>
      </c>
      <c r="D23425" s="111">
        <v>0</v>
      </c>
    </row>
    <row r="23426" spans="1:4">
      <c r="A23426" s="110">
        <v>1997</v>
      </c>
      <c r="B23426" s="110" t="s">
        <v>12</v>
      </c>
      <c r="C23426" s="110" t="s">
        <v>97</v>
      </c>
      <c r="D23426" s="111">
        <v>0</v>
      </c>
    </row>
    <row r="23427" spans="1:4">
      <c r="A23427" s="110">
        <v>1997</v>
      </c>
      <c r="B23427" s="110" t="s">
        <v>13</v>
      </c>
      <c r="C23427" s="110" t="s">
        <v>97</v>
      </c>
      <c r="D23427" s="111">
        <v>0</v>
      </c>
    </row>
    <row r="23428" spans="1:4">
      <c r="A23428" s="110">
        <v>1997</v>
      </c>
      <c r="B23428" s="110" t="s">
        <v>14</v>
      </c>
      <c r="C23428" s="110" t="s">
        <v>97</v>
      </c>
      <c r="D23428" s="111">
        <v>0</v>
      </c>
    </row>
    <row r="23429" spans="1:4">
      <c r="A23429" s="110">
        <v>1997</v>
      </c>
      <c r="B23429" s="110" t="s">
        <v>15</v>
      </c>
      <c r="C23429" s="110" t="s">
        <v>97</v>
      </c>
      <c r="D23429" s="111">
        <v>0</v>
      </c>
    </row>
    <row r="23430" spans="1:4">
      <c r="A23430" s="110">
        <v>1997</v>
      </c>
      <c r="B23430" s="110" t="s">
        <v>4</v>
      </c>
      <c r="C23430" s="110" t="s">
        <v>97</v>
      </c>
      <c r="D23430" s="111">
        <v>0</v>
      </c>
    </row>
    <row r="23431" spans="1:4">
      <c r="A23431" s="110">
        <v>1997</v>
      </c>
      <c r="B23431" s="110" t="s">
        <v>5</v>
      </c>
      <c r="C23431" s="110" t="s">
        <v>97</v>
      </c>
      <c r="D23431" s="111">
        <v>0</v>
      </c>
    </row>
    <row r="23432" spans="1:4">
      <c r="A23432" s="110">
        <v>1997</v>
      </c>
      <c r="B23432" s="110" t="s">
        <v>6</v>
      </c>
      <c r="C23432" s="110" t="s">
        <v>97</v>
      </c>
      <c r="D23432" s="111">
        <v>0</v>
      </c>
    </row>
    <row r="23433" spans="1:4">
      <c r="A23433" s="110">
        <v>1997</v>
      </c>
      <c r="B23433" s="110" t="s">
        <v>7</v>
      </c>
      <c r="C23433" s="110" t="s">
        <v>97</v>
      </c>
      <c r="D23433" s="111">
        <v>0</v>
      </c>
    </row>
    <row r="23434" spans="1:4">
      <c r="A23434" s="110">
        <v>1997</v>
      </c>
      <c r="B23434" s="110" t="s">
        <v>8</v>
      </c>
      <c r="C23434" s="110" t="s">
        <v>97</v>
      </c>
      <c r="D23434" s="111">
        <v>0</v>
      </c>
    </row>
    <row r="23435" spans="1:4">
      <c r="A23435" s="110">
        <v>1997</v>
      </c>
      <c r="B23435" s="110" t="s">
        <v>9</v>
      </c>
      <c r="C23435" s="110" t="s">
        <v>97</v>
      </c>
      <c r="D23435" s="111">
        <v>0</v>
      </c>
    </row>
    <row r="23436" spans="1:4">
      <c r="A23436" s="110">
        <v>1997</v>
      </c>
      <c r="B23436" s="110" t="s">
        <v>10</v>
      </c>
      <c r="C23436" s="110" t="s">
        <v>97</v>
      </c>
      <c r="D23436" s="111">
        <v>0</v>
      </c>
    </row>
    <row r="23437" spans="1:4">
      <c r="A23437" s="110">
        <v>1997</v>
      </c>
      <c r="B23437" s="110" t="s">
        <v>11</v>
      </c>
      <c r="C23437" s="110" t="s">
        <v>97</v>
      </c>
      <c r="D23437" s="111">
        <v>0</v>
      </c>
    </row>
    <row r="23438" spans="1:4">
      <c r="A23438" s="110">
        <v>1998</v>
      </c>
      <c r="B23438" s="110" t="s">
        <v>12</v>
      </c>
      <c r="C23438" s="110" t="s">
        <v>97</v>
      </c>
      <c r="D23438" s="111">
        <v>0</v>
      </c>
    </row>
    <row r="23439" spans="1:4">
      <c r="A23439" s="110">
        <v>1998</v>
      </c>
      <c r="B23439" s="110" t="s">
        <v>13</v>
      </c>
      <c r="C23439" s="110" t="s">
        <v>97</v>
      </c>
      <c r="D23439" s="111">
        <v>0</v>
      </c>
    </row>
    <row r="23440" spans="1:4">
      <c r="A23440" s="110">
        <v>1998</v>
      </c>
      <c r="B23440" s="110" t="s">
        <v>14</v>
      </c>
      <c r="C23440" s="110" t="s">
        <v>97</v>
      </c>
      <c r="D23440" s="111">
        <v>0</v>
      </c>
    </row>
    <row r="23441" spans="1:4">
      <c r="A23441" s="110">
        <v>1998</v>
      </c>
      <c r="B23441" s="110" t="s">
        <v>15</v>
      </c>
      <c r="C23441" s="110" t="s">
        <v>97</v>
      </c>
      <c r="D23441" s="111">
        <v>0</v>
      </c>
    </row>
    <row r="23442" spans="1:4">
      <c r="A23442" s="110">
        <v>1998</v>
      </c>
      <c r="B23442" s="110" t="s">
        <v>4</v>
      </c>
      <c r="C23442" s="110" t="s">
        <v>97</v>
      </c>
      <c r="D23442" s="111">
        <v>0</v>
      </c>
    </row>
    <row r="23443" spans="1:4">
      <c r="A23443" s="110">
        <v>1998</v>
      </c>
      <c r="B23443" s="110" t="s">
        <v>5</v>
      </c>
      <c r="C23443" s="110" t="s">
        <v>97</v>
      </c>
      <c r="D23443" s="111">
        <v>0</v>
      </c>
    </row>
    <row r="23444" spans="1:4">
      <c r="A23444" s="110">
        <v>1998</v>
      </c>
      <c r="B23444" s="110" t="s">
        <v>6</v>
      </c>
      <c r="C23444" s="110" t="s">
        <v>97</v>
      </c>
      <c r="D23444" s="111">
        <v>0</v>
      </c>
    </row>
    <row r="23445" spans="1:4">
      <c r="A23445" s="110">
        <v>1998</v>
      </c>
      <c r="B23445" s="110" t="s">
        <v>7</v>
      </c>
      <c r="C23445" s="110" t="s">
        <v>97</v>
      </c>
      <c r="D23445" s="111">
        <v>0</v>
      </c>
    </row>
    <row r="23446" spans="1:4">
      <c r="A23446" s="110">
        <v>1998</v>
      </c>
      <c r="B23446" s="110" t="s">
        <v>8</v>
      </c>
      <c r="C23446" s="110" t="s">
        <v>97</v>
      </c>
      <c r="D23446" s="111">
        <v>0</v>
      </c>
    </row>
    <row r="23447" spans="1:4">
      <c r="A23447" s="110">
        <v>1998</v>
      </c>
      <c r="B23447" s="110" t="s">
        <v>9</v>
      </c>
      <c r="C23447" s="110" t="s">
        <v>97</v>
      </c>
      <c r="D23447" s="111">
        <v>0</v>
      </c>
    </row>
    <row r="23448" spans="1:4">
      <c r="A23448" s="110">
        <v>1998</v>
      </c>
      <c r="B23448" s="110" t="s">
        <v>10</v>
      </c>
      <c r="C23448" s="110" t="s">
        <v>97</v>
      </c>
      <c r="D23448" s="111">
        <v>0</v>
      </c>
    </row>
    <row r="23449" spans="1:4">
      <c r="A23449" s="110">
        <v>1998</v>
      </c>
      <c r="B23449" s="110" t="s">
        <v>11</v>
      </c>
      <c r="C23449" s="110" t="s">
        <v>97</v>
      </c>
      <c r="D23449" s="111">
        <v>0</v>
      </c>
    </row>
    <row r="23450" spans="1:4">
      <c r="A23450" s="110">
        <v>1999</v>
      </c>
      <c r="B23450" s="110" t="s">
        <v>12</v>
      </c>
      <c r="C23450" s="110" t="s">
        <v>97</v>
      </c>
      <c r="D23450" s="111">
        <v>0</v>
      </c>
    </row>
    <row r="23451" spans="1:4">
      <c r="A23451" s="110">
        <v>1999</v>
      </c>
      <c r="B23451" s="110" t="s">
        <v>13</v>
      </c>
      <c r="C23451" s="110" t="s">
        <v>97</v>
      </c>
      <c r="D23451" s="111">
        <v>0</v>
      </c>
    </row>
    <row r="23452" spans="1:4">
      <c r="A23452" s="110">
        <v>1999</v>
      </c>
      <c r="B23452" s="110" t="s">
        <v>14</v>
      </c>
      <c r="C23452" s="110" t="s">
        <v>97</v>
      </c>
      <c r="D23452" s="111">
        <v>0</v>
      </c>
    </row>
    <row r="23453" spans="1:4">
      <c r="A23453" s="110">
        <v>1999</v>
      </c>
      <c r="B23453" s="110" t="s">
        <v>15</v>
      </c>
      <c r="C23453" s="110" t="s">
        <v>97</v>
      </c>
      <c r="D23453" s="111">
        <v>0</v>
      </c>
    </row>
    <row r="23454" spans="1:4">
      <c r="A23454" s="110">
        <v>1999</v>
      </c>
      <c r="B23454" s="110" t="s">
        <v>4</v>
      </c>
      <c r="C23454" s="110" t="s">
        <v>97</v>
      </c>
      <c r="D23454" s="111">
        <v>0</v>
      </c>
    </row>
    <row r="23455" spans="1:4">
      <c r="A23455" s="110">
        <v>1999</v>
      </c>
      <c r="B23455" s="110" t="s">
        <v>5</v>
      </c>
      <c r="C23455" s="110" t="s">
        <v>97</v>
      </c>
      <c r="D23455" s="111">
        <v>0</v>
      </c>
    </row>
    <row r="23456" spans="1:4">
      <c r="A23456" s="110">
        <v>1999</v>
      </c>
      <c r="B23456" s="110" t="s">
        <v>6</v>
      </c>
      <c r="C23456" s="110" t="s">
        <v>97</v>
      </c>
      <c r="D23456" s="111">
        <v>0</v>
      </c>
    </row>
    <row r="23457" spans="1:4">
      <c r="A23457" s="110">
        <v>1999</v>
      </c>
      <c r="B23457" s="110" t="s">
        <v>7</v>
      </c>
      <c r="C23457" s="110" t="s">
        <v>97</v>
      </c>
      <c r="D23457" s="111">
        <v>0</v>
      </c>
    </row>
    <row r="23458" spans="1:4">
      <c r="A23458" s="110">
        <v>1999</v>
      </c>
      <c r="B23458" s="110" t="s">
        <v>8</v>
      </c>
      <c r="C23458" s="110" t="s">
        <v>97</v>
      </c>
      <c r="D23458" s="111">
        <v>0</v>
      </c>
    </row>
    <row r="23459" spans="1:4">
      <c r="A23459" s="110">
        <v>1999</v>
      </c>
      <c r="B23459" s="110" t="s">
        <v>9</v>
      </c>
      <c r="C23459" s="110" t="s">
        <v>97</v>
      </c>
      <c r="D23459" s="111">
        <v>0</v>
      </c>
    </row>
    <row r="23460" spans="1:4">
      <c r="A23460" s="110">
        <v>1999</v>
      </c>
      <c r="B23460" s="110" t="s">
        <v>10</v>
      </c>
      <c r="C23460" s="110" t="s">
        <v>97</v>
      </c>
      <c r="D23460" s="111">
        <v>0</v>
      </c>
    </row>
    <row r="23461" spans="1:4">
      <c r="A23461" s="110">
        <v>1999</v>
      </c>
      <c r="B23461" s="110" t="s">
        <v>11</v>
      </c>
      <c r="C23461" s="110" t="s">
        <v>97</v>
      </c>
      <c r="D23461" s="111">
        <v>0</v>
      </c>
    </row>
    <row r="23462" spans="1:4">
      <c r="A23462" s="110">
        <v>2000</v>
      </c>
      <c r="B23462" s="110" t="s">
        <v>12</v>
      </c>
      <c r="C23462" s="110" t="s">
        <v>97</v>
      </c>
      <c r="D23462" s="111">
        <v>0</v>
      </c>
    </row>
    <row r="23463" spans="1:4">
      <c r="A23463" s="110">
        <v>2000</v>
      </c>
      <c r="B23463" s="110" t="s">
        <v>13</v>
      </c>
      <c r="C23463" s="110" t="s">
        <v>97</v>
      </c>
      <c r="D23463" s="111">
        <v>0</v>
      </c>
    </row>
    <row r="23464" spans="1:4">
      <c r="A23464" s="110">
        <v>2000</v>
      </c>
      <c r="B23464" s="110" t="s">
        <v>14</v>
      </c>
      <c r="C23464" s="110" t="s">
        <v>97</v>
      </c>
      <c r="D23464" s="111">
        <v>0</v>
      </c>
    </row>
    <row r="23465" spans="1:4">
      <c r="A23465" s="110">
        <v>2000</v>
      </c>
      <c r="B23465" s="110" t="s">
        <v>15</v>
      </c>
      <c r="C23465" s="110" t="s">
        <v>97</v>
      </c>
      <c r="D23465" s="111">
        <v>0</v>
      </c>
    </row>
    <row r="23466" spans="1:4">
      <c r="A23466" s="110">
        <v>2000</v>
      </c>
      <c r="B23466" s="110" t="s">
        <v>4</v>
      </c>
      <c r="C23466" s="110" t="s">
        <v>97</v>
      </c>
      <c r="D23466" s="111">
        <v>0</v>
      </c>
    </row>
    <row r="23467" spans="1:4">
      <c r="A23467" s="110">
        <v>2000</v>
      </c>
      <c r="B23467" s="110" t="s">
        <v>5</v>
      </c>
      <c r="C23467" s="110" t="s">
        <v>97</v>
      </c>
      <c r="D23467" s="111">
        <v>0</v>
      </c>
    </row>
    <row r="23468" spans="1:4">
      <c r="A23468" s="110">
        <v>2000</v>
      </c>
      <c r="B23468" s="110" t="s">
        <v>6</v>
      </c>
      <c r="C23468" s="110" t="s">
        <v>97</v>
      </c>
      <c r="D23468" s="111">
        <v>0</v>
      </c>
    </row>
    <row r="23469" spans="1:4">
      <c r="A23469" s="110">
        <v>2000</v>
      </c>
      <c r="B23469" s="110" t="s">
        <v>7</v>
      </c>
      <c r="C23469" s="110" t="s">
        <v>97</v>
      </c>
      <c r="D23469" s="111">
        <v>0</v>
      </c>
    </row>
    <row r="23470" spans="1:4">
      <c r="A23470" s="110">
        <v>2000</v>
      </c>
      <c r="B23470" s="110" t="s">
        <v>8</v>
      </c>
      <c r="C23470" s="110" t="s">
        <v>97</v>
      </c>
      <c r="D23470" s="111">
        <v>0</v>
      </c>
    </row>
    <row r="23471" spans="1:4">
      <c r="A23471" s="110">
        <v>2000</v>
      </c>
      <c r="B23471" s="110" t="s">
        <v>9</v>
      </c>
      <c r="C23471" s="110" t="s">
        <v>97</v>
      </c>
      <c r="D23471" s="111">
        <v>0</v>
      </c>
    </row>
    <row r="23472" spans="1:4">
      <c r="A23472" s="110">
        <v>2000</v>
      </c>
      <c r="B23472" s="110" t="s">
        <v>10</v>
      </c>
      <c r="C23472" s="110" t="s">
        <v>97</v>
      </c>
      <c r="D23472" s="111">
        <v>0</v>
      </c>
    </row>
    <row r="23473" spans="1:4">
      <c r="A23473" s="110">
        <v>2000</v>
      </c>
      <c r="B23473" s="110" t="s">
        <v>11</v>
      </c>
      <c r="C23473" s="110" t="s">
        <v>97</v>
      </c>
      <c r="D23473" s="111">
        <v>0</v>
      </c>
    </row>
    <row r="23474" spans="1:4">
      <c r="A23474" s="110">
        <v>2001</v>
      </c>
      <c r="B23474" s="110" t="s">
        <v>12</v>
      </c>
      <c r="C23474" s="110" t="s">
        <v>97</v>
      </c>
      <c r="D23474" s="111">
        <v>0</v>
      </c>
    </row>
    <row r="23475" spans="1:4">
      <c r="A23475" s="110">
        <v>2001</v>
      </c>
      <c r="B23475" s="110" t="s">
        <v>13</v>
      </c>
      <c r="C23475" s="110" t="s">
        <v>97</v>
      </c>
      <c r="D23475" s="111">
        <v>0</v>
      </c>
    </row>
    <row r="23476" spans="1:4">
      <c r="A23476" s="110">
        <v>2001</v>
      </c>
      <c r="B23476" s="110" t="s">
        <v>14</v>
      </c>
      <c r="C23476" s="110" t="s">
        <v>97</v>
      </c>
      <c r="D23476" s="111">
        <v>0</v>
      </c>
    </row>
    <row r="23477" spans="1:4">
      <c r="A23477" s="110">
        <v>2001</v>
      </c>
      <c r="B23477" s="110" t="s">
        <v>15</v>
      </c>
      <c r="C23477" s="110" t="s">
        <v>97</v>
      </c>
      <c r="D23477" s="111">
        <v>0</v>
      </c>
    </row>
    <row r="23478" spans="1:4">
      <c r="A23478" s="110">
        <v>2001</v>
      </c>
      <c r="B23478" s="110" t="s">
        <v>4</v>
      </c>
      <c r="C23478" s="110" t="s">
        <v>97</v>
      </c>
      <c r="D23478" s="111">
        <v>0</v>
      </c>
    </row>
    <row r="23479" spans="1:4">
      <c r="A23479" s="110">
        <v>2001</v>
      </c>
      <c r="B23479" s="110" t="s">
        <v>5</v>
      </c>
      <c r="C23479" s="110" t="s">
        <v>97</v>
      </c>
      <c r="D23479" s="111">
        <v>0</v>
      </c>
    </row>
    <row r="23480" spans="1:4">
      <c r="A23480" s="110">
        <v>2001</v>
      </c>
      <c r="B23480" s="110" t="s">
        <v>6</v>
      </c>
      <c r="C23480" s="110" t="s">
        <v>97</v>
      </c>
      <c r="D23480" s="111">
        <v>0</v>
      </c>
    </row>
    <row r="23481" spans="1:4">
      <c r="A23481" s="110">
        <v>2001</v>
      </c>
      <c r="B23481" s="110" t="s">
        <v>7</v>
      </c>
      <c r="C23481" s="110" t="s">
        <v>97</v>
      </c>
      <c r="D23481" s="111">
        <v>0</v>
      </c>
    </row>
    <row r="23482" spans="1:4">
      <c r="A23482" s="110">
        <v>2001</v>
      </c>
      <c r="B23482" s="110" t="s">
        <v>8</v>
      </c>
      <c r="C23482" s="110" t="s">
        <v>97</v>
      </c>
      <c r="D23482" s="111">
        <v>0</v>
      </c>
    </row>
    <row r="23483" spans="1:4">
      <c r="A23483" s="110">
        <v>2001</v>
      </c>
      <c r="B23483" s="110" t="s">
        <v>9</v>
      </c>
      <c r="C23483" s="110" t="s">
        <v>97</v>
      </c>
      <c r="D23483" s="111">
        <v>0</v>
      </c>
    </row>
    <row r="23484" spans="1:4">
      <c r="A23484" s="110">
        <v>2001</v>
      </c>
      <c r="B23484" s="110" t="s">
        <v>10</v>
      </c>
      <c r="C23484" s="110" t="s">
        <v>97</v>
      </c>
      <c r="D23484" s="111">
        <v>0</v>
      </c>
    </row>
    <row r="23485" spans="1:4">
      <c r="A23485" s="110">
        <v>2001</v>
      </c>
      <c r="B23485" s="110" t="s">
        <v>11</v>
      </c>
      <c r="C23485" s="110" t="s">
        <v>97</v>
      </c>
      <c r="D23485" s="111">
        <v>0</v>
      </c>
    </row>
    <row r="23486" spans="1:4">
      <c r="A23486" s="110">
        <v>2002</v>
      </c>
      <c r="B23486" s="110" t="s">
        <v>12</v>
      </c>
      <c r="C23486" s="110" t="s">
        <v>97</v>
      </c>
      <c r="D23486" s="111">
        <v>0</v>
      </c>
    </row>
    <row r="23487" spans="1:4">
      <c r="A23487" s="110">
        <v>2002</v>
      </c>
      <c r="B23487" s="110" t="s">
        <v>13</v>
      </c>
      <c r="C23487" s="110" t="s">
        <v>97</v>
      </c>
      <c r="D23487" s="111">
        <v>0</v>
      </c>
    </row>
    <row r="23488" spans="1:4">
      <c r="A23488" s="110">
        <v>2002</v>
      </c>
      <c r="B23488" s="110" t="s">
        <v>14</v>
      </c>
      <c r="C23488" s="110" t="s">
        <v>97</v>
      </c>
      <c r="D23488" s="111">
        <v>0</v>
      </c>
    </row>
    <row r="23489" spans="1:4">
      <c r="A23489" s="110">
        <v>2002</v>
      </c>
      <c r="B23489" s="110" t="s">
        <v>15</v>
      </c>
      <c r="C23489" s="110" t="s">
        <v>97</v>
      </c>
      <c r="D23489" s="111">
        <v>0</v>
      </c>
    </row>
    <row r="23490" spans="1:4">
      <c r="A23490" s="110">
        <v>2002</v>
      </c>
      <c r="B23490" s="110" t="s">
        <v>4</v>
      </c>
      <c r="C23490" s="110" t="s">
        <v>97</v>
      </c>
      <c r="D23490" s="111">
        <v>0</v>
      </c>
    </row>
    <row r="23491" spans="1:4">
      <c r="A23491" s="110">
        <v>2002</v>
      </c>
      <c r="B23491" s="110" t="s">
        <v>5</v>
      </c>
      <c r="C23491" s="110" t="s">
        <v>97</v>
      </c>
      <c r="D23491" s="111">
        <v>0</v>
      </c>
    </row>
    <row r="23492" spans="1:4">
      <c r="A23492" s="110">
        <v>2002</v>
      </c>
      <c r="B23492" s="110" t="s">
        <v>6</v>
      </c>
      <c r="C23492" s="110" t="s">
        <v>97</v>
      </c>
      <c r="D23492" s="111">
        <v>0</v>
      </c>
    </row>
    <row r="23493" spans="1:4">
      <c r="A23493" s="110">
        <v>2002</v>
      </c>
      <c r="B23493" s="110" t="s">
        <v>7</v>
      </c>
      <c r="C23493" s="110" t="s">
        <v>97</v>
      </c>
      <c r="D23493" s="111">
        <v>0</v>
      </c>
    </row>
    <row r="23494" spans="1:4">
      <c r="A23494" s="110">
        <v>2002</v>
      </c>
      <c r="B23494" s="110" t="s">
        <v>8</v>
      </c>
      <c r="C23494" s="110" t="s">
        <v>97</v>
      </c>
      <c r="D23494" s="111">
        <v>0</v>
      </c>
    </row>
    <row r="23495" spans="1:4">
      <c r="A23495" s="110">
        <v>2002</v>
      </c>
      <c r="B23495" s="110" t="s">
        <v>9</v>
      </c>
      <c r="C23495" s="110" t="s">
        <v>97</v>
      </c>
      <c r="D23495" s="111">
        <v>0</v>
      </c>
    </row>
    <row r="23496" spans="1:4">
      <c r="A23496" s="110">
        <v>2002</v>
      </c>
      <c r="B23496" s="110" t="s">
        <v>10</v>
      </c>
      <c r="C23496" s="110" t="s">
        <v>97</v>
      </c>
      <c r="D23496" s="111">
        <v>0</v>
      </c>
    </row>
    <row r="23497" spans="1:4">
      <c r="A23497" s="110">
        <v>2002</v>
      </c>
      <c r="B23497" s="110" t="s">
        <v>11</v>
      </c>
      <c r="C23497" s="110" t="s">
        <v>97</v>
      </c>
      <c r="D23497" s="111">
        <v>0</v>
      </c>
    </row>
    <row r="23498" spans="1:4">
      <c r="A23498" s="110">
        <v>2003</v>
      </c>
      <c r="B23498" s="110" t="s">
        <v>12</v>
      </c>
      <c r="C23498" s="110" t="s">
        <v>97</v>
      </c>
      <c r="D23498" s="111">
        <v>0</v>
      </c>
    </row>
    <row r="23499" spans="1:4">
      <c r="A23499" s="110">
        <v>2003</v>
      </c>
      <c r="B23499" s="110" t="s">
        <v>13</v>
      </c>
      <c r="C23499" s="110" t="s">
        <v>97</v>
      </c>
      <c r="D23499" s="111">
        <v>0</v>
      </c>
    </row>
    <row r="23500" spans="1:4">
      <c r="A23500" s="110">
        <v>2003</v>
      </c>
      <c r="B23500" s="110" t="s">
        <v>14</v>
      </c>
      <c r="C23500" s="110" t="s">
        <v>97</v>
      </c>
      <c r="D23500" s="111">
        <v>0</v>
      </c>
    </row>
    <row r="23501" spans="1:4">
      <c r="A23501" s="110">
        <v>2003</v>
      </c>
      <c r="B23501" s="110" t="s">
        <v>15</v>
      </c>
      <c r="C23501" s="110" t="s">
        <v>97</v>
      </c>
      <c r="D23501" s="111">
        <v>0</v>
      </c>
    </row>
    <row r="23502" spans="1:4">
      <c r="A23502" s="110">
        <v>2003</v>
      </c>
      <c r="B23502" s="110" t="s">
        <v>4</v>
      </c>
      <c r="C23502" s="110" t="s">
        <v>97</v>
      </c>
      <c r="D23502" s="111">
        <v>0</v>
      </c>
    </row>
    <row r="23503" spans="1:4">
      <c r="A23503" s="110">
        <v>2003</v>
      </c>
      <c r="B23503" s="110" t="s">
        <v>5</v>
      </c>
      <c r="C23503" s="110" t="s">
        <v>97</v>
      </c>
      <c r="D23503" s="111">
        <v>0</v>
      </c>
    </row>
    <row r="23504" spans="1:4">
      <c r="A23504" s="110">
        <v>2003</v>
      </c>
      <c r="B23504" s="110" t="s">
        <v>6</v>
      </c>
      <c r="C23504" s="110" t="s">
        <v>97</v>
      </c>
      <c r="D23504" s="111">
        <v>0</v>
      </c>
    </row>
    <row r="23505" spans="1:4">
      <c r="A23505" s="110">
        <v>2003</v>
      </c>
      <c r="B23505" s="110" t="s">
        <v>7</v>
      </c>
      <c r="C23505" s="110" t="s">
        <v>97</v>
      </c>
      <c r="D23505" s="111">
        <v>0</v>
      </c>
    </row>
    <row r="23506" spans="1:4">
      <c r="A23506" s="110">
        <v>2003</v>
      </c>
      <c r="B23506" s="110" t="s">
        <v>8</v>
      </c>
      <c r="C23506" s="110" t="s">
        <v>97</v>
      </c>
      <c r="D23506" s="111">
        <v>0</v>
      </c>
    </row>
    <row r="23507" spans="1:4">
      <c r="A23507" s="110">
        <v>2003</v>
      </c>
      <c r="B23507" s="110" t="s">
        <v>9</v>
      </c>
      <c r="C23507" s="110" t="s">
        <v>97</v>
      </c>
      <c r="D23507" s="111">
        <v>0</v>
      </c>
    </row>
    <row r="23508" spans="1:4">
      <c r="A23508" s="110">
        <v>2003</v>
      </c>
      <c r="B23508" s="110" t="s">
        <v>10</v>
      </c>
      <c r="C23508" s="110" t="s">
        <v>97</v>
      </c>
      <c r="D23508" s="111">
        <v>0</v>
      </c>
    </row>
    <row r="23509" spans="1:4">
      <c r="A23509" s="110">
        <v>2003</v>
      </c>
      <c r="B23509" s="110" t="s">
        <v>11</v>
      </c>
      <c r="C23509" s="110" t="s">
        <v>97</v>
      </c>
      <c r="D23509" s="111">
        <v>0</v>
      </c>
    </row>
    <row r="23510" spans="1:4">
      <c r="A23510" s="110">
        <v>2004</v>
      </c>
      <c r="B23510" s="110" t="s">
        <v>12</v>
      </c>
      <c r="C23510" s="110" t="s">
        <v>97</v>
      </c>
      <c r="D23510" s="111">
        <v>0</v>
      </c>
    </row>
    <row r="23511" spans="1:4">
      <c r="A23511" s="110">
        <v>2004</v>
      </c>
      <c r="B23511" s="110" t="s">
        <v>13</v>
      </c>
      <c r="C23511" s="110" t="s">
        <v>97</v>
      </c>
      <c r="D23511" s="111">
        <v>0</v>
      </c>
    </row>
    <row r="23512" spans="1:4">
      <c r="A23512" s="110">
        <v>2004</v>
      </c>
      <c r="B23512" s="110" t="s">
        <v>14</v>
      </c>
      <c r="C23512" s="110" t="s">
        <v>97</v>
      </c>
      <c r="D23512" s="111">
        <v>0</v>
      </c>
    </row>
    <row r="23513" spans="1:4">
      <c r="A23513" s="110">
        <v>2004</v>
      </c>
      <c r="B23513" s="110" t="s">
        <v>15</v>
      </c>
      <c r="C23513" s="110" t="s">
        <v>97</v>
      </c>
      <c r="D23513" s="111">
        <v>0</v>
      </c>
    </row>
    <row r="23514" spans="1:4">
      <c r="A23514" s="110">
        <v>2004</v>
      </c>
      <c r="B23514" s="110" t="s">
        <v>4</v>
      </c>
      <c r="C23514" s="110" t="s">
        <v>97</v>
      </c>
      <c r="D23514" s="111">
        <v>0</v>
      </c>
    </row>
    <row r="23515" spans="1:4">
      <c r="A23515" s="110">
        <v>2004</v>
      </c>
      <c r="B23515" s="110" t="s">
        <v>5</v>
      </c>
      <c r="C23515" s="110" t="s">
        <v>97</v>
      </c>
      <c r="D23515" s="111">
        <v>0</v>
      </c>
    </row>
    <row r="23516" spans="1:4">
      <c r="A23516" s="110">
        <v>2004</v>
      </c>
      <c r="B23516" s="110" t="s">
        <v>6</v>
      </c>
      <c r="C23516" s="110" t="s">
        <v>97</v>
      </c>
      <c r="D23516" s="111">
        <v>0</v>
      </c>
    </row>
    <row r="23517" spans="1:4">
      <c r="A23517" s="110">
        <v>2004</v>
      </c>
      <c r="B23517" s="110" t="s">
        <v>7</v>
      </c>
      <c r="C23517" s="110" t="s">
        <v>97</v>
      </c>
      <c r="D23517" s="111">
        <v>0</v>
      </c>
    </row>
    <row r="23518" spans="1:4">
      <c r="A23518" s="110">
        <v>2004</v>
      </c>
      <c r="B23518" s="110" t="s">
        <v>8</v>
      </c>
      <c r="C23518" s="110" t="s">
        <v>97</v>
      </c>
      <c r="D23518" s="111">
        <v>0</v>
      </c>
    </row>
    <row r="23519" spans="1:4">
      <c r="A23519" s="110">
        <v>2004</v>
      </c>
      <c r="B23519" s="110" t="s">
        <v>9</v>
      </c>
      <c r="C23519" s="110" t="s">
        <v>97</v>
      </c>
      <c r="D23519" s="111">
        <v>0</v>
      </c>
    </row>
    <row r="23520" spans="1:4">
      <c r="A23520" s="110">
        <v>2004</v>
      </c>
      <c r="B23520" s="110" t="s">
        <v>10</v>
      </c>
      <c r="C23520" s="110" t="s">
        <v>97</v>
      </c>
      <c r="D23520" s="111">
        <v>0</v>
      </c>
    </row>
    <row r="23521" spans="1:4">
      <c r="A23521" s="110">
        <v>2004</v>
      </c>
      <c r="B23521" s="110" t="s">
        <v>11</v>
      </c>
      <c r="C23521" s="110" t="s">
        <v>97</v>
      </c>
      <c r="D23521" s="111">
        <v>0</v>
      </c>
    </row>
    <row r="23522" spans="1:4">
      <c r="A23522" s="110">
        <v>2005</v>
      </c>
      <c r="B23522" s="110" t="s">
        <v>12</v>
      </c>
      <c r="C23522" s="110" t="s">
        <v>97</v>
      </c>
      <c r="D23522" s="111">
        <v>0</v>
      </c>
    </row>
    <row r="23523" spans="1:4">
      <c r="A23523" s="110">
        <v>2005</v>
      </c>
      <c r="B23523" s="110" t="s">
        <v>13</v>
      </c>
      <c r="C23523" s="110" t="s">
        <v>97</v>
      </c>
      <c r="D23523" s="111">
        <v>0</v>
      </c>
    </row>
    <row r="23524" spans="1:4">
      <c r="A23524" s="110">
        <v>2005</v>
      </c>
      <c r="B23524" s="110" t="s">
        <v>14</v>
      </c>
      <c r="C23524" s="110" t="s">
        <v>97</v>
      </c>
      <c r="D23524" s="111">
        <v>0</v>
      </c>
    </row>
    <row r="23525" spans="1:4">
      <c r="A23525" s="110">
        <v>2005</v>
      </c>
      <c r="B23525" s="110" t="s">
        <v>15</v>
      </c>
      <c r="C23525" s="110" t="s">
        <v>97</v>
      </c>
      <c r="D23525" s="111">
        <v>0</v>
      </c>
    </row>
    <row r="23526" spans="1:4">
      <c r="A23526" s="110">
        <v>2005</v>
      </c>
      <c r="B23526" s="110" t="s">
        <v>4</v>
      </c>
      <c r="C23526" s="110" t="s">
        <v>97</v>
      </c>
      <c r="D23526" s="111">
        <v>0</v>
      </c>
    </row>
    <row r="23527" spans="1:4">
      <c r="A23527" s="110">
        <v>2005</v>
      </c>
      <c r="B23527" s="110" t="s">
        <v>5</v>
      </c>
      <c r="C23527" s="110" t="s">
        <v>97</v>
      </c>
      <c r="D23527" s="111">
        <v>0</v>
      </c>
    </row>
    <row r="23528" spans="1:4">
      <c r="A23528" s="110">
        <v>2005</v>
      </c>
      <c r="B23528" s="110" t="s">
        <v>6</v>
      </c>
      <c r="C23528" s="110" t="s">
        <v>97</v>
      </c>
      <c r="D23528" s="111">
        <v>0</v>
      </c>
    </row>
    <row r="23529" spans="1:4">
      <c r="A23529" s="110">
        <v>2005</v>
      </c>
      <c r="B23529" s="110" t="s">
        <v>7</v>
      </c>
      <c r="C23529" s="110" t="s">
        <v>97</v>
      </c>
      <c r="D23529" s="111">
        <v>0</v>
      </c>
    </row>
    <row r="23530" spans="1:4">
      <c r="A23530" s="110">
        <v>2005</v>
      </c>
      <c r="B23530" s="110" t="s">
        <v>8</v>
      </c>
      <c r="C23530" s="110" t="s">
        <v>97</v>
      </c>
      <c r="D23530" s="111">
        <v>0</v>
      </c>
    </row>
    <row r="23531" spans="1:4">
      <c r="A23531" s="110">
        <v>2005</v>
      </c>
      <c r="B23531" s="110" t="s">
        <v>9</v>
      </c>
      <c r="C23531" s="110" t="s">
        <v>97</v>
      </c>
      <c r="D23531" s="111">
        <v>0</v>
      </c>
    </row>
    <row r="23532" spans="1:4">
      <c r="A23532" s="110">
        <v>2005</v>
      </c>
      <c r="B23532" s="110" t="s">
        <v>10</v>
      </c>
      <c r="C23532" s="110" t="s">
        <v>97</v>
      </c>
      <c r="D23532" s="111">
        <v>0</v>
      </c>
    </row>
    <row r="23533" spans="1:4">
      <c r="A23533" s="110">
        <v>2005</v>
      </c>
      <c r="B23533" s="110" t="s">
        <v>11</v>
      </c>
      <c r="C23533" s="110" t="s">
        <v>97</v>
      </c>
      <c r="D23533" s="111">
        <v>0</v>
      </c>
    </row>
    <row r="23534" spans="1:4">
      <c r="A23534" s="110">
        <v>2006</v>
      </c>
      <c r="B23534" s="110" t="s">
        <v>12</v>
      </c>
      <c r="C23534" s="110" t="s">
        <v>97</v>
      </c>
      <c r="D23534" s="111">
        <v>0</v>
      </c>
    </row>
    <row r="23535" spans="1:4">
      <c r="A23535" s="110">
        <v>2006</v>
      </c>
      <c r="B23535" s="110" t="s">
        <v>13</v>
      </c>
      <c r="C23535" s="110" t="s">
        <v>97</v>
      </c>
      <c r="D23535" s="111">
        <v>0</v>
      </c>
    </row>
    <row r="23536" spans="1:4">
      <c r="A23536" s="110">
        <v>2006</v>
      </c>
      <c r="B23536" s="110" t="s">
        <v>14</v>
      </c>
      <c r="C23536" s="110" t="s">
        <v>97</v>
      </c>
      <c r="D23536" s="111">
        <v>0</v>
      </c>
    </row>
    <row r="23537" spans="1:4">
      <c r="A23537" s="110">
        <v>2006</v>
      </c>
      <c r="B23537" s="110" t="s">
        <v>15</v>
      </c>
      <c r="C23537" s="110" t="s">
        <v>97</v>
      </c>
      <c r="D23537" s="111">
        <v>0</v>
      </c>
    </row>
    <row r="23538" spans="1:4">
      <c r="A23538" s="110">
        <v>2006</v>
      </c>
      <c r="B23538" s="110" t="s">
        <v>4</v>
      </c>
      <c r="C23538" s="110" t="s">
        <v>97</v>
      </c>
      <c r="D23538" s="111">
        <v>0</v>
      </c>
    </row>
    <row r="23539" spans="1:4">
      <c r="A23539" s="110">
        <v>2006</v>
      </c>
      <c r="B23539" s="110" t="s">
        <v>5</v>
      </c>
      <c r="C23539" s="110" t="s">
        <v>97</v>
      </c>
      <c r="D23539" s="111">
        <v>0</v>
      </c>
    </row>
    <row r="23540" spans="1:4">
      <c r="A23540" s="110">
        <v>2006</v>
      </c>
      <c r="B23540" s="110" t="s">
        <v>6</v>
      </c>
      <c r="C23540" s="110" t="s">
        <v>97</v>
      </c>
      <c r="D23540" s="111">
        <v>0</v>
      </c>
    </row>
    <row r="23541" spans="1:4">
      <c r="A23541" s="110">
        <v>2006</v>
      </c>
      <c r="B23541" s="110" t="s">
        <v>7</v>
      </c>
      <c r="C23541" s="110" t="s">
        <v>97</v>
      </c>
      <c r="D23541" s="111">
        <v>0</v>
      </c>
    </row>
    <row r="23542" spans="1:4">
      <c r="A23542" s="110">
        <v>2006</v>
      </c>
      <c r="B23542" s="110" t="s">
        <v>8</v>
      </c>
      <c r="C23542" s="110" t="s">
        <v>97</v>
      </c>
      <c r="D23542" s="111">
        <v>0</v>
      </c>
    </row>
    <row r="23543" spans="1:4">
      <c r="A23543" s="110">
        <v>2006</v>
      </c>
      <c r="B23543" s="110" t="s">
        <v>9</v>
      </c>
      <c r="C23543" s="110" t="s">
        <v>97</v>
      </c>
      <c r="D23543" s="111">
        <v>0</v>
      </c>
    </row>
    <row r="23544" spans="1:4">
      <c r="A23544" s="110">
        <v>2006</v>
      </c>
      <c r="B23544" s="110" t="s">
        <v>10</v>
      </c>
      <c r="C23544" s="110" t="s">
        <v>97</v>
      </c>
      <c r="D23544" s="111">
        <v>0</v>
      </c>
    </row>
    <row r="23545" spans="1:4">
      <c r="A23545" s="110">
        <v>2006</v>
      </c>
      <c r="B23545" s="110" t="s">
        <v>11</v>
      </c>
      <c r="C23545" s="110" t="s">
        <v>97</v>
      </c>
      <c r="D23545" s="111">
        <v>0</v>
      </c>
    </row>
    <row r="23546" spans="1:4">
      <c r="A23546" s="110">
        <v>2007</v>
      </c>
      <c r="B23546" s="110" t="s">
        <v>12</v>
      </c>
      <c r="C23546" s="110" t="s">
        <v>97</v>
      </c>
      <c r="D23546" s="111">
        <v>0</v>
      </c>
    </row>
    <row r="23547" spans="1:4">
      <c r="A23547" s="110">
        <v>2007</v>
      </c>
      <c r="B23547" s="110" t="s">
        <v>13</v>
      </c>
      <c r="C23547" s="110" t="s">
        <v>97</v>
      </c>
      <c r="D23547" s="111">
        <v>0</v>
      </c>
    </row>
    <row r="23548" spans="1:4">
      <c r="A23548" s="110">
        <v>2007</v>
      </c>
      <c r="B23548" s="110" t="s">
        <v>14</v>
      </c>
      <c r="C23548" s="110" t="s">
        <v>97</v>
      </c>
      <c r="D23548" s="111">
        <v>0</v>
      </c>
    </row>
    <row r="23549" spans="1:4">
      <c r="A23549" s="110">
        <v>2007</v>
      </c>
      <c r="B23549" s="110" t="s">
        <v>15</v>
      </c>
      <c r="C23549" s="110" t="s">
        <v>97</v>
      </c>
      <c r="D23549" s="111">
        <v>0</v>
      </c>
    </row>
    <row r="23550" spans="1:4">
      <c r="A23550" s="110">
        <v>2007</v>
      </c>
      <c r="B23550" s="110" t="s">
        <v>4</v>
      </c>
      <c r="C23550" s="110" t="s">
        <v>97</v>
      </c>
      <c r="D23550" s="111">
        <v>0</v>
      </c>
    </row>
    <row r="23551" spans="1:4">
      <c r="A23551" s="110">
        <v>2007</v>
      </c>
      <c r="B23551" s="110" t="s">
        <v>5</v>
      </c>
      <c r="C23551" s="110" t="s">
        <v>97</v>
      </c>
      <c r="D23551" s="111">
        <v>0</v>
      </c>
    </row>
    <row r="23552" spans="1:4">
      <c r="A23552" s="110">
        <v>2007</v>
      </c>
      <c r="B23552" s="110" t="s">
        <v>6</v>
      </c>
      <c r="C23552" s="110" t="s">
        <v>97</v>
      </c>
      <c r="D23552" s="111">
        <v>0</v>
      </c>
    </row>
    <row r="23553" spans="1:4">
      <c r="A23553" s="110">
        <v>2007</v>
      </c>
      <c r="B23553" s="110" t="s">
        <v>7</v>
      </c>
      <c r="C23553" s="110" t="s">
        <v>97</v>
      </c>
      <c r="D23553" s="111">
        <v>0</v>
      </c>
    </row>
    <row r="23554" spans="1:4">
      <c r="A23554" s="110">
        <v>2007</v>
      </c>
      <c r="B23554" s="110" t="s">
        <v>8</v>
      </c>
      <c r="C23554" s="110" t="s">
        <v>97</v>
      </c>
      <c r="D23554" s="111">
        <v>0</v>
      </c>
    </row>
    <row r="23555" spans="1:4">
      <c r="A23555" s="110">
        <v>2007</v>
      </c>
      <c r="B23555" s="110" t="s">
        <v>9</v>
      </c>
      <c r="C23555" s="110" t="s">
        <v>97</v>
      </c>
      <c r="D23555" s="111">
        <v>0</v>
      </c>
    </row>
    <row r="23556" spans="1:4">
      <c r="A23556" s="110">
        <v>2007</v>
      </c>
      <c r="B23556" s="110" t="s">
        <v>10</v>
      </c>
      <c r="C23556" s="110" t="s">
        <v>97</v>
      </c>
      <c r="D23556" s="111">
        <v>0</v>
      </c>
    </row>
    <row r="23557" spans="1:4">
      <c r="A23557" s="110">
        <v>2007</v>
      </c>
      <c r="B23557" s="110" t="s">
        <v>11</v>
      </c>
      <c r="C23557" s="110" t="s">
        <v>97</v>
      </c>
      <c r="D23557" s="111">
        <v>0</v>
      </c>
    </row>
    <row r="23558" spans="1:4">
      <c r="A23558" s="110">
        <v>2008</v>
      </c>
      <c r="B23558" s="110" t="s">
        <v>12</v>
      </c>
      <c r="C23558" s="110" t="s">
        <v>97</v>
      </c>
      <c r="D23558" s="111">
        <v>0</v>
      </c>
    </row>
    <row r="23559" spans="1:4">
      <c r="A23559" s="110">
        <v>2008</v>
      </c>
      <c r="B23559" s="110" t="s">
        <v>13</v>
      </c>
      <c r="C23559" s="110" t="s">
        <v>97</v>
      </c>
      <c r="D23559" s="111">
        <v>0</v>
      </c>
    </row>
    <row r="23560" spans="1:4">
      <c r="A23560" s="110">
        <v>2008</v>
      </c>
      <c r="B23560" s="110" t="s">
        <v>14</v>
      </c>
      <c r="C23560" s="110" t="s">
        <v>97</v>
      </c>
      <c r="D23560" s="111">
        <v>0</v>
      </c>
    </row>
    <row r="23561" spans="1:4">
      <c r="A23561" s="110">
        <v>2008</v>
      </c>
      <c r="B23561" s="110" t="s">
        <v>15</v>
      </c>
      <c r="C23561" s="110" t="s">
        <v>97</v>
      </c>
      <c r="D23561" s="111">
        <v>0</v>
      </c>
    </row>
    <row r="23562" spans="1:4">
      <c r="A23562" s="110">
        <v>2008</v>
      </c>
      <c r="B23562" s="110" t="s">
        <v>4</v>
      </c>
      <c r="C23562" s="110" t="s">
        <v>97</v>
      </c>
      <c r="D23562" s="111">
        <v>0</v>
      </c>
    </row>
    <row r="23563" spans="1:4">
      <c r="A23563" s="110">
        <v>2008</v>
      </c>
      <c r="B23563" s="110" t="s">
        <v>5</v>
      </c>
      <c r="C23563" s="110" t="s">
        <v>97</v>
      </c>
      <c r="D23563" s="111">
        <v>0</v>
      </c>
    </row>
    <row r="23564" spans="1:4">
      <c r="A23564" s="110">
        <v>2008</v>
      </c>
      <c r="B23564" s="110" t="s">
        <v>6</v>
      </c>
      <c r="C23564" s="110" t="s">
        <v>97</v>
      </c>
      <c r="D23564" s="111">
        <v>0</v>
      </c>
    </row>
    <row r="23565" spans="1:4">
      <c r="A23565" s="110">
        <v>2008</v>
      </c>
      <c r="B23565" s="110" t="s">
        <v>7</v>
      </c>
      <c r="C23565" s="110" t="s">
        <v>97</v>
      </c>
      <c r="D23565" s="111">
        <v>0</v>
      </c>
    </row>
    <row r="23566" spans="1:4">
      <c r="A23566" s="110">
        <v>2008</v>
      </c>
      <c r="B23566" s="110" t="s">
        <v>8</v>
      </c>
      <c r="C23566" s="110" t="s">
        <v>97</v>
      </c>
      <c r="D23566" s="111">
        <v>0</v>
      </c>
    </row>
    <row r="23567" spans="1:4">
      <c r="A23567" s="110">
        <v>2008</v>
      </c>
      <c r="B23567" s="110" t="s">
        <v>9</v>
      </c>
      <c r="C23567" s="110" t="s">
        <v>97</v>
      </c>
      <c r="D23567" s="111">
        <v>0</v>
      </c>
    </row>
    <row r="23568" spans="1:4">
      <c r="A23568" s="110">
        <v>2008</v>
      </c>
      <c r="B23568" s="110" t="s">
        <v>10</v>
      </c>
      <c r="C23568" s="110" t="s">
        <v>97</v>
      </c>
      <c r="D23568" s="111">
        <v>0</v>
      </c>
    </row>
    <row r="23569" spans="1:4">
      <c r="A23569" s="110">
        <v>2008</v>
      </c>
      <c r="B23569" s="110" t="s">
        <v>11</v>
      </c>
      <c r="C23569" s="110" t="s">
        <v>97</v>
      </c>
      <c r="D23569" s="111">
        <v>0</v>
      </c>
    </row>
    <row r="23570" spans="1:4">
      <c r="A23570" s="110">
        <v>2009</v>
      </c>
      <c r="B23570" s="110" t="s">
        <v>12</v>
      </c>
      <c r="C23570" s="110" t="s">
        <v>97</v>
      </c>
      <c r="D23570" s="111">
        <v>0</v>
      </c>
    </row>
    <row r="23571" spans="1:4">
      <c r="A23571" s="110">
        <v>2009</v>
      </c>
      <c r="B23571" s="110" t="s">
        <v>13</v>
      </c>
      <c r="C23571" s="110" t="s">
        <v>97</v>
      </c>
      <c r="D23571" s="111">
        <v>0</v>
      </c>
    </row>
    <row r="23572" spans="1:4">
      <c r="A23572" s="110">
        <v>2009</v>
      </c>
      <c r="B23572" s="110" t="s">
        <v>14</v>
      </c>
      <c r="C23572" s="110" t="s">
        <v>97</v>
      </c>
      <c r="D23572" s="111">
        <v>0</v>
      </c>
    </row>
    <row r="23573" spans="1:4">
      <c r="A23573" s="110">
        <v>2009</v>
      </c>
      <c r="B23573" s="110" t="s">
        <v>15</v>
      </c>
      <c r="C23573" s="110" t="s">
        <v>97</v>
      </c>
      <c r="D23573" s="111">
        <v>0</v>
      </c>
    </row>
    <row r="23574" spans="1:4">
      <c r="A23574" s="110">
        <v>2009</v>
      </c>
      <c r="B23574" s="110" t="s">
        <v>4</v>
      </c>
      <c r="C23574" s="110" t="s">
        <v>97</v>
      </c>
      <c r="D23574" s="111">
        <v>0</v>
      </c>
    </row>
    <row r="23575" spans="1:4">
      <c r="A23575" s="110">
        <v>2009</v>
      </c>
      <c r="B23575" s="110" t="s">
        <v>5</v>
      </c>
      <c r="C23575" s="110" t="s">
        <v>97</v>
      </c>
      <c r="D23575" s="111">
        <v>0</v>
      </c>
    </row>
    <row r="23576" spans="1:4">
      <c r="A23576" s="110">
        <v>2009</v>
      </c>
      <c r="B23576" s="110" t="s">
        <v>6</v>
      </c>
      <c r="C23576" s="110" t="s">
        <v>97</v>
      </c>
      <c r="D23576" s="111">
        <v>0</v>
      </c>
    </row>
    <row r="23577" spans="1:4">
      <c r="A23577" s="110">
        <v>2009</v>
      </c>
      <c r="B23577" s="110" t="s">
        <v>7</v>
      </c>
      <c r="C23577" s="110" t="s">
        <v>97</v>
      </c>
      <c r="D23577" s="111">
        <v>0</v>
      </c>
    </row>
    <row r="23578" spans="1:4">
      <c r="A23578" s="110">
        <v>2009</v>
      </c>
      <c r="B23578" s="110" t="s">
        <v>8</v>
      </c>
      <c r="C23578" s="110" t="s">
        <v>97</v>
      </c>
      <c r="D23578" s="111">
        <v>0</v>
      </c>
    </row>
    <row r="23579" spans="1:4">
      <c r="A23579" s="110">
        <v>2009</v>
      </c>
      <c r="B23579" s="110" t="s">
        <v>9</v>
      </c>
      <c r="C23579" s="110" t="s">
        <v>97</v>
      </c>
      <c r="D23579" s="111">
        <v>0</v>
      </c>
    </row>
    <row r="23580" spans="1:4">
      <c r="A23580" s="110">
        <v>2009</v>
      </c>
      <c r="B23580" s="110" t="s">
        <v>10</v>
      </c>
      <c r="C23580" s="110" t="s">
        <v>97</v>
      </c>
      <c r="D23580" s="111">
        <v>0</v>
      </c>
    </row>
    <row r="23581" spans="1:4">
      <c r="A23581" s="110">
        <v>2009</v>
      </c>
      <c r="B23581" s="110" t="s">
        <v>11</v>
      </c>
      <c r="C23581" s="110" t="s">
        <v>97</v>
      </c>
      <c r="D23581" s="111">
        <v>0</v>
      </c>
    </row>
    <row r="23582" spans="1:4">
      <c r="A23582" s="110">
        <v>2010</v>
      </c>
      <c r="B23582" s="110" t="s">
        <v>12</v>
      </c>
      <c r="C23582" s="110" t="s">
        <v>97</v>
      </c>
      <c r="D23582" s="111">
        <v>0</v>
      </c>
    </row>
    <row r="23583" spans="1:4">
      <c r="A23583" s="110">
        <v>2010</v>
      </c>
      <c r="B23583" s="110" t="s">
        <v>13</v>
      </c>
      <c r="C23583" s="110" t="s">
        <v>97</v>
      </c>
      <c r="D23583" s="111">
        <v>0</v>
      </c>
    </row>
    <row r="23584" spans="1:4">
      <c r="A23584" s="110">
        <v>2010</v>
      </c>
      <c r="B23584" s="110" t="s">
        <v>14</v>
      </c>
      <c r="C23584" s="110" t="s">
        <v>97</v>
      </c>
      <c r="D23584" s="111">
        <v>0</v>
      </c>
    </row>
    <row r="23585" spans="1:4">
      <c r="A23585" s="110">
        <v>2010</v>
      </c>
      <c r="B23585" s="110" t="s">
        <v>15</v>
      </c>
      <c r="C23585" s="110" t="s">
        <v>97</v>
      </c>
      <c r="D23585" s="111">
        <v>0</v>
      </c>
    </row>
    <row r="23586" spans="1:4">
      <c r="A23586" s="110">
        <v>2010</v>
      </c>
      <c r="B23586" s="110" t="s">
        <v>4</v>
      </c>
      <c r="C23586" s="110" t="s">
        <v>97</v>
      </c>
      <c r="D23586" s="111">
        <v>0</v>
      </c>
    </row>
    <row r="23587" spans="1:4">
      <c r="A23587" s="110">
        <v>2010</v>
      </c>
      <c r="B23587" s="110" t="s">
        <v>5</v>
      </c>
      <c r="C23587" s="110" t="s">
        <v>97</v>
      </c>
      <c r="D23587" s="111">
        <v>0</v>
      </c>
    </row>
    <row r="23588" spans="1:4">
      <c r="A23588" s="110">
        <v>2010</v>
      </c>
      <c r="B23588" s="110" t="s">
        <v>6</v>
      </c>
      <c r="C23588" s="110" t="s">
        <v>97</v>
      </c>
      <c r="D23588" s="111">
        <v>0</v>
      </c>
    </row>
    <row r="23589" spans="1:4">
      <c r="A23589" s="110">
        <v>2010</v>
      </c>
      <c r="B23589" s="110" t="s">
        <v>7</v>
      </c>
      <c r="C23589" s="110" t="s">
        <v>97</v>
      </c>
      <c r="D23589" s="111">
        <v>0</v>
      </c>
    </row>
    <row r="23590" spans="1:4">
      <c r="A23590" s="110">
        <v>2010</v>
      </c>
      <c r="B23590" s="110" t="s">
        <v>8</v>
      </c>
      <c r="C23590" s="110" t="s">
        <v>97</v>
      </c>
      <c r="D23590" s="111">
        <v>0</v>
      </c>
    </row>
    <row r="23591" spans="1:4">
      <c r="A23591" s="110">
        <v>2010</v>
      </c>
      <c r="B23591" s="110" t="s">
        <v>9</v>
      </c>
      <c r="C23591" s="110" t="s">
        <v>97</v>
      </c>
      <c r="D23591" s="111">
        <v>0</v>
      </c>
    </row>
    <row r="23592" spans="1:4">
      <c r="A23592" s="110">
        <v>2010</v>
      </c>
      <c r="B23592" s="110" t="s">
        <v>10</v>
      </c>
      <c r="C23592" s="110" t="s">
        <v>97</v>
      </c>
      <c r="D23592" s="111">
        <v>0</v>
      </c>
    </row>
    <row r="23593" spans="1:4">
      <c r="A23593" s="110">
        <v>2010</v>
      </c>
      <c r="B23593" s="110" t="s">
        <v>11</v>
      </c>
      <c r="C23593" s="110" t="s">
        <v>97</v>
      </c>
      <c r="D23593" s="111">
        <v>0</v>
      </c>
    </row>
    <row r="23594" spans="1:4">
      <c r="A23594" s="110">
        <v>2011</v>
      </c>
      <c r="B23594" s="110" t="s">
        <v>12</v>
      </c>
      <c r="C23594" s="110" t="s">
        <v>97</v>
      </c>
      <c r="D23594" s="111">
        <v>0</v>
      </c>
    </row>
    <row r="23595" spans="1:4">
      <c r="A23595" s="110">
        <v>2011</v>
      </c>
      <c r="B23595" s="110" t="s">
        <v>13</v>
      </c>
      <c r="C23595" s="110" t="s">
        <v>97</v>
      </c>
      <c r="D23595" s="111">
        <v>0</v>
      </c>
    </row>
    <row r="23596" spans="1:4">
      <c r="A23596" s="110">
        <v>2011</v>
      </c>
      <c r="B23596" s="110" t="s">
        <v>14</v>
      </c>
      <c r="C23596" s="110" t="s">
        <v>97</v>
      </c>
      <c r="D23596" s="111">
        <v>0</v>
      </c>
    </row>
    <row r="23597" spans="1:4">
      <c r="A23597" s="110">
        <v>2011</v>
      </c>
      <c r="B23597" s="110" t="s">
        <v>15</v>
      </c>
      <c r="C23597" s="110" t="s">
        <v>97</v>
      </c>
      <c r="D23597" s="111">
        <v>0</v>
      </c>
    </row>
    <row r="23598" spans="1:4">
      <c r="A23598" s="110">
        <v>2011</v>
      </c>
      <c r="B23598" s="110" t="s">
        <v>4</v>
      </c>
      <c r="C23598" s="110" t="s">
        <v>97</v>
      </c>
      <c r="D23598" s="111">
        <v>0</v>
      </c>
    </row>
    <row r="23599" spans="1:4">
      <c r="A23599" s="110">
        <v>2011</v>
      </c>
      <c r="B23599" s="110" t="s">
        <v>5</v>
      </c>
      <c r="C23599" s="110" t="s">
        <v>97</v>
      </c>
      <c r="D23599" s="111">
        <v>0</v>
      </c>
    </row>
    <row r="23600" spans="1:4">
      <c r="A23600" s="110">
        <v>2011</v>
      </c>
      <c r="B23600" s="110" t="s">
        <v>6</v>
      </c>
      <c r="C23600" s="110" t="s">
        <v>97</v>
      </c>
      <c r="D23600" s="111">
        <v>0</v>
      </c>
    </row>
    <row r="23601" spans="1:4">
      <c r="A23601" s="110">
        <v>2011</v>
      </c>
      <c r="B23601" s="110" t="s">
        <v>7</v>
      </c>
      <c r="C23601" s="110" t="s">
        <v>97</v>
      </c>
      <c r="D23601" s="111">
        <v>0</v>
      </c>
    </row>
    <row r="23602" spans="1:4">
      <c r="A23602" s="110">
        <v>2011</v>
      </c>
      <c r="B23602" s="110" t="s">
        <v>8</v>
      </c>
      <c r="C23602" s="110" t="s">
        <v>97</v>
      </c>
      <c r="D23602" s="111">
        <v>0</v>
      </c>
    </row>
    <row r="23603" spans="1:4">
      <c r="A23603" s="110">
        <v>2011</v>
      </c>
      <c r="B23603" s="110" t="s">
        <v>9</v>
      </c>
      <c r="C23603" s="110" t="s">
        <v>97</v>
      </c>
      <c r="D23603" s="111">
        <v>0</v>
      </c>
    </row>
    <row r="23604" spans="1:4">
      <c r="A23604" s="110">
        <v>2011</v>
      </c>
      <c r="B23604" s="110" t="s">
        <v>10</v>
      </c>
      <c r="C23604" s="110" t="s">
        <v>97</v>
      </c>
      <c r="D23604" s="111">
        <v>0</v>
      </c>
    </row>
    <row r="23605" spans="1:4">
      <c r="A23605" s="110">
        <v>2011</v>
      </c>
      <c r="B23605" s="110" t="s">
        <v>11</v>
      </c>
      <c r="C23605" s="110" t="s">
        <v>97</v>
      </c>
      <c r="D23605" s="111">
        <v>0</v>
      </c>
    </row>
    <row r="23606" spans="1:4">
      <c r="A23606" s="110">
        <v>2012</v>
      </c>
      <c r="B23606" s="110" t="s">
        <v>12</v>
      </c>
      <c r="C23606" s="110" t="s">
        <v>97</v>
      </c>
      <c r="D23606" s="111">
        <v>0</v>
      </c>
    </row>
    <row r="23607" spans="1:4">
      <c r="A23607" s="110">
        <v>2012</v>
      </c>
      <c r="B23607" s="110" t="s">
        <v>13</v>
      </c>
      <c r="C23607" s="110" t="s">
        <v>97</v>
      </c>
      <c r="D23607" s="111">
        <v>0</v>
      </c>
    </row>
    <row r="23608" spans="1:4">
      <c r="A23608" s="110">
        <v>2012</v>
      </c>
      <c r="B23608" s="110" t="s">
        <v>14</v>
      </c>
      <c r="C23608" s="110" t="s">
        <v>97</v>
      </c>
      <c r="D23608" s="111">
        <v>0</v>
      </c>
    </row>
    <row r="23609" spans="1:4">
      <c r="A23609" s="110">
        <v>2012</v>
      </c>
      <c r="B23609" s="110" t="s">
        <v>15</v>
      </c>
      <c r="C23609" s="110" t="s">
        <v>97</v>
      </c>
      <c r="D23609" s="111">
        <v>0</v>
      </c>
    </row>
    <row r="23610" spans="1:4">
      <c r="A23610" s="110">
        <v>2012</v>
      </c>
      <c r="B23610" s="110" t="s">
        <v>4</v>
      </c>
      <c r="C23610" s="110" t="s">
        <v>97</v>
      </c>
      <c r="D23610" s="111">
        <v>0</v>
      </c>
    </row>
    <row r="23611" spans="1:4">
      <c r="A23611" s="110">
        <v>2012</v>
      </c>
      <c r="B23611" s="110" t="s">
        <v>5</v>
      </c>
      <c r="C23611" s="110" t="s">
        <v>97</v>
      </c>
      <c r="D23611" s="111">
        <v>0</v>
      </c>
    </row>
    <row r="23612" spans="1:4">
      <c r="A23612" s="110">
        <v>2012</v>
      </c>
      <c r="B23612" s="110" t="s">
        <v>6</v>
      </c>
      <c r="C23612" s="110" t="s">
        <v>97</v>
      </c>
      <c r="D23612" s="111">
        <v>0</v>
      </c>
    </row>
    <row r="23613" spans="1:4">
      <c r="A23613" s="110">
        <v>2012</v>
      </c>
      <c r="B23613" s="110" t="s">
        <v>7</v>
      </c>
      <c r="C23613" s="110" t="s">
        <v>97</v>
      </c>
      <c r="D23613" s="111">
        <v>0</v>
      </c>
    </row>
    <row r="23614" spans="1:4">
      <c r="A23614" s="110">
        <v>2012</v>
      </c>
      <c r="B23614" s="110" t="s">
        <v>8</v>
      </c>
      <c r="C23614" s="110" t="s">
        <v>97</v>
      </c>
      <c r="D23614" s="111">
        <v>0</v>
      </c>
    </row>
    <row r="23615" spans="1:4">
      <c r="A23615" s="110">
        <v>2012</v>
      </c>
      <c r="B23615" s="110" t="s">
        <v>9</v>
      </c>
      <c r="C23615" s="110" t="s">
        <v>97</v>
      </c>
      <c r="D23615" s="111">
        <v>0</v>
      </c>
    </row>
    <row r="23616" spans="1:4">
      <c r="A23616" s="110">
        <v>2012</v>
      </c>
      <c r="B23616" s="110" t="s">
        <v>10</v>
      </c>
      <c r="C23616" s="110" t="s">
        <v>97</v>
      </c>
      <c r="D23616" s="111">
        <v>0</v>
      </c>
    </row>
    <row r="23617" spans="1:4">
      <c r="A23617" s="110">
        <v>2012</v>
      </c>
      <c r="B23617" s="110" t="s">
        <v>11</v>
      </c>
      <c r="C23617" s="110" t="s">
        <v>97</v>
      </c>
      <c r="D23617" s="111">
        <v>0</v>
      </c>
    </row>
    <row r="23618" spans="1:4">
      <c r="A23618" s="110">
        <v>2013</v>
      </c>
      <c r="B23618" s="110" t="s">
        <v>12</v>
      </c>
      <c r="C23618" s="110" t="s">
        <v>97</v>
      </c>
      <c r="D23618" s="111">
        <v>0</v>
      </c>
    </row>
    <row r="23619" spans="1:4">
      <c r="A23619" s="110">
        <v>2013</v>
      </c>
      <c r="B23619" s="110" t="s">
        <v>13</v>
      </c>
      <c r="C23619" s="110" t="s">
        <v>97</v>
      </c>
      <c r="D23619" s="111">
        <v>0</v>
      </c>
    </row>
    <row r="23620" spans="1:4">
      <c r="A23620" s="110">
        <v>2013</v>
      </c>
      <c r="B23620" s="110" t="s">
        <v>14</v>
      </c>
      <c r="C23620" s="110" t="s">
        <v>97</v>
      </c>
      <c r="D23620" s="111">
        <v>0</v>
      </c>
    </row>
    <row r="23621" spans="1:4">
      <c r="A23621" s="110">
        <v>2013</v>
      </c>
      <c r="B23621" s="110" t="s">
        <v>15</v>
      </c>
      <c r="C23621" s="110" t="s">
        <v>97</v>
      </c>
      <c r="D23621" s="111">
        <v>0</v>
      </c>
    </row>
    <row r="23622" spans="1:4">
      <c r="A23622" s="110">
        <v>2013</v>
      </c>
      <c r="B23622" s="110" t="s">
        <v>4</v>
      </c>
      <c r="C23622" s="110" t="s">
        <v>97</v>
      </c>
      <c r="D23622" s="111">
        <v>0</v>
      </c>
    </row>
    <row r="23623" spans="1:4">
      <c r="A23623" s="110">
        <v>2013</v>
      </c>
      <c r="B23623" s="110" t="s">
        <v>5</v>
      </c>
      <c r="C23623" s="110" t="s">
        <v>97</v>
      </c>
      <c r="D23623" s="111">
        <v>0</v>
      </c>
    </row>
    <row r="23624" spans="1:4">
      <c r="A23624" s="110">
        <v>2013</v>
      </c>
      <c r="B23624" s="110" t="s">
        <v>6</v>
      </c>
      <c r="C23624" s="110" t="s">
        <v>97</v>
      </c>
      <c r="D23624" s="111">
        <v>0</v>
      </c>
    </row>
    <row r="23625" spans="1:4">
      <c r="A23625" s="110">
        <v>2013</v>
      </c>
      <c r="B23625" s="110" t="s">
        <v>7</v>
      </c>
      <c r="C23625" s="110" t="s">
        <v>97</v>
      </c>
      <c r="D23625" s="111">
        <v>0</v>
      </c>
    </row>
    <row r="23626" spans="1:4">
      <c r="A23626" s="110">
        <v>2013</v>
      </c>
      <c r="B23626" s="110" t="s">
        <v>8</v>
      </c>
      <c r="C23626" s="110" t="s">
        <v>97</v>
      </c>
      <c r="D23626" s="111">
        <v>0</v>
      </c>
    </row>
    <row r="23627" spans="1:4">
      <c r="A23627" s="110">
        <v>2013</v>
      </c>
      <c r="B23627" s="110" t="s">
        <v>9</v>
      </c>
      <c r="C23627" s="110" t="s">
        <v>97</v>
      </c>
      <c r="D23627" s="111">
        <v>0</v>
      </c>
    </row>
    <row r="23628" spans="1:4">
      <c r="A23628" s="110">
        <v>2013</v>
      </c>
      <c r="B23628" s="110" t="s">
        <v>10</v>
      </c>
      <c r="C23628" s="110" t="s">
        <v>97</v>
      </c>
      <c r="D23628" s="111">
        <v>0</v>
      </c>
    </row>
    <row r="23629" spans="1:4">
      <c r="A23629" s="110">
        <v>2013</v>
      </c>
      <c r="B23629" s="110" t="s">
        <v>11</v>
      </c>
      <c r="C23629" s="110" t="s">
        <v>97</v>
      </c>
      <c r="D23629" s="111">
        <v>0</v>
      </c>
    </row>
    <row r="23630" spans="1:4">
      <c r="A23630" s="110">
        <v>2014</v>
      </c>
      <c r="B23630" s="110" t="s">
        <v>12</v>
      </c>
      <c r="C23630" s="110" t="s">
        <v>97</v>
      </c>
      <c r="D23630" s="111">
        <v>0</v>
      </c>
    </row>
    <row r="23631" spans="1:4">
      <c r="A23631" s="110">
        <v>2014</v>
      </c>
      <c r="B23631" s="110" t="s">
        <v>13</v>
      </c>
      <c r="C23631" s="110" t="s">
        <v>97</v>
      </c>
      <c r="D23631" s="111">
        <v>0</v>
      </c>
    </row>
    <row r="23632" spans="1:4">
      <c r="A23632" s="110">
        <v>2014</v>
      </c>
      <c r="B23632" s="110" t="s">
        <v>14</v>
      </c>
      <c r="C23632" s="110" t="s">
        <v>97</v>
      </c>
      <c r="D23632" s="111">
        <v>0</v>
      </c>
    </row>
    <row r="23633" spans="1:4">
      <c r="A23633" s="110">
        <v>2014</v>
      </c>
      <c r="B23633" s="110" t="s">
        <v>15</v>
      </c>
      <c r="C23633" s="110" t="s">
        <v>97</v>
      </c>
      <c r="D23633" s="111">
        <v>0</v>
      </c>
    </row>
    <row r="23634" spans="1:4">
      <c r="A23634" s="110">
        <v>2014</v>
      </c>
      <c r="B23634" s="110" t="s">
        <v>4</v>
      </c>
      <c r="C23634" s="110" t="s">
        <v>97</v>
      </c>
      <c r="D23634" s="111">
        <v>0</v>
      </c>
    </row>
    <row r="23635" spans="1:4">
      <c r="A23635" s="110">
        <v>2014</v>
      </c>
      <c r="B23635" s="110" t="s">
        <v>5</v>
      </c>
      <c r="C23635" s="110" t="s">
        <v>97</v>
      </c>
      <c r="D23635" s="111">
        <v>0</v>
      </c>
    </row>
    <row r="23636" spans="1:4">
      <c r="A23636" s="110">
        <v>2014</v>
      </c>
      <c r="B23636" s="110" t="s">
        <v>6</v>
      </c>
      <c r="C23636" s="110" t="s">
        <v>97</v>
      </c>
      <c r="D23636" s="111">
        <v>0</v>
      </c>
    </row>
    <row r="23637" spans="1:4">
      <c r="A23637" s="110">
        <v>2014</v>
      </c>
      <c r="B23637" s="110" t="s">
        <v>7</v>
      </c>
      <c r="C23637" s="110" t="s">
        <v>97</v>
      </c>
      <c r="D23637" s="111">
        <v>0</v>
      </c>
    </row>
    <row r="23638" spans="1:4">
      <c r="A23638" s="110">
        <v>2014</v>
      </c>
      <c r="B23638" s="110" t="s">
        <v>8</v>
      </c>
      <c r="C23638" s="110" t="s">
        <v>97</v>
      </c>
      <c r="D23638" s="111">
        <v>0</v>
      </c>
    </row>
    <row r="23639" spans="1:4">
      <c r="A23639" s="110">
        <v>2014</v>
      </c>
      <c r="B23639" s="110" t="s">
        <v>9</v>
      </c>
      <c r="C23639" s="110" t="s">
        <v>97</v>
      </c>
      <c r="D23639" s="111">
        <v>0</v>
      </c>
    </row>
    <row r="23640" spans="1:4">
      <c r="A23640" s="110">
        <v>2014</v>
      </c>
      <c r="B23640" s="110" t="s">
        <v>10</v>
      </c>
      <c r="C23640" s="110" t="s">
        <v>97</v>
      </c>
      <c r="D23640" s="111">
        <v>0</v>
      </c>
    </row>
    <row r="23641" spans="1:4">
      <c r="A23641" s="110">
        <v>2014</v>
      </c>
      <c r="B23641" s="110" t="s">
        <v>11</v>
      </c>
      <c r="C23641" s="110" t="s">
        <v>97</v>
      </c>
      <c r="D23641" s="111">
        <v>0</v>
      </c>
    </row>
    <row r="23642" spans="1:4">
      <c r="A23642" s="110">
        <v>2015</v>
      </c>
      <c r="B23642" s="110" t="s">
        <v>12</v>
      </c>
      <c r="C23642" s="110" t="s">
        <v>97</v>
      </c>
      <c r="D23642" s="111">
        <v>0</v>
      </c>
    </row>
    <row r="23643" spans="1:4">
      <c r="A23643" s="110">
        <v>2015</v>
      </c>
      <c r="B23643" s="110" t="s">
        <v>13</v>
      </c>
      <c r="C23643" s="110" t="s">
        <v>97</v>
      </c>
      <c r="D23643" s="111">
        <v>0</v>
      </c>
    </row>
    <row r="23644" spans="1:4">
      <c r="A23644" s="110">
        <v>2015</v>
      </c>
      <c r="B23644" s="110" t="s">
        <v>14</v>
      </c>
      <c r="C23644" s="110" t="s">
        <v>97</v>
      </c>
      <c r="D23644" s="111">
        <v>0</v>
      </c>
    </row>
    <row r="23645" spans="1:4">
      <c r="A23645" s="110">
        <v>2015</v>
      </c>
      <c r="B23645" s="110" t="s">
        <v>15</v>
      </c>
      <c r="C23645" s="110" t="s">
        <v>97</v>
      </c>
      <c r="D23645" s="111">
        <v>0</v>
      </c>
    </row>
    <row r="23646" spans="1:4">
      <c r="A23646" s="110">
        <v>2015</v>
      </c>
      <c r="B23646" s="110" t="s">
        <v>4</v>
      </c>
      <c r="C23646" s="110" t="s">
        <v>97</v>
      </c>
      <c r="D23646" s="111">
        <v>0</v>
      </c>
    </row>
    <row r="23647" spans="1:4">
      <c r="A23647" s="110">
        <v>2015</v>
      </c>
      <c r="B23647" s="110" t="s">
        <v>5</v>
      </c>
      <c r="C23647" s="110" t="s">
        <v>97</v>
      </c>
      <c r="D23647" s="111">
        <v>0</v>
      </c>
    </row>
    <row r="23648" spans="1:4">
      <c r="A23648" s="110">
        <v>2015</v>
      </c>
      <c r="B23648" s="110" t="s">
        <v>6</v>
      </c>
      <c r="C23648" s="110" t="s">
        <v>97</v>
      </c>
      <c r="D23648" s="111">
        <v>0</v>
      </c>
    </row>
    <row r="23649" spans="1:4">
      <c r="A23649" s="110">
        <v>2015</v>
      </c>
      <c r="B23649" s="110" t="s">
        <v>7</v>
      </c>
      <c r="C23649" s="110" t="s">
        <v>97</v>
      </c>
      <c r="D23649" s="111">
        <v>0</v>
      </c>
    </row>
    <row r="23650" spans="1:4">
      <c r="A23650" s="110">
        <v>2015</v>
      </c>
      <c r="B23650" s="110" t="s">
        <v>8</v>
      </c>
      <c r="C23650" s="110" t="s">
        <v>97</v>
      </c>
      <c r="D23650" s="111">
        <v>0</v>
      </c>
    </row>
    <row r="23651" spans="1:4">
      <c r="A23651" s="110">
        <v>2015</v>
      </c>
      <c r="B23651" s="110" t="s">
        <v>9</v>
      </c>
      <c r="C23651" s="110" t="s">
        <v>97</v>
      </c>
      <c r="D23651" s="111">
        <v>0</v>
      </c>
    </row>
    <row r="23652" spans="1:4">
      <c r="A23652" s="110">
        <v>2015</v>
      </c>
      <c r="B23652" s="110" t="s">
        <v>10</v>
      </c>
      <c r="C23652" s="110" t="s">
        <v>97</v>
      </c>
      <c r="D23652" s="111">
        <v>0</v>
      </c>
    </row>
    <row r="23653" spans="1:4">
      <c r="A23653" s="110">
        <v>2015</v>
      </c>
      <c r="B23653" s="110" t="s">
        <v>11</v>
      </c>
      <c r="C23653" s="110" t="s">
        <v>97</v>
      </c>
      <c r="D23653" s="111">
        <v>0</v>
      </c>
    </row>
    <row r="23654" spans="1:4">
      <c r="A23654" s="110">
        <v>2016</v>
      </c>
      <c r="B23654" s="110" t="s">
        <v>12</v>
      </c>
      <c r="C23654" s="110" t="s">
        <v>97</v>
      </c>
      <c r="D23654" s="111">
        <v>0</v>
      </c>
    </row>
    <row r="23655" spans="1:4">
      <c r="A23655" s="110">
        <v>2016</v>
      </c>
      <c r="B23655" s="110" t="s">
        <v>13</v>
      </c>
      <c r="C23655" s="110" t="s">
        <v>97</v>
      </c>
      <c r="D23655" s="111">
        <v>0</v>
      </c>
    </row>
    <row r="23656" spans="1:4">
      <c r="A23656" s="110">
        <v>2016</v>
      </c>
      <c r="B23656" s="110" t="s">
        <v>14</v>
      </c>
      <c r="C23656" s="110" t="s">
        <v>97</v>
      </c>
      <c r="D23656" s="111">
        <v>0</v>
      </c>
    </row>
    <row r="23657" spans="1:4">
      <c r="A23657" s="110">
        <v>2016</v>
      </c>
      <c r="B23657" s="110" t="s">
        <v>15</v>
      </c>
      <c r="C23657" s="110" t="s">
        <v>97</v>
      </c>
      <c r="D23657" s="111">
        <v>0</v>
      </c>
    </row>
    <row r="23658" spans="1:4">
      <c r="A23658" s="110">
        <v>2016</v>
      </c>
      <c r="B23658" s="110" t="s">
        <v>4</v>
      </c>
      <c r="C23658" s="110" t="s">
        <v>97</v>
      </c>
      <c r="D23658" s="111">
        <v>0</v>
      </c>
    </row>
    <row r="23659" spans="1:4">
      <c r="A23659" s="110">
        <v>2016</v>
      </c>
      <c r="B23659" s="110" t="s">
        <v>5</v>
      </c>
      <c r="C23659" s="110" t="s">
        <v>97</v>
      </c>
      <c r="D23659" s="111">
        <v>0</v>
      </c>
    </row>
    <row r="23660" spans="1:4">
      <c r="A23660" s="110">
        <v>2016</v>
      </c>
      <c r="B23660" s="110" t="s">
        <v>6</v>
      </c>
      <c r="C23660" s="110" t="s">
        <v>97</v>
      </c>
      <c r="D23660" s="111">
        <v>0</v>
      </c>
    </row>
    <row r="23661" spans="1:4">
      <c r="A23661" s="110">
        <v>2016</v>
      </c>
      <c r="B23661" s="110" t="s">
        <v>7</v>
      </c>
      <c r="C23661" s="110" t="s">
        <v>97</v>
      </c>
      <c r="D23661" s="111">
        <v>0</v>
      </c>
    </row>
    <row r="23662" spans="1:4">
      <c r="A23662" s="110">
        <v>2016</v>
      </c>
      <c r="B23662" s="110" t="s">
        <v>8</v>
      </c>
      <c r="C23662" s="110" t="s">
        <v>97</v>
      </c>
      <c r="D23662" s="111">
        <v>0</v>
      </c>
    </row>
    <row r="23663" spans="1:4">
      <c r="A23663" s="110">
        <v>2016</v>
      </c>
      <c r="B23663" s="110" t="s">
        <v>9</v>
      </c>
      <c r="C23663" s="110" t="s">
        <v>97</v>
      </c>
      <c r="D23663" s="111">
        <v>0</v>
      </c>
    </row>
    <row r="23664" spans="1:4">
      <c r="A23664" s="110">
        <v>2016</v>
      </c>
      <c r="B23664" s="110" t="s">
        <v>10</v>
      </c>
      <c r="C23664" s="110" t="s">
        <v>97</v>
      </c>
      <c r="D23664" s="111">
        <v>0</v>
      </c>
    </row>
    <row r="23665" spans="1:4">
      <c r="A23665" s="110">
        <v>2016</v>
      </c>
      <c r="B23665" s="110" t="s">
        <v>11</v>
      </c>
      <c r="C23665" s="110" t="s">
        <v>97</v>
      </c>
      <c r="D23665" s="111">
        <v>0</v>
      </c>
    </row>
    <row r="23666" spans="1:4">
      <c r="A23666" s="110">
        <v>2017</v>
      </c>
      <c r="B23666" s="110" t="s">
        <v>12</v>
      </c>
      <c r="C23666" s="110" t="s">
        <v>97</v>
      </c>
      <c r="D23666" s="111">
        <v>0</v>
      </c>
    </row>
    <row r="23667" spans="1:4">
      <c r="A23667" s="110">
        <v>2017</v>
      </c>
      <c r="B23667" s="110" t="s">
        <v>13</v>
      </c>
      <c r="C23667" s="110" t="s">
        <v>97</v>
      </c>
      <c r="D23667" s="111">
        <v>0</v>
      </c>
    </row>
    <row r="23668" spans="1:4">
      <c r="A23668" s="110">
        <v>2017</v>
      </c>
      <c r="B23668" s="110" t="s">
        <v>14</v>
      </c>
      <c r="C23668" s="110" t="s">
        <v>97</v>
      </c>
      <c r="D23668" s="111">
        <v>0</v>
      </c>
    </row>
    <row r="23669" spans="1:4">
      <c r="A23669" s="110">
        <v>2017</v>
      </c>
      <c r="B23669" s="110" t="s">
        <v>15</v>
      </c>
      <c r="C23669" s="110" t="s">
        <v>97</v>
      </c>
      <c r="D23669" s="111">
        <v>0</v>
      </c>
    </row>
    <row r="23670" spans="1:4">
      <c r="A23670" s="110">
        <v>2017</v>
      </c>
      <c r="B23670" s="110" t="s">
        <v>4</v>
      </c>
      <c r="C23670" s="110" t="s">
        <v>97</v>
      </c>
      <c r="D23670" s="111">
        <v>0</v>
      </c>
    </row>
    <row r="23671" spans="1:4">
      <c r="A23671" s="110">
        <v>2017</v>
      </c>
      <c r="B23671" s="110" t="s">
        <v>5</v>
      </c>
      <c r="C23671" s="110" t="s">
        <v>97</v>
      </c>
      <c r="D23671" s="111">
        <v>0</v>
      </c>
    </row>
    <row r="23672" spans="1:4">
      <c r="A23672" s="110">
        <v>2017</v>
      </c>
      <c r="B23672" s="110" t="s">
        <v>6</v>
      </c>
      <c r="C23672" s="110" t="s">
        <v>97</v>
      </c>
      <c r="D23672" s="111">
        <v>0</v>
      </c>
    </row>
    <row r="23673" spans="1:4">
      <c r="A23673" s="110">
        <v>2017</v>
      </c>
      <c r="B23673" s="110" t="s">
        <v>7</v>
      </c>
      <c r="C23673" s="110" t="s">
        <v>97</v>
      </c>
      <c r="D23673" s="111">
        <v>0</v>
      </c>
    </row>
    <row r="23674" spans="1:4">
      <c r="A23674" s="110">
        <v>2017</v>
      </c>
      <c r="B23674" s="110" t="s">
        <v>8</v>
      </c>
      <c r="C23674" s="110" t="s">
        <v>97</v>
      </c>
      <c r="D23674" s="111">
        <v>0</v>
      </c>
    </row>
    <row r="23675" spans="1:4">
      <c r="A23675" s="110">
        <v>2017</v>
      </c>
      <c r="B23675" s="110" t="s">
        <v>9</v>
      </c>
      <c r="C23675" s="110" t="s">
        <v>97</v>
      </c>
      <c r="D23675" s="111">
        <v>0</v>
      </c>
    </row>
    <row r="23676" spans="1:4">
      <c r="A23676" s="110">
        <v>2017</v>
      </c>
      <c r="B23676" s="110" t="s">
        <v>10</v>
      </c>
      <c r="C23676" s="110" t="s">
        <v>97</v>
      </c>
      <c r="D23676" s="111">
        <v>0</v>
      </c>
    </row>
    <row r="23677" spans="1:4">
      <c r="A23677" s="110">
        <v>2017</v>
      </c>
      <c r="B23677" s="110" t="s">
        <v>11</v>
      </c>
      <c r="C23677" s="110" t="s">
        <v>97</v>
      </c>
      <c r="D23677" s="111">
        <v>1234</v>
      </c>
    </row>
    <row r="23678" spans="1:4">
      <c r="A23678" s="110">
        <v>2018</v>
      </c>
      <c r="B23678" s="110" t="s">
        <v>12</v>
      </c>
      <c r="C23678" s="110" t="s">
        <v>97</v>
      </c>
      <c r="D23678" s="111">
        <v>2446</v>
      </c>
    </row>
    <row r="23679" spans="1:4">
      <c r="A23679" s="110">
        <v>2018</v>
      </c>
      <c r="B23679" s="110" t="s">
        <v>13</v>
      </c>
      <c r="C23679" s="110" t="s">
        <v>97</v>
      </c>
      <c r="D23679" s="111">
        <v>1869</v>
      </c>
    </row>
    <row r="23680" spans="1:4">
      <c r="A23680" s="110">
        <v>2018</v>
      </c>
      <c r="B23680" s="110" t="s">
        <v>14</v>
      </c>
      <c r="C23680" s="110" t="s">
        <v>97</v>
      </c>
      <c r="D23680" s="111">
        <v>1391</v>
      </c>
    </row>
    <row r="23681" spans="1:4">
      <c r="A23681" s="110">
        <v>2018</v>
      </c>
      <c r="B23681" s="110" t="s">
        <v>15</v>
      </c>
      <c r="C23681" s="110" t="s">
        <v>97</v>
      </c>
      <c r="D23681" s="111">
        <v>1165</v>
      </c>
    </row>
    <row r="23682" spans="1:4">
      <c r="A23682" s="110">
        <v>2018</v>
      </c>
      <c r="B23682" s="110" t="s">
        <v>4</v>
      </c>
      <c r="C23682" s="110" t="s">
        <v>97</v>
      </c>
      <c r="D23682" s="111">
        <v>0</v>
      </c>
    </row>
    <row r="23683" spans="1:4">
      <c r="A23683" s="110">
        <v>2018</v>
      </c>
      <c r="B23683" s="110" t="s">
        <v>5</v>
      </c>
      <c r="C23683" s="110" t="s">
        <v>97</v>
      </c>
      <c r="D23683" s="111">
        <v>1019</v>
      </c>
    </row>
    <row r="23684" spans="1:4">
      <c r="A23684" s="110">
        <v>2018</v>
      </c>
      <c r="B23684" s="110" t="s">
        <v>6</v>
      </c>
      <c r="C23684" s="110" t="s">
        <v>97</v>
      </c>
      <c r="D23684" s="111">
        <v>1166</v>
      </c>
    </row>
    <row r="23685" spans="1:4">
      <c r="A23685" s="110">
        <v>2018</v>
      </c>
      <c r="B23685" s="110" t="s">
        <v>7</v>
      </c>
      <c r="C23685" s="110" t="s">
        <v>97</v>
      </c>
      <c r="D23685" s="111">
        <v>1094</v>
      </c>
    </row>
    <row r="23686" spans="1:4">
      <c r="A23686" s="110">
        <v>2018</v>
      </c>
      <c r="B23686" s="110" t="s">
        <v>8</v>
      </c>
      <c r="C23686" s="110" t="s">
        <v>97</v>
      </c>
      <c r="D23686" s="111">
        <v>1418</v>
      </c>
    </row>
    <row r="23687" spans="1:4">
      <c r="A23687" s="110">
        <v>2018</v>
      </c>
      <c r="B23687" s="110" t="s">
        <v>9</v>
      </c>
      <c r="C23687" s="110" t="s">
        <v>97</v>
      </c>
      <c r="D23687" s="111">
        <v>2540</v>
      </c>
    </row>
    <row r="23688" spans="1:4">
      <c r="A23688" s="110">
        <v>2018</v>
      </c>
      <c r="B23688" s="110" t="s">
        <v>10</v>
      </c>
      <c r="C23688" s="110" t="s">
        <v>97</v>
      </c>
      <c r="D23688" s="111">
        <v>2619</v>
      </c>
    </row>
    <row r="23689" spans="1:4">
      <c r="A23689" s="110">
        <v>2018</v>
      </c>
      <c r="B23689" s="110" t="s">
        <v>11</v>
      </c>
      <c r="C23689" s="110" t="s">
        <v>97</v>
      </c>
      <c r="D23689" s="111">
        <v>2398</v>
      </c>
    </row>
    <row r="23690" spans="1:4">
      <c r="A23690" s="110">
        <v>2019</v>
      </c>
      <c r="B23690" s="110" t="s">
        <v>12</v>
      </c>
      <c r="C23690" s="110" t="s">
        <v>97</v>
      </c>
      <c r="D23690" s="111">
        <v>2976</v>
      </c>
    </row>
    <row r="23691" spans="1:4">
      <c r="A23691" s="110">
        <v>2019</v>
      </c>
      <c r="B23691" s="110" t="s">
        <v>13</v>
      </c>
      <c r="C23691" s="110" t="s">
        <v>97</v>
      </c>
      <c r="D23691" s="111">
        <v>2816</v>
      </c>
    </row>
    <row r="23692" spans="1:4">
      <c r="A23692" s="110">
        <v>2019</v>
      </c>
      <c r="B23692" s="110" t="s">
        <v>14</v>
      </c>
      <c r="C23692" s="110" t="s">
        <v>97</v>
      </c>
      <c r="D23692" s="111">
        <v>3108</v>
      </c>
    </row>
    <row r="23693" spans="1:4">
      <c r="A23693" s="110">
        <v>2019</v>
      </c>
      <c r="B23693" s="110" t="s">
        <v>15</v>
      </c>
      <c r="C23693" s="110" t="s">
        <v>97</v>
      </c>
      <c r="D23693" s="111">
        <v>2356</v>
      </c>
    </row>
    <row r="23694" spans="1:4">
      <c r="A23694" s="110">
        <v>2019</v>
      </c>
      <c r="B23694" s="110" t="s">
        <v>4</v>
      </c>
      <c r="C23694" s="110" t="s">
        <v>97</v>
      </c>
      <c r="D23694" s="111">
        <v>1960</v>
      </c>
    </row>
    <row r="23695" spans="1:4">
      <c r="A23695" s="110">
        <v>2019</v>
      </c>
      <c r="B23695" s="110" t="s">
        <v>5</v>
      </c>
      <c r="C23695" s="110" t="s">
        <v>97</v>
      </c>
      <c r="D23695" s="111">
        <v>1532</v>
      </c>
    </row>
    <row r="23696" spans="1:4">
      <c r="A23696" s="110">
        <v>2019</v>
      </c>
      <c r="B23696" s="110" t="s">
        <v>6</v>
      </c>
      <c r="C23696" s="110" t="s">
        <v>97</v>
      </c>
      <c r="D23696" s="111">
        <v>1534</v>
      </c>
    </row>
    <row r="23697" spans="1:4">
      <c r="A23697" s="110">
        <v>2019</v>
      </c>
      <c r="B23697" s="110" t="s">
        <v>7</v>
      </c>
      <c r="C23697" s="110" t="s">
        <v>97</v>
      </c>
      <c r="D23697" s="111">
        <v>1681</v>
      </c>
    </row>
    <row r="23698" spans="1:4">
      <c r="A23698" s="110">
        <v>2019</v>
      </c>
      <c r="B23698" s="110" t="s">
        <v>8</v>
      </c>
      <c r="C23698" s="110" t="s">
        <v>97</v>
      </c>
      <c r="D23698" s="111">
        <v>1430</v>
      </c>
    </row>
    <row r="23699" spans="1:4">
      <c r="A23699" s="110">
        <v>2019</v>
      </c>
      <c r="B23699" s="110" t="s">
        <v>9</v>
      </c>
      <c r="C23699" s="110" t="s">
        <v>97</v>
      </c>
      <c r="D23699" s="111">
        <v>1692</v>
      </c>
    </row>
    <row r="23700" spans="1:4">
      <c r="A23700" s="110">
        <v>2019</v>
      </c>
      <c r="B23700" s="110" t="s">
        <v>10</v>
      </c>
      <c r="C23700" s="110" t="s">
        <v>97</v>
      </c>
      <c r="D23700" s="111">
        <v>2300</v>
      </c>
    </row>
    <row r="23701" spans="1:4">
      <c r="A23701" s="110">
        <v>2019</v>
      </c>
      <c r="B23701" s="110" t="s">
        <v>11</v>
      </c>
      <c r="C23701" s="110" t="s">
        <v>97</v>
      </c>
      <c r="D23701" s="111">
        <v>2645</v>
      </c>
    </row>
    <row r="23702" spans="1:4">
      <c r="A23702" s="110">
        <v>2020</v>
      </c>
      <c r="B23702" s="110" t="s">
        <v>12</v>
      </c>
      <c r="C23702" s="110" t="s">
        <v>97</v>
      </c>
      <c r="D23702" s="111">
        <v>2242</v>
      </c>
    </row>
    <row r="23703" spans="1:4">
      <c r="A23703" s="110">
        <v>2020</v>
      </c>
      <c r="B23703" s="110" t="s">
        <v>13</v>
      </c>
      <c r="C23703" s="110" t="s">
        <v>97</v>
      </c>
      <c r="D23703" s="111">
        <v>2808</v>
      </c>
    </row>
    <row r="23704" spans="1:4">
      <c r="A23704" s="110">
        <v>2020</v>
      </c>
      <c r="B23704" s="110" t="s">
        <v>14</v>
      </c>
      <c r="C23704" s="110" t="s">
        <v>97</v>
      </c>
      <c r="D23704" s="111">
        <v>1270</v>
      </c>
    </row>
    <row r="23705" spans="1:4">
      <c r="A23705" s="110">
        <v>2020</v>
      </c>
      <c r="B23705" s="110" t="s">
        <v>15</v>
      </c>
      <c r="C23705" s="110" t="s">
        <v>97</v>
      </c>
      <c r="D23705" s="111">
        <v>0</v>
      </c>
    </row>
    <row r="23706" spans="1:4">
      <c r="A23706" s="110">
        <v>2020</v>
      </c>
      <c r="B23706" s="110" t="s">
        <v>4</v>
      </c>
      <c r="C23706" s="110" t="s">
        <v>97</v>
      </c>
      <c r="D23706" s="111">
        <v>0</v>
      </c>
    </row>
    <row r="23707" spans="1:4">
      <c r="A23707" s="110">
        <v>2020</v>
      </c>
      <c r="B23707" s="110" t="s">
        <v>5</v>
      </c>
      <c r="C23707" s="110" t="s">
        <v>97</v>
      </c>
      <c r="D23707" s="111">
        <v>0</v>
      </c>
    </row>
    <row r="23708" spans="1:4">
      <c r="A23708" s="110">
        <v>2020</v>
      </c>
      <c r="B23708" s="110" t="s">
        <v>6</v>
      </c>
      <c r="C23708" s="110" t="s">
        <v>97</v>
      </c>
      <c r="D23708" s="111">
        <v>0</v>
      </c>
    </row>
    <row r="23709" spans="1:4">
      <c r="A23709" s="110">
        <v>2020</v>
      </c>
      <c r="B23709" s="110" t="s">
        <v>7</v>
      </c>
      <c r="C23709" s="110" t="s">
        <v>97</v>
      </c>
      <c r="D23709" s="111">
        <v>0</v>
      </c>
    </row>
    <row r="23710" spans="1:4">
      <c r="A23710" s="110">
        <v>2020</v>
      </c>
      <c r="B23710" s="110" t="s">
        <v>8</v>
      </c>
      <c r="C23710" s="110" t="s">
        <v>97</v>
      </c>
      <c r="D23710" s="111">
        <v>0</v>
      </c>
    </row>
    <row r="23711" spans="1:4">
      <c r="A23711" s="110">
        <v>2020</v>
      </c>
      <c r="B23711" s="110" t="s">
        <v>9</v>
      </c>
      <c r="C23711" s="110" t="s">
        <v>97</v>
      </c>
      <c r="D23711" s="111">
        <v>0</v>
      </c>
    </row>
    <row r="23712" spans="1:4">
      <c r="A23712" s="110">
        <v>2020</v>
      </c>
      <c r="B23712" s="110" t="s">
        <v>10</v>
      </c>
      <c r="C23712" s="110" t="s">
        <v>97</v>
      </c>
      <c r="D23712" s="111">
        <v>17</v>
      </c>
    </row>
    <row r="23713" spans="1:4">
      <c r="A23713" s="110">
        <v>2020</v>
      </c>
      <c r="B23713" s="110" t="s">
        <v>11</v>
      </c>
      <c r="C23713" s="110" t="s">
        <v>97</v>
      </c>
      <c r="D23713" s="111">
        <v>268</v>
      </c>
    </row>
    <row r="23714" spans="1:4">
      <c r="A23714" s="110">
        <v>1995</v>
      </c>
      <c r="B23714" s="110" t="s">
        <v>12</v>
      </c>
      <c r="C23714" s="110" t="s">
        <v>98</v>
      </c>
      <c r="D23714" s="111">
        <v>0</v>
      </c>
    </row>
    <row r="23715" spans="1:4">
      <c r="A23715" s="110">
        <v>1995</v>
      </c>
      <c r="B23715" s="110" t="s">
        <v>13</v>
      </c>
      <c r="C23715" s="110" t="s">
        <v>98</v>
      </c>
      <c r="D23715" s="111">
        <v>0</v>
      </c>
    </row>
    <row r="23716" spans="1:4">
      <c r="A23716" s="110">
        <v>1995</v>
      </c>
      <c r="B23716" s="110" t="s">
        <v>14</v>
      </c>
      <c r="C23716" s="110" t="s">
        <v>98</v>
      </c>
      <c r="D23716" s="111">
        <v>0</v>
      </c>
    </row>
    <row r="23717" spans="1:4">
      <c r="A23717" s="110">
        <v>1995</v>
      </c>
      <c r="B23717" s="110" t="s">
        <v>15</v>
      </c>
      <c r="C23717" s="110" t="s">
        <v>98</v>
      </c>
      <c r="D23717" s="111">
        <v>0</v>
      </c>
    </row>
    <row r="23718" spans="1:4">
      <c r="A23718" s="110">
        <v>1995</v>
      </c>
      <c r="B23718" s="110" t="s">
        <v>4</v>
      </c>
      <c r="C23718" s="110" t="s">
        <v>98</v>
      </c>
      <c r="D23718" s="111">
        <v>0</v>
      </c>
    </row>
    <row r="23719" spans="1:4">
      <c r="A23719" s="110">
        <v>1995</v>
      </c>
      <c r="B23719" s="110" t="s">
        <v>5</v>
      </c>
      <c r="C23719" s="110" t="s">
        <v>98</v>
      </c>
      <c r="D23719" s="111">
        <v>0</v>
      </c>
    </row>
    <row r="23720" spans="1:4">
      <c r="A23720" s="110">
        <v>1995</v>
      </c>
      <c r="B23720" s="110" t="s">
        <v>6</v>
      </c>
      <c r="C23720" s="110" t="s">
        <v>98</v>
      </c>
      <c r="D23720" s="111">
        <v>0</v>
      </c>
    </row>
    <row r="23721" spans="1:4">
      <c r="A23721" s="110">
        <v>1995</v>
      </c>
      <c r="B23721" s="110" t="s">
        <v>7</v>
      </c>
      <c r="C23721" s="110" t="s">
        <v>98</v>
      </c>
      <c r="D23721" s="111">
        <v>0</v>
      </c>
    </row>
    <row r="23722" spans="1:4">
      <c r="A23722" s="110">
        <v>1995</v>
      </c>
      <c r="B23722" s="110" t="s">
        <v>8</v>
      </c>
      <c r="C23722" s="110" t="s">
        <v>98</v>
      </c>
      <c r="D23722" s="111">
        <v>0</v>
      </c>
    </row>
    <row r="23723" spans="1:4">
      <c r="A23723" s="110">
        <v>1995</v>
      </c>
      <c r="B23723" s="110" t="s">
        <v>9</v>
      </c>
      <c r="C23723" s="110" t="s">
        <v>98</v>
      </c>
      <c r="D23723" s="111">
        <v>0</v>
      </c>
    </row>
    <row r="23724" spans="1:4">
      <c r="A23724" s="110">
        <v>1995</v>
      </c>
      <c r="B23724" s="110" t="s">
        <v>10</v>
      </c>
      <c r="C23724" s="110" t="s">
        <v>98</v>
      </c>
      <c r="D23724" s="111">
        <v>0</v>
      </c>
    </row>
    <row r="23725" spans="1:4">
      <c r="A23725" s="110">
        <v>1995</v>
      </c>
      <c r="B23725" s="110" t="s">
        <v>11</v>
      </c>
      <c r="C23725" s="110" t="s">
        <v>98</v>
      </c>
      <c r="D23725" s="111">
        <v>0</v>
      </c>
    </row>
    <row r="23726" spans="1:4">
      <c r="A23726" s="110">
        <v>1996</v>
      </c>
      <c r="B23726" s="110" t="s">
        <v>12</v>
      </c>
      <c r="C23726" s="110" t="s">
        <v>98</v>
      </c>
      <c r="D23726" s="111">
        <v>0</v>
      </c>
    </row>
    <row r="23727" spans="1:4">
      <c r="A23727" s="110">
        <v>1996</v>
      </c>
      <c r="B23727" s="110" t="s">
        <v>13</v>
      </c>
      <c r="C23727" s="110" t="s">
        <v>98</v>
      </c>
      <c r="D23727" s="111">
        <v>0</v>
      </c>
    </row>
    <row r="23728" spans="1:4">
      <c r="A23728" s="110">
        <v>1996</v>
      </c>
      <c r="B23728" s="110" t="s">
        <v>14</v>
      </c>
      <c r="C23728" s="110" t="s">
        <v>98</v>
      </c>
      <c r="D23728" s="111">
        <v>0</v>
      </c>
    </row>
    <row r="23729" spans="1:4">
      <c r="A23729" s="110">
        <v>1996</v>
      </c>
      <c r="B23729" s="110" t="s">
        <v>15</v>
      </c>
      <c r="C23729" s="110" t="s">
        <v>98</v>
      </c>
      <c r="D23729" s="111">
        <v>0</v>
      </c>
    </row>
    <row r="23730" spans="1:4">
      <c r="A23730" s="110">
        <v>1996</v>
      </c>
      <c r="B23730" s="110" t="s">
        <v>4</v>
      </c>
      <c r="C23730" s="110" t="s">
        <v>98</v>
      </c>
      <c r="D23730" s="111">
        <v>0</v>
      </c>
    </row>
    <row r="23731" spans="1:4">
      <c r="A23731" s="110">
        <v>1996</v>
      </c>
      <c r="B23731" s="110" t="s">
        <v>5</v>
      </c>
      <c r="C23731" s="110" t="s">
        <v>98</v>
      </c>
      <c r="D23731" s="111">
        <v>0</v>
      </c>
    </row>
    <row r="23732" spans="1:4">
      <c r="A23732" s="110">
        <v>1996</v>
      </c>
      <c r="B23732" s="110" t="s">
        <v>6</v>
      </c>
      <c r="C23732" s="110" t="s">
        <v>98</v>
      </c>
      <c r="D23732" s="111">
        <v>0</v>
      </c>
    </row>
    <row r="23733" spans="1:4">
      <c r="A23733" s="110">
        <v>1996</v>
      </c>
      <c r="B23733" s="110" t="s">
        <v>7</v>
      </c>
      <c r="C23733" s="110" t="s">
        <v>98</v>
      </c>
      <c r="D23733" s="111">
        <v>0</v>
      </c>
    </row>
    <row r="23734" spans="1:4">
      <c r="A23734" s="110">
        <v>1996</v>
      </c>
      <c r="B23734" s="110" t="s">
        <v>8</v>
      </c>
      <c r="C23734" s="110" t="s">
        <v>98</v>
      </c>
      <c r="D23734" s="111">
        <v>0</v>
      </c>
    </row>
    <row r="23735" spans="1:4">
      <c r="A23735" s="110">
        <v>1996</v>
      </c>
      <c r="B23735" s="110" t="s">
        <v>9</v>
      </c>
      <c r="C23735" s="110" t="s">
        <v>98</v>
      </c>
      <c r="D23735" s="111">
        <v>0</v>
      </c>
    </row>
    <row r="23736" spans="1:4">
      <c r="A23736" s="110">
        <v>1996</v>
      </c>
      <c r="B23736" s="110" t="s">
        <v>10</v>
      </c>
      <c r="C23736" s="110" t="s">
        <v>98</v>
      </c>
      <c r="D23736" s="111">
        <v>0</v>
      </c>
    </row>
    <row r="23737" spans="1:4">
      <c r="A23737" s="110">
        <v>1996</v>
      </c>
      <c r="B23737" s="110" t="s">
        <v>11</v>
      </c>
      <c r="C23737" s="110" t="s">
        <v>98</v>
      </c>
      <c r="D23737" s="111">
        <v>0</v>
      </c>
    </row>
    <row r="23738" spans="1:4">
      <c r="A23738" s="110">
        <v>1997</v>
      </c>
      <c r="B23738" s="110" t="s">
        <v>12</v>
      </c>
      <c r="C23738" s="110" t="s">
        <v>98</v>
      </c>
      <c r="D23738" s="111">
        <v>0</v>
      </c>
    </row>
    <row r="23739" spans="1:4">
      <c r="A23739" s="110">
        <v>1997</v>
      </c>
      <c r="B23739" s="110" t="s">
        <v>13</v>
      </c>
      <c r="C23739" s="110" t="s">
        <v>98</v>
      </c>
      <c r="D23739" s="111">
        <v>0</v>
      </c>
    </row>
    <row r="23740" spans="1:4">
      <c r="A23740" s="110">
        <v>1997</v>
      </c>
      <c r="B23740" s="110" t="s">
        <v>14</v>
      </c>
      <c r="C23740" s="110" t="s">
        <v>98</v>
      </c>
      <c r="D23740" s="111">
        <v>0</v>
      </c>
    </row>
    <row r="23741" spans="1:4">
      <c r="A23741" s="110">
        <v>1997</v>
      </c>
      <c r="B23741" s="110" t="s">
        <v>15</v>
      </c>
      <c r="C23741" s="110" t="s">
        <v>98</v>
      </c>
      <c r="D23741" s="111">
        <v>0</v>
      </c>
    </row>
    <row r="23742" spans="1:4">
      <c r="A23742" s="110">
        <v>1997</v>
      </c>
      <c r="B23742" s="110" t="s">
        <v>4</v>
      </c>
      <c r="C23742" s="110" t="s">
        <v>98</v>
      </c>
      <c r="D23742" s="111">
        <v>0</v>
      </c>
    </row>
    <row r="23743" spans="1:4">
      <c r="A23743" s="110">
        <v>1997</v>
      </c>
      <c r="B23743" s="110" t="s">
        <v>5</v>
      </c>
      <c r="C23743" s="110" t="s">
        <v>98</v>
      </c>
      <c r="D23743" s="111">
        <v>0</v>
      </c>
    </row>
    <row r="23744" spans="1:4">
      <c r="A23744" s="110">
        <v>1997</v>
      </c>
      <c r="B23744" s="110" t="s">
        <v>6</v>
      </c>
      <c r="C23744" s="110" t="s">
        <v>98</v>
      </c>
      <c r="D23744" s="111">
        <v>0</v>
      </c>
    </row>
    <row r="23745" spans="1:4">
      <c r="A23745" s="110">
        <v>1997</v>
      </c>
      <c r="B23745" s="110" t="s">
        <v>7</v>
      </c>
      <c r="C23745" s="110" t="s">
        <v>98</v>
      </c>
      <c r="D23745" s="111">
        <v>0</v>
      </c>
    </row>
    <row r="23746" spans="1:4">
      <c r="A23746" s="110">
        <v>1997</v>
      </c>
      <c r="B23746" s="110" t="s">
        <v>8</v>
      </c>
      <c r="C23746" s="110" t="s">
        <v>98</v>
      </c>
      <c r="D23746" s="111">
        <v>0</v>
      </c>
    </row>
    <row r="23747" spans="1:4">
      <c r="A23747" s="110">
        <v>1997</v>
      </c>
      <c r="B23747" s="110" t="s">
        <v>9</v>
      </c>
      <c r="C23747" s="110" t="s">
        <v>98</v>
      </c>
      <c r="D23747" s="111">
        <v>0</v>
      </c>
    </row>
    <row r="23748" spans="1:4">
      <c r="A23748" s="110">
        <v>1997</v>
      </c>
      <c r="B23748" s="110" t="s">
        <v>10</v>
      </c>
      <c r="C23748" s="110" t="s">
        <v>98</v>
      </c>
      <c r="D23748" s="111">
        <v>0</v>
      </c>
    </row>
    <row r="23749" spans="1:4">
      <c r="A23749" s="110">
        <v>1997</v>
      </c>
      <c r="B23749" s="110" t="s">
        <v>11</v>
      </c>
      <c r="C23749" s="110" t="s">
        <v>98</v>
      </c>
      <c r="D23749" s="111">
        <v>0</v>
      </c>
    </row>
    <row r="23750" spans="1:4">
      <c r="A23750" s="110">
        <v>1998</v>
      </c>
      <c r="B23750" s="110" t="s">
        <v>12</v>
      </c>
      <c r="C23750" s="110" t="s">
        <v>98</v>
      </c>
      <c r="D23750" s="111">
        <v>0</v>
      </c>
    </row>
    <row r="23751" spans="1:4">
      <c r="A23751" s="110">
        <v>1998</v>
      </c>
      <c r="B23751" s="110" t="s">
        <v>13</v>
      </c>
      <c r="C23751" s="110" t="s">
        <v>98</v>
      </c>
      <c r="D23751" s="111">
        <v>0</v>
      </c>
    </row>
    <row r="23752" spans="1:4">
      <c r="A23752" s="110">
        <v>1998</v>
      </c>
      <c r="B23752" s="110" t="s">
        <v>14</v>
      </c>
      <c r="C23752" s="110" t="s">
        <v>98</v>
      </c>
      <c r="D23752" s="111">
        <v>0</v>
      </c>
    </row>
    <row r="23753" spans="1:4">
      <c r="A23753" s="110">
        <v>1998</v>
      </c>
      <c r="B23753" s="110" t="s">
        <v>15</v>
      </c>
      <c r="C23753" s="110" t="s">
        <v>98</v>
      </c>
      <c r="D23753" s="111">
        <v>0</v>
      </c>
    </row>
    <row r="23754" spans="1:4">
      <c r="A23754" s="110">
        <v>1998</v>
      </c>
      <c r="B23754" s="110" t="s">
        <v>4</v>
      </c>
      <c r="C23754" s="110" t="s">
        <v>98</v>
      </c>
      <c r="D23754" s="111">
        <v>0</v>
      </c>
    </row>
    <row r="23755" spans="1:4">
      <c r="A23755" s="110">
        <v>1998</v>
      </c>
      <c r="B23755" s="110" t="s">
        <v>5</v>
      </c>
      <c r="C23755" s="110" t="s">
        <v>98</v>
      </c>
      <c r="D23755" s="111">
        <v>0</v>
      </c>
    </row>
    <row r="23756" spans="1:4">
      <c r="A23756" s="110">
        <v>1998</v>
      </c>
      <c r="B23756" s="110" t="s">
        <v>6</v>
      </c>
      <c r="C23756" s="110" t="s">
        <v>98</v>
      </c>
      <c r="D23756" s="111">
        <v>0</v>
      </c>
    </row>
    <row r="23757" spans="1:4">
      <c r="A23757" s="110">
        <v>1998</v>
      </c>
      <c r="B23757" s="110" t="s">
        <v>7</v>
      </c>
      <c r="C23757" s="110" t="s">
        <v>98</v>
      </c>
      <c r="D23757" s="111">
        <v>0</v>
      </c>
    </row>
    <row r="23758" spans="1:4">
      <c r="A23758" s="110">
        <v>1998</v>
      </c>
      <c r="B23758" s="110" t="s">
        <v>8</v>
      </c>
      <c r="C23758" s="110" t="s">
        <v>98</v>
      </c>
      <c r="D23758" s="111">
        <v>0</v>
      </c>
    </row>
    <row r="23759" spans="1:4">
      <c r="A23759" s="110">
        <v>1998</v>
      </c>
      <c r="B23759" s="110" t="s">
        <v>9</v>
      </c>
      <c r="C23759" s="110" t="s">
        <v>98</v>
      </c>
      <c r="D23759" s="111">
        <v>0</v>
      </c>
    </row>
    <row r="23760" spans="1:4">
      <c r="A23760" s="110">
        <v>1998</v>
      </c>
      <c r="B23760" s="110" t="s">
        <v>10</v>
      </c>
      <c r="C23760" s="110" t="s">
        <v>98</v>
      </c>
      <c r="D23760" s="111">
        <v>0</v>
      </c>
    </row>
    <row r="23761" spans="1:4">
      <c r="A23761" s="110">
        <v>1998</v>
      </c>
      <c r="B23761" s="110" t="s">
        <v>11</v>
      </c>
      <c r="C23761" s="110" t="s">
        <v>98</v>
      </c>
      <c r="D23761" s="111">
        <v>0</v>
      </c>
    </row>
    <row r="23762" spans="1:4">
      <c r="A23762" s="110">
        <v>1999</v>
      </c>
      <c r="B23762" s="110" t="s">
        <v>12</v>
      </c>
      <c r="C23762" s="110" t="s">
        <v>98</v>
      </c>
      <c r="D23762" s="111">
        <v>0</v>
      </c>
    </row>
    <row r="23763" spans="1:4">
      <c r="A23763" s="110">
        <v>1999</v>
      </c>
      <c r="B23763" s="110" t="s">
        <v>13</v>
      </c>
      <c r="C23763" s="110" t="s">
        <v>98</v>
      </c>
      <c r="D23763" s="111">
        <v>0</v>
      </c>
    </row>
    <row r="23764" spans="1:4">
      <c r="A23764" s="110">
        <v>1999</v>
      </c>
      <c r="B23764" s="110" t="s">
        <v>14</v>
      </c>
      <c r="C23764" s="110" t="s">
        <v>98</v>
      </c>
      <c r="D23764" s="111">
        <v>0</v>
      </c>
    </row>
    <row r="23765" spans="1:4">
      <c r="A23765" s="110">
        <v>1999</v>
      </c>
      <c r="B23765" s="110" t="s">
        <v>15</v>
      </c>
      <c r="C23765" s="110" t="s">
        <v>98</v>
      </c>
      <c r="D23765" s="111">
        <v>0</v>
      </c>
    </row>
    <row r="23766" spans="1:4">
      <c r="A23766" s="110">
        <v>1999</v>
      </c>
      <c r="B23766" s="110" t="s">
        <v>4</v>
      </c>
      <c r="C23766" s="110" t="s">
        <v>98</v>
      </c>
      <c r="D23766" s="111">
        <v>0</v>
      </c>
    </row>
    <row r="23767" spans="1:4">
      <c r="A23767" s="110">
        <v>1999</v>
      </c>
      <c r="B23767" s="110" t="s">
        <v>5</v>
      </c>
      <c r="C23767" s="110" t="s">
        <v>98</v>
      </c>
      <c r="D23767" s="111">
        <v>0</v>
      </c>
    </row>
    <row r="23768" spans="1:4">
      <c r="A23768" s="110">
        <v>1999</v>
      </c>
      <c r="B23768" s="110" t="s">
        <v>6</v>
      </c>
      <c r="C23768" s="110" t="s">
        <v>98</v>
      </c>
      <c r="D23768" s="111">
        <v>0</v>
      </c>
    </row>
    <row r="23769" spans="1:4">
      <c r="A23769" s="110">
        <v>1999</v>
      </c>
      <c r="B23769" s="110" t="s">
        <v>7</v>
      </c>
      <c r="C23769" s="110" t="s">
        <v>98</v>
      </c>
      <c r="D23769" s="111">
        <v>0</v>
      </c>
    </row>
    <row r="23770" spans="1:4">
      <c r="A23770" s="110">
        <v>1999</v>
      </c>
      <c r="B23770" s="110" t="s">
        <v>8</v>
      </c>
      <c r="C23770" s="110" t="s">
        <v>98</v>
      </c>
      <c r="D23770" s="111">
        <v>0</v>
      </c>
    </row>
    <row r="23771" spans="1:4">
      <c r="A23771" s="110">
        <v>1999</v>
      </c>
      <c r="B23771" s="110" t="s">
        <v>9</v>
      </c>
      <c r="C23771" s="110" t="s">
        <v>98</v>
      </c>
      <c r="D23771" s="111">
        <v>0</v>
      </c>
    </row>
    <row r="23772" spans="1:4">
      <c r="A23772" s="110">
        <v>1999</v>
      </c>
      <c r="B23772" s="110" t="s">
        <v>10</v>
      </c>
      <c r="C23772" s="110" t="s">
        <v>98</v>
      </c>
      <c r="D23772" s="111">
        <v>0</v>
      </c>
    </row>
    <row r="23773" spans="1:4">
      <c r="A23773" s="110">
        <v>1999</v>
      </c>
      <c r="B23773" s="110" t="s">
        <v>11</v>
      </c>
      <c r="C23773" s="110" t="s">
        <v>98</v>
      </c>
      <c r="D23773" s="111">
        <v>0</v>
      </c>
    </row>
    <row r="23774" spans="1:4">
      <c r="A23774" s="110">
        <v>2000</v>
      </c>
      <c r="B23774" s="110" t="s">
        <v>12</v>
      </c>
      <c r="C23774" s="110" t="s">
        <v>98</v>
      </c>
      <c r="D23774" s="111">
        <v>0</v>
      </c>
    </row>
    <row r="23775" spans="1:4">
      <c r="A23775" s="110">
        <v>2000</v>
      </c>
      <c r="B23775" s="110" t="s">
        <v>13</v>
      </c>
      <c r="C23775" s="110" t="s">
        <v>98</v>
      </c>
      <c r="D23775" s="111">
        <v>0</v>
      </c>
    </row>
    <row r="23776" spans="1:4">
      <c r="A23776" s="110">
        <v>2000</v>
      </c>
      <c r="B23776" s="110" t="s">
        <v>14</v>
      </c>
      <c r="C23776" s="110" t="s">
        <v>98</v>
      </c>
      <c r="D23776" s="111">
        <v>0</v>
      </c>
    </row>
    <row r="23777" spans="1:4">
      <c r="A23777" s="110">
        <v>2000</v>
      </c>
      <c r="B23777" s="110" t="s">
        <v>15</v>
      </c>
      <c r="C23777" s="110" t="s">
        <v>98</v>
      </c>
      <c r="D23777" s="111">
        <v>0</v>
      </c>
    </row>
    <row r="23778" spans="1:4">
      <c r="A23778" s="110">
        <v>2000</v>
      </c>
      <c r="B23778" s="110" t="s">
        <v>4</v>
      </c>
      <c r="C23778" s="110" t="s">
        <v>98</v>
      </c>
      <c r="D23778" s="111">
        <v>0</v>
      </c>
    </row>
    <row r="23779" spans="1:4">
      <c r="A23779" s="110">
        <v>2000</v>
      </c>
      <c r="B23779" s="110" t="s">
        <v>5</v>
      </c>
      <c r="C23779" s="110" t="s">
        <v>98</v>
      </c>
      <c r="D23779" s="111">
        <v>0</v>
      </c>
    </row>
    <row r="23780" spans="1:4">
      <c r="A23780" s="110">
        <v>2000</v>
      </c>
      <c r="B23780" s="110" t="s">
        <v>6</v>
      </c>
      <c r="C23780" s="110" t="s">
        <v>98</v>
      </c>
      <c r="D23780" s="111">
        <v>0</v>
      </c>
    </row>
    <row r="23781" spans="1:4">
      <c r="A23781" s="110">
        <v>2000</v>
      </c>
      <c r="B23781" s="110" t="s">
        <v>7</v>
      </c>
      <c r="C23781" s="110" t="s">
        <v>98</v>
      </c>
      <c r="D23781" s="111">
        <v>0</v>
      </c>
    </row>
    <row r="23782" spans="1:4">
      <c r="A23782" s="110">
        <v>2000</v>
      </c>
      <c r="B23782" s="110" t="s">
        <v>8</v>
      </c>
      <c r="C23782" s="110" t="s">
        <v>98</v>
      </c>
      <c r="D23782" s="111">
        <v>0</v>
      </c>
    </row>
    <row r="23783" spans="1:4">
      <c r="A23783" s="110">
        <v>2000</v>
      </c>
      <c r="B23783" s="110" t="s">
        <v>9</v>
      </c>
      <c r="C23783" s="110" t="s">
        <v>98</v>
      </c>
      <c r="D23783" s="111">
        <v>0</v>
      </c>
    </row>
    <row r="23784" spans="1:4">
      <c r="A23784" s="110">
        <v>2000</v>
      </c>
      <c r="B23784" s="110" t="s">
        <v>10</v>
      </c>
      <c r="C23784" s="110" t="s">
        <v>98</v>
      </c>
      <c r="D23784" s="111">
        <v>0</v>
      </c>
    </row>
    <row r="23785" spans="1:4">
      <c r="A23785" s="110">
        <v>2000</v>
      </c>
      <c r="B23785" s="110" t="s">
        <v>11</v>
      </c>
      <c r="C23785" s="110" t="s">
        <v>98</v>
      </c>
      <c r="D23785" s="111">
        <v>0</v>
      </c>
    </row>
    <row r="23786" spans="1:4">
      <c r="A23786" s="110">
        <v>2001</v>
      </c>
      <c r="B23786" s="110" t="s">
        <v>12</v>
      </c>
      <c r="C23786" s="110" t="s">
        <v>98</v>
      </c>
      <c r="D23786" s="111">
        <v>0</v>
      </c>
    </row>
    <row r="23787" spans="1:4">
      <c r="A23787" s="110">
        <v>2001</v>
      </c>
      <c r="B23787" s="110" t="s">
        <v>13</v>
      </c>
      <c r="C23787" s="110" t="s">
        <v>98</v>
      </c>
      <c r="D23787" s="111">
        <v>0</v>
      </c>
    </row>
    <row r="23788" spans="1:4">
      <c r="A23788" s="110">
        <v>2001</v>
      </c>
      <c r="B23788" s="110" t="s">
        <v>14</v>
      </c>
      <c r="C23788" s="110" t="s">
        <v>98</v>
      </c>
      <c r="D23788" s="111">
        <v>0</v>
      </c>
    </row>
    <row r="23789" spans="1:4">
      <c r="A23789" s="110">
        <v>2001</v>
      </c>
      <c r="B23789" s="110" t="s">
        <v>15</v>
      </c>
      <c r="C23789" s="110" t="s">
        <v>98</v>
      </c>
      <c r="D23789" s="111">
        <v>0</v>
      </c>
    </row>
    <row r="23790" spans="1:4">
      <c r="A23790" s="110">
        <v>2001</v>
      </c>
      <c r="B23790" s="110" t="s">
        <v>4</v>
      </c>
      <c r="C23790" s="110" t="s">
        <v>98</v>
      </c>
      <c r="D23790" s="111">
        <v>0</v>
      </c>
    </row>
    <row r="23791" spans="1:4">
      <c r="A23791" s="110">
        <v>2001</v>
      </c>
      <c r="B23791" s="110" t="s">
        <v>5</v>
      </c>
      <c r="C23791" s="110" t="s">
        <v>98</v>
      </c>
      <c r="D23791" s="111">
        <v>0</v>
      </c>
    </row>
    <row r="23792" spans="1:4">
      <c r="A23792" s="110">
        <v>2001</v>
      </c>
      <c r="B23792" s="110" t="s">
        <v>6</v>
      </c>
      <c r="C23792" s="110" t="s">
        <v>98</v>
      </c>
      <c r="D23792" s="111">
        <v>0</v>
      </c>
    </row>
    <row r="23793" spans="1:4">
      <c r="A23793" s="110">
        <v>2001</v>
      </c>
      <c r="B23793" s="110" t="s">
        <v>7</v>
      </c>
      <c r="C23793" s="110" t="s">
        <v>98</v>
      </c>
      <c r="D23793" s="111">
        <v>0</v>
      </c>
    </row>
    <row r="23794" spans="1:4">
      <c r="A23794" s="110">
        <v>2001</v>
      </c>
      <c r="B23794" s="110" t="s">
        <v>8</v>
      </c>
      <c r="C23794" s="110" t="s">
        <v>98</v>
      </c>
      <c r="D23794" s="111">
        <v>0</v>
      </c>
    </row>
    <row r="23795" spans="1:4">
      <c r="A23795" s="110">
        <v>2001</v>
      </c>
      <c r="B23795" s="110" t="s">
        <v>9</v>
      </c>
      <c r="C23795" s="110" t="s">
        <v>98</v>
      </c>
      <c r="D23795" s="111">
        <v>0</v>
      </c>
    </row>
    <row r="23796" spans="1:4">
      <c r="A23796" s="110">
        <v>2001</v>
      </c>
      <c r="B23796" s="110" t="s">
        <v>10</v>
      </c>
      <c r="C23796" s="110" t="s">
        <v>98</v>
      </c>
      <c r="D23796" s="111">
        <v>0</v>
      </c>
    </row>
    <row r="23797" spans="1:4">
      <c r="A23797" s="110">
        <v>2001</v>
      </c>
      <c r="B23797" s="110" t="s">
        <v>11</v>
      </c>
      <c r="C23797" s="110" t="s">
        <v>98</v>
      </c>
      <c r="D23797" s="111">
        <v>0</v>
      </c>
    </row>
    <row r="23798" spans="1:4">
      <c r="A23798" s="110">
        <v>2002</v>
      </c>
      <c r="B23798" s="110" t="s">
        <v>12</v>
      </c>
      <c r="C23798" s="110" t="s">
        <v>98</v>
      </c>
      <c r="D23798" s="111">
        <v>0</v>
      </c>
    </row>
    <row r="23799" spans="1:4">
      <c r="A23799" s="110">
        <v>2002</v>
      </c>
      <c r="B23799" s="110" t="s">
        <v>13</v>
      </c>
      <c r="C23799" s="110" t="s">
        <v>98</v>
      </c>
      <c r="D23799" s="111">
        <v>0</v>
      </c>
    </row>
    <row r="23800" spans="1:4">
      <c r="A23800" s="110">
        <v>2002</v>
      </c>
      <c r="B23800" s="110" t="s">
        <v>14</v>
      </c>
      <c r="C23800" s="110" t="s">
        <v>98</v>
      </c>
      <c r="D23800" s="111">
        <v>0</v>
      </c>
    </row>
    <row r="23801" spans="1:4">
      <c r="A23801" s="110">
        <v>2002</v>
      </c>
      <c r="B23801" s="110" t="s">
        <v>15</v>
      </c>
      <c r="C23801" s="110" t="s">
        <v>98</v>
      </c>
      <c r="D23801" s="111">
        <v>0</v>
      </c>
    </row>
    <row r="23802" spans="1:4">
      <c r="A23802" s="110">
        <v>2002</v>
      </c>
      <c r="B23802" s="110" t="s">
        <v>4</v>
      </c>
      <c r="C23802" s="110" t="s">
        <v>98</v>
      </c>
      <c r="D23802" s="111">
        <v>0</v>
      </c>
    </row>
    <row r="23803" spans="1:4">
      <c r="A23803" s="110">
        <v>2002</v>
      </c>
      <c r="B23803" s="110" t="s">
        <v>5</v>
      </c>
      <c r="C23803" s="110" t="s">
        <v>98</v>
      </c>
      <c r="D23803" s="111">
        <v>0</v>
      </c>
    </row>
    <row r="23804" spans="1:4">
      <c r="A23804" s="110">
        <v>2002</v>
      </c>
      <c r="B23804" s="110" t="s">
        <v>6</v>
      </c>
      <c r="C23804" s="110" t="s">
        <v>98</v>
      </c>
      <c r="D23804" s="111">
        <v>0</v>
      </c>
    </row>
    <row r="23805" spans="1:4">
      <c r="A23805" s="110">
        <v>2002</v>
      </c>
      <c r="B23805" s="110" t="s">
        <v>7</v>
      </c>
      <c r="C23805" s="110" t="s">
        <v>98</v>
      </c>
      <c r="D23805" s="111">
        <v>0</v>
      </c>
    </row>
    <row r="23806" spans="1:4">
      <c r="A23806" s="110">
        <v>2002</v>
      </c>
      <c r="B23806" s="110" t="s">
        <v>8</v>
      </c>
      <c r="C23806" s="110" t="s">
        <v>98</v>
      </c>
      <c r="D23806" s="111">
        <v>0</v>
      </c>
    </row>
    <row r="23807" spans="1:4">
      <c r="A23807" s="110">
        <v>2002</v>
      </c>
      <c r="B23807" s="110" t="s">
        <v>9</v>
      </c>
      <c r="C23807" s="110" t="s">
        <v>98</v>
      </c>
      <c r="D23807" s="111">
        <v>0</v>
      </c>
    </row>
    <row r="23808" spans="1:4">
      <c r="A23808" s="110">
        <v>2002</v>
      </c>
      <c r="B23808" s="110" t="s">
        <v>10</v>
      </c>
      <c r="C23808" s="110" t="s">
        <v>98</v>
      </c>
      <c r="D23808" s="111">
        <v>0</v>
      </c>
    </row>
    <row r="23809" spans="1:4">
      <c r="A23809" s="110">
        <v>2002</v>
      </c>
      <c r="B23809" s="110" t="s">
        <v>11</v>
      </c>
      <c r="C23809" s="110" t="s">
        <v>98</v>
      </c>
      <c r="D23809" s="111">
        <v>0</v>
      </c>
    </row>
    <row r="23810" spans="1:4">
      <c r="A23810" s="110">
        <v>2003</v>
      </c>
      <c r="B23810" s="110" t="s">
        <v>12</v>
      </c>
      <c r="C23810" s="110" t="s">
        <v>98</v>
      </c>
      <c r="D23810" s="111">
        <v>0</v>
      </c>
    </row>
    <row r="23811" spans="1:4">
      <c r="A23811" s="110">
        <v>2003</v>
      </c>
      <c r="B23811" s="110" t="s">
        <v>13</v>
      </c>
      <c r="C23811" s="110" t="s">
        <v>98</v>
      </c>
      <c r="D23811" s="111">
        <v>0</v>
      </c>
    </row>
    <row r="23812" spans="1:4">
      <c r="A23812" s="110">
        <v>2003</v>
      </c>
      <c r="B23812" s="110" t="s">
        <v>14</v>
      </c>
      <c r="C23812" s="110" t="s">
        <v>98</v>
      </c>
      <c r="D23812" s="111">
        <v>0</v>
      </c>
    </row>
    <row r="23813" spans="1:4">
      <c r="A23813" s="110">
        <v>2003</v>
      </c>
      <c r="B23813" s="110" t="s">
        <v>15</v>
      </c>
      <c r="C23813" s="110" t="s">
        <v>98</v>
      </c>
      <c r="D23813" s="111">
        <v>0</v>
      </c>
    </row>
    <row r="23814" spans="1:4">
      <c r="A23814" s="110">
        <v>2003</v>
      </c>
      <c r="B23814" s="110" t="s">
        <v>4</v>
      </c>
      <c r="C23814" s="110" t="s">
        <v>98</v>
      </c>
      <c r="D23814" s="111">
        <v>0</v>
      </c>
    </row>
    <row r="23815" spans="1:4">
      <c r="A23815" s="110">
        <v>2003</v>
      </c>
      <c r="B23815" s="110" t="s">
        <v>5</v>
      </c>
      <c r="C23815" s="110" t="s">
        <v>98</v>
      </c>
      <c r="D23815" s="111">
        <v>0</v>
      </c>
    </row>
    <row r="23816" spans="1:4">
      <c r="A23816" s="110">
        <v>2003</v>
      </c>
      <c r="B23816" s="110" t="s">
        <v>6</v>
      </c>
      <c r="C23816" s="110" t="s">
        <v>98</v>
      </c>
      <c r="D23816" s="111">
        <v>0</v>
      </c>
    </row>
    <row r="23817" spans="1:4">
      <c r="A23817" s="110">
        <v>2003</v>
      </c>
      <c r="B23817" s="110" t="s">
        <v>7</v>
      </c>
      <c r="C23817" s="110" t="s">
        <v>98</v>
      </c>
      <c r="D23817" s="111">
        <v>0</v>
      </c>
    </row>
    <row r="23818" spans="1:4">
      <c r="A23818" s="110">
        <v>2003</v>
      </c>
      <c r="B23818" s="110" t="s">
        <v>8</v>
      </c>
      <c r="C23818" s="110" t="s">
        <v>98</v>
      </c>
      <c r="D23818" s="111">
        <v>0</v>
      </c>
    </row>
    <row r="23819" spans="1:4">
      <c r="A23819" s="110">
        <v>2003</v>
      </c>
      <c r="B23819" s="110" t="s">
        <v>9</v>
      </c>
      <c r="C23819" s="110" t="s">
        <v>98</v>
      </c>
      <c r="D23819" s="111">
        <v>0</v>
      </c>
    </row>
    <row r="23820" spans="1:4">
      <c r="A23820" s="110">
        <v>2003</v>
      </c>
      <c r="B23820" s="110" t="s">
        <v>10</v>
      </c>
      <c r="C23820" s="110" t="s">
        <v>98</v>
      </c>
      <c r="D23820" s="111">
        <v>0</v>
      </c>
    </row>
    <row r="23821" spans="1:4">
      <c r="A23821" s="110">
        <v>2003</v>
      </c>
      <c r="B23821" s="110" t="s">
        <v>11</v>
      </c>
      <c r="C23821" s="110" t="s">
        <v>98</v>
      </c>
      <c r="D23821" s="111">
        <v>0</v>
      </c>
    </row>
    <row r="23822" spans="1:4">
      <c r="A23822" s="110">
        <v>2004</v>
      </c>
      <c r="B23822" s="110" t="s">
        <v>12</v>
      </c>
      <c r="C23822" s="110" t="s">
        <v>98</v>
      </c>
      <c r="D23822" s="111">
        <v>0</v>
      </c>
    </row>
    <row r="23823" spans="1:4">
      <c r="A23823" s="110">
        <v>2004</v>
      </c>
      <c r="B23823" s="110" t="s">
        <v>13</v>
      </c>
      <c r="C23823" s="110" t="s">
        <v>98</v>
      </c>
      <c r="D23823" s="111">
        <v>0</v>
      </c>
    </row>
    <row r="23824" spans="1:4">
      <c r="A23824" s="110">
        <v>2004</v>
      </c>
      <c r="B23824" s="110" t="s">
        <v>14</v>
      </c>
      <c r="C23824" s="110" t="s">
        <v>98</v>
      </c>
      <c r="D23824" s="111">
        <v>0</v>
      </c>
    </row>
    <row r="23825" spans="1:4">
      <c r="A23825" s="110">
        <v>2004</v>
      </c>
      <c r="B23825" s="110" t="s">
        <v>15</v>
      </c>
      <c r="C23825" s="110" t="s">
        <v>98</v>
      </c>
      <c r="D23825" s="111">
        <v>0</v>
      </c>
    </row>
    <row r="23826" spans="1:4">
      <c r="A23826" s="110">
        <v>2004</v>
      </c>
      <c r="B23826" s="110" t="s">
        <v>4</v>
      </c>
      <c r="C23826" s="110" t="s">
        <v>98</v>
      </c>
      <c r="D23826" s="111">
        <v>0</v>
      </c>
    </row>
    <row r="23827" spans="1:4">
      <c r="A23827" s="110">
        <v>2004</v>
      </c>
      <c r="B23827" s="110" t="s">
        <v>5</v>
      </c>
      <c r="C23827" s="110" t="s">
        <v>98</v>
      </c>
      <c r="D23827" s="111">
        <v>0</v>
      </c>
    </row>
    <row r="23828" spans="1:4">
      <c r="A23828" s="110">
        <v>2004</v>
      </c>
      <c r="B23828" s="110" t="s">
        <v>6</v>
      </c>
      <c r="C23828" s="110" t="s">
        <v>98</v>
      </c>
      <c r="D23828" s="111">
        <v>0</v>
      </c>
    </row>
    <row r="23829" spans="1:4">
      <c r="A23829" s="110">
        <v>2004</v>
      </c>
      <c r="B23829" s="110" t="s">
        <v>7</v>
      </c>
      <c r="C23829" s="110" t="s">
        <v>98</v>
      </c>
      <c r="D23829" s="111">
        <v>0</v>
      </c>
    </row>
    <row r="23830" spans="1:4">
      <c r="A23830" s="110">
        <v>2004</v>
      </c>
      <c r="B23830" s="110" t="s">
        <v>8</v>
      </c>
      <c r="C23830" s="110" t="s">
        <v>98</v>
      </c>
      <c r="D23830" s="111">
        <v>0</v>
      </c>
    </row>
    <row r="23831" spans="1:4">
      <c r="A23831" s="110">
        <v>2004</v>
      </c>
      <c r="B23831" s="110" t="s">
        <v>9</v>
      </c>
      <c r="C23831" s="110" t="s">
        <v>98</v>
      </c>
      <c r="D23831" s="111">
        <v>0</v>
      </c>
    </row>
    <row r="23832" spans="1:4">
      <c r="A23832" s="110">
        <v>2004</v>
      </c>
      <c r="B23832" s="110" t="s">
        <v>10</v>
      </c>
      <c r="C23832" s="110" t="s">
        <v>98</v>
      </c>
      <c r="D23832" s="111">
        <v>0</v>
      </c>
    </row>
    <row r="23833" spans="1:4">
      <c r="A23833" s="110">
        <v>2004</v>
      </c>
      <c r="B23833" s="110" t="s">
        <v>11</v>
      </c>
      <c r="C23833" s="110" t="s">
        <v>98</v>
      </c>
      <c r="D23833" s="111">
        <v>0</v>
      </c>
    </row>
    <row r="23834" spans="1:4">
      <c r="A23834" s="110">
        <v>2005</v>
      </c>
      <c r="B23834" s="110" t="s">
        <v>12</v>
      </c>
      <c r="C23834" s="110" t="s">
        <v>98</v>
      </c>
      <c r="D23834" s="111">
        <v>0</v>
      </c>
    </row>
    <row r="23835" spans="1:4">
      <c r="A23835" s="110">
        <v>2005</v>
      </c>
      <c r="B23835" s="110" t="s">
        <v>13</v>
      </c>
      <c r="C23835" s="110" t="s">
        <v>98</v>
      </c>
      <c r="D23835" s="111">
        <v>0</v>
      </c>
    </row>
    <row r="23836" spans="1:4">
      <c r="A23836" s="110">
        <v>2005</v>
      </c>
      <c r="B23836" s="110" t="s">
        <v>14</v>
      </c>
      <c r="C23836" s="110" t="s">
        <v>98</v>
      </c>
      <c r="D23836" s="111">
        <v>0</v>
      </c>
    </row>
    <row r="23837" spans="1:4">
      <c r="A23837" s="110">
        <v>2005</v>
      </c>
      <c r="B23837" s="110" t="s">
        <v>15</v>
      </c>
      <c r="C23837" s="110" t="s">
        <v>98</v>
      </c>
      <c r="D23837" s="111">
        <v>0</v>
      </c>
    </row>
    <row r="23838" spans="1:4">
      <c r="A23838" s="110">
        <v>2005</v>
      </c>
      <c r="B23838" s="110" t="s">
        <v>4</v>
      </c>
      <c r="C23838" s="110" t="s">
        <v>98</v>
      </c>
      <c r="D23838" s="111">
        <v>0</v>
      </c>
    </row>
    <row r="23839" spans="1:4">
      <c r="A23839" s="110">
        <v>2005</v>
      </c>
      <c r="B23839" s="110" t="s">
        <v>5</v>
      </c>
      <c r="C23839" s="110" t="s">
        <v>98</v>
      </c>
      <c r="D23839" s="111">
        <v>0</v>
      </c>
    </row>
    <row r="23840" spans="1:4">
      <c r="A23840" s="110">
        <v>2005</v>
      </c>
      <c r="B23840" s="110" t="s">
        <v>6</v>
      </c>
      <c r="C23840" s="110" t="s">
        <v>98</v>
      </c>
      <c r="D23840" s="111">
        <v>0</v>
      </c>
    </row>
    <row r="23841" spans="1:4">
      <c r="A23841" s="110">
        <v>2005</v>
      </c>
      <c r="B23841" s="110" t="s">
        <v>7</v>
      </c>
      <c r="C23841" s="110" t="s">
        <v>98</v>
      </c>
      <c r="D23841" s="111">
        <v>0</v>
      </c>
    </row>
    <row r="23842" spans="1:4">
      <c r="A23842" s="110">
        <v>2005</v>
      </c>
      <c r="B23842" s="110" t="s">
        <v>8</v>
      </c>
      <c r="C23842" s="110" t="s">
        <v>98</v>
      </c>
      <c r="D23842" s="111">
        <v>0</v>
      </c>
    </row>
    <row r="23843" spans="1:4">
      <c r="A23843" s="110">
        <v>2005</v>
      </c>
      <c r="B23843" s="110" t="s">
        <v>9</v>
      </c>
      <c r="C23843" s="110" t="s">
        <v>98</v>
      </c>
      <c r="D23843" s="111">
        <v>0</v>
      </c>
    </row>
    <row r="23844" spans="1:4">
      <c r="A23844" s="110">
        <v>2005</v>
      </c>
      <c r="B23844" s="110" t="s">
        <v>10</v>
      </c>
      <c r="C23844" s="110" t="s">
        <v>98</v>
      </c>
      <c r="D23844" s="111">
        <v>0</v>
      </c>
    </row>
    <row r="23845" spans="1:4">
      <c r="A23845" s="110">
        <v>2005</v>
      </c>
      <c r="B23845" s="110" t="s">
        <v>11</v>
      </c>
      <c r="C23845" s="110" t="s">
        <v>98</v>
      </c>
      <c r="D23845" s="111">
        <v>0</v>
      </c>
    </row>
    <row r="23846" spans="1:4">
      <c r="A23846" s="110">
        <v>2006</v>
      </c>
      <c r="B23846" s="110" t="s">
        <v>12</v>
      </c>
      <c r="C23846" s="110" t="s">
        <v>98</v>
      </c>
      <c r="D23846" s="111">
        <v>0</v>
      </c>
    </row>
    <row r="23847" spans="1:4">
      <c r="A23847" s="110">
        <v>2006</v>
      </c>
      <c r="B23847" s="110" t="s">
        <v>13</v>
      </c>
      <c r="C23847" s="110" t="s">
        <v>98</v>
      </c>
      <c r="D23847" s="111">
        <v>0</v>
      </c>
    </row>
    <row r="23848" spans="1:4">
      <c r="A23848" s="110">
        <v>2006</v>
      </c>
      <c r="B23848" s="110" t="s">
        <v>14</v>
      </c>
      <c r="C23848" s="110" t="s">
        <v>98</v>
      </c>
      <c r="D23848" s="111">
        <v>0</v>
      </c>
    </row>
    <row r="23849" spans="1:4">
      <c r="A23849" s="110">
        <v>2006</v>
      </c>
      <c r="B23849" s="110" t="s">
        <v>15</v>
      </c>
      <c r="C23849" s="110" t="s">
        <v>98</v>
      </c>
      <c r="D23849" s="111">
        <v>0</v>
      </c>
    </row>
    <row r="23850" spans="1:4">
      <c r="A23850" s="110">
        <v>2006</v>
      </c>
      <c r="B23850" s="110" t="s">
        <v>4</v>
      </c>
      <c r="C23850" s="110" t="s">
        <v>98</v>
      </c>
      <c r="D23850" s="111">
        <v>0</v>
      </c>
    </row>
    <row r="23851" spans="1:4">
      <c r="A23851" s="110">
        <v>2006</v>
      </c>
      <c r="B23851" s="110" t="s">
        <v>5</v>
      </c>
      <c r="C23851" s="110" t="s">
        <v>98</v>
      </c>
      <c r="D23851" s="111">
        <v>0</v>
      </c>
    </row>
    <row r="23852" spans="1:4">
      <c r="A23852" s="110">
        <v>2006</v>
      </c>
      <c r="B23852" s="110" t="s">
        <v>6</v>
      </c>
      <c r="C23852" s="110" t="s">
        <v>98</v>
      </c>
      <c r="D23852" s="111">
        <v>0</v>
      </c>
    </row>
    <row r="23853" spans="1:4">
      <c r="A23853" s="110">
        <v>2006</v>
      </c>
      <c r="B23853" s="110" t="s">
        <v>7</v>
      </c>
      <c r="C23853" s="110" t="s">
        <v>98</v>
      </c>
      <c r="D23853" s="111">
        <v>0</v>
      </c>
    </row>
    <row r="23854" spans="1:4">
      <c r="A23854" s="110">
        <v>2006</v>
      </c>
      <c r="B23854" s="110" t="s">
        <v>8</v>
      </c>
      <c r="C23854" s="110" t="s">
        <v>98</v>
      </c>
      <c r="D23854" s="111">
        <v>0</v>
      </c>
    </row>
    <row r="23855" spans="1:4">
      <c r="A23855" s="110">
        <v>2006</v>
      </c>
      <c r="B23855" s="110" t="s">
        <v>9</v>
      </c>
      <c r="C23855" s="110" t="s">
        <v>98</v>
      </c>
      <c r="D23855" s="111">
        <v>0</v>
      </c>
    </row>
    <row r="23856" spans="1:4">
      <c r="A23856" s="110">
        <v>2006</v>
      </c>
      <c r="B23856" s="110" t="s">
        <v>10</v>
      </c>
      <c r="C23856" s="110" t="s">
        <v>98</v>
      </c>
      <c r="D23856" s="111">
        <v>0</v>
      </c>
    </row>
    <row r="23857" spans="1:4">
      <c r="A23857" s="110">
        <v>2006</v>
      </c>
      <c r="B23857" s="110" t="s">
        <v>11</v>
      </c>
      <c r="C23857" s="110" t="s">
        <v>98</v>
      </c>
      <c r="D23857" s="111">
        <v>0</v>
      </c>
    </row>
    <row r="23858" spans="1:4">
      <c r="A23858" s="110">
        <v>2007</v>
      </c>
      <c r="B23858" s="110" t="s">
        <v>12</v>
      </c>
      <c r="C23858" s="110" t="s">
        <v>98</v>
      </c>
      <c r="D23858" s="111">
        <v>0</v>
      </c>
    </row>
    <row r="23859" spans="1:4">
      <c r="A23859" s="110">
        <v>2007</v>
      </c>
      <c r="B23859" s="110" t="s">
        <v>13</v>
      </c>
      <c r="C23859" s="110" t="s">
        <v>98</v>
      </c>
      <c r="D23859" s="111">
        <v>0</v>
      </c>
    </row>
    <row r="23860" spans="1:4">
      <c r="A23860" s="110">
        <v>2007</v>
      </c>
      <c r="B23860" s="110" t="s">
        <v>14</v>
      </c>
      <c r="C23860" s="110" t="s">
        <v>98</v>
      </c>
      <c r="D23860" s="111">
        <v>0</v>
      </c>
    </row>
    <row r="23861" spans="1:4">
      <c r="A23861" s="110">
        <v>2007</v>
      </c>
      <c r="B23861" s="110" t="s">
        <v>15</v>
      </c>
      <c r="C23861" s="110" t="s">
        <v>98</v>
      </c>
      <c r="D23861" s="111">
        <v>0</v>
      </c>
    </row>
    <row r="23862" spans="1:4">
      <c r="A23862" s="110">
        <v>2007</v>
      </c>
      <c r="B23862" s="110" t="s">
        <v>4</v>
      </c>
      <c r="C23862" s="110" t="s">
        <v>98</v>
      </c>
      <c r="D23862" s="111">
        <v>0</v>
      </c>
    </row>
    <row r="23863" spans="1:4">
      <c r="A23863" s="110">
        <v>2007</v>
      </c>
      <c r="B23863" s="110" t="s">
        <v>5</v>
      </c>
      <c r="C23863" s="110" t="s">
        <v>98</v>
      </c>
      <c r="D23863" s="111">
        <v>0</v>
      </c>
    </row>
    <row r="23864" spans="1:4">
      <c r="A23864" s="110">
        <v>2007</v>
      </c>
      <c r="B23864" s="110" t="s">
        <v>6</v>
      </c>
      <c r="C23864" s="110" t="s">
        <v>98</v>
      </c>
      <c r="D23864" s="111">
        <v>0</v>
      </c>
    </row>
    <row r="23865" spans="1:4">
      <c r="A23865" s="110">
        <v>2007</v>
      </c>
      <c r="B23865" s="110" t="s">
        <v>7</v>
      </c>
      <c r="C23865" s="110" t="s">
        <v>98</v>
      </c>
      <c r="D23865" s="111">
        <v>0</v>
      </c>
    </row>
    <row r="23866" spans="1:4">
      <c r="A23866" s="110">
        <v>2007</v>
      </c>
      <c r="B23866" s="110" t="s">
        <v>8</v>
      </c>
      <c r="C23866" s="110" t="s">
        <v>98</v>
      </c>
      <c r="D23866" s="111">
        <v>0</v>
      </c>
    </row>
    <row r="23867" spans="1:4">
      <c r="A23867" s="110">
        <v>2007</v>
      </c>
      <c r="B23867" s="110" t="s">
        <v>9</v>
      </c>
      <c r="C23867" s="110" t="s">
        <v>98</v>
      </c>
      <c r="D23867" s="111">
        <v>0</v>
      </c>
    </row>
    <row r="23868" spans="1:4">
      <c r="A23868" s="110">
        <v>2007</v>
      </c>
      <c r="B23868" s="110" t="s">
        <v>10</v>
      </c>
      <c r="C23868" s="110" t="s">
        <v>98</v>
      </c>
      <c r="D23868" s="111">
        <v>0</v>
      </c>
    </row>
    <row r="23869" spans="1:4">
      <c r="A23869" s="110">
        <v>2007</v>
      </c>
      <c r="B23869" s="110" t="s">
        <v>11</v>
      </c>
      <c r="C23869" s="110" t="s">
        <v>98</v>
      </c>
      <c r="D23869" s="111">
        <v>0</v>
      </c>
    </row>
    <row r="23870" spans="1:4">
      <c r="A23870" s="110">
        <v>2008</v>
      </c>
      <c r="B23870" s="110" t="s">
        <v>12</v>
      </c>
      <c r="C23870" s="110" t="s">
        <v>98</v>
      </c>
      <c r="D23870" s="111">
        <v>0</v>
      </c>
    </row>
    <row r="23871" spans="1:4">
      <c r="A23871" s="110">
        <v>2008</v>
      </c>
      <c r="B23871" s="110" t="s">
        <v>13</v>
      </c>
      <c r="C23871" s="110" t="s">
        <v>98</v>
      </c>
      <c r="D23871" s="111">
        <v>0</v>
      </c>
    </row>
    <row r="23872" spans="1:4">
      <c r="A23872" s="110">
        <v>2008</v>
      </c>
      <c r="B23872" s="110" t="s">
        <v>14</v>
      </c>
      <c r="C23872" s="110" t="s">
        <v>98</v>
      </c>
      <c r="D23872" s="111">
        <v>0</v>
      </c>
    </row>
    <row r="23873" spans="1:4">
      <c r="A23873" s="110">
        <v>2008</v>
      </c>
      <c r="B23873" s="110" t="s">
        <v>15</v>
      </c>
      <c r="C23873" s="110" t="s">
        <v>98</v>
      </c>
      <c r="D23873" s="111">
        <v>0</v>
      </c>
    </row>
    <row r="23874" spans="1:4">
      <c r="A23874" s="110">
        <v>2008</v>
      </c>
      <c r="B23874" s="110" t="s">
        <v>4</v>
      </c>
      <c r="C23874" s="110" t="s">
        <v>98</v>
      </c>
      <c r="D23874" s="111">
        <v>0</v>
      </c>
    </row>
    <row r="23875" spans="1:4">
      <c r="A23875" s="110">
        <v>2008</v>
      </c>
      <c r="B23875" s="110" t="s">
        <v>5</v>
      </c>
      <c r="C23875" s="110" t="s">
        <v>98</v>
      </c>
      <c r="D23875" s="111">
        <v>0</v>
      </c>
    </row>
    <row r="23876" spans="1:4">
      <c r="A23876" s="110">
        <v>2008</v>
      </c>
      <c r="B23876" s="110" t="s">
        <v>6</v>
      </c>
      <c r="C23876" s="110" t="s">
        <v>98</v>
      </c>
      <c r="D23876" s="111">
        <v>0</v>
      </c>
    </row>
    <row r="23877" spans="1:4">
      <c r="A23877" s="110">
        <v>2008</v>
      </c>
      <c r="B23877" s="110" t="s">
        <v>7</v>
      </c>
      <c r="C23877" s="110" t="s">
        <v>98</v>
      </c>
      <c r="D23877" s="111">
        <v>0</v>
      </c>
    </row>
    <row r="23878" spans="1:4">
      <c r="A23878" s="110">
        <v>2008</v>
      </c>
      <c r="B23878" s="110" t="s">
        <v>8</v>
      </c>
      <c r="C23878" s="110" t="s">
        <v>98</v>
      </c>
      <c r="D23878" s="111">
        <v>0</v>
      </c>
    </row>
    <row r="23879" spans="1:4">
      <c r="A23879" s="110">
        <v>2008</v>
      </c>
      <c r="B23879" s="110" t="s">
        <v>9</v>
      </c>
      <c r="C23879" s="110" t="s">
        <v>98</v>
      </c>
      <c r="D23879" s="111">
        <v>0</v>
      </c>
    </row>
    <row r="23880" spans="1:4">
      <c r="A23880" s="110">
        <v>2008</v>
      </c>
      <c r="B23880" s="110" t="s">
        <v>10</v>
      </c>
      <c r="C23880" s="110" t="s">
        <v>98</v>
      </c>
      <c r="D23880" s="111">
        <v>0</v>
      </c>
    </row>
    <row r="23881" spans="1:4">
      <c r="A23881" s="110">
        <v>2008</v>
      </c>
      <c r="B23881" s="110" t="s">
        <v>11</v>
      </c>
      <c r="C23881" s="110" t="s">
        <v>98</v>
      </c>
      <c r="D23881" s="111">
        <v>0</v>
      </c>
    </row>
    <row r="23882" spans="1:4">
      <c r="A23882" s="110">
        <v>2009</v>
      </c>
      <c r="B23882" s="110" t="s">
        <v>12</v>
      </c>
      <c r="C23882" s="110" t="s">
        <v>98</v>
      </c>
      <c r="D23882" s="111">
        <v>0</v>
      </c>
    </row>
    <row r="23883" spans="1:4">
      <c r="A23883" s="110">
        <v>2009</v>
      </c>
      <c r="B23883" s="110" t="s">
        <v>13</v>
      </c>
      <c r="C23883" s="110" t="s">
        <v>98</v>
      </c>
      <c r="D23883" s="111">
        <v>0</v>
      </c>
    </row>
    <row r="23884" spans="1:4">
      <c r="A23884" s="110">
        <v>2009</v>
      </c>
      <c r="B23884" s="110" t="s">
        <v>14</v>
      </c>
      <c r="C23884" s="110" t="s">
        <v>98</v>
      </c>
      <c r="D23884" s="111">
        <v>0</v>
      </c>
    </row>
    <row r="23885" spans="1:4">
      <c r="A23885" s="110">
        <v>2009</v>
      </c>
      <c r="B23885" s="110" t="s">
        <v>15</v>
      </c>
      <c r="C23885" s="110" t="s">
        <v>98</v>
      </c>
      <c r="D23885" s="111">
        <v>0</v>
      </c>
    </row>
    <row r="23886" spans="1:4">
      <c r="A23886" s="110">
        <v>2009</v>
      </c>
      <c r="B23886" s="110" t="s">
        <v>4</v>
      </c>
      <c r="C23886" s="110" t="s">
        <v>98</v>
      </c>
      <c r="D23886" s="111">
        <v>0</v>
      </c>
    </row>
    <row r="23887" spans="1:4">
      <c r="A23887" s="110">
        <v>2009</v>
      </c>
      <c r="B23887" s="110" t="s">
        <v>5</v>
      </c>
      <c r="C23887" s="110" t="s">
        <v>98</v>
      </c>
      <c r="D23887" s="111">
        <v>0</v>
      </c>
    </row>
    <row r="23888" spans="1:4">
      <c r="A23888" s="110">
        <v>2009</v>
      </c>
      <c r="B23888" s="110" t="s">
        <v>6</v>
      </c>
      <c r="C23888" s="110" t="s">
        <v>98</v>
      </c>
      <c r="D23888" s="111">
        <v>0</v>
      </c>
    </row>
    <row r="23889" spans="1:4">
      <c r="A23889" s="110">
        <v>2009</v>
      </c>
      <c r="B23889" s="110" t="s">
        <v>7</v>
      </c>
      <c r="C23889" s="110" t="s">
        <v>98</v>
      </c>
      <c r="D23889" s="111">
        <v>0</v>
      </c>
    </row>
    <row r="23890" spans="1:4">
      <c r="A23890" s="110">
        <v>2009</v>
      </c>
      <c r="B23890" s="110" t="s">
        <v>8</v>
      </c>
      <c r="C23890" s="110" t="s">
        <v>98</v>
      </c>
      <c r="D23890" s="111">
        <v>0</v>
      </c>
    </row>
    <row r="23891" spans="1:4">
      <c r="A23891" s="110">
        <v>2009</v>
      </c>
      <c r="B23891" s="110" t="s">
        <v>9</v>
      </c>
      <c r="C23891" s="110" t="s">
        <v>98</v>
      </c>
      <c r="D23891" s="111">
        <v>0</v>
      </c>
    </row>
    <row r="23892" spans="1:4">
      <c r="A23892" s="110">
        <v>2009</v>
      </c>
      <c r="B23892" s="110" t="s">
        <v>10</v>
      </c>
      <c r="C23892" s="110" t="s">
        <v>98</v>
      </c>
      <c r="D23892" s="111">
        <v>0</v>
      </c>
    </row>
    <row r="23893" spans="1:4">
      <c r="A23893" s="110">
        <v>2009</v>
      </c>
      <c r="B23893" s="110" t="s">
        <v>11</v>
      </c>
      <c r="C23893" s="110" t="s">
        <v>98</v>
      </c>
      <c r="D23893" s="111">
        <v>0</v>
      </c>
    </row>
    <row r="23894" spans="1:4">
      <c r="A23894" s="110">
        <v>2010</v>
      </c>
      <c r="B23894" s="110" t="s">
        <v>12</v>
      </c>
      <c r="C23894" s="110" t="s">
        <v>98</v>
      </c>
      <c r="D23894" s="111">
        <v>0</v>
      </c>
    </row>
    <row r="23895" spans="1:4">
      <c r="A23895" s="110">
        <v>2010</v>
      </c>
      <c r="B23895" s="110" t="s">
        <v>13</v>
      </c>
      <c r="C23895" s="110" t="s">
        <v>98</v>
      </c>
      <c r="D23895" s="111">
        <v>0</v>
      </c>
    </row>
    <row r="23896" spans="1:4">
      <c r="A23896" s="110">
        <v>2010</v>
      </c>
      <c r="B23896" s="110" t="s">
        <v>14</v>
      </c>
      <c r="C23896" s="110" t="s">
        <v>98</v>
      </c>
      <c r="D23896" s="111">
        <v>0</v>
      </c>
    </row>
    <row r="23897" spans="1:4">
      <c r="A23897" s="110">
        <v>2010</v>
      </c>
      <c r="B23897" s="110" t="s">
        <v>15</v>
      </c>
      <c r="C23897" s="110" t="s">
        <v>98</v>
      </c>
      <c r="D23897" s="111">
        <v>0</v>
      </c>
    </row>
    <row r="23898" spans="1:4">
      <c r="A23898" s="110">
        <v>2010</v>
      </c>
      <c r="B23898" s="110" t="s">
        <v>4</v>
      </c>
      <c r="C23898" s="110" t="s">
        <v>98</v>
      </c>
      <c r="D23898" s="111">
        <v>0</v>
      </c>
    </row>
    <row r="23899" spans="1:4">
      <c r="A23899" s="110">
        <v>2010</v>
      </c>
      <c r="B23899" s="110" t="s">
        <v>5</v>
      </c>
      <c r="C23899" s="110" t="s">
        <v>98</v>
      </c>
      <c r="D23899" s="111">
        <v>0</v>
      </c>
    </row>
    <row r="23900" spans="1:4">
      <c r="A23900" s="110">
        <v>2010</v>
      </c>
      <c r="B23900" s="110" t="s">
        <v>6</v>
      </c>
      <c r="C23900" s="110" t="s">
        <v>98</v>
      </c>
      <c r="D23900" s="111">
        <v>0</v>
      </c>
    </row>
    <row r="23901" spans="1:4">
      <c r="A23901" s="110">
        <v>2010</v>
      </c>
      <c r="B23901" s="110" t="s">
        <v>7</v>
      </c>
      <c r="C23901" s="110" t="s">
        <v>98</v>
      </c>
      <c r="D23901" s="111">
        <v>0</v>
      </c>
    </row>
    <row r="23902" spans="1:4">
      <c r="A23902" s="110">
        <v>2010</v>
      </c>
      <c r="B23902" s="110" t="s">
        <v>8</v>
      </c>
      <c r="C23902" s="110" t="s">
        <v>98</v>
      </c>
      <c r="D23902" s="111">
        <v>0</v>
      </c>
    </row>
    <row r="23903" spans="1:4">
      <c r="A23903" s="110">
        <v>2010</v>
      </c>
      <c r="B23903" s="110" t="s">
        <v>9</v>
      </c>
      <c r="C23903" s="110" t="s">
        <v>98</v>
      </c>
      <c r="D23903" s="111">
        <v>0</v>
      </c>
    </row>
    <row r="23904" spans="1:4">
      <c r="A23904" s="110">
        <v>2010</v>
      </c>
      <c r="B23904" s="110" t="s">
        <v>10</v>
      </c>
      <c r="C23904" s="110" t="s">
        <v>98</v>
      </c>
      <c r="D23904" s="111">
        <v>0</v>
      </c>
    </row>
    <row r="23905" spans="1:4">
      <c r="A23905" s="110">
        <v>2010</v>
      </c>
      <c r="B23905" s="110" t="s">
        <v>11</v>
      </c>
      <c r="C23905" s="110" t="s">
        <v>98</v>
      </c>
      <c r="D23905" s="111">
        <v>0</v>
      </c>
    </row>
    <row r="23906" spans="1:4">
      <c r="A23906" s="110">
        <v>2011</v>
      </c>
      <c r="B23906" s="110" t="s">
        <v>12</v>
      </c>
      <c r="C23906" s="110" t="s">
        <v>98</v>
      </c>
      <c r="D23906" s="111">
        <v>0</v>
      </c>
    </row>
    <row r="23907" spans="1:4">
      <c r="A23907" s="110">
        <v>2011</v>
      </c>
      <c r="B23907" s="110" t="s">
        <v>13</v>
      </c>
      <c r="C23907" s="110" t="s">
        <v>98</v>
      </c>
      <c r="D23907" s="111">
        <v>0</v>
      </c>
    </row>
    <row r="23908" spans="1:4">
      <c r="A23908" s="110">
        <v>2011</v>
      </c>
      <c r="B23908" s="110" t="s">
        <v>14</v>
      </c>
      <c r="C23908" s="110" t="s">
        <v>98</v>
      </c>
      <c r="D23908" s="111">
        <v>0</v>
      </c>
    </row>
    <row r="23909" spans="1:4">
      <c r="A23909" s="110">
        <v>2011</v>
      </c>
      <c r="B23909" s="110" t="s">
        <v>15</v>
      </c>
      <c r="C23909" s="110" t="s">
        <v>98</v>
      </c>
      <c r="D23909" s="111">
        <v>0</v>
      </c>
    </row>
    <row r="23910" spans="1:4">
      <c r="A23910" s="110">
        <v>2011</v>
      </c>
      <c r="B23910" s="110" t="s">
        <v>4</v>
      </c>
      <c r="C23910" s="110" t="s">
        <v>98</v>
      </c>
      <c r="D23910" s="111">
        <v>0</v>
      </c>
    </row>
    <row r="23911" spans="1:4">
      <c r="A23911" s="110">
        <v>2011</v>
      </c>
      <c r="B23911" s="110" t="s">
        <v>5</v>
      </c>
      <c r="C23911" s="110" t="s">
        <v>98</v>
      </c>
      <c r="D23911" s="111">
        <v>0</v>
      </c>
    </row>
    <row r="23912" spans="1:4">
      <c r="A23912" s="110">
        <v>2011</v>
      </c>
      <c r="B23912" s="110" t="s">
        <v>6</v>
      </c>
      <c r="C23912" s="110" t="s">
        <v>98</v>
      </c>
      <c r="D23912" s="111">
        <v>0</v>
      </c>
    </row>
    <row r="23913" spans="1:4">
      <c r="A23913" s="110">
        <v>2011</v>
      </c>
      <c r="B23913" s="110" t="s">
        <v>7</v>
      </c>
      <c r="C23913" s="110" t="s">
        <v>98</v>
      </c>
      <c r="D23913" s="111">
        <v>0</v>
      </c>
    </row>
    <row r="23914" spans="1:4">
      <c r="A23914" s="110">
        <v>2011</v>
      </c>
      <c r="B23914" s="110" t="s">
        <v>8</v>
      </c>
      <c r="C23914" s="110" t="s">
        <v>98</v>
      </c>
      <c r="D23914" s="111">
        <v>0</v>
      </c>
    </row>
    <row r="23915" spans="1:4">
      <c r="A23915" s="110">
        <v>2011</v>
      </c>
      <c r="B23915" s="110" t="s">
        <v>9</v>
      </c>
      <c r="C23915" s="110" t="s">
        <v>98</v>
      </c>
      <c r="D23915" s="111">
        <v>0</v>
      </c>
    </row>
    <row r="23916" spans="1:4">
      <c r="A23916" s="110">
        <v>2011</v>
      </c>
      <c r="B23916" s="110" t="s">
        <v>10</v>
      </c>
      <c r="C23916" s="110" t="s">
        <v>98</v>
      </c>
      <c r="D23916" s="111">
        <v>0</v>
      </c>
    </row>
    <row r="23917" spans="1:4">
      <c r="A23917" s="110">
        <v>2011</v>
      </c>
      <c r="B23917" s="110" t="s">
        <v>11</v>
      </c>
      <c r="C23917" s="110" t="s">
        <v>98</v>
      </c>
      <c r="D23917" s="111">
        <v>0</v>
      </c>
    </row>
    <row r="23918" spans="1:4">
      <c r="A23918" s="110">
        <v>2012</v>
      </c>
      <c r="B23918" s="110" t="s">
        <v>12</v>
      </c>
      <c r="C23918" s="110" t="s">
        <v>98</v>
      </c>
      <c r="D23918" s="111">
        <v>0</v>
      </c>
    </row>
    <row r="23919" spans="1:4">
      <c r="A23919" s="110">
        <v>2012</v>
      </c>
      <c r="B23919" s="110" t="s">
        <v>13</v>
      </c>
      <c r="C23919" s="110" t="s">
        <v>98</v>
      </c>
      <c r="D23919" s="111">
        <v>0</v>
      </c>
    </row>
    <row r="23920" spans="1:4">
      <c r="A23920" s="110">
        <v>2012</v>
      </c>
      <c r="B23920" s="110" t="s">
        <v>14</v>
      </c>
      <c r="C23920" s="110" t="s">
        <v>98</v>
      </c>
      <c r="D23920" s="111">
        <v>0</v>
      </c>
    </row>
    <row r="23921" spans="1:4">
      <c r="A23921" s="110">
        <v>2012</v>
      </c>
      <c r="B23921" s="110" t="s">
        <v>15</v>
      </c>
      <c r="C23921" s="110" t="s">
        <v>98</v>
      </c>
      <c r="D23921" s="111">
        <v>0</v>
      </c>
    </row>
    <row r="23922" spans="1:4">
      <c r="A23922" s="110">
        <v>2012</v>
      </c>
      <c r="B23922" s="110" t="s">
        <v>4</v>
      </c>
      <c r="C23922" s="110" t="s">
        <v>98</v>
      </c>
      <c r="D23922" s="111">
        <v>0</v>
      </c>
    </row>
    <row r="23923" spans="1:4">
      <c r="A23923" s="110">
        <v>2012</v>
      </c>
      <c r="B23923" s="110" t="s">
        <v>5</v>
      </c>
      <c r="C23923" s="110" t="s">
        <v>98</v>
      </c>
      <c r="D23923" s="111">
        <v>0</v>
      </c>
    </row>
    <row r="23924" spans="1:4">
      <c r="A23924" s="110">
        <v>2012</v>
      </c>
      <c r="B23924" s="110" t="s">
        <v>6</v>
      </c>
      <c r="C23924" s="110" t="s">
        <v>98</v>
      </c>
      <c r="D23924" s="111">
        <v>0</v>
      </c>
    </row>
    <row r="23925" spans="1:4">
      <c r="A23925" s="110">
        <v>2012</v>
      </c>
      <c r="B23925" s="110" t="s">
        <v>7</v>
      </c>
      <c r="C23925" s="110" t="s">
        <v>98</v>
      </c>
      <c r="D23925" s="111">
        <v>0</v>
      </c>
    </row>
    <row r="23926" spans="1:4">
      <c r="A23926" s="110">
        <v>2012</v>
      </c>
      <c r="B23926" s="110" t="s">
        <v>8</v>
      </c>
      <c r="C23926" s="110" t="s">
        <v>98</v>
      </c>
      <c r="D23926" s="111">
        <v>0</v>
      </c>
    </row>
    <row r="23927" spans="1:4">
      <c r="A23927" s="110">
        <v>2012</v>
      </c>
      <c r="B23927" s="110" t="s">
        <v>9</v>
      </c>
      <c r="C23927" s="110" t="s">
        <v>98</v>
      </c>
      <c r="D23927" s="111">
        <v>0</v>
      </c>
    </row>
    <row r="23928" spans="1:4">
      <c r="A23928" s="110">
        <v>2012</v>
      </c>
      <c r="B23928" s="110" t="s">
        <v>10</v>
      </c>
      <c r="C23928" s="110" t="s">
        <v>98</v>
      </c>
      <c r="D23928" s="111">
        <v>0</v>
      </c>
    </row>
    <row r="23929" spans="1:4">
      <c r="A23929" s="110">
        <v>2012</v>
      </c>
      <c r="B23929" s="110" t="s">
        <v>11</v>
      </c>
      <c r="C23929" s="110" t="s">
        <v>98</v>
      </c>
      <c r="D23929" s="111">
        <v>0</v>
      </c>
    </row>
    <row r="23930" spans="1:4">
      <c r="A23930" s="110">
        <v>2013</v>
      </c>
      <c r="B23930" s="110" t="s">
        <v>12</v>
      </c>
      <c r="C23930" s="110" t="s">
        <v>98</v>
      </c>
      <c r="D23930" s="111">
        <v>0</v>
      </c>
    </row>
    <row r="23931" spans="1:4">
      <c r="A23931" s="110">
        <v>2013</v>
      </c>
      <c r="B23931" s="110" t="s">
        <v>13</v>
      </c>
      <c r="C23931" s="110" t="s">
        <v>98</v>
      </c>
      <c r="D23931" s="111">
        <v>0</v>
      </c>
    </row>
    <row r="23932" spans="1:4">
      <c r="A23932" s="110">
        <v>2013</v>
      </c>
      <c r="B23932" s="110" t="s">
        <v>14</v>
      </c>
      <c r="C23932" s="110" t="s">
        <v>98</v>
      </c>
      <c r="D23932" s="111">
        <v>0</v>
      </c>
    </row>
    <row r="23933" spans="1:4">
      <c r="A23933" s="110">
        <v>2013</v>
      </c>
      <c r="B23933" s="110" t="s">
        <v>15</v>
      </c>
      <c r="C23933" s="110" t="s">
        <v>98</v>
      </c>
      <c r="D23933" s="111">
        <v>0</v>
      </c>
    </row>
    <row r="23934" spans="1:4">
      <c r="A23934" s="110">
        <v>2013</v>
      </c>
      <c r="B23934" s="110" t="s">
        <v>4</v>
      </c>
      <c r="C23934" s="110" t="s">
        <v>98</v>
      </c>
      <c r="D23934" s="111">
        <v>0</v>
      </c>
    </row>
    <row r="23935" spans="1:4">
      <c r="A23935" s="110">
        <v>2013</v>
      </c>
      <c r="B23935" s="110" t="s">
        <v>5</v>
      </c>
      <c r="C23935" s="110" t="s">
        <v>98</v>
      </c>
      <c r="D23935" s="111">
        <v>0</v>
      </c>
    </row>
    <row r="23936" spans="1:4">
      <c r="A23936" s="110">
        <v>2013</v>
      </c>
      <c r="B23936" s="110" t="s">
        <v>6</v>
      </c>
      <c r="C23936" s="110" t="s">
        <v>98</v>
      </c>
      <c r="D23936" s="111">
        <v>0</v>
      </c>
    </row>
    <row r="23937" spans="1:4">
      <c r="A23937" s="110">
        <v>2013</v>
      </c>
      <c r="B23937" s="110" t="s">
        <v>7</v>
      </c>
      <c r="C23937" s="110" t="s">
        <v>98</v>
      </c>
      <c r="D23937" s="111">
        <v>0</v>
      </c>
    </row>
    <row r="23938" spans="1:4">
      <c r="A23938" s="110">
        <v>2013</v>
      </c>
      <c r="B23938" s="110" t="s">
        <v>8</v>
      </c>
      <c r="C23938" s="110" t="s">
        <v>98</v>
      </c>
      <c r="D23938" s="111">
        <v>0</v>
      </c>
    </row>
    <row r="23939" spans="1:4">
      <c r="A23939" s="110">
        <v>2013</v>
      </c>
      <c r="B23939" s="110" t="s">
        <v>9</v>
      </c>
      <c r="C23939" s="110" t="s">
        <v>98</v>
      </c>
      <c r="D23939" s="111">
        <v>0</v>
      </c>
    </row>
    <row r="23940" spans="1:4">
      <c r="A23940" s="110">
        <v>2013</v>
      </c>
      <c r="B23940" s="110" t="s">
        <v>10</v>
      </c>
      <c r="C23940" s="110" t="s">
        <v>98</v>
      </c>
      <c r="D23940" s="111">
        <v>0</v>
      </c>
    </row>
    <row r="23941" spans="1:4">
      <c r="A23941" s="110">
        <v>2013</v>
      </c>
      <c r="B23941" s="110" t="s">
        <v>11</v>
      </c>
      <c r="C23941" s="110" t="s">
        <v>98</v>
      </c>
      <c r="D23941" s="111">
        <v>0</v>
      </c>
    </row>
    <row r="23942" spans="1:4">
      <c r="A23942" s="110">
        <v>2014</v>
      </c>
      <c r="B23942" s="110" t="s">
        <v>12</v>
      </c>
      <c r="C23942" s="110" t="s">
        <v>98</v>
      </c>
      <c r="D23942" s="111">
        <v>0</v>
      </c>
    </row>
    <row r="23943" spans="1:4">
      <c r="A23943" s="110">
        <v>2014</v>
      </c>
      <c r="B23943" s="110" t="s">
        <v>13</v>
      </c>
      <c r="C23943" s="110" t="s">
        <v>98</v>
      </c>
      <c r="D23943" s="111">
        <v>0</v>
      </c>
    </row>
    <row r="23944" spans="1:4">
      <c r="A23944" s="110">
        <v>2014</v>
      </c>
      <c r="B23944" s="110" t="s">
        <v>14</v>
      </c>
      <c r="C23944" s="110" t="s">
        <v>98</v>
      </c>
      <c r="D23944" s="111">
        <v>0</v>
      </c>
    </row>
    <row r="23945" spans="1:4">
      <c r="A23945" s="110">
        <v>2014</v>
      </c>
      <c r="B23945" s="110" t="s">
        <v>15</v>
      </c>
      <c r="C23945" s="110" t="s">
        <v>98</v>
      </c>
      <c r="D23945" s="111">
        <v>0</v>
      </c>
    </row>
    <row r="23946" spans="1:4">
      <c r="A23946" s="110">
        <v>2014</v>
      </c>
      <c r="B23946" s="110" t="s">
        <v>4</v>
      </c>
      <c r="C23946" s="110" t="s">
        <v>98</v>
      </c>
      <c r="D23946" s="111">
        <v>0</v>
      </c>
    </row>
    <row r="23947" spans="1:4">
      <c r="A23947" s="110">
        <v>2014</v>
      </c>
      <c r="B23947" s="110" t="s">
        <v>5</v>
      </c>
      <c r="C23947" s="110" t="s">
        <v>98</v>
      </c>
      <c r="D23947" s="111">
        <v>0</v>
      </c>
    </row>
    <row r="23948" spans="1:4">
      <c r="A23948" s="110">
        <v>2014</v>
      </c>
      <c r="B23948" s="110" t="s">
        <v>6</v>
      </c>
      <c r="C23948" s="110" t="s">
        <v>98</v>
      </c>
      <c r="D23948" s="111">
        <v>0</v>
      </c>
    </row>
    <row r="23949" spans="1:4">
      <c r="A23949" s="110">
        <v>2014</v>
      </c>
      <c r="B23949" s="110" t="s">
        <v>7</v>
      </c>
      <c r="C23949" s="110" t="s">
        <v>98</v>
      </c>
      <c r="D23949" s="111">
        <v>0</v>
      </c>
    </row>
    <row r="23950" spans="1:4">
      <c r="A23950" s="110">
        <v>2014</v>
      </c>
      <c r="B23950" s="110" t="s">
        <v>8</v>
      </c>
      <c r="C23950" s="110" t="s">
        <v>98</v>
      </c>
      <c r="D23950" s="111">
        <v>0</v>
      </c>
    </row>
    <row r="23951" spans="1:4">
      <c r="A23951" s="110">
        <v>2014</v>
      </c>
      <c r="B23951" s="110" t="s">
        <v>9</v>
      </c>
      <c r="C23951" s="110" t="s">
        <v>98</v>
      </c>
      <c r="D23951" s="111">
        <v>0</v>
      </c>
    </row>
    <row r="23952" spans="1:4">
      <c r="A23952" s="110">
        <v>2014</v>
      </c>
      <c r="B23952" s="110" t="s">
        <v>10</v>
      </c>
      <c r="C23952" s="110" t="s">
        <v>98</v>
      </c>
      <c r="D23952" s="111">
        <v>0</v>
      </c>
    </row>
    <row r="23953" spans="1:4">
      <c r="A23953" s="110">
        <v>2014</v>
      </c>
      <c r="B23953" s="110" t="s">
        <v>11</v>
      </c>
      <c r="C23953" s="110" t="s">
        <v>98</v>
      </c>
      <c r="D23953" s="111">
        <v>0</v>
      </c>
    </row>
    <row r="23954" spans="1:4">
      <c r="A23954" s="110">
        <v>2015</v>
      </c>
      <c r="B23954" s="110" t="s">
        <v>12</v>
      </c>
      <c r="C23954" s="110" t="s">
        <v>98</v>
      </c>
      <c r="D23954" s="111">
        <v>0</v>
      </c>
    </row>
    <row r="23955" spans="1:4">
      <c r="A23955" s="110">
        <v>2015</v>
      </c>
      <c r="B23955" s="110" t="s">
        <v>13</v>
      </c>
      <c r="C23955" s="110" t="s">
        <v>98</v>
      </c>
      <c r="D23955" s="111">
        <v>0</v>
      </c>
    </row>
    <row r="23956" spans="1:4">
      <c r="A23956" s="110">
        <v>2015</v>
      </c>
      <c r="B23956" s="110" t="s">
        <v>14</v>
      </c>
      <c r="C23956" s="110" t="s">
        <v>98</v>
      </c>
      <c r="D23956" s="111">
        <v>0</v>
      </c>
    </row>
    <row r="23957" spans="1:4">
      <c r="A23957" s="110">
        <v>2015</v>
      </c>
      <c r="B23957" s="110" t="s">
        <v>15</v>
      </c>
      <c r="C23957" s="110" t="s">
        <v>98</v>
      </c>
      <c r="D23957" s="111">
        <v>0</v>
      </c>
    </row>
    <row r="23958" spans="1:4">
      <c r="A23958" s="110">
        <v>2015</v>
      </c>
      <c r="B23958" s="110" t="s">
        <v>4</v>
      </c>
      <c r="C23958" s="110" t="s">
        <v>98</v>
      </c>
      <c r="D23958" s="111">
        <v>0</v>
      </c>
    </row>
    <row r="23959" spans="1:4">
      <c r="A23959" s="110">
        <v>2015</v>
      </c>
      <c r="B23959" s="110" t="s">
        <v>5</v>
      </c>
      <c r="C23959" s="110" t="s">
        <v>98</v>
      </c>
      <c r="D23959" s="111">
        <v>0</v>
      </c>
    </row>
    <row r="23960" spans="1:4">
      <c r="A23960" s="110">
        <v>2015</v>
      </c>
      <c r="B23960" s="110" t="s">
        <v>6</v>
      </c>
      <c r="C23960" s="110" t="s">
        <v>98</v>
      </c>
      <c r="D23960" s="111">
        <v>0</v>
      </c>
    </row>
    <row r="23961" spans="1:4">
      <c r="A23961" s="110">
        <v>2015</v>
      </c>
      <c r="B23961" s="110" t="s">
        <v>7</v>
      </c>
      <c r="C23961" s="110" t="s">
        <v>98</v>
      </c>
      <c r="D23961" s="111">
        <v>0</v>
      </c>
    </row>
    <row r="23962" spans="1:4">
      <c r="A23962" s="110">
        <v>2015</v>
      </c>
      <c r="B23962" s="110" t="s">
        <v>8</v>
      </c>
      <c r="C23962" s="110" t="s">
        <v>98</v>
      </c>
      <c r="D23962" s="111">
        <v>0</v>
      </c>
    </row>
    <row r="23963" spans="1:4">
      <c r="A23963" s="110">
        <v>2015</v>
      </c>
      <c r="B23963" s="110" t="s">
        <v>9</v>
      </c>
      <c r="C23963" s="110" t="s">
        <v>98</v>
      </c>
      <c r="D23963" s="111">
        <v>0</v>
      </c>
    </row>
    <row r="23964" spans="1:4">
      <c r="A23964" s="110">
        <v>2015</v>
      </c>
      <c r="B23964" s="110" t="s">
        <v>10</v>
      </c>
      <c r="C23964" s="110" t="s">
        <v>98</v>
      </c>
      <c r="D23964" s="111">
        <v>0</v>
      </c>
    </row>
    <row r="23965" spans="1:4">
      <c r="A23965" s="110">
        <v>2015</v>
      </c>
      <c r="B23965" s="110" t="s">
        <v>11</v>
      </c>
      <c r="C23965" s="110" t="s">
        <v>98</v>
      </c>
      <c r="D23965" s="111">
        <v>0</v>
      </c>
    </row>
    <row r="23966" spans="1:4">
      <c r="A23966" s="110">
        <v>2016</v>
      </c>
      <c r="B23966" s="110" t="s">
        <v>12</v>
      </c>
      <c r="C23966" s="110" t="s">
        <v>98</v>
      </c>
      <c r="D23966" s="111">
        <v>0</v>
      </c>
    </row>
    <row r="23967" spans="1:4">
      <c r="A23967" s="110">
        <v>2016</v>
      </c>
      <c r="B23967" s="110" t="s">
        <v>13</v>
      </c>
      <c r="C23967" s="110" t="s">
        <v>98</v>
      </c>
      <c r="D23967" s="111">
        <v>0</v>
      </c>
    </row>
    <row r="23968" spans="1:4">
      <c r="A23968" s="110">
        <v>2016</v>
      </c>
      <c r="B23968" s="110" t="s">
        <v>14</v>
      </c>
      <c r="C23968" s="110" t="s">
        <v>98</v>
      </c>
      <c r="D23968" s="111">
        <v>0</v>
      </c>
    </row>
    <row r="23969" spans="1:4">
      <c r="A23969" s="110">
        <v>2016</v>
      </c>
      <c r="B23969" s="110" t="s">
        <v>15</v>
      </c>
      <c r="C23969" s="110" t="s">
        <v>98</v>
      </c>
      <c r="D23969" s="111">
        <v>0</v>
      </c>
    </row>
    <row r="23970" spans="1:4">
      <c r="A23970" s="110">
        <v>2016</v>
      </c>
      <c r="B23970" s="110" t="s">
        <v>4</v>
      </c>
      <c r="C23970" s="110" t="s">
        <v>98</v>
      </c>
      <c r="D23970" s="111">
        <v>0</v>
      </c>
    </row>
    <row r="23971" spans="1:4">
      <c r="A23971" s="110">
        <v>2016</v>
      </c>
      <c r="B23971" s="110" t="s">
        <v>5</v>
      </c>
      <c r="C23971" s="110" t="s">
        <v>98</v>
      </c>
      <c r="D23971" s="111">
        <v>0</v>
      </c>
    </row>
    <row r="23972" spans="1:4">
      <c r="A23972" s="110">
        <v>2016</v>
      </c>
      <c r="B23972" s="110" t="s">
        <v>6</v>
      </c>
      <c r="C23972" s="110" t="s">
        <v>98</v>
      </c>
      <c r="D23972" s="111">
        <v>0</v>
      </c>
    </row>
    <row r="23973" spans="1:4">
      <c r="A23973" s="110">
        <v>2016</v>
      </c>
      <c r="B23973" s="110" t="s">
        <v>7</v>
      </c>
      <c r="C23973" s="110" t="s">
        <v>98</v>
      </c>
      <c r="D23973" s="111">
        <v>0</v>
      </c>
    </row>
    <row r="23974" spans="1:4">
      <c r="A23974" s="110">
        <v>2016</v>
      </c>
      <c r="B23974" s="110" t="s">
        <v>8</v>
      </c>
      <c r="C23974" s="110" t="s">
        <v>98</v>
      </c>
      <c r="D23974" s="111">
        <v>0</v>
      </c>
    </row>
    <row r="23975" spans="1:4">
      <c r="A23975" s="110">
        <v>2016</v>
      </c>
      <c r="B23975" s="110" t="s">
        <v>9</v>
      </c>
      <c r="C23975" s="110" t="s">
        <v>98</v>
      </c>
      <c r="D23975" s="111">
        <v>0</v>
      </c>
    </row>
    <row r="23976" spans="1:4">
      <c r="A23976" s="110">
        <v>2016</v>
      </c>
      <c r="B23976" s="110" t="s">
        <v>10</v>
      </c>
      <c r="C23976" s="110" t="s">
        <v>98</v>
      </c>
      <c r="D23976" s="111">
        <v>0</v>
      </c>
    </row>
    <row r="23977" spans="1:4">
      <c r="A23977" s="110">
        <v>2016</v>
      </c>
      <c r="B23977" s="110" t="s">
        <v>11</v>
      </c>
      <c r="C23977" s="110" t="s">
        <v>98</v>
      </c>
      <c r="D23977" s="111">
        <v>0</v>
      </c>
    </row>
    <row r="23978" spans="1:4">
      <c r="A23978" s="110">
        <v>2017</v>
      </c>
      <c r="B23978" s="110" t="s">
        <v>12</v>
      </c>
      <c r="C23978" s="110" t="s">
        <v>98</v>
      </c>
      <c r="D23978" s="111">
        <v>0</v>
      </c>
    </row>
    <row r="23979" spans="1:4">
      <c r="A23979" s="110">
        <v>2017</v>
      </c>
      <c r="B23979" s="110" t="s">
        <v>13</v>
      </c>
      <c r="C23979" s="110" t="s">
        <v>98</v>
      </c>
      <c r="D23979" s="111">
        <v>0</v>
      </c>
    </row>
    <row r="23980" spans="1:4">
      <c r="A23980" s="110">
        <v>2017</v>
      </c>
      <c r="B23980" s="110" t="s">
        <v>14</v>
      </c>
      <c r="C23980" s="110" t="s">
        <v>98</v>
      </c>
      <c r="D23980" s="111">
        <v>0</v>
      </c>
    </row>
    <row r="23981" spans="1:4">
      <c r="A23981" s="110">
        <v>2017</v>
      </c>
      <c r="B23981" s="110" t="s">
        <v>15</v>
      </c>
      <c r="C23981" s="110" t="s">
        <v>98</v>
      </c>
      <c r="D23981" s="111">
        <v>0</v>
      </c>
    </row>
    <row r="23982" spans="1:4">
      <c r="A23982" s="110">
        <v>2017</v>
      </c>
      <c r="B23982" s="110" t="s">
        <v>4</v>
      </c>
      <c r="C23982" s="110" t="s">
        <v>98</v>
      </c>
      <c r="D23982" s="111">
        <v>0</v>
      </c>
    </row>
    <row r="23983" spans="1:4">
      <c r="A23983" s="110">
        <v>2017</v>
      </c>
      <c r="B23983" s="110" t="s">
        <v>5</v>
      </c>
      <c r="C23983" s="110" t="s">
        <v>98</v>
      </c>
      <c r="D23983" s="111">
        <v>0</v>
      </c>
    </row>
    <row r="23984" spans="1:4">
      <c r="A23984" s="110">
        <v>2017</v>
      </c>
      <c r="B23984" s="110" t="s">
        <v>6</v>
      </c>
      <c r="C23984" s="110" t="s">
        <v>98</v>
      </c>
      <c r="D23984" s="111">
        <v>0</v>
      </c>
    </row>
    <row r="23985" spans="1:4">
      <c r="A23985" s="110">
        <v>2017</v>
      </c>
      <c r="B23985" s="110" t="s">
        <v>7</v>
      </c>
      <c r="C23985" s="110" t="s">
        <v>98</v>
      </c>
      <c r="D23985" s="111">
        <v>0</v>
      </c>
    </row>
    <row r="23986" spans="1:4">
      <c r="A23986" s="110">
        <v>2017</v>
      </c>
      <c r="B23986" s="110" t="s">
        <v>8</v>
      </c>
      <c r="C23986" s="110" t="s">
        <v>98</v>
      </c>
      <c r="D23986" s="111">
        <v>0</v>
      </c>
    </row>
    <row r="23987" spans="1:4">
      <c r="A23987" s="110">
        <v>2017</v>
      </c>
      <c r="B23987" s="110" t="s">
        <v>9</v>
      </c>
      <c r="C23987" s="110" t="s">
        <v>98</v>
      </c>
      <c r="D23987" s="111">
        <v>0</v>
      </c>
    </row>
    <row r="23988" spans="1:4">
      <c r="A23988" s="110">
        <v>2017</v>
      </c>
      <c r="B23988" s="110" t="s">
        <v>10</v>
      </c>
      <c r="C23988" s="110" t="s">
        <v>98</v>
      </c>
      <c r="D23988" s="111">
        <v>0</v>
      </c>
    </row>
    <row r="23989" spans="1:4">
      <c r="A23989" s="110">
        <v>2017</v>
      </c>
      <c r="B23989" s="110" t="s">
        <v>11</v>
      </c>
      <c r="C23989" s="110" t="s">
        <v>98</v>
      </c>
      <c r="D23989" s="111">
        <v>0</v>
      </c>
    </row>
    <row r="23990" spans="1:4">
      <c r="A23990" s="110">
        <v>2018</v>
      </c>
      <c r="B23990" s="110" t="s">
        <v>12</v>
      </c>
      <c r="C23990" s="110" t="s">
        <v>98</v>
      </c>
      <c r="D23990" s="111">
        <v>0</v>
      </c>
    </row>
    <row r="23991" spans="1:4">
      <c r="A23991" s="110">
        <v>2018</v>
      </c>
      <c r="B23991" s="110" t="s">
        <v>13</v>
      </c>
      <c r="C23991" s="110" t="s">
        <v>98</v>
      </c>
      <c r="D23991" s="111">
        <v>0</v>
      </c>
    </row>
    <row r="23992" spans="1:4">
      <c r="A23992" s="110">
        <v>2018</v>
      </c>
      <c r="B23992" s="110" t="s">
        <v>14</v>
      </c>
      <c r="C23992" s="110" t="s">
        <v>98</v>
      </c>
      <c r="D23992" s="111">
        <v>0</v>
      </c>
    </row>
    <row r="23993" spans="1:4">
      <c r="A23993" s="110">
        <v>2018</v>
      </c>
      <c r="B23993" s="110" t="s">
        <v>15</v>
      </c>
      <c r="C23993" s="110" t="s">
        <v>98</v>
      </c>
      <c r="D23993" s="111">
        <v>0</v>
      </c>
    </row>
    <row r="23994" spans="1:4">
      <c r="A23994" s="110">
        <v>2018</v>
      </c>
      <c r="B23994" s="110" t="s">
        <v>4</v>
      </c>
      <c r="C23994" s="110" t="s">
        <v>98</v>
      </c>
      <c r="D23994" s="111">
        <v>0</v>
      </c>
    </row>
    <row r="23995" spans="1:4">
      <c r="A23995" s="110">
        <v>2018</v>
      </c>
      <c r="B23995" s="110" t="s">
        <v>5</v>
      </c>
      <c r="C23995" s="110" t="s">
        <v>98</v>
      </c>
      <c r="D23995" s="111">
        <v>0</v>
      </c>
    </row>
    <row r="23996" spans="1:4">
      <c r="A23996" s="110">
        <v>2018</v>
      </c>
      <c r="B23996" s="110" t="s">
        <v>6</v>
      </c>
      <c r="C23996" s="110" t="s">
        <v>98</v>
      </c>
      <c r="D23996" s="111">
        <v>0</v>
      </c>
    </row>
    <row r="23997" spans="1:4">
      <c r="A23997" s="110">
        <v>2018</v>
      </c>
      <c r="B23997" s="110" t="s">
        <v>7</v>
      </c>
      <c r="C23997" s="110" t="s">
        <v>98</v>
      </c>
      <c r="D23997" s="111">
        <v>0</v>
      </c>
    </row>
    <row r="23998" spans="1:4">
      <c r="A23998" s="110">
        <v>2018</v>
      </c>
      <c r="B23998" s="110" t="s">
        <v>8</v>
      </c>
      <c r="C23998" s="110" t="s">
        <v>98</v>
      </c>
      <c r="D23998" s="111">
        <v>0</v>
      </c>
    </row>
    <row r="23999" spans="1:4">
      <c r="A23999" s="110">
        <v>2018</v>
      </c>
      <c r="B23999" s="110" t="s">
        <v>9</v>
      </c>
      <c r="C23999" s="110" t="s">
        <v>98</v>
      </c>
      <c r="D23999" s="111">
        <v>823</v>
      </c>
    </row>
    <row r="24000" spans="1:4">
      <c r="A24000" s="110">
        <v>2018</v>
      </c>
      <c r="B24000" s="110" t="s">
        <v>10</v>
      </c>
      <c r="C24000" s="110" t="s">
        <v>98</v>
      </c>
      <c r="D24000" s="111">
        <v>970</v>
      </c>
    </row>
    <row r="24001" spans="1:4">
      <c r="A24001" s="110">
        <v>2018</v>
      </c>
      <c r="B24001" s="110" t="s">
        <v>11</v>
      </c>
      <c r="C24001" s="110" t="s">
        <v>98</v>
      </c>
      <c r="D24001" s="111">
        <v>875</v>
      </c>
    </row>
    <row r="24002" spans="1:4">
      <c r="A24002" s="110">
        <v>2019</v>
      </c>
      <c r="B24002" s="110" t="s">
        <v>12</v>
      </c>
      <c r="C24002" s="110" t="s">
        <v>98</v>
      </c>
      <c r="D24002" s="111">
        <v>1009</v>
      </c>
    </row>
    <row r="24003" spans="1:4">
      <c r="A24003" s="110">
        <v>2019</v>
      </c>
      <c r="B24003" s="110" t="s">
        <v>13</v>
      </c>
      <c r="C24003" s="110" t="s">
        <v>98</v>
      </c>
      <c r="D24003" s="111">
        <v>477</v>
      </c>
    </row>
    <row r="24004" spans="1:4">
      <c r="A24004" s="110">
        <v>2019</v>
      </c>
      <c r="B24004" s="110" t="s">
        <v>14</v>
      </c>
      <c r="C24004" s="110" t="s">
        <v>98</v>
      </c>
      <c r="D24004" s="111">
        <v>878</v>
      </c>
    </row>
    <row r="24005" spans="1:4">
      <c r="A24005" s="110">
        <v>2019</v>
      </c>
      <c r="B24005" s="110" t="s">
        <v>15</v>
      </c>
      <c r="C24005" s="110" t="s">
        <v>98</v>
      </c>
      <c r="D24005" s="111">
        <v>909</v>
      </c>
    </row>
    <row r="24006" spans="1:4">
      <c r="A24006" s="110">
        <v>2019</v>
      </c>
      <c r="B24006" s="110" t="s">
        <v>4</v>
      </c>
      <c r="C24006" s="110" t="s">
        <v>98</v>
      </c>
      <c r="D24006" s="111">
        <v>438</v>
      </c>
    </row>
    <row r="24007" spans="1:4">
      <c r="A24007" s="110">
        <v>2019</v>
      </c>
      <c r="B24007" s="110" t="s">
        <v>5</v>
      </c>
      <c r="C24007" s="110" t="s">
        <v>98</v>
      </c>
      <c r="D24007" s="111">
        <v>356</v>
      </c>
    </row>
    <row r="24008" spans="1:4">
      <c r="A24008" s="110">
        <v>2019</v>
      </c>
      <c r="B24008" s="110" t="s">
        <v>6</v>
      </c>
      <c r="C24008" s="110" t="s">
        <v>98</v>
      </c>
      <c r="D24008" s="111">
        <v>510</v>
      </c>
    </row>
    <row r="24009" spans="1:4">
      <c r="A24009" s="110">
        <v>2019</v>
      </c>
      <c r="B24009" s="110" t="s">
        <v>7</v>
      </c>
      <c r="C24009" s="110" t="s">
        <v>98</v>
      </c>
      <c r="D24009" s="111">
        <v>348</v>
      </c>
    </row>
    <row r="24010" spans="1:4">
      <c r="A24010" s="110">
        <v>2019</v>
      </c>
      <c r="B24010" s="110" t="s">
        <v>8</v>
      </c>
      <c r="C24010" s="110" t="s">
        <v>98</v>
      </c>
      <c r="D24010" s="111">
        <v>422</v>
      </c>
    </row>
    <row r="24011" spans="1:4">
      <c r="A24011" s="110">
        <v>2019</v>
      </c>
      <c r="B24011" s="110" t="s">
        <v>9</v>
      </c>
      <c r="C24011" s="110" t="s">
        <v>98</v>
      </c>
      <c r="D24011" s="111">
        <v>160</v>
      </c>
    </row>
    <row r="24012" spans="1:4">
      <c r="A24012" s="110">
        <v>2019</v>
      </c>
      <c r="B24012" s="110" t="s">
        <v>10</v>
      </c>
      <c r="C24012" s="110" t="s">
        <v>98</v>
      </c>
      <c r="D24012" s="111">
        <v>459</v>
      </c>
    </row>
    <row r="24013" spans="1:4">
      <c r="A24013" s="110">
        <v>2019</v>
      </c>
      <c r="B24013" s="110" t="s">
        <v>11</v>
      </c>
      <c r="C24013" s="110" t="s">
        <v>98</v>
      </c>
      <c r="D24013" s="111">
        <v>472</v>
      </c>
    </row>
    <row r="24014" spans="1:4">
      <c r="A24014" s="110">
        <v>2020</v>
      </c>
      <c r="B24014" s="110" t="s">
        <v>12</v>
      </c>
      <c r="C24014" s="110" t="s">
        <v>98</v>
      </c>
      <c r="D24014" s="111">
        <v>670</v>
      </c>
    </row>
    <row r="24015" spans="1:4">
      <c r="A24015" s="110">
        <v>2020</v>
      </c>
      <c r="B24015" s="110" t="s">
        <v>13</v>
      </c>
      <c r="C24015" s="110" t="s">
        <v>98</v>
      </c>
      <c r="D24015" s="111">
        <v>643</v>
      </c>
    </row>
    <row r="24016" spans="1:4">
      <c r="A24016" s="110">
        <v>2020</v>
      </c>
      <c r="B24016" s="110" t="s">
        <v>14</v>
      </c>
      <c r="C24016" s="110" t="s">
        <v>98</v>
      </c>
      <c r="D24016" s="111">
        <v>290</v>
      </c>
    </row>
    <row r="24017" spans="1:4">
      <c r="A24017" s="110">
        <v>2020</v>
      </c>
      <c r="B24017" s="110" t="s">
        <v>15</v>
      </c>
      <c r="C24017" s="110" t="s">
        <v>98</v>
      </c>
      <c r="D24017" s="111">
        <v>0</v>
      </c>
    </row>
    <row r="24018" spans="1:4">
      <c r="A24018" s="110">
        <v>2020</v>
      </c>
      <c r="B24018" s="110" t="s">
        <v>4</v>
      </c>
      <c r="C24018" s="110" t="s">
        <v>98</v>
      </c>
      <c r="D24018" s="111">
        <v>1</v>
      </c>
    </row>
    <row r="24019" spans="1:4">
      <c r="A24019" s="110">
        <v>2020</v>
      </c>
      <c r="B24019" s="110" t="s">
        <v>5</v>
      </c>
      <c r="C24019" s="110" t="s">
        <v>98</v>
      </c>
      <c r="D24019" s="111">
        <v>0</v>
      </c>
    </row>
    <row r="24020" spans="1:4">
      <c r="A24020" s="110">
        <v>2020</v>
      </c>
      <c r="B24020" s="110" t="s">
        <v>6</v>
      </c>
      <c r="C24020" s="110" t="s">
        <v>98</v>
      </c>
      <c r="D24020" s="111">
        <v>1</v>
      </c>
    </row>
    <row r="24021" spans="1:4">
      <c r="A24021" s="110">
        <v>2020</v>
      </c>
      <c r="B24021" s="110" t="s">
        <v>7</v>
      </c>
      <c r="C24021" s="110" t="s">
        <v>98</v>
      </c>
      <c r="D24021" s="111">
        <v>1</v>
      </c>
    </row>
    <row r="24022" spans="1:4">
      <c r="A24022" s="110">
        <v>2020</v>
      </c>
      <c r="B24022" s="110" t="s">
        <v>8</v>
      </c>
      <c r="C24022" s="110" t="s">
        <v>98</v>
      </c>
      <c r="D24022" s="111">
        <v>3</v>
      </c>
    </row>
    <row r="24023" spans="1:4">
      <c r="A24023" s="110">
        <v>2020</v>
      </c>
      <c r="B24023" s="110" t="s">
        <v>9</v>
      </c>
      <c r="C24023" s="110" t="s">
        <v>98</v>
      </c>
      <c r="D24023" s="111">
        <v>4</v>
      </c>
    </row>
    <row r="24024" spans="1:4">
      <c r="A24024" s="110">
        <v>2020</v>
      </c>
      <c r="B24024" s="110" t="s">
        <v>10</v>
      </c>
      <c r="C24024" s="110" t="s">
        <v>98</v>
      </c>
      <c r="D24024" s="111">
        <v>14</v>
      </c>
    </row>
    <row r="24025" spans="1:4">
      <c r="A24025" s="110">
        <v>2020</v>
      </c>
      <c r="B24025" s="110" t="s">
        <v>11</v>
      </c>
      <c r="C24025" s="110" t="s">
        <v>98</v>
      </c>
      <c r="D24025" s="111">
        <v>175</v>
      </c>
    </row>
    <row r="24026" spans="1:4">
      <c r="A24026" s="110">
        <v>1995</v>
      </c>
      <c r="B24026" s="110" t="s">
        <v>12</v>
      </c>
      <c r="C24026" s="110" t="s">
        <v>99</v>
      </c>
      <c r="D24026" s="111">
        <v>0</v>
      </c>
    </row>
    <row r="24027" spans="1:4">
      <c r="A24027" s="110">
        <v>1995</v>
      </c>
      <c r="B24027" s="110" t="s">
        <v>13</v>
      </c>
      <c r="C24027" s="110" t="s">
        <v>99</v>
      </c>
      <c r="D24027" s="111">
        <v>0</v>
      </c>
    </row>
    <row r="24028" spans="1:4">
      <c r="A24028" s="110">
        <v>1995</v>
      </c>
      <c r="B24028" s="110" t="s">
        <v>14</v>
      </c>
      <c r="C24028" s="110" t="s">
        <v>99</v>
      </c>
      <c r="D24028" s="111">
        <v>0</v>
      </c>
    </row>
    <row r="24029" spans="1:4">
      <c r="A24029" s="110">
        <v>1995</v>
      </c>
      <c r="B24029" s="110" t="s">
        <v>15</v>
      </c>
      <c r="C24029" s="110" t="s">
        <v>99</v>
      </c>
      <c r="D24029" s="111">
        <v>0</v>
      </c>
    </row>
    <row r="24030" spans="1:4">
      <c r="A24030" s="110">
        <v>1995</v>
      </c>
      <c r="B24030" s="110" t="s">
        <v>4</v>
      </c>
      <c r="C24030" s="110" t="s">
        <v>99</v>
      </c>
      <c r="D24030" s="111">
        <v>0</v>
      </c>
    </row>
    <row r="24031" spans="1:4">
      <c r="A24031" s="110">
        <v>1995</v>
      </c>
      <c r="B24031" s="110" t="s">
        <v>5</v>
      </c>
      <c r="C24031" s="110" t="s">
        <v>99</v>
      </c>
      <c r="D24031" s="111">
        <v>0</v>
      </c>
    </row>
    <row r="24032" spans="1:4">
      <c r="A24032" s="110">
        <v>1995</v>
      </c>
      <c r="B24032" s="110" t="s">
        <v>6</v>
      </c>
      <c r="C24032" s="110" t="s">
        <v>99</v>
      </c>
      <c r="D24032" s="111">
        <v>0</v>
      </c>
    </row>
    <row r="24033" spans="1:4">
      <c r="A24033" s="110">
        <v>1995</v>
      </c>
      <c r="B24033" s="110" t="s">
        <v>7</v>
      </c>
      <c r="C24033" s="110" t="s">
        <v>99</v>
      </c>
      <c r="D24033" s="111">
        <v>0</v>
      </c>
    </row>
    <row r="24034" spans="1:4">
      <c r="A24034" s="110">
        <v>1995</v>
      </c>
      <c r="B24034" s="110" t="s">
        <v>8</v>
      </c>
      <c r="C24034" s="110" t="s">
        <v>99</v>
      </c>
      <c r="D24034" s="111">
        <v>0</v>
      </c>
    </row>
    <row r="24035" spans="1:4">
      <c r="A24035" s="110">
        <v>1995</v>
      </c>
      <c r="B24035" s="110" t="s">
        <v>9</v>
      </c>
      <c r="C24035" s="110" t="s">
        <v>99</v>
      </c>
      <c r="D24035" s="111">
        <v>0</v>
      </c>
    </row>
    <row r="24036" spans="1:4">
      <c r="A24036" s="110">
        <v>1995</v>
      </c>
      <c r="B24036" s="110" t="s">
        <v>10</v>
      </c>
      <c r="C24036" s="110" t="s">
        <v>99</v>
      </c>
      <c r="D24036" s="111">
        <v>0</v>
      </c>
    </row>
    <row r="24037" spans="1:4">
      <c r="A24037" s="110">
        <v>1995</v>
      </c>
      <c r="B24037" s="110" t="s">
        <v>11</v>
      </c>
      <c r="C24037" s="110" t="s">
        <v>99</v>
      </c>
      <c r="D24037" s="111">
        <v>0</v>
      </c>
    </row>
    <row r="24038" spans="1:4">
      <c r="A24038" s="110">
        <v>1996</v>
      </c>
      <c r="B24038" s="110" t="s">
        <v>12</v>
      </c>
      <c r="C24038" s="110" t="s">
        <v>99</v>
      </c>
      <c r="D24038" s="111">
        <v>0</v>
      </c>
    </row>
    <row r="24039" spans="1:4">
      <c r="A24039" s="110">
        <v>1996</v>
      </c>
      <c r="B24039" s="110" t="s">
        <v>13</v>
      </c>
      <c r="C24039" s="110" t="s">
        <v>99</v>
      </c>
      <c r="D24039" s="111">
        <v>0</v>
      </c>
    </row>
    <row r="24040" spans="1:4">
      <c r="A24040" s="110">
        <v>1996</v>
      </c>
      <c r="B24040" s="110" t="s">
        <v>14</v>
      </c>
      <c r="C24040" s="110" t="s">
        <v>99</v>
      </c>
      <c r="D24040" s="111">
        <v>0</v>
      </c>
    </row>
    <row r="24041" spans="1:4">
      <c r="A24041" s="110">
        <v>1996</v>
      </c>
      <c r="B24041" s="110" t="s">
        <v>15</v>
      </c>
      <c r="C24041" s="110" t="s">
        <v>99</v>
      </c>
      <c r="D24041" s="111">
        <v>0</v>
      </c>
    </row>
    <row r="24042" spans="1:4">
      <c r="A24042" s="110">
        <v>1996</v>
      </c>
      <c r="B24042" s="110" t="s">
        <v>4</v>
      </c>
      <c r="C24042" s="110" t="s">
        <v>99</v>
      </c>
      <c r="D24042" s="111">
        <v>0</v>
      </c>
    </row>
    <row r="24043" spans="1:4">
      <c r="A24043" s="110">
        <v>1996</v>
      </c>
      <c r="B24043" s="110" t="s">
        <v>5</v>
      </c>
      <c r="C24043" s="110" t="s">
        <v>99</v>
      </c>
      <c r="D24043" s="111">
        <v>0</v>
      </c>
    </row>
    <row r="24044" spans="1:4">
      <c r="A24044" s="110">
        <v>1996</v>
      </c>
      <c r="B24044" s="110" t="s">
        <v>6</v>
      </c>
      <c r="C24044" s="110" t="s">
        <v>99</v>
      </c>
      <c r="D24044" s="111">
        <v>0</v>
      </c>
    </row>
    <row r="24045" spans="1:4">
      <c r="A24045" s="110">
        <v>1996</v>
      </c>
      <c r="B24045" s="110" t="s">
        <v>7</v>
      </c>
      <c r="C24045" s="110" t="s">
        <v>99</v>
      </c>
      <c r="D24045" s="111">
        <v>0</v>
      </c>
    </row>
    <row r="24046" spans="1:4">
      <c r="A24046" s="110">
        <v>1996</v>
      </c>
      <c r="B24046" s="110" t="s">
        <v>8</v>
      </c>
      <c r="C24046" s="110" t="s">
        <v>99</v>
      </c>
      <c r="D24046" s="111">
        <v>0</v>
      </c>
    </row>
    <row r="24047" spans="1:4">
      <c r="A24047" s="110">
        <v>1996</v>
      </c>
      <c r="B24047" s="110" t="s">
        <v>9</v>
      </c>
      <c r="C24047" s="110" t="s">
        <v>99</v>
      </c>
      <c r="D24047" s="111">
        <v>0</v>
      </c>
    </row>
    <row r="24048" spans="1:4">
      <c r="A24048" s="110">
        <v>1996</v>
      </c>
      <c r="B24048" s="110" t="s">
        <v>10</v>
      </c>
      <c r="C24048" s="110" t="s">
        <v>99</v>
      </c>
      <c r="D24048" s="111">
        <v>0</v>
      </c>
    </row>
    <row r="24049" spans="1:4">
      <c r="A24049" s="110">
        <v>1996</v>
      </c>
      <c r="B24049" s="110" t="s">
        <v>11</v>
      </c>
      <c r="C24049" s="110" t="s">
        <v>99</v>
      </c>
      <c r="D24049" s="111">
        <v>0</v>
      </c>
    </row>
    <row r="24050" spans="1:4">
      <c r="A24050" s="110">
        <v>1997</v>
      </c>
      <c r="B24050" s="110" t="s">
        <v>12</v>
      </c>
      <c r="C24050" s="110" t="s">
        <v>99</v>
      </c>
      <c r="D24050" s="111">
        <v>0</v>
      </c>
    </row>
    <row r="24051" spans="1:4">
      <c r="A24051" s="110">
        <v>1997</v>
      </c>
      <c r="B24051" s="110" t="s">
        <v>13</v>
      </c>
      <c r="C24051" s="110" t="s">
        <v>99</v>
      </c>
      <c r="D24051" s="111">
        <v>0</v>
      </c>
    </row>
    <row r="24052" spans="1:4">
      <c r="A24052" s="110">
        <v>1997</v>
      </c>
      <c r="B24052" s="110" t="s">
        <v>14</v>
      </c>
      <c r="C24052" s="110" t="s">
        <v>99</v>
      </c>
      <c r="D24052" s="111">
        <v>0</v>
      </c>
    </row>
    <row r="24053" spans="1:4">
      <c r="A24053" s="110">
        <v>1997</v>
      </c>
      <c r="B24053" s="110" t="s">
        <v>15</v>
      </c>
      <c r="C24053" s="110" t="s">
        <v>99</v>
      </c>
      <c r="D24053" s="111">
        <v>0</v>
      </c>
    </row>
    <row r="24054" spans="1:4">
      <c r="A24054" s="110">
        <v>1997</v>
      </c>
      <c r="B24054" s="110" t="s">
        <v>4</v>
      </c>
      <c r="C24054" s="110" t="s">
        <v>99</v>
      </c>
      <c r="D24054" s="111">
        <v>0</v>
      </c>
    </row>
    <row r="24055" spans="1:4">
      <c r="A24055" s="110">
        <v>1997</v>
      </c>
      <c r="B24055" s="110" t="s">
        <v>5</v>
      </c>
      <c r="C24055" s="110" t="s">
        <v>99</v>
      </c>
      <c r="D24055" s="111">
        <v>0</v>
      </c>
    </row>
    <row r="24056" spans="1:4">
      <c r="A24056" s="110">
        <v>1997</v>
      </c>
      <c r="B24056" s="110" t="s">
        <v>6</v>
      </c>
      <c r="C24056" s="110" t="s">
        <v>99</v>
      </c>
      <c r="D24056" s="111">
        <v>0</v>
      </c>
    </row>
    <row r="24057" spans="1:4">
      <c r="A24057" s="110">
        <v>1997</v>
      </c>
      <c r="B24057" s="110" t="s">
        <v>7</v>
      </c>
      <c r="C24057" s="110" t="s">
        <v>99</v>
      </c>
      <c r="D24057" s="111">
        <v>0</v>
      </c>
    </row>
    <row r="24058" spans="1:4">
      <c r="A24058" s="110">
        <v>1997</v>
      </c>
      <c r="B24058" s="110" t="s">
        <v>8</v>
      </c>
      <c r="C24058" s="110" t="s">
        <v>99</v>
      </c>
      <c r="D24058" s="111">
        <v>0</v>
      </c>
    </row>
    <row r="24059" spans="1:4">
      <c r="A24059" s="110">
        <v>1997</v>
      </c>
      <c r="B24059" s="110" t="s">
        <v>9</v>
      </c>
      <c r="C24059" s="110" t="s">
        <v>99</v>
      </c>
      <c r="D24059" s="111">
        <v>0</v>
      </c>
    </row>
    <row r="24060" spans="1:4">
      <c r="A24060" s="110">
        <v>1997</v>
      </c>
      <c r="B24060" s="110" t="s">
        <v>10</v>
      </c>
      <c r="C24060" s="110" t="s">
        <v>99</v>
      </c>
      <c r="D24060" s="111">
        <v>0</v>
      </c>
    </row>
    <row r="24061" spans="1:4">
      <c r="A24061" s="110">
        <v>1997</v>
      </c>
      <c r="B24061" s="110" t="s">
        <v>11</v>
      </c>
      <c r="C24061" s="110" t="s">
        <v>99</v>
      </c>
      <c r="D24061" s="111">
        <v>0</v>
      </c>
    </row>
    <row r="24062" spans="1:4">
      <c r="A24062" s="110">
        <v>1998</v>
      </c>
      <c r="B24062" s="110" t="s">
        <v>12</v>
      </c>
      <c r="C24062" s="110" t="s">
        <v>99</v>
      </c>
      <c r="D24062" s="111">
        <v>0</v>
      </c>
    </row>
    <row r="24063" spans="1:4">
      <c r="A24063" s="110">
        <v>1998</v>
      </c>
      <c r="B24063" s="110" t="s">
        <v>13</v>
      </c>
      <c r="C24063" s="110" t="s">
        <v>99</v>
      </c>
      <c r="D24063" s="111">
        <v>0</v>
      </c>
    </row>
    <row r="24064" spans="1:4">
      <c r="A24064" s="110">
        <v>1998</v>
      </c>
      <c r="B24064" s="110" t="s">
        <v>14</v>
      </c>
      <c r="C24064" s="110" t="s">
        <v>99</v>
      </c>
      <c r="D24064" s="111">
        <v>0</v>
      </c>
    </row>
    <row r="24065" spans="1:4">
      <c r="A24065" s="110">
        <v>1998</v>
      </c>
      <c r="B24065" s="110" t="s">
        <v>15</v>
      </c>
      <c r="C24065" s="110" t="s">
        <v>99</v>
      </c>
      <c r="D24065" s="111">
        <v>0</v>
      </c>
    </row>
    <row r="24066" spans="1:4">
      <c r="A24066" s="110">
        <v>1998</v>
      </c>
      <c r="B24066" s="110" t="s">
        <v>4</v>
      </c>
      <c r="C24066" s="110" t="s">
        <v>99</v>
      </c>
      <c r="D24066" s="111">
        <v>0</v>
      </c>
    </row>
    <row r="24067" spans="1:4">
      <c r="A24067" s="110">
        <v>1998</v>
      </c>
      <c r="B24067" s="110" t="s">
        <v>5</v>
      </c>
      <c r="C24067" s="110" t="s">
        <v>99</v>
      </c>
      <c r="D24067" s="111">
        <v>0</v>
      </c>
    </row>
    <row r="24068" spans="1:4">
      <c r="A24068" s="110">
        <v>1998</v>
      </c>
      <c r="B24068" s="110" t="s">
        <v>6</v>
      </c>
      <c r="C24068" s="110" t="s">
        <v>99</v>
      </c>
      <c r="D24068" s="111">
        <v>0</v>
      </c>
    </row>
    <row r="24069" spans="1:4">
      <c r="A24069" s="110">
        <v>1998</v>
      </c>
      <c r="B24069" s="110" t="s">
        <v>7</v>
      </c>
      <c r="C24069" s="110" t="s">
        <v>99</v>
      </c>
      <c r="D24069" s="111">
        <v>0</v>
      </c>
    </row>
    <row r="24070" spans="1:4">
      <c r="A24070" s="110">
        <v>1998</v>
      </c>
      <c r="B24070" s="110" t="s">
        <v>8</v>
      </c>
      <c r="C24070" s="110" t="s">
        <v>99</v>
      </c>
      <c r="D24070" s="111">
        <v>0</v>
      </c>
    </row>
    <row r="24071" spans="1:4">
      <c r="A24071" s="110">
        <v>1998</v>
      </c>
      <c r="B24071" s="110" t="s">
        <v>9</v>
      </c>
      <c r="C24071" s="110" t="s">
        <v>99</v>
      </c>
      <c r="D24071" s="111">
        <v>0</v>
      </c>
    </row>
    <row r="24072" spans="1:4">
      <c r="A24072" s="110">
        <v>1998</v>
      </c>
      <c r="B24072" s="110" t="s">
        <v>10</v>
      </c>
      <c r="C24072" s="110" t="s">
        <v>99</v>
      </c>
      <c r="D24072" s="111">
        <v>0</v>
      </c>
    </row>
    <row r="24073" spans="1:4">
      <c r="A24073" s="110">
        <v>1998</v>
      </c>
      <c r="B24073" s="110" t="s">
        <v>11</v>
      </c>
      <c r="C24073" s="110" t="s">
        <v>99</v>
      </c>
      <c r="D24073" s="111">
        <v>0</v>
      </c>
    </row>
    <row r="24074" spans="1:4">
      <c r="A24074" s="110">
        <v>1999</v>
      </c>
      <c r="B24074" s="110" t="s">
        <v>12</v>
      </c>
      <c r="C24074" s="110" t="s">
        <v>99</v>
      </c>
      <c r="D24074" s="111">
        <v>0</v>
      </c>
    </row>
    <row r="24075" spans="1:4">
      <c r="A24075" s="110">
        <v>1999</v>
      </c>
      <c r="B24075" s="110" t="s">
        <v>13</v>
      </c>
      <c r="C24075" s="110" t="s">
        <v>99</v>
      </c>
      <c r="D24075" s="111">
        <v>0</v>
      </c>
    </row>
    <row r="24076" spans="1:4">
      <c r="A24076" s="110">
        <v>1999</v>
      </c>
      <c r="B24076" s="110" t="s">
        <v>14</v>
      </c>
      <c r="C24076" s="110" t="s">
        <v>99</v>
      </c>
      <c r="D24076" s="111">
        <v>0</v>
      </c>
    </row>
    <row r="24077" spans="1:4">
      <c r="A24077" s="110">
        <v>1999</v>
      </c>
      <c r="B24077" s="110" t="s">
        <v>15</v>
      </c>
      <c r="C24077" s="110" t="s">
        <v>99</v>
      </c>
      <c r="D24077" s="111">
        <v>0</v>
      </c>
    </row>
    <row r="24078" spans="1:4">
      <c r="A24078" s="110">
        <v>1999</v>
      </c>
      <c r="B24078" s="110" t="s">
        <v>4</v>
      </c>
      <c r="C24078" s="110" t="s">
        <v>99</v>
      </c>
      <c r="D24078" s="111">
        <v>0</v>
      </c>
    </row>
    <row r="24079" spans="1:4">
      <c r="A24079" s="110">
        <v>1999</v>
      </c>
      <c r="B24079" s="110" t="s">
        <v>5</v>
      </c>
      <c r="C24079" s="110" t="s">
        <v>99</v>
      </c>
      <c r="D24079" s="111">
        <v>0</v>
      </c>
    </row>
    <row r="24080" spans="1:4">
      <c r="A24080" s="110">
        <v>1999</v>
      </c>
      <c r="B24080" s="110" t="s">
        <v>6</v>
      </c>
      <c r="C24080" s="110" t="s">
        <v>99</v>
      </c>
      <c r="D24080" s="111">
        <v>0</v>
      </c>
    </row>
    <row r="24081" spans="1:4">
      <c r="A24081" s="110">
        <v>1999</v>
      </c>
      <c r="B24081" s="110" t="s">
        <v>7</v>
      </c>
      <c r="C24081" s="110" t="s">
        <v>99</v>
      </c>
      <c r="D24081" s="111">
        <v>0</v>
      </c>
    </row>
    <row r="24082" spans="1:4">
      <c r="A24082" s="110">
        <v>1999</v>
      </c>
      <c r="B24082" s="110" t="s">
        <v>8</v>
      </c>
      <c r="C24082" s="110" t="s">
        <v>99</v>
      </c>
      <c r="D24082" s="111">
        <v>0</v>
      </c>
    </row>
    <row r="24083" spans="1:4">
      <c r="A24083" s="110">
        <v>1999</v>
      </c>
      <c r="B24083" s="110" t="s">
        <v>9</v>
      </c>
      <c r="C24083" s="110" t="s">
        <v>99</v>
      </c>
      <c r="D24083" s="111">
        <v>0</v>
      </c>
    </row>
    <row r="24084" spans="1:4">
      <c r="A24084" s="110">
        <v>1999</v>
      </c>
      <c r="B24084" s="110" t="s">
        <v>10</v>
      </c>
      <c r="C24084" s="110" t="s">
        <v>99</v>
      </c>
      <c r="D24084" s="111">
        <v>0</v>
      </c>
    </row>
    <row r="24085" spans="1:4">
      <c r="A24085" s="110">
        <v>1999</v>
      </c>
      <c r="B24085" s="110" t="s">
        <v>11</v>
      </c>
      <c r="C24085" s="110" t="s">
        <v>99</v>
      </c>
      <c r="D24085" s="111">
        <v>0</v>
      </c>
    </row>
    <row r="24086" spans="1:4">
      <c r="A24086" s="110">
        <v>2000</v>
      </c>
      <c r="B24086" s="110" t="s">
        <v>12</v>
      </c>
      <c r="C24086" s="110" t="s">
        <v>99</v>
      </c>
      <c r="D24086" s="111">
        <v>0</v>
      </c>
    </row>
    <row r="24087" spans="1:4">
      <c r="A24087" s="110">
        <v>2000</v>
      </c>
      <c r="B24087" s="110" t="s">
        <v>13</v>
      </c>
      <c r="C24087" s="110" t="s">
        <v>99</v>
      </c>
      <c r="D24087" s="111">
        <v>0</v>
      </c>
    </row>
    <row r="24088" spans="1:4">
      <c r="A24088" s="110">
        <v>2000</v>
      </c>
      <c r="B24088" s="110" t="s">
        <v>14</v>
      </c>
      <c r="C24088" s="110" t="s">
        <v>99</v>
      </c>
      <c r="D24088" s="111">
        <v>0</v>
      </c>
    </row>
    <row r="24089" spans="1:4">
      <c r="A24089" s="110">
        <v>2000</v>
      </c>
      <c r="B24089" s="110" t="s">
        <v>15</v>
      </c>
      <c r="C24089" s="110" t="s">
        <v>99</v>
      </c>
      <c r="D24089" s="111">
        <v>0</v>
      </c>
    </row>
    <row r="24090" spans="1:4">
      <c r="A24090" s="110">
        <v>2000</v>
      </c>
      <c r="B24090" s="110" t="s">
        <v>4</v>
      </c>
      <c r="C24090" s="110" t="s">
        <v>99</v>
      </c>
      <c r="D24090" s="111">
        <v>0</v>
      </c>
    </row>
    <row r="24091" spans="1:4">
      <c r="A24091" s="110">
        <v>2000</v>
      </c>
      <c r="B24091" s="110" t="s">
        <v>5</v>
      </c>
      <c r="C24091" s="110" t="s">
        <v>99</v>
      </c>
      <c r="D24091" s="111">
        <v>0</v>
      </c>
    </row>
    <row r="24092" spans="1:4">
      <c r="A24092" s="110">
        <v>2000</v>
      </c>
      <c r="B24092" s="110" t="s">
        <v>6</v>
      </c>
      <c r="C24092" s="110" t="s">
        <v>99</v>
      </c>
      <c r="D24092" s="111">
        <v>0</v>
      </c>
    </row>
    <row r="24093" spans="1:4">
      <c r="A24093" s="110">
        <v>2000</v>
      </c>
      <c r="B24093" s="110" t="s">
        <v>7</v>
      </c>
      <c r="C24093" s="110" t="s">
        <v>99</v>
      </c>
      <c r="D24093" s="111">
        <v>0</v>
      </c>
    </row>
    <row r="24094" spans="1:4">
      <c r="A24094" s="110">
        <v>2000</v>
      </c>
      <c r="B24094" s="110" t="s">
        <v>8</v>
      </c>
      <c r="C24094" s="110" t="s">
        <v>99</v>
      </c>
      <c r="D24094" s="111">
        <v>0</v>
      </c>
    </row>
    <row r="24095" spans="1:4">
      <c r="A24095" s="110">
        <v>2000</v>
      </c>
      <c r="B24095" s="110" t="s">
        <v>9</v>
      </c>
      <c r="C24095" s="110" t="s">
        <v>99</v>
      </c>
      <c r="D24095" s="111">
        <v>0</v>
      </c>
    </row>
    <row r="24096" spans="1:4">
      <c r="A24096" s="110">
        <v>2000</v>
      </c>
      <c r="B24096" s="110" t="s">
        <v>10</v>
      </c>
      <c r="C24096" s="110" t="s">
        <v>99</v>
      </c>
      <c r="D24096" s="111">
        <v>0</v>
      </c>
    </row>
    <row r="24097" spans="1:4">
      <c r="A24097" s="110">
        <v>2000</v>
      </c>
      <c r="B24097" s="110" t="s">
        <v>11</v>
      </c>
      <c r="C24097" s="110" t="s">
        <v>99</v>
      </c>
      <c r="D24097" s="111">
        <v>0</v>
      </c>
    </row>
    <row r="24098" spans="1:4">
      <c r="A24098" s="110">
        <v>2001</v>
      </c>
      <c r="B24098" s="110" t="s">
        <v>12</v>
      </c>
      <c r="C24098" s="110" t="s">
        <v>99</v>
      </c>
      <c r="D24098" s="111">
        <v>0</v>
      </c>
    </row>
    <row r="24099" spans="1:4">
      <c r="A24099" s="110">
        <v>2001</v>
      </c>
      <c r="B24099" s="110" t="s">
        <v>13</v>
      </c>
      <c r="C24099" s="110" t="s">
        <v>99</v>
      </c>
      <c r="D24099" s="111">
        <v>0</v>
      </c>
    </row>
    <row r="24100" spans="1:4">
      <c r="A24100" s="110">
        <v>2001</v>
      </c>
      <c r="B24100" s="110" t="s">
        <v>14</v>
      </c>
      <c r="C24100" s="110" t="s">
        <v>99</v>
      </c>
      <c r="D24100" s="111">
        <v>0</v>
      </c>
    </row>
    <row r="24101" spans="1:4">
      <c r="A24101" s="110">
        <v>2001</v>
      </c>
      <c r="B24101" s="110" t="s">
        <v>15</v>
      </c>
      <c r="C24101" s="110" t="s">
        <v>99</v>
      </c>
      <c r="D24101" s="111">
        <v>0</v>
      </c>
    </row>
    <row r="24102" spans="1:4">
      <c r="A24102" s="110">
        <v>2001</v>
      </c>
      <c r="B24102" s="110" t="s">
        <v>4</v>
      </c>
      <c r="C24102" s="110" t="s">
        <v>99</v>
      </c>
      <c r="D24102" s="111">
        <v>0</v>
      </c>
    </row>
    <row r="24103" spans="1:4">
      <c r="A24103" s="110">
        <v>2001</v>
      </c>
      <c r="B24103" s="110" t="s">
        <v>5</v>
      </c>
      <c r="C24103" s="110" t="s">
        <v>99</v>
      </c>
      <c r="D24103" s="111">
        <v>0</v>
      </c>
    </row>
    <row r="24104" spans="1:4">
      <c r="A24104" s="110">
        <v>2001</v>
      </c>
      <c r="B24104" s="110" t="s">
        <v>6</v>
      </c>
      <c r="C24104" s="110" t="s">
        <v>99</v>
      </c>
      <c r="D24104" s="111">
        <v>0</v>
      </c>
    </row>
    <row r="24105" spans="1:4">
      <c r="A24105" s="110">
        <v>2001</v>
      </c>
      <c r="B24105" s="110" t="s">
        <v>7</v>
      </c>
      <c r="C24105" s="110" t="s">
        <v>99</v>
      </c>
      <c r="D24105" s="111">
        <v>0</v>
      </c>
    </row>
    <row r="24106" spans="1:4">
      <c r="A24106" s="110">
        <v>2001</v>
      </c>
      <c r="B24106" s="110" t="s">
        <v>8</v>
      </c>
      <c r="C24106" s="110" t="s">
        <v>99</v>
      </c>
      <c r="D24106" s="111">
        <v>0</v>
      </c>
    </row>
    <row r="24107" spans="1:4">
      <c r="A24107" s="110">
        <v>2001</v>
      </c>
      <c r="B24107" s="110" t="s">
        <v>9</v>
      </c>
      <c r="C24107" s="110" t="s">
        <v>99</v>
      </c>
      <c r="D24107" s="111">
        <v>0</v>
      </c>
    </row>
    <row r="24108" spans="1:4">
      <c r="A24108" s="110">
        <v>2001</v>
      </c>
      <c r="B24108" s="110" t="s">
        <v>10</v>
      </c>
      <c r="C24108" s="110" t="s">
        <v>99</v>
      </c>
      <c r="D24108" s="111">
        <v>0</v>
      </c>
    </row>
    <row r="24109" spans="1:4">
      <c r="A24109" s="110">
        <v>2001</v>
      </c>
      <c r="B24109" s="110" t="s">
        <v>11</v>
      </c>
      <c r="C24109" s="110" t="s">
        <v>99</v>
      </c>
      <c r="D24109" s="111">
        <v>0</v>
      </c>
    </row>
    <row r="24110" spans="1:4">
      <c r="A24110" s="110">
        <v>2002</v>
      </c>
      <c r="B24110" s="110" t="s">
        <v>12</v>
      </c>
      <c r="C24110" s="110" t="s">
        <v>99</v>
      </c>
      <c r="D24110" s="111">
        <v>0</v>
      </c>
    </row>
    <row r="24111" spans="1:4">
      <c r="A24111" s="110">
        <v>2002</v>
      </c>
      <c r="B24111" s="110" t="s">
        <v>13</v>
      </c>
      <c r="C24111" s="110" t="s">
        <v>99</v>
      </c>
      <c r="D24111" s="111">
        <v>0</v>
      </c>
    </row>
    <row r="24112" spans="1:4">
      <c r="A24112" s="110">
        <v>2002</v>
      </c>
      <c r="B24112" s="110" t="s">
        <v>14</v>
      </c>
      <c r="C24112" s="110" t="s">
        <v>99</v>
      </c>
      <c r="D24112" s="111">
        <v>0</v>
      </c>
    </row>
    <row r="24113" spans="1:4">
      <c r="A24113" s="110">
        <v>2002</v>
      </c>
      <c r="B24113" s="110" t="s">
        <v>15</v>
      </c>
      <c r="C24113" s="110" t="s">
        <v>99</v>
      </c>
      <c r="D24113" s="111">
        <v>0</v>
      </c>
    </row>
    <row r="24114" spans="1:4">
      <c r="A24114" s="110">
        <v>2002</v>
      </c>
      <c r="B24114" s="110" t="s">
        <v>4</v>
      </c>
      <c r="C24114" s="110" t="s">
        <v>99</v>
      </c>
      <c r="D24114" s="111">
        <v>0</v>
      </c>
    </row>
    <row r="24115" spans="1:4">
      <c r="A24115" s="110">
        <v>2002</v>
      </c>
      <c r="B24115" s="110" t="s">
        <v>5</v>
      </c>
      <c r="C24115" s="110" t="s">
        <v>99</v>
      </c>
      <c r="D24115" s="111">
        <v>0</v>
      </c>
    </row>
    <row r="24116" spans="1:4">
      <c r="A24116" s="110">
        <v>2002</v>
      </c>
      <c r="B24116" s="110" t="s">
        <v>6</v>
      </c>
      <c r="C24116" s="110" t="s">
        <v>99</v>
      </c>
      <c r="D24116" s="111">
        <v>0</v>
      </c>
    </row>
    <row r="24117" spans="1:4">
      <c r="A24117" s="110">
        <v>2002</v>
      </c>
      <c r="B24117" s="110" t="s">
        <v>7</v>
      </c>
      <c r="C24117" s="110" t="s">
        <v>99</v>
      </c>
      <c r="D24117" s="111">
        <v>0</v>
      </c>
    </row>
    <row r="24118" spans="1:4">
      <c r="A24118" s="110">
        <v>2002</v>
      </c>
      <c r="B24118" s="110" t="s">
        <v>8</v>
      </c>
      <c r="C24118" s="110" t="s">
        <v>99</v>
      </c>
      <c r="D24118" s="111">
        <v>0</v>
      </c>
    </row>
    <row r="24119" spans="1:4">
      <c r="A24119" s="110">
        <v>2002</v>
      </c>
      <c r="B24119" s="110" t="s">
        <v>9</v>
      </c>
      <c r="C24119" s="110" t="s">
        <v>99</v>
      </c>
      <c r="D24119" s="111">
        <v>0</v>
      </c>
    </row>
    <row r="24120" spans="1:4">
      <c r="A24120" s="110">
        <v>2002</v>
      </c>
      <c r="B24120" s="110" t="s">
        <v>10</v>
      </c>
      <c r="C24120" s="110" t="s">
        <v>99</v>
      </c>
      <c r="D24120" s="111">
        <v>0</v>
      </c>
    </row>
    <row r="24121" spans="1:4">
      <c r="A24121" s="110">
        <v>2002</v>
      </c>
      <c r="B24121" s="110" t="s">
        <v>11</v>
      </c>
      <c r="C24121" s="110" t="s">
        <v>99</v>
      </c>
      <c r="D24121" s="111">
        <v>0</v>
      </c>
    </row>
    <row r="24122" spans="1:4">
      <c r="A24122" s="110">
        <v>2003</v>
      </c>
      <c r="B24122" s="110" t="s">
        <v>12</v>
      </c>
      <c r="C24122" s="110" t="s">
        <v>99</v>
      </c>
      <c r="D24122" s="111">
        <v>0</v>
      </c>
    </row>
    <row r="24123" spans="1:4">
      <c r="A24123" s="110">
        <v>2003</v>
      </c>
      <c r="B24123" s="110" t="s">
        <v>13</v>
      </c>
      <c r="C24123" s="110" t="s">
        <v>99</v>
      </c>
      <c r="D24123" s="111">
        <v>0</v>
      </c>
    </row>
    <row r="24124" spans="1:4">
      <c r="A24124" s="110">
        <v>2003</v>
      </c>
      <c r="B24124" s="110" t="s">
        <v>14</v>
      </c>
      <c r="C24124" s="110" t="s">
        <v>99</v>
      </c>
      <c r="D24124" s="111">
        <v>0</v>
      </c>
    </row>
    <row r="24125" spans="1:4">
      <c r="A24125" s="110">
        <v>2003</v>
      </c>
      <c r="B24125" s="110" t="s">
        <v>15</v>
      </c>
      <c r="C24125" s="110" t="s">
        <v>99</v>
      </c>
      <c r="D24125" s="111">
        <v>0</v>
      </c>
    </row>
    <row r="24126" spans="1:4">
      <c r="A24126" s="110">
        <v>2003</v>
      </c>
      <c r="B24126" s="110" t="s">
        <v>4</v>
      </c>
      <c r="C24126" s="110" t="s">
        <v>99</v>
      </c>
      <c r="D24126" s="111">
        <v>0</v>
      </c>
    </row>
    <row r="24127" spans="1:4">
      <c r="A24127" s="110">
        <v>2003</v>
      </c>
      <c r="B24127" s="110" t="s">
        <v>5</v>
      </c>
      <c r="C24127" s="110" t="s">
        <v>99</v>
      </c>
      <c r="D24127" s="111">
        <v>0</v>
      </c>
    </row>
    <row r="24128" spans="1:4">
      <c r="A24128" s="110">
        <v>2003</v>
      </c>
      <c r="B24128" s="110" t="s">
        <v>6</v>
      </c>
      <c r="C24128" s="110" t="s">
        <v>99</v>
      </c>
      <c r="D24128" s="111">
        <v>0</v>
      </c>
    </row>
    <row r="24129" spans="1:4">
      <c r="A24129" s="110">
        <v>2003</v>
      </c>
      <c r="B24129" s="110" t="s">
        <v>7</v>
      </c>
      <c r="C24129" s="110" t="s">
        <v>99</v>
      </c>
      <c r="D24129" s="111">
        <v>0</v>
      </c>
    </row>
    <row r="24130" spans="1:4">
      <c r="A24130" s="110">
        <v>2003</v>
      </c>
      <c r="B24130" s="110" t="s">
        <v>8</v>
      </c>
      <c r="C24130" s="110" t="s">
        <v>99</v>
      </c>
      <c r="D24130" s="111">
        <v>0</v>
      </c>
    </row>
    <row r="24131" spans="1:4">
      <c r="A24131" s="110">
        <v>2003</v>
      </c>
      <c r="B24131" s="110" t="s">
        <v>9</v>
      </c>
      <c r="C24131" s="110" t="s">
        <v>99</v>
      </c>
      <c r="D24131" s="111">
        <v>0</v>
      </c>
    </row>
    <row r="24132" spans="1:4">
      <c r="A24132" s="110">
        <v>2003</v>
      </c>
      <c r="B24132" s="110" t="s">
        <v>10</v>
      </c>
      <c r="C24132" s="110" t="s">
        <v>99</v>
      </c>
      <c r="D24132" s="111">
        <v>0</v>
      </c>
    </row>
    <row r="24133" spans="1:4">
      <c r="A24133" s="110">
        <v>2003</v>
      </c>
      <c r="B24133" s="110" t="s">
        <v>11</v>
      </c>
      <c r="C24133" s="110" t="s">
        <v>99</v>
      </c>
      <c r="D24133" s="111">
        <v>0</v>
      </c>
    </row>
    <row r="24134" spans="1:4">
      <c r="A24134" s="110">
        <v>2004</v>
      </c>
      <c r="B24134" s="110" t="s">
        <v>12</v>
      </c>
      <c r="C24134" s="110" t="s">
        <v>99</v>
      </c>
      <c r="D24134" s="111">
        <v>0</v>
      </c>
    </row>
    <row r="24135" spans="1:4">
      <c r="A24135" s="110">
        <v>2004</v>
      </c>
      <c r="B24135" s="110" t="s">
        <v>13</v>
      </c>
      <c r="C24135" s="110" t="s">
        <v>99</v>
      </c>
      <c r="D24135" s="111">
        <v>0</v>
      </c>
    </row>
    <row r="24136" spans="1:4">
      <c r="A24136" s="110">
        <v>2004</v>
      </c>
      <c r="B24136" s="110" t="s">
        <v>14</v>
      </c>
      <c r="C24136" s="110" t="s">
        <v>99</v>
      </c>
      <c r="D24136" s="111">
        <v>0</v>
      </c>
    </row>
    <row r="24137" spans="1:4">
      <c r="A24137" s="110">
        <v>2004</v>
      </c>
      <c r="B24137" s="110" t="s">
        <v>15</v>
      </c>
      <c r="C24137" s="110" t="s">
        <v>99</v>
      </c>
      <c r="D24137" s="111">
        <v>0</v>
      </c>
    </row>
    <row r="24138" spans="1:4">
      <c r="A24138" s="110">
        <v>2004</v>
      </c>
      <c r="B24138" s="110" t="s">
        <v>4</v>
      </c>
      <c r="C24138" s="110" t="s">
        <v>99</v>
      </c>
      <c r="D24138" s="111">
        <v>0</v>
      </c>
    </row>
    <row r="24139" spans="1:4">
      <c r="A24139" s="110">
        <v>2004</v>
      </c>
      <c r="B24139" s="110" t="s">
        <v>5</v>
      </c>
      <c r="C24139" s="110" t="s">
        <v>99</v>
      </c>
      <c r="D24139" s="111">
        <v>0</v>
      </c>
    </row>
    <row r="24140" spans="1:4">
      <c r="A24140" s="110">
        <v>2004</v>
      </c>
      <c r="B24140" s="110" t="s">
        <v>6</v>
      </c>
      <c r="C24140" s="110" t="s">
        <v>99</v>
      </c>
      <c r="D24140" s="111">
        <v>0</v>
      </c>
    </row>
    <row r="24141" spans="1:4">
      <c r="A24141" s="110">
        <v>2004</v>
      </c>
      <c r="B24141" s="110" t="s">
        <v>7</v>
      </c>
      <c r="C24141" s="110" t="s">
        <v>99</v>
      </c>
      <c r="D24141" s="111">
        <v>0</v>
      </c>
    </row>
    <row r="24142" spans="1:4">
      <c r="A24142" s="110">
        <v>2004</v>
      </c>
      <c r="B24142" s="110" t="s">
        <v>8</v>
      </c>
      <c r="C24142" s="110" t="s">
        <v>99</v>
      </c>
      <c r="D24142" s="111">
        <v>0</v>
      </c>
    </row>
    <row r="24143" spans="1:4">
      <c r="A24143" s="110">
        <v>2004</v>
      </c>
      <c r="B24143" s="110" t="s">
        <v>9</v>
      </c>
      <c r="C24143" s="110" t="s">
        <v>99</v>
      </c>
      <c r="D24143" s="111">
        <v>0</v>
      </c>
    </row>
    <row r="24144" spans="1:4">
      <c r="A24144" s="110">
        <v>2004</v>
      </c>
      <c r="B24144" s="110" t="s">
        <v>10</v>
      </c>
      <c r="C24144" s="110" t="s">
        <v>99</v>
      </c>
      <c r="D24144" s="111">
        <v>0</v>
      </c>
    </row>
    <row r="24145" spans="1:4">
      <c r="A24145" s="110">
        <v>2004</v>
      </c>
      <c r="B24145" s="110" t="s">
        <v>11</v>
      </c>
      <c r="C24145" s="110" t="s">
        <v>99</v>
      </c>
      <c r="D24145" s="111">
        <v>0</v>
      </c>
    </row>
    <row r="24146" spans="1:4">
      <c r="A24146" s="110">
        <v>2005</v>
      </c>
      <c r="B24146" s="110" t="s">
        <v>12</v>
      </c>
      <c r="C24146" s="110" t="s">
        <v>99</v>
      </c>
      <c r="D24146" s="111">
        <v>0</v>
      </c>
    </row>
    <row r="24147" spans="1:4">
      <c r="A24147" s="110">
        <v>2005</v>
      </c>
      <c r="B24147" s="110" t="s">
        <v>13</v>
      </c>
      <c r="C24147" s="110" t="s">
        <v>99</v>
      </c>
      <c r="D24147" s="111">
        <v>0</v>
      </c>
    </row>
    <row r="24148" spans="1:4">
      <c r="A24148" s="110">
        <v>2005</v>
      </c>
      <c r="B24148" s="110" t="s">
        <v>14</v>
      </c>
      <c r="C24148" s="110" t="s">
        <v>99</v>
      </c>
      <c r="D24148" s="111">
        <v>0</v>
      </c>
    </row>
    <row r="24149" spans="1:4">
      <c r="A24149" s="110">
        <v>2005</v>
      </c>
      <c r="B24149" s="110" t="s">
        <v>15</v>
      </c>
      <c r="C24149" s="110" t="s">
        <v>99</v>
      </c>
      <c r="D24149" s="111">
        <v>0</v>
      </c>
    </row>
    <row r="24150" spans="1:4">
      <c r="A24150" s="110">
        <v>2005</v>
      </c>
      <c r="B24150" s="110" t="s">
        <v>4</v>
      </c>
      <c r="C24150" s="110" t="s">
        <v>99</v>
      </c>
      <c r="D24150" s="111">
        <v>0</v>
      </c>
    </row>
    <row r="24151" spans="1:4">
      <c r="A24151" s="110">
        <v>2005</v>
      </c>
      <c r="B24151" s="110" t="s">
        <v>5</v>
      </c>
      <c r="C24151" s="110" t="s">
        <v>99</v>
      </c>
      <c r="D24151" s="111">
        <v>0</v>
      </c>
    </row>
    <row r="24152" spans="1:4">
      <c r="A24152" s="110">
        <v>2005</v>
      </c>
      <c r="B24152" s="110" t="s">
        <v>6</v>
      </c>
      <c r="C24152" s="110" t="s">
        <v>99</v>
      </c>
      <c r="D24152" s="111">
        <v>0</v>
      </c>
    </row>
    <row r="24153" spans="1:4">
      <c r="A24153" s="110">
        <v>2005</v>
      </c>
      <c r="B24153" s="110" t="s">
        <v>7</v>
      </c>
      <c r="C24153" s="110" t="s">
        <v>99</v>
      </c>
      <c r="D24153" s="111">
        <v>0</v>
      </c>
    </row>
    <row r="24154" spans="1:4">
      <c r="A24154" s="110">
        <v>2005</v>
      </c>
      <c r="B24154" s="110" t="s">
        <v>8</v>
      </c>
      <c r="C24154" s="110" t="s">
        <v>99</v>
      </c>
      <c r="D24154" s="111">
        <v>0</v>
      </c>
    </row>
    <row r="24155" spans="1:4">
      <c r="A24155" s="110">
        <v>2005</v>
      </c>
      <c r="B24155" s="110" t="s">
        <v>9</v>
      </c>
      <c r="C24155" s="110" t="s">
        <v>99</v>
      </c>
      <c r="D24155" s="111">
        <v>0</v>
      </c>
    </row>
    <row r="24156" spans="1:4">
      <c r="A24156" s="110">
        <v>2005</v>
      </c>
      <c r="B24156" s="110" t="s">
        <v>10</v>
      </c>
      <c r="C24156" s="110" t="s">
        <v>99</v>
      </c>
      <c r="D24156" s="111">
        <v>0</v>
      </c>
    </row>
    <row r="24157" spans="1:4">
      <c r="A24157" s="110">
        <v>2005</v>
      </c>
      <c r="B24157" s="110" t="s">
        <v>11</v>
      </c>
      <c r="C24157" s="110" t="s">
        <v>99</v>
      </c>
      <c r="D24157" s="111">
        <v>0</v>
      </c>
    </row>
    <row r="24158" spans="1:4">
      <c r="A24158" s="110">
        <v>2006</v>
      </c>
      <c r="B24158" s="110" t="s">
        <v>12</v>
      </c>
      <c r="C24158" s="110" t="s">
        <v>99</v>
      </c>
      <c r="D24158" s="111">
        <v>0</v>
      </c>
    </row>
    <row r="24159" spans="1:4">
      <c r="A24159" s="110">
        <v>2006</v>
      </c>
      <c r="B24159" s="110" t="s">
        <v>13</v>
      </c>
      <c r="C24159" s="110" t="s">
        <v>99</v>
      </c>
      <c r="D24159" s="111">
        <v>0</v>
      </c>
    </row>
    <row r="24160" spans="1:4">
      <c r="A24160" s="110">
        <v>2006</v>
      </c>
      <c r="B24160" s="110" t="s">
        <v>14</v>
      </c>
      <c r="C24160" s="110" t="s">
        <v>99</v>
      </c>
      <c r="D24160" s="111">
        <v>0</v>
      </c>
    </row>
    <row r="24161" spans="1:4">
      <c r="A24161" s="110">
        <v>2006</v>
      </c>
      <c r="B24161" s="110" t="s">
        <v>15</v>
      </c>
      <c r="C24161" s="110" t="s">
        <v>99</v>
      </c>
      <c r="D24161" s="111">
        <v>0</v>
      </c>
    </row>
    <row r="24162" spans="1:4">
      <c r="A24162" s="110">
        <v>2006</v>
      </c>
      <c r="B24162" s="110" t="s">
        <v>4</v>
      </c>
      <c r="C24162" s="110" t="s">
        <v>99</v>
      </c>
      <c r="D24162" s="111">
        <v>0</v>
      </c>
    </row>
    <row r="24163" spans="1:4">
      <c r="A24163" s="110">
        <v>2006</v>
      </c>
      <c r="B24163" s="110" t="s">
        <v>5</v>
      </c>
      <c r="C24163" s="110" t="s">
        <v>99</v>
      </c>
      <c r="D24163" s="111">
        <v>0</v>
      </c>
    </row>
    <row r="24164" spans="1:4">
      <c r="A24164" s="110">
        <v>2006</v>
      </c>
      <c r="B24164" s="110" t="s">
        <v>6</v>
      </c>
      <c r="C24164" s="110" t="s">
        <v>99</v>
      </c>
      <c r="D24164" s="111">
        <v>0</v>
      </c>
    </row>
    <row r="24165" spans="1:4">
      <c r="A24165" s="110">
        <v>2006</v>
      </c>
      <c r="B24165" s="110" t="s">
        <v>7</v>
      </c>
      <c r="C24165" s="110" t="s">
        <v>99</v>
      </c>
      <c r="D24165" s="111">
        <v>0</v>
      </c>
    </row>
    <row r="24166" spans="1:4">
      <c r="A24166" s="110">
        <v>2006</v>
      </c>
      <c r="B24166" s="110" t="s">
        <v>8</v>
      </c>
      <c r="C24166" s="110" t="s">
        <v>99</v>
      </c>
      <c r="D24166" s="111">
        <v>0</v>
      </c>
    </row>
    <row r="24167" spans="1:4">
      <c r="A24167" s="110">
        <v>2006</v>
      </c>
      <c r="B24167" s="110" t="s">
        <v>9</v>
      </c>
      <c r="C24167" s="110" t="s">
        <v>99</v>
      </c>
      <c r="D24167" s="111">
        <v>0</v>
      </c>
    </row>
    <row r="24168" spans="1:4">
      <c r="A24168" s="110">
        <v>2006</v>
      </c>
      <c r="B24168" s="110" t="s">
        <v>10</v>
      </c>
      <c r="C24168" s="110" t="s">
        <v>99</v>
      </c>
      <c r="D24168" s="111">
        <v>0</v>
      </c>
    </row>
    <row r="24169" spans="1:4">
      <c r="A24169" s="110">
        <v>2006</v>
      </c>
      <c r="B24169" s="110" t="s">
        <v>11</v>
      </c>
      <c r="C24169" s="110" t="s">
        <v>99</v>
      </c>
      <c r="D24169" s="111">
        <v>0</v>
      </c>
    </row>
    <row r="24170" spans="1:4">
      <c r="A24170" s="110">
        <v>2007</v>
      </c>
      <c r="B24170" s="110" t="s">
        <v>12</v>
      </c>
      <c r="C24170" s="110" t="s">
        <v>99</v>
      </c>
      <c r="D24170" s="111">
        <v>0</v>
      </c>
    </row>
    <row r="24171" spans="1:4">
      <c r="A24171" s="110">
        <v>2007</v>
      </c>
      <c r="B24171" s="110" t="s">
        <v>13</v>
      </c>
      <c r="C24171" s="110" t="s">
        <v>99</v>
      </c>
      <c r="D24171" s="111">
        <v>0</v>
      </c>
    </row>
    <row r="24172" spans="1:4">
      <c r="A24172" s="110">
        <v>2007</v>
      </c>
      <c r="B24172" s="110" t="s">
        <v>14</v>
      </c>
      <c r="C24172" s="110" t="s">
        <v>99</v>
      </c>
      <c r="D24172" s="111">
        <v>0</v>
      </c>
    </row>
    <row r="24173" spans="1:4">
      <c r="A24173" s="110">
        <v>2007</v>
      </c>
      <c r="B24173" s="110" t="s">
        <v>15</v>
      </c>
      <c r="C24173" s="110" t="s">
        <v>99</v>
      </c>
      <c r="D24173" s="111">
        <v>0</v>
      </c>
    </row>
    <row r="24174" spans="1:4">
      <c r="A24174" s="110">
        <v>2007</v>
      </c>
      <c r="B24174" s="110" t="s">
        <v>4</v>
      </c>
      <c r="C24174" s="110" t="s">
        <v>99</v>
      </c>
      <c r="D24174" s="111">
        <v>0</v>
      </c>
    </row>
    <row r="24175" spans="1:4">
      <c r="A24175" s="110">
        <v>2007</v>
      </c>
      <c r="B24175" s="110" t="s">
        <v>5</v>
      </c>
      <c r="C24175" s="110" t="s">
        <v>99</v>
      </c>
      <c r="D24175" s="111">
        <v>0</v>
      </c>
    </row>
    <row r="24176" spans="1:4">
      <c r="A24176" s="110">
        <v>2007</v>
      </c>
      <c r="B24176" s="110" t="s">
        <v>6</v>
      </c>
      <c r="C24176" s="110" t="s">
        <v>99</v>
      </c>
      <c r="D24176" s="111">
        <v>0</v>
      </c>
    </row>
    <row r="24177" spans="1:4">
      <c r="A24177" s="110">
        <v>2007</v>
      </c>
      <c r="B24177" s="110" t="s">
        <v>7</v>
      </c>
      <c r="C24177" s="110" t="s">
        <v>99</v>
      </c>
      <c r="D24177" s="111">
        <v>0</v>
      </c>
    </row>
    <row r="24178" spans="1:4">
      <c r="A24178" s="110">
        <v>2007</v>
      </c>
      <c r="B24178" s="110" t="s">
        <v>8</v>
      </c>
      <c r="C24178" s="110" t="s">
        <v>99</v>
      </c>
      <c r="D24178" s="111">
        <v>0</v>
      </c>
    </row>
    <row r="24179" spans="1:4">
      <c r="A24179" s="110">
        <v>2007</v>
      </c>
      <c r="B24179" s="110" t="s">
        <v>9</v>
      </c>
      <c r="C24179" s="110" t="s">
        <v>99</v>
      </c>
      <c r="D24179" s="111">
        <v>0</v>
      </c>
    </row>
    <row r="24180" spans="1:4">
      <c r="A24180" s="110">
        <v>2007</v>
      </c>
      <c r="B24180" s="110" t="s">
        <v>10</v>
      </c>
      <c r="C24180" s="110" t="s">
        <v>99</v>
      </c>
      <c r="D24180" s="111">
        <v>0</v>
      </c>
    </row>
    <row r="24181" spans="1:4">
      <c r="A24181" s="110">
        <v>2007</v>
      </c>
      <c r="B24181" s="110" t="s">
        <v>11</v>
      </c>
      <c r="C24181" s="110" t="s">
        <v>99</v>
      </c>
      <c r="D24181" s="111">
        <v>0</v>
      </c>
    </row>
    <row r="24182" spans="1:4">
      <c r="A24182" s="110">
        <v>2008</v>
      </c>
      <c r="B24182" s="110" t="s">
        <v>12</v>
      </c>
      <c r="C24182" s="110" t="s">
        <v>99</v>
      </c>
      <c r="D24182" s="111">
        <v>0</v>
      </c>
    </row>
    <row r="24183" spans="1:4">
      <c r="A24183" s="110">
        <v>2008</v>
      </c>
      <c r="B24183" s="110" t="s">
        <v>13</v>
      </c>
      <c r="C24183" s="110" t="s">
        <v>99</v>
      </c>
      <c r="D24183" s="111">
        <v>0</v>
      </c>
    </row>
    <row r="24184" spans="1:4">
      <c r="A24184" s="110">
        <v>2008</v>
      </c>
      <c r="B24184" s="110" t="s">
        <v>14</v>
      </c>
      <c r="C24184" s="110" t="s">
        <v>99</v>
      </c>
      <c r="D24184" s="111">
        <v>0</v>
      </c>
    </row>
    <row r="24185" spans="1:4">
      <c r="A24185" s="110">
        <v>2008</v>
      </c>
      <c r="B24185" s="110" t="s">
        <v>15</v>
      </c>
      <c r="C24185" s="110" t="s">
        <v>99</v>
      </c>
      <c r="D24185" s="111">
        <v>0</v>
      </c>
    </row>
    <row r="24186" spans="1:4">
      <c r="A24186" s="110">
        <v>2008</v>
      </c>
      <c r="B24186" s="110" t="s">
        <v>4</v>
      </c>
      <c r="C24186" s="110" t="s">
        <v>99</v>
      </c>
      <c r="D24186" s="111">
        <v>0</v>
      </c>
    </row>
    <row r="24187" spans="1:4">
      <c r="A24187" s="110">
        <v>2008</v>
      </c>
      <c r="B24187" s="110" t="s">
        <v>5</v>
      </c>
      <c r="C24187" s="110" t="s">
        <v>99</v>
      </c>
      <c r="D24187" s="111">
        <v>0</v>
      </c>
    </row>
    <row r="24188" spans="1:4">
      <c r="A24188" s="110">
        <v>2008</v>
      </c>
      <c r="B24188" s="110" t="s">
        <v>6</v>
      </c>
      <c r="C24188" s="110" t="s">
        <v>99</v>
      </c>
      <c r="D24188" s="111">
        <v>0</v>
      </c>
    </row>
    <row r="24189" spans="1:4">
      <c r="A24189" s="110">
        <v>2008</v>
      </c>
      <c r="B24189" s="110" t="s">
        <v>7</v>
      </c>
      <c r="C24189" s="110" t="s">
        <v>99</v>
      </c>
      <c r="D24189" s="111">
        <v>0</v>
      </c>
    </row>
    <row r="24190" spans="1:4">
      <c r="A24190" s="110">
        <v>2008</v>
      </c>
      <c r="B24190" s="110" t="s">
        <v>8</v>
      </c>
      <c r="C24190" s="110" t="s">
        <v>99</v>
      </c>
      <c r="D24190" s="111">
        <v>0</v>
      </c>
    </row>
    <row r="24191" spans="1:4">
      <c r="A24191" s="110">
        <v>2008</v>
      </c>
      <c r="B24191" s="110" t="s">
        <v>9</v>
      </c>
      <c r="C24191" s="110" t="s">
        <v>99</v>
      </c>
      <c r="D24191" s="111">
        <v>0</v>
      </c>
    </row>
    <row r="24192" spans="1:4">
      <c r="A24192" s="110">
        <v>2008</v>
      </c>
      <c r="B24192" s="110" t="s">
        <v>10</v>
      </c>
      <c r="C24192" s="110" t="s">
        <v>99</v>
      </c>
      <c r="D24192" s="111">
        <v>0</v>
      </c>
    </row>
    <row r="24193" spans="1:4">
      <c r="A24193" s="110">
        <v>2008</v>
      </c>
      <c r="B24193" s="110" t="s">
        <v>11</v>
      </c>
      <c r="C24193" s="110" t="s">
        <v>99</v>
      </c>
      <c r="D24193" s="111">
        <v>0</v>
      </c>
    </row>
    <row r="24194" spans="1:4">
      <c r="A24194" s="110">
        <v>2009</v>
      </c>
      <c r="B24194" s="110" t="s">
        <v>12</v>
      </c>
      <c r="C24194" s="110" t="s">
        <v>99</v>
      </c>
      <c r="D24194" s="111">
        <v>0</v>
      </c>
    </row>
    <row r="24195" spans="1:4">
      <c r="A24195" s="110">
        <v>2009</v>
      </c>
      <c r="B24195" s="110" t="s">
        <v>13</v>
      </c>
      <c r="C24195" s="110" t="s">
        <v>99</v>
      </c>
      <c r="D24195" s="111">
        <v>0</v>
      </c>
    </row>
    <row r="24196" spans="1:4">
      <c r="A24196" s="110">
        <v>2009</v>
      </c>
      <c r="B24196" s="110" t="s">
        <v>14</v>
      </c>
      <c r="C24196" s="110" t="s">
        <v>99</v>
      </c>
      <c r="D24196" s="111">
        <v>0</v>
      </c>
    </row>
    <row r="24197" spans="1:4">
      <c r="A24197" s="110">
        <v>2009</v>
      </c>
      <c r="B24197" s="110" t="s">
        <v>15</v>
      </c>
      <c r="C24197" s="110" t="s">
        <v>99</v>
      </c>
      <c r="D24197" s="111">
        <v>0</v>
      </c>
    </row>
    <row r="24198" spans="1:4">
      <c r="A24198" s="110">
        <v>2009</v>
      </c>
      <c r="B24198" s="110" t="s">
        <v>4</v>
      </c>
      <c r="C24198" s="110" t="s">
        <v>99</v>
      </c>
      <c r="D24198" s="111">
        <v>0</v>
      </c>
    </row>
    <row r="24199" spans="1:4">
      <c r="A24199" s="110">
        <v>2009</v>
      </c>
      <c r="B24199" s="110" t="s">
        <v>5</v>
      </c>
      <c r="C24199" s="110" t="s">
        <v>99</v>
      </c>
      <c r="D24199" s="111">
        <v>0</v>
      </c>
    </row>
    <row r="24200" spans="1:4">
      <c r="A24200" s="110">
        <v>2009</v>
      </c>
      <c r="B24200" s="110" t="s">
        <v>6</v>
      </c>
      <c r="C24200" s="110" t="s">
        <v>99</v>
      </c>
      <c r="D24200" s="111">
        <v>0</v>
      </c>
    </row>
    <row r="24201" spans="1:4">
      <c r="A24201" s="110">
        <v>2009</v>
      </c>
      <c r="B24201" s="110" t="s">
        <v>7</v>
      </c>
      <c r="C24201" s="110" t="s">
        <v>99</v>
      </c>
      <c r="D24201" s="111">
        <v>0</v>
      </c>
    </row>
    <row r="24202" spans="1:4">
      <c r="A24202" s="110">
        <v>2009</v>
      </c>
      <c r="B24202" s="110" t="s">
        <v>8</v>
      </c>
      <c r="C24202" s="110" t="s">
        <v>99</v>
      </c>
      <c r="D24202" s="111">
        <v>0</v>
      </c>
    </row>
    <row r="24203" spans="1:4">
      <c r="A24203" s="110">
        <v>2009</v>
      </c>
      <c r="B24203" s="110" t="s">
        <v>9</v>
      </c>
      <c r="C24203" s="110" t="s">
        <v>99</v>
      </c>
      <c r="D24203" s="111">
        <v>0</v>
      </c>
    </row>
    <row r="24204" spans="1:4">
      <c r="A24204" s="110">
        <v>2009</v>
      </c>
      <c r="B24204" s="110" t="s">
        <v>10</v>
      </c>
      <c r="C24204" s="110" t="s">
        <v>99</v>
      </c>
      <c r="D24204" s="111">
        <v>0</v>
      </c>
    </row>
    <row r="24205" spans="1:4">
      <c r="A24205" s="110">
        <v>2009</v>
      </c>
      <c r="B24205" s="110" t="s">
        <v>11</v>
      </c>
      <c r="C24205" s="110" t="s">
        <v>99</v>
      </c>
      <c r="D24205" s="111">
        <v>0</v>
      </c>
    </row>
    <row r="24206" spans="1:4">
      <c r="A24206" s="110">
        <v>2010</v>
      </c>
      <c r="B24206" s="110" t="s">
        <v>12</v>
      </c>
      <c r="C24206" s="110" t="s">
        <v>99</v>
      </c>
      <c r="D24206" s="111">
        <v>0</v>
      </c>
    </row>
    <row r="24207" spans="1:4">
      <c r="A24207" s="110">
        <v>2010</v>
      </c>
      <c r="B24207" s="110" t="s">
        <v>13</v>
      </c>
      <c r="C24207" s="110" t="s">
        <v>99</v>
      </c>
      <c r="D24207" s="111">
        <v>0</v>
      </c>
    </row>
    <row r="24208" spans="1:4">
      <c r="A24208" s="110">
        <v>2010</v>
      </c>
      <c r="B24208" s="110" t="s">
        <v>14</v>
      </c>
      <c r="C24208" s="110" t="s">
        <v>99</v>
      </c>
      <c r="D24208" s="111">
        <v>0</v>
      </c>
    </row>
    <row r="24209" spans="1:4">
      <c r="A24209" s="110">
        <v>2010</v>
      </c>
      <c r="B24209" s="110" t="s">
        <v>15</v>
      </c>
      <c r="C24209" s="110" t="s">
        <v>99</v>
      </c>
      <c r="D24209" s="111">
        <v>0</v>
      </c>
    </row>
    <row r="24210" spans="1:4">
      <c r="A24210" s="110">
        <v>2010</v>
      </c>
      <c r="B24210" s="110" t="s">
        <v>4</v>
      </c>
      <c r="C24210" s="110" t="s">
        <v>99</v>
      </c>
      <c r="D24210" s="111">
        <v>0</v>
      </c>
    </row>
    <row r="24211" spans="1:4">
      <c r="A24211" s="110">
        <v>2010</v>
      </c>
      <c r="B24211" s="110" t="s">
        <v>5</v>
      </c>
      <c r="C24211" s="110" t="s">
        <v>99</v>
      </c>
      <c r="D24211" s="111">
        <v>0</v>
      </c>
    </row>
    <row r="24212" spans="1:4">
      <c r="A24212" s="110">
        <v>2010</v>
      </c>
      <c r="B24212" s="110" t="s">
        <v>6</v>
      </c>
      <c r="C24212" s="110" t="s">
        <v>99</v>
      </c>
      <c r="D24212" s="111">
        <v>0</v>
      </c>
    </row>
    <row r="24213" spans="1:4">
      <c r="A24213" s="110">
        <v>2010</v>
      </c>
      <c r="B24213" s="110" t="s">
        <v>7</v>
      </c>
      <c r="C24213" s="110" t="s">
        <v>99</v>
      </c>
      <c r="D24213" s="111">
        <v>0</v>
      </c>
    </row>
    <row r="24214" spans="1:4">
      <c r="A24214" s="110">
        <v>2010</v>
      </c>
      <c r="B24214" s="110" t="s">
        <v>8</v>
      </c>
      <c r="C24214" s="110" t="s">
        <v>99</v>
      </c>
      <c r="D24214" s="111">
        <v>0</v>
      </c>
    </row>
    <row r="24215" spans="1:4">
      <c r="A24215" s="110">
        <v>2010</v>
      </c>
      <c r="B24215" s="110" t="s">
        <v>9</v>
      </c>
      <c r="C24215" s="110" t="s">
        <v>99</v>
      </c>
      <c r="D24215" s="111">
        <v>0</v>
      </c>
    </row>
    <row r="24216" spans="1:4">
      <c r="A24216" s="110">
        <v>2010</v>
      </c>
      <c r="B24216" s="110" t="s">
        <v>10</v>
      </c>
      <c r="C24216" s="110" t="s">
        <v>99</v>
      </c>
      <c r="D24216" s="111">
        <v>0</v>
      </c>
    </row>
    <row r="24217" spans="1:4">
      <c r="A24217" s="110">
        <v>2010</v>
      </c>
      <c r="B24217" s="110" t="s">
        <v>11</v>
      </c>
      <c r="C24217" s="110" t="s">
        <v>99</v>
      </c>
      <c r="D24217" s="111">
        <v>0</v>
      </c>
    </row>
    <row r="24218" spans="1:4">
      <c r="A24218" s="110">
        <v>2011</v>
      </c>
      <c r="B24218" s="110" t="s">
        <v>12</v>
      </c>
      <c r="C24218" s="110" t="s">
        <v>99</v>
      </c>
      <c r="D24218" s="111">
        <v>0</v>
      </c>
    </row>
    <row r="24219" spans="1:4">
      <c r="A24219" s="110">
        <v>2011</v>
      </c>
      <c r="B24219" s="110" t="s">
        <v>13</v>
      </c>
      <c r="C24219" s="110" t="s">
        <v>99</v>
      </c>
      <c r="D24219" s="111">
        <v>0</v>
      </c>
    </row>
    <row r="24220" spans="1:4">
      <c r="A24220" s="110">
        <v>2011</v>
      </c>
      <c r="B24220" s="110" t="s">
        <v>14</v>
      </c>
      <c r="C24220" s="110" t="s">
        <v>99</v>
      </c>
      <c r="D24220" s="111">
        <v>0</v>
      </c>
    </row>
    <row r="24221" spans="1:4">
      <c r="A24221" s="110">
        <v>2011</v>
      </c>
      <c r="B24221" s="110" t="s">
        <v>15</v>
      </c>
      <c r="C24221" s="110" t="s">
        <v>99</v>
      </c>
      <c r="D24221" s="111">
        <v>0</v>
      </c>
    </row>
    <row r="24222" spans="1:4">
      <c r="A24222" s="110">
        <v>2011</v>
      </c>
      <c r="B24222" s="110" t="s">
        <v>4</v>
      </c>
      <c r="C24222" s="110" t="s">
        <v>99</v>
      </c>
      <c r="D24222" s="111">
        <v>0</v>
      </c>
    </row>
    <row r="24223" spans="1:4">
      <c r="A24223" s="110">
        <v>2011</v>
      </c>
      <c r="B24223" s="110" t="s">
        <v>5</v>
      </c>
      <c r="C24223" s="110" t="s">
        <v>99</v>
      </c>
      <c r="D24223" s="111">
        <v>0</v>
      </c>
    </row>
    <row r="24224" spans="1:4">
      <c r="A24224" s="110">
        <v>2011</v>
      </c>
      <c r="B24224" s="110" t="s">
        <v>6</v>
      </c>
      <c r="C24224" s="110" t="s">
        <v>99</v>
      </c>
      <c r="D24224" s="111">
        <v>0</v>
      </c>
    </row>
    <row r="24225" spans="1:4">
      <c r="A24225" s="110">
        <v>2011</v>
      </c>
      <c r="B24225" s="110" t="s">
        <v>7</v>
      </c>
      <c r="C24225" s="110" t="s">
        <v>99</v>
      </c>
      <c r="D24225" s="111">
        <v>0</v>
      </c>
    </row>
    <row r="24226" spans="1:4">
      <c r="A24226" s="110">
        <v>2011</v>
      </c>
      <c r="B24226" s="110" t="s">
        <v>8</v>
      </c>
      <c r="C24226" s="110" t="s">
        <v>99</v>
      </c>
      <c r="D24226" s="111">
        <v>0</v>
      </c>
    </row>
    <row r="24227" spans="1:4">
      <c r="A24227" s="110">
        <v>2011</v>
      </c>
      <c r="B24227" s="110" t="s">
        <v>9</v>
      </c>
      <c r="C24227" s="110" t="s">
        <v>99</v>
      </c>
      <c r="D24227" s="111">
        <v>0</v>
      </c>
    </row>
    <row r="24228" spans="1:4">
      <c r="A24228" s="110">
        <v>2011</v>
      </c>
      <c r="B24228" s="110" t="s">
        <v>10</v>
      </c>
      <c r="C24228" s="110" t="s">
        <v>99</v>
      </c>
      <c r="D24228" s="111">
        <v>0</v>
      </c>
    </row>
    <row r="24229" spans="1:4">
      <c r="A24229" s="110">
        <v>2011</v>
      </c>
      <c r="B24229" s="110" t="s">
        <v>11</v>
      </c>
      <c r="C24229" s="110" t="s">
        <v>99</v>
      </c>
      <c r="D24229" s="111">
        <v>0</v>
      </c>
    </row>
    <row r="24230" spans="1:4">
      <c r="A24230" s="110">
        <v>2012</v>
      </c>
      <c r="B24230" s="110" t="s">
        <v>12</v>
      </c>
      <c r="C24230" s="110" t="s">
        <v>99</v>
      </c>
      <c r="D24230" s="111">
        <v>0</v>
      </c>
    </row>
    <row r="24231" spans="1:4">
      <c r="A24231" s="110">
        <v>2012</v>
      </c>
      <c r="B24231" s="110" t="s">
        <v>13</v>
      </c>
      <c r="C24231" s="110" t="s">
        <v>99</v>
      </c>
      <c r="D24231" s="111">
        <v>0</v>
      </c>
    </row>
    <row r="24232" spans="1:4">
      <c r="A24232" s="110">
        <v>2012</v>
      </c>
      <c r="B24232" s="110" t="s">
        <v>14</v>
      </c>
      <c r="C24232" s="110" t="s">
        <v>99</v>
      </c>
      <c r="D24232" s="111">
        <v>0</v>
      </c>
    </row>
    <row r="24233" spans="1:4">
      <c r="A24233" s="110">
        <v>2012</v>
      </c>
      <c r="B24233" s="110" t="s">
        <v>15</v>
      </c>
      <c r="C24233" s="110" t="s">
        <v>99</v>
      </c>
      <c r="D24233" s="111">
        <v>0</v>
      </c>
    </row>
    <row r="24234" spans="1:4">
      <c r="A24234" s="110">
        <v>2012</v>
      </c>
      <c r="B24234" s="110" t="s">
        <v>4</v>
      </c>
      <c r="C24234" s="110" t="s">
        <v>99</v>
      </c>
      <c r="D24234" s="111">
        <v>0</v>
      </c>
    </row>
    <row r="24235" spans="1:4">
      <c r="A24235" s="110">
        <v>2012</v>
      </c>
      <c r="B24235" s="110" t="s">
        <v>5</v>
      </c>
      <c r="C24235" s="110" t="s">
        <v>99</v>
      </c>
      <c r="D24235" s="111">
        <v>0</v>
      </c>
    </row>
    <row r="24236" spans="1:4">
      <c r="A24236" s="110">
        <v>2012</v>
      </c>
      <c r="B24236" s="110" t="s">
        <v>6</v>
      </c>
      <c r="C24236" s="110" t="s">
        <v>99</v>
      </c>
      <c r="D24236" s="111">
        <v>0</v>
      </c>
    </row>
    <row r="24237" spans="1:4">
      <c r="A24237" s="110">
        <v>2012</v>
      </c>
      <c r="B24237" s="110" t="s">
        <v>7</v>
      </c>
      <c r="C24237" s="110" t="s">
        <v>99</v>
      </c>
      <c r="D24237" s="111">
        <v>0</v>
      </c>
    </row>
    <row r="24238" spans="1:4">
      <c r="A24238" s="110">
        <v>2012</v>
      </c>
      <c r="B24238" s="110" t="s">
        <v>8</v>
      </c>
      <c r="C24238" s="110" t="s">
        <v>99</v>
      </c>
      <c r="D24238" s="111">
        <v>0</v>
      </c>
    </row>
    <row r="24239" spans="1:4">
      <c r="A24239" s="110">
        <v>2012</v>
      </c>
      <c r="B24239" s="110" t="s">
        <v>9</v>
      </c>
      <c r="C24239" s="110" t="s">
        <v>99</v>
      </c>
      <c r="D24239" s="111">
        <v>0</v>
      </c>
    </row>
    <row r="24240" spans="1:4">
      <c r="A24240" s="110">
        <v>2012</v>
      </c>
      <c r="B24240" s="110" t="s">
        <v>10</v>
      </c>
      <c r="C24240" s="110" t="s">
        <v>99</v>
      </c>
      <c r="D24240" s="111">
        <v>0</v>
      </c>
    </row>
    <row r="24241" spans="1:4">
      <c r="A24241" s="110">
        <v>2012</v>
      </c>
      <c r="B24241" s="110" t="s">
        <v>11</v>
      </c>
      <c r="C24241" s="110" t="s">
        <v>99</v>
      </c>
      <c r="D24241" s="111">
        <v>0</v>
      </c>
    </row>
    <row r="24242" spans="1:4">
      <c r="A24242" s="110">
        <v>2013</v>
      </c>
      <c r="B24242" s="110" t="s">
        <v>12</v>
      </c>
      <c r="C24242" s="110" t="s">
        <v>99</v>
      </c>
      <c r="D24242" s="111">
        <v>0</v>
      </c>
    </row>
    <row r="24243" spans="1:4">
      <c r="A24243" s="110">
        <v>2013</v>
      </c>
      <c r="B24243" s="110" t="s">
        <v>13</v>
      </c>
      <c r="C24243" s="110" t="s">
        <v>99</v>
      </c>
      <c r="D24243" s="111">
        <v>0</v>
      </c>
    </row>
    <row r="24244" spans="1:4">
      <c r="A24244" s="110">
        <v>2013</v>
      </c>
      <c r="B24244" s="110" t="s">
        <v>14</v>
      </c>
      <c r="C24244" s="110" t="s">
        <v>99</v>
      </c>
      <c r="D24244" s="111">
        <v>0</v>
      </c>
    </row>
    <row r="24245" spans="1:4">
      <c r="A24245" s="110">
        <v>2013</v>
      </c>
      <c r="B24245" s="110" t="s">
        <v>15</v>
      </c>
      <c r="C24245" s="110" t="s">
        <v>99</v>
      </c>
      <c r="D24245" s="111">
        <v>0</v>
      </c>
    </row>
    <row r="24246" spans="1:4">
      <c r="A24246" s="110">
        <v>2013</v>
      </c>
      <c r="B24246" s="110" t="s">
        <v>4</v>
      </c>
      <c r="C24246" s="110" t="s">
        <v>99</v>
      </c>
      <c r="D24246" s="111">
        <v>0</v>
      </c>
    </row>
    <row r="24247" spans="1:4">
      <c r="A24247" s="110">
        <v>2013</v>
      </c>
      <c r="B24247" s="110" t="s">
        <v>5</v>
      </c>
      <c r="C24247" s="110" t="s">
        <v>99</v>
      </c>
      <c r="D24247" s="111">
        <v>0</v>
      </c>
    </row>
    <row r="24248" spans="1:4">
      <c r="A24248" s="110">
        <v>2013</v>
      </c>
      <c r="B24248" s="110" t="s">
        <v>6</v>
      </c>
      <c r="C24248" s="110" t="s">
        <v>99</v>
      </c>
      <c r="D24248" s="111">
        <v>0</v>
      </c>
    </row>
    <row r="24249" spans="1:4">
      <c r="A24249" s="110">
        <v>2013</v>
      </c>
      <c r="B24249" s="110" t="s">
        <v>7</v>
      </c>
      <c r="C24249" s="110" t="s">
        <v>99</v>
      </c>
      <c r="D24249" s="111">
        <v>0</v>
      </c>
    </row>
    <row r="24250" spans="1:4">
      <c r="A24250" s="110">
        <v>2013</v>
      </c>
      <c r="B24250" s="110" t="s">
        <v>8</v>
      </c>
      <c r="C24250" s="110" t="s">
        <v>99</v>
      </c>
      <c r="D24250" s="111">
        <v>0</v>
      </c>
    </row>
    <row r="24251" spans="1:4">
      <c r="A24251" s="110">
        <v>2013</v>
      </c>
      <c r="B24251" s="110" t="s">
        <v>9</v>
      </c>
      <c r="C24251" s="110" t="s">
        <v>99</v>
      </c>
      <c r="D24251" s="111">
        <v>0</v>
      </c>
    </row>
    <row r="24252" spans="1:4">
      <c r="A24252" s="110">
        <v>2013</v>
      </c>
      <c r="B24252" s="110" t="s">
        <v>10</v>
      </c>
      <c r="C24252" s="110" t="s">
        <v>99</v>
      </c>
      <c r="D24252" s="111">
        <v>0</v>
      </c>
    </row>
    <row r="24253" spans="1:4">
      <c r="A24253" s="110">
        <v>2013</v>
      </c>
      <c r="B24253" s="110" t="s">
        <v>11</v>
      </c>
      <c r="C24253" s="110" t="s">
        <v>99</v>
      </c>
      <c r="D24253" s="111">
        <v>0</v>
      </c>
    </row>
    <row r="24254" spans="1:4">
      <c r="A24254" s="110">
        <v>2014</v>
      </c>
      <c r="B24254" s="110" t="s">
        <v>12</v>
      </c>
      <c r="C24254" s="110" t="s">
        <v>99</v>
      </c>
      <c r="D24254" s="111">
        <v>0</v>
      </c>
    </row>
    <row r="24255" spans="1:4">
      <c r="A24255" s="110">
        <v>2014</v>
      </c>
      <c r="B24255" s="110" t="s">
        <v>13</v>
      </c>
      <c r="C24255" s="110" t="s">
        <v>99</v>
      </c>
      <c r="D24255" s="111">
        <v>0</v>
      </c>
    </row>
    <row r="24256" spans="1:4">
      <c r="A24256" s="110">
        <v>2014</v>
      </c>
      <c r="B24256" s="110" t="s">
        <v>14</v>
      </c>
      <c r="C24256" s="110" t="s">
        <v>99</v>
      </c>
      <c r="D24256" s="111">
        <v>0</v>
      </c>
    </row>
    <row r="24257" spans="1:4">
      <c r="A24257" s="110">
        <v>2014</v>
      </c>
      <c r="B24257" s="110" t="s">
        <v>15</v>
      </c>
      <c r="C24257" s="110" t="s">
        <v>99</v>
      </c>
      <c r="D24257" s="111">
        <v>0</v>
      </c>
    </row>
    <row r="24258" spans="1:4">
      <c r="A24258" s="110">
        <v>2014</v>
      </c>
      <c r="B24258" s="110" t="s">
        <v>4</v>
      </c>
      <c r="C24258" s="110" t="s">
        <v>99</v>
      </c>
      <c r="D24258" s="111">
        <v>0</v>
      </c>
    </row>
    <row r="24259" spans="1:4">
      <c r="A24259" s="110">
        <v>2014</v>
      </c>
      <c r="B24259" s="110" t="s">
        <v>5</v>
      </c>
      <c r="C24259" s="110" t="s">
        <v>99</v>
      </c>
      <c r="D24259" s="111">
        <v>0</v>
      </c>
    </row>
    <row r="24260" spans="1:4">
      <c r="A24260" s="110">
        <v>2014</v>
      </c>
      <c r="B24260" s="110" t="s">
        <v>6</v>
      </c>
      <c r="C24260" s="110" t="s">
        <v>99</v>
      </c>
      <c r="D24260" s="111">
        <v>0</v>
      </c>
    </row>
    <row r="24261" spans="1:4">
      <c r="A24261" s="110">
        <v>2014</v>
      </c>
      <c r="B24261" s="110" t="s">
        <v>7</v>
      </c>
      <c r="C24261" s="110" t="s">
        <v>99</v>
      </c>
      <c r="D24261" s="111">
        <v>0</v>
      </c>
    </row>
    <row r="24262" spans="1:4">
      <c r="A24262" s="110">
        <v>2014</v>
      </c>
      <c r="B24262" s="110" t="s">
        <v>8</v>
      </c>
      <c r="C24262" s="110" t="s">
        <v>99</v>
      </c>
      <c r="D24262" s="111">
        <v>0</v>
      </c>
    </row>
    <row r="24263" spans="1:4">
      <c r="A24263" s="110">
        <v>2014</v>
      </c>
      <c r="B24263" s="110" t="s">
        <v>9</v>
      </c>
      <c r="C24263" s="110" t="s">
        <v>99</v>
      </c>
      <c r="D24263" s="111">
        <v>0</v>
      </c>
    </row>
    <row r="24264" spans="1:4">
      <c r="A24264" s="110">
        <v>2014</v>
      </c>
      <c r="B24264" s="110" t="s">
        <v>10</v>
      </c>
      <c r="C24264" s="110" t="s">
        <v>99</v>
      </c>
      <c r="D24264" s="111">
        <v>0</v>
      </c>
    </row>
    <row r="24265" spans="1:4">
      <c r="A24265" s="110">
        <v>2014</v>
      </c>
      <c r="B24265" s="110" t="s">
        <v>11</v>
      </c>
      <c r="C24265" s="110" t="s">
        <v>99</v>
      </c>
      <c r="D24265" s="111">
        <v>0</v>
      </c>
    </row>
    <row r="24266" spans="1:4">
      <c r="A24266" s="110">
        <v>2015</v>
      </c>
      <c r="B24266" s="110" t="s">
        <v>12</v>
      </c>
      <c r="C24266" s="110" t="s">
        <v>99</v>
      </c>
      <c r="D24266" s="111">
        <v>0</v>
      </c>
    </row>
    <row r="24267" spans="1:4">
      <c r="A24267" s="110">
        <v>2015</v>
      </c>
      <c r="B24267" s="110" t="s">
        <v>13</v>
      </c>
      <c r="C24267" s="110" t="s">
        <v>99</v>
      </c>
      <c r="D24267" s="111">
        <v>0</v>
      </c>
    </row>
    <row r="24268" spans="1:4">
      <c r="A24268" s="110">
        <v>2015</v>
      </c>
      <c r="B24268" s="110" t="s">
        <v>14</v>
      </c>
      <c r="C24268" s="110" t="s">
        <v>99</v>
      </c>
      <c r="D24268" s="111">
        <v>0</v>
      </c>
    </row>
    <row r="24269" spans="1:4">
      <c r="A24269" s="110">
        <v>2015</v>
      </c>
      <c r="B24269" s="110" t="s">
        <v>15</v>
      </c>
      <c r="C24269" s="110" t="s">
        <v>99</v>
      </c>
      <c r="D24269" s="111">
        <v>0</v>
      </c>
    </row>
    <row r="24270" spans="1:4">
      <c r="A24270" s="110">
        <v>2015</v>
      </c>
      <c r="B24270" s="110" t="s">
        <v>4</v>
      </c>
      <c r="C24270" s="110" t="s">
        <v>99</v>
      </c>
      <c r="D24270" s="111">
        <v>0</v>
      </c>
    </row>
    <row r="24271" spans="1:4">
      <c r="A24271" s="110">
        <v>2015</v>
      </c>
      <c r="B24271" s="110" t="s">
        <v>5</v>
      </c>
      <c r="C24271" s="110" t="s">
        <v>99</v>
      </c>
      <c r="D24271" s="111">
        <v>0</v>
      </c>
    </row>
    <row r="24272" spans="1:4">
      <c r="A24272" s="110">
        <v>2015</v>
      </c>
      <c r="B24272" s="110" t="s">
        <v>6</v>
      </c>
      <c r="C24272" s="110" t="s">
        <v>99</v>
      </c>
      <c r="D24272" s="111">
        <v>0</v>
      </c>
    </row>
    <row r="24273" spans="1:4">
      <c r="A24273" s="110">
        <v>2015</v>
      </c>
      <c r="B24273" s="110" t="s">
        <v>7</v>
      </c>
      <c r="C24273" s="110" t="s">
        <v>99</v>
      </c>
      <c r="D24273" s="111">
        <v>0</v>
      </c>
    </row>
    <row r="24274" spans="1:4">
      <c r="A24274" s="110">
        <v>2015</v>
      </c>
      <c r="B24274" s="110" t="s">
        <v>8</v>
      </c>
      <c r="C24274" s="110" t="s">
        <v>99</v>
      </c>
      <c r="D24274" s="111">
        <v>0</v>
      </c>
    </row>
    <row r="24275" spans="1:4">
      <c r="A24275" s="110">
        <v>2015</v>
      </c>
      <c r="B24275" s="110" t="s">
        <v>9</v>
      </c>
      <c r="C24275" s="110" t="s">
        <v>99</v>
      </c>
      <c r="D24275" s="111">
        <v>0</v>
      </c>
    </row>
    <row r="24276" spans="1:4">
      <c r="A24276" s="110">
        <v>2015</v>
      </c>
      <c r="B24276" s="110" t="s">
        <v>10</v>
      </c>
      <c r="C24276" s="110" t="s">
        <v>99</v>
      </c>
      <c r="D24276" s="111">
        <v>0</v>
      </c>
    </row>
    <row r="24277" spans="1:4">
      <c r="A24277" s="110">
        <v>2015</v>
      </c>
      <c r="B24277" s="110" t="s">
        <v>11</v>
      </c>
      <c r="C24277" s="110" t="s">
        <v>99</v>
      </c>
      <c r="D24277" s="111">
        <v>0</v>
      </c>
    </row>
    <row r="24278" spans="1:4">
      <c r="A24278" s="110">
        <v>2016</v>
      </c>
      <c r="B24278" s="110" t="s">
        <v>12</v>
      </c>
      <c r="C24278" s="110" t="s">
        <v>99</v>
      </c>
      <c r="D24278" s="111">
        <v>0</v>
      </c>
    </row>
    <row r="24279" spans="1:4">
      <c r="A24279" s="110">
        <v>2016</v>
      </c>
      <c r="B24279" s="110" t="s">
        <v>13</v>
      </c>
      <c r="C24279" s="110" t="s">
        <v>99</v>
      </c>
      <c r="D24279" s="111">
        <v>0</v>
      </c>
    </row>
    <row r="24280" spans="1:4">
      <c r="A24280" s="110">
        <v>2016</v>
      </c>
      <c r="B24280" s="110" t="s">
        <v>14</v>
      </c>
      <c r="C24280" s="110" t="s">
        <v>99</v>
      </c>
      <c r="D24280" s="111">
        <v>0</v>
      </c>
    </row>
    <row r="24281" spans="1:4">
      <c r="A24281" s="110">
        <v>2016</v>
      </c>
      <c r="B24281" s="110" t="s">
        <v>15</v>
      </c>
      <c r="C24281" s="110" t="s">
        <v>99</v>
      </c>
      <c r="D24281" s="111">
        <v>0</v>
      </c>
    </row>
    <row r="24282" spans="1:4">
      <c r="A24282" s="110">
        <v>2016</v>
      </c>
      <c r="B24282" s="110" t="s">
        <v>4</v>
      </c>
      <c r="C24282" s="110" t="s">
        <v>99</v>
      </c>
      <c r="D24282" s="111">
        <v>0</v>
      </c>
    </row>
    <row r="24283" spans="1:4">
      <c r="A24283" s="110">
        <v>2016</v>
      </c>
      <c r="B24283" s="110" t="s">
        <v>5</v>
      </c>
      <c r="C24283" s="110" t="s">
        <v>99</v>
      </c>
      <c r="D24283" s="111">
        <v>0</v>
      </c>
    </row>
    <row r="24284" spans="1:4">
      <c r="A24284" s="110">
        <v>2016</v>
      </c>
      <c r="B24284" s="110" t="s">
        <v>6</v>
      </c>
      <c r="C24284" s="110" t="s">
        <v>99</v>
      </c>
      <c r="D24284" s="111">
        <v>0</v>
      </c>
    </row>
    <row r="24285" spans="1:4">
      <c r="A24285" s="110">
        <v>2016</v>
      </c>
      <c r="B24285" s="110" t="s">
        <v>7</v>
      </c>
      <c r="C24285" s="110" t="s">
        <v>99</v>
      </c>
      <c r="D24285" s="111">
        <v>0</v>
      </c>
    </row>
    <row r="24286" spans="1:4">
      <c r="A24286" s="110">
        <v>2016</v>
      </c>
      <c r="B24286" s="110" t="s">
        <v>8</v>
      </c>
      <c r="C24286" s="110" t="s">
        <v>99</v>
      </c>
      <c r="D24286" s="111">
        <v>0</v>
      </c>
    </row>
    <row r="24287" spans="1:4">
      <c r="A24287" s="110">
        <v>2016</v>
      </c>
      <c r="B24287" s="110" t="s">
        <v>9</v>
      </c>
      <c r="C24287" s="110" t="s">
        <v>99</v>
      </c>
      <c r="D24287" s="111">
        <v>0</v>
      </c>
    </row>
    <row r="24288" spans="1:4">
      <c r="A24288" s="110">
        <v>2016</v>
      </c>
      <c r="B24288" s="110" t="s">
        <v>10</v>
      </c>
      <c r="C24288" s="110" t="s">
        <v>99</v>
      </c>
      <c r="D24288" s="111">
        <v>0</v>
      </c>
    </row>
    <row r="24289" spans="1:4">
      <c r="A24289" s="110">
        <v>2016</v>
      </c>
      <c r="B24289" s="110" t="s">
        <v>11</v>
      </c>
      <c r="C24289" s="110" t="s">
        <v>99</v>
      </c>
      <c r="D24289" s="111">
        <v>0</v>
      </c>
    </row>
    <row r="24290" spans="1:4">
      <c r="A24290" s="110">
        <v>2017</v>
      </c>
      <c r="B24290" s="110" t="s">
        <v>12</v>
      </c>
      <c r="C24290" s="110" t="s">
        <v>99</v>
      </c>
      <c r="D24290" s="111">
        <v>0</v>
      </c>
    </row>
    <row r="24291" spans="1:4">
      <c r="A24291" s="110">
        <v>2017</v>
      </c>
      <c r="B24291" s="110" t="s">
        <v>13</v>
      </c>
      <c r="C24291" s="110" t="s">
        <v>99</v>
      </c>
      <c r="D24291" s="111">
        <v>0</v>
      </c>
    </row>
    <row r="24292" spans="1:4">
      <c r="A24292" s="110">
        <v>2017</v>
      </c>
      <c r="B24292" s="110" t="s">
        <v>14</v>
      </c>
      <c r="C24292" s="110" t="s">
        <v>99</v>
      </c>
      <c r="D24292" s="111">
        <v>0</v>
      </c>
    </row>
    <row r="24293" spans="1:4">
      <c r="A24293" s="110">
        <v>2017</v>
      </c>
      <c r="B24293" s="110" t="s">
        <v>15</v>
      </c>
      <c r="C24293" s="110" t="s">
        <v>99</v>
      </c>
      <c r="D24293" s="111">
        <v>0</v>
      </c>
    </row>
    <row r="24294" spans="1:4">
      <c r="A24294" s="110">
        <v>2017</v>
      </c>
      <c r="B24294" s="110" t="s">
        <v>4</v>
      </c>
      <c r="C24294" s="110" t="s">
        <v>99</v>
      </c>
      <c r="D24294" s="111">
        <v>0</v>
      </c>
    </row>
    <row r="24295" spans="1:4">
      <c r="A24295" s="110">
        <v>2017</v>
      </c>
      <c r="B24295" s="110" t="s">
        <v>5</v>
      </c>
      <c r="C24295" s="110" t="s">
        <v>99</v>
      </c>
      <c r="D24295" s="111">
        <v>0</v>
      </c>
    </row>
    <row r="24296" spans="1:4">
      <c r="A24296" s="110">
        <v>2017</v>
      </c>
      <c r="B24296" s="110" t="s">
        <v>6</v>
      </c>
      <c r="C24296" s="110" t="s">
        <v>99</v>
      </c>
      <c r="D24296" s="111">
        <v>0</v>
      </c>
    </row>
    <row r="24297" spans="1:4">
      <c r="A24297" s="110">
        <v>2017</v>
      </c>
      <c r="B24297" s="110" t="s">
        <v>7</v>
      </c>
      <c r="C24297" s="110" t="s">
        <v>99</v>
      </c>
      <c r="D24297" s="111">
        <v>0</v>
      </c>
    </row>
    <row r="24298" spans="1:4">
      <c r="A24298" s="110">
        <v>2017</v>
      </c>
      <c r="B24298" s="110" t="s">
        <v>8</v>
      </c>
      <c r="C24298" s="110" t="s">
        <v>99</v>
      </c>
      <c r="D24298" s="111">
        <v>0</v>
      </c>
    </row>
    <row r="24299" spans="1:4">
      <c r="A24299" s="110">
        <v>2017</v>
      </c>
      <c r="B24299" s="110" t="s">
        <v>9</v>
      </c>
      <c r="C24299" s="110" t="s">
        <v>99</v>
      </c>
      <c r="D24299" s="111">
        <v>0</v>
      </c>
    </row>
    <row r="24300" spans="1:4">
      <c r="A24300" s="110">
        <v>2017</v>
      </c>
      <c r="B24300" s="110" t="s">
        <v>10</v>
      </c>
      <c r="C24300" s="110" t="s">
        <v>99</v>
      </c>
      <c r="D24300" s="111">
        <v>0</v>
      </c>
    </row>
    <row r="24301" spans="1:4">
      <c r="A24301" s="110">
        <v>2017</v>
      </c>
      <c r="B24301" s="110" t="s">
        <v>11</v>
      </c>
      <c r="C24301" s="110" t="s">
        <v>99</v>
      </c>
      <c r="D24301" s="111">
        <v>0</v>
      </c>
    </row>
    <row r="24302" spans="1:4">
      <c r="A24302" s="110">
        <v>2018</v>
      </c>
      <c r="B24302" s="110" t="s">
        <v>12</v>
      </c>
      <c r="C24302" s="110" t="s">
        <v>99</v>
      </c>
      <c r="D24302" s="111">
        <v>0</v>
      </c>
    </row>
    <row r="24303" spans="1:4">
      <c r="A24303" s="110">
        <v>2018</v>
      </c>
      <c r="B24303" s="110" t="s">
        <v>13</v>
      </c>
      <c r="C24303" s="110" t="s">
        <v>99</v>
      </c>
      <c r="D24303" s="111">
        <v>0</v>
      </c>
    </row>
    <row r="24304" spans="1:4">
      <c r="A24304" s="110">
        <v>2018</v>
      </c>
      <c r="B24304" s="110" t="s">
        <v>14</v>
      </c>
      <c r="C24304" s="110" t="s">
        <v>99</v>
      </c>
      <c r="D24304" s="111">
        <v>0</v>
      </c>
    </row>
    <row r="24305" spans="1:4">
      <c r="A24305" s="110">
        <v>2018</v>
      </c>
      <c r="B24305" s="110" t="s">
        <v>15</v>
      </c>
      <c r="C24305" s="110" t="s">
        <v>99</v>
      </c>
      <c r="D24305" s="111">
        <v>0</v>
      </c>
    </row>
    <row r="24306" spans="1:4">
      <c r="A24306" s="110">
        <v>2018</v>
      </c>
      <c r="B24306" s="110" t="s">
        <v>4</v>
      </c>
      <c r="C24306" s="110" t="s">
        <v>99</v>
      </c>
      <c r="D24306" s="111">
        <v>0</v>
      </c>
    </row>
    <row r="24307" spans="1:4">
      <c r="A24307" s="110">
        <v>2018</v>
      </c>
      <c r="B24307" s="110" t="s">
        <v>5</v>
      </c>
      <c r="C24307" s="110" t="s">
        <v>99</v>
      </c>
      <c r="D24307" s="111">
        <v>0</v>
      </c>
    </row>
    <row r="24308" spans="1:4">
      <c r="A24308" s="110">
        <v>2018</v>
      </c>
      <c r="B24308" s="110" t="s">
        <v>6</v>
      </c>
      <c r="C24308" s="110" t="s">
        <v>99</v>
      </c>
      <c r="D24308" s="111">
        <v>0</v>
      </c>
    </row>
    <row r="24309" spans="1:4">
      <c r="A24309" s="110">
        <v>2018</v>
      </c>
      <c r="B24309" s="110" t="s">
        <v>7</v>
      </c>
      <c r="C24309" s="110" t="s">
        <v>99</v>
      </c>
      <c r="D24309" s="111">
        <v>0</v>
      </c>
    </row>
    <row r="24310" spans="1:4">
      <c r="A24310" s="110">
        <v>2018</v>
      </c>
      <c r="B24310" s="110" t="s">
        <v>8</v>
      </c>
      <c r="C24310" s="110" t="s">
        <v>99</v>
      </c>
      <c r="D24310" s="111">
        <v>186</v>
      </c>
    </row>
    <row r="24311" spans="1:4">
      <c r="A24311" s="110">
        <v>2018</v>
      </c>
      <c r="B24311" s="110" t="s">
        <v>9</v>
      </c>
      <c r="C24311" s="110" t="s">
        <v>99</v>
      </c>
      <c r="D24311" s="111">
        <v>457</v>
      </c>
    </row>
    <row r="24312" spans="1:4">
      <c r="A24312" s="110">
        <v>2018</v>
      </c>
      <c r="B24312" s="110" t="s">
        <v>10</v>
      </c>
      <c r="C24312" s="110" t="s">
        <v>99</v>
      </c>
      <c r="D24312" s="111">
        <v>442</v>
      </c>
    </row>
    <row r="24313" spans="1:4">
      <c r="A24313" s="110">
        <v>2018</v>
      </c>
      <c r="B24313" s="110" t="s">
        <v>11</v>
      </c>
      <c r="C24313" s="110" t="s">
        <v>99</v>
      </c>
      <c r="D24313" s="111">
        <v>453</v>
      </c>
    </row>
    <row r="24314" spans="1:4">
      <c r="A24314" s="110">
        <v>2019</v>
      </c>
      <c r="B24314" s="110" t="s">
        <v>12</v>
      </c>
      <c r="C24314" s="110" t="s">
        <v>99</v>
      </c>
      <c r="D24314" s="111">
        <v>521</v>
      </c>
    </row>
    <row r="24315" spans="1:4">
      <c r="A24315" s="110">
        <v>2019</v>
      </c>
      <c r="B24315" s="110" t="s">
        <v>13</v>
      </c>
      <c r="C24315" s="110" t="s">
        <v>99</v>
      </c>
      <c r="D24315" s="111">
        <v>469</v>
      </c>
    </row>
    <row r="24316" spans="1:4">
      <c r="A24316" s="110">
        <v>2019</v>
      </c>
      <c r="B24316" s="110" t="s">
        <v>14</v>
      </c>
      <c r="C24316" s="110" t="s">
        <v>99</v>
      </c>
      <c r="D24316" s="111">
        <v>555</v>
      </c>
    </row>
    <row r="24317" spans="1:4">
      <c r="A24317" s="110">
        <v>2019</v>
      </c>
      <c r="B24317" s="110" t="s">
        <v>15</v>
      </c>
      <c r="C24317" s="110" t="s">
        <v>99</v>
      </c>
      <c r="D24317" s="111">
        <v>449</v>
      </c>
    </row>
    <row r="24318" spans="1:4">
      <c r="A24318" s="110">
        <v>2019</v>
      </c>
      <c r="B24318" s="110" t="s">
        <v>4</v>
      </c>
      <c r="C24318" s="110" t="s">
        <v>99</v>
      </c>
      <c r="D24318" s="111">
        <v>254</v>
      </c>
    </row>
    <row r="24319" spans="1:4">
      <c r="A24319" s="110">
        <v>2019</v>
      </c>
      <c r="B24319" s="110" t="s">
        <v>5</v>
      </c>
      <c r="C24319" s="110" t="s">
        <v>99</v>
      </c>
      <c r="D24319" s="111">
        <v>226</v>
      </c>
    </row>
    <row r="24320" spans="1:4">
      <c r="A24320" s="110">
        <v>2019</v>
      </c>
      <c r="B24320" s="110" t="s">
        <v>6</v>
      </c>
      <c r="C24320" s="110" t="s">
        <v>99</v>
      </c>
      <c r="D24320" s="111">
        <v>233</v>
      </c>
    </row>
    <row r="24321" spans="1:4">
      <c r="A24321" s="110">
        <v>2019</v>
      </c>
      <c r="B24321" s="110" t="s">
        <v>7</v>
      </c>
      <c r="C24321" s="110" t="s">
        <v>99</v>
      </c>
      <c r="D24321" s="111">
        <v>226</v>
      </c>
    </row>
    <row r="24322" spans="1:4">
      <c r="A24322" s="110">
        <v>2019</v>
      </c>
      <c r="B24322" s="110" t="s">
        <v>8</v>
      </c>
      <c r="C24322" s="110" t="s">
        <v>99</v>
      </c>
      <c r="D24322" s="111">
        <v>162</v>
      </c>
    </row>
    <row r="24323" spans="1:4">
      <c r="A24323" s="110">
        <v>2019</v>
      </c>
      <c r="B24323" s="110" t="s">
        <v>9</v>
      </c>
      <c r="C24323" s="110" t="s">
        <v>99</v>
      </c>
      <c r="D24323" s="111">
        <v>179</v>
      </c>
    </row>
    <row r="24324" spans="1:4">
      <c r="A24324" s="110">
        <v>2019</v>
      </c>
      <c r="B24324" s="110" t="s">
        <v>10</v>
      </c>
      <c r="C24324" s="110" t="s">
        <v>99</v>
      </c>
      <c r="D24324" s="111">
        <v>274</v>
      </c>
    </row>
    <row r="24325" spans="1:4">
      <c r="A24325" s="110">
        <v>2019</v>
      </c>
      <c r="B24325" s="110" t="s">
        <v>11</v>
      </c>
      <c r="C24325" s="110" t="s">
        <v>99</v>
      </c>
      <c r="D24325" s="111">
        <v>338</v>
      </c>
    </row>
    <row r="24326" spans="1:4">
      <c r="A24326" s="110">
        <v>2020</v>
      </c>
      <c r="B24326" s="110" t="s">
        <v>12</v>
      </c>
      <c r="C24326" s="110" t="s">
        <v>99</v>
      </c>
      <c r="D24326" s="111">
        <v>63</v>
      </c>
    </row>
    <row r="24327" spans="1:4">
      <c r="A24327" s="110">
        <v>2020</v>
      </c>
      <c r="B24327" s="110" t="s">
        <v>13</v>
      </c>
      <c r="C24327" s="110" t="s">
        <v>99</v>
      </c>
      <c r="D24327" s="111">
        <v>153</v>
      </c>
    </row>
    <row r="24328" spans="1:4">
      <c r="A24328" s="110">
        <v>2020</v>
      </c>
      <c r="B24328" s="110" t="s">
        <v>14</v>
      </c>
      <c r="C24328" s="110" t="s">
        <v>99</v>
      </c>
      <c r="D24328" s="111">
        <v>95</v>
      </c>
    </row>
    <row r="24329" spans="1:4">
      <c r="A24329" s="110">
        <v>2020</v>
      </c>
      <c r="B24329" s="110" t="s">
        <v>15</v>
      </c>
      <c r="C24329" s="110" t="s">
        <v>99</v>
      </c>
      <c r="D24329" s="111">
        <v>0</v>
      </c>
    </row>
    <row r="24330" spans="1:4">
      <c r="A24330" s="110">
        <v>2020</v>
      </c>
      <c r="B24330" s="110" t="s">
        <v>4</v>
      </c>
      <c r="C24330" s="110" t="s">
        <v>99</v>
      </c>
      <c r="D24330" s="111">
        <v>1</v>
      </c>
    </row>
    <row r="24331" spans="1:4">
      <c r="A24331" s="110">
        <v>2020</v>
      </c>
      <c r="B24331" s="110" t="s">
        <v>5</v>
      </c>
      <c r="C24331" s="110" t="s">
        <v>99</v>
      </c>
      <c r="D24331" s="111">
        <v>0</v>
      </c>
    </row>
    <row r="24332" spans="1:4">
      <c r="A24332" s="110">
        <v>2020</v>
      </c>
      <c r="B24332" s="110" t="s">
        <v>6</v>
      </c>
      <c r="C24332" s="110" t="s">
        <v>99</v>
      </c>
      <c r="D24332" s="111">
        <v>1</v>
      </c>
    </row>
    <row r="24333" spans="1:4">
      <c r="A24333" s="110">
        <v>2020</v>
      </c>
      <c r="B24333" s="110" t="s">
        <v>7</v>
      </c>
      <c r="C24333" s="110" t="s">
        <v>99</v>
      </c>
      <c r="D24333" s="111">
        <v>0</v>
      </c>
    </row>
    <row r="24334" spans="1:4">
      <c r="A24334" s="110">
        <v>2020</v>
      </c>
      <c r="B24334" s="110" t="s">
        <v>8</v>
      </c>
      <c r="C24334" s="110" t="s">
        <v>99</v>
      </c>
      <c r="D24334" s="111">
        <v>0</v>
      </c>
    </row>
    <row r="24335" spans="1:4">
      <c r="A24335" s="110">
        <v>2020</v>
      </c>
      <c r="B24335" s="110" t="s">
        <v>9</v>
      </c>
      <c r="C24335" s="110" t="s">
        <v>99</v>
      </c>
      <c r="D24335" s="111">
        <v>2</v>
      </c>
    </row>
    <row r="24336" spans="1:4">
      <c r="A24336" s="110">
        <v>2020</v>
      </c>
      <c r="B24336" s="110" t="s">
        <v>10</v>
      </c>
      <c r="C24336" s="110" t="s">
        <v>99</v>
      </c>
      <c r="D24336" s="111">
        <v>6</v>
      </c>
    </row>
    <row r="24337" spans="1:4">
      <c r="A24337" s="110">
        <v>2020</v>
      </c>
      <c r="B24337" s="110" t="s">
        <v>11</v>
      </c>
      <c r="C24337" s="110" t="s">
        <v>99</v>
      </c>
      <c r="D24337" s="111">
        <v>104</v>
      </c>
    </row>
    <row r="24338" spans="1:4">
      <c r="A24338" s="110">
        <v>1995</v>
      </c>
      <c r="B24338" s="110" t="s">
        <v>12</v>
      </c>
      <c r="C24338" s="110" t="s">
        <v>100</v>
      </c>
      <c r="D24338" s="111">
        <v>0</v>
      </c>
    </row>
    <row r="24339" spans="1:4">
      <c r="A24339" s="110">
        <v>1995</v>
      </c>
      <c r="B24339" s="110" t="s">
        <v>13</v>
      </c>
      <c r="C24339" s="110" t="s">
        <v>100</v>
      </c>
      <c r="D24339" s="111">
        <v>0</v>
      </c>
    </row>
    <row r="24340" spans="1:4">
      <c r="A24340" s="110">
        <v>1995</v>
      </c>
      <c r="B24340" s="110" t="s">
        <v>14</v>
      </c>
      <c r="C24340" s="110" t="s">
        <v>100</v>
      </c>
      <c r="D24340" s="111">
        <v>0</v>
      </c>
    </row>
    <row r="24341" spans="1:4">
      <c r="A24341" s="110">
        <v>1995</v>
      </c>
      <c r="B24341" s="110" t="s">
        <v>15</v>
      </c>
      <c r="C24341" s="110" t="s">
        <v>100</v>
      </c>
      <c r="D24341" s="111">
        <v>0</v>
      </c>
    </row>
    <row r="24342" spans="1:4">
      <c r="A24342" s="110">
        <v>1995</v>
      </c>
      <c r="B24342" s="110" t="s">
        <v>4</v>
      </c>
      <c r="C24342" s="110" t="s">
        <v>100</v>
      </c>
      <c r="D24342" s="111">
        <v>0</v>
      </c>
    </row>
    <row r="24343" spans="1:4">
      <c r="A24343" s="110">
        <v>1995</v>
      </c>
      <c r="B24343" s="110" t="s">
        <v>5</v>
      </c>
      <c r="C24343" s="110" t="s">
        <v>100</v>
      </c>
      <c r="D24343" s="111">
        <v>0</v>
      </c>
    </row>
    <row r="24344" spans="1:4">
      <c r="A24344" s="110">
        <v>1995</v>
      </c>
      <c r="B24344" s="110" t="s">
        <v>6</v>
      </c>
      <c r="C24344" s="110" t="s">
        <v>100</v>
      </c>
      <c r="D24344" s="111">
        <v>0</v>
      </c>
    </row>
    <row r="24345" spans="1:4">
      <c r="A24345" s="110">
        <v>1995</v>
      </c>
      <c r="B24345" s="110" t="s">
        <v>7</v>
      </c>
      <c r="C24345" s="110" t="s">
        <v>100</v>
      </c>
      <c r="D24345" s="111">
        <v>0</v>
      </c>
    </row>
    <row r="24346" spans="1:4">
      <c r="A24346" s="110">
        <v>1995</v>
      </c>
      <c r="B24346" s="110" t="s">
        <v>8</v>
      </c>
      <c r="C24346" s="110" t="s">
        <v>100</v>
      </c>
      <c r="D24346" s="111">
        <v>0</v>
      </c>
    </row>
    <row r="24347" spans="1:4">
      <c r="A24347" s="110">
        <v>1995</v>
      </c>
      <c r="B24347" s="110" t="s">
        <v>9</v>
      </c>
      <c r="C24347" s="110" t="s">
        <v>100</v>
      </c>
      <c r="D24347" s="111">
        <v>0</v>
      </c>
    </row>
    <row r="24348" spans="1:4">
      <c r="A24348" s="110">
        <v>1995</v>
      </c>
      <c r="B24348" s="110" t="s">
        <v>10</v>
      </c>
      <c r="C24348" s="110" t="s">
        <v>100</v>
      </c>
      <c r="D24348" s="111">
        <v>0</v>
      </c>
    </row>
    <row r="24349" spans="1:4">
      <c r="A24349" s="110">
        <v>1995</v>
      </c>
      <c r="B24349" s="110" t="s">
        <v>11</v>
      </c>
      <c r="C24349" s="110" t="s">
        <v>100</v>
      </c>
      <c r="D24349" s="111">
        <v>0</v>
      </c>
    </row>
    <row r="24350" spans="1:4">
      <c r="A24350" s="110">
        <v>1996</v>
      </c>
      <c r="B24350" s="110" t="s">
        <v>12</v>
      </c>
      <c r="C24350" s="110" t="s">
        <v>100</v>
      </c>
      <c r="D24350" s="111">
        <v>0</v>
      </c>
    </row>
    <row r="24351" spans="1:4">
      <c r="A24351" s="110">
        <v>1996</v>
      </c>
      <c r="B24351" s="110" t="s">
        <v>13</v>
      </c>
      <c r="C24351" s="110" t="s">
        <v>100</v>
      </c>
      <c r="D24351" s="111">
        <v>0</v>
      </c>
    </row>
    <row r="24352" spans="1:4">
      <c r="A24352" s="110">
        <v>1996</v>
      </c>
      <c r="B24352" s="110" t="s">
        <v>14</v>
      </c>
      <c r="C24352" s="110" t="s">
        <v>100</v>
      </c>
      <c r="D24352" s="111">
        <v>0</v>
      </c>
    </row>
    <row r="24353" spans="1:4">
      <c r="A24353" s="110">
        <v>1996</v>
      </c>
      <c r="B24353" s="110" t="s">
        <v>15</v>
      </c>
      <c r="C24353" s="110" t="s">
        <v>100</v>
      </c>
      <c r="D24353" s="111">
        <v>0</v>
      </c>
    </row>
    <row r="24354" spans="1:4">
      <c r="A24354" s="110">
        <v>1996</v>
      </c>
      <c r="B24354" s="110" t="s">
        <v>4</v>
      </c>
      <c r="C24354" s="110" t="s">
        <v>100</v>
      </c>
      <c r="D24354" s="111">
        <v>0</v>
      </c>
    </row>
    <row r="24355" spans="1:4">
      <c r="A24355" s="110">
        <v>1996</v>
      </c>
      <c r="B24355" s="110" t="s">
        <v>5</v>
      </c>
      <c r="C24355" s="110" t="s">
        <v>100</v>
      </c>
      <c r="D24355" s="111">
        <v>0</v>
      </c>
    </row>
    <row r="24356" spans="1:4">
      <c r="A24356" s="110">
        <v>1996</v>
      </c>
      <c r="B24356" s="110" t="s">
        <v>6</v>
      </c>
      <c r="C24356" s="110" t="s">
        <v>100</v>
      </c>
      <c r="D24356" s="111">
        <v>0</v>
      </c>
    </row>
    <row r="24357" spans="1:4">
      <c r="A24357" s="110">
        <v>1996</v>
      </c>
      <c r="B24357" s="110" t="s">
        <v>7</v>
      </c>
      <c r="C24357" s="110" t="s">
        <v>100</v>
      </c>
      <c r="D24357" s="111">
        <v>0</v>
      </c>
    </row>
    <row r="24358" spans="1:4">
      <c r="A24358" s="110">
        <v>1996</v>
      </c>
      <c r="B24358" s="110" t="s">
        <v>8</v>
      </c>
      <c r="C24358" s="110" t="s">
        <v>100</v>
      </c>
      <c r="D24358" s="111">
        <v>0</v>
      </c>
    </row>
    <row r="24359" spans="1:4">
      <c r="A24359" s="110">
        <v>1996</v>
      </c>
      <c r="B24359" s="110" t="s">
        <v>9</v>
      </c>
      <c r="C24359" s="110" t="s">
        <v>100</v>
      </c>
      <c r="D24359" s="111">
        <v>0</v>
      </c>
    </row>
    <row r="24360" spans="1:4">
      <c r="A24360" s="110">
        <v>1996</v>
      </c>
      <c r="B24360" s="110" t="s">
        <v>10</v>
      </c>
      <c r="C24360" s="110" t="s">
        <v>100</v>
      </c>
      <c r="D24360" s="111">
        <v>0</v>
      </c>
    </row>
    <row r="24361" spans="1:4">
      <c r="A24361" s="110">
        <v>1996</v>
      </c>
      <c r="B24361" s="110" t="s">
        <v>11</v>
      </c>
      <c r="C24361" s="110" t="s">
        <v>100</v>
      </c>
      <c r="D24361" s="111">
        <v>0</v>
      </c>
    </row>
    <row r="24362" spans="1:4">
      <c r="A24362" s="110">
        <v>1997</v>
      </c>
      <c r="B24362" s="110" t="s">
        <v>12</v>
      </c>
      <c r="C24362" s="110" t="s">
        <v>100</v>
      </c>
      <c r="D24362" s="111">
        <v>0</v>
      </c>
    </row>
    <row r="24363" spans="1:4">
      <c r="A24363" s="110">
        <v>1997</v>
      </c>
      <c r="B24363" s="110" t="s">
        <v>13</v>
      </c>
      <c r="C24363" s="110" t="s">
        <v>100</v>
      </c>
      <c r="D24363" s="111">
        <v>0</v>
      </c>
    </row>
    <row r="24364" spans="1:4">
      <c r="A24364" s="110">
        <v>1997</v>
      </c>
      <c r="B24364" s="110" t="s">
        <v>14</v>
      </c>
      <c r="C24364" s="110" t="s">
        <v>100</v>
      </c>
      <c r="D24364" s="111">
        <v>0</v>
      </c>
    </row>
    <row r="24365" spans="1:4">
      <c r="A24365" s="110">
        <v>1997</v>
      </c>
      <c r="B24365" s="110" t="s">
        <v>15</v>
      </c>
      <c r="C24365" s="110" t="s">
        <v>100</v>
      </c>
      <c r="D24365" s="111">
        <v>0</v>
      </c>
    </row>
    <row r="24366" spans="1:4">
      <c r="A24366" s="110">
        <v>1997</v>
      </c>
      <c r="B24366" s="110" t="s">
        <v>4</v>
      </c>
      <c r="C24366" s="110" t="s">
        <v>100</v>
      </c>
      <c r="D24366" s="111">
        <v>0</v>
      </c>
    </row>
    <row r="24367" spans="1:4">
      <c r="A24367" s="110">
        <v>1997</v>
      </c>
      <c r="B24367" s="110" t="s">
        <v>5</v>
      </c>
      <c r="C24367" s="110" t="s">
        <v>100</v>
      </c>
      <c r="D24367" s="111">
        <v>0</v>
      </c>
    </row>
    <row r="24368" spans="1:4">
      <c r="A24368" s="110">
        <v>1997</v>
      </c>
      <c r="B24368" s="110" t="s">
        <v>6</v>
      </c>
      <c r="C24368" s="110" t="s">
        <v>100</v>
      </c>
      <c r="D24368" s="111">
        <v>0</v>
      </c>
    </row>
    <row r="24369" spans="1:4">
      <c r="A24369" s="110">
        <v>1997</v>
      </c>
      <c r="B24369" s="110" t="s">
        <v>7</v>
      </c>
      <c r="C24369" s="110" t="s">
        <v>100</v>
      </c>
      <c r="D24369" s="111">
        <v>0</v>
      </c>
    </row>
    <row r="24370" spans="1:4">
      <c r="A24370" s="110">
        <v>1997</v>
      </c>
      <c r="B24370" s="110" t="s">
        <v>8</v>
      </c>
      <c r="C24370" s="110" t="s">
        <v>100</v>
      </c>
      <c r="D24370" s="111">
        <v>0</v>
      </c>
    </row>
    <row r="24371" spans="1:4">
      <c r="A24371" s="110">
        <v>1997</v>
      </c>
      <c r="B24371" s="110" t="s">
        <v>9</v>
      </c>
      <c r="C24371" s="110" t="s">
        <v>100</v>
      </c>
      <c r="D24371" s="111">
        <v>0</v>
      </c>
    </row>
    <row r="24372" spans="1:4">
      <c r="A24372" s="110">
        <v>1997</v>
      </c>
      <c r="B24372" s="110" t="s">
        <v>10</v>
      </c>
      <c r="C24372" s="110" t="s">
        <v>100</v>
      </c>
      <c r="D24372" s="111">
        <v>0</v>
      </c>
    </row>
    <row r="24373" spans="1:4">
      <c r="A24373" s="110">
        <v>1997</v>
      </c>
      <c r="B24373" s="110" t="s">
        <v>11</v>
      </c>
      <c r="C24373" s="110" t="s">
        <v>100</v>
      </c>
      <c r="D24373" s="111">
        <v>0</v>
      </c>
    </row>
    <row r="24374" spans="1:4">
      <c r="A24374" s="110">
        <v>1998</v>
      </c>
      <c r="B24374" s="110" t="s">
        <v>12</v>
      </c>
      <c r="C24374" s="110" t="s">
        <v>100</v>
      </c>
      <c r="D24374" s="111">
        <v>0</v>
      </c>
    </row>
    <row r="24375" spans="1:4">
      <c r="A24375" s="110">
        <v>1998</v>
      </c>
      <c r="B24375" s="110" t="s">
        <v>13</v>
      </c>
      <c r="C24375" s="110" t="s">
        <v>100</v>
      </c>
      <c r="D24375" s="111">
        <v>0</v>
      </c>
    </row>
    <row r="24376" spans="1:4">
      <c r="A24376" s="110">
        <v>1998</v>
      </c>
      <c r="B24376" s="110" t="s">
        <v>14</v>
      </c>
      <c r="C24376" s="110" t="s">
        <v>100</v>
      </c>
      <c r="D24376" s="111">
        <v>0</v>
      </c>
    </row>
    <row r="24377" spans="1:4">
      <c r="A24377" s="110">
        <v>1998</v>
      </c>
      <c r="B24377" s="110" t="s">
        <v>15</v>
      </c>
      <c r="C24377" s="110" t="s">
        <v>100</v>
      </c>
      <c r="D24377" s="111">
        <v>0</v>
      </c>
    </row>
    <row r="24378" spans="1:4">
      <c r="A24378" s="110">
        <v>1998</v>
      </c>
      <c r="B24378" s="110" t="s">
        <v>4</v>
      </c>
      <c r="C24378" s="110" t="s">
        <v>100</v>
      </c>
      <c r="D24378" s="111">
        <v>0</v>
      </c>
    </row>
    <row r="24379" spans="1:4">
      <c r="A24379" s="110">
        <v>1998</v>
      </c>
      <c r="B24379" s="110" t="s">
        <v>5</v>
      </c>
      <c r="C24379" s="110" t="s">
        <v>100</v>
      </c>
      <c r="D24379" s="111">
        <v>0</v>
      </c>
    </row>
    <row r="24380" spans="1:4">
      <c r="A24380" s="110">
        <v>1998</v>
      </c>
      <c r="B24380" s="110" t="s">
        <v>6</v>
      </c>
      <c r="C24380" s="110" t="s">
        <v>100</v>
      </c>
      <c r="D24380" s="111">
        <v>0</v>
      </c>
    </row>
    <row r="24381" spans="1:4">
      <c r="A24381" s="110">
        <v>1998</v>
      </c>
      <c r="B24381" s="110" t="s">
        <v>7</v>
      </c>
      <c r="C24381" s="110" t="s">
        <v>100</v>
      </c>
      <c r="D24381" s="111">
        <v>0</v>
      </c>
    </row>
    <row r="24382" spans="1:4">
      <c r="A24382" s="110">
        <v>1998</v>
      </c>
      <c r="B24382" s="110" t="s">
        <v>8</v>
      </c>
      <c r="C24382" s="110" t="s">
        <v>100</v>
      </c>
      <c r="D24382" s="111">
        <v>0</v>
      </c>
    </row>
    <row r="24383" spans="1:4">
      <c r="A24383" s="110">
        <v>1998</v>
      </c>
      <c r="B24383" s="110" t="s">
        <v>9</v>
      </c>
      <c r="C24383" s="110" t="s">
        <v>100</v>
      </c>
      <c r="D24383" s="111">
        <v>0</v>
      </c>
    </row>
    <row r="24384" spans="1:4">
      <c r="A24384" s="110">
        <v>1998</v>
      </c>
      <c r="B24384" s="110" t="s">
        <v>10</v>
      </c>
      <c r="C24384" s="110" t="s">
        <v>100</v>
      </c>
      <c r="D24384" s="111">
        <v>0</v>
      </c>
    </row>
    <row r="24385" spans="1:4">
      <c r="A24385" s="110">
        <v>1998</v>
      </c>
      <c r="B24385" s="110" t="s">
        <v>11</v>
      </c>
      <c r="C24385" s="110" t="s">
        <v>100</v>
      </c>
      <c r="D24385" s="111">
        <v>0</v>
      </c>
    </row>
    <row r="24386" spans="1:4">
      <c r="A24386" s="110">
        <v>1999</v>
      </c>
      <c r="B24386" s="110" t="s">
        <v>12</v>
      </c>
      <c r="C24386" s="110" t="s">
        <v>100</v>
      </c>
      <c r="D24386" s="111">
        <v>0</v>
      </c>
    </row>
    <row r="24387" spans="1:4">
      <c r="A24387" s="110">
        <v>1999</v>
      </c>
      <c r="B24387" s="110" t="s">
        <v>13</v>
      </c>
      <c r="C24387" s="110" t="s">
        <v>100</v>
      </c>
      <c r="D24387" s="111">
        <v>0</v>
      </c>
    </row>
    <row r="24388" spans="1:4">
      <c r="A24388" s="110">
        <v>1999</v>
      </c>
      <c r="B24388" s="110" t="s">
        <v>14</v>
      </c>
      <c r="C24388" s="110" t="s">
        <v>100</v>
      </c>
      <c r="D24388" s="111">
        <v>0</v>
      </c>
    </row>
    <row r="24389" spans="1:4">
      <c r="A24389" s="110">
        <v>1999</v>
      </c>
      <c r="B24389" s="110" t="s">
        <v>15</v>
      </c>
      <c r="C24389" s="110" t="s">
        <v>100</v>
      </c>
      <c r="D24389" s="111">
        <v>0</v>
      </c>
    </row>
    <row r="24390" spans="1:4">
      <c r="A24390" s="110">
        <v>1999</v>
      </c>
      <c r="B24390" s="110" t="s">
        <v>4</v>
      </c>
      <c r="C24390" s="110" t="s">
        <v>100</v>
      </c>
      <c r="D24390" s="111">
        <v>0</v>
      </c>
    </row>
    <row r="24391" spans="1:4">
      <c r="A24391" s="110">
        <v>1999</v>
      </c>
      <c r="B24391" s="110" t="s">
        <v>5</v>
      </c>
      <c r="C24391" s="110" t="s">
        <v>100</v>
      </c>
      <c r="D24391" s="111">
        <v>0</v>
      </c>
    </row>
    <row r="24392" spans="1:4">
      <c r="A24392" s="110">
        <v>1999</v>
      </c>
      <c r="B24392" s="110" t="s">
        <v>6</v>
      </c>
      <c r="C24392" s="110" t="s">
        <v>100</v>
      </c>
      <c r="D24392" s="111">
        <v>0</v>
      </c>
    </row>
    <row r="24393" spans="1:4">
      <c r="A24393" s="110">
        <v>1999</v>
      </c>
      <c r="B24393" s="110" t="s">
        <v>7</v>
      </c>
      <c r="C24393" s="110" t="s">
        <v>100</v>
      </c>
      <c r="D24393" s="111">
        <v>0</v>
      </c>
    </row>
    <row r="24394" spans="1:4">
      <c r="A24394" s="110">
        <v>1999</v>
      </c>
      <c r="B24394" s="110" t="s">
        <v>8</v>
      </c>
      <c r="C24394" s="110" t="s">
        <v>100</v>
      </c>
      <c r="D24394" s="111">
        <v>0</v>
      </c>
    </row>
    <row r="24395" spans="1:4">
      <c r="A24395" s="110">
        <v>1999</v>
      </c>
      <c r="B24395" s="110" t="s">
        <v>9</v>
      </c>
      <c r="C24395" s="110" t="s">
        <v>100</v>
      </c>
      <c r="D24395" s="111">
        <v>0</v>
      </c>
    </row>
    <row r="24396" spans="1:4">
      <c r="A24396" s="110">
        <v>1999</v>
      </c>
      <c r="B24396" s="110" t="s">
        <v>10</v>
      </c>
      <c r="C24396" s="110" t="s">
        <v>100</v>
      </c>
      <c r="D24396" s="111">
        <v>0</v>
      </c>
    </row>
    <row r="24397" spans="1:4">
      <c r="A24397" s="110">
        <v>1999</v>
      </c>
      <c r="B24397" s="110" t="s">
        <v>11</v>
      </c>
      <c r="C24397" s="110" t="s">
        <v>100</v>
      </c>
      <c r="D24397" s="111">
        <v>0</v>
      </c>
    </row>
    <row r="24398" spans="1:4">
      <c r="A24398" s="110">
        <v>2000</v>
      </c>
      <c r="B24398" s="110" t="s">
        <v>12</v>
      </c>
      <c r="C24398" s="110" t="s">
        <v>100</v>
      </c>
      <c r="D24398" s="111">
        <v>0</v>
      </c>
    </row>
    <row r="24399" spans="1:4">
      <c r="A24399" s="110">
        <v>2000</v>
      </c>
      <c r="B24399" s="110" t="s">
        <v>13</v>
      </c>
      <c r="C24399" s="110" t="s">
        <v>100</v>
      </c>
      <c r="D24399" s="111">
        <v>0</v>
      </c>
    </row>
    <row r="24400" spans="1:4">
      <c r="A24400" s="110">
        <v>2000</v>
      </c>
      <c r="B24400" s="110" t="s">
        <v>14</v>
      </c>
      <c r="C24400" s="110" t="s">
        <v>100</v>
      </c>
      <c r="D24400" s="111">
        <v>0</v>
      </c>
    </row>
    <row r="24401" spans="1:4">
      <c r="A24401" s="110">
        <v>2000</v>
      </c>
      <c r="B24401" s="110" t="s">
        <v>15</v>
      </c>
      <c r="C24401" s="110" t="s">
        <v>100</v>
      </c>
      <c r="D24401" s="111">
        <v>0</v>
      </c>
    </row>
    <row r="24402" spans="1:4">
      <c r="A24402" s="110">
        <v>2000</v>
      </c>
      <c r="B24402" s="110" t="s">
        <v>4</v>
      </c>
      <c r="C24402" s="110" t="s">
        <v>100</v>
      </c>
      <c r="D24402" s="111">
        <v>0</v>
      </c>
    </row>
    <row r="24403" spans="1:4">
      <c r="A24403" s="110">
        <v>2000</v>
      </c>
      <c r="B24403" s="110" t="s">
        <v>5</v>
      </c>
      <c r="C24403" s="110" t="s">
        <v>100</v>
      </c>
      <c r="D24403" s="111">
        <v>0</v>
      </c>
    </row>
    <row r="24404" spans="1:4">
      <c r="A24404" s="110">
        <v>2000</v>
      </c>
      <c r="B24404" s="110" t="s">
        <v>6</v>
      </c>
      <c r="C24404" s="110" t="s">
        <v>100</v>
      </c>
      <c r="D24404" s="111">
        <v>0</v>
      </c>
    </row>
    <row r="24405" spans="1:4">
      <c r="A24405" s="110">
        <v>2000</v>
      </c>
      <c r="B24405" s="110" t="s">
        <v>7</v>
      </c>
      <c r="C24405" s="110" t="s">
        <v>100</v>
      </c>
      <c r="D24405" s="111">
        <v>0</v>
      </c>
    </row>
    <row r="24406" spans="1:4">
      <c r="A24406" s="110">
        <v>2000</v>
      </c>
      <c r="B24406" s="110" t="s">
        <v>8</v>
      </c>
      <c r="C24406" s="110" t="s">
        <v>100</v>
      </c>
      <c r="D24406" s="111">
        <v>0</v>
      </c>
    </row>
    <row r="24407" spans="1:4">
      <c r="A24407" s="110">
        <v>2000</v>
      </c>
      <c r="B24407" s="110" t="s">
        <v>9</v>
      </c>
      <c r="C24407" s="110" t="s">
        <v>100</v>
      </c>
      <c r="D24407" s="111">
        <v>0</v>
      </c>
    </row>
    <row r="24408" spans="1:4">
      <c r="A24408" s="110">
        <v>2000</v>
      </c>
      <c r="B24408" s="110" t="s">
        <v>10</v>
      </c>
      <c r="C24408" s="110" t="s">
        <v>100</v>
      </c>
      <c r="D24408" s="111">
        <v>0</v>
      </c>
    </row>
    <row r="24409" spans="1:4">
      <c r="A24409" s="110">
        <v>2000</v>
      </c>
      <c r="B24409" s="110" t="s">
        <v>11</v>
      </c>
      <c r="C24409" s="110" t="s">
        <v>100</v>
      </c>
      <c r="D24409" s="111">
        <v>0</v>
      </c>
    </row>
    <row r="24410" spans="1:4">
      <c r="A24410" s="110">
        <v>2001</v>
      </c>
      <c r="B24410" s="110" t="s">
        <v>12</v>
      </c>
      <c r="C24410" s="110" t="s">
        <v>100</v>
      </c>
      <c r="D24410" s="111">
        <v>0</v>
      </c>
    </row>
    <row r="24411" spans="1:4">
      <c r="A24411" s="110">
        <v>2001</v>
      </c>
      <c r="B24411" s="110" t="s">
        <v>13</v>
      </c>
      <c r="C24411" s="110" t="s">
        <v>100</v>
      </c>
      <c r="D24411" s="111">
        <v>0</v>
      </c>
    </row>
    <row r="24412" spans="1:4">
      <c r="A24412" s="110">
        <v>2001</v>
      </c>
      <c r="B24412" s="110" t="s">
        <v>14</v>
      </c>
      <c r="C24412" s="110" t="s">
        <v>100</v>
      </c>
      <c r="D24412" s="111">
        <v>0</v>
      </c>
    </row>
    <row r="24413" spans="1:4">
      <c r="A24413" s="110">
        <v>2001</v>
      </c>
      <c r="B24413" s="110" t="s">
        <v>15</v>
      </c>
      <c r="C24413" s="110" t="s">
        <v>100</v>
      </c>
      <c r="D24413" s="111">
        <v>0</v>
      </c>
    </row>
    <row r="24414" spans="1:4">
      <c r="A24414" s="110">
        <v>2001</v>
      </c>
      <c r="B24414" s="110" t="s">
        <v>4</v>
      </c>
      <c r="C24414" s="110" t="s">
        <v>100</v>
      </c>
      <c r="D24414" s="111">
        <v>0</v>
      </c>
    </row>
    <row r="24415" spans="1:4">
      <c r="A24415" s="110">
        <v>2001</v>
      </c>
      <c r="B24415" s="110" t="s">
        <v>5</v>
      </c>
      <c r="C24415" s="110" t="s">
        <v>100</v>
      </c>
      <c r="D24415" s="111">
        <v>0</v>
      </c>
    </row>
    <row r="24416" spans="1:4">
      <c r="A24416" s="110">
        <v>2001</v>
      </c>
      <c r="B24416" s="110" t="s">
        <v>6</v>
      </c>
      <c r="C24416" s="110" t="s">
        <v>100</v>
      </c>
      <c r="D24416" s="111">
        <v>0</v>
      </c>
    </row>
    <row r="24417" spans="1:4">
      <c r="A24417" s="110">
        <v>2001</v>
      </c>
      <c r="B24417" s="110" t="s">
        <v>7</v>
      </c>
      <c r="C24417" s="110" t="s">
        <v>100</v>
      </c>
      <c r="D24417" s="111">
        <v>0</v>
      </c>
    </row>
    <row r="24418" spans="1:4">
      <c r="A24418" s="110">
        <v>2001</v>
      </c>
      <c r="B24418" s="110" t="s">
        <v>8</v>
      </c>
      <c r="C24418" s="110" t="s">
        <v>100</v>
      </c>
      <c r="D24418" s="111">
        <v>0</v>
      </c>
    </row>
    <row r="24419" spans="1:4">
      <c r="A24419" s="110">
        <v>2001</v>
      </c>
      <c r="B24419" s="110" t="s">
        <v>9</v>
      </c>
      <c r="C24419" s="110" t="s">
        <v>100</v>
      </c>
      <c r="D24419" s="111">
        <v>0</v>
      </c>
    </row>
    <row r="24420" spans="1:4">
      <c r="A24420" s="110">
        <v>2001</v>
      </c>
      <c r="B24420" s="110" t="s">
        <v>10</v>
      </c>
      <c r="C24420" s="110" t="s">
        <v>100</v>
      </c>
      <c r="D24420" s="111">
        <v>0</v>
      </c>
    </row>
    <row r="24421" spans="1:4">
      <c r="A24421" s="110">
        <v>2001</v>
      </c>
      <c r="B24421" s="110" t="s">
        <v>11</v>
      </c>
      <c r="C24421" s="110" t="s">
        <v>100</v>
      </c>
      <c r="D24421" s="111">
        <v>0</v>
      </c>
    </row>
    <row r="24422" spans="1:4">
      <c r="A24422" s="110">
        <v>2002</v>
      </c>
      <c r="B24422" s="110" t="s">
        <v>12</v>
      </c>
      <c r="C24422" s="110" t="s">
        <v>100</v>
      </c>
      <c r="D24422" s="111">
        <v>0</v>
      </c>
    </row>
    <row r="24423" spans="1:4">
      <c r="A24423" s="110">
        <v>2002</v>
      </c>
      <c r="B24423" s="110" t="s">
        <v>13</v>
      </c>
      <c r="C24423" s="110" t="s">
        <v>100</v>
      </c>
      <c r="D24423" s="111">
        <v>0</v>
      </c>
    </row>
    <row r="24424" spans="1:4">
      <c r="A24424" s="110">
        <v>2002</v>
      </c>
      <c r="B24424" s="110" t="s">
        <v>14</v>
      </c>
      <c r="C24424" s="110" t="s">
        <v>100</v>
      </c>
      <c r="D24424" s="111">
        <v>0</v>
      </c>
    </row>
    <row r="24425" spans="1:4">
      <c r="A24425" s="110">
        <v>2002</v>
      </c>
      <c r="B24425" s="110" t="s">
        <v>15</v>
      </c>
      <c r="C24425" s="110" t="s">
        <v>100</v>
      </c>
      <c r="D24425" s="111">
        <v>0</v>
      </c>
    </row>
    <row r="24426" spans="1:4">
      <c r="A24426" s="110">
        <v>2002</v>
      </c>
      <c r="B24426" s="110" t="s">
        <v>4</v>
      </c>
      <c r="C24426" s="110" t="s">
        <v>100</v>
      </c>
      <c r="D24426" s="111">
        <v>0</v>
      </c>
    </row>
    <row r="24427" spans="1:4">
      <c r="A24427" s="110">
        <v>2002</v>
      </c>
      <c r="B24427" s="110" t="s">
        <v>5</v>
      </c>
      <c r="C24427" s="110" t="s">
        <v>100</v>
      </c>
      <c r="D24427" s="111">
        <v>0</v>
      </c>
    </row>
    <row r="24428" spans="1:4">
      <c r="A24428" s="110">
        <v>2002</v>
      </c>
      <c r="B24428" s="110" t="s">
        <v>6</v>
      </c>
      <c r="C24428" s="110" t="s">
        <v>100</v>
      </c>
      <c r="D24428" s="111">
        <v>0</v>
      </c>
    </row>
    <row r="24429" spans="1:4">
      <c r="A24429" s="110">
        <v>2002</v>
      </c>
      <c r="B24429" s="110" t="s">
        <v>7</v>
      </c>
      <c r="C24429" s="110" t="s">
        <v>100</v>
      </c>
      <c r="D24429" s="111">
        <v>0</v>
      </c>
    </row>
    <row r="24430" spans="1:4">
      <c r="A24430" s="110">
        <v>2002</v>
      </c>
      <c r="B24430" s="110" t="s">
        <v>8</v>
      </c>
      <c r="C24430" s="110" t="s">
        <v>100</v>
      </c>
      <c r="D24430" s="111">
        <v>0</v>
      </c>
    </row>
    <row r="24431" spans="1:4">
      <c r="A24431" s="110">
        <v>2002</v>
      </c>
      <c r="B24431" s="110" t="s">
        <v>9</v>
      </c>
      <c r="C24431" s="110" t="s">
        <v>100</v>
      </c>
      <c r="D24431" s="111">
        <v>0</v>
      </c>
    </row>
    <row r="24432" spans="1:4">
      <c r="A24432" s="110">
        <v>2002</v>
      </c>
      <c r="B24432" s="110" t="s">
        <v>10</v>
      </c>
      <c r="C24432" s="110" t="s">
        <v>100</v>
      </c>
      <c r="D24432" s="111">
        <v>0</v>
      </c>
    </row>
    <row r="24433" spans="1:4">
      <c r="A24433" s="110">
        <v>2002</v>
      </c>
      <c r="B24433" s="110" t="s">
        <v>11</v>
      </c>
      <c r="C24433" s="110" t="s">
        <v>100</v>
      </c>
      <c r="D24433" s="111">
        <v>0</v>
      </c>
    </row>
    <row r="24434" spans="1:4">
      <c r="A24434" s="110">
        <v>2003</v>
      </c>
      <c r="B24434" s="110" t="s">
        <v>12</v>
      </c>
      <c r="C24434" s="110" t="s">
        <v>100</v>
      </c>
      <c r="D24434" s="111">
        <v>0</v>
      </c>
    </row>
    <row r="24435" spans="1:4">
      <c r="A24435" s="110">
        <v>2003</v>
      </c>
      <c r="B24435" s="110" t="s">
        <v>13</v>
      </c>
      <c r="C24435" s="110" t="s">
        <v>100</v>
      </c>
      <c r="D24435" s="111">
        <v>0</v>
      </c>
    </row>
    <row r="24436" spans="1:4">
      <c r="A24436" s="110">
        <v>2003</v>
      </c>
      <c r="B24436" s="110" t="s">
        <v>14</v>
      </c>
      <c r="C24436" s="110" t="s">
        <v>100</v>
      </c>
      <c r="D24436" s="111">
        <v>0</v>
      </c>
    </row>
    <row r="24437" spans="1:4">
      <c r="A24437" s="110">
        <v>2003</v>
      </c>
      <c r="B24437" s="110" t="s">
        <v>15</v>
      </c>
      <c r="C24437" s="110" t="s">
        <v>100</v>
      </c>
      <c r="D24437" s="111">
        <v>0</v>
      </c>
    </row>
    <row r="24438" spans="1:4">
      <c r="A24438" s="110">
        <v>2003</v>
      </c>
      <c r="B24438" s="110" t="s">
        <v>4</v>
      </c>
      <c r="C24438" s="110" t="s">
        <v>100</v>
      </c>
      <c r="D24438" s="111">
        <v>0</v>
      </c>
    </row>
    <row r="24439" spans="1:4">
      <c r="A24439" s="110">
        <v>2003</v>
      </c>
      <c r="B24439" s="110" t="s">
        <v>5</v>
      </c>
      <c r="C24439" s="110" t="s">
        <v>100</v>
      </c>
      <c r="D24439" s="111">
        <v>0</v>
      </c>
    </row>
    <row r="24440" spans="1:4">
      <c r="A24440" s="110">
        <v>2003</v>
      </c>
      <c r="B24440" s="110" t="s">
        <v>6</v>
      </c>
      <c r="C24440" s="110" t="s">
        <v>100</v>
      </c>
      <c r="D24440" s="111">
        <v>0</v>
      </c>
    </row>
    <row r="24441" spans="1:4">
      <c r="A24441" s="110">
        <v>2003</v>
      </c>
      <c r="B24441" s="110" t="s">
        <v>7</v>
      </c>
      <c r="C24441" s="110" t="s">
        <v>100</v>
      </c>
      <c r="D24441" s="111">
        <v>0</v>
      </c>
    </row>
    <row r="24442" spans="1:4">
      <c r="A24442" s="110">
        <v>2003</v>
      </c>
      <c r="B24442" s="110" t="s">
        <v>8</v>
      </c>
      <c r="C24442" s="110" t="s">
        <v>100</v>
      </c>
      <c r="D24442" s="111">
        <v>0</v>
      </c>
    </row>
    <row r="24443" spans="1:4">
      <c r="A24443" s="110">
        <v>2003</v>
      </c>
      <c r="B24443" s="110" t="s">
        <v>9</v>
      </c>
      <c r="C24443" s="110" t="s">
        <v>100</v>
      </c>
      <c r="D24443" s="111">
        <v>0</v>
      </c>
    </row>
    <row r="24444" spans="1:4">
      <c r="A24444" s="110">
        <v>2003</v>
      </c>
      <c r="B24444" s="110" t="s">
        <v>10</v>
      </c>
      <c r="C24444" s="110" t="s">
        <v>100</v>
      </c>
      <c r="D24444" s="111">
        <v>0</v>
      </c>
    </row>
    <row r="24445" spans="1:4">
      <c r="A24445" s="110">
        <v>2003</v>
      </c>
      <c r="B24445" s="110" t="s">
        <v>11</v>
      </c>
      <c r="C24445" s="110" t="s">
        <v>100</v>
      </c>
      <c r="D24445" s="111">
        <v>0</v>
      </c>
    </row>
    <row r="24446" spans="1:4">
      <c r="A24446" s="110">
        <v>2004</v>
      </c>
      <c r="B24446" s="110" t="s">
        <v>12</v>
      </c>
      <c r="C24446" s="110" t="s">
        <v>100</v>
      </c>
      <c r="D24446" s="111">
        <v>0</v>
      </c>
    </row>
    <row r="24447" spans="1:4">
      <c r="A24447" s="110">
        <v>2004</v>
      </c>
      <c r="B24447" s="110" t="s">
        <v>13</v>
      </c>
      <c r="C24447" s="110" t="s">
        <v>100</v>
      </c>
      <c r="D24447" s="111">
        <v>0</v>
      </c>
    </row>
    <row r="24448" spans="1:4">
      <c r="A24448" s="110">
        <v>2004</v>
      </c>
      <c r="B24448" s="110" t="s">
        <v>14</v>
      </c>
      <c r="C24448" s="110" t="s">
        <v>100</v>
      </c>
      <c r="D24448" s="111">
        <v>0</v>
      </c>
    </row>
    <row r="24449" spans="1:4">
      <c r="A24449" s="110">
        <v>2004</v>
      </c>
      <c r="B24449" s="110" t="s">
        <v>15</v>
      </c>
      <c r="C24449" s="110" t="s">
        <v>100</v>
      </c>
      <c r="D24449" s="111">
        <v>0</v>
      </c>
    </row>
    <row r="24450" spans="1:4">
      <c r="A24450" s="110">
        <v>2004</v>
      </c>
      <c r="B24450" s="110" t="s">
        <v>4</v>
      </c>
      <c r="C24450" s="110" t="s">
        <v>100</v>
      </c>
      <c r="D24450" s="111">
        <v>0</v>
      </c>
    </row>
    <row r="24451" spans="1:4">
      <c r="A24451" s="110">
        <v>2004</v>
      </c>
      <c r="B24451" s="110" t="s">
        <v>5</v>
      </c>
      <c r="C24451" s="110" t="s">
        <v>100</v>
      </c>
      <c r="D24451" s="111">
        <v>0</v>
      </c>
    </row>
    <row r="24452" spans="1:4">
      <c r="A24452" s="110">
        <v>2004</v>
      </c>
      <c r="B24452" s="110" t="s">
        <v>6</v>
      </c>
      <c r="C24452" s="110" t="s">
        <v>100</v>
      </c>
      <c r="D24452" s="111">
        <v>0</v>
      </c>
    </row>
    <row r="24453" spans="1:4">
      <c r="A24453" s="110">
        <v>2004</v>
      </c>
      <c r="B24453" s="110" t="s">
        <v>7</v>
      </c>
      <c r="C24453" s="110" t="s">
        <v>100</v>
      </c>
      <c r="D24453" s="111">
        <v>0</v>
      </c>
    </row>
    <row r="24454" spans="1:4">
      <c r="A24454" s="110">
        <v>2004</v>
      </c>
      <c r="B24454" s="110" t="s">
        <v>8</v>
      </c>
      <c r="C24454" s="110" t="s">
        <v>100</v>
      </c>
      <c r="D24454" s="111">
        <v>0</v>
      </c>
    </row>
    <row r="24455" spans="1:4">
      <c r="A24455" s="110">
        <v>2004</v>
      </c>
      <c r="B24455" s="110" t="s">
        <v>9</v>
      </c>
      <c r="C24455" s="110" t="s">
        <v>100</v>
      </c>
      <c r="D24455" s="111">
        <v>0</v>
      </c>
    </row>
    <row r="24456" spans="1:4">
      <c r="A24456" s="110">
        <v>2004</v>
      </c>
      <c r="B24456" s="110" t="s">
        <v>10</v>
      </c>
      <c r="C24456" s="110" t="s">
        <v>100</v>
      </c>
      <c r="D24456" s="111">
        <v>0</v>
      </c>
    </row>
    <row r="24457" spans="1:4">
      <c r="A24457" s="110">
        <v>2004</v>
      </c>
      <c r="B24457" s="110" t="s">
        <v>11</v>
      </c>
      <c r="C24457" s="110" t="s">
        <v>100</v>
      </c>
      <c r="D24457" s="111">
        <v>0</v>
      </c>
    </row>
    <row r="24458" spans="1:4">
      <c r="A24458" s="110">
        <v>2005</v>
      </c>
      <c r="B24458" s="110" t="s">
        <v>12</v>
      </c>
      <c r="C24458" s="110" t="s">
        <v>100</v>
      </c>
      <c r="D24458" s="111">
        <v>0</v>
      </c>
    </row>
    <row r="24459" spans="1:4">
      <c r="A24459" s="110">
        <v>2005</v>
      </c>
      <c r="B24459" s="110" t="s">
        <v>13</v>
      </c>
      <c r="C24459" s="110" t="s">
        <v>100</v>
      </c>
      <c r="D24459" s="111">
        <v>0</v>
      </c>
    </row>
    <row r="24460" spans="1:4">
      <c r="A24460" s="110">
        <v>2005</v>
      </c>
      <c r="B24460" s="110" t="s">
        <v>14</v>
      </c>
      <c r="C24460" s="110" t="s">
        <v>100</v>
      </c>
      <c r="D24460" s="111">
        <v>0</v>
      </c>
    </row>
    <row r="24461" spans="1:4">
      <c r="A24461" s="110">
        <v>2005</v>
      </c>
      <c r="B24461" s="110" t="s">
        <v>15</v>
      </c>
      <c r="C24461" s="110" t="s">
        <v>100</v>
      </c>
      <c r="D24461" s="111">
        <v>0</v>
      </c>
    </row>
    <row r="24462" spans="1:4">
      <c r="A24462" s="110">
        <v>2005</v>
      </c>
      <c r="B24462" s="110" t="s">
        <v>4</v>
      </c>
      <c r="C24462" s="110" t="s">
        <v>100</v>
      </c>
      <c r="D24462" s="111">
        <v>0</v>
      </c>
    </row>
    <row r="24463" spans="1:4">
      <c r="A24463" s="110">
        <v>2005</v>
      </c>
      <c r="B24463" s="110" t="s">
        <v>5</v>
      </c>
      <c r="C24463" s="110" t="s">
        <v>100</v>
      </c>
      <c r="D24463" s="111">
        <v>0</v>
      </c>
    </row>
    <row r="24464" spans="1:4">
      <c r="A24464" s="110">
        <v>2005</v>
      </c>
      <c r="B24464" s="110" t="s">
        <v>6</v>
      </c>
      <c r="C24464" s="110" t="s">
        <v>100</v>
      </c>
      <c r="D24464" s="111">
        <v>0</v>
      </c>
    </row>
    <row r="24465" spans="1:4">
      <c r="A24465" s="110">
        <v>2005</v>
      </c>
      <c r="B24465" s="110" t="s">
        <v>7</v>
      </c>
      <c r="C24465" s="110" t="s">
        <v>100</v>
      </c>
      <c r="D24465" s="111">
        <v>0</v>
      </c>
    </row>
    <row r="24466" spans="1:4">
      <c r="A24466" s="110">
        <v>2005</v>
      </c>
      <c r="B24466" s="110" t="s">
        <v>8</v>
      </c>
      <c r="C24466" s="110" t="s">
        <v>100</v>
      </c>
      <c r="D24466" s="111">
        <v>0</v>
      </c>
    </row>
    <row r="24467" spans="1:4">
      <c r="A24467" s="110">
        <v>2005</v>
      </c>
      <c r="B24467" s="110" t="s">
        <v>9</v>
      </c>
      <c r="C24467" s="110" t="s">
        <v>100</v>
      </c>
      <c r="D24467" s="111">
        <v>0</v>
      </c>
    </row>
    <row r="24468" spans="1:4">
      <c r="A24468" s="110">
        <v>2005</v>
      </c>
      <c r="B24468" s="110" t="s">
        <v>10</v>
      </c>
      <c r="C24468" s="110" t="s">
        <v>100</v>
      </c>
      <c r="D24468" s="111">
        <v>0</v>
      </c>
    </row>
    <row r="24469" spans="1:4">
      <c r="A24469" s="110">
        <v>2005</v>
      </c>
      <c r="B24469" s="110" t="s">
        <v>11</v>
      </c>
      <c r="C24469" s="110" t="s">
        <v>100</v>
      </c>
      <c r="D24469" s="111">
        <v>0</v>
      </c>
    </row>
    <row r="24470" spans="1:4">
      <c r="A24470" s="110">
        <v>2006</v>
      </c>
      <c r="B24470" s="110" t="s">
        <v>12</v>
      </c>
      <c r="C24470" s="110" t="s">
        <v>100</v>
      </c>
      <c r="D24470" s="111">
        <v>0</v>
      </c>
    </row>
    <row r="24471" spans="1:4">
      <c r="A24471" s="110">
        <v>2006</v>
      </c>
      <c r="B24471" s="110" t="s">
        <v>13</v>
      </c>
      <c r="C24471" s="110" t="s">
        <v>100</v>
      </c>
      <c r="D24471" s="111">
        <v>0</v>
      </c>
    </row>
    <row r="24472" spans="1:4">
      <c r="A24472" s="110">
        <v>2006</v>
      </c>
      <c r="B24472" s="110" t="s">
        <v>14</v>
      </c>
      <c r="C24472" s="110" t="s">
        <v>100</v>
      </c>
      <c r="D24472" s="111">
        <v>0</v>
      </c>
    </row>
    <row r="24473" spans="1:4">
      <c r="A24473" s="110">
        <v>2006</v>
      </c>
      <c r="B24473" s="110" t="s">
        <v>15</v>
      </c>
      <c r="C24473" s="110" t="s">
        <v>100</v>
      </c>
      <c r="D24473" s="111">
        <v>0</v>
      </c>
    </row>
    <row r="24474" spans="1:4">
      <c r="A24474" s="110">
        <v>2006</v>
      </c>
      <c r="B24474" s="110" t="s">
        <v>4</v>
      </c>
      <c r="C24474" s="110" t="s">
        <v>100</v>
      </c>
      <c r="D24474" s="111">
        <v>0</v>
      </c>
    </row>
    <row r="24475" spans="1:4">
      <c r="A24475" s="110">
        <v>2006</v>
      </c>
      <c r="B24475" s="110" t="s">
        <v>5</v>
      </c>
      <c r="C24475" s="110" t="s">
        <v>100</v>
      </c>
      <c r="D24475" s="111">
        <v>0</v>
      </c>
    </row>
    <row r="24476" spans="1:4">
      <c r="A24476" s="110">
        <v>2006</v>
      </c>
      <c r="B24476" s="110" t="s">
        <v>6</v>
      </c>
      <c r="C24476" s="110" t="s">
        <v>100</v>
      </c>
      <c r="D24476" s="111">
        <v>0</v>
      </c>
    </row>
    <row r="24477" spans="1:4">
      <c r="A24477" s="110">
        <v>2006</v>
      </c>
      <c r="B24477" s="110" t="s">
        <v>7</v>
      </c>
      <c r="C24477" s="110" t="s">
        <v>100</v>
      </c>
      <c r="D24477" s="111">
        <v>0</v>
      </c>
    </row>
    <row r="24478" spans="1:4">
      <c r="A24478" s="110">
        <v>2006</v>
      </c>
      <c r="B24478" s="110" t="s">
        <v>8</v>
      </c>
      <c r="C24478" s="110" t="s">
        <v>100</v>
      </c>
      <c r="D24478" s="111">
        <v>0</v>
      </c>
    </row>
    <row r="24479" spans="1:4">
      <c r="A24479" s="110">
        <v>2006</v>
      </c>
      <c r="B24479" s="110" t="s">
        <v>9</v>
      </c>
      <c r="C24479" s="110" t="s">
        <v>100</v>
      </c>
      <c r="D24479" s="111">
        <v>0</v>
      </c>
    </row>
    <row r="24480" spans="1:4">
      <c r="A24480" s="110">
        <v>2006</v>
      </c>
      <c r="B24480" s="110" t="s">
        <v>10</v>
      </c>
      <c r="C24480" s="110" t="s">
        <v>100</v>
      </c>
      <c r="D24480" s="111">
        <v>0</v>
      </c>
    </row>
    <row r="24481" spans="1:4">
      <c r="A24481" s="110">
        <v>2006</v>
      </c>
      <c r="B24481" s="110" t="s">
        <v>11</v>
      </c>
      <c r="C24481" s="110" t="s">
        <v>100</v>
      </c>
      <c r="D24481" s="111">
        <v>0</v>
      </c>
    </row>
    <row r="24482" spans="1:4">
      <c r="A24482" s="110">
        <v>2007</v>
      </c>
      <c r="B24482" s="110" t="s">
        <v>12</v>
      </c>
      <c r="C24482" s="110" t="s">
        <v>100</v>
      </c>
      <c r="D24482" s="111">
        <v>0</v>
      </c>
    </row>
    <row r="24483" spans="1:4">
      <c r="A24483" s="110">
        <v>2007</v>
      </c>
      <c r="B24483" s="110" t="s">
        <v>13</v>
      </c>
      <c r="C24483" s="110" t="s">
        <v>100</v>
      </c>
      <c r="D24483" s="111">
        <v>0</v>
      </c>
    </row>
    <row r="24484" spans="1:4">
      <c r="A24484" s="110">
        <v>2007</v>
      </c>
      <c r="B24484" s="110" t="s">
        <v>14</v>
      </c>
      <c r="C24484" s="110" t="s">
        <v>100</v>
      </c>
      <c r="D24484" s="111">
        <v>0</v>
      </c>
    </row>
    <row r="24485" spans="1:4">
      <c r="A24485" s="110">
        <v>2007</v>
      </c>
      <c r="B24485" s="110" t="s">
        <v>15</v>
      </c>
      <c r="C24485" s="110" t="s">
        <v>100</v>
      </c>
      <c r="D24485" s="111">
        <v>0</v>
      </c>
    </row>
    <row r="24486" spans="1:4">
      <c r="A24486" s="110">
        <v>2007</v>
      </c>
      <c r="B24486" s="110" t="s">
        <v>4</v>
      </c>
      <c r="C24486" s="110" t="s">
        <v>100</v>
      </c>
      <c r="D24486" s="111">
        <v>0</v>
      </c>
    </row>
    <row r="24487" spans="1:4">
      <c r="A24487" s="110">
        <v>2007</v>
      </c>
      <c r="B24487" s="110" t="s">
        <v>5</v>
      </c>
      <c r="C24487" s="110" t="s">
        <v>100</v>
      </c>
      <c r="D24487" s="111">
        <v>0</v>
      </c>
    </row>
    <row r="24488" spans="1:4">
      <c r="A24488" s="110">
        <v>2007</v>
      </c>
      <c r="B24488" s="110" t="s">
        <v>6</v>
      </c>
      <c r="C24488" s="110" t="s">
        <v>100</v>
      </c>
      <c r="D24488" s="111">
        <v>0</v>
      </c>
    </row>
    <row r="24489" spans="1:4">
      <c r="A24489" s="110">
        <v>2007</v>
      </c>
      <c r="B24489" s="110" t="s">
        <v>7</v>
      </c>
      <c r="C24489" s="110" t="s">
        <v>100</v>
      </c>
      <c r="D24489" s="111">
        <v>0</v>
      </c>
    </row>
    <row r="24490" spans="1:4">
      <c r="A24490" s="110">
        <v>2007</v>
      </c>
      <c r="B24490" s="110" t="s">
        <v>8</v>
      </c>
      <c r="C24490" s="110" t="s">
        <v>100</v>
      </c>
      <c r="D24490" s="111">
        <v>0</v>
      </c>
    </row>
    <row r="24491" spans="1:4">
      <c r="A24491" s="110">
        <v>2007</v>
      </c>
      <c r="B24491" s="110" t="s">
        <v>9</v>
      </c>
      <c r="C24491" s="110" t="s">
        <v>100</v>
      </c>
      <c r="D24491" s="111">
        <v>0</v>
      </c>
    </row>
    <row r="24492" spans="1:4">
      <c r="A24492" s="110">
        <v>2007</v>
      </c>
      <c r="B24492" s="110" t="s">
        <v>10</v>
      </c>
      <c r="C24492" s="110" t="s">
        <v>100</v>
      </c>
      <c r="D24492" s="111">
        <v>0</v>
      </c>
    </row>
    <row r="24493" spans="1:4">
      <c r="A24493" s="110">
        <v>2007</v>
      </c>
      <c r="B24493" s="110" t="s">
        <v>11</v>
      </c>
      <c r="C24493" s="110" t="s">
        <v>100</v>
      </c>
      <c r="D24493" s="111">
        <v>0</v>
      </c>
    </row>
    <row r="24494" spans="1:4">
      <c r="A24494" s="110">
        <v>2008</v>
      </c>
      <c r="B24494" s="110" t="s">
        <v>12</v>
      </c>
      <c r="C24494" s="110" t="s">
        <v>100</v>
      </c>
      <c r="D24494" s="111">
        <v>0</v>
      </c>
    </row>
    <row r="24495" spans="1:4">
      <c r="A24495" s="110">
        <v>2008</v>
      </c>
      <c r="B24495" s="110" t="s">
        <v>13</v>
      </c>
      <c r="C24495" s="110" t="s">
        <v>100</v>
      </c>
      <c r="D24495" s="111">
        <v>0</v>
      </c>
    </row>
    <row r="24496" spans="1:4">
      <c r="A24496" s="110">
        <v>2008</v>
      </c>
      <c r="B24496" s="110" t="s">
        <v>14</v>
      </c>
      <c r="C24496" s="110" t="s">
        <v>100</v>
      </c>
      <c r="D24496" s="111">
        <v>0</v>
      </c>
    </row>
    <row r="24497" spans="1:4">
      <c r="A24497" s="110">
        <v>2008</v>
      </c>
      <c r="B24497" s="110" t="s">
        <v>15</v>
      </c>
      <c r="C24497" s="110" t="s">
        <v>100</v>
      </c>
      <c r="D24497" s="111">
        <v>0</v>
      </c>
    </row>
    <row r="24498" spans="1:4">
      <c r="A24498" s="110">
        <v>2008</v>
      </c>
      <c r="B24498" s="110" t="s">
        <v>4</v>
      </c>
      <c r="C24498" s="110" t="s">
        <v>100</v>
      </c>
      <c r="D24498" s="111">
        <v>0</v>
      </c>
    </row>
    <row r="24499" spans="1:4">
      <c r="A24499" s="110">
        <v>2008</v>
      </c>
      <c r="B24499" s="110" t="s">
        <v>5</v>
      </c>
      <c r="C24499" s="110" t="s">
        <v>100</v>
      </c>
      <c r="D24499" s="111">
        <v>0</v>
      </c>
    </row>
    <row r="24500" spans="1:4">
      <c r="A24500" s="110">
        <v>2008</v>
      </c>
      <c r="B24500" s="110" t="s">
        <v>6</v>
      </c>
      <c r="C24500" s="110" t="s">
        <v>100</v>
      </c>
      <c r="D24500" s="111">
        <v>0</v>
      </c>
    </row>
    <row r="24501" spans="1:4">
      <c r="A24501" s="110">
        <v>2008</v>
      </c>
      <c r="B24501" s="110" t="s">
        <v>7</v>
      </c>
      <c r="C24501" s="110" t="s">
        <v>100</v>
      </c>
      <c r="D24501" s="111">
        <v>0</v>
      </c>
    </row>
    <row r="24502" spans="1:4">
      <c r="A24502" s="110">
        <v>2008</v>
      </c>
      <c r="B24502" s="110" t="s">
        <v>8</v>
      </c>
      <c r="C24502" s="110" t="s">
        <v>100</v>
      </c>
      <c r="D24502" s="111">
        <v>0</v>
      </c>
    </row>
    <row r="24503" spans="1:4">
      <c r="A24503" s="110">
        <v>2008</v>
      </c>
      <c r="B24503" s="110" t="s">
        <v>9</v>
      </c>
      <c r="C24503" s="110" t="s">
        <v>100</v>
      </c>
      <c r="D24503" s="111">
        <v>0</v>
      </c>
    </row>
    <row r="24504" spans="1:4">
      <c r="A24504" s="110">
        <v>2008</v>
      </c>
      <c r="B24504" s="110" t="s">
        <v>10</v>
      </c>
      <c r="C24504" s="110" t="s">
        <v>100</v>
      </c>
      <c r="D24504" s="111">
        <v>0</v>
      </c>
    </row>
    <row r="24505" spans="1:4">
      <c r="A24505" s="110">
        <v>2008</v>
      </c>
      <c r="B24505" s="110" t="s">
        <v>11</v>
      </c>
      <c r="C24505" s="110" t="s">
        <v>100</v>
      </c>
      <c r="D24505" s="111">
        <v>0</v>
      </c>
    </row>
    <row r="24506" spans="1:4">
      <c r="A24506" s="110">
        <v>2009</v>
      </c>
      <c r="B24506" s="110" t="s">
        <v>12</v>
      </c>
      <c r="C24506" s="110" t="s">
        <v>100</v>
      </c>
      <c r="D24506" s="111">
        <v>0</v>
      </c>
    </row>
    <row r="24507" spans="1:4">
      <c r="A24507" s="110">
        <v>2009</v>
      </c>
      <c r="B24507" s="110" t="s">
        <v>13</v>
      </c>
      <c r="C24507" s="110" t="s">
        <v>100</v>
      </c>
      <c r="D24507" s="111">
        <v>0</v>
      </c>
    </row>
    <row r="24508" spans="1:4">
      <c r="A24508" s="110">
        <v>2009</v>
      </c>
      <c r="B24508" s="110" t="s">
        <v>14</v>
      </c>
      <c r="C24508" s="110" t="s">
        <v>100</v>
      </c>
      <c r="D24508" s="111">
        <v>0</v>
      </c>
    </row>
    <row r="24509" spans="1:4">
      <c r="A24509" s="110">
        <v>2009</v>
      </c>
      <c r="B24509" s="110" t="s">
        <v>15</v>
      </c>
      <c r="C24509" s="110" t="s">
        <v>100</v>
      </c>
      <c r="D24509" s="111">
        <v>0</v>
      </c>
    </row>
    <row r="24510" spans="1:4">
      <c r="A24510" s="110">
        <v>2009</v>
      </c>
      <c r="B24510" s="110" t="s">
        <v>4</v>
      </c>
      <c r="C24510" s="110" t="s">
        <v>100</v>
      </c>
      <c r="D24510" s="111">
        <v>0</v>
      </c>
    </row>
    <row r="24511" spans="1:4">
      <c r="A24511" s="110">
        <v>2009</v>
      </c>
      <c r="B24511" s="110" t="s">
        <v>5</v>
      </c>
      <c r="C24511" s="110" t="s">
        <v>100</v>
      </c>
      <c r="D24511" s="111">
        <v>0</v>
      </c>
    </row>
    <row r="24512" spans="1:4">
      <c r="A24512" s="110">
        <v>2009</v>
      </c>
      <c r="B24512" s="110" t="s">
        <v>6</v>
      </c>
      <c r="C24512" s="110" t="s">
        <v>100</v>
      </c>
      <c r="D24512" s="111">
        <v>0</v>
      </c>
    </row>
    <row r="24513" spans="1:4">
      <c r="A24513" s="110">
        <v>2009</v>
      </c>
      <c r="B24513" s="110" t="s">
        <v>7</v>
      </c>
      <c r="C24513" s="110" t="s">
        <v>100</v>
      </c>
      <c r="D24513" s="111">
        <v>0</v>
      </c>
    </row>
    <row r="24514" spans="1:4">
      <c r="A24514" s="110">
        <v>2009</v>
      </c>
      <c r="B24514" s="110" t="s">
        <v>8</v>
      </c>
      <c r="C24514" s="110" t="s">
        <v>100</v>
      </c>
      <c r="D24514" s="111">
        <v>0</v>
      </c>
    </row>
    <row r="24515" spans="1:4">
      <c r="A24515" s="110">
        <v>2009</v>
      </c>
      <c r="B24515" s="110" t="s">
        <v>9</v>
      </c>
      <c r="C24515" s="110" t="s">
        <v>100</v>
      </c>
      <c r="D24515" s="111">
        <v>0</v>
      </c>
    </row>
    <row r="24516" spans="1:4">
      <c r="A24516" s="110">
        <v>2009</v>
      </c>
      <c r="B24516" s="110" t="s">
        <v>10</v>
      </c>
      <c r="C24516" s="110" t="s">
        <v>100</v>
      </c>
      <c r="D24516" s="111">
        <v>0</v>
      </c>
    </row>
    <row r="24517" spans="1:4">
      <c r="A24517" s="110">
        <v>2009</v>
      </c>
      <c r="B24517" s="110" t="s">
        <v>11</v>
      </c>
      <c r="C24517" s="110" t="s">
        <v>100</v>
      </c>
      <c r="D24517" s="111">
        <v>0</v>
      </c>
    </row>
    <row r="24518" spans="1:4">
      <c r="A24518" s="110">
        <v>2010</v>
      </c>
      <c r="B24518" s="110" t="s">
        <v>12</v>
      </c>
      <c r="C24518" s="110" t="s">
        <v>100</v>
      </c>
      <c r="D24518" s="111">
        <v>0</v>
      </c>
    </row>
    <row r="24519" spans="1:4">
      <c r="A24519" s="110">
        <v>2010</v>
      </c>
      <c r="B24519" s="110" t="s">
        <v>13</v>
      </c>
      <c r="C24519" s="110" t="s">
        <v>100</v>
      </c>
      <c r="D24519" s="111">
        <v>0</v>
      </c>
    </row>
    <row r="24520" spans="1:4">
      <c r="A24520" s="110">
        <v>2010</v>
      </c>
      <c r="B24520" s="110" t="s">
        <v>14</v>
      </c>
      <c r="C24520" s="110" t="s">
        <v>100</v>
      </c>
      <c r="D24520" s="111">
        <v>0</v>
      </c>
    </row>
    <row r="24521" spans="1:4">
      <c r="A24521" s="110">
        <v>2010</v>
      </c>
      <c r="B24521" s="110" t="s">
        <v>15</v>
      </c>
      <c r="C24521" s="110" t="s">
        <v>100</v>
      </c>
      <c r="D24521" s="111">
        <v>0</v>
      </c>
    </row>
    <row r="24522" spans="1:4">
      <c r="A24522" s="110">
        <v>2010</v>
      </c>
      <c r="B24522" s="110" t="s">
        <v>4</v>
      </c>
      <c r="C24522" s="110" t="s">
        <v>100</v>
      </c>
      <c r="D24522" s="111">
        <v>0</v>
      </c>
    </row>
    <row r="24523" spans="1:4">
      <c r="A24523" s="110">
        <v>2010</v>
      </c>
      <c r="B24523" s="110" t="s">
        <v>5</v>
      </c>
      <c r="C24523" s="110" t="s">
        <v>100</v>
      </c>
      <c r="D24523" s="111">
        <v>0</v>
      </c>
    </row>
    <row r="24524" spans="1:4">
      <c r="A24524" s="110">
        <v>2010</v>
      </c>
      <c r="B24524" s="110" t="s">
        <v>6</v>
      </c>
      <c r="C24524" s="110" t="s">
        <v>100</v>
      </c>
      <c r="D24524" s="111">
        <v>0</v>
      </c>
    </row>
    <row r="24525" spans="1:4">
      <c r="A24525" s="110">
        <v>2010</v>
      </c>
      <c r="B24525" s="110" t="s">
        <v>7</v>
      </c>
      <c r="C24525" s="110" t="s">
        <v>100</v>
      </c>
      <c r="D24525" s="111">
        <v>0</v>
      </c>
    </row>
    <row r="24526" spans="1:4">
      <c r="A24526" s="110">
        <v>2010</v>
      </c>
      <c r="B24526" s="110" t="s">
        <v>8</v>
      </c>
      <c r="C24526" s="110" t="s">
        <v>100</v>
      </c>
      <c r="D24526" s="111">
        <v>0</v>
      </c>
    </row>
    <row r="24527" spans="1:4">
      <c r="A24527" s="110">
        <v>2010</v>
      </c>
      <c r="B24527" s="110" t="s">
        <v>9</v>
      </c>
      <c r="C24527" s="110" t="s">
        <v>100</v>
      </c>
      <c r="D24527" s="111">
        <v>0</v>
      </c>
    </row>
    <row r="24528" spans="1:4">
      <c r="A24528" s="110">
        <v>2010</v>
      </c>
      <c r="B24528" s="110" t="s">
        <v>10</v>
      </c>
      <c r="C24528" s="110" t="s">
        <v>100</v>
      </c>
      <c r="D24528" s="111">
        <v>0</v>
      </c>
    </row>
    <row r="24529" spans="1:4">
      <c r="A24529" s="110">
        <v>2010</v>
      </c>
      <c r="B24529" s="110" t="s">
        <v>11</v>
      </c>
      <c r="C24529" s="110" t="s">
        <v>100</v>
      </c>
      <c r="D24529" s="111">
        <v>0</v>
      </c>
    </row>
    <row r="24530" spans="1:4">
      <c r="A24530" s="110">
        <v>2011</v>
      </c>
      <c r="B24530" s="110" t="s">
        <v>12</v>
      </c>
      <c r="C24530" s="110" t="s">
        <v>100</v>
      </c>
      <c r="D24530" s="111">
        <v>0</v>
      </c>
    </row>
    <row r="24531" spans="1:4">
      <c r="A24531" s="110">
        <v>2011</v>
      </c>
      <c r="B24531" s="110" t="s">
        <v>13</v>
      </c>
      <c r="C24531" s="110" t="s">
        <v>100</v>
      </c>
      <c r="D24531" s="111">
        <v>0</v>
      </c>
    </row>
    <row r="24532" spans="1:4">
      <c r="A24532" s="110">
        <v>2011</v>
      </c>
      <c r="B24532" s="110" t="s">
        <v>14</v>
      </c>
      <c r="C24532" s="110" t="s">
        <v>100</v>
      </c>
      <c r="D24532" s="111">
        <v>0</v>
      </c>
    </row>
    <row r="24533" spans="1:4">
      <c r="A24533" s="110">
        <v>2011</v>
      </c>
      <c r="B24533" s="110" t="s">
        <v>15</v>
      </c>
      <c r="C24533" s="110" t="s">
        <v>100</v>
      </c>
      <c r="D24533" s="111">
        <v>0</v>
      </c>
    </row>
    <row r="24534" spans="1:4">
      <c r="A24534" s="110">
        <v>2011</v>
      </c>
      <c r="B24534" s="110" t="s">
        <v>4</v>
      </c>
      <c r="C24534" s="110" t="s">
        <v>100</v>
      </c>
      <c r="D24534" s="111">
        <v>0</v>
      </c>
    </row>
    <row r="24535" spans="1:4">
      <c r="A24535" s="110">
        <v>2011</v>
      </c>
      <c r="B24535" s="110" t="s">
        <v>5</v>
      </c>
      <c r="C24535" s="110" t="s">
        <v>100</v>
      </c>
      <c r="D24535" s="111">
        <v>0</v>
      </c>
    </row>
    <row r="24536" spans="1:4">
      <c r="A24536" s="110">
        <v>2011</v>
      </c>
      <c r="B24536" s="110" t="s">
        <v>6</v>
      </c>
      <c r="C24536" s="110" t="s">
        <v>100</v>
      </c>
      <c r="D24536" s="111">
        <v>0</v>
      </c>
    </row>
    <row r="24537" spans="1:4">
      <c r="A24537" s="110">
        <v>2011</v>
      </c>
      <c r="B24537" s="110" t="s">
        <v>7</v>
      </c>
      <c r="C24537" s="110" t="s">
        <v>100</v>
      </c>
      <c r="D24537" s="111">
        <v>0</v>
      </c>
    </row>
    <row r="24538" spans="1:4">
      <c r="A24538" s="110">
        <v>2011</v>
      </c>
      <c r="B24538" s="110" t="s">
        <v>8</v>
      </c>
      <c r="C24538" s="110" t="s">
        <v>100</v>
      </c>
      <c r="D24538" s="111">
        <v>0</v>
      </c>
    </row>
    <row r="24539" spans="1:4">
      <c r="A24539" s="110">
        <v>2011</v>
      </c>
      <c r="B24539" s="110" t="s">
        <v>9</v>
      </c>
      <c r="C24539" s="110" t="s">
        <v>100</v>
      </c>
      <c r="D24539" s="111">
        <v>0</v>
      </c>
    </row>
    <row r="24540" spans="1:4">
      <c r="A24540" s="110">
        <v>2011</v>
      </c>
      <c r="B24540" s="110" t="s">
        <v>10</v>
      </c>
      <c r="C24540" s="110" t="s">
        <v>100</v>
      </c>
      <c r="D24540" s="111">
        <v>0</v>
      </c>
    </row>
    <row r="24541" spans="1:4">
      <c r="A24541" s="110">
        <v>2011</v>
      </c>
      <c r="B24541" s="110" t="s">
        <v>11</v>
      </c>
      <c r="C24541" s="110" t="s">
        <v>100</v>
      </c>
      <c r="D24541" s="111">
        <v>0</v>
      </c>
    </row>
    <row r="24542" spans="1:4">
      <c r="A24542" s="110">
        <v>2012</v>
      </c>
      <c r="B24542" s="110" t="s">
        <v>12</v>
      </c>
      <c r="C24542" s="110" t="s">
        <v>100</v>
      </c>
      <c r="D24542" s="111">
        <v>0</v>
      </c>
    </row>
    <row r="24543" spans="1:4">
      <c r="A24543" s="110">
        <v>2012</v>
      </c>
      <c r="B24543" s="110" t="s">
        <v>13</v>
      </c>
      <c r="C24543" s="110" t="s">
        <v>100</v>
      </c>
      <c r="D24543" s="111">
        <v>0</v>
      </c>
    </row>
    <row r="24544" spans="1:4">
      <c r="A24544" s="110">
        <v>2012</v>
      </c>
      <c r="B24544" s="110" t="s">
        <v>14</v>
      </c>
      <c r="C24544" s="110" t="s">
        <v>100</v>
      </c>
      <c r="D24544" s="111">
        <v>0</v>
      </c>
    </row>
    <row r="24545" spans="1:4">
      <c r="A24545" s="110">
        <v>2012</v>
      </c>
      <c r="B24545" s="110" t="s">
        <v>15</v>
      </c>
      <c r="C24545" s="110" t="s">
        <v>100</v>
      </c>
      <c r="D24545" s="111">
        <v>0</v>
      </c>
    </row>
    <row r="24546" spans="1:4">
      <c r="A24546" s="110">
        <v>2012</v>
      </c>
      <c r="B24546" s="110" t="s">
        <v>4</v>
      </c>
      <c r="C24546" s="110" t="s">
        <v>100</v>
      </c>
      <c r="D24546" s="111">
        <v>0</v>
      </c>
    </row>
    <row r="24547" spans="1:4">
      <c r="A24547" s="110">
        <v>2012</v>
      </c>
      <c r="B24547" s="110" t="s">
        <v>5</v>
      </c>
      <c r="C24547" s="110" t="s">
        <v>100</v>
      </c>
      <c r="D24547" s="111">
        <v>0</v>
      </c>
    </row>
    <row r="24548" spans="1:4">
      <c r="A24548" s="110">
        <v>2012</v>
      </c>
      <c r="B24548" s="110" t="s">
        <v>6</v>
      </c>
      <c r="C24548" s="110" t="s">
        <v>100</v>
      </c>
      <c r="D24548" s="111">
        <v>0</v>
      </c>
    </row>
    <row r="24549" spans="1:4">
      <c r="A24549" s="110">
        <v>2012</v>
      </c>
      <c r="B24549" s="110" t="s">
        <v>7</v>
      </c>
      <c r="C24549" s="110" t="s">
        <v>100</v>
      </c>
      <c r="D24549" s="111">
        <v>0</v>
      </c>
    </row>
    <row r="24550" spans="1:4">
      <c r="A24550" s="110">
        <v>2012</v>
      </c>
      <c r="B24550" s="110" t="s">
        <v>8</v>
      </c>
      <c r="C24550" s="110" t="s">
        <v>100</v>
      </c>
      <c r="D24550" s="111">
        <v>0</v>
      </c>
    </row>
    <row r="24551" spans="1:4">
      <c r="A24551" s="110">
        <v>2012</v>
      </c>
      <c r="B24551" s="110" t="s">
        <v>9</v>
      </c>
      <c r="C24551" s="110" t="s">
        <v>100</v>
      </c>
      <c r="D24551" s="111">
        <v>0</v>
      </c>
    </row>
    <row r="24552" spans="1:4">
      <c r="A24552" s="110">
        <v>2012</v>
      </c>
      <c r="B24552" s="110" t="s">
        <v>10</v>
      </c>
      <c r="C24552" s="110" t="s">
        <v>100</v>
      </c>
      <c r="D24552" s="111">
        <v>0</v>
      </c>
    </row>
    <row r="24553" spans="1:4">
      <c r="A24553" s="110">
        <v>2012</v>
      </c>
      <c r="B24553" s="110" t="s">
        <v>11</v>
      </c>
      <c r="C24553" s="110" t="s">
        <v>100</v>
      </c>
      <c r="D24553" s="111">
        <v>0</v>
      </c>
    </row>
    <row r="24554" spans="1:4">
      <c r="A24554" s="110">
        <v>2013</v>
      </c>
      <c r="B24554" s="110" t="s">
        <v>12</v>
      </c>
      <c r="C24554" s="110" t="s">
        <v>100</v>
      </c>
      <c r="D24554" s="111">
        <v>0</v>
      </c>
    </row>
    <row r="24555" spans="1:4">
      <c r="A24555" s="110">
        <v>2013</v>
      </c>
      <c r="B24555" s="110" t="s">
        <v>13</v>
      </c>
      <c r="C24555" s="110" t="s">
        <v>100</v>
      </c>
      <c r="D24555" s="111">
        <v>0</v>
      </c>
    </row>
    <row r="24556" spans="1:4">
      <c r="A24556" s="110">
        <v>2013</v>
      </c>
      <c r="B24556" s="110" t="s">
        <v>14</v>
      </c>
      <c r="C24556" s="110" t="s">
        <v>100</v>
      </c>
      <c r="D24556" s="111">
        <v>0</v>
      </c>
    </row>
    <row r="24557" spans="1:4">
      <c r="A24557" s="110">
        <v>2013</v>
      </c>
      <c r="B24557" s="110" t="s">
        <v>15</v>
      </c>
      <c r="C24557" s="110" t="s">
        <v>100</v>
      </c>
      <c r="D24557" s="111">
        <v>0</v>
      </c>
    </row>
    <row r="24558" spans="1:4">
      <c r="A24558" s="110">
        <v>2013</v>
      </c>
      <c r="B24558" s="110" t="s">
        <v>4</v>
      </c>
      <c r="C24558" s="110" t="s">
        <v>100</v>
      </c>
      <c r="D24558" s="111">
        <v>0</v>
      </c>
    </row>
    <row r="24559" spans="1:4">
      <c r="A24559" s="110">
        <v>2013</v>
      </c>
      <c r="B24559" s="110" t="s">
        <v>5</v>
      </c>
      <c r="C24559" s="110" t="s">
        <v>100</v>
      </c>
      <c r="D24559" s="111">
        <v>0</v>
      </c>
    </row>
    <row r="24560" spans="1:4">
      <c r="A24560" s="110">
        <v>2013</v>
      </c>
      <c r="B24560" s="110" t="s">
        <v>6</v>
      </c>
      <c r="C24560" s="110" t="s">
        <v>100</v>
      </c>
      <c r="D24560" s="111">
        <v>0</v>
      </c>
    </row>
    <row r="24561" spans="1:4">
      <c r="A24561" s="110">
        <v>2013</v>
      </c>
      <c r="B24561" s="110" t="s">
        <v>7</v>
      </c>
      <c r="C24561" s="110" t="s">
        <v>100</v>
      </c>
      <c r="D24561" s="111">
        <v>0</v>
      </c>
    </row>
    <row r="24562" spans="1:4">
      <c r="A24562" s="110">
        <v>2013</v>
      </c>
      <c r="B24562" s="110" t="s">
        <v>8</v>
      </c>
      <c r="C24562" s="110" t="s">
        <v>100</v>
      </c>
      <c r="D24562" s="111">
        <v>0</v>
      </c>
    </row>
    <row r="24563" spans="1:4">
      <c r="A24563" s="110">
        <v>2013</v>
      </c>
      <c r="B24563" s="110" t="s">
        <v>9</v>
      </c>
      <c r="C24563" s="110" t="s">
        <v>100</v>
      </c>
      <c r="D24563" s="111">
        <v>0</v>
      </c>
    </row>
    <row r="24564" spans="1:4">
      <c r="A24564" s="110">
        <v>2013</v>
      </c>
      <c r="B24564" s="110" t="s">
        <v>10</v>
      </c>
      <c r="C24564" s="110" t="s">
        <v>100</v>
      </c>
      <c r="D24564" s="111">
        <v>0</v>
      </c>
    </row>
    <row r="24565" spans="1:4">
      <c r="A24565" s="110">
        <v>2013</v>
      </c>
      <c r="B24565" s="110" t="s">
        <v>11</v>
      </c>
      <c r="C24565" s="110" t="s">
        <v>100</v>
      </c>
      <c r="D24565" s="111">
        <v>0</v>
      </c>
    </row>
    <row r="24566" spans="1:4">
      <c r="A24566" s="110">
        <v>2014</v>
      </c>
      <c r="B24566" s="110" t="s">
        <v>12</v>
      </c>
      <c r="C24566" s="110" t="s">
        <v>100</v>
      </c>
      <c r="D24566" s="111">
        <v>0</v>
      </c>
    </row>
    <row r="24567" spans="1:4">
      <c r="A24567" s="110">
        <v>2014</v>
      </c>
      <c r="B24567" s="110" t="s">
        <v>13</v>
      </c>
      <c r="C24567" s="110" t="s">
        <v>100</v>
      </c>
      <c r="D24567" s="111">
        <v>0</v>
      </c>
    </row>
    <row r="24568" spans="1:4">
      <c r="A24568" s="110">
        <v>2014</v>
      </c>
      <c r="B24568" s="110" t="s">
        <v>14</v>
      </c>
      <c r="C24568" s="110" t="s">
        <v>100</v>
      </c>
      <c r="D24568" s="111">
        <v>0</v>
      </c>
    </row>
    <row r="24569" spans="1:4">
      <c r="A24569" s="110">
        <v>2014</v>
      </c>
      <c r="B24569" s="110" t="s">
        <v>15</v>
      </c>
      <c r="C24569" s="110" t="s">
        <v>100</v>
      </c>
      <c r="D24569" s="111">
        <v>0</v>
      </c>
    </row>
    <row r="24570" spans="1:4">
      <c r="A24570" s="110">
        <v>2014</v>
      </c>
      <c r="B24570" s="110" t="s">
        <v>4</v>
      </c>
      <c r="C24570" s="110" t="s">
        <v>100</v>
      </c>
      <c r="D24570" s="111">
        <v>0</v>
      </c>
    </row>
    <row r="24571" spans="1:4">
      <c r="A24571" s="110">
        <v>2014</v>
      </c>
      <c r="B24571" s="110" t="s">
        <v>5</v>
      </c>
      <c r="C24571" s="110" t="s">
        <v>100</v>
      </c>
      <c r="D24571" s="111">
        <v>0</v>
      </c>
    </row>
    <row r="24572" spans="1:4">
      <c r="A24572" s="110">
        <v>2014</v>
      </c>
      <c r="B24572" s="110" t="s">
        <v>6</v>
      </c>
      <c r="C24572" s="110" t="s">
        <v>100</v>
      </c>
      <c r="D24572" s="111">
        <v>0</v>
      </c>
    </row>
    <row r="24573" spans="1:4">
      <c r="A24573" s="110">
        <v>2014</v>
      </c>
      <c r="B24573" s="110" t="s">
        <v>7</v>
      </c>
      <c r="C24573" s="110" t="s">
        <v>100</v>
      </c>
      <c r="D24573" s="111">
        <v>0</v>
      </c>
    </row>
    <row r="24574" spans="1:4">
      <c r="A24574" s="110">
        <v>2014</v>
      </c>
      <c r="B24574" s="110" t="s">
        <v>8</v>
      </c>
      <c r="C24574" s="110" t="s">
        <v>100</v>
      </c>
      <c r="D24574" s="111">
        <v>0</v>
      </c>
    </row>
    <row r="24575" spans="1:4">
      <c r="A24575" s="110">
        <v>2014</v>
      </c>
      <c r="B24575" s="110" t="s">
        <v>9</v>
      </c>
      <c r="C24575" s="110" t="s">
        <v>100</v>
      </c>
      <c r="D24575" s="111">
        <v>0</v>
      </c>
    </row>
    <row r="24576" spans="1:4">
      <c r="A24576" s="110">
        <v>2014</v>
      </c>
      <c r="B24576" s="110" t="s">
        <v>10</v>
      </c>
      <c r="C24576" s="110" t="s">
        <v>100</v>
      </c>
      <c r="D24576" s="111">
        <v>0</v>
      </c>
    </row>
    <row r="24577" spans="1:4">
      <c r="A24577" s="110">
        <v>2014</v>
      </c>
      <c r="B24577" s="110" t="s">
        <v>11</v>
      </c>
      <c r="C24577" s="110" t="s">
        <v>100</v>
      </c>
      <c r="D24577" s="111">
        <v>0</v>
      </c>
    </row>
    <row r="24578" spans="1:4">
      <c r="A24578" s="110">
        <v>2015</v>
      </c>
      <c r="B24578" s="110" t="s">
        <v>12</v>
      </c>
      <c r="C24578" s="110" t="s">
        <v>100</v>
      </c>
      <c r="D24578" s="111">
        <v>0</v>
      </c>
    </row>
    <row r="24579" spans="1:4">
      <c r="A24579" s="110">
        <v>2015</v>
      </c>
      <c r="B24579" s="110" t="s">
        <v>13</v>
      </c>
      <c r="C24579" s="110" t="s">
        <v>100</v>
      </c>
      <c r="D24579" s="111">
        <v>0</v>
      </c>
    </row>
    <row r="24580" spans="1:4">
      <c r="A24580" s="110">
        <v>2015</v>
      </c>
      <c r="B24580" s="110" t="s">
        <v>14</v>
      </c>
      <c r="C24580" s="110" t="s">
        <v>100</v>
      </c>
      <c r="D24580" s="111">
        <v>0</v>
      </c>
    </row>
    <row r="24581" spans="1:4">
      <c r="A24581" s="110">
        <v>2015</v>
      </c>
      <c r="B24581" s="110" t="s">
        <v>15</v>
      </c>
      <c r="C24581" s="110" t="s">
        <v>100</v>
      </c>
      <c r="D24581" s="111">
        <v>0</v>
      </c>
    </row>
    <row r="24582" spans="1:4">
      <c r="A24582" s="110">
        <v>2015</v>
      </c>
      <c r="B24582" s="110" t="s">
        <v>4</v>
      </c>
      <c r="C24582" s="110" t="s">
        <v>100</v>
      </c>
      <c r="D24582" s="111">
        <v>0</v>
      </c>
    </row>
    <row r="24583" spans="1:4">
      <c r="A24583" s="110">
        <v>2015</v>
      </c>
      <c r="B24583" s="110" t="s">
        <v>5</v>
      </c>
      <c r="C24583" s="110" t="s">
        <v>100</v>
      </c>
      <c r="D24583" s="111">
        <v>0</v>
      </c>
    </row>
    <row r="24584" spans="1:4">
      <c r="A24584" s="110">
        <v>2015</v>
      </c>
      <c r="B24584" s="110" t="s">
        <v>6</v>
      </c>
      <c r="C24584" s="110" t="s">
        <v>100</v>
      </c>
      <c r="D24584" s="111">
        <v>0</v>
      </c>
    </row>
    <row r="24585" spans="1:4">
      <c r="A24585" s="110">
        <v>2015</v>
      </c>
      <c r="B24585" s="110" t="s">
        <v>7</v>
      </c>
      <c r="C24585" s="110" t="s">
        <v>100</v>
      </c>
      <c r="D24585" s="111">
        <v>0</v>
      </c>
    </row>
    <row r="24586" spans="1:4">
      <c r="A24586" s="110">
        <v>2015</v>
      </c>
      <c r="B24586" s="110" t="s">
        <v>8</v>
      </c>
      <c r="C24586" s="110" t="s">
        <v>100</v>
      </c>
      <c r="D24586" s="111">
        <v>0</v>
      </c>
    </row>
    <row r="24587" spans="1:4">
      <c r="A24587" s="110">
        <v>2015</v>
      </c>
      <c r="B24587" s="110" t="s">
        <v>9</v>
      </c>
      <c r="C24587" s="110" t="s">
        <v>100</v>
      </c>
      <c r="D24587" s="111">
        <v>0</v>
      </c>
    </row>
    <row r="24588" spans="1:4">
      <c r="A24588" s="110">
        <v>2015</v>
      </c>
      <c r="B24588" s="110" t="s">
        <v>10</v>
      </c>
      <c r="C24588" s="110" t="s">
        <v>100</v>
      </c>
      <c r="D24588" s="111">
        <v>0</v>
      </c>
    </row>
    <row r="24589" spans="1:4">
      <c r="A24589" s="110">
        <v>2015</v>
      </c>
      <c r="B24589" s="110" t="s">
        <v>11</v>
      </c>
      <c r="C24589" s="110" t="s">
        <v>100</v>
      </c>
      <c r="D24589" s="111">
        <v>0</v>
      </c>
    </row>
    <row r="24590" spans="1:4">
      <c r="A24590" s="110">
        <v>2016</v>
      </c>
      <c r="B24590" s="110" t="s">
        <v>12</v>
      </c>
      <c r="C24590" s="110" t="s">
        <v>100</v>
      </c>
      <c r="D24590" s="111">
        <v>0</v>
      </c>
    </row>
    <row r="24591" spans="1:4">
      <c r="A24591" s="110">
        <v>2016</v>
      </c>
      <c r="B24591" s="110" t="s">
        <v>13</v>
      </c>
      <c r="C24591" s="110" t="s">
        <v>100</v>
      </c>
      <c r="D24591" s="111">
        <v>0</v>
      </c>
    </row>
    <row r="24592" spans="1:4">
      <c r="A24592" s="110">
        <v>2016</v>
      </c>
      <c r="B24592" s="110" t="s">
        <v>14</v>
      </c>
      <c r="C24592" s="110" t="s">
        <v>100</v>
      </c>
      <c r="D24592" s="111">
        <v>0</v>
      </c>
    </row>
    <row r="24593" spans="1:4">
      <c r="A24593" s="110">
        <v>2016</v>
      </c>
      <c r="B24593" s="110" t="s">
        <v>15</v>
      </c>
      <c r="C24593" s="110" t="s">
        <v>100</v>
      </c>
      <c r="D24593" s="111">
        <v>0</v>
      </c>
    </row>
    <row r="24594" spans="1:4">
      <c r="A24594" s="110">
        <v>2016</v>
      </c>
      <c r="B24594" s="110" t="s">
        <v>4</v>
      </c>
      <c r="C24594" s="110" t="s">
        <v>100</v>
      </c>
      <c r="D24594" s="111">
        <v>0</v>
      </c>
    </row>
    <row r="24595" spans="1:4">
      <c r="A24595" s="110">
        <v>2016</v>
      </c>
      <c r="B24595" s="110" t="s">
        <v>5</v>
      </c>
      <c r="C24595" s="110" t="s">
        <v>100</v>
      </c>
      <c r="D24595" s="111">
        <v>0</v>
      </c>
    </row>
    <row r="24596" spans="1:4">
      <c r="A24596" s="110">
        <v>2016</v>
      </c>
      <c r="B24596" s="110" t="s">
        <v>6</v>
      </c>
      <c r="C24596" s="110" t="s">
        <v>100</v>
      </c>
      <c r="D24596" s="111">
        <v>0</v>
      </c>
    </row>
    <row r="24597" spans="1:4">
      <c r="A24597" s="110">
        <v>2016</v>
      </c>
      <c r="B24597" s="110" t="s">
        <v>7</v>
      </c>
      <c r="C24597" s="110" t="s">
        <v>100</v>
      </c>
      <c r="D24597" s="111">
        <v>0</v>
      </c>
    </row>
    <row r="24598" spans="1:4">
      <c r="A24598" s="110">
        <v>2016</v>
      </c>
      <c r="B24598" s="110" t="s">
        <v>8</v>
      </c>
      <c r="C24598" s="110" t="s">
        <v>100</v>
      </c>
      <c r="D24598" s="111">
        <v>0</v>
      </c>
    </row>
    <row r="24599" spans="1:4">
      <c r="A24599" s="110">
        <v>2016</v>
      </c>
      <c r="B24599" s="110" t="s">
        <v>9</v>
      </c>
      <c r="C24599" s="110" t="s">
        <v>100</v>
      </c>
      <c r="D24599" s="111">
        <v>0</v>
      </c>
    </row>
    <row r="24600" spans="1:4">
      <c r="A24600" s="110">
        <v>2016</v>
      </c>
      <c r="B24600" s="110" t="s">
        <v>10</v>
      </c>
      <c r="C24600" s="110" t="s">
        <v>100</v>
      </c>
      <c r="D24600" s="111">
        <v>0</v>
      </c>
    </row>
    <row r="24601" spans="1:4">
      <c r="A24601" s="110">
        <v>2016</v>
      </c>
      <c r="B24601" s="110" t="s">
        <v>11</v>
      </c>
      <c r="C24601" s="110" t="s">
        <v>100</v>
      </c>
      <c r="D24601" s="111">
        <v>0</v>
      </c>
    </row>
    <row r="24602" spans="1:4">
      <c r="A24602" s="110">
        <v>2017</v>
      </c>
      <c r="B24602" s="110" t="s">
        <v>12</v>
      </c>
      <c r="C24602" s="110" t="s">
        <v>100</v>
      </c>
      <c r="D24602" s="111">
        <v>0</v>
      </c>
    </row>
    <row r="24603" spans="1:4">
      <c r="A24603" s="110">
        <v>2017</v>
      </c>
      <c r="B24603" s="110" t="s">
        <v>13</v>
      </c>
      <c r="C24603" s="110" t="s">
        <v>100</v>
      </c>
      <c r="D24603" s="111">
        <v>0</v>
      </c>
    </row>
    <row r="24604" spans="1:4">
      <c r="A24604" s="110">
        <v>2017</v>
      </c>
      <c r="B24604" s="110" t="s">
        <v>14</v>
      </c>
      <c r="C24604" s="110" t="s">
        <v>100</v>
      </c>
      <c r="D24604" s="111">
        <v>0</v>
      </c>
    </row>
    <row r="24605" spans="1:4">
      <c r="A24605" s="110">
        <v>2017</v>
      </c>
      <c r="B24605" s="110" t="s">
        <v>15</v>
      </c>
      <c r="C24605" s="110" t="s">
        <v>100</v>
      </c>
      <c r="D24605" s="111">
        <v>0</v>
      </c>
    </row>
    <row r="24606" spans="1:4">
      <c r="A24606" s="110">
        <v>2017</v>
      </c>
      <c r="B24606" s="110" t="s">
        <v>4</v>
      </c>
      <c r="C24606" s="110" t="s">
        <v>100</v>
      </c>
      <c r="D24606" s="111">
        <v>0</v>
      </c>
    </row>
    <row r="24607" spans="1:4">
      <c r="A24607" s="110">
        <v>2017</v>
      </c>
      <c r="B24607" s="110" t="s">
        <v>5</v>
      </c>
      <c r="C24607" s="110" t="s">
        <v>100</v>
      </c>
      <c r="D24607" s="111">
        <v>0</v>
      </c>
    </row>
    <row r="24608" spans="1:4">
      <c r="A24608" s="110">
        <v>2017</v>
      </c>
      <c r="B24608" s="110" t="s">
        <v>6</v>
      </c>
      <c r="C24608" s="110" t="s">
        <v>100</v>
      </c>
      <c r="D24608" s="111">
        <v>0</v>
      </c>
    </row>
    <row r="24609" spans="1:4">
      <c r="A24609" s="110">
        <v>2017</v>
      </c>
      <c r="B24609" s="110" t="s">
        <v>7</v>
      </c>
      <c r="C24609" s="110" t="s">
        <v>100</v>
      </c>
      <c r="D24609" s="111">
        <v>0</v>
      </c>
    </row>
    <row r="24610" spans="1:4">
      <c r="A24610" s="110">
        <v>2017</v>
      </c>
      <c r="B24610" s="110" t="s">
        <v>8</v>
      </c>
      <c r="C24610" s="110" t="s">
        <v>100</v>
      </c>
      <c r="D24610" s="111">
        <v>0</v>
      </c>
    </row>
    <row r="24611" spans="1:4">
      <c r="A24611" s="110">
        <v>2017</v>
      </c>
      <c r="B24611" s="110" t="s">
        <v>9</v>
      </c>
      <c r="C24611" s="110" t="s">
        <v>100</v>
      </c>
      <c r="D24611" s="111">
        <v>0</v>
      </c>
    </row>
    <row r="24612" spans="1:4">
      <c r="A24612" s="110">
        <v>2017</v>
      </c>
      <c r="B24612" s="110" t="s">
        <v>10</v>
      </c>
      <c r="C24612" s="110" t="s">
        <v>100</v>
      </c>
      <c r="D24612" s="111">
        <v>0</v>
      </c>
    </row>
    <row r="24613" spans="1:4">
      <c r="A24613" s="110">
        <v>2017</v>
      </c>
      <c r="B24613" s="110" t="s">
        <v>11</v>
      </c>
      <c r="C24613" s="110" t="s">
        <v>100</v>
      </c>
      <c r="D24613" s="111">
        <v>0</v>
      </c>
    </row>
    <row r="24614" spans="1:4">
      <c r="A24614" s="110">
        <v>2018</v>
      </c>
      <c r="B24614" s="110" t="s">
        <v>12</v>
      </c>
      <c r="C24614" s="110" t="s">
        <v>100</v>
      </c>
      <c r="D24614" s="111">
        <v>0</v>
      </c>
    </row>
    <row r="24615" spans="1:4">
      <c r="A24615" s="110">
        <v>2018</v>
      </c>
      <c r="B24615" s="110" t="s">
        <v>13</v>
      </c>
      <c r="C24615" s="110" t="s">
        <v>100</v>
      </c>
      <c r="D24615" s="111">
        <v>0</v>
      </c>
    </row>
    <row r="24616" spans="1:4">
      <c r="A24616" s="110">
        <v>2018</v>
      </c>
      <c r="B24616" s="110" t="s">
        <v>14</v>
      </c>
      <c r="C24616" s="110" t="s">
        <v>100</v>
      </c>
      <c r="D24616" s="111">
        <v>0</v>
      </c>
    </row>
    <row r="24617" spans="1:4">
      <c r="A24617" s="110">
        <v>2018</v>
      </c>
      <c r="B24617" s="110" t="s">
        <v>15</v>
      </c>
      <c r="C24617" s="110" t="s">
        <v>100</v>
      </c>
      <c r="D24617" s="111">
        <v>0</v>
      </c>
    </row>
    <row r="24618" spans="1:4">
      <c r="A24618" s="110">
        <v>2018</v>
      </c>
      <c r="B24618" s="110" t="s">
        <v>4</v>
      </c>
      <c r="C24618" s="110" t="s">
        <v>100</v>
      </c>
      <c r="D24618" s="111">
        <v>0</v>
      </c>
    </row>
    <row r="24619" spans="1:4">
      <c r="A24619" s="110">
        <v>2018</v>
      </c>
      <c r="B24619" s="110" t="s">
        <v>5</v>
      </c>
      <c r="C24619" s="110" t="s">
        <v>100</v>
      </c>
      <c r="D24619" s="111">
        <v>0</v>
      </c>
    </row>
    <row r="24620" spans="1:4">
      <c r="A24620" s="110">
        <v>2018</v>
      </c>
      <c r="B24620" s="110" t="s">
        <v>6</v>
      </c>
      <c r="C24620" s="110" t="s">
        <v>100</v>
      </c>
      <c r="D24620" s="111">
        <v>0</v>
      </c>
    </row>
    <row r="24621" spans="1:4">
      <c r="A24621" s="110">
        <v>2018</v>
      </c>
      <c r="B24621" s="110" t="s">
        <v>7</v>
      </c>
      <c r="C24621" s="110" t="s">
        <v>100</v>
      </c>
      <c r="D24621" s="111">
        <v>0</v>
      </c>
    </row>
    <row r="24622" spans="1:4">
      <c r="A24622" s="110">
        <v>2018</v>
      </c>
      <c r="B24622" s="110" t="s">
        <v>8</v>
      </c>
      <c r="C24622" s="110" t="s">
        <v>100</v>
      </c>
      <c r="D24622" s="111">
        <v>11</v>
      </c>
    </row>
    <row r="24623" spans="1:4">
      <c r="A24623" s="110">
        <v>2018</v>
      </c>
      <c r="B24623" s="110" t="s">
        <v>9</v>
      </c>
      <c r="C24623" s="110" t="s">
        <v>100</v>
      </c>
      <c r="D24623" s="111">
        <v>32</v>
      </c>
    </row>
    <row r="24624" spans="1:4">
      <c r="A24624" s="110">
        <v>2018</v>
      </c>
      <c r="B24624" s="110" t="s">
        <v>10</v>
      </c>
      <c r="C24624" s="110" t="s">
        <v>100</v>
      </c>
      <c r="D24624" s="111">
        <v>35</v>
      </c>
    </row>
    <row r="24625" spans="1:4">
      <c r="A24625" s="110">
        <v>2018</v>
      </c>
      <c r="B24625" s="110" t="s">
        <v>11</v>
      </c>
      <c r="C24625" s="110" t="s">
        <v>100</v>
      </c>
      <c r="D24625" s="111">
        <v>38</v>
      </c>
    </row>
    <row r="24626" spans="1:4">
      <c r="A24626" s="110">
        <v>2019</v>
      </c>
      <c r="B24626" s="110" t="s">
        <v>12</v>
      </c>
      <c r="C24626" s="110" t="s">
        <v>100</v>
      </c>
      <c r="D24626" s="111">
        <v>0</v>
      </c>
    </row>
    <row r="24627" spans="1:4">
      <c r="A24627" s="110">
        <v>2019</v>
      </c>
      <c r="B24627" s="110" t="s">
        <v>13</v>
      </c>
      <c r="C24627" s="110" t="s">
        <v>100</v>
      </c>
      <c r="D24627" s="111">
        <v>0</v>
      </c>
    </row>
    <row r="24628" spans="1:4">
      <c r="A24628" s="110">
        <v>2019</v>
      </c>
      <c r="B24628" s="110" t="s">
        <v>14</v>
      </c>
      <c r="C24628" s="110" t="s">
        <v>100</v>
      </c>
      <c r="D24628" s="111">
        <v>0</v>
      </c>
    </row>
    <row r="24629" spans="1:4">
      <c r="A24629" s="110">
        <v>2019</v>
      </c>
      <c r="B24629" s="110" t="s">
        <v>15</v>
      </c>
      <c r="C24629" s="110" t="s">
        <v>100</v>
      </c>
      <c r="D24629" s="111">
        <v>0</v>
      </c>
    </row>
    <row r="24630" spans="1:4">
      <c r="A24630" s="110">
        <v>2019</v>
      </c>
      <c r="B24630" s="110" t="s">
        <v>4</v>
      </c>
      <c r="C24630" s="110" t="s">
        <v>100</v>
      </c>
      <c r="D24630" s="111">
        <v>0</v>
      </c>
    </row>
    <row r="24631" spans="1:4">
      <c r="A24631" s="110">
        <v>2019</v>
      </c>
      <c r="B24631" s="110" t="s">
        <v>5</v>
      </c>
      <c r="C24631" s="110" t="s">
        <v>100</v>
      </c>
      <c r="D24631" s="111">
        <v>16</v>
      </c>
    </row>
    <row r="24632" spans="1:4">
      <c r="A24632" s="110">
        <v>2019</v>
      </c>
      <c r="B24632" s="110" t="s">
        <v>6</v>
      </c>
      <c r="C24632" s="110" t="s">
        <v>100</v>
      </c>
      <c r="D24632" s="111">
        <v>16</v>
      </c>
    </row>
    <row r="24633" spans="1:4">
      <c r="A24633" s="110">
        <v>2019</v>
      </c>
      <c r="B24633" s="110" t="s">
        <v>7</v>
      </c>
      <c r="C24633" s="110" t="s">
        <v>100</v>
      </c>
      <c r="D24633" s="111">
        <v>11</v>
      </c>
    </row>
    <row r="24634" spans="1:4">
      <c r="A24634" s="110">
        <v>2019</v>
      </c>
      <c r="B24634" s="110" t="s">
        <v>8</v>
      </c>
      <c r="C24634" s="110" t="s">
        <v>100</v>
      </c>
      <c r="D24634" s="111">
        <v>16</v>
      </c>
    </row>
    <row r="24635" spans="1:4">
      <c r="A24635" s="110">
        <v>2019</v>
      </c>
      <c r="B24635" s="110" t="s">
        <v>9</v>
      </c>
      <c r="C24635" s="110" t="s">
        <v>100</v>
      </c>
      <c r="D24635" s="111">
        <v>24</v>
      </c>
    </row>
    <row r="24636" spans="1:4">
      <c r="A24636" s="110">
        <v>2019</v>
      </c>
      <c r="B24636" s="110" t="s">
        <v>10</v>
      </c>
      <c r="C24636" s="110" t="s">
        <v>100</v>
      </c>
      <c r="D24636" s="111">
        <v>23</v>
      </c>
    </row>
    <row r="24637" spans="1:4">
      <c r="A24637" s="110">
        <v>2019</v>
      </c>
      <c r="B24637" s="110" t="s">
        <v>11</v>
      </c>
      <c r="C24637" s="110" t="s">
        <v>100</v>
      </c>
      <c r="D24637" s="111">
        <v>50</v>
      </c>
    </row>
    <row r="24638" spans="1:4">
      <c r="A24638" s="110">
        <v>2020</v>
      </c>
      <c r="B24638" s="110" t="s">
        <v>12</v>
      </c>
      <c r="C24638" s="110" t="s">
        <v>100</v>
      </c>
      <c r="D24638" s="111">
        <v>7</v>
      </c>
    </row>
    <row r="24639" spans="1:4">
      <c r="A24639" s="110">
        <v>2020</v>
      </c>
      <c r="B24639" s="110" t="s">
        <v>13</v>
      </c>
      <c r="C24639" s="110" t="s">
        <v>100</v>
      </c>
      <c r="D24639" s="111">
        <v>46</v>
      </c>
    </row>
    <row r="24640" spans="1:4">
      <c r="A24640" s="110">
        <v>2020</v>
      </c>
      <c r="B24640" s="110" t="s">
        <v>14</v>
      </c>
      <c r="C24640" s="110" t="s">
        <v>100</v>
      </c>
      <c r="D24640" s="111">
        <v>16</v>
      </c>
    </row>
    <row r="24641" spans="1:4">
      <c r="A24641" s="110">
        <v>2020</v>
      </c>
      <c r="B24641" s="110" t="s">
        <v>15</v>
      </c>
      <c r="C24641" s="110" t="s">
        <v>100</v>
      </c>
      <c r="D24641" s="111">
        <v>0</v>
      </c>
    </row>
    <row r="24642" spans="1:4">
      <c r="A24642" s="110">
        <v>2020</v>
      </c>
      <c r="B24642" s="110" t="s">
        <v>4</v>
      </c>
      <c r="C24642" s="110" t="s">
        <v>100</v>
      </c>
      <c r="D24642" s="111">
        <v>0</v>
      </c>
    </row>
    <row r="24643" spans="1:4">
      <c r="A24643" s="110">
        <v>2020</v>
      </c>
      <c r="B24643" s="110" t="s">
        <v>5</v>
      </c>
      <c r="C24643" s="110" t="s">
        <v>100</v>
      </c>
      <c r="D24643" s="111">
        <v>0</v>
      </c>
    </row>
    <row r="24644" spans="1:4">
      <c r="A24644" s="110">
        <v>2020</v>
      </c>
      <c r="B24644" s="110" t="s">
        <v>6</v>
      </c>
      <c r="C24644" s="110" t="s">
        <v>100</v>
      </c>
      <c r="D24644" s="111">
        <v>0</v>
      </c>
    </row>
    <row r="24645" spans="1:4">
      <c r="A24645" s="110">
        <v>2020</v>
      </c>
      <c r="B24645" s="110" t="s">
        <v>7</v>
      </c>
      <c r="C24645" s="110" t="s">
        <v>100</v>
      </c>
      <c r="D24645" s="111">
        <v>0</v>
      </c>
    </row>
    <row r="24646" spans="1:4">
      <c r="A24646" s="110">
        <v>2020</v>
      </c>
      <c r="B24646" s="110" t="s">
        <v>8</v>
      </c>
      <c r="C24646" s="110" t="s">
        <v>100</v>
      </c>
      <c r="D24646" s="111">
        <v>1</v>
      </c>
    </row>
    <row r="24647" spans="1:4">
      <c r="A24647" s="110">
        <v>2020</v>
      </c>
      <c r="B24647" s="110" t="s">
        <v>9</v>
      </c>
      <c r="C24647" s="110" t="s">
        <v>100</v>
      </c>
      <c r="D24647" s="111">
        <v>0</v>
      </c>
    </row>
    <row r="24648" spans="1:4">
      <c r="A24648" s="110">
        <v>2020</v>
      </c>
      <c r="B24648" s="110" t="s">
        <v>10</v>
      </c>
      <c r="C24648" s="110" t="s">
        <v>100</v>
      </c>
      <c r="D24648" s="111">
        <v>1</v>
      </c>
    </row>
    <row r="24649" spans="1:4">
      <c r="A24649" s="110">
        <v>2020</v>
      </c>
      <c r="B24649" s="110" t="s">
        <v>11</v>
      </c>
      <c r="C24649" s="110" t="s">
        <v>100</v>
      </c>
      <c r="D24649" s="111">
        <v>4</v>
      </c>
    </row>
    <row r="24650" spans="1:4">
      <c r="A24650" s="110">
        <v>1995</v>
      </c>
      <c r="B24650" s="110" t="s">
        <v>12</v>
      </c>
      <c r="C24650" s="110" t="s">
        <v>101</v>
      </c>
      <c r="D24650" s="111">
        <v>0</v>
      </c>
    </row>
    <row r="24651" spans="1:4">
      <c r="A24651" s="110">
        <v>1995</v>
      </c>
      <c r="B24651" s="110" t="s">
        <v>13</v>
      </c>
      <c r="C24651" s="110" t="s">
        <v>101</v>
      </c>
      <c r="D24651" s="111">
        <v>0</v>
      </c>
    </row>
    <row r="24652" spans="1:4">
      <c r="A24652" s="110">
        <v>1995</v>
      </c>
      <c r="B24652" s="110" t="s">
        <v>14</v>
      </c>
      <c r="C24652" s="110" t="s">
        <v>101</v>
      </c>
      <c r="D24652" s="111">
        <v>0</v>
      </c>
    </row>
    <row r="24653" spans="1:4">
      <c r="A24653" s="110">
        <v>1995</v>
      </c>
      <c r="B24653" s="110" t="s">
        <v>15</v>
      </c>
      <c r="C24653" s="110" t="s">
        <v>101</v>
      </c>
      <c r="D24653" s="111">
        <v>0</v>
      </c>
    </row>
    <row r="24654" spans="1:4">
      <c r="A24654" s="110">
        <v>1995</v>
      </c>
      <c r="B24654" s="110" t="s">
        <v>4</v>
      </c>
      <c r="C24654" s="110" t="s">
        <v>101</v>
      </c>
      <c r="D24654" s="111">
        <v>0</v>
      </c>
    </row>
    <row r="24655" spans="1:4">
      <c r="A24655" s="110">
        <v>1995</v>
      </c>
      <c r="B24655" s="110" t="s">
        <v>5</v>
      </c>
      <c r="C24655" s="110" t="s">
        <v>101</v>
      </c>
      <c r="D24655" s="111">
        <v>0</v>
      </c>
    </row>
    <row r="24656" spans="1:4">
      <c r="A24656" s="110">
        <v>1995</v>
      </c>
      <c r="B24656" s="110" t="s">
        <v>6</v>
      </c>
      <c r="C24656" s="110" t="s">
        <v>101</v>
      </c>
      <c r="D24656" s="111">
        <v>0</v>
      </c>
    </row>
    <row r="24657" spans="1:4">
      <c r="A24657" s="110">
        <v>1995</v>
      </c>
      <c r="B24657" s="110" t="s">
        <v>7</v>
      </c>
      <c r="C24657" s="110" t="s">
        <v>101</v>
      </c>
      <c r="D24657" s="111">
        <v>0</v>
      </c>
    </row>
    <row r="24658" spans="1:4">
      <c r="A24658" s="110">
        <v>1995</v>
      </c>
      <c r="B24658" s="110" t="s">
        <v>8</v>
      </c>
      <c r="C24658" s="110" t="s">
        <v>101</v>
      </c>
      <c r="D24658" s="111">
        <v>0</v>
      </c>
    </row>
    <row r="24659" spans="1:4">
      <c r="A24659" s="110">
        <v>1995</v>
      </c>
      <c r="B24659" s="110" t="s">
        <v>9</v>
      </c>
      <c r="C24659" s="110" t="s">
        <v>101</v>
      </c>
      <c r="D24659" s="111">
        <v>0</v>
      </c>
    </row>
    <row r="24660" spans="1:4">
      <c r="A24660" s="110">
        <v>1995</v>
      </c>
      <c r="B24660" s="110" t="s">
        <v>10</v>
      </c>
      <c r="C24660" s="110" t="s">
        <v>101</v>
      </c>
      <c r="D24660" s="111">
        <v>0</v>
      </c>
    </row>
    <row r="24661" spans="1:4">
      <c r="A24661" s="110">
        <v>1995</v>
      </c>
      <c r="B24661" s="110" t="s">
        <v>11</v>
      </c>
      <c r="C24661" s="110" t="s">
        <v>101</v>
      </c>
      <c r="D24661" s="111">
        <v>0</v>
      </c>
    </row>
    <row r="24662" spans="1:4">
      <c r="A24662" s="110">
        <v>1996</v>
      </c>
      <c r="B24662" s="110" t="s">
        <v>12</v>
      </c>
      <c r="C24662" s="110" t="s">
        <v>101</v>
      </c>
      <c r="D24662" s="111">
        <v>0</v>
      </c>
    </row>
    <row r="24663" spans="1:4">
      <c r="A24663" s="110">
        <v>1996</v>
      </c>
      <c r="B24663" s="110" t="s">
        <v>13</v>
      </c>
      <c r="C24663" s="110" t="s">
        <v>101</v>
      </c>
      <c r="D24663" s="111">
        <v>0</v>
      </c>
    </row>
    <row r="24664" spans="1:4">
      <c r="A24664" s="110">
        <v>1996</v>
      </c>
      <c r="B24664" s="110" t="s">
        <v>14</v>
      </c>
      <c r="C24664" s="110" t="s">
        <v>101</v>
      </c>
      <c r="D24664" s="111">
        <v>0</v>
      </c>
    </row>
    <row r="24665" spans="1:4">
      <c r="A24665" s="110">
        <v>1996</v>
      </c>
      <c r="B24665" s="110" t="s">
        <v>15</v>
      </c>
      <c r="C24665" s="110" t="s">
        <v>101</v>
      </c>
      <c r="D24665" s="111">
        <v>0</v>
      </c>
    </row>
    <row r="24666" spans="1:4">
      <c r="A24666" s="110">
        <v>1996</v>
      </c>
      <c r="B24666" s="110" t="s">
        <v>4</v>
      </c>
      <c r="C24666" s="110" t="s">
        <v>101</v>
      </c>
      <c r="D24666" s="111">
        <v>0</v>
      </c>
    </row>
    <row r="24667" spans="1:4">
      <c r="A24667" s="110">
        <v>1996</v>
      </c>
      <c r="B24667" s="110" t="s">
        <v>5</v>
      </c>
      <c r="C24667" s="110" t="s">
        <v>101</v>
      </c>
      <c r="D24667" s="111">
        <v>0</v>
      </c>
    </row>
    <row r="24668" spans="1:4">
      <c r="A24668" s="110">
        <v>1996</v>
      </c>
      <c r="B24668" s="110" t="s">
        <v>6</v>
      </c>
      <c r="C24668" s="110" t="s">
        <v>101</v>
      </c>
      <c r="D24668" s="111">
        <v>0</v>
      </c>
    </row>
    <row r="24669" spans="1:4">
      <c r="A24669" s="110">
        <v>1996</v>
      </c>
      <c r="B24669" s="110" t="s">
        <v>7</v>
      </c>
      <c r="C24669" s="110" t="s">
        <v>101</v>
      </c>
      <c r="D24669" s="111">
        <v>0</v>
      </c>
    </row>
    <row r="24670" spans="1:4">
      <c r="A24670" s="110">
        <v>1996</v>
      </c>
      <c r="B24670" s="110" t="s">
        <v>8</v>
      </c>
      <c r="C24670" s="110" t="s">
        <v>101</v>
      </c>
      <c r="D24670" s="111">
        <v>0</v>
      </c>
    </row>
    <row r="24671" spans="1:4">
      <c r="A24671" s="110">
        <v>1996</v>
      </c>
      <c r="B24671" s="110" t="s">
        <v>9</v>
      </c>
      <c r="C24671" s="110" t="s">
        <v>101</v>
      </c>
      <c r="D24671" s="111">
        <v>0</v>
      </c>
    </row>
    <row r="24672" spans="1:4">
      <c r="A24672" s="110">
        <v>1996</v>
      </c>
      <c r="B24672" s="110" t="s">
        <v>10</v>
      </c>
      <c r="C24672" s="110" t="s">
        <v>101</v>
      </c>
      <c r="D24672" s="111">
        <v>0</v>
      </c>
    </row>
    <row r="24673" spans="1:4">
      <c r="A24673" s="110">
        <v>1996</v>
      </c>
      <c r="B24673" s="110" t="s">
        <v>11</v>
      </c>
      <c r="C24673" s="110" t="s">
        <v>101</v>
      </c>
      <c r="D24673" s="111">
        <v>0</v>
      </c>
    </row>
    <row r="24674" spans="1:4">
      <c r="A24674" s="110">
        <v>1997</v>
      </c>
      <c r="B24674" s="110" t="s">
        <v>12</v>
      </c>
      <c r="C24674" s="110" t="s">
        <v>101</v>
      </c>
      <c r="D24674" s="111">
        <v>0</v>
      </c>
    </row>
    <row r="24675" spans="1:4">
      <c r="A24675" s="110">
        <v>1997</v>
      </c>
      <c r="B24675" s="110" t="s">
        <v>13</v>
      </c>
      <c r="C24675" s="110" t="s">
        <v>101</v>
      </c>
      <c r="D24675" s="111">
        <v>0</v>
      </c>
    </row>
    <row r="24676" spans="1:4">
      <c r="A24676" s="110">
        <v>1997</v>
      </c>
      <c r="B24676" s="110" t="s">
        <v>14</v>
      </c>
      <c r="C24676" s="110" t="s">
        <v>101</v>
      </c>
      <c r="D24676" s="111">
        <v>0</v>
      </c>
    </row>
    <row r="24677" spans="1:4">
      <c r="A24677" s="110">
        <v>1997</v>
      </c>
      <c r="B24677" s="110" t="s">
        <v>15</v>
      </c>
      <c r="C24677" s="110" t="s">
        <v>101</v>
      </c>
      <c r="D24677" s="111">
        <v>0</v>
      </c>
    </row>
    <row r="24678" spans="1:4">
      <c r="A24678" s="110">
        <v>1997</v>
      </c>
      <c r="B24678" s="110" t="s">
        <v>4</v>
      </c>
      <c r="C24678" s="110" t="s">
        <v>101</v>
      </c>
      <c r="D24678" s="111">
        <v>0</v>
      </c>
    </row>
    <row r="24679" spans="1:4">
      <c r="A24679" s="110">
        <v>1997</v>
      </c>
      <c r="B24679" s="110" t="s">
        <v>5</v>
      </c>
      <c r="C24679" s="110" t="s">
        <v>101</v>
      </c>
      <c r="D24679" s="111">
        <v>0</v>
      </c>
    </row>
    <row r="24680" spans="1:4">
      <c r="A24680" s="110">
        <v>1997</v>
      </c>
      <c r="B24680" s="110" t="s">
        <v>6</v>
      </c>
      <c r="C24680" s="110" t="s">
        <v>101</v>
      </c>
      <c r="D24680" s="111">
        <v>0</v>
      </c>
    </row>
    <row r="24681" spans="1:4">
      <c r="A24681" s="110">
        <v>1997</v>
      </c>
      <c r="B24681" s="110" t="s">
        <v>7</v>
      </c>
      <c r="C24681" s="110" t="s">
        <v>101</v>
      </c>
      <c r="D24681" s="111">
        <v>0</v>
      </c>
    </row>
    <row r="24682" spans="1:4">
      <c r="A24682" s="110">
        <v>1997</v>
      </c>
      <c r="B24682" s="110" t="s">
        <v>8</v>
      </c>
      <c r="C24682" s="110" t="s">
        <v>101</v>
      </c>
      <c r="D24682" s="111">
        <v>0</v>
      </c>
    </row>
    <row r="24683" spans="1:4">
      <c r="A24683" s="110">
        <v>1997</v>
      </c>
      <c r="B24683" s="110" t="s">
        <v>9</v>
      </c>
      <c r="C24683" s="110" t="s">
        <v>101</v>
      </c>
      <c r="D24683" s="111">
        <v>0</v>
      </c>
    </row>
    <row r="24684" spans="1:4">
      <c r="A24684" s="110">
        <v>1997</v>
      </c>
      <c r="B24684" s="110" t="s">
        <v>10</v>
      </c>
      <c r="C24684" s="110" t="s">
        <v>101</v>
      </c>
      <c r="D24684" s="111">
        <v>0</v>
      </c>
    </row>
    <row r="24685" spans="1:4">
      <c r="A24685" s="110">
        <v>1997</v>
      </c>
      <c r="B24685" s="110" t="s">
        <v>11</v>
      </c>
      <c r="C24685" s="110" t="s">
        <v>101</v>
      </c>
      <c r="D24685" s="111">
        <v>0</v>
      </c>
    </row>
    <row r="24686" spans="1:4">
      <c r="A24686" s="110">
        <v>1998</v>
      </c>
      <c r="B24686" s="110" t="s">
        <v>12</v>
      </c>
      <c r="C24686" s="110" t="s">
        <v>101</v>
      </c>
      <c r="D24686" s="111">
        <v>0</v>
      </c>
    </row>
    <row r="24687" spans="1:4">
      <c r="A24687" s="110">
        <v>1998</v>
      </c>
      <c r="B24687" s="110" t="s">
        <v>13</v>
      </c>
      <c r="C24687" s="110" t="s">
        <v>101</v>
      </c>
      <c r="D24687" s="111">
        <v>0</v>
      </c>
    </row>
    <row r="24688" spans="1:4">
      <c r="A24688" s="110">
        <v>1998</v>
      </c>
      <c r="B24688" s="110" t="s">
        <v>14</v>
      </c>
      <c r="C24688" s="110" t="s">
        <v>101</v>
      </c>
      <c r="D24688" s="111">
        <v>0</v>
      </c>
    </row>
    <row r="24689" spans="1:4">
      <c r="A24689" s="110">
        <v>1998</v>
      </c>
      <c r="B24689" s="110" t="s">
        <v>15</v>
      </c>
      <c r="C24689" s="110" t="s">
        <v>101</v>
      </c>
      <c r="D24689" s="111">
        <v>0</v>
      </c>
    </row>
    <row r="24690" spans="1:4">
      <c r="A24690" s="110">
        <v>1998</v>
      </c>
      <c r="B24690" s="110" t="s">
        <v>4</v>
      </c>
      <c r="C24690" s="110" t="s">
        <v>101</v>
      </c>
      <c r="D24690" s="111">
        <v>0</v>
      </c>
    </row>
    <row r="24691" spans="1:4">
      <c r="A24691" s="110">
        <v>1998</v>
      </c>
      <c r="B24691" s="110" t="s">
        <v>5</v>
      </c>
      <c r="C24691" s="110" t="s">
        <v>101</v>
      </c>
      <c r="D24691" s="111">
        <v>0</v>
      </c>
    </row>
    <row r="24692" spans="1:4">
      <c r="A24692" s="110">
        <v>1998</v>
      </c>
      <c r="B24692" s="110" t="s">
        <v>6</v>
      </c>
      <c r="C24692" s="110" t="s">
        <v>101</v>
      </c>
      <c r="D24692" s="111">
        <v>0</v>
      </c>
    </row>
    <row r="24693" spans="1:4">
      <c r="A24693" s="110">
        <v>1998</v>
      </c>
      <c r="B24693" s="110" t="s">
        <v>7</v>
      </c>
      <c r="C24693" s="110" t="s">
        <v>101</v>
      </c>
      <c r="D24693" s="111">
        <v>0</v>
      </c>
    </row>
    <row r="24694" spans="1:4">
      <c r="A24694" s="110">
        <v>1998</v>
      </c>
      <c r="B24694" s="110" t="s">
        <v>8</v>
      </c>
      <c r="C24694" s="110" t="s">
        <v>101</v>
      </c>
      <c r="D24694" s="111">
        <v>0</v>
      </c>
    </row>
    <row r="24695" spans="1:4">
      <c r="A24695" s="110">
        <v>1998</v>
      </c>
      <c r="B24695" s="110" t="s">
        <v>9</v>
      </c>
      <c r="C24695" s="110" t="s">
        <v>101</v>
      </c>
      <c r="D24695" s="111">
        <v>0</v>
      </c>
    </row>
    <row r="24696" spans="1:4">
      <c r="A24696" s="110">
        <v>1998</v>
      </c>
      <c r="B24696" s="110" t="s">
        <v>10</v>
      </c>
      <c r="C24696" s="110" t="s">
        <v>101</v>
      </c>
      <c r="D24696" s="111">
        <v>0</v>
      </c>
    </row>
    <row r="24697" spans="1:4">
      <c r="A24697" s="110">
        <v>1998</v>
      </c>
      <c r="B24697" s="110" t="s">
        <v>11</v>
      </c>
      <c r="C24697" s="110" t="s">
        <v>101</v>
      </c>
      <c r="D24697" s="111">
        <v>0</v>
      </c>
    </row>
    <row r="24698" spans="1:4">
      <c r="A24698" s="110">
        <v>1999</v>
      </c>
      <c r="B24698" s="110" t="s">
        <v>12</v>
      </c>
      <c r="C24698" s="110" t="s">
        <v>101</v>
      </c>
      <c r="D24698" s="111">
        <v>0</v>
      </c>
    </row>
    <row r="24699" spans="1:4">
      <c r="A24699" s="110">
        <v>1999</v>
      </c>
      <c r="B24699" s="110" t="s">
        <v>13</v>
      </c>
      <c r="C24699" s="110" t="s">
        <v>101</v>
      </c>
      <c r="D24699" s="111">
        <v>0</v>
      </c>
    </row>
    <row r="24700" spans="1:4">
      <c r="A24700" s="110">
        <v>1999</v>
      </c>
      <c r="B24700" s="110" t="s">
        <v>14</v>
      </c>
      <c r="C24700" s="110" t="s">
        <v>101</v>
      </c>
      <c r="D24700" s="111">
        <v>0</v>
      </c>
    </row>
    <row r="24701" spans="1:4">
      <c r="A24701" s="110">
        <v>1999</v>
      </c>
      <c r="B24701" s="110" t="s">
        <v>15</v>
      </c>
      <c r="C24701" s="110" t="s">
        <v>101</v>
      </c>
      <c r="D24701" s="111">
        <v>0</v>
      </c>
    </row>
    <row r="24702" spans="1:4">
      <c r="A24702" s="110">
        <v>1999</v>
      </c>
      <c r="B24702" s="110" t="s">
        <v>4</v>
      </c>
      <c r="C24702" s="110" t="s">
        <v>101</v>
      </c>
      <c r="D24702" s="111">
        <v>0</v>
      </c>
    </row>
    <row r="24703" spans="1:4">
      <c r="A24703" s="110">
        <v>1999</v>
      </c>
      <c r="B24703" s="110" t="s">
        <v>5</v>
      </c>
      <c r="C24703" s="110" t="s">
        <v>101</v>
      </c>
      <c r="D24703" s="111">
        <v>0</v>
      </c>
    </row>
    <row r="24704" spans="1:4">
      <c r="A24704" s="110">
        <v>1999</v>
      </c>
      <c r="B24704" s="110" t="s">
        <v>6</v>
      </c>
      <c r="C24704" s="110" t="s">
        <v>101</v>
      </c>
      <c r="D24704" s="111">
        <v>0</v>
      </c>
    </row>
    <row r="24705" spans="1:4">
      <c r="A24705" s="110">
        <v>1999</v>
      </c>
      <c r="B24705" s="110" t="s">
        <v>7</v>
      </c>
      <c r="C24705" s="110" t="s">
        <v>101</v>
      </c>
      <c r="D24705" s="111">
        <v>0</v>
      </c>
    </row>
    <row r="24706" spans="1:4">
      <c r="A24706" s="110">
        <v>1999</v>
      </c>
      <c r="B24706" s="110" t="s">
        <v>8</v>
      </c>
      <c r="C24706" s="110" t="s">
        <v>101</v>
      </c>
      <c r="D24706" s="111">
        <v>0</v>
      </c>
    </row>
    <row r="24707" spans="1:4">
      <c r="A24707" s="110">
        <v>1999</v>
      </c>
      <c r="B24707" s="110" t="s">
        <v>9</v>
      </c>
      <c r="C24707" s="110" t="s">
        <v>101</v>
      </c>
      <c r="D24707" s="111">
        <v>0</v>
      </c>
    </row>
    <row r="24708" spans="1:4">
      <c r="A24708" s="110">
        <v>1999</v>
      </c>
      <c r="B24708" s="110" t="s">
        <v>10</v>
      </c>
      <c r="C24708" s="110" t="s">
        <v>101</v>
      </c>
      <c r="D24708" s="111">
        <v>0</v>
      </c>
    </row>
    <row r="24709" spans="1:4">
      <c r="A24709" s="110">
        <v>1999</v>
      </c>
      <c r="B24709" s="110" t="s">
        <v>11</v>
      </c>
      <c r="C24709" s="110" t="s">
        <v>101</v>
      </c>
      <c r="D24709" s="111">
        <v>0</v>
      </c>
    </row>
    <row r="24710" spans="1:4">
      <c r="A24710" s="110">
        <v>2000</v>
      </c>
      <c r="B24710" s="110" t="s">
        <v>12</v>
      </c>
      <c r="C24710" s="110" t="s">
        <v>101</v>
      </c>
      <c r="D24710" s="111">
        <v>0</v>
      </c>
    </row>
    <row r="24711" spans="1:4">
      <c r="A24711" s="110">
        <v>2000</v>
      </c>
      <c r="B24711" s="110" t="s">
        <v>13</v>
      </c>
      <c r="C24711" s="110" t="s">
        <v>101</v>
      </c>
      <c r="D24711" s="111">
        <v>0</v>
      </c>
    </row>
    <row r="24712" spans="1:4">
      <c r="A24712" s="110">
        <v>2000</v>
      </c>
      <c r="B24712" s="110" t="s">
        <v>14</v>
      </c>
      <c r="C24712" s="110" t="s">
        <v>101</v>
      </c>
      <c r="D24712" s="111">
        <v>0</v>
      </c>
    </row>
    <row r="24713" spans="1:4">
      <c r="A24713" s="110">
        <v>2000</v>
      </c>
      <c r="B24713" s="110" t="s">
        <v>15</v>
      </c>
      <c r="C24713" s="110" t="s">
        <v>101</v>
      </c>
      <c r="D24713" s="111">
        <v>0</v>
      </c>
    </row>
    <row r="24714" spans="1:4">
      <c r="A24714" s="110">
        <v>2000</v>
      </c>
      <c r="B24714" s="110" t="s">
        <v>4</v>
      </c>
      <c r="C24714" s="110" t="s">
        <v>101</v>
      </c>
      <c r="D24714" s="111">
        <v>0</v>
      </c>
    </row>
    <row r="24715" spans="1:4">
      <c r="A24715" s="110">
        <v>2000</v>
      </c>
      <c r="B24715" s="110" t="s">
        <v>5</v>
      </c>
      <c r="C24715" s="110" t="s">
        <v>101</v>
      </c>
      <c r="D24715" s="111">
        <v>0</v>
      </c>
    </row>
    <row r="24716" spans="1:4">
      <c r="A24716" s="110">
        <v>2000</v>
      </c>
      <c r="B24716" s="110" t="s">
        <v>6</v>
      </c>
      <c r="C24716" s="110" t="s">
        <v>101</v>
      </c>
      <c r="D24716" s="111">
        <v>0</v>
      </c>
    </row>
    <row r="24717" spans="1:4">
      <c r="A24717" s="110">
        <v>2000</v>
      </c>
      <c r="B24717" s="110" t="s">
        <v>7</v>
      </c>
      <c r="C24717" s="110" t="s">
        <v>101</v>
      </c>
      <c r="D24717" s="111">
        <v>0</v>
      </c>
    </row>
    <row r="24718" spans="1:4">
      <c r="A24718" s="110">
        <v>2000</v>
      </c>
      <c r="B24718" s="110" t="s">
        <v>8</v>
      </c>
      <c r="C24718" s="110" t="s">
        <v>101</v>
      </c>
      <c r="D24718" s="111">
        <v>0</v>
      </c>
    </row>
    <row r="24719" spans="1:4">
      <c r="A24719" s="110">
        <v>2000</v>
      </c>
      <c r="B24719" s="110" t="s">
        <v>9</v>
      </c>
      <c r="C24719" s="110" t="s">
        <v>101</v>
      </c>
      <c r="D24719" s="111">
        <v>0</v>
      </c>
    </row>
    <row r="24720" spans="1:4">
      <c r="A24720" s="110">
        <v>2000</v>
      </c>
      <c r="B24720" s="110" t="s">
        <v>10</v>
      </c>
      <c r="C24720" s="110" t="s">
        <v>101</v>
      </c>
      <c r="D24720" s="111">
        <v>0</v>
      </c>
    </row>
    <row r="24721" spans="1:4">
      <c r="A24721" s="110">
        <v>2000</v>
      </c>
      <c r="B24721" s="110" t="s">
        <v>11</v>
      </c>
      <c r="C24721" s="110" t="s">
        <v>101</v>
      </c>
      <c r="D24721" s="111">
        <v>0</v>
      </c>
    </row>
    <row r="24722" spans="1:4">
      <c r="A24722" s="110">
        <v>2001</v>
      </c>
      <c r="B24722" s="110" t="s">
        <v>12</v>
      </c>
      <c r="C24722" s="110" t="s">
        <v>101</v>
      </c>
      <c r="D24722" s="111">
        <v>0</v>
      </c>
    </row>
    <row r="24723" spans="1:4">
      <c r="A24723" s="110">
        <v>2001</v>
      </c>
      <c r="B24723" s="110" t="s">
        <v>13</v>
      </c>
      <c r="C24723" s="110" t="s">
        <v>101</v>
      </c>
      <c r="D24723" s="111">
        <v>0</v>
      </c>
    </row>
    <row r="24724" spans="1:4">
      <c r="A24724" s="110">
        <v>2001</v>
      </c>
      <c r="B24724" s="110" t="s">
        <v>14</v>
      </c>
      <c r="C24724" s="110" t="s">
        <v>101</v>
      </c>
      <c r="D24724" s="111">
        <v>0</v>
      </c>
    </row>
    <row r="24725" spans="1:4">
      <c r="A24725" s="110">
        <v>2001</v>
      </c>
      <c r="B24725" s="110" t="s">
        <v>15</v>
      </c>
      <c r="C24725" s="110" t="s">
        <v>101</v>
      </c>
      <c r="D24725" s="111">
        <v>0</v>
      </c>
    </row>
    <row r="24726" spans="1:4">
      <c r="A24726" s="110">
        <v>2001</v>
      </c>
      <c r="B24726" s="110" t="s">
        <v>4</v>
      </c>
      <c r="C24726" s="110" t="s">
        <v>101</v>
      </c>
      <c r="D24726" s="111">
        <v>0</v>
      </c>
    </row>
    <row r="24727" spans="1:4">
      <c r="A24727" s="110">
        <v>2001</v>
      </c>
      <c r="B24727" s="110" t="s">
        <v>5</v>
      </c>
      <c r="C24727" s="110" t="s">
        <v>101</v>
      </c>
      <c r="D24727" s="111">
        <v>0</v>
      </c>
    </row>
    <row r="24728" spans="1:4">
      <c r="A24728" s="110">
        <v>2001</v>
      </c>
      <c r="B24728" s="110" t="s">
        <v>6</v>
      </c>
      <c r="C24728" s="110" t="s">
        <v>101</v>
      </c>
      <c r="D24728" s="111">
        <v>0</v>
      </c>
    </row>
    <row r="24729" spans="1:4">
      <c r="A24729" s="110">
        <v>2001</v>
      </c>
      <c r="B24729" s="110" t="s">
        <v>7</v>
      </c>
      <c r="C24729" s="110" t="s">
        <v>101</v>
      </c>
      <c r="D24729" s="111">
        <v>0</v>
      </c>
    </row>
    <row r="24730" spans="1:4">
      <c r="A24730" s="110">
        <v>2001</v>
      </c>
      <c r="B24730" s="110" t="s">
        <v>8</v>
      </c>
      <c r="C24730" s="110" t="s">
        <v>101</v>
      </c>
      <c r="D24730" s="111">
        <v>0</v>
      </c>
    </row>
    <row r="24731" spans="1:4">
      <c r="A24731" s="110">
        <v>2001</v>
      </c>
      <c r="B24731" s="110" t="s">
        <v>9</v>
      </c>
      <c r="C24731" s="110" t="s">
        <v>101</v>
      </c>
      <c r="D24731" s="111">
        <v>0</v>
      </c>
    </row>
    <row r="24732" spans="1:4">
      <c r="A24732" s="110">
        <v>2001</v>
      </c>
      <c r="B24732" s="110" t="s">
        <v>10</v>
      </c>
      <c r="C24732" s="110" t="s">
        <v>101</v>
      </c>
      <c r="D24732" s="111">
        <v>0</v>
      </c>
    </row>
    <row r="24733" spans="1:4">
      <c r="A24733" s="110">
        <v>2001</v>
      </c>
      <c r="B24733" s="110" t="s">
        <v>11</v>
      </c>
      <c r="C24733" s="110" t="s">
        <v>101</v>
      </c>
      <c r="D24733" s="111">
        <v>0</v>
      </c>
    </row>
    <row r="24734" spans="1:4">
      <c r="A24734" s="110">
        <v>2002</v>
      </c>
      <c r="B24734" s="110" t="s">
        <v>12</v>
      </c>
      <c r="C24734" s="110" t="s">
        <v>101</v>
      </c>
      <c r="D24734" s="111">
        <v>0</v>
      </c>
    </row>
    <row r="24735" spans="1:4">
      <c r="A24735" s="110">
        <v>2002</v>
      </c>
      <c r="B24735" s="110" t="s">
        <v>13</v>
      </c>
      <c r="C24735" s="110" t="s">
        <v>101</v>
      </c>
      <c r="D24735" s="111">
        <v>0</v>
      </c>
    </row>
    <row r="24736" spans="1:4">
      <c r="A24736" s="110">
        <v>2002</v>
      </c>
      <c r="B24736" s="110" t="s">
        <v>14</v>
      </c>
      <c r="C24736" s="110" t="s">
        <v>101</v>
      </c>
      <c r="D24736" s="111">
        <v>0</v>
      </c>
    </row>
    <row r="24737" spans="1:4">
      <c r="A24737" s="110">
        <v>2002</v>
      </c>
      <c r="B24737" s="110" t="s">
        <v>15</v>
      </c>
      <c r="C24737" s="110" t="s">
        <v>101</v>
      </c>
      <c r="D24737" s="111">
        <v>0</v>
      </c>
    </row>
    <row r="24738" spans="1:4">
      <c r="A24738" s="110">
        <v>2002</v>
      </c>
      <c r="B24738" s="110" t="s">
        <v>4</v>
      </c>
      <c r="C24738" s="110" t="s">
        <v>101</v>
      </c>
      <c r="D24738" s="111">
        <v>0</v>
      </c>
    </row>
    <row r="24739" spans="1:4">
      <c r="A24739" s="110">
        <v>2002</v>
      </c>
      <c r="B24739" s="110" t="s">
        <v>5</v>
      </c>
      <c r="C24739" s="110" t="s">
        <v>101</v>
      </c>
      <c r="D24739" s="111">
        <v>0</v>
      </c>
    </row>
    <row r="24740" spans="1:4">
      <c r="A24740" s="110">
        <v>2002</v>
      </c>
      <c r="B24740" s="110" t="s">
        <v>6</v>
      </c>
      <c r="C24740" s="110" t="s">
        <v>101</v>
      </c>
      <c r="D24740" s="111">
        <v>0</v>
      </c>
    </row>
    <row r="24741" spans="1:4">
      <c r="A24741" s="110">
        <v>2002</v>
      </c>
      <c r="B24741" s="110" t="s">
        <v>7</v>
      </c>
      <c r="C24741" s="110" t="s">
        <v>101</v>
      </c>
      <c r="D24741" s="111">
        <v>0</v>
      </c>
    </row>
    <row r="24742" spans="1:4">
      <c r="A24742" s="110">
        <v>2002</v>
      </c>
      <c r="B24742" s="110" t="s">
        <v>8</v>
      </c>
      <c r="C24742" s="110" t="s">
        <v>101</v>
      </c>
      <c r="D24742" s="111">
        <v>0</v>
      </c>
    </row>
    <row r="24743" spans="1:4">
      <c r="A24743" s="110">
        <v>2002</v>
      </c>
      <c r="B24743" s="110" t="s">
        <v>9</v>
      </c>
      <c r="C24743" s="110" t="s">
        <v>101</v>
      </c>
      <c r="D24743" s="111">
        <v>0</v>
      </c>
    </row>
    <row r="24744" spans="1:4">
      <c r="A24744" s="110">
        <v>2002</v>
      </c>
      <c r="B24744" s="110" t="s">
        <v>10</v>
      </c>
      <c r="C24744" s="110" t="s">
        <v>101</v>
      </c>
      <c r="D24744" s="111">
        <v>0</v>
      </c>
    </row>
    <row r="24745" spans="1:4">
      <c r="A24745" s="110">
        <v>2002</v>
      </c>
      <c r="B24745" s="110" t="s">
        <v>11</v>
      </c>
      <c r="C24745" s="110" t="s">
        <v>101</v>
      </c>
      <c r="D24745" s="111">
        <v>0</v>
      </c>
    </row>
    <row r="24746" spans="1:4">
      <c r="A24746" s="110">
        <v>2003</v>
      </c>
      <c r="B24746" s="110" t="s">
        <v>12</v>
      </c>
      <c r="C24746" s="110" t="s">
        <v>101</v>
      </c>
      <c r="D24746" s="111">
        <v>0</v>
      </c>
    </row>
    <row r="24747" spans="1:4">
      <c r="A24747" s="110">
        <v>2003</v>
      </c>
      <c r="B24747" s="110" t="s">
        <v>13</v>
      </c>
      <c r="C24747" s="110" t="s">
        <v>101</v>
      </c>
      <c r="D24747" s="111">
        <v>0</v>
      </c>
    </row>
    <row r="24748" spans="1:4">
      <c r="A24748" s="110">
        <v>2003</v>
      </c>
      <c r="B24748" s="110" t="s">
        <v>14</v>
      </c>
      <c r="C24748" s="110" t="s">
        <v>101</v>
      </c>
      <c r="D24748" s="111">
        <v>0</v>
      </c>
    </row>
    <row r="24749" spans="1:4">
      <c r="A24749" s="110">
        <v>2003</v>
      </c>
      <c r="B24749" s="110" t="s">
        <v>15</v>
      </c>
      <c r="C24749" s="110" t="s">
        <v>101</v>
      </c>
      <c r="D24749" s="111">
        <v>0</v>
      </c>
    </row>
    <row r="24750" spans="1:4">
      <c r="A24750" s="110">
        <v>2003</v>
      </c>
      <c r="B24750" s="110" t="s">
        <v>4</v>
      </c>
      <c r="C24750" s="110" t="s">
        <v>101</v>
      </c>
      <c r="D24750" s="111">
        <v>0</v>
      </c>
    </row>
    <row r="24751" spans="1:4">
      <c r="A24751" s="110">
        <v>2003</v>
      </c>
      <c r="B24751" s="110" t="s">
        <v>5</v>
      </c>
      <c r="C24751" s="110" t="s">
        <v>101</v>
      </c>
      <c r="D24751" s="111">
        <v>0</v>
      </c>
    </row>
    <row r="24752" spans="1:4">
      <c r="A24752" s="110">
        <v>2003</v>
      </c>
      <c r="B24752" s="110" t="s">
        <v>6</v>
      </c>
      <c r="C24752" s="110" t="s">
        <v>101</v>
      </c>
      <c r="D24752" s="111">
        <v>0</v>
      </c>
    </row>
    <row r="24753" spans="1:4">
      <c r="A24753" s="110">
        <v>2003</v>
      </c>
      <c r="B24753" s="110" t="s">
        <v>7</v>
      </c>
      <c r="C24753" s="110" t="s">
        <v>101</v>
      </c>
      <c r="D24753" s="111">
        <v>0</v>
      </c>
    </row>
    <row r="24754" spans="1:4">
      <c r="A24754" s="110">
        <v>2003</v>
      </c>
      <c r="B24754" s="110" t="s">
        <v>8</v>
      </c>
      <c r="C24754" s="110" t="s">
        <v>101</v>
      </c>
      <c r="D24754" s="111">
        <v>0</v>
      </c>
    </row>
    <row r="24755" spans="1:4">
      <c r="A24755" s="110">
        <v>2003</v>
      </c>
      <c r="B24755" s="110" t="s">
        <v>9</v>
      </c>
      <c r="C24755" s="110" t="s">
        <v>101</v>
      </c>
      <c r="D24755" s="111">
        <v>0</v>
      </c>
    </row>
    <row r="24756" spans="1:4">
      <c r="A24756" s="110">
        <v>2003</v>
      </c>
      <c r="B24756" s="110" t="s">
        <v>10</v>
      </c>
      <c r="C24756" s="110" t="s">
        <v>101</v>
      </c>
      <c r="D24756" s="111">
        <v>0</v>
      </c>
    </row>
    <row r="24757" spans="1:4">
      <c r="A24757" s="110">
        <v>2003</v>
      </c>
      <c r="B24757" s="110" t="s">
        <v>11</v>
      </c>
      <c r="C24757" s="110" t="s">
        <v>101</v>
      </c>
      <c r="D24757" s="111">
        <v>0</v>
      </c>
    </row>
    <row r="24758" spans="1:4">
      <c r="A24758" s="110">
        <v>2004</v>
      </c>
      <c r="B24758" s="110" t="s">
        <v>12</v>
      </c>
      <c r="C24758" s="110" t="s">
        <v>101</v>
      </c>
      <c r="D24758" s="111">
        <v>0</v>
      </c>
    </row>
    <row r="24759" spans="1:4">
      <c r="A24759" s="110">
        <v>2004</v>
      </c>
      <c r="B24759" s="110" t="s">
        <v>13</v>
      </c>
      <c r="C24759" s="110" t="s">
        <v>101</v>
      </c>
      <c r="D24759" s="111">
        <v>0</v>
      </c>
    </row>
    <row r="24760" spans="1:4">
      <c r="A24760" s="110">
        <v>2004</v>
      </c>
      <c r="B24760" s="110" t="s">
        <v>14</v>
      </c>
      <c r="C24760" s="110" t="s">
        <v>101</v>
      </c>
      <c r="D24760" s="111">
        <v>0</v>
      </c>
    </row>
    <row r="24761" spans="1:4">
      <c r="A24761" s="110">
        <v>2004</v>
      </c>
      <c r="B24761" s="110" t="s">
        <v>15</v>
      </c>
      <c r="C24761" s="110" t="s">
        <v>101</v>
      </c>
      <c r="D24761" s="111">
        <v>0</v>
      </c>
    </row>
    <row r="24762" spans="1:4">
      <c r="A24762" s="110">
        <v>2004</v>
      </c>
      <c r="B24762" s="110" t="s">
        <v>4</v>
      </c>
      <c r="C24762" s="110" t="s">
        <v>101</v>
      </c>
      <c r="D24762" s="111">
        <v>0</v>
      </c>
    </row>
    <row r="24763" spans="1:4">
      <c r="A24763" s="110">
        <v>2004</v>
      </c>
      <c r="B24763" s="110" t="s">
        <v>5</v>
      </c>
      <c r="C24763" s="110" t="s">
        <v>101</v>
      </c>
      <c r="D24763" s="111">
        <v>0</v>
      </c>
    </row>
    <row r="24764" spans="1:4">
      <c r="A24764" s="110">
        <v>2004</v>
      </c>
      <c r="B24764" s="110" t="s">
        <v>6</v>
      </c>
      <c r="C24764" s="110" t="s">
        <v>101</v>
      </c>
      <c r="D24764" s="111">
        <v>0</v>
      </c>
    </row>
    <row r="24765" spans="1:4">
      <c r="A24765" s="110">
        <v>2004</v>
      </c>
      <c r="B24765" s="110" t="s">
        <v>7</v>
      </c>
      <c r="C24765" s="110" t="s">
        <v>101</v>
      </c>
      <c r="D24765" s="111">
        <v>0</v>
      </c>
    </row>
    <row r="24766" spans="1:4">
      <c r="A24766" s="110">
        <v>2004</v>
      </c>
      <c r="B24766" s="110" t="s">
        <v>8</v>
      </c>
      <c r="C24766" s="110" t="s">
        <v>101</v>
      </c>
      <c r="D24766" s="111">
        <v>0</v>
      </c>
    </row>
    <row r="24767" spans="1:4">
      <c r="A24767" s="110">
        <v>2004</v>
      </c>
      <c r="B24767" s="110" t="s">
        <v>9</v>
      </c>
      <c r="C24767" s="110" t="s">
        <v>101</v>
      </c>
      <c r="D24767" s="111">
        <v>0</v>
      </c>
    </row>
    <row r="24768" spans="1:4">
      <c r="A24768" s="110">
        <v>2004</v>
      </c>
      <c r="B24768" s="110" t="s">
        <v>10</v>
      </c>
      <c r="C24768" s="110" t="s">
        <v>101</v>
      </c>
      <c r="D24768" s="111">
        <v>0</v>
      </c>
    </row>
    <row r="24769" spans="1:4">
      <c r="A24769" s="110">
        <v>2004</v>
      </c>
      <c r="B24769" s="110" t="s">
        <v>11</v>
      </c>
      <c r="C24769" s="110" t="s">
        <v>101</v>
      </c>
      <c r="D24769" s="111">
        <v>0</v>
      </c>
    </row>
    <row r="24770" spans="1:4">
      <c r="A24770" s="110">
        <v>2005</v>
      </c>
      <c r="B24770" s="110" t="s">
        <v>12</v>
      </c>
      <c r="C24770" s="110" t="s">
        <v>101</v>
      </c>
      <c r="D24770" s="111">
        <v>0</v>
      </c>
    </row>
    <row r="24771" spans="1:4">
      <c r="A24771" s="110">
        <v>2005</v>
      </c>
      <c r="B24771" s="110" t="s">
        <v>13</v>
      </c>
      <c r="C24771" s="110" t="s">
        <v>101</v>
      </c>
      <c r="D24771" s="111">
        <v>0</v>
      </c>
    </row>
    <row r="24772" spans="1:4">
      <c r="A24772" s="110">
        <v>2005</v>
      </c>
      <c r="B24772" s="110" t="s">
        <v>14</v>
      </c>
      <c r="C24772" s="110" t="s">
        <v>101</v>
      </c>
      <c r="D24772" s="111">
        <v>0</v>
      </c>
    </row>
    <row r="24773" spans="1:4">
      <c r="A24773" s="110">
        <v>2005</v>
      </c>
      <c r="B24773" s="110" t="s">
        <v>15</v>
      </c>
      <c r="C24773" s="110" t="s">
        <v>101</v>
      </c>
      <c r="D24773" s="111">
        <v>0</v>
      </c>
    </row>
    <row r="24774" spans="1:4">
      <c r="A24774" s="110">
        <v>2005</v>
      </c>
      <c r="B24774" s="110" t="s">
        <v>4</v>
      </c>
      <c r="C24774" s="110" t="s">
        <v>101</v>
      </c>
      <c r="D24774" s="111">
        <v>0</v>
      </c>
    </row>
    <row r="24775" spans="1:4">
      <c r="A24775" s="110">
        <v>2005</v>
      </c>
      <c r="B24775" s="110" t="s">
        <v>5</v>
      </c>
      <c r="C24775" s="110" t="s">
        <v>101</v>
      </c>
      <c r="D24775" s="111">
        <v>0</v>
      </c>
    </row>
    <row r="24776" spans="1:4">
      <c r="A24776" s="110">
        <v>2005</v>
      </c>
      <c r="B24776" s="110" t="s">
        <v>6</v>
      </c>
      <c r="C24776" s="110" t="s">
        <v>101</v>
      </c>
      <c r="D24776" s="111">
        <v>0</v>
      </c>
    </row>
    <row r="24777" spans="1:4">
      <c r="A24777" s="110">
        <v>2005</v>
      </c>
      <c r="B24777" s="110" t="s">
        <v>7</v>
      </c>
      <c r="C24777" s="110" t="s">
        <v>101</v>
      </c>
      <c r="D24777" s="111">
        <v>0</v>
      </c>
    </row>
    <row r="24778" spans="1:4">
      <c r="A24778" s="110">
        <v>2005</v>
      </c>
      <c r="B24778" s="110" t="s">
        <v>8</v>
      </c>
      <c r="C24778" s="110" t="s">
        <v>101</v>
      </c>
      <c r="D24778" s="111">
        <v>0</v>
      </c>
    </row>
    <row r="24779" spans="1:4">
      <c r="A24779" s="110">
        <v>2005</v>
      </c>
      <c r="B24779" s="110" t="s">
        <v>9</v>
      </c>
      <c r="C24779" s="110" t="s">
        <v>101</v>
      </c>
      <c r="D24779" s="111">
        <v>0</v>
      </c>
    </row>
    <row r="24780" spans="1:4">
      <c r="A24780" s="110">
        <v>2005</v>
      </c>
      <c r="B24780" s="110" t="s">
        <v>10</v>
      </c>
      <c r="C24780" s="110" t="s">
        <v>101</v>
      </c>
      <c r="D24780" s="111">
        <v>0</v>
      </c>
    </row>
    <row r="24781" spans="1:4">
      <c r="A24781" s="110">
        <v>2005</v>
      </c>
      <c r="B24781" s="110" t="s">
        <v>11</v>
      </c>
      <c r="C24781" s="110" t="s">
        <v>101</v>
      </c>
      <c r="D24781" s="111">
        <v>0</v>
      </c>
    </row>
    <row r="24782" spans="1:4">
      <c r="A24782" s="110">
        <v>2006</v>
      </c>
      <c r="B24782" s="110" t="s">
        <v>12</v>
      </c>
      <c r="C24782" s="110" t="s">
        <v>101</v>
      </c>
      <c r="D24782" s="111">
        <v>0</v>
      </c>
    </row>
    <row r="24783" spans="1:4">
      <c r="A24783" s="110">
        <v>2006</v>
      </c>
      <c r="B24783" s="110" t="s">
        <v>13</v>
      </c>
      <c r="C24783" s="110" t="s">
        <v>101</v>
      </c>
      <c r="D24783" s="111">
        <v>0</v>
      </c>
    </row>
    <row r="24784" spans="1:4">
      <c r="A24784" s="110">
        <v>2006</v>
      </c>
      <c r="B24784" s="110" t="s">
        <v>14</v>
      </c>
      <c r="C24784" s="110" t="s">
        <v>101</v>
      </c>
      <c r="D24784" s="111">
        <v>0</v>
      </c>
    </row>
    <row r="24785" spans="1:4">
      <c r="A24785" s="110">
        <v>2006</v>
      </c>
      <c r="B24785" s="110" t="s">
        <v>15</v>
      </c>
      <c r="C24785" s="110" t="s">
        <v>101</v>
      </c>
      <c r="D24785" s="111">
        <v>0</v>
      </c>
    </row>
    <row r="24786" spans="1:4">
      <c r="A24786" s="110">
        <v>2006</v>
      </c>
      <c r="B24786" s="110" t="s">
        <v>4</v>
      </c>
      <c r="C24786" s="110" t="s">
        <v>101</v>
      </c>
      <c r="D24786" s="111">
        <v>0</v>
      </c>
    </row>
    <row r="24787" spans="1:4">
      <c r="A24787" s="110">
        <v>2006</v>
      </c>
      <c r="B24787" s="110" t="s">
        <v>5</v>
      </c>
      <c r="C24787" s="110" t="s">
        <v>101</v>
      </c>
      <c r="D24787" s="111">
        <v>0</v>
      </c>
    </row>
    <row r="24788" spans="1:4">
      <c r="A24788" s="110">
        <v>2006</v>
      </c>
      <c r="B24788" s="110" t="s">
        <v>6</v>
      </c>
      <c r="C24788" s="110" t="s">
        <v>101</v>
      </c>
      <c r="D24788" s="111">
        <v>0</v>
      </c>
    </row>
    <row r="24789" spans="1:4">
      <c r="A24789" s="110">
        <v>2006</v>
      </c>
      <c r="B24789" s="110" t="s">
        <v>7</v>
      </c>
      <c r="C24789" s="110" t="s">
        <v>101</v>
      </c>
      <c r="D24789" s="111">
        <v>0</v>
      </c>
    </row>
    <row r="24790" spans="1:4">
      <c r="A24790" s="110">
        <v>2006</v>
      </c>
      <c r="B24790" s="110" t="s">
        <v>8</v>
      </c>
      <c r="C24790" s="110" t="s">
        <v>101</v>
      </c>
      <c r="D24790" s="111">
        <v>0</v>
      </c>
    </row>
    <row r="24791" spans="1:4">
      <c r="A24791" s="110">
        <v>2006</v>
      </c>
      <c r="B24791" s="110" t="s">
        <v>9</v>
      </c>
      <c r="C24791" s="110" t="s">
        <v>101</v>
      </c>
      <c r="D24791" s="111">
        <v>0</v>
      </c>
    </row>
    <row r="24792" spans="1:4">
      <c r="A24792" s="110">
        <v>2006</v>
      </c>
      <c r="B24792" s="110" t="s">
        <v>10</v>
      </c>
      <c r="C24792" s="110" t="s">
        <v>101</v>
      </c>
      <c r="D24792" s="111">
        <v>0</v>
      </c>
    </row>
    <row r="24793" spans="1:4">
      <c r="A24793" s="110">
        <v>2006</v>
      </c>
      <c r="B24793" s="110" t="s">
        <v>11</v>
      </c>
      <c r="C24793" s="110" t="s">
        <v>101</v>
      </c>
      <c r="D24793" s="111">
        <v>0</v>
      </c>
    </row>
    <row r="24794" spans="1:4">
      <c r="A24794" s="110">
        <v>2007</v>
      </c>
      <c r="B24794" s="110" t="s">
        <v>12</v>
      </c>
      <c r="C24794" s="110" t="s">
        <v>101</v>
      </c>
      <c r="D24794" s="111">
        <v>0</v>
      </c>
    </row>
    <row r="24795" spans="1:4">
      <c r="A24795" s="110">
        <v>2007</v>
      </c>
      <c r="B24795" s="110" t="s">
        <v>13</v>
      </c>
      <c r="C24795" s="110" t="s">
        <v>101</v>
      </c>
      <c r="D24795" s="111">
        <v>0</v>
      </c>
    </row>
    <row r="24796" spans="1:4">
      <c r="A24796" s="110">
        <v>2007</v>
      </c>
      <c r="B24796" s="110" t="s">
        <v>14</v>
      </c>
      <c r="C24796" s="110" t="s">
        <v>101</v>
      </c>
      <c r="D24796" s="111">
        <v>0</v>
      </c>
    </row>
    <row r="24797" spans="1:4">
      <c r="A24797" s="110">
        <v>2007</v>
      </c>
      <c r="B24797" s="110" t="s">
        <v>15</v>
      </c>
      <c r="C24797" s="110" t="s">
        <v>101</v>
      </c>
      <c r="D24797" s="111">
        <v>0</v>
      </c>
    </row>
    <row r="24798" spans="1:4">
      <c r="A24798" s="110">
        <v>2007</v>
      </c>
      <c r="B24798" s="110" t="s">
        <v>4</v>
      </c>
      <c r="C24798" s="110" t="s">
        <v>101</v>
      </c>
      <c r="D24798" s="111">
        <v>0</v>
      </c>
    </row>
    <row r="24799" spans="1:4">
      <c r="A24799" s="110">
        <v>2007</v>
      </c>
      <c r="B24799" s="110" t="s">
        <v>5</v>
      </c>
      <c r="C24799" s="110" t="s">
        <v>101</v>
      </c>
      <c r="D24799" s="111">
        <v>0</v>
      </c>
    </row>
    <row r="24800" spans="1:4">
      <c r="A24800" s="110">
        <v>2007</v>
      </c>
      <c r="B24800" s="110" t="s">
        <v>6</v>
      </c>
      <c r="C24800" s="110" t="s">
        <v>101</v>
      </c>
      <c r="D24800" s="111">
        <v>0</v>
      </c>
    </row>
    <row r="24801" spans="1:4">
      <c r="A24801" s="110">
        <v>2007</v>
      </c>
      <c r="B24801" s="110" t="s">
        <v>7</v>
      </c>
      <c r="C24801" s="110" t="s">
        <v>101</v>
      </c>
      <c r="D24801" s="111">
        <v>0</v>
      </c>
    </row>
    <row r="24802" spans="1:4">
      <c r="A24802" s="110">
        <v>2007</v>
      </c>
      <c r="B24802" s="110" t="s">
        <v>8</v>
      </c>
      <c r="C24802" s="110" t="s">
        <v>101</v>
      </c>
      <c r="D24802" s="111">
        <v>0</v>
      </c>
    </row>
    <row r="24803" spans="1:4">
      <c r="A24803" s="110">
        <v>2007</v>
      </c>
      <c r="B24803" s="110" t="s">
        <v>9</v>
      </c>
      <c r="C24803" s="110" t="s">
        <v>101</v>
      </c>
      <c r="D24803" s="111">
        <v>0</v>
      </c>
    </row>
    <row r="24804" spans="1:4">
      <c r="A24804" s="110">
        <v>2007</v>
      </c>
      <c r="B24804" s="110" t="s">
        <v>10</v>
      </c>
      <c r="C24804" s="110" t="s">
        <v>101</v>
      </c>
      <c r="D24804" s="111">
        <v>0</v>
      </c>
    </row>
    <row r="24805" spans="1:4">
      <c r="A24805" s="110">
        <v>2007</v>
      </c>
      <c r="B24805" s="110" t="s">
        <v>11</v>
      </c>
      <c r="C24805" s="110" t="s">
        <v>101</v>
      </c>
      <c r="D24805" s="111">
        <v>0</v>
      </c>
    </row>
    <row r="24806" spans="1:4">
      <c r="A24806" s="110">
        <v>2008</v>
      </c>
      <c r="B24806" s="110" t="s">
        <v>12</v>
      </c>
      <c r="C24806" s="110" t="s">
        <v>101</v>
      </c>
      <c r="D24806" s="111">
        <v>0</v>
      </c>
    </row>
    <row r="24807" spans="1:4">
      <c r="A24807" s="110">
        <v>2008</v>
      </c>
      <c r="B24807" s="110" t="s">
        <v>13</v>
      </c>
      <c r="C24807" s="110" t="s">
        <v>101</v>
      </c>
      <c r="D24807" s="111">
        <v>0</v>
      </c>
    </row>
    <row r="24808" spans="1:4">
      <c r="A24808" s="110">
        <v>2008</v>
      </c>
      <c r="B24808" s="110" t="s">
        <v>14</v>
      </c>
      <c r="C24808" s="110" t="s">
        <v>101</v>
      </c>
      <c r="D24808" s="111">
        <v>0</v>
      </c>
    </row>
    <row r="24809" spans="1:4">
      <c r="A24809" s="110">
        <v>2008</v>
      </c>
      <c r="B24809" s="110" t="s">
        <v>15</v>
      </c>
      <c r="C24809" s="110" t="s">
        <v>101</v>
      </c>
      <c r="D24809" s="111">
        <v>0</v>
      </c>
    </row>
    <row r="24810" spans="1:4">
      <c r="A24810" s="110">
        <v>2008</v>
      </c>
      <c r="B24810" s="110" t="s">
        <v>4</v>
      </c>
      <c r="C24810" s="110" t="s">
        <v>101</v>
      </c>
      <c r="D24810" s="111">
        <v>0</v>
      </c>
    </row>
    <row r="24811" spans="1:4">
      <c r="A24811" s="110">
        <v>2008</v>
      </c>
      <c r="B24811" s="110" t="s">
        <v>5</v>
      </c>
      <c r="C24811" s="110" t="s">
        <v>101</v>
      </c>
      <c r="D24811" s="111">
        <v>0</v>
      </c>
    </row>
    <row r="24812" spans="1:4">
      <c r="A24812" s="110">
        <v>2008</v>
      </c>
      <c r="B24812" s="110" t="s">
        <v>6</v>
      </c>
      <c r="C24812" s="110" t="s">
        <v>101</v>
      </c>
      <c r="D24812" s="111">
        <v>0</v>
      </c>
    </row>
    <row r="24813" spans="1:4">
      <c r="A24813" s="110">
        <v>2008</v>
      </c>
      <c r="B24813" s="110" t="s">
        <v>7</v>
      </c>
      <c r="C24813" s="110" t="s">
        <v>101</v>
      </c>
      <c r="D24813" s="111">
        <v>0</v>
      </c>
    </row>
    <row r="24814" spans="1:4">
      <c r="A24814" s="110">
        <v>2008</v>
      </c>
      <c r="B24814" s="110" t="s">
        <v>8</v>
      </c>
      <c r="C24814" s="110" t="s">
        <v>101</v>
      </c>
      <c r="D24814" s="111">
        <v>0</v>
      </c>
    </row>
    <row r="24815" spans="1:4">
      <c r="A24815" s="110">
        <v>2008</v>
      </c>
      <c r="B24815" s="110" t="s">
        <v>9</v>
      </c>
      <c r="C24815" s="110" t="s">
        <v>101</v>
      </c>
      <c r="D24815" s="111">
        <v>0</v>
      </c>
    </row>
    <row r="24816" spans="1:4">
      <c r="A24816" s="110">
        <v>2008</v>
      </c>
      <c r="B24816" s="110" t="s">
        <v>10</v>
      </c>
      <c r="C24816" s="110" t="s">
        <v>101</v>
      </c>
      <c r="D24816" s="111">
        <v>0</v>
      </c>
    </row>
    <row r="24817" spans="1:4">
      <c r="A24817" s="110">
        <v>2008</v>
      </c>
      <c r="B24817" s="110" t="s">
        <v>11</v>
      </c>
      <c r="C24817" s="110" t="s">
        <v>101</v>
      </c>
      <c r="D24817" s="111">
        <v>0</v>
      </c>
    </row>
    <row r="24818" spans="1:4">
      <c r="A24818" s="110">
        <v>2009</v>
      </c>
      <c r="B24818" s="110" t="s">
        <v>12</v>
      </c>
      <c r="C24818" s="110" t="s">
        <v>101</v>
      </c>
      <c r="D24818" s="111">
        <v>0</v>
      </c>
    </row>
    <row r="24819" spans="1:4">
      <c r="A24819" s="110">
        <v>2009</v>
      </c>
      <c r="B24819" s="110" t="s">
        <v>13</v>
      </c>
      <c r="C24819" s="110" t="s">
        <v>101</v>
      </c>
      <c r="D24819" s="111">
        <v>0</v>
      </c>
    </row>
    <row r="24820" spans="1:4">
      <c r="A24820" s="110">
        <v>2009</v>
      </c>
      <c r="B24820" s="110" t="s">
        <v>14</v>
      </c>
      <c r="C24820" s="110" t="s">
        <v>101</v>
      </c>
      <c r="D24820" s="111">
        <v>0</v>
      </c>
    </row>
    <row r="24821" spans="1:4">
      <c r="A24821" s="110">
        <v>2009</v>
      </c>
      <c r="B24821" s="110" t="s">
        <v>15</v>
      </c>
      <c r="C24821" s="110" t="s">
        <v>101</v>
      </c>
      <c r="D24821" s="111">
        <v>0</v>
      </c>
    </row>
    <row r="24822" spans="1:4">
      <c r="A24822" s="110">
        <v>2009</v>
      </c>
      <c r="B24822" s="110" t="s">
        <v>4</v>
      </c>
      <c r="C24822" s="110" t="s">
        <v>101</v>
      </c>
      <c r="D24822" s="111">
        <v>0</v>
      </c>
    </row>
    <row r="24823" spans="1:4">
      <c r="A24823" s="110">
        <v>2009</v>
      </c>
      <c r="B24823" s="110" t="s">
        <v>5</v>
      </c>
      <c r="C24823" s="110" t="s">
        <v>101</v>
      </c>
      <c r="D24823" s="111">
        <v>0</v>
      </c>
    </row>
    <row r="24824" spans="1:4">
      <c r="A24824" s="110">
        <v>2009</v>
      </c>
      <c r="B24824" s="110" t="s">
        <v>6</v>
      </c>
      <c r="C24824" s="110" t="s">
        <v>101</v>
      </c>
      <c r="D24824" s="111">
        <v>0</v>
      </c>
    </row>
    <row r="24825" spans="1:4">
      <c r="A24825" s="110">
        <v>2009</v>
      </c>
      <c r="B24825" s="110" t="s">
        <v>7</v>
      </c>
      <c r="C24825" s="110" t="s">
        <v>101</v>
      </c>
      <c r="D24825" s="111">
        <v>0</v>
      </c>
    </row>
    <row r="24826" spans="1:4">
      <c r="A24826" s="110">
        <v>2009</v>
      </c>
      <c r="B24826" s="110" t="s">
        <v>8</v>
      </c>
      <c r="C24826" s="110" t="s">
        <v>101</v>
      </c>
      <c r="D24826" s="111">
        <v>0</v>
      </c>
    </row>
    <row r="24827" spans="1:4">
      <c r="A24827" s="110">
        <v>2009</v>
      </c>
      <c r="B24827" s="110" t="s">
        <v>9</v>
      </c>
      <c r="C24827" s="110" t="s">
        <v>101</v>
      </c>
      <c r="D24827" s="111">
        <v>0</v>
      </c>
    </row>
    <row r="24828" spans="1:4">
      <c r="A24828" s="110">
        <v>2009</v>
      </c>
      <c r="B24828" s="110" t="s">
        <v>10</v>
      </c>
      <c r="C24828" s="110" t="s">
        <v>101</v>
      </c>
      <c r="D24828" s="111">
        <v>0</v>
      </c>
    </row>
    <row r="24829" spans="1:4">
      <c r="A24829" s="110">
        <v>2009</v>
      </c>
      <c r="B24829" s="110" t="s">
        <v>11</v>
      </c>
      <c r="C24829" s="110" t="s">
        <v>101</v>
      </c>
      <c r="D24829" s="111">
        <v>0</v>
      </c>
    </row>
    <row r="24830" spans="1:4">
      <c r="A24830" s="110">
        <v>2010</v>
      </c>
      <c r="B24830" s="110" t="s">
        <v>12</v>
      </c>
      <c r="C24830" s="110" t="s">
        <v>101</v>
      </c>
      <c r="D24830" s="111">
        <v>0</v>
      </c>
    </row>
    <row r="24831" spans="1:4">
      <c r="A24831" s="110">
        <v>2010</v>
      </c>
      <c r="B24831" s="110" t="s">
        <v>13</v>
      </c>
      <c r="C24831" s="110" t="s">
        <v>101</v>
      </c>
      <c r="D24831" s="111">
        <v>0</v>
      </c>
    </row>
    <row r="24832" spans="1:4">
      <c r="A24832" s="110">
        <v>2010</v>
      </c>
      <c r="B24832" s="110" t="s">
        <v>14</v>
      </c>
      <c r="C24832" s="110" t="s">
        <v>101</v>
      </c>
      <c r="D24832" s="111">
        <v>0</v>
      </c>
    </row>
    <row r="24833" spans="1:4">
      <c r="A24833" s="110">
        <v>2010</v>
      </c>
      <c r="B24833" s="110" t="s">
        <v>15</v>
      </c>
      <c r="C24833" s="110" t="s">
        <v>101</v>
      </c>
      <c r="D24833" s="111">
        <v>0</v>
      </c>
    </row>
    <row r="24834" spans="1:4">
      <c r="A24834" s="110">
        <v>2010</v>
      </c>
      <c r="B24834" s="110" t="s">
        <v>4</v>
      </c>
      <c r="C24834" s="110" t="s">
        <v>101</v>
      </c>
      <c r="D24834" s="111">
        <v>0</v>
      </c>
    </row>
    <row r="24835" spans="1:4">
      <c r="A24835" s="110">
        <v>2010</v>
      </c>
      <c r="B24835" s="110" t="s">
        <v>5</v>
      </c>
      <c r="C24835" s="110" t="s">
        <v>101</v>
      </c>
      <c r="D24835" s="111">
        <v>0</v>
      </c>
    </row>
    <row r="24836" spans="1:4">
      <c r="A24836" s="110">
        <v>2010</v>
      </c>
      <c r="B24836" s="110" t="s">
        <v>6</v>
      </c>
      <c r="C24836" s="110" t="s">
        <v>101</v>
      </c>
      <c r="D24836" s="111">
        <v>0</v>
      </c>
    </row>
    <row r="24837" spans="1:4">
      <c r="A24837" s="110">
        <v>2010</v>
      </c>
      <c r="B24837" s="110" t="s">
        <v>7</v>
      </c>
      <c r="C24837" s="110" t="s">
        <v>101</v>
      </c>
      <c r="D24837" s="111">
        <v>0</v>
      </c>
    </row>
    <row r="24838" spans="1:4">
      <c r="A24838" s="110">
        <v>2010</v>
      </c>
      <c r="B24838" s="110" t="s">
        <v>8</v>
      </c>
      <c r="C24838" s="110" t="s">
        <v>101</v>
      </c>
      <c r="D24838" s="111">
        <v>0</v>
      </c>
    </row>
    <row r="24839" spans="1:4">
      <c r="A24839" s="110">
        <v>2010</v>
      </c>
      <c r="B24839" s="110" t="s">
        <v>9</v>
      </c>
      <c r="C24839" s="110" t="s">
        <v>101</v>
      </c>
      <c r="D24839" s="111">
        <v>0</v>
      </c>
    </row>
    <row r="24840" spans="1:4">
      <c r="A24840" s="110">
        <v>2010</v>
      </c>
      <c r="B24840" s="110" t="s">
        <v>10</v>
      </c>
      <c r="C24840" s="110" t="s">
        <v>101</v>
      </c>
      <c r="D24840" s="111">
        <v>0</v>
      </c>
    </row>
    <row r="24841" spans="1:4">
      <c r="A24841" s="110">
        <v>2010</v>
      </c>
      <c r="B24841" s="110" t="s">
        <v>11</v>
      </c>
      <c r="C24841" s="110" t="s">
        <v>101</v>
      </c>
      <c r="D24841" s="111">
        <v>0</v>
      </c>
    </row>
    <row r="24842" spans="1:4">
      <c r="A24842" s="110">
        <v>2011</v>
      </c>
      <c r="B24842" s="110" t="s">
        <v>12</v>
      </c>
      <c r="C24842" s="110" t="s">
        <v>101</v>
      </c>
      <c r="D24842" s="111">
        <v>0</v>
      </c>
    </row>
    <row r="24843" spans="1:4">
      <c r="A24843" s="110">
        <v>2011</v>
      </c>
      <c r="B24843" s="110" t="s">
        <v>13</v>
      </c>
      <c r="C24843" s="110" t="s">
        <v>101</v>
      </c>
      <c r="D24843" s="111">
        <v>0</v>
      </c>
    </row>
    <row r="24844" spans="1:4">
      <c r="A24844" s="110">
        <v>2011</v>
      </c>
      <c r="B24844" s="110" t="s">
        <v>14</v>
      </c>
      <c r="C24844" s="110" t="s">
        <v>101</v>
      </c>
      <c r="D24844" s="111">
        <v>0</v>
      </c>
    </row>
    <row r="24845" spans="1:4">
      <c r="A24845" s="110">
        <v>2011</v>
      </c>
      <c r="B24845" s="110" t="s">
        <v>15</v>
      </c>
      <c r="C24845" s="110" t="s">
        <v>101</v>
      </c>
      <c r="D24845" s="111">
        <v>0</v>
      </c>
    </row>
    <row r="24846" spans="1:4">
      <c r="A24846" s="110">
        <v>2011</v>
      </c>
      <c r="B24846" s="110" t="s">
        <v>4</v>
      </c>
      <c r="C24846" s="110" t="s">
        <v>101</v>
      </c>
      <c r="D24846" s="111">
        <v>0</v>
      </c>
    </row>
    <row r="24847" spans="1:4">
      <c r="A24847" s="110">
        <v>2011</v>
      </c>
      <c r="B24847" s="110" t="s">
        <v>5</v>
      </c>
      <c r="C24847" s="110" t="s">
        <v>101</v>
      </c>
      <c r="D24847" s="111">
        <v>0</v>
      </c>
    </row>
    <row r="24848" spans="1:4">
      <c r="A24848" s="110">
        <v>2011</v>
      </c>
      <c r="B24848" s="110" t="s">
        <v>6</v>
      </c>
      <c r="C24848" s="110" t="s">
        <v>101</v>
      </c>
      <c r="D24848" s="111">
        <v>0</v>
      </c>
    </row>
    <row r="24849" spans="1:4">
      <c r="A24849" s="110">
        <v>2011</v>
      </c>
      <c r="B24849" s="110" t="s">
        <v>7</v>
      </c>
      <c r="C24849" s="110" t="s">
        <v>101</v>
      </c>
      <c r="D24849" s="111">
        <v>0</v>
      </c>
    </row>
    <row r="24850" spans="1:4">
      <c r="A24850" s="110">
        <v>2011</v>
      </c>
      <c r="B24850" s="110" t="s">
        <v>8</v>
      </c>
      <c r="C24850" s="110" t="s">
        <v>101</v>
      </c>
      <c r="D24850" s="111">
        <v>0</v>
      </c>
    </row>
    <row r="24851" spans="1:4">
      <c r="A24851" s="110">
        <v>2011</v>
      </c>
      <c r="B24851" s="110" t="s">
        <v>9</v>
      </c>
      <c r="C24851" s="110" t="s">
        <v>101</v>
      </c>
      <c r="D24851" s="111">
        <v>0</v>
      </c>
    </row>
    <row r="24852" spans="1:4">
      <c r="A24852" s="110">
        <v>2011</v>
      </c>
      <c r="B24852" s="110" t="s">
        <v>10</v>
      </c>
      <c r="C24852" s="110" t="s">
        <v>101</v>
      </c>
      <c r="D24852" s="111">
        <v>0</v>
      </c>
    </row>
    <row r="24853" spans="1:4">
      <c r="A24853" s="110">
        <v>2011</v>
      </c>
      <c r="B24853" s="110" t="s">
        <v>11</v>
      </c>
      <c r="C24853" s="110" t="s">
        <v>101</v>
      </c>
      <c r="D24853" s="111">
        <v>0</v>
      </c>
    </row>
    <row r="24854" spans="1:4">
      <c r="A24854" s="110">
        <v>2012</v>
      </c>
      <c r="B24854" s="110" t="s">
        <v>12</v>
      </c>
      <c r="C24854" s="110" t="s">
        <v>101</v>
      </c>
      <c r="D24854" s="111">
        <v>0</v>
      </c>
    </row>
    <row r="24855" spans="1:4">
      <c r="A24855" s="110">
        <v>2012</v>
      </c>
      <c r="B24855" s="110" t="s">
        <v>13</v>
      </c>
      <c r="C24855" s="110" t="s">
        <v>101</v>
      </c>
      <c r="D24855" s="111">
        <v>0</v>
      </c>
    </row>
    <row r="24856" spans="1:4">
      <c r="A24856" s="110">
        <v>2012</v>
      </c>
      <c r="B24856" s="110" t="s">
        <v>14</v>
      </c>
      <c r="C24856" s="110" t="s">
        <v>101</v>
      </c>
      <c r="D24856" s="111">
        <v>0</v>
      </c>
    </row>
    <row r="24857" spans="1:4">
      <c r="A24857" s="110">
        <v>2012</v>
      </c>
      <c r="B24857" s="110" t="s">
        <v>15</v>
      </c>
      <c r="C24857" s="110" t="s">
        <v>101</v>
      </c>
      <c r="D24857" s="111">
        <v>0</v>
      </c>
    </row>
    <row r="24858" spans="1:4">
      <c r="A24858" s="110">
        <v>2012</v>
      </c>
      <c r="B24858" s="110" t="s">
        <v>4</v>
      </c>
      <c r="C24858" s="110" t="s">
        <v>101</v>
      </c>
      <c r="D24858" s="111">
        <v>0</v>
      </c>
    </row>
    <row r="24859" spans="1:4">
      <c r="A24859" s="110">
        <v>2012</v>
      </c>
      <c r="B24859" s="110" t="s">
        <v>5</v>
      </c>
      <c r="C24859" s="110" t="s">
        <v>101</v>
      </c>
      <c r="D24859" s="111">
        <v>0</v>
      </c>
    </row>
    <row r="24860" spans="1:4">
      <c r="A24860" s="110">
        <v>2012</v>
      </c>
      <c r="B24860" s="110" t="s">
        <v>6</v>
      </c>
      <c r="C24860" s="110" t="s">
        <v>101</v>
      </c>
      <c r="D24860" s="111">
        <v>0</v>
      </c>
    </row>
    <row r="24861" spans="1:4">
      <c r="A24861" s="110">
        <v>2012</v>
      </c>
      <c r="B24861" s="110" t="s">
        <v>7</v>
      </c>
      <c r="C24861" s="110" t="s">
        <v>101</v>
      </c>
      <c r="D24861" s="111">
        <v>0</v>
      </c>
    </row>
    <row r="24862" spans="1:4">
      <c r="A24862" s="110">
        <v>2012</v>
      </c>
      <c r="B24862" s="110" t="s">
        <v>8</v>
      </c>
      <c r="C24862" s="110" t="s">
        <v>101</v>
      </c>
      <c r="D24862" s="111">
        <v>0</v>
      </c>
    </row>
    <row r="24863" spans="1:4">
      <c r="A24863" s="110">
        <v>2012</v>
      </c>
      <c r="B24863" s="110" t="s">
        <v>9</v>
      </c>
      <c r="C24863" s="110" t="s">
        <v>101</v>
      </c>
      <c r="D24863" s="111">
        <v>0</v>
      </c>
    </row>
    <row r="24864" spans="1:4">
      <c r="A24864" s="110">
        <v>2012</v>
      </c>
      <c r="B24864" s="110" t="s">
        <v>10</v>
      </c>
      <c r="C24864" s="110" t="s">
        <v>101</v>
      </c>
      <c r="D24864" s="111">
        <v>0</v>
      </c>
    </row>
    <row r="24865" spans="1:4">
      <c r="A24865" s="110">
        <v>2012</v>
      </c>
      <c r="B24865" s="110" t="s">
        <v>11</v>
      </c>
      <c r="C24865" s="110" t="s">
        <v>101</v>
      </c>
      <c r="D24865" s="111">
        <v>0</v>
      </c>
    </row>
    <row r="24866" spans="1:4">
      <c r="A24866" s="110">
        <v>2013</v>
      </c>
      <c r="B24866" s="110" t="s">
        <v>12</v>
      </c>
      <c r="C24866" s="110" t="s">
        <v>101</v>
      </c>
      <c r="D24866" s="111">
        <v>0</v>
      </c>
    </row>
    <row r="24867" spans="1:4">
      <c r="A24867" s="110">
        <v>2013</v>
      </c>
      <c r="B24867" s="110" t="s">
        <v>13</v>
      </c>
      <c r="C24867" s="110" t="s">
        <v>101</v>
      </c>
      <c r="D24867" s="111">
        <v>0</v>
      </c>
    </row>
    <row r="24868" spans="1:4">
      <c r="A24868" s="110">
        <v>2013</v>
      </c>
      <c r="B24868" s="110" t="s">
        <v>14</v>
      </c>
      <c r="C24868" s="110" t="s">
        <v>101</v>
      </c>
      <c r="D24868" s="111">
        <v>0</v>
      </c>
    </row>
    <row r="24869" spans="1:4">
      <c r="A24869" s="110">
        <v>2013</v>
      </c>
      <c r="B24869" s="110" t="s">
        <v>15</v>
      </c>
      <c r="C24869" s="110" t="s">
        <v>101</v>
      </c>
      <c r="D24869" s="111">
        <v>0</v>
      </c>
    </row>
    <row r="24870" spans="1:4">
      <c r="A24870" s="110">
        <v>2013</v>
      </c>
      <c r="B24870" s="110" t="s">
        <v>4</v>
      </c>
      <c r="C24870" s="110" t="s">
        <v>101</v>
      </c>
      <c r="D24870" s="111">
        <v>0</v>
      </c>
    </row>
    <row r="24871" spans="1:4">
      <c r="A24871" s="110">
        <v>2013</v>
      </c>
      <c r="B24871" s="110" t="s">
        <v>5</v>
      </c>
      <c r="C24871" s="110" t="s">
        <v>101</v>
      </c>
      <c r="D24871" s="111">
        <v>0</v>
      </c>
    </row>
    <row r="24872" spans="1:4">
      <c r="A24872" s="110">
        <v>2013</v>
      </c>
      <c r="B24872" s="110" t="s">
        <v>6</v>
      </c>
      <c r="C24872" s="110" t="s">
        <v>101</v>
      </c>
      <c r="D24872" s="111">
        <v>0</v>
      </c>
    </row>
    <row r="24873" spans="1:4">
      <c r="A24873" s="110">
        <v>2013</v>
      </c>
      <c r="B24873" s="110" t="s">
        <v>7</v>
      </c>
      <c r="C24873" s="110" t="s">
        <v>101</v>
      </c>
      <c r="D24873" s="111">
        <v>0</v>
      </c>
    </row>
    <row r="24874" spans="1:4">
      <c r="A24874" s="110">
        <v>2013</v>
      </c>
      <c r="B24874" s="110" t="s">
        <v>8</v>
      </c>
      <c r="C24874" s="110" t="s">
        <v>101</v>
      </c>
      <c r="D24874" s="111">
        <v>0</v>
      </c>
    </row>
    <row r="24875" spans="1:4">
      <c r="A24875" s="110">
        <v>2013</v>
      </c>
      <c r="B24875" s="110" t="s">
        <v>9</v>
      </c>
      <c r="C24875" s="110" t="s">
        <v>101</v>
      </c>
      <c r="D24875" s="111">
        <v>0</v>
      </c>
    </row>
    <row r="24876" spans="1:4">
      <c r="A24876" s="110">
        <v>2013</v>
      </c>
      <c r="B24876" s="110" t="s">
        <v>10</v>
      </c>
      <c r="C24876" s="110" t="s">
        <v>101</v>
      </c>
      <c r="D24876" s="111">
        <v>0</v>
      </c>
    </row>
    <row r="24877" spans="1:4">
      <c r="A24877" s="110">
        <v>2013</v>
      </c>
      <c r="B24877" s="110" t="s">
        <v>11</v>
      </c>
      <c r="C24877" s="110" t="s">
        <v>101</v>
      </c>
      <c r="D24877" s="111">
        <v>0</v>
      </c>
    </row>
    <row r="24878" spans="1:4">
      <c r="A24878" s="110">
        <v>2014</v>
      </c>
      <c r="B24878" s="110" t="s">
        <v>12</v>
      </c>
      <c r="C24878" s="110" t="s">
        <v>101</v>
      </c>
      <c r="D24878" s="111">
        <v>0</v>
      </c>
    </row>
    <row r="24879" spans="1:4">
      <c r="A24879" s="110">
        <v>2014</v>
      </c>
      <c r="B24879" s="110" t="s">
        <v>13</v>
      </c>
      <c r="C24879" s="110" t="s">
        <v>101</v>
      </c>
      <c r="D24879" s="111">
        <v>0</v>
      </c>
    </row>
    <row r="24880" spans="1:4">
      <c r="A24880" s="110">
        <v>2014</v>
      </c>
      <c r="B24880" s="110" t="s">
        <v>14</v>
      </c>
      <c r="C24880" s="110" t="s">
        <v>101</v>
      </c>
      <c r="D24880" s="111">
        <v>0</v>
      </c>
    </row>
    <row r="24881" spans="1:4">
      <c r="A24881" s="110">
        <v>2014</v>
      </c>
      <c r="B24881" s="110" t="s">
        <v>15</v>
      </c>
      <c r="C24881" s="110" t="s">
        <v>101</v>
      </c>
      <c r="D24881" s="111">
        <v>0</v>
      </c>
    </row>
    <row r="24882" spans="1:4">
      <c r="A24882" s="110">
        <v>2014</v>
      </c>
      <c r="B24882" s="110" t="s">
        <v>4</v>
      </c>
      <c r="C24882" s="110" t="s">
        <v>101</v>
      </c>
      <c r="D24882" s="111">
        <v>0</v>
      </c>
    </row>
    <row r="24883" spans="1:4">
      <c r="A24883" s="110">
        <v>2014</v>
      </c>
      <c r="B24883" s="110" t="s">
        <v>5</v>
      </c>
      <c r="C24883" s="110" t="s">
        <v>101</v>
      </c>
      <c r="D24883" s="111">
        <v>0</v>
      </c>
    </row>
    <row r="24884" spans="1:4">
      <c r="A24884" s="110">
        <v>2014</v>
      </c>
      <c r="B24884" s="110" t="s">
        <v>6</v>
      </c>
      <c r="C24884" s="110" t="s">
        <v>101</v>
      </c>
      <c r="D24884" s="111">
        <v>0</v>
      </c>
    </row>
    <row r="24885" spans="1:4">
      <c r="A24885" s="110">
        <v>2014</v>
      </c>
      <c r="B24885" s="110" t="s">
        <v>7</v>
      </c>
      <c r="C24885" s="110" t="s">
        <v>101</v>
      </c>
      <c r="D24885" s="111">
        <v>0</v>
      </c>
    </row>
    <row r="24886" spans="1:4">
      <c r="A24886" s="110">
        <v>2014</v>
      </c>
      <c r="B24886" s="110" t="s">
        <v>8</v>
      </c>
      <c r="C24886" s="110" t="s">
        <v>101</v>
      </c>
      <c r="D24886" s="111">
        <v>0</v>
      </c>
    </row>
    <row r="24887" spans="1:4">
      <c r="A24887" s="110">
        <v>2014</v>
      </c>
      <c r="B24887" s="110" t="s">
        <v>9</v>
      </c>
      <c r="C24887" s="110" t="s">
        <v>101</v>
      </c>
      <c r="D24887" s="111">
        <v>0</v>
      </c>
    </row>
    <row r="24888" spans="1:4">
      <c r="A24888" s="110">
        <v>2014</v>
      </c>
      <c r="B24888" s="110" t="s">
        <v>10</v>
      </c>
      <c r="C24888" s="110" t="s">
        <v>101</v>
      </c>
      <c r="D24888" s="111">
        <v>0</v>
      </c>
    </row>
    <row r="24889" spans="1:4">
      <c r="A24889" s="110">
        <v>2014</v>
      </c>
      <c r="B24889" s="110" t="s">
        <v>11</v>
      </c>
      <c r="C24889" s="110" t="s">
        <v>101</v>
      </c>
      <c r="D24889" s="111">
        <v>0</v>
      </c>
    </row>
    <row r="24890" spans="1:4">
      <c r="A24890" s="110">
        <v>2015</v>
      </c>
      <c r="B24890" s="110" t="s">
        <v>12</v>
      </c>
      <c r="C24890" s="110" t="s">
        <v>101</v>
      </c>
      <c r="D24890" s="111">
        <v>0</v>
      </c>
    </row>
    <row r="24891" spans="1:4">
      <c r="A24891" s="110">
        <v>2015</v>
      </c>
      <c r="B24891" s="110" t="s">
        <v>13</v>
      </c>
      <c r="C24891" s="110" t="s">
        <v>101</v>
      </c>
      <c r="D24891" s="111">
        <v>0</v>
      </c>
    </row>
    <row r="24892" spans="1:4">
      <c r="A24892" s="110">
        <v>2015</v>
      </c>
      <c r="B24892" s="110" t="s">
        <v>14</v>
      </c>
      <c r="C24892" s="110" t="s">
        <v>101</v>
      </c>
      <c r="D24892" s="111">
        <v>0</v>
      </c>
    </row>
    <row r="24893" spans="1:4">
      <c r="A24893" s="110">
        <v>2015</v>
      </c>
      <c r="B24893" s="110" t="s">
        <v>15</v>
      </c>
      <c r="C24893" s="110" t="s">
        <v>101</v>
      </c>
      <c r="D24893" s="111">
        <v>0</v>
      </c>
    </row>
    <row r="24894" spans="1:4">
      <c r="A24894" s="110">
        <v>2015</v>
      </c>
      <c r="B24894" s="110" t="s">
        <v>4</v>
      </c>
      <c r="C24894" s="110" t="s">
        <v>101</v>
      </c>
      <c r="D24894" s="111">
        <v>0</v>
      </c>
    </row>
    <row r="24895" spans="1:4">
      <c r="A24895" s="110">
        <v>2015</v>
      </c>
      <c r="B24895" s="110" t="s">
        <v>5</v>
      </c>
      <c r="C24895" s="110" t="s">
        <v>101</v>
      </c>
      <c r="D24895" s="111">
        <v>0</v>
      </c>
    </row>
    <row r="24896" spans="1:4">
      <c r="A24896" s="110">
        <v>2015</v>
      </c>
      <c r="B24896" s="110" t="s">
        <v>6</v>
      </c>
      <c r="C24896" s="110" t="s">
        <v>101</v>
      </c>
      <c r="D24896" s="111">
        <v>0</v>
      </c>
    </row>
    <row r="24897" spans="1:4">
      <c r="A24897" s="110">
        <v>2015</v>
      </c>
      <c r="B24897" s="110" t="s">
        <v>7</v>
      </c>
      <c r="C24897" s="110" t="s">
        <v>101</v>
      </c>
      <c r="D24897" s="111">
        <v>0</v>
      </c>
    </row>
    <row r="24898" spans="1:4">
      <c r="A24898" s="110">
        <v>2015</v>
      </c>
      <c r="B24898" s="110" t="s">
        <v>8</v>
      </c>
      <c r="C24898" s="110" t="s">
        <v>101</v>
      </c>
      <c r="D24898" s="111">
        <v>0</v>
      </c>
    </row>
    <row r="24899" spans="1:4">
      <c r="A24899" s="110">
        <v>2015</v>
      </c>
      <c r="B24899" s="110" t="s">
        <v>9</v>
      </c>
      <c r="C24899" s="110" t="s">
        <v>101</v>
      </c>
      <c r="D24899" s="111">
        <v>0</v>
      </c>
    </row>
    <row r="24900" spans="1:4">
      <c r="A24900" s="110">
        <v>2015</v>
      </c>
      <c r="B24900" s="110" t="s">
        <v>10</v>
      </c>
      <c r="C24900" s="110" t="s">
        <v>101</v>
      </c>
      <c r="D24900" s="111">
        <v>0</v>
      </c>
    </row>
    <row r="24901" spans="1:4">
      <c r="A24901" s="110">
        <v>2015</v>
      </c>
      <c r="B24901" s="110" t="s">
        <v>11</v>
      </c>
      <c r="C24901" s="110" t="s">
        <v>101</v>
      </c>
      <c r="D24901" s="111">
        <v>0</v>
      </c>
    </row>
    <row r="24902" spans="1:4">
      <c r="A24902" s="110">
        <v>2016</v>
      </c>
      <c r="B24902" s="110" t="s">
        <v>12</v>
      </c>
      <c r="C24902" s="110" t="s">
        <v>101</v>
      </c>
      <c r="D24902" s="111">
        <v>0</v>
      </c>
    </row>
    <row r="24903" spans="1:4">
      <c r="A24903" s="110">
        <v>2016</v>
      </c>
      <c r="B24903" s="110" t="s">
        <v>13</v>
      </c>
      <c r="C24903" s="110" t="s">
        <v>101</v>
      </c>
      <c r="D24903" s="111">
        <v>0</v>
      </c>
    </row>
    <row r="24904" spans="1:4">
      <c r="A24904" s="110">
        <v>2016</v>
      </c>
      <c r="B24904" s="110" t="s">
        <v>14</v>
      </c>
      <c r="C24904" s="110" t="s">
        <v>101</v>
      </c>
      <c r="D24904" s="111">
        <v>0</v>
      </c>
    </row>
    <row r="24905" spans="1:4">
      <c r="A24905" s="110">
        <v>2016</v>
      </c>
      <c r="B24905" s="110" t="s">
        <v>15</v>
      </c>
      <c r="C24905" s="110" t="s">
        <v>101</v>
      </c>
      <c r="D24905" s="111">
        <v>0</v>
      </c>
    </row>
    <row r="24906" spans="1:4">
      <c r="A24906" s="110">
        <v>2016</v>
      </c>
      <c r="B24906" s="110" t="s">
        <v>4</v>
      </c>
      <c r="C24906" s="110" t="s">
        <v>101</v>
      </c>
      <c r="D24906" s="111">
        <v>0</v>
      </c>
    </row>
    <row r="24907" spans="1:4">
      <c r="A24907" s="110">
        <v>2016</v>
      </c>
      <c r="B24907" s="110" t="s">
        <v>5</v>
      </c>
      <c r="C24907" s="110" t="s">
        <v>101</v>
      </c>
      <c r="D24907" s="111">
        <v>0</v>
      </c>
    </row>
    <row r="24908" spans="1:4">
      <c r="A24908" s="110">
        <v>2016</v>
      </c>
      <c r="B24908" s="110" t="s">
        <v>6</v>
      </c>
      <c r="C24908" s="110" t="s">
        <v>101</v>
      </c>
      <c r="D24908" s="111">
        <v>0</v>
      </c>
    </row>
    <row r="24909" spans="1:4">
      <c r="A24909" s="110">
        <v>2016</v>
      </c>
      <c r="B24909" s="110" t="s">
        <v>7</v>
      </c>
      <c r="C24909" s="110" t="s">
        <v>101</v>
      </c>
      <c r="D24909" s="111">
        <v>0</v>
      </c>
    </row>
    <row r="24910" spans="1:4">
      <c r="A24910" s="110">
        <v>2016</v>
      </c>
      <c r="B24910" s="110" t="s">
        <v>8</v>
      </c>
      <c r="C24910" s="110" t="s">
        <v>101</v>
      </c>
      <c r="D24910" s="111">
        <v>0</v>
      </c>
    </row>
    <row r="24911" spans="1:4">
      <c r="A24911" s="110">
        <v>2016</v>
      </c>
      <c r="B24911" s="110" t="s">
        <v>9</v>
      </c>
      <c r="C24911" s="110" t="s">
        <v>101</v>
      </c>
      <c r="D24911" s="111">
        <v>0</v>
      </c>
    </row>
    <row r="24912" spans="1:4">
      <c r="A24912" s="110">
        <v>2016</v>
      </c>
      <c r="B24912" s="110" t="s">
        <v>10</v>
      </c>
      <c r="C24912" s="110" t="s">
        <v>101</v>
      </c>
      <c r="D24912" s="111">
        <v>0</v>
      </c>
    </row>
    <row r="24913" spans="1:4">
      <c r="A24913" s="110">
        <v>2016</v>
      </c>
      <c r="B24913" s="110" t="s">
        <v>11</v>
      </c>
      <c r="C24913" s="110" t="s">
        <v>101</v>
      </c>
      <c r="D24913" s="111">
        <v>0</v>
      </c>
    </row>
    <row r="24914" spans="1:4">
      <c r="A24914" s="110">
        <v>2017</v>
      </c>
      <c r="B24914" s="110" t="s">
        <v>12</v>
      </c>
      <c r="C24914" s="110" t="s">
        <v>101</v>
      </c>
      <c r="D24914" s="111">
        <v>0</v>
      </c>
    </row>
    <row r="24915" spans="1:4">
      <c r="A24915" s="110">
        <v>2017</v>
      </c>
      <c r="B24915" s="110" t="s">
        <v>13</v>
      </c>
      <c r="C24915" s="110" t="s">
        <v>101</v>
      </c>
      <c r="D24915" s="111">
        <v>0</v>
      </c>
    </row>
    <row r="24916" spans="1:4">
      <c r="A24916" s="110">
        <v>2017</v>
      </c>
      <c r="B24916" s="110" t="s">
        <v>14</v>
      </c>
      <c r="C24916" s="110" t="s">
        <v>101</v>
      </c>
      <c r="D24916" s="111">
        <v>0</v>
      </c>
    </row>
    <row r="24917" spans="1:4">
      <c r="A24917" s="110">
        <v>2017</v>
      </c>
      <c r="B24917" s="110" t="s">
        <v>15</v>
      </c>
      <c r="C24917" s="110" t="s">
        <v>101</v>
      </c>
      <c r="D24917" s="111">
        <v>0</v>
      </c>
    </row>
    <row r="24918" spans="1:4">
      <c r="A24918" s="110">
        <v>2017</v>
      </c>
      <c r="B24918" s="110" t="s">
        <v>4</v>
      </c>
      <c r="C24918" s="110" t="s">
        <v>101</v>
      </c>
      <c r="D24918" s="111">
        <v>0</v>
      </c>
    </row>
    <row r="24919" spans="1:4">
      <c r="A24919" s="110">
        <v>2017</v>
      </c>
      <c r="B24919" s="110" t="s">
        <v>5</v>
      </c>
      <c r="C24919" s="110" t="s">
        <v>101</v>
      </c>
      <c r="D24919" s="111">
        <v>0</v>
      </c>
    </row>
    <row r="24920" spans="1:4">
      <c r="A24920" s="110">
        <v>2017</v>
      </c>
      <c r="B24920" s="110" t="s">
        <v>6</v>
      </c>
      <c r="C24920" s="110" t="s">
        <v>101</v>
      </c>
      <c r="D24920" s="111">
        <v>0</v>
      </c>
    </row>
    <row r="24921" spans="1:4">
      <c r="A24921" s="110">
        <v>2017</v>
      </c>
      <c r="B24921" s="110" t="s">
        <v>7</v>
      </c>
      <c r="C24921" s="110" t="s">
        <v>101</v>
      </c>
      <c r="D24921" s="111">
        <v>0</v>
      </c>
    </row>
    <row r="24922" spans="1:4">
      <c r="A24922" s="110">
        <v>2017</v>
      </c>
      <c r="B24922" s="110" t="s">
        <v>8</v>
      </c>
      <c r="C24922" s="110" t="s">
        <v>101</v>
      </c>
      <c r="D24922" s="111">
        <v>0</v>
      </c>
    </row>
    <row r="24923" spans="1:4">
      <c r="A24923" s="110">
        <v>2017</v>
      </c>
      <c r="B24923" s="110" t="s">
        <v>9</v>
      </c>
      <c r="C24923" s="110" t="s">
        <v>101</v>
      </c>
      <c r="D24923" s="111">
        <v>0</v>
      </c>
    </row>
    <row r="24924" spans="1:4">
      <c r="A24924" s="110">
        <v>2017</v>
      </c>
      <c r="B24924" s="110" t="s">
        <v>10</v>
      </c>
      <c r="C24924" s="110" t="s">
        <v>101</v>
      </c>
      <c r="D24924" s="111">
        <v>0</v>
      </c>
    </row>
    <row r="24925" spans="1:4">
      <c r="A24925" s="110">
        <v>2017</v>
      </c>
      <c r="B24925" s="110" t="s">
        <v>11</v>
      </c>
      <c r="C24925" s="110" t="s">
        <v>101</v>
      </c>
      <c r="D24925" s="111">
        <v>2658</v>
      </c>
    </row>
    <row r="24926" spans="1:4">
      <c r="A24926" s="110">
        <v>2018</v>
      </c>
      <c r="B24926" s="110" t="s">
        <v>12</v>
      </c>
      <c r="C24926" s="110" t="s">
        <v>101</v>
      </c>
      <c r="D24926" s="111">
        <v>7716</v>
      </c>
    </row>
    <row r="24927" spans="1:4">
      <c r="A24927" s="110">
        <v>2018</v>
      </c>
      <c r="B24927" s="110" t="s">
        <v>13</v>
      </c>
      <c r="C24927" s="110" t="s">
        <v>101</v>
      </c>
      <c r="D24927" s="111">
        <v>10606</v>
      </c>
    </row>
    <row r="24928" spans="1:4">
      <c r="A24928" s="110">
        <v>2018</v>
      </c>
      <c r="B24928" s="110" t="s">
        <v>14</v>
      </c>
      <c r="C24928" s="110" t="s">
        <v>101</v>
      </c>
      <c r="D24928" s="111">
        <v>4361</v>
      </c>
    </row>
    <row r="24929" spans="1:4">
      <c r="A24929" s="110">
        <v>2018</v>
      </c>
      <c r="B24929" s="110" t="s">
        <v>15</v>
      </c>
      <c r="C24929" s="110" t="s">
        <v>101</v>
      </c>
      <c r="D24929" s="111">
        <v>3282</v>
      </c>
    </row>
    <row r="24930" spans="1:4">
      <c r="A24930" s="110">
        <v>2018</v>
      </c>
      <c r="B24930" s="110" t="s">
        <v>4</v>
      </c>
      <c r="C24930" s="110" t="s">
        <v>101</v>
      </c>
      <c r="D24930" s="111">
        <v>0</v>
      </c>
    </row>
    <row r="24931" spans="1:4">
      <c r="A24931" s="110">
        <v>2018</v>
      </c>
      <c r="B24931" s="110" t="s">
        <v>5</v>
      </c>
      <c r="C24931" s="110" t="s">
        <v>101</v>
      </c>
      <c r="D24931" s="111">
        <v>1964</v>
      </c>
    </row>
    <row r="24932" spans="1:4">
      <c r="A24932" s="110">
        <v>2018</v>
      </c>
      <c r="B24932" s="110" t="s">
        <v>6</v>
      </c>
      <c r="C24932" s="110" t="s">
        <v>101</v>
      </c>
      <c r="D24932" s="111">
        <v>2398</v>
      </c>
    </row>
    <row r="24933" spans="1:4">
      <c r="A24933" s="110">
        <v>2018</v>
      </c>
      <c r="B24933" s="110" t="s">
        <v>7</v>
      </c>
      <c r="C24933" s="110" t="s">
        <v>101</v>
      </c>
      <c r="D24933" s="111">
        <v>2332</v>
      </c>
    </row>
    <row r="24934" spans="1:4">
      <c r="A24934" s="110">
        <v>2018</v>
      </c>
      <c r="B24934" s="110" t="s">
        <v>8</v>
      </c>
      <c r="C24934" s="110" t="s">
        <v>101</v>
      </c>
      <c r="D24934" s="111">
        <v>2553</v>
      </c>
    </row>
    <row r="24935" spans="1:4">
      <c r="A24935" s="110">
        <v>2018</v>
      </c>
      <c r="B24935" s="110" t="s">
        <v>9</v>
      </c>
      <c r="C24935" s="110" t="s">
        <v>101</v>
      </c>
      <c r="D24935" s="111">
        <v>5203</v>
      </c>
    </row>
    <row r="24936" spans="1:4">
      <c r="A24936" s="110">
        <v>2018</v>
      </c>
      <c r="B24936" s="110" t="s">
        <v>10</v>
      </c>
      <c r="C24936" s="110" t="s">
        <v>101</v>
      </c>
      <c r="D24936" s="111">
        <v>3939</v>
      </c>
    </row>
    <row r="24937" spans="1:4">
      <c r="A24937" s="110">
        <v>2018</v>
      </c>
      <c r="B24937" s="110" t="s">
        <v>11</v>
      </c>
      <c r="C24937" s="110" t="s">
        <v>101</v>
      </c>
      <c r="D24937" s="111">
        <v>3462</v>
      </c>
    </row>
    <row r="24938" spans="1:4">
      <c r="A24938" s="110">
        <v>2019</v>
      </c>
      <c r="B24938" s="110" t="s">
        <v>12</v>
      </c>
      <c r="C24938" s="110" t="s">
        <v>101</v>
      </c>
      <c r="D24938" s="111">
        <v>10157</v>
      </c>
    </row>
    <row r="24939" spans="1:4">
      <c r="A24939" s="110">
        <v>2019</v>
      </c>
      <c r="B24939" s="110" t="s">
        <v>13</v>
      </c>
      <c r="C24939" s="110" t="s">
        <v>101</v>
      </c>
      <c r="D24939" s="111">
        <v>9878</v>
      </c>
    </row>
    <row r="24940" spans="1:4">
      <c r="A24940" s="110">
        <v>2019</v>
      </c>
      <c r="B24940" s="110" t="s">
        <v>14</v>
      </c>
      <c r="C24940" s="110" t="s">
        <v>101</v>
      </c>
      <c r="D24940" s="111">
        <v>6974</v>
      </c>
    </row>
    <row r="24941" spans="1:4">
      <c r="A24941" s="110">
        <v>2019</v>
      </c>
      <c r="B24941" s="110" t="s">
        <v>15</v>
      </c>
      <c r="C24941" s="110" t="s">
        <v>101</v>
      </c>
      <c r="D24941" s="111">
        <v>3710</v>
      </c>
    </row>
    <row r="24942" spans="1:4">
      <c r="A24942" s="110">
        <v>2019</v>
      </c>
      <c r="B24942" s="110" t="s">
        <v>4</v>
      </c>
      <c r="C24942" s="110" t="s">
        <v>101</v>
      </c>
      <c r="D24942" s="111">
        <v>2231</v>
      </c>
    </row>
    <row r="24943" spans="1:4">
      <c r="A24943" s="110">
        <v>2019</v>
      </c>
      <c r="B24943" s="110" t="s">
        <v>5</v>
      </c>
      <c r="C24943" s="110" t="s">
        <v>101</v>
      </c>
      <c r="D24943" s="111">
        <v>1885</v>
      </c>
    </row>
    <row r="24944" spans="1:4">
      <c r="A24944" s="110">
        <v>2019</v>
      </c>
      <c r="B24944" s="110" t="s">
        <v>6</v>
      </c>
      <c r="C24944" s="110" t="s">
        <v>101</v>
      </c>
      <c r="D24944" s="111">
        <v>2472</v>
      </c>
    </row>
    <row r="24945" spans="1:4">
      <c r="A24945" s="110">
        <v>2019</v>
      </c>
      <c r="B24945" s="110" t="s">
        <v>7</v>
      </c>
      <c r="C24945" s="110" t="s">
        <v>101</v>
      </c>
      <c r="D24945" s="111">
        <v>2384</v>
      </c>
    </row>
    <row r="24946" spans="1:4">
      <c r="A24946" s="110">
        <v>2019</v>
      </c>
      <c r="B24946" s="110" t="s">
        <v>8</v>
      </c>
      <c r="C24946" s="110" t="s">
        <v>101</v>
      </c>
      <c r="D24946" s="111">
        <v>1875</v>
      </c>
    </row>
    <row r="24947" spans="1:4">
      <c r="A24947" s="110">
        <v>2019</v>
      </c>
      <c r="B24947" s="110" t="s">
        <v>9</v>
      </c>
      <c r="C24947" s="110" t="s">
        <v>101</v>
      </c>
      <c r="D24947" s="111">
        <v>1321</v>
      </c>
    </row>
    <row r="24948" spans="1:4">
      <c r="A24948" s="110">
        <v>2019</v>
      </c>
      <c r="B24948" s="110" t="s">
        <v>10</v>
      </c>
      <c r="C24948" s="110" t="s">
        <v>101</v>
      </c>
      <c r="D24948" s="111">
        <v>4730</v>
      </c>
    </row>
    <row r="24949" spans="1:4">
      <c r="A24949" s="110">
        <v>2019</v>
      </c>
      <c r="B24949" s="110" t="s">
        <v>11</v>
      </c>
      <c r="C24949" s="110" t="s">
        <v>101</v>
      </c>
      <c r="D24949" s="111">
        <v>5625</v>
      </c>
    </row>
    <row r="24950" spans="1:4">
      <c r="A24950" s="110">
        <v>2020</v>
      </c>
      <c r="B24950" s="110" t="s">
        <v>12</v>
      </c>
      <c r="C24950" s="110" t="s">
        <v>101</v>
      </c>
      <c r="D24950" s="111">
        <v>29932</v>
      </c>
    </row>
    <row r="24951" spans="1:4">
      <c r="A24951" s="110">
        <v>2020</v>
      </c>
      <c r="B24951" s="110" t="s">
        <v>13</v>
      </c>
      <c r="C24951" s="110" t="s">
        <v>101</v>
      </c>
      <c r="D24951" s="111">
        <v>29639</v>
      </c>
    </row>
    <row r="24952" spans="1:4">
      <c r="A24952" s="110">
        <v>2020</v>
      </c>
      <c r="B24952" s="110" t="s">
        <v>14</v>
      </c>
      <c r="C24952" s="110" t="s">
        <v>101</v>
      </c>
      <c r="D24952" s="111">
        <v>5542</v>
      </c>
    </row>
    <row r="24953" spans="1:4">
      <c r="A24953" s="110">
        <v>2020</v>
      </c>
      <c r="B24953" s="110" t="s">
        <v>15</v>
      </c>
      <c r="C24953" s="110" t="s">
        <v>101</v>
      </c>
      <c r="D24953" s="111">
        <v>19</v>
      </c>
    </row>
    <row r="24954" spans="1:4">
      <c r="A24954" s="110">
        <v>2020</v>
      </c>
      <c r="B24954" s="110" t="s">
        <v>4</v>
      </c>
      <c r="C24954" s="110" t="s">
        <v>101</v>
      </c>
      <c r="D24954" s="111">
        <v>26</v>
      </c>
    </row>
    <row r="24955" spans="1:4">
      <c r="A24955" s="110">
        <v>2020</v>
      </c>
      <c r="B24955" s="110" t="s">
        <v>5</v>
      </c>
      <c r="C24955" s="110" t="s">
        <v>101</v>
      </c>
      <c r="D24955" s="111">
        <v>24</v>
      </c>
    </row>
    <row r="24956" spans="1:4">
      <c r="A24956" s="110">
        <v>2020</v>
      </c>
      <c r="B24956" s="110" t="s">
        <v>6</v>
      </c>
      <c r="C24956" s="110" t="s">
        <v>101</v>
      </c>
      <c r="D24956" s="111">
        <v>30</v>
      </c>
    </row>
    <row r="24957" spans="1:4">
      <c r="A24957" s="110">
        <v>2020</v>
      </c>
      <c r="B24957" s="110" t="s">
        <v>7</v>
      </c>
      <c r="C24957" s="110" t="s">
        <v>101</v>
      </c>
      <c r="D24957" s="111">
        <v>33</v>
      </c>
    </row>
    <row r="24958" spans="1:4">
      <c r="A24958" s="110">
        <v>2020</v>
      </c>
      <c r="B24958" s="110" t="s">
        <v>8</v>
      </c>
      <c r="C24958" s="110" t="s">
        <v>101</v>
      </c>
      <c r="D24958" s="111">
        <v>68</v>
      </c>
    </row>
    <row r="24959" spans="1:4">
      <c r="A24959" s="110">
        <v>2020</v>
      </c>
      <c r="B24959" s="110" t="s">
        <v>9</v>
      </c>
      <c r="C24959" s="110" t="s">
        <v>101</v>
      </c>
      <c r="D24959" s="111">
        <v>94</v>
      </c>
    </row>
    <row r="24960" spans="1:4">
      <c r="A24960" s="110">
        <v>2020</v>
      </c>
      <c r="B24960" s="110" t="s">
        <v>10</v>
      </c>
      <c r="C24960" s="110" t="s">
        <v>101</v>
      </c>
      <c r="D24960" s="111">
        <v>129</v>
      </c>
    </row>
    <row r="24961" spans="1:4">
      <c r="A24961" s="110">
        <v>2020</v>
      </c>
      <c r="B24961" s="110" t="s">
        <v>11</v>
      </c>
      <c r="C24961" s="110" t="s">
        <v>101</v>
      </c>
      <c r="D24961" s="111">
        <v>2141</v>
      </c>
    </row>
    <row r="24962" spans="1:4">
      <c r="A24962" s="110">
        <v>1995</v>
      </c>
      <c r="B24962" s="110" t="s">
        <v>12</v>
      </c>
      <c r="C24962" s="110" t="s">
        <v>16</v>
      </c>
      <c r="D24962" s="111">
        <v>0</v>
      </c>
    </row>
    <row r="24963" spans="1:4">
      <c r="A24963" s="110">
        <v>1995</v>
      </c>
      <c r="B24963" s="110" t="s">
        <v>13</v>
      </c>
      <c r="C24963" s="110" t="s">
        <v>16</v>
      </c>
      <c r="D24963" s="111">
        <v>0</v>
      </c>
    </row>
    <row r="24964" spans="1:4">
      <c r="A24964" s="110">
        <v>1995</v>
      </c>
      <c r="B24964" s="110" t="s">
        <v>14</v>
      </c>
      <c r="C24964" s="110" t="s">
        <v>16</v>
      </c>
      <c r="D24964" s="111">
        <v>0</v>
      </c>
    </row>
    <row r="24965" spans="1:4">
      <c r="A24965" s="110">
        <v>1995</v>
      </c>
      <c r="B24965" s="110" t="s">
        <v>15</v>
      </c>
      <c r="C24965" s="110" t="s">
        <v>16</v>
      </c>
      <c r="D24965" s="111">
        <v>0</v>
      </c>
    </row>
    <row r="24966" spans="1:4">
      <c r="A24966" s="110">
        <v>1995</v>
      </c>
      <c r="B24966" s="110" t="s">
        <v>4</v>
      </c>
      <c r="C24966" s="110" t="s">
        <v>16</v>
      </c>
      <c r="D24966" s="111">
        <v>0</v>
      </c>
    </row>
    <row r="24967" spans="1:4">
      <c r="A24967" s="110">
        <v>1995</v>
      </c>
      <c r="B24967" s="110" t="s">
        <v>5</v>
      </c>
      <c r="C24967" s="110" t="s">
        <v>16</v>
      </c>
      <c r="D24967" s="111">
        <v>0</v>
      </c>
    </row>
    <row r="24968" spans="1:4">
      <c r="A24968" s="110">
        <v>1995</v>
      </c>
      <c r="B24968" s="110" t="s">
        <v>6</v>
      </c>
      <c r="C24968" s="110" t="s">
        <v>16</v>
      </c>
      <c r="D24968" s="111">
        <v>0</v>
      </c>
    </row>
    <row r="24969" spans="1:4">
      <c r="A24969" s="110">
        <v>1995</v>
      </c>
      <c r="B24969" s="110" t="s">
        <v>7</v>
      </c>
      <c r="C24969" s="110" t="s">
        <v>16</v>
      </c>
      <c r="D24969" s="111">
        <v>0</v>
      </c>
    </row>
    <row r="24970" spans="1:4">
      <c r="A24970" s="110">
        <v>1995</v>
      </c>
      <c r="B24970" s="110" t="s">
        <v>8</v>
      </c>
      <c r="C24970" s="110" t="s">
        <v>16</v>
      </c>
      <c r="D24970" s="111">
        <v>0</v>
      </c>
    </row>
    <row r="24971" spans="1:4">
      <c r="A24971" s="110">
        <v>1995</v>
      </c>
      <c r="B24971" s="110" t="s">
        <v>9</v>
      </c>
      <c r="C24971" s="110" t="s">
        <v>16</v>
      </c>
      <c r="D24971" s="111">
        <v>0</v>
      </c>
    </row>
    <row r="24972" spans="1:4">
      <c r="A24972" s="110">
        <v>1995</v>
      </c>
      <c r="B24972" s="110" t="s">
        <v>10</v>
      </c>
      <c r="C24972" s="110" t="s">
        <v>16</v>
      </c>
      <c r="D24972" s="111">
        <v>0</v>
      </c>
    </row>
    <row r="24973" spans="1:4">
      <c r="A24973" s="110">
        <v>1995</v>
      </c>
      <c r="B24973" s="110" t="s">
        <v>11</v>
      </c>
      <c r="C24973" s="110" t="s">
        <v>16</v>
      </c>
      <c r="D24973" s="111">
        <v>0</v>
      </c>
    </row>
    <row r="24974" spans="1:4">
      <c r="A24974" s="110">
        <v>1996</v>
      </c>
      <c r="B24974" s="110" t="s">
        <v>12</v>
      </c>
      <c r="C24974" s="110" t="s">
        <v>16</v>
      </c>
      <c r="D24974" s="111">
        <v>0</v>
      </c>
    </row>
    <row r="24975" spans="1:4">
      <c r="A24975" s="110">
        <v>1996</v>
      </c>
      <c r="B24975" s="110" t="s">
        <v>13</v>
      </c>
      <c r="C24975" s="110" t="s">
        <v>16</v>
      </c>
      <c r="D24975" s="111">
        <v>0</v>
      </c>
    </row>
    <row r="24976" spans="1:4">
      <c r="A24976" s="110">
        <v>1996</v>
      </c>
      <c r="B24976" s="110" t="s">
        <v>14</v>
      </c>
      <c r="C24976" s="110" t="s">
        <v>16</v>
      </c>
      <c r="D24976" s="111">
        <v>0</v>
      </c>
    </row>
    <row r="24977" spans="1:4">
      <c r="A24977" s="110">
        <v>1996</v>
      </c>
      <c r="B24977" s="110" t="s">
        <v>15</v>
      </c>
      <c r="C24977" s="110" t="s">
        <v>16</v>
      </c>
      <c r="D24977" s="111">
        <v>0</v>
      </c>
    </row>
    <row r="24978" spans="1:4">
      <c r="A24978" s="110">
        <v>1996</v>
      </c>
      <c r="B24978" s="110" t="s">
        <v>4</v>
      </c>
      <c r="C24978" s="110" t="s">
        <v>16</v>
      </c>
      <c r="D24978" s="111">
        <v>0</v>
      </c>
    </row>
    <row r="24979" spans="1:4">
      <c r="A24979" s="110">
        <v>1996</v>
      </c>
      <c r="B24979" s="110" t="s">
        <v>5</v>
      </c>
      <c r="C24979" s="110" t="s">
        <v>16</v>
      </c>
      <c r="D24979" s="111">
        <v>0</v>
      </c>
    </row>
    <row r="24980" spans="1:4">
      <c r="A24980" s="110">
        <v>1996</v>
      </c>
      <c r="B24980" s="110" t="s">
        <v>6</v>
      </c>
      <c r="C24980" s="110" t="s">
        <v>16</v>
      </c>
      <c r="D24980" s="111">
        <v>0</v>
      </c>
    </row>
    <row r="24981" spans="1:4">
      <c r="A24981" s="110">
        <v>1996</v>
      </c>
      <c r="B24981" s="110" t="s">
        <v>7</v>
      </c>
      <c r="C24981" s="110" t="s">
        <v>16</v>
      </c>
      <c r="D24981" s="111">
        <v>0</v>
      </c>
    </row>
    <row r="24982" spans="1:4">
      <c r="A24982" s="110">
        <v>1996</v>
      </c>
      <c r="B24982" s="110" t="s">
        <v>8</v>
      </c>
      <c r="C24982" s="110" t="s">
        <v>16</v>
      </c>
      <c r="D24982" s="111">
        <v>0</v>
      </c>
    </row>
    <row r="24983" spans="1:4">
      <c r="A24983" s="110">
        <v>1996</v>
      </c>
      <c r="B24983" s="110" t="s">
        <v>9</v>
      </c>
      <c r="C24983" s="110" t="s">
        <v>16</v>
      </c>
      <c r="D24983" s="111">
        <v>0</v>
      </c>
    </row>
    <row r="24984" spans="1:4">
      <c r="A24984" s="110">
        <v>1996</v>
      </c>
      <c r="B24984" s="110" t="s">
        <v>10</v>
      </c>
      <c r="C24984" s="110" t="s">
        <v>16</v>
      </c>
      <c r="D24984" s="111">
        <v>0</v>
      </c>
    </row>
    <row r="24985" spans="1:4">
      <c r="A24985" s="110">
        <v>1996</v>
      </c>
      <c r="B24985" s="110" t="s">
        <v>11</v>
      </c>
      <c r="C24985" s="110" t="s">
        <v>16</v>
      </c>
      <c r="D24985" s="111">
        <v>0</v>
      </c>
    </row>
    <row r="24986" spans="1:4">
      <c r="A24986" s="110">
        <v>1997</v>
      </c>
      <c r="B24986" s="110" t="s">
        <v>12</v>
      </c>
      <c r="C24986" s="110" t="s">
        <v>16</v>
      </c>
      <c r="D24986" s="111">
        <v>0</v>
      </c>
    </row>
    <row r="24987" spans="1:4">
      <c r="A24987" s="110">
        <v>1997</v>
      </c>
      <c r="B24987" s="110" t="s">
        <v>13</v>
      </c>
      <c r="C24987" s="110" t="s">
        <v>16</v>
      </c>
      <c r="D24987" s="111">
        <v>0</v>
      </c>
    </row>
    <row r="24988" spans="1:4">
      <c r="A24988" s="110">
        <v>1997</v>
      </c>
      <c r="B24988" s="110" t="s">
        <v>14</v>
      </c>
      <c r="C24988" s="110" t="s">
        <v>16</v>
      </c>
      <c r="D24988" s="111">
        <v>0</v>
      </c>
    </row>
    <row r="24989" spans="1:4">
      <c r="A24989" s="110">
        <v>1997</v>
      </c>
      <c r="B24989" s="110" t="s">
        <v>15</v>
      </c>
      <c r="C24989" s="110" t="s">
        <v>16</v>
      </c>
      <c r="D24989" s="111">
        <v>0</v>
      </c>
    </row>
    <row r="24990" spans="1:4">
      <c r="A24990" s="110">
        <v>1997</v>
      </c>
      <c r="B24990" s="110" t="s">
        <v>4</v>
      </c>
      <c r="C24990" s="110" t="s">
        <v>16</v>
      </c>
      <c r="D24990" s="111">
        <v>0</v>
      </c>
    </row>
    <row r="24991" spans="1:4">
      <c r="A24991" s="110">
        <v>1997</v>
      </c>
      <c r="B24991" s="110" t="s">
        <v>5</v>
      </c>
      <c r="C24991" s="110" t="s">
        <v>16</v>
      </c>
      <c r="D24991" s="111">
        <v>0</v>
      </c>
    </row>
    <row r="24992" spans="1:4">
      <c r="A24992" s="110">
        <v>1997</v>
      </c>
      <c r="B24992" s="110" t="s">
        <v>6</v>
      </c>
      <c r="C24992" s="110" t="s">
        <v>16</v>
      </c>
      <c r="D24992" s="111">
        <v>0</v>
      </c>
    </row>
    <row r="24993" spans="1:4">
      <c r="A24993" s="110">
        <v>1997</v>
      </c>
      <c r="B24993" s="110" t="s">
        <v>7</v>
      </c>
      <c r="C24993" s="110" t="s">
        <v>16</v>
      </c>
      <c r="D24993" s="111">
        <v>0</v>
      </c>
    </row>
    <row r="24994" spans="1:4">
      <c r="A24994" s="110">
        <v>1997</v>
      </c>
      <c r="B24994" s="110" t="s">
        <v>8</v>
      </c>
      <c r="C24994" s="110" t="s">
        <v>16</v>
      </c>
      <c r="D24994" s="111">
        <v>0</v>
      </c>
    </row>
    <row r="24995" spans="1:4">
      <c r="A24995" s="110">
        <v>1997</v>
      </c>
      <c r="B24995" s="110" t="s">
        <v>9</v>
      </c>
      <c r="C24995" s="110" t="s">
        <v>16</v>
      </c>
      <c r="D24995" s="111">
        <v>0</v>
      </c>
    </row>
    <row r="24996" spans="1:4">
      <c r="A24996" s="110">
        <v>1997</v>
      </c>
      <c r="B24996" s="110" t="s">
        <v>10</v>
      </c>
      <c r="C24996" s="110" t="s">
        <v>16</v>
      </c>
      <c r="D24996" s="111">
        <v>0</v>
      </c>
    </row>
    <row r="24997" spans="1:4">
      <c r="A24997" s="110">
        <v>1997</v>
      </c>
      <c r="B24997" s="110" t="s">
        <v>11</v>
      </c>
      <c r="C24997" s="110" t="s">
        <v>16</v>
      </c>
      <c r="D24997" s="111">
        <v>0</v>
      </c>
    </row>
    <row r="24998" spans="1:4">
      <c r="A24998" s="110">
        <v>1998</v>
      </c>
      <c r="B24998" s="110" t="s">
        <v>12</v>
      </c>
      <c r="C24998" s="110" t="s">
        <v>16</v>
      </c>
      <c r="D24998" s="111">
        <v>0</v>
      </c>
    </row>
    <row r="24999" spans="1:4">
      <c r="A24999" s="110">
        <v>1998</v>
      </c>
      <c r="B24999" s="110" t="s">
        <v>13</v>
      </c>
      <c r="C24999" s="110" t="s">
        <v>16</v>
      </c>
      <c r="D24999" s="111">
        <v>0</v>
      </c>
    </row>
    <row r="25000" spans="1:4">
      <c r="A25000" s="110">
        <v>1998</v>
      </c>
      <c r="B25000" s="110" t="s">
        <v>14</v>
      </c>
      <c r="C25000" s="110" t="s">
        <v>16</v>
      </c>
      <c r="D25000" s="111">
        <v>0</v>
      </c>
    </row>
    <row r="25001" spans="1:4">
      <c r="A25001" s="110">
        <v>1998</v>
      </c>
      <c r="B25001" s="110" t="s">
        <v>15</v>
      </c>
      <c r="C25001" s="110" t="s">
        <v>16</v>
      </c>
      <c r="D25001" s="111">
        <v>0</v>
      </c>
    </row>
    <row r="25002" spans="1:4">
      <c r="A25002" s="110">
        <v>1998</v>
      </c>
      <c r="B25002" s="110" t="s">
        <v>4</v>
      </c>
      <c r="C25002" s="110" t="s">
        <v>16</v>
      </c>
      <c r="D25002" s="111">
        <v>0</v>
      </c>
    </row>
    <row r="25003" spans="1:4">
      <c r="A25003" s="110">
        <v>1998</v>
      </c>
      <c r="B25003" s="110" t="s">
        <v>5</v>
      </c>
      <c r="C25003" s="110" t="s">
        <v>16</v>
      </c>
      <c r="D25003" s="111">
        <v>0</v>
      </c>
    </row>
    <row r="25004" spans="1:4">
      <c r="A25004" s="110">
        <v>1998</v>
      </c>
      <c r="B25004" s="110" t="s">
        <v>6</v>
      </c>
      <c r="C25004" s="110" t="s">
        <v>16</v>
      </c>
      <c r="D25004" s="111">
        <v>0</v>
      </c>
    </row>
    <row r="25005" spans="1:4">
      <c r="A25005" s="110">
        <v>1998</v>
      </c>
      <c r="B25005" s="110" t="s">
        <v>7</v>
      </c>
      <c r="C25005" s="110" t="s">
        <v>16</v>
      </c>
      <c r="D25005" s="111">
        <v>0</v>
      </c>
    </row>
    <row r="25006" spans="1:4">
      <c r="A25006" s="110">
        <v>1998</v>
      </c>
      <c r="B25006" s="110" t="s">
        <v>8</v>
      </c>
      <c r="C25006" s="110" t="s">
        <v>16</v>
      </c>
      <c r="D25006" s="111">
        <v>0</v>
      </c>
    </row>
    <row r="25007" spans="1:4">
      <c r="A25007" s="110">
        <v>1998</v>
      </c>
      <c r="B25007" s="110" t="s">
        <v>9</v>
      </c>
      <c r="C25007" s="110" t="s">
        <v>16</v>
      </c>
      <c r="D25007" s="111">
        <v>0</v>
      </c>
    </row>
    <row r="25008" spans="1:4">
      <c r="A25008" s="110">
        <v>1998</v>
      </c>
      <c r="B25008" s="110" t="s">
        <v>10</v>
      </c>
      <c r="C25008" s="110" t="s">
        <v>16</v>
      </c>
      <c r="D25008" s="111">
        <v>0</v>
      </c>
    </row>
    <row r="25009" spans="1:4">
      <c r="A25009" s="110">
        <v>1998</v>
      </c>
      <c r="B25009" s="110" t="s">
        <v>11</v>
      </c>
      <c r="C25009" s="110" t="s">
        <v>16</v>
      </c>
      <c r="D25009" s="111">
        <v>0</v>
      </c>
    </row>
    <row r="25010" spans="1:4">
      <c r="A25010" s="110">
        <v>1999</v>
      </c>
      <c r="B25010" s="110" t="s">
        <v>12</v>
      </c>
      <c r="C25010" s="110" t="s">
        <v>16</v>
      </c>
      <c r="D25010" s="111">
        <v>0</v>
      </c>
    </row>
    <row r="25011" spans="1:4">
      <c r="A25011" s="110">
        <v>1999</v>
      </c>
      <c r="B25011" s="110" t="s">
        <v>13</v>
      </c>
      <c r="C25011" s="110" t="s">
        <v>16</v>
      </c>
      <c r="D25011" s="111">
        <v>0</v>
      </c>
    </row>
    <row r="25012" spans="1:4">
      <c r="A25012" s="110">
        <v>1999</v>
      </c>
      <c r="B25012" s="110" t="s">
        <v>14</v>
      </c>
      <c r="C25012" s="110" t="s">
        <v>16</v>
      </c>
      <c r="D25012" s="111">
        <v>0</v>
      </c>
    </row>
    <row r="25013" spans="1:4">
      <c r="A25013" s="110">
        <v>1999</v>
      </c>
      <c r="B25013" s="110" t="s">
        <v>15</v>
      </c>
      <c r="C25013" s="110" t="s">
        <v>16</v>
      </c>
      <c r="D25013" s="111">
        <v>0</v>
      </c>
    </row>
    <row r="25014" spans="1:4">
      <c r="A25014" s="110">
        <v>1999</v>
      </c>
      <c r="B25014" s="110" t="s">
        <v>4</v>
      </c>
      <c r="C25014" s="110" t="s">
        <v>16</v>
      </c>
      <c r="D25014" s="111">
        <v>0</v>
      </c>
    </row>
    <row r="25015" spans="1:4">
      <c r="A25015" s="110">
        <v>1999</v>
      </c>
      <c r="B25015" s="110" t="s">
        <v>5</v>
      </c>
      <c r="C25015" s="110" t="s">
        <v>16</v>
      </c>
      <c r="D25015" s="111">
        <v>0</v>
      </c>
    </row>
    <row r="25016" spans="1:4">
      <c r="A25016" s="110">
        <v>1999</v>
      </c>
      <c r="B25016" s="110" t="s">
        <v>6</v>
      </c>
      <c r="C25016" s="110" t="s">
        <v>16</v>
      </c>
      <c r="D25016" s="111">
        <v>0</v>
      </c>
    </row>
    <row r="25017" spans="1:4">
      <c r="A25017" s="110">
        <v>1999</v>
      </c>
      <c r="B25017" s="110" t="s">
        <v>7</v>
      </c>
      <c r="C25017" s="110" t="s">
        <v>16</v>
      </c>
      <c r="D25017" s="111">
        <v>0</v>
      </c>
    </row>
    <row r="25018" spans="1:4">
      <c r="A25018" s="110">
        <v>1999</v>
      </c>
      <c r="B25018" s="110" t="s">
        <v>8</v>
      </c>
      <c r="C25018" s="110" t="s">
        <v>16</v>
      </c>
      <c r="D25018" s="111">
        <v>0</v>
      </c>
    </row>
    <row r="25019" spans="1:4">
      <c r="A25019" s="110">
        <v>1999</v>
      </c>
      <c r="B25019" s="110" t="s">
        <v>9</v>
      </c>
      <c r="C25019" s="110" t="s">
        <v>16</v>
      </c>
      <c r="D25019" s="111">
        <v>0</v>
      </c>
    </row>
    <row r="25020" spans="1:4">
      <c r="A25020" s="110">
        <v>1999</v>
      </c>
      <c r="B25020" s="110" t="s">
        <v>10</v>
      </c>
      <c r="C25020" s="110" t="s">
        <v>16</v>
      </c>
      <c r="D25020" s="111">
        <v>0</v>
      </c>
    </row>
    <row r="25021" spans="1:4">
      <c r="A25021" s="110">
        <v>1999</v>
      </c>
      <c r="B25021" s="110" t="s">
        <v>11</v>
      </c>
      <c r="C25021" s="110" t="s">
        <v>16</v>
      </c>
      <c r="D25021" s="111">
        <v>0</v>
      </c>
    </row>
    <row r="25022" spans="1:4">
      <c r="A25022" s="110">
        <v>2000</v>
      </c>
      <c r="B25022" s="110" t="s">
        <v>12</v>
      </c>
      <c r="C25022" s="110" t="s">
        <v>16</v>
      </c>
      <c r="D25022" s="111">
        <v>0</v>
      </c>
    </row>
    <row r="25023" spans="1:4">
      <c r="A25023" s="110">
        <v>2000</v>
      </c>
      <c r="B25023" s="110" t="s">
        <v>13</v>
      </c>
      <c r="C25023" s="110" t="s">
        <v>16</v>
      </c>
      <c r="D25023" s="111">
        <v>0</v>
      </c>
    </row>
    <row r="25024" spans="1:4">
      <c r="A25024" s="110">
        <v>2000</v>
      </c>
      <c r="B25024" s="110" t="s">
        <v>14</v>
      </c>
      <c r="C25024" s="110" t="s">
        <v>16</v>
      </c>
      <c r="D25024" s="111">
        <v>0</v>
      </c>
    </row>
    <row r="25025" spans="1:4">
      <c r="A25025" s="110">
        <v>2000</v>
      </c>
      <c r="B25025" s="110" t="s">
        <v>15</v>
      </c>
      <c r="C25025" s="110" t="s">
        <v>16</v>
      </c>
      <c r="D25025" s="111">
        <v>0</v>
      </c>
    </row>
    <row r="25026" spans="1:4">
      <c r="A25026" s="110">
        <v>2000</v>
      </c>
      <c r="B25026" s="110" t="s">
        <v>4</v>
      </c>
      <c r="C25026" s="110" t="s">
        <v>16</v>
      </c>
      <c r="D25026" s="111">
        <v>0</v>
      </c>
    </row>
    <row r="25027" spans="1:4">
      <c r="A25027" s="110">
        <v>2000</v>
      </c>
      <c r="B25027" s="110" t="s">
        <v>5</v>
      </c>
      <c r="C25027" s="110" t="s">
        <v>16</v>
      </c>
      <c r="D25027" s="111">
        <v>0</v>
      </c>
    </row>
    <row r="25028" spans="1:4">
      <c r="A25028" s="110">
        <v>2000</v>
      </c>
      <c r="B25028" s="110" t="s">
        <v>6</v>
      </c>
      <c r="C25028" s="110" t="s">
        <v>16</v>
      </c>
      <c r="D25028" s="111">
        <v>0</v>
      </c>
    </row>
    <row r="25029" spans="1:4">
      <c r="A25029" s="110">
        <v>2000</v>
      </c>
      <c r="B25029" s="110" t="s">
        <v>7</v>
      </c>
      <c r="C25029" s="110" t="s">
        <v>16</v>
      </c>
      <c r="D25029" s="111">
        <v>0</v>
      </c>
    </row>
    <row r="25030" spans="1:4">
      <c r="A25030" s="110">
        <v>2000</v>
      </c>
      <c r="B25030" s="110" t="s">
        <v>8</v>
      </c>
      <c r="C25030" s="110" t="s">
        <v>16</v>
      </c>
      <c r="D25030" s="111">
        <v>0</v>
      </c>
    </row>
    <row r="25031" spans="1:4">
      <c r="A25031" s="110">
        <v>2000</v>
      </c>
      <c r="B25031" s="110" t="s">
        <v>9</v>
      </c>
      <c r="C25031" s="110" t="s">
        <v>16</v>
      </c>
      <c r="D25031" s="111">
        <v>0</v>
      </c>
    </row>
    <row r="25032" spans="1:4">
      <c r="A25032" s="110">
        <v>2000</v>
      </c>
      <c r="B25032" s="110" t="s">
        <v>10</v>
      </c>
      <c r="C25032" s="110" t="s">
        <v>16</v>
      </c>
      <c r="D25032" s="111">
        <v>0</v>
      </c>
    </row>
    <row r="25033" spans="1:4">
      <c r="A25033" s="110">
        <v>2000</v>
      </c>
      <c r="B25033" s="110" t="s">
        <v>11</v>
      </c>
      <c r="C25033" s="110" t="s">
        <v>16</v>
      </c>
      <c r="D25033" s="111">
        <v>0</v>
      </c>
    </row>
    <row r="25034" spans="1:4">
      <c r="A25034" s="110">
        <v>2001</v>
      </c>
      <c r="B25034" s="110" t="s">
        <v>12</v>
      </c>
      <c r="C25034" s="110" t="s">
        <v>16</v>
      </c>
      <c r="D25034" s="111">
        <v>0</v>
      </c>
    </row>
    <row r="25035" spans="1:4">
      <c r="A25035" s="110">
        <v>2001</v>
      </c>
      <c r="B25035" s="110" t="s">
        <v>13</v>
      </c>
      <c r="C25035" s="110" t="s">
        <v>16</v>
      </c>
      <c r="D25035" s="111">
        <v>0</v>
      </c>
    </row>
    <row r="25036" spans="1:4">
      <c r="A25036" s="110">
        <v>2001</v>
      </c>
      <c r="B25036" s="110" t="s">
        <v>14</v>
      </c>
      <c r="C25036" s="110" t="s">
        <v>16</v>
      </c>
      <c r="D25036" s="111">
        <v>0</v>
      </c>
    </row>
    <row r="25037" spans="1:4">
      <c r="A25037" s="110">
        <v>2001</v>
      </c>
      <c r="B25037" s="110" t="s">
        <v>15</v>
      </c>
      <c r="C25037" s="110" t="s">
        <v>16</v>
      </c>
      <c r="D25037" s="111">
        <v>0</v>
      </c>
    </row>
    <row r="25038" spans="1:4">
      <c r="A25038" s="110">
        <v>2001</v>
      </c>
      <c r="B25038" s="110" t="s">
        <v>4</v>
      </c>
      <c r="C25038" s="110" t="s">
        <v>16</v>
      </c>
      <c r="D25038" s="111">
        <v>0</v>
      </c>
    </row>
    <row r="25039" spans="1:4">
      <c r="A25039" s="110">
        <v>2001</v>
      </c>
      <c r="B25039" s="110" t="s">
        <v>5</v>
      </c>
      <c r="C25039" s="110" t="s">
        <v>16</v>
      </c>
      <c r="D25039" s="111">
        <v>0</v>
      </c>
    </row>
    <row r="25040" spans="1:4">
      <c r="A25040" s="110">
        <v>2001</v>
      </c>
      <c r="B25040" s="110" t="s">
        <v>6</v>
      </c>
      <c r="C25040" s="110" t="s">
        <v>16</v>
      </c>
      <c r="D25040" s="111">
        <v>0</v>
      </c>
    </row>
    <row r="25041" spans="1:4">
      <c r="A25041" s="110">
        <v>2001</v>
      </c>
      <c r="B25041" s="110" t="s">
        <v>7</v>
      </c>
      <c r="C25041" s="110" t="s">
        <v>16</v>
      </c>
      <c r="D25041" s="111">
        <v>0</v>
      </c>
    </row>
    <row r="25042" spans="1:4">
      <c r="A25042" s="110">
        <v>2001</v>
      </c>
      <c r="B25042" s="110" t="s">
        <v>8</v>
      </c>
      <c r="C25042" s="110" t="s">
        <v>16</v>
      </c>
      <c r="D25042" s="111">
        <v>0</v>
      </c>
    </row>
    <row r="25043" spans="1:4">
      <c r="A25043" s="110">
        <v>2001</v>
      </c>
      <c r="B25043" s="110" t="s">
        <v>9</v>
      </c>
      <c r="C25043" s="110" t="s">
        <v>16</v>
      </c>
      <c r="D25043" s="111">
        <v>0</v>
      </c>
    </row>
    <row r="25044" spans="1:4">
      <c r="A25044" s="110">
        <v>2001</v>
      </c>
      <c r="B25044" s="110" t="s">
        <v>10</v>
      </c>
      <c r="C25044" s="110" t="s">
        <v>16</v>
      </c>
      <c r="D25044" s="111">
        <v>0</v>
      </c>
    </row>
    <row r="25045" spans="1:4">
      <c r="A25045" s="110">
        <v>2001</v>
      </c>
      <c r="B25045" s="110" t="s">
        <v>11</v>
      </c>
      <c r="C25045" s="110" t="s">
        <v>16</v>
      </c>
      <c r="D25045" s="111">
        <v>0</v>
      </c>
    </row>
    <row r="25046" spans="1:4">
      <c r="A25046" s="110">
        <v>2002</v>
      </c>
      <c r="B25046" s="110" t="s">
        <v>12</v>
      </c>
      <c r="C25046" s="110" t="s">
        <v>16</v>
      </c>
      <c r="D25046" s="111">
        <v>0</v>
      </c>
    </row>
    <row r="25047" spans="1:4">
      <c r="A25047" s="110">
        <v>2002</v>
      </c>
      <c r="B25047" s="110" t="s">
        <v>13</v>
      </c>
      <c r="C25047" s="110" t="s">
        <v>16</v>
      </c>
      <c r="D25047" s="111">
        <v>0</v>
      </c>
    </row>
    <row r="25048" spans="1:4">
      <c r="A25048" s="110">
        <v>2002</v>
      </c>
      <c r="B25048" s="110" t="s">
        <v>14</v>
      </c>
      <c r="C25048" s="110" t="s">
        <v>16</v>
      </c>
      <c r="D25048" s="111">
        <v>0</v>
      </c>
    </row>
    <row r="25049" spans="1:4">
      <c r="A25049" s="110">
        <v>2002</v>
      </c>
      <c r="B25049" s="110" t="s">
        <v>15</v>
      </c>
      <c r="C25049" s="110" t="s">
        <v>16</v>
      </c>
      <c r="D25049" s="111">
        <v>0</v>
      </c>
    </row>
    <row r="25050" spans="1:4">
      <c r="A25050" s="110">
        <v>2002</v>
      </c>
      <c r="B25050" s="110" t="s">
        <v>4</v>
      </c>
      <c r="C25050" s="110" t="s">
        <v>16</v>
      </c>
      <c r="D25050" s="111">
        <v>0</v>
      </c>
    </row>
    <row r="25051" spans="1:4">
      <c r="A25051" s="110">
        <v>2002</v>
      </c>
      <c r="B25051" s="110" t="s">
        <v>5</v>
      </c>
      <c r="C25051" s="110" t="s">
        <v>16</v>
      </c>
      <c r="D25051" s="111">
        <v>0</v>
      </c>
    </row>
    <row r="25052" spans="1:4">
      <c r="A25052" s="110">
        <v>2002</v>
      </c>
      <c r="B25052" s="110" t="s">
        <v>6</v>
      </c>
      <c r="C25052" s="110" t="s">
        <v>16</v>
      </c>
      <c r="D25052" s="111">
        <v>0</v>
      </c>
    </row>
    <row r="25053" spans="1:4">
      <c r="A25053" s="110">
        <v>2002</v>
      </c>
      <c r="B25053" s="110" t="s">
        <v>7</v>
      </c>
      <c r="C25053" s="110" t="s">
        <v>16</v>
      </c>
      <c r="D25053" s="111">
        <v>0</v>
      </c>
    </row>
    <row r="25054" spans="1:4">
      <c r="A25054" s="110">
        <v>2002</v>
      </c>
      <c r="B25054" s="110" t="s">
        <v>8</v>
      </c>
      <c r="C25054" s="110" t="s">
        <v>16</v>
      </c>
      <c r="D25054" s="111">
        <v>0</v>
      </c>
    </row>
    <row r="25055" spans="1:4">
      <c r="A25055" s="110">
        <v>2002</v>
      </c>
      <c r="B25055" s="110" t="s">
        <v>9</v>
      </c>
      <c r="C25055" s="110" t="s">
        <v>16</v>
      </c>
      <c r="D25055" s="111">
        <v>0</v>
      </c>
    </row>
    <row r="25056" spans="1:4">
      <c r="A25056" s="110">
        <v>2002</v>
      </c>
      <c r="B25056" s="110" t="s">
        <v>10</v>
      </c>
      <c r="C25056" s="110" t="s">
        <v>16</v>
      </c>
      <c r="D25056" s="111">
        <v>0</v>
      </c>
    </row>
    <row r="25057" spans="1:4">
      <c r="A25057" s="110">
        <v>2002</v>
      </c>
      <c r="B25057" s="110" t="s">
        <v>11</v>
      </c>
      <c r="C25057" s="110" t="s">
        <v>16</v>
      </c>
      <c r="D25057" s="111">
        <v>0</v>
      </c>
    </row>
    <row r="25058" spans="1:4">
      <c r="A25058" s="110">
        <v>2003</v>
      </c>
      <c r="B25058" s="110" t="s">
        <v>12</v>
      </c>
      <c r="C25058" s="110" t="s">
        <v>16</v>
      </c>
      <c r="D25058" s="111">
        <v>0</v>
      </c>
    </row>
    <row r="25059" spans="1:4">
      <c r="A25059" s="110">
        <v>2003</v>
      </c>
      <c r="B25059" s="110" t="s">
        <v>13</v>
      </c>
      <c r="C25059" s="110" t="s">
        <v>16</v>
      </c>
      <c r="D25059" s="111">
        <v>0</v>
      </c>
    </row>
    <row r="25060" spans="1:4">
      <c r="A25060" s="110">
        <v>2003</v>
      </c>
      <c r="B25060" s="110" t="s">
        <v>14</v>
      </c>
      <c r="C25060" s="110" t="s">
        <v>16</v>
      </c>
      <c r="D25060" s="111">
        <v>0</v>
      </c>
    </row>
    <row r="25061" spans="1:4">
      <c r="A25061" s="110">
        <v>2003</v>
      </c>
      <c r="B25061" s="110" t="s">
        <v>15</v>
      </c>
      <c r="C25061" s="110" t="s">
        <v>16</v>
      </c>
      <c r="D25061" s="111">
        <v>0</v>
      </c>
    </row>
    <row r="25062" spans="1:4">
      <c r="A25062" s="110">
        <v>2003</v>
      </c>
      <c r="B25062" s="110" t="s">
        <v>4</v>
      </c>
      <c r="C25062" s="110" t="s">
        <v>16</v>
      </c>
      <c r="D25062" s="111">
        <v>0</v>
      </c>
    </row>
    <row r="25063" spans="1:4">
      <c r="A25063" s="110">
        <v>2003</v>
      </c>
      <c r="B25063" s="110" t="s">
        <v>5</v>
      </c>
      <c r="C25063" s="110" t="s">
        <v>16</v>
      </c>
      <c r="D25063" s="111">
        <v>0</v>
      </c>
    </row>
    <row r="25064" spans="1:4">
      <c r="A25064" s="110">
        <v>2003</v>
      </c>
      <c r="B25064" s="110" t="s">
        <v>6</v>
      </c>
      <c r="C25064" s="110" t="s">
        <v>16</v>
      </c>
      <c r="D25064" s="111">
        <v>0</v>
      </c>
    </row>
    <row r="25065" spans="1:4">
      <c r="A25065" s="110">
        <v>2003</v>
      </c>
      <c r="B25065" s="110" t="s">
        <v>7</v>
      </c>
      <c r="C25065" s="110" t="s">
        <v>16</v>
      </c>
      <c r="D25065" s="111">
        <v>0</v>
      </c>
    </row>
    <row r="25066" spans="1:4">
      <c r="A25066" s="110">
        <v>2003</v>
      </c>
      <c r="B25066" s="110" t="s">
        <v>8</v>
      </c>
      <c r="C25066" s="110" t="s">
        <v>16</v>
      </c>
      <c r="D25066" s="111">
        <v>0</v>
      </c>
    </row>
    <row r="25067" spans="1:4">
      <c r="A25067" s="110">
        <v>2003</v>
      </c>
      <c r="B25067" s="110" t="s">
        <v>9</v>
      </c>
      <c r="C25067" s="110" t="s">
        <v>16</v>
      </c>
      <c r="D25067" s="111">
        <v>0</v>
      </c>
    </row>
    <row r="25068" spans="1:4">
      <c r="A25068" s="110">
        <v>2003</v>
      </c>
      <c r="B25068" s="110" t="s">
        <v>10</v>
      </c>
      <c r="C25068" s="110" t="s">
        <v>16</v>
      </c>
      <c r="D25068" s="111">
        <v>0</v>
      </c>
    </row>
    <row r="25069" spans="1:4">
      <c r="A25069" s="110">
        <v>2003</v>
      </c>
      <c r="B25069" s="110" t="s">
        <v>11</v>
      </c>
      <c r="C25069" s="110" t="s">
        <v>16</v>
      </c>
      <c r="D25069" s="111">
        <v>0</v>
      </c>
    </row>
    <row r="25070" spans="1:4">
      <c r="A25070" s="110">
        <v>2004</v>
      </c>
      <c r="B25070" s="110" t="s">
        <v>12</v>
      </c>
      <c r="C25070" s="110" t="s">
        <v>16</v>
      </c>
      <c r="D25070" s="111">
        <v>0</v>
      </c>
    </row>
    <row r="25071" spans="1:4">
      <c r="A25071" s="110">
        <v>2004</v>
      </c>
      <c r="B25071" s="110" t="s">
        <v>13</v>
      </c>
      <c r="C25071" s="110" t="s">
        <v>16</v>
      </c>
      <c r="D25071" s="111">
        <v>0</v>
      </c>
    </row>
    <row r="25072" spans="1:4">
      <c r="A25072" s="110">
        <v>2004</v>
      </c>
      <c r="B25072" s="110" t="s">
        <v>14</v>
      </c>
      <c r="C25072" s="110" t="s">
        <v>16</v>
      </c>
      <c r="D25072" s="111">
        <v>0</v>
      </c>
    </row>
    <row r="25073" spans="1:4">
      <c r="A25073" s="110">
        <v>2004</v>
      </c>
      <c r="B25073" s="110" t="s">
        <v>15</v>
      </c>
      <c r="C25073" s="110" t="s">
        <v>16</v>
      </c>
      <c r="D25073" s="111">
        <v>0</v>
      </c>
    </row>
    <row r="25074" spans="1:4">
      <c r="A25074" s="110">
        <v>2004</v>
      </c>
      <c r="B25074" s="110" t="s">
        <v>4</v>
      </c>
      <c r="C25074" s="110" t="s">
        <v>16</v>
      </c>
      <c r="D25074" s="111">
        <v>0</v>
      </c>
    </row>
    <row r="25075" spans="1:4">
      <c r="A25075" s="110">
        <v>2004</v>
      </c>
      <c r="B25075" s="110" t="s">
        <v>5</v>
      </c>
      <c r="C25075" s="110" t="s">
        <v>16</v>
      </c>
      <c r="D25075" s="111">
        <v>0</v>
      </c>
    </row>
    <row r="25076" spans="1:4">
      <c r="A25076" s="110">
        <v>2004</v>
      </c>
      <c r="B25076" s="110" t="s">
        <v>6</v>
      </c>
      <c r="C25076" s="110" t="s">
        <v>16</v>
      </c>
      <c r="D25076" s="111">
        <v>0</v>
      </c>
    </row>
    <row r="25077" spans="1:4">
      <c r="A25077" s="110">
        <v>2004</v>
      </c>
      <c r="B25077" s="110" t="s">
        <v>7</v>
      </c>
      <c r="C25077" s="110" t="s">
        <v>16</v>
      </c>
      <c r="D25077" s="111">
        <v>0</v>
      </c>
    </row>
    <row r="25078" spans="1:4">
      <c r="A25078" s="110">
        <v>2004</v>
      </c>
      <c r="B25078" s="110" t="s">
        <v>8</v>
      </c>
      <c r="C25078" s="110" t="s">
        <v>16</v>
      </c>
      <c r="D25078" s="111">
        <v>0</v>
      </c>
    </row>
    <row r="25079" spans="1:4">
      <c r="A25079" s="110">
        <v>2004</v>
      </c>
      <c r="B25079" s="110" t="s">
        <v>9</v>
      </c>
      <c r="C25079" s="110" t="s">
        <v>16</v>
      </c>
      <c r="D25079" s="111">
        <v>0</v>
      </c>
    </row>
    <row r="25080" spans="1:4">
      <c r="A25080" s="110">
        <v>2004</v>
      </c>
      <c r="B25080" s="110" t="s">
        <v>10</v>
      </c>
      <c r="C25080" s="110" t="s">
        <v>16</v>
      </c>
      <c r="D25080" s="111">
        <v>0</v>
      </c>
    </row>
    <row r="25081" spans="1:4">
      <c r="A25081" s="110">
        <v>2004</v>
      </c>
      <c r="B25081" s="110" t="s">
        <v>11</v>
      </c>
      <c r="C25081" s="110" t="s">
        <v>16</v>
      </c>
      <c r="D25081" s="111">
        <v>0</v>
      </c>
    </row>
    <row r="25082" spans="1:4">
      <c r="A25082" s="110">
        <v>2005</v>
      </c>
      <c r="B25082" s="110" t="s">
        <v>12</v>
      </c>
      <c r="C25082" s="110" t="s">
        <v>16</v>
      </c>
      <c r="D25082" s="111">
        <v>0</v>
      </c>
    </row>
    <row r="25083" spans="1:4">
      <c r="A25083" s="110">
        <v>2005</v>
      </c>
      <c r="B25083" s="110" t="s">
        <v>13</v>
      </c>
      <c r="C25083" s="110" t="s">
        <v>16</v>
      </c>
      <c r="D25083" s="111">
        <v>0</v>
      </c>
    </row>
    <row r="25084" spans="1:4">
      <c r="A25084" s="110">
        <v>2005</v>
      </c>
      <c r="B25084" s="110" t="s">
        <v>14</v>
      </c>
      <c r="C25084" s="110" t="s">
        <v>16</v>
      </c>
      <c r="D25084" s="111">
        <v>0</v>
      </c>
    </row>
    <row r="25085" spans="1:4">
      <c r="A25085" s="110">
        <v>2005</v>
      </c>
      <c r="B25085" s="110" t="s">
        <v>15</v>
      </c>
      <c r="C25085" s="110" t="s">
        <v>16</v>
      </c>
      <c r="D25085" s="111">
        <v>0</v>
      </c>
    </row>
    <row r="25086" spans="1:4">
      <c r="A25086" s="110">
        <v>2005</v>
      </c>
      <c r="B25086" s="110" t="s">
        <v>4</v>
      </c>
      <c r="C25086" s="110" t="s">
        <v>16</v>
      </c>
      <c r="D25086" s="111">
        <v>0</v>
      </c>
    </row>
    <row r="25087" spans="1:4">
      <c r="A25087" s="110">
        <v>2005</v>
      </c>
      <c r="B25087" s="110" t="s">
        <v>5</v>
      </c>
      <c r="C25087" s="110" t="s">
        <v>16</v>
      </c>
      <c r="D25087" s="111">
        <v>0</v>
      </c>
    </row>
    <row r="25088" spans="1:4">
      <c r="A25088" s="110">
        <v>2005</v>
      </c>
      <c r="B25088" s="110" t="s">
        <v>6</v>
      </c>
      <c r="C25088" s="110" t="s">
        <v>16</v>
      </c>
      <c r="D25088" s="111">
        <v>0</v>
      </c>
    </row>
    <row r="25089" spans="1:4">
      <c r="A25089" s="110">
        <v>2005</v>
      </c>
      <c r="B25089" s="110" t="s">
        <v>7</v>
      </c>
      <c r="C25089" s="110" t="s">
        <v>16</v>
      </c>
      <c r="D25089" s="111">
        <v>0</v>
      </c>
    </row>
    <row r="25090" spans="1:4">
      <c r="A25090" s="110">
        <v>2005</v>
      </c>
      <c r="B25090" s="110" t="s">
        <v>8</v>
      </c>
      <c r="C25090" s="110" t="s">
        <v>16</v>
      </c>
      <c r="D25090" s="111">
        <v>0</v>
      </c>
    </row>
    <row r="25091" spans="1:4">
      <c r="A25091" s="110">
        <v>2005</v>
      </c>
      <c r="B25091" s="110" t="s">
        <v>9</v>
      </c>
      <c r="C25091" s="110" t="s">
        <v>16</v>
      </c>
      <c r="D25091" s="111">
        <v>0</v>
      </c>
    </row>
    <row r="25092" spans="1:4">
      <c r="A25092" s="110">
        <v>2005</v>
      </c>
      <c r="B25092" s="110" t="s">
        <v>10</v>
      </c>
      <c r="C25092" s="110" t="s">
        <v>16</v>
      </c>
      <c r="D25092" s="111">
        <v>0</v>
      </c>
    </row>
    <row r="25093" spans="1:4">
      <c r="A25093" s="110">
        <v>2005</v>
      </c>
      <c r="B25093" s="110" t="s">
        <v>11</v>
      </c>
      <c r="C25093" s="110" t="s">
        <v>16</v>
      </c>
      <c r="D25093" s="111">
        <v>0</v>
      </c>
    </row>
    <row r="25094" spans="1:4">
      <c r="A25094" s="110">
        <v>2006</v>
      </c>
      <c r="B25094" s="110" t="s">
        <v>12</v>
      </c>
      <c r="C25094" s="110" t="s">
        <v>16</v>
      </c>
      <c r="D25094" s="111">
        <v>0</v>
      </c>
    </row>
    <row r="25095" spans="1:4">
      <c r="A25095" s="110">
        <v>2006</v>
      </c>
      <c r="B25095" s="110" t="s">
        <v>13</v>
      </c>
      <c r="C25095" s="110" t="s">
        <v>16</v>
      </c>
      <c r="D25095" s="111">
        <v>0</v>
      </c>
    </row>
    <row r="25096" spans="1:4">
      <c r="A25096" s="110">
        <v>2006</v>
      </c>
      <c r="B25096" s="110" t="s">
        <v>14</v>
      </c>
      <c r="C25096" s="110" t="s">
        <v>16</v>
      </c>
      <c r="D25096" s="111">
        <v>0</v>
      </c>
    </row>
    <row r="25097" spans="1:4">
      <c r="A25097" s="110">
        <v>2006</v>
      </c>
      <c r="B25097" s="110" t="s">
        <v>15</v>
      </c>
      <c r="C25097" s="110" t="s">
        <v>16</v>
      </c>
      <c r="D25097" s="111">
        <v>0</v>
      </c>
    </row>
    <row r="25098" spans="1:4">
      <c r="A25098" s="110">
        <v>2006</v>
      </c>
      <c r="B25098" s="110" t="s">
        <v>4</v>
      </c>
      <c r="C25098" s="110" t="s">
        <v>16</v>
      </c>
      <c r="D25098" s="111">
        <v>0</v>
      </c>
    </row>
    <row r="25099" spans="1:4">
      <c r="A25099" s="110">
        <v>2006</v>
      </c>
      <c r="B25099" s="110" t="s">
        <v>5</v>
      </c>
      <c r="C25099" s="110" t="s">
        <v>16</v>
      </c>
      <c r="D25099" s="111">
        <v>0</v>
      </c>
    </row>
    <row r="25100" spans="1:4">
      <c r="A25100" s="110">
        <v>2006</v>
      </c>
      <c r="B25100" s="110" t="s">
        <v>6</v>
      </c>
      <c r="C25100" s="110" t="s">
        <v>16</v>
      </c>
      <c r="D25100" s="111">
        <v>0</v>
      </c>
    </row>
    <row r="25101" spans="1:4">
      <c r="A25101" s="110">
        <v>2006</v>
      </c>
      <c r="B25101" s="110" t="s">
        <v>7</v>
      </c>
      <c r="C25101" s="110" t="s">
        <v>16</v>
      </c>
      <c r="D25101" s="111">
        <v>0</v>
      </c>
    </row>
    <row r="25102" spans="1:4">
      <c r="A25102" s="110">
        <v>2006</v>
      </c>
      <c r="B25102" s="110" t="s">
        <v>8</v>
      </c>
      <c r="C25102" s="110" t="s">
        <v>16</v>
      </c>
      <c r="D25102" s="111">
        <v>0</v>
      </c>
    </row>
    <row r="25103" spans="1:4">
      <c r="A25103" s="110">
        <v>2006</v>
      </c>
      <c r="B25103" s="110" t="s">
        <v>9</v>
      </c>
      <c r="C25103" s="110" t="s">
        <v>16</v>
      </c>
      <c r="D25103" s="111">
        <v>0</v>
      </c>
    </row>
    <row r="25104" spans="1:4">
      <c r="A25104" s="110">
        <v>2006</v>
      </c>
      <c r="B25104" s="110" t="s">
        <v>10</v>
      </c>
      <c r="C25104" s="110" t="s">
        <v>16</v>
      </c>
      <c r="D25104" s="111">
        <v>0</v>
      </c>
    </row>
    <row r="25105" spans="1:4">
      <c r="A25105" s="110">
        <v>2006</v>
      </c>
      <c r="B25105" s="110" t="s">
        <v>11</v>
      </c>
      <c r="C25105" s="110" t="s">
        <v>16</v>
      </c>
      <c r="D25105" s="111">
        <v>0</v>
      </c>
    </row>
    <row r="25106" spans="1:4">
      <c r="A25106" s="110">
        <v>2007</v>
      </c>
      <c r="B25106" s="110" t="s">
        <v>12</v>
      </c>
      <c r="C25106" s="110" t="s">
        <v>16</v>
      </c>
      <c r="D25106" s="111">
        <v>0</v>
      </c>
    </row>
    <row r="25107" spans="1:4">
      <c r="A25107" s="110">
        <v>2007</v>
      </c>
      <c r="B25107" s="110" t="s">
        <v>13</v>
      </c>
      <c r="C25107" s="110" t="s">
        <v>16</v>
      </c>
      <c r="D25107" s="111">
        <v>0</v>
      </c>
    </row>
    <row r="25108" spans="1:4">
      <c r="A25108" s="110">
        <v>2007</v>
      </c>
      <c r="B25108" s="110" t="s">
        <v>14</v>
      </c>
      <c r="C25108" s="110" t="s">
        <v>16</v>
      </c>
      <c r="D25108" s="111">
        <v>0</v>
      </c>
    </row>
    <row r="25109" spans="1:4">
      <c r="A25109" s="110">
        <v>2007</v>
      </c>
      <c r="B25109" s="110" t="s">
        <v>15</v>
      </c>
      <c r="C25109" s="110" t="s">
        <v>16</v>
      </c>
      <c r="D25109" s="111">
        <v>0</v>
      </c>
    </row>
    <row r="25110" spans="1:4">
      <c r="A25110" s="110">
        <v>2007</v>
      </c>
      <c r="B25110" s="110" t="s">
        <v>4</v>
      </c>
      <c r="C25110" s="110" t="s">
        <v>16</v>
      </c>
      <c r="D25110" s="111">
        <v>0</v>
      </c>
    </row>
    <row r="25111" spans="1:4">
      <c r="A25111" s="110">
        <v>2007</v>
      </c>
      <c r="B25111" s="110" t="s">
        <v>5</v>
      </c>
      <c r="C25111" s="110" t="s">
        <v>16</v>
      </c>
      <c r="D25111" s="111">
        <v>0</v>
      </c>
    </row>
    <row r="25112" spans="1:4">
      <c r="A25112" s="110">
        <v>2007</v>
      </c>
      <c r="B25112" s="110" t="s">
        <v>6</v>
      </c>
      <c r="C25112" s="110" t="s">
        <v>16</v>
      </c>
      <c r="D25112" s="111">
        <v>0</v>
      </c>
    </row>
    <row r="25113" spans="1:4">
      <c r="A25113" s="110">
        <v>2007</v>
      </c>
      <c r="B25113" s="110" t="s">
        <v>7</v>
      </c>
      <c r="C25113" s="110" t="s">
        <v>16</v>
      </c>
      <c r="D25113" s="111">
        <v>0</v>
      </c>
    </row>
    <row r="25114" spans="1:4">
      <c r="A25114" s="110">
        <v>2007</v>
      </c>
      <c r="B25114" s="110" t="s">
        <v>8</v>
      </c>
      <c r="C25114" s="110" t="s">
        <v>16</v>
      </c>
      <c r="D25114" s="111">
        <v>0</v>
      </c>
    </row>
    <row r="25115" spans="1:4">
      <c r="A25115" s="110">
        <v>2007</v>
      </c>
      <c r="B25115" s="110" t="s">
        <v>9</v>
      </c>
      <c r="C25115" s="110" t="s">
        <v>16</v>
      </c>
      <c r="D25115" s="111">
        <v>0</v>
      </c>
    </row>
    <row r="25116" spans="1:4">
      <c r="A25116" s="110">
        <v>2007</v>
      </c>
      <c r="B25116" s="110" t="s">
        <v>10</v>
      </c>
      <c r="C25116" s="110" t="s">
        <v>16</v>
      </c>
      <c r="D25116" s="111">
        <v>0</v>
      </c>
    </row>
    <row r="25117" spans="1:4">
      <c r="A25117" s="110">
        <v>2007</v>
      </c>
      <c r="B25117" s="110" t="s">
        <v>11</v>
      </c>
      <c r="C25117" s="110" t="s">
        <v>16</v>
      </c>
      <c r="D25117" s="111">
        <v>0</v>
      </c>
    </row>
    <row r="25118" spans="1:4">
      <c r="A25118" s="110">
        <v>2008</v>
      </c>
      <c r="B25118" s="110" t="s">
        <v>12</v>
      </c>
      <c r="C25118" s="110" t="s">
        <v>16</v>
      </c>
      <c r="D25118" s="111">
        <v>0</v>
      </c>
    </row>
    <row r="25119" spans="1:4">
      <c r="A25119" s="110">
        <v>2008</v>
      </c>
      <c r="B25119" s="110" t="s">
        <v>13</v>
      </c>
      <c r="C25119" s="110" t="s">
        <v>16</v>
      </c>
      <c r="D25119" s="111">
        <v>0</v>
      </c>
    </row>
    <row r="25120" spans="1:4">
      <c r="A25120" s="110">
        <v>2008</v>
      </c>
      <c r="B25120" s="110" t="s">
        <v>14</v>
      </c>
      <c r="C25120" s="110" t="s">
        <v>16</v>
      </c>
      <c r="D25120" s="111">
        <v>0</v>
      </c>
    </row>
    <row r="25121" spans="1:4">
      <c r="A25121" s="110">
        <v>2008</v>
      </c>
      <c r="B25121" s="110" t="s">
        <v>15</v>
      </c>
      <c r="C25121" s="110" t="s">
        <v>16</v>
      </c>
      <c r="D25121" s="111">
        <v>0</v>
      </c>
    </row>
    <row r="25122" spans="1:4">
      <c r="A25122" s="110">
        <v>2008</v>
      </c>
      <c r="B25122" s="110" t="s">
        <v>4</v>
      </c>
      <c r="C25122" s="110" t="s">
        <v>16</v>
      </c>
      <c r="D25122" s="111">
        <v>0</v>
      </c>
    </row>
    <row r="25123" spans="1:4">
      <c r="A25123" s="110">
        <v>2008</v>
      </c>
      <c r="B25123" s="110" t="s">
        <v>5</v>
      </c>
      <c r="C25123" s="110" t="s">
        <v>16</v>
      </c>
      <c r="D25123" s="111">
        <v>0</v>
      </c>
    </row>
    <row r="25124" spans="1:4">
      <c r="A25124" s="110">
        <v>2008</v>
      </c>
      <c r="B25124" s="110" t="s">
        <v>6</v>
      </c>
      <c r="C25124" s="110" t="s">
        <v>16</v>
      </c>
      <c r="D25124" s="111">
        <v>0</v>
      </c>
    </row>
    <row r="25125" spans="1:4">
      <c r="A25125" s="110">
        <v>2008</v>
      </c>
      <c r="B25125" s="110" t="s">
        <v>7</v>
      </c>
      <c r="C25125" s="110" t="s">
        <v>16</v>
      </c>
      <c r="D25125" s="111">
        <v>0</v>
      </c>
    </row>
    <row r="25126" spans="1:4">
      <c r="A25126" s="110">
        <v>2008</v>
      </c>
      <c r="B25126" s="110" t="s">
        <v>8</v>
      </c>
      <c r="C25126" s="110" t="s">
        <v>16</v>
      </c>
      <c r="D25126" s="111">
        <v>0</v>
      </c>
    </row>
    <row r="25127" spans="1:4">
      <c r="A25127" s="110">
        <v>2008</v>
      </c>
      <c r="B25127" s="110" t="s">
        <v>9</v>
      </c>
      <c r="C25127" s="110" t="s">
        <v>16</v>
      </c>
      <c r="D25127" s="111">
        <v>0</v>
      </c>
    </row>
    <row r="25128" spans="1:4">
      <c r="A25128" s="110">
        <v>2008</v>
      </c>
      <c r="B25128" s="110" t="s">
        <v>10</v>
      </c>
      <c r="C25128" s="110" t="s">
        <v>16</v>
      </c>
      <c r="D25128" s="111">
        <v>0</v>
      </c>
    </row>
    <row r="25129" spans="1:4">
      <c r="A25129" s="110">
        <v>2008</v>
      </c>
      <c r="B25129" s="110" t="s">
        <v>11</v>
      </c>
      <c r="C25129" s="110" t="s">
        <v>16</v>
      </c>
      <c r="D25129" s="111">
        <v>0</v>
      </c>
    </row>
    <row r="25130" spans="1:4">
      <c r="A25130" s="110">
        <v>2009</v>
      </c>
      <c r="B25130" s="110" t="s">
        <v>12</v>
      </c>
      <c r="C25130" s="110" t="s">
        <v>16</v>
      </c>
      <c r="D25130" s="111">
        <v>0</v>
      </c>
    </row>
    <row r="25131" spans="1:4">
      <c r="A25131" s="110">
        <v>2009</v>
      </c>
      <c r="B25131" s="110" t="s">
        <v>13</v>
      </c>
      <c r="C25131" s="110" t="s">
        <v>16</v>
      </c>
      <c r="D25131" s="111">
        <v>0</v>
      </c>
    </row>
    <row r="25132" spans="1:4">
      <c r="A25132" s="110">
        <v>2009</v>
      </c>
      <c r="B25132" s="110" t="s">
        <v>14</v>
      </c>
      <c r="C25132" s="110" t="s">
        <v>16</v>
      </c>
      <c r="D25132" s="111">
        <v>0</v>
      </c>
    </row>
    <row r="25133" spans="1:4">
      <c r="A25133" s="110">
        <v>2009</v>
      </c>
      <c r="B25133" s="110" t="s">
        <v>15</v>
      </c>
      <c r="C25133" s="110" t="s">
        <v>16</v>
      </c>
      <c r="D25133" s="111">
        <v>0</v>
      </c>
    </row>
    <row r="25134" spans="1:4">
      <c r="A25134" s="110">
        <v>2009</v>
      </c>
      <c r="B25134" s="110" t="s">
        <v>4</v>
      </c>
      <c r="C25134" s="110" t="s">
        <v>16</v>
      </c>
      <c r="D25134" s="111">
        <v>0</v>
      </c>
    </row>
    <row r="25135" spans="1:4">
      <c r="A25135" s="110">
        <v>2009</v>
      </c>
      <c r="B25135" s="110" t="s">
        <v>5</v>
      </c>
      <c r="C25135" s="110" t="s">
        <v>16</v>
      </c>
      <c r="D25135" s="111">
        <v>0</v>
      </c>
    </row>
    <row r="25136" spans="1:4">
      <c r="A25136" s="110">
        <v>2009</v>
      </c>
      <c r="B25136" s="110" t="s">
        <v>6</v>
      </c>
      <c r="C25136" s="110" t="s">
        <v>16</v>
      </c>
      <c r="D25136" s="111">
        <v>0</v>
      </c>
    </row>
    <row r="25137" spans="1:4">
      <c r="A25137" s="110">
        <v>2009</v>
      </c>
      <c r="B25137" s="110" t="s">
        <v>7</v>
      </c>
      <c r="C25137" s="110" t="s">
        <v>16</v>
      </c>
      <c r="D25137" s="111">
        <v>0</v>
      </c>
    </row>
    <row r="25138" spans="1:4">
      <c r="A25138" s="110">
        <v>2009</v>
      </c>
      <c r="B25138" s="110" t="s">
        <v>8</v>
      </c>
      <c r="C25138" s="110" t="s">
        <v>16</v>
      </c>
      <c r="D25138" s="111">
        <v>0</v>
      </c>
    </row>
    <row r="25139" spans="1:4">
      <c r="A25139" s="110">
        <v>2009</v>
      </c>
      <c r="B25139" s="110" t="s">
        <v>9</v>
      </c>
      <c r="C25139" s="110" t="s">
        <v>16</v>
      </c>
      <c r="D25139" s="111">
        <v>0</v>
      </c>
    </row>
    <row r="25140" spans="1:4">
      <c r="A25140" s="110">
        <v>2009</v>
      </c>
      <c r="B25140" s="110" t="s">
        <v>10</v>
      </c>
      <c r="C25140" s="110" t="s">
        <v>16</v>
      </c>
      <c r="D25140" s="111">
        <v>0</v>
      </c>
    </row>
    <row r="25141" spans="1:4">
      <c r="A25141" s="110">
        <v>2009</v>
      </c>
      <c r="B25141" s="110" t="s">
        <v>11</v>
      </c>
      <c r="C25141" s="110" t="s">
        <v>16</v>
      </c>
      <c r="D25141" s="111">
        <v>0</v>
      </c>
    </row>
    <row r="25142" spans="1:4">
      <c r="A25142" s="110">
        <v>2010</v>
      </c>
      <c r="B25142" s="110" t="s">
        <v>12</v>
      </c>
      <c r="C25142" s="110" t="s">
        <v>16</v>
      </c>
      <c r="D25142" s="111">
        <v>0</v>
      </c>
    </row>
    <row r="25143" spans="1:4">
      <c r="A25143" s="110">
        <v>2010</v>
      </c>
      <c r="B25143" s="110" t="s">
        <v>13</v>
      </c>
      <c r="C25143" s="110" t="s">
        <v>16</v>
      </c>
      <c r="D25143" s="111">
        <v>0</v>
      </c>
    </row>
    <row r="25144" spans="1:4">
      <c r="A25144" s="110">
        <v>2010</v>
      </c>
      <c r="B25144" s="110" t="s">
        <v>14</v>
      </c>
      <c r="C25144" s="110" t="s">
        <v>16</v>
      </c>
      <c r="D25144" s="111">
        <v>0</v>
      </c>
    </row>
    <row r="25145" spans="1:4">
      <c r="A25145" s="110">
        <v>2010</v>
      </c>
      <c r="B25145" s="110" t="s">
        <v>15</v>
      </c>
      <c r="C25145" s="110" t="s">
        <v>16</v>
      </c>
      <c r="D25145" s="111">
        <v>0</v>
      </c>
    </row>
    <row r="25146" spans="1:4">
      <c r="A25146" s="110">
        <v>2010</v>
      </c>
      <c r="B25146" s="110" t="s">
        <v>4</v>
      </c>
      <c r="C25146" s="110" t="s">
        <v>16</v>
      </c>
      <c r="D25146" s="111">
        <v>0</v>
      </c>
    </row>
    <row r="25147" spans="1:4">
      <c r="A25147" s="110">
        <v>2010</v>
      </c>
      <c r="B25147" s="110" t="s">
        <v>5</v>
      </c>
      <c r="C25147" s="110" t="s">
        <v>16</v>
      </c>
      <c r="D25147" s="111">
        <v>0</v>
      </c>
    </row>
    <row r="25148" spans="1:4">
      <c r="A25148" s="110">
        <v>2010</v>
      </c>
      <c r="B25148" s="110" t="s">
        <v>6</v>
      </c>
      <c r="C25148" s="110" t="s">
        <v>16</v>
      </c>
      <c r="D25148" s="111">
        <v>0</v>
      </c>
    </row>
    <row r="25149" spans="1:4">
      <c r="A25149" s="110">
        <v>2010</v>
      </c>
      <c r="B25149" s="110" t="s">
        <v>7</v>
      </c>
      <c r="C25149" s="110" t="s">
        <v>16</v>
      </c>
      <c r="D25149" s="111">
        <v>0</v>
      </c>
    </row>
    <row r="25150" spans="1:4">
      <c r="A25150" s="110">
        <v>2010</v>
      </c>
      <c r="B25150" s="110" t="s">
        <v>8</v>
      </c>
      <c r="C25150" s="110" t="s">
        <v>16</v>
      </c>
      <c r="D25150" s="111">
        <v>0</v>
      </c>
    </row>
    <row r="25151" spans="1:4">
      <c r="A25151" s="110">
        <v>2010</v>
      </c>
      <c r="B25151" s="110" t="s">
        <v>9</v>
      </c>
      <c r="C25151" s="110" t="s">
        <v>16</v>
      </c>
      <c r="D25151" s="111">
        <v>0</v>
      </c>
    </row>
    <row r="25152" spans="1:4">
      <c r="A25152" s="110">
        <v>2010</v>
      </c>
      <c r="B25152" s="110" t="s">
        <v>10</v>
      </c>
      <c r="C25152" s="110" t="s">
        <v>16</v>
      </c>
      <c r="D25152" s="111">
        <v>0</v>
      </c>
    </row>
    <row r="25153" spans="1:4">
      <c r="A25153" s="110">
        <v>2010</v>
      </c>
      <c r="B25153" s="110" t="s">
        <v>11</v>
      </c>
      <c r="C25153" s="110" t="s">
        <v>16</v>
      </c>
      <c r="D25153" s="111">
        <v>0</v>
      </c>
    </row>
    <row r="25154" spans="1:4">
      <c r="A25154" s="110">
        <v>2011</v>
      </c>
      <c r="B25154" s="110" t="s">
        <v>12</v>
      </c>
      <c r="C25154" s="110" t="s">
        <v>16</v>
      </c>
      <c r="D25154" s="111">
        <v>0</v>
      </c>
    </row>
    <row r="25155" spans="1:4">
      <c r="A25155" s="110">
        <v>2011</v>
      </c>
      <c r="B25155" s="110" t="s">
        <v>13</v>
      </c>
      <c r="C25155" s="110" t="s">
        <v>16</v>
      </c>
      <c r="D25155" s="111">
        <v>0</v>
      </c>
    </row>
    <row r="25156" spans="1:4">
      <c r="A25156" s="110">
        <v>2011</v>
      </c>
      <c r="B25156" s="110" t="s">
        <v>14</v>
      </c>
      <c r="C25156" s="110" t="s">
        <v>16</v>
      </c>
      <c r="D25156" s="111">
        <v>0</v>
      </c>
    </row>
    <row r="25157" spans="1:4">
      <c r="A25157" s="110">
        <v>2011</v>
      </c>
      <c r="B25157" s="110" t="s">
        <v>15</v>
      </c>
      <c r="C25157" s="110" t="s">
        <v>16</v>
      </c>
      <c r="D25157" s="111">
        <v>0</v>
      </c>
    </row>
    <row r="25158" spans="1:4">
      <c r="A25158" s="110">
        <v>2011</v>
      </c>
      <c r="B25158" s="110" t="s">
        <v>4</v>
      </c>
      <c r="C25158" s="110" t="s">
        <v>16</v>
      </c>
      <c r="D25158" s="111">
        <v>0</v>
      </c>
    </row>
    <row r="25159" spans="1:4">
      <c r="A25159" s="110">
        <v>2011</v>
      </c>
      <c r="B25159" s="110" t="s">
        <v>5</v>
      </c>
      <c r="C25159" s="110" t="s">
        <v>16</v>
      </c>
      <c r="D25159" s="111">
        <v>0</v>
      </c>
    </row>
    <row r="25160" spans="1:4">
      <c r="A25160" s="110">
        <v>2011</v>
      </c>
      <c r="B25160" s="110" t="s">
        <v>6</v>
      </c>
      <c r="C25160" s="110" t="s">
        <v>16</v>
      </c>
      <c r="D25160" s="111">
        <v>0</v>
      </c>
    </row>
    <row r="25161" spans="1:4">
      <c r="A25161" s="110">
        <v>2011</v>
      </c>
      <c r="B25161" s="110" t="s">
        <v>7</v>
      </c>
      <c r="C25161" s="110" t="s">
        <v>16</v>
      </c>
      <c r="D25161" s="111">
        <v>0</v>
      </c>
    </row>
    <row r="25162" spans="1:4">
      <c r="A25162" s="110">
        <v>2011</v>
      </c>
      <c r="B25162" s="110" t="s">
        <v>8</v>
      </c>
      <c r="C25162" s="110" t="s">
        <v>16</v>
      </c>
      <c r="D25162" s="111">
        <v>0</v>
      </c>
    </row>
    <row r="25163" spans="1:4">
      <c r="A25163" s="110">
        <v>2011</v>
      </c>
      <c r="B25163" s="110" t="s">
        <v>9</v>
      </c>
      <c r="C25163" s="110" t="s">
        <v>16</v>
      </c>
      <c r="D25163" s="111">
        <v>0</v>
      </c>
    </row>
    <row r="25164" spans="1:4">
      <c r="A25164" s="110">
        <v>2011</v>
      </c>
      <c r="B25164" s="110" t="s">
        <v>10</v>
      </c>
      <c r="C25164" s="110" t="s">
        <v>16</v>
      </c>
      <c r="D25164" s="111">
        <v>0</v>
      </c>
    </row>
    <row r="25165" spans="1:4">
      <c r="A25165" s="110">
        <v>2011</v>
      </c>
      <c r="B25165" s="110" t="s">
        <v>11</v>
      </c>
      <c r="C25165" s="110" t="s">
        <v>16</v>
      </c>
      <c r="D25165" s="111">
        <v>0</v>
      </c>
    </row>
    <row r="25166" spans="1:4">
      <c r="A25166" s="110">
        <v>2012</v>
      </c>
      <c r="B25166" s="110" t="s">
        <v>12</v>
      </c>
      <c r="C25166" s="110" t="s">
        <v>16</v>
      </c>
      <c r="D25166" s="111">
        <v>0</v>
      </c>
    </row>
    <row r="25167" spans="1:4">
      <c r="A25167" s="110">
        <v>2012</v>
      </c>
      <c r="B25167" s="110" t="s">
        <v>13</v>
      </c>
      <c r="C25167" s="110" t="s">
        <v>16</v>
      </c>
      <c r="D25167" s="111">
        <v>0</v>
      </c>
    </row>
    <row r="25168" spans="1:4">
      <c r="A25168" s="110">
        <v>2012</v>
      </c>
      <c r="B25168" s="110" t="s">
        <v>14</v>
      </c>
      <c r="C25168" s="110" t="s">
        <v>16</v>
      </c>
      <c r="D25168" s="111">
        <v>0</v>
      </c>
    </row>
    <row r="25169" spans="1:4">
      <c r="A25169" s="110">
        <v>2012</v>
      </c>
      <c r="B25169" s="110" t="s">
        <v>15</v>
      </c>
      <c r="C25169" s="110" t="s">
        <v>16</v>
      </c>
      <c r="D25169" s="111">
        <v>0</v>
      </c>
    </row>
    <row r="25170" spans="1:4">
      <c r="A25170" s="110">
        <v>2012</v>
      </c>
      <c r="B25170" s="110" t="s">
        <v>4</v>
      </c>
      <c r="C25170" s="110" t="s">
        <v>16</v>
      </c>
      <c r="D25170" s="111">
        <v>0</v>
      </c>
    </row>
    <row r="25171" spans="1:4">
      <c r="A25171" s="110">
        <v>2012</v>
      </c>
      <c r="B25171" s="110" t="s">
        <v>5</v>
      </c>
      <c r="C25171" s="110" t="s">
        <v>16</v>
      </c>
      <c r="D25171" s="111">
        <v>0</v>
      </c>
    </row>
    <row r="25172" spans="1:4">
      <c r="A25172" s="110">
        <v>2012</v>
      </c>
      <c r="B25172" s="110" t="s">
        <v>6</v>
      </c>
      <c r="C25172" s="110" t="s">
        <v>16</v>
      </c>
      <c r="D25172" s="111">
        <v>0</v>
      </c>
    </row>
    <row r="25173" spans="1:4">
      <c r="A25173" s="110">
        <v>2012</v>
      </c>
      <c r="B25173" s="110" t="s">
        <v>7</v>
      </c>
      <c r="C25173" s="110" t="s">
        <v>16</v>
      </c>
      <c r="D25173" s="111">
        <v>0</v>
      </c>
    </row>
    <row r="25174" spans="1:4">
      <c r="A25174" s="110">
        <v>2012</v>
      </c>
      <c r="B25174" s="110" t="s">
        <v>8</v>
      </c>
      <c r="C25174" s="110" t="s">
        <v>16</v>
      </c>
      <c r="D25174" s="111">
        <v>0</v>
      </c>
    </row>
    <row r="25175" spans="1:4">
      <c r="A25175" s="110">
        <v>2012</v>
      </c>
      <c r="B25175" s="110" t="s">
        <v>9</v>
      </c>
      <c r="C25175" s="110" t="s">
        <v>16</v>
      </c>
      <c r="D25175" s="111">
        <v>0</v>
      </c>
    </row>
    <row r="25176" spans="1:4">
      <c r="A25176" s="110">
        <v>2012</v>
      </c>
      <c r="B25176" s="110" t="s">
        <v>10</v>
      </c>
      <c r="C25176" s="110" t="s">
        <v>16</v>
      </c>
      <c r="D25176" s="111">
        <v>0</v>
      </c>
    </row>
    <row r="25177" spans="1:4">
      <c r="A25177" s="110">
        <v>2012</v>
      </c>
      <c r="B25177" s="110" t="s">
        <v>11</v>
      </c>
      <c r="C25177" s="110" t="s">
        <v>16</v>
      </c>
      <c r="D25177" s="111">
        <v>0</v>
      </c>
    </row>
    <row r="25178" spans="1:4">
      <c r="A25178" s="110">
        <v>2013</v>
      </c>
      <c r="B25178" s="110" t="s">
        <v>12</v>
      </c>
      <c r="C25178" s="110" t="s">
        <v>16</v>
      </c>
      <c r="D25178" s="111">
        <v>0</v>
      </c>
    </row>
    <row r="25179" spans="1:4">
      <c r="A25179" s="110">
        <v>2013</v>
      </c>
      <c r="B25179" s="110" t="s">
        <v>13</v>
      </c>
      <c r="C25179" s="110" t="s">
        <v>16</v>
      </c>
      <c r="D25179" s="111">
        <v>0</v>
      </c>
    </row>
    <row r="25180" spans="1:4">
      <c r="A25180" s="110">
        <v>2013</v>
      </c>
      <c r="B25180" s="110" t="s">
        <v>14</v>
      </c>
      <c r="C25180" s="110" t="s">
        <v>16</v>
      </c>
      <c r="D25180" s="111">
        <v>0</v>
      </c>
    </row>
    <row r="25181" spans="1:4">
      <c r="A25181" s="110">
        <v>2013</v>
      </c>
      <c r="B25181" s="110" t="s">
        <v>15</v>
      </c>
      <c r="C25181" s="110" t="s">
        <v>16</v>
      </c>
      <c r="D25181" s="111">
        <v>0</v>
      </c>
    </row>
    <row r="25182" spans="1:4">
      <c r="A25182" s="110">
        <v>2013</v>
      </c>
      <c r="B25182" s="110" t="s">
        <v>4</v>
      </c>
      <c r="C25182" s="110" t="s">
        <v>16</v>
      </c>
      <c r="D25182" s="111">
        <v>0</v>
      </c>
    </row>
    <row r="25183" spans="1:4">
      <c r="A25183" s="110">
        <v>2013</v>
      </c>
      <c r="B25183" s="110" t="s">
        <v>5</v>
      </c>
      <c r="C25183" s="110" t="s">
        <v>16</v>
      </c>
      <c r="D25183" s="111">
        <v>0</v>
      </c>
    </row>
    <row r="25184" spans="1:4">
      <c r="A25184" s="110">
        <v>2013</v>
      </c>
      <c r="B25184" s="110" t="s">
        <v>6</v>
      </c>
      <c r="C25184" s="110" t="s">
        <v>16</v>
      </c>
      <c r="D25184" s="111">
        <v>0</v>
      </c>
    </row>
    <row r="25185" spans="1:4">
      <c r="A25185" s="110">
        <v>2013</v>
      </c>
      <c r="B25185" s="110" t="s">
        <v>7</v>
      </c>
      <c r="C25185" s="110" t="s">
        <v>16</v>
      </c>
      <c r="D25185" s="111">
        <v>0</v>
      </c>
    </row>
    <row r="25186" spans="1:4">
      <c r="A25186" s="110">
        <v>2013</v>
      </c>
      <c r="B25186" s="110" t="s">
        <v>8</v>
      </c>
      <c r="C25186" s="110" t="s">
        <v>16</v>
      </c>
      <c r="D25186" s="111">
        <v>0</v>
      </c>
    </row>
    <row r="25187" spans="1:4">
      <c r="A25187" s="110">
        <v>2013</v>
      </c>
      <c r="B25187" s="110" t="s">
        <v>9</v>
      </c>
      <c r="C25187" s="110" t="s">
        <v>16</v>
      </c>
      <c r="D25187" s="111">
        <v>0</v>
      </c>
    </row>
    <row r="25188" spans="1:4">
      <c r="A25188" s="110">
        <v>2013</v>
      </c>
      <c r="B25188" s="110" t="s">
        <v>10</v>
      </c>
      <c r="C25188" s="110" t="s">
        <v>16</v>
      </c>
      <c r="D25188" s="111">
        <v>0</v>
      </c>
    </row>
    <row r="25189" spans="1:4">
      <c r="A25189" s="110">
        <v>2013</v>
      </c>
      <c r="B25189" s="110" t="s">
        <v>11</v>
      </c>
      <c r="C25189" s="110" t="s">
        <v>16</v>
      </c>
      <c r="D25189" s="111">
        <v>0</v>
      </c>
    </row>
    <row r="25190" spans="1:4">
      <c r="A25190" s="110">
        <v>2014</v>
      </c>
      <c r="B25190" s="110" t="s">
        <v>12</v>
      </c>
      <c r="C25190" s="110" t="s">
        <v>16</v>
      </c>
      <c r="D25190" s="111">
        <v>0</v>
      </c>
    </row>
    <row r="25191" spans="1:4">
      <c r="A25191" s="110">
        <v>2014</v>
      </c>
      <c r="B25191" s="110" t="s">
        <v>13</v>
      </c>
      <c r="C25191" s="110" t="s">
        <v>16</v>
      </c>
      <c r="D25191" s="111">
        <v>0</v>
      </c>
    </row>
    <row r="25192" spans="1:4">
      <c r="A25192" s="110">
        <v>2014</v>
      </c>
      <c r="B25192" s="110" t="s">
        <v>14</v>
      </c>
      <c r="C25192" s="110" t="s">
        <v>16</v>
      </c>
      <c r="D25192" s="111">
        <v>0</v>
      </c>
    </row>
    <row r="25193" spans="1:4">
      <c r="A25193" s="110">
        <v>2014</v>
      </c>
      <c r="B25193" s="110" t="s">
        <v>15</v>
      </c>
      <c r="C25193" s="110" t="s">
        <v>16</v>
      </c>
      <c r="D25193" s="111">
        <v>0</v>
      </c>
    </row>
    <row r="25194" spans="1:4">
      <c r="A25194" s="110">
        <v>2014</v>
      </c>
      <c r="B25194" s="110" t="s">
        <v>4</v>
      </c>
      <c r="C25194" s="110" t="s">
        <v>16</v>
      </c>
      <c r="D25194" s="111">
        <v>0</v>
      </c>
    </row>
    <row r="25195" spans="1:4">
      <c r="A25195" s="110">
        <v>2014</v>
      </c>
      <c r="B25195" s="110" t="s">
        <v>5</v>
      </c>
      <c r="C25195" s="110" t="s">
        <v>16</v>
      </c>
      <c r="D25195" s="111">
        <v>0</v>
      </c>
    </row>
    <row r="25196" spans="1:4">
      <c r="A25196" s="110">
        <v>2014</v>
      </c>
      <c r="B25196" s="110" t="s">
        <v>6</v>
      </c>
      <c r="C25196" s="110" t="s">
        <v>16</v>
      </c>
      <c r="D25196" s="111">
        <v>0</v>
      </c>
    </row>
    <row r="25197" spans="1:4">
      <c r="A25197" s="110">
        <v>2014</v>
      </c>
      <c r="B25197" s="110" t="s">
        <v>7</v>
      </c>
      <c r="C25197" s="110" t="s">
        <v>16</v>
      </c>
      <c r="D25197" s="111">
        <v>0</v>
      </c>
    </row>
    <row r="25198" spans="1:4">
      <c r="A25198" s="110">
        <v>2014</v>
      </c>
      <c r="B25198" s="110" t="s">
        <v>8</v>
      </c>
      <c r="C25198" s="110" t="s">
        <v>16</v>
      </c>
      <c r="D25198" s="111">
        <v>0</v>
      </c>
    </row>
    <row r="25199" spans="1:4">
      <c r="A25199" s="110">
        <v>2014</v>
      </c>
      <c r="B25199" s="110" t="s">
        <v>9</v>
      </c>
      <c r="C25199" s="110" t="s">
        <v>16</v>
      </c>
      <c r="D25199" s="111">
        <v>0</v>
      </c>
    </row>
    <row r="25200" spans="1:4">
      <c r="A25200" s="110">
        <v>2014</v>
      </c>
      <c r="B25200" s="110" t="s">
        <v>10</v>
      </c>
      <c r="C25200" s="110" t="s">
        <v>16</v>
      </c>
      <c r="D25200" s="111">
        <v>0</v>
      </c>
    </row>
    <row r="25201" spans="1:4">
      <c r="A25201" s="110">
        <v>2014</v>
      </c>
      <c r="B25201" s="110" t="s">
        <v>11</v>
      </c>
      <c r="C25201" s="110" t="s">
        <v>16</v>
      </c>
      <c r="D25201" s="111">
        <v>0</v>
      </c>
    </row>
    <row r="25202" spans="1:4">
      <c r="A25202" s="110">
        <v>2015</v>
      </c>
      <c r="B25202" s="110" t="s">
        <v>12</v>
      </c>
      <c r="C25202" s="110" t="s">
        <v>16</v>
      </c>
      <c r="D25202" s="111">
        <v>0</v>
      </c>
    </row>
    <row r="25203" spans="1:4">
      <c r="A25203" s="110">
        <v>2015</v>
      </c>
      <c r="B25203" s="110" t="s">
        <v>13</v>
      </c>
      <c r="C25203" s="110" t="s">
        <v>16</v>
      </c>
      <c r="D25203" s="111">
        <v>0</v>
      </c>
    </row>
    <row r="25204" spans="1:4">
      <c r="A25204" s="110">
        <v>2015</v>
      </c>
      <c r="B25204" s="110" t="s">
        <v>14</v>
      </c>
      <c r="C25204" s="110" t="s">
        <v>16</v>
      </c>
      <c r="D25204" s="111">
        <v>0</v>
      </c>
    </row>
    <row r="25205" spans="1:4">
      <c r="A25205" s="110">
        <v>2015</v>
      </c>
      <c r="B25205" s="110" t="s">
        <v>15</v>
      </c>
      <c r="C25205" s="110" t="s">
        <v>16</v>
      </c>
      <c r="D25205" s="111">
        <v>0</v>
      </c>
    </row>
    <row r="25206" spans="1:4">
      <c r="A25206" s="110">
        <v>2015</v>
      </c>
      <c r="B25206" s="110" t="s">
        <v>4</v>
      </c>
      <c r="C25206" s="110" t="s">
        <v>16</v>
      </c>
      <c r="D25206" s="111">
        <v>0</v>
      </c>
    </row>
    <row r="25207" spans="1:4">
      <c r="A25207" s="110">
        <v>2015</v>
      </c>
      <c r="B25207" s="110" t="s">
        <v>5</v>
      </c>
      <c r="C25207" s="110" t="s">
        <v>16</v>
      </c>
      <c r="D25207" s="111">
        <v>0</v>
      </c>
    </row>
    <row r="25208" spans="1:4">
      <c r="A25208" s="110">
        <v>2015</v>
      </c>
      <c r="B25208" s="110" t="s">
        <v>6</v>
      </c>
      <c r="C25208" s="110" t="s">
        <v>16</v>
      </c>
      <c r="D25208" s="111">
        <v>0</v>
      </c>
    </row>
    <row r="25209" spans="1:4">
      <c r="A25209" s="110">
        <v>2015</v>
      </c>
      <c r="B25209" s="110" t="s">
        <v>7</v>
      </c>
      <c r="C25209" s="110" t="s">
        <v>16</v>
      </c>
      <c r="D25209" s="111">
        <v>0</v>
      </c>
    </row>
    <row r="25210" spans="1:4">
      <c r="A25210" s="110">
        <v>2015</v>
      </c>
      <c r="B25210" s="110" t="s">
        <v>8</v>
      </c>
      <c r="C25210" s="110" t="s">
        <v>16</v>
      </c>
      <c r="D25210" s="111">
        <v>0</v>
      </c>
    </row>
    <row r="25211" spans="1:4">
      <c r="A25211" s="110">
        <v>2015</v>
      </c>
      <c r="B25211" s="110" t="s">
        <v>9</v>
      </c>
      <c r="C25211" s="110" t="s">
        <v>16</v>
      </c>
      <c r="D25211" s="111">
        <v>0</v>
      </c>
    </row>
    <row r="25212" spans="1:4">
      <c r="A25212" s="110">
        <v>2015</v>
      </c>
      <c r="B25212" s="110" t="s">
        <v>10</v>
      </c>
      <c r="C25212" s="110" t="s">
        <v>16</v>
      </c>
      <c r="D25212" s="111">
        <v>0</v>
      </c>
    </row>
    <row r="25213" spans="1:4">
      <c r="A25213" s="110">
        <v>2015</v>
      </c>
      <c r="B25213" s="110" t="s">
        <v>11</v>
      </c>
      <c r="C25213" s="110" t="s">
        <v>16</v>
      </c>
      <c r="D25213" s="111">
        <v>0</v>
      </c>
    </row>
    <row r="25214" spans="1:4">
      <c r="A25214" s="110">
        <v>2016</v>
      </c>
      <c r="B25214" s="110" t="s">
        <v>12</v>
      </c>
      <c r="C25214" s="110" t="s">
        <v>16</v>
      </c>
      <c r="D25214" s="111">
        <v>0</v>
      </c>
    </row>
    <row r="25215" spans="1:4">
      <c r="A25215" s="110">
        <v>2016</v>
      </c>
      <c r="B25215" s="110" t="s">
        <v>13</v>
      </c>
      <c r="C25215" s="110" t="s">
        <v>16</v>
      </c>
      <c r="D25215" s="111">
        <v>0</v>
      </c>
    </row>
    <row r="25216" spans="1:4">
      <c r="A25216" s="110">
        <v>2016</v>
      </c>
      <c r="B25216" s="110" t="s">
        <v>14</v>
      </c>
      <c r="C25216" s="110" t="s">
        <v>16</v>
      </c>
      <c r="D25216" s="111">
        <v>0</v>
      </c>
    </row>
    <row r="25217" spans="1:4">
      <c r="A25217" s="110">
        <v>2016</v>
      </c>
      <c r="B25217" s="110" t="s">
        <v>15</v>
      </c>
      <c r="C25217" s="110" t="s">
        <v>16</v>
      </c>
      <c r="D25217" s="111">
        <v>0</v>
      </c>
    </row>
    <row r="25218" spans="1:4">
      <c r="A25218" s="110">
        <v>2016</v>
      </c>
      <c r="B25218" s="110" t="s">
        <v>4</v>
      </c>
      <c r="C25218" s="110" t="s">
        <v>16</v>
      </c>
      <c r="D25218" s="111">
        <v>0</v>
      </c>
    </row>
    <row r="25219" spans="1:4">
      <c r="A25219" s="110">
        <v>2016</v>
      </c>
      <c r="B25219" s="110" t="s">
        <v>5</v>
      </c>
      <c r="C25219" s="110" t="s">
        <v>16</v>
      </c>
      <c r="D25219" s="111">
        <v>0</v>
      </c>
    </row>
    <row r="25220" spans="1:4">
      <c r="A25220" s="110">
        <v>2016</v>
      </c>
      <c r="B25220" s="110" t="s">
        <v>6</v>
      </c>
      <c r="C25220" s="110" t="s">
        <v>16</v>
      </c>
      <c r="D25220" s="111">
        <v>0</v>
      </c>
    </row>
    <row r="25221" spans="1:4">
      <c r="A25221" s="110">
        <v>2016</v>
      </c>
      <c r="B25221" s="110" t="s">
        <v>7</v>
      </c>
      <c r="C25221" s="110" t="s">
        <v>16</v>
      </c>
      <c r="D25221" s="111">
        <v>0</v>
      </c>
    </row>
    <row r="25222" spans="1:4">
      <c r="A25222" s="110">
        <v>2016</v>
      </c>
      <c r="B25222" s="110" t="s">
        <v>8</v>
      </c>
      <c r="C25222" s="110" t="s">
        <v>16</v>
      </c>
      <c r="D25222" s="111">
        <v>0</v>
      </c>
    </row>
    <row r="25223" spans="1:4">
      <c r="A25223" s="110">
        <v>2016</v>
      </c>
      <c r="B25223" s="110" t="s">
        <v>9</v>
      </c>
      <c r="C25223" s="110" t="s">
        <v>16</v>
      </c>
      <c r="D25223" s="111">
        <v>0</v>
      </c>
    </row>
    <row r="25224" spans="1:4">
      <c r="A25224" s="110">
        <v>2016</v>
      </c>
      <c r="B25224" s="110" t="s">
        <v>10</v>
      </c>
      <c r="C25224" s="110" t="s">
        <v>16</v>
      </c>
      <c r="D25224" s="111">
        <v>0</v>
      </c>
    </row>
    <row r="25225" spans="1:4">
      <c r="A25225" s="110">
        <v>2016</v>
      </c>
      <c r="B25225" s="110" t="s">
        <v>11</v>
      </c>
      <c r="C25225" s="110" t="s">
        <v>16</v>
      </c>
      <c r="D25225" s="111">
        <v>0</v>
      </c>
    </row>
    <row r="25226" spans="1:4">
      <c r="A25226" s="110">
        <v>2017</v>
      </c>
      <c r="B25226" s="110" t="s">
        <v>12</v>
      </c>
      <c r="C25226" s="110" t="s">
        <v>16</v>
      </c>
      <c r="D25226" s="111">
        <v>0</v>
      </c>
    </row>
    <row r="25227" spans="1:4">
      <c r="A25227" s="110">
        <v>2017</v>
      </c>
      <c r="B25227" s="110" t="s">
        <v>13</v>
      </c>
      <c r="C25227" s="110" t="s">
        <v>16</v>
      </c>
      <c r="D25227" s="111">
        <v>0</v>
      </c>
    </row>
    <row r="25228" spans="1:4">
      <c r="A25228" s="110">
        <v>2017</v>
      </c>
      <c r="B25228" s="110" t="s">
        <v>14</v>
      </c>
      <c r="C25228" s="110" t="s">
        <v>16</v>
      </c>
      <c r="D25228" s="111">
        <v>0</v>
      </c>
    </row>
    <row r="25229" spans="1:4">
      <c r="A25229" s="110">
        <v>2017</v>
      </c>
      <c r="B25229" s="110" t="s">
        <v>15</v>
      </c>
      <c r="C25229" s="110" t="s">
        <v>16</v>
      </c>
      <c r="D25229" s="111">
        <v>0</v>
      </c>
    </row>
    <row r="25230" spans="1:4">
      <c r="A25230" s="110">
        <v>2017</v>
      </c>
      <c r="B25230" s="110" t="s">
        <v>4</v>
      </c>
      <c r="C25230" s="110" t="s">
        <v>16</v>
      </c>
      <c r="D25230" s="111">
        <v>0</v>
      </c>
    </row>
    <row r="25231" spans="1:4">
      <c r="A25231" s="110">
        <v>2017</v>
      </c>
      <c r="B25231" s="110" t="s">
        <v>5</v>
      </c>
      <c r="C25231" s="110" t="s">
        <v>16</v>
      </c>
      <c r="D25231" s="111">
        <v>0</v>
      </c>
    </row>
    <row r="25232" spans="1:4">
      <c r="A25232" s="110">
        <v>2017</v>
      </c>
      <c r="B25232" s="110" t="s">
        <v>6</v>
      </c>
      <c r="C25232" s="110" t="s">
        <v>16</v>
      </c>
      <c r="D25232" s="111">
        <v>0</v>
      </c>
    </row>
    <row r="25233" spans="1:4">
      <c r="A25233" s="110">
        <v>2017</v>
      </c>
      <c r="B25233" s="110" t="s">
        <v>7</v>
      </c>
      <c r="C25233" s="110" t="s">
        <v>16</v>
      </c>
      <c r="D25233" s="111">
        <v>0</v>
      </c>
    </row>
    <row r="25234" spans="1:4">
      <c r="A25234" s="110">
        <v>2017</v>
      </c>
      <c r="B25234" s="110" t="s">
        <v>8</v>
      </c>
      <c r="C25234" s="110" t="s">
        <v>16</v>
      </c>
      <c r="D25234" s="111">
        <v>0</v>
      </c>
    </row>
    <row r="25235" spans="1:4">
      <c r="A25235" s="110">
        <v>2017</v>
      </c>
      <c r="B25235" s="110" t="s">
        <v>9</v>
      </c>
      <c r="C25235" s="110" t="s">
        <v>16</v>
      </c>
      <c r="D25235" s="111">
        <v>0</v>
      </c>
    </row>
    <row r="25236" spans="1:4">
      <c r="A25236" s="110">
        <v>2017</v>
      </c>
      <c r="B25236" s="110" t="s">
        <v>10</v>
      </c>
      <c r="C25236" s="110" t="s">
        <v>16</v>
      </c>
      <c r="D25236" s="111">
        <v>0</v>
      </c>
    </row>
    <row r="25237" spans="1:4">
      <c r="A25237" s="110">
        <v>2017</v>
      </c>
      <c r="B25237" s="110" t="s">
        <v>11</v>
      </c>
      <c r="C25237" s="110" t="s">
        <v>16</v>
      </c>
      <c r="D25237" s="111">
        <v>0</v>
      </c>
    </row>
    <row r="25238" spans="1:4">
      <c r="A25238" s="110">
        <v>2018</v>
      </c>
      <c r="B25238" s="110" t="s">
        <v>12</v>
      </c>
      <c r="C25238" s="110" t="s">
        <v>16</v>
      </c>
      <c r="D25238" s="111">
        <v>0</v>
      </c>
    </row>
    <row r="25239" spans="1:4">
      <c r="A25239" s="110">
        <v>2018</v>
      </c>
      <c r="B25239" s="110" t="s">
        <v>13</v>
      </c>
      <c r="C25239" s="110" t="s">
        <v>16</v>
      </c>
      <c r="D25239" s="111">
        <v>0</v>
      </c>
    </row>
    <row r="25240" spans="1:4">
      <c r="A25240" s="110">
        <v>2018</v>
      </c>
      <c r="B25240" s="110" t="s">
        <v>14</v>
      </c>
      <c r="C25240" s="110" t="s">
        <v>16</v>
      </c>
      <c r="D25240" s="111">
        <v>0</v>
      </c>
    </row>
    <row r="25241" spans="1:4">
      <c r="A25241" s="110">
        <v>2018</v>
      </c>
      <c r="B25241" s="110" t="s">
        <v>15</v>
      </c>
      <c r="C25241" s="110" t="s">
        <v>16</v>
      </c>
      <c r="D25241" s="111">
        <v>0</v>
      </c>
    </row>
    <row r="25242" spans="1:4">
      <c r="A25242" s="110">
        <v>2018</v>
      </c>
      <c r="B25242" s="110" t="s">
        <v>4</v>
      </c>
      <c r="C25242" s="110" t="s">
        <v>16</v>
      </c>
      <c r="D25242" s="111">
        <v>22437</v>
      </c>
    </row>
    <row r="25243" spans="1:4">
      <c r="A25243" s="110">
        <v>2018</v>
      </c>
      <c r="B25243" s="110" t="s">
        <v>5</v>
      </c>
      <c r="C25243" s="110" t="s">
        <v>16</v>
      </c>
      <c r="D25243" s="111">
        <v>165700</v>
      </c>
    </row>
    <row r="25244" spans="1:4">
      <c r="A25244" s="110">
        <v>2018</v>
      </c>
      <c r="B25244" s="110" t="s">
        <v>6</v>
      </c>
      <c r="C25244" s="110" t="s">
        <v>16</v>
      </c>
      <c r="D25244" s="111">
        <v>51783</v>
      </c>
    </row>
    <row r="25245" spans="1:4">
      <c r="A25245" s="110">
        <v>2018</v>
      </c>
      <c r="B25245" s="110" t="s">
        <v>7</v>
      </c>
      <c r="C25245" s="110" t="s">
        <v>16</v>
      </c>
      <c r="D25245" s="111">
        <v>53958</v>
      </c>
    </row>
    <row r="25246" spans="1:4">
      <c r="A25246" s="110">
        <v>2018</v>
      </c>
      <c r="B25246" s="110" t="s">
        <v>8</v>
      </c>
      <c r="C25246" s="110" t="s">
        <v>16</v>
      </c>
      <c r="D25246" s="111">
        <v>73460</v>
      </c>
    </row>
    <row r="25247" spans="1:4">
      <c r="A25247" s="110">
        <v>2018</v>
      </c>
      <c r="B25247" s="110" t="s">
        <v>9</v>
      </c>
      <c r="C25247" s="110" t="s">
        <v>16</v>
      </c>
      <c r="D25247" s="111">
        <v>151462</v>
      </c>
    </row>
    <row r="25248" spans="1:4">
      <c r="A25248" s="110">
        <v>2018</v>
      </c>
      <c r="B25248" s="110" t="s">
        <v>10</v>
      </c>
      <c r="C25248" s="110" t="s">
        <v>16</v>
      </c>
      <c r="D25248" s="111">
        <v>31652</v>
      </c>
    </row>
    <row r="25249" spans="1:4">
      <c r="A25249" s="110">
        <v>2018</v>
      </c>
      <c r="B25249" s="110" t="s">
        <v>11</v>
      </c>
      <c r="C25249" s="110" t="s">
        <v>16</v>
      </c>
      <c r="D25249" s="111">
        <v>115563</v>
      </c>
    </row>
    <row r="25250" spans="1:4">
      <c r="A25250" s="110">
        <v>2019</v>
      </c>
      <c r="B25250" s="110" t="s">
        <v>12</v>
      </c>
      <c r="C25250" s="110" t="s">
        <v>16</v>
      </c>
      <c r="D25250" s="111">
        <v>14788</v>
      </c>
    </row>
    <row r="25251" spans="1:4">
      <c r="A25251" s="110">
        <v>2019</v>
      </c>
      <c r="B25251" s="110" t="s">
        <v>13</v>
      </c>
      <c r="C25251" s="110" t="s">
        <v>16</v>
      </c>
      <c r="D25251" s="111">
        <v>17342</v>
      </c>
    </row>
    <row r="25252" spans="1:4">
      <c r="A25252" s="110">
        <v>2019</v>
      </c>
      <c r="B25252" s="110" t="s">
        <v>14</v>
      </c>
      <c r="C25252" s="110" t="s">
        <v>16</v>
      </c>
      <c r="D25252" s="111">
        <v>46901</v>
      </c>
    </row>
    <row r="25253" spans="1:4">
      <c r="A25253" s="110">
        <v>2019</v>
      </c>
      <c r="B25253" s="110" t="s">
        <v>15</v>
      </c>
      <c r="C25253" s="110" t="s">
        <v>16</v>
      </c>
      <c r="D25253" s="111">
        <v>56417</v>
      </c>
    </row>
    <row r="25254" spans="1:4">
      <c r="A25254" s="110">
        <v>2019</v>
      </c>
      <c r="B25254" s="110" t="s">
        <v>4</v>
      </c>
      <c r="C25254" s="110" t="s">
        <v>16</v>
      </c>
      <c r="D25254" s="111">
        <v>125752</v>
      </c>
    </row>
    <row r="25255" spans="1:4">
      <c r="A25255" s="110">
        <v>2019</v>
      </c>
      <c r="B25255" s="110" t="s">
        <v>5</v>
      </c>
      <c r="C25255" s="110" t="s">
        <v>16</v>
      </c>
      <c r="D25255" s="111">
        <v>240565</v>
      </c>
    </row>
    <row r="25256" spans="1:4">
      <c r="A25256" s="110">
        <v>2019</v>
      </c>
      <c r="B25256" s="110" t="s">
        <v>6</v>
      </c>
      <c r="C25256" s="110" t="s">
        <v>16</v>
      </c>
      <c r="D25256" s="111">
        <v>237923</v>
      </c>
    </row>
    <row r="25257" spans="1:4">
      <c r="A25257" s="110">
        <v>2019</v>
      </c>
      <c r="B25257" s="110" t="s">
        <v>7</v>
      </c>
      <c r="C25257" s="110" t="s">
        <v>16</v>
      </c>
      <c r="D25257" s="111">
        <v>7863</v>
      </c>
    </row>
    <row r="25258" spans="1:4">
      <c r="A25258" s="110">
        <v>2019</v>
      </c>
      <c r="B25258" s="110" t="s">
        <v>8</v>
      </c>
      <c r="C25258" s="110" t="s">
        <v>16</v>
      </c>
      <c r="D25258" s="111">
        <v>571</v>
      </c>
    </row>
    <row r="25259" spans="1:4">
      <c r="A25259" s="110">
        <v>2019</v>
      </c>
      <c r="B25259" s="110" t="s">
        <v>9</v>
      </c>
      <c r="C25259" s="110" t="s">
        <v>16</v>
      </c>
      <c r="D25259" s="111">
        <v>48898</v>
      </c>
    </row>
    <row r="25260" spans="1:4">
      <c r="A25260" s="110">
        <v>2019</v>
      </c>
      <c r="B25260" s="110" t="s">
        <v>10</v>
      </c>
      <c r="C25260" s="110" t="s">
        <v>16</v>
      </c>
      <c r="D25260" s="111">
        <v>26324</v>
      </c>
    </row>
    <row r="25261" spans="1:4">
      <c r="A25261" s="110">
        <v>2019</v>
      </c>
      <c r="B25261" s="110" t="s">
        <v>11</v>
      </c>
      <c r="C25261" s="110" t="s">
        <v>16</v>
      </c>
      <c r="D25261" s="111">
        <v>742</v>
      </c>
    </row>
    <row r="25262" spans="1:4">
      <c r="A25262" s="110">
        <v>2020</v>
      </c>
      <c r="B25262" s="110" t="s">
        <v>12</v>
      </c>
      <c r="C25262" s="110" t="s">
        <v>16</v>
      </c>
      <c r="D25262" s="111">
        <v>1309</v>
      </c>
    </row>
    <row r="25263" spans="1:4">
      <c r="A25263" s="110">
        <v>2020</v>
      </c>
      <c r="B25263" s="110" t="s">
        <v>13</v>
      </c>
      <c r="C25263" s="110" t="s">
        <v>16</v>
      </c>
      <c r="D25263" s="111">
        <v>3344</v>
      </c>
    </row>
    <row r="25264" spans="1:4">
      <c r="A25264" s="110">
        <v>2020</v>
      </c>
      <c r="B25264" s="110" t="s">
        <v>14</v>
      </c>
      <c r="C25264" s="110" t="s">
        <v>16</v>
      </c>
      <c r="D25264" s="111">
        <v>32438</v>
      </c>
    </row>
    <row r="25265" spans="1:4">
      <c r="A25265" s="110">
        <v>2020</v>
      </c>
      <c r="B25265" s="110" t="s">
        <v>15</v>
      </c>
      <c r="C25265" s="110" t="s">
        <v>16</v>
      </c>
      <c r="D25265" s="111">
        <v>41679</v>
      </c>
    </row>
    <row r="25266" spans="1:4">
      <c r="A25266" s="110">
        <v>2020</v>
      </c>
      <c r="B25266" s="110" t="s">
        <v>4</v>
      </c>
      <c r="C25266" s="110" t="s">
        <v>16</v>
      </c>
      <c r="D25266" s="111">
        <v>35246</v>
      </c>
    </row>
    <row r="25267" spans="1:4">
      <c r="A25267" s="110">
        <v>2020</v>
      </c>
      <c r="B25267" s="110" t="s">
        <v>5</v>
      </c>
      <c r="C25267" s="110" t="s">
        <v>16</v>
      </c>
      <c r="D25267" s="111">
        <v>45501</v>
      </c>
    </row>
    <row r="25268" spans="1:4">
      <c r="A25268" s="110">
        <v>2020</v>
      </c>
      <c r="B25268" s="110" t="s">
        <v>6</v>
      </c>
      <c r="C25268" s="110" t="s">
        <v>16</v>
      </c>
      <c r="D25268" s="111">
        <v>17438</v>
      </c>
    </row>
    <row r="25269" spans="1:4">
      <c r="A25269" s="110">
        <v>2020</v>
      </c>
      <c r="B25269" s="110" t="s">
        <v>7</v>
      </c>
      <c r="C25269" s="110" t="s">
        <v>16</v>
      </c>
      <c r="D25269" s="111">
        <v>30510</v>
      </c>
    </row>
    <row r="25270" spans="1:4">
      <c r="A25270" s="110">
        <v>2020</v>
      </c>
      <c r="B25270" s="110" t="s">
        <v>8</v>
      </c>
      <c r="C25270" s="110" t="s">
        <v>16</v>
      </c>
      <c r="D25270" s="111">
        <v>2080</v>
      </c>
    </row>
    <row r="25271" spans="1:4">
      <c r="A25271" s="110">
        <v>2020</v>
      </c>
      <c r="B25271" s="110" t="s">
        <v>9</v>
      </c>
      <c r="C25271" s="110" t="s">
        <v>16</v>
      </c>
      <c r="D25271" s="111">
        <v>9253</v>
      </c>
    </row>
    <row r="25272" spans="1:4">
      <c r="A25272" s="110">
        <v>2020</v>
      </c>
      <c r="B25272" s="110" t="s">
        <v>10</v>
      </c>
      <c r="C25272" s="110" t="s">
        <v>16</v>
      </c>
      <c r="D25272" s="111">
        <v>1120</v>
      </c>
    </row>
    <row r="25273" spans="1:4">
      <c r="A25273" s="110">
        <v>2020</v>
      </c>
      <c r="B25273" s="110" t="s">
        <v>11</v>
      </c>
      <c r="C25273" s="110" t="s">
        <v>16</v>
      </c>
      <c r="D25273" s="111">
        <v>737</v>
      </c>
    </row>
    <row r="25274" spans="1:4">
      <c r="A25274" s="110">
        <v>1995</v>
      </c>
      <c r="B25274" s="110" t="s">
        <v>12</v>
      </c>
      <c r="C25274" s="110" t="s">
        <v>199</v>
      </c>
      <c r="D25274" s="111">
        <v>0</v>
      </c>
    </row>
    <row r="25275" spans="1:4">
      <c r="A25275" s="110">
        <v>1995</v>
      </c>
      <c r="B25275" s="110" t="s">
        <v>13</v>
      </c>
      <c r="C25275" s="110" t="s">
        <v>199</v>
      </c>
      <c r="D25275" s="111">
        <v>0</v>
      </c>
    </row>
    <row r="25276" spans="1:4">
      <c r="A25276" s="110">
        <v>1995</v>
      </c>
      <c r="B25276" s="110" t="s">
        <v>14</v>
      </c>
      <c r="C25276" s="110" t="s">
        <v>199</v>
      </c>
      <c r="D25276" s="111">
        <v>0</v>
      </c>
    </row>
    <row r="25277" spans="1:4">
      <c r="A25277" s="110">
        <v>1995</v>
      </c>
      <c r="B25277" s="110" t="s">
        <v>15</v>
      </c>
      <c r="C25277" s="110" t="s">
        <v>199</v>
      </c>
      <c r="D25277" s="111">
        <v>0</v>
      </c>
    </row>
    <row r="25278" spans="1:4">
      <c r="A25278" s="110">
        <v>1995</v>
      </c>
      <c r="B25278" s="110" t="s">
        <v>4</v>
      </c>
      <c r="C25278" s="110" t="s">
        <v>199</v>
      </c>
      <c r="D25278" s="111">
        <v>0</v>
      </c>
    </row>
    <row r="25279" spans="1:4">
      <c r="A25279" s="110">
        <v>1995</v>
      </c>
      <c r="B25279" s="110" t="s">
        <v>5</v>
      </c>
      <c r="C25279" s="110" t="s">
        <v>199</v>
      </c>
      <c r="D25279" s="111">
        <v>0</v>
      </c>
    </row>
    <row r="25280" spans="1:4">
      <c r="A25280" s="110">
        <v>1995</v>
      </c>
      <c r="B25280" s="110" t="s">
        <v>6</v>
      </c>
      <c r="C25280" s="110" t="s">
        <v>199</v>
      </c>
      <c r="D25280" s="111">
        <v>0</v>
      </c>
    </row>
    <row r="25281" spans="1:4">
      <c r="A25281" s="110">
        <v>1995</v>
      </c>
      <c r="B25281" s="110" t="s">
        <v>7</v>
      </c>
      <c r="C25281" s="110" t="s">
        <v>199</v>
      </c>
      <c r="D25281" s="111">
        <v>0</v>
      </c>
    </row>
    <row r="25282" spans="1:4">
      <c r="A25282" s="110">
        <v>1995</v>
      </c>
      <c r="B25282" s="110" t="s">
        <v>8</v>
      </c>
      <c r="C25282" s="110" t="s">
        <v>199</v>
      </c>
      <c r="D25282" s="111">
        <v>0</v>
      </c>
    </row>
    <row r="25283" spans="1:4">
      <c r="A25283" s="110">
        <v>1995</v>
      </c>
      <c r="B25283" s="110" t="s">
        <v>9</v>
      </c>
      <c r="C25283" s="110" t="s">
        <v>199</v>
      </c>
      <c r="D25283" s="111">
        <v>0</v>
      </c>
    </row>
    <row r="25284" spans="1:4">
      <c r="A25284" s="110">
        <v>1995</v>
      </c>
      <c r="B25284" s="110" t="s">
        <v>10</v>
      </c>
      <c r="C25284" s="110" t="s">
        <v>199</v>
      </c>
      <c r="D25284" s="111">
        <v>0</v>
      </c>
    </row>
    <row r="25285" spans="1:4">
      <c r="A25285" s="110">
        <v>1995</v>
      </c>
      <c r="B25285" s="110" t="s">
        <v>11</v>
      </c>
      <c r="C25285" s="110" t="s">
        <v>199</v>
      </c>
      <c r="D25285" s="111">
        <v>0</v>
      </c>
    </row>
    <row r="25286" spans="1:4">
      <c r="A25286" s="110">
        <v>1996</v>
      </c>
      <c r="B25286" s="110" t="s">
        <v>12</v>
      </c>
      <c r="C25286" s="110" t="s">
        <v>199</v>
      </c>
      <c r="D25286" s="111">
        <v>0</v>
      </c>
    </row>
    <row r="25287" spans="1:4">
      <c r="A25287" s="110">
        <v>1996</v>
      </c>
      <c r="B25287" s="110" t="s">
        <v>13</v>
      </c>
      <c r="C25287" s="110" t="s">
        <v>199</v>
      </c>
      <c r="D25287" s="111">
        <v>0</v>
      </c>
    </row>
    <row r="25288" spans="1:4">
      <c r="A25288" s="110">
        <v>1996</v>
      </c>
      <c r="B25288" s="110" t="s">
        <v>14</v>
      </c>
      <c r="C25288" s="110" t="s">
        <v>199</v>
      </c>
      <c r="D25288" s="111">
        <v>0</v>
      </c>
    </row>
    <row r="25289" spans="1:4">
      <c r="A25289" s="110">
        <v>1996</v>
      </c>
      <c r="B25289" s="110" t="s">
        <v>15</v>
      </c>
      <c r="C25289" s="110" t="s">
        <v>199</v>
      </c>
      <c r="D25289" s="111">
        <v>0</v>
      </c>
    </row>
    <row r="25290" spans="1:4">
      <c r="A25290" s="110">
        <v>1996</v>
      </c>
      <c r="B25290" s="110" t="s">
        <v>4</v>
      </c>
      <c r="C25290" s="110" t="s">
        <v>199</v>
      </c>
      <c r="D25290" s="111">
        <v>0</v>
      </c>
    </row>
    <row r="25291" spans="1:4">
      <c r="A25291" s="110">
        <v>1996</v>
      </c>
      <c r="B25291" s="110" t="s">
        <v>5</v>
      </c>
      <c r="C25291" s="110" t="s">
        <v>199</v>
      </c>
      <c r="D25291" s="111">
        <v>0</v>
      </c>
    </row>
    <row r="25292" spans="1:4">
      <c r="A25292" s="110">
        <v>1996</v>
      </c>
      <c r="B25292" s="110" t="s">
        <v>6</v>
      </c>
      <c r="C25292" s="110" t="s">
        <v>199</v>
      </c>
      <c r="D25292" s="111">
        <v>0</v>
      </c>
    </row>
    <row r="25293" spans="1:4">
      <c r="A25293" s="110">
        <v>1996</v>
      </c>
      <c r="B25293" s="110" t="s">
        <v>7</v>
      </c>
      <c r="C25293" s="110" t="s">
        <v>199</v>
      </c>
      <c r="D25293" s="111">
        <v>0</v>
      </c>
    </row>
    <row r="25294" spans="1:4">
      <c r="A25294" s="110">
        <v>1996</v>
      </c>
      <c r="B25294" s="110" t="s">
        <v>8</v>
      </c>
      <c r="C25294" s="110" t="s">
        <v>199</v>
      </c>
      <c r="D25294" s="111">
        <v>0</v>
      </c>
    </row>
    <row r="25295" spans="1:4">
      <c r="A25295" s="110">
        <v>1996</v>
      </c>
      <c r="B25295" s="110" t="s">
        <v>9</v>
      </c>
      <c r="C25295" s="110" t="s">
        <v>199</v>
      </c>
      <c r="D25295" s="111">
        <v>0</v>
      </c>
    </row>
    <row r="25296" spans="1:4">
      <c r="A25296" s="110">
        <v>1996</v>
      </c>
      <c r="B25296" s="110" t="s">
        <v>10</v>
      </c>
      <c r="C25296" s="110" t="s">
        <v>199</v>
      </c>
      <c r="D25296" s="111">
        <v>0</v>
      </c>
    </row>
    <row r="25297" spans="1:4">
      <c r="A25297" s="110">
        <v>1996</v>
      </c>
      <c r="B25297" s="110" t="s">
        <v>11</v>
      </c>
      <c r="C25297" s="110" t="s">
        <v>199</v>
      </c>
      <c r="D25297" s="111">
        <v>0</v>
      </c>
    </row>
    <row r="25298" spans="1:4">
      <c r="A25298" s="110">
        <v>1997</v>
      </c>
      <c r="B25298" s="110" t="s">
        <v>12</v>
      </c>
      <c r="C25298" s="110" t="s">
        <v>199</v>
      </c>
      <c r="D25298" s="111">
        <v>0</v>
      </c>
    </row>
    <row r="25299" spans="1:4">
      <c r="A25299" s="110">
        <v>1997</v>
      </c>
      <c r="B25299" s="110" t="s">
        <v>13</v>
      </c>
      <c r="C25299" s="110" t="s">
        <v>199</v>
      </c>
      <c r="D25299" s="111">
        <v>0</v>
      </c>
    </row>
    <row r="25300" spans="1:4">
      <c r="A25300" s="110">
        <v>1997</v>
      </c>
      <c r="B25300" s="110" t="s">
        <v>14</v>
      </c>
      <c r="C25300" s="110" t="s">
        <v>199</v>
      </c>
      <c r="D25300" s="111">
        <v>0</v>
      </c>
    </row>
    <row r="25301" spans="1:4">
      <c r="A25301" s="110">
        <v>1997</v>
      </c>
      <c r="B25301" s="110" t="s">
        <v>15</v>
      </c>
      <c r="C25301" s="110" t="s">
        <v>199</v>
      </c>
      <c r="D25301" s="111">
        <v>0</v>
      </c>
    </row>
    <row r="25302" spans="1:4">
      <c r="A25302" s="110">
        <v>1997</v>
      </c>
      <c r="B25302" s="110" t="s">
        <v>4</v>
      </c>
      <c r="C25302" s="110" t="s">
        <v>199</v>
      </c>
      <c r="D25302" s="111">
        <v>0</v>
      </c>
    </row>
    <row r="25303" spans="1:4">
      <c r="A25303" s="110">
        <v>1997</v>
      </c>
      <c r="B25303" s="110" t="s">
        <v>5</v>
      </c>
      <c r="C25303" s="110" t="s">
        <v>199</v>
      </c>
      <c r="D25303" s="111">
        <v>0</v>
      </c>
    </row>
    <row r="25304" spans="1:4">
      <c r="A25304" s="110">
        <v>1997</v>
      </c>
      <c r="B25304" s="110" t="s">
        <v>6</v>
      </c>
      <c r="C25304" s="110" t="s">
        <v>199</v>
      </c>
      <c r="D25304" s="111">
        <v>0</v>
      </c>
    </row>
    <row r="25305" spans="1:4">
      <c r="A25305" s="110">
        <v>1997</v>
      </c>
      <c r="B25305" s="110" t="s">
        <v>7</v>
      </c>
      <c r="C25305" s="110" t="s">
        <v>199</v>
      </c>
      <c r="D25305" s="111">
        <v>0</v>
      </c>
    </row>
    <row r="25306" spans="1:4">
      <c r="A25306" s="110">
        <v>1997</v>
      </c>
      <c r="B25306" s="110" t="s">
        <v>8</v>
      </c>
      <c r="C25306" s="110" t="s">
        <v>199</v>
      </c>
      <c r="D25306" s="111">
        <v>0</v>
      </c>
    </row>
    <row r="25307" spans="1:4">
      <c r="A25307" s="110">
        <v>1997</v>
      </c>
      <c r="B25307" s="110" t="s">
        <v>9</v>
      </c>
      <c r="C25307" s="110" t="s">
        <v>199</v>
      </c>
      <c r="D25307" s="111">
        <v>0</v>
      </c>
    </row>
    <row r="25308" spans="1:4">
      <c r="A25308" s="110">
        <v>1997</v>
      </c>
      <c r="B25308" s="110" t="s">
        <v>10</v>
      </c>
      <c r="C25308" s="110" t="s">
        <v>199</v>
      </c>
      <c r="D25308" s="111">
        <v>0</v>
      </c>
    </row>
    <row r="25309" spans="1:4">
      <c r="A25309" s="110">
        <v>1997</v>
      </c>
      <c r="B25309" s="110" t="s">
        <v>11</v>
      </c>
      <c r="C25309" s="110" t="s">
        <v>199</v>
      </c>
      <c r="D25309" s="111">
        <v>0</v>
      </c>
    </row>
    <row r="25310" spans="1:4">
      <c r="A25310" s="110">
        <v>1998</v>
      </c>
      <c r="B25310" s="110" t="s">
        <v>12</v>
      </c>
      <c r="C25310" s="110" t="s">
        <v>199</v>
      </c>
      <c r="D25310" s="111">
        <v>0</v>
      </c>
    </row>
    <row r="25311" spans="1:4">
      <c r="A25311" s="110">
        <v>1998</v>
      </c>
      <c r="B25311" s="110" t="s">
        <v>13</v>
      </c>
      <c r="C25311" s="110" t="s">
        <v>199</v>
      </c>
      <c r="D25311" s="111">
        <v>0</v>
      </c>
    </row>
    <row r="25312" spans="1:4">
      <c r="A25312" s="110">
        <v>1998</v>
      </c>
      <c r="B25312" s="110" t="s">
        <v>14</v>
      </c>
      <c r="C25312" s="110" t="s">
        <v>199</v>
      </c>
      <c r="D25312" s="111">
        <v>0</v>
      </c>
    </row>
    <row r="25313" spans="1:4">
      <c r="A25313" s="110">
        <v>1998</v>
      </c>
      <c r="B25313" s="110" t="s">
        <v>15</v>
      </c>
      <c r="C25313" s="110" t="s">
        <v>199</v>
      </c>
      <c r="D25313" s="111">
        <v>0</v>
      </c>
    </row>
    <row r="25314" spans="1:4">
      <c r="A25314" s="110">
        <v>1998</v>
      </c>
      <c r="B25314" s="110" t="s">
        <v>4</v>
      </c>
      <c r="C25314" s="110" t="s">
        <v>199</v>
      </c>
      <c r="D25314" s="111">
        <v>0</v>
      </c>
    </row>
    <row r="25315" spans="1:4">
      <c r="A25315" s="110">
        <v>1998</v>
      </c>
      <c r="B25315" s="110" t="s">
        <v>5</v>
      </c>
      <c r="C25315" s="110" t="s">
        <v>199</v>
      </c>
      <c r="D25315" s="111">
        <v>0</v>
      </c>
    </row>
    <row r="25316" spans="1:4">
      <c r="A25316" s="110">
        <v>1998</v>
      </c>
      <c r="B25316" s="110" t="s">
        <v>6</v>
      </c>
      <c r="C25316" s="110" t="s">
        <v>199</v>
      </c>
      <c r="D25316" s="111">
        <v>0</v>
      </c>
    </row>
    <row r="25317" spans="1:4">
      <c r="A25317" s="110">
        <v>1998</v>
      </c>
      <c r="B25317" s="110" t="s">
        <v>7</v>
      </c>
      <c r="C25317" s="110" t="s">
        <v>199</v>
      </c>
      <c r="D25317" s="111">
        <v>0</v>
      </c>
    </row>
    <row r="25318" spans="1:4">
      <c r="A25318" s="110">
        <v>1998</v>
      </c>
      <c r="B25318" s="110" t="s">
        <v>8</v>
      </c>
      <c r="C25318" s="110" t="s">
        <v>199</v>
      </c>
      <c r="D25318" s="111">
        <v>0</v>
      </c>
    </row>
    <row r="25319" spans="1:4">
      <c r="A25319" s="110">
        <v>1998</v>
      </c>
      <c r="B25319" s="110" t="s">
        <v>9</v>
      </c>
      <c r="C25319" s="110" t="s">
        <v>199</v>
      </c>
      <c r="D25319" s="111">
        <v>0</v>
      </c>
    </row>
    <row r="25320" spans="1:4">
      <c r="A25320" s="110">
        <v>1998</v>
      </c>
      <c r="B25320" s="110" t="s">
        <v>10</v>
      </c>
      <c r="C25320" s="110" t="s">
        <v>199</v>
      </c>
      <c r="D25320" s="111">
        <v>0</v>
      </c>
    </row>
    <row r="25321" spans="1:4">
      <c r="A25321" s="110">
        <v>1998</v>
      </c>
      <c r="B25321" s="110" t="s">
        <v>11</v>
      </c>
      <c r="C25321" s="110" t="s">
        <v>199</v>
      </c>
      <c r="D25321" s="111">
        <v>0</v>
      </c>
    </row>
    <row r="25322" spans="1:4">
      <c r="A25322" s="110">
        <v>1999</v>
      </c>
      <c r="B25322" s="110" t="s">
        <v>12</v>
      </c>
      <c r="C25322" s="110" t="s">
        <v>199</v>
      </c>
      <c r="D25322" s="111">
        <v>0</v>
      </c>
    </row>
    <row r="25323" spans="1:4">
      <c r="A25323" s="110">
        <v>1999</v>
      </c>
      <c r="B25323" s="110" t="s">
        <v>13</v>
      </c>
      <c r="C25323" s="110" t="s">
        <v>199</v>
      </c>
      <c r="D25323" s="111">
        <v>0</v>
      </c>
    </row>
    <row r="25324" spans="1:4">
      <c r="A25324" s="110">
        <v>1999</v>
      </c>
      <c r="B25324" s="110" t="s">
        <v>14</v>
      </c>
      <c r="C25324" s="110" t="s">
        <v>199</v>
      </c>
      <c r="D25324" s="111">
        <v>0</v>
      </c>
    </row>
    <row r="25325" spans="1:4">
      <c r="A25325" s="110">
        <v>1999</v>
      </c>
      <c r="B25325" s="110" t="s">
        <v>15</v>
      </c>
      <c r="C25325" s="110" t="s">
        <v>199</v>
      </c>
      <c r="D25325" s="111">
        <v>0</v>
      </c>
    </row>
    <row r="25326" spans="1:4">
      <c r="A25326" s="110">
        <v>1999</v>
      </c>
      <c r="B25326" s="110" t="s">
        <v>4</v>
      </c>
      <c r="C25326" s="110" t="s">
        <v>199</v>
      </c>
      <c r="D25326" s="111">
        <v>0</v>
      </c>
    </row>
    <row r="25327" spans="1:4">
      <c r="A25327" s="110">
        <v>1999</v>
      </c>
      <c r="B25327" s="110" t="s">
        <v>5</v>
      </c>
      <c r="C25327" s="110" t="s">
        <v>199</v>
      </c>
      <c r="D25327" s="111">
        <v>0</v>
      </c>
    </row>
    <row r="25328" spans="1:4">
      <c r="A25328" s="110">
        <v>1999</v>
      </c>
      <c r="B25328" s="110" t="s">
        <v>6</v>
      </c>
      <c r="C25328" s="110" t="s">
        <v>199</v>
      </c>
      <c r="D25328" s="111">
        <v>0</v>
      </c>
    </row>
    <row r="25329" spans="1:4">
      <c r="A25329" s="110">
        <v>1999</v>
      </c>
      <c r="B25329" s="110" t="s">
        <v>7</v>
      </c>
      <c r="C25329" s="110" t="s">
        <v>199</v>
      </c>
      <c r="D25329" s="111">
        <v>0</v>
      </c>
    </row>
    <row r="25330" spans="1:4">
      <c r="A25330" s="110">
        <v>1999</v>
      </c>
      <c r="B25330" s="110" t="s">
        <v>8</v>
      </c>
      <c r="C25330" s="110" t="s">
        <v>199</v>
      </c>
      <c r="D25330" s="111">
        <v>0</v>
      </c>
    </row>
    <row r="25331" spans="1:4">
      <c r="A25331" s="110">
        <v>1999</v>
      </c>
      <c r="B25331" s="110" t="s">
        <v>9</v>
      </c>
      <c r="C25331" s="110" t="s">
        <v>199</v>
      </c>
      <c r="D25331" s="111">
        <v>0</v>
      </c>
    </row>
    <row r="25332" spans="1:4">
      <c r="A25332" s="110">
        <v>1999</v>
      </c>
      <c r="B25332" s="110" t="s">
        <v>10</v>
      </c>
      <c r="C25332" s="110" t="s">
        <v>199</v>
      </c>
      <c r="D25332" s="111">
        <v>0</v>
      </c>
    </row>
    <row r="25333" spans="1:4">
      <c r="A25333" s="110">
        <v>1999</v>
      </c>
      <c r="B25333" s="110" t="s">
        <v>11</v>
      </c>
      <c r="C25333" s="110" t="s">
        <v>199</v>
      </c>
      <c r="D25333" s="111">
        <v>0</v>
      </c>
    </row>
    <row r="25334" spans="1:4">
      <c r="A25334" s="110">
        <v>2000</v>
      </c>
      <c r="B25334" s="110" t="s">
        <v>12</v>
      </c>
      <c r="C25334" s="110" t="s">
        <v>199</v>
      </c>
      <c r="D25334" s="111">
        <v>0</v>
      </c>
    </row>
    <row r="25335" spans="1:4">
      <c r="A25335" s="110">
        <v>2000</v>
      </c>
      <c r="B25335" s="110" t="s">
        <v>13</v>
      </c>
      <c r="C25335" s="110" t="s">
        <v>199</v>
      </c>
      <c r="D25335" s="111">
        <v>0</v>
      </c>
    </row>
    <row r="25336" spans="1:4">
      <c r="A25336" s="110">
        <v>2000</v>
      </c>
      <c r="B25336" s="110" t="s">
        <v>14</v>
      </c>
      <c r="C25336" s="110" t="s">
        <v>199</v>
      </c>
      <c r="D25336" s="111">
        <v>0</v>
      </c>
    </row>
    <row r="25337" spans="1:4">
      <c r="A25337" s="110">
        <v>2000</v>
      </c>
      <c r="B25337" s="110" t="s">
        <v>15</v>
      </c>
      <c r="C25337" s="110" t="s">
        <v>199</v>
      </c>
      <c r="D25337" s="111">
        <v>0</v>
      </c>
    </row>
    <row r="25338" spans="1:4">
      <c r="A25338" s="110">
        <v>2000</v>
      </c>
      <c r="B25338" s="110" t="s">
        <v>4</v>
      </c>
      <c r="C25338" s="110" t="s">
        <v>199</v>
      </c>
      <c r="D25338" s="111">
        <v>0</v>
      </c>
    </row>
    <row r="25339" spans="1:4">
      <c r="A25339" s="110">
        <v>2000</v>
      </c>
      <c r="B25339" s="110" t="s">
        <v>5</v>
      </c>
      <c r="C25339" s="110" t="s">
        <v>199</v>
      </c>
      <c r="D25339" s="111">
        <v>0</v>
      </c>
    </row>
    <row r="25340" spans="1:4">
      <c r="A25340" s="110">
        <v>2000</v>
      </c>
      <c r="B25340" s="110" t="s">
        <v>6</v>
      </c>
      <c r="C25340" s="110" t="s">
        <v>199</v>
      </c>
      <c r="D25340" s="111">
        <v>0</v>
      </c>
    </row>
    <row r="25341" spans="1:4">
      <c r="A25341" s="110">
        <v>2000</v>
      </c>
      <c r="B25341" s="110" t="s">
        <v>7</v>
      </c>
      <c r="C25341" s="110" t="s">
        <v>199</v>
      </c>
      <c r="D25341" s="111">
        <v>0</v>
      </c>
    </row>
    <row r="25342" spans="1:4">
      <c r="A25342" s="110">
        <v>2000</v>
      </c>
      <c r="B25342" s="110" t="s">
        <v>8</v>
      </c>
      <c r="C25342" s="110" t="s">
        <v>199</v>
      </c>
      <c r="D25342" s="111">
        <v>0</v>
      </c>
    </row>
    <row r="25343" spans="1:4">
      <c r="A25343" s="110">
        <v>2000</v>
      </c>
      <c r="B25343" s="110" t="s">
        <v>9</v>
      </c>
      <c r="C25343" s="110" t="s">
        <v>199</v>
      </c>
      <c r="D25343" s="111">
        <v>0</v>
      </c>
    </row>
    <row r="25344" spans="1:4">
      <c r="A25344" s="110">
        <v>2000</v>
      </c>
      <c r="B25344" s="110" t="s">
        <v>10</v>
      </c>
      <c r="C25344" s="110" t="s">
        <v>199</v>
      </c>
      <c r="D25344" s="111">
        <v>0</v>
      </c>
    </row>
    <row r="25345" spans="1:4">
      <c r="A25345" s="110">
        <v>2000</v>
      </c>
      <c r="B25345" s="110" t="s">
        <v>11</v>
      </c>
      <c r="C25345" s="110" t="s">
        <v>199</v>
      </c>
      <c r="D25345" s="111">
        <v>0</v>
      </c>
    </row>
    <row r="25346" spans="1:4">
      <c r="A25346" s="110">
        <v>2001</v>
      </c>
      <c r="B25346" s="110" t="s">
        <v>12</v>
      </c>
      <c r="C25346" s="110" t="s">
        <v>199</v>
      </c>
      <c r="D25346" s="111">
        <v>0</v>
      </c>
    </row>
    <row r="25347" spans="1:4">
      <c r="A25347" s="110">
        <v>2001</v>
      </c>
      <c r="B25347" s="110" t="s">
        <v>13</v>
      </c>
      <c r="C25347" s="110" t="s">
        <v>199</v>
      </c>
      <c r="D25347" s="111">
        <v>0</v>
      </c>
    </row>
    <row r="25348" spans="1:4">
      <c r="A25348" s="110">
        <v>2001</v>
      </c>
      <c r="B25348" s="110" t="s">
        <v>14</v>
      </c>
      <c r="C25348" s="110" t="s">
        <v>199</v>
      </c>
      <c r="D25348" s="111">
        <v>0</v>
      </c>
    </row>
    <row r="25349" spans="1:4">
      <c r="A25349" s="110">
        <v>2001</v>
      </c>
      <c r="B25349" s="110" t="s">
        <v>15</v>
      </c>
      <c r="C25349" s="110" t="s">
        <v>199</v>
      </c>
      <c r="D25349" s="111">
        <v>0</v>
      </c>
    </row>
    <row r="25350" spans="1:4">
      <c r="A25350" s="110">
        <v>2001</v>
      </c>
      <c r="B25350" s="110" t="s">
        <v>4</v>
      </c>
      <c r="C25350" s="110" t="s">
        <v>199</v>
      </c>
      <c r="D25350" s="111">
        <v>0</v>
      </c>
    </row>
    <row r="25351" spans="1:4">
      <c r="A25351" s="110">
        <v>2001</v>
      </c>
      <c r="B25351" s="110" t="s">
        <v>5</v>
      </c>
      <c r="C25351" s="110" t="s">
        <v>199</v>
      </c>
      <c r="D25351" s="111">
        <v>0</v>
      </c>
    </row>
    <row r="25352" spans="1:4">
      <c r="A25352" s="110">
        <v>2001</v>
      </c>
      <c r="B25352" s="110" t="s">
        <v>6</v>
      </c>
      <c r="C25352" s="110" t="s">
        <v>199</v>
      </c>
      <c r="D25352" s="111">
        <v>0</v>
      </c>
    </row>
    <row r="25353" spans="1:4">
      <c r="A25353" s="110">
        <v>2001</v>
      </c>
      <c r="B25353" s="110" t="s">
        <v>7</v>
      </c>
      <c r="C25353" s="110" t="s">
        <v>199</v>
      </c>
      <c r="D25353" s="111">
        <v>0</v>
      </c>
    </row>
    <row r="25354" spans="1:4">
      <c r="A25354" s="110">
        <v>2001</v>
      </c>
      <c r="B25354" s="110" t="s">
        <v>8</v>
      </c>
      <c r="C25354" s="110" t="s">
        <v>199</v>
      </c>
      <c r="D25354" s="111">
        <v>0</v>
      </c>
    </row>
    <row r="25355" spans="1:4">
      <c r="A25355" s="110">
        <v>2001</v>
      </c>
      <c r="B25355" s="110" t="s">
        <v>9</v>
      </c>
      <c r="C25355" s="110" t="s">
        <v>199</v>
      </c>
      <c r="D25355" s="111">
        <v>0</v>
      </c>
    </row>
    <row r="25356" spans="1:4">
      <c r="A25356" s="110">
        <v>2001</v>
      </c>
      <c r="B25356" s="110" t="s">
        <v>10</v>
      </c>
      <c r="C25356" s="110" t="s">
        <v>199</v>
      </c>
      <c r="D25356" s="111">
        <v>0</v>
      </c>
    </row>
    <row r="25357" spans="1:4">
      <c r="A25357" s="110">
        <v>2001</v>
      </c>
      <c r="B25357" s="110" t="s">
        <v>11</v>
      </c>
      <c r="C25357" s="110" t="s">
        <v>199</v>
      </c>
      <c r="D25357" s="111">
        <v>0</v>
      </c>
    </row>
    <row r="25358" spans="1:4">
      <c r="A25358" s="110">
        <v>2002</v>
      </c>
      <c r="B25358" s="110" t="s">
        <v>12</v>
      </c>
      <c r="C25358" s="110" t="s">
        <v>199</v>
      </c>
      <c r="D25358" s="111">
        <v>0</v>
      </c>
    </row>
    <row r="25359" spans="1:4">
      <c r="A25359" s="110">
        <v>2002</v>
      </c>
      <c r="B25359" s="110" t="s">
        <v>13</v>
      </c>
      <c r="C25359" s="110" t="s">
        <v>199</v>
      </c>
      <c r="D25359" s="111">
        <v>0</v>
      </c>
    </row>
    <row r="25360" spans="1:4">
      <c r="A25360" s="110">
        <v>2002</v>
      </c>
      <c r="B25360" s="110" t="s">
        <v>14</v>
      </c>
      <c r="C25360" s="110" t="s">
        <v>199</v>
      </c>
      <c r="D25360" s="111">
        <v>0</v>
      </c>
    </row>
    <row r="25361" spans="1:4">
      <c r="A25361" s="110">
        <v>2002</v>
      </c>
      <c r="B25361" s="110" t="s">
        <v>15</v>
      </c>
      <c r="C25361" s="110" t="s">
        <v>199</v>
      </c>
      <c r="D25361" s="111">
        <v>0</v>
      </c>
    </row>
    <row r="25362" spans="1:4">
      <c r="A25362" s="110">
        <v>2002</v>
      </c>
      <c r="B25362" s="110" t="s">
        <v>4</v>
      </c>
      <c r="C25362" s="110" t="s">
        <v>199</v>
      </c>
      <c r="D25362" s="111">
        <v>0</v>
      </c>
    </row>
    <row r="25363" spans="1:4">
      <c r="A25363" s="110">
        <v>2002</v>
      </c>
      <c r="B25363" s="110" t="s">
        <v>5</v>
      </c>
      <c r="C25363" s="110" t="s">
        <v>199</v>
      </c>
      <c r="D25363" s="111">
        <v>0</v>
      </c>
    </row>
    <row r="25364" spans="1:4">
      <c r="A25364" s="110">
        <v>2002</v>
      </c>
      <c r="B25364" s="110" t="s">
        <v>6</v>
      </c>
      <c r="C25364" s="110" t="s">
        <v>199</v>
      </c>
      <c r="D25364" s="111">
        <v>0</v>
      </c>
    </row>
    <row r="25365" spans="1:4">
      <c r="A25365" s="110">
        <v>2002</v>
      </c>
      <c r="B25365" s="110" t="s">
        <v>7</v>
      </c>
      <c r="C25365" s="110" t="s">
        <v>199</v>
      </c>
      <c r="D25365" s="111">
        <v>0</v>
      </c>
    </row>
    <row r="25366" spans="1:4">
      <c r="A25366" s="110">
        <v>2002</v>
      </c>
      <c r="B25366" s="110" t="s">
        <v>8</v>
      </c>
      <c r="C25366" s="110" t="s">
        <v>199</v>
      </c>
      <c r="D25366" s="111">
        <v>0</v>
      </c>
    </row>
    <row r="25367" spans="1:4">
      <c r="A25367" s="110">
        <v>2002</v>
      </c>
      <c r="B25367" s="110" t="s">
        <v>9</v>
      </c>
      <c r="C25367" s="110" t="s">
        <v>199</v>
      </c>
      <c r="D25367" s="111">
        <v>0</v>
      </c>
    </row>
    <row r="25368" spans="1:4">
      <c r="A25368" s="110">
        <v>2002</v>
      </c>
      <c r="B25368" s="110" t="s">
        <v>10</v>
      </c>
      <c r="C25368" s="110" t="s">
        <v>199</v>
      </c>
      <c r="D25368" s="111">
        <v>0</v>
      </c>
    </row>
    <row r="25369" spans="1:4">
      <c r="A25369" s="110">
        <v>2002</v>
      </c>
      <c r="B25369" s="110" t="s">
        <v>11</v>
      </c>
      <c r="C25369" s="110" t="s">
        <v>199</v>
      </c>
      <c r="D25369" s="111">
        <v>0</v>
      </c>
    </row>
    <row r="25370" spans="1:4">
      <c r="A25370" s="110">
        <v>2003</v>
      </c>
      <c r="B25370" s="110" t="s">
        <v>12</v>
      </c>
      <c r="C25370" s="110" t="s">
        <v>199</v>
      </c>
      <c r="D25370" s="111">
        <v>0</v>
      </c>
    </row>
    <row r="25371" spans="1:4">
      <c r="A25371" s="110">
        <v>2003</v>
      </c>
      <c r="B25371" s="110" t="s">
        <v>13</v>
      </c>
      <c r="C25371" s="110" t="s">
        <v>199</v>
      </c>
      <c r="D25371" s="111">
        <v>0</v>
      </c>
    </row>
    <row r="25372" spans="1:4">
      <c r="A25372" s="110">
        <v>2003</v>
      </c>
      <c r="B25372" s="110" t="s">
        <v>14</v>
      </c>
      <c r="C25372" s="110" t="s">
        <v>199</v>
      </c>
      <c r="D25372" s="111">
        <v>0</v>
      </c>
    </row>
    <row r="25373" spans="1:4">
      <c r="A25373" s="110">
        <v>2003</v>
      </c>
      <c r="B25373" s="110" t="s">
        <v>15</v>
      </c>
      <c r="C25373" s="110" t="s">
        <v>199</v>
      </c>
      <c r="D25373" s="111">
        <v>0</v>
      </c>
    </row>
    <row r="25374" spans="1:4">
      <c r="A25374" s="110">
        <v>2003</v>
      </c>
      <c r="B25374" s="110" t="s">
        <v>4</v>
      </c>
      <c r="C25374" s="110" t="s">
        <v>199</v>
      </c>
      <c r="D25374" s="111">
        <v>0</v>
      </c>
    </row>
    <row r="25375" spans="1:4">
      <c r="A25375" s="110">
        <v>2003</v>
      </c>
      <c r="B25375" s="110" t="s">
        <v>5</v>
      </c>
      <c r="C25375" s="110" t="s">
        <v>199</v>
      </c>
      <c r="D25375" s="111">
        <v>0</v>
      </c>
    </row>
    <row r="25376" spans="1:4">
      <c r="A25376" s="110">
        <v>2003</v>
      </c>
      <c r="B25376" s="110" t="s">
        <v>6</v>
      </c>
      <c r="C25376" s="110" t="s">
        <v>199</v>
      </c>
      <c r="D25376" s="111">
        <v>0</v>
      </c>
    </row>
    <row r="25377" spans="1:4">
      <c r="A25377" s="110">
        <v>2003</v>
      </c>
      <c r="B25377" s="110" t="s">
        <v>7</v>
      </c>
      <c r="C25377" s="110" t="s">
        <v>199</v>
      </c>
      <c r="D25377" s="111">
        <v>0</v>
      </c>
    </row>
    <row r="25378" spans="1:4">
      <c r="A25378" s="110">
        <v>2003</v>
      </c>
      <c r="B25378" s="110" t="s">
        <v>8</v>
      </c>
      <c r="C25378" s="110" t="s">
        <v>199</v>
      </c>
      <c r="D25378" s="111">
        <v>0</v>
      </c>
    </row>
    <row r="25379" spans="1:4">
      <c r="A25379" s="110">
        <v>2003</v>
      </c>
      <c r="B25379" s="110" t="s">
        <v>9</v>
      </c>
      <c r="C25379" s="110" t="s">
        <v>199</v>
      </c>
      <c r="D25379" s="111">
        <v>0</v>
      </c>
    </row>
    <row r="25380" spans="1:4">
      <c r="A25380" s="110">
        <v>2003</v>
      </c>
      <c r="B25380" s="110" t="s">
        <v>10</v>
      </c>
      <c r="C25380" s="110" t="s">
        <v>199</v>
      </c>
      <c r="D25380" s="111">
        <v>0</v>
      </c>
    </row>
    <row r="25381" spans="1:4">
      <c r="A25381" s="110">
        <v>2003</v>
      </c>
      <c r="B25381" s="110" t="s">
        <v>11</v>
      </c>
      <c r="C25381" s="110" t="s">
        <v>199</v>
      </c>
      <c r="D25381" s="111">
        <v>0</v>
      </c>
    </row>
    <row r="25382" spans="1:4">
      <c r="A25382" s="110">
        <v>2004</v>
      </c>
      <c r="B25382" s="110" t="s">
        <v>12</v>
      </c>
      <c r="C25382" s="110" t="s">
        <v>199</v>
      </c>
      <c r="D25382" s="111">
        <v>0</v>
      </c>
    </row>
    <row r="25383" spans="1:4">
      <c r="A25383" s="110">
        <v>2004</v>
      </c>
      <c r="B25383" s="110" t="s">
        <v>13</v>
      </c>
      <c r="C25383" s="110" t="s">
        <v>199</v>
      </c>
      <c r="D25383" s="111">
        <v>0</v>
      </c>
    </row>
    <row r="25384" spans="1:4">
      <c r="A25384" s="110">
        <v>2004</v>
      </c>
      <c r="B25384" s="110" t="s">
        <v>14</v>
      </c>
      <c r="C25384" s="110" t="s">
        <v>199</v>
      </c>
      <c r="D25384" s="111">
        <v>0</v>
      </c>
    </row>
    <row r="25385" spans="1:4">
      <c r="A25385" s="110">
        <v>2004</v>
      </c>
      <c r="B25385" s="110" t="s">
        <v>15</v>
      </c>
      <c r="C25385" s="110" t="s">
        <v>199</v>
      </c>
      <c r="D25385" s="111">
        <v>0</v>
      </c>
    </row>
    <row r="25386" spans="1:4">
      <c r="A25386" s="110">
        <v>2004</v>
      </c>
      <c r="B25386" s="110" t="s">
        <v>4</v>
      </c>
      <c r="C25386" s="110" t="s">
        <v>199</v>
      </c>
      <c r="D25386" s="111">
        <v>0</v>
      </c>
    </row>
    <row r="25387" spans="1:4">
      <c r="A25387" s="110">
        <v>2004</v>
      </c>
      <c r="B25387" s="110" t="s">
        <v>5</v>
      </c>
      <c r="C25387" s="110" t="s">
        <v>199</v>
      </c>
      <c r="D25387" s="111">
        <v>0</v>
      </c>
    </row>
    <row r="25388" spans="1:4">
      <c r="A25388" s="110">
        <v>2004</v>
      </c>
      <c r="B25388" s="110" t="s">
        <v>6</v>
      </c>
      <c r="C25388" s="110" t="s">
        <v>199</v>
      </c>
      <c r="D25388" s="111">
        <v>0</v>
      </c>
    </row>
    <row r="25389" spans="1:4">
      <c r="A25389" s="110">
        <v>2004</v>
      </c>
      <c r="B25389" s="110" t="s">
        <v>7</v>
      </c>
      <c r="C25389" s="110" t="s">
        <v>199</v>
      </c>
      <c r="D25389" s="111">
        <v>0</v>
      </c>
    </row>
    <row r="25390" spans="1:4">
      <c r="A25390" s="110">
        <v>2004</v>
      </c>
      <c r="B25390" s="110" t="s">
        <v>8</v>
      </c>
      <c r="C25390" s="110" t="s">
        <v>199</v>
      </c>
      <c r="D25390" s="111">
        <v>0</v>
      </c>
    </row>
    <row r="25391" spans="1:4">
      <c r="A25391" s="110">
        <v>2004</v>
      </c>
      <c r="B25391" s="110" t="s">
        <v>9</v>
      </c>
      <c r="C25391" s="110" t="s">
        <v>199</v>
      </c>
      <c r="D25391" s="111">
        <v>0</v>
      </c>
    </row>
    <row r="25392" spans="1:4">
      <c r="A25392" s="110">
        <v>2004</v>
      </c>
      <c r="B25392" s="110" t="s">
        <v>10</v>
      </c>
      <c r="C25392" s="110" t="s">
        <v>199</v>
      </c>
      <c r="D25392" s="111">
        <v>0</v>
      </c>
    </row>
    <row r="25393" spans="1:4">
      <c r="A25393" s="110">
        <v>2004</v>
      </c>
      <c r="B25393" s="110" t="s">
        <v>11</v>
      </c>
      <c r="C25393" s="110" t="s">
        <v>199</v>
      </c>
      <c r="D25393" s="111">
        <v>0</v>
      </c>
    </row>
    <row r="25394" spans="1:4">
      <c r="A25394" s="110">
        <v>2005</v>
      </c>
      <c r="B25394" s="110" t="s">
        <v>12</v>
      </c>
      <c r="C25394" s="110" t="s">
        <v>199</v>
      </c>
      <c r="D25394" s="111">
        <v>0</v>
      </c>
    </row>
    <row r="25395" spans="1:4">
      <c r="A25395" s="110">
        <v>2005</v>
      </c>
      <c r="B25395" s="110" t="s">
        <v>13</v>
      </c>
      <c r="C25395" s="110" t="s">
        <v>199</v>
      </c>
      <c r="D25395" s="111">
        <v>0</v>
      </c>
    </row>
    <row r="25396" spans="1:4">
      <c r="A25396" s="110">
        <v>2005</v>
      </c>
      <c r="B25396" s="110" t="s">
        <v>14</v>
      </c>
      <c r="C25396" s="110" t="s">
        <v>199</v>
      </c>
      <c r="D25396" s="111">
        <v>0</v>
      </c>
    </row>
    <row r="25397" spans="1:4">
      <c r="A25397" s="110">
        <v>2005</v>
      </c>
      <c r="B25397" s="110" t="s">
        <v>15</v>
      </c>
      <c r="C25397" s="110" t="s">
        <v>199</v>
      </c>
      <c r="D25397" s="111">
        <v>0</v>
      </c>
    </row>
    <row r="25398" spans="1:4">
      <c r="A25398" s="110">
        <v>2005</v>
      </c>
      <c r="B25398" s="110" t="s">
        <v>4</v>
      </c>
      <c r="C25398" s="110" t="s">
        <v>199</v>
      </c>
      <c r="D25398" s="111">
        <v>0</v>
      </c>
    </row>
    <row r="25399" spans="1:4">
      <c r="A25399" s="110">
        <v>2005</v>
      </c>
      <c r="B25399" s="110" t="s">
        <v>5</v>
      </c>
      <c r="C25399" s="110" t="s">
        <v>199</v>
      </c>
      <c r="D25399" s="111">
        <v>0</v>
      </c>
    </row>
    <row r="25400" spans="1:4">
      <c r="A25400" s="110">
        <v>2005</v>
      </c>
      <c r="B25400" s="110" t="s">
        <v>6</v>
      </c>
      <c r="C25400" s="110" t="s">
        <v>199</v>
      </c>
      <c r="D25400" s="111">
        <v>0</v>
      </c>
    </row>
    <row r="25401" spans="1:4">
      <c r="A25401" s="110">
        <v>2005</v>
      </c>
      <c r="B25401" s="110" t="s">
        <v>7</v>
      </c>
      <c r="C25401" s="110" t="s">
        <v>199</v>
      </c>
      <c r="D25401" s="111">
        <v>0</v>
      </c>
    </row>
    <row r="25402" spans="1:4">
      <c r="A25402" s="110">
        <v>2005</v>
      </c>
      <c r="B25402" s="110" t="s">
        <v>8</v>
      </c>
      <c r="C25402" s="110" t="s">
        <v>199</v>
      </c>
      <c r="D25402" s="111">
        <v>0</v>
      </c>
    </row>
    <row r="25403" spans="1:4">
      <c r="A25403" s="110">
        <v>2005</v>
      </c>
      <c r="B25403" s="110" t="s">
        <v>9</v>
      </c>
      <c r="C25403" s="110" t="s">
        <v>199</v>
      </c>
      <c r="D25403" s="111">
        <v>0</v>
      </c>
    </row>
    <row r="25404" spans="1:4">
      <c r="A25404" s="110">
        <v>2005</v>
      </c>
      <c r="B25404" s="110" t="s">
        <v>10</v>
      </c>
      <c r="C25404" s="110" t="s">
        <v>199</v>
      </c>
      <c r="D25404" s="111">
        <v>0</v>
      </c>
    </row>
    <row r="25405" spans="1:4">
      <c r="A25405" s="110">
        <v>2005</v>
      </c>
      <c r="B25405" s="110" t="s">
        <v>11</v>
      </c>
      <c r="C25405" s="110" t="s">
        <v>199</v>
      </c>
      <c r="D25405" s="111">
        <v>0</v>
      </c>
    </row>
    <row r="25406" spans="1:4">
      <c r="A25406" s="110">
        <v>2006</v>
      </c>
      <c r="B25406" s="110" t="s">
        <v>12</v>
      </c>
      <c r="C25406" s="110" t="s">
        <v>199</v>
      </c>
      <c r="D25406" s="111">
        <v>0</v>
      </c>
    </row>
    <row r="25407" spans="1:4">
      <c r="A25407" s="110">
        <v>2006</v>
      </c>
      <c r="B25407" s="110" t="s">
        <v>13</v>
      </c>
      <c r="C25407" s="110" t="s">
        <v>199</v>
      </c>
      <c r="D25407" s="111">
        <v>0</v>
      </c>
    </row>
    <row r="25408" spans="1:4">
      <c r="A25408" s="110">
        <v>2006</v>
      </c>
      <c r="B25408" s="110" t="s">
        <v>14</v>
      </c>
      <c r="C25408" s="110" t="s">
        <v>199</v>
      </c>
      <c r="D25408" s="111">
        <v>0</v>
      </c>
    </row>
    <row r="25409" spans="1:4">
      <c r="A25409" s="110">
        <v>2006</v>
      </c>
      <c r="B25409" s="110" t="s">
        <v>15</v>
      </c>
      <c r="C25409" s="110" t="s">
        <v>199</v>
      </c>
      <c r="D25409" s="111">
        <v>0</v>
      </c>
    </row>
    <row r="25410" spans="1:4">
      <c r="A25410" s="110">
        <v>2006</v>
      </c>
      <c r="B25410" s="110" t="s">
        <v>4</v>
      </c>
      <c r="C25410" s="110" t="s">
        <v>199</v>
      </c>
      <c r="D25410" s="111">
        <v>0</v>
      </c>
    </row>
    <row r="25411" spans="1:4">
      <c r="A25411" s="110">
        <v>2006</v>
      </c>
      <c r="B25411" s="110" t="s">
        <v>5</v>
      </c>
      <c r="C25411" s="110" t="s">
        <v>199</v>
      </c>
      <c r="D25411" s="111">
        <v>0</v>
      </c>
    </row>
    <row r="25412" spans="1:4">
      <c r="A25412" s="110">
        <v>2006</v>
      </c>
      <c r="B25412" s="110" t="s">
        <v>6</v>
      </c>
      <c r="C25412" s="110" t="s">
        <v>199</v>
      </c>
      <c r="D25412" s="111">
        <v>0</v>
      </c>
    </row>
    <row r="25413" spans="1:4">
      <c r="A25413" s="110">
        <v>2006</v>
      </c>
      <c r="B25413" s="110" t="s">
        <v>7</v>
      </c>
      <c r="C25413" s="110" t="s">
        <v>199</v>
      </c>
      <c r="D25413" s="111">
        <v>0</v>
      </c>
    </row>
    <row r="25414" spans="1:4">
      <c r="A25414" s="110">
        <v>2006</v>
      </c>
      <c r="B25414" s="110" t="s">
        <v>8</v>
      </c>
      <c r="C25414" s="110" t="s">
        <v>199</v>
      </c>
      <c r="D25414" s="111">
        <v>0</v>
      </c>
    </row>
    <row r="25415" spans="1:4">
      <c r="A25415" s="110">
        <v>2006</v>
      </c>
      <c r="B25415" s="110" t="s">
        <v>9</v>
      </c>
      <c r="C25415" s="110" t="s">
        <v>199</v>
      </c>
      <c r="D25415" s="111">
        <v>0</v>
      </c>
    </row>
    <row r="25416" spans="1:4">
      <c r="A25416" s="110">
        <v>2006</v>
      </c>
      <c r="B25416" s="110" t="s">
        <v>10</v>
      </c>
      <c r="C25416" s="110" t="s">
        <v>199</v>
      </c>
      <c r="D25416" s="111">
        <v>0</v>
      </c>
    </row>
    <row r="25417" spans="1:4">
      <c r="A25417" s="110">
        <v>2006</v>
      </c>
      <c r="B25417" s="110" t="s">
        <v>11</v>
      </c>
      <c r="C25417" s="110" t="s">
        <v>199</v>
      </c>
      <c r="D25417" s="111">
        <v>0</v>
      </c>
    </row>
    <row r="25418" spans="1:4">
      <c r="A25418" s="110">
        <v>2007</v>
      </c>
      <c r="B25418" s="110" t="s">
        <v>12</v>
      </c>
      <c r="C25418" s="110" t="s">
        <v>199</v>
      </c>
      <c r="D25418" s="111">
        <v>0</v>
      </c>
    </row>
    <row r="25419" spans="1:4">
      <c r="A25419" s="110">
        <v>2007</v>
      </c>
      <c r="B25419" s="110" t="s">
        <v>13</v>
      </c>
      <c r="C25419" s="110" t="s">
        <v>199</v>
      </c>
      <c r="D25419" s="111">
        <v>0</v>
      </c>
    </row>
    <row r="25420" spans="1:4">
      <c r="A25420" s="110">
        <v>2007</v>
      </c>
      <c r="B25420" s="110" t="s">
        <v>14</v>
      </c>
      <c r="C25420" s="110" t="s">
        <v>199</v>
      </c>
      <c r="D25420" s="111">
        <v>0</v>
      </c>
    </row>
    <row r="25421" spans="1:4">
      <c r="A25421" s="110">
        <v>2007</v>
      </c>
      <c r="B25421" s="110" t="s">
        <v>15</v>
      </c>
      <c r="C25421" s="110" t="s">
        <v>199</v>
      </c>
      <c r="D25421" s="111">
        <v>0</v>
      </c>
    </row>
    <row r="25422" spans="1:4">
      <c r="A25422" s="110">
        <v>2007</v>
      </c>
      <c r="B25422" s="110" t="s">
        <v>4</v>
      </c>
      <c r="C25422" s="110" t="s">
        <v>199</v>
      </c>
      <c r="D25422" s="111">
        <v>0</v>
      </c>
    </row>
    <row r="25423" spans="1:4">
      <c r="A25423" s="110">
        <v>2007</v>
      </c>
      <c r="B25423" s="110" t="s">
        <v>5</v>
      </c>
      <c r="C25423" s="110" t="s">
        <v>199</v>
      </c>
      <c r="D25423" s="111">
        <v>0</v>
      </c>
    </row>
    <row r="25424" spans="1:4">
      <c r="A25424" s="110">
        <v>2007</v>
      </c>
      <c r="B25424" s="110" t="s">
        <v>6</v>
      </c>
      <c r="C25424" s="110" t="s">
        <v>199</v>
      </c>
      <c r="D25424" s="111">
        <v>0</v>
      </c>
    </row>
    <row r="25425" spans="1:4">
      <c r="A25425" s="110">
        <v>2007</v>
      </c>
      <c r="B25425" s="110" t="s">
        <v>7</v>
      </c>
      <c r="C25425" s="110" t="s">
        <v>199</v>
      </c>
      <c r="D25425" s="111">
        <v>0</v>
      </c>
    </row>
    <row r="25426" spans="1:4">
      <c r="A25426" s="110">
        <v>2007</v>
      </c>
      <c r="B25426" s="110" t="s">
        <v>8</v>
      </c>
      <c r="C25426" s="110" t="s">
        <v>199</v>
      </c>
      <c r="D25426" s="111">
        <v>0</v>
      </c>
    </row>
    <row r="25427" spans="1:4">
      <c r="A25427" s="110">
        <v>2007</v>
      </c>
      <c r="B25427" s="110" t="s">
        <v>9</v>
      </c>
      <c r="C25427" s="110" t="s">
        <v>199</v>
      </c>
      <c r="D25427" s="111">
        <v>0</v>
      </c>
    </row>
    <row r="25428" spans="1:4">
      <c r="A25428" s="110">
        <v>2007</v>
      </c>
      <c r="B25428" s="110" t="s">
        <v>10</v>
      </c>
      <c r="C25428" s="110" t="s">
        <v>199</v>
      </c>
      <c r="D25428" s="111">
        <v>0</v>
      </c>
    </row>
    <row r="25429" spans="1:4">
      <c r="A25429" s="110">
        <v>2007</v>
      </c>
      <c r="B25429" s="110" t="s">
        <v>11</v>
      </c>
      <c r="C25429" s="110" t="s">
        <v>199</v>
      </c>
      <c r="D25429" s="111">
        <v>0</v>
      </c>
    </row>
    <row r="25430" spans="1:4">
      <c r="A25430" s="110">
        <v>2008</v>
      </c>
      <c r="B25430" s="110" t="s">
        <v>12</v>
      </c>
      <c r="C25430" s="110" t="s">
        <v>199</v>
      </c>
      <c r="D25430" s="111">
        <v>0</v>
      </c>
    </row>
    <row r="25431" spans="1:4">
      <c r="A25431" s="110">
        <v>2008</v>
      </c>
      <c r="B25431" s="110" t="s">
        <v>13</v>
      </c>
      <c r="C25431" s="110" t="s">
        <v>199</v>
      </c>
      <c r="D25431" s="111">
        <v>0</v>
      </c>
    </row>
    <row r="25432" spans="1:4">
      <c r="A25432" s="110">
        <v>2008</v>
      </c>
      <c r="B25432" s="110" t="s">
        <v>14</v>
      </c>
      <c r="C25432" s="110" t="s">
        <v>199</v>
      </c>
      <c r="D25432" s="111">
        <v>0</v>
      </c>
    </row>
    <row r="25433" spans="1:4">
      <c r="A25433" s="110">
        <v>2008</v>
      </c>
      <c r="B25433" s="110" t="s">
        <v>15</v>
      </c>
      <c r="C25433" s="110" t="s">
        <v>199</v>
      </c>
      <c r="D25433" s="111">
        <v>0</v>
      </c>
    </row>
    <row r="25434" spans="1:4">
      <c r="A25434" s="110">
        <v>2008</v>
      </c>
      <c r="B25434" s="110" t="s">
        <v>4</v>
      </c>
      <c r="C25434" s="110" t="s">
        <v>199</v>
      </c>
      <c r="D25434" s="111">
        <v>0</v>
      </c>
    </row>
    <row r="25435" spans="1:4">
      <c r="A25435" s="110">
        <v>2008</v>
      </c>
      <c r="B25435" s="110" t="s">
        <v>5</v>
      </c>
      <c r="C25435" s="110" t="s">
        <v>199</v>
      </c>
      <c r="D25435" s="111">
        <v>0</v>
      </c>
    </row>
    <row r="25436" spans="1:4">
      <c r="A25436" s="110">
        <v>2008</v>
      </c>
      <c r="B25436" s="110" t="s">
        <v>6</v>
      </c>
      <c r="C25436" s="110" t="s">
        <v>199</v>
      </c>
      <c r="D25436" s="111">
        <v>0</v>
      </c>
    </row>
    <row r="25437" spans="1:4">
      <c r="A25437" s="110">
        <v>2008</v>
      </c>
      <c r="B25437" s="110" t="s">
        <v>7</v>
      </c>
      <c r="C25437" s="110" t="s">
        <v>199</v>
      </c>
      <c r="D25437" s="111">
        <v>0</v>
      </c>
    </row>
    <row r="25438" spans="1:4">
      <c r="A25438" s="110">
        <v>2008</v>
      </c>
      <c r="B25438" s="110" t="s">
        <v>8</v>
      </c>
      <c r="C25438" s="110" t="s">
        <v>199</v>
      </c>
      <c r="D25438" s="111">
        <v>0</v>
      </c>
    </row>
    <row r="25439" spans="1:4">
      <c r="A25439" s="110">
        <v>2008</v>
      </c>
      <c r="B25439" s="110" t="s">
        <v>9</v>
      </c>
      <c r="C25439" s="110" t="s">
        <v>199</v>
      </c>
      <c r="D25439" s="111">
        <v>0</v>
      </c>
    </row>
    <row r="25440" spans="1:4">
      <c r="A25440" s="110">
        <v>2008</v>
      </c>
      <c r="B25440" s="110" t="s">
        <v>10</v>
      </c>
      <c r="C25440" s="110" t="s">
        <v>199</v>
      </c>
      <c r="D25440" s="111">
        <v>0</v>
      </c>
    </row>
    <row r="25441" spans="1:4">
      <c r="A25441" s="110">
        <v>2008</v>
      </c>
      <c r="B25441" s="110" t="s">
        <v>11</v>
      </c>
      <c r="C25441" s="110" t="s">
        <v>199</v>
      </c>
      <c r="D25441" s="111">
        <v>0</v>
      </c>
    </row>
    <row r="25442" spans="1:4">
      <c r="A25442" s="110">
        <v>2009</v>
      </c>
      <c r="B25442" s="110" t="s">
        <v>12</v>
      </c>
      <c r="C25442" s="110" t="s">
        <v>199</v>
      </c>
      <c r="D25442" s="111">
        <v>0</v>
      </c>
    </row>
    <row r="25443" spans="1:4">
      <c r="A25443" s="110">
        <v>2009</v>
      </c>
      <c r="B25443" s="110" t="s">
        <v>13</v>
      </c>
      <c r="C25443" s="110" t="s">
        <v>199</v>
      </c>
      <c r="D25443" s="111">
        <v>0</v>
      </c>
    </row>
    <row r="25444" spans="1:4">
      <c r="A25444" s="110">
        <v>2009</v>
      </c>
      <c r="B25444" s="110" t="s">
        <v>14</v>
      </c>
      <c r="C25444" s="110" t="s">
        <v>199</v>
      </c>
      <c r="D25444" s="111">
        <v>0</v>
      </c>
    </row>
    <row r="25445" spans="1:4">
      <c r="A25445" s="110">
        <v>2009</v>
      </c>
      <c r="B25445" s="110" t="s">
        <v>15</v>
      </c>
      <c r="C25445" s="110" t="s">
        <v>199</v>
      </c>
      <c r="D25445" s="111">
        <v>0</v>
      </c>
    </row>
    <row r="25446" spans="1:4">
      <c r="A25446" s="110">
        <v>2009</v>
      </c>
      <c r="B25446" s="110" t="s">
        <v>4</v>
      </c>
      <c r="C25446" s="110" t="s">
        <v>199</v>
      </c>
      <c r="D25446" s="111">
        <v>0</v>
      </c>
    </row>
    <row r="25447" spans="1:4">
      <c r="A25447" s="110">
        <v>2009</v>
      </c>
      <c r="B25447" s="110" t="s">
        <v>5</v>
      </c>
      <c r="C25447" s="110" t="s">
        <v>199</v>
      </c>
      <c r="D25447" s="111">
        <v>0</v>
      </c>
    </row>
    <row r="25448" spans="1:4">
      <c r="A25448" s="110">
        <v>2009</v>
      </c>
      <c r="B25448" s="110" t="s">
        <v>6</v>
      </c>
      <c r="C25448" s="110" t="s">
        <v>199</v>
      </c>
      <c r="D25448" s="111">
        <v>0</v>
      </c>
    </row>
    <row r="25449" spans="1:4">
      <c r="A25449" s="110">
        <v>2009</v>
      </c>
      <c r="B25449" s="110" t="s">
        <v>7</v>
      </c>
      <c r="C25449" s="110" t="s">
        <v>199</v>
      </c>
      <c r="D25449" s="111">
        <v>0</v>
      </c>
    </row>
    <row r="25450" spans="1:4">
      <c r="A25450" s="110">
        <v>2009</v>
      </c>
      <c r="B25450" s="110" t="s">
        <v>8</v>
      </c>
      <c r="C25450" s="110" t="s">
        <v>199</v>
      </c>
      <c r="D25450" s="111">
        <v>0</v>
      </c>
    </row>
    <row r="25451" spans="1:4">
      <c r="A25451" s="110">
        <v>2009</v>
      </c>
      <c r="B25451" s="110" t="s">
        <v>9</v>
      </c>
      <c r="C25451" s="110" t="s">
        <v>199</v>
      </c>
      <c r="D25451" s="111">
        <v>0</v>
      </c>
    </row>
    <row r="25452" spans="1:4">
      <c r="A25452" s="110">
        <v>2009</v>
      </c>
      <c r="B25452" s="110" t="s">
        <v>10</v>
      </c>
      <c r="C25452" s="110" t="s">
        <v>199</v>
      </c>
      <c r="D25452" s="111">
        <v>0</v>
      </c>
    </row>
    <row r="25453" spans="1:4">
      <c r="A25453" s="110">
        <v>2009</v>
      </c>
      <c r="B25453" s="110" t="s">
        <v>11</v>
      </c>
      <c r="C25453" s="110" t="s">
        <v>199</v>
      </c>
      <c r="D25453" s="111">
        <v>0</v>
      </c>
    </row>
    <row r="25454" spans="1:4">
      <c r="A25454" s="110">
        <v>2010</v>
      </c>
      <c r="B25454" s="110" t="s">
        <v>12</v>
      </c>
      <c r="C25454" s="110" t="s">
        <v>199</v>
      </c>
      <c r="D25454" s="111">
        <v>0</v>
      </c>
    </row>
    <row r="25455" spans="1:4">
      <c r="A25455" s="110">
        <v>2010</v>
      </c>
      <c r="B25455" s="110" t="s">
        <v>13</v>
      </c>
      <c r="C25455" s="110" t="s">
        <v>199</v>
      </c>
      <c r="D25455" s="111">
        <v>0</v>
      </c>
    </row>
    <row r="25456" spans="1:4">
      <c r="A25456" s="110">
        <v>2010</v>
      </c>
      <c r="B25456" s="110" t="s">
        <v>14</v>
      </c>
      <c r="C25456" s="110" t="s">
        <v>199</v>
      </c>
      <c r="D25456" s="111">
        <v>0</v>
      </c>
    </row>
    <row r="25457" spans="1:4">
      <c r="A25457" s="110">
        <v>2010</v>
      </c>
      <c r="B25457" s="110" t="s">
        <v>15</v>
      </c>
      <c r="C25457" s="110" t="s">
        <v>199</v>
      </c>
      <c r="D25457" s="111">
        <v>0</v>
      </c>
    </row>
    <row r="25458" spans="1:4">
      <c r="A25458" s="110">
        <v>2010</v>
      </c>
      <c r="B25458" s="110" t="s">
        <v>4</v>
      </c>
      <c r="C25458" s="110" t="s">
        <v>199</v>
      </c>
      <c r="D25458" s="111">
        <v>0</v>
      </c>
    </row>
    <row r="25459" spans="1:4">
      <c r="A25459" s="110">
        <v>2010</v>
      </c>
      <c r="B25459" s="110" t="s">
        <v>5</v>
      </c>
      <c r="C25459" s="110" t="s">
        <v>199</v>
      </c>
      <c r="D25459" s="111">
        <v>0</v>
      </c>
    </row>
    <row r="25460" spans="1:4">
      <c r="A25460" s="110">
        <v>2010</v>
      </c>
      <c r="B25460" s="110" t="s">
        <v>6</v>
      </c>
      <c r="C25460" s="110" t="s">
        <v>199</v>
      </c>
      <c r="D25460" s="111">
        <v>0</v>
      </c>
    </row>
    <row r="25461" spans="1:4">
      <c r="A25461" s="110">
        <v>2010</v>
      </c>
      <c r="B25461" s="110" t="s">
        <v>7</v>
      </c>
      <c r="C25461" s="110" t="s">
        <v>199</v>
      </c>
      <c r="D25461" s="111">
        <v>0</v>
      </c>
    </row>
    <row r="25462" spans="1:4">
      <c r="A25462" s="110">
        <v>2010</v>
      </c>
      <c r="B25462" s="110" t="s">
        <v>8</v>
      </c>
      <c r="C25462" s="110" t="s">
        <v>199</v>
      </c>
      <c r="D25462" s="111">
        <v>0</v>
      </c>
    </row>
    <row r="25463" spans="1:4">
      <c r="A25463" s="110">
        <v>2010</v>
      </c>
      <c r="B25463" s="110" t="s">
        <v>9</v>
      </c>
      <c r="C25463" s="110" t="s">
        <v>199</v>
      </c>
      <c r="D25463" s="111">
        <v>0</v>
      </c>
    </row>
    <row r="25464" spans="1:4">
      <c r="A25464" s="110">
        <v>2010</v>
      </c>
      <c r="B25464" s="110" t="s">
        <v>10</v>
      </c>
      <c r="C25464" s="110" t="s">
        <v>199</v>
      </c>
      <c r="D25464" s="111">
        <v>0</v>
      </c>
    </row>
    <row r="25465" spans="1:4">
      <c r="A25465" s="110">
        <v>2010</v>
      </c>
      <c r="B25465" s="110" t="s">
        <v>11</v>
      </c>
      <c r="C25465" s="110" t="s">
        <v>199</v>
      </c>
      <c r="D25465" s="111">
        <v>0</v>
      </c>
    </row>
    <row r="25466" spans="1:4">
      <c r="A25466" s="110">
        <v>2011</v>
      </c>
      <c r="B25466" s="110" t="s">
        <v>12</v>
      </c>
      <c r="C25466" s="110" t="s">
        <v>199</v>
      </c>
      <c r="D25466" s="111">
        <v>0</v>
      </c>
    </row>
    <row r="25467" spans="1:4">
      <c r="A25467" s="110">
        <v>2011</v>
      </c>
      <c r="B25467" s="110" t="s">
        <v>13</v>
      </c>
      <c r="C25467" s="110" t="s">
        <v>199</v>
      </c>
      <c r="D25467" s="111">
        <v>0</v>
      </c>
    </row>
    <row r="25468" spans="1:4">
      <c r="A25468" s="110">
        <v>2011</v>
      </c>
      <c r="B25468" s="110" t="s">
        <v>14</v>
      </c>
      <c r="C25468" s="110" t="s">
        <v>199</v>
      </c>
      <c r="D25468" s="111">
        <v>0</v>
      </c>
    </row>
    <row r="25469" spans="1:4">
      <c r="A25469" s="110">
        <v>2011</v>
      </c>
      <c r="B25469" s="110" t="s">
        <v>15</v>
      </c>
      <c r="C25469" s="110" t="s">
        <v>199</v>
      </c>
      <c r="D25469" s="111">
        <v>0</v>
      </c>
    </row>
    <row r="25470" spans="1:4">
      <c r="A25470" s="110">
        <v>2011</v>
      </c>
      <c r="B25470" s="110" t="s">
        <v>4</v>
      </c>
      <c r="C25470" s="110" t="s">
        <v>199</v>
      </c>
      <c r="D25470" s="111">
        <v>0</v>
      </c>
    </row>
    <row r="25471" spans="1:4">
      <c r="A25471" s="110">
        <v>2011</v>
      </c>
      <c r="B25471" s="110" t="s">
        <v>5</v>
      </c>
      <c r="C25471" s="110" t="s">
        <v>199</v>
      </c>
      <c r="D25471" s="111">
        <v>0</v>
      </c>
    </row>
    <row r="25472" spans="1:4">
      <c r="A25472" s="110">
        <v>2011</v>
      </c>
      <c r="B25472" s="110" t="s">
        <v>6</v>
      </c>
      <c r="C25472" s="110" t="s">
        <v>199</v>
      </c>
      <c r="D25472" s="111">
        <v>0</v>
      </c>
    </row>
    <row r="25473" spans="1:4">
      <c r="A25473" s="110">
        <v>2011</v>
      </c>
      <c r="B25473" s="110" t="s">
        <v>7</v>
      </c>
      <c r="C25473" s="110" t="s">
        <v>199</v>
      </c>
      <c r="D25473" s="111">
        <v>0</v>
      </c>
    </row>
    <row r="25474" spans="1:4">
      <c r="A25474" s="110">
        <v>2011</v>
      </c>
      <c r="B25474" s="110" t="s">
        <v>8</v>
      </c>
      <c r="C25474" s="110" t="s">
        <v>199</v>
      </c>
      <c r="D25474" s="111">
        <v>0</v>
      </c>
    </row>
    <row r="25475" spans="1:4">
      <c r="A25475" s="110">
        <v>2011</v>
      </c>
      <c r="B25475" s="110" t="s">
        <v>9</v>
      </c>
      <c r="C25475" s="110" t="s">
        <v>199</v>
      </c>
      <c r="D25475" s="111">
        <v>0</v>
      </c>
    </row>
    <row r="25476" spans="1:4">
      <c r="A25476" s="110">
        <v>2011</v>
      </c>
      <c r="B25476" s="110" t="s">
        <v>10</v>
      </c>
      <c r="C25476" s="110" t="s">
        <v>199</v>
      </c>
      <c r="D25476" s="111">
        <v>0</v>
      </c>
    </row>
    <row r="25477" spans="1:4">
      <c r="A25477" s="110">
        <v>2011</v>
      </c>
      <c r="B25477" s="110" t="s">
        <v>11</v>
      </c>
      <c r="C25477" s="110" t="s">
        <v>199</v>
      </c>
      <c r="D25477" s="111">
        <v>0</v>
      </c>
    </row>
    <row r="25478" spans="1:4">
      <c r="A25478" s="110">
        <v>2012</v>
      </c>
      <c r="B25478" s="110" t="s">
        <v>12</v>
      </c>
      <c r="C25478" s="110" t="s">
        <v>199</v>
      </c>
      <c r="D25478" s="111">
        <v>0</v>
      </c>
    </row>
    <row r="25479" spans="1:4">
      <c r="A25479" s="110">
        <v>2012</v>
      </c>
      <c r="B25479" s="110" t="s">
        <v>13</v>
      </c>
      <c r="C25479" s="110" t="s">
        <v>199</v>
      </c>
      <c r="D25479" s="111">
        <v>0</v>
      </c>
    </row>
    <row r="25480" spans="1:4">
      <c r="A25480" s="110">
        <v>2012</v>
      </c>
      <c r="B25480" s="110" t="s">
        <v>14</v>
      </c>
      <c r="C25480" s="110" t="s">
        <v>199</v>
      </c>
      <c r="D25480" s="111">
        <v>0</v>
      </c>
    </row>
    <row r="25481" spans="1:4">
      <c r="A25481" s="110">
        <v>2012</v>
      </c>
      <c r="B25481" s="110" t="s">
        <v>15</v>
      </c>
      <c r="C25481" s="110" t="s">
        <v>199</v>
      </c>
      <c r="D25481" s="111">
        <v>0</v>
      </c>
    </row>
    <row r="25482" spans="1:4">
      <c r="A25482" s="110">
        <v>2012</v>
      </c>
      <c r="B25482" s="110" t="s">
        <v>4</v>
      </c>
      <c r="C25482" s="110" t="s">
        <v>199</v>
      </c>
      <c r="D25482" s="111">
        <v>0</v>
      </c>
    </row>
    <row r="25483" spans="1:4">
      <c r="A25483" s="110">
        <v>2012</v>
      </c>
      <c r="B25483" s="110" t="s">
        <v>5</v>
      </c>
      <c r="C25483" s="110" t="s">
        <v>199</v>
      </c>
      <c r="D25483" s="111">
        <v>0</v>
      </c>
    </row>
    <row r="25484" spans="1:4">
      <c r="A25484" s="110">
        <v>2012</v>
      </c>
      <c r="B25484" s="110" t="s">
        <v>6</v>
      </c>
      <c r="C25484" s="110" t="s">
        <v>199</v>
      </c>
      <c r="D25484" s="111">
        <v>0</v>
      </c>
    </row>
    <row r="25485" spans="1:4">
      <c r="A25485" s="110">
        <v>2012</v>
      </c>
      <c r="B25485" s="110" t="s">
        <v>7</v>
      </c>
      <c r="C25485" s="110" t="s">
        <v>199</v>
      </c>
      <c r="D25485" s="111">
        <v>0</v>
      </c>
    </row>
    <row r="25486" spans="1:4">
      <c r="A25486" s="110">
        <v>2012</v>
      </c>
      <c r="B25486" s="110" t="s">
        <v>8</v>
      </c>
      <c r="C25486" s="110" t="s">
        <v>199</v>
      </c>
      <c r="D25486" s="111">
        <v>0</v>
      </c>
    </row>
    <row r="25487" spans="1:4">
      <c r="A25487" s="110">
        <v>2012</v>
      </c>
      <c r="B25487" s="110" t="s">
        <v>9</v>
      </c>
      <c r="C25487" s="110" t="s">
        <v>199</v>
      </c>
      <c r="D25487" s="111">
        <v>0</v>
      </c>
    </row>
    <row r="25488" spans="1:4">
      <c r="A25488" s="110">
        <v>2012</v>
      </c>
      <c r="B25488" s="110" t="s">
        <v>10</v>
      </c>
      <c r="C25488" s="110" t="s">
        <v>199</v>
      </c>
      <c r="D25488" s="111">
        <v>0</v>
      </c>
    </row>
    <row r="25489" spans="1:4">
      <c r="A25489" s="110">
        <v>2012</v>
      </c>
      <c r="B25489" s="110" t="s">
        <v>11</v>
      </c>
      <c r="C25489" s="110" t="s">
        <v>199</v>
      </c>
      <c r="D25489" s="111">
        <v>0</v>
      </c>
    </row>
    <row r="25490" spans="1:4">
      <c r="A25490" s="110">
        <v>2013</v>
      </c>
      <c r="B25490" s="110" t="s">
        <v>12</v>
      </c>
      <c r="C25490" s="110" t="s">
        <v>199</v>
      </c>
      <c r="D25490" s="111">
        <v>0</v>
      </c>
    </row>
    <row r="25491" spans="1:4">
      <c r="A25491" s="110">
        <v>2013</v>
      </c>
      <c r="B25491" s="110" t="s">
        <v>13</v>
      </c>
      <c r="C25491" s="110" t="s">
        <v>199</v>
      </c>
      <c r="D25491" s="111">
        <v>0</v>
      </c>
    </row>
    <row r="25492" spans="1:4">
      <c r="A25492" s="110">
        <v>2013</v>
      </c>
      <c r="B25492" s="110" t="s">
        <v>14</v>
      </c>
      <c r="C25492" s="110" t="s">
        <v>199</v>
      </c>
      <c r="D25492" s="111">
        <v>0</v>
      </c>
    </row>
    <row r="25493" spans="1:4">
      <c r="A25493" s="110">
        <v>2013</v>
      </c>
      <c r="B25493" s="110" t="s">
        <v>15</v>
      </c>
      <c r="C25493" s="110" t="s">
        <v>199</v>
      </c>
      <c r="D25493" s="111">
        <v>0</v>
      </c>
    </row>
    <row r="25494" spans="1:4">
      <c r="A25494" s="110">
        <v>2013</v>
      </c>
      <c r="B25494" s="110" t="s">
        <v>4</v>
      </c>
      <c r="C25494" s="110" t="s">
        <v>199</v>
      </c>
      <c r="D25494" s="111">
        <v>0</v>
      </c>
    </row>
    <row r="25495" spans="1:4">
      <c r="A25495" s="110">
        <v>2013</v>
      </c>
      <c r="B25495" s="110" t="s">
        <v>5</v>
      </c>
      <c r="C25495" s="110" t="s">
        <v>199</v>
      </c>
      <c r="D25495" s="111">
        <v>0</v>
      </c>
    </row>
    <row r="25496" spans="1:4">
      <c r="A25496" s="110">
        <v>2013</v>
      </c>
      <c r="B25496" s="110" t="s">
        <v>6</v>
      </c>
      <c r="C25496" s="110" t="s">
        <v>199</v>
      </c>
      <c r="D25496" s="111">
        <v>0</v>
      </c>
    </row>
    <row r="25497" spans="1:4">
      <c r="A25497" s="110">
        <v>2013</v>
      </c>
      <c r="B25497" s="110" t="s">
        <v>7</v>
      </c>
      <c r="C25497" s="110" t="s">
        <v>199</v>
      </c>
      <c r="D25497" s="111">
        <v>0</v>
      </c>
    </row>
    <row r="25498" spans="1:4">
      <c r="A25498" s="110">
        <v>2013</v>
      </c>
      <c r="B25498" s="110" t="s">
        <v>8</v>
      </c>
      <c r="C25498" s="110" t="s">
        <v>199</v>
      </c>
      <c r="D25498" s="111">
        <v>0</v>
      </c>
    </row>
    <row r="25499" spans="1:4">
      <c r="A25499" s="110">
        <v>2013</v>
      </c>
      <c r="B25499" s="110" t="s">
        <v>9</v>
      </c>
      <c r="C25499" s="110" t="s">
        <v>199</v>
      </c>
      <c r="D25499" s="111">
        <v>0</v>
      </c>
    </row>
    <row r="25500" spans="1:4">
      <c r="A25500" s="110">
        <v>2013</v>
      </c>
      <c r="B25500" s="110" t="s">
        <v>10</v>
      </c>
      <c r="C25500" s="110" t="s">
        <v>199</v>
      </c>
      <c r="D25500" s="111">
        <v>0</v>
      </c>
    </row>
    <row r="25501" spans="1:4">
      <c r="A25501" s="110">
        <v>2013</v>
      </c>
      <c r="B25501" s="110" t="s">
        <v>11</v>
      </c>
      <c r="C25501" s="110" t="s">
        <v>199</v>
      </c>
      <c r="D25501" s="111">
        <v>0</v>
      </c>
    </row>
    <row r="25502" spans="1:4">
      <c r="A25502" s="110">
        <v>2014</v>
      </c>
      <c r="B25502" s="110" t="s">
        <v>12</v>
      </c>
      <c r="C25502" s="110" t="s">
        <v>199</v>
      </c>
      <c r="D25502" s="111">
        <v>0</v>
      </c>
    </row>
    <row r="25503" spans="1:4">
      <c r="A25503" s="110">
        <v>2014</v>
      </c>
      <c r="B25503" s="110" t="s">
        <v>13</v>
      </c>
      <c r="C25503" s="110" t="s">
        <v>199</v>
      </c>
      <c r="D25503" s="111">
        <v>0</v>
      </c>
    </row>
    <row r="25504" spans="1:4">
      <c r="A25504" s="110">
        <v>2014</v>
      </c>
      <c r="B25504" s="110" t="s">
        <v>14</v>
      </c>
      <c r="C25504" s="110" t="s">
        <v>199</v>
      </c>
      <c r="D25504" s="111">
        <v>0</v>
      </c>
    </row>
    <row r="25505" spans="1:4">
      <c r="A25505" s="110">
        <v>2014</v>
      </c>
      <c r="B25505" s="110" t="s">
        <v>15</v>
      </c>
      <c r="C25505" s="110" t="s">
        <v>199</v>
      </c>
      <c r="D25505" s="111">
        <v>0</v>
      </c>
    </row>
    <row r="25506" spans="1:4">
      <c r="A25506" s="110">
        <v>2014</v>
      </c>
      <c r="B25506" s="110" t="s">
        <v>4</v>
      </c>
      <c r="C25506" s="110" t="s">
        <v>199</v>
      </c>
      <c r="D25506" s="111">
        <v>0</v>
      </c>
    </row>
    <row r="25507" spans="1:4">
      <c r="A25507" s="110">
        <v>2014</v>
      </c>
      <c r="B25507" s="110" t="s">
        <v>5</v>
      </c>
      <c r="C25507" s="110" t="s">
        <v>199</v>
      </c>
      <c r="D25507" s="111">
        <v>0</v>
      </c>
    </row>
    <row r="25508" spans="1:4">
      <c r="A25508" s="110">
        <v>2014</v>
      </c>
      <c r="B25508" s="110" t="s">
        <v>6</v>
      </c>
      <c r="C25508" s="110" t="s">
        <v>199</v>
      </c>
      <c r="D25508" s="111">
        <v>0</v>
      </c>
    </row>
    <row r="25509" spans="1:4">
      <c r="A25509" s="110">
        <v>2014</v>
      </c>
      <c r="B25509" s="110" t="s">
        <v>7</v>
      </c>
      <c r="C25509" s="110" t="s">
        <v>199</v>
      </c>
      <c r="D25509" s="111">
        <v>0</v>
      </c>
    </row>
    <row r="25510" spans="1:4">
      <c r="A25510" s="110">
        <v>2014</v>
      </c>
      <c r="B25510" s="110" t="s">
        <v>8</v>
      </c>
      <c r="C25510" s="110" t="s">
        <v>199</v>
      </c>
      <c r="D25510" s="111">
        <v>0</v>
      </c>
    </row>
    <row r="25511" spans="1:4">
      <c r="A25511" s="110">
        <v>2014</v>
      </c>
      <c r="B25511" s="110" t="s">
        <v>9</v>
      </c>
      <c r="C25511" s="110" t="s">
        <v>199</v>
      </c>
      <c r="D25511" s="111">
        <v>0</v>
      </c>
    </row>
    <row r="25512" spans="1:4">
      <c r="A25512" s="110">
        <v>2014</v>
      </c>
      <c r="B25512" s="110" t="s">
        <v>10</v>
      </c>
      <c r="C25512" s="110" t="s">
        <v>199</v>
      </c>
      <c r="D25512" s="111">
        <v>0</v>
      </c>
    </row>
    <row r="25513" spans="1:4">
      <c r="A25513" s="110">
        <v>2014</v>
      </c>
      <c r="B25513" s="110" t="s">
        <v>11</v>
      </c>
      <c r="C25513" s="110" t="s">
        <v>199</v>
      </c>
      <c r="D25513" s="111">
        <v>0</v>
      </c>
    </row>
    <row r="25514" spans="1:4">
      <c r="A25514" s="110">
        <v>2015</v>
      </c>
      <c r="B25514" s="110" t="s">
        <v>12</v>
      </c>
      <c r="C25514" s="110" t="s">
        <v>199</v>
      </c>
      <c r="D25514" s="111">
        <v>0</v>
      </c>
    </row>
    <row r="25515" spans="1:4">
      <c r="A25515" s="110">
        <v>2015</v>
      </c>
      <c r="B25515" s="110" t="s">
        <v>13</v>
      </c>
      <c r="C25515" s="110" t="s">
        <v>199</v>
      </c>
      <c r="D25515" s="111">
        <v>0</v>
      </c>
    </row>
    <row r="25516" spans="1:4">
      <c r="A25516" s="110">
        <v>2015</v>
      </c>
      <c r="B25516" s="110" t="s">
        <v>14</v>
      </c>
      <c r="C25516" s="110" t="s">
        <v>199</v>
      </c>
      <c r="D25516" s="111">
        <v>0</v>
      </c>
    </row>
    <row r="25517" spans="1:4">
      <c r="A25517" s="110">
        <v>2015</v>
      </c>
      <c r="B25517" s="110" t="s">
        <v>15</v>
      </c>
      <c r="C25517" s="110" t="s">
        <v>199</v>
      </c>
      <c r="D25517" s="111">
        <v>0</v>
      </c>
    </row>
    <row r="25518" spans="1:4">
      <c r="A25518" s="110">
        <v>2015</v>
      </c>
      <c r="B25518" s="110" t="s">
        <v>4</v>
      </c>
      <c r="C25518" s="110" t="s">
        <v>199</v>
      </c>
      <c r="D25518" s="111">
        <v>0</v>
      </c>
    </row>
    <row r="25519" spans="1:4">
      <c r="A25519" s="110">
        <v>2015</v>
      </c>
      <c r="B25519" s="110" t="s">
        <v>5</v>
      </c>
      <c r="C25519" s="110" t="s">
        <v>199</v>
      </c>
      <c r="D25519" s="111">
        <v>0</v>
      </c>
    </row>
    <row r="25520" spans="1:4">
      <c r="A25520" s="110">
        <v>2015</v>
      </c>
      <c r="B25520" s="110" t="s">
        <v>6</v>
      </c>
      <c r="C25520" s="110" t="s">
        <v>199</v>
      </c>
      <c r="D25520" s="111">
        <v>0</v>
      </c>
    </row>
    <row r="25521" spans="1:4">
      <c r="A25521" s="110">
        <v>2015</v>
      </c>
      <c r="B25521" s="110" t="s">
        <v>7</v>
      </c>
      <c r="C25521" s="110" t="s">
        <v>199</v>
      </c>
      <c r="D25521" s="111">
        <v>0</v>
      </c>
    </row>
    <row r="25522" spans="1:4">
      <c r="A25522" s="110">
        <v>2015</v>
      </c>
      <c r="B25522" s="110" t="s">
        <v>8</v>
      </c>
      <c r="C25522" s="110" t="s">
        <v>199</v>
      </c>
      <c r="D25522" s="111">
        <v>0</v>
      </c>
    </row>
    <row r="25523" spans="1:4">
      <c r="A25523" s="110">
        <v>2015</v>
      </c>
      <c r="B25523" s="110" t="s">
        <v>9</v>
      </c>
      <c r="C25523" s="110" t="s">
        <v>199</v>
      </c>
      <c r="D25523" s="111">
        <v>0</v>
      </c>
    </row>
    <row r="25524" spans="1:4">
      <c r="A25524" s="110">
        <v>2015</v>
      </c>
      <c r="B25524" s="110" t="s">
        <v>10</v>
      </c>
      <c r="C25524" s="110" t="s">
        <v>199</v>
      </c>
      <c r="D25524" s="111">
        <v>0</v>
      </c>
    </row>
    <row r="25525" spans="1:4">
      <c r="A25525" s="110">
        <v>2015</v>
      </c>
      <c r="B25525" s="110" t="s">
        <v>11</v>
      </c>
      <c r="C25525" s="110" t="s">
        <v>199</v>
      </c>
      <c r="D25525" s="111">
        <v>0</v>
      </c>
    </row>
    <row r="25526" spans="1:4">
      <c r="A25526" s="110">
        <v>2016</v>
      </c>
      <c r="B25526" s="110" t="s">
        <v>12</v>
      </c>
      <c r="C25526" s="110" t="s">
        <v>199</v>
      </c>
      <c r="D25526" s="111">
        <v>0</v>
      </c>
    </row>
    <row r="25527" spans="1:4">
      <c r="A25527" s="110">
        <v>2016</v>
      </c>
      <c r="B25527" s="110" t="s">
        <v>13</v>
      </c>
      <c r="C25527" s="110" t="s">
        <v>199</v>
      </c>
      <c r="D25527" s="111">
        <v>0</v>
      </c>
    </row>
    <row r="25528" spans="1:4">
      <c r="A25528" s="110">
        <v>2016</v>
      </c>
      <c r="B25528" s="110" t="s">
        <v>14</v>
      </c>
      <c r="C25528" s="110" t="s">
        <v>199</v>
      </c>
      <c r="D25528" s="111">
        <v>0</v>
      </c>
    </row>
    <row r="25529" spans="1:4">
      <c r="A25529" s="110">
        <v>2016</v>
      </c>
      <c r="B25529" s="110" t="s">
        <v>15</v>
      </c>
      <c r="C25529" s="110" t="s">
        <v>199</v>
      </c>
      <c r="D25529" s="111">
        <v>0</v>
      </c>
    </row>
    <row r="25530" spans="1:4">
      <c r="A25530" s="110">
        <v>2016</v>
      </c>
      <c r="B25530" s="110" t="s">
        <v>4</v>
      </c>
      <c r="C25530" s="110" t="s">
        <v>199</v>
      </c>
      <c r="D25530" s="111">
        <v>0</v>
      </c>
    </row>
    <row r="25531" spans="1:4">
      <c r="A25531" s="110">
        <v>2016</v>
      </c>
      <c r="B25531" s="110" t="s">
        <v>5</v>
      </c>
      <c r="C25531" s="110" t="s">
        <v>199</v>
      </c>
      <c r="D25531" s="111">
        <v>0</v>
      </c>
    </row>
    <row r="25532" spans="1:4">
      <c r="A25532" s="110">
        <v>2016</v>
      </c>
      <c r="B25532" s="110" t="s">
        <v>6</v>
      </c>
      <c r="C25532" s="110" t="s">
        <v>199</v>
      </c>
      <c r="D25532" s="111">
        <v>0</v>
      </c>
    </row>
    <row r="25533" spans="1:4">
      <c r="A25533" s="110">
        <v>2016</v>
      </c>
      <c r="B25533" s="110" t="s">
        <v>7</v>
      </c>
      <c r="C25533" s="110" t="s">
        <v>199</v>
      </c>
      <c r="D25533" s="111">
        <v>0</v>
      </c>
    </row>
    <row r="25534" spans="1:4">
      <c r="A25534" s="110">
        <v>2016</v>
      </c>
      <c r="B25534" s="110" t="s">
        <v>8</v>
      </c>
      <c r="C25534" s="110" t="s">
        <v>199</v>
      </c>
      <c r="D25534" s="111">
        <v>0</v>
      </c>
    </row>
    <row r="25535" spans="1:4">
      <c r="A25535" s="110">
        <v>2016</v>
      </c>
      <c r="B25535" s="110" t="s">
        <v>9</v>
      </c>
      <c r="C25535" s="110" t="s">
        <v>199</v>
      </c>
      <c r="D25535" s="111">
        <v>0</v>
      </c>
    </row>
    <row r="25536" spans="1:4">
      <c r="A25536" s="110">
        <v>2016</v>
      </c>
      <c r="B25536" s="110" t="s">
        <v>10</v>
      </c>
      <c r="C25536" s="110" t="s">
        <v>199</v>
      </c>
      <c r="D25536" s="111">
        <v>0</v>
      </c>
    </row>
    <row r="25537" spans="1:4">
      <c r="A25537" s="110">
        <v>2016</v>
      </c>
      <c r="B25537" s="110" t="s">
        <v>11</v>
      </c>
      <c r="C25537" s="110" t="s">
        <v>199</v>
      </c>
      <c r="D25537" s="111">
        <v>0</v>
      </c>
    </row>
    <row r="25538" spans="1:4">
      <c r="A25538" s="110">
        <v>2017</v>
      </c>
      <c r="B25538" s="110" t="s">
        <v>12</v>
      </c>
      <c r="C25538" s="110" t="s">
        <v>199</v>
      </c>
      <c r="D25538" s="111">
        <v>0</v>
      </c>
    </row>
    <row r="25539" spans="1:4">
      <c r="A25539" s="110">
        <v>2017</v>
      </c>
      <c r="B25539" s="110" t="s">
        <v>13</v>
      </c>
      <c r="C25539" s="110" t="s">
        <v>199</v>
      </c>
      <c r="D25539" s="111">
        <v>0</v>
      </c>
    </row>
    <row r="25540" spans="1:4">
      <c r="A25540" s="110">
        <v>2017</v>
      </c>
      <c r="B25540" s="110" t="s">
        <v>14</v>
      </c>
      <c r="C25540" s="110" t="s">
        <v>199</v>
      </c>
      <c r="D25540" s="111">
        <v>0</v>
      </c>
    </row>
    <row r="25541" spans="1:4">
      <c r="A25541" s="110">
        <v>2017</v>
      </c>
      <c r="B25541" s="110" t="s">
        <v>15</v>
      </c>
      <c r="C25541" s="110" t="s">
        <v>199</v>
      </c>
      <c r="D25541" s="111">
        <v>0</v>
      </c>
    </row>
    <row r="25542" spans="1:4">
      <c r="A25542" s="110">
        <v>2017</v>
      </c>
      <c r="B25542" s="110" t="s">
        <v>4</v>
      </c>
      <c r="C25542" s="110" t="s">
        <v>199</v>
      </c>
      <c r="D25542" s="111">
        <v>0</v>
      </c>
    </row>
    <row r="25543" spans="1:4">
      <c r="A25543" s="110">
        <v>2017</v>
      </c>
      <c r="B25543" s="110" t="s">
        <v>5</v>
      </c>
      <c r="C25543" s="110" t="s">
        <v>199</v>
      </c>
      <c r="D25543" s="111">
        <v>0</v>
      </c>
    </row>
    <row r="25544" spans="1:4">
      <c r="A25544" s="110">
        <v>2017</v>
      </c>
      <c r="B25544" s="110" t="s">
        <v>6</v>
      </c>
      <c r="C25544" s="110" t="s">
        <v>199</v>
      </c>
      <c r="D25544" s="111">
        <v>0</v>
      </c>
    </row>
    <row r="25545" spans="1:4">
      <c r="A25545" s="110">
        <v>2017</v>
      </c>
      <c r="B25545" s="110" t="s">
        <v>7</v>
      </c>
      <c r="C25545" s="110" t="s">
        <v>199</v>
      </c>
      <c r="D25545" s="111">
        <v>0</v>
      </c>
    </row>
    <row r="25546" spans="1:4">
      <c r="A25546" s="110">
        <v>2017</v>
      </c>
      <c r="B25546" s="110" t="s">
        <v>8</v>
      </c>
      <c r="C25546" s="110" t="s">
        <v>199</v>
      </c>
      <c r="D25546" s="111">
        <v>0</v>
      </c>
    </row>
    <row r="25547" spans="1:4">
      <c r="A25547" s="110">
        <v>2017</v>
      </c>
      <c r="B25547" s="110" t="s">
        <v>9</v>
      </c>
      <c r="C25547" s="110" t="s">
        <v>199</v>
      </c>
      <c r="D25547" s="111">
        <v>0</v>
      </c>
    </row>
    <row r="25548" spans="1:4">
      <c r="A25548" s="110">
        <v>2017</v>
      </c>
      <c r="B25548" s="110" t="s">
        <v>10</v>
      </c>
      <c r="C25548" s="110" t="s">
        <v>199</v>
      </c>
      <c r="D25548" s="111">
        <v>0</v>
      </c>
    </row>
    <row r="25549" spans="1:4">
      <c r="A25549" s="110">
        <v>2017</v>
      </c>
      <c r="B25549" s="110" t="s">
        <v>11</v>
      </c>
      <c r="C25549" s="110" t="s">
        <v>199</v>
      </c>
      <c r="D25549" s="111">
        <v>0</v>
      </c>
    </row>
    <row r="25550" spans="1:4">
      <c r="A25550" s="110">
        <v>2018</v>
      </c>
      <c r="B25550" s="110" t="s">
        <v>12</v>
      </c>
      <c r="C25550" s="110" t="s">
        <v>199</v>
      </c>
      <c r="D25550" s="111">
        <v>0</v>
      </c>
    </row>
    <row r="25551" spans="1:4">
      <c r="A25551" s="110">
        <v>2018</v>
      </c>
      <c r="B25551" s="110" t="s">
        <v>13</v>
      </c>
      <c r="C25551" s="110" t="s">
        <v>199</v>
      </c>
      <c r="D25551" s="111">
        <v>0</v>
      </c>
    </row>
    <row r="25552" spans="1:4">
      <c r="A25552" s="110">
        <v>2018</v>
      </c>
      <c r="B25552" s="110" t="s">
        <v>14</v>
      </c>
      <c r="C25552" s="110" t="s">
        <v>199</v>
      </c>
      <c r="D25552" s="111">
        <v>0</v>
      </c>
    </row>
    <row r="25553" spans="1:4">
      <c r="A25553" s="110">
        <v>2018</v>
      </c>
      <c r="B25553" s="110" t="s">
        <v>15</v>
      </c>
      <c r="C25553" s="110" t="s">
        <v>199</v>
      </c>
      <c r="D25553" s="111">
        <v>0</v>
      </c>
    </row>
    <row r="25554" spans="1:4">
      <c r="A25554" s="110">
        <v>2018</v>
      </c>
      <c r="B25554" s="110" t="s">
        <v>4</v>
      </c>
      <c r="C25554" s="110" t="s">
        <v>199</v>
      </c>
      <c r="D25554" s="111">
        <v>0</v>
      </c>
    </row>
    <row r="25555" spans="1:4">
      <c r="A25555" s="110">
        <v>2018</v>
      </c>
      <c r="B25555" s="110" t="s">
        <v>5</v>
      </c>
      <c r="C25555" s="110" t="s">
        <v>199</v>
      </c>
      <c r="D25555" s="111">
        <v>0</v>
      </c>
    </row>
    <row r="25556" spans="1:4">
      <c r="A25556" s="110">
        <v>2018</v>
      </c>
      <c r="B25556" s="110" t="s">
        <v>6</v>
      </c>
      <c r="C25556" s="110" t="s">
        <v>199</v>
      </c>
      <c r="D25556" s="111">
        <v>0</v>
      </c>
    </row>
    <row r="25557" spans="1:4">
      <c r="A25557" s="110">
        <v>2018</v>
      </c>
      <c r="B25557" s="110" t="s">
        <v>7</v>
      </c>
      <c r="C25557" s="110" t="s">
        <v>199</v>
      </c>
      <c r="D25557" s="111">
        <v>0</v>
      </c>
    </row>
    <row r="25558" spans="1:4">
      <c r="A25558" s="110">
        <v>2018</v>
      </c>
      <c r="B25558" s="110" t="s">
        <v>8</v>
      </c>
      <c r="C25558" s="110" t="s">
        <v>199</v>
      </c>
      <c r="D25558" s="111">
        <v>0</v>
      </c>
    </row>
    <row r="25559" spans="1:4">
      <c r="A25559" s="110">
        <v>2018</v>
      </c>
      <c r="B25559" s="110" t="s">
        <v>9</v>
      </c>
      <c r="C25559" s="110" t="s">
        <v>199</v>
      </c>
      <c r="D25559" s="111">
        <v>0</v>
      </c>
    </row>
    <row r="25560" spans="1:4">
      <c r="A25560" s="110">
        <v>2018</v>
      </c>
      <c r="B25560" s="110" t="s">
        <v>10</v>
      </c>
      <c r="C25560" s="110" t="s">
        <v>199</v>
      </c>
      <c r="D25560" s="111">
        <v>0</v>
      </c>
    </row>
    <row r="25561" spans="1:4">
      <c r="A25561" s="110">
        <v>2018</v>
      </c>
      <c r="B25561" s="110" t="s">
        <v>11</v>
      </c>
      <c r="C25561" s="110" t="s">
        <v>199</v>
      </c>
      <c r="D25561" s="111">
        <v>0</v>
      </c>
    </row>
    <row r="25562" spans="1:4">
      <c r="A25562" s="110">
        <v>2019</v>
      </c>
      <c r="B25562" s="110" t="s">
        <v>12</v>
      </c>
      <c r="C25562" s="110" t="s">
        <v>199</v>
      </c>
      <c r="D25562" s="111">
        <v>0</v>
      </c>
    </row>
    <row r="25563" spans="1:4">
      <c r="A25563" s="110">
        <v>2019</v>
      </c>
      <c r="B25563" s="110" t="s">
        <v>13</v>
      </c>
      <c r="C25563" s="110" t="s">
        <v>199</v>
      </c>
      <c r="D25563" s="111">
        <v>0</v>
      </c>
    </row>
    <row r="25564" spans="1:4">
      <c r="A25564" s="110">
        <v>2019</v>
      </c>
      <c r="B25564" s="110" t="s">
        <v>14</v>
      </c>
      <c r="C25564" s="110" t="s">
        <v>199</v>
      </c>
      <c r="D25564" s="111">
        <v>0</v>
      </c>
    </row>
    <row r="25565" spans="1:4">
      <c r="A25565" s="110">
        <v>2019</v>
      </c>
      <c r="B25565" s="110" t="s">
        <v>15</v>
      </c>
      <c r="C25565" s="110" t="s">
        <v>199</v>
      </c>
      <c r="D25565" s="111">
        <v>0</v>
      </c>
    </row>
    <row r="25566" spans="1:4">
      <c r="A25566" s="110">
        <v>2019</v>
      </c>
      <c r="B25566" s="110" t="s">
        <v>4</v>
      </c>
      <c r="C25566" s="110" t="s">
        <v>199</v>
      </c>
      <c r="D25566" s="111">
        <v>0</v>
      </c>
    </row>
    <row r="25567" spans="1:4">
      <c r="A25567" s="110">
        <v>2019</v>
      </c>
      <c r="B25567" s="110" t="s">
        <v>5</v>
      </c>
      <c r="C25567" s="110" t="s">
        <v>199</v>
      </c>
      <c r="D25567" s="111">
        <v>0</v>
      </c>
    </row>
    <row r="25568" spans="1:4">
      <c r="A25568" s="110">
        <v>2019</v>
      </c>
      <c r="B25568" s="110" t="s">
        <v>6</v>
      </c>
      <c r="C25568" s="110" t="s">
        <v>199</v>
      </c>
      <c r="D25568" s="111">
        <v>0</v>
      </c>
    </row>
    <row r="25569" spans="1:4">
      <c r="A25569" s="110">
        <v>2019</v>
      </c>
      <c r="B25569" s="110" t="s">
        <v>7</v>
      </c>
      <c r="C25569" s="110" t="s">
        <v>199</v>
      </c>
      <c r="D25569" s="111">
        <v>0</v>
      </c>
    </row>
    <row r="25570" spans="1:4">
      <c r="A25570" s="110">
        <v>2019</v>
      </c>
      <c r="B25570" s="110" t="s">
        <v>8</v>
      </c>
      <c r="C25570" s="110" t="s">
        <v>199</v>
      </c>
      <c r="D25570" s="111">
        <v>0</v>
      </c>
    </row>
    <row r="25571" spans="1:4">
      <c r="A25571" s="110">
        <v>2019</v>
      </c>
      <c r="B25571" s="110" t="s">
        <v>9</v>
      </c>
      <c r="C25571" s="110" t="s">
        <v>199</v>
      </c>
      <c r="D25571" s="111">
        <v>0</v>
      </c>
    </row>
    <row r="25572" spans="1:4">
      <c r="A25572" s="110">
        <v>2019</v>
      </c>
      <c r="B25572" s="110" t="s">
        <v>10</v>
      </c>
      <c r="C25572" s="110" t="s">
        <v>199</v>
      </c>
      <c r="D25572" s="111">
        <v>0</v>
      </c>
    </row>
    <row r="25573" spans="1:4">
      <c r="A25573" s="110">
        <v>2019</v>
      </c>
      <c r="B25573" s="110" t="s">
        <v>11</v>
      </c>
      <c r="C25573" s="110" t="s">
        <v>199</v>
      </c>
      <c r="D25573" s="111">
        <v>0</v>
      </c>
    </row>
    <row r="25574" spans="1:4">
      <c r="A25574" s="110">
        <v>2020</v>
      </c>
      <c r="B25574" s="110" t="s">
        <v>12</v>
      </c>
      <c r="C25574" s="110" t="s">
        <v>199</v>
      </c>
      <c r="D25574" s="111">
        <v>0</v>
      </c>
    </row>
    <row r="25575" spans="1:4">
      <c r="A25575" s="110">
        <v>2020</v>
      </c>
      <c r="B25575" s="110" t="s">
        <v>13</v>
      </c>
      <c r="C25575" s="110" t="s">
        <v>199</v>
      </c>
      <c r="D25575" s="111">
        <v>0</v>
      </c>
    </row>
    <row r="25576" spans="1:4">
      <c r="A25576" s="110">
        <v>2020</v>
      </c>
      <c r="B25576" s="110" t="s">
        <v>14</v>
      </c>
      <c r="C25576" s="110" t="s">
        <v>199</v>
      </c>
      <c r="D25576" s="111">
        <v>0</v>
      </c>
    </row>
    <row r="25577" spans="1:4">
      <c r="A25577" s="110">
        <v>2020</v>
      </c>
      <c r="B25577" s="110" t="s">
        <v>15</v>
      </c>
      <c r="C25577" s="110" t="s">
        <v>199</v>
      </c>
      <c r="D25577" s="111">
        <v>0</v>
      </c>
    </row>
    <row r="25578" spans="1:4">
      <c r="A25578" s="110">
        <v>2020</v>
      </c>
      <c r="B25578" s="110" t="s">
        <v>4</v>
      </c>
      <c r="C25578" s="110" t="s">
        <v>199</v>
      </c>
      <c r="D25578" s="111">
        <v>0</v>
      </c>
    </row>
    <row r="25579" spans="1:4">
      <c r="A25579" s="110">
        <v>2020</v>
      </c>
      <c r="B25579" s="110" t="s">
        <v>5</v>
      </c>
      <c r="C25579" s="110" t="s">
        <v>199</v>
      </c>
      <c r="D25579" s="111">
        <v>0</v>
      </c>
    </row>
    <row r="25580" spans="1:4">
      <c r="A25580" s="110">
        <v>2020</v>
      </c>
      <c r="B25580" s="110" t="s">
        <v>6</v>
      </c>
      <c r="C25580" s="110" t="s">
        <v>199</v>
      </c>
      <c r="D25580" s="111">
        <v>0</v>
      </c>
    </row>
    <row r="25581" spans="1:4">
      <c r="A25581" s="110">
        <v>2020</v>
      </c>
      <c r="B25581" s="110" t="s">
        <v>7</v>
      </c>
      <c r="C25581" s="110" t="s">
        <v>199</v>
      </c>
      <c r="D25581" s="111">
        <v>0</v>
      </c>
    </row>
    <row r="25582" spans="1:4">
      <c r="A25582" s="110">
        <v>2020</v>
      </c>
      <c r="B25582" s="110" t="s">
        <v>8</v>
      </c>
      <c r="C25582" s="110" t="s">
        <v>199</v>
      </c>
      <c r="D25582" s="111">
        <v>0</v>
      </c>
    </row>
    <row r="25583" spans="1:4">
      <c r="A25583" s="110">
        <v>2020</v>
      </c>
      <c r="B25583" s="110" t="s">
        <v>9</v>
      </c>
      <c r="C25583" s="110" t="s">
        <v>199</v>
      </c>
      <c r="D25583" s="111">
        <v>0</v>
      </c>
    </row>
    <row r="25584" spans="1:4">
      <c r="A25584" s="110">
        <v>2020</v>
      </c>
      <c r="B25584" s="110" t="s">
        <v>10</v>
      </c>
      <c r="C25584" s="110" t="s">
        <v>199</v>
      </c>
      <c r="D25584" s="111">
        <v>0</v>
      </c>
    </row>
    <row r="25585" spans="1:4">
      <c r="A25585" s="110">
        <v>2020</v>
      </c>
      <c r="B25585" s="110" t="s">
        <v>11</v>
      </c>
      <c r="C25585" s="110" t="s">
        <v>199</v>
      </c>
      <c r="D25585" s="111">
        <v>0</v>
      </c>
    </row>
    <row r="25586" spans="1:4">
      <c r="A25586" s="110">
        <v>2021</v>
      </c>
      <c r="B25586" s="110" t="s">
        <v>12</v>
      </c>
      <c r="C25586" s="110" t="s">
        <v>102</v>
      </c>
      <c r="D25586" s="111">
        <v>1777826</v>
      </c>
    </row>
    <row r="25587" spans="1:4">
      <c r="A25587" s="110">
        <v>2021</v>
      </c>
      <c r="B25587" s="110" t="s">
        <v>12</v>
      </c>
      <c r="C25587" s="110" t="s">
        <v>25</v>
      </c>
      <c r="D25587" s="111">
        <v>14238</v>
      </c>
    </row>
    <row r="25588" spans="1:4">
      <c r="A25588" s="110">
        <v>2021</v>
      </c>
      <c r="B25588" s="110" t="s">
        <v>12</v>
      </c>
      <c r="C25588" s="110" t="s">
        <v>77</v>
      </c>
      <c r="D25588" s="111">
        <v>63249</v>
      </c>
    </row>
    <row r="25589" spans="1:4">
      <c r="A25589" s="110">
        <v>2021</v>
      </c>
      <c r="B25589" s="110" t="s">
        <v>12</v>
      </c>
      <c r="C25589" s="110" t="s">
        <v>27</v>
      </c>
      <c r="D25589" s="111">
        <v>20164</v>
      </c>
    </row>
    <row r="25590" spans="1:4">
      <c r="A25590" s="110">
        <v>2021</v>
      </c>
      <c r="B25590" s="110" t="s">
        <v>12</v>
      </c>
      <c r="C25590" s="110" t="s">
        <v>107</v>
      </c>
      <c r="D25590" s="111">
        <v>18776</v>
      </c>
    </row>
    <row r="25591" spans="1:4">
      <c r="A25591" s="110">
        <v>2021</v>
      </c>
      <c r="B25591" s="110" t="s">
        <v>12</v>
      </c>
      <c r="C25591" s="110" t="s">
        <v>28</v>
      </c>
      <c r="D25591" s="111">
        <v>30195</v>
      </c>
    </row>
    <row r="25592" spans="1:4">
      <c r="A25592" s="110">
        <v>2021</v>
      </c>
      <c r="B25592" s="110" t="s">
        <v>12</v>
      </c>
      <c r="C25592" s="110" t="s">
        <v>29</v>
      </c>
      <c r="D25592" s="111">
        <v>22353</v>
      </c>
    </row>
    <row r="25593" spans="1:4">
      <c r="A25593" s="110">
        <v>2021</v>
      </c>
      <c r="B25593" s="110" t="s">
        <v>12</v>
      </c>
      <c r="C25593" s="110" t="s">
        <v>30</v>
      </c>
      <c r="D25593" s="111">
        <v>37542</v>
      </c>
    </row>
    <row r="25594" spans="1:4">
      <c r="A25594" s="110">
        <v>2021</v>
      </c>
      <c r="B25594" s="110" t="s">
        <v>12</v>
      </c>
      <c r="C25594" s="110" t="s">
        <v>31</v>
      </c>
      <c r="D25594" s="111">
        <v>156501</v>
      </c>
    </row>
    <row r="25595" spans="1:4">
      <c r="A25595" s="110">
        <v>2021</v>
      </c>
      <c r="B25595" s="110" t="s">
        <v>12</v>
      </c>
      <c r="C25595" s="110" t="s">
        <v>32</v>
      </c>
      <c r="D25595" s="111">
        <v>66818</v>
      </c>
    </row>
    <row r="25596" spans="1:4">
      <c r="A25596" s="110">
        <v>2021</v>
      </c>
      <c r="B25596" s="110" t="s">
        <v>12</v>
      </c>
      <c r="C25596" s="110" t="s">
        <v>33</v>
      </c>
      <c r="D25596" s="111">
        <v>108494</v>
      </c>
    </row>
    <row r="25597" spans="1:4">
      <c r="A25597" s="110">
        <v>2021</v>
      </c>
      <c r="B25597" s="110" t="s">
        <v>12</v>
      </c>
      <c r="C25597" s="110" t="s">
        <v>34</v>
      </c>
      <c r="D25597" s="111">
        <v>18117</v>
      </c>
    </row>
    <row r="25598" spans="1:4">
      <c r="A25598" s="110">
        <v>2021</v>
      </c>
      <c r="B25598" s="110" t="s">
        <v>12</v>
      </c>
      <c r="C25598" s="110" t="s">
        <v>35</v>
      </c>
      <c r="D25598" s="111">
        <v>29792</v>
      </c>
    </row>
    <row r="25599" spans="1:4">
      <c r="A25599" s="110">
        <v>2021</v>
      </c>
      <c r="B25599" s="110" t="s">
        <v>12</v>
      </c>
      <c r="C25599" s="110" t="s">
        <v>36</v>
      </c>
      <c r="D25599" s="111">
        <v>589</v>
      </c>
    </row>
    <row r="25600" spans="1:4">
      <c r="A25600" s="110">
        <v>2021</v>
      </c>
      <c r="B25600" s="110" t="s">
        <v>12</v>
      </c>
      <c r="C25600" s="110" t="s">
        <v>37</v>
      </c>
      <c r="D25600" s="111">
        <v>15077</v>
      </c>
    </row>
    <row r="25601" spans="1:4">
      <c r="A25601" s="110">
        <v>2021</v>
      </c>
      <c r="B25601" s="110" t="s">
        <v>12</v>
      </c>
      <c r="C25601" s="110" t="s">
        <v>38</v>
      </c>
      <c r="D25601" s="111">
        <v>14720</v>
      </c>
    </row>
    <row r="25602" spans="1:4">
      <c r="A25602" s="110">
        <v>2021</v>
      </c>
      <c r="B25602" s="110" t="s">
        <v>12</v>
      </c>
      <c r="C25602" s="110" t="s">
        <v>39</v>
      </c>
      <c r="D25602" s="111">
        <v>9019</v>
      </c>
    </row>
    <row r="25603" spans="1:4">
      <c r="A25603" s="110">
        <v>2021</v>
      </c>
      <c r="B25603" s="110" t="s">
        <v>12</v>
      </c>
      <c r="C25603" s="110" t="s">
        <v>40</v>
      </c>
      <c r="D25603" s="111">
        <v>3473</v>
      </c>
    </row>
    <row r="25604" spans="1:4">
      <c r="A25604" s="110">
        <v>2021</v>
      </c>
      <c r="B25604" s="110" t="s">
        <v>12</v>
      </c>
      <c r="C25604" s="110" t="s">
        <v>41</v>
      </c>
      <c r="D25604" s="111">
        <v>6146</v>
      </c>
    </row>
    <row r="25605" spans="1:4">
      <c r="A25605" s="110">
        <v>2021</v>
      </c>
      <c r="B25605" s="110" t="s">
        <v>12</v>
      </c>
      <c r="C25605" s="110" t="s">
        <v>42</v>
      </c>
      <c r="D25605" s="111">
        <v>121110</v>
      </c>
    </row>
    <row r="25606" spans="1:4">
      <c r="A25606" s="110">
        <v>2021</v>
      </c>
      <c r="B25606" s="110" t="s">
        <v>12</v>
      </c>
      <c r="C25606" s="110" t="s">
        <v>43</v>
      </c>
      <c r="D25606" s="111">
        <v>41586</v>
      </c>
    </row>
    <row r="25607" spans="1:4">
      <c r="A25607" s="110">
        <v>2021</v>
      </c>
      <c r="B25607" s="110" t="s">
        <v>12</v>
      </c>
      <c r="C25607" s="110" t="s">
        <v>44</v>
      </c>
      <c r="D25607" s="111">
        <v>308015</v>
      </c>
    </row>
    <row r="25608" spans="1:4">
      <c r="A25608" s="110">
        <v>2021</v>
      </c>
      <c r="B25608" s="110" t="s">
        <v>12</v>
      </c>
      <c r="C25608" s="110" t="s">
        <v>93</v>
      </c>
      <c r="D25608" s="111">
        <v>39027</v>
      </c>
    </row>
    <row r="25609" spans="1:4">
      <c r="A25609" s="110">
        <v>2021</v>
      </c>
      <c r="B25609" s="110" t="s">
        <v>12</v>
      </c>
      <c r="C25609" s="110" t="s">
        <v>45</v>
      </c>
      <c r="D25609" s="111">
        <v>144799</v>
      </c>
    </row>
    <row r="25610" spans="1:4">
      <c r="A25610" s="110">
        <v>2021</v>
      </c>
      <c r="B25610" s="110" t="s">
        <v>12</v>
      </c>
      <c r="C25610" s="110" t="s">
        <v>46</v>
      </c>
      <c r="D25610" s="111">
        <v>407989</v>
      </c>
    </row>
    <row r="25611" spans="1:4">
      <c r="A25611" s="110">
        <v>2021</v>
      </c>
      <c r="B25611" s="110" t="s">
        <v>12</v>
      </c>
      <c r="C25611" s="110" t="s">
        <v>47</v>
      </c>
      <c r="D25611" s="111">
        <v>60178</v>
      </c>
    </row>
    <row r="25612" spans="1:4">
      <c r="A25612" s="110">
        <v>2021</v>
      </c>
      <c r="B25612" s="110" t="s">
        <v>12</v>
      </c>
      <c r="C25612" s="110" t="s">
        <v>48</v>
      </c>
      <c r="D25612" s="111">
        <v>31178</v>
      </c>
    </row>
    <row r="25613" spans="1:4">
      <c r="A25613" s="110">
        <v>2021</v>
      </c>
      <c r="B25613" s="110" t="s">
        <v>12</v>
      </c>
      <c r="C25613" s="110" t="s">
        <v>49</v>
      </c>
      <c r="D25613" s="111">
        <v>34856</v>
      </c>
    </row>
    <row r="25614" spans="1:4">
      <c r="A25614" s="110">
        <v>2021</v>
      </c>
      <c r="B25614" s="110" t="s">
        <v>12</v>
      </c>
      <c r="C25614" s="110" t="s">
        <v>50</v>
      </c>
      <c r="D25614" s="111">
        <v>46920</v>
      </c>
    </row>
    <row r="25615" spans="1:4">
      <c r="A25615" s="110">
        <v>2021</v>
      </c>
      <c r="B25615" s="110" t="s">
        <v>12</v>
      </c>
      <c r="C25615" s="110" t="s">
        <v>51</v>
      </c>
      <c r="D25615" s="111">
        <v>241640</v>
      </c>
    </row>
    <row r="25616" spans="1:4">
      <c r="A25616" s="110">
        <v>2021</v>
      </c>
      <c r="B25616" s="110" t="s">
        <v>12</v>
      </c>
      <c r="C25616" s="110" t="s">
        <v>134</v>
      </c>
      <c r="D25616" s="111">
        <v>77447</v>
      </c>
    </row>
    <row r="25617" spans="1:4">
      <c r="A25617" s="110">
        <v>2021</v>
      </c>
      <c r="B25617" s="110" t="s">
        <v>12</v>
      </c>
      <c r="C25617" s="110" t="s">
        <v>52</v>
      </c>
      <c r="D25617" s="111">
        <v>252447</v>
      </c>
    </row>
    <row r="25618" spans="1:4">
      <c r="A25618" s="110">
        <v>2021</v>
      </c>
      <c r="B25618" s="110" t="s">
        <v>12</v>
      </c>
      <c r="C25618" s="110" t="s">
        <v>79</v>
      </c>
      <c r="D25618" s="111">
        <v>162</v>
      </c>
    </row>
    <row r="25619" spans="1:4">
      <c r="A25619" s="110">
        <v>2021</v>
      </c>
      <c r="B25619" s="110" t="s">
        <v>12</v>
      </c>
      <c r="C25619" s="110" t="s">
        <v>138</v>
      </c>
      <c r="D25619" s="111">
        <v>3382</v>
      </c>
    </row>
    <row r="25620" spans="1:4">
      <c r="A25620" s="110">
        <v>2021</v>
      </c>
      <c r="B25620" s="110" t="s">
        <v>12</v>
      </c>
      <c r="C25620" s="110" t="s">
        <v>92</v>
      </c>
      <c r="D25620" s="111">
        <v>1402</v>
      </c>
    </row>
    <row r="25621" spans="1:4">
      <c r="A25621" s="110">
        <v>2021</v>
      </c>
      <c r="B25621" s="110" t="s">
        <v>12</v>
      </c>
      <c r="C25621" s="110" t="s">
        <v>54</v>
      </c>
      <c r="D25621" s="111">
        <v>1216</v>
      </c>
    </row>
    <row r="25622" spans="1:4">
      <c r="A25622" s="110">
        <v>2021</v>
      </c>
      <c r="B25622" s="110" t="s">
        <v>12</v>
      </c>
      <c r="C25622" s="110" t="s">
        <v>80</v>
      </c>
      <c r="D25622" s="111">
        <v>265</v>
      </c>
    </row>
    <row r="25623" spans="1:4">
      <c r="A25623" s="110">
        <v>2021</v>
      </c>
      <c r="B25623" s="110" t="s">
        <v>12</v>
      </c>
      <c r="C25623" s="110" t="s">
        <v>143</v>
      </c>
      <c r="D25623" s="111">
        <v>893</v>
      </c>
    </row>
    <row r="25624" spans="1:4">
      <c r="A25624" s="110">
        <v>2021</v>
      </c>
      <c r="B25624" s="110" t="s">
        <v>12</v>
      </c>
      <c r="C25624" s="110" t="s">
        <v>55</v>
      </c>
      <c r="D25624" s="111">
        <v>52</v>
      </c>
    </row>
    <row r="25625" spans="1:4">
      <c r="A25625" s="110">
        <v>2021</v>
      </c>
      <c r="B25625" s="110" t="s">
        <v>12</v>
      </c>
      <c r="C25625" s="110" t="s">
        <v>81</v>
      </c>
      <c r="D25625" s="111">
        <v>88</v>
      </c>
    </row>
    <row r="25626" spans="1:4">
      <c r="A25626" s="110">
        <v>2021</v>
      </c>
      <c r="B25626" s="110" t="s">
        <v>12</v>
      </c>
      <c r="C25626" s="110" t="s">
        <v>56</v>
      </c>
      <c r="D25626" s="111">
        <v>7510</v>
      </c>
    </row>
    <row r="25627" spans="1:4">
      <c r="A25627" s="110">
        <v>2021</v>
      </c>
      <c r="B25627" s="110" t="s">
        <v>12</v>
      </c>
      <c r="C25627" s="110" t="s">
        <v>199</v>
      </c>
      <c r="D25627" s="111">
        <v>0</v>
      </c>
    </row>
    <row r="25628" spans="1:4">
      <c r="A25628" s="110">
        <v>2021</v>
      </c>
      <c r="B25628" s="110" t="s">
        <v>12</v>
      </c>
      <c r="C25628" s="110" t="s">
        <v>82</v>
      </c>
      <c r="D25628" s="111">
        <v>204</v>
      </c>
    </row>
    <row r="25629" spans="1:4">
      <c r="A25629" s="110">
        <v>2021</v>
      </c>
      <c r="B25629" s="110" t="s">
        <v>12</v>
      </c>
      <c r="C25629" s="110" t="s">
        <v>83</v>
      </c>
      <c r="D25629" s="111">
        <v>2139</v>
      </c>
    </row>
    <row r="25630" spans="1:4">
      <c r="A25630" s="110">
        <v>2021</v>
      </c>
      <c r="B25630" s="110" t="s">
        <v>12</v>
      </c>
      <c r="C25630" s="110" t="s">
        <v>84</v>
      </c>
      <c r="D25630" s="111">
        <v>140</v>
      </c>
    </row>
    <row r="25631" spans="1:4">
      <c r="A25631" s="110">
        <v>2021</v>
      </c>
      <c r="B25631" s="110" t="s">
        <v>12</v>
      </c>
      <c r="C25631" s="110" t="s">
        <v>85</v>
      </c>
      <c r="D25631" s="111">
        <v>96</v>
      </c>
    </row>
    <row r="25632" spans="1:4">
      <c r="A25632" s="110">
        <v>2021</v>
      </c>
      <c r="B25632" s="110" t="s">
        <v>12</v>
      </c>
      <c r="C25632" s="110" t="s">
        <v>86</v>
      </c>
      <c r="D25632" s="111">
        <v>809</v>
      </c>
    </row>
    <row r="25633" spans="1:4">
      <c r="A25633" s="110">
        <v>2021</v>
      </c>
      <c r="B25633" s="110" t="s">
        <v>12</v>
      </c>
      <c r="C25633" s="110" t="s">
        <v>57</v>
      </c>
      <c r="D25633" s="111">
        <v>93055</v>
      </c>
    </row>
    <row r="25634" spans="1:4">
      <c r="A25634" s="110">
        <v>2021</v>
      </c>
      <c r="B25634" s="110" t="s">
        <v>12</v>
      </c>
      <c r="C25634" s="110" t="s">
        <v>58</v>
      </c>
      <c r="D25634" s="111">
        <v>208636</v>
      </c>
    </row>
    <row r="25635" spans="1:4">
      <c r="A25635" s="110">
        <v>2021</v>
      </c>
      <c r="B25635" s="110" t="s">
        <v>12</v>
      </c>
      <c r="C25635" s="110" t="s">
        <v>59</v>
      </c>
      <c r="D25635" s="111">
        <v>197480</v>
      </c>
    </row>
    <row r="25636" spans="1:4">
      <c r="A25636" s="110">
        <v>2021</v>
      </c>
      <c r="B25636" s="110" t="s">
        <v>12</v>
      </c>
      <c r="C25636" s="110" t="s">
        <v>60</v>
      </c>
      <c r="D25636" s="111">
        <v>245260</v>
      </c>
    </row>
    <row r="25637" spans="1:4">
      <c r="A25637" s="110">
        <v>2021</v>
      </c>
      <c r="B25637" s="110" t="s">
        <v>12</v>
      </c>
      <c r="C25637" s="110" t="s">
        <v>61</v>
      </c>
      <c r="D25637" s="111">
        <v>75359</v>
      </c>
    </row>
    <row r="25638" spans="1:4">
      <c r="A25638" s="110">
        <v>2021</v>
      </c>
      <c r="B25638" s="110" t="s">
        <v>12</v>
      </c>
      <c r="C25638" s="110" t="s">
        <v>62</v>
      </c>
      <c r="D25638" s="111">
        <v>97625</v>
      </c>
    </row>
    <row r="25639" spans="1:4">
      <c r="A25639" s="110">
        <v>2021</v>
      </c>
      <c r="B25639" s="110" t="s">
        <v>12</v>
      </c>
      <c r="C25639" s="110" t="s">
        <v>63</v>
      </c>
      <c r="D25639" s="111">
        <v>16972</v>
      </c>
    </row>
    <row r="25640" spans="1:4">
      <c r="A25640" s="110">
        <v>2021</v>
      </c>
      <c r="B25640" s="110" t="s">
        <v>12</v>
      </c>
      <c r="C25640" s="110" t="s">
        <v>64</v>
      </c>
      <c r="D25640" s="111">
        <v>15150</v>
      </c>
    </row>
    <row r="25641" spans="1:4">
      <c r="A25641" s="110">
        <v>2021</v>
      </c>
      <c r="B25641" s="110" t="s">
        <v>12</v>
      </c>
      <c r="C25641" s="110" t="s">
        <v>65</v>
      </c>
      <c r="D25641" s="111">
        <v>21201</v>
      </c>
    </row>
    <row r="25642" spans="1:4">
      <c r="A25642" s="110">
        <v>2021</v>
      </c>
      <c r="B25642" s="110" t="s">
        <v>12</v>
      </c>
      <c r="C25642" s="110" t="s">
        <v>87</v>
      </c>
      <c r="D25642" s="111">
        <v>494</v>
      </c>
    </row>
    <row r="25643" spans="1:4">
      <c r="A25643" s="110">
        <v>2021</v>
      </c>
      <c r="B25643" s="110" t="s">
        <v>12</v>
      </c>
      <c r="C25643" s="110" t="s">
        <v>66</v>
      </c>
      <c r="D25643" s="111">
        <v>38960</v>
      </c>
    </row>
    <row r="25644" spans="1:4">
      <c r="A25644" s="110">
        <v>2021</v>
      </c>
      <c r="B25644" s="110" t="s">
        <v>12</v>
      </c>
      <c r="C25644" s="110" t="s">
        <v>67</v>
      </c>
      <c r="D25644" s="111">
        <v>44346</v>
      </c>
    </row>
    <row r="25645" spans="1:4">
      <c r="A25645" s="110">
        <v>2021</v>
      </c>
      <c r="B25645" s="110" t="s">
        <v>12</v>
      </c>
      <c r="C25645" s="110" t="s">
        <v>68</v>
      </c>
      <c r="D25645" s="111">
        <v>116457</v>
      </c>
    </row>
    <row r="25646" spans="1:4">
      <c r="A25646" s="110">
        <v>2021</v>
      </c>
      <c r="B25646" s="110" t="s">
        <v>12</v>
      </c>
      <c r="C25646" s="110" t="s">
        <v>88</v>
      </c>
      <c r="D25646" s="111">
        <v>74941</v>
      </c>
    </row>
    <row r="25647" spans="1:4">
      <c r="A25647" s="110">
        <v>2021</v>
      </c>
      <c r="B25647" s="110" t="s">
        <v>12</v>
      </c>
      <c r="C25647" s="110" t="s">
        <v>69</v>
      </c>
      <c r="D25647" s="111">
        <v>110077</v>
      </c>
    </row>
    <row r="25648" spans="1:4">
      <c r="A25648" s="110">
        <v>2021</v>
      </c>
      <c r="B25648" s="110" t="s">
        <v>12</v>
      </c>
      <c r="C25648" s="110" t="s">
        <v>70</v>
      </c>
      <c r="D25648" s="111">
        <v>56393</v>
      </c>
    </row>
    <row r="25649" spans="1:4">
      <c r="A25649" s="110">
        <v>2021</v>
      </c>
      <c r="B25649" s="110" t="s">
        <v>12</v>
      </c>
      <c r="C25649" s="110" t="s">
        <v>90</v>
      </c>
      <c r="D25649" s="111">
        <v>22934</v>
      </c>
    </row>
    <row r="25650" spans="1:4">
      <c r="A25650" s="110">
        <v>2021</v>
      </c>
      <c r="B25650" s="110" t="s">
        <v>12</v>
      </c>
      <c r="C25650" s="110" t="s">
        <v>89</v>
      </c>
      <c r="D25650" s="111">
        <v>0</v>
      </c>
    </row>
    <row r="25651" spans="1:4">
      <c r="A25651" s="110">
        <v>2021</v>
      </c>
      <c r="B25651" s="110" t="s">
        <v>12</v>
      </c>
      <c r="C25651" s="110" t="s">
        <v>91</v>
      </c>
      <c r="D25651" s="111">
        <v>0</v>
      </c>
    </row>
    <row r="25652" spans="1:4">
      <c r="A25652" s="110">
        <v>2021</v>
      </c>
      <c r="B25652" s="110" t="s">
        <v>12</v>
      </c>
      <c r="C25652" s="110" t="s">
        <v>71</v>
      </c>
      <c r="D25652" s="111">
        <v>0</v>
      </c>
    </row>
    <row r="25653" spans="1:4">
      <c r="A25653" s="110">
        <v>2021</v>
      </c>
      <c r="B25653" s="110" t="s">
        <v>12</v>
      </c>
      <c r="C25653" s="110" t="s">
        <v>72</v>
      </c>
      <c r="D25653" s="111">
        <v>0</v>
      </c>
    </row>
    <row r="25654" spans="1:4">
      <c r="A25654" s="110">
        <v>2021</v>
      </c>
      <c r="B25654" s="110" t="s">
        <v>12</v>
      </c>
      <c r="C25654" s="110" t="s">
        <v>94</v>
      </c>
      <c r="D25654" s="111">
        <v>0</v>
      </c>
    </row>
    <row r="25655" spans="1:4">
      <c r="A25655" s="110">
        <v>2021</v>
      </c>
      <c r="B25655" s="110" t="s">
        <v>12</v>
      </c>
      <c r="C25655" s="110" t="s">
        <v>73</v>
      </c>
      <c r="D25655" s="111">
        <v>0</v>
      </c>
    </row>
    <row r="25656" spans="1:4">
      <c r="A25656" s="110">
        <v>2021</v>
      </c>
      <c r="B25656" s="110" t="s">
        <v>12</v>
      </c>
      <c r="C25656" s="110" t="s">
        <v>78</v>
      </c>
      <c r="D25656" s="111">
        <v>0</v>
      </c>
    </row>
    <row r="25657" spans="1:4">
      <c r="A25657" s="110">
        <v>2021</v>
      </c>
      <c r="B25657" s="110" t="s">
        <v>12</v>
      </c>
      <c r="C25657" s="110" t="s">
        <v>74</v>
      </c>
      <c r="D25657" s="111">
        <v>1</v>
      </c>
    </row>
    <row r="25658" spans="1:4">
      <c r="A25658" s="110">
        <v>2021</v>
      </c>
      <c r="B25658" s="110" t="s">
        <v>12</v>
      </c>
      <c r="C25658" s="110" t="s">
        <v>75</v>
      </c>
      <c r="D25658" s="111">
        <v>0</v>
      </c>
    </row>
    <row r="25659" spans="1:4">
      <c r="A25659" s="110">
        <v>2021</v>
      </c>
      <c r="B25659" s="110" t="s">
        <v>12</v>
      </c>
      <c r="C25659" s="110" t="s">
        <v>76</v>
      </c>
      <c r="D25659" s="111">
        <v>10</v>
      </c>
    </row>
    <row r="25660" spans="1:4">
      <c r="A25660" s="110">
        <v>2021</v>
      </c>
      <c r="B25660" s="110" t="s">
        <v>12</v>
      </c>
      <c r="C25660" s="110" t="s">
        <v>95</v>
      </c>
      <c r="D25660" s="111">
        <v>1372</v>
      </c>
    </row>
    <row r="25661" spans="1:4">
      <c r="A25661" s="110">
        <v>2021</v>
      </c>
      <c r="B25661" s="110" t="s">
        <v>12</v>
      </c>
      <c r="C25661" s="110" t="s">
        <v>96</v>
      </c>
      <c r="D25661" s="111">
        <v>140</v>
      </c>
    </row>
    <row r="25662" spans="1:4">
      <c r="A25662" s="110">
        <v>2021</v>
      </c>
      <c r="B25662" s="110" t="s">
        <v>12</v>
      </c>
      <c r="C25662" s="110" t="s">
        <v>97</v>
      </c>
      <c r="D25662" s="111">
        <v>335</v>
      </c>
    </row>
    <row r="25663" spans="1:4">
      <c r="A25663" s="110">
        <v>2021</v>
      </c>
      <c r="B25663" s="110" t="s">
        <v>12</v>
      </c>
      <c r="C25663" s="110" t="s">
        <v>98</v>
      </c>
      <c r="D25663" s="111">
        <v>192</v>
      </c>
    </row>
    <row r="25664" spans="1:4">
      <c r="A25664" s="110">
        <v>2021</v>
      </c>
      <c r="B25664" s="110" t="s">
        <v>12</v>
      </c>
      <c r="C25664" s="110" t="s">
        <v>99</v>
      </c>
      <c r="D25664" s="111">
        <v>87</v>
      </c>
    </row>
    <row r="25665" spans="1:4">
      <c r="A25665" s="110">
        <v>2021</v>
      </c>
      <c r="B25665" s="110" t="s">
        <v>12</v>
      </c>
      <c r="C25665" s="110" t="s">
        <v>100</v>
      </c>
      <c r="D25665" s="111">
        <v>9</v>
      </c>
    </row>
    <row r="25666" spans="1:4">
      <c r="A25666" s="110">
        <v>2021</v>
      </c>
      <c r="B25666" s="110" t="s">
        <v>12</v>
      </c>
      <c r="C25666" s="110" t="s">
        <v>101</v>
      </c>
      <c r="D25666" s="111">
        <v>4651</v>
      </c>
    </row>
    <row r="25667" spans="1:4">
      <c r="A25667" s="110">
        <v>2021</v>
      </c>
      <c r="B25667" s="110" t="s">
        <v>12</v>
      </c>
      <c r="C25667" s="110" t="s">
        <v>16</v>
      </c>
      <c r="D25667" s="111">
        <v>20758</v>
      </c>
    </row>
    <row r="25668" spans="1:4">
      <c r="A25668" s="110">
        <v>2021</v>
      </c>
      <c r="B25668" s="110" t="s">
        <v>13</v>
      </c>
      <c r="C25668" s="110" t="s">
        <v>102</v>
      </c>
      <c r="D25668" s="111">
        <v>1817786</v>
      </c>
    </row>
    <row r="25669" spans="1:4">
      <c r="A25669" s="110">
        <v>2021</v>
      </c>
      <c r="B25669" s="110" t="s">
        <v>13</v>
      </c>
      <c r="C25669" s="110" t="s">
        <v>25</v>
      </c>
      <c r="D25669" s="111">
        <v>14773</v>
      </c>
    </row>
    <row r="25670" spans="1:4">
      <c r="A25670" s="110">
        <v>2021</v>
      </c>
      <c r="B25670" s="110" t="s">
        <v>13</v>
      </c>
      <c r="C25670" s="110" t="s">
        <v>77</v>
      </c>
      <c r="D25670" s="111">
        <v>65667</v>
      </c>
    </row>
    <row r="25671" spans="1:4">
      <c r="A25671" s="110">
        <v>2021</v>
      </c>
      <c r="B25671" s="110" t="s">
        <v>13</v>
      </c>
      <c r="C25671" s="110" t="s">
        <v>27</v>
      </c>
      <c r="D25671" s="111">
        <v>20579</v>
      </c>
    </row>
    <row r="25672" spans="1:4">
      <c r="A25672" s="110">
        <v>2021</v>
      </c>
      <c r="B25672" s="110" t="s">
        <v>13</v>
      </c>
      <c r="C25672" s="110" t="s">
        <v>107</v>
      </c>
      <c r="D25672" s="111">
        <v>18185</v>
      </c>
    </row>
    <row r="25673" spans="1:4">
      <c r="A25673" s="110">
        <v>2021</v>
      </c>
      <c r="B25673" s="110" t="s">
        <v>13</v>
      </c>
      <c r="C25673" s="110" t="s">
        <v>28</v>
      </c>
      <c r="D25673" s="111">
        <v>30783</v>
      </c>
    </row>
    <row r="25674" spans="1:4">
      <c r="A25674" s="110">
        <v>2021</v>
      </c>
      <c r="B25674" s="110" t="s">
        <v>13</v>
      </c>
      <c r="C25674" s="110" t="s">
        <v>29</v>
      </c>
      <c r="D25674" s="111">
        <v>22830</v>
      </c>
    </row>
    <row r="25675" spans="1:4">
      <c r="A25675" s="110">
        <v>2021</v>
      </c>
      <c r="B25675" s="110" t="s">
        <v>13</v>
      </c>
      <c r="C25675" s="110" t="s">
        <v>30</v>
      </c>
      <c r="D25675" s="111">
        <v>38882</v>
      </c>
    </row>
    <row r="25676" spans="1:4">
      <c r="A25676" s="110">
        <v>2021</v>
      </c>
      <c r="B25676" s="110" t="s">
        <v>13</v>
      </c>
      <c r="C25676" s="110" t="s">
        <v>31</v>
      </c>
      <c r="D25676" s="111">
        <v>161280</v>
      </c>
    </row>
    <row r="25677" spans="1:4">
      <c r="A25677" s="110">
        <v>2021</v>
      </c>
      <c r="B25677" s="110" t="s">
        <v>13</v>
      </c>
      <c r="C25677" s="110" t="s">
        <v>32</v>
      </c>
      <c r="D25677" s="111">
        <v>67856</v>
      </c>
    </row>
    <row r="25678" spans="1:4">
      <c r="A25678" s="110">
        <v>2021</v>
      </c>
      <c r="B25678" s="110" t="s">
        <v>13</v>
      </c>
      <c r="C25678" s="110" t="s">
        <v>33</v>
      </c>
      <c r="D25678" s="111">
        <v>118508</v>
      </c>
    </row>
    <row r="25679" spans="1:4">
      <c r="A25679" s="110">
        <v>2021</v>
      </c>
      <c r="B25679" s="110" t="s">
        <v>13</v>
      </c>
      <c r="C25679" s="110" t="s">
        <v>34</v>
      </c>
      <c r="D25679" s="111">
        <v>18710</v>
      </c>
    </row>
    <row r="25680" spans="1:4">
      <c r="A25680" s="110">
        <v>2021</v>
      </c>
      <c r="B25680" s="110" t="s">
        <v>13</v>
      </c>
      <c r="C25680" s="110" t="s">
        <v>35</v>
      </c>
      <c r="D25680" s="111">
        <v>30272</v>
      </c>
    </row>
    <row r="25681" spans="1:4">
      <c r="A25681" s="110">
        <v>2021</v>
      </c>
      <c r="B25681" s="110" t="s">
        <v>13</v>
      </c>
      <c r="C25681" s="110" t="s">
        <v>36</v>
      </c>
      <c r="D25681" s="111">
        <v>277</v>
      </c>
    </row>
    <row r="25682" spans="1:4">
      <c r="A25682" s="110">
        <v>2021</v>
      </c>
      <c r="B25682" s="110" t="s">
        <v>13</v>
      </c>
      <c r="C25682" s="110" t="s">
        <v>37</v>
      </c>
      <c r="D25682" s="111">
        <v>16120</v>
      </c>
    </row>
    <row r="25683" spans="1:4">
      <c r="A25683" s="110">
        <v>2021</v>
      </c>
      <c r="B25683" s="110" t="s">
        <v>13</v>
      </c>
      <c r="C25683" s="110" t="s">
        <v>38</v>
      </c>
      <c r="D25683" s="111">
        <v>15643</v>
      </c>
    </row>
    <row r="25684" spans="1:4">
      <c r="A25684" s="110">
        <v>2021</v>
      </c>
      <c r="B25684" s="110" t="s">
        <v>13</v>
      </c>
      <c r="C25684" s="110" t="s">
        <v>39</v>
      </c>
      <c r="D25684" s="111">
        <v>10016</v>
      </c>
    </row>
    <row r="25685" spans="1:4">
      <c r="A25685" s="110">
        <v>2021</v>
      </c>
      <c r="B25685" s="110" t="s">
        <v>13</v>
      </c>
      <c r="C25685" s="110" t="s">
        <v>40</v>
      </c>
      <c r="D25685" s="111">
        <v>3619</v>
      </c>
    </row>
    <row r="25686" spans="1:4">
      <c r="A25686" s="110">
        <v>2021</v>
      </c>
      <c r="B25686" s="110" t="s">
        <v>13</v>
      </c>
      <c r="C25686" s="110" t="s">
        <v>41</v>
      </c>
      <c r="D25686" s="111">
        <v>3284</v>
      </c>
    </row>
    <row r="25687" spans="1:4">
      <c r="A25687" s="110">
        <v>2021</v>
      </c>
      <c r="B25687" s="110" t="s">
        <v>13</v>
      </c>
      <c r="C25687" s="110" t="s">
        <v>42</v>
      </c>
      <c r="D25687" s="111">
        <v>126657</v>
      </c>
    </row>
    <row r="25688" spans="1:4">
      <c r="A25688" s="110">
        <v>2021</v>
      </c>
      <c r="B25688" s="110" t="s">
        <v>13</v>
      </c>
      <c r="C25688" s="110" t="s">
        <v>43</v>
      </c>
      <c r="D25688" s="111">
        <v>42000</v>
      </c>
    </row>
    <row r="25689" spans="1:4">
      <c r="A25689" s="110">
        <v>2021</v>
      </c>
      <c r="B25689" s="110" t="s">
        <v>13</v>
      </c>
      <c r="C25689" s="110" t="s">
        <v>44</v>
      </c>
      <c r="D25689" s="111">
        <v>313156</v>
      </c>
    </row>
    <row r="25690" spans="1:4">
      <c r="A25690" s="110">
        <v>2021</v>
      </c>
      <c r="B25690" s="110" t="s">
        <v>13</v>
      </c>
      <c r="C25690" s="110" t="s">
        <v>93</v>
      </c>
      <c r="D25690" s="111">
        <v>40869</v>
      </c>
    </row>
    <row r="25691" spans="1:4">
      <c r="A25691" s="110">
        <v>2021</v>
      </c>
      <c r="B25691" s="110" t="s">
        <v>13</v>
      </c>
      <c r="C25691" s="110" t="s">
        <v>45</v>
      </c>
      <c r="D25691" s="111">
        <v>144781</v>
      </c>
    </row>
    <row r="25692" spans="1:4">
      <c r="A25692" s="110">
        <v>2021</v>
      </c>
      <c r="B25692" s="110" t="s">
        <v>13</v>
      </c>
      <c r="C25692" s="110" t="s">
        <v>46</v>
      </c>
      <c r="D25692" s="111">
        <v>399388</v>
      </c>
    </row>
    <row r="25693" spans="1:4">
      <c r="A25693" s="110">
        <v>2021</v>
      </c>
      <c r="B25693" s="110" t="s">
        <v>13</v>
      </c>
      <c r="C25693" s="110" t="s">
        <v>47</v>
      </c>
      <c r="D25693" s="111">
        <v>62984</v>
      </c>
    </row>
    <row r="25694" spans="1:4">
      <c r="A25694" s="110">
        <v>2021</v>
      </c>
      <c r="B25694" s="110" t="s">
        <v>13</v>
      </c>
      <c r="C25694" s="110" t="s">
        <v>48</v>
      </c>
      <c r="D25694" s="111">
        <v>32156</v>
      </c>
    </row>
    <row r="25695" spans="1:4">
      <c r="A25695" s="110">
        <v>2021</v>
      </c>
      <c r="B25695" s="110" t="s">
        <v>13</v>
      </c>
      <c r="C25695" s="110" t="s">
        <v>49</v>
      </c>
      <c r="D25695" s="111">
        <v>37458</v>
      </c>
    </row>
    <row r="25696" spans="1:4">
      <c r="A25696" s="110">
        <v>2021</v>
      </c>
      <c r="B25696" s="110" t="s">
        <v>13</v>
      </c>
      <c r="C25696" s="110" t="s">
        <v>50</v>
      </c>
      <c r="D25696" s="111">
        <v>50919</v>
      </c>
    </row>
    <row r="25697" spans="1:4">
      <c r="A25697" s="110">
        <v>2021</v>
      </c>
      <c r="B25697" s="110" t="s">
        <v>13</v>
      </c>
      <c r="C25697" s="110" t="s">
        <v>51</v>
      </c>
      <c r="D25697" s="111">
        <v>248412</v>
      </c>
    </row>
    <row r="25698" spans="1:4">
      <c r="A25698" s="110">
        <v>2021</v>
      </c>
      <c r="B25698" s="110" t="s">
        <v>13</v>
      </c>
      <c r="C25698" s="110" t="s">
        <v>134</v>
      </c>
      <c r="D25698" s="111">
        <v>83384</v>
      </c>
    </row>
    <row r="25699" spans="1:4">
      <c r="A25699" s="110">
        <v>2021</v>
      </c>
      <c r="B25699" s="110" t="s">
        <v>13</v>
      </c>
      <c r="C25699" s="110" t="s">
        <v>52</v>
      </c>
      <c r="D25699" s="111">
        <v>242078</v>
      </c>
    </row>
    <row r="25700" spans="1:4">
      <c r="A25700" s="110">
        <v>2021</v>
      </c>
      <c r="B25700" s="110" t="s">
        <v>13</v>
      </c>
      <c r="C25700" s="110" t="s">
        <v>79</v>
      </c>
      <c r="D25700" s="111">
        <v>551</v>
      </c>
    </row>
    <row r="25701" spans="1:4">
      <c r="A25701" s="110">
        <v>2021</v>
      </c>
      <c r="B25701" s="110" t="s">
        <v>13</v>
      </c>
      <c r="C25701" s="110" t="s">
        <v>138</v>
      </c>
      <c r="D25701" s="111">
        <v>3964</v>
      </c>
    </row>
    <row r="25702" spans="1:4">
      <c r="A25702" s="110">
        <v>2021</v>
      </c>
      <c r="B25702" s="110" t="s">
        <v>13</v>
      </c>
      <c r="C25702" s="110" t="s">
        <v>92</v>
      </c>
      <c r="D25702" s="111">
        <v>1481</v>
      </c>
    </row>
    <row r="25703" spans="1:4">
      <c r="A25703" s="110">
        <v>2021</v>
      </c>
      <c r="B25703" s="110" t="s">
        <v>13</v>
      </c>
      <c r="C25703" s="110" t="s">
        <v>54</v>
      </c>
      <c r="D25703" s="111">
        <v>1283</v>
      </c>
    </row>
    <row r="25704" spans="1:4">
      <c r="A25704" s="110">
        <v>2021</v>
      </c>
      <c r="B25704" s="110" t="s">
        <v>13</v>
      </c>
      <c r="C25704" s="110" t="s">
        <v>80</v>
      </c>
      <c r="D25704" s="111">
        <v>52</v>
      </c>
    </row>
    <row r="25705" spans="1:4">
      <c r="A25705" s="110">
        <v>2021</v>
      </c>
      <c r="B25705" s="110" t="s">
        <v>13</v>
      </c>
      <c r="C25705" s="110" t="s">
        <v>143</v>
      </c>
      <c r="D25705" s="111">
        <v>998</v>
      </c>
    </row>
    <row r="25706" spans="1:4">
      <c r="A25706" s="110">
        <v>2021</v>
      </c>
      <c r="B25706" s="110" t="s">
        <v>13</v>
      </c>
      <c r="C25706" s="110" t="s">
        <v>55</v>
      </c>
      <c r="D25706" s="111">
        <v>141</v>
      </c>
    </row>
    <row r="25707" spans="1:4">
      <c r="A25707" s="110">
        <v>2021</v>
      </c>
      <c r="B25707" s="110" t="s">
        <v>13</v>
      </c>
      <c r="C25707" s="110" t="s">
        <v>81</v>
      </c>
      <c r="D25707" s="111">
        <v>248</v>
      </c>
    </row>
    <row r="25708" spans="1:4">
      <c r="A25708" s="110">
        <v>2021</v>
      </c>
      <c r="B25708" s="110" t="s">
        <v>13</v>
      </c>
      <c r="C25708" s="110" t="s">
        <v>56</v>
      </c>
      <c r="D25708" s="111">
        <v>7451</v>
      </c>
    </row>
    <row r="25709" spans="1:4">
      <c r="A25709" s="110">
        <v>2021</v>
      </c>
      <c r="B25709" s="110" t="s">
        <v>13</v>
      </c>
      <c r="C25709" s="110" t="s">
        <v>199</v>
      </c>
      <c r="D25709" s="111">
        <v>0</v>
      </c>
    </row>
    <row r="25710" spans="1:4">
      <c r="A25710" s="110">
        <v>2021</v>
      </c>
      <c r="B25710" s="110" t="s">
        <v>13</v>
      </c>
      <c r="C25710" s="110" t="s">
        <v>82</v>
      </c>
      <c r="D25710" s="111">
        <v>174</v>
      </c>
    </row>
    <row r="25711" spans="1:4">
      <c r="A25711" s="110">
        <v>2021</v>
      </c>
      <c r="B25711" s="110" t="s">
        <v>13</v>
      </c>
      <c r="C25711" s="110" t="s">
        <v>83</v>
      </c>
      <c r="D25711" s="111">
        <v>1165</v>
      </c>
    </row>
    <row r="25712" spans="1:4">
      <c r="A25712" s="110">
        <v>2021</v>
      </c>
      <c r="B25712" s="110" t="s">
        <v>13</v>
      </c>
      <c r="C25712" s="110" t="s">
        <v>84</v>
      </c>
      <c r="D25712" s="111">
        <v>164</v>
      </c>
    </row>
    <row r="25713" spans="1:4">
      <c r="A25713" s="110">
        <v>2021</v>
      </c>
      <c r="B25713" s="110" t="s">
        <v>13</v>
      </c>
      <c r="C25713" s="110" t="s">
        <v>85</v>
      </c>
      <c r="D25713" s="111">
        <v>112</v>
      </c>
    </row>
    <row r="25714" spans="1:4">
      <c r="A25714" s="110">
        <v>2021</v>
      </c>
      <c r="B25714" s="110" t="s">
        <v>13</v>
      </c>
      <c r="C25714" s="110" t="s">
        <v>86</v>
      </c>
      <c r="D25714" s="111">
        <v>848</v>
      </c>
    </row>
    <row r="25715" spans="1:4">
      <c r="A25715" s="110">
        <v>2021</v>
      </c>
      <c r="B25715" s="110" t="s">
        <v>13</v>
      </c>
      <c r="C25715" s="110" t="s">
        <v>57</v>
      </c>
      <c r="D25715" s="111">
        <v>100566</v>
      </c>
    </row>
    <row r="25716" spans="1:4">
      <c r="A25716" s="110">
        <v>2021</v>
      </c>
      <c r="B25716" s="110" t="s">
        <v>13</v>
      </c>
      <c r="C25716" s="110" t="s">
        <v>58</v>
      </c>
      <c r="D25716" s="111">
        <v>211040</v>
      </c>
    </row>
    <row r="25717" spans="1:4">
      <c r="A25717" s="110">
        <v>2021</v>
      </c>
      <c r="B25717" s="110" t="s">
        <v>13</v>
      </c>
      <c r="C25717" s="110" t="s">
        <v>59</v>
      </c>
      <c r="D25717" s="111">
        <v>215130</v>
      </c>
    </row>
    <row r="25718" spans="1:4">
      <c r="A25718" s="110">
        <v>2021</v>
      </c>
      <c r="B25718" s="110" t="s">
        <v>13</v>
      </c>
      <c r="C25718" s="110" t="s">
        <v>60</v>
      </c>
      <c r="D25718" s="111">
        <v>272061</v>
      </c>
    </row>
    <row r="25719" spans="1:4">
      <c r="A25719" s="110">
        <v>2021</v>
      </c>
      <c r="B25719" s="110" t="s">
        <v>13</v>
      </c>
      <c r="C25719" s="110" t="s">
        <v>61</v>
      </c>
      <c r="D25719" s="111">
        <v>83314</v>
      </c>
    </row>
    <row r="25720" spans="1:4">
      <c r="A25720" s="110">
        <v>2021</v>
      </c>
      <c r="B25720" s="110" t="s">
        <v>13</v>
      </c>
      <c r="C25720" s="110" t="s">
        <v>62</v>
      </c>
      <c r="D25720" s="111">
        <v>112431</v>
      </c>
    </row>
    <row r="25721" spans="1:4">
      <c r="A25721" s="110">
        <v>2021</v>
      </c>
      <c r="B25721" s="110" t="s">
        <v>13</v>
      </c>
      <c r="C25721" s="110" t="s">
        <v>63</v>
      </c>
      <c r="D25721" s="111">
        <v>17066</v>
      </c>
    </row>
    <row r="25722" spans="1:4">
      <c r="A25722" s="110">
        <v>2021</v>
      </c>
      <c r="B25722" s="110" t="s">
        <v>13</v>
      </c>
      <c r="C25722" s="110" t="s">
        <v>64</v>
      </c>
      <c r="D25722" s="111">
        <v>16410</v>
      </c>
    </row>
    <row r="25723" spans="1:4">
      <c r="A25723" s="110">
        <v>2021</v>
      </c>
      <c r="B25723" s="110" t="s">
        <v>13</v>
      </c>
      <c r="C25723" s="110" t="s">
        <v>65</v>
      </c>
      <c r="D25723" s="111">
        <v>21795</v>
      </c>
    </row>
    <row r="25724" spans="1:4">
      <c r="A25724" s="110">
        <v>2021</v>
      </c>
      <c r="B25724" s="110" t="s">
        <v>13</v>
      </c>
      <c r="C25724" s="110" t="s">
        <v>87</v>
      </c>
      <c r="D25724" s="111">
        <v>488</v>
      </c>
    </row>
    <row r="25725" spans="1:4">
      <c r="A25725" s="110">
        <v>2021</v>
      </c>
      <c r="B25725" s="110" t="s">
        <v>13</v>
      </c>
      <c r="C25725" s="110" t="s">
        <v>66</v>
      </c>
      <c r="D25725" s="111">
        <v>39959</v>
      </c>
    </row>
    <row r="25726" spans="1:4">
      <c r="A25726" s="110">
        <v>2021</v>
      </c>
      <c r="B25726" s="110" t="s">
        <v>13</v>
      </c>
      <c r="C25726" s="110" t="s">
        <v>67</v>
      </c>
      <c r="D25726" s="111">
        <v>44406</v>
      </c>
    </row>
    <row r="25727" spans="1:4">
      <c r="A25727" s="110">
        <v>2021</v>
      </c>
      <c r="B25727" s="110" t="s">
        <v>13</v>
      </c>
      <c r="C25727" s="110" t="s">
        <v>68</v>
      </c>
      <c r="D25727" s="111">
        <v>126525</v>
      </c>
    </row>
    <row r="25728" spans="1:4">
      <c r="A25728" s="110">
        <v>2021</v>
      </c>
      <c r="B25728" s="110" t="s">
        <v>13</v>
      </c>
      <c r="C25728" s="110" t="s">
        <v>88</v>
      </c>
      <c r="D25728" s="111">
        <v>77723</v>
      </c>
    </row>
    <row r="25729" spans="1:4">
      <c r="A25729" s="110">
        <v>2021</v>
      </c>
      <c r="B25729" s="110" t="s">
        <v>13</v>
      </c>
      <c r="C25729" s="110" t="s">
        <v>69</v>
      </c>
      <c r="D25729" s="111">
        <v>113986</v>
      </c>
    </row>
    <row r="25730" spans="1:4">
      <c r="A25730" s="110">
        <v>2021</v>
      </c>
      <c r="B25730" s="110" t="s">
        <v>13</v>
      </c>
      <c r="C25730" s="110" t="s">
        <v>70</v>
      </c>
      <c r="D25730" s="111">
        <v>59142</v>
      </c>
    </row>
    <row r="25731" spans="1:4">
      <c r="A25731" s="110">
        <v>2021</v>
      </c>
      <c r="B25731" s="110" t="s">
        <v>13</v>
      </c>
      <c r="C25731" s="110" t="s">
        <v>90</v>
      </c>
      <c r="D25731" s="111">
        <v>26153</v>
      </c>
    </row>
    <row r="25732" spans="1:4">
      <c r="A25732" s="110">
        <v>2021</v>
      </c>
      <c r="B25732" s="110" t="s">
        <v>13</v>
      </c>
      <c r="C25732" s="110" t="s">
        <v>89</v>
      </c>
      <c r="D25732" s="111">
        <v>0</v>
      </c>
    </row>
    <row r="25733" spans="1:4">
      <c r="A25733" s="110">
        <v>2021</v>
      </c>
      <c r="B25733" s="110" t="s">
        <v>13</v>
      </c>
      <c r="C25733" s="110" t="s">
        <v>91</v>
      </c>
      <c r="D25733" s="111">
        <v>0</v>
      </c>
    </row>
    <row r="25734" spans="1:4">
      <c r="A25734" s="110">
        <v>2021</v>
      </c>
      <c r="B25734" s="110" t="s">
        <v>13</v>
      </c>
      <c r="C25734" s="110" t="s">
        <v>71</v>
      </c>
      <c r="D25734" s="111">
        <v>0</v>
      </c>
    </row>
    <row r="25735" spans="1:4">
      <c r="A25735" s="110">
        <v>2021</v>
      </c>
      <c r="B25735" s="110" t="s">
        <v>13</v>
      </c>
      <c r="C25735" s="110" t="s">
        <v>72</v>
      </c>
      <c r="D25735" s="111">
        <v>0</v>
      </c>
    </row>
    <row r="25736" spans="1:4">
      <c r="A25736" s="110">
        <v>2021</v>
      </c>
      <c r="B25736" s="110" t="s">
        <v>13</v>
      </c>
      <c r="C25736" s="110" t="s">
        <v>94</v>
      </c>
      <c r="D25736" s="111">
        <v>0</v>
      </c>
    </row>
    <row r="25737" spans="1:4">
      <c r="A25737" s="110">
        <v>2021</v>
      </c>
      <c r="B25737" s="110" t="s">
        <v>13</v>
      </c>
      <c r="C25737" s="110" t="s">
        <v>73</v>
      </c>
      <c r="D25737" s="111">
        <v>0</v>
      </c>
    </row>
    <row r="25738" spans="1:4">
      <c r="A25738" s="110">
        <v>2021</v>
      </c>
      <c r="B25738" s="110" t="s">
        <v>13</v>
      </c>
      <c r="C25738" s="110" t="s">
        <v>78</v>
      </c>
      <c r="D25738" s="111">
        <v>0</v>
      </c>
    </row>
    <row r="25739" spans="1:4">
      <c r="A25739" s="110">
        <v>2021</v>
      </c>
      <c r="B25739" s="110" t="s">
        <v>13</v>
      </c>
      <c r="C25739" s="110" t="s">
        <v>74</v>
      </c>
      <c r="D25739" s="111">
        <v>11</v>
      </c>
    </row>
    <row r="25740" spans="1:4">
      <c r="A25740" s="110">
        <v>2021</v>
      </c>
      <c r="B25740" s="110" t="s">
        <v>13</v>
      </c>
      <c r="C25740" s="110" t="s">
        <v>75</v>
      </c>
      <c r="D25740" s="111">
        <v>0</v>
      </c>
    </row>
    <row r="25741" spans="1:4">
      <c r="A25741" s="110">
        <v>2021</v>
      </c>
      <c r="B25741" s="110" t="s">
        <v>13</v>
      </c>
      <c r="C25741" s="110" t="s">
        <v>76</v>
      </c>
      <c r="D25741" s="111">
        <v>5</v>
      </c>
    </row>
    <row r="25742" spans="1:4">
      <c r="A25742" s="110">
        <v>2021</v>
      </c>
      <c r="B25742" s="110" t="s">
        <v>13</v>
      </c>
      <c r="C25742" s="110" t="s">
        <v>95</v>
      </c>
      <c r="D25742" s="111">
        <v>1520</v>
      </c>
    </row>
    <row r="25743" spans="1:4">
      <c r="A25743" s="110">
        <v>2021</v>
      </c>
      <c r="B25743" s="110" t="s">
        <v>13</v>
      </c>
      <c r="C25743" s="110" t="s">
        <v>96</v>
      </c>
      <c r="D25743" s="111">
        <v>167</v>
      </c>
    </row>
    <row r="25744" spans="1:4">
      <c r="A25744" s="110">
        <v>2021</v>
      </c>
      <c r="B25744" s="110" t="s">
        <v>13</v>
      </c>
      <c r="C25744" s="110" t="s">
        <v>97</v>
      </c>
      <c r="D25744" s="111">
        <v>369</v>
      </c>
    </row>
    <row r="25745" spans="1:4">
      <c r="A25745" s="110">
        <v>2021</v>
      </c>
      <c r="B25745" s="110" t="s">
        <v>13</v>
      </c>
      <c r="C25745" s="110" t="s">
        <v>98</v>
      </c>
      <c r="D25745" s="111">
        <v>229</v>
      </c>
    </row>
    <row r="25746" spans="1:4">
      <c r="A25746" s="110">
        <v>2021</v>
      </c>
      <c r="B25746" s="110" t="s">
        <v>13</v>
      </c>
      <c r="C25746" s="110" t="s">
        <v>99</v>
      </c>
      <c r="D25746" s="111">
        <v>102</v>
      </c>
    </row>
    <row r="25747" spans="1:4">
      <c r="A25747" s="110">
        <v>2021</v>
      </c>
      <c r="B25747" s="110" t="s">
        <v>13</v>
      </c>
      <c r="C25747" s="110" t="s">
        <v>100</v>
      </c>
      <c r="D25747" s="111">
        <v>9</v>
      </c>
    </row>
    <row r="25748" spans="1:4">
      <c r="A25748" s="110">
        <v>2021</v>
      </c>
      <c r="B25748" s="110" t="s">
        <v>13</v>
      </c>
      <c r="C25748" s="110" t="s">
        <v>101</v>
      </c>
      <c r="D25748" s="111">
        <v>4167</v>
      </c>
    </row>
    <row r="25749" spans="1:4">
      <c r="A25749" s="110">
        <v>2021</v>
      </c>
      <c r="B25749" s="110" t="s">
        <v>13</v>
      </c>
      <c r="C25749" s="110" t="s">
        <v>16</v>
      </c>
      <c r="D25749" s="111">
        <v>2677</v>
      </c>
    </row>
    <row r="25750" spans="1:4">
      <c r="A25750" s="110">
        <v>2021</v>
      </c>
      <c r="B25750" s="110" t="s">
        <v>14</v>
      </c>
      <c r="C25750" s="110" t="s">
        <v>102</v>
      </c>
      <c r="D25750" s="111">
        <v>2293600</v>
      </c>
    </row>
    <row r="25751" spans="1:4">
      <c r="A25751" s="110">
        <v>2021</v>
      </c>
      <c r="B25751" s="110" t="s">
        <v>14</v>
      </c>
      <c r="C25751" s="110" t="s">
        <v>25</v>
      </c>
      <c r="D25751" s="111">
        <v>19428</v>
      </c>
    </row>
    <row r="25752" spans="1:4">
      <c r="A25752" s="110">
        <v>2021</v>
      </c>
      <c r="B25752" s="110" t="s">
        <v>14</v>
      </c>
      <c r="C25752" s="110" t="s">
        <v>77</v>
      </c>
      <c r="D25752" s="111">
        <v>86199</v>
      </c>
    </row>
    <row r="25753" spans="1:4">
      <c r="A25753" s="110">
        <v>2021</v>
      </c>
      <c r="B25753" s="110" t="s">
        <v>14</v>
      </c>
      <c r="C25753" s="110" t="s">
        <v>27</v>
      </c>
      <c r="D25753" s="111">
        <v>25342</v>
      </c>
    </row>
    <row r="25754" spans="1:4">
      <c r="A25754" s="110">
        <v>2021</v>
      </c>
      <c r="B25754" s="110" t="s">
        <v>14</v>
      </c>
      <c r="C25754" s="110" t="s">
        <v>107</v>
      </c>
      <c r="D25754" s="111">
        <v>22370</v>
      </c>
    </row>
    <row r="25755" spans="1:4">
      <c r="A25755" s="110">
        <v>2021</v>
      </c>
      <c r="B25755" s="110" t="s">
        <v>14</v>
      </c>
      <c r="C25755" s="110" t="s">
        <v>28</v>
      </c>
      <c r="D25755" s="111">
        <v>37715</v>
      </c>
    </row>
    <row r="25756" spans="1:4">
      <c r="A25756" s="110">
        <v>2021</v>
      </c>
      <c r="B25756" s="110" t="s">
        <v>14</v>
      </c>
      <c r="C25756" s="110" t="s">
        <v>29</v>
      </c>
      <c r="D25756" s="111">
        <v>28927</v>
      </c>
    </row>
    <row r="25757" spans="1:4">
      <c r="A25757" s="110">
        <v>2021</v>
      </c>
      <c r="B25757" s="110" t="s">
        <v>14</v>
      </c>
      <c r="C25757" s="110" t="s">
        <v>30</v>
      </c>
      <c r="D25757" s="111">
        <v>55710</v>
      </c>
    </row>
    <row r="25758" spans="1:4">
      <c r="A25758" s="110">
        <v>2021</v>
      </c>
      <c r="B25758" s="110" t="s">
        <v>14</v>
      </c>
      <c r="C25758" s="110" t="s">
        <v>31</v>
      </c>
      <c r="D25758" s="111">
        <v>209846</v>
      </c>
    </row>
    <row r="25759" spans="1:4">
      <c r="A25759" s="110">
        <v>2021</v>
      </c>
      <c r="B25759" s="110" t="s">
        <v>14</v>
      </c>
      <c r="C25759" s="110" t="s">
        <v>32</v>
      </c>
      <c r="D25759" s="111">
        <v>90278</v>
      </c>
    </row>
    <row r="25760" spans="1:4">
      <c r="A25760" s="110">
        <v>2021</v>
      </c>
      <c r="B25760" s="110" t="s">
        <v>14</v>
      </c>
      <c r="C25760" s="110" t="s">
        <v>33</v>
      </c>
      <c r="D25760" s="111">
        <v>154266</v>
      </c>
    </row>
    <row r="25761" spans="1:4">
      <c r="A25761" s="110">
        <v>2021</v>
      </c>
      <c r="B25761" s="110" t="s">
        <v>14</v>
      </c>
      <c r="C25761" s="110" t="s">
        <v>34</v>
      </c>
      <c r="D25761" s="111">
        <v>25420</v>
      </c>
    </row>
    <row r="25762" spans="1:4">
      <c r="A25762" s="110">
        <v>2021</v>
      </c>
      <c r="B25762" s="110" t="s">
        <v>14</v>
      </c>
      <c r="C25762" s="110" t="s">
        <v>35</v>
      </c>
      <c r="D25762" s="111">
        <v>41204</v>
      </c>
    </row>
    <row r="25763" spans="1:4">
      <c r="A25763" s="110">
        <v>2021</v>
      </c>
      <c r="B25763" s="110" t="s">
        <v>14</v>
      </c>
      <c r="C25763" s="110" t="s">
        <v>36</v>
      </c>
      <c r="D25763" s="111">
        <v>0</v>
      </c>
    </row>
    <row r="25764" spans="1:4">
      <c r="A25764" s="110">
        <v>2021</v>
      </c>
      <c r="B25764" s="110" t="s">
        <v>14</v>
      </c>
      <c r="C25764" s="110" t="s">
        <v>37</v>
      </c>
      <c r="D25764" s="111">
        <v>22632</v>
      </c>
    </row>
    <row r="25765" spans="1:4">
      <c r="A25765" s="110">
        <v>2021</v>
      </c>
      <c r="B25765" s="110" t="s">
        <v>14</v>
      </c>
      <c r="C25765" s="110" t="s">
        <v>38</v>
      </c>
      <c r="D25765" s="111">
        <v>22551</v>
      </c>
    </row>
    <row r="25766" spans="1:4">
      <c r="A25766" s="110">
        <v>2021</v>
      </c>
      <c r="B25766" s="110" t="s">
        <v>14</v>
      </c>
      <c r="C25766" s="110" t="s">
        <v>39</v>
      </c>
      <c r="D25766" s="111">
        <v>12248</v>
      </c>
    </row>
    <row r="25767" spans="1:4">
      <c r="A25767" s="110">
        <v>2021</v>
      </c>
      <c r="B25767" s="110" t="s">
        <v>14</v>
      </c>
      <c r="C25767" s="110" t="s">
        <v>40</v>
      </c>
      <c r="D25767" s="111">
        <v>4734</v>
      </c>
    </row>
    <row r="25768" spans="1:4">
      <c r="A25768" s="110">
        <v>2021</v>
      </c>
      <c r="B25768" s="110" t="s">
        <v>14</v>
      </c>
      <c r="C25768" s="110" t="s">
        <v>41</v>
      </c>
      <c r="D25768" s="111">
        <v>4469</v>
      </c>
    </row>
    <row r="25769" spans="1:4">
      <c r="A25769" s="110">
        <v>2021</v>
      </c>
      <c r="B25769" s="110" t="s">
        <v>14</v>
      </c>
      <c r="C25769" s="110" t="s">
        <v>42</v>
      </c>
      <c r="D25769" s="111">
        <v>158771</v>
      </c>
    </row>
    <row r="25770" spans="1:4">
      <c r="A25770" s="110">
        <v>2021</v>
      </c>
      <c r="B25770" s="110" t="s">
        <v>14</v>
      </c>
      <c r="C25770" s="110" t="s">
        <v>43</v>
      </c>
      <c r="D25770" s="111">
        <v>56238</v>
      </c>
    </row>
    <row r="25771" spans="1:4">
      <c r="A25771" s="110">
        <v>2021</v>
      </c>
      <c r="B25771" s="110" t="s">
        <v>14</v>
      </c>
      <c r="C25771" s="110" t="s">
        <v>44</v>
      </c>
      <c r="D25771" s="111">
        <v>391769</v>
      </c>
    </row>
    <row r="25772" spans="1:4">
      <c r="A25772" s="110">
        <v>2021</v>
      </c>
      <c r="B25772" s="110" t="s">
        <v>14</v>
      </c>
      <c r="C25772" s="110" t="s">
        <v>93</v>
      </c>
      <c r="D25772" s="111">
        <v>50523</v>
      </c>
    </row>
    <row r="25773" spans="1:4">
      <c r="A25773" s="110">
        <v>2021</v>
      </c>
      <c r="B25773" s="110" t="s">
        <v>14</v>
      </c>
      <c r="C25773" s="110" t="s">
        <v>45</v>
      </c>
      <c r="D25773" s="111">
        <v>204247</v>
      </c>
    </row>
    <row r="25774" spans="1:4">
      <c r="A25774" s="110">
        <v>2021</v>
      </c>
      <c r="B25774" s="110" t="s">
        <v>14</v>
      </c>
      <c r="C25774" s="110" t="s">
        <v>46</v>
      </c>
      <c r="D25774" s="111">
        <v>556607</v>
      </c>
    </row>
    <row r="25775" spans="1:4">
      <c r="A25775" s="110">
        <v>2021</v>
      </c>
      <c r="B25775" s="110" t="s">
        <v>14</v>
      </c>
      <c r="C25775" s="110" t="s">
        <v>47</v>
      </c>
      <c r="D25775" s="111">
        <v>86433</v>
      </c>
    </row>
    <row r="25776" spans="1:4">
      <c r="A25776" s="110">
        <v>2021</v>
      </c>
      <c r="B25776" s="110" t="s">
        <v>14</v>
      </c>
      <c r="C25776" s="110" t="s">
        <v>48</v>
      </c>
      <c r="D25776" s="111">
        <v>43811</v>
      </c>
    </row>
    <row r="25777" spans="1:4">
      <c r="A25777" s="110">
        <v>2021</v>
      </c>
      <c r="B25777" s="110" t="s">
        <v>14</v>
      </c>
      <c r="C25777" s="110" t="s">
        <v>49</v>
      </c>
      <c r="D25777" s="111">
        <v>54459</v>
      </c>
    </row>
    <row r="25778" spans="1:4">
      <c r="A25778" s="110">
        <v>2021</v>
      </c>
      <c r="B25778" s="110" t="s">
        <v>14</v>
      </c>
      <c r="C25778" s="110" t="s">
        <v>50</v>
      </c>
      <c r="D25778" s="111">
        <v>68269</v>
      </c>
    </row>
    <row r="25779" spans="1:4">
      <c r="A25779" s="110">
        <v>2021</v>
      </c>
      <c r="B25779" s="110" t="s">
        <v>14</v>
      </c>
      <c r="C25779" s="110" t="s">
        <v>51</v>
      </c>
      <c r="D25779" s="111">
        <v>325612</v>
      </c>
    </row>
    <row r="25780" spans="1:4">
      <c r="A25780" s="110">
        <v>2021</v>
      </c>
      <c r="B25780" s="110" t="s">
        <v>14</v>
      </c>
      <c r="C25780" s="110" t="s">
        <v>134</v>
      </c>
      <c r="D25780" s="111">
        <v>114814</v>
      </c>
    </row>
    <row r="25781" spans="1:4">
      <c r="A25781" s="110">
        <v>2021</v>
      </c>
      <c r="B25781" s="110" t="s">
        <v>14</v>
      </c>
      <c r="C25781" s="110" t="s">
        <v>52</v>
      </c>
      <c r="D25781" s="111">
        <v>333774</v>
      </c>
    </row>
    <row r="25782" spans="1:4">
      <c r="A25782" s="110">
        <v>2021</v>
      </c>
      <c r="B25782" s="110" t="s">
        <v>14</v>
      </c>
      <c r="C25782" s="110" t="s">
        <v>79</v>
      </c>
      <c r="D25782" s="111">
        <v>332</v>
      </c>
    </row>
    <row r="25783" spans="1:4">
      <c r="A25783" s="110">
        <v>2021</v>
      </c>
      <c r="B25783" s="110" t="s">
        <v>14</v>
      </c>
      <c r="C25783" s="110" t="s">
        <v>138</v>
      </c>
      <c r="D25783" s="111">
        <v>4860</v>
      </c>
    </row>
    <row r="25784" spans="1:4">
      <c r="A25784" s="110">
        <v>2021</v>
      </c>
      <c r="B25784" s="110" t="s">
        <v>14</v>
      </c>
      <c r="C25784" s="110" t="s">
        <v>92</v>
      </c>
      <c r="D25784" s="111">
        <v>1677</v>
      </c>
    </row>
    <row r="25785" spans="1:4">
      <c r="A25785" s="110">
        <v>2021</v>
      </c>
      <c r="B25785" s="110" t="s">
        <v>14</v>
      </c>
      <c r="C25785" s="110" t="s">
        <v>54</v>
      </c>
      <c r="D25785" s="111">
        <v>1466</v>
      </c>
    </row>
    <row r="25786" spans="1:4">
      <c r="A25786" s="110">
        <v>2021</v>
      </c>
      <c r="B25786" s="110" t="s">
        <v>14</v>
      </c>
      <c r="C25786" s="110" t="s">
        <v>80</v>
      </c>
      <c r="D25786" s="111">
        <v>416</v>
      </c>
    </row>
    <row r="25787" spans="1:4">
      <c r="A25787" s="110">
        <v>2021</v>
      </c>
      <c r="B25787" s="110" t="s">
        <v>14</v>
      </c>
      <c r="C25787" s="110" t="s">
        <v>143</v>
      </c>
      <c r="D25787" s="111">
        <v>1291</v>
      </c>
    </row>
    <row r="25788" spans="1:4">
      <c r="A25788" s="110">
        <v>2021</v>
      </c>
      <c r="B25788" s="110" t="s">
        <v>14</v>
      </c>
      <c r="C25788" s="110" t="s">
        <v>55</v>
      </c>
      <c r="D25788" s="111">
        <v>61</v>
      </c>
    </row>
    <row r="25789" spans="1:4">
      <c r="A25789" s="110">
        <v>2021</v>
      </c>
      <c r="B25789" s="110" t="s">
        <v>14</v>
      </c>
      <c r="C25789" s="110" t="s">
        <v>81</v>
      </c>
      <c r="D25789" s="111">
        <v>164</v>
      </c>
    </row>
    <row r="25790" spans="1:4">
      <c r="A25790" s="110">
        <v>2021</v>
      </c>
      <c r="B25790" s="110" t="s">
        <v>14</v>
      </c>
      <c r="C25790" s="110" t="s">
        <v>56</v>
      </c>
      <c r="D25790" s="111">
        <v>9724</v>
      </c>
    </row>
    <row r="25791" spans="1:4">
      <c r="A25791" s="110">
        <v>2021</v>
      </c>
      <c r="B25791" s="110" t="s">
        <v>14</v>
      </c>
      <c r="C25791" s="110" t="s">
        <v>199</v>
      </c>
      <c r="D25791" s="111">
        <v>0</v>
      </c>
    </row>
    <row r="25792" spans="1:4">
      <c r="A25792" s="110">
        <v>2021</v>
      </c>
      <c r="B25792" s="110" t="s">
        <v>14</v>
      </c>
      <c r="C25792" s="110" t="s">
        <v>82</v>
      </c>
      <c r="D25792" s="111">
        <v>253</v>
      </c>
    </row>
    <row r="25793" spans="1:4">
      <c r="A25793" s="110">
        <v>2021</v>
      </c>
      <c r="B25793" s="110" t="s">
        <v>14</v>
      </c>
      <c r="C25793" s="110" t="s">
        <v>83</v>
      </c>
      <c r="D25793" s="111">
        <v>1781</v>
      </c>
    </row>
    <row r="25794" spans="1:4">
      <c r="A25794" s="110">
        <v>2021</v>
      </c>
      <c r="B25794" s="110" t="s">
        <v>14</v>
      </c>
      <c r="C25794" s="110" t="s">
        <v>84</v>
      </c>
      <c r="D25794" s="111">
        <v>167</v>
      </c>
    </row>
    <row r="25795" spans="1:4">
      <c r="A25795" s="110">
        <v>2021</v>
      </c>
      <c r="B25795" s="110" t="s">
        <v>14</v>
      </c>
      <c r="C25795" s="110" t="s">
        <v>85</v>
      </c>
      <c r="D25795" s="111">
        <v>115</v>
      </c>
    </row>
    <row r="25796" spans="1:4">
      <c r="A25796" s="110">
        <v>2021</v>
      </c>
      <c r="B25796" s="110" t="s">
        <v>14</v>
      </c>
      <c r="C25796" s="110" t="s">
        <v>86</v>
      </c>
      <c r="D25796" s="111">
        <v>632</v>
      </c>
    </row>
    <row r="25797" spans="1:4">
      <c r="A25797" s="110">
        <v>2021</v>
      </c>
      <c r="B25797" s="110" t="s">
        <v>14</v>
      </c>
      <c r="C25797" s="110" t="s">
        <v>57</v>
      </c>
      <c r="D25797" s="111">
        <v>143956</v>
      </c>
    </row>
    <row r="25798" spans="1:4">
      <c r="A25798" s="110">
        <v>2021</v>
      </c>
      <c r="B25798" s="110" t="s">
        <v>14</v>
      </c>
      <c r="C25798" s="110" t="s">
        <v>58</v>
      </c>
      <c r="D25798" s="111">
        <v>285972</v>
      </c>
    </row>
    <row r="25799" spans="1:4">
      <c r="A25799" s="110">
        <v>2021</v>
      </c>
      <c r="B25799" s="110" t="s">
        <v>14</v>
      </c>
      <c r="C25799" s="110" t="s">
        <v>59</v>
      </c>
      <c r="D25799" s="111">
        <v>292125</v>
      </c>
    </row>
    <row r="25800" spans="1:4">
      <c r="A25800" s="110">
        <v>2021</v>
      </c>
      <c r="B25800" s="110" t="s">
        <v>14</v>
      </c>
      <c r="C25800" s="110" t="s">
        <v>60</v>
      </c>
      <c r="D25800" s="111">
        <v>358533</v>
      </c>
    </row>
    <row r="25801" spans="1:4">
      <c r="A25801" s="110">
        <v>2021</v>
      </c>
      <c r="B25801" s="110" t="s">
        <v>14</v>
      </c>
      <c r="C25801" s="110" t="s">
        <v>61</v>
      </c>
      <c r="D25801" s="111">
        <v>117938</v>
      </c>
    </row>
    <row r="25802" spans="1:4">
      <c r="A25802" s="110">
        <v>2021</v>
      </c>
      <c r="B25802" s="110" t="s">
        <v>14</v>
      </c>
      <c r="C25802" s="110" t="s">
        <v>62</v>
      </c>
      <c r="D25802" s="111">
        <v>141099</v>
      </c>
    </row>
    <row r="25803" spans="1:4">
      <c r="A25803" s="110">
        <v>2021</v>
      </c>
      <c r="B25803" s="110" t="s">
        <v>14</v>
      </c>
      <c r="C25803" s="110" t="s">
        <v>63</v>
      </c>
      <c r="D25803" s="111">
        <v>19822</v>
      </c>
    </row>
    <row r="25804" spans="1:4">
      <c r="A25804" s="110">
        <v>2021</v>
      </c>
      <c r="B25804" s="110" t="s">
        <v>14</v>
      </c>
      <c r="C25804" s="110" t="s">
        <v>64</v>
      </c>
      <c r="D25804" s="111">
        <v>10998</v>
      </c>
    </row>
    <row r="25805" spans="1:4">
      <c r="A25805" s="110">
        <v>2021</v>
      </c>
      <c r="B25805" s="110" t="s">
        <v>14</v>
      </c>
      <c r="C25805" s="110" t="s">
        <v>65</v>
      </c>
      <c r="D25805" s="111">
        <v>14789</v>
      </c>
    </row>
    <row r="25806" spans="1:4">
      <c r="A25806" s="110">
        <v>2021</v>
      </c>
      <c r="B25806" s="110" t="s">
        <v>14</v>
      </c>
      <c r="C25806" s="110" t="s">
        <v>87</v>
      </c>
      <c r="D25806" s="111">
        <v>573</v>
      </c>
    </row>
    <row r="25807" spans="1:4">
      <c r="A25807" s="110">
        <v>2021</v>
      </c>
      <c r="B25807" s="110" t="s">
        <v>14</v>
      </c>
      <c r="C25807" s="110" t="s">
        <v>66</v>
      </c>
      <c r="D25807" s="111">
        <v>45750</v>
      </c>
    </row>
    <row r="25808" spans="1:4">
      <c r="A25808" s="110">
        <v>2021</v>
      </c>
      <c r="B25808" s="110" t="s">
        <v>14</v>
      </c>
      <c r="C25808" s="110" t="s">
        <v>67</v>
      </c>
      <c r="D25808" s="111">
        <v>60166</v>
      </c>
    </row>
    <row r="25809" spans="1:4">
      <c r="A25809" s="110">
        <v>2021</v>
      </c>
      <c r="B25809" s="110" t="s">
        <v>14</v>
      </c>
      <c r="C25809" s="110" t="s">
        <v>68</v>
      </c>
      <c r="D25809" s="111">
        <v>155209</v>
      </c>
    </row>
    <row r="25810" spans="1:4">
      <c r="A25810" s="110">
        <v>2021</v>
      </c>
      <c r="B25810" s="110" t="s">
        <v>14</v>
      </c>
      <c r="C25810" s="110" t="s">
        <v>88</v>
      </c>
      <c r="D25810" s="111">
        <v>98585</v>
      </c>
    </row>
    <row r="25811" spans="1:4">
      <c r="A25811" s="110">
        <v>2021</v>
      </c>
      <c r="B25811" s="110" t="s">
        <v>14</v>
      </c>
      <c r="C25811" s="110" t="s">
        <v>69</v>
      </c>
      <c r="D25811" s="111">
        <v>145097</v>
      </c>
    </row>
    <row r="25812" spans="1:4">
      <c r="A25812" s="110">
        <v>2021</v>
      </c>
      <c r="B25812" s="110" t="s">
        <v>14</v>
      </c>
      <c r="C25812" s="110" t="s">
        <v>70</v>
      </c>
      <c r="D25812" s="111">
        <v>75127</v>
      </c>
    </row>
    <row r="25813" spans="1:4">
      <c r="A25813" s="110">
        <v>2021</v>
      </c>
      <c r="B25813" s="110" t="s">
        <v>14</v>
      </c>
      <c r="C25813" s="110" t="s">
        <v>90</v>
      </c>
      <c r="D25813" s="111">
        <v>32249</v>
      </c>
    </row>
    <row r="25814" spans="1:4">
      <c r="A25814" s="110">
        <v>2021</v>
      </c>
      <c r="B25814" s="110" t="s">
        <v>14</v>
      </c>
      <c r="C25814" s="110" t="s">
        <v>89</v>
      </c>
      <c r="D25814" s="111">
        <v>0</v>
      </c>
    </row>
    <row r="25815" spans="1:4">
      <c r="A25815" s="110">
        <v>2021</v>
      </c>
      <c r="B25815" s="110" t="s">
        <v>14</v>
      </c>
      <c r="C25815" s="110" t="s">
        <v>91</v>
      </c>
      <c r="D25815" s="111">
        <v>0</v>
      </c>
    </row>
    <row r="25816" spans="1:4">
      <c r="A25816" s="110">
        <v>2021</v>
      </c>
      <c r="B25816" s="110" t="s">
        <v>14</v>
      </c>
      <c r="C25816" s="110" t="s">
        <v>71</v>
      </c>
      <c r="D25816" s="111">
        <v>0</v>
      </c>
    </row>
    <row r="25817" spans="1:4">
      <c r="A25817" s="110">
        <v>2021</v>
      </c>
      <c r="B25817" s="110" t="s">
        <v>14</v>
      </c>
      <c r="C25817" s="110" t="s">
        <v>72</v>
      </c>
      <c r="D25817" s="111">
        <v>0</v>
      </c>
    </row>
    <row r="25818" spans="1:4">
      <c r="A25818" s="110">
        <v>2021</v>
      </c>
      <c r="B25818" s="110" t="s">
        <v>14</v>
      </c>
      <c r="C25818" s="110" t="s">
        <v>94</v>
      </c>
      <c r="D25818" s="111">
        <v>0</v>
      </c>
    </row>
    <row r="25819" spans="1:4">
      <c r="A25819" s="110">
        <v>2021</v>
      </c>
      <c r="B25819" s="110" t="s">
        <v>14</v>
      </c>
      <c r="C25819" s="110" t="s">
        <v>73</v>
      </c>
      <c r="D25819" s="111">
        <v>0</v>
      </c>
    </row>
    <row r="25820" spans="1:4">
      <c r="A25820" s="110">
        <v>2021</v>
      </c>
      <c r="B25820" s="110" t="s">
        <v>14</v>
      </c>
      <c r="C25820" s="110" t="s">
        <v>78</v>
      </c>
      <c r="D25820" s="111">
        <v>0</v>
      </c>
    </row>
    <row r="25821" spans="1:4">
      <c r="A25821" s="110">
        <v>2021</v>
      </c>
      <c r="B25821" s="110" t="s">
        <v>14</v>
      </c>
      <c r="C25821" s="110" t="s">
        <v>74</v>
      </c>
      <c r="D25821" s="111">
        <v>0</v>
      </c>
    </row>
    <row r="25822" spans="1:4">
      <c r="A25822" s="110">
        <v>2021</v>
      </c>
      <c r="B25822" s="110" t="s">
        <v>14</v>
      </c>
      <c r="C25822" s="110" t="s">
        <v>75</v>
      </c>
      <c r="D25822" s="111">
        <v>0</v>
      </c>
    </row>
    <row r="25823" spans="1:4">
      <c r="A25823" s="110">
        <v>2021</v>
      </c>
      <c r="B25823" s="110" t="s">
        <v>14</v>
      </c>
      <c r="C25823" s="110" t="s">
        <v>76</v>
      </c>
      <c r="D25823" s="111">
        <v>0</v>
      </c>
    </row>
    <row r="25824" spans="1:4">
      <c r="A25824" s="110">
        <v>2021</v>
      </c>
      <c r="B25824" s="110" t="s">
        <v>14</v>
      </c>
      <c r="C25824" s="110" t="s">
        <v>95</v>
      </c>
      <c r="D25824" s="111">
        <v>1542</v>
      </c>
    </row>
    <row r="25825" spans="1:4">
      <c r="A25825" s="110">
        <v>2021</v>
      </c>
      <c r="B25825" s="110" t="s">
        <v>14</v>
      </c>
      <c r="C25825" s="110" t="s">
        <v>96</v>
      </c>
      <c r="D25825" s="111">
        <v>164</v>
      </c>
    </row>
    <row r="25826" spans="1:4">
      <c r="A25826" s="110">
        <v>2021</v>
      </c>
      <c r="B25826" s="110" t="s">
        <v>14</v>
      </c>
      <c r="C25826" s="110" t="s">
        <v>97</v>
      </c>
      <c r="D25826" s="111">
        <v>346</v>
      </c>
    </row>
    <row r="25827" spans="1:4">
      <c r="A25827" s="110">
        <v>2021</v>
      </c>
      <c r="B25827" s="110" t="s">
        <v>14</v>
      </c>
      <c r="C25827" s="110" t="s">
        <v>98</v>
      </c>
      <c r="D25827" s="111">
        <v>205</v>
      </c>
    </row>
    <row r="25828" spans="1:4">
      <c r="A25828" s="110">
        <v>2021</v>
      </c>
      <c r="B25828" s="110" t="s">
        <v>14</v>
      </c>
      <c r="C25828" s="110" t="s">
        <v>99</v>
      </c>
      <c r="D25828" s="111">
        <v>113</v>
      </c>
    </row>
    <row r="25829" spans="1:4">
      <c r="A25829" s="110">
        <v>2021</v>
      </c>
      <c r="B25829" s="110" t="s">
        <v>14</v>
      </c>
      <c r="C25829" s="110" t="s">
        <v>100</v>
      </c>
      <c r="D25829" s="111">
        <v>5</v>
      </c>
    </row>
    <row r="25830" spans="1:4">
      <c r="A25830" s="110">
        <v>2021</v>
      </c>
      <c r="B25830" s="110" t="s">
        <v>14</v>
      </c>
      <c r="C25830" s="110" t="s">
        <v>101</v>
      </c>
      <c r="D25830" s="111">
        <v>2712</v>
      </c>
    </row>
    <row r="25831" spans="1:4">
      <c r="A25831" s="110">
        <v>2021</v>
      </c>
      <c r="B25831" s="110" t="s">
        <v>14</v>
      </c>
      <c r="C25831" s="110" t="s">
        <v>16</v>
      </c>
      <c r="D25831" s="111">
        <v>9338</v>
      </c>
    </row>
    <row r="25832" spans="1:4">
      <c r="A25832" s="110">
        <v>2021</v>
      </c>
      <c r="B25832" s="110" t="s">
        <v>15</v>
      </c>
      <c r="C25832" s="110" t="s">
        <v>102</v>
      </c>
      <c r="D25832" s="111">
        <v>1861717</v>
      </c>
    </row>
    <row r="25833" spans="1:4">
      <c r="A25833" s="110">
        <v>2021</v>
      </c>
      <c r="B25833" s="110" t="s">
        <v>15</v>
      </c>
      <c r="C25833" s="110" t="s">
        <v>25</v>
      </c>
      <c r="D25833" s="111">
        <v>16975</v>
      </c>
    </row>
    <row r="25834" spans="1:4">
      <c r="A25834" s="110">
        <v>2021</v>
      </c>
      <c r="B25834" s="110" t="s">
        <v>15</v>
      </c>
      <c r="C25834" s="110" t="s">
        <v>77</v>
      </c>
      <c r="D25834" s="111">
        <v>80632</v>
      </c>
    </row>
    <row r="25835" spans="1:4">
      <c r="A25835" s="110">
        <v>2021</v>
      </c>
      <c r="B25835" s="110" t="s">
        <v>15</v>
      </c>
      <c r="C25835" s="110" t="s">
        <v>27</v>
      </c>
      <c r="D25835" s="111">
        <v>20266</v>
      </c>
    </row>
    <row r="25836" spans="1:4">
      <c r="A25836" s="110">
        <v>2021</v>
      </c>
      <c r="B25836" s="110" t="s">
        <v>15</v>
      </c>
      <c r="C25836" s="110" t="s">
        <v>107</v>
      </c>
      <c r="D25836" s="111">
        <v>12493</v>
      </c>
    </row>
    <row r="25837" spans="1:4">
      <c r="A25837" s="110">
        <v>2021</v>
      </c>
      <c r="B25837" s="110" t="s">
        <v>15</v>
      </c>
      <c r="C25837" s="110" t="s">
        <v>28</v>
      </c>
      <c r="D25837" s="111">
        <v>20126</v>
      </c>
    </row>
    <row r="25838" spans="1:4">
      <c r="A25838" s="110">
        <v>2021</v>
      </c>
      <c r="B25838" s="110" t="s">
        <v>15</v>
      </c>
      <c r="C25838" s="110" t="s">
        <v>29</v>
      </c>
      <c r="D25838" s="111">
        <v>25402</v>
      </c>
    </row>
    <row r="25839" spans="1:4">
      <c r="A25839" s="110">
        <v>2021</v>
      </c>
      <c r="B25839" s="110" t="s">
        <v>15</v>
      </c>
      <c r="C25839" s="110" t="s">
        <v>30</v>
      </c>
      <c r="D25839" s="111">
        <v>42620</v>
      </c>
    </row>
    <row r="25840" spans="1:4">
      <c r="A25840" s="110">
        <v>2021</v>
      </c>
      <c r="B25840" s="110" t="s">
        <v>15</v>
      </c>
      <c r="C25840" s="110" t="s">
        <v>31</v>
      </c>
      <c r="D25840" s="111">
        <v>142365</v>
      </c>
    </row>
    <row r="25841" spans="1:4">
      <c r="A25841" s="110">
        <v>2021</v>
      </c>
      <c r="B25841" s="110" t="s">
        <v>15</v>
      </c>
      <c r="C25841" s="110" t="s">
        <v>32</v>
      </c>
      <c r="D25841" s="111">
        <v>73067</v>
      </c>
    </row>
    <row r="25842" spans="1:4">
      <c r="A25842" s="110">
        <v>2021</v>
      </c>
      <c r="B25842" s="110" t="s">
        <v>15</v>
      </c>
      <c r="C25842" s="110" t="s">
        <v>33</v>
      </c>
      <c r="D25842" s="111">
        <v>108148</v>
      </c>
    </row>
    <row r="25843" spans="1:4">
      <c r="A25843" s="110">
        <v>2021</v>
      </c>
      <c r="B25843" s="110" t="s">
        <v>15</v>
      </c>
      <c r="C25843" s="110" t="s">
        <v>34</v>
      </c>
      <c r="D25843" s="111">
        <v>20777</v>
      </c>
    </row>
    <row r="25844" spans="1:4">
      <c r="A25844" s="110">
        <v>2021</v>
      </c>
      <c r="B25844" s="110" t="s">
        <v>15</v>
      </c>
      <c r="C25844" s="110" t="s">
        <v>35</v>
      </c>
      <c r="D25844" s="111">
        <v>35108</v>
      </c>
    </row>
    <row r="25845" spans="1:4">
      <c r="A25845" s="110">
        <v>2021</v>
      </c>
      <c r="B25845" s="110" t="s">
        <v>15</v>
      </c>
      <c r="C25845" s="110" t="s">
        <v>36</v>
      </c>
      <c r="D25845" s="111">
        <v>664</v>
      </c>
    </row>
    <row r="25846" spans="1:4">
      <c r="A25846" s="110">
        <v>2021</v>
      </c>
      <c r="B25846" s="110" t="s">
        <v>15</v>
      </c>
      <c r="C25846" s="110" t="s">
        <v>37</v>
      </c>
      <c r="D25846" s="111">
        <v>14517</v>
      </c>
    </row>
    <row r="25847" spans="1:4">
      <c r="A25847" s="110">
        <v>2021</v>
      </c>
      <c r="B25847" s="110" t="s">
        <v>15</v>
      </c>
      <c r="C25847" s="110" t="s">
        <v>38</v>
      </c>
      <c r="D25847" s="111">
        <v>15097</v>
      </c>
    </row>
    <row r="25848" spans="1:4">
      <c r="A25848" s="110">
        <v>2021</v>
      </c>
      <c r="B25848" s="110" t="s">
        <v>15</v>
      </c>
      <c r="C25848" s="110" t="s">
        <v>39</v>
      </c>
      <c r="D25848" s="111">
        <v>8269</v>
      </c>
    </row>
    <row r="25849" spans="1:4">
      <c r="A25849" s="110">
        <v>2021</v>
      </c>
      <c r="B25849" s="110" t="s">
        <v>15</v>
      </c>
      <c r="C25849" s="110" t="s">
        <v>40</v>
      </c>
      <c r="D25849" s="111">
        <v>3101</v>
      </c>
    </row>
    <row r="25850" spans="1:4">
      <c r="A25850" s="110">
        <v>2021</v>
      </c>
      <c r="B25850" s="110" t="s">
        <v>15</v>
      </c>
      <c r="C25850" s="110" t="s">
        <v>41</v>
      </c>
      <c r="D25850" s="111">
        <v>2961</v>
      </c>
    </row>
    <row r="25851" spans="1:4">
      <c r="A25851" s="110">
        <v>2021</v>
      </c>
      <c r="B25851" s="110" t="s">
        <v>15</v>
      </c>
      <c r="C25851" s="110" t="s">
        <v>42</v>
      </c>
      <c r="D25851" s="111">
        <v>101039</v>
      </c>
    </row>
    <row r="25852" spans="1:4">
      <c r="A25852" s="110">
        <v>2021</v>
      </c>
      <c r="B25852" s="110" t="s">
        <v>15</v>
      </c>
      <c r="C25852" s="110" t="s">
        <v>43</v>
      </c>
      <c r="D25852" s="111">
        <v>43043</v>
      </c>
    </row>
    <row r="25853" spans="1:4">
      <c r="A25853" s="110">
        <v>2021</v>
      </c>
      <c r="B25853" s="110" t="s">
        <v>15</v>
      </c>
      <c r="C25853" s="110" t="s">
        <v>44</v>
      </c>
      <c r="D25853" s="111">
        <v>286205</v>
      </c>
    </row>
    <row r="25854" spans="1:4">
      <c r="A25854" s="110">
        <v>2021</v>
      </c>
      <c r="B25854" s="110" t="s">
        <v>15</v>
      </c>
      <c r="C25854" s="110" t="s">
        <v>93</v>
      </c>
      <c r="D25854" s="111">
        <v>38767</v>
      </c>
    </row>
    <row r="25855" spans="1:4">
      <c r="A25855" s="110">
        <v>2021</v>
      </c>
      <c r="B25855" s="110" t="s">
        <v>15</v>
      </c>
      <c r="C25855" s="110" t="s">
        <v>45</v>
      </c>
      <c r="D25855" s="111">
        <v>148244</v>
      </c>
    </row>
    <row r="25856" spans="1:4">
      <c r="A25856" s="110">
        <v>2021</v>
      </c>
      <c r="B25856" s="110" t="s">
        <v>15</v>
      </c>
      <c r="C25856" s="110" t="s">
        <v>46</v>
      </c>
      <c r="D25856" s="111">
        <v>359831</v>
      </c>
    </row>
    <row r="25857" spans="1:4">
      <c r="A25857" s="110">
        <v>2021</v>
      </c>
      <c r="B25857" s="110" t="s">
        <v>15</v>
      </c>
      <c r="C25857" s="110" t="s">
        <v>47</v>
      </c>
      <c r="D25857" s="111">
        <v>62814</v>
      </c>
    </row>
    <row r="25858" spans="1:4">
      <c r="A25858" s="110">
        <v>2021</v>
      </c>
      <c r="B25858" s="110" t="s">
        <v>15</v>
      </c>
      <c r="C25858" s="110" t="s">
        <v>48</v>
      </c>
      <c r="D25858" s="111">
        <v>34214</v>
      </c>
    </row>
    <row r="25859" spans="1:4">
      <c r="A25859" s="110">
        <v>2021</v>
      </c>
      <c r="B25859" s="110" t="s">
        <v>15</v>
      </c>
      <c r="C25859" s="110" t="s">
        <v>49</v>
      </c>
      <c r="D25859" s="111">
        <v>40481</v>
      </c>
    </row>
    <row r="25860" spans="1:4">
      <c r="A25860" s="110">
        <v>2021</v>
      </c>
      <c r="B25860" s="110" t="s">
        <v>15</v>
      </c>
      <c r="C25860" s="110" t="s">
        <v>50</v>
      </c>
      <c r="D25860" s="111">
        <v>51139</v>
      </c>
    </row>
    <row r="25861" spans="1:4">
      <c r="A25861" s="110">
        <v>2021</v>
      </c>
      <c r="B25861" s="110" t="s">
        <v>15</v>
      </c>
      <c r="C25861" s="110" t="s">
        <v>51</v>
      </c>
      <c r="D25861" s="111">
        <v>226477</v>
      </c>
    </row>
    <row r="25862" spans="1:4">
      <c r="A25862" s="110">
        <v>2021</v>
      </c>
      <c r="B25862" s="110" t="s">
        <v>15</v>
      </c>
      <c r="C25862" s="110" t="s">
        <v>134</v>
      </c>
      <c r="D25862" s="111">
        <v>103387</v>
      </c>
    </row>
    <row r="25863" spans="1:4">
      <c r="A25863" s="110">
        <v>2021</v>
      </c>
      <c r="B25863" s="110" t="s">
        <v>15</v>
      </c>
      <c r="C25863" s="110" t="s">
        <v>52</v>
      </c>
      <c r="D25863" s="111">
        <v>241898</v>
      </c>
    </row>
    <row r="25864" spans="1:4">
      <c r="A25864" s="110">
        <v>2021</v>
      </c>
      <c r="B25864" s="110" t="s">
        <v>15</v>
      </c>
      <c r="C25864" s="110" t="s">
        <v>79</v>
      </c>
      <c r="D25864" s="111">
        <v>773</v>
      </c>
    </row>
    <row r="25865" spans="1:4">
      <c r="A25865" s="110">
        <v>2021</v>
      </c>
      <c r="B25865" s="110" t="s">
        <v>15</v>
      </c>
      <c r="C25865" s="110" t="s">
        <v>138</v>
      </c>
      <c r="D25865" s="111">
        <v>7104</v>
      </c>
    </row>
    <row r="25866" spans="1:4">
      <c r="A25866" s="110">
        <v>2021</v>
      </c>
      <c r="B25866" s="110" t="s">
        <v>15</v>
      </c>
      <c r="C25866" s="110" t="s">
        <v>92</v>
      </c>
      <c r="D25866" s="111">
        <v>2712</v>
      </c>
    </row>
    <row r="25867" spans="1:4">
      <c r="A25867" s="110">
        <v>2021</v>
      </c>
      <c r="B25867" s="110" t="s">
        <v>15</v>
      </c>
      <c r="C25867" s="110" t="s">
        <v>54</v>
      </c>
      <c r="D25867" s="111">
        <v>2676</v>
      </c>
    </row>
    <row r="25868" spans="1:4">
      <c r="A25868" s="110">
        <v>2021</v>
      </c>
      <c r="B25868" s="110" t="s">
        <v>15</v>
      </c>
      <c r="C25868" s="110" t="s">
        <v>80</v>
      </c>
      <c r="D25868" s="111">
        <v>444</v>
      </c>
    </row>
    <row r="25869" spans="1:4">
      <c r="A25869" s="110">
        <v>2021</v>
      </c>
      <c r="B25869" s="110" t="s">
        <v>15</v>
      </c>
      <c r="C25869" s="110" t="s">
        <v>143</v>
      </c>
      <c r="D25869" s="111">
        <v>1740</v>
      </c>
    </row>
    <row r="25870" spans="1:4">
      <c r="A25870" s="110">
        <v>2021</v>
      </c>
      <c r="B25870" s="110" t="s">
        <v>15</v>
      </c>
      <c r="C25870" s="110" t="s">
        <v>55</v>
      </c>
      <c r="D25870" s="111">
        <v>145</v>
      </c>
    </row>
    <row r="25871" spans="1:4">
      <c r="A25871" s="110">
        <v>2021</v>
      </c>
      <c r="B25871" s="110" t="s">
        <v>15</v>
      </c>
      <c r="C25871" s="110" t="s">
        <v>81</v>
      </c>
      <c r="D25871" s="111">
        <v>193</v>
      </c>
    </row>
    <row r="25872" spans="1:4">
      <c r="A25872" s="110">
        <v>2021</v>
      </c>
      <c r="B25872" s="110" t="s">
        <v>15</v>
      </c>
      <c r="C25872" s="110" t="s">
        <v>56</v>
      </c>
      <c r="D25872" s="111">
        <v>9857</v>
      </c>
    </row>
    <row r="25873" spans="1:4">
      <c r="A25873" s="110">
        <v>2021</v>
      </c>
      <c r="B25873" s="110" t="s">
        <v>15</v>
      </c>
      <c r="C25873" s="110" t="s">
        <v>199</v>
      </c>
      <c r="D25873" s="111">
        <v>0</v>
      </c>
    </row>
    <row r="25874" spans="1:4">
      <c r="A25874" s="110">
        <v>2021</v>
      </c>
      <c r="B25874" s="110" t="s">
        <v>15</v>
      </c>
      <c r="C25874" s="110" t="s">
        <v>82</v>
      </c>
      <c r="D25874" s="111">
        <v>275</v>
      </c>
    </row>
    <row r="25875" spans="1:4">
      <c r="A25875" s="110">
        <v>2021</v>
      </c>
      <c r="B25875" s="110" t="s">
        <v>15</v>
      </c>
      <c r="C25875" s="110" t="s">
        <v>83</v>
      </c>
      <c r="D25875" s="111">
        <v>1091</v>
      </c>
    </row>
    <row r="25876" spans="1:4">
      <c r="A25876" s="110">
        <v>2021</v>
      </c>
      <c r="B25876" s="110" t="s">
        <v>15</v>
      </c>
      <c r="C25876" s="110" t="s">
        <v>84</v>
      </c>
      <c r="D25876" s="111">
        <v>321</v>
      </c>
    </row>
    <row r="25877" spans="1:4">
      <c r="A25877" s="110">
        <v>2021</v>
      </c>
      <c r="B25877" s="110" t="s">
        <v>15</v>
      </c>
      <c r="C25877" s="110" t="s">
        <v>85</v>
      </c>
      <c r="D25877" s="111">
        <v>109</v>
      </c>
    </row>
    <row r="25878" spans="1:4">
      <c r="A25878" s="110">
        <v>2021</v>
      </c>
      <c r="B25878" s="110" t="s">
        <v>15</v>
      </c>
      <c r="C25878" s="110" t="s">
        <v>86</v>
      </c>
      <c r="D25878" s="111">
        <v>632</v>
      </c>
    </row>
    <row r="25879" spans="1:4">
      <c r="A25879" s="110">
        <v>2021</v>
      </c>
      <c r="B25879" s="110" t="s">
        <v>15</v>
      </c>
      <c r="C25879" s="110" t="s">
        <v>57</v>
      </c>
      <c r="D25879" s="111">
        <v>98937</v>
      </c>
    </row>
    <row r="25880" spans="1:4">
      <c r="A25880" s="110">
        <v>2021</v>
      </c>
      <c r="B25880" s="110" t="s">
        <v>15</v>
      </c>
      <c r="C25880" s="110" t="s">
        <v>58</v>
      </c>
      <c r="D25880" s="111">
        <v>220760</v>
      </c>
    </row>
    <row r="25881" spans="1:4">
      <c r="A25881" s="110">
        <v>2021</v>
      </c>
      <c r="B25881" s="110" t="s">
        <v>15</v>
      </c>
      <c r="C25881" s="110" t="s">
        <v>59</v>
      </c>
      <c r="D25881" s="111">
        <v>234166</v>
      </c>
    </row>
    <row r="25882" spans="1:4">
      <c r="A25882" s="110">
        <v>2021</v>
      </c>
      <c r="B25882" s="110" t="s">
        <v>15</v>
      </c>
      <c r="C25882" s="110" t="s">
        <v>60</v>
      </c>
      <c r="D25882" s="111">
        <v>272545</v>
      </c>
    </row>
    <row r="25883" spans="1:4">
      <c r="A25883" s="110">
        <v>2021</v>
      </c>
      <c r="B25883" s="110" t="s">
        <v>15</v>
      </c>
      <c r="C25883" s="110" t="s">
        <v>61</v>
      </c>
      <c r="D25883" s="111">
        <v>98028</v>
      </c>
    </row>
    <row r="25884" spans="1:4">
      <c r="A25884" s="110">
        <v>2021</v>
      </c>
      <c r="B25884" s="110" t="s">
        <v>15</v>
      </c>
      <c r="C25884" s="110" t="s">
        <v>62</v>
      </c>
      <c r="D25884" s="111">
        <v>107262</v>
      </c>
    </row>
    <row r="25885" spans="1:4">
      <c r="A25885" s="110">
        <v>2021</v>
      </c>
      <c r="B25885" s="110" t="s">
        <v>15</v>
      </c>
      <c r="C25885" s="110" t="s">
        <v>63</v>
      </c>
      <c r="D25885" s="111">
        <v>14170</v>
      </c>
    </row>
    <row r="25886" spans="1:4">
      <c r="A25886" s="110">
        <v>2021</v>
      </c>
      <c r="B25886" s="110" t="s">
        <v>15</v>
      </c>
      <c r="C25886" s="110" t="s">
        <v>64</v>
      </c>
      <c r="D25886" s="111">
        <v>6097</v>
      </c>
    </row>
    <row r="25887" spans="1:4">
      <c r="A25887" s="110">
        <v>2021</v>
      </c>
      <c r="B25887" s="110" t="s">
        <v>15</v>
      </c>
      <c r="C25887" s="110" t="s">
        <v>65</v>
      </c>
      <c r="D25887" s="111">
        <v>8181</v>
      </c>
    </row>
    <row r="25888" spans="1:4">
      <c r="A25888" s="110">
        <v>2021</v>
      </c>
      <c r="B25888" s="110" t="s">
        <v>15</v>
      </c>
      <c r="C25888" s="110" t="s">
        <v>87</v>
      </c>
      <c r="D25888" s="111">
        <v>382</v>
      </c>
    </row>
    <row r="25889" spans="1:4">
      <c r="A25889" s="110">
        <v>2021</v>
      </c>
      <c r="B25889" s="110" t="s">
        <v>15</v>
      </c>
      <c r="C25889" s="110" t="s">
        <v>66</v>
      </c>
      <c r="D25889" s="111">
        <v>33414</v>
      </c>
    </row>
    <row r="25890" spans="1:4">
      <c r="A25890" s="110">
        <v>2021</v>
      </c>
      <c r="B25890" s="110" t="s">
        <v>15</v>
      </c>
      <c r="C25890" s="110" t="s">
        <v>67</v>
      </c>
      <c r="D25890" s="111">
        <v>50680</v>
      </c>
    </row>
    <row r="25891" spans="1:4">
      <c r="A25891" s="110">
        <v>2021</v>
      </c>
      <c r="B25891" s="110" t="s">
        <v>15</v>
      </c>
      <c r="C25891" s="110" t="s">
        <v>68</v>
      </c>
      <c r="D25891" s="111">
        <v>105977</v>
      </c>
    </row>
    <row r="25892" spans="1:4">
      <c r="A25892" s="110">
        <v>2021</v>
      </c>
      <c r="B25892" s="110" t="s">
        <v>15</v>
      </c>
      <c r="C25892" s="110" t="s">
        <v>88</v>
      </c>
      <c r="D25892" s="111">
        <v>84455</v>
      </c>
    </row>
    <row r="25893" spans="1:4">
      <c r="A25893" s="110">
        <v>2021</v>
      </c>
      <c r="B25893" s="110" t="s">
        <v>15</v>
      </c>
      <c r="C25893" s="110" t="s">
        <v>69</v>
      </c>
      <c r="D25893" s="111">
        <v>119758</v>
      </c>
    </row>
    <row r="25894" spans="1:4">
      <c r="A25894" s="110">
        <v>2021</v>
      </c>
      <c r="B25894" s="110" t="s">
        <v>15</v>
      </c>
      <c r="C25894" s="110" t="s">
        <v>70</v>
      </c>
      <c r="D25894" s="111">
        <v>59348</v>
      </c>
    </row>
    <row r="25895" spans="1:4">
      <c r="A25895" s="110">
        <v>2021</v>
      </c>
      <c r="B25895" s="110" t="s">
        <v>15</v>
      </c>
      <c r="C25895" s="110" t="s">
        <v>90</v>
      </c>
      <c r="D25895" s="111">
        <v>25683</v>
      </c>
    </row>
    <row r="25896" spans="1:4">
      <c r="A25896" s="110">
        <v>2021</v>
      </c>
      <c r="B25896" s="110" t="s">
        <v>15</v>
      </c>
      <c r="C25896" s="110" t="s">
        <v>89</v>
      </c>
      <c r="D25896" s="111">
        <v>0</v>
      </c>
    </row>
    <row r="25897" spans="1:4">
      <c r="A25897" s="110">
        <v>2021</v>
      </c>
      <c r="B25897" s="110" t="s">
        <v>15</v>
      </c>
      <c r="C25897" s="110" t="s">
        <v>91</v>
      </c>
      <c r="D25897" s="111">
        <v>0</v>
      </c>
    </row>
    <row r="25898" spans="1:4">
      <c r="A25898" s="110">
        <v>2021</v>
      </c>
      <c r="B25898" s="110" t="s">
        <v>15</v>
      </c>
      <c r="C25898" s="110" t="s">
        <v>71</v>
      </c>
      <c r="D25898" s="111">
        <v>0</v>
      </c>
    </row>
    <row r="25899" spans="1:4">
      <c r="A25899" s="110">
        <v>2021</v>
      </c>
      <c r="B25899" s="110" t="s">
        <v>15</v>
      </c>
      <c r="C25899" s="110" t="s">
        <v>72</v>
      </c>
      <c r="D25899" s="111">
        <v>0</v>
      </c>
    </row>
    <row r="25900" spans="1:4">
      <c r="A25900" s="110">
        <v>2021</v>
      </c>
      <c r="B25900" s="110" t="s">
        <v>15</v>
      </c>
      <c r="C25900" s="110" t="s">
        <v>94</v>
      </c>
      <c r="D25900" s="111">
        <v>0</v>
      </c>
    </row>
    <row r="25901" spans="1:4">
      <c r="A25901" s="110">
        <v>2021</v>
      </c>
      <c r="B25901" s="110" t="s">
        <v>15</v>
      </c>
      <c r="C25901" s="110" t="s">
        <v>73</v>
      </c>
      <c r="D25901" s="111">
        <v>0</v>
      </c>
    </row>
    <row r="25902" spans="1:4">
      <c r="A25902" s="110">
        <v>2021</v>
      </c>
      <c r="B25902" s="110" t="s">
        <v>15</v>
      </c>
      <c r="C25902" s="110" t="s">
        <v>78</v>
      </c>
      <c r="D25902" s="111">
        <v>66</v>
      </c>
    </row>
    <row r="25903" spans="1:4">
      <c r="A25903" s="110">
        <v>2021</v>
      </c>
      <c r="B25903" s="110" t="s">
        <v>15</v>
      </c>
      <c r="C25903" s="110" t="s">
        <v>74</v>
      </c>
      <c r="D25903" s="111">
        <v>47</v>
      </c>
    </row>
    <row r="25904" spans="1:4">
      <c r="A25904" s="110">
        <v>2021</v>
      </c>
      <c r="B25904" s="110" t="s">
        <v>15</v>
      </c>
      <c r="C25904" s="110" t="s">
        <v>75</v>
      </c>
      <c r="D25904" s="111">
        <v>0</v>
      </c>
    </row>
    <row r="25905" spans="1:7">
      <c r="A25905" s="110">
        <v>2021</v>
      </c>
      <c r="B25905" s="110" t="s">
        <v>15</v>
      </c>
      <c r="C25905" s="110" t="s">
        <v>76</v>
      </c>
      <c r="D25905" s="111">
        <v>272</v>
      </c>
    </row>
    <row r="25906" spans="1:7">
      <c r="A25906" s="110">
        <v>2021</v>
      </c>
      <c r="B25906" s="110" t="s">
        <v>15</v>
      </c>
      <c r="C25906" s="110" t="s">
        <v>95</v>
      </c>
      <c r="D25906" s="111">
        <v>1445</v>
      </c>
    </row>
    <row r="25907" spans="1:7">
      <c r="A25907" s="110">
        <v>2021</v>
      </c>
      <c r="B25907" s="110" t="s">
        <v>15</v>
      </c>
      <c r="C25907" s="110" t="s">
        <v>96</v>
      </c>
      <c r="D25907" s="111">
        <v>146</v>
      </c>
    </row>
    <row r="25908" spans="1:7">
      <c r="A25908" s="110">
        <v>2021</v>
      </c>
      <c r="B25908" s="110" t="s">
        <v>15</v>
      </c>
      <c r="C25908" s="110" t="s">
        <v>97</v>
      </c>
      <c r="D25908" s="111">
        <v>175</v>
      </c>
    </row>
    <row r="25909" spans="1:7">
      <c r="A25909" s="110">
        <v>2021</v>
      </c>
      <c r="B25909" s="110" t="s">
        <v>15</v>
      </c>
      <c r="C25909" s="110" t="s">
        <v>98</v>
      </c>
      <c r="D25909" s="111">
        <v>157</v>
      </c>
    </row>
    <row r="25910" spans="1:7">
      <c r="A25910" s="110">
        <v>2021</v>
      </c>
      <c r="B25910" s="110" t="s">
        <v>15</v>
      </c>
      <c r="C25910" s="110" t="s">
        <v>99</v>
      </c>
      <c r="D25910" s="111">
        <v>89</v>
      </c>
    </row>
    <row r="25911" spans="1:7">
      <c r="A25911" s="110">
        <v>2021</v>
      </c>
      <c r="B25911" s="110" t="s">
        <v>15</v>
      </c>
      <c r="C25911" s="110" t="s">
        <v>100</v>
      </c>
      <c r="D25911" s="111">
        <v>3</v>
      </c>
    </row>
    <row r="25912" spans="1:7">
      <c r="A25912" s="110">
        <v>2021</v>
      </c>
      <c r="B25912" s="110" t="s">
        <v>15</v>
      </c>
      <c r="C25912" s="110" t="s">
        <v>101</v>
      </c>
      <c r="D25912" s="111">
        <v>1155</v>
      </c>
    </row>
    <row r="25913" spans="1:7">
      <c r="A25913" s="110">
        <v>2021</v>
      </c>
      <c r="B25913" s="110" t="s">
        <v>15</v>
      </c>
      <c r="C25913" s="110" t="s">
        <v>16</v>
      </c>
      <c r="D25913" s="111">
        <v>40839</v>
      </c>
    </row>
    <row r="25914" spans="1:7">
      <c r="A25914" s="110">
        <v>2021</v>
      </c>
      <c r="B25914" s="110" t="s">
        <v>4</v>
      </c>
      <c r="C25914" s="110" t="s">
        <v>102</v>
      </c>
      <c r="D25914" s="111">
        <v>1584582</v>
      </c>
      <c r="F25914" s="111"/>
      <c r="G25914" s="111"/>
    </row>
    <row r="25915" spans="1:7">
      <c r="A25915" s="110">
        <v>2021</v>
      </c>
      <c r="B25915" s="110" t="s">
        <v>4</v>
      </c>
      <c r="C25915" s="110" t="s">
        <v>25</v>
      </c>
      <c r="D25915" s="111">
        <v>14513</v>
      </c>
      <c r="F25915" s="111"/>
      <c r="G25915" s="111"/>
    </row>
    <row r="25916" spans="1:7">
      <c r="A25916" s="110">
        <v>2021</v>
      </c>
      <c r="B25916" s="110" t="s">
        <v>4</v>
      </c>
      <c r="C25916" s="110" t="s">
        <v>77</v>
      </c>
      <c r="D25916" s="111">
        <v>63308</v>
      </c>
      <c r="F25916" s="111"/>
      <c r="G25916" s="111"/>
    </row>
    <row r="25917" spans="1:7">
      <c r="A25917" s="110">
        <v>2021</v>
      </c>
      <c r="B25917" s="110" t="s">
        <v>4</v>
      </c>
      <c r="C25917" s="110" t="s">
        <v>27</v>
      </c>
      <c r="D25917" s="111">
        <v>17771</v>
      </c>
      <c r="F25917" s="111"/>
      <c r="G25917" s="111"/>
    </row>
    <row r="25918" spans="1:7">
      <c r="A25918" s="110">
        <v>2021</v>
      </c>
      <c r="B25918" s="110" t="s">
        <v>4</v>
      </c>
      <c r="C25918" s="110" t="s">
        <v>107</v>
      </c>
      <c r="D25918" s="111">
        <v>15307</v>
      </c>
      <c r="F25918" s="111"/>
      <c r="G25918" s="111"/>
    </row>
    <row r="25919" spans="1:7">
      <c r="A25919" s="110">
        <v>2021</v>
      </c>
      <c r="B25919" s="110" t="s">
        <v>4</v>
      </c>
      <c r="C25919" s="110" t="s">
        <v>28</v>
      </c>
      <c r="D25919" s="111">
        <v>25560</v>
      </c>
      <c r="F25919" s="111"/>
      <c r="G25919" s="111"/>
    </row>
    <row r="25920" spans="1:7">
      <c r="A25920" s="110">
        <v>2021</v>
      </c>
      <c r="B25920" s="110" t="s">
        <v>4</v>
      </c>
      <c r="C25920" s="110" t="s">
        <v>29</v>
      </c>
      <c r="D25920" s="111">
        <v>22295</v>
      </c>
      <c r="F25920" s="111"/>
      <c r="G25920" s="111"/>
    </row>
    <row r="25921" spans="1:7">
      <c r="A25921" s="110">
        <v>2021</v>
      </c>
      <c r="B25921" s="110" t="s">
        <v>4</v>
      </c>
      <c r="C25921" s="110" t="s">
        <v>30</v>
      </c>
      <c r="D25921" s="111">
        <v>38793</v>
      </c>
      <c r="F25921" s="111"/>
      <c r="G25921" s="111"/>
    </row>
    <row r="25922" spans="1:7">
      <c r="A25922" s="110">
        <v>2021</v>
      </c>
      <c r="B25922" s="110" t="s">
        <v>4</v>
      </c>
      <c r="C25922" s="110" t="s">
        <v>31</v>
      </c>
      <c r="D25922" s="111">
        <v>124736</v>
      </c>
      <c r="F25922" s="111"/>
      <c r="G25922" s="111"/>
    </row>
    <row r="25923" spans="1:7">
      <c r="A25923" s="110">
        <v>2021</v>
      </c>
      <c r="B25923" s="110" t="s">
        <v>4</v>
      </c>
      <c r="C25923" s="110" t="s">
        <v>32</v>
      </c>
      <c r="D25923" s="111">
        <v>63598</v>
      </c>
      <c r="F25923" s="111"/>
      <c r="G25923" s="111"/>
    </row>
    <row r="25924" spans="1:7">
      <c r="A25924" s="110">
        <v>2021</v>
      </c>
      <c r="B25924" s="110" t="s">
        <v>4</v>
      </c>
      <c r="C25924" s="110" t="s">
        <v>33</v>
      </c>
      <c r="D25924" s="111">
        <v>91781</v>
      </c>
      <c r="F25924" s="111"/>
      <c r="G25924" s="111"/>
    </row>
    <row r="25925" spans="1:7">
      <c r="A25925" s="110">
        <v>2021</v>
      </c>
      <c r="B25925" s="110" t="s">
        <v>4</v>
      </c>
      <c r="C25925" s="110" t="s">
        <v>34</v>
      </c>
      <c r="D25925" s="111">
        <v>16596</v>
      </c>
      <c r="F25925" s="111"/>
      <c r="G25925" s="111"/>
    </row>
    <row r="25926" spans="1:7">
      <c r="A25926" s="110">
        <v>2021</v>
      </c>
      <c r="B25926" s="110" t="s">
        <v>4</v>
      </c>
      <c r="C25926" s="110" t="s">
        <v>35</v>
      </c>
      <c r="D25926" s="111">
        <v>30367</v>
      </c>
      <c r="F25926" s="111"/>
      <c r="G25926" s="111"/>
    </row>
    <row r="25927" spans="1:7">
      <c r="A25927" s="110">
        <v>2021</v>
      </c>
      <c r="B25927" s="110" t="s">
        <v>4</v>
      </c>
      <c r="C25927" s="110" t="s">
        <v>36</v>
      </c>
      <c r="D25927" s="111">
        <v>31</v>
      </c>
      <c r="F25927" s="111"/>
      <c r="G25927" s="111"/>
    </row>
    <row r="25928" spans="1:7">
      <c r="A25928" s="110">
        <v>2021</v>
      </c>
      <c r="B25928" s="110" t="s">
        <v>4</v>
      </c>
      <c r="C25928" s="110" t="s">
        <v>37</v>
      </c>
      <c r="D25928" s="111">
        <v>11817</v>
      </c>
      <c r="F25928" s="111"/>
      <c r="G25928" s="111"/>
    </row>
    <row r="25929" spans="1:7">
      <c r="A25929" s="110">
        <v>2021</v>
      </c>
      <c r="B25929" s="110" t="s">
        <v>4</v>
      </c>
      <c r="C25929" s="110" t="s">
        <v>38</v>
      </c>
      <c r="D25929" s="111">
        <v>12026</v>
      </c>
      <c r="F25929" s="111"/>
      <c r="G25929" s="111"/>
    </row>
    <row r="25930" spans="1:7">
      <c r="A25930" s="110">
        <v>2021</v>
      </c>
      <c r="B25930" s="110" t="s">
        <v>4</v>
      </c>
      <c r="C25930" s="110" t="s">
        <v>39</v>
      </c>
      <c r="D25930" s="111">
        <v>6383</v>
      </c>
      <c r="F25930" s="111"/>
      <c r="G25930" s="111"/>
    </row>
    <row r="25931" spans="1:7">
      <c r="A25931" s="110">
        <v>2021</v>
      </c>
      <c r="B25931" s="110" t="s">
        <v>4</v>
      </c>
      <c r="C25931" s="110" t="s">
        <v>40</v>
      </c>
      <c r="D25931" s="111">
        <v>2617</v>
      </c>
      <c r="F25931" s="111"/>
      <c r="G25931" s="111"/>
    </row>
    <row r="25932" spans="1:7">
      <c r="A25932" s="110">
        <v>2021</v>
      </c>
      <c r="B25932" s="110" t="s">
        <v>4</v>
      </c>
      <c r="C25932" s="110" t="s">
        <v>41</v>
      </c>
      <c r="D25932" s="111">
        <v>82</v>
      </c>
      <c r="F25932" s="111"/>
      <c r="G25932" s="111"/>
    </row>
    <row r="25933" spans="1:7">
      <c r="A25933" s="110">
        <v>2021</v>
      </c>
      <c r="B25933" s="110" t="s">
        <v>4</v>
      </c>
      <c r="C25933" s="110" t="s">
        <v>42</v>
      </c>
      <c r="D25933" s="111">
        <v>78041</v>
      </c>
      <c r="F25933" s="111"/>
      <c r="G25933" s="111"/>
    </row>
    <row r="25934" spans="1:7">
      <c r="A25934" s="110">
        <v>2021</v>
      </c>
      <c r="B25934" s="110" t="s">
        <v>4</v>
      </c>
      <c r="C25934" s="110" t="s">
        <v>43</v>
      </c>
      <c r="D25934" s="111">
        <v>37945</v>
      </c>
      <c r="F25934" s="111"/>
      <c r="G25934" s="111"/>
    </row>
    <row r="25935" spans="1:7">
      <c r="A25935" s="110">
        <v>2021</v>
      </c>
      <c r="B25935" s="110" t="s">
        <v>4</v>
      </c>
      <c r="C25935" s="110" t="s">
        <v>44</v>
      </c>
      <c r="D25935" s="111">
        <v>247410</v>
      </c>
      <c r="F25935" s="111"/>
      <c r="G25935" s="111"/>
    </row>
    <row r="25936" spans="1:7">
      <c r="A25936" s="110">
        <v>2021</v>
      </c>
      <c r="B25936" s="110" t="s">
        <v>4</v>
      </c>
      <c r="C25936" s="110" t="s">
        <v>93</v>
      </c>
      <c r="D25936" s="111">
        <v>40601</v>
      </c>
      <c r="F25936" s="111"/>
      <c r="G25936" s="111"/>
    </row>
    <row r="25937" spans="1:7">
      <c r="A25937" s="110">
        <v>2021</v>
      </c>
      <c r="B25937" s="110" t="s">
        <v>4</v>
      </c>
      <c r="C25937" s="110" t="s">
        <v>45</v>
      </c>
      <c r="D25937" s="111">
        <v>120585</v>
      </c>
      <c r="F25937" s="111"/>
      <c r="G25937" s="111"/>
    </row>
    <row r="25938" spans="1:7">
      <c r="A25938" s="110">
        <v>2021</v>
      </c>
      <c r="B25938" s="110" t="s">
        <v>4</v>
      </c>
      <c r="C25938" s="110" t="s">
        <v>46</v>
      </c>
      <c r="D25938" s="111">
        <v>300915</v>
      </c>
      <c r="F25938" s="111"/>
      <c r="G25938" s="111"/>
    </row>
    <row r="25939" spans="1:7">
      <c r="A25939" s="110">
        <v>2021</v>
      </c>
      <c r="B25939" s="110" t="s">
        <v>4</v>
      </c>
      <c r="C25939" s="110" t="s">
        <v>47</v>
      </c>
      <c r="D25939" s="111">
        <v>52936</v>
      </c>
      <c r="F25939" s="111"/>
      <c r="G25939" s="111"/>
    </row>
    <row r="25940" spans="1:7">
      <c r="A25940" s="110">
        <v>2021</v>
      </c>
      <c r="B25940" s="110" t="s">
        <v>4</v>
      </c>
      <c r="C25940" s="110" t="s">
        <v>48</v>
      </c>
      <c r="D25940" s="111">
        <v>28613</v>
      </c>
      <c r="F25940" s="111"/>
      <c r="G25940" s="111"/>
    </row>
    <row r="25941" spans="1:7">
      <c r="A25941" s="110">
        <v>2021</v>
      </c>
      <c r="B25941" s="110" t="s">
        <v>4</v>
      </c>
      <c r="C25941" s="110" t="s">
        <v>49</v>
      </c>
      <c r="D25941" s="111">
        <v>34063</v>
      </c>
      <c r="F25941" s="111"/>
      <c r="G25941" s="111"/>
    </row>
    <row r="25942" spans="1:7">
      <c r="A25942" s="110">
        <v>2021</v>
      </c>
      <c r="B25942" s="110" t="s">
        <v>4</v>
      </c>
      <c r="C25942" s="110" t="s">
        <v>50</v>
      </c>
      <c r="D25942" s="111">
        <v>44701</v>
      </c>
      <c r="F25942" s="111"/>
      <c r="G25942" s="111"/>
    </row>
    <row r="25943" spans="1:7">
      <c r="A25943" s="110">
        <v>2021</v>
      </c>
      <c r="B25943" s="110" t="s">
        <v>4</v>
      </c>
      <c r="C25943" s="110" t="s">
        <v>51</v>
      </c>
      <c r="D25943" s="111">
        <v>193085</v>
      </c>
      <c r="F25943" s="111"/>
      <c r="G25943" s="111"/>
    </row>
    <row r="25944" spans="1:7">
      <c r="A25944" s="110">
        <v>2021</v>
      </c>
      <c r="B25944" s="110" t="s">
        <v>4</v>
      </c>
      <c r="C25944" s="110" t="s">
        <v>134</v>
      </c>
      <c r="D25944" s="111">
        <v>91855</v>
      </c>
      <c r="F25944" s="111"/>
      <c r="G25944" s="111"/>
    </row>
    <row r="25945" spans="1:7">
      <c r="A25945" s="110">
        <v>2021</v>
      </c>
      <c r="B25945" s="110" t="s">
        <v>4</v>
      </c>
      <c r="C25945" s="110" t="s">
        <v>52</v>
      </c>
      <c r="D25945" s="111">
        <v>215579</v>
      </c>
      <c r="F25945" s="111"/>
      <c r="G25945" s="111"/>
    </row>
    <row r="25946" spans="1:7">
      <c r="A25946" s="110">
        <v>2021</v>
      </c>
      <c r="B25946" s="110" t="s">
        <v>4</v>
      </c>
      <c r="C25946" s="110" t="s">
        <v>79</v>
      </c>
      <c r="D25946" s="111">
        <v>484</v>
      </c>
      <c r="F25946" s="111"/>
      <c r="G25946" s="111"/>
    </row>
    <row r="25947" spans="1:7">
      <c r="A25947" s="110">
        <v>2021</v>
      </c>
      <c r="B25947" s="110" t="s">
        <v>4</v>
      </c>
      <c r="C25947" s="110" t="s">
        <v>138</v>
      </c>
      <c r="D25947" s="111">
        <v>5980</v>
      </c>
      <c r="F25947" s="111"/>
      <c r="G25947" s="111"/>
    </row>
    <row r="25948" spans="1:7">
      <c r="A25948" s="110">
        <v>2021</v>
      </c>
      <c r="B25948" s="110" t="s">
        <v>4</v>
      </c>
      <c r="C25948" s="110" t="s">
        <v>92</v>
      </c>
      <c r="D25948" s="111">
        <v>2699</v>
      </c>
      <c r="F25948" s="111"/>
      <c r="G25948" s="111"/>
    </row>
    <row r="25949" spans="1:7">
      <c r="A25949" s="110">
        <v>2021</v>
      </c>
      <c r="B25949" s="110" t="s">
        <v>4</v>
      </c>
      <c r="C25949" s="110" t="s">
        <v>54</v>
      </c>
      <c r="D25949" s="111">
        <v>2205</v>
      </c>
      <c r="F25949" s="111"/>
      <c r="G25949" s="111"/>
    </row>
    <row r="25950" spans="1:7">
      <c r="A25950" s="110">
        <v>2021</v>
      </c>
      <c r="B25950" s="110" t="s">
        <v>4</v>
      </c>
      <c r="C25950" s="110" t="s">
        <v>80</v>
      </c>
      <c r="D25950" s="111">
        <v>516</v>
      </c>
      <c r="F25950" s="111"/>
      <c r="G25950" s="111"/>
    </row>
    <row r="25951" spans="1:7">
      <c r="A25951" s="110">
        <v>2021</v>
      </c>
      <c r="B25951" s="110" t="s">
        <v>4</v>
      </c>
      <c r="C25951" s="110" t="s">
        <v>143</v>
      </c>
      <c r="D25951" s="111">
        <v>1285</v>
      </c>
      <c r="F25951" s="111"/>
      <c r="G25951" s="111"/>
    </row>
    <row r="25952" spans="1:7">
      <c r="A25952" s="110">
        <v>2021</v>
      </c>
      <c r="B25952" s="110" t="s">
        <v>4</v>
      </c>
      <c r="C25952" s="110" t="s">
        <v>55</v>
      </c>
      <c r="D25952" s="111">
        <v>134</v>
      </c>
      <c r="F25952" s="111"/>
      <c r="G25952" s="111"/>
    </row>
    <row r="25953" spans="1:7">
      <c r="A25953" s="110">
        <v>2021</v>
      </c>
      <c r="B25953" s="110" t="s">
        <v>4</v>
      </c>
      <c r="C25953" s="110" t="s">
        <v>81</v>
      </c>
      <c r="D25953" s="111">
        <v>180</v>
      </c>
      <c r="F25953" s="111"/>
      <c r="G25953" s="111"/>
    </row>
    <row r="25954" spans="1:7">
      <c r="A25954" s="110">
        <v>2021</v>
      </c>
      <c r="B25954" s="110" t="s">
        <v>4</v>
      </c>
      <c r="C25954" s="110" t="s">
        <v>56</v>
      </c>
      <c r="D25954" s="111">
        <v>7526</v>
      </c>
      <c r="F25954" s="111"/>
      <c r="G25954" s="111"/>
    </row>
    <row r="25955" spans="1:7">
      <c r="A25955" s="110">
        <v>2021</v>
      </c>
      <c r="B25955" s="110" t="s">
        <v>4</v>
      </c>
      <c r="C25955" s="110" t="s">
        <v>199</v>
      </c>
      <c r="D25955" s="111">
        <v>0</v>
      </c>
      <c r="G25955" s="111"/>
    </row>
    <row r="25956" spans="1:7">
      <c r="A25956" s="110">
        <v>2021</v>
      </c>
      <c r="B25956" s="110" t="s">
        <v>4</v>
      </c>
      <c r="C25956" s="110" t="s">
        <v>82</v>
      </c>
      <c r="D25956" s="111">
        <v>180</v>
      </c>
      <c r="F25956" s="111"/>
      <c r="G25956" s="111"/>
    </row>
    <row r="25957" spans="1:7">
      <c r="A25957" s="110">
        <v>2021</v>
      </c>
      <c r="B25957" s="110" t="s">
        <v>4</v>
      </c>
      <c r="C25957" s="110" t="s">
        <v>83</v>
      </c>
      <c r="D25957" s="111">
        <v>697</v>
      </c>
      <c r="F25957" s="111"/>
      <c r="G25957" s="111"/>
    </row>
    <row r="25958" spans="1:7">
      <c r="A25958" s="110">
        <v>2021</v>
      </c>
      <c r="B25958" s="110" t="s">
        <v>4</v>
      </c>
      <c r="C25958" s="110" t="s">
        <v>84</v>
      </c>
      <c r="D25958" s="111">
        <v>177</v>
      </c>
      <c r="F25958" s="111"/>
      <c r="G25958" s="111"/>
    </row>
    <row r="25959" spans="1:7">
      <c r="A25959" s="110">
        <v>2021</v>
      </c>
      <c r="B25959" s="110" t="s">
        <v>4</v>
      </c>
      <c r="C25959" s="110" t="s">
        <v>85</v>
      </c>
      <c r="D25959" s="111">
        <v>74</v>
      </c>
      <c r="F25959" s="111"/>
      <c r="G25959" s="111"/>
    </row>
    <row r="25960" spans="1:7">
      <c r="A25960" s="110">
        <v>2021</v>
      </c>
      <c r="B25960" s="110" t="s">
        <v>4</v>
      </c>
      <c r="C25960" s="110" t="s">
        <v>86</v>
      </c>
      <c r="D25960" s="111">
        <v>431</v>
      </c>
      <c r="F25960" s="111"/>
      <c r="G25960" s="111"/>
    </row>
    <row r="25961" spans="1:7">
      <c r="A25961" s="110">
        <v>2021</v>
      </c>
      <c r="B25961" s="110" t="s">
        <v>4</v>
      </c>
      <c r="C25961" s="110" t="s">
        <v>57</v>
      </c>
      <c r="D25961" s="111">
        <v>85911</v>
      </c>
      <c r="F25961" s="111"/>
      <c r="G25961" s="111"/>
    </row>
    <row r="25962" spans="1:7">
      <c r="A25962" s="110">
        <v>2021</v>
      </c>
      <c r="B25962" s="110" t="s">
        <v>4</v>
      </c>
      <c r="C25962" s="110" t="s">
        <v>58</v>
      </c>
      <c r="D25962" s="111">
        <v>198679</v>
      </c>
      <c r="F25962" s="111"/>
      <c r="G25962" s="111"/>
    </row>
    <row r="25963" spans="1:7">
      <c r="A25963" s="110">
        <v>2021</v>
      </c>
      <c r="B25963" s="110" t="s">
        <v>4</v>
      </c>
      <c r="C25963" s="110" t="s">
        <v>59</v>
      </c>
      <c r="D25963" s="111">
        <v>204260</v>
      </c>
      <c r="F25963" s="111"/>
      <c r="G25963" s="111"/>
    </row>
    <row r="25964" spans="1:7">
      <c r="A25964" s="110">
        <v>2021</v>
      </c>
      <c r="B25964" s="110" t="s">
        <v>4</v>
      </c>
      <c r="C25964" s="110" t="s">
        <v>60</v>
      </c>
      <c r="D25964" s="111">
        <v>239270</v>
      </c>
      <c r="F25964" s="111"/>
      <c r="G25964" s="111"/>
    </row>
    <row r="25965" spans="1:7">
      <c r="A25965" s="110">
        <v>2021</v>
      </c>
      <c r="B25965" s="110" t="s">
        <v>4</v>
      </c>
      <c r="C25965" s="110" t="s">
        <v>61</v>
      </c>
      <c r="D25965" s="111">
        <v>90965</v>
      </c>
      <c r="F25965" s="111"/>
      <c r="G25965" s="111"/>
    </row>
    <row r="25966" spans="1:7">
      <c r="A25966" s="110">
        <v>2021</v>
      </c>
      <c r="B25966" s="110" t="s">
        <v>4</v>
      </c>
      <c r="C25966" s="110" t="s">
        <v>62</v>
      </c>
      <c r="D25966" s="111">
        <v>90579</v>
      </c>
      <c r="F25966" s="111"/>
      <c r="G25966" s="111"/>
    </row>
    <row r="25967" spans="1:7">
      <c r="A25967" s="110">
        <v>2021</v>
      </c>
      <c r="B25967" s="110" t="s">
        <v>4</v>
      </c>
      <c r="C25967" s="110" t="s">
        <v>63</v>
      </c>
      <c r="D25967" s="111">
        <v>12622</v>
      </c>
      <c r="F25967" s="111"/>
      <c r="G25967" s="111"/>
    </row>
    <row r="25968" spans="1:7">
      <c r="A25968" s="110">
        <v>2021</v>
      </c>
      <c r="B25968" s="110" t="s">
        <v>4</v>
      </c>
      <c r="C25968" s="110" t="s">
        <v>64</v>
      </c>
      <c r="D25968" s="111">
        <v>7907</v>
      </c>
      <c r="F25968" s="111"/>
      <c r="G25968" s="111"/>
    </row>
    <row r="25969" spans="1:7">
      <c r="A25969" s="110">
        <v>2021</v>
      </c>
      <c r="B25969" s="110" t="s">
        <v>4</v>
      </c>
      <c r="C25969" s="110" t="s">
        <v>65</v>
      </c>
      <c r="D25969" s="111">
        <v>11450</v>
      </c>
      <c r="F25969" s="111"/>
      <c r="G25969" s="111"/>
    </row>
    <row r="25970" spans="1:7">
      <c r="A25970" s="110">
        <v>2021</v>
      </c>
      <c r="B25970" s="110" t="s">
        <v>4</v>
      </c>
      <c r="C25970" s="110" t="s">
        <v>87</v>
      </c>
      <c r="D25970" s="111">
        <v>275</v>
      </c>
      <c r="F25970" s="111"/>
      <c r="G25970" s="111"/>
    </row>
    <row r="25971" spans="1:7">
      <c r="A25971" s="110">
        <v>2021</v>
      </c>
      <c r="B25971" s="110" t="s">
        <v>4</v>
      </c>
      <c r="C25971" s="110" t="s">
        <v>66</v>
      </c>
      <c r="D25971" s="111">
        <v>30876</v>
      </c>
      <c r="F25971" s="111"/>
      <c r="G25971" s="111"/>
    </row>
    <row r="25972" spans="1:7">
      <c r="A25972" s="110">
        <v>2021</v>
      </c>
      <c r="B25972" s="110" t="s">
        <v>4</v>
      </c>
      <c r="C25972" s="110" t="s">
        <v>67</v>
      </c>
      <c r="D25972" s="111">
        <v>46634</v>
      </c>
      <c r="F25972" s="111"/>
      <c r="G25972" s="111"/>
    </row>
    <row r="25973" spans="1:7">
      <c r="A25973" s="110">
        <v>2021</v>
      </c>
      <c r="B25973" s="110" t="s">
        <v>4</v>
      </c>
      <c r="C25973" s="110" t="s">
        <v>68</v>
      </c>
      <c r="D25973" s="111">
        <v>107365</v>
      </c>
      <c r="F25973" s="111"/>
      <c r="G25973" s="111"/>
    </row>
    <row r="25974" spans="1:7">
      <c r="A25974" s="110">
        <v>2021</v>
      </c>
      <c r="B25974" s="110" t="s">
        <v>4</v>
      </c>
      <c r="C25974" s="110" t="s">
        <v>88</v>
      </c>
      <c r="D25974" s="111">
        <v>76020</v>
      </c>
      <c r="F25974" s="111"/>
      <c r="G25974" s="111"/>
    </row>
    <row r="25975" spans="1:7">
      <c r="A25975" s="110">
        <v>2021</v>
      </c>
      <c r="B25975" s="110" t="s">
        <v>4</v>
      </c>
      <c r="C25975" s="110" t="s">
        <v>69</v>
      </c>
      <c r="D25975" s="111">
        <v>106904</v>
      </c>
      <c r="F25975" s="111"/>
      <c r="G25975" s="111"/>
    </row>
    <row r="25976" spans="1:7">
      <c r="A25976" s="110">
        <v>2021</v>
      </c>
      <c r="B25976" s="110" t="s">
        <v>4</v>
      </c>
      <c r="C25976" s="110" t="s">
        <v>70</v>
      </c>
      <c r="D25976" s="111">
        <v>57773</v>
      </c>
      <c r="F25976" s="111"/>
      <c r="G25976" s="111"/>
    </row>
    <row r="25977" spans="1:7">
      <c r="A25977" s="110">
        <v>2021</v>
      </c>
      <c r="B25977" s="110" t="s">
        <v>4</v>
      </c>
      <c r="C25977" s="110" t="s">
        <v>90</v>
      </c>
      <c r="D25977" s="111">
        <v>22673</v>
      </c>
      <c r="F25977" s="111"/>
      <c r="G25977" s="111"/>
    </row>
    <row r="25978" spans="1:7">
      <c r="A25978" s="110">
        <v>2021</v>
      </c>
      <c r="B25978" s="110" t="s">
        <v>4</v>
      </c>
      <c r="C25978" s="110" t="s">
        <v>89</v>
      </c>
      <c r="D25978" s="111">
        <v>0</v>
      </c>
      <c r="G25978" s="111"/>
    </row>
    <row r="25979" spans="1:7">
      <c r="A25979" s="110">
        <v>2021</v>
      </c>
      <c r="B25979" s="110" t="s">
        <v>4</v>
      </c>
      <c r="C25979" s="110" t="s">
        <v>91</v>
      </c>
      <c r="D25979" s="111">
        <v>0</v>
      </c>
      <c r="G25979" s="111"/>
    </row>
    <row r="25980" spans="1:7">
      <c r="A25980" s="110">
        <v>2021</v>
      </c>
      <c r="B25980" s="110" t="s">
        <v>4</v>
      </c>
      <c r="C25980" s="110" t="s">
        <v>71</v>
      </c>
      <c r="D25980" s="111">
        <v>0</v>
      </c>
      <c r="G25980" s="111"/>
    </row>
    <row r="25981" spans="1:7">
      <c r="A25981" s="110">
        <v>2021</v>
      </c>
      <c r="B25981" s="110" t="s">
        <v>4</v>
      </c>
      <c r="C25981" s="110" t="s">
        <v>72</v>
      </c>
      <c r="D25981" s="111">
        <v>0</v>
      </c>
      <c r="G25981" s="111"/>
    </row>
    <row r="25982" spans="1:7">
      <c r="A25982" s="110">
        <v>2021</v>
      </c>
      <c r="B25982" s="110" t="s">
        <v>4</v>
      </c>
      <c r="C25982" s="110" t="s">
        <v>94</v>
      </c>
      <c r="D25982" s="111">
        <v>0</v>
      </c>
      <c r="G25982" s="111"/>
    </row>
    <row r="25983" spans="1:7">
      <c r="A25983" s="110">
        <v>2021</v>
      </c>
      <c r="B25983" s="110" t="s">
        <v>4</v>
      </c>
      <c r="C25983" s="110" t="s">
        <v>73</v>
      </c>
      <c r="D25983" s="111">
        <v>0</v>
      </c>
      <c r="G25983" s="111"/>
    </row>
    <row r="25984" spans="1:7">
      <c r="A25984" s="110">
        <v>2021</v>
      </c>
      <c r="B25984" s="110" t="s">
        <v>4</v>
      </c>
      <c r="C25984" s="110" t="s">
        <v>78</v>
      </c>
      <c r="D25984" s="111">
        <v>0</v>
      </c>
      <c r="G25984" s="111"/>
    </row>
    <row r="25985" spans="1:7">
      <c r="A25985" s="110">
        <v>2021</v>
      </c>
      <c r="B25985" s="110" t="s">
        <v>4</v>
      </c>
      <c r="C25985" s="110" t="s">
        <v>74</v>
      </c>
      <c r="D25985" s="111">
        <v>46</v>
      </c>
      <c r="F25985" s="111"/>
      <c r="G25985" s="111"/>
    </row>
    <row r="25986" spans="1:7">
      <c r="A25986" s="110">
        <v>2021</v>
      </c>
      <c r="B25986" s="110" t="s">
        <v>4</v>
      </c>
      <c r="C25986" s="110" t="s">
        <v>75</v>
      </c>
      <c r="D25986" s="111">
        <v>0</v>
      </c>
      <c r="G25986" s="111"/>
    </row>
    <row r="25987" spans="1:7">
      <c r="A25987" s="110">
        <v>2021</v>
      </c>
      <c r="B25987" s="110" t="s">
        <v>4</v>
      </c>
      <c r="C25987" s="110" t="s">
        <v>76</v>
      </c>
      <c r="D25987" s="111">
        <v>483</v>
      </c>
      <c r="F25987" s="111"/>
      <c r="G25987" s="111"/>
    </row>
    <row r="25988" spans="1:7">
      <c r="A25988" s="110">
        <v>2021</v>
      </c>
      <c r="B25988" s="110" t="s">
        <v>4</v>
      </c>
      <c r="C25988" s="110" t="s">
        <v>95</v>
      </c>
      <c r="D25988" s="111">
        <v>838</v>
      </c>
      <c r="F25988" s="111"/>
      <c r="G25988" s="111"/>
    </row>
    <row r="25989" spans="1:7">
      <c r="A25989" s="110">
        <v>2021</v>
      </c>
      <c r="B25989" s="110" t="s">
        <v>4</v>
      </c>
      <c r="C25989" s="110" t="s">
        <v>96</v>
      </c>
      <c r="D25989" s="111">
        <v>172</v>
      </c>
      <c r="F25989" s="111"/>
      <c r="G25989" s="111"/>
    </row>
    <row r="25990" spans="1:7">
      <c r="A25990" s="110">
        <v>2021</v>
      </c>
      <c r="B25990" s="110" t="s">
        <v>4</v>
      </c>
      <c r="C25990" s="110" t="s">
        <v>97</v>
      </c>
      <c r="D25990" s="111">
        <v>134</v>
      </c>
      <c r="F25990" s="111"/>
      <c r="G25990" s="111"/>
    </row>
    <row r="25991" spans="1:7">
      <c r="A25991" s="110">
        <v>2021</v>
      </c>
      <c r="B25991" s="110" t="s">
        <v>4</v>
      </c>
      <c r="C25991" s="110" t="s">
        <v>98</v>
      </c>
      <c r="D25991" s="111">
        <v>120</v>
      </c>
      <c r="F25991" s="111"/>
      <c r="G25991" s="111"/>
    </row>
    <row r="25992" spans="1:7">
      <c r="A25992" s="110">
        <v>2021</v>
      </c>
      <c r="B25992" s="110" t="s">
        <v>4</v>
      </c>
      <c r="C25992" s="110" t="s">
        <v>99</v>
      </c>
      <c r="D25992" s="111">
        <v>65</v>
      </c>
      <c r="F25992" s="111"/>
      <c r="G25992" s="111"/>
    </row>
    <row r="25993" spans="1:7">
      <c r="A25993" s="110">
        <v>2021</v>
      </c>
      <c r="B25993" s="110" t="s">
        <v>4</v>
      </c>
      <c r="C25993" s="110" t="s">
        <v>100</v>
      </c>
      <c r="D25993" s="111">
        <v>2</v>
      </c>
      <c r="F25993" s="111"/>
      <c r="G25993" s="111"/>
    </row>
    <row r="25994" spans="1:7">
      <c r="A25994" s="110">
        <v>2021</v>
      </c>
      <c r="B25994" s="110" t="s">
        <v>4</v>
      </c>
      <c r="C25994" s="110" t="s">
        <v>101</v>
      </c>
      <c r="D25994" s="111">
        <v>806</v>
      </c>
      <c r="F25994" s="111"/>
      <c r="G25994" s="111"/>
    </row>
    <row r="25995" spans="1:7">
      <c r="A25995" s="110">
        <v>2021</v>
      </c>
      <c r="B25995" s="110" t="s">
        <v>4</v>
      </c>
      <c r="C25995" s="110" t="s">
        <v>16</v>
      </c>
      <c r="D25995" s="111">
        <v>49508</v>
      </c>
    </row>
    <row r="25996" spans="1:7">
      <c r="A25996" s="110">
        <v>2021</v>
      </c>
      <c r="B25996" s="110" t="s">
        <v>5</v>
      </c>
      <c r="C25996" s="110" t="s">
        <v>102</v>
      </c>
      <c r="D25996" s="111">
        <v>1909359</v>
      </c>
      <c r="F25996" s="111"/>
      <c r="G25996" s="111"/>
    </row>
    <row r="25997" spans="1:7">
      <c r="A25997" s="110">
        <v>2021</v>
      </c>
      <c r="B25997" s="110" t="s">
        <v>5</v>
      </c>
      <c r="C25997" s="110" t="s">
        <v>25</v>
      </c>
      <c r="D25997" s="111">
        <v>16685</v>
      </c>
      <c r="F25997" s="111"/>
      <c r="G25997" s="111"/>
    </row>
    <row r="25998" spans="1:7">
      <c r="A25998" s="110">
        <v>2021</v>
      </c>
      <c r="B25998" s="110" t="s">
        <v>5</v>
      </c>
      <c r="C25998" s="110" t="s">
        <v>77</v>
      </c>
      <c r="D25998" s="111">
        <v>69003</v>
      </c>
      <c r="F25998" s="111"/>
      <c r="G25998" s="111"/>
    </row>
    <row r="25999" spans="1:7">
      <c r="A25999" s="110">
        <v>2021</v>
      </c>
      <c r="B25999" s="110" t="s">
        <v>5</v>
      </c>
      <c r="C25999" s="110" t="s">
        <v>27</v>
      </c>
      <c r="D25999" s="111">
        <v>20447</v>
      </c>
      <c r="F25999" s="111"/>
      <c r="G25999" s="111"/>
    </row>
    <row r="26000" spans="1:7">
      <c r="A26000" s="110">
        <v>2021</v>
      </c>
      <c r="B26000" s="110" t="s">
        <v>5</v>
      </c>
      <c r="C26000" s="110" t="s">
        <v>107</v>
      </c>
      <c r="D26000" s="111">
        <v>18108</v>
      </c>
      <c r="F26000" s="111"/>
      <c r="G26000" s="111"/>
    </row>
    <row r="26001" spans="1:7">
      <c r="A26001" s="110">
        <v>2021</v>
      </c>
      <c r="B26001" s="110" t="s">
        <v>5</v>
      </c>
      <c r="C26001" s="110" t="s">
        <v>28</v>
      </c>
      <c r="D26001" s="111">
        <v>29619</v>
      </c>
      <c r="F26001" s="111"/>
      <c r="G26001" s="111"/>
    </row>
    <row r="26002" spans="1:7">
      <c r="A26002" s="110">
        <v>2021</v>
      </c>
      <c r="B26002" s="110" t="s">
        <v>5</v>
      </c>
      <c r="C26002" s="110" t="s">
        <v>29</v>
      </c>
      <c r="D26002" s="111">
        <v>24244</v>
      </c>
      <c r="F26002" s="111"/>
      <c r="G26002" s="111"/>
    </row>
    <row r="26003" spans="1:7">
      <c r="A26003" s="110">
        <v>2021</v>
      </c>
      <c r="B26003" s="110" t="s">
        <v>5</v>
      </c>
      <c r="C26003" s="110" t="s">
        <v>30</v>
      </c>
      <c r="D26003" s="111">
        <v>46626</v>
      </c>
      <c r="F26003" s="111"/>
      <c r="G26003" s="111"/>
    </row>
    <row r="26004" spans="1:7">
      <c r="A26004" s="110">
        <v>2021</v>
      </c>
      <c r="B26004" s="110" t="s">
        <v>5</v>
      </c>
      <c r="C26004" s="110" t="s">
        <v>31</v>
      </c>
      <c r="D26004" s="111">
        <v>147232</v>
      </c>
      <c r="F26004" s="111"/>
      <c r="G26004" s="111"/>
    </row>
    <row r="26005" spans="1:7">
      <c r="A26005" s="110">
        <v>2021</v>
      </c>
      <c r="B26005" s="110" t="s">
        <v>5</v>
      </c>
      <c r="C26005" s="110" t="s">
        <v>32</v>
      </c>
      <c r="D26005" s="111">
        <v>73675</v>
      </c>
      <c r="F26005" s="111"/>
      <c r="G26005" s="111"/>
    </row>
    <row r="26006" spans="1:7">
      <c r="A26006" s="110">
        <v>2021</v>
      </c>
      <c r="B26006" s="110" t="s">
        <v>5</v>
      </c>
      <c r="C26006" s="110" t="s">
        <v>33</v>
      </c>
      <c r="D26006" s="111">
        <v>109672</v>
      </c>
      <c r="F26006" s="111"/>
      <c r="G26006" s="111"/>
    </row>
    <row r="26007" spans="1:7">
      <c r="A26007" s="110">
        <v>2021</v>
      </c>
      <c r="B26007" s="110" t="s">
        <v>5</v>
      </c>
      <c r="C26007" s="110" t="s">
        <v>34</v>
      </c>
      <c r="D26007" s="111">
        <v>20591</v>
      </c>
      <c r="F26007" s="111"/>
      <c r="G26007" s="111"/>
    </row>
    <row r="26008" spans="1:7">
      <c r="A26008" s="110">
        <v>2021</v>
      </c>
      <c r="B26008" s="110" t="s">
        <v>5</v>
      </c>
      <c r="C26008" s="110" t="s">
        <v>35</v>
      </c>
      <c r="D26008" s="111">
        <v>32223</v>
      </c>
      <c r="F26008" s="111"/>
      <c r="G26008" s="111"/>
    </row>
    <row r="26009" spans="1:7">
      <c r="A26009" s="110">
        <v>2021</v>
      </c>
      <c r="B26009" s="110" t="s">
        <v>5</v>
      </c>
      <c r="C26009" s="110" t="s">
        <v>36</v>
      </c>
      <c r="D26009" s="111">
        <v>365</v>
      </c>
      <c r="F26009" s="111"/>
      <c r="G26009" s="111"/>
    </row>
    <row r="26010" spans="1:7">
      <c r="A26010" s="110">
        <v>2021</v>
      </c>
      <c r="B26010" s="110" t="s">
        <v>5</v>
      </c>
      <c r="C26010" s="110" t="s">
        <v>37</v>
      </c>
      <c r="D26010" s="111">
        <v>14659</v>
      </c>
      <c r="F26010" s="111"/>
      <c r="G26010" s="111"/>
    </row>
    <row r="26011" spans="1:7">
      <c r="A26011" s="110">
        <v>2021</v>
      </c>
      <c r="B26011" s="110" t="s">
        <v>5</v>
      </c>
      <c r="C26011" s="110" t="s">
        <v>38</v>
      </c>
      <c r="D26011" s="111">
        <v>13429</v>
      </c>
      <c r="F26011" s="111"/>
      <c r="G26011" s="111"/>
    </row>
    <row r="26012" spans="1:7">
      <c r="A26012" s="110">
        <v>2021</v>
      </c>
      <c r="B26012" s="110" t="s">
        <v>5</v>
      </c>
      <c r="C26012" s="110" t="s">
        <v>39</v>
      </c>
      <c r="D26012" s="111">
        <v>7432</v>
      </c>
      <c r="F26012" s="111"/>
      <c r="G26012" s="111"/>
    </row>
    <row r="26013" spans="1:7">
      <c r="A26013" s="110">
        <v>2021</v>
      </c>
      <c r="B26013" s="110" t="s">
        <v>5</v>
      </c>
      <c r="C26013" s="110" t="s">
        <v>40</v>
      </c>
      <c r="D26013" s="111">
        <v>3155</v>
      </c>
      <c r="F26013" s="111"/>
      <c r="G26013" s="111"/>
    </row>
    <row r="26014" spans="1:7">
      <c r="A26014" s="110">
        <v>2021</v>
      </c>
      <c r="B26014" s="110" t="s">
        <v>5</v>
      </c>
      <c r="C26014" s="110" t="s">
        <v>41</v>
      </c>
      <c r="D26014" s="111">
        <v>2191</v>
      </c>
      <c r="F26014" s="111"/>
      <c r="G26014" s="111"/>
    </row>
    <row r="26015" spans="1:7">
      <c r="A26015" s="110">
        <v>2021</v>
      </c>
      <c r="B26015" s="110" t="s">
        <v>5</v>
      </c>
      <c r="C26015" s="110" t="s">
        <v>42</v>
      </c>
      <c r="D26015" s="111">
        <v>98240</v>
      </c>
      <c r="F26015" s="111"/>
      <c r="G26015" s="111"/>
    </row>
    <row r="26016" spans="1:7">
      <c r="A26016" s="110">
        <v>2021</v>
      </c>
      <c r="B26016" s="110" t="s">
        <v>5</v>
      </c>
      <c r="C26016" s="110" t="s">
        <v>43</v>
      </c>
      <c r="D26016" s="111">
        <v>42915</v>
      </c>
      <c r="F26016" s="111"/>
      <c r="G26016" s="111"/>
    </row>
    <row r="26017" spans="1:7">
      <c r="A26017" s="110">
        <v>2021</v>
      </c>
      <c r="B26017" s="110" t="s">
        <v>5</v>
      </c>
      <c r="C26017" s="110" t="s">
        <v>44</v>
      </c>
      <c r="D26017" s="111">
        <v>296263</v>
      </c>
      <c r="F26017" s="111"/>
      <c r="G26017" s="111"/>
    </row>
    <row r="26018" spans="1:7">
      <c r="A26018" s="110">
        <v>2021</v>
      </c>
      <c r="B26018" s="110" t="s">
        <v>5</v>
      </c>
      <c r="C26018" s="110" t="s">
        <v>93</v>
      </c>
      <c r="D26018" s="111">
        <v>53948</v>
      </c>
      <c r="F26018" s="111"/>
      <c r="G26018" s="111"/>
    </row>
    <row r="26019" spans="1:7">
      <c r="A26019" s="110">
        <v>2021</v>
      </c>
      <c r="B26019" s="110" t="s">
        <v>5</v>
      </c>
      <c r="C26019" s="110" t="s">
        <v>45</v>
      </c>
      <c r="D26019" s="111">
        <v>145984</v>
      </c>
      <c r="F26019" s="111"/>
      <c r="G26019" s="111"/>
    </row>
    <row r="26020" spans="1:7">
      <c r="A26020" s="110">
        <v>2021</v>
      </c>
      <c r="B26020" s="110" t="s">
        <v>5</v>
      </c>
      <c r="C26020" s="110" t="s">
        <v>46</v>
      </c>
      <c r="D26020" s="111">
        <v>400032</v>
      </c>
      <c r="F26020" s="111"/>
      <c r="G26020" s="111"/>
    </row>
    <row r="26021" spans="1:7">
      <c r="A26021" s="110">
        <v>2021</v>
      </c>
      <c r="B26021" s="110" t="s">
        <v>5</v>
      </c>
      <c r="C26021" s="110" t="s">
        <v>47</v>
      </c>
      <c r="D26021" s="111">
        <v>63845</v>
      </c>
      <c r="F26021" s="111"/>
      <c r="G26021" s="111"/>
    </row>
    <row r="26022" spans="1:7">
      <c r="A26022" s="110">
        <v>2021</v>
      </c>
      <c r="B26022" s="110" t="s">
        <v>5</v>
      </c>
      <c r="C26022" s="110" t="s">
        <v>48</v>
      </c>
      <c r="D26022" s="111">
        <v>34643</v>
      </c>
      <c r="F26022" s="111"/>
      <c r="G26022" s="111"/>
    </row>
    <row r="26023" spans="1:7">
      <c r="A26023" s="110">
        <v>2021</v>
      </c>
      <c r="B26023" s="110" t="s">
        <v>5</v>
      </c>
      <c r="C26023" s="110" t="s">
        <v>49</v>
      </c>
      <c r="D26023" s="111">
        <v>37828</v>
      </c>
      <c r="F26023" s="111"/>
      <c r="G26023" s="111"/>
    </row>
    <row r="26024" spans="1:7">
      <c r="A26024" s="110">
        <v>2021</v>
      </c>
      <c r="B26024" s="110" t="s">
        <v>5</v>
      </c>
      <c r="C26024" s="110" t="s">
        <v>50</v>
      </c>
      <c r="D26024" s="111">
        <v>52888</v>
      </c>
      <c r="F26024" s="111"/>
      <c r="G26024" s="111"/>
    </row>
    <row r="26025" spans="1:7">
      <c r="A26025" s="110">
        <v>2021</v>
      </c>
      <c r="B26025" s="110" t="s">
        <v>5</v>
      </c>
      <c r="C26025" s="110" t="s">
        <v>51</v>
      </c>
      <c r="D26025" s="111">
        <v>234788</v>
      </c>
      <c r="F26025" s="111"/>
      <c r="G26025" s="111"/>
    </row>
    <row r="26026" spans="1:7">
      <c r="A26026" s="110">
        <v>2021</v>
      </c>
      <c r="B26026" s="110" t="s">
        <v>5</v>
      </c>
      <c r="C26026" s="110" t="s">
        <v>134</v>
      </c>
      <c r="D26026" s="111">
        <v>107952</v>
      </c>
      <c r="F26026" s="111"/>
      <c r="G26026" s="111"/>
    </row>
    <row r="26027" spans="1:7">
      <c r="A26027" s="110">
        <v>2021</v>
      </c>
      <c r="B26027" s="110" t="s">
        <v>5</v>
      </c>
      <c r="C26027" s="110" t="s">
        <v>52</v>
      </c>
      <c r="D26027" s="111">
        <v>260850</v>
      </c>
      <c r="F26027" s="111"/>
      <c r="G26027" s="111"/>
    </row>
    <row r="26028" spans="1:7">
      <c r="A26028" s="110">
        <v>2021</v>
      </c>
      <c r="B26028" s="110" t="s">
        <v>5</v>
      </c>
      <c r="C26028" s="110" t="s">
        <v>79</v>
      </c>
      <c r="D26028" s="111">
        <v>177</v>
      </c>
      <c r="F26028" s="111"/>
      <c r="G26028" s="111"/>
    </row>
    <row r="26029" spans="1:7">
      <c r="A26029" s="110">
        <v>2021</v>
      </c>
      <c r="B26029" s="110" t="s">
        <v>5</v>
      </c>
      <c r="C26029" s="110" t="s">
        <v>138</v>
      </c>
      <c r="D26029" s="111">
        <v>6920</v>
      </c>
      <c r="F26029" s="111"/>
      <c r="G26029" s="111"/>
    </row>
    <row r="26030" spans="1:7">
      <c r="A26030" s="110">
        <v>2021</v>
      </c>
      <c r="B26030" s="110" t="s">
        <v>5</v>
      </c>
      <c r="C26030" s="110" t="s">
        <v>92</v>
      </c>
      <c r="D26030" s="111">
        <v>2442</v>
      </c>
      <c r="F26030" s="111"/>
      <c r="G26030" s="111"/>
    </row>
    <row r="26031" spans="1:7">
      <c r="A26031" s="110">
        <v>2021</v>
      </c>
      <c r="B26031" s="110" t="s">
        <v>5</v>
      </c>
      <c r="C26031" s="110" t="s">
        <v>54</v>
      </c>
      <c r="D26031" s="111">
        <v>2942</v>
      </c>
      <c r="F26031" s="111"/>
      <c r="G26031" s="111"/>
    </row>
    <row r="26032" spans="1:7">
      <c r="A26032" s="110">
        <v>2021</v>
      </c>
      <c r="B26032" s="110" t="s">
        <v>5</v>
      </c>
      <c r="C26032" s="110" t="s">
        <v>80</v>
      </c>
      <c r="D26032" s="111">
        <v>603</v>
      </c>
      <c r="F26032" s="111"/>
      <c r="G26032" s="111"/>
    </row>
    <row r="26033" spans="1:7">
      <c r="A26033" s="110">
        <v>2021</v>
      </c>
      <c r="B26033" s="110" t="s">
        <v>5</v>
      </c>
      <c r="C26033" s="110" t="s">
        <v>143</v>
      </c>
      <c r="D26033" s="111">
        <v>1396</v>
      </c>
      <c r="F26033" s="111"/>
      <c r="G26033" s="111"/>
    </row>
    <row r="26034" spans="1:7">
      <c r="A26034" s="110">
        <v>2021</v>
      </c>
      <c r="B26034" s="110" t="s">
        <v>5</v>
      </c>
      <c r="C26034" s="110" t="s">
        <v>55</v>
      </c>
      <c r="D26034" s="111">
        <v>57</v>
      </c>
      <c r="F26034" s="111"/>
      <c r="G26034" s="111"/>
    </row>
    <row r="26035" spans="1:7">
      <c r="A26035" s="110">
        <v>2021</v>
      </c>
      <c r="B26035" s="110" t="s">
        <v>5</v>
      </c>
      <c r="C26035" s="110" t="s">
        <v>81</v>
      </c>
      <c r="D26035" s="111">
        <v>228</v>
      </c>
      <c r="F26035" s="111"/>
      <c r="G26035" s="111"/>
    </row>
    <row r="26036" spans="1:7">
      <c r="A26036" s="110">
        <v>2021</v>
      </c>
      <c r="B26036" s="110" t="s">
        <v>5</v>
      </c>
      <c r="C26036" s="110" t="s">
        <v>56</v>
      </c>
      <c r="D26036" s="111">
        <v>9016</v>
      </c>
      <c r="F26036" s="111"/>
      <c r="G26036" s="111"/>
    </row>
    <row r="26037" spans="1:7">
      <c r="A26037" s="110">
        <v>2021</v>
      </c>
      <c r="B26037" s="110" t="s">
        <v>5</v>
      </c>
      <c r="C26037" s="110" t="s">
        <v>199</v>
      </c>
      <c r="D26037" s="111">
        <v>0</v>
      </c>
      <c r="G26037" s="111"/>
    </row>
    <row r="26038" spans="1:7">
      <c r="A26038" s="110">
        <v>2021</v>
      </c>
      <c r="B26038" s="110" t="s">
        <v>5</v>
      </c>
      <c r="C26038" s="110" t="s">
        <v>82</v>
      </c>
      <c r="D26038" s="111">
        <v>170</v>
      </c>
      <c r="F26038" s="111"/>
      <c r="G26038" s="111"/>
    </row>
    <row r="26039" spans="1:7">
      <c r="A26039" s="110">
        <v>2021</v>
      </c>
      <c r="B26039" s="110" t="s">
        <v>5</v>
      </c>
      <c r="C26039" s="110" t="s">
        <v>83</v>
      </c>
      <c r="D26039" s="111">
        <v>385</v>
      </c>
      <c r="F26039" s="111"/>
      <c r="G26039" s="111"/>
    </row>
    <row r="26040" spans="1:7">
      <c r="A26040" s="110">
        <v>2021</v>
      </c>
      <c r="B26040" s="110" t="s">
        <v>5</v>
      </c>
      <c r="C26040" s="110" t="s">
        <v>84</v>
      </c>
      <c r="D26040" s="111">
        <v>328</v>
      </c>
      <c r="F26040" s="111"/>
      <c r="G26040" s="111"/>
    </row>
    <row r="26041" spans="1:7">
      <c r="A26041" s="110">
        <v>2021</v>
      </c>
      <c r="B26041" s="110" t="s">
        <v>5</v>
      </c>
      <c r="C26041" s="110" t="s">
        <v>85</v>
      </c>
      <c r="D26041" s="111">
        <v>84</v>
      </c>
      <c r="F26041" s="111"/>
      <c r="G26041" s="111"/>
    </row>
    <row r="26042" spans="1:7">
      <c r="A26042" s="110">
        <v>2021</v>
      </c>
      <c r="B26042" s="110" t="s">
        <v>5</v>
      </c>
      <c r="C26042" s="110" t="s">
        <v>86</v>
      </c>
      <c r="D26042" s="111">
        <v>445</v>
      </c>
      <c r="F26042" s="111"/>
      <c r="G26042" s="111"/>
    </row>
    <row r="26043" spans="1:7">
      <c r="A26043" s="110">
        <v>2021</v>
      </c>
      <c r="B26043" s="110" t="s">
        <v>5</v>
      </c>
      <c r="C26043" s="110" t="s">
        <v>57</v>
      </c>
      <c r="D26043" s="111">
        <v>104435</v>
      </c>
      <c r="F26043" s="111"/>
      <c r="G26043" s="111"/>
    </row>
    <row r="26044" spans="1:7">
      <c r="A26044" s="110">
        <v>2021</v>
      </c>
      <c r="B26044" s="110" t="s">
        <v>5</v>
      </c>
      <c r="C26044" s="110" t="s">
        <v>58</v>
      </c>
      <c r="D26044" s="111">
        <v>248451</v>
      </c>
      <c r="F26044" s="111"/>
      <c r="G26044" s="111"/>
    </row>
    <row r="26045" spans="1:7">
      <c r="A26045" s="110">
        <v>2021</v>
      </c>
      <c r="B26045" s="110" t="s">
        <v>5</v>
      </c>
      <c r="C26045" s="110" t="s">
        <v>59</v>
      </c>
      <c r="D26045" s="111">
        <v>246237</v>
      </c>
      <c r="F26045" s="111"/>
      <c r="G26045" s="111"/>
    </row>
    <row r="26046" spans="1:7">
      <c r="A26046" s="110">
        <v>2021</v>
      </c>
      <c r="B26046" s="110" t="s">
        <v>5</v>
      </c>
      <c r="C26046" s="110" t="s">
        <v>60</v>
      </c>
      <c r="D26046" s="111">
        <v>283198</v>
      </c>
      <c r="F26046" s="111"/>
      <c r="G26046" s="111"/>
    </row>
    <row r="26047" spans="1:7">
      <c r="A26047" s="110">
        <v>2021</v>
      </c>
      <c r="B26047" s="110" t="s">
        <v>5</v>
      </c>
      <c r="C26047" s="110" t="s">
        <v>61</v>
      </c>
      <c r="D26047" s="111">
        <v>107976</v>
      </c>
      <c r="F26047" s="111"/>
      <c r="G26047" s="111"/>
    </row>
    <row r="26048" spans="1:7">
      <c r="A26048" s="110">
        <v>2021</v>
      </c>
      <c r="B26048" s="110" t="s">
        <v>5</v>
      </c>
      <c r="C26048" s="110" t="s">
        <v>62</v>
      </c>
      <c r="D26048" s="111">
        <v>109717</v>
      </c>
      <c r="F26048" s="111"/>
      <c r="G26048" s="111"/>
    </row>
    <row r="26049" spans="1:7">
      <c r="A26049" s="110">
        <v>2021</v>
      </c>
      <c r="B26049" s="110" t="s">
        <v>5</v>
      </c>
      <c r="C26049" s="110" t="s">
        <v>63</v>
      </c>
      <c r="D26049" s="111">
        <v>14472</v>
      </c>
      <c r="F26049" s="111"/>
      <c r="G26049" s="111"/>
    </row>
    <row r="26050" spans="1:7">
      <c r="A26050" s="110">
        <v>2021</v>
      </c>
      <c r="B26050" s="110" t="s">
        <v>5</v>
      </c>
      <c r="C26050" s="110" t="s">
        <v>64</v>
      </c>
      <c r="D26050" s="111">
        <v>14159</v>
      </c>
      <c r="F26050" s="111"/>
      <c r="G26050" s="111"/>
    </row>
    <row r="26051" spans="1:7">
      <c r="A26051" s="110">
        <v>2021</v>
      </c>
      <c r="B26051" s="110" t="s">
        <v>5</v>
      </c>
      <c r="C26051" s="110" t="s">
        <v>65</v>
      </c>
      <c r="D26051" s="111">
        <v>20404</v>
      </c>
      <c r="F26051" s="111"/>
      <c r="G26051" s="111"/>
    </row>
    <row r="26052" spans="1:7">
      <c r="A26052" s="110">
        <v>2021</v>
      </c>
      <c r="B26052" s="110" t="s">
        <v>5</v>
      </c>
      <c r="C26052" s="110" t="s">
        <v>87</v>
      </c>
      <c r="D26052" s="111">
        <v>327</v>
      </c>
      <c r="F26052" s="111"/>
      <c r="G26052" s="111"/>
    </row>
    <row r="26053" spans="1:7">
      <c r="A26053" s="110">
        <v>2021</v>
      </c>
      <c r="B26053" s="110" t="s">
        <v>5</v>
      </c>
      <c r="C26053" s="110" t="s">
        <v>66</v>
      </c>
      <c r="D26053" s="111">
        <v>37416</v>
      </c>
      <c r="F26053" s="111"/>
      <c r="G26053" s="111"/>
    </row>
    <row r="26054" spans="1:7">
      <c r="A26054" s="110">
        <v>2021</v>
      </c>
      <c r="B26054" s="110" t="s">
        <v>5</v>
      </c>
      <c r="C26054" s="110" t="s">
        <v>67</v>
      </c>
      <c r="D26054" s="111">
        <v>51496</v>
      </c>
      <c r="F26054" s="111"/>
      <c r="G26054" s="111"/>
    </row>
    <row r="26055" spans="1:7">
      <c r="A26055" s="110">
        <v>2021</v>
      </c>
      <c r="B26055" s="110" t="s">
        <v>5</v>
      </c>
      <c r="C26055" s="110" t="s">
        <v>68</v>
      </c>
      <c r="D26055" s="111">
        <v>112792</v>
      </c>
      <c r="F26055" s="111"/>
      <c r="G26055" s="111"/>
    </row>
    <row r="26056" spans="1:7">
      <c r="A26056" s="110">
        <v>2021</v>
      </c>
      <c r="B26056" s="110" t="s">
        <v>5</v>
      </c>
      <c r="C26056" s="110" t="s">
        <v>88</v>
      </c>
      <c r="D26056" s="111">
        <v>79406</v>
      </c>
      <c r="F26056" s="111"/>
      <c r="G26056" s="111"/>
    </row>
    <row r="26057" spans="1:7">
      <c r="A26057" s="110">
        <v>2021</v>
      </c>
      <c r="B26057" s="110" t="s">
        <v>5</v>
      </c>
      <c r="C26057" s="110" t="s">
        <v>69</v>
      </c>
      <c r="D26057" s="111">
        <v>115562</v>
      </c>
      <c r="F26057" s="111"/>
      <c r="G26057" s="111"/>
    </row>
    <row r="26058" spans="1:7">
      <c r="A26058" s="110">
        <v>2021</v>
      </c>
      <c r="B26058" s="110" t="s">
        <v>5</v>
      </c>
      <c r="C26058" s="110" t="s">
        <v>70</v>
      </c>
      <c r="D26058" s="111">
        <v>61859</v>
      </c>
      <c r="F26058" s="111"/>
      <c r="G26058" s="111"/>
    </row>
    <row r="26059" spans="1:7">
      <c r="A26059" s="110">
        <v>2021</v>
      </c>
      <c r="B26059" s="110" t="s">
        <v>5</v>
      </c>
      <c r="C26059" s="110" t="s">
        <v>90</v>
      </c>
      <c r="D26059" s="111">
        <v>24756</v>
      </c>
      <c r="F26059" s="111"/>
      <c r="G26059" s="111"/>
    </row>
    <row r="26060" spans="1:7">
      <c r="A26060" s="110">
        <v>2021</v>
      </c>
      <c r="B26060" s="110" t="s">
        <v>5</v>
      </c>
      <c r="C26060" s="110" t="s">
        <v>89</v>
      </c>
      <c r="D26060" s="111">
        <v>0</v>
      </c>
      <c r="G26060" s="111"/>
    </row>
    <row r="26061" spans="1:7">
      <c r="A26061" s="110">
        <v>2021</v>
      </c>
      <c r="B26061" s="110" t="s">
        <v>5</v>
      </c>
      <c r="C26061" s="110" t="s">
        <v>91</v>
      </c>
      <c r="D26061" s="111">
        <v>0</v>
      </c>
      <c r="G26061" s="111"/>
    </row>
    <row r="26062" spans="1:7">
      <c r="A26062" s="110">
        <v>2021</v>
      </c>
      <c r="B26062" s="110" t="s">
        <v>5</v>
      </c>
      <c r="C26062" s="110" t="s">
        <v>71</v>
      </c>
      <c r="D26062" s="111">
        <v>0</v>
      </c>
      <c r="G26062" s="111"/>
    </row>
    <row r="26063" spans="1:7">
      <c r="A26063" s="110">
        <v>2021</v>
      </c>
      <c r="B26063" s="110" t="s">
        <v>5</v>
      </c>
      <c r="C26063" s="110" t="s">
        <v>72</v>
      </c>
      <c r="D26063" s="111">
        <v>0</v>
      </c>
      <c r="G26063" s="111"/>
    </row>
    <row r="26064" spans="1:7">
      <c r="A26064" s="110">
        <v>2021</v>
      </c>
      <c r="B26064" s="110" t="s">
        <v>5</v>
      </c>
      <c r="C26064" s="110" t="s">
        <v>94</v>
      </c>
      <c r="D26064" s="111">
        <v>0</v>
      </c>
      <c r="G26064" s="111"/>
    </row>
    <row r="26065" spans="1:7">
      <c r="A26065" s="110">
        <v>2021</v>
      </c>
      <c r="B26065" s="110" t="s">
        <v>5</v>
      </c>
      <c r="C26065" s="110" t="s">
        <v>73</v>
      </c>
      <c r="D26065" s="111">
        <v>0</v>
      </c>
      <c r="G26065" s="111"/>
    </row>
    <row r="26066" spans="1:7">
      <c r="A26066" s="110">
        <v>2021</v>
      </c>
      <c r="B26066" s="110" t="s">
        <v>5</v>
      </c>
      <c r="C26066" s="110" t="s">
        <v>78</v>
      </c>
      <c r="D26066" s="111">
        <v>16</v>
      </c>
      <c r="F26066" s="111"/>
      <c r="G26066" s="111"/>
    </row>
    <row r="26067" spans="1:7">
      <c r="A26067" s="110">
        <v>2021</v>
      </c>
      <c r="B26067" s="110" t="s">
        <v>5</v>
      </c>
      <c r="C26067" s="110" t="s">
        <v>74</v>
      </c>
      <c r="D26067" s="111">
        <v>71</v>
      </c>
      <c r="F26067" s="111"/>
      <c r="G26067" s="111"/>
    </row>
    <row r="26068" spans="1:7">
      <c r="A26068" s="110">
        <v>2021</v>
      </c>
      <c r="B26068" s="110" t="s">
        <v>5</v>
      </c>
      <c r="C26068" s="110" t="s">
        <v>75</v>
      </c>
      <c r="D26068" s="111">
        <v>0</v>
      </c>
      <c r="G26068" s="111"/>
    </row>
    <row r="26069" spans="1:7">
      <c r="A26069" s="110">
        <v>2021</v>
      </c>
      <c r="B26069" s="110" t="s">
        <v>5</v>
      </c>
      <c r="C26069" s="110" t="s">
        <v>76</v>
      </c>
      <c r="D26069" s="111">
        <v>426</v>
      </c>
      <c r="F26069" s="111"/>
      <c r="G26069" s="111"/>
    </row>
    <row r="26070" spans="1:7">
      <c r="A26070" s="110">
        <v>2021</v>
      </c>
      <c r="B26070" s="110" t="s">
        <v>5</v>
      </c>
      <c r="C26070" s="110" t="s">
        <v>95</v>
      </c>
      <c r="D26070" s="111">
        <v>524</v>
      </c>
      <c r="F26070" s="111"/>
      <c r="G26070" s="111"/>
    </row>
    <row r="26071" spans="1:7">
      <c r="A26071" s="110">
        <v>2021</v>
      </c>
      <c r="B26071" s="110" t="s">
        <v>5</v>
      </c>
      <c r="C26071" s="110" t="s">
        <v>96</v>
      </c>
      <c r="D26071" s="111">
        <v>164</v>
      </c>
      <c r="F26071" s="111"/>
      <c r="G26071" s="111"/>
    </row>
    <row r="26072" spans="1:7">
      <c r="A26072" s="110">
        <v>2021</v>
      </c>
      <c r="B26072" s="110" t="s">
        <v>5</v>
      </c>
      <c r="C26072" s="110" t="s">
        <v>97</v>
      </c>
      <c r="D26072" s="111">
        <v>201</v>
      </c>
      <c r="F26072" s="111"/>
      <c r="G26072" s="111"/>
    </row>
    <row r="26073" spans="1:7">
      <c r="A26073" s="110">
        <v>2021</v>
      </c>
      <c r="B26073" s="110" t="s">
        <v>5</v>
      </c>
      <c r="C26073" s="110" t="s">
        <v>98</v>
      </c>
      <c r="D26073" s="111">
        <v>115</v>
      </c>
      <c r="F26073" s="111"/>
      <c r="G26073" s="111"/>
    </row>
    <row r="26074" spans="1:7">
      <c r="A26074" s="110">
        <v>2021</v>
      </c>
      <c r="B26074" s="110" t="s">
        <v>5</v>
      </c>
      <c r="C26074" s="110" t="s">
        <v>99</v>
      </c>
      <c r="D26074" s="111">
        <v>76</v>
      </c>
      <c r="F26074" s="111"/>
      <c r="G26074" s="111"/>
    </row>
    <row r="26075" spans="1:7">
      <c r="A26075" s="110">
        <v>2021</v>
      </c>
      <c r="B26075" s="110" t="s">
        <v>5</v>
      </c>
      <c r="C26075" s="110" t="s">
        <v>100</v>
      </c>
      <c r="D26075" s="111">
        <v>1</v>
      </c>
      <c r="F26075" s="111"/>
      <c r="G26075" s="111"/>
    </row>
    <row r="26076" spans="1:7">
      <c r="A26076" s="110">
        <v>2021</v>
      </c>
      <c r="B26076" s="110" t="s">
        <v>5</v>
      </c>
      <c r="C26076" s="110" t="s">
        <v>101</v>
      </c>
      <c r="D26076" s="111">
        <v>953</v>
      </c>
      <c r="F26076" s="111"/>
      <c r="G26076" s="111"/>
    </row>
    <row r="26077" spans="1:7">
      <c r="A26077" s="110">
        <v>2021</v>
      </c>
      <c r="B26077" s="110" t="s">
        <v>5</v>
      </c>
      <c r="C26077" s="110" t="s">
        <v>16</v>
      </c>
      <c r="D26077" s="111">
        <v>25764</v>
      </c>
    </row>
    <row r="26078" spans="1:7">
      <c r="A26078" s="110">
        <v>2021</v>
      </c>
      <c r="B26078" s="110" t="s">
        <v>6</v>
      </c>
      <c r="C26078" s="110" t="s">
        <v>102</v>
      </c>
      <c r="D26078" s="111">
        <v>2052006</v>
      </c>
      <c r="F26078" s="111"/>
      <c r="G26078" s="111"/>
    </row>
    <row r="26079" spans="1:7">
      <c r="A26079" s="110">
        <v>2021</v>
      </c>
      <c r="B26079" s="110" t="s">
        <v>6</v>
      </c>
      <c r="C26079" s="110" t="s">
        <v>25</v>
      </c>
      <c r="D26079" s="111">
        <v>16018</v>
      </c>
      <c r="F26079" s="111"/>
      <c r="G26079" s="111"/>
    </row>
    <row r="26080" spans="1:7">
      <c r="A26080" s="110">
        <v>2021</v>
      </c>
      <c r="B26080" s="110" t="s">
        <v>6</v>
      </c>
      <c r="C26080" s="110" t="s">
        <v>77</v>
      </c>
      <c r="D26080" s="111">
        <v>69347</v>
      </c>
      <c r="F26080" s="111"/>
      <c r="G26080" s="111"/>
    </row>
    <row r="26081" spans="1:7">
      <c r="A26081" s="110">
        <v>2021</v>
      </c>
      <c r="B26081" s="110" t="s">
        <v>6</v>
      </c>
      <c r="C26081" s="110" t="s">
        <v>27</v>
      </c>
      <c r="D26081" s="111">
        <v>20814</v>
      </c>
      <c r="F26081" s="111"/>
      <c r="G26081" s="111"/>
    </row>
    <row r="26082" spans="1:7">
      <c r="A26082" s="110">
        <v>2021</v>
      </c>
      <c r="B26082" s="110" t="s">
        <v>6</v>
      </c>
      <c r="C26082" s="110" t="s">
        <v>107</v>
      </c>
      <c r="D26082" s="111">
        <v>19219</v>
      </c>
      <c r="F26082" s="111"/>
      <c r="G26082" s="111"/>
    </row>
    <row r="26083" spans="1:7">
      <c r="A26083" s="110">
        <v>2021</v>
      </c>
      <c r="B26083" s="110" t="s">
        <v>6</v>
      </c>
      <c r="C26083" s="110" t="s">
        <v>28</v>
      </c>
      <c r="D26083" s="111">
        <v>28906</v>
      </c>
      <c r="F26083" s="111"/>
      <c r="G26083" s="111"/>
    </row>
    <row r="26084" spans="1:7">
      <c r="A26084" s="110">
        <v>2021</v>
      </c>
      <c r="B26084" s="110" t="s">
        <v>6</v>
      </c>
      <c r="C26084" s="110" t="s">
        <v>29</v>
      </c>
      <c r="D26084" s="111">
        <v>25784</v>
      </c>
      <c r="F26084" s="111"/>
      <c r="G26084" s="111"/>
    </row>
    <row r="26085" spans="1:7">
      <c r="A26085" s="110">
        <v>2021</v>
      </c>
      <c r="B26085" s="110" t="s">
        <v>6</v>
      </c>
      <c r="C26085" s="110" t="s">
        <v>30</v>
      </c>
      <c r="D26085" s="111">
        <v>48933</v>
      </c>
      <c r="F26085" s="111"/>
      <c r="G26085" s="111"/>
    </row>
    <row r="26086" spans="1:7">
      <c r="A26086" s="110">
        <v>2021</v>
      </c>
      <c r="B26086" s="110" t="s">
        <v>6</v>
      </c>
      <c r="C26086" s="110" t="s">
        <v>31</v>
      </c>
      <c r="D26086" s="111">
        <v>173532</v>
      </c>
      <c r="F26086" s="111"/>
      <c r="G26086" s="111"/>
    </row>
    <row r="26087" spans="1:7">
      <c r="A26087" s="110">
        <v>2021</v>
      </c>
      <c r="B26087" s="110" t="s">
        <v>6</v>
      </c>
      <c r="C26087" s="110" t="s">
        <v>32</v>
      </c>
      <c r="D26087" s="111">
        <v>88338</v>
      </c>
      <c r="F26087" s="111"/>
      <c r="G26087" s="111"/>
    </row>
    <row r="26088" spans="1:7">
      <c r="A26088" s="110">
        <v>2021</v>
      </c>
      <c r="B26088" s="110" t="s">
        <v>6</v>
      </c>
      <c r="C26088" s="110" t="s">
        <v>33</v>
      </c>
      <c r="D26088" s="111">
        <v>126826</v>
      </c>
      <c r="F26088" s="111"/>
      <c r="G26088" s="111"/>
    </row>
    <row r="26089" spans="1:7">
      <c r="A26089" s="110">
        <v>2021</v>
      </c>
      <c r="B26089" s="110" t="s">
        <v>6</v>
      </c>
      <c r="C26089" s="110" t="s">
        <v>34</v>
      </c>
      <c r="D26089" s="111">
        <v>23218</v>
      </c>
      <c r="F26089" s="111"/>
      <c r="G26089" s="111"/>
    </row>
    <row r="26090" spans="1:7">
      <c r="A26090" s="110">
        <v>2021</v>
      </c>
      <c r="B26090" s="110" t="s">
        <v>6</v>
      </c>
      <c r="C26090" s="110" t="s">
        <v>35</v>
      </c>
      <c r="D26090" s="111">
        <v>37749</v>
      </c>
      <c r="F26090" s="111"/>
      <c r="G26090" s="111"/>
    </row>
    <row r="26091" spans="1:7">
      <c r="A26091" s="110">
        <v>2021</v>
      </c>
      <c r="B26091" s="110" t="s">
        <v>6</v>
      </c>
      <c r="C26091" s="110" t="s">
        <v>36</v>
      </c>
      <c r="D26091" s="111">
        <v>263</v>
      </c>
      <c r="F26091" s="111"/>
      <c r="G26091" s="111"/>
    </row>
    <row r="26092" spans="1:7">
      <c r="A26092" s="110">
        <v>2021</v>
      </c>
      <c r="B26092" s="110" t="s">
        <v>6</v>
      </c>
      <c r="C26092" s="110" t="s">
        <v>37</v>
      </c>
      <c r="D26092" s="111">
        <v>18729</v>
      </c>
      <c r="F26092" s="111"/>
      <c r="G26092" s="111"/>
    </row>
    <row r="26093" spans="1:7">
      <c r="A26093" s="110">
        <v>2021</v>
      </c>
      <c r="B26093" s="110" t="s">
        <v>6</v>
      </c>
      <c r="C26093" s="110" t="s">
        <v>38</v>
      </c>
      <c r="D26093" s="111">
        <v>17373</v>
      </c>
      <c r="F26093" s="111"/>
      <c r="G26093" s="111"/>
    </row>
    <row r="26094" spans="1:7">
      <c r="A26094" s="110">
        <v>2021</v>
      </c>
      <c r="B26094" s="110" t="s">
        <v>6</v>
      </c>
      <c r="C26094" s="110" t="s">
        <v>39</v>
      </c>
      <c r="D26094" s="111">
        <v>11655</v>
      </c>
      <c r="F26094" s="111"/>
      <c r="G26094" s="111"/>
    </row>
    <row r="26095" spans="1:7">
      <c r="A26095" s="110">
        <v>2021</v>
      </c>
      <c r="B26095" s="110" t="s">
        <v>6</v>
      </c>
      <c r="C26095" s="110" t="s">
        <v>40</v>
      </c>
      <c r="D26095" s="111">
        <v>4062</v>
      </c>
      <c r="F26095" s="111"/>
      <c r="G26095" s="111"/>
    </row>
    <row r="26096" spans="1:7">
      <c r="A26096" s="110">
        <v>2021</v>
      </c>
      <c r="B26096" s="110" t="s">
        <v>6</v>
      </c>
      <c r="C26096" s="110" t="s">
        <v>41</v>
      </c>
      <c r="D26096" s="111">
        <v>7037</v>
      </c>
      <c r="F26096" s="111"/>
      <c r="G26096" s="111"/>
    </row>
    <row r="26097" spans="1:7">
      <c r="A26097" s="110">
        <v>2021</v>
      </c>
      <c r="B26097" s="110" t="s">
        <v>6</v>
      </c>
      <c r="C26097" s="110" t="s">
        <v>42</v>
      </c>
      <c r="D26097" s="111">
        <v>126079</v>
      </c>
      <c r="F26097" s="111"/>
      <c r="G26097" s="111"/>
    </row>
    <row r="26098" spans="1:7">
      <c r="A26098" s="110">
        <v>2021</v>
      </c>
      <c r="B26098" s="110" t="s">
        <v>6</v>
      </c>
      <c r="C26098" s="110" t="s">
        <v>43</v>
      </c>
      <c r="D26098" s="111">
        <v>45510</v>
      </c>
      <c r="F26098" s="111"/>
      <c r="G26098" s="111"/>
    </row>
    <row r="26099" spans="1:7">
      <c r="A26099" s="110">
        <v>2021</v>
      </c>
      <c r="B26099" s="110" t="s">
        <v>6</v>
      </c>
      <c r="C26099" s="110" t="s">
        <v>44</v>
      </c>
      <c r="D26099" s="111">
        <v>327645</v>
      </c>
      <c r="F26099" s="111"/>
      <c r="G26099" s="111"/>
    </row>
    <row r="26100" spans="1:7">
      <c r="A26100" s="110">
        <v>2021</v>
      </c>
      <c r="B26100" s="110" t="s">
        <v>6</v>
      </c>
      <c r="C26100" s="110" t="s">
        <v>93</v>
      </c>
      <c r="D26100" s="111">
        <v>56333</v>
      </c>
      <c r="F26100" s="111"/>
      <c r="G26100" s="111"/>
    </row>
    <row r="26101" spans="1:7">
      <c r="A26101" s="110">
        <v>2021</v>
      </c>
      <c r="B26101" s="110" t="s">
        <v>6</v>
      </c>
      <c r="C26101" s="110" t="s">
        <v>45</v>
      </c>
      <c r="D26101" s="111">
        <v>157590</v>
      </c>
      <c r="F26101" s="111"/>
      <c r="G26101" s="111"/>
    </row>
    <row r="26102" spans="1:7">
      <c r="A26102" s="110">
        <v>2021</v>
      </c>
      <c r="B26102" s="110" t="s">
        <v>6</v>
      </c>
      <c r="C26102" s="110" t="s">
        <v>46</v>
      </c>
      <c r="D26102" s="111">
        <v>431206</v>
      </c>
      <c r="F26102" s="111"/>
      <c r="G26102" s="111"/>
    </row>
    <row r="26103" spans="1:7">
      <c r="A26103" s="110">
        <v>2021</v>
      </c>
      <c r="B26103" s="110" t="s">
        <v>6</v>
      </c>
      <c r="C26103" s="110" t="s">
        <v>47</v>
      </c>
      <c r="D26103" s="111">
        <v>72061</v>
      </c>
      <c r="F26103" s="111"/>
      <c r="G26103" s="111"/>
    </row>
    <row r="26104" spans="1:7">
      <c r="A26104" s="110">
        <v>2021</v>
      </c>
      <c r="B26104" s="110" t="s">
        <v>6</v>
      </c>
      <c r="C26104" s="110" t="s">
        <v>48</v>
      </c>
      <c r="D26104" s="111">
        <v>37844</v>
      </c>
      <c r="F26104" s="111"/>
      <c r="G26104" s="111"/>
    </row>
    <row r="26105" spans="1:7">
      <c r="A26105" s="110">
        <v>2021</v>
      </c>
      <c r="B26105" s="110" t="s">
        <v>6</v>
      </c>
      <c r="C26105" s="110" t="s">
        <v>49</v>
      </c>
      <c r="D26105" s="111">
        <v>42055</v>
      </c>
      <c r="F26105" s="111"/>
      <c r="G26105" s="111"/>
    </row>
    <row r="26106" spans="1:7">
      <c r="A26106" s="110">
        <v>2021</v>
      </c>
      <c r="B26106" s="110" t="s">
        <v>6</v>
      </c>
      <c r="C26106" s="110" t="s">
        <v>50</v>
      </c>
      <c r="D26106" s="111">
        <v>59254</v>
      </c>
      <c r="F26106" s="111"/>
      <c r="G26106" s="111"/>
    </row>
    <row r="26107" spans="1:7">
      <c r="A26107" s="110">
        <v>2021</v>
      </c>
      <c r="B26107" s="110" t="s">
        <v>6</v>
      </c>
      <c r="C26107" s="110" t="s">
        <v>51</v>
      </c>
      <c r="D26107" s="111">
        <v>260410</v>
      </c>
      <c r="F26107" s="111"/>
      <c r="G26107" s="111"/>
    </row>
    <row r="26108" spans="1:7">
      <c r="A26108" s="110">
        <v>2021</v>
      </c>
      <c r="B26108" s="110" t="s">
        <v>6</v>
      </c>
      <c r="C26108" s="110" t="s">
        <v>134</v>
      </c>
      <c r="D26108" s="111">
        <v>117512</v>
      </c>
      <c r="F26108" s="111"/>
      <c r="G26108" s="111"/>
    </row>
    <row r="26109" spans="1:7">
      <c r="A26109" s="110">
        <v>2021</v>
      </c>
      <c r="B26109" s="110" t="s">
        <v>6</v>
      </c>
      <c r="C26109" s="110" t="s">
        <v>52</v>
      </c>
      <c r="D26109" s="111">
        <v>302152</v>
      </c>
      <c r="F26109" s="111"/>
      <c r="G26109" s="111"/>
    </row>
    <row r="26110" spans="1:7">
      <c r="A26110" s="110">
        <v>2021</v>
      </c>
      <c r="B26110" s="110" t="s">
        <v>6</v>
      </c>
      <c r="C26110" s="110" t="s">
        <v>79</v>
      </c>
      <c r="D26110" s="111">
        <v>610</v>
      </c>
      <c r="F26110" s="111"/>
      <c r="G26110" s="111"/>
    </row>
    <row r="26111" spans="1:7">
      <c r="A26111" s="110">
        <v>2021</v>
      </c>
      <c r="B26111" s="110" t="s">
        <v>6</v>
      </c>
      <c r="C26111" s="110" t="s">
        <v>138</v>
      </c>
      <c r="D26111" s="111">
        <v>7304</v>
      </c>
      <c r="F26111" s="111"/>
      <c r="G26111" s="111"/>
    </row>
    <row r="26112" spans="1:7">
      <c r="A26112" s="110">
        <v>2021</v>
      </c>
      <c r="B26112" s="110" t="s">
        <v>6</v>
      </c>
      <c r="C26112" s="110" t="s">
        <v>92</v>
      </c>
      <c r="D26112" s="111">
        <v>3187</v>
      </c>
      <c r="F26112" s="111"/>
      <c r="G26112" s="111"/>
    </row>
    <row r="26113" spans="1:7">
      <c r="A26113" s="110">
        <v>2021</v>
      </c>
      <c r="B26113" s="110" t="s">
        <v>6</v>
      </c>
      <c r="C26113" s="110" t="s">
        <v>54</v>
      </c>
      <c r="D26113" s="111">
        <v>3327</v>
      </c>
      <c r="F26113" s="111"/>
      <c r="G26113" s="111"/>
    </row>
    <row r="26114" spans="1:7">
      <c r="A26114" s="110">
        <v>2021</v>
      </c>
      <c r="B26114" s="110" t="s">
        <v>6</v>
      </c>
      <c r="C26114" s="110" t="s">
        <v>80</v>
      </c>
      <c r="D26114" s="111">
        <v>626</v>
      </c>
      <c r="F26114" s="111"/>
      <c r="G26114" s="111"/>
    </row>
    <row r="26115" spans="1:7">
      <c r="A26115" s="110">
        <v>2021</v>
      </c>
      <c r="B26115" s="110" t="s">
        <v>6</v>
      </c>
      <c r="C26115" s="110" t="s">
        <v>143</v>
      </c>
      <c r="D26115" s="111">
        <v>1752</v>
      </c>
      <c r="F26115" s="111"/>
      <c r="G26115" s="111"/>
    </row>
    <row r="26116" spans="1:7">
      <c r="A26116" s="110">
        <v>2021</v>
      </c>
      <c r="B26116" s="110" t="s">
        <v>6</v>
      </c>
      <c r="C26116" s="110" t="s">
        <v>55</v>
      </c>
      <c r="D26116" s="111">
        <v>124</v>
      </c>
      <c r="F26116" s="111"/>
      <c r="G26116" s="111"/>
    </row>
    <row r="26117" spans="1:7">
      <c r="A26117" s="110">
        <v>2021</v>
      </c>
      <c r="B26117" s="110" t="s">
        <v>6</v>
      </c>
      <c r="C26117" s="110" t="s">
        <v>81</v>
      </c>
      <c r="D26117" s="111">
        <v>502</v>
      </c>
      <c r="F26117" s="111"/>
      <c r="G26117" s="111"/>
    </row>
    <row r="26118" spans="1:7">
      <c r="A26118" s="110">
        <v>2021</v>
      </c>
      <c r="B26118" s="110" t="s">
        <v>6</v>
      </c>
      <c r="C26118" s="110" t="s">
        <v>56</v>
      </c>
      <c r="D26118" s="111">
        <v>11972</v>
      </c>
      <c r="F26118" s="111"/>
      <c r="G26118" s="111"/>
    </row>
    <row r="26119" spans="1:7">
      <c r="A26119" s="110">
        <v>2021</v>
      </c>
      <c r="B26119" s="110" t="s">
        <v>6</v>
      </c>
      <c r="C26119" s="110" t="s">
        <v>199</v>
      </c>
      <c r="D26119" s="111">
        <v>0</v>
      </c>
      <c r="G26119" s="111"/>
    </row>
    <row r="26120" spans="1:7">
      <c r="A26120" s="110">
        <v>2021</v>
      </c>
      <c r="B26120" s="110" t="s">
        <v>6</v>
      </c>
      <c r="C26120" s="110" t="s">
        <v>82</v>
      </c>
      <c r="D26120" s="111">
        <v>266</v>
      </c>
      <c r="F26120" s="111"/>
      <c r="G26120" s="111"/>
    </row>
    <row r="26121" spans="1:7">
      <c r="A26121" s="110">
        <v>2021</v>
      </c>
      <c r="B26121" s="110" t="s">
        <v>6</v>
      </c>
      <c r="C26121" s="110" t="s">
        <v>83</v>
      </c>
      <c r="D26121" s="111">
        <v>472</v>
      </c>
      <c r="F26121" s="111"/>
      <c r="G26121" s="111"/>
    </row>
    <row r="26122" spans="1:7">
      <c r="A26122" s="110">
        <v>2021</v>
      </c>
      <c r="B26122" s="110" t="s">
        <v>6</v>
      </c>
      <c r="C26122" s="110" t="s">
        <v>84</v>
      </c>
      <c r="D26122" s="111">
        <v>339</v>
      </c>
      <c r="F26122" s="111"/>
      <c r="G26122" s="111"/>
    </row>
    <row r="26123" spans="1:7">
      <c r="A26123" s="110">
        <v>2021</v>
      </c>
      <c r="B26123" s="110" t="s">
        <v>6</v>
      </c>
      <c r="C26123" s="110" t="s">
        <v>85</v>
      </c>
      <c r="D26123" s="111">
        <v>85</v>
      </c>
      <c r="F26123" s="111"/>
      <c r="G26123" s="111"/>
    </row>
    <row r="26124" spans="1:7">
      <c r="A26124" s="110">
        <v>2021</v>
      </c>
      <c r="B26124" s="110" t="s">
        <v>6</v>
      </c>
      <c r="C26124" s="110" t="s">
        <v>86</v>
      </c>
      <c r="D26124" s="111">
        <v>575</v>
      </c>
      <c r="F26124" s="111"/>
      <c r="G26124" s="111"/>
    </row>
    <row r="26125" spans="1:7">
      <c r="A26125" s="110">
        <v>2021</v>
      </c>
      <c r="B26125" s="110" t="s">
        <v>6</v>
      </c>
      <c r="C26125" s="110" t="s">
        <v>57</v>
      </c>
      <c r="D26125" s="111">
        <v>122527</v>
      </c>
      <c r="F26125" s="111"/>
      <c r="G26125" s="111"/>
    </row>
    <row r="26126" spans="1:7">
      <c r="A26126" s="110">
        <v>2021</v>
      </c>
      <c r="B26126" s="110" t="s">
        <v>6</v>
      </c>
      <c r="C26126" s="110" t="s">
        <v>58</v>
      </c>
      <c r="D26126" s="111">
        <v>307049</v>
      </c>
      <c r="F26126" s="111"/>
      <c r="G26126" s="111"/>
    </row>
    <row r="26127" spans="1:7">
      <c r="A26127" s="110">
        <v>2021</v>
      </c>
      <c r="B26127" s="110" t="s">
        <v>6</v>
      </c>
      <c r="C26127" s="110" t="s">
        <v>59</v>
      </c>
      <c r="D26127" s="111">
        <v>256269</v>
      </c>
      <c r="F26127" s="111"/>
      <c r="G26127" s="111"/>
    </row>
    <row r="26128" spans="1:7">
      <c r="A26128" s="110">
        <v>2021</v>
      </c>
      <c r="B26128" s="110" t="s">
        <v>6</v>
      </c>
      <c r="C26128" s="110" t="s">
        <v>60</v>
      </c>
      <c r="D26128" s="111">
        <v>308186</v>
      </c>
      <c r="F26128" s="111"/>
      <c r="G26128" s="111"/>
    </row>
    <row r="26129" spans="1:7">
      <c r="A26129" s="110">
        <v>2021</v>
      </c>
      <c r="B26129" s="110" t="s">
        <v>6</v>
      </c>
      <c r="C26129" s="110" t="s">
        <v>61</v>
      </c>
      <c r="D26129" s="111">
        <v>116314</v>
      </c>
      <c r="F26129" s="111"/>
      <c r="G26129" s="111"/>
    </row>
    <row r="26130" spans="1:7">
      <c r="A26130" s="110">
        <v>2021</v>
      </c>
      <c r="B26130" s="110" t="s">
        <v>6</v>
      </c>
      <c r="C26130" s="110" t="s">
        <v>62</v>
      </c>
      <c r="D26130" s="111">
        <v>121107</v>
      </c>
      <c r="F26130" s="111"/>
      <c r="G26130" s="111"/>
    </row>
    <row r="26131" spans="1:7">
      <c r="A26131" s="110">
        <v>2021</v>
      </c>
      <c r="B26131" s="110" t="s">
        <v>6</v>
      </c>
      <c r="C26131" s="110" t="s">
        <v>63</v>
      </c>
      <c r="D26131" s="111">
        <v>17324</v>
      </c>
      <c r="F26131" s="111"/>
      <c r="G26131" s="111"/>
    </row>
    <row r="26132" spans="1:7">
      <c r="A26132" s="110">
        <v>2021</v>
      </c>
      <c r="B26132" s="110" t="s">
        <v>6</v>
      </c>
      <c r="C26132" s="110" t="s">
        <v>64</v>
      </c>
      <c r="D26132" s="111">
        <v>15450</v>
      </c>
      <c r="F26132" s="111"/>
      <c r="G26132" s="111"/>
    </row>
    <row r="26133" spans="1:7">
      <c r="A26133" s="110">
        <v>2021</v>
      </c>
      <c r="B26133" s="110" t="s">
        <v>6</v>
      </c>
      <c r="C26133" s="110" t="s">
        <v>65</v>
      </c>
      <c r="D26133" s="111">
        <v>23949</v>
      </c>
      <c r="F26133" s="111"/>
      <c r="G26133" s="111"/>
    </row>
    <row r="26134" spans="1:7">
      <c r="A26134" s="110">
        <v>2021</v>
      </c>
      <c r="B26134" s="110" t="s">
        <v>6</v>
      </c>
      <c r="C26134" s="110" t="s">
        <v>87</v>
      </c>
      <c r="D26134" s="111">
        <v>416</v>
      </c>
      <c r="F26134" s="111"/>
      <c r="G26134" s="111"/>
    </row>
    <row r="26135" spans="1:7">
      <c r="A26135" s="110">
        <v>2021</v>
      </c>
      <c r="B26135" s="110" t="s">
        <v>6</v>
      </c>
      <c r="C26135" s="110" t="s">
        <v>66</v>
      </c>
      <c r="D26135" s="111">
        <v>40239</v>
      </c>
      <c r="F26135" s="111"/>
      <c r="G26135" s="111"/>
    </row>
    <row r="26136" spans="1:7">
      <c r="A26136" s="110">
        <v>2021</v>
      </c>
      <c r="B26136" s="110" t="s">
        <v>6</v>
      </c>
      <c r="C26136" s="110" t="s">
        <v>67</v>
      </c>
      <c r="D26136" s="111">
        <v>58156</v>
      </c>
      <c r="F26136" s="111"/>
      <c r="G26136" s="111"/>
    </row>
    <row r="26137" spans="1:7">
      <c r="A26137" s="110">
        <v>2021</v>
      </c>
      <c r="B26137" s="110" t="s">
        <v>6</v>
      </c>
      <c r="C26137" s="110" t="s">
        <v>68</v>
      </c>
      <c r="D26137" s="111">
        <v>130997</v>
      </c>
      <c r="F26137" s="111"/>
      <c r="G26137" s="111"/>
    </row>
    <row r="26138" spans="1:7">
      <c r="A26138" s="110">
        <v>2021</v>
      </c>
      <c r="B26138" s="110" t="s">
        <v>6</v>
      </c>
      <c r="C26138" s="110" t="s">
        <v>88</v>
      </c>
      <c r="D26138" s="111">
        <v>86461</v>
      </c>
      <c r="F26138" s="111"/>
      <c r="G26138" s="111"/>
    </row>
    <row r="26139" spans="1:7">
      <c r="A26139" s="110">
        <v>2021</v>
      </c>
      <c r="B26139" s="110" t="s">
        <v>6</v>
      </c>
      <c r="C26139" s="110" t="s">
        <v>69</v>
      </c>
      <c r="D26139" s="111">
        <v>134321</v>
      </c>
      <c r="F26139" s="111"/>
      <c r="G26139" s="111"/>
    </row>
    <row r="26140" spans="1:7">
      <c r="A26140" s="110">
        <v>2021</v>
      </c>
      <c r="B26140" s="110" t="s">
        <v>6</v>
      </c>
      <c r="C26140" s="110" t="s">
        <v>70</v>
      </c>
      <c r="D26140" s="111">
        <v>73716</v>
      </c>
      <c r="F26140" s="111"/>
      <c r="G26140" s="111"/>
    </row>
    <row r="26141" spans="1:7">
      <c r="A26141" s="110">
        <v>2021</v>
      </c>
      <c r="B26141" s="110" t="s">
        <v>6</v>
      </c>
      <c r="C26141" s="110" t="s">
        <v>90</v>
      </c>
      <c r="D26141" s="111">
        <v>29936</v>
      </c>
      <c r="F26141" s="111"/>
      <c r="G26141" s="111"/>
    </row>
    <row r="26142" spans="1:7">
      <c r="A26142" s="110">
        <v>2021</v>
      </c>
      <c r="B26142" s="110" t="s">
        <v>6</v>
      </c>
      <c r="C26142" s="110" t="s">
        <v>89</v>
      </c>
      <c r="D26142" s="111">
        <v>0</v>
      </c>
      <c r="G26142" s="111"/>
    </row>
    <row r="26143" spans="1:7">
      <c r="A26143" s="110">
        <v>2021</v>
      </c>
      <c r="B26143" s="110" t="s">
        <v>6</v>
      </c>
      <c r="C26143" s="110" t="s">
        <v>91</v>
      </c>
      <c r="D26143" s="111">
        <v>0</v>
      </c>
      <c r="G26143" s="111"/>
    </row>
    <row r="26144" spans="1:7">
      <c r="A26144" s="110">
        <v>2021</v>
      </c>
      <c r="B26144" s="110" t="s">
        <v>6</v>
      </c>
      <c r="C26144" s="110" t="s">
        <v>71</v>
      </c>
      <c r="D26144" s="111">
        <v>0</v>
      </c>
      <c r="G26144" s="111"/>
    </row>
    <row r="26145" spans="1:7">
      <c r="A26145" s="110">
        <v>2021</v>
      </c>
      <c r="B26145" s="110" t="s">
        <v>6</v>
      </c>
      <c r="C26145" s="110" t="s">
        <v>72</v>
      </c>
      <c r="D26145" s="111">
        <v>0</v>
      </c>
      <c r="G26145" s="111"/>
    </row>
    <row r="26146" spans="1:7">
      <c r="A26146" s="110">
        <v>2021</v>
      </c>
      <c r="B26146" s="110" t="s">
        <v>6</v>
      </c>
      <c r="C26146" s="110" t="s">
        <v>94</v>
      </c>
      <c r="D26146" s="111">
        <v>0</v>
      </c>
      <c r="G26146" s="111"/>
    </row>
    <row r="26147" spans="1:7">
      <c r="A26147" s="110">
        <v>2021</v>
      </c>
      <c r="B26147" s="110" t="s">
        <v>6</v>
      </c>
      <c r="C26147" s="110" t="s">
        <v>73</v>
      </c>
      <c r="D26147" s="111">
        <v>0</v>
      </c>
      <c r="G26147" s="111"/>
    </row>
    <row r="26148" spans="1:7">
      <c r="A26148" s="110">
        <v>2021</v>
      </c>
      <c r="B26148" s="110" t="s">
        <v>6</v>
      </c>
      <c r="C26148" s="110" t="s">
        <v>78</v>
      </c>
      <c r="D26148" s="111">
        <v>0</v>
      </c>
      <c r="G26148" s="111"/>
    </row>
    <row r="26149" spans="1:7">
      <c r="A26149" s="110">
        <v>2021</v>
      </c>
      <c r="B26149" s="110" t="s">
        <v>6</v>
      </c>
      <c r="C26149" s="110" t="s">
        <v>74</v>
      </c>
      <c r="D26149" s="111">
        <v>104</v>
      </c>
      <c r="F26149" s="111"/>
      <c r="G26149" s="111"/>
    </row>
    <row r="26150" spans="1:7">
      <c r="A26150" s="110">
        <v>2021</v>
      </c>
      <c r="B26150" s="110" t="s">
        <v>6</v>
      </c>
      <c r="C26150" s="110" t="s">
        <v>75</v>
      </c>
      <c r="D26150" s="111">
        <v>0</v>
      </c>
      <c r="G26150" s="111"/>
    </row>
    <row r="26151" spans="1:7">
      <c r="A26151" s="110">
        <v>2021</v>
      </c>
      <c r="B26151" s="110" t="s">
        <v>6</v>
      </c>
      <c r="C26151" s="110" t="s">
        <v>76</v>
      </c>
      <c r="D26151" s="111">
        <v>445</v>
      </c>
      <c r="F26151" s="111"/>
      <c r="G26151" s="111"/>
    </row>
    <row r="26152" spans="1:7">
      <c r="A26152" s="110">
        <v>2021</v>
      </c>
      <c r="B26152" s="110" t="s">
        <v>6</v>
      </c>
      <c r="C26152" s="110" t="s">
        <v>95</v>
      </c>
      <c r="D26152" s="111">
        <v>649</v>
      </c>
      <c r="F26152" s="111"/>
      <c r="G26152" s="111"/>
    </row>
    <row r="26153" spans="1:7">
      <c r="A26153" s="110">
        <v>2021</v>
      </c>
      <c r="B26153" s="110" t="s">
        <v>6</v>
      </c>
      <c r="C26153" s="110" t="s">
        <v>96</v>
      </c>
      <c r="D26153" s="111">
        <v>190</v>
      </c>
      <c r="F26153" s="111"/>
      <c r="G26153" s="111"/>
    </row>
    <row r="26154" spans="1:7">
      <c r="A26154" s="110">
        <v>2021</v>
      </c>
      <c r="B26154" s="110" t="s">
        <v>6</v>
      </c>
      <c r="C26154" s="110" t="s">
        <v>97</v>
      </c>
      <c r="D26154" s="111">
        <v>238</v>
      </c>
      <c r="F26154" s="111"/>
      <c r="G26154" s="111"/>
    </row>
    <row r="26155" spans="1:7">
      <c r="A26155" s="110">
        <v>2021</v>
      </c>
      <c r="B26155" s="110" t="s">
        <v>6</v>
      </c>
      <c r="C26155" s="110" t="s">
        <v>98</v>
      </c>
      <c r="D26155" s="111">
        <v>143</v>
      </c>
      <c r="F26155" s="111"/>
      <c r="G26155" s="111"/>
    </row>
    <row r="26156" spans="1:7">
      <c r="A26156" s="110">
        <v>2021</v>
      </c>
      <c r="B26156" s="110" t="s">
        <v>6</v>
      </c>
      <c r="C26156" s="110" t="s">
        <v>99</v>
      </c>
      <c r="D26156" s="111">
        <v>72</v>
      </c>
      <c r="F26156" s="111"/>
      <c r="G26156" s="111"/>
    </row>
    <row r="26157" spans="1:7">
      <c r="A26157" s="110">
        <v>2021</v>
      </c>
      <c r="B26157" s="110" t="s">
        <v>6</v>
      </c>
      <c r="C26157" s="110" t="s">
        <v>100</v>
      </c>
      <c r="D26157" s="111">
        <v>0</v>
      </c>
      <c r="G26157" s="111"/>
    </row>
    <row r="26158" spans="1:7">
      <c r="A26158" s="110">
        <v>2021</v>
      </c>
      <c r="B26158" s="110" t="s">
        <v>6</v>
      </c>
      <c r="C26158" s="110" t="s">
        <v>101</v>
      </c>
      <c r="D26158" s="111">
        <v>1602</v>
      </c>
      <c r="F26158" s="111"/>
      <c r="G26158" s="111"/>
    </row>
    <row r="26159" spans="1:7">
      <c r="A26159" s="110">
        <v>2021</v>
      </c>
      <c r="B26159" s="110" t="s">
        <v>6</v>
      </c>
      <c r="C26159" s="110" t="s">
        <v>16</v>
      </c>
      <c r="D26159" s="111">
        <v>4924</v>
      </c>
    </row>
    <row r="26160" spans="1:7">
      <c r="A26160" s="110">
        <v>2021</v>
      </c>
      <c r="B26160" s="110" t="s">
        <v>7</v>
      </c>
      <c r="C26160" s="110" t="s">
        <v>102</v>
      </c>
      <c r="D26160" s="111">
        <v>2386725</v>
      </c>
      <c r="F26160" s="111"/>
      <c r="G26160" s="111"/>
    </row>
    <row r="26161" spans="1:7">
      <c r="A26161" s="110">
        <v>2021</v>
      </c>
      <c r="B26161" s="110" t="s">
        <v>7</v>
      </c>
      <c r="C26161" s="110" t="s">
        <v>25</v>
      </c>
      <c r="D26161" s="111">
        <v>20577</v>
      </c>
      <c r="F26161" s="111"/>
      <c r="G26161" s="111"/>
    </row>
    <row r="26162" spans="1:7">
      <c r="A26162" s="110">
        <v>2021</v>
      </c>
      <c r="B26162" s="110" t="s">
        <v>7</v>
      </c>
      <c r="C26162" s="110" t="s">
        <v>77</v>
      </c>
      <c r="D26162" s="111">
        <v>83999</v>
      </c>
      <c r="F26162" s="111"/>
      <c r="G26162" s="111"/>
    </row>
    <row r="26163" spans="1:7">
      <c r="A26163" s="110">
        <v>2021</v>
      </c>
      <c r="B26163" s="110" t="s">
        <v>7</v>
      </c>
      <c r="C26163" s="110" t="s">
        <v>27</v>
      </c>
      <c r="D26163" s="111">
        <v>24972</v>
      </c>
      <c r="F26163" s="111"/>
      <c r="G26163" s="111"/>
    </row>
    <row r="26164" spans="1:7">
      <c r="A26164" s="110">
        <v>2021</v>
      </c>
      <c r="B26164" s="110" t="s">
        <v>7</v>
      </c>
      <c r="C26164" s="110" t="s">
        <v>107</v>
      </c>
      <c r="D26164" s="111">
        <v>22270</v>
      </c>
      <c r="F26164" s="111"/>
      <c r="G26164" s="111"/>
    </row>
    <row r="26165" spans="1:7">
      <c r="A26165" s="110">
        <v>2021</v>
      </c>
      <c r="B26165" s="110" t="s">
        <v>7</v>
      </c>
      <c r="C26165" s="110" t="s">
        <v>28</v>
      </c>
      <c r="D26165" s="111">
        <v>40659</v>
      </c>
      <c r="F26165" s="111"/>
      <c r="G26165" s="111"/>
    </row>
    <row r="26166" spans="1:7">
      <c r="A26166" s="110">
        <v>2021</v>
      </c>
      <c r="B26166" s="110" t="s">
        <v>7</v>
      </c>
      <c r="C26166" s="110" t="s">
        <v>29</v>
      </c>
      <c r="D26166" s="111">
        <v>30290</v>
      </c>
      <c r="F26166" s="111"/>
      <c r="G26166" s="111"/>
    </row>
    <row r="26167" spans="1:7">
      <c r="A26167" s="110">
        <v>2021</v>
      </c>
      <c r="B26167" s="110" t="s">
        <v>7</v>
      </c>
      <c r="C26167" s="110" t="s">
        <v>30</v>
      </c>
      <c r="D26167" s="111">
        <v>64193</v>
      </c>
      <c r="F26167" s="111"/>
      <c r="G26167" s="111"/>
    </row>
    <row r="26168" spans="1:7">
      <c r="A26168" s="110">
        <v>2021</v>
      </c>
      <c r="B26168" s="110" t="s">
        <v>7</v>
      </c>
      <c r="C26168" s="110" t="s">
        <v>31</v>
      </c>
      <c r="D26168" s="111">
        <v>224127</v>
      </c>
      <c r="F26168" s="111"/>
      <c r="G26168" s="111"/>
    </row>
    <row r="26169" spans="1:7">
      <c r="A26169" s="110">
        <v>2021</v>
      </c>
      <c r="B26169" s="110" t="s">
        <v>7</v>
      </c>
      <c r="C26169" s="110" t="s">
        <v>32</v>
      </c>
      <c r="D26169" s="111">
        <v>117915</v>
      </c>
      <c r="F26169" s="111"/>
      <c r="G26169" s="111"/>
    </row>
    <row r="26170" spans="1:7">
      <c r="A26170" s="110">
        <v>2021</v>
      </c>
      <c r="B26170" s="110" t="s">
        <v>7</v>
      </c>
      <c r="C26170" s="110" t="s">
        <v>33</v>
      </c>
      <c r="D26170" s="111">
        <v>153143</v>
      </c>
      <c r="F26170" s="111"/>
      <c r="G26170" s="111"/>
    </row>
    <row r="26171" spans="1:7">
      <c r="A26171" s="110">
        <v>2021</v>
      </c>
      <c r="B26171" s="110" t="s">
        <v>7</v>
      </c>
      <c r="C26171" s="110" t="s">
        <v>34</v>
      </c>
      <c r="D26171" s="111">
        <v>29034</v>
      </c>
      <c r="F26171" s="111"/>
      <c r="G26171" s="111"/>
    </row>
    <row r="26172" spans="1:7">
      <c r="A26172" s="110">
        <v>2021</v>
      </c>
      <c r="B26172" s="110" t="s">
        <v>7</v>
      </c>
      <c r="C26172" s="110" t="s">
        <v>35</v>
      </c>
      <c r="D26172" s="111">
        <v>44139</v>
      </c>
      <c r="F26172" s="111"/>
      <c r="G26172" s="111"/>
    </row>
    <row r="26173" spans="1:7">
      <c r="A26173" s="110">
        <v>2021</v>
      </c>
      <c r="B26173" s="110" t="s">
        <v>7</v>
      </c>
      <c r="C26173" s="110" t="s">
        <v>36</v>
      </c>
      <c r="D26173" s="111">
        <v>1995</v>
      </c>
      <c r="F26173" s="111"/>
      <c r="G26173" s="111"/>
    </row>
    <row r="26174" spans="1:7">
      <c r="A26174" s="110">
        <v>2021</v>
      </c>
      <c r="B26174" s="110" t="s">
        <v>7</v>
      </c>
      <c r="C26174" s="110" t="s">
        <v>37</v>
      </c>
      <c r="D26174" s="111">
        <v>24169</v>
      </c>
      <c r="F26174" s="111"/>
      <c r="G26174" s="111"/>
    </row>
    <row r="26175" spans="1:7">
      <c r="A26175" s="110">
        <v>2021</v>
      </c>
      <c r="B26175" s="110" t="s">
        <v>7</v>
      </c>
      <c r="C26175" s="110" t="s">
        <v>38</v>
      </c>
      <c r="D26175" s="111">
        <v>21312</v>
      </c>
      <c r="F26175" s="111"/>
      <c r="G26175" s="111"/>
    </row>
    <row r="26176" spans="1:7">
      <c r="A26176" s="110">
        <v>2021</v>
      </c>
      <c r="B26176" s="110" t="s">
        <v>7</v>
      </c>
      <c r="C26176" s="110" t="s">
        <v>39</v>
      </c>
      <c r="D26176" s="111">
        <v>13208</v>
      </c>
      <c r="F26176" s="111"/>
      <c r="G26176" s="111"/>
    </row>
    <row r="26177" spans="1:7">
      <c r="A26177" s="110">
        <v>2021</v>
      </c>
      <c r="B26177" s="110" t="s">
        <v>7</v>
      </c>
      <c r="C26177" s="110" t="s">
        <v>40</v>
      </c>
      <c r="D26177" s="111">
        <v>4534</v>
      </c>
      <c r="F26177" s="111"/>
      <c r="G26177" s="111"/>
    </row>
    <row r="26178" spans="1:7">
      <c r="A26178" s="110">
        <v>2021</v>
      </c>
      <c r="B26178" s="110" t="s">
        <v>7</v>
      </c>
      <c r="C26178" s="110" t="s">
        <v>41</v>
      </c>
      <c r="D26178" s="111">
        <v>8018</v>
      </c>
      <c r="F26178" s="111"/>
      <c r="G26178" s="111"/>
    </row>
    <row r="26179" spans="1:7">
      <c r="A26179" s="110">
        <v>2021</v>
      </c>
      <c r="B26179" s="110" t="s">
        <v>7</v>
      </c>
      <c r="C26179" s="110" t="s">
        <v>42</v>
      </c>
      <c r="D26179" s="111">
        <v>145791</v>
      </c>
      <c r="F26179" s="111"/>
      <c r="G26179" s="111"/>
    </row>
    <row r="26180" spans="1:7">
      <c r="A26180" s="110">
        <v>2021</v>
      </c>
      <c r="B26180" s="110" t="s">
        <v>7</v>
      </c>
      <c r="C26180" s="110" t="s">
        <v>43</v>
      </c>
      <c r="D26180" s="111">
        <v>62908</v>
      </c>
      <c r="F26180" s="111"/>
      <c r="G26180" s="111"/>
    </row>
    <row r="26181" spans="1:7">
      <c r="A26181" s="110">
        <v>2021</v>
      </c>
      <c r="B26181" s="110" t="s">
        <v>7</v>
      </c>
      <c r="C26181" s="110" t="s">
        <v>44</v>
      </c>
      <c r="D26181" s="111">
        <v>461535</v>
      </c>
      <c r="F26181" s="111"/>
      <c r="G26181" s="111"/>
    </row>
    <row r="26182" spans="1:7">
      <c r="A26182" s="110">
        <v>2021</v>
      </c>
      <c r="B26182" s="110" t="s">
        <v>7</v>
      </c>
      <c r="C26182" s="110" t="s">
        <v>93</v>
      </c>
      <c r="D26182" s="111">
        <v>71519</v>
      </c>
      <c r="F26182" s="111"/>
      <c r="G26182" s="111"/>
    </row>
    <row r="26183" spans="1:7">
      <c r="A26183" s="110">
        <v>2021</v>
      </c>
      <c r="B26183" s="110" t="s">
        <v>7</v>
      </c>
      <c r="C26183" s="110" t="s">
        <v>45</v>
      </c>
      <c r="D26183" s="111">
        <v>256048</v>
      </c>
      <c r="F26183" s="111"/>
      <c r="G26183" s="111"/>
    </row>
    <row r="26184" spans="1:7">
      <c r="A26184" s="110">
        <v>2021</v>
      </c>
      <c r="B26184" s="110" t="s">
        <v>7</v>
      </c>
      <c r="C26184" s="110" t="s">
        <v>46</v>
      </c>
      <c r="D26184" s="111">
        <v>646030</v>
      </c>
      <c r="F26184" s="111"/>
      <c r="G26184" s="111"/>
    </row>
    <row r="26185" spans="1:7">
      <c r="A26185" s="110">
        <v>2021</v>
      </c>
      <c r="B26185" s="110" t="s">
        <v>7</v>
      </c>
      <c r="C26185" s="110" t="s">
        <v>47</v>
      </c>
      <c r="D26185" s="111">
        <v>87647</v>
      </c>
      <c r="F26185" s="111"/>
      <c r="G26185" s="111"/>
    </row>
    <row r="26186" spans="1:7">
      <c r="A26186" s="110">
        <v>2021</v>
      </c>
      <c r="B26186" s="110" t="s">
        <v>7</v>
      </c>
      <c r="C26186" s="110" t="s">
        <v>48</v>
      </c>
      <c r="D26186" s="111">
        <v>47703</v>
      </c>
      <c r="F26186" s="111"/>
      <c r="G26186" s="111"/>
    </row>
    <row r="26187" spans="1:7">
      <c r="A26187" s="110">
        <v>2021</v>
      </c>
      <c r="B26187" s="110" t="s">
        <v>7</v>
      </c>
      <c r="C26187" s="110" t="s">
        <v>49</v>
      </c>
      <c r="D26187" s="111">
        <v>54083</v>
      </c>
      <c r="F26187" s="111"/>
      <c r="G26187" s="111"/>
    </row>
    <row r="26188" spans="1:7">
      <c r="A26188" s="110">
        <v>2021</v>
      </c>
      <c r="B26188" s="110" t="s">
        <v>7</v>
      </c>
      <c r="C26188" s="110" t="s">
        <v>50</v>
      </c>
      <c r="D26188" s="111">
        <v>73532</v>
      </c>
      <c r="F26188" s="111"/>
      <c r="G26188" s="111"/>
    </row>
    <row r="26189" spans="1:7">
      <c r="A26189" s="110">
        <v>2021</v>
      </c>
      <c r="B26189" s="110" t="s">
        <v>7</v>
      </c>
      <c r="C26189" s="110" t="s">
        <v>51</v>
      </c>
      <c r="D26189" s="111">
        <v>327510</v>
      </c>
      <c r="F26189" s="111"/>
      <c r="G26189" s="111"/>
    </row>
    <row r="26190" spans="1:7">
      <c r="A26190" s="110">
        <v>2021</v>
      </c>
      <c r="B26190" s="110" t="s">
        <v>7</v>
      </c>
      <c r="C26190" s="110" t="s">
        <v>134</v>
      </c>
      <c r="D26190" s="111">
        <v>135008</v>
      </c>
      <c r="F26190" s="111"/>
      <c r="G26190" s="111"/>
    </row>
    <row r="26191" spans="1:7">
      <c r="A26191" s="110">
        <v>2021</v>
      </c>
      <c r="B26191" s="110" t="s">
        <v>7</v>
      </c>
      <c r="C26191" s="110" t="s">
        <v>52</v>
      </c>
      <c r="D26191" s="111">
        <v>342660</v>
      </c>
      <c r="F26191" s="111"/>
      <c r="G26191" s="111"/>
    </row>
    <row r="26192" spans="1:7">
      <c r="A26192" s="110">
        <v>2021</v>
      </c>
      <c r="B26192" s="110" t="s">
        <v>7</v>
      </c>
      <c r="C26192" s="110" t="s">
        <v>79</v>
      </c>
      <c r="D26192" s="111">
        <v>816</v>
      </c>
      <c r="F26192" s="111"/>
      <c r="G26192" s="111"/>
    </row>
    <row r="26193" spans="1:7">
      <c r="A26193" s="110">
        <v>2021</v>
      </c>
      <c r="B26193" s="110" t="s">
        <v>7</v>
      </c>
      <c r="C26193" s="110" t="s">
        <v>138</v>
      </c>
      <c r="D26193" s="111">
        <v>8874</v>
      </c>
      <c r="F26193" s="111"/>
      <c r="G26193" s="111"/>
    </row>
    <row r="26194" spans="1:7">
      <c r="A26194" s="110">
        <v>2021</v>
      </c>
      <c r="B26194" s="110" t="s">
        <v>7</v>
      </c>
      <c r="C26194" s="110" t="s">
        <v>92</v>
      </c>
      <c r="D26194" s="111">
        <v>4219</v>
      </c>
      <c r="F26194" s="111"/>
      <c r="G26194" s="111"/>
    </row>
    <row r="26195" spans="1:7">
      <c r="A26195" s="110">
        <v>2021</v>
      </c>
      <c r="B26195" s="110" t="s">
        <v>7</v>
      </c>
      <c r="C26195" s="110" t="s">
        <v>54</v>
      </c>
      <c r="D26195" s="111">
        <v>4431</v>
      </c>
      <c r="F26195" s="111"/>
      <c r="G26195" s="111"/>
    </row>
    <row r="26196" spans="1:7">
      <c r="A26196" s="110">
        <v>2021</v>
      </c>
      <c r="B26196" s="110" t="s">
        <v>7</v>
      </c>
      <c r="C26196" s="110" t="s">
        <v>80</v>
      </c>
      <c r="D26196" s="111">
        <v>744</v>
      </c>
      <c r="F26196" s="111"/>
      <c r="G26196" s="111"/>
    </row>
    <row r="26197" spans="1:7">
      <c r="A26197" s="110">
        <v>2021</v>
      </c>
      <c r="B26197" s="110" t="s">
        <v>7</v>
      </c>
      <c r="C26197" s="110" t="s">
        <v>143</v>
      </c>
      <c r="D26197" s="111">
        <v>2086</v>
      </c>
      <c r="F26197" s="111"/>
      <c r="G26197" s="111"/>
    </row>
    <row r="26198" spans="1:7">
      <c r="A26198" s="110">
        <v>2021</v>
      </c>
      <c r="B26198" s="110" t="s">
        <v>7</v>
      </c>
      <c r="C26198" s="110" t="s">
        <v>55</v>
      </c>
      <c r="D26198" s="111">
        <v>147</v>
      </c>
      <c r="F26198" s="111"/>
      <c r="G26198" s="111"/>
    </row>
    <row r="26199" spans="1:7">
      <c r="A26199" s="110">
        <v>2021</v>
      </c>
      <c r="B26199" s="110" t="s">
        <v>7</v>
      </c>
      <c r="C26199" s="110" t="s">
        <v>81</v>
      </c>
      <c r="D26199" s="111">
        <v>612</v>
      </c>
      <c r="F26199" s="111"/>
      <c r="G26199" s="111"/>
    </row>
    <row r="26200" spans="1:7">
      <c r="A26200" s="110">
        <v>2021</v>
      </c>
      <c r="B26200" s="110" t="s">
        <v>7</v>
      </c>
      <c r="C26200" s="110" t="s">
        <v>56</v>
      </c>
      <c r="D26200" s="111">
        <v>16046</v>
      </c>
      <c r="F26200" s="111"/>
      <c r="G26200" s="111"/>
    </row>
    <row r="26201" spans="1:7">
      <c r="A26201" s="110">
        <v>2021</v>
      </c>
      <c r="B26201" s="110" t="s">
        <v>7</v>
      </c>
      <c r="C26201" s="110" t="s">
        <v>199</v>
      </c>
      <c r="D26201" s="111">
        <v>0</v>
      </c>
      <c r="G26201" s="111"/>
    </row>
    <row r="26202" spans="1:7">
      <c r="A26202" s="110">
        <v>2021</v>
      </c>
      <c r="B26202" s="110" t="s">
        <v>7</v>
      </c>
      <c r="C26202" s="110" t="s">
        <v>82</v>
      </c>
      <c r="D26202" s="111">
        <v>332</v>
      </c>
      <c r="F26202" s="111"/>
      <c r="G26202" s="111"/>
    </row>
    <row r="26203" spans="1:7">
      <c r="A26203" s="110">
        <v>2021</v>
      </c>
      <c r="B26203" s="110" t="s">
        <v>7</v>
      </c>
      <c r="C26203" s="110" t="s">
        <v>83</v>
      </c>
      <c r="D26203" s="111">
        <v>1464</v>
      </c>
      <c r="F26203" s="111"/>
      <c r="G26203" s="111"/>
    </row>
    <row r="26204" spans="1:7">
      <c r="A26204" s="110">
        <v>2021</v>
      </c>
      <c r="B26204" s="110" t="s">
        <v>7</v>
      </c>
      <c r="C26204" s="110" t="s">
        <v>84</v>
      </c>
      <c r="D26204" s="111">
        <v>572</v>
      </c>
      <c r="F26204" s="111"/>
      <c r="G26204" s="111"/>
    </row>
    <row r="26205" spans="1:7">
      <c r="A26205" s="110">
        <v>2021</v>
      </c>
      <c r="B26205" s="110" t="s">
        <v>7</v>
      </c>
      <c r="C26205" s="110" t="s">
        <v>85</v>
      </c>
      <c r="D26205" s="111">
        <v>87</v>
      </c>
      <c r="F26205" s="111"/>
      <c r="G26205" s="111"/>
    </row>
    <row r="26206" spans="1:7">
      <c r="A26206" s="110">
        <v>2021</v>
      </c>
      <c r="B26206" s="110" t="s">
        <v>7</v>
      </c>
      <c r="C26206" s="110" t="s">
        <v>86</v>
      </c>
      <c r="D26206" s="111">
        <v>746</v>
      </c>
      <c r="F26206" s="111"/>
      <c r="G26206" s="111"/>
    </row>
    <row r="26207" spans="1:7">
      <c r="A26207" s="110">
        <v>2021</v>
      </c>
      <c r="B26207" s="110" t="s">
        <v>7</v>
      </c>
      <c r="C26207" s="110" t="s">
        <v>57</v>
      </c>
      <c r="D26207" s="111">
        <v>158537</v>
      </c>
      <c r="F26207" s="111"/>
      <c r="G26207" s="111"/>
    </row>
    <row r="26208" spans="1:7">
      <c r="A26208" s="110">
        <v>2021</v>
      </c>
      <c r="B26208" s="110" t="s">
        <v>7</v>
      </c>
      <c r="C26208" s="110" t="s">
        <v>58</v>
      </c>
      <c r="D26208" s="111">
        <v>399453</v>
      </c>
      <c r="F26208" s="111"/>
      <c r="G26208" s="111"/>
    </row>
    <row r="26209" spans="1:7">
      <c r="A26209" s="110">
        <v>2021</v>
      </c>
      <c r="B26209" s="110" t="s">
        <v>7</v>
      </c>
      <c r="C26209" s="110" t="s">
        <v>59</v>
      </c>
      <c r="D26209" s="111">
        <v>254692</v>
      </c>
      <c r="F26209" s="111"/>
      <c r="G26209" s="111"/>
    </row>
    <row r="26210" spans="1:7">
      <c r="A26210" s="110">
        <v>2021</v>
      </c>
      <c r="B26210" s="110" t="s">
        <v>7</v>
      </c>
      <c r="C26210" s="110" t="s">
        <v>60</v>
      </c>
      <c r="D26210" s="111">
        <v>308736</v>
      </c>
      <c r="F26210" s="111"/>
      <c r="G26210" s="111"/>
    </row>
    <row r="26211" spans="1:7">
      <c r="A26211" s="110">
        <v>2021</v>
      </c>
      <c r="B26211" s="110" t="s">
        <v>7</v>
      </c>
      <c r="C26211" s="110" t="s">
        <v>61</v>
      </c>
      <c r="D26211" s="111">
        <v>124913</v>
      </c>
      <c r="F26211" s="111"/>
      <c r="G26211" s="111"/>
    </row>
    <row r="26212" spans="1:7">
      <c r="A26212" s="110">
        <v>2021</v>
      </c>
      <c r="B26212" s="110" t="s">
        <v>7</v>
      </c>
      <c r="C26212" s="110" t="s">
        <v>62</v>
      </c>
      <c r="D26212" s="111">
        <v>119740</v>
      </c>
      <c r="F26212" s="111"/>
      <c r="G26212" s="111"/>
    </row>
    <row r="26213" spans="1:7">
      <c r="A26213" s="110">
        <v>2021</v>
      </c>
      <c r="B26213" s="110" t="s">
        <v>7</v>
      </c>
      <c r="C26213" s="110" t="s">
        <v>63</v>
      </c>
      <c r="D26213" s="111">
        <v>19736</v>
      </c>
      <c r="F26213" s="111"/>
      <c r="G26213" s="111"/>
    </row>
    <row r="26214" spans="1:7">
      <c r="A26214" s="110">
        <v>2021</v>
      </c>
      <c r="B26214" s="110" t="s">
        <v>7</v>
      </c>
      <c r="C26214" s="110" t="s">
        <v>64</v>
      </c>
      <c r="D26214" s="111">
        <v>19379</v>
      </c>
      <c r="F26214" s="111"/>
      <c r="G26214" s="111"/>
    </row>
    <row r="26215" spans="1:7">
      <c r="A26215" s="110">
        <v>2021</v>
      </c>
      <c r="B26215" s="110" t="s">
        <v>7</v>
      </c>
      <c r="C26215" s="110" t="s">
        <v>65</v>
      </c>
      <c r="D26215" s="111">
        <v>26949</v>
      </c>
      <c r="F26215" s="111"/>
      <c r="G26215" s="111"/>
    </row>
    <row r="26216" spans="1:7">
      <c r="A26216" s="110">
        <v>2021</v>
      </c>
      <c r="B26216" s="110" t="s">
        <v>7</v>
      </c>
      <c r="C26216" s="110" t="s">
        <v>87</v>
      </c>
      <c r="D26216" s="111">
        <v>481</v>
      </c>
      <c r="F26216" s="111"/>
      <c r="G26216" s="111"/>
    </row>
    <row r="26217" spans="1:7">
      <c r="A26217" s="110">
        <v>2021</v>
      </c>
      <c r="B26217" s="110" t="s">
        <v>7</v>
      </c>
      <c r="C26217" s="110" t="s">
        <v>66</v>
      </c>
      <c r="D26217" s="111">
        <v>48237</v>
      </c>
      <c r="F26217" s="111"/>
      <c r="G26217" s="111"/>
    </row>
    <row r="26218" spans="1:7">
      <c r="A26218" s="110">
        <v>2021</v>
      </c>
      <c r="B26218" s="110" t="s">
        <v>7</v>
      </c>
      <c r="C26218" s="110" t="s">
        <v>67</v>
      </c>
      <c r="D26218" s="111">
        <v>69478</v>
      </c>
      <c r="F26218" s="111"/>
      <c r="G26218" s="111"/>
    </row>
    <row r="26219" spans="1:7">
      <c r="A26219" s="110">
        <v>2021</v>
      </c>
      <c r="B26219" s="110" t="s">
        <v>7</v>
      </c>
      <c r="C26219" s="110" t="s">
        <v>68</v>
      </c>
      <c r="D26219" s="111">
        <v>165964</v>
      </c>
      <c r="F26219" s="111"/>
      <c r="G26219" s="111"/>
    </row>
    <row r="26220" spans="1:7">
      <c r="A26220" s="110">
        <v>2021</v>
      </c>
      <c r="B26220" s="110" t="s">
        <v>7</v>
      </c>
      <c r="C26220" s="110" t="s">
        <v>88</v>
      </c>
      <c r="D26220" s="111">
        <v>94584</v>
      </c>
      <c r="F26220" s="111"/>
      <c r="G26220" s="111"/>
    </row>
    <row r="26221" spans="1:7">
      <c r="A26221" s="110">
        <v>2021</v>
      </c>
      <c r="B26221" s="110" t="s">
        <v>7</v>
      </c>
      <c r="C26221" s="110" t="s">
        <v>69</v>
      </c>
      <c r="D26221" s="111">
        <v>164697</v>
      </c>
      <c r="F26221" s="111"/>
      <c r="G26221" s="111"/>
    </row>
    <row r="26222" spans="1:7">
      <c r="A26222" s="110">
        <v>2021</v>
      </c>
      <c r="B26222" s="110" t="s">
        <v>7</v>
      </c>
      <c r="C26222" s="110" t="s">
        <v>70</v>
      </c>
      <c r="D26222" s="111">
        <v>83230</v>
      </c>
      <c r="F26222" s="111"/>
      <c r="G26222" s="111"/>
    </row>
    <row r="26223" spans="1:7">
      <c r="A26223" s="110">
        <v>2021</v>
      </c>
      <c r="B26223" s="110" t="s">
        <v>7</v>
      </c>
      <c r="C26223" s="110" t="s">
        <v>90</v>
      </c>
      <c r="D26223" s="111">
        <v>35160</v>
      </c>
      <c r="F26223" s="111"/>
      <c r="G26223" s="111"/>
    </row>
    <row r="26224" spans="1:7">
      <c r="A26224" s="110">
        <v>2021</v>
      </c>
      <c r="B26224" s="110" t="s">
        <v>7</v>
      </c>
      <c r="C26224" s="110" t="s">
        <v>89</v>
      </c>
      <c r="D26224" s="111">
        <v>0</v>
      </c>
      <c r="G26224" s="111"/>
    </row>
    <row r="26225" spans="1:7">
      <c r="A26225" s="110">
        <v>2021</v>
      </c>
      <c r="B26225" s="110" t="s">
        <v>7</v>
      </c>
      <c r="C26225" s="110" t="s">
        <v>91</v>
      </c>
      <c r="D26225" s="111">
        <v>0</v>
      </c>
      <c r="G26225" s="111"/>
    </row>
    <row r="26226" spans="1:7">
      <c r="A26226" s="110">
        <v>2021</v>
      </c>
      <c r="B26226" s="110" t="s">
        <v>7</v>
      </c>
      <c r="C26226" s="110" t="s">
        <v>71</v>
      </c>
      <c r="D26226" s="111">
        <v>0</v>
      </c>
      <c r="G26226" s="111"/>
    </row>
    <row r="26227" spans="1:7">
      <c r="A26227" s="110">
        <v>2021</v>
      </c>
      <c r="B26227" s="110" t="s">
        <v>7</v>
      </c>
      <c r="C26227" s="110" t="s">
        <v>72</v>
      </c>
      <c r="D26227" s="111">
        <v>0</v>
      </c>
      <c r="G26227" s="111"/>
    </row>
    <row r="26228" spans="1:7">
      <c r="A26228" s="110">
        <v>2021</v>
      </c>
      <c r="B26228" s="110" t="s">
        <v>7</v>
      </c>
      <c r="C26228" s="110" t="s">
        <v>94</v>
      </c>
      <c r="D26228" s="111">
        <v>0</v>
      </c>
      <c r="G26228" s="111"/>
    </row>
    <row r="26229" spans="1:7">
      <c r="A26229" s="110">
        <v>2021</v>
      </c>
      <c r="B26229" s="110" t="s">
        <v>7</v>
      </c>
      <c r="C26229" s="110" t="s">
        <v>73</v>
      </c>
      <c r="D26229" s="111">
        <v>0</v>
      </c>
      <c r="G26229" s="111"/>
    </row>
    <row r="26230" spans="1:7">
      <c r="A26230" s="110">
        <v>2021</v>
      </c>
      <c r="B26230" s="110" t="s">
        <v>7</v>
      </c>
      <c r="C26230" s="110" t="s">
        <v>78</v>
      </c>
      <c r="D26230" s="111">
        <v>86</v>
      </c>
      <c r="F26230" s="111"/>
      <c r="G26230" s="111"/>
    </row>
    <row r="26231" spans="1:7">
      <c r="A26231" s="110">
        <v>2021</v>
      </c>
      <c r="B26231" s="110" t="s">
        <v>7</v>
      </c>
      <c r="C26231" s="110" t="s">
        <v>74</v>
      </c>
      <c r="D26231" s="111">
        <v>127</v>
      </c>
      <c r="F26231" s="111"/>
      <c r="G26231" s="111"/>
    </row>
    <row r="26232" spans="1:7">
      <c r="A26232" s="110">
        <v>2021</v>
      </c>
      <c r="B26232" s="110" t="s">
        <v>7</v>
      </c>
      <c r="C26232" s="110" t="s">
        <v>75</v>
      </c>
      <c r="D26232" s="111">
        <v>0</v>
      </c>
      <c r="G26232" s="111"/>
    </row>
    <row r="26233" spans="1:7">
      <c r="A26233" s="110">
        <v>2021</v>
      </c>
      <c r="B26233" s="110" t="s">
        <v>7</v>
      </c>
      <c r="C26233" s="110" t="s">
        <v>76</v>
      </c>
      <c r="D26233" s="111">
        <v>501</v>
      </c>
      <c r="F26233" s="111"/>
      <c r="G26233" s="111"/>
    </row>
    <row r="26234" spans="1:7">
      <c r="A26234" s="110">
        <v>2021</v>
      </c>
      <c r="B26234" s="110" t="s">
        <v>7</v>
      </c>
      <c r="C26234" s="110" t="s">
        <v>95</v>
      </c>
      <c r="D26234" s="111">
        <v>1090</v>
      </c>
      <c r="F26234" s="111"/>
      <c r="G26234" s="111"/>
    </row>
    <row r="26235" spans="1:7">
      <c r="A26235" s="110">
        <v>2021</v>
      </c>
      <c r="B26235" s="110" t="s">
        <v>7</v>
      </c>
      <c r="C26235" s="110" t="s">
        <v>96</v>
      </c>
      <c r="D26235" s="111">
        <v>176</v>
      </c>
      <c r="F26235" s="111"/>
      <c r="G26235" s="111"/>
    </row>
    <row r="26236" spans="1:7">
      <c r="A26236" s="110">
        <v>2021</v>
      </c>
      <c r="B26236" s="110" t="s">
        <v>7</v>
      </c>
      <c r="C26236" s="110" t="s">
        <v>97</v>
      </c>
      <c r="D26236" s="111">
        <v>196</v>
      </c>
      <c r="F26236" s="111"/>
      <c r="G26236" s="111"/>
    </row>
    <row r="26237" spans="1:7">
      <c r="A26237" s="110">
        <v>2021</v>
      </c>
      <c r="B26237" s="110" t="s">
        <v>7</v>
      </c>
      <c r="C26237" s="110" t="s">
        <v>98</v>
      </c>
      <c r="D26237" s="111">
        <v>112</v>
      </c>
      <c r="F26237" s="111"/>
      <c r="G26237" s="111"/>
    </row>
    <row r="26238" spans="1:7">
      <c r="A26238" s="110">
        <v>2021</v>
      </c>
      <c r="B26238" s="110" t="s">
        <v>7</v>
      </c>
      <c r="C26238" s="110" t="s">
        <v>99</v>
      </c>
      <c r="D26238" s="111">
        <v>72</v>
      </c>
      <c r="F26238" s="111"/>
      <c r="G26238" s="111"/>
    </row>
    <row r="26239" spans="1:7">
      <c r="A26239" s="110">
        <v>2021</v>
      </c>
      <c r="B26239" s="110" t="s">
        <v>7</v>
      </c>
      <c r="C26239" s="110" t="s">
        <v>100</v>
      </c>
      <c r="D26239" s="111">
        <v>8</v>
      </c>
      <c r="F26239" s="111"/>
      <c r="G26239" s="111"/>
    </row>
    <row r="26240" spans="1:7">
      <c r="A26240" s="110">
        <v>2021</v>
      </c>
      <c r="B26240" s="110" t="s">
        <v>7</v>
      </c>
      <c r="C26240" s="110" t="s">
        <v>101</v>
      </c>
      <c r="D26240" s="111">
        <v>1612</v>
      </c>
      <c r="F26240" s="111"/>
      <c r="G26240" s="111"/>
    </row>
    <row r="26241" spans="1:7">
      <c r="A26241" s="110">
        <v>2021</v>
      </c>
      <c r="B26241" s="110" t="s">
        <v>7</v>
      </c>
      <c r="C26241" s="110" t="s">
        <v>16</v>
      </c>
      <c r="D26241" s="111">
        <v>3376</v>
      </c>
    </row>
    <row r="26242" spans="1:7">
      <c r="A26242" s="110">
        <v>2021</v>
      </c>
      <c r="B26242" s="110" t="s">
        <v>8</v>
      </c>
      <c r="C26242" s="110" t="s">
        <v>102</v>
      </c>
      <c r="D26242" s="111">
        <v>2534862</v>
      </c>
      <c r="F26242" s="111"/>
      <c r="G26242" s="111"/>
    </row>
    <row r="26243" spans="1:7">
      <c r="A26243" s="110">
        <v>2021</v>
      </c>
      <c r="B26243" s="110" t="s">
        <v>8</v>
      </c>
      <c r="C26243" s="110" t="s">
        <v>25</v>
      </c>
      <c r="D26243" s="111">
        <v>23531</v>
      </c>
      <c r="F26243" s="111"/>
      <c r="G26243" s="111"/>
    </row>
    <row r="26244" spans="1:7">
      <c r="A26244" s="110">
        <v>2021</v>
      </c>
      <c r="B26244" s="110" t="s">
        <v>8</v>
      </c>
      <c r="C26244" s="110" t="s">
        <v>77</v>
      </c>
      <c r="D26244" s="111">
        <v>93036</v>
      </c>
      <c r="F26244" s="111"/>
      <c r="G26244" s="111"/>
    </row>
    <row r="26245" spans="1:7">
      <c r="A26245" s="110">
        <v>2021</v>
      </c>
      <c r="B26245" s="110" t="s">
        <v>8</v>
      </c>
      <c r="C26245" s="110" t="s">
        <v>27</v>
      </c>
      <c r="D26245" s="111">
        <v>26285</v>
      </c>
      <c r="F26245" s="111"/>
      <c r="G26245" s="111"/>
    </row>
    <row r="26246" spans="1:7">
      <c r="A26246" s="110">
        <v>2021</v>
      </c>
      <c r="B26246" s="110" t="s">
        <v>8</v>
      </c>
      <c r="C26246" s="110" t="s">
        <v>107</v>
      </c>
      <c r="D26246" s="111">
        <v>23263</v>
      </c>
      <c r="F26246" s="111"/>
      <c r="G26246" s="111"/>
    </row>
    <row r="26247" spans="1:7">
      <c r="A26247" s="110">
        <v>2021</v>
      </c>
      <c r="B26247" s="110" t="s">
        <v>8</v>
      </c>
      <c r="C26247" s="110" t="s">
        <v>28</v>
      </c>
      <c r="D26247" s="111">
        <v>54210</v>
      </c>
      <c r="F26247" s="111"/>
      <c r="G26247" s="111"/>
    </row>
    <row r="26248" spans="1:7">
      <c r="A26248" s="110">
        <v>2021</v>
      </c>
      <c r="B26248" s="110" t="s">
        <v>8</v>
      </c>
      <c r="C26248" s="110" t="s">
        <v>29</v>
      </c>
      <c r="D26248" s="111">
        <v>30770</v>
      </c>
      <c r="F26248" s="111"/>
      <c r="G26248" s="111"/>
    </row>
    <row r="26249" spans="1:7">
      <c r="A26249" s="110">
        <v>2021</v>
      </c>
      <c r="B26249" s="110" t="s">
        <v>8</v>
      </c>
      <c r="C26249" s="110" t="s">
        <v>30</v>
      </c>
      <c r="D26249" s="111">
        <v>75475</v>
      </c>
      <c r="F26249" s="111"/>
      <c r="G26249" s="111"/>
    </row>
    <row r="26250" spans="1:7">
      <c r="A26250" s="110">
        <v>2021</v>
      </c>
      <c r="B26250" s="110" t="s">
        <v>8</v>
      </c>
      <c r="C26250" s="110" t="s">
        <v>31</v>
      </c>
      <c r="D26250" s="111">
        <v>219249</v>
      </c>
      <c r="F26250" s="111"/>
      <c r="G26250" s="111"/>
    </row>
    <row r="26251" spans="1:7">
      <c r="A26251" s="110">
        <v>2021</v>
      </c>
      <c r="B26251" s="110" t="s">
        <v>8</v>
      </c>
      <c r="C26251" s="110" t="s">
        <v>32</v>
      </c>
      <c r="D26251" s="111">
        <v>123080</v>
      </c>
      <c r="F26251" s="111"/>
      <c r="G26251" s="111"/>
    </row>
    <row r="26252" spans="1:7">
      <c r="A26252" s="110">
        <v>2021</v>
      </c>
      <c r="B26252" s="110" t="s">
        <v>8</v>
      </c>
      <c r="C26252" s="110" t="s">
        <v>33</v>
      </c>
      <c r="D26252" s="111">
        <v>162905</v>
      </c>
      <c r="F26252" s="111"/>
      <c r="G26252" s="111"/>
    </row>
    <row r="26253" spans="1:7">
      <c r="A26253" s="110">
        <v>2021</v>
      </c>
      <c r="B26253" s="110" t="s">
        <v>8</v>
      </c>
      <c r="C26253" s="110" t="s">
        <v>34</v>
      </c>
      <c r="D26253" s="111">
        <v>27569</v>
      </c>
      <c r="F26253" s="111"/>
      <c r="G26253" s="111"/>
    </row>
    <row r="26254" spans="1:7">
      <c r="A26254" s="110">
        <v>2021</v>
      </c>
      <c r="B26254" s="110" t="s">
        <v>8</v>
      </c>
      <c r="C26254" s="110" t="s">
        <v>35</v>
      </c>
      <c r="D26254" s="111">
        <v>46841</v>
      </c>
      <c r="F26254" s="111"/>
      <c r="G26254" s="111"/>
    </row>
    <row r="26255" spans="1:7">
      <c r="A26255" s="110">
        <v>2021</v>
      </c>
      <c r="B26255" s="110" t="s">
        <v>8</v>
      </c>
      <c r="C26255" s="110" t="s">
        <v>36</v>
      </c>
      <c r="D26255" s="111">
        <v>1959</v>
      </c>
      <c r="F26255" s="111"/>
      <c r="G26255" s="111"/>
    </row>
    <row r="26256" spans="1:7">
      <c r="A26256" s="110">
        <v>2021</v>
      </c>
      <c r="B26256" s="110" t="s">
        <v>8</v>
      </c>
      <c r="C26256" s="110" t="s">
        <v>37</v>
      </c>
      <c r="D26256" s="111">
        <v>25590</v>
      </c>
      <c r="F26256" s="111"/>
      <c r="G26256" s="111"/>
    </row>
    <row r="26257" spans="1:7">
      <c r="A26257" s="110">
        <v>2021</v>
      </c>
      <c r="B26257" s="110" t="s">
        <v>8</v>
      </c>
      <c r="C26257" s="110" t="s">
        <v>38</v>
      </c>
      <c r="D26257" s="111">
        <v>24297</v>
      </c>
      <c r="F26257" s="111"/>
      <c r="G26257" s="111"/>
    </row>
    <row r="26258" spans="1:7">
      <c r="A26258" s="110">
        <v>2021</v>
      </c>
      <c r="B26258" s="110" t="s">
        <v>8</v>
      </c>
      <c r="C26258" s="110" t="s">
        <v>39</v>
      </c>
      <c r="D26258" s="111">
        <v>13352</v>
      </c>
      <c r="F26258" s="111"/>
      <c r="G26258" s="111"/>
    </row>
    <row r="26259" spans="1:7">
      <c r="A26259" s="110">
        <v>2021</v>
      </c>
      <c r="B26259" s="110" t="s">
        <v>8</v>
      </c>
      <c r="C26259" s="110" t="s">
        <v>40</v>
      </c>
      <c r="D26259" s="111">
        <v>4497</v>
      </c>
      <c r="F26259" s="111"/>
      <c r="G26259" s="111"/>
    </row>
    <row r="26260" spans="1:7">
      <c r="A26260" s="110">
        <v>2021</v>
      </c>
      <c r="B26260" s="110" t="s">
        <v>8</v>
      </c>
      <c r="C26260" s="110" t="s">
        <v>41</v>
      </c>
      <c r="D26260" s="111">
        <v>4681</v>
      </c>
      <c r="F26260" s="111"/>
      <c r="G26260" s="111"/>
    </row>
    <row r="26261" spans="1:7">
      <c r="A26261" s="110">
        <v>2021</v>
      </c>
      <c r="B26261" s="110" t="s">
        <v>8</v>
      </c>
      <c r="C26261" s="110" t="s">
        <v>42</v>
      </c>
      <c r="D26261" s="111">
        <v>153575</v>
      </c>
      <c r="F26261" s="111"/>
      <c r="G26261" s="111"/>
    </row>
    <row r="26262" spans="1:7">
      <c r="A26262" s="110">
        <v>2021</v>
      </c>
      <c r="B26262" s="110" t="s">
        <v>8</v>
      </c>
      <c r="C26262" s="110" t="s">
        <v>43</v>
      </c>
      <c r="D26262" s="111">
        <v>62685</v>
      </c>
      <c r="F26262" s="111"/>
      <c r="G26262" s="111"/>
    </row>
    <row r="26263" spans="1:7">
      <c r="A26263" s="110">
        <v>2021</v>
      </c>
      <c r="B26263" s="110" t="s">
        <v>8</v>
      </c>
      <c r="C26263" s="110" t="s">
        <v>44</v>
      </c>
      <c r="D26263" s="111">
        <v>498235</v>
      </c>
      <c r="F26263" s="111"/>
      <c r="G26263" s="111"/>
    </row>
    <row r="26264" spans="1:7">
      <c r="A26264" s="110">
        <v>2021</v>
      </c>
      <c r="B26264" s="110" t="s">
        <v>8</v>
      </c>
      <c r="C26264" s="110" t="s">
        <v>93</v>
      </c>
      <c r="D26264" s="111">
        <v>78885</v>
      </c>
      <c r="F26264" s="111"/>
      <c r="G26264" s="111"/>
    </row>
    <row r="26265" spans="1:7">
      <c r="A26265" s="110">
        <v>2021</v>
      </c>
      <c r="B26265" s="110" t="s">
        <v>8</v>
      </c>
      <c r="C26265" s="110" t="s">
        <v>45</v>
      </c>
      <c r="D26265" s="111">
        <v>284351</v>
      </c>
      <c r="F26265" s="111"/>
      <c r="G26265" s="111"/>
    </row>
    <row r="26266" spans="1:7">
      <c r="A26266" s="110">
        <v>2021</v>
      </c>
      <c r="B26266" s="110" t="s">
        <v>8</v>
      </c>
      <c r="C26266" s="110" t="s">
        <v>46</v>
      </c>
      <c r="D26266" s="111">
        <v>668735</v>
      </c>
      <c r="F26266" s="111"/>
      <c r="G26266" s="111"/>
    </row>
    <row r="26267" spans="1:7">
      <c r="A26267" s="110">
        <v>2021</v>
      </c>
      <c r="B26267" s="110" t="s">
        <v>8</v>
      </c>
      <c r="C26267" s="110" t="s">
        <v>47</v>
      </c>
      <c r="D26267" s="111">
        <v>99948</v>
      </c>
      <c r="F26267" s="111"/>
      <c r="G26267" s="111"/>
    </row>
    <row r="26268" spans="1:7">
      <c r="A26268" s="110">
        <v>2021</v>
      </c>
      <c r="B26268" s="110" t="s">
        <v>8</v>
      </c>
      <c r="C26268" s="110" t="s">
        <v>48</v>
      </c>
      <c r="D26268" s="111">
        <v>52769</v>
      </c>
      <c r="F26268" s="111"/>
      <c r="G26268" s="111"/>
    </row>
    <row r="26269" spans="1:7">
      <c r="A26269" s="110">
        <v>2021</v>
      </c>
      <c r="B26269" s="110" t="s">
        <v>8</v>
      </c>
      <c r="C26269" s="110" t="s">
        <v>49</v>
      </c>
      <c r="D26269" s="111">
        <v>57445</v>
      </c>
      <c r="F26269" s="111"/>
      <c r="G26269" s="111"/>
    </row>
    <row r="26270" spans="1:7">
      <c r="A26270" s="110">
        <v>2021</v>
      </c>
      <c r="B26270" s="110" t="s">
        <v>8</v>
      </c>
      <c r="C26270" s="110" t="s">
        <v>50</v>
      </c>
      <c r="D26270" s="111">
        <v>86759</v>
      </c>
      <c r="F26270" s="111"/>
      <c r="G26270" s="111"/>
    </row>
    <row r="26271" spans="1:7">
      <c r="A26271" s="110">
        <v>2021</v>
      </c>
      <c r="B26271" s="110" t="s">
        <v>8</v>
      </c>
      <c r="C26271" s="110" t="s">
        <v>51</v>
      </c>
      <c r="D26271" s="111">
        <v>340892</v>
      </c>
      <c r="F26271" s="111"/>
      <c r="G26271" s="111"/>
    </row>
    <row r="26272" spans="1:7">
      <c r="A26272" s="110">
        <v>2021</v>
      </c>
      <c r="B26272" s="110" t="s">
        <v>8</v>
      </c>
      <c r="C26272" s="110" t="s">
        <v>134</v>
      </c>
      <c r="D26272" s="111">
        <v>144138</v>
      </c>
      <c r="F26272" s="111"/>
      <c r="G26272" s="111"/>
    </row>
    <row r="26273" spans="1:7">
      <c r="A26273" s="110">
        <v>2021</v>
      </c>
      <c r="B26273" s="110" t="s">
        <v>8</v>
      </c>
      <c r="C26273" s="110" t="s">
        <v>52</v>
      </c>
      <c r="D26273" s="111">
        <v>344356</v>
      </c>
      <c r="F26273" s="111"/>
      <c r="G26273" s="111"/>
    </row>
    <row r="26274" spans="1:7">
      <c r="A26274" s="110">
        <v>2021</v>
      </c>
      <c r="B26274" s="110" t="s">
        <v>8</v>
      </c>
      <c r="C26274" s="110" t="s">
        <v>79</v>
      </c>
      <c r="D26274" s="111">
        <v>588</v>
      </c>
      <c r="F26274" s="111"/>
      <c r="G26274" s="111"/>
    </row>
    <row r="26275" spans="1:7">
      <c r="A26275" s="110">
        <v>2021</v>
      </c>
      <c r="B26275" s="110" t="s">
        <v>8</v>
      </c>
      <c r="C26275" s="110" t="s">
        <v>138</v>
      </c>
      <c r="D26275" s="111">
        <v>9424</v>
      </c>
      <c r="F26275" s="111"/>
      <c r="G26275" s="111"/>
    </row>
    <row r="26276" spans="1:7">
      <c r="A26276" s="110">
        <v>2021</v>
      </c>
      <c r="B26276" s="110" t="s">
        <v>8</v>
      </c>
      <c r="C26276" s="110" t="s">
        <v>92</v>
      </c>
      <c r="D26276" s="111">
        <v>4190</v>
      </c>
      <c r="F26276" s="111"/>
      <c r="G26276" s="111"/>
    </row>
    <row r="26277" spans="1:7">
      <c r="A26277" s="110">
        <v>2021</v>
      </c>
      <c r="B26277" s="110" t="s">
        <v>8</v>
      </c>
      <c r="C26277" s="110" t="s">
        <v>54</v>
      </c>
      <c r="D26277" s="111">
        <v>4251</v>
      </c>
      <c r="F26277" s="111"/>
      <c r="G26277" s="111"/>
    </row>
    <row r="26278" spans="1:7">
      <c r="A26278" s="110">
        <v>2021</v>
      </c>
      <c r="B26278" s="110" t="s">
        <v>8</v>
      </c>
      <c r="C26278" s="110" t="s">
        <v>80</v>
      </c>
      <c r="D26278" s="111">
        <v>774</v>
      </c>
      <c r="F26278" s="111"/>
      <c r="G26278" s="111"/>
    </row>
    <row r="26279" spans="1:7">
      <c r="A26279" s="110">
        <v>2021</v>
      </c>
      <c r="B26279" s="110" t="s">
        <v>8</v>
      </c>
      <c r="C26279" s="110" t="s">
        <v>143</v>
      </c>
      <c r="D26279" s="111">
        <v>1981</v>
      </c>
      <c r="F26279" s="111"/>
      <c r="G26279" s="111"/>
    </row>
    <row r="26280" spans="1:7">
      <c r="A26280" s="110">
        <v>2021</v>
      </c>
      <c r="B26280" s="110" t="s">
        <v>8</v>
      </c>
      <c r="C26280" s="110" t="s">
        <v>55</v>
      </c>
      <c r="D26280" s="111">
        <v>100</v>
      </c>
      <c r="F26280" s="111"/>
      <c r="G26280" s="111"/>
    </row>
    <row r="26281" spans="1:7">
      <c r="A26281" s="110">
        <v>2021</v>
      </c>
      <c r="B26281" s="110" t="s">
        <v>8</v>
      </c>
      <c r="C26281" s="110" t="s">
        <v>81</v>
      </c>
      <c r="D26281" s="111">
        <v>541</v>
      </c>
      <c r="F26281" s="111"/>
      <c r="G26281" s="111"/>
    </row>
    <row r="26282" spans="1:7">
      <c r="A26282" s="110">
        <v>2021</v>
      </c>
      <c r="B26282" s="110" t="s">
        <v>8</v>
      </c>
      <c r="C26282" s="110" t="s">
        <v>56</v>
      </c>
      <c r="D26282" s="111">
        <v>14533</v>
      </c>
      <c r="F26282" s="111"/>
      <c r="G26282" s="111"/>
    </row>
    <row r="26283" spans="1:7">
      <c r="A26283" s="110">
        <v>2021</v>
      </c>
      <c r="B26283" s="110" t="s">
        <v>8</v>
      </c>
      <c r="C26283" s="110" t="s">
        <v>199</v>
      </c>
      <c r="D26283" s="111">
        <v>0</v>
      </c>
      <c r="G26283" s="111"/>
    </row>
    <row r="26284" spans="1:7">
      <c r="A26284" s="110">
        <v>2021</v>
      </c>
      <c r="B26284" s="110" t="s">
        <v>8</v>
      </c>
      <c r="C26284" s="110" t="s">
        <v>82</v>
      </c>
      <c r="D26284" s="111">
        <v>323</v>
      </c>
      <c r="F26284" s="111"/>
      <c r="G26284" s="111"/>
    </row>
    <row r="26285" spans="1:7">
      <c r="A26285" s="110">
        <v>2021</v>
      </c>
      <c r="B26285" s="110" t="s">
        <v>8</v>
      </c>
      <c r="C26285" s="110" t="s">
        <v>83</v>
      </c>
      <c r="D26285" s="111">
        <v>1423</v>
      </c>
      <c r="F26285" s="111"/>
      <c r="G26285" s="111"/>
    </row>
    <row r="26286" spans="1:7">
      <c r="A26286" s="110">
        <v>2021</v>
      </c>
      <c r="B26286" s="110" t="s">
        <v>8</v>
      </c>
      <c r="C26286" s="110" t="s">
        <v>84</v>
      </c>
      <c r="D26286" s="111">
        <v>918</v>
      </c>
      <c r="F26286" s="111"/>
      <c r="G26286" s="111"/>
    </row>
    <row r="26287" spans="1:7">
      <c r="A26287" s="110">
        <v>2021</v>
      </c>
      <c r="B26287" s="110" t="s">
        <v>8</v>
      </c>
      <c r="C26287" s="110" t="s">
        <v>85</v>
      </c>
      <c r="D26287" s="111">
        <v>147</v>
      </c>
      <c r="F26287" s="111"/>
      <c r="G26287" s="111"/>
    </row>
    <row r="26288" spans="1:7">
      <c r="A26288" s="110">
        <v>2021</v>
      </c>
      <c r="B26288" s="110" t="s">
        <v>8</v>
      </c>
      <c r="C26288" s="110" t="s">
        <v>86</v>
      </c>
      <c r="D26288" s="111">
        <v>975</v>
      </c>
      <c r="F26288" s="111"/>
      <c r="G26288" s="111"/>
    </row>
    <row r="26289" spans="1:7">
      <c r="A26289" s="110">
        <v>2021</v>
      </c>
      <c r="B26289" s="110" t="s">
        <v>8</v>
      </c>
      <c r="C26289" s="110" t="s">
        <v>57</v>
      </c>
      <c r="D26289" s="111">
        <v>170653</v>
      </c>
      <c r="F26289" s="111"/>
      <c r="G26289" s="111"/>
    </row>
    <row r="26290" spans="1:7">
      <c r="A26290" s="110">
        <v>2021</v>
      </c>
      <c r="B26290" s="110" t="s">
        <v>8</v>
      </c>
      <c r="C26290" s="110" t="s">
        <v>58</v>
      </c>
      <c r="D26290" s="111">
        <v>371670</v>
      </c>
      <c r="F26290" s="111"/>
      <c r="G26290" s="111"/>
    </row>
    <row r="26291" spans="1:7">
      <c r="A26291" s="110">
        <v>2021</v>
      </c>
      <c r="B26291" s="110" t="s">
        <v>8</v>
      </c>
      <c r="C26291" s="110" t="s">
        <v>59</v>
      </c>
      <c r="D26291" s="111">
        <v>315489</v>
      </c>
      <c r="F26291" s="111"/>
      <c r="G26291" s="111"/>
    </row>
    <row r="26292" spans="1:7">
      <c r="A26292" s="110">
        <v>2021</v>
      </c>
      <c r="B26292" s="110" t="s">
        <v>8</v>
      </c>
      <c r="C26292" s="110" t="s">
        <v>60</v>
      </c>
      <c r="D26292" s="111">
        <v>359970</v>
      </c>
      <c r="F26292" s="111"/>
      <c r="G26292" s="111"/>
    </row>
    <row r="26293" spans="1:7">
      <c r="A26293" s="110">
        <v>2021</v>
      </c>
      <c r="B26293" s="110" t="s">
        <v>8</v>
      </c>
      <c r="C26293" s="110" t="s">
        <v>61</v>
      </c>
      <c r="D26293" s="111">
        <v>135224</v>
      </c>
      <c r="F26293" s="111"/>
      <c r="G26293" s="111"/>
    </row>
    <row r="26294" spans="1:7">
      <c r="A26294" s="110">
        <v>2021</v>
      </c>
      <c r="B26294" s="110" t="s">
        <v>8</v>
      </c>
      <c r="C26294" s="110" t="s">
        <v>62</v>
      </c>
      <c r="D26294" s="111">
        <v>145171</v>
      </c>
      <c r="F26294" s="111"/>
      <c r="G26294" s="111"/>
    </row>
    <row r="26295" spans="1:7">
      <c r="A26295" s="110">
        <v>2021</v>
      </c>
      <c r="B26295" s="110" t="s">
        <v>8</v>
      </c>
      <c r="C26295" s="110" t="s">
        <v>63</v>
      </c>
      <c r="D26295" s="111">
        <v>20368</v>
      </c>
      <c r="F26295" s="111"/>
      <c r="G26295" s="111"/>
    </row>
    <row r="26296" spans="1:7">
      <c r="A26296" s="110">
        <v>2021</v>
      </c>
      <c r="B26296" s="110" t="s">
        <v>8</v>
      </c>
      <c r="C26296" s="110" t="s">
        <v>64</v>
      </c>
      <c r="D26296" s="111">
        <v>22679</v>
      </c>
      <c r="F26296" s="111"/>
      <c r="G26296" s="111"/>
    </row>
    <row r="26297" spans="1:7">
      <c r="A26297" s="110">
        <v>2021</v>
      </c>
      <c r="B26297" s="110" t="s">
        <v>8</v>
      </c>
      <c r="C26297" s="110" t="s">
        <v>65</v>
      </c>
      <c r="D26297" s="111">
        <v>28181</v>
      </c>
      <c r="F26297" s="111"/>
      <c r="G26297" s="111"/>
    </row>
    <row r="26298" spans="1:7">
      <c r="A26298" s="110">
        <v>2021</v>
      </c>
      <c r="B26298" s="110" t="s">
        <v>8</v>
      </c>
      <c r="C26298" s="110" t="s">
        <v>87</v>
      </c>
      <c r="D26298" s="111">
        <v>603</v>
      </c>
      <c r="F26298" s="111"/>
      <c r="G26298" s="111"/>
    </row>
    <row r="26299" spans="1:7">
      <c r="A26299" s="110">
        <v>2021</v>
      </c>
      <c r="B26299" s="110" t="s">
        <v>8</v>
      </c>
      <c r="C26299" s="110" t="s">
        <v>66</v>
      </c>
      <c r="D26299" s="111">
        <v>47854</v>
      </c>
      <c r="F26299" s="111"/>
      <c r="G26299" s="111"/>
    </row>
    <row r="26300" spans="1:7">
      <c r="A26300" s="110">
        <v>2021</v>
      </c>
      <c r="B26300" s="110" t="s">
        <v>8</v>
      </c>
      <c r="C26300" s="110" t="s">
        <v>67</v>
      </c>
      <c r="D26300" s="111">
        <v>70402</v>
      </c>
      <c r="F26300" s="111"/>
      <c r="G26300" s="111"/>
    </row>
    <row r="26301" spans="1:7">
      <c r="A26301" s="110">
        <v>2021</v>
      </c>
      <c r="B26301" s="110" t="s">
        <v>8</v>
      </c>
      <c r="C26301" s="110" t="s">
        <v>68</v>
      </c>
      <c r="D26301" s="111">
        <v>177309</v>
      </c>
      <c r="F26301" s="111"/>
      <c r="G26301" s="111"/>
    </row>
    <row r="26302" spans="1:7">
      <c r="A26302" s="110">
        <v>2021</v>
      </c>
      <c r="B26302" s="110" t="s">
        <v>8</v>
      </c>
      <c r="C26302" s="110" t="s">
        <v>88</v>
      </c>
      <c r="D26302" s="111">
        <v>94792</v>
      </c>
      <c r="F26302" s="111"/>
      <c r="G26302" s="111"/>
    </row>
    <row r="26303" spans="1:7">
      <c r="A26303" s="110">
        <v>2021</v>
      </c>
      <c r="B26303" s="110" t="s">
        <v>8</v>
      </c>
      <c r="C26303" s="110" t="s">
        <v>69</v>
      </c>
      <c r="D26303" s="111">
        <v>162563</v>
      </c>
      <c r="F26303" s="111"/>
      <c r="G26303" s="111"/>
    </row>
    <row r="26304" spans="1:7">
      <c r="A26304" s="110">
        <v>2021</v>
      </c>
      <c r="B26304" s="110" t="s">
        <v>8</v>
      </c>
      <c r="C26304" s="110" t="s">
        <v>70</v>
      </c>
      <c r="D26304" s="111">
        <v>86118</v>
      </c>
      <c r="F26304" s="111"/>
      <c r="G26304" s="111"/>
    </row>
    <row r="26305" spans="1:7">
      <c r="A26305" s="110">
        <v>2021</v>
      </c>
      <c r="B26305" s="110" t="s">
        <v>8</v>
      </c>
      <c r="C26305" s="110" t="s">
        <v>90</v>
      </c>
      <c r="D26305" s="111">
        <v>38189</v>
      </c>
      <c r="F26305" s="111"/>
      <c r="G26305" s="111"/>
    </row>
    <row r="26306" spans="1:7">
      <c r="A26306" s="110">
        <v>2021</v>
      </c>
      <c r="B26306" s="110" t="s">
        <v>8</v>
      </c>
      <c r="C26306" s="110" t="s">
        <v>89</v>
      </c>
      <c r="D26306" s="111">
        <v>0</v>
      </c>
      <c r="G26306" s="111"/>
    </row>
    <row r="26307" spans="1:7">
      <c r="A26307" s="110">
        <v>2021</v>
      </c>
      <c r="B26307" s="110" t="s">
        <v>8</v>
      </c>
      <c r="C26307" s="110" t="s">
        <v>91</v>
      </c>
      <c r="D26307" s="111">
        <v>0</v>
      </c>
      <c r="G26307" s="111"/>
    </row>
    <row r="26308" spans="1:7">
      <c r="A26308" s="110">
        <v>2021</v>
      </c>
      <c r="B26308" s="110" t="s">
        <v>8</v>
      </c>
      <c r="C26308" s="110" t="s">
        <v>71</v>
      </c>
      <c r="D26308" s="111">
        <v>0</v>
      </c>
      <c r="G26308" s="111"/>
    </row>
    <row r="26309" spans="1:7">
      <c r="A26309" s="110">
        <v>2021</v>
      </c>
      <c r="B26309" s="110" t="s">
        <v>8</v>
      </c>
      <c r="C26309" s="110" t="s">
        <v>72</v>
      </c>
      <c r="D26309" s="111">
        <v>0</v>
      </c>
      <c r="G26309" s="111"/>
    </row>
    <row r="26310" spans="1:7">
      <c r="A26310" s="110">
        <v>2021</v>
      </c>
      <c r="B26310" s="110" t="s">
        <v>8</v>
      </c>
      <c r="C26310" s="110" t="s">
        <v>94</v>
      </c>
      <c r="D26310" s="111">
        <v>0</v>
      </c>
      <c r="G26310" s="111"/>
    </row>
    <row r="26311" spans="1:7">
      <c r="A26311" s="110">
        <v>2021</v>
      </c>
      <c r="B26311" s="110" t="s">
        <v>8</v>
      </c>
      <c r="C26311" s="110" t="s">
        <v>73</v>
      </c>
      <c r="D26311" s="111">
        <v>0</v>
      </c>
      <c r="G26311" s="111"/>
    </row>
    <row r="26312" spans="1:7">
      <c r="A26312" s="110">
        <v>2021</v>
      </c>
      <c r="B26312" s="110" t="s">
        <v>8</v>
      </c>
      <c r="C26312" s="110" t="s">
        <v>78</v>
      </c>
      <c r="D26312" s="111">
        <v>0</v>
      </c>
      <c r="G26312" s="111"/>
    </row>
    <row r="26313" spans="1:7">
      <c r="A26313" s="110">
        <v>2021</v>
      </c>
      <c r="B26313" s="110" t="s">
        <v>8</v>
      </c>
      <c r="C26313" s="110" t="s">
        <v>74</v>
      </c>
      <c r="D26313" s="111">
        <v>87</v>
      </c>
      <c r="F26313" s="111"/>
      <c r="G26313" s="111"/>
    </row>
    <row r="26314" spans="1:7">
      <c r="A26314" s="110">
        <v>2021</v>
      </c>
      <c r="B26314" s="110" t="s">
        <v>8</v>
      </c>
      <c r="C26314" s="110" t="s">
        <v>75</v>
      </c>
      <c r="D26314" s="111">
        <v>0</v>
      </c>
      <c r="G26314" s="111"/>
    </row>
    <row r="26315" spans="1:7">
      <c r="A26315" s="110">
        <v>2021</v>
      </c>
      <c r="B26315" s="110" t="s">
        <v>8</v>
      </c>
      <c r="C26315" s="110" t="s">
        <v>76</v>
      </c>
      <c r="D26315" s="111">
        <v>560</v>
      </c>
      <c r="F26315" s="111"/>
      <c r="G26315" s="111"/>
    </row>
    <row r="26316" spans="1:7">
      <c r="A26316" s="110">
        <v>2021</v>
      </c>
      <c r="B26316" s="110" t="s">
        <v>8</v>
      </c>
      <c r="C26316" s="110" t="s">
        <v>95</v>
      </c>
      <c r="D26316" s="111">
        <v>1586</v>
      </c>
      <c r="F26316" s="111"/>
      <c r="G26316" s="111"/>
    </row>
    <row r="26317" spans="1:7">
      <c r="A26317" s="110">
        <v>2021</v>
      </c>
      <c r="B26317" s="110" t="s">
        <v>8</v>
      </c>
      <c r="C26317" s="110" t="s">
        <v>96</v>
      </c>
      <c r="D26317" s="111">
        <v>71</v>
      </c>
      <c r="F26317" s="111"/>
      <c r="G26317" s="111"/>
    </row>
    <row r="26318" spans="1:7">
      <c r="A26318" s="110">
        <v>2021</v>
      </c>
      <c r="B26318" s="110" t="s">
        <v>8</v>
      </c>
      <c r="C26318" s="110" t="s">
        <v>97</v>
      </c>
      <c r="D26318" s="111">
        <v>490</v>
      </c>
      <c r="F26318" s="111"/>
      <c r="G26318" s="111"/>
    </row>
    <row r="26319" spans="1:7">
      <c r="A26319" s="110">
        <v>2021</v>
      </c>
      <c r="B26319" s="110" t="s">
        <v>8</v>
      </c>
      <c r="C26319" s="110" t="s">
        <v>98</v>
      </c>
      <c r="D26319" s="111">
        <v>183</v>
      </c>
      <c r="F26319" s="111"/>
      <c r="G26319" s="111"/>
    </row>
    <row r="26320" spans="1:7">
      <c r="A26320" s="110">
        <v>2021</v>
      </c>
      <c r="B26320" s="110" t="s">
        <v>8</v>
      </c>
      <c r="C26320" s="110" t="s">
        <v>99</v>
      </c>
      <c r="D26320" s="111">
        <v>89</v>
      </c>
      <c r="F26320" s="111"/>
      <c r="G26320" s="111"/>
    </row>
    <row r="26321" spans="1:88">
      <c r="A26321" s="110">
        <v>2021</v>
      </c>
      <c r="B26321" s="110" t="s">
        <v>8</v>
      </c>
      <c r="C26321" s="110" t="s">
        <v>100</v>
      </c>
      <c r="D26321" s="111">
        <v>15</v>
      </c>
      <c r="F26321" s="111"/>
      <c r="G26321" s="111"/>
    </row>
    <row r="26322" spans="1:88">
      <c r="A26322" s="110">
        <v>2021</v>
      </c>
      <c r="B26322" s="110" t="s">
        <v>8</v>
      </c>
      <c r="C26322" s="110" t="s">
        <v>101</v>
      </c>
      <c r="D26322" s="111">
        <v>2314</v>
      </c>
      <c r="F26322" s="111"/>
      <c r="G26322" s="111"/>
    </row>
    <row r="26323" spans="1:88">
      <c r="A26323" s="110">
        <v>2021</v>
      </c>
      <c r="B26323" s="110" t="s">
        <v>8</v>
      </c>
      <c r="C26323" s="110" t="s">
        <v>16</v>
      </c>
      <c r="D26323" s="111">
        <v>4441</v>
      </c>
      <c r="G26323" s="111"/>
    </row>
    <row r="26324" spans="1:88">
      <c r="A26324" s="110">
        <v>2021</v>
      </c>
      <c r="B26324" s="110" t="s">
        <v>9</v>
      </c>
      <c r="C26324" s="110" t="s">
        <v>102</v>
      </c>
      <c r="D26324" s="111">
        <v>2826078</v>
      </c>
      <c r="F26324" s="111"/>
      <c r="G26324" s="111"/>
    </row>
    <row r="26325" spans="1:88">
      <c r="A26325" s="110">
        <v>2021</v>
      </c>
      <c r="B26325" s="110" t="s">
        <v>9</v>
      </c>
      <c r="C26325" s="110" t="s">
        <v>25</v>
      </c>
      <c r="D26325" s="111">
        <v>23026</v>
      </c>
      <c r="F26325" s="111"/>
      <c r="G26325" s="111"/>
      <c r="CI26325" s="111" t="s">
        <v>282</v>
      </c>
      <c r="CJ26325" s="111">
        <v>2826078</v>
      </c>
    </row>
    <row r="26326" spans="1:88">
      <c r="A26326" s="110">
        <v>2021</v>
      </c>
      <c r="B26326" s="110" t="s">
        <v>9</v>
      </c>
      <c r="C26326" s="110" t="s">
        <v>77</v>
      </c>
      <c r="D26326" s="111">
        <v>99502</v>
      </c>
      <c r="F26326" s="111"/>
      <c r="G26326" s="111"/>
      <c r="CI26326" s="111" t="s">
        <v>283</v>
      </c>
      <c r="CJ26326" s="111">
        <v>23026</v>
      </c>
    </row>
    <row r="26327" spans="1:88">
      <c r="A26327" s="110">
        <v>2021</v>
      </c>
      <c r="B26327" s="110" t="s">
        <v>9</v>
      </c>
      <c r="C26327" s="110" t="s">
        <v>27</v>
      </c>
      <c r="D26327" s="111">
        <v>29278</v>
      </c>
      <c r="F26327" s="111"/>
      <c r="G26327" s="111"/>
      <c r="CI26327" s="111" t="s">
        <v>284</v>
      </c>
      <c r="CJ26327" s="111">
        <v>99502</v>
      </c>
    </row>
    <row r="26328" spans="1:88">
      <c r="A26328" s="110">
        <v>2021</v>
      </c>
      <c r="B26328" s="110" t="s">
        <v>9</v>
      </c>
      <c r="C26328" s="110" t="s">
        <v>107</v>
      </c>
      <c r="D26328" s="111">
        <v>27001</v>
      </c>
      <c r="F26328" s="111"/>
      <c r="G26328" s="111"/>
      <c r="CI26328" s="111" t="s">
        <v>285</v>
      </c>
      <c r="CJ26328" s="111">
        <v>29278</v>
      </c>
    </row>
    <row r="26329" spans="1:88">
      <c r="A26329" s="110">
        <v>2021</v>
      </c>
      <c r="B26329" s="110" t="s">
        <v>9</v>
      </c>
      <c r="C26329" s="110" t="s">
        <v>28</v>
      </c>
      <c r="D26329" s="111">
        <v>60373</v>
      </c>
      <c r="F26329" s="111"/>
      <c r="G26329" s="111"/>
      <c r="CI26329" s="111" t="s">
        <v>286</v>
      </c>
      <c r="CJ26329" s="111">
        <v>27001</v>
      </c>
    </row>
    <row r="26330" spans="1:88">
      <c r="A26330" s="110">
        <v>2021</v>
      </c>
      <c r="B26330" s="110" t="s">
        <v>9</v>
      </c>
      <c r="C26330" s="110" t="s">
        <v>29</v>
      </c>
      <c r="D26330" s="111">
        <v>35986</v>
      </c>
      <c r="F26330" s="111"/>
      <c r="G26330" s="111"/>
      <c r="CI26330" s="111" t="s">
        <v>287</v>
      </c>
      <c r="CJ26330" s="111">
        <v>60373</v>
      </c>
    </row>
    <row r="26331" spans="1:88">
      <c r="A26331" s="110">
        <v>2021</v>
      </c>
      <c r="B26331" s="110" t="s">
        <v>9</v>
      </c>
      <c r="C26331" s="110" t="s">
        <v>30</v>
      </c>
      <c r="D26331" s="111">
        <v>87391</v>
      </c>
      <c r="F26331" s="111"/>
      <c r="G26331" s="111"/>
      <c r="CI26331" s="111" t="s">
        <v>288</v>
      </c>
      <c r="CJ26331" s="111">
        <v>35986</v>
      </c>
    </row>
    <row r="26332" spans="1:88">
      <c r="A26332" s="110">
        <v>2021</v>
      </c>
      <c r="B26332" s="110" t="s">
        <v>9</v>
      </c>
      <c r="C26332" s="110" t="s">
        <v>31</v>
      </c>
      <c r="D26332" s="111">
        <v>248264</v>
      </c>
      <c r="F26332" s="111"/>
      <c r="G26332" s="111"/>
      <c r="CI26332" s="111" t="s">
        <v>289</v>
      </c>
      <c r="CJ26332" s="111">
        <v>87391</v>
      </c>
    </row>
    <row r="26333" spans="1:88">
      <c r="A26333" s="110">
        <v>2021</v>
      </c>
      <c r="B26333" s="110" t="s">
        <v>9</v>
      </c>
      <c r="C26333" s="110" t="s">
        <v>32</v>
      </c>
      <c r="D26333" s="111">
        <v>139484</v>
      </c>
      <c r="F26333" s="111"/>
      <c r="G26333" s="111"/>
      <c r="CI26333" s="111" t="s">
        <v>290</v>
      </c>
      <c r="CJ26333" s="111">
        <v>248264</v>
      </c>
    </row>
    <row r="26334" spans="1:88">
      <c r="A26334" s="110">
        <v>2021</v>
      </c>
      <c r="B26334" s="110" t="s">
        <v>9</v>
      </c>
      <c r="C26334" s="110" t="s">
        <v>33</v>
      </c>
      <c r="D26334" s="111">
        <v>186340</v>
      </c>
      <c r="F26334" s="111"/>
      <c r="G26334" s="111"/>
      <c r="CI26334" s="111" t="s">
        <v>291</v>
      </c>
      <c r="CJ26334" s="111">
        <v>139484</v>
      </c>
    </row>
    <row r="26335" spans="1:88">
      <c r="A26335" s="110">
        <v>2021</v>
      </c>
      <c r="B26335" s="110" t="s">
        <v>9</v>
      </c>
      <c r="C26335" s="110" t="s">
        <v>34</v>
      </c>
      <c r="D26335" s="111">
        <v>31512</v>
      </c>
      <c r="F26335" s="111"/>
      <c r="G26335" s="111"/>
      <c r="CI26335" s="111" t="s">
        <v>292</v>
      </c>
      <c r="CJ26335" s="111">
        <v>186340</v>
      </c>
    </row>
    <row r="26336" spans="1:88">
      <c r="A26336" s="110">
        <v>2021</v>
      </c>
      <c r="B26336" s="110" t="s">
        <v>9</v>
      </c>
      <c r="C26336" s="110" t="s">
        <v>35</v>
      </c>
      <c r="D26336" s="111">
        <v>55179</v>
      </c>
      <c r="F26336" s="111"/>
      <c r="G26336" s="111"/>
      <c r="CI26336" s="111" t="s">
        <v>293</v>
      </c>
      <c r="CJ26336" s="111">
        <v>31512</v>
      </c>
    </row>
    <row r="26337" spans="1:88">
      <c r="A26337" s="110">
        <v>2021</v>
      </c>
      <c r="B26337" s="110" t="s">
        <v>9</v>
      </c>
      <c r="C26337" s="110" t="s">
        <v>36</v>
      </c>
      <c r="D26337" s="111">
        <v>2220</v>
      </c>
      <c r="F26337" s="111"/>
      <c r="G26337" s="111"/>
      <c r="CI26337" s="111" t="s">
        <v>294</v>
      </c>
      <c r="CJ26337" s="111">
        <v>55179</v>
      </c>
    </row>
    <row r="26338" spans="1:88">
      <c r="A26338" s="110">
        <v>2021</v>
      </c>
      <c r="B26338" s="110" t="s">
        <v>9</v>
      </c>
      <c r="C26338" s="110" t="s">
        <v>37</v>
      </c>
      <c r="D26338" s="111">
        <v>30670</v>
      </c>
      <c r="F26338" s="111"/>
      <c r="G26338" s="111"/>
      <c r="CI26338" s="111" t="s">
        <v>295</v>
      </c>
      <c r="CJ26338" s="111">
        <v>30670</v>
      </c>
    </row>
    <row r="26339" spans="1:88">
      <c r="A26339" s="110">
        <v>2021</v>
      </c>
      <c r="B26339" s="110" t="s">
        <v>9</v>
      </c>
      <c r="C26339" s="110" t="s">
        <v>38</v>
      </c>
      <c r="D26339" s="111">
        <v>30666</v>
      </c>
      <c r="F26339" s="111"/>
      <c r="G26339" s="111"/>
      <c r="CI26339" s="111" t="s">
        <v>296</v>
      </c>
      <c r="CJ26339" s="111">
        <v>30666</v>
      </c>
    </row>
    <row r="26340" spans="1:88">
      <c r="A26340" s="110">
        <v>2021</v>
      </c>
      <c r="B26340" s="110" t="s">
        <v>9</v>
      </c>
      <c r="C26340" s="110" t="s">
        <v>39</v>
      </c>
      <c r="D26340" s="111">
        <v>16443</v>
      </c>
      <c r="F26340" s="111"/>
      <c r="G26340" s="111"/>
      <c r="CI26340" s="111" t="s">
        <v>297</v>
      </c>
      <c r="CJ26340" s="111">
        <v>5153</v>
      </c>
    </row>
    <row r="26341" spans="1:88">
      <c r="A26341" s="110">
        <v>2021</v>
      </c>
      <c r="B26341" s="110" t="s">
        <v>9</v>
      </c>
      <c r="C26341" s="110" t="s">
        <v>40</v>
      </c>
      <c r="D26341" s="111">
        <v>5153</v>
      </c>
      <c r="F26341" s="111"/>
      <c r="G26341" s="111"/>
      <c r="CI26341" s="111" t="s">
        <v>298</v>
      </c>
      <c r="CJ26341" s="111">
        <v>184190</v>
      </c>
    </row>
    <row r="26342" spans="1:88">
      <c r="A26342" s="110">
        <v>2021</v>
      </c>
      <c r="B26342" s="110" t="s">
        <v>9</v>
      </c>
      <c r="C26342" s="110" t="s">
        <v>41</v>
      </c>
      <c r="D26342" s="111">
        <v>9844</v>
      </c>
      <c r="F26342" s="111"/>
      <c r="G26342" s="111"/>
      <c r="CI26342" s="111" t="s">
        <v>299</v>
      </c>
      <c r="CJ26342" s="111">
        <v>64620</v>
      </c>
    </row>
    <row r="26343" spans="1:88">
      <c r="A26343" s="110">
        <v>2021</v>
      </c>
      <c r="B26343" s="110" t="s">
        <v>9</v>
      </c>
      <c r="C26343" s="110" t="s">
        <v>42</v>
      </c>
      <c r="D26343" s="111">
        <v>184190</v>
      </c>
      <c r="F26343" s="111"/>
      <c r="G26343" s="111"/>
      <c r="CI26343" s="111" t="s">
        <v>300</v>
      </c>
      <c r="CJ26343" s="111">
        <v>535299</v>
      </c>
    </row>
    <row r="26344" spans="1:88">
      <c r="A26344" s="110">
        <v>2021</v>
      </c>
      <c r="B26344" s="110" t="s">
        <v>9</v>
      </c>
      <c r="C26344" s="110" t="s">
        <v>43</v>
      </c>
      <c r="D26344" s="111">
        <v>64620</v>
      </c>
      <c r="F26344" s="111"/>
      <c r="G26344" s="111"/>
      <c r="CI26344" s="111" t="s">
        <v>301</v>
      </c>
      <c r="CJ26344" s="111">
        <v>81849</v>
      </c>
    </row>
    <row r="26345" spans="1:88">
      <c r="A26345" s="110">
        <v>2021</v>
      </c>
      <c r="B26345" s="110" t="s">
        <v>9</v>
      </c>
      <c r="C26345" s="110" t="s">
        <v>44</v>
      </c>
      <c r="D26345" s="111">
        <v>535299</v>
      </c>
      <c r="F26345" s="111"/>
      <c r="G26345" s="111"/>
      <c r="CI26345" s="111" t="s">
        <v>302</v>
      </c>
      <c r="CJ26345" s="111">
        <v>285088</v>
      </c>
    </row>
    <row r="26346" spans="1:88">
      <c r="A26346" s="110">
        <v>2021</v>
      </c>
      <c r="B26346" s="110" t="s">
        <v>9</v>
      </c>
      <c r="C26346" s="110" t="s">
        <v>93</v>
      </c>
      <c r="D26346" s="111">
        <v>81849</v>
      </c>
      <c r="F26346" s="111"/>
      <c r="G26346" s="111"/>
      <c r="CI26346" s="111" t="s">
        <v>303</v>
      </c>
      <c r="CJ26346" s="111">
        <v>726715</v>
      </c>
    </row>
    <row r="26347" spans="1:88">
      <c r="A26347" s="110">
        <v>2021</v>
      </c>
      <c r="B26347" s="110" t="s">
        <v>9</v>
      </c>
      <c r="C26347" s="110" t="s">
        <v>45</v>
      </c>
      <c r="D26347" s="111">
        <v>285088</v>
      </c>
      <c r="F26347" s="111"/>
      <c r="G26347" s="111"/>
      <c r="CI26347" s="111" t="s">
        <v>304</v>
      </c>
      <c r="CJ26347" s="111">
        <v>106844</v>
      </c>
    </row>
    <row r="26348" spans="1:88">
      <c r="A26348" s="110">
        <v>2021</v>
      </c>
      <c r="B26348" s="110" t="s">
        <v>9</v>
      </c>
      <c r="C26348" s="110" t="s">
        <v>46</v>
      </c>
      <c r="D26348" s="111">
        <v>726715</v>
      </c>
      <c r="F26348" s="111"/>
      <c r="G26348" s="111"/>
      <c r="CI26348" s="111" t="s">
        <v>305</v>
      </c>
      <c r="CJ26348" s="111">
        <v>57441</v>
      </c>
    </row>
    <row r="26349" spans="1:88">
      <c r="A26349" s="110">
        <v>2021</v>
      </c>
      <c r="B26349" s="110" t="s">
        <v>9</v>
      </c>
      <c r="C26349" s="110" t="s">
        <v>47</v>
      </c>
      <c r="D26349" s="111">
        <v>106844</v>
      </c>
      <c r="F26349" s="111"/>
      <c r="G26349" s="111"/>
      <c r="CI26349" s="111" t="s">
        <v>306</v>
      </c>
      <c r="CJ26349" s="111">
        <v>70025</v>
      </c>
    </row>
    <row r="26350" spans="1:88">
      <c r="A26350" s="110">
        <v>2021</v>
      </c>
      <c r="B26350" s="110" t="s">
        <v>9</v>
      </c>
      <c r="C26350" s="110" t="s">
        <v>48</v>
      </c>
      <c r="D26350" s="111">
        <v>57441</v>
      </c>
      <c r="F26350" s="111"/>
      <c r="G26350" s="111"/>
      <c r="CI26350" s="111" t="s">
        <v>307</v>
      </c>
      <c r="CJ26350" s="111">
        <v>99676</v>
      </c>
    </row>
    <row r="26351" spans="1:88">
      <c r="A26351" s="110">
        <v>2021</v>
      </c>
      <c r="B26351" s="110" t="s">
        <v>9</v>
      </c>
      <c r="C26351" s="110" t="s">
        <v>49</v>
      </c>
      <c r="D26351" s="111">
        <v>70025</v>
      </c>
      <c r="F26351" s="111"/>
      <c r="G26351" s="111"/>
      <c r="CI26351" s="111" t="s">
        <v>308</v>
      </c>
      <c r="CJ26351" s="111">
        <v>351255</v>
      </c>
    </row>
    <row r="26352" spans="1:88">
      <c r="A26352" s="110">
        <v>2021</v>
      </c>
      <c r="B26352" s="110" t="s">
        <v>9</v>
      </c>
      <c r="C26352" s="110" t="s">
        <v>50</v>
      </c>
      <c r="D26352" s="111">
        <v>99676</v>
      </c>
      <c r="F26352" s="111"/>
      <c r="G26352" s="111"/>
      <c r="CI26352" s="111" t="s">
        <v>309</v>
      </c>
      <c r="CJ26352" s="111">
        <v>161293</v>
      </c>
    </row>
    <row r="26353" spans="1:88">
      <c r="A26353" s="110">
        <v>2021</v>
      </c>
      <c r="B26353" s="110" t="s">
        <v>9</v>
      </c>
      <c r="C26353" s="110" t="s">
        <v>51</v>
      </c>
      <c r="D26353" s="111">
        <v>351255</v>
      </c>
      <c r="F26353" s="111"/>
      <c r="G26353" s="111"/>
      <c r="CI26353" s="111" t="s">
        <v>310</v>
      </c>
      <c r="CJ26353" s="111">
        <v>386328</v>
      </c>
    </row>
    <row r="26354" spans="1:88">
      <c r="A26354" s="110">
        <v>2021</v>
      </c>
      <c r="B26354" s="110" t="s">
        <v>9</v>
      </c>
      <c r="C26354" s="110" t="s">
        <v>134</v>
      </c>
      <c r="D26354" s="111">
        <v>161293</v>
      </c>
      <c r="F26354" s="111"/>
      <c r="G26354" s="111"/>
      <c r="CI26354" s="111" t="s">
        <v>311</v>
      </c>
      <c r="CJ26354" s="111">
        <v>2374</v>
      </c>
    </row>
    <row r="26355" spans="1:88">
      <c r="A26355" s="110">
        <v>2021</v>
      </c>
      <c r="B26355" s="110" t="s">
        <v>9</v>
      </c>
      <c r="C26355" s="110" t="s">
        <v>52</v>
      </c>
      <c r="D26355" s="111">
        <v>386328</v>
      </c>
      <c r="F26355" s="111"/>
      <c r="G26355" s="111"/>
      <c r="CI26355" s="111" t="s">
        <v>312</v>
      </c>
      <c r="CJ26355" s="111">
        <v>513</v>
      </c>
    </row>
    <row r="26356" spans="1:88">
      <c r="A26356" s="110">
        <v>2021</v>
      </c>
      <c r="B26356" s="110" t="s">
        <v>9</v>
      </c>
      <c r="C26356" s="110" t="s">
        <v>79</v>
      </c>
      <c r="D26356" s="111">
        <v>852</v>
      </c>
      <c r="F26356" s="111"/>
      <c r="G26356" s="111"/>
      <c r="CI26356" s="111" t="s">
        <v>313</v>
      </c>
      <c r="CJ26356" s="111">
        <v>16443</v>
      </c>
    </row>
    <row r="26357" spans="1:88">
      <c r="A26357" s="110">
        <v>2021</v>
      </c>
      <c r="B26357" s="110" t="s">
        <v>9</v>
      </c>
      <c r="C26357" s="110" t="s">
        <v>138</v>
      </c>
      <c r="D26357" s="111">
        <v>10522</v>
      </c>
      <c r="F26357" s="111"/>
      <c r="G26357" s="111"/>
      <c r="CI26357" s="111" t="s">
        <v>314</v>
      </c>
      <c r="CJ26357" s="111">
        <v>10522</v>
      </c>
    </row>
    <row r="26358" spans="1:88">
      <c r="A26358" s="110">
        <v>2021</v>
      </c>
      <c r="B26358" s="110" t="s">
        <v>9</v>
      </c>
      <c r="C26358" s="110" t="s">
        <v>92</v>
      </c>
      <c r="D26358" s="111">
        <v>5331</v>
      </c>
      <c r="F26358" s="111"/>
      <c r="G26358" s="111"/>
      <c r="CI26358" s="111" t="s">
        <v>315</v>
      </c>
      <c r="CJ26358" s="111">
        <v>5331</v>
      </c>
    </row>
    <row r="26359" spans="1:88">
      <c r="A26359" s="110">
        <v>2021</v>
      </c>
      <c r="B26359" s="110" t="s">
        <v>9</v>
      </c>
      <c r="C26359" s="110" t="s">
        <v>54</v>
      </c>
      <c r="D26359" s="111">
        <v>4782</v>
      </c>
      <c r="F26359" s="111"/>
      <c r="G26359" s="111"/>
      <c r="CI26359" s="111" t="s">
        <v>316</v>
      </c>
      <c r="CJ26359" s="111">
        <v>4782</v>
      </c>
    </row>
    <row r="26360" spans="1:88">
      <c r="A26360" s="110">
        <v>2021</v>
      </c>
      <c r="B26360" s="110" t="s">
        <v>9</v>
      </c>
      <c r="C26360" s="110" t="s">
        <v>80</v>
      </c>
      <c r="D26360" s="111">
        <v>867</v>
      </c>
      <c r="F26360" s="111"/>
      <c r="G26360" s="111"/>
      <c r="CI26360" s="111" t="s">
        <v>317</v>
      </c>
      <c r="CJ26360" s="111">
        <v>867</v>
      </c>
    </row>
    <row r="26361" spans="1:88">
      <c r="A26361" s="110">
        <v>2021</v>
      </c>
      <c r="B26361" s="110" t="s">
        <v>9</v>
      </c>
      <c r="C26361" s="110" t="s">
        <v>143</v>
      </c>
      <c r="D26361" s="111">
        <v>2374</v>
      </c>
      <c r="F26361" s="111"/>
      <c r="G26361" s="111"/>
      <c r="CI26361" s="111" t="s">
        <v>318</v>
      </c>
      <c r="CJ26361" s="111">
        <v>20528</v>
      </c>
    </row>
    <row r="26362" spans="1:88">
      <c r="A26362" s="110">
        <v>2021</v>
      </c>
      <c r="B26362" s="110" t="s">
        <v>9</v>
      </c>
      <c r="C26362" s="110" t="s">
        <v>55</v>
      </c>
      <c r="D26362" s="111">
        <v>191</v>
      </c>
      <c r="F26362" s="111"/>
      <c r="G26362" s="111"/>
      <c r="CI26362" s="111" t="s">
        <v>319</v>
      </c>
      <c r="CJ26362" s="111">
        <v>187722</v>
      </c>
    </row>
    <row r="26363" spans="1:88">
      <c r="A26363" s="110">
        <v>2021</v>
      </c>
      <c r="B26363" s="110" t="s">
        <v>9</v>
      </c>
      <c r="C26363" s="110" t="s">
        <v>81</v>
      </c>
      <c r="D26363" s="111">
        <v>973</v>
      </c>
      <c r="F26363" s="111"/>
      <c r="G26363" s="111"/>
      <c r="CI26363" s="111" t="s">
        <v>320</v>
      </c>
      <c r="CJ26363" s="111">
        <v>373047</v>
      </c>
    </row>
    <row r="26364" spans="1:88">
      <c r="A26364" s="110">
        <v>2021</v>
      </c>
      <c r="B26364" s="110" t="s">
        <v>9</v>
      </c>
      <c r="C26364" s="110" t="s">
        <v>56</v>
      </c>
      <c r="D26364" s="111">
        <v>20528</v>
      </c>
      <c r="F26364" s="111"/>
      <c r="G26364" s="111"/>
      <c r="CI26364" s="111" t="s">
        <v>321</v>
      </c>
      <c r="CJ26364" s="111">
        <v>341610</v>
      </c>
    </row>
    <row r="26365" spans="1:88">
      <c r="A26365" s="110">
        <v>2021</v>
      </c>
      <c r="B26365" s="110" t="s">
        <v>9</v>
      </c>
      <c r="C26365" s="110" t="s">
        <v>199</v>
      </c>
      <c r="D26365" s="111">
        <v>0</v>
      </c>
      <c r="G26365" s="111"/>
      <c r="CI26365" s="111" t="s">
        <v>322</v>
      </c>
      <c r="CJ26365" s="111">
        <v>394792</v>
      </c>
    </row>
    <row r="26366" spans="1:88">
      <c r="A26366" s="110">
        <v>2021</v>
      </c>
      <c r="B26366" s="110" t="s">
        <v>9</v>
      </c>
      <c r="C26366" s="110" t="s">
        <v>82</v>
      </c>
      <c r="D26366" s="111">
        <v>282</v>
      </c>
      <c r="F26366" s="111"/>
      <c r="G26366" s="111"/>
      <c r="CI26366" s="111" t="s">
        <v>323</v>
      </c>
      <c r="CJ26366" s="111">
        <v>157686</v>
      </c>
    </row>
    <row r="26367" spans="1:88">
      <c r="A26367" s="110">
        <v>2021</v>
      </c>
      <c r="B26367" s="110" t="s">
        <v>9</v>
      </c>
      <c r="C26367" s="110" t="s">
        <v>83</v>
      </c>
      <c r="D26367" s="111">
        <v>1964</v>
      </c>
      <c r="F26367" s="111"/>
      <c r="G26367" s="111"/>
      <c r="CI26367" s="111" t="s">
        <v>324</v>
      </c>
      <c r="CJ26367" s="111">
        <v>169562</v>
      </c>
    </row>
    <row r="26368" spans="1:88">
      <c r="A26368" s="110">
        <v>2021</v>
      </c>
      <c r="B26368" s="110" t="s">
        <v>9</v>
      </c>
      <c r="C26368" s="110" t="s">
        <v>84</v>
      </c>
      <c r="D26368" s="111">
        <v>774</v>
      </c>
      <c r="F26368" s="111"/>
      <c r="G26368" s="111"/>
      <c r="CI26368" s="111" t="s">
        <v>325</v>
      </c>
      <c r="CJ26368" s="111">
        <v>24211</v>
      </c>
    </row>
    <row r="26369" spans="1:88">
      <c r="A26369" s="110">
        <v>2021</v>
      </c>
      <c r="B26369" s="110" t="s">
        <v>9</v>
      </c>
      <c r="C26369" s="110" t="s">
        <v>85</v>
      </c>
      <c r="D26369" s="111">
        <v>162</v>
      </c>
      <c r="F26369" s="111"/>
      <c r="G26369" s="111"/>
      <c r="CI26369" s="111" t="s">
        <v>326</v>
      </c>
      <c r="CJ26369" s="111">
        <v>28899</v>
      </c>
    </row>
    <row r="26370" spans="1:88">
      <c r="A26370" s="110">
        <v>2021</v>
      </c>
      <c r="B26370" s="110" t="s">
        <v>9</v>
      </c>
      <c r="C26370" s="110" t="s">
        <v>86</v>
      </c>
      <c r="D26370" s="111">
        <v>1320</v>
      </c>
      <c r="F26370" s="111"/>
      <c r="G26370" s="111"/>
      <c r="CI26370" s="111" t="s">
        <v>327</v>
      </c>
      <c r="CJ26370" s="111">
        <v>32519</v>
      </c>
    </row>
    <row r="26371" spans="1:88">
      <c r="A26371" s="110">
        <v>2021</v>
      </c>
      <c r="B26371" s="110" t="s">
        <v>9</v>
      </c>
      <c r="C26371" s="110" t="s">
        <v>57</v>
      </c>
      <c r="D26371" s="111">
        <v>187722</v>
      </c>
      <c r="F26371" s="111"/>
      <c r="G26371" s="111"/>
      <c r="CI26371" s="111" t="s">
        <v>328</v>
      </c>
      <c r="CJ26371" s="111">
        <v>782</v>
      </c>
    </row>
    <row r="26372" spans="1:88">
      <c r="A26372" s="110">
        <v>2021</v>
      </c>
      <c r="B26372" s="110" t="s">
        <v>9</v>
      </c>
      <c r="C26372" s="110" t="s">
        <v>58</v>
      </c>
      <c r="D26372" s="111">
        <v>373047</v>
      </c>
      <c r="F26372" s="111"/>
      <c r="G26372" s="111"/>
      <c r="CI26372" s="111" t="s">
        <v>329</v>
      </c>
      <c r="CJ26372" s="111">
        <v>51599</v>
      </c>
    </row>
    <row r="26373" spans="1:88">
      <c r="A26373" s="110">
        <v>2021</v>
      </c>
      <c r="B26373" s="110" t="s">
        <v>9</v>
      </c>
      <c r="C26373" s="110" t="s">
        <v>59</v>
      </c>
      <c r="D26373" s="111">
        <v>341610</v>
      </c>
      <c r="F26373" s="111"/>
      <c r="G26373" s="111"/>
      <c r="CI26373" s="111" t="s">
        <v>330</v>
      </c>
      <c r="CJ26373" s="111">
        <v>80874</v>
      </c>
    </row>
    <row r="26374" spans="1:88">
      <c r="A26374" s="110">
        <v>2021</v>
      </c>
      <c r="B26374" s="110" t="s">
        <v>9</v>
      </c>
      <c r="C26374" s="110" t="s">
        <v>60</v>
      </c>
      <c r="D26374" s="111">
        <v>394792</v>
      </c>
      <c r="F26374" s="111"/>
      <c r="G26374" s="111"/>
      <c r="CI26374" s="111" t="s">
        <v>331</v>
      </c>
      <c r="CJ26374" s="111">
        <v>193805</v>
      </c>
    </row>
    <row r="26375" spans="1:88">
      <c r="A26375" s="110">
        <v>2021</v>
      </c>
      <c r="B26375" s="110" t="s">
        <v>9</v>
      </c>
      <c r="C26375" s="110" t="s">
        <v>61</v>
      </c>
      <c r="D26375" s="111">
        <v>157686</v>
      </c>
      <c r="F26375" s="111"/>
      <c r="G26375" s="111"/>
      <c r="CI26375" s="111" t="s">
        <v>332</v>
      </c>
      <c r="CJ26375" s="111">
        <v>102954</v>
      </c>
    </row>
    <row r="26376" spans="1:88">
      <c r="A26376" s="110">
        <v>2021</v>
      </c>
      <c r="B26376" s="110" t="s">
        <v>9</v>
      </c>
      <c r="C26376" s="110" t="s">
        <v>62</v>
      </c>
      <c r="D26376" s="111">
        <v>169562</v>
      </c>
      <c r="F26376" s="111"/>
      <c r="G26376" s="111"/>
      <c r="CI26376" s="111" t="s">
        <v>333</v>
      </c>
      <c r="CJ26376" s="111">
        <v>169184</v>
      </c>
    </row>
    <row r="26377" spans="1:88">
      <c r="A26377" s="110">
        <v>2021</v>
      </c>
      <c r="B26377" s="110" t="s">
        <v>9</v>
      </c>
      <c r="C26377" s="110" t="s">
        <v>63</v>
      </c>
      <c r="D26377" s="111">
        <v>24211</v>
      </c>
      <c r="F26377" s="111"/>
      <c r="G26377" s="111"/>
      <c r="CI26377" s="111" t="s">
        <v>334</v>
      </c>
      <c r="CJ26377" s="111">
        <v>96716</v>
      </c>
    </row>
    <row r="26378" spans="1:88">
      <c r="A26378" s="110">
        <v>2021</v>
      </c>
      <c r="B26378" s="110" t="s">
        <v>9</v>
      </c>
      <c r="C26378" s="110" t="s">
        <v>64</v>
      </c>
      <c r="D26378" s="111">
        <v>28899</v>
      </c>
      <c r="F26378" s="111"/>
      <c r="G26378" s="111"/>
      <c r="CI26378" s="111" t="s">
        <v>335</v>
      </c>
      <c r="CJ26378" s="111">
        <v>42422</v>
      </c>
    </row>
    <row r="26379" spans="1:88">
      <c r="A26379" s="110">
        <v>2021</v>
      </c>
      <c r="B26379" s="110" t="s">
        <v>9</v>
      </c>
      <c r="C26379" s="110" t="s">
        <v>65</v>
      </c>
      <c r="D26379" s="111">
        <v>32519</v>
      </c>
      <c r="F26379" s="111"/>
      <c r="G26379" s="111"/>
      <c r="CI26379" s="111" t="s">
        <v>336</v>
      </c>
      <c r="CJ26379" s="111">
        <v>106</v>
      </c>
    </row>
    <row r="26380" spans="1:88">
      <c r="A26380" s="110">
        <v>2021</v>
      </c>
      <c r="B26380" s="110" t="s">
        <v>9</v>
      </c>
      <c r="C26380" s="110" t="s">
        <v>87</v>
      </c>
      <c r="D26380" s="111">
        <v>782</v>
      </c>
      <c r="F26380" s="111"/>
      <c r="G26380" s="111"/>
      <c r="CI26380" s="111" t="s">
        <v>337</v>
      </c>
      <c r="CJ26380" s="111">
        <v>676</v>
      </c>
    </row>
    <row r="26381" spans="1:88">
      <c r="A26381" s="110">
        <v>2021</v>
      </c>
      <c r="B26381" s="110" t="s">
        <v>9</v>
      </c>
      <c r="C26381" s="110" t="s">
        <v>66</v>
      </c>
      <c r="D26381" s="111">
        <v>51599</v>
      </c>
      <c r="F26381" s="111"/>
      <c r="G26381" s="111"/>
      <c r="CI26381" s="111" t="s">
        <v>338</v>
      </c>
      <c r="CJ26381" s="111">
        <v>2008</v>
      </c>
    </row>
    <row r="26382" spans="1:88">
      <c r="A26382" s="110">
        <v>2021</v>
      </c>
      <c r="B26382" s="110" t="s">
        <v>9</v>
      </c>
      <c r="C26382" s="110" t="s">
        <v>67</v>
      </c>
      <c r="D26382" s="111">
        <v>80874</v>
      </c>
      <c r="F26382" s="111"/>
      <c r="G26382" s="111"/>
      <c r="CI26382" s="111" t="s">
        <v>339</v>
      </c>
      <c r="CJ26382" s="111">
        <v>1964</v>
      </c>
    </row>
    <row r="26383" spans="1:88">
      <c r="A26383" s="110">
        <v>2021</v>
      </c>
      <c r="B26383" s="110" t="s">
        <v>9</v>
      </c>
      <c r="C26383" s="110" t="s">
        <v>68</v>
      </c>
      <c r="D26383" s="111">
        <v>193805</v>
      </c>
      <c r="F26383" s="111"/>
      <c r="G26383" s="111"/>
      <c r="CI26383" s="111" t="s">
        <v>340</v>
      </c>
      <c r="CJ26383" s="111">
        <v>0</v>
      </c>
    </row>
    <row r="26384" spans="1:88">
      <c r="A26384" s="110">
        <v>2021</v>
      </c>
      <c r="B26384" s="110" t="s">
        <v>9</v>
      </c>
      <c r="C26384" s="110" t="s">
        <v>88</v>
      </c>
      <c r="D26384" s="111">
        <v>102954</v>
      </c>
      <c r="F26384" s="111"/>
      <c r="G26384" s="111"/>
      <c r="CI26384" s="111" t="s">
        <v>341</v>
      </c>
      <c r="CJ26384" s="111">
        <v>2220</v>
      </c>
    </row>
    <row r="26385" spans="1:88">
      <c r="A26385" s="110">
        <v>2021</v>
      </c>
      <c r="B26385" s="110" t="s">
        <v>9</v>
      </c>
      <c r="C26385" s="110" t="s">
        <v>69</v>
      </c>
      <c r="D26385" s="111">
        <v>169184</v>
      </c>
      <c r="F26385" s="111"/>
      <c r="G26385" s="111"/>
      <c r="CI26385" s="111" t="s">
        <v>342</v>
      </c>
      <c r="CJ26385" s="111">
        <v>9844</v>
      </c>
    </row>
    <row r="26386" spans="1:88">
      <c r="A26386" s="110">
        <v>2021</v>
      </c>
      <c r="B26386" s="110" t="s">
        <v>9</v>
      </c>
      <c r="C26386" s="110" t="s">
        <v>70</v>
      </c>
      <c r="D26386" s="111">
        <v>96716</v>
      </c>
      <c r="F26386" s="111"/>
      <c r="G26386" s="111"/>
      <c r="CI26386" s="111" t="s">
        <v>343</v>
      </c>
      <c r="CJ26386" s="111">
        <v>3173</v>
      </c>
    </row>
    <row r="26387" spans="1:88">
      <c r="A26387" s="110">
        <v>2021</v>
      </c>
      <c r="B26387" s="110" t="s">
        <v>9</v>
      </c>
      <c r="C26387" s="110" t="s">
        <v>90</v>
      </c>
      <c r="D26387" s="111">
        <v>42422</v>
      </c>
      <c r="F26387" s="111"/>
      <c r="G26387" s="111"/>
      <c r="CI26387" s="111" t="s">
        <v>344</v>
      </c>
      <c r="CJ26387" s="111">
        <v>86</v>
      </c>
    </row>
    <row r="26388" spans="1:88">
      <c r="A26388" s="110">
        <v>2021</v>
      </c>
      <c r="B26388" s="110" t="s">
        <v>9</v>
      </c>
      <c r="C26388" s="110" t="s">
        <v>89</v>
      </c>
      <c r="D26388" s="111">
        <v>0</v>
      </c>
      <c r="G26388" s="111"/>
      <c r="CI26388" s="111" t="s">
        <v>345</v>
      </c>
      <c r="CJ26388" s="111">
        <v>282</v>
      </c>
    </row>
    <row r="26389" spans="1:88">
      <c r="A26389" s="110">
        <v>2021</v>
      </c>
      <c r="B26389" s="110" t="s">
        <v>9</v>
      </c>
      <c r="C26389" s="110" t="s">
        <v>91</v>
      </c>
      <c r="D26389" s="111">
        <v>0</v>
      </c>
      <c r="G26389" s="111"/>
      <c r="CI26389" s="111" t="s">
        <v>346</v>
      </c>
      <c r="CJ26389" s="111">
        <v>221</v>
      </c>
    </row>
    <row r="26390" spans="1:88">
      <c r="A26390" s="110">
        <v>2021</v>
      </c>
      <c r="B26390" s="110" t="s">
        <v>9</v>
      </c>
      <c r="C26390" s="110" t="s">
        <v>71</v>
      </c>
      <c r="D26390" s="111">
        <v>0</v>
      </c>
      <c r="G26390" s="111"/>
      <c r="CI26390" s="111" t="s">
        <v>347</v>
      </c>
      <c r="CJ26390" s="111">
        <v>26</v>
      </c>
    </row>
    <row r="26391" spans="1:88">
      <c r="A26391" s="110">
        <v>2021</v>
      </c>
      <c r="B26391" s="110" t="s">
        <v>9</v>
      </c>
      <c r="C26391" s="110" t="s">
        <v>72</v>
      </c>
      <c r="D26391" s="111">
        <v>0</v>
      </c>
      <c r="G26391" s="111"/>
      <c r="CI26391" s="111" t="s">
        <v>348</v>
      </c>
      <c r="CJ26391" s="111">
        <v>852</v>
      </c>
    </row>
    <row r="26392" spans="1:88">
      <c r="A26392" s="110">
        <v>2021</v>
      </c>
      <c r="B26392" s="110" t="s">
        <v>9</v>
      </c>
      <c r="C26392" s="110" t="s">
        <v>94</v>
      </c>
      <c r="D26392" s="111">
        <v>0</v>
      </c>
      <c r="G26392" s="111"/>
      <c r="CI26392" s="111" t="s">
        <v>349</v>
      </c>
      <c r="CJ26392" s="111">
        <v>774</v>
      </c>
    </row>
    <row r="26393" spans="1:88">
      <c r="A26393" s="110">
        <v>2021</v>
      </c>
      <c r="B26393" s="110" t="s">
        <v>9</v>
      </c>
      <c r="C26393" s="110" t="s">
        <v>73</v>
      </c>
      <c r="D26393" s="111">
        <v>0</v>
      </c>
      <c r="G26393" s="111"/>
      <c r="CI26393" s="111" t="s">
        <v>350</v>
      </c>
      <c r="CJ26393" s="111">
        <v>162</v>
      </c>
    </row>
    <row r="26394" spans="1:88">
      <c r="A26394" s="110">
        <v>2021</v>
      </c>
      <c r="B26394" s="110" t="s">
        <v>9</v>
      </c>
      <c r="C26394" s="110" t="s">
        <v>78</v>
      </c>
      <c r="D26394" s="111">
        <v>0</v>
      </c>
      <c r="G26394" s="111"/>
      <c r="CI26394" s="111" t="s">
        <v>351</v>
      </c>
      <c r="CJ26394" s="111">
        <v>1320</v>
      </c>
    </row>
    <row r="26395" spans="1:88">
      <c r="A26395" s="110">
        <v>2021</v>
      </c>
      <c r="B26395" s="110" t="s">
        <v>9</v>
      </c>
      <c r="C26395" s="110" t="s">
        <v>74</v>
      </c>
      <c r="D26395" s="111">
        <v>106</v>
      </c>
      <c r="F26395" s="111"/>
      <c r="G26395" s="111"/>
      <c r="CI26395" s="111" t="s">
        <v>352</v>
      </c>
      <c r="CJ26395" s="111">
        <v>191</v>
      </c>
    </row>
    <row r="26396" spans="1:88">
      <c r="A26396" s="110">
        <v>2021</v>
      </c>
      <c r="B26396" s="110" t="s">
        <v>9</v>
      </c>
      <c r="C26396" s="110" t="s">
        <v>75</v>
      </c>
      <c r="D26396" s="111">
        <v>0</v>
      </c>
      <c r="G26396" s="111"/>
      <c r="CI26396" s="111" t="s">
        <v>353</v>
      </c>
      <c r="CJ26396" s="111">
        <v>973</v>
      </c>
    </row>
    <row r="26397" spans="1:88">
      <c r="A26397" s="110">
        <v>2021</v>
      </c>
      <c r="B26397" s="110" t="s">
        <v>9</v>
      </c>
      <c r="C26397" s="110" t="s">
        <v>76</v>
      </c>
      <c r="D26397" s="111">
        <v>676</v>
      </c>
      <c r="F26397" s="111"/>
      <c r="G26397" s="111"/>
      <c r="CI26397" s="111" t="s">
        <v>354</v>
      </c>
      <c r="CJ26397" s="111">
        <v>605</v>
      </c>
    </row>
    <row r="26398" spans="1:88">
      <c r="A26398" s="110">
        <v>2021</v>
      </c>
      <c r="B26398" s="110" t="s">
        <v>9</v>
      </c>
      <c r="C26398" s="110" t="s">
        <v>95</v>
      </c>
      <c r="D26398" s="111">
        <v>2008</v>
      </c>
      <c r="F26398" s="111"/>
      <c r="G26398" s="111"/>
    </row>
    <row r="26399" spans="1:88">
      <c r="A26399" s="110">
        <v>2021</v>
      </c>
      <c r="B26399" s="110" t="s">
        <v>9</v>
      </c>
      <c r="C26399" s="110" t="s">
        <v>96</v>
      </c>
      <c r="D26399" s="111">
        <v>605</v>
      </c>
      <c r="F26399" s="111"/>
      <c r="G26399" s="111"/>
    </row>
    <row r="26400" spans="1:88">
      <c r="A26400" s="110">
        <v>2021</v>
      </c>
      <c r="B26400" s="110" t="s">
        <v>9</v>
      </c>
      <c r="C26400" s="110" t="s">
        <v>97</v>
      </c>
      <c r="D26400" s="111">
        <v>513</v>
      </c>
      <c r="F26400" s="111"/>
      <c r="G26400" s="111"/>
    </row>
    <row r="26401" spans="1:7">
      <c r="A26401" s="110">
        <v>2021</v>
      </c>
      <c r="B26401" s="110" t="s">
        <v>9</v>
      </c>
      <c r="C26401" s="110" t="s">
        <v>98</v>
      </c>
      <c r="D26401" s="111">
        <v>221</v>
      </c>
      <c r="F26401" s="111"/>
      <c r="G26401" s="111"/>
    </row>
    <row r="26402" spans="1:7">
      <c r="A26402" s="110">
        <v>2021</v>
      </c>
      <c r="B26402" s="110" t="s">
        <v>9</v>
      </c>
      <c r="C26402" s="110" t="s">
        <v>99</v>
      </c>
      <c r="D26402" s="111">
        <v>86</v>
      </c>
      <c r="F26402" s="111"/>
      <c r="G26402" s="111"/>
    </row>
    <row r="26403" spans="1:7">
      <c r="A26403" s="110">
        <v>2021</v>
      </c>
      <c r="B26403" s="110" t="s">
        <v>9</v>
      </c>
      <c r="C26403" s="110" t="s">
        <v>100</v>
      </c>
      <c r="D26403" s="111">
        <v>26</v>
      </c>
      <c r="F26403" s="111"/>
      <c r="G26403" s="111"/>
    </row>
    <row r="26404" spans="1:7">
      <c r="A26404" s="110">
        <v>2021</v>
      </c>
      <c r="B26404" s="110" t="s">
        <v>9</v>
      </c>
      <c r="C26404" s="110" t="s">
        <v>101</v>
      </c>
      <c r="D26404" s="111">
        <v>3173</v>
      </c>
      <c r="F26404" s="111"/>
      <c r="G26404" s="111"/>
    </row>
    <row r="26405" spans="1:7">
      <c r="A26405" s="110">
        <v>2021</v>
      </c>
      <c r="B26405" s="110" t="s">
        <v>9</v>
      </c>
      <c r="C26405" s="110" t="s">
        <v>16</v>
      </c>
      <c r="D26405" s="111">
        <v>23569</v>
      </c>
    </row>
    <row r="26406" spans="1:7">
      <c r="A26406" s="110">
        <v>2021</v>
      </c>
      <c r="B26406" s="110" t="s">
        <v>10</v>
      </c>
      <c r="C26406" s="110" t="s">
        <v>102</v>
      </c>
      <c r="D26406" s="111">
        <v>3011417</v>
      </c>
      <c r="F26406" s="111"/>
      <c r="G26406" s="111"/>
    </row>
    <row r="26407" spans="1:7">
      <c r="A26407" s="110">
        <v>2021</v>
      </c>
      <c r="B26407" s="110" t="s">
        <v>10</v>
      </c>
      <c r="C26407" s="110" t="s">
        <v>25</v>
      </c>
      <c r="D26407" s="111">
        <v>26124</v>
      </c>
      <c r="F26407" s="111"/>
      <c r="G26407" s="111"/>
    </row>
    <row r="26408" spans="1:7">
      <c r="A26408" s="110">
        <v>2021</v>
      </c>
      <c r="B26408" s="110" t="s">
        <v>10</v>
      </c>
      <c r="C26408" s="110" t="s">
        <v>77</v>
      </c>
      <c r="D26408" s="111">
        <v>112954</v>
      </c>
      <c r="F26408" s="111"/>
      <c r="G26408" s="111"/>
    </row>
    <row r="26409" spans="1:7">
      <c r="A26409" s="110">
        <v>2021</v>
      </c>
      <c r="B26409" s="110" t="s">
        <v>10</v>
      </c>
      <c r="C26409" s="110" t="s">
        <v>27</v>
      </c>
      <c r="D26409" s="111">
        <v>30949</v>
      </c>
      <c r="F26409" s="111"/>
      <c r="G26409" s="111"/>
    </row>
    <row r="26410" spans="1:7">
      <c r="A26410" s="110">
        <v>2021</v>
      </c>
      <c r="B26410" s="110" t="s">
        <v>10</v>
      </c>
      <c r="C26410" s="110" t="s">
        <v>107</v>
      </c>
      <c r="D26410" s="111">
        <v>28058</v>
      </c>
      <c r="F26410" s="111"/>
      <c r="G26410" s="111"/>
    </row>
    <row r="26411" spans="1:7">
      <c r="A26411" s="110">
        <v>2021</v>
      </c>
      <c r="B26411" s="110" t="s">
        <v>10</v>
      </c>
      <c r="C26411" s="110" t="s">
        <v>28</v>
      </c>
      <c r="D26411" s="111">
        <v>67644</v>
      </c>
      <c r="F26411" s="111"/>
      <c r="G26411" s="111"/>
    </row>
    <row r="26412" spans="1:7">
      <c r="A26412" s="110">
        <v>2021</v>
      </c>
      <c r="B26412" s="110" t="s">
        <v>10</v>
      </c>
      <c r="C26412" s="110" t="s">
        <v>29</v>
      </c>
      <c r="D26412" s="111">
        <v>39310</v>
      </c>
      <c r="F26412" s="111"/>
      <c r="G26412" s="111"/>
    </row>
    <row r="26413" spans="1:7">
      <c r="A26413" s="110">
        <v>2021</v>
      </c>
      <c r="B26413" s="110" t="s">
        <v>10</v>
      </c>
      <c r="C26413" s="110" t="s">
        <v>30</v>
      </c>
      <c r="D26413" s="111">
        <v>105175</v>
      </c>
      <c r="F26413" s="111"/>
      <c r="G26413" s="111"/>
    </row>
    <row r="26414" spans="1:7">
      <c r="A26414" s="110">
        <v>2021</v>
      </c>
      <c r="B26414" s="110" t="s">
        <v>10</v>
      </c>
      <c r="C26414" s="110" t="s">
        <v>31</v>
      </c>
      <c r="D26414" s="111">
        <v>277763</v>
      </c>
      <c r="F26414" s="111"/>
      <c r="G26414" s="111"/>
    </row>
    <row r="26415" spans="1:7">
      <c r="A26415" s="110">
        <v>2021</v>
      </c>
      <c r="B26415" s="110" t="s">
        <v>10</v>
      </c>
      <c r="C26415" s="110" t="s">
        <v>32</v>
      </c>
      <c r="D26415" s="111">
        <v>152366</v>
      </c>
      <c r="F26415" s="111"/>
      <c r="G26415" s="111"/>
    </row>
    <row r="26416" spans="1:7">
      <c r="A26416" s="110">
        <v>2021</v>
      </c>
      <c r="B26416" s="110" t="s">
        <v>10</v>
      </c>
      <c r="C26416" s="110" t="s">
        <v>33</v>
      </c>
      <c r="D26416" s="111">
        <v>209568</v>
      </c>
      <c r="F26416" s="111"/>
      <c r="G26416" s="111"/>
    </row>
    <row r="26417" spans="1:7">
      <c r="A26417" s="110">
        <v>2021</v>
      </c>
      <c r="B26417" s="110" t="s">
        <v>10</v>
      </c>
      <c r="C26417" s="110" t="s">
        <v>34</v>
      </c>
      <c r="D26417" s="111">
        <v>33132</v>
      </c>
      <c r="F26417" s="111"/>
      <c r="G26417" s="111"/>
    </row>
    <row r="26418" spans="1:7">
      <c r="A26418" s="110">
        <v>2021</v>
      </c>
      <c r="B26418" s="110" t="s">
        <v>10</v>
      </c>
      <c r="C26418" s="110" t="s">
        <v>35</v>
      </c>
      <c r="D26418" s="111">
        <v>56802</v>
      </c>
      <c r="F26418" s="111"/>
      <c r="G26418" s="111"/>
    </row>
    <row r="26419" spans="1:7">
      <c r="A26419" s="110">
        <v>2021</v>
      </c>
      <c r="B26419" s="110" t="s">
        <v>10</v>
      </c>
      <c r="C26419" s="110" t="s">
        <v>36</v>
      </c>
      <c r="D26419" s="111">
        <v>2561</v>
      </c>
      <c r="F26419" s="111"/>
      <c r="G26419" s="111"/>
    </row>
    <row r="26420" spans="1:7">
      <c r="A26420" s="110">
        <v>2021</v>
      </c>
      <c r="B26420" s="110" t="s">
        <v>10</v>
      </c>
      <c r="C26420" s="110" t="s">
        <v>37</v>
      </c>
      <c r="D26420" s="111">
        <v>30500</v>
      </c>
      <c r="F26420" s="111"/>
      <c r="G26420" s="111"/>
    </row>
    <row r="26421" spans="1:7">
      <c r="A26421" s="110">
        <v>2021</v>
      </c>
      <c r="B26421" s="110" t="s">
        <v>10</v>
      </c>
      <c r="C26421" s="110" t="s">
        <v>38</v>
      </c>
      <c r="D26421" s="111">
        <v>32198</v>
      </c>
      <c r="F26421" s="111"/>
      <c r="G26421" s="111"/>
    </row>
    <row r="26422" spans="1:7">
      <c r="A26422" s="110">
        <v>2021</v>
      </c>
      <c r="B26422" s="110" t="s">
        <v>10</v>
      </c>
      <c r="C26422" s="110" t="s">
        <v>39</v>
      </c>
      <c r="D26422" s="111">
        <v>16853</v>
      </c>
      <c r="F26422" s="111"/>
      <c r="G26422" s="111"/>
    </row>
    <row r="26423" spans="1:7">
      <c r="A26423" s="110">
        <v>2021</v>
      </c>
      <c r="B26423" s="110" t="s">
        <v>10</v>
      </c>
      <c r="C26423" s="110" t="s">
        <v>40</v>
      </c>
      <c r="D26423" s="111">
        <v>5694</v>
      </c>
      <c r="F26423" s="111"/>
      <c r="G26423" s="111"/>
    </row>
    <row r="26424" spans="1:7">
      <c r="A26424" s="110">
        <v>2021</v>
      </c>
      <c r="B26424" s="110" t="s">
        <v>10</v>
      </c>
      <c r="C26424" s="110" t="s">
        <v>41</v>
      </c>
      <c r="D26424" s="111">
        <v>10429</v>
      </c>
      <c r="F26424" s="111"/>
      <c r="G26424" s="111"/>
    </row>
    <row r="26425" spans="1:7">
      <c r="A26425" s="110">
        <v>2021</v>
      </c>
      <c r="B26425" s="110" t="s">
        <v>10</v>
      </c>
      <c r="C26425" s="110" t="s">
        <v>42</v>
      </c>
      <c r="D26425" s="111">
        <v>191815</v>
      </c>
      <c r="F26425" s="111"/>
      <c r="G26425" s="111"/>
    </row>
    <row r="26426" spans="1:7">
      <c r="A26426" s="110">
        <v>2021</v>
      </c>
      <c r="B26426" s="110" t="s">
        <v>10</v>
      </c>
      <c r="C26426" s="110" t="s">
        <v>43</v>
      </c>
      <c r="D26426" s="111">
        <v>71024</v>
      </c>
      <c r="F26426" s="111"/>
      <c r="G26426" s="111"/>
    </row>
    <row r="26427" spans="1:7">
      <c r="A26427" s="110">
        <v>2021</v>
      </c>
      <c r="B26427" s="110" t="s">
        <v>10</v>
      </c>
      <c r="C26427" s="110" t="s">
        <v>44</v>
      </c>
      <c r="D26427" s="111">
        <v>613629</v>
      </c>
      <c r="F26427" s="111"/>
      <c r="G26427" s="111"/>
    </row>
    <row r="26428" spans="1:7">
      <c r="A26428" s="110">
        <v>2021</v>
      </c>
      <c r="B26428" s="110" t="s">
        <v>10</v>
      </c>
      <c r="C26428" s="110" t="s">
        <v>93</v>
      </c>
      <c r="D26428" s="111">
        <v>81581</v>
      </c>
      <c r="F26428" s="111"/>
      <c r="G26428" s="111"/>
    </row>
    <row r="26429" spans="1:7">
      <c r="A26429" s="110">
        <v>2021</v>
      </c>
      <c r="B26429" s="110" t="s">
        <v>10</v>
      </c>
      <c r="C26429" s="110" t="s">
        <v>45</v>
      </c>
      <c r="D26429" s="111">
        <v>331636</v>
      </c>
      <c r="F26429" s="111"/>
      <c r="G26429" s="111"/>
    </row>
    <row r="26430" spans="1:7">
      <c r="A26430" s="110">
        <v>2021</v>
      </c>
      <c r="B26430" s="110" t="s">
        <v>10</v>
      </c>
      <c r="C26430" s="110" t="s">
        <v>46</v>
      </c>
      <c r="D26430" s="111">
        <v>821650</v>
      </c>
      <c r="F26430" s="111"/>
      <c r="G26430" s="111"/>
    </row>
    <row r="26431" spans="1:7">
      <c r="A26431" s="110">
        <v>2021</v>
      </c>
      <c r="B26431" s="110" t="s">
        <v>10</v>
      </c>
      <c r="C26431" s="110" t="s">
        <v>47</v>
      </c>
      <c r="D26431" s="111">
        <v>116935</v>
      </c>
      <c r="F26431" s="111"/>
      <c r="G26431" s="111"/>
    </row>
    <row r="26432" spans="1:7">
      <c r="A26432" s="110">
        <v>2021</v>
      </c>
      <c r="B26432" s="110" t="s">
        <v>10</v>
      </c>
      <c r="C26432" s="110" t="s">
        <v>48</v>
      </c>
      <c r="D26432" s="111">
        <v>70787</v>
      </c>
      <c r="F26432" s="111"/>
      <c r="G26432" s="111"/>
    </row>
    <row r="26433" spans="1:7">
      <c r="A26433" s="110">
        <v>2021</v>
      </c>
      <c r="B26433" s="110" t="s">
        <v>10</v>
      </c>
      <c r="C26433" s="110" t="s">
        <v>49</v>
      </c>
      <c r="D26433" s="111">
        <v>74749</v>
      </c>
      <c r="F26433" s="111"/>
      <c r="G26433" s="111"/>
    </row>
    <row r="26434" spans="1:7">
      <c r="A26434" s="110">
        <v>2021</v>
      </c>
      <c r="B26434" s="110" t="s">
        <v>10</v>
      </c>
      <c r="C26434" s="110" t="s">
        <v>50</v>
      </c>
      <c r="D26434" s="111">
        <v>109287</v>
      </c>
      <c r="F26434" s="111"/>
      <c r="G26434" s="111"/>
    </row>
    <row r="26435" spans="1:7">
      <c r="A26435" s="110">
        <v>2021</v>
      </c>
      <c r="B26435" s="110" t="s">
        <v>10</v>
      </c>
      <c r="C26435" s="110" t="s">
        <v>51</v>
      </c>
      <c r="D26435" s="111">
        <v>407708</v>
      </c>
      <c r="F26435" s="111"/>
      <c r="G26435" s="111"/>
    </row>
    <row r="26436" spans="1:7">
      <c r="A26436" s="110">
        <v>2021</v>
      </c>
      <c r="B26436" s="110" t="s">
        <v>10</v>
      </c>
      <c r="C26436" s="110" t="s">
        <v>134</v>
      </c>
      <c r="D26436" s="111">
        <v>164852</v>
      </c>
      <c r="F26436" s="111"/>
      <c r="G26436" s="111"/>
    </row>
    <row r="26437" spans="1:7">
      <c r="A26437" s="110">
        <v>2021</v>
      </c>
      <c r="B26437" s="110" t="s">
        <v>10</v>
      </c>
      <c r="C26437" s="110" t="s">
        <v>52</v>
      </c>
      <c r="D26437" s="111">
        <v>401669</v>
      </c>
      <c r="F26437" s="111"/>
      <c r="G26437" s="111"/>
    </row>
    <row r="26438" spans="1:7">
      <c r="A26438" s="110">
        <v>2021</v>
      </c>
      <c r="B26438" s="110" t="s">
        <v>10</v>
      </c>
      <c r="C26438" s="110" t="s">
        <v>79</v>
      </c>
      <c r="D26438" s="111">
        <v>758</v>
      </c>
      <c r="F26438" s="111"/>
      <c r="G26438" s="111"/>
    </row>
    <row r="26439" spans="1:7">
      <c r="A26439" s="110">
        <v>2021</v>
      </c>
      <c r="B26439" s="110" t="s">
        <v>10</v>
      </c>
      <c r="C26439" s="110" t="s">
        <v>138</v>
      </c>
      <c r="D26439" s="111">
        <v>11580</v>
      </c>
      <c r="F26439" s="111"/>
      <c r="G26439" s="111"/>
    </row>
    <row r="26440" spans="1:7">
      <c r="A26440" s="110">
        <v>2021</v>
      </c>
      <c r="B26440" s="110" t="s">
        <v>10</v>
      </c>
      <c r="C26440" s="110" t="s">
        <v>92</v>
      </c>
      <c r="D26440" s="111">
        <v>5799</v>
      </c>
      <c r="F26440" s="111"/>
      <c r="G26440" s="111"/>
    </row>
    <row r="26441" spans="1:7">
      <c r="A26441" s="110">
        <v>2021</v>
      </c>
      <c r="B26441" s="110" t="s">
        <v>10</v>
      </c>
      <c r="C26441" s="110" t="s">
        <v>54</v>
      </c>
      <c r="D26441" s="111">
        <v>5107</v>
      </c>
      <c r="F26441" s="111"/>
      <c r="G26441" s="111"/>
    </row>
    <row r="26442" spans="1:7">
      <c r="A26442" s="110">
        <v>2021</v>
      </c>
      <c r="B26442" s="110" t="s">
        <v>10</v>
      </c>
      <c r="C26442" s="110" t="s">
        <v>80</v>
      </c>
      <c r="D26442" s="111">
        <v>852</v>
      </c>
      <c r="F26442" s="111"/>
      <c r="G26442" s="111"/>
    </row>
    <row r="26443" spans="1:7">
      <c r="A26443" s="110">
        <v>2021</v>
      </c>
      <c r="B26443" s="110" t="s">
        <v>10</v>
      </c>
      <c r="C26443" s="110" t="s">
        <v>143</v>
      </c>
      <c r="D26443" s="111">
        <v>2246</v>
      </c>
      <c r="F26443" s="111"/>
      <c r="G26443" s="111"/>
    </row>
    <row r="26444" spans="1:7">
      <c r="A26444" s="110">
        <v>2021</v>
      </c>
      <c r="B26444" s="110" t="s">
        <v>10</v>
      </c>
      <c r="C26444" s="110" t="s">
        <v>55</v>
      </c>
      <c r="D26444" s="111">
        <v>147</v>
      </c>
      <c r="F26444" s="111"/>
      <c r="G26444" s="111"/>
    </row>
    <row r="26445" spans="1:7">
      <c r="A26445" s="110">
        <v>2021</v>
      </c>
      <c r="B26445" s="110" t="s">
        <v>10</v>
      </c>
      <c r="C26445" s="110" t="s">
        <v>81</v>
      </c>
      <c r="D26445" s="111">
        <v>698</v>
      </c>
      <c r="F26445" s="111"/>
      <c r="G26445" s="111"/>
    </row>
    <row r="26446" spans="1:7">
      <c r="A26446" s="110">
        <v>2021</v>
      </c>
      <c r="B26446" s="110" t="s">
        <v>10</v>
      </c>
      <c r="C26446" s="110" t="s">
        <v>56</v>
      </c>
      <c r="D26446" s="111">
        <v>17783</v>
      </c>
      <c r="F26446" s="111"/>
      <c r="G26446" s="111"/>
    </row>
    <row r="26447" spans="1:7">
      <c r="A26447" s="110">
        <v>2021</v>
      </c>
      <c r="B26447" s="110" t="s">
        <v>10</v>
      </c>
      <c r="C26447" s="110" t="s">
        <v>199</v>
      </c>
      <c r="D26447" s="111">
        <v>0</v>
      </c>
      <c r="G26447" s="111"/>
    </row>
    <row r="26448" spans="1:7">
      <c r="A26448" s="110">
        <v>2021</v>
      </c>
      <c r="B26448" s="110" t="s">
        <v>10</v>
      </c>
      <c r="C26448" s="110" t="s">
        <v>82</v>
      </c>
      <c r="D26448" s="111">
        <v>58</v>
      </c>
      <c r="F26448" s="111"/>
      <c r="G26448" s="111"/>
    </row>
    <row r="26449" spans="1:7">
      <c r="A26449" s="110">
        <v>2021</v>
      </c>
      <c r="B26449" s="110" t="s">
        <v>10</v>
      </c>
      <c r="C26449" s="110" t="s">
        <v>83</v>
      </c>
      <c r="D26449" s="111">
        <v>1793</v>
      </c>
      <c r="F26449" s="111"/>
      <c r="G26449" s="111"/>
    </row>
    <row r="26450" spans="1:7">
      <c r="A26450" s="110">
        <v>2021</v>
      </c>
      <c r="B26450" s="110" t="s">
        <v>10</v>
      </c>
      <c r="C26450" s="110" t="s">
        <v>84</v>
      </c>
      <c r="D26450" s="111">
        <v>831</v>
      </c>
      <c r="F26450" s="111"/>
      <c r="G26450" s="111"/>
    </row>
    <row r="26451" spans="1:7">
      <c r="A26451" s="110">
        <v>2021</v>
      </c>
      <c r="B26451" s="110" t="s">
        <v>10</v>
      </c>
      <c r="C26451" s="110" t="s">
        <v>85</v>
      </c>
      <c r="D26451" s="111">
        <v>171</v>
      </c>
      <c r="F26451" s="111"/>
      <c r="G26451" s="111"/>
    </row>
    <row r="26452" spans="1:7">
      <c r="A26452" s="110">
        <v>2021</v>
      </c>
      <c r="B26452" s="110" t="s">
        <v>10</v>
      </c>
      <c r="C26452" s="110" t="s">
        <v>86</v>
      </c>
      <c r="D26452" s="111">
        <v>1369</v>
      </c>
      <c r="F26452" s="111"/>
      <c r="G26452" s="111"/>
    </row>
    <row r="26453" spans="1:7">
      <c r="A26453" s="110">
        <v>2021</v>
      </c>
      <c r="B26453" s="110" t="s">
        <v>10</v>
      </c>
      <c r="C26453" s="110" t="s">
        <v>57</v>
      </c>
      <c r="D26453" s="111">
        <v>211230</v>
      </c>
      <c r="F26453" s="111"/>
      <c r="G26453" s="111"/>
    </row>
    <row r="26454" spans="1:7">
      <c r="A26454" s="110">
        <v>2021</v>
      </c>
      <c r="B26454" s="110" t="s">
        <v>10</v>
      </c>
      <c r="C26454" s="110" t="s">
        <v>58</v>
      </c>
      <c r="D26454" s="111">
        <v>399021</v>
      </c>
      <c r="F26454" s="111"/>
      <c r="G26454" s="111"/>
    </row>
    <row r="26455" spans="1:7">
      <c r="A26455" s="110">
        <v>2021</v>
      </c>
      <c r="B26455" s="110" t="s">
        <v>10</v>
      </c>
      <c r="C26455" s="110" t="s">
        <v>59</v>
      </c>
      <c r="D26455" s="111">
        <v>383667</v>
      </c>
      <c r="F26455" s="111"/>
      <c r="G26455" s="111"/>
    </row>
    <row r="26456" spans="1:7">
      <c r="A26456" s="110">
        <v>2021</v>
      </c>
      <c r="B26456" s="110" t="s">
        <v>10</v>
      </c>
      <c r="C26456" s="110" t="s">
        <v>60</v>
      </c>
      <c r="D26456" s="111">
        <v>428499</v>
      </c>
      <c r="F26456" s="111"/>
      <c r="G26456" s="111"/>
    </row>
    <row r="26457" spans="1:7">
      <c r="A26457" s="110">
        <v>2021</v>
      </c>
      <c r="B26457" s="110" t="s">
        <v>10</v>
      </c>
      <c r="C26457" s="110" t="s">
        <v>61</v>
      </c>
      <c r="D26457" s="111">
        <v>161868</v>
      </c>
      <c r="F26457" s="111"/>
      <c r="G26457" s="111"/>
    </row>
    <row r="26458" spans="1:7">
      <c r="A26458" s="110">
        <v>2021</v>
      </c>
      <c r="B26458" s="110" t="s">
        <v>10</v>
      </c>
      <c r="C26458" s="110" t="s">
        <v>62</v>
      </c>
      <c r="D26458" s="111">
        <v>181558</v>
      </c>
      <c r="F26458" s="111"/>
      <c r="G26458" s="111"/>
    </row>
    <row r="26459" spans="1:7">
      <c r="A26459" s="110">
        <v>2021</v>
      </c>
      <c r="B26459" s="110" t="s">
        <v>10</v>
      </c>
      <c r="C26459" s="110" t="s">
        <v>63</v>
      </c>
      <c r="D26459" s="111">
        <v>25543</v>
      </c>
      <c r="F26459" s="111"/>
      <c r="G26459" s="111"/>
    </row>
    <row r="26460" spans="1:7">
      <c r="A26460" s="110">
        <v>2021</v>
      </c>
      <c r="B26460" s="110" t="s">
        <v>10</v>
      </c>
      <c r="C26460" s="110" t="s">
        <v>64</v>
      </c>
      <c r="D26460" s="111">
        <v>31214</v>
      </c>
      <c r="F26460" s="111"/>
      <c r="G26460" s="111"/>
    </row>
    <row r="26461" spans="1:7">
      <c r="A26461" s="110">
        <v>2021</v>
      </c>
      <c r="B26461" s="110" t="s">
        <v>10</v>
      </c>
      <c r="C26461" s="110" t="s">
        <v>65</v>
      </c>
      <c r="D26461" s="111">
        <v>35911</v>
      </c>
      <c r="F26461" s="111"/>
      <c r="G26461" s="111"/>
    </row>
    <row r="26462" spans="1:7">
      <c r="A26462" s="110">
        <v>2021</v>
      </c>
      <c r="B26462" s="110" t="s">
        <v>10</v>
      </c>
      <c r="C26462" s="110" t="s">
        <v>87</v>
      </c>
      <c r="D26462" s="111">
        <v>1067</v>
      </c>
      <c r="F26462" s="111"/>
      <c r="G26462" s="111"/>
    </row>
    <row r="26463" spans="1:7">
      <c r="A26463" s="110">
        <v>2021</v>
      </c>
      <c r="B26463" s="110" t="s">
        <v>10</v>
      </c>
      <c r="C26463" s="110" t="s">
        <v>66</v>
      </c>
      <c r="D26463" s="111">
        <v>61821</v>
      </c>
      <c r="F26463" s="111"/>
      <c r="G26463" s="111"/>
    </row>
    <row r="26464" spans="1:7">
      <c r="A26464" s="110">
        <v>2021</v>
      </c>
      <c r="B26464" s="110" t="s">
        <v>10</v>
      </c>
      <c r="C26464" s="110" t="s">
        <v>67</v>
      </c>
      <c r="D26464" s="111">
        <v>89336</v>
      </c>
      <c r="F26464" s="111"/>
      <c r="G26464" s="111"/>
    </row>
    <row r="26465" spans="1:7">
      <c r="A26465" s="110">
        <v>2021</v>
      </c>
      <c r="B26465" s="110" t="s">
        <v>10</v>
      </c>
      <c r="C26465" s="110" t="s">
        <v>68</v>
      </c>
      <c r="D26465" s="111">
        <v>207046</v>
      </c>
      <c r="F26465" s="111"/>
      <c r="G26465" s="111"/>
    </row>
    <row r="26466" spans="1:7">
      <c r="A26466" s="110">
        <v>2021</v>
      </c>
      <c r="B26466" s="110" t="s">
        <v>10</v>
      </c>
      <c r="C26466" s="110" t="s">
        <v>88</v>
      </c>
      <c r="D26466" s="111">
        <v>113099</v>
      </c>
      <c r="F26466" s="111"/>
      <c r="G26466" s="111"/>
    </row>
    <row r="26467" spans="1:7">
      <c r="A26467" s="110">
        <v>2021</v>
      </c>
      <c r="B26467" s="110" t="s">
        <v>10</v>
      </c>
      <c r="C26467" s="110" t="s">
        <v>69</v>
      </c>
      <c r="D26467" s="111">
        <v>198911</v>
      </c>
      <c r="F26467" s="111"/>
      <c r="G26467" s="111"/>
    </row>
    <row r="26468" spans="1:7">
      <c r="A26468" s="110">
        <v>2021</v>
      </c>
      <c r="B26468" s="110" t="s">
        <v>10</v>
      </c>
      <c r="C26468" s="110" t="s">
        <v>70</v>
      </c>
      <c r="D26468" s="111">
        <v>110910</v>
      </c>
      <c r="F26468" s="111"/>
      <c r="G26468" s="111"/>
    </row>
    <row r="26469" spans="1:7">
      <c r="A26469" s="110">
        <v>2021</v>
      </c>
      <c r="B26469" s="110" t="s">
        <v>10</v>
      </c>
      <c r="C26469" s="110" t="s">
        <v>90</v>
      </c>
      <c r="D26469" s="111">
        <v>47670</v>
      </c>
      <c r="F26469" s="111"/>
      <c r="G26469" s="111"/>
    </row>
    <row r="26470" spans="1:7">
      <c r="A26470" s="110">
        <v>2021</v>
      </c>
      <c r="B26470" s="110" t="s">
        <v>10</v>
      </c>
      <c r="C26470" s="110" t="s">
        <v>89</v>
      </c>
      <c r="D26470" s="111">
        <v>0</v>
      </c>
      <c r="G26470" s="111"/>
    </row>
    <row r="26471" spans="1:7">
      <c r="A26471" s="110">
        <v>2021</v>
      </c>
      <c r="B26471" s="110" t="s">
        <v>10</v>
      </c>
      <c r="C26471" s="110" t="s">
        <v>91</v>
      </c>
      <c r="D26471" s="111">
        <v>0</v>
      </c>
      <c r="G26471" s="111"/>
    </row>
    <row r="26472" spans="1:7">
      <c r="A26472" s="110">
        <v>2021</v>
      </c>
      <c r="B26472" s="110" t="s">
        <v>10</v>
      </c>
      <c r="C26472" s="110" t="s">
        <v>71</v>
      </c>
      <c r="D26472" s="111">
        <v>0</v>
      </c>
      <c r="G26472" s="111"/>
    </row>
    <row r="26473" spans="1:7">
      <c r="A26473" s="110">
        <v>2021</v>
      </c>
      <c r="B26473" s="110" t="s">
        <v>10</v>
      </c>
      <c r="C26473" s="110" t="s">
        <v>72</v>
      </c>
      <c r="D26473" s="111">
        <v>0</v>
      </c>
      <c r="G26473" s="111"/>
    </row>
    <row r="26474" spans="1:7">
      <c r="A26474" s="110">
        <v>2021</v>
      </c>
      <c r="B26474" s="110" t="s">
        <v>10</v>
      </c>
      <c r="C26474" s="110" t="s">
        <v>94</v>
      </c>
      <c r="D26474" s="111">
        <v>0</v>
      </c>
      <c r="G26474" s="111"/>
    </row>
    <row r="26475" spans="1:7">
      <c r="A26475" s="110">
        <v>2021</v>
      </c>
      <c r="B26475" s="110" t="s">
        <v>10</v>
      </c>
      <c r="C26475" s="110" t="s">
        <v>73</v>
      </c>
      <c r="D26475" s="111">
        <v>0</v>
      </c>
      <c r="G26475" s="111"/>
    </row>
    <row r="26476" spans="1:7">
      <c r="A26476" s="110">
        <v>2021</v>
      </c>
      <c r="B26476" s="110" t="s">
        <v>10</v>
      </c>
      <c r="C26476" s="110" t="s">
        <v>78</v>
      </c>
      <c r="D26476" s="111">
        <v>0</v>
      </c>
      <c r="G26476" s="111"/>
    </row>
    <row r="26477" spans="1:7">
      <c r="A26477" s="110">
        <v>2021</v>
      </c>
      <c r="B26477" s="110" t="s">
        <v>10</v>
      </c>
      <c r="C26477" s="110" t="s">
        <v>74</v>
      </c>
      <c r="D26477" s="111">
        <v>122</v>
      </c>
      <c r="F26477" s="111"/>
      <c r="G26477" s="111"/>
    </row>
    <row r="26478" spans="1:7">
      <c r="A26478" s="110">
        <v>2021</v>
      </c>
      <c r="B26478" s="110" t="s">
        <v>10</v>
      </c>
      <c r="C26478" s="110" t="s">
        <v>75</v>
      </c>
      <c r="D26478" s="111">
        <v>0</v>
      </c>
      <c r="G26478" s="111"/>
    </row>
    <row r="26479" spans="1:7">
      <c r="A26479" s="110">
        <v>2021</v>
      </c>
      <c r="B26479" s="110" t="s">
        <v>10</v>
      </c>
      <c r="C26479" s="110" t="s">
        <v>76</v>
      </c>
      <c r="D26479" s="111">
        <v>690</v>
      </c>
      <c r="F26479" s="111"/>
      <c r="G26479" s="111"/>
    </row>
    <row r="26480" spans="1:7">
      <c r="A26480" s="110">
        <v>2021</v>
      </c>
      <c r="B26480" s="110" t="s">
        <v>10</v>
      </c>
      <c r="C26480" s="110" t="s">
        <v>95</v>
      </c>
      <c r="D26480" s="111">
        <v>2563</v>
      </c>
      <c r="F26480" s="111"/>
      <c r="G26480" s="111"/>
    </row>
    <row r="26481" spans="1:7">
      <c r="A26481" s="110">
        <v>2021</v>
      </c>
      <c r="B26481" s="110" t="s">
        <v>10</v>
      </c>
      <c r="C26481" s="110" t="s">
        <v>96</v>
      </c>
      <c r="D26481" s="111">
        <v>735</v>
      </c>
      <c r="F26481" s="111"/>
      <c r="G26481" s="111"/>
    </row>
    <row r="26482" spans="1:7">
      <c r="A26482" s="110">
        <v>2021</v>
      </c>
      <c r="B26482" s="110" t="s">
        <v>10</v>
      </c>
      <c r="C26482" s="110" t="s">
        <v>97</v>
      </c>
      <c r="D26482" s="111">
        <v>1112</v>
      </c>
      <c r="F26482" s="111"/>
      <c r="G26482" s="111"/>
    </row>
    <row r="26483" spans="1:7">
      <c r="A26483" s="110">
        <v>2021</v>
      </c>
      <c r="B26483" s="110" t="s">
        <v>10</v>
      </c>
      <c r="C26483" s="110" t="s">
        <v>98</v>
      </c>
      <c r="D26483" s="111">
        <v>409</v>
      </c>
      <c r="F26483" s="111"/>
      <c r="G26483" s="111"/>
    </row>
    <row r="26484" spans="1:7">
      <c r="A26484" s="110">
        <v>2021</v>
      </c>
      <c r="B26484" s="110" t="s">
        <v>10</v>
      </c>
      <c r="C26484" s="110" t="s">
        <v>99</v>
      </c>
      <c r="D26484" s="111">
        <v>186</v>
      </c>
      <c r="F26484" s="111"/>
      <c r="G26484" s="111"/>
    </row>
    <row r="26485" spans="1:7">
      <c r="A26485" s="110">
        <v>2021</v>
      </c>
      <c r="B26485" s="110" t="s">
        <v>10</v>
      </c>
      <c r="C26485" s="110" t="s">
        <v>100</v>
      </c>
      <c r="D26485" s="111">
        <v>48</v>
      </c>
      <c r="F26485" s="111"/>
      <c r="G26485" s="111"/>
    </row>
    <row r="26486" spans="1:7">
      <c r="A26486" s="110">
        <v>2021</v>
      </c>
      <c r="B26486" s="110" t="s">
        <v>10</v>
      </c>
      <c r="C26486" s="110" t="s">
        <v>101</v>
      </c>
      <c r="D26486" s="111">
        <v>7569</v>
      </c>
      <c r="F26486" s="111"/>
      <c r="G26486" s="111"/>
    </row>
    <row r="26487" spans="1:7">
      <c r="A26487" s="110">
        <v>2021</v>
      </c>
      <c r="B26487" s="110" t="s">
        <v>10</v>
      </c>
      <c r="C26487" s="110" t="s">
        <v>16</v>
      </c>
      <c r="D26487" s="111">
        <v>5620</v>
      </c>
      <c r="F26487" s="111"/>
      <c r="G26487" s="111"/>
    </row>
    <row r="26488" spans="1:7">
      <c r="A26488" s="110">
        <v>2021</v>
      </c>
      <c r="B26488" s="110" t="s">
        <v>11</v>
      </c>
      <c r="C26488" s="110" t="s">
        <v>102</v>
      </c>
      <c r="D26488" s="111">
        <v>2952414</v>
      </c>
      <c r="F26488" s="111"/>
      <c r="G26488" s="111"/>
    </row>
    <row r="26489" spans="1:7">
      <c r="A26489" s="110">
        <v>2021</v>
      </c>
      <c r="B26489" s="110" t="s">
        <v>11</v>
      </c>
      <c r="C26489" s="110" t="s">
        <v>25</v>
      </c>
      <c r="D26489" s="111">
        <v>25970</v>
      </c>
      <c r="F26489" s="111"/>
      <c r="G26489" s="111"/>
    </row>
    <row r="26490" spans="1:7">
      <c r="A26490" s="110">
        <v>2021</v>
      </c>
      <c r="B26490" s="110" t="s">
        <v>11</v>
      </c>
      <c r="C26490" s="110" t="s">
        <v>77</v>
      </c>
      <c r="D26490" s="111">
        <v>111116</v>
      </c>
      <c r="F26490" s="111"/>
      <c r="G26490" s="111"/>
    </row>
    <row r="26491" spans="1:7">
      <c r="A26491" s="110">
        <v>2021</v>
      </c>
      <c r="B26491" s="110" t="s">
        <v>11</v>
      </c>
      <c r="C26491" s="110" t="s">
        <v>27</v>
      </c>
      <c r="D26491" s="111">
        <v>29588</v>
      </c>
      <c r="F26491" s="111"/>
      <c r="G26491" s="111"/>
    </row>
    <row r="26492" spans="1:7">
      <c r="A26492" s="110">
        <v>2021</v>
      </c>
      <c r="B26492" s="110" t="s">
        <v>11</v>
      </c>
      <c r="C26492" s="110" t="s">
        <v>107</v>
      </c>
      <c r="D26492" s="111">
        <v>27852</v>
      </c>
      <c r="F26492" s="111"/>
      <c r="G26492" s="111"/>
    </row>
    <row r="26493" spans="1:7">
      <c r="A26493" s="110">
        <v>2021</v>
      </c>
      <c r="B26493" s="110" t="s">
        <v>11</v>
      </c>
      <c r="C26493" s="110" t="s">
        <v>28</v>
      </c>
      <c r="D26493" s="111">
        <v>62319</v>
      </c>
      <c r="F26493" s="111"/>
      <c r="G26493" s="111"/>
    </row>
    <row r="26494" spans="1:7">
      <c r="A26494" s="110">
        <v>2021</v>
      </c>
      <c r="B26494" s="110" t="s">
        <v>11</v>
      </c>
      <c r="C26494" s="110" t="s">
        <v>29</v>
      </c>
      <c r="D26494" s="111">
        <v>37357</v>
      </c>
      <c r="F26494" s="111"/>
      <c r="G26494" s="111"/>
    </row>
    <row r="26495" spans="1:7">
      <c r="A26495" s="110">
        <v>2021</v>
      </c>
      <c r="B26495" s="110" t="s">
        <v>11</v>
      </c>
      <c r="C26495" s="110" t="s">
        <v>30</v>
      </c>
      <c r="D26495" s="111">
        <v>86939</v>
      </c>
      <c r="F26495" s="111"/>
      <c r="G26495" s="111"/>
    </row>
    <row r="26496" spans="1:7">
      <c r="A26496" s="110">
        <v>2021</v>
      </c>
      <c r="B26496" s="110" t="s">
        <v>11</v>
      </c>
      <c r="C26496" s="110" t="s">
        <v>31</v>
      </c>
      <c r="D26496" s="111">
        <v>262574</v>
      </c>
      <c r="F26496" s="111"/>
      <c r="G26496" s="111"/>
    </row>
    <row r="26497" spans="1:7">
      <c r="A26497" s="110">
        <v>2021</v>
      </c>
      <c r="B26497" s="110" t="s">
        <v>11</v>
      </c>
      <c r="C26497" s="110" t="s">
        <v>32</v>
      </c>
      <c r="D26497" s="111">
        <v>148142</v>
      </c>
      <c r="F26497" s="111"/>
      <c r="G26497" s="111"/>
    </row>
    <row r="26498" spans="1:7">
      <c r="A26498" s="110">
        <v>2021</v>
      </c>
      <c r="B26498" s="110" t="s">
        <v>11</v>
      </c>
      <c r="C26498" s="110" t="s">
        <v>33</v>
      </c>
      <c r="D26498" s="111">
        <v>196247</v>
      </c>
      <c r="F26498" s="111"/>
      <c r="G26498" s="111"/>
    </row>
    <row r="26499" spans="1:7">
      <c r="A26499" s="110">
        <v>2021</v>
      </c>
      <c r="B26499" s="110" t="s">
        <v>11</v>
      </c>
      <c r="C26499" s="110" t="s">
        <v>34</v>
      </c>
      <c r="D26499" s="111">
        <v>30918</v>
      </c>
      <c r="F26499" s="111"/>
      <c r="G26499" s="111"/>
    </row>
    <row r="26500" spans="1:7">
      <c r="A26500" s="110">
        <v>2021</v>
      </c>
      <c r="B26500" s="110" t="s">
        <v>11</v>
      </c>
      <c r="C26500" s="110" t="s">
        <v>35</v>
      </c>
      <c r="D26500" s="111">
        <v>54624</v>
      </c>
      <c r="F26500" s="111"/>
      <c r="G26500" s="111"/>
    </row>
    <row r="26501" spans="1:7">
      <c r="A26501" s="110">
        <v>2021</v>
      </c>
      <c r="B26501" s="110" t="s">
        <v>11</v>
      </c>
      <c r="C26501" s="110" t="s">
        <v>36</v>
      </c>
      <c r="D26501" s="111">
        <v>2083</v>
      </c>
      <c r="F26501" s="111"/>
      <c r="G26501" s="111"/>
    </row>
    <row r="26502" spans="1:7">
      <c r="A26502" s="110">
        <v>2021</v>
      </c>
      <c r="B26502" s="110" t="s">
        <v>11</v>
      </c>
      <c r="C26502" s="110" t="s">
        <v>37</v>
      </c>
      <c r="D26502" s="111">
        <v>29135</v>
      </c>
      <c r="F26502" s="111"/>
      <c r="G26502" s="111"/>
    </row>
    <row r="26503" spans="1:7">
      <c r="A26503" s="110">
        <v>2021</v>
      </c>
      <c r="B26503" s="110" t="s">
        <v>11</v>
      </c>
      <c r="C26503" s="110" t="s">
        <v>38</v>
      </c>
      <c r="D26503" s="111">
        <v>30017</v>
      </c>
      <c r="F26503" s="111"/>
      <c r="G26503" s="111"/>
    </row>
    <row r="26504" spans="1:7">
      <c r="A26504" s="110">
        <v>2021</v>
      </c>
      <c r="B26504" s="110" t="s">
        <v>11</v>
      </c>
      <c r="C26504" s="110" t="s">
        <v>39</v>
      </c>
      <c r="D26504" s="111">
        <v>16185</v>
      </c>
      <c r="F26504" s="111"/>
      <c r="G26504" s="111"/>
    </row>
    <row r="26505" spans="1:7">
      <c r="A26505" s="110">
        <v>2021</v>
      </c>
      <c r="B26505" s="110" t="s">
        <v>11</v>
      </c>
      <c r="C26505" s="110" t="s">
        <v>40</v>
      </c>
      <c r="D26505" s="111">
        <v>5407</v>
      </c>
      <c r="F26505" s="111"/>
      <c r="G26505" s="111"/>
    </row>
    <row r="26506" spans="1:7">
      <c r="A26506" s="110">
        <v>2021</v>
      </c>
      <c r="B26506" s="110" t="s">
        <v>11</v>
      </c>
      <c r="C26506" s="110" t="s">
        <v>41</v>
      </c>
      <c r="D26506" s="111">
        <v>10214</v>
      </c>
      <c r="F26506" s="111"/>
      <c r="G26506" s="111"/>
    </row>
    <row r="26507" spans="1:7">
      <c r="A26507" s="110">
        <v>2021</v>
      </c>
      <c r="B26507" s="110" t="s">
        <v>11</v>
      </c>
      <c r="C26507" s="110" t="s">
        <v>42</v>
      </c>
      <c r="D26507" s="111">
        <v>188146</v>
      </c>
      <c r="F26507" s="111"/>
      <c r="G26507" s="111"/>
    </row>
    <row r="26508" spans="1:7">
      <c r="A26508" s="110">
        <v>2021</v>
      </c>
      <c r="B26508" s="110" t="s">
        <v>11</v>
      </c>
      <c r="C26508" s="110" t="s">
        <v>43</v>
      </c>
      <c r="D26508" s="111">
        <v>65532</v>
      </c>
      <c r="F26508" s="111"/>
      <c r="G26508" s="111"/>
    </row>
    <row r="26509" spans="1:7">
      <c r="A26509" s="110">
        <v>2021</v>
      </c>
      <c r="B26509" s="110" t="s">
        <v>11</v>
      </c>
      <c r="C26509" s="110" t="s">
        <v>44</v>
      </c>
      <c r="D26509" s="111">
        <v>590873</v>
      </c>
      <c r="F26509" s="111"/>
      <c r="G26509" s="111"/>
    </row>
    <row r="26510" spans="1:7">
      <c r="A26510" s="110">
        <v>2021</v>
      </c>
      <c r="B26510" s="110" t="s">
        <v>11</v>
      </c>
      <c r="C26510" s="110" t="s">
        <v>93</v>
      </c>
      <c r="D26510" s="111">
        <v>71704</v>
      </c>
      <c r="F26510" s="111"/>
      <c r="G26510" s="111"/>
    </row>
    <row r="26511" spans="1:7">
      <c r="A26511" s="110">
        <v>2021</v>
      </c>
      <c r="B26511" s="110" t="s">
        <v>11</v>
      </c>
      <c r="C26511" s="110" t="s">
        <v>45</v>
      </c>
      <c r="D26511" s="111">
        <v>269673</v>
      </c>
      <c r="F26511" s="111"/>
      <c r="G26511" s="111"/>
    </row>
    <row r="26512" spans="1:7">
      <c r="A26512" s="110">
        <v>2021</v>
      </c>
      <c r="B26512" s="110" t="s">
        <v>11</v>
      </c>
      <c r="C26512" s="110" t="s">
        <v>46</v>
      </c>
      <c r="D26512" s="111">
        <v>773076</v>
      </c>
      <c r="F26512" s="111"/>
      <c r="G26512" s="111"/>
    </row>
    <row r="26513" spans="1:7">
      <c r="A26513" s="110">
        <v>2021</v>
      </c>
      <c r="B26513" s="110" t="s">
        <v>11</v>
      </c>
      <c r="C26513" s="110" t="s">
        <v>47</v>
      </c>
      <c r="D26513" s="111">
        <v>112057</v>
      </c>
      <c r="F26513" s="111"/>
      <c r="G26513" s="111"/>
    </row>
    <row r="26514" spans="1:7">
      <c r="A26514" s="110">
        <v>2021</v>
      </c>
      <c r="B26514" s="110" t="s">
        <v>11</v>
      </c>
      <c r="C26514" s="110" t="s">
        <v>48</v>
      </c>
      <c r="D26514" s="111">
        <v>67775</v>
      </c>
      <c r="F26514" s="111"/>
      <c r="G26514" s="111"/>
    </row>
    <row r="26515" spans="1:7">
      <c r="A26515" s="110">
        <v>2021</v>
      </c>
      <c r="B26515" s="110" t="s">
        <v>11</v>
      </c>
      <c r="C26515" s="110" t="s">
        <v>49</v>
      </c>
      <c r="D26515" s="111">
        <v>68638</v>
      </c>
      <c r="F26515" s="111"/>
      <c r="G26515" s="111"/>
    </row>
    <row r="26516" spans="1:7">
      <c r="A26516" s="110">
        <v>2021</v>
      </c>
      <c r="B26516" s="110" t="s">
        <v>11</v>
      </c>
      <c r="C26516" s="110" t="s">
        <v>50</v>
      </c>
      <c r="D26516" s="111">
        <v>100058</v>
      </c>
      <c r="F26516" s="111"/>
      <c r="G26516" s="111"/>
    </row>
    <row r="26517" spans="1:7">
      <c r="A26517" s="110">
        <v>2021</v>
      </c>
      <c r="B26517" s="110" t="s">
        <v>11</v>
      </c>
      <c r="C26517" s="110" t="s">
        <v>51</v>
      </c>
      <c r="D26517" s="111">
        <v>391521</v>
      </c>
      <c r="F26517" s="111"/>
      <c r="G26517" s="111"/>
    </row>
    <row r="26518" spans="1:7">
      <c r="A26518" s="110">
        <v>2021</v>
      </c>
      <c r="B26518" s="110" t="s">
        <v>11</v>
      </c>
      <c r="C26518" s="110" t="s">
        <v>134</v>
      </c>
      <c r="D26518" s="111">
        <v>161480</v>
      </c>
      <c r="F26518" s="111"/>
      <c r="G26518" s="111"/>
    </row>
    <row r="26519" spans="1:7">
      <c r="A26519" s="110">
        <v>2021</v>
      </c>
      <c r="B26519" s="110" t="s">
        <v>11</v>
      </c>
      <c r="C26519" s="110" t="s">
        <v>52</v>
      </c>
      <c r="D26519" s="111">
        <v>384186</v>
      </c>
      <c r="F26519" s="111"/>
      <c r="G26519" s="111"/>
    </row>
    <row r="26520" spans="1:7">
      <c r="A26520" s="110">
        <v>2021</v>
      </c>
      <c r="B26520" s="110" t="s">
        <v>11</v>
      </c>
      <c r="C26520" s="110" t="s">
        <v>79</v>
      </c>
      <c r="D26520" s="111">
        <v>1119</v>
      </c>
      <c r="F26520" s="111"/>
      <c r="G26520" s="111"/>
    </row>
    <row r="26521" spans="1:7">
      <c r="A26521" s="110">
        <v>2021</v>
      </c>
      <c r="B26521" s="110" t="s">
        <v>11</v>
      </c>
      <c r="C26521" s="110" t="s">
        <v>138</v>
      </c>
      <c r="D26521" s="111">
        <v>11121</v>
      </c>
      <c r="F26521" s="111"/>
      <c r="G26521" s="111"/>
    </row>
    <row r="26522" spans="1:7">
      <c r="A26522" s="110">
        <v>2021</v>
      </c>
      <c r="B26522" s="110" t="s">
        <v>11</v>
      </c>
      <c r="C26522" s="110" t="s">
        <v>92</v>
      </c>
      <c r="D26522" s="111">
        <v>5861</v>
      </c>
      <c r="F26522" s="111"/>
      <c r="G26522" s="111"/>
    </row>
    <row r="26523" spans="1:7">
      <c r="A26523" s="110">
        <v>2021</v>
      </c>
      <c r="B26523" s="110" t="s">
        <v>11</v>
      </c>
      <c r="C26523" s="110" t="s">
        <v>54</v>
      </c>
      <c r="D26523" s="111">
        <v>5399</v>
      </c>
      <c r="F26523" s="111"/>
      <c r="G26523" s="111"/>
    </row>
    <row r="26524" spans="1:7">
      <c r="A26524" s="110">
        <v>2021</v>
      </c>
      <c r="B26524" s="110" t="s">
        <v>11</v>
      </c>
      <c r="C26524" s="110" t="s">
        <v>80</v>
      </c>
      <c r="D26524" s="111">
        <v>794</v>
      </c>
      <c r="F26524" s="111"/>
      <c r="G26524" s="111"/>
    </row>
    <row r="26525" spans="1:7">
      <c r="A26525" s="110">
        <v>2021</v>
      </c>
      <c r="B26525" s="110" t="s">
        <v>11</v>
      </c>
      <c r="C26525" s="110" t="s">
        <v>143</v>
      </c>
      <c r="D26525" s="111">
        <v>2484</v>
      </c>
      <c r="F26525" s="111"/>
      <c r="G26525" s="111"/>
    </row>
    <row r="26526" spans="1:7">
      <c r="A26526" s="110">
        <v>2021</v>
      </c>
      <c r="B26526" s="110" t="s">
        <v>11</v>
      </c>
      <c r="C26526" s="110" t="s">
        <v>55</v>
      </c>
      <c r="D26526" s="111">
        <v>307</v>
      </c>
      <c r="F26526" s="111"/>
      <c r="G26526" s="111"/>
    </row>
    <row r="26527" spans="1:7">
      <c r="A26527" s="110">
        <v>2021</v>
      </c>
      <c r="B26527" s="110" t="s">
        <v>11</v>
      </c>
      <c r="C26527" s="110" t="s">
        <v>81</v>
      </c>
      <c r="D26527" s="111">
        <v>833</v>
      </c>
      <c r="F26527" s="111"/>
      <c r="G26527" s="111"/>
    </row>
    <row r="26528" spans="1:7">
      <c r="A26528" s="110">
        <v>2021</v>
      </c>
      <c r="B26528" s="110" t="s">
        <v>11</v>
      </c>
      <c r="C26528" s="110" t="s">
        <v>56</v>
      </c>
      <c r="D26528" s="111">
        <v>19721</v>
      </c>
      <c r="F26528" s="111"/>
      <c r="G26528" s="111"/>
    </row>
    <row r="26529" spans="1:7">
      <c r="A26529" s="110">
        <v>2021</v>
      </c>
      <c r="B26529" s="110" t="s">
        <v>11</v>
      </c>
      <c r="C26529" s="110" t="s">
        <v>199</v>
      </c>
      <c r="D26529" s="111">
        <v>0</v>
      </c>
      <c r="G26529" s="111"/>
    </row>
    <row r="26530" spans="1:7">
      <c r="A26530" s="110">
        <v>2021</v>
      </c>
      <c r="B26530" s="110" t="s">
        <v>11</v>
      </c>
      <c r="C26530" s="110" t="s">
        <v>82</v>
      </c>
      <c r="D26530" s="111">
        <v>0</v>
      </c>
      <c r="G26530" s="111"/>
    </row>
    <row r="26531" spans="1:7">
      <c r="A26531" s="110">
        <v>2021</v>
      </c>
      <c r="B26531" s="110" t="s">
        <v>11</v>
      </c>
      <c r="C26531" s="110" t="s">
        <v>83</v>
      </c>
      <c r="D26531" s="111">
        <v>2012</v>
      </c>
      <c r="F26531" s="111"/>
      <c r="G26531" s="111"/>
    </row>
    <row r="26532" spans="1:7">
      <c r="A26532" s="110">
        <v>2021</v>
      </c>
      <c r="B26532" s="110" t="s">
        <v>11</v>
      </c>
      <c r="C26532" s="110" t="s">
        <v>84</v>
      </c>
      <c r="D26532" s="111">
        <v>384</v>
      </c>
      <c r="F26532" s="111"/>
      <c r="G26532" s="111"/>
    </row>
    <row r="26533" spans="1:7">
      <c r="A26533" s="110">
        <v>2021</v>
      </c>
      <c r="B26533" s="110" t="s">
        <v>11</v>
      </c>
      <c r="C26533" s="110" t="s">
        <v>85</v>
      </c>
      <c r="D26533" s="111">
        <v>151</v>
      </c>
      <c r="F26533" s="111"/>
      <c r="G26533" s="111"/>
    </row>
    <row r="26534" spans="1:7">
      <c r="A26534" s="110">
        <v>2021</v>
      </c>
      <c r="B26534" s="110" t="s">
        <v>11</v>
      </c>
      <c r="C26534" s="110" t="s">
        <v>86</v>
      </c>
      <c r="D26534" s="111">
        <v>1238</v>
      </c>
      <c r="F26534" s="111"/>
      <c r="G26534" s="111"/>
    </row>
    <row r="26535" spans="1:7">
      <c r="A26535" s="110">
        <v>2021</v>
      </c>
      <c r="B26535" s="110" t="s">
        <v>11</v>
      </c>
      <c r="C26535" s="110" t="s">
        <v>57</v>
      </c>
      <c r="D26535" s="111">
        <v>191692</v>
      </c>
      <c r="F26535" s="111"/>
      <c r="G26535" s="111"/>
    </row>
    <row r="26536" spans="1:7">
      <c r="A26536" s="110">
        <v>2021</v>
      </c>
      <c r="B26536" s="110" t="s">
        <v>11</v>
      </c>
      <c r="C26536" s="110" t="s">
        <v>58</v>
      </c>
      <c r="D26536" s="111">
        <v>370810</v>
      </c>
      <c r="F26536" s="111"/>
      <c r="G26536" s="111"/>
    </row>
    <row r="26537" spans="1:7">
      <c r="A26537" s="110">
        <v>2021</v>
      </c>
      <c r="B26537" s="110" t="s">
        <v>11</v>
      </c>
      <c r="C26537" s="110" t="s">
        <v>59</v>
      </c>
      <c r="D26537" s="111">
        <v>358806</v>
      </c>
      <c r="F26537" s="111"/>
      <c r="G26537" s="111"/>
    </row>
    <row r="26538" spans="1:7">
      <c r="A26538" s="110">
        <v>2021</v>
      </c>
      <c r="B26538" s="110" t="s">
        <v>11</v>
      </c>
      <c r="C26538" s="110" t="s">
        <v>60</v>
      </c>
      <c r="D26538" s="111">
        <v>402068</v>
      </c>
      <c r="F26538" s="111"/>
      <c r="G26538" s="111"/>
    </row>
    <row r="26539" spans="1:7">
      <c r="A26539" s="110">
        <v>2021</v>
      </c>
      <c r="B26539" s="110" t="s">
        <v>11</v>
      </c>
      <c r="C26539" s="110" t="s">
        <v>61</v>
      </c>
      <c r="D26539" s="111">
        <v>151116</v>
      </c>
      <c r="F26539" s="111"/>
      <c r="G26539" s="111"/>
    </row>
    <row r="26540" spans="1:7">
      <c r="A26540" s="110">
        <v>2021</v>
      </c>
      <c r="B26540" s="110" t="s">
        <v>11</v>
      </c>
      <c r="C26540" s="110" t="s">
        <v>62</v>
      </c>
      <c r="D26540" s="111">
        <v>171821</v>
      </c>
      <c r="F26540" s="111"/>
      <c r="G26540" s="111"/>
    </row>
    <row r="26541" spans="1:7">
      <c r="A26541" s="110">
        <v>2021</v>
      </c>
      <c r="B26541" s="110" t="s">
        <v>11</v>
      </c>
      <c r="C26541" s="110" t="s">
        <v>63</v>
      </c>
      <c r="D26541" s="111">
        <v>24639</v>
      </c>
      <c r="F26541" s="111"/>
      <c r="G26541" s="111"/>
    </row>
    <row r="26542" spans="1:7">
      <c r="A26542" s="110">
        <v>2021</v>
      </c>
      <c r="B26542" s="110" t="s">
        <v>11</v>
      </c>
      <c r="C26542" s="110" t="s">
        <v>64</v>
      </c>
      <c r="D26542" s="111">
        <v>29867</v>
      </c>
      <c r="F26542" s="111"/>
      <c r="G26542" s="111"/>
    </row>
    <row r="26543" spans="1:7">
      <c r="A26543" s="110">
        <v>2021</v>
      </c>
      <c r="B26543" s="110" t="s">
        <v>11</v>
      </c>
      <c r="C26543" s="110" t="s">
        <v>65</v>
      </c>
      <c r="D26543" s="111">
        <v>34831</v>
      </c>
      <c r="F26543" s="111"/>
      <c r="G26543" s="111"/>
    </row>
    <row r="26544" spans="1:7">
      <c r="A26544" s="110">
        <v>2021</v>
      </c>
      <c r="B26544" s="110" t="s">
        <v>11</v>
      </c>
      <c r="C26544" s="110" t="s">
        <v>87</v>
      </c>
      <c r="D26544" s="111">
        <v>1239</v>
      </c>
      <c r="F26544" s="111"/>
      <c r="G26544" s="111"/>
    </row>
    <row r="26545" spans="1:7">
      <c r="A26545" s="110">
        <v>2021</v>
      </c>
      <c r="B26545" s="110" t="s">
        <v>11</v>
      </c>
      <c r="C26545" s="110" t="s">
        <v>66</v>
      </c>
      <c r="D26545" s="111">
        <v>57041</v>
      </c>
      <c r="F26545" s="111"/>
      <c r="G26545" s="111"/>
    </row>
    <row r="26546" spans="1:7">
      <c r="A26546" s="110">
        <v>2021</v>
      </c>
      <c r="B26546" s="110" t="s">
        <v>11</v>
      </c>
      <c r="C26546" s="110" t="s">
        <v>67</v>
      </c>
      <c r="D26546" s="111">
        <v>85833</v>
      </c>
      <c r="F26546" s="111"/>
      <c r="G26546" s="111"/>
    </row>
    <row r="26547" spans="1:7">
      <c r="A26547" s="110">
        <v>2021</v>
      </c>
      <c r="B26547" s="110" t="s">
        <v>11</v>
      </c>
      <c r="C26547" s="110" t="s">
        <v>68</v>
      </c>
      <c r="D26547" s="111">
        <v>184190</v>
      </c>
      <c r="F26547" s="111"/>
      <c r="G26547" s="111"/>
    </row>
    <row r="26548" spans="1:7">
      <c r="A26548" s="110">
        <v>2021</v>
      </c>
      <c r="B26548" s="110" t="s">
        <v>11</v>
      </c>
      <c r="C26548" s="110" t="s">
        <v>88</v>
      </c>
      <c r="D26548" s="111">
        <v>109156</v>
      </c>
      <c r="F26548" s="111"/>
      <c r="G26548" s="111"/>
    </row>
    <row r="26549" spans="1:7">
      <c r="A26549" s="110">
        <v>2021</v>
      </c>
      <c r="B26549" s="110" t="s">
        <v>11</v>
      </c>
      <c r="C26549" s="110" t="s">
        <v>69</v>
      </c>
      <c r="D26549" s="111">
        <v>198158</v>
      </c>
      <c r="F26549" s="111"/>
      <c r="G26549" s="111"/>
    </row>
    <row r="26550" spans="1:7">
      <c r="A26550" s="110">
        <v>2021</v>
      </c>
      <c r="B26550" s="110" t="s">
        <v>11</v>
      </c>
      <c r="C26550" s="110" t="s">
        <v>70</v>
      </c>
      <c r="D26550" s="111">
        <v>111423</v>
      </c>
      <c r="F26550" s="111"/>
      <c r="G26550" s="111"/>
    </row>
    <row r="26551" spans="1:7">
      <c r="A26551" s="110">
        <v>2021</v>
      </c>
      <c r="B26551" s="110" t="s">
        <v>11</v>
      </c>
      <c r="C26551" s="110" t="s">
        <v>90</v>
      </c>
      <c r="D26551" s="111">
        <v>44414</v>
      </c>
      <c r="F26551" s="111"/>
      <c r="G26551" s="111"/>
    </row>
    <row r="26552" spans="1:7">
      <c r="A26552" s="110">
        <v>2021</v>
      </c>
      <c r="B26552" s="110" t="s">
        <v>11</v>
      </c>
      <c r="C26552" s="110" t="s">
        <v>89</v>
      </c>
      <c r="D26552" s="111">
        <v>0</v>
      </c>
      <c r="G26552" s="111"/>
    </row>
    <row r="26553" spans="1:7">
      <c r="A26553" s="110">
        <v>2021</v>
      </c>
      <c r="B26553" s="110" t="s">
        <v>11</v>
      </c>
      <c r="C26553" s="110" t="s">
        <v>91</v>
      </c>
      <c r="D26553" s="111">
        <v>0</v>
      </c>
      <c r="G26553" s="111"/>
    </row>
    <row r="26554" spans="1:7">
      <c r="A26554" s="110">
        <v>2021</v>
      </c>
      <c r="B26554" s="110" t="s">
        <v>11</v>
      </c>
      <c r="C26554" s="110" t="s">
        <v>71</v>
      </c>
      <c r="D26554" s="111">
        <v>0</v>
      </c>
      <c r="G26554" s="111"/>
    </row>
    <row r="26555" spans="1:7">
      <c r="A26555" s="110">
        <v>2021</v>
      </c>
      <c r="B26555" s="110" t="s">
        <v>11</v>
      </c>
      <c r="C26555" s="110" t="s">
        <v>72</v>
      </c>
      <c r="D26555" s="111">
        <v>0</v>
      </c>
      <c r="G26555" s="111"/>
    </row>
    <row r="26556" spans="1:7">
      <c r="A26556" s="110">
        <v>2021</v>
      </c>
      <c r="B26556" s="110" t="s">
        <v>11</v>
      </c>
      <c r="C26556" s="110" t="s">
        <v>94</v>
      </c>
      <c r="D26556" s="111">
        <v>0</v>
      </c>
      <c r="G26556" s="111"/>
    </row>
    <row r="26557" spans="1:7">
      <c r="A26557" s="110">
        <v>2021</v>
      </c>
      <c r="B26557" s="110" t="s">
        <v>11</v>
      </c>
      <c r="C26557" s="110" t="s">
        <v>73</v>
      </c>
      <c r="D26557" s="111">
        <v>0</v>
      </c>
      <c r="G26557" s="111"/>
    </row>
    <row r="26558" spans="1:7">
      <c r="A26558" s="110">
        <v>2021</v>
      </c>
      <c r="B26558" s="110" t="s">
        <v>11</v>
      </c>
      <c r="C26558" s="110" t="s">
        <v>78</v>
      </c>
      <c r="D26558" s="111">
        <v>12</v>
      </c>
      <c r="F26558" s="111"/>
      <c r="G26558" s="111"/>
    </row>
    <row r="26559" spans="1:7">
      <c r="A26559" s="110">
        <v>2021</v>
      </c>
      <c r="B26559" s="110" t="s">
        <v>11</v>
      </c>
      <c r="C26559" s="110" t="s">
        <v>74</v>
      </c>
      <c r="D26559" s="111">
        <v>138</v>
      </c>
      <c r="F26559" s="111"/>
      <c r="G26559" s="111"/>
    </row>
    <row r="26560" spans="1:7">
      <c r="A26560" s="110">
        <v>2021</v>
      </c>
      <c r="B26560" s="110" t="s">
        <v>11</v>
      </c>
      <c r="C26560" s="110" t="s">
        <v>75</v>
      </c>
      <c r="D26560" s="111">
        <v>0</v>
      </c>
      <c r="G26560" s="111"/>
    </row>
    <row r="26561" spans="1:7">
      <c r="A26561" s="110">
        <v>2021</v>
      </c>
      <c r="B26561" s="110" t="s">
        <v>11</v>
      </c>
      <c r="C26561" s="110" t="s">
        <v>76</v>
      </c>
      <c r="D26561" s="111">
        <v>820</v>
      </c>
      <c r="F26561" s="111"/>
      <c r="G26561" s="111"/>
    </row>
    <row r="26562" spans="1:7">
      <c r="A26562" s="110">
        <v>2021</v>
      </c>
      <c r="B26562" s="110" t="s">
        <v>11</v>
      </c>
      <c r="C26562" s="110" t="s">
        <v>95</v>
      </c>
      <c r="D26562" s="111">
        <v>2414</v>
      </c>
      <c r="F26562" s="111"/>
      <c r="G26562" s="111"/>
    </row>
    <row r="26563" spans="1:7">
      <c r="A26563" s="110">
        <v>2021</v>
      </c>
      <c r="B26563" s="110" t="s">
        <v>11</v>
      </c>
      <c r="C26563" s="110" t="s">
        <v>96</v>
      </c>
      <c r="D26563" s="111">
        <v>582</v>
      </c>
      <c r="F26563" s="111"/>
      <c r="G26563" s="111"/>
    </row>
    <row r="26564" spans="1:7">
      <c r="A26564" s="110">
        <v>2021</v>
      </c>
      <c r="B26564" s="110" t="s">
        <v>11</v>
      </c>
      <c r="C26564" s="110" t="s">
        <v>97</v>
      </c>
      <c r="D26564" s="111">
        <v>1077</v>
      </c>
      <c r="F26564" s="111"/>
      <c r="G26564" s="111"/>
    </row>
    <row r="26565" spans="1:7">
      <c r="A26565" s="110">
        <v>2021</v>
      </c>
      <c r="B26565" s="110" t="s">
        <v>11</v>
      </c>
      <c r="C26565" s="110" t="s">
        <v>98</v>
      </c>
      <c r="D26565" s="111">
        <v>341</v>
      </c>
      <c r="F26565" s="111"/>
      <c r="G26565" s="111"/>
    </row>
    <row r="26566" spans="1:7">
      <c r="A26566" s="110">
        <v>2021</v>
      </c>
      <c r="B26566" s="110" t="s">
        <v>11</v>
      </c>
      <c r="C26566" s="110" t="s">
        <v>99</v>
      </c>
      <c r="D26566" s="111">
        <v>233</v>
      </c>
      <c r="F26566" s="111"/>
      <c r="G26566" s="111"/>
    </row>
    <row r="26567" spans="1:7">
      <c r="A26567" s="110">
        <v>2021</v>
      </c>
      <c r="B26567" s="110" t="s">
        <v>11</v>
      </c>
      <c r="C26567" s="110" t="s">
        <v>100</v>
      </c>
      <c r="D26567" s="111">
        <v>36</v>
      </c>
      <c r="F26567" s="111"/>
      <c r="G26567" s="111"/>
    </row>
    <row r="26568" spans="1:7">
      <c r="A26568" s="110">
        <v>2021</v>
      </c>
      <c r="B26568" s="110" t="s">
        <v>11</v>
      </c>
      <c r="C26568" s="110" t="s">
        <v>101</v>
      </c>
      <c r="D26568" s="111">
        <v>7160</v>
      </c>
      <c r="F26568" s="111"/>
      <c r="G26568" s="111"/>
    </row>
    <row r="26569" spans="1:7">
      <c r="A26569" s="110">
        <v>2021</v>
      </c>
      <c r="B26569" s="110" t="s">
        <v>11</v>
      </c>
      <c r="C26569" s="110" t="s">
        <v>16</v>
      </c>
      <c r="D26569" s="111">
        <v>6065</v>
      </c>
    </row>
    <row r="26570" spans="1:7">
      <c r="A26570" s="110">
        <v>2022</v>
      </c>
      <c r="B26570" s="110" t="s">
        <v>12</v>
      </c>
      <c r="C26570" s="110" t="s">
        <v>102</v>
      </c>
      <c r="D26570" s="111">
        <v>2080840</v>
      </c>
      <c r="F26570" s="111"/>
      <c r="G26570" s="111"/>
    </row>
    <row r="26571" spans="1:7">
      <c r="A26571" s="110">
        <v>2022</v>
      </c>
      <c r="B26571" s="110" t="s">
        <v>12</v>
      </c>
      <c r="C26571" s="110" t="s">
        <v>25</v>
      </c>
      <c r="D26571" s="111">
        <v>16774</v>
      </c>
      <c r="F26571" s="111"/>
      <c r="G26571" s="111"/>
    </row>
    <row r="26572" spans="1:7">
      <c r="A26572" s="110">
        <v>2022</v>
      </c>
      <c r="B26572" s="110" t="s">
        <v>12</v>
      </c>
      <c r="C26572" s="110" t="s">
        <v>77</v>
      </c>
      <c r="D26572" s="111">
        <v>75227</v>
      </c>
      <c r="F26572" s="111"/>
      <c r="G26572" s="111"/>
    </row>
    <row r="26573" spans="1:7">
      <c r="A26573" s="110">
        <v>2022</v>
      </c>
      <c r="B26573" s="110" t="s">
        <v>12</v>
      </c>
      <c r="C26573" s="110" t="s">
        <v>27</v>
      </c>
      <c r="D26573" s="111">
        <v>22490</v>
      </c>
      <c r="F26573" s="111"/>
      <c r="G26573" s="111"/>
    </row>
    <row r="26574" spans="1:7">
      <c r="A26574" s="110">
        <v>2022</v>
      </c>
      <c r="B26574" s="110" t="s">
        <v>12</v>
      </c>
      <c r="C26574" s="110" t="s">
        <v>107</v>
      </c>
      <c r="D26574" s="111">
        <v>19746</v>
      </c>
      <c r="F26574" s="111"/>
      <c r="G26574" s="111"/>
    </row>
    <row r="26575" spans="1:7">
      <c r="A26575" s="110">
        <v>2022</v>
      </c>
      <c r="B26575" s="110" t="s">
        <v>12</v>
      </c>
      <c r="C26575" s="110" t="s">
        <v>28</v>
      </c>
      <c r="D26575" s="111">
        <v>42772</v>
      </c>
      <c r="F26575" s="111"/>
      <c r="G26575" s="111"/>
    </row>
    <row r="26576" spans="1:7">
      <c r="A26576" s="110">
        <v>2022</v>
      </c>
      <c r="B26576" s="110" t="s">
        <v>12</v>
      </c>
      <c r="C26576" s="110" t="s">
        <v>29</v>
      </c>
      <c r="D26576" s="111">
        <v>27243</v>
      </c>
      <c r="F26576" s="111"/>
      <c r="G26576" s="111"/>
    </row>
    <row r="26577" spans="1:7">
      <c r="A26577" s="110">
        <v>2022</v>
      </c>
      <c r="B26577" s="110" t="s">
        <v>12</v>
      </c>
      <c r="C26577" s="110" t="s">
        <v>30</v>
      </c>
      <c r="D26577" s="111">
        <v>63004</v>
      </c>
      <c r="F26577" s="111"/>
      <c r="G26577" s="111"/>
    </row>
    <row r="26578" spans="1:7">
      <c r="A26578" s="110">
        <v>2022</v>
      </c>
      <c r="B26578" s="110" t="s">
        <v>12</v>
      </c>
      <c r="C26578" s="110" t="s">
        <v>31</v>
      </c>
      <c r="D26578" s="111">
        <v>175602</v>
      </c>
      <c r="F26578" s="111"/>
      <c r="G26578" s="111"/>
    </row>
    <row r="26579" spans="1:7">
      <c r="A26579" s="110">
        <v>2022</v>
      </c>
      <c r="B26579" s="110" t="s">
        <v>12</v>
      </c>
      <c r="C26579" s="110" t="s">
        <v>32</v>
      </c>
      <c r="D26579" s="111">
        <v>99049</v>
      </c>
      <c r="F26579" s="111"/>
      <c r="G26579" s="111"/>
    </row>
    <row r="26580" spans="1:7">
      <c r="A26580" s="110">
        <v>2022</v>
      </c>
      <c r="B26580" s="110" t="s">
        <v>12</v>
      </c>
      <c r="C26580" s="110" t="s">
        <v>33</v>
      </c>
      <c r="D26580" s="111">
        <v>137898</v>
      </c>
      <c r="F26580" s="111"/>
      <c r="G26580" s="111"/>
    </row>
    <row r="26581" spans="1:7">
      <c r="A26581" s="110">
        <v>2022</v>
      </c>
      <c r="B26581" s="110" t="s">
        <v>12</v>
      </c>
      <c r="C26581" s="110" t="s">
        <v>34</v>
      </c>
      <c r="D26581" s="111">
        <v>21470</v>
      </c>
      <c r="F26581" s="111"/>
      <c r="G26581" s="111"/>
    </row>
    <row r="26582" spans="1:7">
      <c r="A26582" s="110">
        <v>2022</v>
      </c>
      <c r="B26582" s="110" t="s">
        <v>12</v>
      </c>
      <c r="C26582" s="110" t="s">
        <v>35</v>
      </c>
      <c r="D26582" s="111">
        <v>39562</v>
      </c>
      <c r="F26582" s="111"/>
      <c r="G26582" s="111"/>
    </row>
    <row r="26583" spans="1:7">
      <c r="A26583" s="110">
        <v>2022</v>
      </c>
      <c r="B26583" s="110" t="s">
        <v>12</v>
      </c>
      <c r="C26583" s="110" t="s">
        <v>36</v>
      </c>
      <c r="D26583" s="111">
        <v>767</v>
      </c>
      <c r="F26583" s="111"/>
      <c r="G26583" s="111"/>
    </row>
    <row r="26584" spans="1:7">
      <c r="A26584" s="110">
        <v>2022</v>
      </c>
      <c r="B26584" s="110" t="s">
        <v>12</v>
      </c>
      <c r="C26584" s="110" t="s">
        <v>37</v>
      </c>
      <c r="D26584" s="111">
        <v>19355</v>
      </c>
      <c r="F26584" s="111"/>
      <c r="G26584" s="111"/>
    </row>
    <row r="26585" spans="1:7">
      <c r="A26585" s="110">
        <v>2022</v>
      </c>
      <c r="B26585" s="110" t="s">
        <v>12</v>
      </c>
      <c r="C26585" s="110" t="s">
        <v>38</v>
      </c>
      <c r="D26585" s="111">
        <v>18401</v>
      </c>
      <c r="F26585" s="111"/>
      <c r="G26585" s="111"/>
    </row>
    <row r="26586" spans="1:7">
      <c r="A26586" s="110">
        <v>2022</v>
      </c>
      <c r="B26586" s="110" t="s">
        <v>12</v>
      </c>
      <c r="C26586" s="110" t="s">
        <v>39</v>
      </c>
      <c r="D26586" s="111">
        <v>11827</v>
      </c>
      <c r="F26586" s="111"/>
      <c r="G26586" s="111"/>
    </row>
    <row r="26587" spans="1:7">
      <c r="A26587" s="110">
        <v>2022</v>
      </c>
      <c r="B26587" s="110" t="s">
        <v>12</v>
      </c>
      <c r="C26587" s="110" t="s">
        <v>40</v>
      </c>
      <c r="D26587" s="111">
        <v>3510</v>
      </c>
      <c r="F26587" s="111"/>
      <c r="G26587" s="111"/>
    </row>
    <row r="26588" spans="1:7">
      <c r="A26588" s="110">
        <v>2022</v>
      </c>
      <c r="B26588" s="110" t="s">
        <v>12</v>
      </c>
      <c r="C26588" s="110" t="s">
        <v>41</v>
      </c>
      <c r="D26588" s="111">
        <v>6677</v>
      </c>
      <c r="F26588" s="111"/>
      <c r="G26588" s="111"/>
    </row>
    <row r="26589" spans="1:7">
      <c r="A26589" s="110">
        <v>2022</v>
      </c>
      <c r="B26589" s="110" t="s">
        <v>12</v>
      </c>
      <c r="C26589" s="110" t="s">
        <v>42</v>
      </c>
      <c r="D26589" s="111">
        <v>136559</v>
      </c>
      <c r="F26589" s="111"/>
      <c r="G26589" s="111"/>
    </row>
    <row r="26590" spans="1:7">
      <c r="A26590" s="110">
        <v>2022</v>
      </c>
      <c r="B26590" s="110" t="s">
        <v>12</v>
      </c>
      <c r="C26590" s="110" t="s">
        <v>43</v>
      </c>
      <c r="D26590" s="111">
        <v>47488</v>
      </c>
      <c r="F26590" s="111"/>
      <c r="G26590" s="111"/>
    </row>
    <row r="26591" spans="1:7">
      <c r="A26591" s="110">
        <v>2022</v>
      </c>
      <c r="B26591" s="110" t="s">
        <v>12</v>
      </c>
      <c r="C26591" s="110" t="s">
        <v>44</v>
      </c>
      <c r="D26591" s="111">
        <v>409768</v>
      </c>
      <c r="F26591" s="111"/>
      <c r="G26591" s="111"/>
    </row>
    <row r="26592" spans="1:7">
      <c r="A26592" s="110">
        <v>2022</v>
      </c>
      <c r="B26592" s="110" t="s">
        <v>12</v>
      </c>
      <c r="C26592" s="110" t="s">
        <v>93</v>
      </c>
      <c r="D26592" s="111">
        <v>49605</v>
      </c>
      <c r="F26592" s="111"/>
      <c r="G26592" s="111"/>
    </row>
    <row r="26593" spans="1:7">
      <c r="A26593" s="110">
        <v>2022</v>
      </c>
      <c r="B26593" s="110" t="s">
        <v>12</v>
      </c>
      <c r="C26593" s="110" t="s">
        <v>45</v>
      </c>
      <c r="D26593" s="111">
        <v>196504</v>
      </c>
      <c r="F26593" s="111"/>
      <c r="G26593" s="111"/>
    </row>
    <row r="26594" spans="1:7">
      <c r="A26594" s="110">
        <v>2022</v>
      </c>
      <c r="B26594" s="110" t="s">
        <v>12</v>
      </c>
      <c r="C26594" s="110" t="s">
        <v>46</v>
      </c>
      <c r="D26594" s="111">
        <v>555158</v>
      </c>
      <c r="F26594" s="111"/>
      <c r="G26594" s="111"/>
    </row>
    <row r="26595" spans="1:7">
      <c r="A26595" s="110">
        <v>2022</v>
      </c>
      <c r="B26595" s="110" t="s">
        <v>12</v>
      </c>
      <c r="C26595" s="110" t="s">
        <v>47</v>
      </c>
      <c r="D26595" s="111">
        <v>80870</v>
      </c>
      <c r="F26595" s="111"/>
      <c r="G26595" s="111"/>
    </row>
    <row r="26596" spans="1:7">
      <c r="A26596" s="110">
        <v>2022</v>
      </c>
      <c r="B26596" s="110" t="s">
        <v>12</v>
      </c>
      <c r="C26596" s="110" t="s">
        <v>48</v>
      </c>
      <c r="D26596" s="111">
        <v>45435</v>
      </c>
      <c r="F26596" s="111"/>
      <c r="G26596" s="111"/>
    </row>
    <row r="26597" spans="1:7">
      <c r="A26597" s="110">
        <v>2022</v>
      </c>
      <c r="B26597" s="110" t="s">
        <v>12</v>
      </c>
      <c r="C26597" s="110" t="s">
        <v>49</v>
      </c>
      <c r="D26597" s="111">
        <v>48842</v>
      </c>
      <c r="F26597" s="111"/>
      <c r="G26597" s="111"/>
    </row>
    <row r="26598" spans="1:7">
      <c r="A26598" s="110">
        <v>2022</v>
      </c>
      <c r="B26598" s="110" t="s">
        <v>12</v>
      </c>
      <c r="C26598" s="110" t="s">
        <v>50</v>
      </c>
      <c r="D26598" s="111">
        <v>70190</v>
      </c>
      <c r="F26598" s="111"/>
      <c r="G26598" s="111"/>
    </row>
    <row r="26599" spans="1:7">
      <c r="A26599" s="110">
        <v>2022</v>
      </c>
      <c r="B26599" s="110" t="s">
        <v>12</v>
      </c>
      <c r="C26599" s="110" t="s">
        <v>51</v>
      </c>
      <c r="D26599" s="111">
        <v>277178</v>
      </c>
      <c r="F26599" s="111"/>
      <c r="G26599" s="111"/>
    </row>
    <row r="26600" spans="1:7">
      <c r="A26600" s="110">
        <v>2022</v>
      </c>
      <c r="B26600" s="110" t="s">
        <v>12</v>
      </c>
      <c r="C26600" s="110" t="s">
        <v>134</v>
      </c>
      <c r="D26600" s="111">
        <v>113653</v>
      </c>
      <c r="F26600" s="111"/>
      <c r="G26600" s="111"/>
    </row>
    <row r="26601" spans="1:7">
      <c r="A26601" s="110">
        <v>2022</v>
      </c>
      <c r="B26601" s="110" t="s">
        <v>12</v>
      </c>
      <c r="C26601" s="110" t="s">
        <v>52</v>
      </c>
      <c r="D26601" s="111">
        <v>286707</v>
      </c>
      <c r="F26601" s="111"/>
      <c r="G26601" s="111"/>
    </row>
    <row r="26602" spans="1:7">
      <c r="A26602" s="110">
        <v>2022</v>
      </c>
      <c r="B26602" s="110" t="s">
        <v>12</v>
      </c>
      <c r="C26602" s="110" t="s">
        <v>79</v>
      </c>
      <c r="D26602" s="111">
        <v>796</v>
      </c>
      <c r="F26602" s="111"/>
      <c r="G26602" s="111"/>
    </row>
    <row r="26603" spans="1:7">
      <c r="A26603" s="110">
        <v>2022</v>
      </c>
      <c r="B26603" s="110" t="s">
        <v>12</v>
      </c>
      <c r="C26603" s="110" t="s">
        <v>138</v>
      </c>
      <c r="D26603" s="111">
        <v>7117</v>
      </c>
      <c r="F26603" s="111"/>
      <c r="G26603" s="111"/>
    </row>
    <row r="26604" spans="1:7">
      <c r="A26604" s="110">
        <v>2022</v>
      </c>
      <c r="B26604" s="110" t="s">
        <v>12</v>
      </c>
      <c r="C26604" s="110" t="s">
        <v>92</v>
      </c>
      <c r="D26604" s="111">
        <v>3837</v>
      </c>
      <c r="F26604" s="111"/>
      <c r="G26604" s="111"/>
    </row>
    <row r="26605" spans="1:7">
      <c r="A26605" s="110">
        <v>2022</v>
      </c>
      <c r="B26605" s="110" t="s">
        <v>12</v>
      </c>
      <c r="C26605" s="110" t="s">
        <v>54</v>
      </c>
      <c r="D26605" s="111">
        <v>3552</v>
      </c>
      <c r="F26605" s="111"/>
      <c r="G26605" s="111"/>
    </row>
    <row r="26606" spans="1:7">
      <c r="A26606" s="110">
        <v>2022</v>
      </c>
      <c r="B26606" s="110" t="s">
        <v>12</v>
      </c>
      <c r="C26606" s="110" t="s">
        <v>80</v>
      </c>
      <c r="D26606" s="111">
        <v>555</v>
      </c>
      <c r="F26606" s="111"/>
      <c r="G26606" s="111"/>
    </row>
    <row r="26607" spans="1:7">
      <c r="A26607" s="110">
        <v>2022</v>
      </c>
      <c r="B26607" s="110" t="s">
        <v>12</v>
      </c>
      <c r="C26607" s="110" t="s">
        <v>143</v>
      </c>
      <c r="D26607" s="111">
        <v>1575</v>
      </c>
      <c r="F26607" s="111"/>
      <c r="G26607" s="111"/>
    </row>
    <row r="26608" spans="1:7">
      <c r="A26608" s="110">
        <v>2022</v>
      </c>
      <c r="B26608" s="110" t="s">
        <v>12</v>
      </c>
      <c r="C26608" s="110" t="s">
        <v>55</v>
      </c>
      <c r="D26608" s="111">
        <v>316</v>
      </c>
      <c r="F26608" s="111"/>
      <c r="G26608" s="111"/>
    </row>
    <row r="26609" spans="1:7">
      <c r="A26609" s="110">
        <v>2022</v>
      </c>
      <c r="B26609" s="110" t="s">
        <v>12</v>
      </c>
      <c r="C26609" s="110" t="s">
        <v>81</v>
      </c>
      <c r="D26609" s="111">
        <v>735</v>
      </c>
      <c r="F26609" s="111"/>
      <c r="G26609" s="111"/>
    </row>
    <row r="26610" spans="1:7">
      <c r="A26610" s="110">
        <v>2022</v>
      </c>
      <c r="B26610" s="110" t="s">
        <v>12</v>
      </c>
      <c r="C26610" s="110" t="s">
        <v>56</v>
      </c>
      <c r="D26610" s="111">
        <v>11189</v>
      </c>
      <c r="F26610" s="111"/>
      <c r="G26610" s="111"/>
    </row>
    <row r="26611" spans="1:7">
      <c r="A26611" s="110">
        <v>2022</v>
      </c>
      <c r="B26611" s="110" t="s">
        <v>12</v>
      </c>
      <c r="C26611" s="110" t="s">
        <v>199</v>
      </c>
      <c r="D26611" s="111">
        <v>0</v>
      </c>
      <c r="G26611" s="111"/>
    </row>
    <row r="26612" spans="1:7">
      <c r="A26612" s="110">
        <v>2022</v>
      </c>
      <c r="B26612" s="110" t="s">
        <v>12</v>
      </c>
      <c r="C26612" s="110" t="s">
        <v>82</v>
      </c>
      <c r="D26612" s="111">
        <v>0</v>
      </c>
      <c r="G26612" s="111"/>
    </row>
    <row r="26613" spans="1:7">
      <c r="A26613" s="110">
        <v>2022</v>
      </c>
      <c r="B26613" s="110" t="s">
        <v>12</v>
      </c>
      <c r="C26613" s="110" t="s">
        <v>83</v>
      </c>
      <c r="D26613" s="111">
        <v>1862</v>
      </c>
      <c r="F26613" s="111"/>
      <c r="G26613" s="111"/>
    </row>
    <row r="26614" spans="1:7">
      <c r="A26614" s="110">
        <v>2022</v>
      </c>
      <c r="B26614" s="110" t="s">
        <v>12</v>
      </c>
      <c r="C26614" s="110" t="s">
        <v>84</v>
      </c>
      <c r="D26614" s="111">
        <v>187</v>
      </c>
      <c r="F26614" s="111"/>
      <c r="G26614" s="111"/>
    </row>
    <row r="26615" spans="1:7">
      <c r="A26615" s="110">
        <v>2022</v>
      </c>
      <c r="B26615" s="110" t="s">
        <v>12</v>
      </c>
      <c r="C26615" s="110" t="s">
        <v>85</v>
      </c>
      <c r="D26615" s="111">
        <v>79</v>
      </c>
      <c r="F26615" s="111"/>
      <c r="G26615" s="111"/>
    </row>
    <row r="26616" spans="1:7">
      <c r="A26616" s="110">
        <v>2022</v>
      </c>
      <c r="B26616" s="110" t="s">
        <v>12</v>
      </c>
      <c r="C26616" s="110" t="s">
        <v>86</v>
      </c>
      <c r="D26616" s="111">
        <v>622</v>
      </c>
      <c r="F26616" s="111"/>
      <c r="G26616" s="111"/>
    </row>
    <row r="26617" spans="1:7">
      <c r="A26617" s="110">
        <v>2022</v>
      </c>
      <c r="B26617" s="110" t="s">
        <v>12</v>
      </c>
      <c r="C26617" s="110" t="s">
        <v>57</v>
      </c>
      <c r="D26617" s="111">
        <v>121994</v>
      </c>
      <c r="F26617" s="111"/>
      <c r="G26617" s="111"/>
    </row>
    <row r="26618" spans="1:7">
      <c r="A26618" s="110">
        <v>2022</v>
      </c>
      <c r="B26618" s="110" t="s">
        <v>12</v>
      </c>
      <c r="C26618" s="110" t="s">
        <v>58</v>
      </c>
      <c r="D26618" s="111">
        <v>269630</v>
      </c>
      <c r="F26618" s="111"/>
      <c r="G26618" s="111"/>
    </row>
    <row r="26619" spans="1:7">
      <c r="A26619" s="110">
        <v>2022</v>
      </c>
      <c r="B26619" s="110" t="s">
        <v>12</v>
      </c>
      <c r="C26619" s="110" t="s">
        <v>59</v>
      </c>
      <c r="D26619" s="111">
        <v>252384</v>
      </c>
      <c r="F26619" s="111"/>
      <c r="G26619" s="111"/>
    </row>
    <row r="26620" spans="1:7">
      <c r="A26620" s="110">
        <v>2022</v>
      </c>
      <c r="B26620" s="110" t="s">
        <v>12</v>
      </c>
      <c r="C26620" s="110" t="s">
        <v>60</v>
      </c>
      <c r="D26620" s="111">
        <v>306444</v>
      </c>
      <c r="F26620" s="111"/>
      <c r="G26620" s="111"/>
    </row>
    <row r="26621" spans="1:7">
      <c r="A26621" s="110">
        <v>2022</v>
      </c>
      <c r="B26621" s="110" t="s">
        <v>12</v>
      </c>
      <c r="C26621" s="110" t="s">
        <v>61</v>
      </c>
      <c r="D26621" s="111">
        <v>113220</v>
      </c>
      <c r="F26621" s="111"/>
      <c r="G26621" s="111"/>
    </row>
    <row r="26622" spans="1:7">
      <c r="A26622" s="110">
        <v>2022</v>
      </c>
      <c r="B26622" s="110" t="s">
        <v>12</v>
      </c>
      <c r="C26622" s="110" t="s">
        <v>62</v>
      </c>
      <c r="D26622" s="111">
        <v>134867</v>
      </c>
      <c r="F26622" s="111"/>
      <c r="G26622" s="111"/>
    </row>
    <row r="26623" spans="1:7">
      <c r="A26623" s="110">
        <v>2022</v>
      </c>
      <c r="B26623" s="110" t="s">
        <v>12</v>
      </c>
      <c r="C26623" s="110" t="s">
        <v>63</v>
      </c>
      <c r="D26623" s="111">
        <v>13542</v>
      </c>
      <c r="F26623" s="111"/>
      <c r="G26623" s="111"/>
    </row>
    <row r="26624" spans="1:7">
      <c r="A26624" s="110">
        <v>2022</v>
      </c>
      <c r="B26624" s="110" t="s">
        <v>12</v>
      </c>
      <c r="C26624" s="110" t="s">
        <v>64</v>
      </c>
      <c r="D26624" s="111">
        <v>16111</v>
      </c>
      <c r="F26624" s="111"/>
      <c r="G26624" s="111"/>
    </row>
    <row r="26625" spans="1:7">
      <c r="A26625" s="110">
        <v>2022</v>
      </c>
      <c r="B26625" s="110" t="s">
        <v>12</v>
      </c>
      <c r="C26625" s="110" t="s">
        <v>65</v>
      </c>
      <c r="D26625" s="111">
        <v>20718</v>
      </c>
      <c r="F26625" s="111"/>
      <c r="G26625" s="111"/>
    </row>
    <row r="26626" spans="1:7">
      <c r="A26626" s="110">
        <v>2022</v>
      </c>
      <c r="B26626" s="110" t="s">
        <v>12</v>
      </c>
      <c r="C26626" s="110" t="s">
        <v>87</v>
      </c>
      <c r="D26626" s="111">
        <v>602</v>
      </c>
      <c r="F26626" s="111"/>
      <c r="G26626" s="111"/>
    </row>
    <row r="26627" spans="1:7">
      <c r="A26627" s="110">
        <v>2022</v>
      </c>
      <c r="B26627" s="110" t="s">
        <v>12</v>
      </c>
      <c r="C26627" s="110" t="s">
        <v>66</v>
      </c>
      <c r="D26627" s="111">
        <v>43290</v>
      </c>
      <c r="F26627" s="111"/>
      <c r="G26627" s="111"/>
    </row>
    <row r="26628" spans="1:7">
      <c r="A26628" s="110">
        <v>2022</v>
      </c>
      <c r="B26628" s="110" t="s">
        <v>12</v>
      </c>
      <c r="C26628" s="110" t="s">
        <v>67</v>
      </c>
      <c r="D26628" s="111">
        <v>60377</v>
      </c>
      <c r="F26628" s="111"/>
      <c r="G26628" s="111"/>
    </row>
    <row r="26629" spans="1:7">
      <c r="A26629" s="110">
        <v>2022</v>
      </c>
      <c r="B26629" s="110" t="s">
        <v>12</v>
      </c>
      <c r="C26629" s="110" t="s">
        <v>68</v>
      </c>
      <c r="D26629" s="111">
        <v>124961</v>
      </c>
      <c r="F26629" s="111"/>
      <c r="G26629" s="111"/>
    </row>
    <row r="26630" spans="1:7">
      <c r="A26630" s="110">
        <v>2022</v>
      </c>
      <c r="B26630" s="110" t="s">
        <v>12</v>
      </c>
      <c r="C26630" s="110" t="s">
        <v>88</v>
      </c>
      <c r="D26630" s="111">
        <v>73736</v>
      </c>
      <c r="F26630" s="111"/>
      <c r="G26630" s="111"/>
    </row>
    <row r="26631" spans="1:7">
      <c r="A26631" s="110">
        <v>2022</v>
      </c>
      <c r="B26631" s="110" t="s">
        <v>12</v>
      </c>
      <c r="C26631" s="110" t="s">
        <v>69</v>
      </c>
      <c r="D26631" s="111">
        <v>133973</v>
      </c>
      <c r="F26631" s="111"/>
      <c r="G26631" s="111"/>
    </row>
    <row r="26632" spans="1:7">
      <c r="A26632" s="110">
        <v>2022</v>
      </c>
      <c r="B26632" s="110" t="s">
        <v>12</v>
      </c>
      <c r="C26632" s="110" t="s">
        <v>70</v>
      </c>
      <c r="D26632" s="111">
        <v>70338</v>
      </c>
      <c r="F26632" s="111"/>
      <c r="G26632" s="111"/>
    </row>
    <row r="26633" spans="1:7">
      <c r="A26633" s="110">
        <v>2022</v>
      </c>
      <c r="B26633" s="110" t="s">
        <v>12</v>
      </c>
      <c r="C26633" s="110" t="s">
        <v>90</v>
      </c>
      <c r="D26633" s="111">
        <v>26441</v>
      </c>
      <c r="F26633" s="111"/>
      <c r="G26633" s="111"/>
    </row>
    <row r="26634" spans="1:7">
      <c r="A26634" s="110">
        <v>2022</v>
      </c>
      <c r="B26634" s="110" t="s">
        <v>12</v>
      </c>
      <c r="C26634" s="110" t="s">
        <v>89</v>
      </c>
      <c r="D26634" s="111">
        <v>0</v>
      </c>
      <c r="G26634" s="111"/>
    </row>
    <row r="26635" spans="1:7">
      <c r="A26635" s="110">
        <v>2022</v>
      </c>
      <c r="B26635" s="110" t="s">
        <v>12</v>
      </c>
      <c r="C26635" s="110" t="s">
        <v>91</v>
      </c>
      <c r="D26635" s="111">
        <v>0</v>
      </c>
      <c r="G26635" s="111"/>
    </row>
    <row r="26636" spans="1:7">
      <c r="A26636" s="110">
        <v>2022</v>
      </c>
      <c r="B26636" s="110" t="s">
        <v>12</v>
      </c>
      <c r="C26636" s="110" t="s">
        <v>71</v>
      </c>
      <c r="D26636" s="111">
        <v>0</v>
      </c>
      <c r="G26636" s="111"/>
    </row>
    <row r="26637" spans="1:7">
      <c r="A26637" s="110">
        <v>2022</v>
      </c>
      <c r="B26637" s="110" t="s">
        <v>12</v>
      </c>
      <c r="C26637" s="110" t="s">
        <v>72</v>
      </c>
      <c r="D26637" s="111">
        <v>0</v>
      </c>
      <c r="G26637" s="111"/>
    </row>
    <row r="26638" spans="1:7">
      <c r="A26638" s="110">
        <v>2022</v>
      </c>
      <c r="B26638" s="110" t="s">
        <v>12</v>
      </c>
      <c r="C26638" s="110" t="s">
        <v>94</v>
      </c>
      <c r="D26638" s="111">
        <v>0</v>
      </c>
      <c r="G26638" s="111"/>
    </row>
    <row r="26639" spans="1:7">
      <c r="A26639" s="110">
        <v>2022</v>
      </c>
      <c r="B26639" s="110" t="s">
        <v>12</v>
      </c>
      <c r="C26639" s="110" t="s">
        <v>73</v>
      </c>
      <c r="D26639" s="111">
        <v>0</v>
      </c>
      <c r="G26639" s="111"/>
    </row>
    <row r="26640" spans="1:7">
      <c r="A26640" s="110">
        <v>2022</v>
      </c>
      <c r="B26640" s="110" t="s">
        <v>12</v>
      </c>
      <c r="C26640" s="110" t="s">
        <v>78</v>
      </c>
      <c r="D26640" s="111">
        <v>13</v>
      </c>
      <c r="F26640" s="111"/>
      <c r="G26640" s="111"/>
    </row>
    <row r="26641" spans="1:7">
      <c r="A26641" s="110">
        <v>2022</v>
      </c>
      <c r="B26641" s="110" t="s">
        <v>12</v>
      </c>
      <c r="C26641" s="110" t="s">
        <v>74</v>
      </c>
      <c r="D26641" s="111">
        <v>90</v>
      </c>
      <c r="F26641" s="111"/>
      <c r="G26641" s="111"/>
    </row>
    <row r="26642" spans="1:7">
      <c r="A26642" s="110">
        <v>2022</v>
      </c>
      <c r="B26642" s="110" t="s">
        <v>12</v>
      </c>
      <c r="C26642" s="110" t="s">
        <v>75</v>
      </c>
      <c r="D26642" s="111">
        <v>0</v>
      </c>
      <c r="G26642" s="111"/>
    </row>
    <row r="26643" spans="1:7">
      <c r="A26643" s="110">
        <v>2022</v>
      </c>
      <c r="B26643" s="110" t="s">
        <v>12</v>
      </c>
      <c r="C26643" s="110" t="s">
        <v>76</v>
      </c>
      <c r="D26643" s="111">
        <v>526</v>
      </c>
      <c r="F26643" s="111"/>
      <c r="G26643" s="111"/>
    </row>
    <row r="26644" spans="1:7">
      <c r="A26644" s="110">
        <v>2022</v>
      </c>
      <c r="B26644" s="110" t="s">
        <v>12</v>
      </c>
      <c r="C26644" s="110" t="s">
        <v>95</v>
      </c>
      <c r="D26644" s="111">
        <v>1316</v>
      </c>
      <c r="F26644" s="111"/>
      <c r="G26644" s="111"/>
    </row>
    <row r="26645" spans="1:7">
      <c r="A26645" s="110">
        <v>2022</v>
      </c>
      <c r="B26645" s="110" t="s">
        <v>12</v>
      </c>
      <c r="C26645" s="110" t="s">
        <v>96</v>
      </c>
      <c r="D26645" s="111">
        <v>509</v>
      </c>
      <c r="F26645" s="111"/>
      <c r="G26645" s="111"/>
    </row>
    <row r="26646" spans="1:7">
      <c r="A26646" s="110">
        <v>2022</v>
      </c>
      <c r="B26646" s="110" t="s">
        <v>12</v>
      </c>
      <c r="C26646" s="110" t="s">
        <v>97</v>
      </c>
      <c r="D26646" s="111">
        <v>968</v>
      </c>
      <c r="F26646" s="111"/>
      <c r="G26646" s="111"/>
    </row>
    <row r="26647" spans="1:7">
      <c r="A26647" s="110">
        <v>2022</v>
      </c>
      <c r="B26647" s="110" t="s">
        <v>12</v>
      </c>
      <c r="C26647" s="110" t="s">
        <v>98</v>
      </c>
      <c r="D26647" s="111">
        <v>423</v>
      </c>
      <c r="F26647" s="111"/>
      <c r="G26647" s="111"/>
    </row>
    <row r="26648" spans="1:7">
      <c r="A26648" s="110">
        <v>2022</v>
      </c>
      <c r="B26648" s="110" t="s">
        <v>12</v>
      </c>
      <c r="C26648" s="110" t="s">
        <v>99</v>
      </c>
      <c r="D26648" s="111">
        <v>145</v>
      </c>
      <c r="F26648" s="111"/>
      <c r="G26648" s="111"/>
    </row>
    <row r="26649" spans="1:7">
      <c r="A26649" s="110">
        <v>2022</v>
      </c>
      <c r="B26649" s="110" t="s">
        <v>12</v>
      </c>
      <c r="C26649" s="110" t="s">
        <v>100</v>
      </c>
      <c r="D26649" s="111">
        <v>35</v>
      </c>
      <c r="F26649" s="111"/>
      <c r="G26649" s="111"/>
    </row>
    <row r="26650" spans="1:7">
      <c r="A26650" s="110">
        <v>2022</v>
      </c>
      <c r="B26650" s="110" t="s">
        <v>12</v>
      </c>
      <c r="C26650" s="110" t="s">
        <v>101</v>
      </c>
      <c r="D26650" s="111">
        <v>15535</v>
      </c>
      <c r="F26650" s="111"/>
      <c r="G26650" s="111"/>
    </row>
    <row r="26651" spans="1:7">
      <c r="A26651" s="110">
        <v>2022</v>
      </c>
      <c r="B26651" s="110" t="s">
        <v>12</v>
      </c>
      <c r="C26651" s="110" t="s">
        <v>16</v>
      </c>
      <c r="D26651" s="111">
        <v>8309</v>
      </c>
      <c r="F26651" s="111"/>
      <c r="G26651" s="111"/>
    </row>
    <row r="26652" spans="1:7">
      <c r="A26652" s="110">
        <v>2022</v>
      </c>
      <c r="B26652" s="110" t="s">
        <v>13</v>
      </c>
      <c r="C26652" s="110" t="s">
        <v>102</v>
      </c>
      <c r="D26652" s="111">
        <v>2547088</v>
      </c>
      <c r="F26652" s="111"/>
      <c r="G26652" s="111"/>
    </row>
    <row r="26653" spans="1:7">
      <c r="A26653" s="110">
        <v>2022</v>
      </c>
      <c r="B26653" s="110" t="s">
        <v>13</v>
      </c>
      <c r="C26653" s="110" t="s">
        <v>25</v>
      </c>
      <c r="D26653" s="111">
        <v>20433</v>
      </c>
      <c r="F26653" s="111"/>
      <c r="G26653" s="111"/>
    </row>
    <row r="26654" spans="1:7">
      <c r="A26654" s="110">
        <v>2022</v>
      </c>
      <c r="B26654" s="110" t="s">
        <v>13</v>
      </c>
      <c r="C26654" s="110" t="s">
        <v>77</v>
      </c>
      <c r="D26654" s="111">
        <v>90805</v>
      </c>
      <c r="F26654" s="111"/>
      <c r="G26654" s="111"/>
    </row>
    <row r="26655" spans="1:7">
      <c r="A26655" s="110">
        <v>2022</v>
      </c>
      <c r="B26655" s="110" t="s">
        <v>13</v>
      </c>
      <c r="C26655" s="110" t="s">
        <v>27</v>
      </c>
      <c r="D26655" s="111">
        <v>27407</v>
      </c>
      <c r="F26655" s="111"/>
      <c r="G26655" s="111"/>
    </row>
    <row r="26656" spans="1:7">
      <c r="A26656" s="110">
        <v>2022</v>
      </c>
      <c r="B26656" s="110" t="s">
        <v>13</v>
      </c>
      <c r="C26656" s="110" t="s">
        <v>107</v>
      </c>
      <c r="D26656" s="111">
        <v>23993</v>
      </c>
      <c r="F26656" s="111"/>
      <c r="G26656" s="111"/>
    </row>
    <row r="26657" spans="1:7">
      <c r="A26657" s="110">
        <v>2022</v>
      </c>
      <c r="B26657" s="110" t="s">
        <v>13</v>
      </c>
      <c r="C26657" s="110" t="s">
        <v>28</v>
      </c>
      <c r="D26657" s="111">
        <v>52248</v>
      </c>
      <c r="F26657" s="111"/>
      <c r="G26657" s="111"/>
    </row>
    <row r="26658" spans="1:7">
      <c r="A26658" s="110">
        <v>2022</v>
      </c>
      <c r="B26658" s="110" t="s">
        <v>13</v>
      </c>
      <c r="C26658" s="110" t="s">
        <v>29</v>
      </c>
      <c r="D26658" s="111">
        <v>30958</v>
      </c>
      <c r="F26658" s="111"/>
      <c r="G26658" s="111"/>
    </row>
    <row r="26659" spans="1:7">
      <c r="A26659" s="110">
        <v>2022</v>
      </c>
      <c r="B26659" s="110" t="s">
        <v>13</v>
      </c>
      <c r="C26659" s="110" t="s">
        <v>30</v>
      </c>
      <c r="D26659" s="111">
        <v>87772</v>
      </c>
      <c r="F26659" s="111"/>
      <c r="G26659" s="111"/>
    </row>
    <row r="26660" spans="1:7">
      <c r="A26660" s="110">
        <v>2022</v>
      </c>
      <c r="B26660" s="110" t="s">
        <v>13</v>
      </c>
      <c r="C26660" s="110" t="s">
        <v>31</v>
      </c>
      <c r="D26660" s="111">
        <v>238144</v>
      </c>
      <c r="F26660" s="111"/>
      <c r="G26660" s="111"/>
    </row>
    <row r="26661" spans="1:7">
      <c r="A26661" s="110">
        <v>2022</v>
      </c>
      <c r="B26661" s="110" t="s">
        <v>13</v>
      </c>
      <c r="C26661" s="110" t="s">
        <v>32</v>
      </c>
      <c r="D26661" s="111">
        <v>122036</v>
      </c>
      <c r="F26661" s="111"/>
      <c r="G26661" s="111"/>
    </row>
    <row r="26662" spans="1:7">
      <c r="A26662" s="110">
        <v>2022</v>
      </c>
      <c r="B26662" s="110" t="s">
        <v>13</v>
      </c>
      <c r="C26662" s="110" t="s">
        <v>33</v>
      </c>
      <c r="D26662" s="111">
        <v>170822</v>
      </c>
      <c r="F26662" s="111"/>
      <c r="G26662" s="111"/>
    </row>
    <row r="26663" spans="1:7">
      <c r="A26663" s="110">
        <v>2022</v>
      </c>
      <c r="B26663" s="110" t="s">
        <v>13</v>
      </c>
      <c r="C26663" s="110" t="s">
        <v>34</v>
      </c>
      <c r="D26663" s="111">
        <v>24679</v>
      </c>
      <c r="F26663" s="111"/>
      <c r="G26663" s="111"/>
    </row>
    <row r="26664" spans="1:7">
      <c r="A26664" s="110">
        <v>2022</v>
      </c>
      <c r="B26664" s="110" t="s">
        <v>13</v>
      </c>
      <c r="C26664" s="110" t="s">
        <v>35</v>
      </c>
      <c r="D26664" s="111">
        <v>48414</v>
      </c>
      <c r="F26664" s="111"/>
      <c r="G26664" s="111"/>
    </row>
    <row r="26665" spans="1:7">
      <c r="A26665" s="110">
        <v>2022</v>
      </c>
      <c r="B26665" s="110" t="s">
        <v>13</v>
      </c>
      <c r="C26665" s="110" t="s">
        <v>36</v>
      </c>
      <c r="D26665" s="111">
        <v>1596</v>
      </c>
      <c r="F26665" s="111"/>
      <c r="G26665" s="111"/>
    </row>
    <row r="26666" spans="1:7">
      <c r="A26666" s="110">
        <v>2022</v>
      </c>
      <c r="B26666" s="110" t="s">
        <v>13</v>
      </c>
      <c r="C26666" s="110" t="s">
        <v>37</v>
      </c>
      <c r="D26666" s="111">
        <v>25131</v>
      </c>
      <c r="F26666" s="111"/>
      <c r="G26666" s="111"/>
    </row>
    <row r="26667" spans="1:7">
      <c r="A26667" s="110">
        <v>2022</v>
      </c>
      <c r="B26667" s="110" t="s">
        <v>13</v>
      </c>
      <c r="C26667" s="110" t="s">
        <v>38</v>
      </c>
      <c r="D26667" s="111">
        <v>27330</v>
      </c>
      <c r="F26667" s="111"/>
      <c r="G26667" s="111"/>
    </row>
    <row r="26668" spans="1:7">
      <c r="A26668" s="110">
        <v>2022</v>
      </c>
      <c r="B26668" s="110" t="s">
        <v>13</v>
      </c>
      <c r="C26668" s="110" t="s">
        <v>39</v>
      </c>
      <c r="D26668" s="111">
        <v>16207</v>
      </c>
      <c r="F26668" s="111"/>
      <c r="G26668" s="111"/>
    </row>
    <row r="26669" spans="1:7">
      <c r="A26669" s="110">
        <v>2022</v>
      </c>
      <c r="B26669" s="110" t="s">
        <v>13</v>
      </c>
      <c r="C26669" s="110" t="s">
        <v>40</v>
      </c>
      <c r="D26669" s="111">
        <v>4847</v>
      </c>
      <c r="F26669" s="111"/>
      <c r="G26669" s="111"/>
    </row>
    <row r="26670" spans="1:7">
      <c r="A26670" s="110">
        <v>2022</v>
      </c>
      <c r="B26670" s="110" t="s">
        <v>13</v>
      </c>
      <c r="C26670" s="110" t="s">
        <v>41</v>
      </c>
      <c r="D26670" s="111">
        <v>8230</v>
      </c>
      <c r="F26670" s="111"/>
      <c r="G26670" s="111"/>
    </row>
    <row r="26671" spans="1:7">
      <c r="A26671" s="110">
        <v>2022</v>
      </c>
      <c r="B26671" s="110" t="s">
        <v>13</v>
      </c>
      <c r="C26671" s="110" t="s">
        <v>42</v>
      </c>
      <c r="D26671" s="111">
        <v>206282</v>
      </c>
      <c r="F26671" s="111"/>
      <c r="G26671" s="111"/>
    </row>
    <row r="26672" spans="1:7">
      <c r="A26672" s="110">
        <v>2022</v>
      </c>
      <c r="B26672" s="110" t="s">
        <v>13</v>
      </c>
      <c r="C26672" s="110" t="s">
        <v>43</v>
      </c>
      <c r="D26672" s="111">
        <v>56408</v>
      </c>
      <c r="F26672" s="111"/>
      <c r="G26672" s="111"/>
    </row>
    <row r="26673" spans="1:7">
      <c r="A26673" s="110">
        <v>2022</v>
      </c>
      <c r="B26673" s="110" t="s">
        <v>13</v>
      </c>
      <c r="C26673" s="110" t="s">
        <v>44</v>
      </c>
      <c r="D26673" s="111">
        <v>502425</v>
      </c>
      <c r="F26673" s="111"/>
      <c r="G26673" s="111"/>
    </row>
    <row r="26674" spans="1:7">
      <c r="A26674" s="110">
        <v>2022</v>
      </c>
      <c r="B26674" s="110" t="s">
        <v>13</v>
      </c>
      <c r="C26674" s="110" t="s">
        <v>93</v>
      </c>
      <c r="D26674" s="111">
        <v>68470</v>
      </c>
      <c r="F26674" s="111"/>
      <c r="G26674" s="111"/>
    </row>
    <row r="26675" spans="1:7">
      <c r="A26675" s="110">
        <v>2022</v>
      </c>
      <c r="B26675" s="110" t="s">
        <v>13</v>
      </c>
      <c r="C26675" s="110" t="s">
        <v>45</v>
      </c>
      <c r="D26675" s="111">
        <v>288812</v>
      </c>
      <c r="F26675" s="111"/>
      <c r="G26675" s="111"/>
    </row>
    <row r="26676" spans="1:7">
      <c r="A26676" s="110">
        <v>2022</v>
      </c>
      <c r="B26676" s="110" t="s">
        <v>13</v>
      </c>
      <c r="C26676" s="110" t="s">
        <v>46</v>
      </c>
      <c r="D26676" s="111">
        <v>664050</v>
      </c>
      <c r="F26676" s="111"/>
      <c r="G26676" s="111"/>
    </row>
    <row r="26677" spans="1:7">
      <c r="A26677" s="110">
        <v>2022</v>
      </c>
      <c r="B26677" s="110" t="s">
        <v>13</v>
      </c>
      <c r="C26677" s="110" t="s">
        <v>47</v>
      </c>
      <c r="D26677" s="111">
        <v>98100</v>
      </c>
      <c r="F26677" s="111"/>
      <c r="G26677" s="111"/>
    </row>
    <row r="26678" spans="1:7">
      <c r="A26678" s="110">
        <v>2022</v>
      </c>
      <c r="B26678" s="110" t="s">
        <v>13</v>
      </c>
      <c r="C26678" s="110" t="s">
        <v>48</v>
      </c>
      <c r="D26678" s="111">
        <v>56082</v>
      </c>
      <c r="F26678" s="111"/>
      <c r="G26678" s="111"/>
    </row>
    <row r="26679" spans="1:7">
      <c r="A26679" s="110">
        <v>2022</v>
      </c>
      <c r="B26679" s="110" t="s">
        <v>13</v>
      </c>
      <c r="C26679" s="110" t="s">
        <v>49</v>
      </c>
      <c r="D26679" s="111">
        <v>55045</v>
      </c>
      <c r="F26679" s="111"/>
      <c r="G26679" s="111"/>
    </row>
    <row r="26680" spans="1:7">
      <c r="A26680" s="110">
        <v>2022</v>
      </c>
      <c r="B26680" s="110" t="s">
        <v>13</v>
      </c>
      <c r="C26680" s="110" t="s">
        <v>50</v>
      </c>
      <c r="D26680" s="111">
        <v>83910</v>
      </c>
      <c r="F26680" s="111"/>
      <c r="G26680" s="111"/>
    </row>
    <row r="26681" spans="1:7">
      <c r="A26681" s="110">
        <v>2022</v>
      </c>
      <c r="B26681" s="110" t="s">
        <v>13</v>
      </c>
      <c r="C26681" s="110" t="s">
        <v>51</v>
      </c>
      <c r="D26681" s="111">
        <v>354916</v>
      </c>
      <c r="F26681" s="111"/>
      <c r="G26681" s="111"/>
    </row>
    <row r="26682" spans="1:7">
      <c r="A26682" s="110">
        <v>2022</v>
      </c>
      <c r="B26682" s="110" t="s">
        <v>13</v>
      </c>
      <c r="C26682" s="110" t="s">
        <v>134</v>
      </c>
      <c r="D26682" s="111">
        <v>135827</v>
      </c>
      <c r="F26682" s="111"/>
      <c r="G26682" s="111"/>
    </row>
    <row r="26683" spans="1:7">
      <c r="A26683" s="110">
        <v>2022</v>
      </c>
      <c r="B26683" s="110" t="s">
        <v>13</v>
      </c>
      <c r="C26683" s="110" t="s">
        <v>52</v>
      </c>
      <c r="D26683" s="111">
        <v>339807</v>
      </c>
      <c r="F26683" s="111"/>
      <c r="G26683" s="111"/>
    </row>
    <row r="26684" spans="1:7">
      <c r="A26684" s="110">
        <v>2022</v>
      </c>
      <c r="B26684" s="110" t="s">
        <v>13</v>
      </c>
      <c r="C26684" s="110" t="s">
        <v>79</v>
      </c>
      <c r="D26684" s="111">
        <v>1304</v>
      </c>
      <c r="F26684" s="111"/>
      <c r="G26684" s="111"/>
    </row>
    <row r="26685" spans="1:7">
      <c r="A26685" s="110">
        <v>2022</v>
      </c>
      <c r="B26685" s="110" t="s">
        <v>13</v>
      </c>
      <c r="C26685" s="110" t="s">
        <v>138</v>
      </c>
      <c r="D26685" s="111">
        <v>11933</v>
      </c>
      <c r="F26685" s="111"/>
      <c r="G26685" s="111"/>
    </row>
    <row r="26686" spans="1:7">
      <c r="A26686" s="110">
        <v>2022</v>
      </c>
      <c r="B26686" s="110" t="s">
        <v>13</v>
      </c>
      <c r="C26686" s="110" t="s">
        <v>92</v>
      </c>
      <c r="D26686" s="111">
        <v>5938</v>
      </c>
      <c r="F26686" s="111"/>
      <c r="G26686" s="111"/>
    </row>
    <row r="26687" spans="1:7">
      <c r="A26687" s="110">
        <v>2022</v>
      </c>
      <c r="B26687" s="110" t="s">
        <v>13</v>
      </c>
      <c r="C26687" s="110" t="s">
        <v>54</v>
      </c>
      <c r="D26687" s="111">
        <v>5008</v>
      </c>
      <c r="F26687" s="111"/>
      <c r="G26687" s="111"/>
    </row>
    <row r="26688" spans="1:7">
      <c r="A26688" s="110">
        <v>2022</v>
      </c>
      <c r="B26688" s="110" t="s">
        <v>13</v>
      </c>
      <c r="C26688" s="110" t="s">
        <v>80</v>
      </c>
      <c r="D26688" s="111">
        <v>620</v>
      </c>
      <c r="F26688" s="111"/>
      <c r="G26688" s="111"/>
    </row>
    <row r="26689" spans="1:7">
      <c r="A26689" s="110">
        <v>2022</v>
      </c>
      <c r="B26689" s="110" t="s">
        <v>13</v>
      </c>
      <c r="C26689" s="110" t="s">
        <v>143</v>
      </c>
      <c r="D26689" s="111">
        <v>2119</v>
      </c>
      <c r="F26689" s="111"/>
      <c r="G26689" s="111"/>
    </row>
    <row r="26690" spans="1:7">
      <c r="A26690" s="110">
        <v>2022</v>
      </c>
      <c r="B26690" s="110" t="s">
        <v>13</v>
      </c>
      <c r="C26690" s="110" t="s">
        <v>55</v>
      </c>
      <c r="D26690" s="111">
        <v>430</v>
      </c>
      <c r="F26690" s="111"/>
      <c r="G26690" s="111"/>
    </row>
    <row r="26691" spans="1:7">
      <c r="A26691" s="110">
        <v>2022</v>
      </c>
      <c r="B26691" s="110" t="s">
        <v>13</v>
      </c>
      <c r="C26691" s="110" t="s">
        <v>81</v>
      </c>
      <c r="D26691" s="111">
        <v>339</v>
      </c>
      <c r="F26691" s="111"/>
      <c r="G26691" s="111"/>
    </row>
    <row r="26692" spans="1:7">
      <c r="A26692" s="110">
        <v>2022</v>
      </c>
      <c r="B26692" s="110" t="s">
        <v>13</v>
      </c>
      <c r="C26692" s="110" t="s">
        <v>56</v>
      </c>
      <c r="D26692" s="111">
        <v>15737</v>
      </c>
      <c r="F26692" s="111"/>
      <c r="G26692" s="111"/>
    </row>
    <row r="26693" spans="1:7">
      <c r="A26693" s="110">
        <v>2022</v>
      </c>
      <c r="B26693" s="110" t="s">
        <v>13</v>
      </c>
      <c r="C26693" s="110" t="s">
        <v>199</v>
      </c>
      <c r="D26693" s="111">
        <v>0</v>
      </c>
      <c r="G26693" s="111"/>
    </row>
    <row r="26694" spans="1:7">
      <c r="A26694" s="110">
        <v>2022</v>
      </c>
      <c r="B26694" s="110" t="s">
        <v>13</v>
      </c>
      <c r="C26694" s="110" t="s">
        <v>82</v>
      </c>
      <c r="D26694" s="111">
        <v>0</v>
      </c>
      <c r="G26694" s="111"/>
    </row>
    <row r="26695" spans="1:7">
      <c r="A26695" s="110">
        <v>2022</v>
      </c>
      <c r="B26695" s="110" t="s">
        <v>13</v>
      </c>
      <c r="C26695" s="110" t="s">
        <v>83</v>
      </c>
      <c r="D26695" s="111">
        <v>2510</v>
      </c>
      <c r="F26695" s="111"/>
      <c r="G26695" s="111"/>
    </row>
    <row r="26696" spans="1:7">
      <c r="A26696" s="110">
        <v>2022</v>
      </c>
      <c r="B26696" s="110" t="s">
        <v>13</v>
      </c>
      <c r="C26696" s="110" t="s">
        <v>84</v>
      </c>
      <c r="D26696" s="111">
        <v>320</v>
      </c>
      <c r="F26696" s="111"/>
      <c r="G26696" s="111"/>
    </row>
    <row r="26697" spans="1:7">
      <c r="A26697" s="110">
        <v>2022</v>
      </c>
      <c r="B26697" s="110" t="s">
        <v>13</v>
      </c>
      <c r="C26697" s="110" t="s">
        <v>85</v>
      </c>
      <c r="D26697" s="111">
        <v>116</v>
      </c>
      <c r="F26697" s="111"/>
      <c r="G26697" s="111"/>
    </row>
    <row r="26698" spans="1:7">
      <c r="A26698" s="110">
        <v>2022</v>
      </c>
      <c r="B26698" s="110" t="s">
        <v>13</v>
      </c>
      <c r="C26698" s="110" t="s">
        <v>86</v>
      </c>
      <c r="D26698" s="111">
        <v>896</v>
      </c>
      <c r="F26698" s="111"/>
      <c r="G26698" s="111"/>
    </row>
    <row r="26699" spans="1:7">
      <c r="A26699" s="110">
        <v>2022</v>
      </c>
      <c r="B26699" s="110" t="s">
        <v>13</v>
      </c>
      <c r="C26699" s="110" t="s">
        <v>57</v>
      </c>
      <c r="D26699" s="111">
        <v>152509</v>
      </c>
      <c r="F26699" s="111"/>
      <c r="G26699" s="111"/>
    </row>
    <row r="26700" spans="1:7">
      <c r="A26700" s="110">
        <v>2022</v>
      </c>
      <c r="B26700" s="110" t="s">
        <v>13</v>
      </c>
      <c r="C26700" s="110" t="s">
        <v>58</v>
      </c>
      <c r="D26700" s="111">
        <v>334666</v>
      </c>
      <c r="F26700" s="111"/>
      <c r="G26700" s="111"/>
    </row>
    <row r="26701" spans="1:7">
      <c r="A26701" s="110">
        <v>2022</v>
      </c>
      <c r="B26701" s="110" t="s">
        <v>13</v>
      </c>
      <c r="C26701" s="110" t="s">
        <v>59</v>
      </c>
      <c r="D26701" s="111">
        <v>297618</v>
      </c>
      <c r="F26701" s="111"/>
      <c r="G26701" s="111"/>
    </row>
    <row r="26702" spans="1:7">
      <c r="A26702" s="110">
        <v>2022</v>
      </c>
      <c r="B26702" s="110" t="s">
        <v>13</v>
      </c>
      <c r="C26702" s="110" t="s">
        <v>60</v>
      </c>
      <c r="D26702" s="111">
        <v>369778</v>
      </c>
      <c r="F26702" s="111"/>
      <c r="G26702" s="111"/>
    </row>
    <row r="26703" spans="1:7">
      <c r="A26703" s="110">
        <v>2022</v>
      </c>
      <c r="B26703" s="110" t="s">
        <v>13</v>
      </c>
      <c r="C26703" s="110" t="s">
        <v>61</v>
      </c>
      <c r="D26703" s="111">
        <v>142349</v>
      </c>
      <c r="F26703" s="111"/>
      <c r="G26703" s="111"/>
    </row>
    <row r="26704" spans="1:7">
      <c r="A26704" s="110">
        <v>2022</v>
      </c>
      <c r="B26704" s="110" t="s">
        <v>13</v>
      </c>
      <c r="C26704" s="110" t="s">
        <v>62</v>
      </c>
      <c r="D26704" s="111">
        <v>165770</v>
      </c>
      <c r="F26704" s="111"/>
      <c r="G26704" s="111"/>
    </row>
    <row r="26705" spans="1:7">
      <c r="A26705" s="110">
        <v>2022</v>
      </c>
      <c r="B26705" s="110" t="s">
        <v>13</v>
      </c>
      <c r="C26705" s="110" t="s">
        <v>63</v>
      </c>
      <c r="D26705" s="111">
        <v>19854</v>
      </c>
      <c r="F26705" s="111"/>
      <c r="G26705" s="111"/>
    </row>
    <row r="26706" spans="1:7">
      <c r="A26706" s="110">
        <v>2022</v>
      </c>
      <c r="B26706" s="110" t="s">
        <v>13</v>
      </c>
      <c r="C26706" s="110" t="s">
        <v>64</v>
      </c>
      <c r="D26706" s="111">
        <v>22129</v>
      </c>
      <c r="F26706" s="111"/>
      <c r="G26706" s="111"/>
    </row>
    <row r="26707" spans="1:7">
      <c r="A26707" s="110">
        <v>2022</v>
      </c>
      <c r="B26707" s="110" t="s">
        <v>13</v>
      </c>
      <c r="C26707" s="110" t="s">
        <v>65</v>
      </c>
      <c r="D26707" s="111">
        <v>26721</v>
      </c>
      <c r="F26707" s="111"/>
      <c r="G26707" s="111"/>
    </row>
    <row r="26708" spans="1:7">
      <c r="A26708" s="110">
        <v>2022</v>
      </c>
      <c r="B26708" s="110" t="s">
        <v>13</v>
      </c>
      <c r="C26708" s="110" t="s">
        <v>87</v>
      </c>
      <c r="D26708" s="111">
        <v>813</v>
      </c>
      <c r="F26708" s="111"/>
      <c r="G26708" s="111"/>
    </row>
    <row r="26709" spans="1:7">
      <c r="A26709" s="110">
        <v>2022</v>
      </c>
      <c r="B26709" s="110" t="s">
        <v>13</v>
      </c>
      <c r="C26709" s="110" t="s">
        <v>66</v>
      </c>
      <c r="D26709" s="111">
        <v>51958</v>
      </c>
      <c r="F26709" s="111"/>
      <c r="G26709" s="111"/>
    </row>
    <row r="26710" spans="1:7">
      <c r="A26710" s="110">
        <v>2022</v>
      </c>
      <c r="B26710" s="110" t="s">
        <v>13</v>
      </c>
      <c r="C26710" s="110" t="s">
        <v>67</v>
      </c>
      <c r="D26710" s="111">
        <v>70969</v>
      </c>
      <c r="F26710" s="111"/>
      <c r="G26710" s="111"/>
    </row>
    <row r="26711" spans="1:7">
      <c r="A26711" s="110">
        <v>2022</v>
      </c>
      <c r="B26711" s="110" t="s">
        <v>13</v>
      </c>
      <c r="C26711" s="110" t="s">
        <v>68</v>
      </c>
      <c r="D26711" s="111">
        <v>160759</v>
      </c>
      <c r="F26711" s="111"/>
      <c r="G26711" s="111"/>
    </row>
    <row r="26712" spans="1:7">
      <c r="A26712" s="110">
        <v>2022</v>
      </c>
      <c r="B26712" s="110" t="s">
        <v>13</v>
      </c>
      <c r="C26712" s="110" t="s">
        <v>88</v>
      </c>
      <c r="D26712" s="111">
        <v>87096</v>
      </c>
      <c r="F26712" s="111"/>
      <c r="G26712" s="111"/>
    </row>
    <row r="26713" spans="1:7">
      <c r="A26713" s="110">
        <v>2022</v>
      </c>
      <c r="B26713" s="110" t="s">
        <v>13</v>
      </c>
      <c r="C26713" s="110" t="s">
        <v>69</v>
      </c>
      <c r="D26713" s="111">
        <v>165037</v>
      </c>
      <c r="F26713" s="111"/>
      <c r="G26713" s="111"/>
    </row>
    <row r="26714" spans="1:7">
      <c r="A26714" s="110">
        <v>2022</v>
      </c>
      <c r="B26714" s="110" t="s">
        <v>13</v>
      </c>
      <c r="C26714" s="110" t="s">
        <v>70</v>
      </c>
      <c r="D26714" s="111">
        <v>94894</v>
      </c>
      <c r="F26714" s="111"/>
      <c r="G26714" s="111"/>
    </row>
    <row r="26715" spans="1:7">
      <c r="A26715" s="110">
        <v>2022</v>
      </c>
      <c r="B26715" s="110" t="s">
        <v>13</v>
      </c>
      <c r="C26715" s="110" t="s">
        <v>90</v>
      </c>
      <c r="D26715" s="111">
        <v>37523</v>
      </c>
      <c r="F26715" s="111"/>
      <c r="G26715" s="111"/>
    </row>
    <row r="26716" spans="1:7">
      <c r="A26716" s="110">
        <v>2022</v>
      </c>
      <c r="B26716" s="110" t="s">
        <v>13</v>
      </c>
      <c r="C26716" s="110" t="s">
        <v>89</v>
      </c>
      <c r="D26716" s="111">
        <v>0</v>
      </c>
      <c r="G26716" s="111"/>
    </row>
    <row r="26717" spans="1:7">
      <c r="A26717" s="110">
        <v>2022</v>
      </c>
      <c r="B26717" s="110" t="s">
        <v>13</v>
      </c>
      <c r="C26717" s="110" t="s">
        <v>91</v>
      </c>
      <c r="D26717" s="111">
        <v>0</v>
      </c>
      <c r="G26717" s="111"/>
    </row>
    <row r="26718" spans="1:7">
      <c r="A26718" s="110">
        <v>2022</v>
      </c>
      <c r="B26718" s="110" t="s">
        <v>13</v>
      </c>
      <c r="C26718" s="110" t="s">
        <v>71</v>
      </c>
      <c r="D26718" s="111">
        <v>0</v>
      </c>
      <c r="G26718" s="111"/>
    </row>
    <row r="26719" spans="1:7">
      <c r="A26719" s="110">
        <v>2022</v>
      </c>
      <c r="B26719" s="110" t="s">
        <v>13</v>
      </c>
      <c r="C26719" s="110" t="s">
        <v>72</v>
      </c>
      <c r="D26719" s="111">
        <v>0</v>
      </c>
      <c r="G26719" s="111"/>
    </row>
    <row r="26720" spans="1:7">
      <c r="A26720" s="110">
        <v>2022</v>
      </c>
      <c r="B26720" s="110" t="s">
        <v>13</v>
      </c>
      <c r="C26720" s="110" t="s">
        <v>94</v>
      </c>
      <c r="D26720" s="111">
        <v>0</v>
      </c>
      <c r="G26720" s="111"/>
    </row>
    <row r="26721" spans="1:7">
      <c r="A26721" s="110">
        <v>2022</v>
      </c>
      <c r="B26721" s="110" t="s">
        <v>13</v>
      </c>
      <c r="C26721" s="110" t="s">
        <v>73</v>
      </c>
      <c r="D26721" s="111">
        <v>0</v>
      </c>
      <c r="G26721" s="111"/>
    </row>
    <row r="26722" spans="1:7">
      <c r="A26722" s="110">
        <v>2022</v>
      </c>
      <c r="B26722" s="110" t="s">
        <v>13</v>
      </c>
      <c r="C26722" s="110" t="s">
        <v>78</v>
      </c>
      <c r="D26722" s="111">
        <v>0</v>
      </c>
      <c r="G26722" s="111"/>
    </row>
    <row r="26723" spans="1:7">
      <c r="A26723" s="110">
        <v>2022</v>
      </c>
      <c r="B26723" s="110" t="s">
        <v>13</v>
      </c>
      <c r="C26723" s="110" t="s">
        <v>74</v>
      </c>
      <c r="D26723" s="111">
        <v>106</v>
      </c>
      <c r="F26723" s="111"/>
      <c r="G26723" s="111"/>
    </row>
    <row r="26724" spans="1:7">
      <c r="A26724" s="110">
        <v>2022</v>
      </c>
      <c r="B26724" s="110" t="s">
        <v>13</v>
      </c>
      <c r="C26724" s="110" t="s">
        <v>75</v>
      </c>
      <c r="D26724" s="111">
        <v>0</v>
      </c>
      <c r="G26724" s="111"/>
    </row>
    <row r="26725" spans="1:7">
      <c r="A26725" s="110">
        <v>2022</v>
      </c>
      <c r="B26725" s="110" t="s">
        <v>13</v>
      </c>
      <c r="C26725" s="110" t="s">
        <v>76</v>
      </c>
      <c r="D26725" s="111">
        <v>664</v>
      </c>
      <c r="F26725" s="111"/>
      <c r="G26725" s="111"/>
    </row>
    <row r="26726" spans="1:7">
      <c r="A26726" s="110">
        <v>2022</v>
      </c>
      <c r="B26726" s="110" t="s">
        <v>13</v>
      </c>
      <c r="C26726" s="110" t="s">
        <v>95</v>
      </c>
      <c r="D26726" s="111">
        <v>2023</v>
      </c>
      <c r="F26726" s="111"/>
      <c r="G26726" s="111"/>
    </row>
    <row r="26727" spans="1:7">
      <c r="A26727" s="110">
        <v>2022</v>
      </c>
      <c r="B26727" s="110" t="s">
        <v>13</v>
      </c>
      <c r="C26727" s="110" t="s">
        <v>96</v>
      </c>
      <c r="D26727" s="111">
        <v>673</v>
      </c>
      <c r="F26727" s="111"/>
      <c r="G26727" s="111"/>
    </row>
    <row r="26728" spans="1:7">
      <c r="A26728" s="110">
        <v>2022</v>
      </c>
      <c r="B26728" s="110" t="s">
        <v>13</v>
      </c>
      <c r="C26728" s="110" t="s">
        <v>97</v>
      </c>
      <c r="D26728" s="111">
        <v>1432</v>
      </c>
      <c r="F26728" s="111"/>
      <c r="G26728" s="111"/>
    </row>
    <row r="26729" spans="1:7">
      <c r="A26729" s="110">
        <v>2022</v>
      </c>
      <c r="B26729" s="110" t="s">
        <v>13</v>
      </c>
      <c r="C26729" s="110" t="s">
        <v>98</v>
      </c>
      <c r="D26729" s="111">
        <v>454</v>
      </c>
      <c r="F26729" s="111"/>
      <c r="G26729" s="111"/>
    </row>
    <row r="26730" spans="1:7">
      <c r="A26730" s="110">
        <v>2022</v>
      </c>
      <c r="B26730" s="110" t="s">
        <v>13</v>
      </c>
      <c r="C26730" s="110" t="s">
        <v>99</v>
      </c>
      <c r="D26730" s="111">
        <v>205</v>
      </c>
      <c r="F26730" s="111"/>
      <c r="G26730" s="111"/>
    </row>
    <row r="26731" spans="1:7">
      <c r="A26731" s="110">
        <v>2022</v>
      </c>
      <c r="B26731" s="110" t="s">
        <v>13</v>
      </c>
      <c r="C26731" s="110" t="s">
        <v>100</v>
      </c>
      <c r="D26731" s="111">
        <v>41</v>
      </c>
      <c r="F26731" s="111"/>
      <c r="G26731" s="111"/>
    </row>
    <row r="26732" spans="1:7">
      <c r="A26732" s="110">
        <v>2022</v>
      </c>
      <c r="B26732" s="110" t="s">
        <v>13</v>
      </c>
      <c r="C26732" s="110" t="s">
        <v>101</v>
      </c>
      <c r="D26732" s="111">
        <v>19202</v>
      </c>
      <c r="F26732" s="111"/>
      <c r="G26732" s="111"/>
    </row>
    <row r="26733" spans="1:7">
      <c r="A26733" s="110">
        <v>2022</v>
      </c>
      <c r="B26733" s="110" t="s">
        <v>13</v>
      </c>
      <c r="C26733" s="110" t="s">
        <v>16</v>
      </c>
      <c r="D26733" s="111">
        <v>15573</v>
      </c>
      <c r="F26733" s="111"/>
      <c r="G26733" s="111"/>
    </row>
    <row r="26734" spans="1:7">
      <c r="A26734" s="110">
        <v>2022</v>
      </c>
      <c r="B26734" s="110" t="s">
        <v>14</v>
      </c>
      <c r="C26734" s="110" t="s">
        <v>102</v>
      </c>
      <c r="D26734" s="111">
        <v>3116183</v>
      </c>
      <c r="F26734" s="111"/>
      <c r="G26734" s="111"/>
    </row>
    <row r="26735" spans="1:7">
      <c r="A26735" s="110">
        <v>2022</v>
      </c>
      <c r="B26735" s="110" t="s">
        <v>14</v>
      </c>
      <c r="C26735" s="110" t="s">
        <v>25</v>
      </c>
      <c r="D26735" s="111">
        <v>32115</v>
      </c>
      <c r="F26735" s="111"/>
      <c r="G26735" s="111"/>
    </row>
    <row r="26736" spans="1:7">
      <c r="A26736" s="110">
        <v>2022</v>
      </c>
      <c r="B26736" s="110" t="s">
        <v>14</v>
      </c>
      <c r="C26736" s="110" t="s">
        <v>77</v>
      </c>
      <c r="D26736" s="111">
        <v>126960</v>
      </c>
      <c r="F26736" s="111"/>
      <c r="G26736" s="111"/>
    </row>
    <row r="26737" spans="1:7">
      <c r="A26737" s="110">
        <v>2022</v>
      </c>
      <c r="B26737" s="110" t="s">
        <v>14</v>
      </c>
      <c r="C26737" s="110" t="s">
        <v>27</v>
      </c>
      <c r="D26737" s="111">
        <v>37282</v>
      </c>
      <c r="F26737" s="111"/>
      <c r="G26737" s="111"/>
    </row>
    <row r="26738" spans="1:7">
      <c r="A26738" s="110">
        <v>2022</v>
      </c>
      <c r="B26738" s="110" t="s">
        <v>14</v>
      </c>
      <c r="C26738" s="110" t="s">
        <v>107</v>
      </c>
      <c r="D26738" s="111">
        <v>31459</v>
      </c>
      <c r="F26738" s="111"/>
      <c r="G26738" s="111"/>
    </row>
    <row r="26739" spans="1:7">
      <c r="A26739" s="110">
        <v>2022</v>
      </c>
      <c r="B26739" s="110" t="s">
        <v>14</v>
      </c>
      <c r="C26739" s="110" t="s">
        <v>28</v>
      </c>
      <c r="D26739" s="111">
        <v>69658</v>
      </c>
      <c r="F26739" s="111"/>
      <c r="G26739" s="111"/>
    </row>
    <row r="26740" spans="1:7">
      <c r="A26740" s="110">
        <v>2022</v>
      </c>
      <c r="B26740" s="110" t="s">
        <v>14</v>
      </c>
      <c r="C26740" s="110" t="s">
        <v>29</v>
      </c>
      <c r="D26740" s="111">
        <v>40973</v>
      </c>
      <c r="F26740" s="111"/>
      <c r="G26740" s="111"/>
    </row>
    <row r="26741" spans="1:7">
      <c r="A26741" s="110">
        <v>2022</v>
      </c>
      <c r="B26741" s="110" t="s">
        <v>14</v>
      </c>
      <c r="C26741" s="110" t="s">
        <v>30</v>
      </c>
      <c r="D26741" s="111">
        <v>126027</v>
      </c>
      <c r="F26741" s="111"/>
      <c r="G26741" s="111"/>
    </row>
    <row r="26742" spans="1:7">
      <c r="A26742" s="110">
        <v>2022</v>
      </c>
      <c r="B26742" s="110" t="s">
        <v>14</v>
      </c>
      <c r="C26742" s="110" t="s">
        <v>31</v>
      </c>
      <c r="D26742" s="111">
        <v>311373</v>
      </c>
      <c r="F26742" s="111"/>
      <c r="G26742" s="111"/>
    </row>
    <row r="26743" spans="1:7">
      <c r="A26743" s="110">
        <v>2022</v>
      </c>
      <c r="B26743" s="110" t="s">
        <v>14</v>
      </c>
      <c r="C26743" s="110" t="s">
        <v>32</v>
      </c>
      <c r="D26743" s="111">
        <v>155418</v>
      </c>
      <c r="F26743" s="111"/>
      <c r="G26743" s="111"/>
    </row>
    <row r="26744" spans="1:7">
      <c r="A26744" s="110">
        <v>2022</v>
      </c>
      <c r="B26744" s="110" t="s">
        <v>14</v>
      </c>
      <c r="C26744" s="110" t="s">
        <v>33</v>
      </c>
      <c r="D26744" s="111">
        <v>209253</v>
      </c>
      <c r="F26744" s="111"/>
      <c r="G26744" s="111"/>
    </row>
    <row r="26745" spans="1:7">
      <c r="A26745" s="110">
        <v>2022</v>
      </c>
      <c r="B26745" s="110" t="s">
        <v>14</v>
      </c>
      <c r="C26745" s="110" t="s">
        <v>34</v>
      </c>
      <c r="D26745" s="111">
        <v>31069</v>
      </c>
      <c r="F26745" s="111"/>
      <c r="G26745" s="111"/>
    </row>
    <row r="26746" spans="1:7">
      <c r="A26746" s="110">
        <v>2022</v>
      </c>
      <c r="B26746" s="110" t="s">
        <v>14</v>
      </c>
      <c r="C26746" s="110" t="s">
        <v>35</v>
      </c>
      <c r="D26746" s="111">
        <v>63998</v>
      </c>
      <c r="F26746" s="111"/>
      <c r="G26746" s="111"/>
    </row>
    <row r="26747" spans="1:7">
      <c r="A26747" s="110">
        <v>2022</v>
      </c>
      <c r="B26747" s="110" t="s">
        <v>14</v>
      </c>
      <c r="C26747" s="110" t="s">
        <v>36</v>
      </c>
      <c r="D26747" s="111">
        <v>2808</v>
      </c>
      <c r="F26747" s="111"/>
      <c r="G26747" s="111"/>
    </row>
    <row r="26748" spans="1:7">
      <c r="A26748" s="110">
        <v>2022</v>
      </c>
      <c r="B26748" s="110" t="s">
        <v>14</v>
      </c>
      <c r="C26748" s="110" t="s">
        <v>37</v>
      </c>
      <c r="D26748" s="111">
        <v>34680</v>
      </c>
      <c r="F26748" s="111"/>
      <c r="G26748" s="111"/>
    </row>
    <row r="26749" spans="1:7">
      <c r="A26749" s="110">
        <v>2022</v>
      </c>
      <c r="B26749" s="110" t="s">
        <v>14</v>
      </c>
      <c r="C26749" s="110" t="s">
        <v>38</v>
      </c>
      <c r="D26749" s="111">
        <v>38471</v>
      </c>
      <c r="F26749" s="111"/>
      <c r="G26749" s="111"/>
    </row>
    <row r="26750" spans="1:7">
      <c r="A26750" s="110">
        <v>2022</v>
      </c>
      <c r="B26750" s="110" t="s">
        <v>14</v>
      </c>
      <c r="C26750" s="110" t="s">
        <v>39</v>
      </c>
      <c r="D26750" s="111">
        <v>20909</v>
      </c>
      <c r="F26750" s="111"/>
      <c r="G26750" s="111"/>
    </row>
    <row r="26751" spans="1:7">
      <c r="A26751" s="110">
        <v>2022</v>
      </c>
      <c r="B26751" s="110" t="s">
        <v>14</v>
      </c>
      <c r="C26751" s="110" t="s">
        <v>40</v>
      </c>
      <c r="D26751" s="111">
        <v>6991</v>
      </c>
      <c r="F26751" s="111"/>
      <c r="G26751" s="111"/>
    </row>
    <row r="26752" spans="1:7">
      <c r="A26752" s="110">
        <v>2022</v>
      </c>
      <c r="B26752" s="110" t="s">
        <v>14</v>
      </c>
      <c r="C26752" s="110" t="s">
        <v>41</v>
      </c>
      <c r="D26752" s="111">
        <v>12597</v>
      </c>
      <c r="F26752" s="111"/>
      <c r="G26752" s="111"/>
    </row>
    <row r="26753" spans="1:7">
      <c r="A26753" s="110">
        <v>2022</v>
      </c>
      <c r="B26753" s="110" t="s">
        <v>14</v>
      </c>
      <c r="C26753" s="110" t="s">
        <v>42</v>
      </c>
      <c r="D26753" s="111">
        <v>284537</v>
      </c>
      <c r="F26753" s="111"/>
      <c r="G26753" s="111"/>
    </row>
    <row r="26754" spans="1:7">
      <c r="A26754" s="110">
        <v>2022</v>
      </c>
      <c r="B26754" s="110" t="s">
        <v>14</v>
      </c>
      <c r="C26754" s="110" t="s">
        <v>43</v>
      </c>
      <c r="D26754" s="111">
        <v>71051</v>
      </c>
      <c r="F26754" s="111"/>
      <c r="G26754" s="111"/>
    </row>
    <row r="26755" spans="1:7">
      <c r="A26755" s="110">
        <v>2022</v>
      </c>
      <c r="B26755" s="110" t="s">
        <v>14</v>
      </c>
      <c r="C26755" s="110" t="s">
        <v>44</v>
      </c>
      <c r="D26755" s="111">
        <v>641586</v>
      </c>
      <c r="F26755" s="111"/>
      <c r="G26755" s="111"/>
    </row>
    <row r="26756" spans="1:7">
      <c r="A26756" s="110">
        <v>2022</v>
      </c>
      <c r="B26756" s="110" t="s">
        <v>14</v>
      </c>
      <c r="C26756" s="110" t="s">
        <v>93</v>
      </c>
      <c r="D26756" s="111">
        <v>88258</v>
      </c>
      <c r="F26756" s="111"/>
      <c r="G26756" s="111"/>
    </row>
    <row r="26757" spans="1:7">
      <c r="A26757" s="110">
        <v>2022</v>
      </c>
      <c r="B26757" s="110" t="s">
        <v>14</v>
      </c>
      <c r="C26757" s="110" t="s">
        <v>45</v>
      </c>
      <c r="D26757" s="111">
        <v>348655</v>
      </c>
      <c r="F26757" s="111"/>
      <c r="G26757" s="111"/>
    </row>
    <row r="26758" spans="1:7">
      <c r="A26758" s="110">
        <v>2022</v>
      </c>
      <c r="B26758" s="110" t="s">
        <v>14</v>
      </c>
      <c r="C26758" s="110" t="s">
        <v>46</v>
      </c>
      <c r="D26758" s="111">
        <v>817008</v>
      </c>
      <c r="F26758" s="111"/>
      <c r="G26758" s="111"/>
    </row>
    <row r="26759" spans="1:7">
      <c r="A26759" s="110">
        <v>2022</v>
      </c>
      <c r="B26759" s="110" t="s">
        <v>14</v>
      </c>
      <c r="C26759" s="110" t="s">
        <v>47</v>
      </c>
      <c r="D26759" s="111">
        <v>129831</v>
      </c>
      <c r="F26759" s="111"/>
      <c r="G26759" s="111"/>
    </row>
    <row r="26760" spans="1:7">
      <c r="A26760" s="110">
        <v>2022</v>
      </c>
      <c r="B26760" s="110" t="s">
        <v>14</v>
      </c>
      <c r="C26760" s="110" t="s">
        <v>48</v>
      </c>
      <c r="D26760" s="111">
        <v>77460</v>
      </c>
      <c r="F26760" s="111"/>
      <c r="G26760" s="111"/>
    </row>
    <row r="26761" spans="1:7">
      <c r="A26761" s="110">
        <v>2022</v>
      </c>
      <c r="B26761" s="110" t="s">
        <v>14</v>
      </c>
      <c r="C26761" s="110" t="s">
        <v>49</v>
      </c>
      <c r="D26761" s="111">
        <v>79748</v>
      </c>
      <c r="F26761" s="111"/>
      <c r="G26761" s="111"/>
    </row>
    <row r="26762" spans="1:7">
      <c r="A26762" s="110">
        <v>2022</v>
      </c>
      <c r="B26762" s="110" t="s">
        <v>14</v>
      </c>
      <c r="C26762" s="110" t="s">
        <v>50</v>
      </c>
      <c r="D26762" s="111">
        <v>116601</v>
      </c>
      <c r="F26762" s="111"/>
      <c r="G26762" s="111"/>
    </row>
    <row r="26763" spans="1:7">
      <c r="A26763" s="110">
        <v>2022</v>
      </c>
      <c r="B26763" s="110" t="s">
        <v>14</v>
      </c>
      <c r="C26763" s="110" t="s">
        <v>51</v>
      </c>
      <c r="D26763" s="111">
        <v>434561</v>
      </c>
      <c r="F26763" s="111"/>
      <c r="G26763" s="111"/>
    </row>
    <row r="26764" spans="1:7">
      <c r="A26764" s="110">
        <v>2022</v>
      </c>
      <c r="B26764" s="110" t="s">
        <v>14</v>
      </c>
      <c r="C26764" s="110" t="s">
        <v>134</v>
      </c>
      <c r="D26764" s="111">
        <v>167018</v>
      </c>
      <c r="F26764" s="111"/>
      <c r="G26764" s="111"/>
    </row>
    <row r="26765" spans="1:7">
      <c r="A26765" s="110">
        <v>2022</v>
      </c>
      <c r="B26765" s="110" t="s">
        <v>14</v>
      </c>
      <c r="C26765" s="110" t="s">
        <v>52</v>
      </c>
      <c r="D26765" s="111">
        <v>414734</v>
      </c>
      <c r="F26765" s="111"/>
      <c r="G26765" s="111"/>
    </row>
    <row r="26766" spans="1:7">
      <c r="A26766" s="110">
        <v>2022</v>
      </c>
      <c r="B26766" s="110" t="s">
        <v>14</v>
      </c>
      <c r="C26766" s="110" t="s">
        <v>79</v>
      </c>
      <c r="D26766" s="111">
        <v>1691</v>
      </c>
      <c r="F26766" s="111"/>
      <c r="G26766" s="111"/>
    </row>
    <row r="26767" spans="1:7">
      <c r="A26767" s="110">
        <v>2022</v>
      </c>
      <c r="B26767" s="110" t="s">
        <v>14</v>
      </c>
      <c r="C26767" s="110" t="s">
        <v>138</v>
      </c>
      <c r="D26767" s="111">
        <v>15172</v>
      </c>
      <c r="F26767" s="111"/>
      <c r="G26767" s="111"/>
    </row>
    <row r="26768" spans="1:7">
      <c r="A26768" s="110">
        <v>2022</v>
      </c>
      <c r="B26768" s="110" t="s">
        <v>14</v>
      </c>
      <c r="C26768" s="110" t="s">
        <v>92</v>
      </c>
      <c r="D26768" s="111">
        <v>7598</v>
      </c>
      <c r="F26768" s="111"/>
      <c r="G26768" s="111"/>
    </row>
    <row r="26769" spans="1:7">
      <c r="A26769" s="110">
        <v>2022</v>
      </c>
      <c r="B26769" s="110" t="s">
        <v>14</v>
      </c>
      <c r="C26769" s="110" t="s">
        <v>54</v>
      </c>
      <c r="D26769" s="111">
        <v>6692</v>
      </c>
      <c r="F26769" s="111"/>
      <c r="G26769" s="111"/>
    </row>
    <row r="26770" spans="1:7">
      <c r="A26770" s="110">
        <v>2022</v>
      </c>
      <c r="B26770" s="110" t="s">
        <v>14</v>
      </c>
      <c r="C26770" s="110" t="s">
        <v>80</v>
      </c>
      <c r="D26770" s="111">
        <v>964</v>
      </c>
      <c r="F26770" s="111"/>
      <c r="G26770" s="111"/>
    </row>
    <row r="26771" spans="1:7">
      <c r="A26771" s="110">
        <v>2022</v>
      </c>
      <c r="B26771" s="110" t="s">
        <v>14</v>
      </c>
      <c r="C26771" s="110" t="s">
        <v>143</v>
      </c>
      <c r="D26771" s="111">
        <v>2649</v>
      </c>
      <c r="F26771" s="111"/>
      <c r="G26771" s="111"/>
    </row>
    <row r="26772" spans="1:7">
      <c r="A26772" s="110">
        <v>2022</v>
      </c>
      <c r="B26772" s="110" t="s">
        <v>14</v>
      </c>
      <c r="C26772" s="110" t="s">
        <v>55</v>
      </c>
      <c r="D26772" s="111">
        <v>323</v>
      </c>
      <c r="F26772" s="111"/>
      <c r="G26772" s="111"/>
    </row>
    <row r="26773" spans="1:7">
      <c r="A26773" s="110">
        <v>2022</v>
      </c>
      <c r="B26773" s="110" t="s">
        <v>14</v>
      </c>
      <c r="C26773" s="110" t="s">
        <v>81</v>
      </c>
      <c r="D26773" s="111">
        <v>1219</v>
      </c>
      <c r="F26773" s="111"/>
      <c r="G26773" s="111"/>
    </row>
    <row r="26774" spans="1:7">
      <c r="A26774" s="110">
        <v>2022</v>
      </c>
      <c r="B26774" s="110" t="s">
        <v>14</v>
      </c>
      <c r="C26774" s="110" t="s">
        <v>56</v>
      </c>
      <c r="D26774" s="111">
        <v>17690</v>
      </c>
      <c r="F26774" s="111"/>
      <c r="G26774" s="111"/>
    </row>
    <row r="26775" spans="1:7">
      <c r="A26775" s="110">
        <v>2022</v>
      </c>
      <c r="B26775" s="110" t="s">
        <v>14</v>
      </c>
      <c r="C26775" s="110" t="s">
        <v>199</v>
      </c>
      <c r="D26775" s="111">
        <v>0</v>
      </c>
      <c r="G26775" s="111"/>
    </row>
    <row r="26776" spans="1:7">
      <c r="A26776" s="110">
        <v>2022</v>
      </c>
      <c r="B26776" s="110" t="s">
        <v>14</v>
      </c>
      <c r="C26776" s="110" t="s">
        <v>82</v>
      </c>
      <c r="D26776" s="111">
        <v>0</v>
      </c>
      <c r="G26776" s="111"/>
    </row>
    <row r="26777" spans="1:7">
      <c r="A26777" s="110">
        <v>2022</v>
      </c>
      <c r="B26777" s="110" t="s">
        <v>14</v>
      </c>
      <c r="C26777" s="110" t="s">
        <v>83</v>
      </c>
      <c r="D26777" s="111">
        <v>1945</v>
      </c>
      <c r="F26777" s="111"/>
      <c r="G26777" s="111"/>
    </row>
    <row r="26778" spans="1:7">
      <c r="A26778" s="110">
        <v>2022</v>
      </c>
      <c r="B26778" s="110" t="s">
        <v>14</v>
      </c>
      <c r="C26778" s="110" t="s">
        <v>84</v>
      </c>
      <c r="D26778" s="111">
        <v>842</v>
      </c>
      <c r="F26778" s="111"/>
      <c r="G26778" s="111"/>
    </row>
    <row r="26779" spans="1:7">
      <c r="A26779" s="110">
        <v>2022</v>
      </c>
      <c r="B26779" s="110" t="s">
        <v>14</v>
      </c>
      <c r="C26779" s="110" t="s">
        <v>85</v>
      </c>
      <c r="D26779" s="111">
        <v>101</v>
      </c>
      <c r="F26779" s="111"/>
      <c r="G26779" s="111"/>
    </row>
    <row r="26780" spans="1:7">
      <c r="A26780" s="110">
        <v>2022</v>
      </c>
      <c r="B26780" s="110" t="s">
        <v>14</v>
      </c>
      <c r="C26780" s="110" t="s">
        <v>86</v>
      </c>
      <c r="D26780" s="111">
        <v>1139</v>
      </c>
      <c r="F26780" s="111"/>
      <c r="G26780" s="111"/>
    </row>
    <row r="26781" spans="1:7">
      <c r="A26781" s="110">
        <v>2022</v>
      </c>
      <c r="B26781" s="110" t="s">
        <v>14</v>
      </c>
      <c r="C26781" s="110" t="s">
        <v>57</v>
      </c>
      <c r="D26781" s="111">
        <v>226330</v>
      </c>
      <c r="F26781" s="111"/>
      <c r="G26781" s="111"/>
    </row>
    <row r="26782" spans="1:7">
      <c r="A26782" s="110">
        <v>2022</v>
      </c>
      <c r="B26782" s="110" t="s">
        <v>14</v>
      </c>
      <c r="C26782" s="110" t="s">
        <v>58</v>
      </c>
      <c r="D26782" s="111">
        <v>418259</v>
      </c>
      <c r="F26782" s="111"/>
      <c r="G26782" s="111"/>
    </row>
    <row r="26783" spans="1:7">
      <c r="A26783" s="110">
        <v>2022</v>
      </c>
      <c r="B26783" s="110" t="s">
        <v>14</v>
      </c>
      <c r="C26783" s="110" t="s">
        <v>59</v>
      </c>
      <c r="D26783" s="111">
        <v>382186</v>
      </c>
      <c r="F26783" s="111"/>
      <c r="G26783" s="111"/>
    </row>
    <row r="26784" spans="1:7">
      <c r="A26784" s="110">
        <v>2022</v>
      </c>
      <c r="B26784" s="110" t="s">
        <v>14</v>
      </c>
      <c r="C26784" s="110" t="s">
        <v>60</v>
      </c>
      <c r="D26784" s="111">
        <v>457964</v>
      </c>
      <c r="F26784" s="111"/>
      <c r="G26784" s="111"/>
    </row>
    <row r="26785" spans="1:7">
      <c r="A26785" s="110">
        <v>2022</v>
      </c>
      <c r="B26785" s="110" t="s">
        <v>14</v>
      </c>
      <c r="C26785" s="110" t="s">
        <v>61</v>
      </c>
      <c r="D26785" s="111">
        <v>167697</v>
      </c>
      <c r="F26785" s="111"/>
      <c r="G26785" s="111"/>
    </row>
    <row r="26786" spans="1:7">
      <c r="A26786" s="110">
        <v>2022</v>
      </c>
      <c r="B26786" s="110" t="s">
        <v>14</v>
      </c>
      <c r="C26786" s="110" t="s">
        <v>62</v>
      </c>
      <c r="D26786" s="111">
        <v>200927</v>
      </c>
      <c r="F26786" s="111"/>
      <c r="G26786" s="111"/>
    </row>
    <row r="26787" spans="1:7">
      <c r="A26787" s="110">
        <v>2022</v>
      </c>
      <c r="B26787" s="110" t="s">
        <v>14</v>
      </c>
      <c r="C26787" s="110" t="s">
        <v>63</v>
      </c>
      <c r="D26787" s="111">
        <v>25680</v>
      </c>
      <c r="F26787" s="111"/>
      <c r="G26787" s="111"/>
    </row>
    <row r="26788" spans="1:7">
      <c r="A26788" s="110">
        <v>2022</v>
      </c>
      <c r="B26788" s="110" t="s">
        <v>14</v>
      </c>
      <c r="C26788" s="110" t="s">
        <v>64</v>
      </c>
      <c r="D26788" s="111">
        <v>32647</v>
      </c>
      <c r="F26788" s="111"/>
      <c r="G26788" s="111"/>
    </row>
    <row r="26789" spans="1:7">
      <c r="A26789" s="110">
        <v>2022</v>
      </c>
      <c r="B26789" s="110" t="s">
        <v>14</v>
      </c>
      <c r="C26789" s="110" t="s">
        <v>65</v>
      </c>
      <c r="D26789" s="111">
        <v>35232</v>
      </c>
      <c r="F26789" s="111"/>
      <c r="G26789" s="111"/>
    </row>
    <row r="26790" spans="1:7">
      <c r="A26790" s="110">
        <v>2022</v>
      </c>
      <c r="B26790" s="110" t="s">
        <v>14</v>
      </c>
      <c r="C26790" s="110" t="s">
        <v>87</v>
      </c>
      <c r="D26790" s="111">
        <v>1041</v>
      </c>
      <c r="F26790" s="111"/>
      <c r="G26790" s="111"/>
    </row>
    <row r="26791" spans="1:7">
      <c r="A26791" s="110">
        <v>2022</v>
      </c>
      <c r="B26791" s="110" t="s">
        <v>14</v>
      </c>
      <c r="C26791" s="110" t="s">
        <v>66</v>
      </c>
      <c r="D26791" s="111">
        <v>62020</v>
      </c>
      <c r="F26791" s="111"/>
      <c r="G26791" s="111"/>
    </row>
    <row r="26792" spans="1:7">
      <c r="A26792" s="110">
        <v>2022</v>
      </c>
      <c r="B26792" s="110" t="s">
        <v>14</v>
      </c>
      <c r="C26792" s="110" t="s">
        <v>67</v>
      </c>
      <c r="D26792" s="111">
        <v>88887</v>
      </c>
      <c r="F26792" s="111"/>
      <c r="G26792" s="111"/>
    </row>
    <row r="26793" spans="1:7">
      <c r="A26793" s="110">
        <v>2022</v>
      </c>
      <c r="B26793" s="110" t="s">
        <v>14</v>
      </c>
      <c r="C26793" s="110" t="s">
        <v>68</v>
      </c>
      <c r="D26793" s="111">
        <v>210473</v>
      </c>
      <c r="F26793" s="111"/>
      <c r="G26793" s="111"/>
    </row>
    <row r="26794" spans="1:7">
      <c r="A26794" s="110">
        <v>2022</v>
      </c>
      <c r="B26794" s="110" t="s">
        <v>14</v>
      </c>
      <c r="C26794" s="110" t="s">
        <v>88</v>
      </c>
      <c r="D26794" s="111">
        <v>102967</v>
      </c>
      <c r="F26794" s="111"/>
      <c r="G26794" s="111"/>
    </row>
    <row r="26795" spans="1:7">
      <c r="A26795" s="110">
        <v>2022</v>
      </c>
      <c r="B26795" s="110" t="s">
        <v>14</v>
      </c>
      <c r="C26795" s="110" t="s">
        <v>69</v>
      </c>
      <c r="D26795" s="111">
        <v>209067</v>
      </c>
      <c r="F26795" s="111"/>
      <c r="G26795" s="111"/>
    </row>
    <row r="26796" spans="1:7">
      <c r="A26796" s="110">
        <v>2022</v>
      </c>
      <c r="B26796" s="110" t="s">
        <v>14</v>
      </c>
      <c r="C26796" s="110" t="s">
        <v>70</v>
      </c>
      <c r="D26796" s="111">
        <v>120142</v>
      </c>
      <c r="F26796" s="111"/>
      <c r="G26796" s="111"/>
    </row>
    <row r="26797" spans="1:7">
      <c r="A26797" s="110">
        <v>2022</v>
      </c>
      <c r="B26797" s="110" t="s">
        <v>14</v>
      </c>
      <c r="C26797" s="110" t="s">
        <v>90</v>
      </c>
      <c r="D26797" s="111">
        <v>50544</v>
      </c>
      <c r="F26797" s="111"/>
      <c r="G26797" s="111"/>
    </row>
    <row r="26798" spans="1:7">
      <c r="A26798" s="110">
        <v>2022</v>
      </c>
      <c r="B26798" s="110" t="s">
        <v>14</v>
      </c>
      <c r="C26798" s="110" t="s">
        <v>89</v>
      </c>
      <c r="D26798" s="111">
        <v>0</v>
      </c>
      <c r="G26798" s="111"/>
    </row>
    <row r="26799" spans="1:7">
      <c r="A26799" s="110">
        <v>2022</v>
      </c>
      <c r="B26799" s="110" t="s">
        <v>14</v>
      </c>
      <c r="C26799" s="110" t="s">
        <v>91</v>
      </c>
      <c r="D26799" s="111">
        <v>0</v>
      </c>
      <c r="G26799" s="111"/>
    </row>
    <row r="26800" spans="1:7">
      <c r="A26800" s="110">
        <v>2022</v>
      </c>
      <c r="B26800" s="110" t="s">
        <v>14</v>
      </c>
      <c r="C26800" s="110" t="s">
        <v>71</v>
      </c>
      <c r="D26800" s="111">
        <v>0</v>
      </c>
      <c r="G26800" s="111"/>
    </row>
    <row r="26801" spans="1:7">
      <c r="A26801" s="110">
        <v>2022</v>
      </c>
      <c r="B26801" s="110" t="s">
        <v>14</v>
      </c>
      <c r="C26801" s="110" t="s">
        <v>72</v>
      </c>
      <c r="D26801" s="111">
        <v>0</v>
      </c>
      <c r="G26801" s="111"/>
    </row>
    <row r="26802" spans="1:7">
      <c r="A26802" s="110">
        <v>2022</v>
      </c>
      <c r="B26802" s="110" t="s">
        <v>14</v>
      </c>
      <c r="C26802" s="110" t="s">
        <v>94</v>
      </c>
      <c r="D26802" s="111">
        <v>0</v>
      </c>
      <c r="G26802" s="111"/>
    </row>
    <row r="26803" spans="1:7">
      <c r="A26803" s="110">
        <v>2022</v>
      </c>
      <c r="B26803" s="110" t="s">
        <v>14</v>
      </c>
      <c r="C26803" s="110" t="s">
        <v>73</v>
      </c>
      <c r="D26803" s="111">
        <v>0</v>
      </c>
      <c r="G26803" s="111"/>
    </row>
    <row r="26804" spans="1:7">
      <c r="A26804" s="110">
        <v>2022</v>
      </c>
      <c r="B26804" s="110" t="s">
        <v>14</v>
      </c>
      <c r="C26804" s="110" t="s">
        <v>78</v>
      </c>
      <c r="D26804" s="111">
        <v>17</v>
      </c>
      <c r="F26804" s="111"/>
      <c r="G26804" s="111"/>
    </row>
    <row r="26805" spans="1:7">
      <c r="A26805" s="110">
        <v>2022</v>
      </c>
      <c r="B26805" s="110" t="s">
        <v>14</v>
      </c>
      <c r="C26805" s="110" t="s">
        <v>74</v>
      </c>
      <c r="D26805" s="111">
        <v>101</v>
      </c>
      <c r="F26805" s="111"/>
      <c r="G26805" s="111"/>
    </row>
    <row r="26806" spans="1:7">
      <c r="A26806" s="110">
        <v>2022</v>
      </c>
      <c r="B26806" s="110" t="s">
        <v>14</v>
      </c>
      <c r="C26806" s="110" t="s">
        <v>75</v>
      </c>
      <c r="D26806" s="111">
        <v>0</v>
      </c>
      <c r="G26806" s="111"/>
    </row>
    <row r="26807" spans="1:7">
      <c r="A26807" s="110">
        <v>2022</v>
      </c>
      <c r="B26807" s="110" t="s">
        <v>14</v>
      </c>
      <c r="C26807" s="110" t="s">
        <v>76</v>
      </c>
      <c r="D26807" s="111">
        <v>671</v>
      </c>
      <c r="F26807" s="111"/>
      <c r="G26807" s="111"/>
    </row>
    <row r="26808" spans="1:7">
      <c r="A26808" s="110">
        <v>2022</v>
      </c>
      <c r="B26808" s="110" t="s">
        <v>14</v>
      </c>
      <c r="C26808" s="110" t="s">
        <v>95</v>
      </c>
      <c r="D26808" s="111">
        <v>2177</v>
      </c>
      <c r="F26808" s="111"/>
      <c r="G26808" s="111"/>
    </row>
    <row r="26809" spans="1:7">
      <c r="A26809" s="110">
        <v>2022</v>
      </c>
      <c r="B26809" s="110" t="s">
        <v>14</v>
      </c>
      <c r="C26809" s="110" t="s">
        <v>96</v>
      </c>
      <c r="D26809" s="111">
        <v>980</v>
      </c>
      <c r="F26809" s="111"/>
      <c r="G26809" s="111"/>
    </row>
    <row r="26810" spans="1:7">
      <c r="A26810" s="110">
        <v>2022</v>
      </c>
      <c r="B26810" s="110" t="s">
        <v>14</v>
      </c>
      <c r="C26810" s="110" t="s">
        <v>97</v>
      </c>
      <c r="D26810" s="111">
        <v>1647</v>
      </c>
      <c r="F26810" s="111"/>
      <c r="G26810" s="111"/>
    </row>
    <row r="26811" spans="1:7">
      <c r="A26811" s="110">
        <v>2022</v>
      </c>
      <c r="B26811" s="110" t="s">
        <v>14</v>
      </c>
      <c r="C26811" s="110" t="s">
        <v>98</v>
      </c>
      <c r="D26811" s="111">
        <v>578</v>
      </c>
      <c r="F26811" s="111"/>
      <c r="G26811" s="111"/>
    </row>
    <row r="26812" spans="1:7">
      <c r="A26812" s="110">
        <v>2022</v>
      </c>
      <c r="B26812" s="110" t="s">
        <v>14</v>
      </c>
      <c r="C26812" s="110" t="s">
        <v>99</v>
      </c>
      <c r="D26812" s="111">
        <v>248</v>
      </c>
      <c r="F26812" s="111"/>
      <c r="G26812" s="111"/>
    </row>
    <row r="26813" spans="1:7">
      <c r="A26813" s="110">
        <v>2022</v>
      </c>
      <c r="B26813" s="110" t="s">
        <v>14</v>
      </c>
      <c r="C26813" s="110" t="s">
        <v>100</v>
      </c>
      <c r="D26813" s="111">
        <v>52</v>
      </c>
      <c r="F26813" s="111"/>
      <c r="G26813" s="111"/>
    </row>
    <row r="26814" spans="1:7">
      <c r="A26814" s="110">
        <v>2022</v>
      </c>
      <c r="B26814" s="110" t="s">
        <v>14</v>
      </c>
      <c r="C26814" s="110" t="s">
        <v>101</v>
      </c>
      <c r="D26814" s="111">
        <v>9730</v>
      </c>
      <c r="F26814" s="111"/>
      <c r="G26814" s="111"/>
    </row>
    <row r="26815" spans="1:7">
      <c r="A26815" s="110">
        <v>2022</v>
      </c>
      <c r="B26815" s="110" t="s">
        <v>14</v>
      </c>
      <c r="C26815" s="110" t="s">
        <v>16</v>
      </c>
      <c r="D26815" s="111">
        <v>953</v>
      </c>
    </row>
    <row r="26816" spans="1:7">
      <c r="A26816" s="110">
        <v>2022</v>
      </c>
      <c r="B26816" s="110" t="s">
        <v>15</v>
      </c>
      <c r="C26816" s="110" t="s">
        <v>102</v>
      </c>
      <c r="D26816" s="111">
        <v>3311077</v>
      </c>
      <c r="F26816" s="111"/>
      <c r="G26816" s="111"/>
    </row>
    <row r="26817" spans="1:7">
      <c r="A26817" s="110">
        <v>2022</v>
      </c>
      <c r="B26817" s="110" t="s">
        <v>15</v>
      </c>
      <c r="C26817" s="110" t="s">
        <v>25</v>
      </c>
      <c r="D26817" s="111">
        <v>40082</v>
      </c>
      <c r="F26817" s="111"/>
      <c r="G26817" s="111"/>
    </row>
    <row r="26818" spans="1:7">
      <c r="A26818" s="110">
        <v>2022</v>
      </c>
      <c r="B26818" s="110" t="s">
        <v>15</v>
      </c>
      <c r="C26818" s="110" t="s">
        <v>77</v>
      </c>
      <c r="D26818" s="111">
        <v>145100</v>
      </c>
      <c r="F26818" s="111"/>
      <c r="G26818" s="111"/>
    </row>
    <row r="26819" spans="1:7">
      <c r="A26819" s="110">
        <v>2022</v>
      </c>
      <c r="B26819" s="110" t="s">
        <v>15</v>
      </c>
      <c r="C26819" s="110" t="s">
        <v>27</v>
      </c>
      <c r="D26819" s="111">
        <v>41644</v>
      </c>
      <c r="F26819" s="111"/>
      <c r="G26819" s="111"/>
    </row>
    <row r="26820" spans="1:7">
      <c r="A26820" s="110">
        <v>2022</v>
      </c>
      <c r="B26820" s="110" t="s">
        <v>15</v>
      </c>
      <c r="C26820" s="110" t="s">
        <v>107</v>
      </c>
      <c r="D26820" s="111">
        <v>37323</v>
      </c>
      <c r="F26820" s="111"/>
      <c r="G26820" s="111"/>
    </row>
    <row r="26821" spans="1:7">
      <c r="A26821" s="110">
        <v>2022</v>
      </c>
      <c r="B26821" s="110" t="s">
        <v>15</v>
      </c>
      <c r="C26821" s="110" t="s">
        <v>28</v>
      </c>
      <c r="D26821" s="111">
        <v>79168</v>
      </c>
      <c r="F26821" s="111"/>
      <c r="G26821" s="111"/>
    </row>
    <row r="26822" spans="1:7">
      <c r="A26822" s="110">
        <v>2022</v>
      </c>
      <c r="B26822" s="110" t="s">
        <v>15</v>
      </c>
      <c r="C26822" s="110" t="s">
        <v>29</v>
      </c>
      <c r="D26822" s="111">
        <v>49793</v>
      </c>
      <c r="F26822" s="111"/>
      <c r="G26822" s="111"/>
    </row>
    <row r="26823" spans="1:7">
      <c r="A26823" s="110">
        <v>2022</v>
      </c>
      <c r="B26823" s="110" t="s">
        <v>15</v>
      </c>
      <c r="C26823" s="110" t="s">
        <v>30</v>
      </c>
      <c r="D26823" s="111">
        <v>156385</v>
      </c>
      <c r="F26823" s="111"/>
      <c r="G26823" s="111"/>
    </row>
    <row r="26824" spans="1:7">
      <c r="A26824" s="110">
        <v>2022</v>
      </c>
      <c r="B26824" s="110" t="s">
        <v>15</v>
      </c>
      <c r="C26824" s="110" t="s">
        <v>31</v>
      </c>
      <c r="D26824" s="111">
        <v>343426</v>
      </c>
      <c r="F26824" s="111"/>
      <c r="G26824" s="111"/>
    </row>
    <row r="26825" spans="1:7">
      <c r="A26825" s="110">
        <v>2022</v>
      </c>
      <c r="B26825" s="110" t="s">
        <v>15</v>
      </c>
      <c r="C26825" s="110" t="s">
        <v>32</v>
      </c>
      <c r="D26825" s="111">
        <v>175378</v>
      </c>
      <c r="F26825" s="111"/>
      <c r="G26825" s="111"/>
    </row>
    <row r="26826" spans="1:7">
      <c r="A26826" s="110">
        <v>2022</v>
      </c>
      <c r="B26826" s="110" t="s">
        <v>15</v>
      </c>
      <c r="C26826" s="110" t="s">
        <v>33</v>
      </c>
      <c r="D26826" s="111">
        <v>238947</v>
      </c>
      <c r="F26826" s="111"/>
      <c r="G26826" s="111"/>
    </row>
    <row r="26827" spans="1:7">
      <c r="A26827" s="110">
        <v>2022</v>
      </c>
      <c r="B26827" s="110" t="s">
        <v>15</v>
      </c>
      <c r="C26827" s="110" t="s">
        <v>34</v>
      </c>
      <c r="D26827" s="111">
        <v>35389</v>
      </c>
      <c r="F26827" s="111"/>
      <c r="G26827" s="111"/>
    </row>
    <row r="26828" spans="1:7">
      <c r="A26828" s="110">
        <v>2022</v>
      </c>
      <c r="B26828" s="110" t="s">
        <v>15</v>
      </c>
      <c r="C26828" s="110" t="s">
        <v>35</v>
      </c>
      <c r="D26828" s="111">
        <v>72712</v>
      </c>
      <c r="F26828" s="111"/>
      <c r="G26828" s="111"/>
    </row>
    <row r="26829" spans="1:7">
      <c r="A26829" s="110">
        <v>2022</v>
      </c>
      <c r="B26829" s="110" t="s">
        <v>15</v>
      </c>
      <c r="C26829" s="110" t="s">
        <v>36</v>
      </c>
      <c r="D26829" s="111">
        <v>2856</v>
      </c>
      <c r="F26829" s="111"/>
      <c r="G26829" s="111"/>
    </row>
    <row r="26830" spans="1:7">
      <c r="A26830" s="110">
        <v>2022</v>
      </c>
      <c r="B26830" s="110" t="s">
        <v>15</v>
      </c>
      <c r="C26830" s="110" t="s">
        <v>37</v>
      </c>
      <c r="D26830" s="111">
        <v>38663</v>
      </c>
      <c r="F26830" s="111"/>
      <c r="G26830" s="111"/>
    </row>
    <row r="26831" spans="1:7">
      <c r="A26831" s="110">
        <v>2022</v>
      </c>
      <c r="B26831" s="110" t="s">
        <v>15</v>
      </c>
      <c r="C26831" s="110" t="s">
        <v>38</v>
      </c>
      <c r="D26831" s="111">
        <v>43243</v>
      </c>
      <c r="F26831" s="111"/>
      <c r="G26831" s="111"/>
    </row>
    <row r="26832" spans="1:7">
      <c r="A26832" s="110">
        <v>2022</v>
      </c>
      <c r="B26832" s="110" t="s">
        <v>15</v>
      </c>
      <c r="C26832" s="110" t="s">
        <v>39</v>
      </c>
      <c r="D26832" s="111">
        <v>23360</v>
      </c>
      <c r="F26832" s="111"/>
      <c r="G26832" s="111"/>
    </row>
    <row r="26833" spans="1:7">
      <c r="A26833" s="110">
        <v>2022</v>
      </c>
      <c r="B26833" s="110" t="s">
        <v>15</v>
      </c>
      <c r="C26833" s="110" t="s">
        <v>40</v>
      </c>
      <c r="D26833" s="111">
        <v>7351</v>
      </c>
      <c r="F26833" s="111"/>
      <c r="G26833" s="111"/>
    </row>
    <row r="26834" spans="1:7">
      <c r="A26834" s="110">
        <v>2022</v>
      </c>
      <c r="B26834" s="110" t="s">
        <v>15</v>
      </c>
      <c r="C26834" s="110" t="s">
        <v>41</v>
      </c>
      <c r="D26834" s="111">
        <v>13440</v>
      </c>
      <c r="F26834" s="111"/>
      <c r="G26834" s="111"/>
    </row>
    <row r="26835" spans="1:7">
      <c r="A26835" s="110">
        <v>2022</v>
      </c>
      <c r="B26835" s="110" t="s">
        <v>15</v>
      </c>
      <c r="C26835" s="110" t="s">
        <v>42</v>
      </c>
      <c r="D26835" s="111">
        <v>336287</v>
      </c>
      <c r="F26835" s="111"/>
      <c r="G26835" s="111"/>
    </row>
    <row r="26836" spans="1:7">
      <c r="A26836" s="110">
        <v>2022</v>
      </c>
      <c r="B26836" s="110" t="s">
        <v>15</v>
      </c>
      <c r="C26836" s="110" t="s">
        <v>43</v>
      </c>
      <c r="D26836" s="111">
        <v>87648</v>
      </c>
      <c r="F26836" s="111"/>
      <c r="G26836" s="111"/>
    </row>
    <row r="26837" spans="1:7">
      <c r="A26837" s="110">
        <v>2022</v>
      </c>
      <c r="B26837" s="110" t="s">
        <v>15</v>
      </c>
      <c r="C26837" s="110" t="s">
        <v>44</v>
      </c>
      <c r="D26837" s="111">
        <v>717995</v>
      </c>
      <c r="F26837" s="111"/>
      <c r="G26837" s="111"/>
    </row>
    <row r="26838" spans="1:7">
      <c r="A26838" s="110">
        <v>2022</v>
      </c>
      <c r="B26838" s="110" t="s">
        <v>15</v>
      </c>
      <c r="C26838" s="110" t="s">
        <v>93</v>
      </c>
      <c r="D26838" s="111">
        <v>107277</v>
      </c>
      <c r="F26838" s="111"/>
      <c r="G26838" s="111"/>
    </row>
    <row r="26839" spans="1:7">
      <c r="A26839" s="110">
        <v>2022</v>
      </c>
      <c r="B26839" s="110" t="s">
        <v>15</v>
      </c>
      <c r="C26839" s="110" t="s">
        <v>45</v>
      </c>
      <c r="D26839" s="111">
        <v>360490</v>
      </c>
      <c r="F26839" s="111"/>
      <c r="G26839" s="111"/>
    </row>
    <row r="26840" spans="1:7">
      <c r="A26840" s="110">
        <v>2022</v>
      </c>
      <c r="B26840" s="110" t="s">
        <v>15</v>
      </c>
      <c r="C26840" s="110" t="s">
        <v>46</v>
      </c>
      <c r="D26840" s="111">
        <v>845021</v>
      </c>
      <c r="F26840" s="111"/>
      <c r="G26840" s="111"/>
    </row>
    <row r="26841" spans="1:7">
      <c r="A26841" s="110">
        <v>2022</v>
      </c>
      <c r="B26841" s="110" t="s">
        <v>15</v>
      </c>
      <c r="C26841" s="110" t="s">
        <v>47</v>
      </c>
      <c r="D26841" s="111">
        <v>138586</v>
      </c>
      <c r="F26841" s="111"/>
      <c r="G26841" s="111"/>
    </row>
    <row r="26842" spans="1:7">
      <c r="A26842" s="110">
        <v>2022</v>
      </c>
      <c r="B26842" s="110" t="s">
        <v>15</v>
      </c>
      <c r="C26842" s="110" t="s">
        <v>48</v>
      </c>
      <c r="D26842" s="111">
        <v>84793</v>
      </c>
      <c r="F26842" s="111"/>
      <c r="G26842" s="111"/>
    </row>
    <row r="26843" spans="1:7">
      <c r="A26843" s="110">
        <v>2022</v>
      </c>
      <c r="B26843" s="110" t="s">
        <v>15</v>
      </c>
      <c r="C26843" s="110" t="s">
        <v>49</v>
      </c>
      <c r="D26843" s="111">
        <v>80576</v>
      </c>
      <c r="F26843" s="111"/>
      <c r="G26843" s="111"/>
    </row>
    <row r="26844" spans="1:7">
      <c r="A26844" s="110">
        <v>2022</v>
      </c>
      <c r="B26844" s="110" t="s">
        <v>15</v>
      </c>
      <c r="C26844" s="110" t="s">
        <v>50</v>
      </c>
      <c r="D26844" s="111">
        <v>119402</v>
      </c>
      <c r="F26844" s="111"/>
      <c r="G26844" s="111"/>
    </row>
    <row r="26845" spans="1:7">
      <c r="A26845" s="110">
        <v>2022</v>
      </c>
      <c r="B26845" s="110" t="s">
        <v>15</v>
      </c>
      <c r="C26845" s="110" t="s">
        <v>51</v>
      </c>
      <c r="D26845" s="111">
        <v>465621</v>
      </c>
      <c r="F26845" s="111"/>
      <c r="G26845" s="111"/>
    </row>
    <row r="26846" spans="1:7">
      <c r="A26846" s="110">
        <v>2022</v>
      </c>
      <c r="B26846" s="110" t="s">
        <v>15</v>
      </c>
      <c r="C26846" s="110" t="s">
        <v>134</v>
      </c>
      <c r="D26846" s="111">
        <v>173512</v>
      </c>
      <c r="F26846" s="111"/>
      <c r="G26846" s="111"/>
    </row>
    <row r="26847" spans="1:7">
      <c r="A26847" s="110">
        <v>2022</v>
      </c>
      <c r="B26847" s="110" t="s">
        <v>15</v>
      </c>
      <c r="C26847" s="110" t="s">
        <v>52</v>
      </c>
      <c r="D26847" s="111">
        <v>432609</v>
      </c>
      <c r="F26847" s="111"/>
      <c r="G26847" s="111"/>
    </row>
    <row r="26848" spans="1:7">
      <c r="A26848" s="110">
        <v>2022</v>
      </c>
      <c r="B26848" s="110" t="s">
        <v>15</v>
      </c>
      <c r="C26848" s="110" t="s">
        <v>79</v>
      </c>
      <c r="D26848" s="111">
        <v>1072</v>
      </c>
      <c r="F26848" s="111"/>
      <c r="G26848" s="111"/>
    </row>
    <row r="26849" spans="1:7">
      <c r="A26849" s="110">
        <v>2022</v>
      </c>
      <c r="B26849" s="110" t="s">
        <v>15</v>
      </c>
      <c r="C26849" s="110" t="s">
        <v>138</v>
      </c>
      <c r="D26849" s="111">
        <v>14096</v>
      </c>
      <c r="F26849" s="111"/>
      <c r="G26849" s="111"/>
    </row>
    <row r="26850" spans="1:7">
      <c r="A26850" s="110">
        <v>2022</v>
      </c>
      <c r="B26850" s="110" t="s">
        <v>15</v>
      </c>
      <c r="C26850" s="110" t="s">
        <v>92</v>
      </c>
      <c r="D26850" s="111">
        <v>7410</v>
      </c>
      <c r="F26850" s="111"/>
      <c r="G26850" s="111"/>
    </row>
    <row r="26851" spans="1:7">
      <c r="A26851" s="110">
        <v>2022</v>
      </c>
      <c r="B26851" s="110" t="s">
        <v>15</v>
      </c>
      <c r="C26851" s="110" t="s">
        <v>54</v>
      </c>
      <c r="D26851" s="111">
        <v>5224</v>
      </c>
      <c r="F26851" s="111"/>
      <c r="G26851" s="111"/>
    </row>
    <row r="26852" spans="1:7">
      <c r="A26852" s="110">
        <v>2022</v>
      </c>
      <c r="B26852" s="110" t="s">
        <v>15</v>
      </c>
      <c r="C26852" s="110" t="s">
        <v>80</v>
      </c>
      <c r="D26852" s="111">
        <v>742</v>
      </c>
      <c r="F26852" s="111"/>
      <c r="G26852" s="111"/>
    </row>
    <row r="26853" spans="1:7">
      <c r="A26853" s="110">
        <v>2022</v>
      </c>
      <c r="B26853" s="110" t="s">
        <v>15</v>
      </c>
      <c r="C26853" s="110" t="s">
        <v>143</v>
      </c>
      <c r="D26853" s="111">
        <v>2696</v>
      </c>
      <c r="F26853" s="111"/>
      <c r="G26853" s="111"/>
    </row>
    <row r="26854" spans="1:7">
      <c r="A26854" s="110">
        <v>2022</v>
      </c>
      <c r="B26854" s="110" t="s">
        <v>15</v>
      </c>
      <c r="C26854" s="110" t="s">
        <v>55</v>
      </c>
      <c r="D26854" s="111">
        <v>221</v>
      </c>
      <c r="F26854" s="111"/>
      <c r="G26854" s="111"/>
    </row>
    <row r="26855" spans="1:7">
      <c r="A26855" s="110">
        <v>2022</v>
      </c>
      <c r="B26855" s="110" t="s">
        <v>15</v>
      </c>
      <c r="C26855" s="110" t="s">
        <v>81</v>
      </c>
      <c r="D26855" s="111">
        <v>946</v>
      </c>
      <c r="F26855" s="111"/>
      <c r="G26855" s="111"/>
    </row>
    <row r="26856" spans="1:7">
      <c r="A26856" s="110">
        <v>2022</v>
      </c>
      <c r="B26856" s="110" t="s">
        <v>15</v>
      </c>
      <c r="C26856" s="110" t="s">
        <v>56</v>
      </c>
      <c r="D26856" s="111">
        <v>19416</v>
      </c>
      <c r="F26856" s="111"/>
      <c r="G26856" s="111"/>
    </row>
    <row r="26857" spans="1:7">
      <c r="A26857" s="110">
        <v>2022</v>
      </c>
      <c r="B26857" s="110" t="s">
        <v>15</v>
      </c>
      <c r="C26857" s="110" t="s">
        <v>199</v>
      </c>
      <c r="D26857" s="111">
        <v>0</v>
      </c>
      <c r="G26857" s="111"/>
    </row>
    <row r="26858" spans="1:7">
      <c r="A26858" s="110">
        <v>2022</v>
      </c>
      <c r="B26858" s="110" t="s">
        <v>15</v>
      </c>
      <c r="C26858" s="110" t="s">
        <v>82</v>
      </c>
      <c r="D26858" s="111">
        <v>172</v>
      </c>
      <c r="F26858" s="111"/>
      <c r="G26858" s="111"/>
    </row>
    <row r="26859" spans="1:7">
      <c r="A26859" s="110">
        <v>2022</v>
      </c>
      <c r="B26859" s="110" t="s">
        <v>15</v>
      </c>
      <c r="C26859" s="110" t="s">
        <v>83</v>
      </c>
      <c r="D26859" s="111">
        <v>1838</v>
      </c>
      <c r="F26859" s="111"/>
      <c r="G26859" s="111"/>
    </row>
    <row r="26860" spans="1:7">
      <c r="A26860" s="110">
        <v>2022</v>
      </c>
      <c r="B26860" s="110" t="s">
        <v>15</v>
      </c>
      <c r="C26860" s="110" t="s">
        <v>84</v>
      </c>
      <c r="D26860" s="111">
        <v>1508</v>
      </c>
      <c r="F26860" s="111"/>
      <c r="G26860" s="111"/>
    </row>
    <row r="26861" spans="1:7">
      <c r="A26861" s="110">
        <v>2022</v>
      </c>
      <c r="B26861" s="110" t="s">
        <v>15</v>
      </c>
      <c r="C26861" s="110" t="s">
        <v>85</v>
      </c>
      <c r="D26861" s="111">
        <v>159</v>
      </c>
      <c r="F26861" s="111"/>
      <c r="G26861" s="111"/>
    </row>
    <row r="26862" spans="1:7">
      <c r="A26862" s="110">
        <v>2022</v>
      </c>
      <c r="B26862" s="110" t="s">
        <v>15</v>
      </c>
      <c r="C26862" s="110" t="s">
        <v>86</v>
      </c>
      <c r="D26862" s="111">
        <v>1977</v>
      </c>
      <c r="F26862" s="111"/>
      <c r="G26862" s="111"/>
    </row>
    <row r="26863" spans="1:7">
      <c r="A26863" s="110">
        <v>2022</v>
      </c>
      <c r="B26863" s="110" t="s">
        <v>15</v>
      </c>
      <c r="C26863" s="110" t="s">
        <v>57</v>
      </c>
      <c r="D26863" s="111">
        <v>253897</v>
      </c>
      <c r="F26863" s="111"/>
      <c r="G26863" s="111"/>
    </row>
    <row r="26864" spans="1:7">
      <c r="A26864" s="110">
        <v>2022</v>
      </c>
      <c r="B26864" s="110" t="s">
        <v>15</v>
      </c>
      <c r="C26864" s="110" t="s">
        <v>58</v>
      </c>
      <c r="D26864" s="111">
        <v>442945</v>
      </c>
      <c r="F26864" s="111"/>
      <c r="G26864" s="111"/>
    </row>
    <row r="26865" spans="1:7">
      <c r="A26865" s="110">
        <v>2022</v>
      </c>
      <c r="B26865" s="110" t="s">
        <v>15</v>
      </c>
      <c r="C26865" s="110" t="s">
        <v>59</v>
      </c>
      <c r="D26865" s="111">
        <v>412267</v>
      </c>
      <c r="F26865" s="111"/>
      <c r="G26865" s="111"/>
    </row>
    <row r="26866" spans="1:7">
      <c r="A26866" s="110">
        <v>2022</v>
      </c>
      <c r="B26866" s="110" t="s">
        <v>15</v>
      </c>
      <c r="C26866" s="110" t="s">
        <v>60</v>
      </c>
      <c r="D26866" s="111">
        <v>469860</v>
      </c>
      <c r="F26866" s="111"/>
      <c r="G26866" s="111"/>
    </row>
    <row r="26867" spans="1:7">
      <c r="A26867" s="110">
        <v>2022</v>
      </c>
      <c r="B26867" s="110" t="s">
        <v>15</v>
      </c>
      <c r="C26867" s="110" t="s">
        <v>61</v>
      </c>
      <c r="D26867" s="111">
        <v>176725</v>
      </c>
      <c r="F26867" s="111"/>
      <c r="G26867" s="111"/>
    </row>
    <row r="26868" spans="1:7">
      <c r="A26868" s="110">
        <v>2022</v>
      </c>
      <c r="B26868" s="110" t="s">
        <v>15</v>
      </c>
      <c r="C26868" s="110" t="s">
        <v>62</v>
      </c>
      <c r="D26868" s="111">
        <v>213398</v>
      </c>
      <c r="F26868" s="111"/>
      <c r="G26868" s="111"/>
    </row>
    <row r="26869" spans="1:7">
      <c r="A26869" s="110">
        <v>2022</v>
      </c>
      <c r="B26869" s="110" t="s">
        <v>15</v>
      </c>
      <c r="C26869" s="110" t="s">
        <v>63</v>
      </c>
      <c r="D26869" s="111">
        <v>27110</v>
      </c>
      <c r="F26869" s="111"/>
      <c r="G26869" s="111"/>
    </row>
    <row r="26870" spans="1:7">
      <c r="A26870" s="110">
        <v>2022</v>
      </c>
      <c r="B26870" s="110" t="s">
        <v>15</v>
      </c>
      <c r="C26870" s="110" t="s">
        <v>64</v>
      </c>
      <c r="D26870" s="111">
        <v>36284</v>
      </c>
      <c r="F26870" s="111"/>
      <c r="G26870" s="111"/>
    </row>
    <row r="26871" spans="1:7">
      <c r="A26871" s="110">
        <v>2022</v>
      </c>
      <c r="B26871" s="110" t="s">
        <v>15</v>
      </c>
      <c r="C26871" s="110" t="s">
        <v>65</v>
      </c>
      <c r="D26871" s="111">
        <v>37643</v>
      </c>
      <c r="F26871" s="111"/>
      <c r="G26871" s="111"/>
    </row>
    <row r="26872" spans="1:7">
      <c r="A26872" s="110">
        <v>2022</v>
      </c>
      <c r="B26872" s="110" t="s">
        <v>15</v>
      </c>
      <c r="C26872" s="110" t="s">
        <v>87</v>
      </c>
      <c r="D26872" s="111">
        <v>853</v>
      </c>
      <c r="F26872" s="111"/>
      <c r="G26872" s="111"/>
    </row>
    <row r="26873" spans="1:7">
      <c r="A26873" s="110">
        <v>2022</v>
      </c>
      <c r="B26873" s="110" t="s">
        <v>15</v>
      </c>
      <c r="C26873" s="110" t="s">
        <v>66</v>
      </c>
      <c r="D26873" s="111">
        <v>69763</v>
      </c>
      <c r="F26873" s="111"/>
      <c r="G26873" s="111"/>
    </row>
    <row r="26874" spans="1:7">
      <c r="A26874" s="110">
        <v>2022</v>
      </c>
      <c r="B26874" s="110" t="s">
        <v>15</v>
      </c>
      <c r="C26874" s="110" t="s">
        <v>67</v>
      </c>
      <c r="D26874" s="111">
        <v>90232</v>
      </c>
      <c r="F26874" s="111"/>
      <c r="G26874" s="111"/>
    </row>
    <row r="26875" spans="1:7">
      <c r="A26875" s="110">
        <v>2022</v>
      </c>
      <c r="B26875" s="110" t="s">
        <v>15</v>
      </c>
      <c r="C26875" s="110" t="s">
        <v>68</v>
      </c>
      <c r="D26875" s="111">
        <v>223018</v>
      </c>
      <c r="F26875" s="111"/>
      <c r="G26875" s="111"/>
    </row>
    <row r="26876" spans="1:7">
      <c r="A26876" s="110">
        <v>2022</v>
      </c>
      <c r="B26876" s="110" t="s">
        <v>15</v>
      </c>
      <c r="C26876" s="110" t="s">
        <v>88</v>
      </c>
      <c r="D26876" s="111">
        <v>100948</v>
      </c>
      <c r="F26876" s="111"/>
      <c r="G26876" s="111"/>
    </row>
    <row r="26877" spans="1:7">
      <c r="A26877" s="110">
        <v>2022</v>
      </c>
      <c r="B26877" s="110" t="s">
        <v>15</v>
      </c>
      <c r="C26877" s="110" t="s">
        <v>69</v>
      </c>
      <c r="D26877" s="111">
        <v>221532</v>
      </c>
      <c r="F26877" s="111"/>
      <c r="G26877" s="111"/>
    </row>
    <row r="26878" spans="1:7">
      <c r="A26878" s="110">
        <v>2022</v>
      </c>
      <c r="B26878" s="110" t="s">
        <v>15</v>
      </c>
      <c r="C26878" s="110" t="s">
        <v>70</v>
      </c>
      <c r="D26878" s="111">
        <v>131524</v>
      </c>
      <c r="F26878" s="111"/>
      <c r="G26878" s="111"/>
    </row>
    <row r="26879" spans="1:7">
      <c r="A26879" s="110">
        <v>2022</v>
      </c>
      <c r="B26879" s="110" t="s">
        <v>15</v>
      </c>
      <c r="C26879" s="110" t="s">
        <v>90</v>
      </c>
      <c r="D26879" s="111">
        <v>55238</v>
      </c>
      <c r="F26879" s="111"/>
      <c r="G26879" s="111"/>
    </row>
    <row r="26880" spans="1:7">
      <c r="A26880" s="110">
        <v>2022</v>
      </c>
      <c r="B26880" s="110" t="s">
        <v>15</v>
      </c>
      <c r="C26880" s="110" t="s">
        <v>89</v>
      </c>
      <c r="D26880" s="111">
        <v>0</v>
      </c>
      <c r="G26880" s="111"/>
    </row>
    <row r="26881" spans="1:7">
      <c r="A26881" s="110">
        <v>2022</v>
      </c>
      <c r="B26881" s="110" t="s">
        <v>15</v>
      </c>
      <c r="C26881" s="110" t="s">
        <v>91</v>
      </c>
      <c r="D26881" s="111">
        <v>0</v>
      </c>
      <c r="G26881" s="111"/>
    </row>
    <row r="26882" spans="1:7">
      <c r="A26882" s="110">
        <v>2022</v>
      </c>
      <c r="B26882" s="110" t="s">
        <v>15</v>
      </c>
      <c r="C26882" s="110" t="s">
        <v>71</v>
      </c>
      <c r="D26882" s="111">
        <v>0</v>
      </c>
      <c r="G26882" s="111"/>
    </row>
    <row r="26883" spans="1:7">
      <c r="A26883" s="110">
        <v>2022</v>
      </c>
      <c r="B26883" s="110" t="s">
        <v>15</v>
      </c>
      <c r="C26883" s="110" t="s">
        <v>72</v>
      </c>
      <c r="D26883" s="111">
        <v>0</v>
      </c>
      <c r="G26883" s="111"/>
    </row>
    <row r="26884" spans="1:7">
      <c r="A26884" s="110">
        <v>2022</v>
      </c>
      <c r="B26884" s="110" t="s">
        <v>15</v>
      </c>
      <c r="C26884" s="110" t="s">
        <v>94</v>
      </c>
      <c r="D26884" s="111">
        <v>0</v>
      </c>
      <c r="G26884" s="111"/>
    </row>
    <row r="26885" spans="1:7">
      <c r="A26885" s="110">
        <v>2022</v>
      </c>
      <c r="B26885" s="110" t="s">
        <v>15</v>
      </c>
      <c r="C26885" s="110" t="s">
        <v>73</v>
      </c>
      <c r="D26885" s="111">
        <v>0</v>
      </c>
      <c r="G26885" s="111"/>
    </row>
    <row r="26886" spans="1:7">
      <c r="A26886" s="110">
        <v>2022</v>
      </c>
      <c r="B26886" s="110" t="s">
        <v>15</v>
      </c>
      <c r="C26886" s="110" t="s">
        <v>78</v>
      </c>
      <c r="D26886" s="111">
        <v>0</v>
      </c>
      <c r="G26886" s="111"/>
    </row>
    <row r="26887" spans="1:7">
      <c r="A26887" s="110">
        <v>2022</v>
      </c>
      <c r="B26887" s="110" t="s">
        <v>15</v>
      </c>
      <c r="C26887" s="110" t="s">
        <v>74</v>
      </c>
      <c r="D26887" s="111">
        <v>93</v>
      </c>
      <c r="F26887" s="111"/>
      <c r="G26887" s="111"/>
    </row>
    <row r="26888" spans="1:7">
      <c r="A26888" s="110">
        <v>2022</v>
      </c>
      <c r="B26888" s="110" t="s">
        <v>15</v>
      </c>
      <c r="C26888" s="110" t="s">
        <v>75</v>
      </c>
      <c r="D26888" s="111">
        <v>0</v>
      </c>
      <c r="G26888" s="111"/>
    </row>
    <row r="26889" spans="1:7">
      <c r="A26889" s="110">
        <v>2022</v>
      </c>
      <c r="B26889" s="110" t="s">
        <v>15</v>
      </c>
      <c r="C26889" s="110" t="s">
        <v>76</v>
      </c>
      <c r="D26889" s="111">
        <v>846</v>
      </c>
      <c r="F26889" s="111"/>
      <c r="G26889" s="111"/>
    </row>
    <row r="26890" spans="1:7">
      <c r="A26890" s="110">
        <v>2022</v>
      </c>
      <c r="B26890" s="110" t="s">
        <v>15</v>
      </c>
      <c r="C26890" s="110" t="s">
        <v>95</v>
      </c>
      <c r="D26890" s="111">
        <v>1555</v>
      </c>
      <c r="F26890" s="111"/>
      <c r="G26890" s="111"/>
    </row>
    <row r="26891" spans="1:7">
      <c r="A26891" s="110">
        <v>2022</v>
      </c>
      <c r="B26891" s="110" t="s">
        <v>15</v>
      </c>
      <c r="C26891" s="110" t="s">
        <v>96</v>
      </c>
      <c r="D26891" s="111">
        <v>920</v>
      </c>
      <c r="F26891" s="111"/>
      <c r="G26891" s="111"/>
    </row>
    <row r="26892" spans="1:7">
      <c r="A26892" s="110">
        <v>2022</v>
      </c>
      <c r="B26892" s="110" t="s">
        <v>15</v>
      </c>
      <c r="C26892" s="110" t="s">
        <v>97</v>
      </c>
      <c r="D26892" s="111">
        <v>1769</v>
      </c>
      <c r="F26892" s="111"/>
      <c r="G26892" s="111"/>
    </row>
    <row r="26893" spans="1:7">
      <c r="A26893" s="110">
        <v>2022</v>
      </c>
      <c r="B26893" s="110" t="s">
        <v>15</v>
      </c>
      <c r="C26893" s="110" t="s">
        <v>98</v>
      </c>
      <c r="D26893" s="111">
        <v>513</v>
      </c>
      <c r="F26893" s="111"/>
      <c r="G26893" s="111"/>
    </row>
    <row r="26894" spans="1:7">
      <c r="A26894" s="110">
        <v>2022</v>
      </c>
      <c r="B26894" s="110" t="s">
        <v>15</v>
      </c>
      <c r="C26894" s="110" t="s">
        <v>99</v>
      </c>
      <c r="D26894" s="111">
        <v>387</v>
      </c>
      <c r="F26894" s="111"/>
      <c r="G26894" s="111"/>
    </row>
    <row r="26895" spans="1:7">
      <c r="A26895" s="110">
        <v>2022</v>
      </c>
      <c r="B26895" s="110" t="s">
        <v>15</v>
      </c>
      <c r="C26895" s="110" t="s">
        <v>100</v>
      </c>
      <c r="D26895" s="111">
        <v>64</v>
      </c>
      <c r="F26895" s="111"/>
      <c r="G26895" s="111"/>
    </row>
    <row r="26896" spans="1:7">
      <c r="A26896" s="110">
        <v>2022</v>
      </c>
      <c r="B26896" s="110" t="s">
        <v>15</v>
      </c>
      <c r="C26896" s="110" t="s">
        <v>101</v>
      </c>
      <c r="D26896" s="111">
        <v>10242</v>
      </c>
      <c r="F26896" s="111"/>
      <c r="G26896" s="111"/>
    </row>
    <row r="26897" spans="1:7">
      <c r="A26897" s="110">
        <v>2022</v>
      </c>
      <c r="B26897" s="110" t="s">
        <v>15</v>
      </c>
      <c r="C26897" s="110" t="s">
        <v>16</v>
      </c>
      <c r="D26897" s="111">
        <v>21878</v>
      </c>
      <c r="F26897" s="111"/>
      <c r="G26897" s="111"/>
    </row>
    <row r="26898" spans="1:7">
      <c r="A26898" s="110">
        <v>2022</v>
      </c>
      <c r="B26898" s="110" t="s">
        <v>4</v>
      </c>
      <c r="C26898" s="110" t="s">
        <v>102</v>
      </c>
      <c r="D26898" s="111">
        <v>3518753</v>
      </c>
      <c r="F26898" s="111"/>
      <c r="G26898" s="111"/>
    </row>
    <row r="26899" spans="1:7">
      <c r="A26899" s="110">
        <v>2022</v>
      </c>
      <c r="B26899" s="110" t="s">
        <v>4</v>
      </c>
      <c r="C26899" s="110" t="s">
        <v>25</v>
      </c>
      <c r="D26899" s="111">
        <v>34156</v>
      </c>
      <c r="F26899" s="111"/>
      <c r="G26899" s="111"/>
    </row>
    <row r="26900" spans="1:7">
      <c r="A26900" s="110">
        <v>2022</v>
      </c>
      <c r="B26900" s="110" t="s">
        <v>4</v>
      </c>
      <c r="C26900" s="110" t="s">
        <v>77</v>
      </c>
      <c r="D26900" s="111">
        <v>154302</v>
      </c>
      <c r="F26900" s="111"/>
      <c r="G26900" s="111"/>
    </row>
    <row r="26901" spans="1:7">
      <c r="A26901" s="110">
        <v>2022</v>
      </c>
      <c r="B26901" s="110" t="s">
        <v>4</v>
      </c>
      <c r="C26901" s="110" t="s">
        <v>27</v>
      </c>
      <c r="D26901" s="111">
        <v>41233</v>
      </c>
      <c r="F26901" s="111"/>
      <c r="G26901" s="111"/>
    </row>
    <row r="26902" spans="1:7">
      <c r="A26902" s="110">
        <v>2022</v>
      </c>
      <c r="B26902" s="110" t="s">
        <v>4</v>
      </c>
      <c r="C26902" s="110" t="s">
        <v>107</v>
      </c>
      <c r="D26902" s="111">
        <v>38860</v>
      </c>
      <c r="F26902" s="111"/>
      <c r="G26902" s="111"/>
    </row>
    <row r="26903" spans="1:7">
      <c r="A26903" s="110">
        <v>2022</v>
      </c>
      <c r="B26903" s="110" t="s">
        <v>4</v>
      </c>
      <c r="C26903" s="110" t="s">
        <v>28</v>
      </c>
      <c r="D26903" s="111">
        <v>78914</v>
      </c>
      <c r="F26903" s="111"/>
      <c r="G26903" s="111"/>
    </row>
    <row r="26904" spans="1:7">
      <c r="A26904" s="110">
        <v>2022</v>
      </c>
      <c r="B26904" s="110" t="s">
        <v>4</v>
      </c>
      <c r="C26904" s="110" t="s">
        <v>29</v>
      </c>
      <c r="D26904" s="111">
        <v>47274</v>
      </c>
      <c r="F26904" s="111"/>
      <c r="G26904" s="111"/>
    </row>
    <row r="26905" spans="1:7">
      <c r="A26905" s="110">
        <v>2022</v>
      </c>
      <c r="B26905" s="110" t="s">
        <v>4</v>
      </c>
      <c r="C26905" s="110" t="s">
        <v>30</v>
      </c>
      <c r="D26905" s="111">
        <v>151637</v>
      </c>
      <c r="F26905" s="111"/>
      <c r="G26905" s="111"/>
    </row>
    <row r="26906" spans="1:7">
      <c r="A26906" s="110">
        <v>2022</v>
      </c>
      <c r="B26906" s="110" t="s">
        <v>4</v>
      </c>
      <c r="C26906" s="110" t="s">
        <v>31</v>
      </c>
      <c r="D26906" s="111">
        <v>332798</v>
      </c>
      <c r="F26906" s="111"/>
      <c r="G26906" s="111"/>
    </row>
    <row r="26907" spans="1:7">
      <c r="A26907" s="110">
        <v>2022</v>
      </c>
      <c r="B26907" s="110" t="s">
        <v>4</v>
      </c>
      <c r="C26907" s="110" t="s">
        <v>32</v>
      </c>
      <c r="D26907" s="111">
        <v>175220</v>
      </c>
      <c r="F26907" s="111"/>
      <c r="G26907" s="111"/>
    </row>
    <row r="26908" spans="1:7">
      <c r="A26908" s="110">
        <v>2022</v>
      </c>
      <c r="B26908" s="110" t="s">
        <v>4</v>
      </c>
      <c r="C26908" s="110" t="s">
        <v>33</v>
      </c>
      <c r="D26908" s="111">
        <v>235427</v>
      </c>
      <c r="F26908" s="111"/>
      <c r="G26908" s="111"/>
    </row>
    <row r="26909" spans="1:7">
      <c r="A26909" s="110">
        <v>2022</v>
      </c>
      <c r="B26909" s="110" t="s">
        <v>4</v>
      </c>
      <c r="C26909" s="110" t="s">
        <v>34</v>
      </c>
      <c r="D26909" s="111">
        <v>36158</v>
      </c>
      <c r="F26909" s="111"/>
      <c r="G26909" s="111"/>
    </row>
    <row r="26910" spans="1:7">
      <c r="A26910" s="110">
        <v>2022</v>
      </c>
      <c r="B26910" s="110" t="s">
        <v>4</v>
      </c>
      <c r="C26910" s="110" t="s">
        <v>35</v>
      </c>
      <c r="D26910" s="111">
        <v>70228</v>
      </c>
      <c r="F26910" s="111"/>
      <c r="G26910" s="111"/>
    </row>
    <row r="26911" spans="1:7">
      <c r="A26911" s="110">
        <v>2022</v>
      </c>
      <c r="B26911" s="110" t="s">
        <v>4</v>
      </c>
      <c r="C26911" s="110" t="s">
        <v>36</v>
      </c>
      <c r="D26911" s="111">
        <v>3118</v>
      </c>
      <c r="F26911" s="111"/>
      <c r="G26911" s="111"/>
    </row>
    <row r="26912" spans="1:7">
      <c r="A26912" s="110">
        <v>2022</v>
      </c>
      <c r="B26912" s="110" t="s">
        <v>4</v>
      </c>
      <c r="C26912" s="110" t="s">
        <v>37</v>
      </c>
      <c r="D26912" s="111">
        <v>33907</v>
      </c>
      <c r="F26912" s="111"/>
      <c r="G26912" s="111"/>
    </row>
    <row r="26913" spans="1:7">
      <c r="A26913" s="110">
        <v>2022</v>
      </c>
      <c r="B26913" s="110" t="s">
        <v>4</v>
      </c>
      <c r="C26913" s="110" t="s">
        <v>38</v>
      </c>
      <c r="D26913" s="111">
        <v>41076</v>
      </c>
      <c r="F26913" s="111"/>
      <c r="G26913" s="111"/>
    </row>
    <row r="26914" spans="1:7">
      <c r="A26914" s="110">
        <v>2022</v>
      </c>
      <c r="B26914" s="110" t="s">
        <v>4</v>
      </c>
      <c r="C26914" s="110" t="s">
        <v>39</v>
      </c>
      <c r="D26914" s="111">
        <v>20552</v>
      </c>
      <c r="F26914" s="111"/>
      <c r="G26914" s="111"/>
    </row>
    <row r="26915" spans="1:7">
      <c r="A26915" s="110">
        <v>2022</v>
      </c>
      <c r="B26915" s="110" t="s">
        <v>4</v>
      </c>
      <c r="C26915" s="110" t="s">
        <v>40</v>
      </c>
      <c r="D26915" s="111">
        <v>7121</v>
      </c>
      <c r="F26915" s="111"/>
      <c r="G26915" s="111"/>
    </row>
    <row r="26916" spans="1:7">
      <c r="A26916" s="110">
        <v>2022</v>
      </c>
      <c r="B26916" s="110" t="s">
        <v>4</v>
      </c>
      <c r="C26916" s="110" t="s">
        <v>41</v>
      </c>
      <c r="D26916" s="111">
        <v>13002</v>
      </c>
      <c r="F26916" s="111"/>
      <c r="G26916" s="111"/>
    </row>
    <row r="26917" spans="1:7">
      <c r="A26917" s="110">
        <v>2022</v>
      </c>
      <c r="B26917" s="110" t="s">
        <v>4</v>
      </c>
      <c r="C26917" s="110" t="s">
        <v>42</v>
      </c>
      <c r="D26917" s="111">
        <v>315866</v>
      </c>
      <c r="F26917" s="111"/>
      <c r="G26917" s="111"/>
    </row>
    <row r="26918" spans="1:7">
      <c r="A26918" s="110">
        <v>2022</v>
      </c>
      <c r="B26918" s="110" t="s">
        <v>4</v>
      </c>
      <c r="C26918" s="110" t="s">
        <v>43</v>
      </c>
      <c r="D26918" s="111">
        <v>94863</v>
      </c>
      <c r="F26918" s="111"/>
      <c r="G26918" s="111"/>
    </row>
    <row r="26919" spans="1:7">
      <c r="A26919" s="110">
        <v>2022</v>
      </c>
      <c r="B26919" s="110" t="s">
        <v>4</v>
      </c>
      <c r="C26919" s="110" t="s">
        <v>44</v>
      </c>
      <c r="D26919" s="111">
        <v>725644</v>
      </c>
      <c r="F26919" s="111"/>
      <c r="G26919" s="111"/>
    </row>
    <row r="26920" spans="1:7">
      <c r="A26920" s="110">
        <v>2022</v>
      </c>
      <c r="B26920" s="110" t="s">
        <v>4</v>
      </c>
      <c r="C26920" s="110" t="s">
        <v>93</v>
      </c>
      <c r="D26920" s="111">
        <v>100867</v>
      </c>
      <c r="F26920" s="111"/>
      <c r="G26920" s="111"/>
    </row>
    <row r="26921" spans="1:7">
      <c r="A26921" s="110">
        <v>2022</v>
      </c>
      <c r="B26921" s="110" t="s">
        <v>4</v>
      </c>
      <c r="C26921" s="110" t="s">
        <v>45</v>
      </c>
      <c r="D26921" s="111">
        <v>370654</v>
      </c>
      <c r="F26921" s="111"/>
      <c r="G26921" s="111"/>
    </row>
    <row r="26922" spans="1:7">
      <c r="A26922" s="110">
        <v>2022</v>
      </c>
      <c r="B26922" s="110" t="s">
        <v>4</v>
      </c>
      <c r="C26922" s="110" t="s">
        <v>46</v>
      </c>
      <c r="D26922" s="111">
        <v>860224</v>
      </c>
      <c r="F26922" s="111"/>
      <c r="G26922" s="111"/>
    </row>
    <row r="26923" spans="1:7">
      <c r="A26923" s="110">
        <v>2022</v>
      </c>
      <c r="B26923" s="110" t="s">
        <v>4</v>
      </c>
      <c r="C26923" s="110" t="s">
        <v>47</v>
      </c>
      <c r="D26923" s="111">
        <v>141095</v>
      </c>
      <c r="F26923" s="111"/>
      <c r="G26923" s="111"/>
    </row>
    <row r="26924" spans="1:7">
      <c r="A26924" s="110">
        <v>2022</v>
      </c>
      <c r="B26924" s="110" t="s">
        <v>4</v>
      </c>
      <c r="C26924" s="110" t="s">
        <v>48</v>
      </c>
      <c r="D26924" s="111">
        <v>90850</v>
      </c>
      <c r="F26924" s="111"/>
      <c r="G26924" s="111"/>
    </row>
    <row r="26925" spans="1:7">
      <c r="A26925" s="110">
        <v>2022</v>
      </c>
      <c r="B26925" s="110" t="s">
        <v>4</v>
      </c>
      <c r="C26925" s="110" t="s">
        <v>49</v>
      </c>
      <c r="D26925" s="111">
        <v>82217</v>
      </c>
      <c r="F26925" s="111"/>
      <c r="G26925" s="111"/>
    </row>
    <row r="26926" spans="1:7">
      <c r="A26926" s="110">
        <v>2022</v>
      </c>
      <c r="B26926" s="110" t="s">
        <v>4</v>
      </c>
      <c r="C26926" s="110" t="s">
        <v>50</v>
      </c>
      <c r="D26926" s="111">
        <v>127455</v>
      </c>
      <c r="F26926" s="111"/>
      <c r="G26926" s="111"/>
    </row>
    <row r="26927" spans="1:7">
      <c r="A26927" s="110">
        <v>2022</v>
      </c>
      <c r="B26927" s="110" t="s">
        <v>4</v>
      </c>
      <c r="C26927" s="110" t="s">
        <v>51</v>
      </c>
      <c r="D26927" s="111">
        <v>473604</v>
      </c>
      <c r="F26927" s="111"/>
      <c r="G26927" s="111"/>
    </row>
    <row r="26928" spans="1:7">
      <c r="A26928" s="110">
        <v>2022</v>
      </c>
      <c r="B26928" s="110" t="s">
        <v>4</v>
      </c>
      <c r="C26928" s="110" t="s">
        <v>134</v>
      </c>
      <c r="D26928" s="111">
        <v>175951</v>
      </c>
      <c r="F26928" s="111"/>
      <c r="G26928" s="111"/>
    </row>
    <row r="26929" spans="1:7">
      <c r="A26929" s="110">
        <v>2022</v>
      </c>
      <c r="B26929" s="110" t="s">
        <v>4</v>
      </c>
      <c r="C26929" s="110" t="s">
        <v>52</v>
      </c>
      <c r="D26929" s="111">
        <v>440833</v>
      </c>
      <c r="F26929" s="111"/>
      <c r="G26929" s="111"/>
    </row>
    <row r="26930" spans="1:7">
      <c r="A26930" s="110">
        <v>2022</v>
      </c>
      <c r="B26930" s="110" t="s">
        <v>4</v>
      </c>
      <c r="C26930" s="110" t="s">
        <v>79</v>
      </c>
      <c r="D26930" s="111">
        <v>956</v>
      </c>
      <c r="F26930" s="111"/>
      <c r="G26930" s="111"/>
    </row>
    <row r="26931" spans="1:7">
      <c r="A26931" s="110">
        <v>2022</v>
      </c>
      <c r="B26931" s="110" t="s">
        <v>4</v>
      </c>
      <c r="C26931" s="110" t="s">
        <v>138</v>
      </c>
      <c r="D26931" s="111">
        <v>13402</v>
      </c>
      <c r="F26931" s="111"/>
      <c r="G26931" s="111"/>
    </row>
    <row r="26932" spans="1:7">
      <c r="A26932" s="110">
        <v>2022</v>
      </c>
      <c r="B26932" s="110" t="s">
        <v>4</v>
      </c>
      <c r="C26932" s="110" t="s">
        <v>92</v>
      </c>
      <c r="D26932" s="111">
        <v>6785</v>
      </c>
      <c r="F26932" s="111"/>
      <c r="G26932" s="111"/>
    </row>
    <row r="26933" spans="1:7">
      <c r="A26933" s="110">
        <v>2022</v>
      </c>
      <c r="B26933" s="110" t="s">
        <v>4</v>
      </c>
      <c r="C26933" s="110" t="s">
        <v>54</v>
      </c>
      <c r="D26933" s="111">
        <v>5681</v>
      </c>
      <c r="F26933" s="111"/>
      <c r="G26933" s="111"/>
    </row>
    <row r="26934" spans="1:7">
      <c r="A26934" s="110">
        <v>2022</v>
      </c>
      <c r="B26934" s="110" t="s">
        <v>4</v>
      </c>
      <c r="C26934" s="110" t="s">
        <v>80</v>
      </c>
      <c r="D26934" s="111">
        <v>927</v>
      </c>
      <c r="F26934" s="111"/>
      <c r="G26934" s="111"/>
    </row>
    <row r="26935" spans="1:7">
      <c r="A26935" s="110">
        <v>2022</v>
      </c>
      <c r="B26935" s="110" t="s">
        <v>4</v>
      </c>
      <c r="C26935" s="110" t="s">
        <v>143</v>
      </c>
      <c r="D26935" s="111">
        <v>2766</v>
      </c>
      <c r="F26935" s="111"/>
      <c r="G26935" s="111"/>
    </row>
    <row r="26936" spans="1:7">
      <c r="A26936" s="110">
        <v>2022</v>
      </c>
      <c r="B26936" s="110" t="s">
        <v>4</v>
      </c>
      <c r="C26936" s="110" t="s">
        <v>55</v>
      </c>
      <c r="D26936" s="111">
        <v>259</v>
      </c>
      <c r="F26936" s="111"/>
      <c r="G26936" s="111"/>
    </row>
    <row r="26937" spans="1:7">
      <c r="A26937" s="110">
        <v>2022</v>
      </c>
      <c r="B26937" s="110" t="s">
        <v>4</v>
      </c>
      <c r="C26937" s="110" t="s">
        <v>81</v>
      </c>
      <c r="D26937" s="111">
        <v>892</v>
      </c>
      <c r="F26937" s="111"/>
      <c r="G26937" s="111"/>
    </row>
    <row r="26938" spans="1:7">
      <c r="A26938" s="110">
        <v>2022</v>
      </c>
      <c r="B26938" s="110" t="s">
        <v>4</v>
      </c>
      <c r="C26938" s="110" t="s">
        <v>56</v>
      </c>
      <c r="D26938" s="111">
        <v>19691</v>
      </c>
      <c r="F26938" s="111"/>
      <c r="G26938" s="111"/>
    </row>
    <row r="26939" spans="1:7">
      <c r="A26939" s="110">
        <v>2022</v>
      </c>
      <c r="B26939" s="110" t="s">
        <v>4</v>
      </c>
      <c r="C26939" s="110" t="s">
        <v>199</v>
      </c>
      <c r="D26939" s="111">
        <v>0</v>
      </c>
      <c r="G26939" s="111"/>
    </row>
    <row r="26940" spans="1:7">
      <c r="A26940" s="110">
        <v>2022</v>
      </c>
      <c r="B26940" s="110" t="s">
        <v>4</v>
      </c>
      <c r="C26940" s="110" t="s">
        <v>82</v>
      </c>
      <c r="D26940" s="111">
        <v>175</v>
      </c>
      <c r="F26940" s="111"/>
      <c r="G26940" s="111"/>
    </row>
    <row r="26941" spans="1:7">
      <c r="A26941" s="110">
        <v>2022</v>
      </c>
      <c r="B26941" s="110" t="s">
        <v>4</v>
      </c>
      <c r="C26941" s="110" t="s">
        <v>83</v>
      </c>
      <c r="D26941" s="111">
        <v>1615</v>
      </c>
      <c r="F26941" s="111"/>
      <c r="G26941" s="111"/>
    </row>
    <row r="26942" spans="1:7">
      <c r="A26942" s="110">
        <v>2022</v>
      </c>
      <c r="B26942" s="110" t="s">
        <v>4</v>
      </c>
      <c r="C26942" s="110" t="s">
        <v>84</v>
      </c>
      <c r="D26942" s="111">
        <v>1422</v>
      </c>
      <c r="F26942" s="111"/>
      <c r="G26942" s="111"/>
    </row>
    <row r="26943" spans="1:7">
      <c r="A26943" s="110">
        <v>2022</v>
      </c>
      <c r="B26943" s="110" t="s">
        <v>4</v>
      </c>
      <c r="C26943" s="110" t="s">
        <v>85</v>
      </c>
      <c r="D26943" s="111">
        <v>147</v>
      </c>
      <c r="F26943" s="111"/>
      <c r="G26943" s="111"/>
    </row>
    <row r="26944" spans="1:7">
      <c r="A26944" s="110">
        <v>2022</v>
      </c>
      <c r="B26944" s="110" t="s">
        <v>4</v>
      </c>
      <c r="C26944" s="110" t="s">
        <v>86</v>
      </c>
      <c r="D26944" s="111">
        <v>1547</v>
      </c>
      <c r="F26944" s="111"/>
      <c r="G26944" s="111"/>
    </row>
    <row r="26945" spans="1:7">
      <c r="A26945" s="110">
        <v>2022</v>
      </c>
      <c r="B26945" s="110" t="s">
        <v>4</v>
      </c>
      <c r="C26945" s="110" t="s">
        <v>57</v>
      </c>
      <c r="D26945" s="111">
        <v>262196</v>
      </c>
      <c r="F26945" s="111"/>
      <c r="G26945" s="111"/>
    </row>
    <row r="26946" spans="1:7">
      <c r="A26946" s="110">
        <v>2022</v>
      </c>
      <c r="B26946" s="110" t="s">
        <v>4</v>
      </c>
      <c r="C26946" s="110" t="s">
        <v>58</v>
      </c>
      <c r="D26946" s="111">
        <v>447172</v>
      </c>
      <c r="F26946" s="111"/>
      <c r="G26946" s="111"/>
    </row>
    <row r="26947" spans="1:7">
      <c r="A26947" s="110">
        <v>2022</v>
      </c>
      <c r="B26947" s="110" t="s">
        <v>4</v>
      </c>
      <c r="C26947" s="110" t="s">
        <v>59</v>
      </c>
      <c r="D26947" s="111">
        <v>424559</v>
      </c>
      <c r="F26947" s="111"/>
      <c r="G26947" s="111"/>
    </row>
    <row r="26948" spans="1:7">
      <c r="A26948" s="110">
        <v>2022</v>
      </c>
      <c r="B26948" s="110" t="s">
        <v>4</v>
      </c>
      <c r="C26948" s="110" t="s">
        <v>60</v>
      </c>
      <c r="D26948" s="111">
        <v>484917</v>
      </c>
      <c r="F26948" s="111"/>
      <c r="G26948" s="111"/>
    </row>
    <row r="26949" spans="1:7">
      <c r="A26949" s="110">
        <v>2022</v>
      </c>
      <c r="B26949" s="110" t="s">
        <v>4</v>
      </c>
      <c r="C26949" s="110" t="s">
        <v>61</v>
      </c>
      <c r="D26949" s="111">
        <v>179050</v>
      </c>
      <c r="F26949" s="111"/>
      <c r="G26949" s="111"/>
    </row>
    <row r="26950" spans="1:7">
      <c r="A26950" s="110">
        <v>2022</v>
      </c>
      <c r="B26950" s="110" t="s">
        <v>4</v>
      </c>
      <c r="C26950" s="110" t="s">
        <v>62</v>
      </c>
      <c r="D26950" s="111">
        <v>219392</v>
      </c>
      <c r="F26950" s="111"/>
      <c r="G26950" s="111"/>
    </row>
    <row r="26951" spans="1:7">
      <c r="A26951" s="110">
        <v>2022</v>
      </c>
      <c r="B26951" s="110" t="s">
        <v>4</v>
      </c>
      <c r="C26951" s="110" t="s">
        <v>63</v>
      </c>
      <c r="D26951" s="111">
        <v>25764</v>
      </c>
      <c r="F26951" s="111"/>
      <c r="G26951" s="111"/>
    </row>
    <row r="26952" spans="1:7">
      <c r="A26952" s="110">
        <v>2022</v>
      </c>
      <c r="B26952" s="110" t="s">
        <v>4</v>
      </c>
      <c r="C26952" s="110" t="s">
        <v>64</v>
      </c>
      <c r="D26952" s="111">
        <v>34399</v>
      </c>
      <c r="F26952" s="111"/>
      <c r="G26952" s="111"/>
    </row>
    <row r="26953" spans="1:7">
      <c r="A26953" s="110">
        <v>2022</v>
      </c>
      <c r="B26953" s="110" t="s">
        <v>4</v>
      </c>
      <c r="C26953" s="110" t="s">
        <v>65</v>
      </c>
      <c r="D26953" s="111">
        <v>38715</v>
      </c>
      <c r="F26953" s="111"/>
      <c r="G26953" s="111"/>
    </row>
    <row r="26954" spans="1:7">
      <c r="A26954" s="110">
        <v>2022</v>
      </c>
      <c r="B26954" s="110" t="s">
        <v>4</v>
      </c>
      <c r="C26954" s="110" t="s">
        <v>87</v>
      </c>
      <c r="D26954" s="111">
        <v>832</v>
      </c>
      <c r="F26954" s="111"/>
      <c r="G26954" s="111"/>
    </row>
    <row r="26955" spans="1:7">
      <c r="A26955" s="110">
        <v>2022</v>
      </c>
      <c r="B26955" s="110" t="s">
        <v>4</v>
      </c>
      <c r="C26955" s="110" t="s">
        <v>66</v>
      </c>
      <c r="D26955" s="111">
        <v>63820</v>
      </c>
      <c r="F26955" s="111"/>
      <c r="G26955" s="111"/>
    </row>
    <row r="26956" spans="1:7">
      <c r="A26956" s="110">
        <v>2022</v>
      </c>
      <c r="B26956" s="110" t="s">
        <v>4</v>
      </c>
      <c r="C26956" s="110" t="s">
        <v>67</v>
      </c>
      <c r="D26956" s="111">
        <v>94175</v>
      </c>
      <c r="F26956" s="111"/>
      <c r="G26956" s="111"/>
    </row>
    <row r="26957" spans="1:7">
      <c r="A26957" s="110">
        <v>2022</v>
      </c>
      <c r="B26957" s="110" t="s">
        <v>4</v>
      </c>
      <c r="C26957" s="110" t="s">
        <v>68</v>
      </c>
      <c r="D26957" s="111">
        <v>215365</v>
      </c>
      <c r="F26957" s="111"/>
      <c r="G26957" s="111"/>
    </row>
    <row r="26958" spans="1:7">
      <c r="A26958" s="110">
        <v>2022</v>
      </c>
      <c r="B26958" s="110" t="s">
        <v>4</v>
      </c>
      <c r="C26958" s="110" t="s">
        <v>88</v>
      </c>
      <c r="D26958" s="111">
        <v>103661</v>
      </c>
      <c r="F26958" s="111"/>
      <c r="G26958" s="111"/>
    </row>
    <row r="26959" spans="1:7">
      <c r="A26959" s="110">
        <v>2022</v>
      </c>
      <c r="B26959" s="110" t="s">
        <v>4</v>
      </c>
      <c r="C26959" s="110" t="s">
        <v>69</v>
      </c>
      <c r="D26959" s="111">
        <v>227253</v>
      </c>
      <c r="F26959" s="111"/>
      <c r="G26959" s="111"/>
    </row>
    <row r="26960" spans="1:7">
      <c r="A26960" s="110">
        <v>2022</v>
      </c>
      <c r="B26960" s="110" t="s">
        <v>4</v>
      </c>
      <c r="C26960" s="110" t="s">
        <v>70</v>
      </c>
      <c r="D26960" s="111">
        <v>130391</v>
      </c>
      <c r="F26960" s="111"/>
      <c r="G26960" s="111"/>
    </row>
    <row r="26961" spans="1:7">
      <c r="A26961" s="110">
        <v>2022</v>
      </c>
      <c r="B26961" s="110" t="s">
        <v>4</v>
      </c>
      <c r="C26961" s="110" t="s">
        <v>90</v>
      </c>
      <c r="D26961" s="111">
        <v>53811</v>
      </c>
      <c r="F26961" s="111"/>
      <c r="G26961" s="111"/>
    </row>
    <row r="26962" spans="1:7">
      <c r="A26962" s="110">
        <v>2022</v>
      </c>
      <c r="B26962" s="110" t="s">
        <v>4</v>
      </c>
      <c r="C26962" s="110" t="s">
        <v>89</v>
      </c>
      <c r="D26962" s="111">
        <v>0</v>
      </c>
      <c r="G26962" s="111"/>
    </row>
    <row r="26963" spans="1:7">
      <c r="A26963" s="110">
        <v>2022</v>
      </c>
      <c r="B26963" s="110" t="s">
        <v>4</v>
      </c>
      <c r="C26963" s="110" t="s">
        <v>91</v>
      </c>
      <c r="D26963" s="111">
        <v>0</v>
      </c>
      <c r="G26963" s="111"/>
    </row>
    <row r="26964" spans="1:7">
      <c r="A26964" s="110">
        <v>2022</v>
      </c>
      <c r="B26964" s="110" t="s">
        <v>4</v>
      </c>
      <c r="C26964" s="110" t="s">
        <v>71</v>
      </c>
      <c r="D26964" s="111">
        <v>0</v>
      </c>
      <c r="G26964" s="111"/>
    </row>
    <row r="26965" spans="1:7">
      <c r="A26965" s="110">
        <v>2022</v>
      </c>
      <c r="B26965" s="110" t="s">
        <v>4</v>
      </c>
      <c r="C26965" s="110" t="s">
        <v>72</v>
      </c>
      <c r="D26965" s="111">
        <v>0</v>
      </c>
      <c r="G26965" s="111"/>
    </row>
    <row r="26966" spans="1:7">
      <c r="A26966" s="110">
        <v>2022</v>
      </c>
      <c r="B26966" s="110" t="s">
        <v>4</v>
      </c>
      <c r="C26966" s="110" t="s">
        <v>94</v>
      </c>
      <c r="D26966" s="111">
        <v>0</v>
      </c>
      <c r="G26966" s="111"/>
    </row>
    <row r="26967" spans="1:7">
      <c r="A26967" s="110">
        <v>2022</v>
      </c>
      <c r="B26967" s="110" t="s">
        <v>4</v>
      </c>
      <c r="C26967" s="110" t="s">
        <v>73</v>
      </c>
      <c r="D26967" s="111">
        <v>0</v>
      </c>
      <c r="G26967" s="111"/>
    </row>
    <row r="26968" spans="1:7">
      <c r="A26968" s="110">
        <v>2022</v>
      </c>
      <c r="B26968" s="110" t="s">
        <v>4</v>
      </c>
      <c r="C26968" s="110" t="s">
        <v>78</v>
      </c>
      <c r="D26968" s="111">
        <v>0</v>
      </c>
      <c r="G26968" s="111"/>
    </row>
    <row r="26969" spans="1:7">
      <c r="A26969" s="110">
        <v>2022</v>
      </c>
      <c r="B26969" s="110" t="s">
        <v>4</v>
      </c>
      <c r="C26969" s="110" t="s">
        <v>74</v>
      </c>
      <c r="D26969" s="111">
        <v>89</v>
      </c>
      <c r="F26969" s="111"/>
      <c r="G26969" s="111"/>
    </row>
    <row r="26970" spans="1:7">
      <c r="A26970" s="110">
        <v>2022</v>
      </c>
      <c r="B26970" s="110" t="s">
        <v>4</v>
      </c>
      <c r="C26970" s="110" t="s">
        <v>75</v>
      </c>
      <c r="D26970" s="111">
        <v>0</v>
      </c>
      <c r="G26970" s="111"/>
    </row>
    <row r="26971" spans="1:7">
      <c r="A26971" s="110">
        <v>2022</v>
      </c>
      <c r="B26971" s="110" t="s">
        <v>4</v>
      </c>
      <c r="C26971" s="110" t="s">
        <v>76</v>
      </c>
      <c r="D26971" s="111">
        <v>751</v>
      </c>
      <c r="F26971" s="111"/>
      <c r="G26971" s="111"/>
    </row>
    <row r="26972" spans="1:7">
      <c r="A26972" s="110">
        <v>2022</v>
      </c>
      <c r="B26972" s="110" t="s">
        <v>4</v>
      </c>
      <c r="C26972" s="110" t="s">
        <v>95</v>
      </c>
      <c r="D26972" s="111">
        <v>1797</v>
      </c>
      <c r="F26972" s="111"/>
      <c r="G26972" s="111"/>
    </row>
    <row r="26973" spans="1:7">
      <c r="A26973" s="110">
        <v>2022</v>
      </c>
      <c r="B26973" s="110" t="s">
        <v>4</v>
      </c>
      <c r="C26973" s="110" t="s">
        <v>96</v>
      </c>
      <c r="D26973" s="111">
        <v>842</v>
      </c>
      <c r="F26973" s="111"/>
      <c r="G26973" s="111"/>
    </row>
    <row r="26974" spans="1:7">
      <c r="A26974" s="110">
        <v>2022</v>
      </c>
      <c r="B26974" s="110" t="s">
        <v>4</v>
      </c>
      <c r="C26974" s="110" t="s">
        <v>97</v>
      </c>
      <c r="D26974" s="111">
        <v>1527</v>
      </c>
      <c r="F26974" s="111"/>
      <c r="G26974" s="111"/>
    </row>
    <row r="26975" spans="1:7">
      <c r="A26975" s="110">
        <v>2022</v>
      </c>
      <c r="B26975" s="110" t="s">
        <v>4</v>
      </c>
      <c r="C26975" s="110" t="s">
        <v>98</v>
      </c>
      <c r="D26975" s="111">
        <v>402</v>
      </c>
      <c r="F26975" s="111"/>
      <c r="G26975" s="111"/>
    </row>
    <row r="26976" spans="1:7">
      <c r="A26976" s="110">
        <v>2022</v>
      </c>
      <c r="B26976" s="110" t="s">
        <v>4</v>
      </c>
      <c r="C26976" s="110" t="s">
        <v>99</v>
      </c>
      <c r="D26976" s="111">
        <v>448</v>
      </c>
      <c r="F26976" s="111"/>
      <c r="G26976" s="111"/>
    </row>
    <row r="26977" spans="1:7">
      <c r="A26977" s="110">
        <v>2022</v>
      </c>
      <c r="B26977" s="110" t="s">
        <v>4</v>
      </c>
      <c r="C26977" s="110" t="s">
        <v>100</v>
      </c>
      <c r="D26977" s="111">
        <v>65</v>
      </c>
      <c r="F26977" s="111"/>
      <c r="G26977" s="111"/>
    </row>
    <row r="26978" spans="1:7">
      <c r="A26978" s="110">
        <v>2022</v>
      </c>
      <c r="B26978" s="110" t="s">
        <v>4</v>
      </c>
      <c r="C26978" s="110" t="s">
        <v>101</v>
      </c>
      <c r="D26978" s="111">
        <v>6642</v>
      </c>
      <c r="F26978" s="111"/>
      <c r="G26978" s="111"/>
    </row>
    <row r="26979" spans="1:7">
      <c r="A26979" s="110">
        <v>2022</v>
      </c>
      <c r="B26979" s="110" t="s">
        <v>4</v>
      </c>
      <c r="C26979" s="110" t="s">
        <v>16</v>
      </c>
      <c r="D26979" s="111">
        <v>2781</v>
      </c>
    </row>
    <row r="26980" spans="1:7">
      <c r="A26980" s="110">
        <v>2022</v>
      </c>
      <c r="B26980" s="110" t="s">
        <v>5</v>
      </c>
      <c r="C26980" s="110" t="s">
        <v>102</v>
      </c>
      <c r="D26980" s="111">
        <v>3373757</v>
      </c>
      <c r="F26980" s="111"/>
      <c r="G26980" s="111"/>
    </row>
    <row r="26981" spans="1:7">
      <c r="A26981" s="110">
        <v>2022</v>
      </c>
      <c r="B26981" s="110" t="s">
        <v>5</v>
      </c>
      <c r="C26981" s="110" t="s">
        <v>25</v>
      </c>
      <c r="D26981" s="111">
        <v>40217</v>
      </c>
      <c r="F26981" s="111"/>
      <c r="G26981" s="111"/>
    </row>
    <row r="26982" spans="1:7">
      <c r="A26982" s="110">
        <v>2022</v>
      </c>
      <c r="B26982" s="110" t="s">
        <v>5</v>
      </c>
      <c r="C26982" s="110" t="s">
        <v>77</v>
      </c>
      <c r="D26982" s="111">
        <v>129707</v>
      </c>
      <c r="F26982" s="111"/>
      <c r="G26982" s="111"/>
    </row>
    <row r="26983" spans="1:7">
      <c r="A26983" s="110">
        <v>2022</v>
      </c>
      <c r="B26983" s="110" t="s">
        <v>5</v>
      </c>
      <c r="C26983" s="110" t="s">
        <v>27</v>
      </c>
      <c r="D26983" s="111">
        <v>41761</v>
      </c>
      <c r="F26983" s="111"/>
      <c r="G26983" s="111"/>
    </row>
    <row r="26984" spans="1:7">
      <c r="A26984" s="110">
        <v>2022</v>
      </c>
      <c r="B26984" s="110" t="s">
        <v>5</v>
      </c>
      <c r="C26984" s="110" t="s">
        <v>107</v>
      </c>
      <c r="D26984" s="111">
        <v>37319</v>
      </c>
      <c r="F26984" s="111"/>
      <c r="G26984" s="111"/>
    </row>
    <row r="26985" spans="1:7">
      <c r="A26985" s="110">
        <v>2022</v>
      </c>
      <c r="B26985" s="110" t="s">
        <v>5</v>
      </c>
      <c r="C26985" s="110" t="s">
        <v>28</v>
      </c>
      <c r="D26985" s="111">
        <v>73054</v>
      </c>
      <c r="F26985" s="111"/>
      <c r="G26985" s="111"/>
    </row>
    <row r="26986" spans="1:7">
      <c r="A26986" s="110">
        <v>2022</v>
      </c>
      <c r="B26986" s="110" t="s">
        <v>5</v>
      </c>
      <c r="C26986" s="110" t="s">
        <v>29</v>
      </c>
      <c r="D26986" s="111">
        <v>45589</v>
      </c>
      <c r="F26986" s="111"/>
      <c r="G26986" s="111"/>
    </row>
    <row r="26987" spans="1:7">
      <c r="A26987" s="110">
        <v>2022</v>
      </c>
      <c r="B26987" s="110" t="s">
        <v>5</v>
      </c>
      <c r="C26987" s="110" t="s">
        <v>30</v>
      </c>
      <c r="D26987" s="111">
        <v>133681</v>
      </c>
      <c r="F26987" s="111"/>
      <c r="G26987" s="111"/>
    </row>
    <row r="26988" spans="1:7">
      <c r="A26988" s="110">
        <v>2022</v>
      </c>
      <c r="B26988" s="110" t="s">
        <v>5</v>
      </c>
      <c r="C26988" s="110" t="s">
        <v>31</v>
      </c>
      <c r="D26988" s="111">
        <v>320135</v>
      </c>
      <c r="F26988" s="111"/>
      <c r="G26988" s="111"/>
    </row>
    <row r="26989" spans="1:7">
      <c r="A26989" s="110">
        <v>2022</v>
      </c>
      <c r="B26989" s="110" t="s">
        <v>5</v>
      </c>
      <c r="C26989" s="110" t="s">
        <v>32</v>
      </c>
      <c r="D26989" s="111">
        <v>165565</v>
      </c>
      <c r="F26989" s="111"/>
      <c r="G26989" s="111"/>
    </row>
    <row r="26990" spans="1:7">
      <c r="A26990" s="110">
        <v>2022</v>
      </c>
      <c r="B26990" s="110" t="s">
        <v>5</v>
      </c>
      <c r="C26990" s="110" t="s">
        <v>33</v>
      </c>
      <c r="D26990" s="111">
        <v>233817</v>
      </c>
      <c r="F26990" s="111"/>
      <c r="G26990" s="111"/>
    </row>
    <row r="26991" spans="1:7">
      <c r="A26991" s="110">
        <v>2022</v>
      </c>
      <c r="B26991" s="110" t="s">
        <v>5</v>
      </c>
      <c r="C26991" s="110" t="s">
        <v>34</v>
      </c>
      <c r="D26991" s="111">
        <v>35630</v>
      </c>
      <c r="F26991" s="111"/>
      <c r="G26991" s="111"/>
    </row>
    <row r="26992" spans="1:7">
      <c r="A26992" s="110">
        <v>2022</v>
      </c>
      <c r="B26992" s="110" t="s">
        <v>5</v>
      </c>
      <c r="C26992" s="110" t="s">
        <v>35</v>
      </c>
      <c r="D26992" s="111">
        <v>67550</v>
      </c>
      <c r="F26992" s="111"/>
      <c r="G26992" s="111"/>
    </row>
    <row r="26993" spans="1:7">
      <c r="A26993" s="110">
        <v>2022</v>
      </c>
      <c r="B26993" s="110" t="s">
        <v>5</v>
      </c>
      <c r="C26993" s="110" t="s">
        <v>36</v>
      </c>
      <c r="D26993" s="111">
        <v>2628</v>
      </c>
      <c r="F26993" s="111"/>
      <c r="G26993" s="111"/>
    </row>
    <row r="26994" spans="1:7">
      <c r="A26994" s="110">
        <v>2022</v>
      </c>
      <c r="B26994" s="110" t="s">
        <v>5</v>
      </c>
      <c r="C26994" s="110" t="s">
        <v>37</v>
      </c>
      <c r="D26994" s="111">
        <v>29741</v>
      </c>
      <c r="F26994" s="111"/>
      <c r="G26994" s="111"/>
    </row>
    <row r="26995" spans="1:7">
      <c r="A26995" s="110">
        <v>2022</v>
      </c>
      <c r="B26995" s="110" t="s">
        <v>5</v>
      </c>
      <c r="C26995" s="110" t="s">
        <v>38</v>
      </c>
      <c r="D26995" s="111">
        <v>35126</v>
      </c>
      <c r="F26995" s="111"/>
      <c r="G26995" s="111"/>
    </row>
    <row r="26996" spans="1:7">
      <c r="A26996" s="110">
        <v>2022</v>
      </c>
      <c r="B26996" s="110" t="s">
        <v>5</v>
      </c>
      <c r="C26996" s="110" t="s">
        <v>39</v>
      </c>
      <c r="D26996" s="111">
        <v>18447</v>
      </c>
      <c r="F26996" s="111"/>
      <c r="G26996" s="111"/>
    </row>
    <row r="26997" spans="1:7">
      <c r="A26997" s="110">
        <v>2022</v>
      </c>
      <c r="B26997" s="110" t="s">
        <v>5</v>
      </c>
      <c r="C26997" s="110" t="s">
        <v>40</v>
      </c>
      <c r="D26997" s="111">
        <v>6618</v>
      </c>
      <c r="F26997" s="111"/>
      <c r="G26997" s="111"/>
    </row>
    <row r="26998" spans="1:7">
      <c r="A26998" s="110">
        <v>2022</v>
      </c>
      <c r="B26998" s="110" t="s">
        <v>5</v>
      </c>
      <c r="C26998" s="110" t="s">
        <v>41</v>
      </c>
      <c r="D26998" s="111">
        <v>11220</v>
      </c>
      <c r="F26998" s="111"/>
      <c r="G26998" s="111"/>
    </row>
    <row r="26999" spans="1:7">
      <c r="A26999" s="110">
        <v>2022</v>
      </c>
      <c r="B26999" s="110" t="s">
        <v>5</v>
      </c>
      <c r="C26999" s="110" t="s">
        <v>42</v>
      </c>
      <c r="D26999" s="111">
        <v>281165</v>
      </c>
      <c r="F26999" s="111"/>
      <c r="G26999" s="111"/>
    </row>
    <row r="27000" spans="1:7">
      <c r="A27000" s="110">
        <v>2022</v>
      </c>
      <c r="B27000" s="110" t="s">
        <v>5</v>
      </c>
      <c r="C27000" s="110" t="s">
        <v>43</v>
      </c>
      <c r="D27000" s="111">
        <v>91448</v>
      </c>
      <c r="F27000" s="111"/>
      <c r="G27000" s="111"/>
    </row>
    <row r="27001" spans="1:7">
      <c r="A27001" s="110">
        <v>2022</v>
      </c>
      <c r="B27001" s="110" t="s">
        <v>5</v>
      </c>
      <c r="C27001" s="110" t="s">
        <v>44</v>
      </c>
      <c r="D27001" s="111">
        <v>674121</v>
      </c>
      <c r="F27001" s="111"/>
      <c r="G27001" s="111"/>
    </row>
    <row r="27002" spans="1:7">
      <c r="A27002" s="110">
        <v>2022</v>
      </c>
      <c r="B27002" s="110" t="s">
        <v>5</v>
      </c>
      <c r="C27002" s="110" t="s">
        <v>93</v>
      </c>
      <c r="D27002" s="111">
        <v>84736</v>
      </c>
      <c r="F27002" s="111"/>
      <c r="G27002" s="111"/>
    </row>
    <row r="27003" spans="1:7">
      <c r="A27003" s="110">
        <v>2022</v>
      </c>
      <c r="B27003" s="110" t="s">
        <v>5</v>
      </c>
      <c r="C27003" s="110" t="s">
        <v>45</v>
      </c>
      <c r="D27003" s="111">
        <v>347524</v>
      </c>
      <c r="F27003" s="111"/>
      <c r="G27003" s="111"/>
    </row>
    <row r="27004" spans="1:7">
      <c r="A27004" s="110">
        <v>2022</v>
      </c>
      <c r="B27004" s="110" t="s">
        <v>5</v>
      </c>
      <c r="C27004" s="110" t="s">
        <v>46</v>
      </c>
      <c r="D27004" s="111">
        <v>853503</v>
      </c>
      <c r="F27004" s="111"/>
      <c r="G27004" s="111"/>
    </row>
    <row r="27005" spans="1:7">
      <c r="A27005" s="110">
        <v>2022</v>
      </c>
      <c r="B27005" s="110" t="s">
        <v>5</v>
      </c>
      <c r="C27005" s="110" t="s">
        <v>47</v>
      </c>
      <c r="D27005" s="111">
        <v>133796</v>
      </c>
      <c r="F27005" s="111"/>
      <c r="G27005" s="111"/>
    </row>
    <row r="27006" spans="1:7">
      <c r="A27006" s="110">
        <v>2022</v>
      </c>
      <c r="B27006" s="110" t="s">
        <v>5</v>
      </c>
      <c r="C27006" s="110" t="s">
        <v>48</v>
      </c>
      <c r="D27006" s="111">
        <v>85139</v>
      </c>
      <c r="F27006" s="111"/>
      <c r="G27006" s="111"/>
    </row>
    <row r="27007" spans="1:7">
      <c r="A27007" s="110">
        <v>2022</v>
      </c>
      <c r="B27007" s="110" t="s">
        <v>5</v>
      </c>
      <c r="C27007" s="110" t="s">
        <v>49</v>
      </c>
      <c r="D27007" s="111">
        <v>78036</v>
      </c>
      <c r="F27007" s="111"/>
      <c r="G27007" s="111"/>
    </row>
    <row r="27008" spans="1:7">
      <c r="A27008" s="110">
        <v>2022</v>
      </c>
      <c r="B27008" s="110" t="s">
        <v>5</v>
      </c>
      <c r="C27008" s="110" t="s">
        <v>50</v>
      </c>
      <c r="D27008" s="111">
        <v>122691</v>
      </c>
      <c r="F27008" s="111"/>
      <c r="G27008" s="111"/>
    </row>
    <row r="27009" spans="1:7">
      <c r="A27009" s="110">
        <v>2022</v>
      </c>
      <c r="B27009" s="110" t="s">
        <v>5</v>
      </c>
      <c r="C27009" s="110" t="s">
        <v>51</v>
      </c>
      <c r="D27009" s="111">
        <v>452480</v>
      </c>
      <c r="F27009" s="111"/>
      <c r="G27009" s="111"/>
    </row>
    <row r="27010" spans="1:7">
      <c r="A27010" s="110">
        <v>2022</v>
      </c>
      <c r="B27010" s="110" t="s">
        <v>5</v>
      </c>
      <c r="C27010" s="110" t="s">
        <v>134</v>
      </c>
      <c r="D27010" s="111">
        <v>169045</v>
      </c>
      <c r="F27010" s="111"/>
      <c r="G27010" s="111"/>
    </row>
    <row r="27011" spans="1:7">
      <c r="A27011" s="110">
        <v>2022</v>
      </c>
      <c r="B27011" s="110" t="s">
        <v>5</v>
      </c>
      <c r="C27011" s="110" t="s">
        <v>52</v>
      </c>
      <c r="D27011" s="111">
        <v>423571</v>
      </c>
      <c r="F27011" s="111"/>
      <c r="G27011" s="111"/>
    </row>
    <row r="27012" spans="1:7">
      <c r="A27012" s="110">
        <v>2022</v>
      </c>
      <c r="B27012" s="110" t="s">
        <v>5</v>
      </c>
      <c r="C27012" s="110" t="s">
        <v>79</v>
      </c>
      <c r="D27012" s="111">
        <v>947</v>
      </c>
      <c r="F27012" s="111"/>
      <c r="G27012" s="111"/>
    </row>
    <row r="27013" spans="1:7">
      <c r="A27013" s="110">
        <v>2022</v>
      </c>
      <c r="B27013" s="110" t="s">
        <v>5</v>
      </c>
      <c r="C27013" s="110" t="s">
        <v>138</v>
      </c>
      <c r="D27013" s="111">
        <v>13743</v>
      </c>
      <c r="F27013" s="111"/>
      <c r="G27013" s="111"/>
    </row>
    <row r="27014" spans="1:7">
      <c r="A27014" s="110">
        <v>2022</v>
      </c>
      <c r="B27014" s="110" t="s">
        <v>5</v>
      </c>
      <c r="C27014" s="110" t="s">
        <v>92</v>
      </c>
      <c r="D27014" s="111">
        <v>6716</v>
      </c>
      <c r="F27014" s="111"/>
      <c r="G27014" s="111"/>
    </row>
    <row r="27015" spans="1:7">
      <c r="A27015" s="110">
        <v>2022</v>
      </c>
      <c r="B27015" s="110" t="s">
        <v>5</v>
      </c>
      <c r="C27015" s="110" t="s">
        <v>54</v>
      </c>
      <c r="D27015" s="111">
        <v>5823</v>
      </c>
      <c r="F27015" s="111"/>
      <c r="G27015" s="111"/>
    </row>
    <row r="27016" spans="1:7">
      <c r="A27016" s="110">
        <v>2022</v>
      </c>
      <c r="B27016" s="110" t="s">
        <v>5</v>
      </c>
      <c r="C27016" s="110" t="s">
        <v>80</v>
      </c>
      <c r="D27016" s="111">
        <v>836</v>
      </c>
      <c r="F27016" s="111"/>
      <c r="G27016" s="111"/>
    </row>
    <row r="27017" spans="1:7">
      <c r="A27017" s="110">
        <v>2022</v>
      </c>
      <c r="B27017" s="110" t="s">
        <v>5</v>
      </c>
      <c r="C27017" s="110" t="s">
        <v>143</v>
      </c>
      <c r="D27017" s="111">
        <v>2761</v>
      </c>
      <c r="F27017" s="111"/>
      <c r="G27017" s="111"/>
    </row>
    <row r="27018" spans="1:7">
      <c r="A27018" s="110">
        <v>2022</v>
      </c>
      <c r="B27018" s="110" t="s">
        <v>5</v>
      </c>
      <c r="C27018" s="110" t="s">
        <v>55</v>
      </c>
      <c r="D27018" s="111">
        <v>80</v>
      </c>
      <c r="F27018" s="111"/>
      <c r="G27018" s="111"/>
    </row>
    <row r="27019" spans="1:7">
      <c r="A27019" s="110">
        <v>2022</v>
      </c>
      <c r="B27019" s="110" t="s">
        <v>5</v>
      </c>
      <c r="C27019" s="110" t="s">
        <v>81</v>
      </c>
      <c r="D27019" s="111">
        <v>857</v>
      </c>
      <c r="F27019" s="111"/>
      <c r="G27019" s="111"/>
    </row>
    <row r="27020" spans="1:7">
      <c r="A27020" s="110">
        <v>2022</v>
      </c>
      <c r="B27020" s="110" t="s">
        <v>5</v>
      </c>
      <c r="C27020" s="110" t="s">
        <v>56</v>
      </c>
      <c r="D27020" s="111">
        <v>20241</v>
      </c>
      <c r="F27020" s="111"/>
      <c r="G27020" s="111"/>
    </row>
    <row r="27021" spans="1:7">
      <c r="A27021" s="110">
        <v>2022</v>
      </c>
      <c r="B27021" s="110" t="s">
        <v>5</v>
      </c>
      <c r="C27021" s="110" t="s">
        <v>199</v>
      </c>
      <c r="D27021" s="111">
        <v>0</v>
      </c>
      <c r="G27021" s="111"/>
    </row>
    <row r="27022" spans="1:7">
      <c r="A27022" s="110">
        <v>2022</v>
      </c>
      <c r="B27022" s="110" t="s">
        <v>5</v>
      </c>
      <c r="C27022" s="110" t="s">
        <v>82</v>
      </c>
      <c r="D27022" s="111">
        <v>170</v>
      </c>
      <c r="F27022" s="111"/>
      <c r="G27022" s="111"/>
    </row>
    <row r="27023" spans="1:7">
      <c r="A27023" s="110">
        <v>2022</v>
      </c>
      <c r="B27023" s="110" t="s">
        <v>5</v>
      </c>
      <c r="C27023" s="110" t="s">
        <v>83</v>
      </c>
      <c r="D27023" s="111">
        <v>1380</v>
      </c>
      <c r="F27023" s="111"/>
      <c r="G27023" s="111"/>
    </row>
    <row r="27024" spans="1:7">
      <c r="A27024" s="110">
        <v>2022</v>
      </c>
      <c r="B27024" s="110" t="s">
        <v>5</v>
      </c>
      <c r="C27024" s="110" t="s">
        <v>84</v>
      </c>
      <c r="D27024" s="111">
        <v>1167</v>
      </c>
      <c r="F27024" s="111"/>
      <c r="G27024" s="111"/>
    </row>
    <row r="27025" spans="1:7">
      <c r="A27025" s="110">
        <v>2022</v>
      </c>
      <c r="B27025" s="110" t="s">
        <v>5</v>
      </c>
      <c r="C27025" s="110" t="s">
        <v>85</v>
      </c>
      <c r="D27025" s="111">
        <v>86</v>
      </c>
      <c r="F27025" s="111"/>
      <c r="G27025" s="111"/>
    </row>
    <row r="27026" spans="1:7">
      <c r="A27026" s="110">
        <v>2022</v>
      </c>
      <c r="B27026" s="110" t="s">
        <v>5</v>
      </c>
      <c r="C27026" s="110" t="s">
        <v>86</v>
      </c>
      <c r="D27026" s="111">
        <v>1784</v>
      </c>
      <c r="F27026" s="111"/>
      <c r="G27026" s="111"/>
    </row>
    <row r="27027" spans="1:7">
      <c r="A27027" s="110">
        <v>2022</v>
      </c>
      <c r="B27027" s="110" t="s">
        <v>5</v>
      </c>
      <c r="C27027" s="110" t="s">
        <v>57</v>
      </c>
      <c r="D27027" s="111">
        <v>239403</v>
      </c>
      <c r="F27027" s="111"/>
      <c r="G27027" s="111"/>
    </row>
    <row r="27028" spans="1:7">
      <c r="A27028" s="110">
        <v>2022</v>
      </c>
      <c r="B27028" s="110" t="s">
        <v>5</v>
      </c>
      <c r="C27028" s="110" t="s">
        <v>58</v>
      </c>
      <c r="D27028" s="111">
        <v>410424</v>
      </c>
      <c r="F27028" s="111"/>
      <c r="G27028" s="111"/>
    </row>
    <row r="27029" spans="1:7">
      <c r="A27029" s="110">
        <v>2022</v>
      </c>
      <c r="B27029" s="110" t="s">
        <v>5</v>
      </c>
      <c r="C27029" s="110" t="s">
        <v>59</v>
      </c>
      <c r="D27029" s="111">
        <v>395570</v>
      </c>
      <c r="F27029" s="111"/>
      <c r="G27029" s="111"/>
    </row>
    <row r="27030" spans="1:7">
      <c r="A27030" s="110">
        <v>2022</v>
      </c>
      <c r="B27030" s="110" t="s">
        <v>5</v>
      </c>
      <c r="C27030" s="110" t="s">
        <v>60</v>
      </c>
      <c r="D27030" s="111">
        <v>466086</v>
      </c>
      <c r="F27030" s="111"/>
      <c r="G27030" s="111"/>
    </row>
    <row r="27031" spans="1:7">
      <c r="A27031" s="110">
        <v>2022</v>
      </c>
      <c r="B27031" s="110" t="s">
        <v>5</v>
      </c>
      <c r="C27031" s="110" t="s">
        <v>61</v>
      </c>
      <c r="D27031" s="111">
        <v>173341</v>
      </c>
      <c r="F27031" s="111"/>
      <c r="G27031" s="111"/>
    </row>
    <row r="27032" spans="1:7">
      <c r="A27032" s="110">
        <v>2022</v>
      </c>
      <c r="B27032" s="110" t="s">
        <v>5</v>
      </c>
      <c r="C27032" s="110" t="s">
        <v>62</v>
      </c>
      <c r="D27032" s="111">
        <v>216144</v>
      </c>
      <c r="F27032" s="111"/>
      <c r="G27032" s="111"/>
    </row>
    <row r="27033" spans="1:7">
      <c r="A27033" s="110">
        <v>2022</v>
      </c>
      <c r="B27033" s="110" t="s">
        <v>5</v>
      </c>
      <c r="C27033" s="110" t="s">
        <v>63</v>
      </c>
      <c r="D27033" s="111">
        <v>24497</v>
      </c>
      <c r="F27033" s="111"/>
      <c r="G27033" s="111"/>
    </row>
    <row r="27034" spans="1:7">
      <c r="A27034" s="110">
        <v>2022</v>
      </c>
      <c r="B27034" s="110" t="s">
        <v>5</v>
      </c>
      <c r="C27034" s="110" t="s">
        <v>64</v>
      </c>
      <c r="D27034" s="111">
        <v>31165</v>
      </c>
      <c r="F27034" s="111"/>
      <c r="G27034" s="111"/>
    </row>
    <row r="27035" spans="1:7">
      <c r="A27035" s="110">
        <v>2022</v>
      </c>
      <c r="B27035" s="110" t="s">
        <v>5</v>
      </c>
      <c r="C27035" s="110" t="s">
        <v>65</v>
      </c>
      <c r="D27035" s="111">
        <v>36072</v>
      </c>
      <c r="F27035" s="111"/>
      <c r="G27035" s="111"/>
    </row>
    <row r="27036" spans="1:7">
      <c r="A27036" s="110">
        <v>2022</v>
      </c>
      <c r="B27036" s="110" t="s">
        <v>5</v>
      </c>
      <c r="C27036" s="110" t="s">
        <v>87</v>
      </c>
      <c r="D27036" s="111">
        <v>715</v>
      </c>
      <c r="F27036" s="111"/>
      <c r="G27036" s="111"/>
    </row>
    <row r="27037" spans="1:7">
      <c r="A27037" s="110">
        <v>2022</v>
      </c>
      <c r="B27037" s="110" t="s">
        <v>5</v>
      </c>
      <c r="C27037" s="110" t="s">
        <v>66</v>
      </c>
      <c r="D27037" s="111">
        <v>57556</v>
      </c>
      <c r="F27037" s="111"/>
      <c r="G27037" s="111"/>
    </row>
    <row r="27038" spans="1:7">
      <c r="A27038" s="110">
        <v>2022</v>
      </c>
      <c r="B27038" s="110" t="s">
        <v>5</v>
      </c>
      <c r="C27038" s="110" t="s">
        <v>67</v>
      </c>
      <c r="D27038" s="111">
        <v>89383</v>
      </c>
      <c r="F27038" s="111"/>
      <c r="G27038" s="111"/>
    </row>
    <row r="27039" spans="1:7">
      <c r="A27039" s="110">
        <v>2022</v>
      </c>
      <c r="B27039" s="110" t="s">
        <v>5</v>
      </c>
      <c r="C27039" s="110" t="s">
        <v>68</v>
      </c>
      <c r="D27039" s="111">
        <v>193593</v>
      </c>
      <c r="F27039" s="111"/>
      <c r="G27039" s="111"/>
    </row>
    <row r="27040" spans="1:7">
      <c r="A27040" s="110">
        <v>2022</v>
      </c>
      <c r="B27040" s="110" t="s">
        <v>5</v>
      </c>
      <c r="C27040" s="110" t="s">
        <v>88</v>
      </c>
      <c r="D27040" s="111">
        <v>98982</v>
      </c>
      <c r="F27040" s="111"/>
      <c r="G27040" s="111"/>
    </row>
    <row r="27041" spans="1:7">
      <c r="A27041" s="110">
        <v>2022</v>
      </c>
      <c r="B27041" s="110" t="s">
        <v>5</v>
      </c>
      <c r="C27041" s="110" t="s">
        <v>69</v>
      </c>
      <c r="D27041" s="111">
        <v>217049</v>
      </c>
      <c r="F27041" s="111"/>
      <c r="G27041" s="111"/>
    </row>
    <row r="27042" spans="1:7">
      <c r="A27042" s="110">
        <v>2022</v>
      </c>
      <c r="B27042" s="110" t="s">
        <v>5</v>
      </c>
      <c r="C27042" s="110" t="s">
        <v>70</v>
      </c>
      <c r="D27042" s="111">
        <v>127186</v>
      </c>
      <c r="F27042" s="111"/>
      <c r="G27042" s="111"/>
    </row>
    <row r="27043" spans="1:7">
      <c r="A27043" s="110">
        <v>2022</v>
      </c>
      <c r="B27043" s="110" t="s">
        <v>5</v>
      </c>
      <c r="C27043" s="110" t="s">
        <v>90</v>
      </c>
      <c r="D27043" s="111">
        <v>51213</v>
      </c>
      <c r="F27043" s="111"/>
      <c r="G27043" s="111"/>
    </row>
    <row r="27044" spans="1:7">
      <c r="A27044" s="110">
        <v>2022</v>
      </c>
      <c r="B27044" s="110" t="s">
        <v>5</v>
      </c>
      <c r="C27044" s="110" t="s">
        <v>89</v>
      </c>
      <c r="D27044" s="111">
        <v>0</v>
      </c>
      <c r="G27044" s="111"/>
    </row>
    <row r="27045" spans="1:7">
      <c r="A27045" s="110">
        <v>2022</v>
      </c>
      <c r="B27045" s="110" t="s">
        <v>5</v>
      </c>
      <c r="C27045" s="110" t="s">
        <v>91</v>
      </c>
      <c r="D27045" s="111">
        <v>0</v>
      </c>
      <c r="G27045" s="111"/>
    </row>
    <row r="27046" spans="1:7">
      <c r="A27046" s="110">
        <v>2022</v>
      </c>
      <c r="B27046" s="110" t="s">
        <v>5</v>
      </c>
      <c r="C27046" s="110" t="s">
        <v>71</v>
      </c>
      <c r="D27046" s="111">
        <v>0</v>
      </c>
      <c r="G27046" s="111"/>
    </row>
    <row r="27047" spans="1:7">
      <c r="A27047" s="110">
        <v>2022</v>
      </c>
      <c r="B27047" s="110" t="s">
        <v>5</v>
      </c>
      <c r="C27047" s="110" t="s">
        <v>72</v>
      </c>
      <c r="D27047" s="111">
        <v>0</v>
      </c>
      <c r="G27047" s="111"/>
    </row>
    <row r="27048" spans="1:7">
      <c r="A27048" s="110">
        <v>2022</v>
      </c>
      <c r="B27048" s="110" t="s">
        <v>5</v>
      </c>
      <c r="C27048" s="110" t="s">
        <v>94</v>
      </c>
      <c r="D27048" s="111">
        <v>0</v>
      </c>
      <c r="G27048" s="111"/>
    </row>
    <row r="27049" spans="1:7">
      <c r="A27049" s="110">
        <v>2022</v>
      </c>
      <c r="B27049" s="110" t="s">
        <v>5</v>
      </c>
      <c r="C27049" s="110" t="s">
        <v>73</v>
      </c>
      <c r="D27049" s="111">
        <v>0</v>
      </c>
      <c r="G27049" s="111"/>
    </row>
    <row r="27050" spans="1:7">
      <c r="A27050" s="110">
        <v>2022</v>
      </c>
      <c r="B27050" s="110" t="s">
        <v>5</v>
      </c>
      <c r="C27050" s="110" t="s">
        <v>78</v>
      </c>
      <c r="D27050" s="111">
        <v>114</v>
      </c>
      <c r="F27050" s="111"/>
      <c r="G27050" s="111"/>
    </row>
    <row r="27051" spans="1:7">
      <c r="A27051" s="110">
        <v>2022</v>
      </c>
      <c r="B27051" s="110" t="s">
        <v>5</v>
      </c>
      <c r="C27051" s="110" t="s">
        <v>74</v>
      </c>
      <c r="D27051" s="111">
        <v>67</v>
      </c>
      <c r="F27051" s="111"/>
      <c r="G27051" s="111"/>
    </row>
    <row r="27052" spans="1:7">
      <c r="A27052" s="110">
        <v>2022</v>
      </c>
      <c r="B27052" s="110" t="s">
        <v>5</v>
      </c>
      <c r="C27052" s="110" t="s">
        <v>75</v>
      </c>
      <c r="D27052" s="111">
        <v>0</v>
      </c>
      <c r="G27052" s="111"/>
    </row>
    <row r="27053" spans="1:7">
      <c r="A27053" s="110">
        <v>2022</v>
      </c>
      <c r="B27053" s="110" t="s">
        <v>5</v>
      </c>
      <c r="C27053" s="110" t="s">
        <v>76</v>
      </c>
      <c r="D27053" s="111">
        <v>709</v>
      </c>
      <c r="F27053" s="111"/>
      <c r="G27053" s="111"/>
    </row>
    <row r="27054" spans="1:7">
      <c r="A27054" s="110">
        <v>2022</v>
      </c>
      <c r="B27054" s="110" t="s">
        <v>5</v>
      </c>
      <c r="C27054" s="110" t="s">
        <v>95</v>
      </c>
      <c r="D27054" s="111">
        <v>902</v>
      </c>
      <c r="F27054" s="111"/>
      <c r="G27054" s="111"/>
    </row>
    <row r="27055" spans="1:7">
      <c r="A27055" s="110">
        <v>2022</v>
      </c>
      <c r="B27055" s="110" t="s">
        <v>5</v>
      </c>
      <c r="C27055" s="110" t="s">
        <v>96</v>
      </c>
      <c r="D27055" s="111">
        <v>507</v>
      </c>
      <c r="F27055" s="111"/>
      <c r="G27055" s="111"/>
    </row>
    <row r="27056" spans="1:7">
      <c r="A27056" s="110">
        <v>2022</v>
      </c>
      <c r="B27056" s="110" t="s">
        <v>5</v>
      </c>
      <c r="C27056" s="110" t="s">
        <v>97</v>
      </c>
      <c r="D27056" s="111">
        <v>1520</v>
      </c>
      <c r="F27056" s="111"/>
      <c r="G27056" s="111"/>
    </row>
    <row r="27057" spans="1:7">
      <c r="A27057" s="110">
        <v>2022</v>
      </c>
      <c r="B27057" s="110" t="s">
        <v>5</v>
      </c>
      <c r="C27057" s="110" t="s">
        <v>98</v>
      </c>
      <c r="D27057" s="111">
        <v>509</v>
      </c>
      <c r="F27057" s="111"/>
      <c r="G27057" s="111"/>
    </row>
    <row r="27058" spans="1:7">
      <c r="A27058" s="110">
        <v>2022</v>
      </c>
      <c r="B27058" s="110" t="s">
        <v>5</v>
      </c>
      <c r="C27058" s="110" t="s">
        <v>99</v>
      </c>
      <c r="D27058" s="111">
        <v>424</v>
      </c>
      <c r="F27058" s="111"/>
      <c r="G27058" s="111"/>
    </row>
    <row r="27059" spans="1:7">
      <c r="A27059" s="110">
        <v>2022</v>
      </c>
      <c r="B27059" s="110" t="s">
        <v>5</v>
      </c>
      <c r="C27059" s="110" t="s">
        <v>100</v>
      </c>
      <c r="D27059" s="111">
        <v>64</v>
      </c>
      <c r="F27059" s="111"/>
      <c r="G27059" s="111"/>
    </row>
    <row r="27060" spans="1:7">
      <c r="A27060" s="110">
        <v>2022</v>
      </c>
      <c r="B27060" s="110" t="s">
        <v>5</v>
      </c>
      <c r="C27060" s="110" t="s">
        <v>101</v>
      </c>
      <c r="D27060" s="111">
        <v>5415</v>
      </c>
      <c r="F27060" s="111"/>
      <c r="G27060" s="111"/>
    </row>
    <row r="27061" spans="1:7">
      <c r="A27061" s="110">
        <v>2022</v>
      </c>
      <c r="B27061" s="110" t="s">
        <v>5</v>
      </c>
      <c r="C27061" s="110" t="s">
        <v>16</v>
      </c>
      <c r="D27061" s="111">
        <v>2331</v>
      </c>
      <c r="G27061" s="111"/>
    </row>
    <row r="27062" spans="1:7">
      <c r="A27062" s="110">
        <v>2022</v>
      </c>
      <c r="B27062" s="110" t="s">
        <v>6</v>
      </c>
      <c r="C27062" s="110" t="s">
        <v>102</v>
      </c>
      <c r="D27062" s="111">
        <v>3603784</v>
      </c>
      <c r="F27062" s="111"/>
      <c r="G27062" s="111"/>
    </row>
    <row r="27063" spans="1:7">
      <c r="A27063" s="110">
        <v>2022</v>
      </c>
      <c r="B27063" s="110" t="s">
        <v>6</v>
      </c>
      <c r="C27063" s="110" t="s">
        <v>25</v>
      </c>
      <c r="D27063" s="111">
        <v>50246</v>
      </c>
      <c r="F27063" s="111"/>
      <c r="G27063" s="111"/>
    </row>
    <row r="27064" spans="1:7">
      <c r="A27064" s="110">
        <v>2022</v>
      </c>
      <c r="B27064" s="110" t="s">
        <v>6</v>
      </c>
      <c r="C27064" s="110" t="s">
        <v>77</v>
      </c>
      <c r="D27064" s="111">
        <v>134041</v>
      </c>
      <c r="F27064" s="111"/>
      <c r="G27064" s="111"/>
    </row>
    <row r="27065" spans="1:7">
      <c r="A27065" s="110">
        <v>2022</v>
      </c>
      <c r="B27065" s="110" t="s">
        <v>6</v>
      </c>
      <c r="C27065" s="110" t="s">
        <v>27</v>
      </c>
      <c r="D27065" s="111">
        <v>46284</v>
      </c>
      <c r="F27065" s="111"/>
      <c r="G27065" s="111"/>
    </row>
    <row r="27066" spans="1:7">
      <c r="A27066" s="110">
        <v>2022</v>
      </c>
      <c r="B27066" s="110" t="s">
        <v>6</v>
      </c>
      <c r="C27066" s="110" t="s">
        <v>107</v>
      </c>
      <c r="D27066" s="111">
        <v>36811</v>
      </c>
      <c r="F27066" s="111"/>
      <c r="G27066" s="111"/>
    </row>
    <row r="27067" spans="1:7">
      <c r="A27067" s="110">
        <v>2022</v>
      </c>
      <c r="B27067" s="110" t="s">
        <v>6</v>
      </c>
      <c r="C27067" s="110" t="s">
        <v>28</v>
      </c>
      <c r="D27067" s="111">
        <v>72614</v>
      </c>
      <c r="F27067" s="111"/>
      <c r="G27067" s="111"/>
    </row>
    <row r="27068" spans="1:7">
      <c r="A27068" s="110">
        <v>2022</v>
      </c>
      <c r="B27068" s="110" t="s">
        <v>6</v>
      </c>
      <c r="C27068" s="110" t="s">
        <v>29</v>
      </c>
      <c r="D27068" s="111">
        <v>45227</v>
      </c>
      <c r="F27068" s="111"/>
      <c r="G27068" s="111"/>
    </row>
    <row r="27069" spans="1:7">
      <c r="A27069" s="110">
        <v>2022</v>
      </c>
      <c r="B27069" s="110" t="s">
        <v>6</v>
      </c>
      <c r="C27069" s="110" t="s">
        <v>30</v>
      </c>
      <c r="D27069" s="111">
        <v>118081</v>
      </c>
      <c r="F27069" s="111"/>
      <c r="G27069" s="111"/>
    </row>
    <row r="27070" spans="1:7">
      <c r="A27070" s="110">
        <v>2022</v>
      </c>
      <c r="B27070" s="110" t="s">
        <v>6</v>
      </c>
      <c r="C27070" s="110" t="s">
        <v>31</v>
      </c>
      <c r="D27070" s="111">
        <v>334284</v>
      </c>
      <c r="F27070" s="111"/>
      <c r="G27070" s="111"/>
    </row>
    <row r="27071" spans="1:7">
      <c r="A27071" s="110">
        <v>2022</v>
      </c>
      <c r="B27071" s="110" t="s">
        <v>6</v>
      </c>
      <c r="C27071" s="110" t="s">
        <v>32</v>
      </c>
      <c r="D27071" s="111">
        <v>160615</v>
      </c>
      <c r="F27071" s="111"/>
      <c r="G27071" s="111"/>
    </row>
    <row r="27072" spans="1:7">
      <c r="A27072" s="110">
        <v>2022</v>
      </c>
      <c r="B27072" s="110" t="s">
        <v>6</v>
      </c>
      <c r="C27072" s="110" t="s">
        <v>33</v>
      </c>
      <c r="D27072" s="111">
        <v>258754</v>
      </c>
      <c r="F27072" s="111"/>
      <c r="G27072" s="111"/>
    </row>
    <row r="27073" spans="1:7">
      <c r="A27073" s="110">
        <v>2022</v>
      </c>
      <c r="B27073" s="110" t="s">
        <v>6</v>
      </c>
      <c r="C27073" s="110" t="s">
        <v>34</v>
      </c>
      <c r="D27073" s="111">
        <v>33720</v>
      </c>
      <c r="F27073" s="111"/>
      <c r="G27073" s="111"/>
    </row>
    <row r="27074" spans="1:7">
      <c r="A27074" s="110">
        <v>2022</v>
      </c>
      <c r="B27074" s="110" t="s">
        <v>6</v>
      </c>
      <c r="C27074" s="110" t="s">
        <v>35</v>
      </c>
      <c r="D27074" s="111">
        <v>66952</v>
      </c>
      <c r="F27074" s="111"/>
      <c r="G27074" s="111"/>
    </row>
    <row r="27075" spans="1:7">
      <c r="A27075" s="110">
        <v>2022</v>
      </c>
      <c r="B27075" s="110" t="s">
        <v>6</v>
      </c>
      <c r="C27075" s="110" t="s">
        <v>36</v>
      </c>
      <c r="D27075" s="111">
        <v>2131</v>
      </c>
      <c r="F27075" s="111"/>
      <c r="G27075" s="111"/>
    </row>
    <row r="27076" spans="1:7">
      <c r="A27076" s="110">
        <v>2022</v>
      </c>
      <c r="B27076" s="110" t="s">
        <v>6</v>
      </c>
      <c r="C27076" s="110" t="s">
        <v>37</v>
      </c>
      <c r="D27076" s="111">
        <v>28784</v>
      </c>
      <c r="F27076" s="111"/>
      <c r="G27076" s="111"/>
    </row>
    <row r="27077" spans="1:7">
      <c r="A27077" s="110">
        <v>2022</v>
      </c>
      <c r="B27077" s="110" t="s">
        <v>6</v>
      </c>
      <c r="C27077" s="110" t="s">
        <v>38</v>
      </c>
      <c r="D27077" s="111">
        <v>33792</v>
      </c>
      <c r="F27077" s="111"/>
      <c r="G27077" s="111"/>
    </row>
    <row r="27078" spans="1:7">
      <c r="A27078" s="110">
        <v>2022</v>
      </c>
      <c r="B27078" s="110" t="s">
        <v>6</v>
      </c>
      <c r="C27078" s="110" t="s">
        <v>39</v>
      </c>
      <c r="D27078" s="111">
        <v>25982</v>
      </c>
      <c r="F27078" s="111"/>
      <c r="G27078" s="111"/>
    </row>
    <row r="27079" spans="1:7">
      <c r="A27079" s="110">
        <v>2022</v>
      </c>
      <c r="B27079" s="110" t="s">
        <v>6</v>
      </c>
      <c r="C27079" s="110" t="s">
        <v>40</v>
      </c>
      <c r="D27079" s="111">
        <v>6421</v>
      </c>
      <c r="F27079" s="111"/>
      <c r="G27079" s="111"/>
    </row>
    <row r="27080" spans="1:7">
      <c r="A27080" s="110">
        <v>2022</v>
      </c>
      <c r="B27080" s="110" t="s">
        <v>6</v>
      </c>
      <c r="C27080" s="110" t="s">
        <v>41</v>
      </c>
      <c r="D27080" s="111">
        <v>11520</v>
      </c>
      <c r="F27080" s="111"/>
      <c r="G27080" s="111"/>
    </row>
    <row r="27081" spans="1:7">
      <c r="A27081" s="110">
        <v>2022</v>
      </c>
      <c r="B27081" s="110" t="s">
        <v>6</v>
      </c>
      <c r="C27081" s="110" t="s">
        <v>42</v>
      </c>
      <c r="D27081" s="111">
        <v>248203</v>
      </c>
      <c r="F27081" s="111"/>
      <c r="G27081" s="111"/>
    </row>
    <row r="27082" spans="1:7">
      <c r="A27082" s="110">
        <v>2022</v>
      </c>
      <c r="B27082" s="110" t="s">
        <v>6</v>
      </c>
      <c r="C27082" s="110" t="s">
        <v>43</v>
      </c>
      <c r="D27082" s="111">
        <v>92074</v>
      </c>
      <c r="F27082" s="111"/>
      <c r="G27082" s="111"/>
    </row>
    <row r="27083" spans="1:7">
      <c r="A27083" s="110">
        <v>2022</v>
      </c>
      <c r="B27083" s="110" t="s">
        <v>6</v>
      </c>
      <c r="C27083" s="110" t="s">
        <v>44</v>
      </c>
      <c r="D27083" s="111">
        <v>745217</v>
      </c>
      <c r="F27083" s="111"/>
      <c r="G27083" s="111"/>
    </row>
    <row r="27084" spans="1:7">
      <c r="A27084" s="110">
        <v>2022</v>
      </c>
      <c r="B27084" s="110" t="s">
        <v>6</v>
      </c>
      <c r="C27084" s="110" t="s">
        <v>93</v>
      </c>
      <c r="D27084" s="111">
        <v>85732</v>
      </c>
      <c r="F27084" s="111"/>
      <c r="G27084" s="111"/>
    </row>
    <row r="27085" spans="1:7">
      <c r="A27085" s="110">
        <v>2022</v>
      </c>
      <c r="B27085" s="110" t="s">
        <v>6</v>
      </c>
      <c r="C27085" s="110" t="s">
        <v>45</v>
      </c>
      <c r="D27085" s="111">
        <v>364951</v>
      </c>
      <c r="F27085" s="111"/>
      <c r="G27085" s="111"/>
    </row>
    <row r="27086" spans="1:7">
      <c r="A27086" s="110">
        <v>2022</v>
      </c>
      <c r="B27086" s="110" t="s">
        <v>6</v>
      </c>
      <c r="C27086" s="110" t="s">
        <v>46</v>
      </c>
      <c r="D27086" s="111">
        <v>880570</v>
      </c>
      <c r="F27086" s="111"/>
      <c r="G27086" s="111"/>
    </row>
    <row r="27087" spans="1:7">
      <c r="A27087" s="110">
        <v>2022</v>
      </c>
      <c r="B27087" s="110" t="s">
        <v>6</v>
      </c>
      <c r="C27087" s="110" t="s">
        <v>47</v>
      </c>
      <c r="D27087" s="111">
        <v>137587</v>
      </c>
      <c r="F27087" s="111"/>
      <c r="G27087" s="111"/>
    </row>
    <row r="27088" spans="1:7">
      <c r="A27088" s="110">
        <v>2022</v>
      </c>
      <c r="B27088" s="110" t="s">
        <v>6</v>
      </c>
      <c r="C27088" s="110" t="s">
        <v>48</v>
      </c>
      <c r="D27088" s="111">
        <v>87832</v>
      </c>
      <c r="F27088" s="111"/>
      <c r="G27088" s="111"/>
    </row>
    <row r="27089" spans="1:7">
      <c r="A27089" s="110">
        <v>2022</v>
      </c>
      <c r="B27089" s="110" t="s">
        <v>6</v>
      </c>
      <c r="C27089" s="110" t="s">
        <v>49</v>
      </c>
      <c r="D27089" s="111">
        <v>81666</v>
      </c>
      <c r="F27089" s="111"/>
      <c r="G27089" s="111"/>
    </row>
    <row r="27090" spans="1:7">
      <c r="A27090" s="110">
        <v>2022</v>
      </c>
      <c r="B27090" s="110" t="s">
        <v>6</v>
      </c>
      <c r="C27090" s="110" t="s">
        <v>50</v>
      </c>
      <c r="D27090" s="111">
        <v>125465</v>
      </c>
      <c r="F27090" s="111"/>
      <c r="G27090" s="111"/>
    </row>
    <row r="27091" spans="1:7">
      <c r="A27091" s="110">
        <v>2022</v>
      </c>
      <c r="B27091" s="110" t="s">
        <v>6</v>
      </c>
      <c r="C27091" s="110" t="s">
        <v>51</v>
      </c>
      <c r="D27091" s="111">
        <v>473469</v>
      </c>
      <c r="F27091" s="111"/>
      <c r="G27091" s="111"/>
    </row>
    <row r="27092" spans="1:7">
      <c r="A27092" s="110">
        <v>2022</v>
      </c>
      <c r="B27092" s="110" t="s">
        <v>6</v>
      </c>
      <c r="C27092" s="110" t="s">
        <v>134</v>
      </c>
      <c r="D27092" s="111">
        <v>168141</v>
      </c>
      <c r="F27092" s="111"/>
      <c r="G27092" s="111"/>
    </row>
    <row r="27093" spans="1:7">
      <c r="A27093" s="110">
        <v>2022</v>
      </c>
      <c r="B27093" s="110" t="s">
        <v>6</v>
      </c>
      <c r="C27093" s="110" t="s">
        <v>52</v>
      </c>
      <c r="D27093" s="111">
        <v>424672</v>
      </c>
      <c r="F27093" s="111"/>
      <c r="G27093" s="111"/>
    </row>
    <row r="27094" spans="1:7">
      <c r="A27094" s="110">
        <v>2022</v>
      </c>
      <c r="B27094" s="110" t="s">
        <v>6</v>
      </c>
      <c r="C27094" s="110" t="s">
        <v>79</v>
      </c>
      <c r="D27094" s="111">
        <v>954</v>
      </c>
      <c r="F27094" s="111"/>
      <c r="G27094" s="111"/>
    </row>
    <row r="27095" spans="1:7">
      <c r="A27095" s="110">
        <v>2022</v>
      </c>
      <c r="B27095" s="110" t="s">
        <v>6</v>
      </c>
      <c r="C27095" s="110" t="s">
        <v>138</v>
      </c>
      <c r="D27095" s="111">
        <v>11865</v>
      </c>
      <c r="F27095" s="111"/>
      <c r="G27095" s="111"/>
    </row>
    <row r="27096" spans="1:7">
      <c r="A27096" s="110">
        <v>2022</v>
      </c>
      <c r="B27096" s="110" t="s">
        <v>6</v>
      </c>
      <c r="C27096" s="110" t="s">
        <v>92</v>
      </c>
      <c r="D27096" s="111">
        <v>7012</v>
      </c>
      <c r="F27096" s="111"/>
      <c r="G27096" s="111"/>
    </row>
    <row r="27097" spans="1:7">
      <c r="A27097" s="110">
        <v>2022</v>
      </c>
      <c r="B27097" s="110" t="s">
        <v>6</v>
      </c>
      <c r="C27097" s="110" t="s">
        <v>54</v>
      </c>
      <c r="D27097" s="111">
        <v>6220</v>
      </c>
      <c r="F27097" s="111"/>
      <c r="G27097" s="111"/>
    </row>
    <row r="27098" spans="1:7">
      <c r="A27098" s="110">
        <v>2022</v>
      </c>
      <c r="B27098" s="110" t="s">
        <v>6</v>
      </c>
      <c r="C27098" s="110" t="s">
        <v>80</v>
      </c>
      <c r="D27098" s="111">
        <v>666</v>
      </c>
      <c r="F27098" s="111"/>
      <c r="G27098" s="111"/>
    </row>
    <row r="27099" spans="1:7">
      <c r="A27099" s="110">
        <v>2022</v>
      </c>
      <c r="B27099" s="110" t="s">
        <v>6</v>
      </c>
      <c r="C27099" s="110" t="s">
        <v>143</v>
      </c>
      <c r="D27099" s="111">
        <v>2659</v>
      </c>
      <c r="F27099" s="111"/>
      <c r="G27099" s="111"/>
    </row>
    <row r="27100" spans="1:7">
      <c r="A27100" s="110">
        <v>2022</v>
      </c>
      <c r="B27100" s="110" t="s">
        <v>6</v>
      </c>
      <c r="C27100" s="110" t="s">
        <v>55</v>
      </c>
      <c r="D27100" s="111">
        <v>190</v>
      </c>
      <c r="F27100" s="111"/>
      <c r="G27100" s="111"/>
    </row>
    <row r="27101" spans="1:7">
      <c r="A27101" s="110">
        <v>2022</v>
      </c>
      <c r="B27101" s="110" t="s">
        <v>6</v>
      </c>
      <c r="C27101" s="110" t="s">
        <v>81</v>
      </c>
      <c r="D27101" s="111">
        <v>878</v>
      </c>
      <c r="F27101" s="111"/>
      <c r="G27101" s="111"/>
    </row>
    <row r="27102" spans="1:7">
      <c r="A27102" s="110">
        <v>2022</v>
      </c>
      <c r="B27102" s="110" t="s">
        <v>6</v>
      </c>
      <c r="C27102" s="110" t="s">
        <v>56</v>
      </c>
      <c r="D27102" s="111">
        <v>19033</v>
      </c>
      <c r="F27102" s="111"/>
      <c r="G27102" s="111"/>
    </row>
    <row r="27103" spans="1:7">
      <c r="A27103" s="110">
        <v>2022</v>
      </c>
      <c r="B27103" s="110" t="s">
        <v>6</v>
      </c>
      <c r="C27103" s="110" t="s">
        <v>199</v>
      </c>
      <c r="D27103" s="111">
        <v>0</v>
      </c>
      <c r="G27103" s="111"/>
    </row>
    <row r="27104" spans="1:7">
      <c r="A27104" s="110">
        <v>2022</v>
      </c>
      <c r="B27104" s="110" t="s">
        <v>6</v>
      </c>
      <c r="C27104" s="110" t="s">
        <v>82</v>
      </c>
      <c r="D27104" s="111">
        <v>211</v>
      </c>
      <c r="F27104" s="111"/>
      <c r="G27104" s="111"/>
    </row>
    <row r="27105" spans="1:7">
      <c r="A27105" s="110">
        <v>2022</v>
      </c>
      <c r="B27105" s="110" t="s">
        <v>6</v>
      </c>
      <c r="C27105" s="110" t="s">
        <v>83</v>
      </c>
      <c r="D27105" s="111">
        <v>1550</v>
      </c>
      <c r="F27105" s="111"/>
      <c r="G27105" s="111"/>
    </row>
    <row r="27106" spans="1:7">
      <c r="A27106" s="110">
        <v>2022</v>
      </c>
      <c r="B27106" s="110" t="s">
        <v>6</v>
      </c>
      <c r="C27106" s="110" t="s">
        <v>84</v>
      </c>
      <c r="D27106" s="111">
        <v>700</v>
      </c>
      <c r="F27106" s="111"/>
      <c r="G27106" s="111"/>
    </row>
    <row r="27107" spans="1:7">
      <c r="A27107" s="110">
        <v>2022</v>
      </c>
      <c r="B27107" s="110" t="s">
        <v>6</v>
      </c>
      <c r="C27107" s="110" t="s">
        <v>85</v>
      </c>
      <c r="D27107" s="111">
        <v>66</v>
      </c>
      <c r="F27107" s="111"/>
      <c r="G27107" s="111"/>
    </row>
    <row r="27108" spans="1:7">
      <c r="A27108" s="110">
        <v>2022</v>
      </c>
      <c r="B27108" s="110" t="s">
        <v>6</v>
      </c>
      <c r="C27108" s="110" t="s">
        <v>86</v>
      </c>
      <c r="D27108" s="111">
        <v>1304</v>
      </c>
      <c r="F27108" s="111"/>
      <c r="G27108" s="111"/>
    </row>
    <row r="27109" spans="1:7">
      <c r="A27109" s="110">
        <v>2022</v>
      </c>
      <c r="B27109" s="110" t="s">
        <v>6</v>
      </c>
      <c r="C27109" s="110" t="s">
        <v>57</v>
      </c>
      <c r="D27109" s="111">
        <v>248379</v>
      </c>
      <c r="F27109" s="111"/>
      <c r="G27109" s="111"/>
    </row>
    <row r="27110" spans="1:7">
      <c r="A27110" s="110">
        <v>2022</v>
      </c>
      <c r="B27110" s="110" t="s">
        <v>6</v>
      </c>
      <c r="C27110" s="110" t="s">
        <v>58</v>
      </c>
      <c r="D27110" s="111">
        <v>429570</v>
      </c>
      <c r="F27110" s="111"/>
      <c r="G27110" s="111"/>
    </row>
    <row r="27111" spans="1:7">
      <c r="A27111" s="110">
        <v>2022</v>
      </c>
      <c r="B27111" s="110" t="s">
        <v>6</v>
      </c>
      <c r="C27111" s="110" t="s">
        <v>59</v>
      </c>
      <c r="D27111" s="111">
        <v>418952</v>
      </c>
      <c r="F27111" s="111"/>
      <c r="G27111" s="111"/>
    </row>
    <row r="27112" spans="1:7">
      <c r="A27112" s="110">
        <v>2022</v>
      </c>
      <c r="B27112" s="110" t="s">
        <v>6</v>
      </c>
      <c r="C27112" s="110" t="s">
        <v>60</v>
      </c>
      <c r="D27112" s="111">
        <v>487911</v>
      </c>
      <c r="F27112" s="111"/>
      <c r="G27112" s="111"/>
    </row>
    <row r="27113" spans="1:7">
      <c r="A27113" s="110">
        <v>2022</v>
      </c>
      <c r="B27113" s="110" t="s">
        <v>6</v>
      </c>
      <c r="C27113" s="110" t="s">
        <v>61</v>
      </c>
      <c r="D27113" s="111">
        <v>186158</v>
      </c>
      <c r="F27113" s="111"/>
      <c r="G27113" s="111"/>
    </row>
    <row r="27114" spans="1:7">
      <c r="A27114" s="110">
        <v>2022</v>
      </c>
      <c r="B27114" s="110" t="s">
        <v>6</v>
      </c>
      <c r="C27114" s="110" t="s">
        <v>62</v>
      </c>
      <c r="D27114" s="111">
        <v>222007</v>
      </c>
      <c r="F27114" s="111"/>
      <c r="G27114" s="111"/>
    </row>
    <row r="27115" spans="1:7">
      <c r="A27115" s="110">
        <v>2022</v>
      </c>
      <c r="B27115" s="110" t="s">
        <v>6</v>
      </c>
      <c r="C27115" s="110" t="s">
        <v>63</v>
      </c>
      <c r="D27115" s="111">
        <v>21312</v>
      </c>
      <c r="F27115" s="111"/>
      <c r="G27115" s="111"/>
    </row>
    <row r="27116" spans="1:7">
      <c r="A27116" s="110">
        <v>2022</v>
      </c>
      <c r="B27116" s="110" t="s">
        <v>6</v>
      </c>
      <c r="C27116" s="110" t="s">
        <v>64</v>
      </c>
      <c r="D27116" s="111">
        <v>28257</v>
      </c>
      <c r="F27116" s="111"/>
      <c r="G27116" s="111"/>
    </row>
    <row r="27117" spans="1:7">
      <c r="A27117" s="110">
        <v>2022</v>
      </c>
      <c r="B27117" s="110" t="s">
        <v>6</v>
      </c>
      <c r="C27117" s="110" t="s">
        <v>65</v>
      </c>
      <c r="D27117" s="111">
        <v>33436</v>
      </c>
      <c r="F27117" s="111"/>
      <c r="G27117" s="111"/>
    </row>
    <row r="27118" spans="1:7">
      <c r="A27118" s="110">
        <v>2022</v>
      </c>
      <c r="B27118" s="110" t="s">
        <v>6</v>
      </c>
      <c r="C27118" s="110" t="s">
        <v>87</v>
      </c>
      <c r="D27118" s="111">
        <v>497</v>
      </c>
      <c r="F27118" s="111"/>
      <c r="G27118" s="111"/>
    </row>
    <row r="27119" spans="1:7">
      <c r="A27119" s="110">
        <v>2022</v>
      </c>
      <c r="B27119" s="110" t="s">
        <v>6</v>
      </c>
      <c r="C27119" s="110" t="s">
        <v>66</v>
      </c>
      <c r="D27119" s="111">
        <v>63210</v>
      </c>
      <c r="F27119" s="111"/>
      <c r="G27119" s="111"/>
    </row>
    <row r="27120" spans="1:7">
      <c r="A27120" s="110">
        <v>2022</v>
      </c>
      <c r="B27120" s="110" t="s">
        <v>6</v>
      </c>
      <c r="C27120" s="110" t="s">
        <v>67</v>
      </c>
      <c r="D27120" s="111">
        <v>89373</v>
      </c>
      <c r="F27120" s="111"/>
      <c r="G27120" s="111"/>
    </row>
    <row r="27121" spans="1:7">
      <c r="A27121" s="110">
        <v>2022</v>
      </c>
      <c r="B27121" s="110" t="s">
        <v>6</v>
      </c>
      <c r="C27121" s="110" t="s">
        <v>68</v>
      </c>
      <c r="D27121" s="111">
        <v>197521</v>
      </c>
      <c r="F27121" s="111"/>
      <c r="G27121" s="111"/>
    </row>
    <row r="27122" spans="1:7">
      <c r="A27122" s="110">
        <v>2022</v>
      </c>
      <c r="B27122" s="110" t="s">
        <v>6</v>
      </c>
      <c r="C27122" s="110" t="s">
        <v>88</v>
      </c>
      <c r="D27122" s="111">
        <v>105538</v>
      </c>
      <c r="F27122" s="111"/>
      <c r="G27122" s="111"/>
    </row>
    <row r="27123" spans="1:7">
      <c r="A27123" s="110">
        <v>2022</v>
      </c>
      <c r="B27123" s="110" t="s">
        <v>6</v>
      </c>
      <c r="C27123" s="110" t="s">
        <v>69</v>
      </c>
      <c r="D27123" s="111">
        <v>231777</v>
      </c>
      <c r="F27123" s="111"/>
      <c r="G27123" s="111"/>
    </row>
    <row r="27124" spans="1:7">
      <c r="A27124" s="110">
        <v>2022</v>
      </c>
      <c r="B27124" s="110" t="s">
        <v>6</v>
      </c>
      <c r="C27124" s="110" t="s">
        <v>70</v>
      </c>
      <c r="D27124" s="111">
        <v>127608</v>
      </c>
      <c r="F27124" s="111"/>
      <c r="G27124" s="111"/>
    </row>
    <row r="27125" spans="1:7">
      <c r="A27125" s="110">
        <v>2022</v>
      </c>
      <c r="B27125" s="110" t="s">
        <v>6</v>
      </c>
      <c r="C27125" s="110" t="s">
        <v>90</v>
      </c>
      <c r="D27125" s="111">
        <v>50488</v>
      </c>
      <c r="F27125" s="111"/>
      <c r="G27125" s="111"/>
    </row>
    <row r="27126" spans="1:7">
      <c r="A27126" s="110">
        <v>2022</v>
      </c>
      <c r="B27126" s="110" t="s">
        <v>6</v>
      </c>
      <c r="C27126" s="110" t="s">
        <v>89</v>
      </c>
      <c r="D27126" s="111">
        <v>0</v>
      </c>
      <c r="G27126" s="111"/>
    </row>
    <row r="27127" spans="1:7">
      <c r="A27127" s="110">
        <v>2022</v>
      </c>
      <c r="B27127" s="110" t="s">
        <v>6</v>
      </c>
      <c r="C27127" s="110" t="s">
        <v>91</v>
      </c>
      <c r="D27127" s="111">
        <v>0</v>
      </c>
      <c r="G27127" s="111"/>
    </row>
    <row r="27128" spans="1:7">
      <c r="A27128" s="110">
        <v>2022</v>
      </c>
      <c r="B27128" s="110" t="s">
        <v>6</v>
      </c>
      <c r="C27128" s="110" t="s">
        <v>71</v>
      </c>
      <c r="D27128" s="111">
        <v>0</v>
      </c>
      <c r="G27128" s="111"/>
    </row>
    <row r="27129" spans="1:7">
      <c r="A27129" s="110">
        <v>2022</v>
      </c>
      <c r="B27129" s="110" t="s">
        <v>6</v>
      </c>
      <c r="C27129" s="110" t="s">
        <v>72</v>
      </c>
      <c r="D27129" s="111">
        <v>0</v>
      </c>
      <c r="G27129" s="111"/>
    </row>
    <row r="27130" spans="1:7">
      <c r="A27130" s="110">
        <v>2022</v>
      </c>
      <c r="B27130" s="110" t="s">
        <v>6</v>
      </c>
      <c r="C27130" s="110" t="s">
        <v>94</v>
      </c>
      <c r="D27130" s="111">
        <v>0</v>
      </c>
      <c r="G27130" s="111"/>
    </row>
    <row r="27131" spans="1:7">
      <c r="A27131" s="110">
        <v>2022</v>
      </c>
      <c r="B27131" s="110" t="s">
        <v>6</v>
      </c>
      <c r="C27131" s="110" t="s">
        <v>73</v>
      </c>
      <c r="D27131" s="111">
        <v>0</v>
      </c>
      <c r="G27131" s="111"/>
    </row>
    <row r="27132" spans="1:7">
      <c r="A27132" s="110">
        <v>2022</v>
      </c>
      <c r="B27132" s="110" t="s">
        <v>6</v>
      </c>
      <c r="C27132" s="110" t="s">
        <v>78</v>
      </c>
      <c r="D27132" s="111">
        <v>141</v>
      </c>
      <c r="F27132" s="111"/>
      <c r="G27132" s="111"/>
    </row>
    <row r="27133" spans="1:7">
      <c r="A27133" s="110">
        <v>2022</v>
      </c>
      <c r="B27133" s="110" t="s">
        <v>6</v>
      </c>
      <c r="C27133" s="110" t="s">
        <v>74</v>
      </c>
      <c r="D27133" s="111">
        <v>14</v>
      </c>
      <c r="F27133" s="111"/>
      <c r="G27133" s="111"/>
    </row>
    <row r="27134" spans="1:7">
      <c r="A27134" s="110">
        <v>2022</v>
      </c>
      <c r="B27134" s="110" t="s">
        <v>6</v>
      </c>
      <c r="C27134" s="110" t="s">
        <v>75</v>
      </c>
      <c r="D27134" s="111">
        <v>0</v>
      </c>
      <c r="G27134" s="111"/>
    </row>
    <row r="27135" spans="1:7">
      <c r="A27135" s="110">
        <v>2022</v>
      </c>
      <c r="B27135" s="110" t="s">
        <v>6</v>
      </c>
      <c r="C27135" s="110" t="s">
        <v>76</v>
      </c>
      <c r="D27135" s="111">
        <v>840</v>
      </c>
      <c r="F27135" s="111"/>
      <c r="G27135" s="111"/>
    </row>
    <row r="27136" spans="1:7">
      <c r="A27136" s="110">
        <v>2022</v>
      </c>
      <c r="B27136" s="110" t="s">
        <v>6</v>
      </c>
      <c r="C27136" s="110" t="s">
        <v>95</v>
      </c>
      <c r="D27136" s="111">
        <v>4610</v>
      </c>
      <c r="F27136" s="111"/>
      <c r="G27136" s="111"/>
    </row>
    <row r="27137" spans="1:7">
      <c r="A27137" s="110">
        <v>2022</v>
      </c>
      <c r="B27137" s="110" t="s">
        <v>6</v>
      </c>
      <c r="C27137" s="110" t="s">
        <v>96</v>
      </c>
      <c r="D27137" s="111">
        <v>0</v>
      </c>
      <c r="F27137" s="111"/>
      <c r="G27137" s="111"/>
    </row>
    <row r="27138" spans="1:7">
      <c r="A27138" s="110">
        <v>2022</v>
      </c>
      <c r="B27138" s="110" t="s">
        <v>6</v>
      </c>
      <c r="C27138" s="110" t="s">
        <v>97</v>
      </c>
      <c r="D27138" s="111">
        <v>1778</v>
      </c>
      <c r="F27138" s="111"/>
      <c r="G27138" s="111"/>
    </row>
    <row r="27139" spans="1:7">
      <c r="A27139" s="110">
        <v>2022</v>
      </c>
      <c r="B27139" s="110" t="s">
        <v>6</v>
      </c>
      <c r="C27139" s="110" t="s">
        <v>98</v>
      </c>
      <c r="D27139" s="111">
        <v>616</v>
      </c>
      <c r="F27139" s="111"/>
      <c r="G27139" s="111"/>
    </row>
    <row r="27140" spans="1:7">
      <c r="A27140" s="110">
        <v>2022</v>
      </c>
      <c r="B27140" s="110" t="s">
        <v>6</v>
      </c>
      <c r="C27140" s="110" t="s">
        <v>99</v>
      </c>
      <c r="D27140" s="111">
        <v>491</v>
      </c>
      <c r="F27140" s="111"/>
      <c r="G27140" s="111"/>
    </row>
    <row r="27141" spans="1:7">
      <c r="A27141" s="110">
        <v>2022</v>
      </c>
      <c r="B27141" s="110" t="s">
        <v>6</v>
      </c>
      <c r="C27141" s="110" t="s">
        <v>100</v>
      </c>
      <c r="D27141" s="111">
        <v>68</v>
      </c>
      <c r="F27141" s="111"/>
      <c r="G27141" s="111"/>
    </row>
    <row r="27142" spans="1:7">
      <c r="A27142" s="110">
        <v>2022</v>
      </c>
      <c r="B27142" s="110" t="s">
        <v>6</v>
      </c>
      <c r="C27142" s="110" t="s">
        <v>101</v>
      </c>
      <c r="D27142" s="111">
        <v>6955</v>
      </c>
      <c r="F27142" s="111"/>
      <c r="G27142" s="111"/>
    </row>
    <row r="27143" spans="1:7">
      <c r="A27143" s="110">
        <v>2022</v>
      </c>
      <c r="B27143" s="110" t="s">
        <v>6</v>
      </c>
      <c r="C27143" s="110" t="s">
        <v>16</v>
      </c>
      <c r="D27143" s="111">
        <v>10410</v>
      </c>
      <c r="G27143" s="111"/>
    </row>
    <row r="27144" spans="1:7">
      <c r="A27144" s="110">
        <v>2022</v>
      </c>
      <c r="B27144" s="110" t="s">
        <v>7</v>
      </c>
      <c r="C27144" s="110" t="s">
        <v>102</v>
      </c>
      <c r="D27144" s="111">
        <v>3419443</v>
      </c>
      <c r="F27144" s="111"/>
      <c r="G27144" s="111"/>
    </row>
    <row r="27145" spans="1:7">
      <c r="A27145" s="110">
        <v>2022</v>
      </c>
      <c r="B27145" s="110" t="s">
        <v>7</v>
      </c>
      <c r="C27145" s="110" t="s">
        <v>25</v>
      </c>
      <c r="D27145" s="111">
        <v>61296</v>
      </c>
      <c r="F27145" s="111"/>
      <c r="G27145" s="111"/>
    </row>
    <row r="27146" spans="1:7">
      <c r="A27146" s="110">
        <v>2022</v>
      </c>
      <c r="B27146" s="110" t="s">
        <v>7</v>
      </c>
      <c r="C27146" s="110" t="s">
        <v>77</v>
      </c>
      <c r="D27146" s="111">
        <v>149723</v>
      </c>
      <c r="F27146" s="111"/>
      <c r="G27146" s="111"/>
    </row>
    <row r="27147" spans="1:7">
      <c r="A27147" s="110">
        <v>2022</v>
      </c>
      <c r="B27147" s="110" t="s">
        <v>7</v>
      </c>
      <c r="C27147" s="110" t="s">
        <v>27</v>
      </c>
      <c r="D27147" s="111">
        <v>44269</v>
      </c>
      <c r="F27147" s="111"/>
      <c r="G27147" s="111"/>
    </row>
    <row r="27148" spans="1:7">
      <c r="A27148" s="110">
        <v>2022</v>
      </c>
      <c r="B27148" s="110" t="s">
        <v>7</v>
      </c>
      <c r="C27148" s="110" t="s">
        <v>107</v>
      </c>
      <c r="D27148" s="111">
        <v>38659</v>
      </c>
      <c r="F27148" s="111"/>
      <c r="G27148" s="111"/>
    </row>
    <row r="27149" spans="1:7">
      <c r="A27149" s="110">
        <v>2022</v>
      </c>
      <c r="B27149" s="110" t="s">
        <v>7</v>
      </c>
      <c r="C27149" s="110" t="s">
        <v>28</v>
      </c>
      <c r="D27149" s="111">
        <v>80956</v>
      </c>
      <c r="F27149" s="111"/>
      <c r="G27149" s="111"/>
    </row>
    <row r="27150" spans="1:7">
      <c r="A27150" s="110">
        <v>2022</v>
      </c>
      <c r="B27150" s="110" t="s">
        <v>7</v>
      </c>
      <c r="C27150" s="110" t="s">
        <v>29</v>
      </c>
      <c r="D27150" s="111">
        <v>47366</v>
      </c>
      <c r="F27150" s="111"/>
      <c r="G27150" s="111"/>
    </row>
    <row r="27151" spans="1:7">
      <c r="A27151" s="110">
        <v>2022</v>
      </c>
      <c r="B27151" s="110" t="s">
        <v>7</v>
      </c>
      <c r="C27151" s="110" t="s">
        <v>30</v>
      </c>
      <c r="D27151" s="111">
        <v>130486</v>
      </c>
      <c r="F27151" s="111"/>
      <c r="G27151" s="111"/>
    </row>
    <row r="27152" spans="1:7">
      <c r="A27152" s="110">
        <v>2022</v>
      </c>
      <c r="B27152" s="110" t="s">
        <v>7</v>
      </c>
      <c r="C27152" s="110" t="s">
        <v>31</v>
      </c>
      <c r="D27152" s="111">
        <v>336085</v>
      </c>
      <c r="F27152" s="111"/>
      <c r="G27152" s="111"/>
    </row>
    <row r="27153" spans="1:7">
      <c r="A27153" s="110">
        <v>2022</v>
      </c>
      <c r="B27153" s="110" t="s">
        <v>7</v>
      </c>
      <c r="C27153" s="110" t="s">
        <v>32</v>
      </c>
      <c r="D27153" s="111">
        <v>171406</v>
      </c>
      <c r="F27153" s="111"/>
      <c r="G27153" s="111"/>
    </row>
    <row r="27154" spans="1:7">
      <c r="A27154" s="110">
        <v>2022</v>
      </c>
      <c r="B27154" s="110" t="s">
        <v>7</v>
      </c>
      <c r="C27154" s="110" t="s">
        <v>33</v>
      </c>
      <c r="D27154" s="111">
        <v>261891</v>
      </c>
      <c r="F27154" s="111"/>
      <c r="G27154" s="111"/>
    </row>
    <row r="27155" spans="1:7">
      <c r="A27155" s="110">
        <v>2022</v>
      </c>
      <c r="B27155" s="110" t="s">
        <v>7</v>
      </c>
      <c r="C27155" s="110" t="s">
        <v>34</v>
      </c>
      <c r="D27155" s="111">
        <v>37387</v>
      </c>
      <c r="F27155" s="111"/>
      <c r="G27155" s="111"/>
    </row>
    <row r="27156" spans="1:7">
      <c r="A27156" s="110">
        <v>2022</v>
      </c>
      <c r="B27156" s="110" t="s">
        <v>7</v>
      </c>
      <c r="C27156" s="110" t="s">
        <v>35</v>
      </c>
      <c r="D27156" s="111">
        <v>71483</v>
      </c>
      <c r="F27156" s="111"/>
      <c r="G27156" s="111"/>
    </row>
    <row r="27157" spans="1:7">
      <c r="A27157" s="110">
        <v>2022</v>
      </c>
      <c r="B27157" s="110" t="s">
        <v>7</v>
      </c>
      <c r="C27157" s="110" t="s">
        <v>36</v>
      </c>
      <c r="D27157" s="111">
        <v>2641</v>
      </c>
      <c r="F27157" s="111"/>
      <c r="G27157" s="111"/>
    </row>
    <row r="27158" spans="1:7">
      <c r="A27158" s="110">
        <v>2022</v>
      </c>
      <c r="B27158" s="110" t="s">
        <v>7</v>
      </c>
      <c r="C27158" s="110" t="s">
        <v>37</v>
      </c>
      <c r="D27158" s="111">
        <v>31939</v>
      </c>
      <c r="F27158" s="111"/>
      <c r="G27158" s="111"/>
    </row>
    <row r="27159" spans="1:7">
      <c r="A27159" s="110">
        <v>2022</v>
      </c>
      <c r="B27159" s="110" t="s">
        <v>7</v>
      </c>
      <c r="C27159" s="110" t="s">
        <v>38</v>
      </c>
      <c r="D27159" s="111">
        <v>37145</v>
      </c>
      <c r="F27159" s="111"/>
      <c r="G27159" s="111"/>
    </row>
    <row r="27160" spans="1:7">
      <c r="A27160" s="110">
        <v>2022</v>
      </c>
      <c r="B27160" s="110" t="s">
        <v>7</v>
      </c>
      <c r="C27160" s="110" t="s">
        <v>39</v>
      </c>
      <c r="D27160" s="111">
        <v>20842</v>
      </c>
      <c r="F27160" s="111"/>
      <c r="G27160" s="111"/>
    </row>
    <row r="27161" spans="1:7">
      <c r="A27161" s="110">
        <v>2022</v>
      </c>
      <c r="B27161" s="110" t="s">
        <v>7</v>
      </c>
      <c r="C27161" s="110" t="s">
        <v>40</v>
      </c>
      <c r="D27161" s="111">
        <v>7048</v>
      </c>
      <c r="F27161" s="111"/>
      <c r="G27161" s="111"/>
    </row>
    <row r="27162" spans="1:7">
      <c r="A27162" s="110">
        <v>2022</v>
      </c>
      <c r="B27162" s="110" t="s">
        <v>7</v>
      </c>
      <c r="C27162" s="110" t="s">
        <v>41</v>
      </c>
      <c r="D27162" s="111">
        <v>12419</v>
      </c>
      <c r="F27162" s="111"/>
      <c r="G27162" s="111"/>
    </row>
    <row r="27163" spans="1:7">
      <c r="A27163" s="110">
        <v>2022</v>
      </c>
      <c r="B27163" s="110" t="s">
        <v>7</v>
      </c>
      <c r="C27163" s="110" t="s">
        <v>42</v>
      </c>
      <c r="D27163" s="111">
        <v>280130</v>
      </c>
      <c r="F27163" s="111"/>
      <c r="G27163" s="111"/>
    </row>
    <row r="27164" spans="1:7">
      <c r="A27164" s="110">
        <v>2022</v>
      </c>
      <c r="B27164" s="110" t="s">
        <v>7</v>
      </c>
      <c r="C27164" s="110" t="s">
        <v>43</v>
      </c>
      <c r="D27164" s="111">
        <v>98632</v>
      </c>
      <c r="F27164" s="111"/>
      <c r="G27164" s="111"/>
    </row>
    <row r="27165" spans="1:7">
      <c r="A27165" s="110">
        <v>2022</v>
      </c>
      <c r="B27165" s="110" t="s">
        <v>7</v>
      </c>
      <c r="C27165" s="110" t="s">
        <v>44</v>
      </c>
      <c r="D27165" s="111">
        <v>722129</v>
      </c>
      <c r="F27165" s="111"/>
      <c r="G27165" s="111"/>
    </row>
    <row r="27166" spans="1:7">
      <c r="A27166" s="110">
        <v>2022</v>
      </c>
      <c r="B27166" s="110" t="s">
        <v>7</v>
      </c>
      <c r="C27166" s="110" t="s">
        <v>93</v>
      </c>
      <c r="D27166" s="111">
        <v>105002</v>
      </c>
      <c r="F27166" s="111"/>
      <c r="G27166" s="111"/>
    </row>
    <row r="27167" spans="1:7">
      <c r="A27167" s="110">
        <v>2022</v>
      </c>
      <c r="B27167" s="110" t="s">
        <v>7</v>
      </c>
      <c r="C27167" s="110" t="s">
        <v>45</v>
      </c>
      <c r="D27167" s="111">
        <v>378346</v>
      </c>
      <c r="F27167" s="111"/>
      <c r="G27167" s="111"/>
    </row>
    <row r="27168" spans="1:7">
      <c r="A27168" s="110">
        <v>2022</v>
      </c>
      <c r="B27168" s="110" t="s">
        <v>7</v>
      </c>
      <c r="C27168" s="110" t="s">
        <v>46</v>
      </c>
      <c r="D27168" s="111">
        <v>917752</v>
      </c>
      <c r="F27168" s="111"/>
      <c r="G27168" s="111"/>
    </row>
    <row r="27169" spans="1:7">
      <c r="A27169" s="110">
        <v>2022</v>
      </c>
      <c r="B27169" s="110" t="s">
        <v>7</v>
      </c>
      <c r="C27169" s="110" t="s">
        <v>47</v>
      </c>
      <c r="D27169" s="111">
        <v>147511</v>
      </c>
      <c r="F27169" s="111"/>
      <c r="G27169" s="111"/>
    </row>
    <row r="27170" spans="1:7">
      <c r="A27170" s="110">
        <v>2022</v>
      </c>
      <c r="B27170" s="110" t="s">
        <v>7</v>
      </c>
      <c r="C27170" s="110" t="s">
        <v>48</v>
      </c>
      <c r="D27170" s="111">
        <v>91064</v>
      </c>
      <c r="F27170" s="111"/>
      <c r="G27170" s="111"/>
    </row>
    <row r="27171" spans="1:7">
      <c r="A27171" s="110">
        <v>2022</v>
      </c>
      <c r="B27171" s="110" t="s">
        <v>7</v>
      </c>
      <c r="C27171" s="110" t="s">
        <v>49</v>
      </c>
      <c r="D27171" s="111">
        <v>87531</v>
      </c>
      <c r="F27171" s="111"/>
      <c r="G27171" s="111"/>
    </row>
    <row r="27172" spans="1:7">
      <c r="A27172" s="110">
        <v>2022</v>
      </c>
      <c r="B27172" s="110" t="s">
        <v>7</v>
      </c>
      <c r="C27172" s="110" t="s">
        <v>50</v>
      </c>
      <c r="D27172" s="111">
        <v>134739</v>
      </c>
      <c r="F27172" s="111"/>
      <c r="G27172" s="111"/>
    </row>
    <row r="27173" spans="1:7">
      <c r="A27173" s="110">
        <v>2022</v>
      </c>
      <c r="B27173" s="110" t="s">
        <v>7</v>
      </c>
      <c r="C27173" s="110" t="s">
        <v>51</v>
      </c>
      <c r="D27173" s="111">
        <v>475653</v>
      </c>
      <c r="F27173" s="111"/>
      <c r="G27173" s="111"/>
    </row>
    <row r="27174" spans="1:7">
      <c r="A27174" s="110">
        <v>2022</v>
      </c>
      <c r="B27174" s="110" t="s">
        <v>7</v>
      </c>
      <c r="C27174" s="110" t="s">
        <v>134</v>
      </c>
      <c r="D27174" s="111">
        <v>171696</v>
      </c>
      <c r="F27174" s="111"/>
      <c r="G27174" s="111"/>
    </row>
    <row r="27175" spans="1:7">
      <c r="A27175" s="110">
        <v>2022</v>
      </c>
      <c r="B27175" s="110" t="s">
        <v>7</v>
      </c>
      <c r="C27175" s="110" t="s">
        <v>52</v>
      </c>
      <c r="D27175" s="111">
        <v>427078</v>
      </c>
      <c r="F27175" s="111"/>
      <c r="G27175" s="111"/>
    </row>
    <row r="27176" spans="1:7">
      <c r="A27176" s="110">
        <v>2022</v>
      </c>
      <c r="B27176" s="110" t="s">
        <v>7</v>
      </c>
      <c r="C27176" s="110" t="s">
        <v>79</v>
      </c>
      <c r="D27176" s="111">
        <v>2046</v>
      </c>
      <c r="F27176" s="111"/>
      <c r="G27176" s="111"/>
    </row>
    <row r="27177" spans="1:7">
      <c r="A27177" s="110">
        <v>2022</v>
      </c>
      <c r="B27177" s="110" t="s">
        <v>7</v>
      </c>
      <c r="C27177" s="110" t="s">
        <v>138</v>
      </c>
      <c r="D27177" s="111">
        <v>19734</v>
      </c>
      <c r="F27177" s="111"/>
      <c r="G27177" s="111"/>
    </row>
    <row r="27178" spans="1:7">
      <c r="A27178" s="110">
        <v>2022</v>
      </c>
      <c r="B27178" s="110" t="s">
        <v>7</v>
      </c>
      <c r="C27178" s="110" t="s">
        <v>92</v>
      </c>
      <c r="D27178" s="111">
        <v>8589</v>
      </c>
      <c r="F27178" s="111"/>
      <c r="G27178" s="111"/>
    </row>
    <row r="27179" spans="1:7">
      <c r="A27179" s="110">
        <v>2022</v>
      </c>
      <c r="B27179" s="110" t="s">
        <v>7</v>
      </c>
      <c r="C27179" s="110" t="s">
        <v>54</v>
      </c>
      <c r="D27179" s="111">
        <v>7892</v>
      </c>
      <c r="F27179" s="111"/>
      <c r="G27179" s="111"/>
    </row>
    <row r="27180" spans="1:7">
      <c r="A27180" s="110">
        <v>2022</v>
      </c>
      <c r="B27180" s="110" t="s">
        <v>7</v>
      </c>
      <c r="C27180" s="110" t="s">
        <v>80</v>
      </c>
      <c r="D27180" s="111">
        <v>237</v>
      </c>
      <c r="F27180" s="111"/>
      <c r="G27180" s="111"/>
    </row>
    <row r="27181" spans="1:7">
      <c r="A27181" s="110">
        <v>2022</v>
      </c>
      <c r="B27181" s="110" t="s">
        <v>7</v>
      </c>
      <c r="C27181" s="110" t="s">
        <v>143</v>
      </c>
      <c r="D27181" s="111">
        <v>3567</v>
      </c>
      <c r="F27181" s="111"/>
      <c r="G27181" s="111"/>
    </row>
    <row r="27182" spans="1:7">
      <c r="A27182" s="110">
        <v>2022</v>
      </c>
      <c r="B27182" s="110" t="s">
        <v>7</v>
      </c>
      <c r="C27182" s="110" t="s">
        <v>55</v>
      </c>
      <c r="D27182" s="111">
        <v>329</v>
      </c>
      <c r="F27182" s="111"/>
      <c r="G27182" s="111"/>
    </row>
    <row r="27183" spans="1:7">
      <c r="A27183" s="110">
        <v>2022</v>
      </c>
      <c r="B27183" s="110" t="s">
        <v>7</v>
      </c>
      <c r="C27183" s="110" t="s">
        <v>81</v>
      </c>
      <c r="D27183" s="111">
        <v>1854</v>
      </c>
      <c r="F27183" s="111"/>
      <c r="G27183" s="111"/>
    </row>
    <row r="27184" spans="1:7">
      <c r="A27184" s="110">
        <v>2022</v>
      </c>
      <c r="B27184" s="110" t="s">
        <v>7</v>
      </c>
      <c r="C27184" s="110" t="s">
        <v>56</v>
      </c>
      <c r="D27184" s="111">
        <v>28392</v>
      </c>
      <c r="F27184" s="111"/>
      <c r="G27184" s="111"/>
    </row>
    <row r="27185" spans="1:7">
      <c r="A27185" s="110">
        <v>2022</v>
      </c>
      <c r="B27185" s="110" t="s">
        <v>7</v>
      </c>
      <c r="C27185" s="110" t="s">
        <v>199</v>
      </c>
      <c r="D27185" s="111">
        <v>0</v>
      </c>
      <c r="G27185" s="111"/>
    </row>
    <row r="27186" spans="1:7">
      <c r="A27186" s="110">
        <v>2022</v>
      </c>
      <c r="B27186" s="110" t="s">
        <v>7</v>
      </c>
      <c r="C27186" s="110" t="s">
        <v>82</v>
      </c>
      <c r="D27186" s="111">
        <v>208</v>
      </c>
      <c r="F27186" s="111"/>
      <c r="G27186" s="111"/>
    </row>
    <row r="27187" spans="1:7">
      <c r="A27187" s="110">
        <v>2022</v>
      </c>
      <c r="B27187" s="110" t="s">
        <v>7</v>
      </c>
      <c r="C27187" s="110" t="s">
        <v>83</v>
      </c>
      <c r="D27187" s="111">
        <v>1316</v>
      </c>
      <c r="F27187" s="111"/>
      <c r="G27187" s="111"/>
    </row>
    <row r="27188" spans="1:7">
      <c r="A27188" s="110">
        <v>2022</v>
      </c>
      <c r="B27188" s="110" t="s">
        <v>7</v>
      </c>
      <c r="C27188" s="110" t="s">
        <v>84</v>
      </c>
      <c r="D27188" s="111">
        <v>989</v>
      </c>
      <c r="F27188" s="111"/>
      <c r="G27188" s="111"/>
    </row>
    <row r="27189" spans="1:7">
      <c r="A27189" s="110">
        <v>2022</v>
      </c>
      <c r="B27189" s="110" t="s">
        <v>7</v>
      </c>
      <c r="C27189" s="110" t="s">
        <v>85</v>
      </c>
      <c r="D27189" s="111">
        <v>99</v>
      </c>
      <c r="F27189" s="111"/>
      <c r="G27189" s="111"/>
    </row>
    <row r="27190" spans="1:7">
      <c r="A27190" s="110">
        <v>2022</v>
      </c>
      <c r="B27190" s="110" t="s">
        <v>7</v>
      </c>
      <c r="C27190" s="110" t="s">
        <v>86</v>
      </c>
      <c r="D27190" s="111">
        <v>1754</v>
      </c>
      <c r="F27190" s="111"/>
      <c r="G27190" s="111"/>
    </row>
    <row r="27191" spans="1:7">
      <c r="A27191" s="110">
        <v>2022</v>
      </c>
      <c r="B27191" s="110" t="s">
        <v>7</v>
      </c>
      <c r="C27191" s="110" t="s">
        <v>57</v>
      </c>
      <c r="D27191" s="111">
        <v>259104</v>
      </c>
      <c r="F27191" s="111"/>
      <c r="G27191" s="111"/>
    </row>
    <row r="27192" spans="1:7">
      <c r="A27192" s="110">
        <v>2022</v>
      </c>
      <c r="B27192" s="110" t="s">
        <v>7</v>
      </c>
      <c r="C27192" s="110" t="s">
        <v>58</v>
      </c>
      <c r="D27192" s="111">
        <v>438274</v>
      </c>
      <c r="F27192" s="111"/>
      <c r="G27192" s="111"/>
    </row>
    <row r="27193" spans="1:7">
      <c r="A27193" s="110">
        <v>2022</v>
      </c>
      <c r="B27193" s="110" t="s">
        <v>7</v>
      </c>
      <c r="C27193" s="110" t="s">
        <v>59</v>
      </c>
      <c r="D27193" s="111">
        <v>425724</v>
      </c>
      <c r="F27193" s="111"/>
      <c r="G27193" s="111"/>
    </row>
    <row r="27194" spans="1:7">
      <c r="A27194" s="110">
        <v>2022</v>
      </c>
      <c r="B27194" s="110" t="s">
        <v>7</v>
      </c>
      <c r="C27194" s="110" t="s">
        <v>60</v>
      </c>
      <c r="D27194" s="111">
        <v>478776</v>
      </c>
      <c r="F27194" s="111"/>
      <c r="G27194" s="111"/>
    </row>
    <row r="27195" spans="1:7">
      <c r="A27195" s="110">
        <v>2022</v>
      </c>
      <c r="B27195" s="110" t="s">
        <v>7</v>
      </c>
      <c r="C27195" s="110" t="s">
        <v>61</v>
      </c>
      <c r="D27195" s="111">
        <v>200219</v>
      </c>
      <c r="F27195" s="111"/>
      <c r="G27195" s="111"/>
    </row>
    <row r="27196" spans="1:7">
      <c r="A27196" s="110">
        <v>2022</v>
      </c>
      <c r="B27196" s="110" t="s">
        <v>7</v>
      </c>
      <c r="C27196" s="110" t="s">
        <v>62</v>
      </c>
      <c r="D27196" s="111">
        <v>213517</v>
      </c>
      <c r="F27196" s="111"/>
      <c r="G27196" s="111"/>
    </row>
    <row r="27197" spans="1:7">
      <c r="A27197" s="110">
        <v>2022</v>
      </c>
      <c r="B27197" s="110" t="s">
        <v>7</v>
      </c>
      <c r="C27197" s="110" t="s">
        <v>63</v>
      </c>
      <c r="D27197" s="111">
        <v>21958</v>
      </c>
      <c r="F27197" s="111"/>
      <c r="G27197" s="111"/>
    </row>
    <row r="27198" spans="1:7">
      <c r="A27198" s="110">
        <v>2022</v>
      </c>
      <c r="B27198" s="110" t="s">
        <v>7</v>
      </c>
      <c r="C27198" s="110" t="s">
        <v>64</v>
      </c>
      <c r="D27198" s="111">
        <v>36930</v>
      </c>
      <c r="F27198" s="111"/>
      <c r="G27198" s="111"/>
    </row>
    <row r="27199" spans="1:7">
      <c r="A27199" s="110">
        <v>2022</v>
      </c>
      <c r="B27199" s="110" t="s">
        <v>7</v>
      </c>
      <c r="C27199" s="110" t="s">
        <v>65</v>
      </c>
      <c r="D27199" s="111">
        <v>34220</v>
      </c>
      <c r="F27199" s="111"/>
      <c r="G27199" s="111"/>
    </row>
    <row r="27200" spans="1:7">
      <c r="A27200" s="110">
        <v>2022</v>
      </c>
      <c r="B27200" s="110" t="s">
        <v>7</v>
      </c>
      <c r="C27200" s="110" t="s">
        <v>87</v>
      </c>
      <c r="D27200" s="111">
        <v>639</v>
      </c>
      <c r="F27200" s="111"/>
      <c r="G27200" s="111"/>
    </row>
    <row r="27201" spans="1:7">
      <c r="A27201" s="110">
        <v>2022</v>
      </c>
      <c r="B27201" s="110" t="s">
        <v>7</v>
      </c>
      <c r="C27201" s="110" t="s">
        <v>66</v>
      </c>
      <c r="D27201" s="111">
        <v>50485</v>
      </c>
      <c r="F27201" s="111"/>
      <c r="G27201" s="111"/>
    </row>
    <row r="27202" spans="1:7">
      <c r="A27202" s="110">
        <v>2022</v>
      </c>
      <c r="B27202" s="110" t="s">
        <v>7</v>
      </c>
      <c r="C27202" s="110" t="s">
        <v>67</v>
      </c>
      <c r="D27202" s="111">
        <v>82071</v>
      </c>
      <c r="F27202" s="111"/>
      <c r="G27202" s="111"/>
    </row>
    <row r="27203" spans="1:7">
      <c r="A27203" s="110">
        <v>2022</v>
      </c>
      <c r="B27203" s="110" t="s">
        <v>7</v>
      </c>
      <c r="C27203" s="110" t="s">
        <v>68</v>
      </c>
      <c r="D27203" s="111">
        <v>204161</v>
      </c>
      <c r="F27203" s="111"/>
      <c r="G27203" s="111"/>
    </row>
    <row r="27204" spans="1:7">
      <c r="A27204" s="110">
        <v>2022</v>
      </c>
      <c r="B27204" s="110" t="s">
        <v>7</v>
      </c>
      <c r="C27204" s="110" t="s">
        <v>88</v>
      </c>
      <c r="D27204" s="111">
        <v>107314</v>
      </c>
      <c r="F27204" s="111"/>
      <c r="G27204" s="111"/>
    </row>
    <row r="27205" spans="1:7">
      <c r="A27205" s="110">
        <v>2022</v>
      </c>
      <c r="B27205" s="110" t="s">
        <v>7</v>
      </c>
      <c r="C27205" s="110" t="s">
        <v>69</v>
      </c>
      <c r="D27205" s="111">
        <v>226256</v>
      </c>
      <c r="F27205" s="111"/>
      <c r="G27205" s="111"/>
    </row>
    <row r="27206" spans="1:7">
      <c r="A27206" s="110">
        <v>2022</v>
      </c>
      <c r="B27206" s="110" t="s">
        <v>7</v>
      </c>
      <c r="C27206" s="110" t="s">
        <v>70</v>
      </c>
      <c r="D27206" s="111">
        <v>123870</v>
      </c>
      <c r="F27206" s="111"/>
      <c r="G27206" s="111"/>
    </row>
    <row r="27207" spans="1:7">
      <c r="A27207" s="110">
        <v>2022</v>
      </c>
      <c r="B27207" s="110" t="s">
        <v>7</v>
      </c>
      <c r="C27207" s="110" t="s">
        <v>90</v>
      </c>
      <c r="D27207" s="111">
        <v>52819</v>
      </c>
      <c r="F27207" s="111"/>
      <c r="G27207" s="111"/>
    </row>
    <row r="27208" spans="1:7">
      <c r="A27208" s="110">
        <v>2022</v>
      </c>
      <c r="B27208" s="110" t="s">
        <v>7</v>
      </c>
      <c r="C27208" s="110" t="s">
        <v>89</v>
      </c>
      <c r="D27208" s="111">
        <v>0</v>
      </c>
      <c r="G27208" s="111"/>
    </row>
    <row r="27209" spans="1:7">
      <c r="A27209" s="110">
        <v>2022</v>
      </c>
      <c r="B27209" s="110" t="s">
        <v>7</v>
      </c>
      <c r="C27209" s="110" t="s">
        <v>91</v>
      </c>
      <c r="D27209" s="111">
        <v>0</v>
      </c>
      <c r="G27209" s="111"/>
    </row>
    <row r="27210" spans="1:7">
      <c r="A27210" s="110">
        <v>2022</v>
      </c>
      <c r="B27210" s="110" t="s">
        <v>7</v>
      </c>
      <c r="C27210" s="110" t="s">
        <v>71</v>
      </c>
      <c r="D27210" s="111">
        <v>0</v>
      </c>
      <c r="G27210" s="111"/>
    </row>
    <row r="27211" spans="1:7">
      <c r="A27211" s="110">
        <v>2022</v>
      </c>
      <c r="B27211" s="110" t="s">
        <v>7</v>
      </c>
      <c r="C27211" s="110" t="s">
        <v>72</v>
      </c>
      <c r="D27211" s="111">
        <v>0</v>
      </c>
      <c r="G27211" s="111"/>
    </row>
    <row r="27212" spans="1:7">
      <c r="A27212" s="110">
        <v>2022</v>
      </c>
      <c r="B27212" s="110" t="s">
        <v>7</v>
      </c>
      <c r="C27212" s="110" t="s">
        <v>94</v>
      </c>
      <c r="D27212" s="111">
        <v>0</v>
      </c>
      <c r="G27212" s="111"/>
    </row>
    <row r="27213" spans="1:7">
      <c r="A27213" s="110">
        <v>2022</v>
      </c>
      <c r="B27213" s="110" t="s">
        <v>7</v>
      </c>
      <c r="C27213" s="110" t="s">
        <v>73</v>
      </c>
      <c r="D27213" s="111">
        <v>0</v>
      </c>
      <c r="G27213" s="111"/>
    </row>
    <row r="27214" spans="1:7">
      <c r="A27214" s="110">
        <v>2022</v>
      </c>
      <c r="B27214" s="110" t="s">
        <v>7</v>
      </c>
      <c r="C27214" s="110" t="s">
        <v>78</v>
      </c>
      <c r="D27214" s="111">
        <v>0</v>
      </c>
      <c r="G27214" s="111"/>
    </row>
    <row r="27215" spans="1:7">
      <c r="A27215" s="110">
        <v>2022</v>
      </c>
      <c r="B27215" s="110" t="s">
        <v>7</v>
      </c>
      <c r="C27215" s="110" t="s">
        <v>74</v>
      </c>
      <c r="D27215" s="111">
        <v>0</v>
      </c>
      <c r="G27215" s="111"/>
    </row>
    <row r="27216" spans="1:7">
      <c r="A27216" s="110">
        <v>2022</v>
      </c>
      <c r="B27216" s="110" t="s">
        <v>7</v>
      </c>
      <c r="C27216" s="110" t="s">
        <v>75</v>
      </c>
      <c r="D27216" s="111">
        <v>0</v>
      </c>
      <c r="G27216" s="111"/>
    </row>
    <row r="27217" spans="1:7">
      <c r="A27217" s="110">
        <v>2022</v>
      </c>
      <c r="B27217" s="110" t="s">
        <v>7</v>
      </c>
      <c r="C27217" s="110" t="s">
        <v>76</v>
      </c>
      <c r="D27217" s="111">
        <v>781</v>
      </c>
      <c r="F27217" s="111"/>
      <c r="G27217" s="111"/>
    </row>
    <row r="27218" spans="1:7">
      <c r="A27218" s="110">
        <v>2022</v>
      </c>
      <c r="B27218" s="110" t="s">
        <v>7</v>
      </c>
      <c r="C27218" s="110" t="s">
        <v>95</v>
      </c>
      <c r="D27218" s="111">
        <v>2065</v>
      </c>
      <c r="F27218" s="111"/>
      <c r="G27218" s="111"/>
    </row>
    <row r="27219" spans="1:7">
      <c r="A27219" s="110">
        <v>2022</v>
      </c>
      <c r="B27219" s="110" t="s">
        <v>7</v>
      </c>
      <c r="C27219" s="110" t="s">
        <v>96</v>
      </c>
      <c r="D27219" s="111">
        <v>880</v>
      </c>
      <c r="F27219" s="111"/>
      <c r="G27219" s="111"/>
    </row>
    <row r="27220" spans="1:7">
      <c r="A27220" s="110">
        <v>2022</v>
      </c>
      <c r="B27220" s="110" t="s">
        <v>7</v>
      </c>
      <c r="C27220" s="110" t="s">
        <v>97</v>
      </c>
      <c r="D27220" s="111">
        <v>1638</v>
      </c>
      <c r="F27220" s="111"/>
      <c r="G27220" s="111"/>
    </row>
    <row r="27221" spans="1:7">
      <c r="A27221" s="110">
        <v>2022</v>
      </c>
      <c r="B27221" s="110" t="s">
        <v>7</v>
      </c>
      <c r="C27221" s="110" t="s">
        <v>98</v>
      </c>
      <c r="D27221" s="111">
        <v>649</v>
      </c>
      <c r="F27221" s="111"/>
      <c r="G27221" s="111"/>
    </row>
    <row r="27222" spans="1:7">
      <c r="A27222" s="110">
        <v>2022</v>
      </c>
      <c r="B27222" s="110" t="s">
        <v>7</v>
      </c>
      <c r="C27222" s="110" t="s">
        <v>99</v>
      </c>
      <c r="D27222" s="111">
        <v>362</v>
      </c>
      <c r="F27222" s="111"/>
      <c r="G27222" s="111"/>
    </row>
    <row r="27223" spans="1:7">
      <c r="A27223" s="110">
        <v>2022</v>
      </c>
      <c r="B27223" s="110" t="s">
        <v>7</v>
      </c>
      <c r="C27223" s="110" t="s">
        <v>100</v>
      </c>
      <c r="D27223" s="111">
        <v>57</v>
      </c>
      <c r="F27223" s="111"/>
      <c r="G27223" s="111"/>
    </row>
    <row r="27224" spans="1:7">
      <c r="A27224" s="110">
        <v>2022</v>
      </c>
      <c r="B27224" s="110" t="s">
        <v>7</v>
      </c>
      <c r="C27224" s="110" t="s">
        <v>101</v>
      </c>
      <c r="D27224" s="111">
        <v>6341</v>
      </c>
      <c r="F27224" s="111"/>
      <c r="G27224" s="111"/>
    </row>
    <row r="27225" spans="1:7">
      <c r="A27225" s="110">
        <v>2022</v>
      </c>
      <c r="B27225" s="110" t="s">
        <v>7</v>
      </c>
      <c r="C27225" s="110" t="s">
        <v>16</v>
      </c>
      <c r="D27225" s="111">
        <v>5492</v>
      </c>
      <c r="G27225" s="111"/>
    </row>
    <row r="27226" spans="1:7">
      <c r="A27226" s="110">
        <v>2022</v>
      </c>
      <c r="B27226" s="110" t="s">
        <v>8</v>
      </c>
      <c r="C27226" s="110" t="s">
        <v>102</v>
      </c>
      <c r="D27226" s="111">
        <v>3673601</v>
      </c>
      <c r="F27226" s="111"/>
      <c r="G27226" s="111"/>
    </row>
    <row r="27227" spans="1:7">
      <c r="A27227" s="110">
        <v>2022</v>
      </c>
      <c r="B27227" s="110" t="s">
        <v>8</v>
      </c>
      <c r="C27227" s="110" t="s">
        <v>25</v>
      </c>
      <c r="D27227" s="111">
        <v>63092</v>
      </c>
      <c r="F27227" s="111"/>
      <c r="G27227" s="111"/>
    </row>
    <row r="27228" spans="1:7">
      <c r="A27228" s="110">
        <v>2022</v>
      </c>
      <c r="B27228" s="110" t="s">
        <v>8</v>
      </c>
      <c r="C27228" s="110" t="s">
        <v>77</v>
      </c>
      <c r="D27228" s="111">
        <v>152049</v>
      </c>
      <c r="F27228" s="111"/>
      <c r="G27228" s="111"/>
    </row>
    <row r="27229" spans="1:7">
      <c r="A27229" s="110">
        <v>2022</v>
      </c>
      <c r="B27229" s="110" t="s">
        <v>8</v>
      </c>
      <c r="C27229" s="110" t="s">
        <v>27</v>
      </c>
      <c r="D27229" s="111">
        <v>41676</v>
      </c>
      <c r="F27229" s="111"/>
      <c r="G27229" s="111"/>
    </row>
    <row r="27230" spans="1:7">
      <c r="A27230" s="110">
        <v>2022</v>
      </c>
      <c r="B27230" s="110" t="s">
        <v>8</v>
      </c>
      <c r="C27230" s="110" t="s">
        <v>107</v>
      </c>
      <c r="D27230" s="111">
        <v>38974</v>
      </c>
      <c r="F27230" s="111"/>
      <c r="G27230" s="111"/>
    </row>
    <row r="27231" spans="1:7">
      <c r="A27231" s="110">
        <v>2022</v>
      </c>
      <c r="B27231" s="110" t="s">
        <v>8</v>
      </c>
      <c r="C27231" s="110" t="s">
        <v>28</v>
      </c>
      <c r="D27231" s="111">
        <v>79858</v>
      </c>
      <c r="F27231" s="111"/>
      <c r="G27231" s="111"/>
    </row>
    <row r="27232" spans="1:7">
      <c r="A27232" s="110">
        <v>2022</v>
      </c>
      <c r="B27232" s="110" t="s">
        <v>8</v>
      </c>
      <c r="C27232" s="110" t="s">
        <v>29</v>
      </c>
      <c r="D27232" s="111">
        <v>47111</v>
      </c>
      <c r="F27232" s="111"/>
      <c r="G27232" s="111"/>
    </row>
    <row r="27233" spans="1:7">
      <c r="A27233" s="110">
        <v>2022</v>
      </c>
      <c r="B27233" s="110" t="s">
        <v>8</v>
      </c>
      <c r="C27233" s="110" t="s">
        <v>30</v>
      </c>
      <c r="D27233" s="111">
        <v>149439</v>
      </c>
      <c r="F27233" s="111"/>
      <c r="G27233" s="111"/>
    </row>
    <row r="27234" spans="1:7">
      <c r="A27234" s="110">
        <v>2022</v>
      </c>
      <c r="B27234" s="110" t="s">
        <v>8</v>
      </c>
      <c r="C27234" s="110" t="s">
        <v>31</v>
      </c>
      <c r="D27234" s="111">
        <v>343983</v>
      </c>
      <c r="F27234" s="111"/>
      <c r="G27234" s="111"/>
    </row>
    <row r="27235" spans="1:7">
      <c r="A27235" s="110">
        <v>2022</v>
      </c>
      <c r="B27235" s="110" t="s">
        <v>8</v>
      </c>
      <c r="C27235" s="110" t="s">
        <v>32</v>
      </c>
      <c r="D27235" s="111">
        <v>180173</v>
      </c>
      <c r="F27235" s="111"/>
      <c r="G27235" s="111"/>
    </row>
    <row r="27236" spans="1:7">
      <c r="A27236" s="110">
        <v>2022</v>
      </c>
      <c r="B27236" s="110" t="s">
        <v>8</v>
      </c>
      <c r="C27236" s="110" t="s">
        <v>33</v>
      </c>
      <c r="D27236" s="111">
        <v>263263</v>
      </c>
      <c r="F27236" s="111"/>
      <c r="G27236" s="111"/>
    </row>
    <row r="27237" spans="1:7">
      <c r="A27237" s="110">
        <v>2022</v>
      </c>
      <c r="B27237" s="110" t="s">
        <v>8</v>
      </c>
      <c r="C27237" s="110" t="s">
        <v>34</v>
      </c>
      <c r="D27237" s="111">
        <v>37561</v>
      </c>
      <c r="F27237" s="111"/>
      <c r="G27237" s="111"/>
    </row>
    <row r="27238" spans="1:7">
      <c r="A27238" s="110">
        <v>2022</v>
      </c>
      <c r="B27238" s="110" t="s">
        <v>8</v>
      </c>
      <c r="C27238" s="110" t="s">
        <v>35</v>
      </c>
      <c r="D27238" s="111">
        <v>74722</v>
      </c>
      <c r="F27238" s="111"/>
      <c r="G27238" s="111"/>
    </row>
    <row r="27239" spans="1:7">
      <c r="A27239" s="110">
        <v>2022</v>
      </c>
      <c r="B27239" s="110" t="s">
        <v>8</v>
      </c>
      <c r="C27239" s="110" t="s">
        <v>36</v>
      </c>
      <c r="D27239" s="111">
        <v>3221</v>
      </c>
      <c r="F27239" s="111"/>
      <c r="G27239" s="111"/>
    </row>
    <row r="27240" spans="1:7">
      <c r="A27240" s="110">
        <v>2022</v>
      </c>
      <c r="B27240" s="110" t="s">
        <v>8</v>
      </c>
      <c r="C27240" s="110" t="s">
        <v>37</v>
      </c>
      <c r="D27240" s="111">
        <v>32695</v>
      </c>
      <c r="F27240" s="111"/>
      <c r="G27240" s="111"/>
    </row>
    <row r="27241" spans="1:7">
      <c r="A27241" s="110">
        <v>2022</v>
      </c>
      <c r="B27241" s="110" t="s">
        <v>8</v>
      </c>
      <c r="C27241" s="110" t="s">
        <v>38</v>
      </c>
      <c r="D27241" s="111">
        <v>37187</v>
      </c>
      <c r="F27241" s="111"/>
      <c r="G27241" s="111"/>
    </row>
    <row r="27242" spans="1:7">
      <c r="A27242" s="110">
        <v>2022</v>
      </c>
      <c r="B27242" s="110" t="s">
        <v>8</v>
      </c>
      <c r="C27242" s="110" t="s">
        <v>39</v>
      </c>
      <c r="D27242" s="111">
        <v>21121</v>
      </c>
      <c r="F27242" s="111"/>
      <c r="G27242" s="111"/>
    </row>
    <row r="27243" spans="1:7">
      <c r="A27243" s="110">
        <v>2022</v>
      </c>
      <c r="B27243" s="110" t="s">
        <v>8</v>
      </c>
      <c r="C27243" s="110" t="s">
        <v>40</v>
      </c>
      <c r="D27243" s="111">
        <v>7141</v>
      </c>
      <c r="F27243" s="111"/>
      <c r="G27243" s="111"/>
    </row>
    <row r="27244" spans="1:7">
      <c r="A27244" s="110">
        <v>2022</v>
      </c>
      <c r="B27244" s="110" t="s">
        <v>8</v>
      </c>
      <c r="C27244" s="110" t="s">
        <v>41</v>
      </c>
      <c r="D27244" s="111">
        <v>5832</v>
      </c>
      <c r="F27244" s="111"/>
      <c r="G27244" s="111"/>
    </row>
    <row r="27245" spans="1:7">
      <c r="A27245" s="110">
        <v>2022</v>
      </c>
      <c r="B27245" s="110" t="s">
        <v>8</v>
      </c>
      <c r="C27245" s="110" t="s">
        <v>42</v>
      </c>
      <c r="D27245" s="111">
        <v>299065</v>
      </c>
      <c r="F27245" s="111"/>
      <c r="G27245" s="111"/>
    </row>
    <row r="27246" spans="1:7">
      <c r="A27246" s="110">
        <v>2022</v>
      </c>
      <c r="B27246" s="110" t="s">
        <v>8</v>
      </c>
      <c r="C27246" s="110" t="s">
        <v>43</v>
      </c>
      <c r="D27246" s="111">
        <v>100628</v>
      </c>
      <c r="F27246" s="111"/>
      <c r="G27246" s="111"/>
    </row>
    <row r="27247" spans="1:7">
      <c r="A27247" s="110">
        <v>2022</v>
      </c>
      <c r="B27247" s="110" t="s">
        <v>8</v>
      </c>
      <c r="C27247" s="110" t="s">
        <v>44</v>
      </c>
      <c r="D27247" s="111">
        <v>726037</v>
      </c>
      <c r="F27247" s="111"/>
      <c r="G27247" s="111"/>
    </row>
    <row r="27248" spans="1:7">
      <c r="A27248" s="110">
        <v>2022</v>
      </c>
      <c r="B27248" s="110" t="s">
        <v>8</v>
      </c>
      <c r="C27248" s="110" t="s">
        <v>93</v>
      </c>
      <c r="D27248" s="111">
        <v>123978</v>
      </c>
      <c r="F27248" s="111"/>
      <c r="G27248" s="111"/>
    </row>
    <row r="27249" spans="1:7">
      <c r="A27249" s="110">
        <v>2022</v>
      </c>
      <c r="B27249" s="110" t="s">
        <v>8</v>
      </c>
      <c r="C27249" s="110" t="s">
        <v>45</v>
      </c>
      <c r="D27249" s="111">
        <v>371233</v>
      </c>
      <c r="F27249" s="111"/>
      <c r="G27249" s="111"/>
    </row>
    <row r="27250" spans="1:7">
      <c r="A27250" s="110">
        <v>2022</v>
      </c>
      <c r="B27250" s="110" t="s">
        <v>8</v>
      </c>
      <c r="C27250" s="110" t="s">
        <v>46</v>
      </c>
      <c r="D27250" s="111">
        <v>953610</v>
      </c>
      <c r="F27250" s="111"/>
      <c r="G27250" s="111"/>
    </row>
    <row r="27251" spans="1:7">
      <c r="A27251" s="110">
        <v>2022</v>
      </c>
      <c r="B27251" s="110" t="s">
        <v>8</v>
      </c>
      <c r="C27251" s="110" t="s">
        <v>47</v>
      </c>
      <c r="D27251" s="111">
        <v>148215</v>
      </c>
      <c r="F27251" s="111"/>
      <c r="G27251" s="111"/>
    </row>
    <row r="27252" spans="1:7">
      <c r="A27252" s="110">
        <v>2022</v>
      </c>
      <c r="B27252" s="110" t="s">
        <v>8</v>
      </c>
      <c r="C27252" s="110" t="s">
        <v>48</v>
      </c>
      <c r="D27252" s="111">
        <v>95161</v>
      </c>
      <c r="F27252" s="111"/>
      <c r="G27252" s="111"/>
    </row>
    <row r="27253" spans="1:7">
      <c r="A27253" s="110">
        <v>2022</v>
      </c>
      <c r="B27253" s="110" t="s">
        <v>8</v>
      </c>
      <c r="C27253" s="110" t="s">
        <v>49</v>
      </c>
      <c r="D27253" s="111">
        <v>86729</v>
      </c>
      <c r="F27253" s="111"/>
      <c r="G27253" s="111"/>
    </row>
    <row r="27254" spans="1:7">
      <c r="A27254" s="110">
        <v>2022</v>
      </c>
      <c r="B27254" s="110" t="s">
        <v>8</v>
      </c>
      <c r="C27254" s="110" t="s">
        <v>50</v>
      </c>
      <c r="D27254" s="111">
        <v>134422</v>
      </c>
      <c r="F27254" s="111"/>
      <c r="G27254" s="111"/>
    </row>
    <row r="27255" spans="1:7">
      <c r="A27255" s="110">
        <v>2022</v>
      </c>
      <c r="B27255" s="110" t="s">
        <v>8</v>
      </c>
      <c r="C27255" s="110" t="s">
        <v>51</v>
      </c>
      <c r="D27255" s="111">
        <v>476743</v>
      </c>
      <c r="F27255" s="111"/>
      <c r="G27255" s="111"/>
    </row>
    <row r="27256" spans="1:7">
      <c r="A27256" s="110">
        <v>2022</v>
      </c>
      <c r="B27256" s="110" t="s">
        <v>8</v>
      </c>
      <c r="C27256" s="110" t="s">
        <v>134</v>
      </c>
      <c r="D27256" s="111">
        <v>174185</v>
      </c>
      <c r="F27256" s="111"/>
      <c r="G27256" s="111"/>
    </row>
    <row r="27257" spans="1:7">
      <c r="A27257" s="110">
        <v>2022</v>
      </c>
      <c r="B27257" s="110" t="s">
        <v>8</v>
      </c>
      <c r="C27257" s="110" t="s">
        <v>52</v>
      </c>
      <c r="D27257" s="111">
        <v>432922</v>
      </c>
      <c r="F27257" s="111"/>
      <c r="G27257" s="111"/>
    </row>
    <row r="27258" spans="1:7">
      <c r="A27258" s="110">
        <v>2022</v>
      </c>
      <c r="B27258" s="110" t="s">
        <v>8</v>
      </c>
      <c r="C27258" s="110" t="s">
        <v>79</v>
      </c>
      <c r="D27258" s="111">
        <v>1700</v>
      </c>
      <c r="F27258" s="111"/>
      <c r="G27258" s="111"/>
    </row>
    <row r="27259" spans="1:7">
      <c r="A27259" s="110">
        <v>2022</v>
      </c>
      <c r="B27259" s="110" t="s">
        <v>8</v>
      </c>
      <c r="C27259" s="110" t="s">
        <v>138</v>
      </c>
      <c r="D27259" s="111">
        <v>16210</v>
      </c>
      <c r="F27259" s="111"/>
      <c r="G27259" s="111"/>
    </row>
    <row r="27260" spans="1:7">
      <c r="A27260" s="110">
        <v>2022</v>
      </c>
      <c r="B27260" s="110" t="s">
        <v>8</v>
      </c>
      <c r="C27260" s="110" t="s">
        <v>92</v>
      </c>
      <c r="D27260" s="111">
        <v>7896</v>
      </c>
      <c r="F27260" s="111"/>
      <c r="G27260" s="111"/>
    </row>
    <row r="27261" spans="1:7">
      <c r="A27261" s="110">
        <v>2022</v>
      </c>
      <c r="B27261" s="110" t="s">
        <v>8</v>
      </c>
      <c r="C27261" s="110" t="s">
        <v>54</v>
      </c>
      <c r="D27261" s="111">
        <v>7326</v>
      </c>
      <c r="F27261" s="111"/>
      <c r="G27261" s="111"/>
    </row>
    <row r="27262" spans="1:7">
      <c r="A27262" s="110">
        <v>2022</v>
      </c>
      <c r="B27262" s="110" t="s">
        <v>8</v>
      </c>
      <c r="C27262" s="110" t="s">
        <v>80</v>
      </c>
      <c r="D27262" s="111">
        <v>0</v>
      </c>
      <c r="F27262" s="111"/>
      <c r="G27262" s="111"/>
    </row>
    <row r="27263" spans="1:7">
      <c r="A27263" s="110">
        <v>2022</v>
      </c>
      <c r="B27263" s="110" t="s">
        <v>8</v>
      </c>
      <c r="C27263" s="110" t="s">
        <v>143</v>
      </c>
      <c r="D27263" s="111">
        <v>3426</v>
      </c>
      <c r="F27263" s="111"/>
      <c r="G27263" s="111"/>
    </row>
    <row r="27264" spans="1:7">
      <c r="A27264" s="110">
        <v>2022</v>
      </c>
      <c r="B27264" s="110" t="s">
        <v>8</v>
      </c>
      <c r="C27264" s="110" t="s">
        <v>55</v>
      </c>
      <c r="D27264" s="111">
        <v>223</v>
      </c>
      <c r="F27264" s="111"/>
      <c r="G27264" s="111"/>
    </row>
    <row r="27265" spans="1:7">
      <c r="A27265" s="110">
        <v>2022</v>
      </c>
      <c r="B27265" s="110" t="s">
        <v>8</v>
      </c>
      <c r="C27265" s="110" t="s">
        <v>81</v>
      </c>
      <c r="D27265" s="111">
        <v>1550</v>
      </c>
      <c r="F27265" s="111"/>
      <c r="G27265" s="111"/>
    </row>
    <row r="27266" spans="1:7">
      <c r="A27266" s="110">
        <v>2022</v>
      </c>
      <c r="B27266" s="110" t="s">
        <v>8</v>
      </c>
      <c r="C27266" s="110" t="s">
        <v>56</v>
      </c>
      <c r="D27266" s="111">
        <v>25114</v>
      </c>
      <c r="F27266" s="111"/>
      <c r="G27266" s="111"/>
    </row>
    <row r="27267" spans="1:7">
      <c r="A27267" s="110">
        <v>2022</v>
      </c>
      <c r="B27267" s="110" t="s">
        <v>8</v>
      </c>
      <c r="C27267" s="110" t="s">
        <v>199</v>
      </c>
      <c r="D27267" s="111">
        <v>0</v>
      </c>
      <c r="G27267" s="111"/>
    </row>
    <row r="27268" spans="1:7">
      <c r="A27268" s="110">
        <v>2022</v>
      </c>
      <c r="B27268" s="110" t="s">
        <v>8</v>
      </c>
      <c r="C27268" s="110" t="s">
        <v>82</v>
      </c>
      <c r="D27268" s="111">
        <v>237</v>
      </c>
      <c r="F27268" s="111"/>
      <c r="G27268" s="111"/>
    </row>
    <row r="27269" spans="1:7">
      <c r="A27269" s="110">
        <v>2022</v>
      </c>
      <c r="B27269" s="110" t="s">
        <v>8</v>
      </c>
      <c r="C27269" s="110" t="s">
        <v>83</v>
      </c>
      <c r="D27269" s="111">
        <v>1588</v>
      </c>
      <c r="F27269" s="111"/>
      <c r="G27269" s="111"/>
    </row>
    <row r="27270" spans="1:7">
      <c r="A27270" s="110">
        <v>2022</v>
      </c>
      <c r="B27270" s="110" t="s">
        <v>8</v>
      </c>
      <c r="C27270" s="110" t="s">
        <v>84</v>
      </c>
      <c r="D27270" s="111">
        <v>818</v>
      </c>
      <c r="F27270" s="111"/>
      <c r="G27270" s="111"/>
    </row>
    <row r="27271" spans="1:7">
      <c r="A27271" s="110">
        <v>2022</v>
      </c>
      <c r="B27271" s="110" t="s">
        <v>8</v>
      </c>
      <c r="C27271" s="110" t="s">
        <v>85</v>
      </c>
      <c r="D27271" s="111">
        <v>161</v>
      </c>
      <c r="F27271" s="111"/>
      <c r="G27271" s="111"/>
    </row>
    <row r="27272" spans="1:7">
      <c r="A27272" s="110">
        <v>2022</v>
      </c>
      <c r="B27272" s="110" t="s">
        <v>8</v>
      </c>
      <c r="C27272" s="110" t="s">
        <v>86</v>
      </c>
      <c r="D27272" s="111">
        <v>1358</v>
      </c>
      <c r="F27272" s="111"/>
      <c r="G27272" s="111"/>
    </row>
    <row r="27273" spans="1:7">
      <c r="A27273" s="110">
        <v>2022</v>
      </c>
      <c r="B27273" s="110" t="s">
        <v>8</v>
      </c>
      <c r="C27273" s="110" t="s">
        <v>57</v>
      </c>
      <c r="D27273" s="111">
        <v>245289</v>
      </c>
      <c r="F27273" s="111"/>
      <c r="G27273" s="111"/>
    </row>
    <row r="27274" spans="1:7">
      <c r="A27274" s="110">
        <v>2022</v>
      </c>
      <c r="B27274" s="110" t="s">
        <v>8</v>
      </c>
      <c r="C27274" s="110" t="s">
        <v>58</v>
      </c>
      <c r="D27274" s="111">
        <v>433163</v>
      </c>
      <c r="F27274" s="111"/>
      <c r="G27274" s="111"/>
    </row>
    <row r="27275" spans="1:7">
      <c r="A27275" s="110">
        <v>2022</v>
      </c>
      <c r="B27275" s="110" t="s">
        <v>8</v>
      </c>
      <c r="C27275" s="110" t="s">
        <v>59</v>
      </c>
      <c r="D27275" s="111">
        <v>431652</v>
      </c>
      <c r="F27275" s="111"/>
      <c r="G27275" s="111"/>
    </row>
    <row r="27276" spans="1:7">
      <c r="A27276" s="110">
        <v>2022</v>
      </c>
      <c r="B27276" s="110" t="s">
        <v>8</v>
      </c>
      <c r="C27276" s="110" t="s">
        <v>60</v>
      </c>
      <c r="D27276" s="111">
        <v>490376</v>
      </c>
      <c r="F27276" s="111"/>
      <c r="G27276" s="111"/>
    </row>
    <row r="27277" spans="1:7">
      <c r="A27277" s="110">
        <v>2022</v>
      </c>
      <c r="B27277" s="110" t="s">
        <v>8</v>
      </c>
      <c r="C27277" s="110" t="s">
        <v>61</v>
      </c>
      <c r="D27277" s="111">
        <v>213853</v>
      </c>
      <c r="F27277" s="111"/>
      <c r="G27277" s="111"/>
    </row>
    <row r="27278" spans="1:7">
      <c r="A27278" s="110">
        <v>2022</v>
      </c>
      <c r="B27278" s="110" t="s">
        <v>8</v>
      </c>
      <c r="C27278" s="110" t="s">
        <v>62</v>
      </c>
      <c r="D27278" s="111">
        <v>230411</v>
      </c>
      <c r="F27278" s="111"/>
      <c r="G27278" s="111"/>
    </row>
    <row r="27279" spans="1:7">
      <c r="A27279" s="110">
        <v>2022</v>
      </c>
      <c r="B27279" s="110" t="s">
        <v>8</v>
      </c>
      <c r="C27279" s="110" t="s">
        <v>63</v>
      </c>
      <c r="D27279" s="111">
        <v>27408</v>
      </c>
      <c r="F27279" s="111"/>
      <c r="G27279" s="111"/>
    </row>
    <row r="27280" spans="1:7">
      <c r="A27280" s="110">
        <v>2022</v>
      </c>
      <c r="B27280" s="110" t="s">
        <v>8</v>
      </c>
      <c r="C27280" s="110" t="s">
        <v>64</v>
      </c>
      <c r="D27280" s="111">
        <v>32232</v>
      </c>
      <c r="F27280" s="111"/>
      <c r="G27280" s="111"/>
    </row>
    <row r="27281" spans="1:7">
      <c r="A27281" s="110">
        <v>2022</v>
      </c>
      <c r="B27281" s="110" t="s">
        <v>8</v>
      </c>
      <c r="C27281" s="110" t="s">
        <v>65</v>
      </c>
      <c r="D27281" s="111">
        <v>40908</v>
      </c>
      <c r="F27281" s="111"/>
      <c r="G27281" s="111"/>
    </row>
    <row r="27282" spans="1:7">
      <c r="A27282" s="110">
        <v>2022</v>
      </c>
      <c r="B27282" s="110" t="s">
        <v>8</v>
      </c>
      <c r="C27282" s="110" t="s">
        <v>87</v>
      </c>
      <c r="D27282" s="111">
        <v>828</v>
      </c>
      <c r="F27282" s="111"/>
      <c r="G27282" s="111"/>
    </row>
    <row r="27283" spans="1:7">
      <c r="A27283" s="110">
        <v>2022</v>
      </c>
      <c r="B27283" s="110" t="s">
        <v>8</v>
      </c>
      <c r="C27283" s="110" t="s">
        <v>66</v>
      </c>
      <c r="D27283" s="111">
        <v>60457</v>
      </c>
      <c r="F27283" s="111"/>
      <c r="G27283" s="111"/>
    </row>
    <row r="27284" spans="1:7">
      <c r="A27284" s="110">
        <v>2022</v>
      </c>
      <c r="B27284" s="110" t="s">
        <v>8</v>
      </c>
      <c r="C27284" s="110" t="s">
        <v>67</v>
      </c>
      <c r="D27284" s="111">
        <v>97675</v>
      </c>
      <c r="F27284" s="111"/>
      <c r="G27284" s="111"/>
    </row>
    <row r="27285" spans="1:7">
      <c r="A27285" s="110">
        <v>2022</v>
      </c>
      <c r="B27285" s="110" t="s">
        <v>8</v>
      </c>
      <c r="C27285" s="110" t="s">
        <v>68</v>
      </c>
      <c r="D27285" s="111">
        <v>201732</v>
      </c>
      <c r="F27285" s="111"/>
      <c r="G27285" s="111"/>
    </row>
    <row r="27286" spans="1:7">
      <c r="A27286" s="110">
        <v>2022</v>
      </c>
      <c r="B27286" s="110" t="s">
        <v>8</v>
      </c>
      <c r="C27286" s="110" t="s">
        <v>88</v>
      </c>
      <c r="D27286" s="111">
        <v>106310</v>
      </c>
      <c r="F27286" s="111"/>
      <c r="G27286" s="111"/>
    </row>
    <row r="27287" spans="1:7">
      <c r="A27287" s="110">
        <v>2022</v>
      </c>
      <c r="B27287" s="110" t="s">
        <v>8</v>
      </c>
      <c r="C27287" s="110" t="s">
        <v>69</v>
      </c>
      <c r="D27287" s="111">
        <v>233454</v>
      </c>
      <c r="F27287" s="111"/>
      <c r="G27287" s="111"/>
    </row>
    <row r="27288" spans="1:7">
      <c r="A27288" s="110">
        <v>2022</v>
      </c>
      <c r="B27288" s="110" t="s">
        <v>8</v>
      </c>
      <c r="C27288" s="110" t="s">
        <v>70</v>
      </c>
      <c r="D27288" s="111">
        <v>124841</v>
      </c>
      <c r="F27288" s="111"/>
      <c r="G27288" s="111"/>
    </row>
    <row r="27289" spans="1:7">
      <c r="A27289" s="110">
        <v>2022</v>
      </c>
      <c r="B27289" s="110" t="s">
        <v>8</v>
      </c>
      <c r="C27289" s="110" t="s">
        <v>90</v>
      </c>
      <c r="D27289" s="111">
        <v>54718</v>
      </c>
      <c r="F27289" s="111"/>
      <c r="G27289" s="111"/>
    </row>
    <row r="27290" spans="1:7">
      <c r="A27290" s="110">
        <v>2022</v>
      </c>
      <c r="B27290" s="110" t="s">
        <v>8</v>
      </c>
      <c r="C27290" s="110" t="s">
        <v>89</v>
      </c>
      <c r="D27290" s="111">
        <v>0</v>
      </c>
      <c r="G27290" s="111"/>
    </row>
    <row r="27291" spans="1:7">
      <c r="A27291" s="110">
        <v>2022</v>
      </c>
      <c r="B27291" s="110" t="s">
        <v>8</v>
      </c>
      <c r="C27291" s="110" t="s">
        <v>91</v>
      </c>
      <c r="D27291" s="111">
        <v>0</v>
      </c>
      <c r="G27291" s="111"/>
    </row>
    <row r="27292" spans="1:7">
      <c r="A27292" s="110">
        <v>2022</v>
      </c>
      <c r="B27292" s="110" t="s">
        <v>8</v>
      </c>
      <c r="C27292" s="110" t="s">
        <v>71</v>
      </c>
      <c r="D27292" s="111">
        <v>0</v>
      </c>
      <c r="G27292" s="111"/>
    </row>
    <row r="27293" spans="1:7">
      <c r="A27293" s="110">
        <v>2022</v>
      </c>
      <c r="B27293" s="110" t="s">
        <v>8</v>
      </c>
      <c r="C27293" s="110" t="s">
        <v>72</v>
      </c>
      <c r="D27293" s="111">
        <v>0</v>
      </c>
      <c r="G27293" s="111"/>
    </row>
    <row r="27294" spans="1:7">
      <c r="A27294" s="110">
        <v>2022</v>
      </c>
      <c r="B27294" s="110" t="s">
        <v>8</v>
      </c>
      <c r="C27294" s="110" t="s">
        <v>94</v>
      </c>
      <c r="D27294" s="111">
        <v>0</v>
      </c>
      <c r="G27294" s="111"/>
    </row>
    <row r="27295" spans="1:7">
      <c r="A27295" s="110">
        <v>2022</v>
      </c>
      <c r="B27295" s="110" t="s">
        <v>8</v>
      </c>
      <c r="C27295" s="110" t="s">
        <v>73</v>
      </c>
      <c r="D27295" s="111">
        <v>0</v>
      </c>
      <c r="G27295" s="111"/>
    </row>
    <row r="27296" spans="1:7">
      <c r="A27296" s="110">
        <v>2022</v>
      </c>
      <c r="B27296" s="110" t="s">
        <v>8</v>
      </c>
      <c r="C27296" s="110" t="s">
        <v>78</v>
      </c>
      <c r="D27296" s="111">
        <v>9</v>
      </c>
      <c r="F27296" s="111"/>
      <c r="G27296" s="111"/>
    </row>
    <row r="27297" spans="1:7">
      <c r="A27297" s="110">
        <v>2022</v>
      </c>
      <c r="B27297" s="110" t="s">
        <v>8</v>
      </c>
      <c r="C27297" s="110" t="s">
        <v>74</v>
      </c>
      <c r="D27297" s="111">
        <v>8</v>
      </c>
      <c r="F27297" s="111"/>
      <c r="G27297" s="111"/>
    </row>
    <row r="27298" spans="1:7">
      <c r="A27298" s="110">
        <v>2022</v>
      </c>
      <c r="B27298" s="110" t="s">
        <v>8</v>
      </c>
      <c r="C27298" s="110" t="s">
        <v>75</v>
      </c>
      <c r="D27298" s="111">
        <v>0</v>
      </c>
      <c r="G27298" s="111"/>
    </row>
    <row r="27299" spans="1:7">
      <c r="A27299" s="110">
        <v>2022</v>
      </c>
      <c r="B27299" s="110" t="s">
        <v>8</v>
      </c>
      <c r="C27299" s="110" t="s">
        <v>76</v>
      </c>
      <c r="D27299" s="111">
        <v>717</v>
      </c>
      <c r="F27299" s="111"/>
      <c r="G27299" s="111"/>
    </row>
    <row r="27300" spans="1:7">
      <c r="A27300" s="110">
        <v>2022</v>
      </c>
      <c r="B27300" s="110" t="s">
        <v>8</v>
      </c>
      <c r="C27300" s="110" t="s">
        <v>95</v>
      </c>
      <c r="D27300" s="111">
        <v>2256</v>
      </c>
      <c r="F27300" s="111"/>
      <c r="G27300" s="111"/>
    </row>
    <row r="27301" spans="1:7">
      <c r="A27301" s="110">
        <v>2022</v>
      </c>
      <c r="B27301" s="110" t="s">
        <v>8</v>
      </c>
      <c r="C27301" s="110" t="s">
        <v>96</v>
      </c>
      <c r="D27301" s="111">
        <v>813</v>
      </c>
      <c r="F27301" s="111"/>
      <c r="G27301" s="111"/>
    </row>
    <row r="27302" spans="1:7">
      <c r="A27302" s="110">
        <v>2022</v>
      </c>
      <c r="B27302" s="110" t="s">
        <v>8</v>
      </c>
      <c r="C27302" s="110" t="s">
        <v>97</v>
      </c>
      <c r="D27302" s="111">
        <v>1829</v>
      </c>
      <c r="F27302" s="111"/>
      <c r="G27302" s="111"/>
    </row>
    <row r="27303" spans="1:7">
      <c r="A27303" s="110">
        <v>2022</v>
      </c>
      <c r="B27303" s="110" t="s">
        <v>8</v>
      </c>
      <c r="C27303" s="110" t="s">
        <v>98</v>
      </c>
      <c r="D27303" s="111">
        <v>684</v>
      </c>
      <c r="F27303" s="111"/>
      <c r="G27303" s="111"/>
    </row>
    <row r="27304" spans="1:7">
      <c r="A27304" s="110">
        <v>2022</v>
      </c>
      <c r="B27304" s="110" t="s">
        <v>8</v>
      </c>
      <c r="C27304" s="110" t="s">
        <v>99</v>
      </c>
      <c r="D27304" s="111">
        <v>438</v>
      </c>
      <c r="F27304" s="111"/>
      <c r="G27304" s="111"/>
    </row>
    <row r="27305" spans="1:7">
      <c r="A27305" s="110">
        <v>2022</v>
      </c>
      <c r="B27305" s="110" t="s">
        <v>8</v>
      </c>
      <c r="C27305" s="110" t="s">
        <v>100</v>
      </c>
      <c r="D27305" s="111">
        <v>60</v>
      </c>
      <c r="F27305" s="111"/>
      <c r="G27305" s="111"/>
    </row>
    <row r="27306" spans="1:7">
      <c r="A27306" s="110">
        <v>2022</v>
      </c>
      <c r="B27306" s="110" t="s">
        <v>8</v>
      </c>
      <c r="C27306" s="110" t="s">
        <v>101</v>
      </c>
      <c r="D27306" s="111">
        <v>7258</v>
      </c>
      <c r="F27306" s="111"/>
      <c r="G27306" s="111"/>
    </row>
    <row r="27307" spans="1:7">
      <c r="A27307" s="110">
        <v>2022</v>
      </c>
      <c r="B27307" s="110" t="s">
        <v>8</v>
      </c>
      <c r="C27307" s="110" t="s">
        <v>16</v>
      </c>
      <c r="D27307" s="111">
        <v>11868</v>
      </c>
    </row>
    <row r="27308" spans="1:7">
      <c r="A27308" s="110">
        <v>2022</v>
      </c>
      <c r="B27308" s="110" t="s">
        <v>9</v>
      </c>
      <c r="C27308" s="110" t="s">
        <v>102</v>
      </c>
      <c r="D27308" s="111">
        <v>3284024</v>
      </c>
      <c r="F27308" s="111"/>
      <c r="G27308" s="111"/>
    </row>
    <row r="27309" spans="1:7">
      <c r="A27309" s="110">
        <v>2022</v>
      </c>
      <c r="B27309" s="110" t="s">
        <v>9</v>
      </c>
      <c r="C27309" s="110" t="s">
        <v>25</v>
      </c>
      <c r="D27309" s="111">
        <v>57640</v>
      </c>
      <c r="F27309" s="111"/>
      <c r="G27309" s="111"/>
    </row>
    <row r="27310" spans="1:7">
      <c r="A27310" s="110">
        <v>2022</v>
      </c>
      <c r="B27310" s="110" t="s">
        <v>9</v>
      </c>
      <c r="C27310" s="110" t="s">
        <v>77</v>
      </c>
      <c r="D27310" s="111">
        <v>143047</v>
      </c>
      <c r="F27310" s="111"/>
      <c r="G27310" s="111"/>
    </row>
    <row r="27311" spans="1:7">
      <c r="A27311" s="110">
        <v>2022</v>
      </c>
      <c r="B27311" s="110" t="s">
        <v>9</v>
      </c>
      <c r="C27311" s="110" t="s">
        <v>27</v>
      </c>
      <c r="D27311" s="111">
        <v>37215</v>
      </c>
      <c r="F27311" s="111"/>
      <c r="G27311" s="111"/>
    </row>
    <row r="27312" spans="1:7">
      <c r="A27312" s="110">
        <v>2022</v>
      </c>
      <c r="B27312" s="110" t="s">
        <v>9</v>
      </c>
      <c r="C27312" s="110" t="s">
        <v>107</v>
      </c>
      <c r="D27312" s="111">
        <v>36976</v>
      </c>
      <c r="F27312" s="111"/>
      <c r="G27312" s="111"/>
    </row>
    <row r="27313" spans="1:7">
      <c r="A27313" s="110">
        <v>2022</v>
      </c>
      <c r="B27313" s="110" t="s">
        <v>9</v>
      </c>
      <c r="C27313" s="110" t="s">
        <v>28</v>
      </c>
      <c r="D27313" s="111">
        <v>75258</v>
      </c>
      <c r="F27313" s="111"/>
      <c r="G27313" s="111"/>
    </row>
    <row r="27314" spans="1:7">
      <c r="A27314" s="110">
        <v>2022</v>
      </c>
      <c r="B27314" s="110" t="s">
        <v>9</v>
      </c>
      <c r="C27314" s="110" t="s">
        <v>29</v>
      </c>
      <c r="D27314" s="111">
        <v>45997</v>
      </c>
      <c r="F27314" s="111"/>
      <c r="G27314" s="111"/>
    </row>
    <row r="27315" spans="1:7">
      <c r="A27315" s="110">
        <v>2022</v>
      </c>
      <c r="B27315" s="110" t="s">
        <v>9</v>
      </c>
      <c r="C27315" s="110" t="s">
        <v>30</v>
      </c>
      <c r="D27315" s="111">
        <v>134327</v>
      </c>
      <c r="F27315" s="111"/>
      <c r="G27315" s="111"/>
    </row>
    <row r="27316" spans="1:7">
      <c r="A27316" s="110">
        <v>2022</v>
      </c>
      <c r="B27316" s="110" t="s">
        <v>9</v>
      </c>
      <c r="C27316" s="110" t="s">
        <v>31</v>
      </c>
      <c r="D27316" s="111">
        <v>331648</v>
      </c>
      <c r="F27316" s="111"/>
      <c r="G27316" s="111"/>
    </row>
    <row r="27317" spans="1:7">
      <c r="A27317" s="110">
        <v>2022</v>
      </c>
      <c r="B27317" s="110" t="s">
        <v>9</v>
      </c>
      <c r="C27317" s="110" t="s">
        <v>32</v>
      </c>
      <c r="D27317" s="111">
        <v>168571</v>
      </c>
      <c r="F27317" s="111"/>
      <c r="G27317" s="111"/>
    </row>
    <row r="27318" spans="1:7">
      <c r="A27318" s="110">
        <v>2022</v>
      </c>
      <c r="B27318" s="110" t="s">
        <v>9</v>
      </c>
      <c r="C27318" s="110" t="s">
        <v>33</v>
      </c>
      <c r="D27318" s="111">
        <v>243316</v>
      </c>
      <c r="F27318" s="111"/>
      <c r="G27318" s="111"/>
    </row>
    <row r="27319" spans="1:7">
      <c r="A27319" s="110">
        <v>2022</v>
      </c>
      <c r="B27319" s="110" t="s">
        <v>9</v>
      </c>
      <c r="C27319" s="110" t="s">
        <v>34</v>
      </c>
      <c r="D27319" s="111">
        <v>34392</v>
      </c>
      <c r="F27319" s="111"/>
      <c r="G27319" s="111"/>
    </row>
    <row r="27320" spans="1:7">
      <c r="A27320" s="110">
        <v>2022</v>
      </c>
      <c r="B27320" s="110" t="s">
        <v>9</v>
      </c>
      <c r="C27320" s="110" t="s">
        <v>35</v>
      </c>
      <c r="D27320" s="111">
        <v>69611</v>
      </c>
      <c r="F27320" s="111"/>
      <c r="G27320" s="111"/>
    </row>
    <row r="27321" spans="1:7">
      <c r="A27321" s="110">
        <v>2022</v>
      </c>
      <c r="B27321" s="110" t="s">
        <v>9</v>
      </c>
      <c r="C27321" s="110" t="s">
        <v>36</v>
      </c>
      <c r="D27321" s="111">
        <v>3219</v>
      </c>
      <c r="F27321" s="111"/>
      <c r="G27321" s="111"/>
    </row>
    <row r="27322" spans="1:7">
      <c r="A27322" s="110">
        <v>2022</v>
      </c>
      <c r="B27322" s="110" t="s">
        <v>9</v>
      </c>
      <c r="C27322" s="110" t="s">
        <v>37</v>
      </c>
      <c r="D27322" s="111">
        <v>30452</v>
      </c>
      <c r="F27322" s="111"/>
      <c r="G27322" s="111"/>
    </row>
    <row r="27323" spans="1:7">
      <c r="A27323" s="110">
        <v>2022</v>
      </c>
      <c r="B27323" s="110" t="s">
        <v>9</v>
      </c>
      <c r="C27323" s="110" t="s">
        <v>38</v>
      </c>
      <c r="D27323" s="111">
        <v>34811</v>
      </c>
      <c r="F27323" s="111"/>
      <c r="G27323" s="111"/>
    </row>
    <row r="27324" spans="1:7">
      <c r="A27324" s="110">
        <v>2022</v>
      </c>
      <c r="B27324" s="110" t="s">
        <v>9</v>
      </c>
      <c r="C27324" s="110" t="s">
        <v>39</v>
      </c>
      <c r="D27324" s="111">
        <v>20080</v>
      </c>
      <c r="F27324" s="111"/>
      <c r="G27324" s="111"/>
    </row>
    <row r="27325" spans="1:7">
      <c r="A27325" s="110">
        <v>2022</v>
      </c>
      <c r="B27325" s="110" t="s">
        <v>9</v>
      </c>
      <c r="C27325" s="110" t="s">
        <v>40</v>
      </c>
      <c r="D27325" s="111">
        <v>6926</v>
      </c>
      <c r="F27325" s="111"/>
      <c r="G27325" s="111"/>
    </row>
    <row r="27326" spans="1:7">
      <c r="A27326" s="110">
        <v>2022</v>
      </c>
      <c r="B27326" s="110" t="s">
        <v>9</v>
      </c>
      <c r="C27326" s="110" t="s">
        <v>41</v>
      </c>
      <c r="D27326" s="111">
        <v>12704</v>
      </c>
      <c r="F27326" s="111"/>
      <c r="G27326" s="111"/>
    </row>
    <row r="27327" spans="1:7">
      <c r="A27327" s="110">
        <v>2022</v>
      </c>
      <c r="B27327" s="110" t="s">
        <v>9</v>
      </c>
      <c r="C27327" s="110" t="s">
        <v>42</v>
      </c>
      <c r="D27327" s="111">
        <v>280623</v>
      </c>
      <c r="F27327" s="111"/>
      <c r="G27327" s="111"/>
    </row>
    <row r="27328" spans="1:7">
      <c r="A27328" s="110">
        <v>2022</v>
      </c>
      <c r="B27328" s="110" t="s">
        <v>9</v>
      </c>
      <c r="C27328" s="110" t="s">
        <v>43</v>
      </c>
      <c r="D27328" s="111">
        <v>92586</v>
      </c>
      <c r="F27328" s="111"/>
      <c r="G27328" s="111"/>
    </row>
    <row r="27329" spans="1:7">
      <c r="A27329" s="110">
        <v>2022</v>
      </c>
      <c r="B27329" s="110" t="s">
        <v>9</v>
      </c>
      <c r="C27329" s="110" t="s">
        <v>44</v>
      </c>
      <c r="D27329" s="111">
        <v>713649</v>
      </c>
      <c r="F27329" s="111"/>
      <c r="G27329" s="111"/>
    </row>
    <row r="27330" spans="1:7">
      <c r="A27330" s="110">
        <v>2022</v>
      </c>
      <c r="B27330" s="110" t="s">
        <v>9</v>
      </c>
      <c r="C27330" s="110" t="s">
        <v>93</v>
      </c>
      <c r="D27330" s="111">
        <v>115658</v>
      </c>
      <c r="F27330" s="111"/>
      <c r="G27330" s="111"/>
    </row>
    <row r="27331" spans="1:7">
      <c r="A27331" s="110">
        <v>2022</v>
      </c>
      <c r="B27331" s="110" t="s">
        <v>9</v>
      </c>
      <c r="C27331" s="110" t="s">
        <v>45</v>
      </c>
      <c r="D27331" s="111">
        <v>360017</v>
      </c>
      <c r="F27331" s="111"/>
      <c r="G27331" s="111"/>
    </row>
    <row r="27332" spans="1:7">
      <c r="A27332" s="110">
        <v>2022</v>
      </c>
      <c r="B27332" s="110" t="s">
        <v>9</v>
      </c>
      <c r="C27332" s="110" t="s">
        <v>46</v>
      </c>
      <c r="D27332" s="111">
        <v>917688</v>
      </c>
      <c r="F27332" s="111"/>
      <c r="G27332" s="111"/>
    </row>
    <row r="27333" spans="1:7">
      <c r="A27333" s="110">
        <v>2022</v>
      </c>
      <c r="B27333" s="110" t="s">
        <v>9</v>
      </c>
      <c r="C27333" s="110" t="s">
        <v>47</v>
      </c>
      <c r="D27333" s="111">
        <v>139120</v>
      </c>
      <c r="F27333" s="111"/>
      <c r="G27333" s="111"/>
    </row>
    <row r="27334" spans="1:7">
      <c r="A27334" s="110">
        <v>2022</v>
      </c>
      <c r="B27334" s="110" t="s">
        <v>9</v>
      </c>
      <c r="C27334" s="110" t="s">
        <v>48</v>
      </c>
      <c r="D27334" s="111">
        <v>86304</v>
      </c>
      <c r="F27334" s="111"/>
      <c r="G27334" s="111"/>
    </row>
    <row r="27335" spans="1:7">
      <c r="A27335" s="110">
        <v>2022</v>
      </c>
      <c r="B27335" s="110" t="s">
        <v>9</v>
      </c>
      <c r="C27335" s="110" t="s">
        <v>49</v>
      </c>
      <c r="D27335" s="111">
        <v>94017</v>
      </c>
      <c r="F27335" s="111"/>
      <c r="G27335" s="111"/>
    </row>
    <row r="27336" spans="1:7">
      <c r="A27336" s="110">
        <v>2022</v>
      </c>
      <c r="B27336" s="110" t="s">
        <v>9</v>
      </c>
      <c r="C27336" s="110" t="s">
        <v>50</v>
      </c>
      <c r="D27336" s="111">
        <v>107953</v>
      </c>
      <c r="F27336" s="111"/>
      <c r="G27336" s="111"/>
    </row>
    <row r="27337" spans="1:7">
      <c r="A27337" s="110">
        <v>2022</v>
      </c>
      <c r="B27337" s="110" t="s">
        <v>9</v>
      </c>
      <c r="C27337" s="110" t="s">
        <v>51</v>
      </c>
      <c r="D27337" s="111">
        <v>365940</v>
      </c>
      <c r="F27337" s="111"/>
      <c r="G27337" s="111"/>
    </row>
    <row r="27338" spans="1:7">
      <c r="A27338" s="110">
        <v>2022</v>
      </c>
      <c r="B27338" s="110" t="s">
        <v>9</v>
      </c>
      <c r="C27338" s="110" t="s">
        <v>134</v>
      </c>
      <c r="D27338" s="111">
        <v>143311</v>
      </c>
      <c r="F27338" s="111"/>
      <c r="G27338" s="111"/>
    </row>
    <row r="27339" spans="1:7">
      <c r="A27339" s="110">
        <v>2022</v>
      </c>
      <c r="B27339" s="110" t="s">
        <v>9</v>
      </c>
      <c r="C27339" s="110" t="s">
        <v>52</v>
      </c>
      <c r="D27339" s="111">
        <v>351008</v>
      </c>
      <c r="F27339" s="111"/>
      <c r="G27339" s="111"/>
    </row>
    <row r="27340" spans="1:7">
      <c r="A27340" s="110">
        <v>2022</v>
      </c>
      <c r="B27340" s="110" t="s">
        <v>9</v>
      </c>
      <c r="C27340" s="110" t="s">
        <v>79</v>
      </c>
      <c r="D27340" s="111">
        <v>1482</v>
      </c>
      <c r="F27340" s="111"/>
      <c r="G27340" s="111"/>
    </row>
    <row r="27341" spans="1:7">
      <c r="A27341" s="110">
        <v>2022</v>
      </c>
      <c r="B27341" s="110" t="s">
        <v>9</v>
      </c>
      <c r="C27341" s="110" t="s">
        <v>138</v>
      </c>
      <c r="D27341" s="111">
        <v>10753</v>
      </c>
      <c r="F27341" s="111"/>
      <c r="G27341" s="111"/>
    </row>
    <row r="27342" spans="1:7">
      <c r="A27342" s="110">
        <v>2022</v>
      </c>
      <c r="B27342" s="110" t="s">
        <v>9</v>
      </c>
      <c r="C27342" s="110" t="s">
        <v>92</v>
      </c>
      <c r="D27342" s="111">
        <v>5493</v>
      </c>
      <c r="F27342" s="111"/>
      <c r="G27342" s="111"/>
    </row>
    <row r="27343" spans="1:7">
      <c r="A27343" s="110">
        <v>2022</v>
      </c>
      <c r="B27343" s="110" t="s">
        <v>9</v>
      </c>
      <c r="C27343" s="110" t="s">
        <v>54</v>
      </c>
      <c r="D27343" s="111">
        <v>5232</v>
      </c>
      <c r="F27343" s="111"/>
      <c r="G27343" s="111"/>
    </row>
    <row r="27344" spans="1:7">
      <c r="A27344" s="110">
        <v>2022</v>
      </c>
      <c r="B27344" s="110" t="s">
        <v>9</v>
      </c>
      <c r="C27344" s="110" t="s">
        <v>80</v>
      </c>
      <c r="D27344" s="111">
        <v>0</v>
      </c>
      <c r="F27344" s="111"/>
      <c r="G27344" s="111"/>
    </row>
    <row r="27345" spans="1:7">
      <c r="A27345" s="110">
        <v>2022</v>
      </c>
      <c r="B27345" s="110" t="s">
        <v>9</v>
      </c>
      <c r="C27345" s="110" t="s">
        <v>143</v>
      </c>
      <c r="D27345" s="111">
        <v>2585</v>
      </c>
      <c r="F27345" s="111"/>
      <c r="G27345" s="111"/>
    </row>
    <row r="27346" spans="1:7">
      <c r="A27346" s="110">
        <v>2022</v>
      </c>
      <c r="B27346" s="110" t="s">
        <v>9</v>
      </c>
      <c r="C27346" s="110" t="s">
        <v>55</v>
      </c>
      <c r="D27346" s="111">
        <v>214</v>
      </c>
      <c r="F27346" s="111"/>
      <c r="G27346" s="111"/>
    </row>
    <row r="27347" spans="1:7">
      <c r="A27347" s="110">
        <v>2022</v>
      </c>
      <c r="B27347" s="110" t="s">
        <v>9</v>
      </c>
      <c r="C27347" s="110" t="s">
        <v>81</v>
      </c>
      <c r="D27347" s="111">
        <v>1378</v>
      </c>
      <c r="F27347" s="111"/>
      <c r="G27347" s="111"/>
    </row>
    <row r="27348" spans="1:7">
      <c r="A27348" s="110">
        <v>2022</v>
      </c>
      <c r="B27348" s="110" t="s">
        <v>9</v>
      </c>
      <c r="C27348" s="110" t="s">
        <v>56</v>
      </c>
      <c r="D27348" s="111">
        <v>22245</v>
      </c>
      <c r="F27348" s="111"/>
      <c r="G27348" s="111"/>
    </row>
    <row r="27349" spans="1:7">
      <c r="A27349" s="110">
        <v>2022</v>
      </c>
      <c r="B27349" s="110" t="s">
        <v>9</v>
      </c>
      <c r="C27349" s="110" t="s">
        <v>199</v>
      </c>
      <c r="D27349" s="111">
        <v>0</v>
      </c>
      <c r="G27349" s="111"/>
    </row>
    <row r="27350" spans="1:7">
      <c r="A27350" s="110">
        <v>2022</v>
      </c>
      <c r="B27350" s="110" t="s">
        <v>9</v>
      </c>
      <c r="C27350" s="110" t="s">
        <v>82</v>
      </c>
      <c r="D27350" s="111">
        <v>228</v>
      </c>
      <c r="F27350" s="111"/>
      <c r="G27350" s="111"/>
    </row>
    <row r="27351" spans="1:7">
      <c r="A27351" s="110">
        <v>2022</v>
      </c>
      <c r="B27351" s="110" t="s">
        <v>9</v>
      </c>
      <c r="C27351" s="110" t="s">
        <v>83</v>
      </c>
      <c r="D27351" s="111">
        <v>1607</v>
      </c>
      <c r="F27351" s="111"/>
      <c r="G27351" s="111"/>
    </row>
    <row r="27352" spans="1:7">
      <c r="A27352" s="110">
        <v>2022</v>
      </c>
      <c r="B27352" s="110" t="s">
        <v>9</v>
      </c>
      <c r="C27352" s="110" t="s">
        <v>84</v>
      </c>
      <c r="D27352" s="111">
        <v>722</v>
      </c>
      <c r="F27352" s="111"/>
      <c r="G27352" s="111"/>
    </row>
    <row r="27353" spans="1:7">
      <c r="A27353" s="110">
        <v>2022</v>
      </c>
      <c r="B27353" s="110" t="s">
        <v>9</v>
      </c>
      <c r="C27353" s="110" t="s">
        <v>85</v>
      </c>
      <c r="D27353" s="111">
        <v>172</v>
      </c>
      <c r="F27353" s="111"/>
      <c r="G27353" s="111"/>
    </row>
    <row r="27354" spans="1:7">
      <c r="A27354" s="110">
        <v>2022</v>
      </c>
      <c r="B27354" s="110" t="s">
        <v>9</v>
      </c>
      <c r="C27354" s="110" t="s">
        <v>86</v>
      </c>
      <c r="D27354" s="111">
        <v>1619</v>
      </c>
      <c r="F27354" s="111"/>
      <c r="G27354" s="111"/>
    </row>
    <row r="27355" spans="1:7">
      <c r="A27355" s="110">
        <v>2022</v>
      </c>
      <c r="B27355" s="110" t="s">
        <v>9</v>
      </c>
      <c r="C27355" s="110" t="s">
        <v>57</v>
      </c>
      <c r="D27355" s="111">
        <v>244918</v>
      </c>
      <c r="F27355" s="111"/>
      <c r="G27355" s="111"/>
    </row>
    <row r="27356" spans="1:7">
      <c r="A27356" s="110">
        <v>2022</v>
      </c>
      <c r="B27356" s="110" t="s">
        <v>9</v>
      </c>
      <c r="C27356" s="110" t="s">
        <v>58</v>
      </c>
      <c r="D27356" s="111">
        <v>429710</v>
      </c>
      <c r="F27356" s="111"/>
      <c r="G27356" s="111"/>
    </row>
    <row r="27357" spans="1:7">
      <c r="A27357" s="110">
        <v>2022</v>
      </c>
      <c r="B27357" s="110" t="s">
        <v>9</v>
      </c>
      <c r="C27357" s="110" t="s">
        <v>59</v>
      </c>
      <c r="D27357" s="111">
        <v>404853</v>
      </c>
      <c r="F27357" s="111"/>
      <c r="G27357" s="111"/>
    </row>
    <row r="27358" spans="1:7">
      <c r="A27358" s="110">
        <v>2022</v>
      </c>
      <c r="B27358" s="110" t="s">
        <v>9</v>
      </c>
      <c r="C27358" s="110" t="s">
        <v>60</v>
      </c>
      <c r="D27358" s="111">
        <v>488869</v>
      </c>
      <c r="F27358" s="111"/>
      <c r="G27358" s="111"/>
    </row>
    <row r="27359" spans="1:7">
      <c r="A27359" s="110">
        <v>2022</v>
      </c>
      <c r="B27359" s="110" t="s">
        <v>9</v>
      </c>
      <c r="C27359" s="110" t="s">
        <v>61</v>
      </c>
      <c r="D27359" s="111">
        <v>210284</v>
      </c>
      <c r="F27359" s="111"/>
      <c r="G27359" s="111"/>
    </row>
    <row r="27360" spans="1:7">
      <c r="A27360" s="110">
        <v>2022</v>
      </c>
      <c r="B27360" s="110" t="s">
        <v>9</v>
      </c>
      <c r="C27360" s="110" t="s">
        <v>62</v>
      </c>
      <c r="D27360" s="111">
        <v>225960</v>
      </c>
      <c r="F27360" s="111"/>
      <c r="G27360" s="111"/>
    </row>
    <row r="27361" spans="1:7">
      <c r="A27361" s="110">
        <v>2022</v>
      </c>
      <c r="B27361" s="110" t="s">
        <v>9</v>
      </c>
      <c r="C27361" s="110" t="s">
        <v>63</v>
      </c>
      <c r="D27361" s="111">
        <v>26898</v>
      </c>
      <c r="F27361" s="111"/>
      <c r="G27361" s="111"/>
    </row>
    <row r="27362" spans="1:7">
      <c r="A27362" s="110">
        <v>2022</v>
      </c>
      <c r="B27362" s="110" t="s">
        <v>9</v>
      </c>
      <c r="C27362" s="110" t="s">
        <v>64</v>
      </c>
      <c r="D27362" s="111">
        <v>31255</v>
      </c>
      <c r="F27362" s="111"/>
      <c r="G27362" s="111"/>
    </row>
    <row r="27363" spans="1:7">
      <c r="A27363" s="110">
        <v>2022</v>
      </c>
      <c r="B27363" s="110" t="s">
        <v>9</v>
      </c>
      <c r="C27363" s="110" t="s">
        <v>65</v>
      </c>
      <c r="D27363" s="111">
        <v>44081</v>
      </c>
      <c r="F27363" s="111"/>
      <c r="G27363" s="111"/>
    </row>
    <row r="27364" spans="1:7">
      <c r="A27364" s="110">
        <v>2022</v>
      </c>
      <c r="B27364" s="110" t="s">
        <v>9</v>
      </c>
      <c r="C27364" s="110" t="s">
        <v>87</v>
      </c>
      <c r="D27364" s="111">
        <v>813</v>
      </c>
      <c r="F27364" s="111"/>
      <c r="G27364" s="111"/>
    </row>
    <row r="27365" spans="1:7">
      <c r="A27365" s="110">
        <v>2022</v>
      </c>
      <c r="B27365" s="110" t="s">
        <v>9</v>
      </c>
      <c r="C27365" s="110" t="s">
        <v>66</v>
      </c>
      <c r="D27365" s="111">
        <v>59846</v>
      </c>
      <c r="F27365" s="111"/>
      <c r="G27365" s="111"/>
    </row>
    <row r="27366" spans="1:7">
      <c r="A27366" s="110">
        <v>2022</v>
      </c>
      <c r="B27366" s="110" t="s">
        <v>9</v>
      </c>
      <c r="C27366" s="110" t="s">
        <v>67</v>
      </c>
      <c r="D27366" s="111">
        <v>94128</v>
      </c>
      <c r="F27366" s="111"/>
      <c r="G27366" s="111"/>
    </row>
    <row r="27367" spans="1:7">
      <c r="A27367" s="110">
        <v>2022</v>
      </c>
      <c r="B27367" s="110" t="s">
        <v>9</v>
      </c>
      <c r="C27367" s="110" t="s">
        <v>68</v>
      </c>
      <c r="D27367" s="111">
        <v>196225</v>
      </c>
      <c r="F27367" s="111"/>
      <c r="G27367" s="111"/>
    </row>
    <row r="27368" spans="1:7">
      <c r="A27368" s="110">
        <v>2022</v>
      </c>
      <c r="B27368" s="110" t="s">
        <v>9</v>
      </c>
      <c r="C27368" s="110" t="s">
        <v>88</v>
      </c>
      <c r="D27368" s="111">
        <v>80538</v>
      </c>
      <c r="F27368" s="111"/>
      <c r="G27368" s="111"/>
    </row>
    <row r="27369" spans="1:7">
      <c r="A27369" s="110">
        <v>2022</v>
      </c>
      <c r="B27369" s="110" t="s">
        <v>9</v>
      </c>
      <c r="C27369" s="110" t="s">
        <v>69</v>
      </c>
      <c r="D27369" s="111">
        <v>221417</v>
      </c>
      <c r="F27369" s="111"/>
      <c r="G27369" s="111"/>
    </row>
    <row r="27370" spans="1:7">
      <c r="A27370" s="110">
        <v>2022</v>
      </c>
      <c r="B27370" s="110" t="s">
        <v>9</v>
      </c>
      <c r="C27370" s="110" t="s">
        <v>70</v>
      </c>
      <c r="D27370" s="111">
        <v>122373</v>
      </c>
      <c r="F27370" s="111"/>
      <c r="G27370" s="111"/>
    </row>
    <row r="27371" spans="1:7">
      <c r="A27371" s="110">
        <v>2022</v>
      </c>
      <c r="B27371" s="110" t="s">
        <v>9</v>
      </c>
      <c r="C27371" s="110" t="s">
        <v>90</v>
      </c>
      <c r="D27371" s="111">
        <v>52021</v>
      </c>
      <c r="F27371" s="111"/>
      <c r="G27371" s="111"/>
    </row>
    <row r="27372" spans="1:7">
      <c r="A27372" s="110">
        <v>2022</v>
      </c>
      <c r="B27372" s="110" t="s">
        <v>9</v>
      </c>
      <c r="C27372" s="110" t="s">
        <v>89</v>
      </c>
      <c r="D27372" s="111">
        <v>0</v>
      </c>
      <c r="G27372" s="111"/>
    </row>
    <row r="27373" spans="1:7">
      <c r="A27373" s="110">
        <v>2022</v>
      </c>
      <c r="B27373" s="110" t="s">
        <v>9</v>
      </c>
      <c r="C27373" s="110" t="s">
        <v>91</v>
      </c>
      <c r="D27373" s="111">
        <v>0</v>
      </c>
      <c r="G27373" s="111"/>
    </row>
    <row r="27374" spans="1:7">
      <c r="A27374" s="110">
        <v>2022</v>
      </c>
      <c r="B27374" s="110" t="s">
        <v>9</v>
      </c>
      <c r="C27374" s="110" t="s">
        <v>71</v>
      </c>
      <c r="D27374" s="111">
        <v>0</v>
      </c>
      <c r="G27374" s="111"/>
    </row>
    <row r="27375" spans="1:7">
      <c r="A27375" s="110">
        <v>2022</v>
      </c>
      <c r="B27375" s="110" t="s">
        <v>9</v>
      </c>
      <c r="C27375" s="110" t="s">
        <v>72</v>
      </c>
      <c r="D27375" s="111">
        <v>0</v>
      </c>
      <c r="G27375" s="111"/>
    </row>
    <row r="27376" spans="1:7">
      <c r="A27376" s="110">
        <v>2022</v>
      </c>
      <c r="B27376" s="110" t="s">
        <v>9</v>
      </c>
      <c r="C27376" s="110" t="s">
        <v>94</v>
      </c>
      <c r="D27376" s="111">
        <v>0</v>
      </c>
      <c r="G27376" s="111"/>
    </row>
    <row r="27377" spans="1:7">
      <c r="A27377" s="110">
        <v>2022</v>
      </c>
      <c r="B27377" s="110" t="s">
        <v>9</v>
      </c>
      <c r="C27377" s="110" t="s">
        <v>73</v>
      </c>
      <c r="D27377" s="111">
        <v>0</v>
      </c>
      <c r="G27377" s="111"/>
    </row>
    <row r="27378" spans="1:7">
      <c r="A27378" s="110">
        <v>2022</v>
      </c>
      <c r="B27378" s="110" t="s">
        <v>9</v>
      </c>
      <c r="C27378" s="110" t="s">
        <v>78</v>
      </c>
      <c r="D27378" s="111">
        <v>33</v>
      </c>
      <c r="F27378" s="111"/>
      <c r="G27378" s="111"/>
    </row>
    <row r="27379" spans="1:7">
      <c r="A27379" s="110">
        <v>2022</v>
      </c>
      <c r="B27379" s="110" t="s">
        <v>9</v>
      </c>
      <c r="C27379" s="110" t="s">
        <v>74</v>
      </c>
      <c r="D27379" s="111">
        <v>27</v>
      </c>
      <c r="F27379" s="111"/>
      <c r="G27379" s="111"/>
    </row>
    <row r="27380" spans="1:7">
      <c r="A27380" s="110">
        <v>2022</v>
      </c>
      <c r="B27380" s="110" t="s">
        <v>9</v>
      </c>
      <c r="C27380" s="110" t="s">
        <v>75</v>
      </c>
      <c r="D27380" s="111">
        <v>0</v>
      </c>
      <c r="G27380" s="111"/>
    </row>
    <row r="27381" spans="1:7">
      <c r="A27381" s="110">
        <v>2022</v>
      </c>
      <c r="B27381" s="110" t="s">
        <v>9</v>
      </c>
      <c r="C27381" s="110" t="s">
        <v>76</v>
      </c>
      <c r="D27381" s="111">
        <v>590</v>
      </c>
      <c r="F27381" s="111"/>
      <c r="G27381" s="111"/>
    </row>
    <row r="27382" spans="1:7">
      <c r="A27382" s="110">
        <v>2022</v>
      </c>
      <c r="B27382" s="110" t="s">
        <v>9</v>
      </c>
      <c r="C27382" s="110" t="s">
        <v>95</v>
      </c>
      <c r="D27382" s="111">
        <v>1035</v>
      </c>
      <c r="F27382" s="111"/>
      <c r="G27382" s="111"/>
    </row>
    <row r="27383" spans="1:7">
      <c r="A27383" s="110">
        <v>2022</v>
      </c>
      <c r="B27383" s="110" t="s">
        <v>9</v>
      </c>
      <c r="C27383" s="110" t="s">
        <v>96</v>
      </c>
      <c r="D27383" s="111">
        <v>816</v>
      </c>
      <c r="F27383" s="111"/>
      <c r="G27383" s="111"/>
    </row>
    <row r="27384" spans="1:7">
      <c r="A27384" s="110">
        <v>2022</v>
      </c>
      <c r="B27384" s="110" t="s">
        <v>9</v>
      </c>
      <c r="C27384" s="110" t="s">
        <v>97</v>
      </c>
      <c r="D27384" s="111">
        <v>2114</v>
      </c>
      <c r="F27384" s="111"/>
      <c r="G27384" s="111"/>
    </row>
    <row r="27385" spans="1:7">
      <c r="A27385" s="110">
        <v>2022</v>
      </c>
      <c r="B27385" s="110" t="s">
        <v>9</v>
      </c>
      <c r="C27385" s="110" t="s">
        <v>98</v>
      </c>
      <c r="D27385" s="111">
        <v>787</v>
      </c>
      <c r="F27385" s="111"/>
      <c r="G27385" s="111"/>
    </row>
    <row r="27386" spans="1:7">
      <c r="A27386" s="110">
        <v>2022</v>
      </c>
      <c r="B27386" s="110" t="s">
        <v>9</v>
      </c>
      <c r="C27386" s="110" t="s">
        <v>99</v>
      </c>
      <c r="D27386" s="111">
        <v>395</v>
      </c>
      <c r="F27386" s="111"/>
      <c r="G27386" s="111"/>
    </row>
    <row r="27387" spans="1:7">
      <c r="A27387" s="110">
        <v>2022</v>
      </c>
      <c r="B27387" s="110" t="s">
        <v>9</v>
      </c>
      <c r="C27387" s="110" t="s">
        <v>100</v>
      </c>
      <c r="D27387" s="111">
        <v>74</v>
      </c>
      <c r="F27387" s="111"/>
      <c r="G27387" s="111"/>
    </row>
    <row r="27388" spans="1:7">
      <c r="A27388" s="110">
        <v>2022</v>
      </c>
      <c r="B27388" s="110" t="s">
        <v>9</v>
      </c>
      <c r="C27388" s="110" t="s">
        <v>101</v>
      </c>
      <c r="D27388" s="111">
        <v>9613</v>
      </c>
      <c r="F27388" s="111"/>
      <c r="G27388" s="111"/>
    </row>
    <row r="27389" spans="1:7">
      <c r="A27389" s="110">
        <v>2022</v>
      </c>
      <c r="B27389" s="110" t="s">
        <v>9</v>
      </c>
      <c r="C27389" s="110" t="s">
        <v>16</v>
      </c>
      <c r="D27389" s="111">
        <v>16831</v>
      </c>
      <c r="F27389" s="111"/>
      <c r="G27389" s="111"/>
    </row>
    <row r="27390" spans="1:7">
      <c r="A27390" s="110">
        <v>2022</v>
      </c>
      <c r="B27390" s="110" t="s">
        <v>10</v>
      </c>
      <c r="C27390" s="110" t="s">
        <v>102</v>
      </c>
      <c r="D27390" s="111">
        <v>3101962</v>
      </c>
      <c r="F27390" s="111"/>
      <c r="G27390" s="111"/>
    </row>
    <row r="27391" spans="1:7">
      <c r="A27391" s="110">
        <v>2022</v>
      </c>
      <c r="B27391" s="110" t="s">
        <v>10</v>
      </c>
      <c r="C27391" s="110" t="s">
        <v>25</v>
      </c>
      <c r="D27391" s="111">
        <v>56096</v>
      </c>
      <c r="F27391" s="111"/>
      <c r="G27391" s="111"/>
    </row>
    <row r="27392" spans="1:7">
      <c r="A27392" s="110">
        <v>2022</v>
      </c>
      <c r="B27392" s="110" t="s">
        <v>10</v>
      </c>
      <c r="C27392" s="110" t="s">
        <v>77</v>
      </c>
      <c r="D27392" s="111">
        <v>134026</v>
      </c>
      <c r="F27392" s="111"/>
      <c r="G27392" s="111"/>
    </row>
    <row r="27393" spans="1:7">
      <c r="A27393" s="110">
        <v>2022</v>
      </c>
      <c r="B27393" s="110" t="s">
        <v>10</v>
      </c>
      <c r="C27393" s="110" t="s">
        <v>27</v>
      </c>
      <c r="D27393" s="111">
        <v>38767</v>
      </c>
      <c r="F27393" s="111"/>
      <c r="G27393" s="111"/>
    </row>
    <row r="27394" spans="1:7">
      <c r="A27394" s="110">
        <v>2022</v>
      </c>
      <c r="B27394" s="110" t="s">
        <v>10</v>
      </c>
      <c r="C27394" s="110" t="s">
        <v>107</v>
      </c>
      <c r="D27394" s="111">
        <v>32973</v>
      </c>
      <c r="F27394" s="111"/>
      <c r="G27394" s="111"/>
    </row>
    <row r="27395" spans="1:7">
      <c r="A27395" s="110">
        <v>2022</v>
      </c>
      <c r="B27395" s="110" t="s">
        <v>10</v>
      </c>
      <c r="C27395" s="110" t="s">
        <v>28</v>
      </c>
      <c r="D27395" s="111">
        <v>72654</v>
      </c>
      <c r="F27395" s="111"/>
      <c r="G27395" s="111"/>
    </row>
    <row r="27396" spans="1:7">
      <c r="A27396" s="110">
        <v>2022</v>
      </c>
      <c r="B27396" s="110" t="s">
        <v>10</v>
      </c>
      <c r="C27396" s="110" t="s">
        <v>29</v>
      </c>
      <c r="D27396" s="111">
        <v>45519</v>
      </c>
      <c r="F27396" s="111"/>
      <c r="G27396" s="111"/>
    </row>
    <row r="27397" spans="1:7">
      <c r="A27397" s="110">
        <v>2022</v>
      </c>
      <c r="B27397" s="110" t="s">
        <v>10</v>
      </c>
      <c r="C27397" s="110" t="s">
        <v>30</v>
      </c>
      <c r="D27397" s="111">
        <v>132483</v>
      </c>
      <c r="F27397" s="111"/>
      <c r="G27397" s="111"/>
    </row>
    <row r="27398" spans="1:7">
      <c r="A27398" s="110">
        <v>2022</v>
      </c>
      <c r="B27398" s="110" t="s">
        <v>10</v>
      </c>
      <c r="C27398" s="110" t="s">
        <v>31</v>
      </c>
      <c r="D27398" s="111">
        <v>314654</v>
      </c>
      <c r="F27398" s="111"/>
      <c r="G27398" s="111"/>
    </row>
    <row r="27399" spans="1:7">
      <c r="A27399" s="110">
        <v>2022</v>
      </c>
      <c r="B27399" s="110" t="s">
        <v>10</v>
      </c>
      <c r="C27399" s="110" t="s">
        <v>32</v>
      </c>
      <c r="D27399" s="111">
        <v>152258</v>
      </c>
      <c r="F27399" s="111"/>
      <c r="G27399" s="111"/>
    </row>
    <row r="27400" spans="1:7">
      <c r="A27400" s="110">
        <v>2022</v>
      </c>
      <c r="B27400" s="110" t="s">
        <v>10</v>
      </c>
      <c r="C27400" s="110" t="s">
        <v>33</v>
      </c>
      <c r="D27400" s="111">
        <v>223831</v>
      </c>
      <c r="F27400" s="111"/>
      <c r="G27400" s="111"/>
    </row>
    <row r="27401" spans="1:7">
      <c r="A27401" s="110">
        <v>2022</v>
      </c>
      <c r="B27401" s="110" t="s">
        <v>10</v>
      </c>
      <c r="C27401" s="110" t="s">
        <v>34</v>
      </c>
      <c r="D27401" s="111">
        <v>31025</v>
      </c>
      <c r="F27401" s="111"/>
      <c r="G27401" s="111"/>
    </row>
    <row r="27402" spans="1:7">
      <c r="A27402" s="110">
        <v>2022</v>
      </c>
      <c r="B27402" s="110" t="s">
        <v>10</v>
      </c>
      <c r="C27402" s="110" t="s">
        <v>35</v>
      </c>
      <c r="D27402" s="111">
        <v>65359</v>
      </c>
      <c r="F27402" s="111"/>
      <c r="G27402" s="111"/>
    </row>
    <row r="27403" spans="1:7">
      <c r="A27403" s="110">
        <v>2022</v>
      </c>
      <c r="B27403" s="110" t="s">
        <v>10</v>
      </c>
      <c r="C27403" s="110" t="s">
        <v>36</v>
      </c>
      <c r="D27403" s="111">
        <v>2455</v>
      </c>
      <c r="F27403" s="111"/>
      <c r="G27403" s="111"/>
    </row>
    <row r="27404" spans="1:7">
      <c r="A27404" s="110">
        <v>2022</v>
      </c>
      <c r="B27404" s="110" t="s">
        <v>10</v>
      </c>
      <c r="C27404" s="110" t="s">
        <v>37</v>
      </c>
      <c r="D27404" s="111">
        <v>28025</v>
      </c>
      <c r="F27404" s="111"/>
      <c r="G27404" s="111"/>
    </row>
    <row r="27405" spans="1:7">
      <c r="A27405" s="110">
        <v>2022</v>
      </c>
      <c r="B27405" s="110" t="s">
        <v>10</v>
      </c>
      <c r="C27405" s="110" t="s">
        <v>38</v>
      </c>
      <c r="D27405" s="111">
        <v>31101</v>
      </c>
      <c r="F27405" s="111"/>
      <c r="G27405" s="111"/>
    </row>
    <row r="27406" spans="1:7">
      <c r="A27406" s="110">
        <v>2022</v>
      </c>
      <c r="B27406" s="110" t="s">
        <v>10</v>
      </c>
      <c r="C27406" s="110" t="s">
        <v>39</v>
      </c>
      <c r="D27406" s="111">
        <v>16702</v>
      </c>
      <c r="F27406" s="111"/>
      <c r="G27406" s="111"/>
    </row>
    <row r="27407" spans="1:7">
      <c r="A27407" s="110">
        <v>2022</v>
      </c>
      <c r="B27407" s="110" t="s">
        <v>10</v>
      </c>
      <c r="C27407" s="110" t="s">
        <v>40</v>
      </c>
      <c r="D27407" s="111">
        <v>5872</v>
      </c>
      <c r="F27407" s="111"/>
      <c r="G27407" s="111"/>
    </row>
    <row r="27408" spans="1:7">
      <c r="A27408" s="110">
        <v>2022</v>
      </c>
      <c r="B27408" s="110" t="s">
        <v>10</v>
      </c>
      <c r="C27408" s="110" t="s">
        <v>41</v>
      </c>
      <c r="D27408" s="111">
        <v>12080</v>
      </c>
      <c r="F27408" s="111"/>
      <c r="G27408" s="111"/>
    </row>
    <row r="27409" spans="1:7">
      <c r="A27409" s="110">
        <v>2022</v>
      </c>
      <c r="B27409" s="110" t="s">
        <v>10</v>
      </c>
      <c r="C27409" s="110" t="s">
        <v>42</v>
      </c>
      <c r="D27409" s="111">
        <v>241107</v>
      </c>
      <c r="F27409" s="111"/>
      <c r="G27409" s="111"/>
    </row>
    <row r="27410" spans="1:7">
      <c r="A27410" s="110">
        <v>2022</v>
      </c>
      <c r="B27410" s="110" t="s">
        <v>10</v>
      </c>
      <c r="C27410" s="110" t="s">
        <v>43</v>
      </c>
      <c r="D27410" s="111">
        <v>86150</v>
      </c>
      <c r="F27410" s="111"/>
      <c r="G27410" s="111"/>
    </row>
    <row r="27411" spans="1:7">
      <c r="A27411" s="110">
        <v>2022</v>
      </c>
      <c r="B27411" s="110" t="s">
        <v>10</v>
      </c>
      <c r="C27411" s="110" t="s">
        <v>44</v>
      </c>
      <c r="D27411" s="111">
        <v>704221</v>
      </c>
      <c r="F27411" s="111"/>
      <c r="G27411" s="111"/>
    </row>
    <row r="27412" spans="1:7">
      <c r="A27412" s="110">
        <v>2022</v>
      </c>
      <c r="B27412" s="110" t="s">
        <v>10</v>
      </c>
      <c r="C27412" s="110" t="s">
        <v>93</v>
      </c>
      <c r="D27412" s="111">
        <v>106718</v>
      </c>
      <c r="F27412" s="111"/>
      <c r="G27412" s="111"/>
    </row>
    <row r="27413" spans="1:7">
      <c r="A27413" s="110">
        <v>2022</v>
      </c>
      <c r="B27413" s="110" t="s">
        <v>10</v>
      </c>
      <c r="C27413" s="110" t="s">
        <v>45</v>
      </c>
      <c r="D27413" s="111">
        <v>361375</v>
      </c>
      <c r="F27413" s="111"/>
      <c r="G27413" s="111"/>
    </row>
    <row r="27414" spans="1:7">
      <c r="A27414" s="110">
        <v>2022</v>
      </c>
      <c r="B27414" s="110" t="s">
        <v>10</v>
      </c>
      <c r="C27414" s="110" t="s">
        <v>46</v>
      </c>
      <c r="D27414" s="111">
        <v>835190</v>
      </c>
      <c r="F27414" s="111"/>
      <c r="G27414" s="111"/>
    </row>
    <row r="27415" spans="1:7">
      <c r="A27415" s="110">
        <v>2022</v>
      </c>
      <c r="B27415" s="110" t="s">
        <v>10</v>
      </c>
      <c r="C27415" s="110" t="s">
        <v>47</v>
      </c>
      <c r="D27415" s="111">
        <v>134640</v>
      </c>
      <c r="F27415" s="111"/>
      <c r="G27415" s="111"/>
    </row>
    <row r="27416" spans="1:7">
      <c r="A27416" s="110">
        <v>2022</v>
      </c>
      <c r="B27416" s="110" t="s">
        <v>10</v>
      </c>
      <c r="C27416" s="110" t="s">
        <v>48</v>
      </c>
      <c r="D27416" s="111">
        <v>85224</v>
      </c>
      <c r="F27416" s="111"/>
      <c r="G27416" s="111"/>
    </row>
    <row r="27417" spans="1:7">
      <c r="A27417" s="110">
        <v>2022</v>
      </c>
      <c r="B27417" s="110" t="s">
        <v>10</v>
      </c>
      <c r="C27417" s="110" t="s">
        <v>49</v>
      </c>
      <c r="D27417" s="111">
        <v>90099</v>
      </c>
      <c r="F27417" s="111"/>
      <c r="G27417" s="111"/>
    </row>
    <row r="27418" spans="1:7">
      <c r="A27418" s="110">
        <v>2022</v>
      </c>
      <c r="B27418" s="110" t="s">
        <v>10</v>
      </c>
      <c r="C27418" s="110" t="s">
        <v>50</v>
      </c>
      <c r="D27418" s="111">
        <v>111355</v>
      </c>
      <c r="F27418" s="111"/>
      <c r="G27418" s="111"/>
    </row>
    <row r="27419" spans="1:7">
      <c r="A27419" s="110">
        <v>2022</v>
      </c>
      <c r="B27419" s="110" t="s">
        <v>10</v>
      </c>
      <c r="C27419" s="110" t="s">
        <v>51</v>
      </c>
      <c r="D27419" s="111">
        <v>380740</v>
      </c>
      <c r="F27419" s="111"/>
      <c r="G27419" s="111"/>
    </row>
    <row r="27420" spans="1:7">
      <c r="A27420" s="110">
        <v>2022</v>
      </c>
      <c r="B27420" s="110" t="s">
        <v>10</v>
      </c>
      <c r="C27420" s="110" t="s">
        <v>134</v>
      </c>
      <c r="D27420" s="111">
        <v>138522</v>
      </c>
      <c r="F27420" s="111"/>
      <c r="G27420" s="111"/>
    </row>
    <row r="27421" spans="1:7">
      <c r="A27421" s="110">
        <v>2022</v>
      </c>
      <c r="B27421" s="110" t="s">
        <v>10</v>
      </c>
      <c r="C27421" s="110" t="s">
        <v>52</v>
      </c>
      <c r="D27421" s="111">
        <v>344267</v>
      </c>
      <c r="F27421" s="111"/>
      <c r="G27421" s="111"/>
    </row>
    <row r="27422" spans="1:7">
      <c r="A27422" s="110">
        <v>2022</v>
      </c>
      <c r="B27422" s="110" t="s">
        <v>10</v>
      </c>
      <c r="C27422" s="110" t="s">
        <v>79</v>
      </c>
      <c r="D27422" s="111">
        <v>1276</v>
      </c>
      <c r="F27422" s="111"/>
      <c r="G27422" s="111"/>
    </row>
    <row r="27423" spans="1:7">
      <c r="A27423" s="110">
        <v>2022</v>
      </c>
      <c r="B27423" s="110" t="s">
        <v>10</v>
      </c>
      <c r="C27423" s="110" t="s">
        <v>138</v>
      </c>
      <c r="D27423" s="111">
        <v>10753</v>
      </c>
      <c r="F27423" s="111"/>
      <c r="G27423" s="111"/>
    </row>
    <row r="27424" spans="1:7">
      <c r="A27424" s="110">
        <v>2022</v>
      </c>
      <c r="B27424" s="110" t="s">
        <v>10</v>
      </c>
      <c r="C27424" s="110" t="s">
        <v>92</v>
      </c>
      <c r="D27424" s="111">
        <v>5490</v>
      </c>
      <c r="F27424" s="111"/>
      <c r="G27424" s="111"/>
    </row>
    <row r="27425" spans="1:7">
      <c r="A27425" s="110">
        <v>2022</v>
      </c>
      <c r="B27425" s="110" t="s">
        <v>10</v>
      </c>
      <c r="C27425" s="110" t="s">
        <v>54</v>
      </c>
      <c r="D27425" s="111">
        <v>4824</v>
      </c>
      <c r="F27425" s="111"/>
      <c r="G27425" s="111"/>
    </row>
    <row r="27426" spans="1:7">
      <c r="A27426" s="110">
        <v>2022</v>
      </c>
      <c r="B27426" s="110" t="s">
        <v>10</v>
      </c>
      <c r="C27426" s="110" t="s">
        <v>80</v>
      </c>
      <c r="D27426" s="111">
        <v>650</v>
      </c>
      <c r="F27426" s="111"/>
      <c r="G27426" s="111"/>
    </row>
    <row r="27427" spans="1:7">
      <c r="A27427" s="110">
        <v>2022</v>
      </c>
      <c r="B27427" s="110" t="s">
        <v>10</v>
      </c>
      <c r="C27427" s="110" t="s">
        <v>143</v>
      </c>
      <c r="D27427" s="111">
        <v>2439</v>
      </c>
      <c r="F27427" s="111"/>
      <c r="G27427" s="111"/>
    </row>
    <row r="27428" spans="1:7">
      <c r="A27428" s="110">
        <v>2022</v>
      </c>
      <c r="B27428" s="110" t="s">
        <v>10</v>
      </c>
      <c r="C27428" s="110" t="s">
        <v>55</v>
      </c>
      <c r="D27428" s="111">
        <v>250</v>
      </c>
      <c r="F27428" s="111"/>
      <c r="G27428" s="111"/>
    </row>
    <row r="27429" spans="1:7">
      <c r="A27429" s="110">
        <v>2022</v>
      </c>
      <c r="B27429" s="110" t="s">
        <v>10</v>
      </c>
      <c r="C27429" s="110" t="s">
        <v>81</v>
      </c>
      <c r="D27429" s="111">
        <v>1270</v>
      </c>
      <c r="F27429" s="111"/>
      <c r="G27429" s="111"/>
    </row>
    <row r="27430" spans="1:7">
      <c r="A27430" s="110">
        <v>2022</v>
      </c>
      <c r="B27430" s="110" t="s">
        <v>10</v>
      </c>
      <c r="C27430" s="110" t="s">
        <v>56</v>
      </c>
      <c r="D27430" s="111">
        <v>21390</v>
      </c>
      <c r="F27430" s="111"/>
      <c r="G27430" s="111"/>
    </row>
    <row r="27431" spans="1:7">
      <c r="A27431" s="110">
        <v>2022</v>
      </c>
      <c r="B27431" s="110" t="s">
        <v>10</v>
      </c>
      <c r="C27431" s="110" t="s">
        <v>199</v>
      </c>
      <c r="D27431" s="111">
        <v>0</v>
      </c>
      <c r="G27431" s="111"/>
    </row>
    <row r="27432" spans="1:7">
      <c r="A27432" s="110">
        <v>2022</v>
      </c>
      <c r="B27432" s="110" t="s">
        <v>10</v>
      </c>
      <c r="C27432" s="110" t="s">
        <v>82</v>
      </c>
      <c r="D27432" s="111">
        <v>223</v>
      </c>
      <c r="F27432" s="111"/>
      <c r="G27432" s="111"/>
    </row>
    <row r="27433" spans="1:7">
      <c r="A27433" s="110">
        <v>2022</v>
      </c>
      <c r="B27433" s="110" t="s">
        <v>10</v>
      </c>
      <c r="C27433" s="110" t="s">
        <v>83</v>
      </c>
      <c r="D27433" s="111">
        <v>1578</v>
      </c>
      <c r="F27433" s="111"/>
      <c r="G27433" s="111"/>
    </row>
    <row r="27434" spans="1:7">
      <c r="A27434" s="110">
        <v>2022</v>
      </c>
      <c r="B27434" s="110" t="s">
        <v>10</v>
      </c>
      <c r="C27434" s="110" t="s">
        <v>84</v>
      </c>
      <c r="D27434" s="111">
        <v>746</v>
      </c>
      <c r="F27434" s="111"/>
      <c r="G27434" s="111"/>
    </row>
    <row r="27435" spans="1:7">
      <c r="A27435" s="110">
        <v>2022</v>
      </c>
      <c r="B27435" s="110" t="s">
        <v>10</v>
      </c>
      <c r="C27435" s="110" t="s">
        <v>85</v>
      </c>
      <c r="D27435" s="111">
        <v>115</v>
      </c>
      <c r="F27435" s="111"/>
      <c r="G27435" s="111"/>
    </row>
    <row r="27436" spans="1:7">
      <c r="A27436" s="110">
        <v>2022</v>
      </c>
      <c r="B27436" s="110" t="s">
        <v>10</v>
      </c>
      <c r="C27436" s="110" t="s">
        <v>86</v>
      </c>
      <c r="D27436" s="111">
        <v>1471</v>
      </c>
      <c r="F27436" s="111"/>
      <c r="G27436" s="111"/>
    </row>
    <row r="27437" spans="1:7">
      <c r="A27437" s="110">
        <v>2022</v>
      </c>
      <c r="B27437" s="110" t="s">
        <v>10</v>
      </c>
      <c r="C27437" s="110" t="s">
        <v>57</v>
      </c>
      <c r="D27437" s="111">
        <v>249397</v>
      </c>
      <c r="F27437" s="111"/>
      <c r="G27437" s="111"/>
    </row>
    <row r="27438" spans="1:7">
      <c r="A27438" s="110">
        <v>2022</v>
      </c>
      <c r="B27438" s="110" t="s">
        <v>10</v>
      </c>
      <c r="C27438" s="110" t="s">
        <v>58</v>
      </c>
      <c r="D27438" s="111">
        <v>434046</v>
      </c>
      <c r="F27438" s="111"/>
      <c r="G27438" s="111"/>
    </row>
    <row r="27439" spans="1:7">
      <c r="A27439" s="110">
        <v>2022</v>
      </c>
      <c r="B27439" s="110" t="s">
        <v>10</v>
      </c>
      <c r="C27439" s="110" t="s">
        <v>59</v>
      </c>
      <c r="D27439" s="111">
        <v>390864</v>
      </c>
      <c r="F27439" s="111"/>
      <c r="G27439" s="111"/>
    </row>
    <row r="27440" spans="1:7">
      <c r="A27440" s="110">
        <v>2022</v>
      </c>
      <c r="B27440" s="110" t="s">
        <v>10</v>
      </c>
      <c r="C27440" s="110" t="s">
        <v>60</v>
      </c>
      <c r="D27440" s="111">
        <v>456855</v>
      </c>
      <c r="F27440" s="111"/>
      <c r="G27440" s="111"/>
    </row>
    <row r="27441" spans="1:7">
      <c r="A27441" s="110">
        <v>2022</v>
      </c>
      <c r="B27441" s="110" t="s">
        <v>10</v>
      </c>
      <c r="C27441" s="110" t="s">
        <v>61</v>
      </c>
      <c r="D27441" s="111">
        <v>207004</v>
      </c>
      <c r="F27441" s="111"/>
      <c r="G27441" s="111"/>
    </row>
    <row r="27442" spans="1:7">
      <c r="A27442" s="110">
        <v>2022</v>
      </c>
      <c r="B27442" s="110" t="s">
        <v>10</v>
      </c>
      <c r="C27442" s="110" t="s">
        <v>62</v>
      </c>
      <c r="D27442" s="111">
        <v>211144</v>
      </c>
      <c r="F27442" s="111"/>
      <c r="G27442" s="111"/>
    </row>
    <row r="27443" spans="1:7">
      <c r="A27443" s="110">
        <v>2022</v>
      </c>
      <c r="B27443" s="110" t="s">
        <v>10</v>
      </c>
      <c r="C27443" s="110" t="s">
        <v>63</v>
      </c>
      <c r="D27443" s="111">
        <v>24142</v>
      </c>
      <c r="F27443" s="111"/>
      <c r="G27443" s="111"/>
    </row>
    <row r="27444" spans="1:7">
      <c r="A27444" s="110">
        <v>2022</v>
      </c>
      <c r="B27444" s="110" t="s">
        <v>10</v>
      </c>
      <c r="C27444" s="110" t="s">
        <v>64</v>
      </c>
      <c r="D27444" s="111">
        <v>31279</v>
      </c>
      <c r="F27444" s="111"/>
      <c r="G27444" s="111"/>
    </row>
    <row r="27445" spans="1:7">
      <c r="A27445" s="110">
        <v>2022</v>
      </c>
      <c r="B27445" s="110" t="s">
        <v>10</v>
      </c>
      <c r="C27445" s="110" t="s">
        <v>65</v>
      </c>
      <c r="D27445" s="111">
        <v>37184</v>
      </c>
      <c r="F27445" s="111"/>
      <c r="G27445" s="111"/>
    </row>
    <row r="27446" spans="1:7">
      <c r="A27446" s="110">
        <v>2022</v>
      </c>
      <c r="B27446" s="110" t="s">
        <v>10</v>
      </c>
      <c r="C27446" s="110" t="s">
        <v>87</v>
      </c>
      <c r="D27446" s="111">
        <v>797</v>
      </c>
      <c r="F27446" s="111"/>
      <c r="G27446" s="111"/>
    </row>
    <row r="27447" spans="1:7">
      <c r="A27447" s="110">
        <v>2022</v>
      </c>
      <c r="B27447" s="110" t="s">
        <v>10</v>
      </c>
      <c r="C27447" s="110" t="s">
        <v>66</v>
      </c>
      <c r="D27447" s="111">
        <v>56489</v>
      </c>
      <c r="F27447" s="111"/>
      <c r="G27447" s="111"/>
    </row>
    <row r="27448" spans="1:7">
      <c r="A27448" s="110">
        <v>2022</v>
      </c>
      <c r="B27448" s="110" t="s">
        <v>10</v>
      </c>
      <c r="C27448" s="110" t="s">
        <v>67</v>
      </c>
      <c r="D27448" s="111">
        <v>95904</v>
      </c>
      <c r="F27448" s="111"/>
      <c r="G27448" s="111"/>
    </row>
    <row r="27449" spans="1:7">
      <c r="A27449" s="110">
        <v>2022</v>
      </c>
      <c r="B27449" s="110" t="s">
        <v>10</v>
      </c>
      <c r="C27449" s="110" t="s">
        <v>68</v>
      </c>
      <c r="D27449" s="111">
        <v>185427</v>
      </c>
      <c r="F27449" s="111"/>
      <c r="G27449" s="111"/>
    </row>
    <row r="27450" spans="1:7">
      <c r="A27450" s="110">
        <v>2022</v>
      </c>
      <c r="B27450" s="110" t="s">
        <v>10</v>
      </c>
      <c r="C27450" s="110" t="s">
        <v>88</v>
      </c>
      <c r="D27450" s="111">
        <v>91999</v>
      </c>
      <c r="F27450" s="111"/>
      <c r="G27450" s="111"/>
    </row>
    <row r="27451" spans="1:7">
      <c r="A27451" s="110">
        <v>2022</v>
      </c>
      <c r="B27451" s="110" t="s">
        <v>10</v>
      </c>
      <c r="C27451" s="110" t="s">
        <v>69</v>
      </c>
      <c r="D27451" s="111">
        <v>219488</v>
      </c>
      <c r="F27451" s="111"/>
      <c r="G27451" s="111"/>
    </row>
    <row r="27452" spans="1:7">
      <c r="A27452" s="110">
        <v>2022</v>
      </c>
      <c r="B27452" s="110" t="s">
        <v>10</v>
      </c>
      <c r="C27452" s="110" t="s">
        <v>70</v>
      </c>
      <c r="D27452" s="111">
        <v>119263</v>
      </c>
      <c r="F27452" s="111"/>
      <c r="G27452" s="111"/>
    </row>
    <row r="27453" spans="1:7">
      <c r="A27453" s="110">
        <v>2022</v>
      </c>
      <c r="B27453" s="110" t="s">
        <v>10</v>
      </c>
      <c r="C27453" s="110" t="s">
        <v>90</v>
      </c>
      <c r="D27453" s="111">
        <v>48929</v>
      </c>
      <c r="F27453" s="111"/>
      <c r="G27453" s="111"/>
    </row>
    <row r="27454" spans="1:7">
      <c r="A27454" s="110">
        <v>2022</v>
      </c>
      <c r="B27454" s="110" t="s">
        <v>10</v>
      </c>
      <c r="C27454" s="110" t="s">
        <v>89</v>
      </c>
      <c r="D27454" s="111">
        <v>0</v>
      </c>
      <c r="G27454" s="111"/>
    </row>
    <row r="27455" spans="1:7">
      <c r="A27455" s="110">
        <v>2022</v>
      </c>
      <c r="B27455" s="110" t="s">
        <v>10</v>
      </c>
      <c r="C27455" s="110" t="s">
        <v>91</v>
      </c>
      <c r="D27455" s="111">
        <v>0</v>
      </c>
      <c r="G27455" s="111"/>
    </row>
    <row r="27456" spans="1:7">
      <c r="A27456" s="110">
        <v>2022</v>
      </c>
      <c r="B27456" s="110" t="s">
        <v>10</v>
      </c>
      <c r="C27456" s="110" t="s">
        <v>71</v>
      </c>
      <c r="D27456" s="111">
        <v>0</v>
      </c>
      <c r="G27456" s="111"/>
    </row>
    <row r="27457" spans="1:7">
      <c r="A27457" s="110">
        <v>2022</v>
      </c>
      <c r="B27457" s="110" t="s">
        <v>10</v>
      </c>
      <c r="C27457" s="110" t="s">
        <v>72</v>
      </c>
      <c r="D27457" s="111">
        <v>0</v>
      </c>
      <c r="G27457" s="111"/>
    </row>
    <row r="27458" spans="1:7">
      <c r="A27458" s="110">
        <v>2022</v>
      </c>
      <c r="B27458" s="110" t="s">
        <v>10</v>
      </c>
      <c r="C27458" s="110" t="s">
        <v>94</v>
      </c>
      <c r="D27458" s="111">
        <v>0</v>
      </c>
      <c r="G27458" s="111"/>
    </row>
    <row r="27459" spans="1:7">
      <c r="A27459" s="110">
        <v>2022</v>
      </c>
      <c r="B27459" s="110" t="s">
        <v>10</v>
      </c>
      <c r="C27459" s="110" t="s">
        <v>73</v>
      </c>
      <c r="D27459" s="111">
        <v>0</v>
      </c>
      <c r="G27459" s="111"/>
    </row>
    <row r="27460" spans="1:7">
      <c r="A27460" s="110">
        <v>2022</v>
      </c>
      <c r="B27460" s="110" t="s">
        <v>10</v>
      </c>
      <c r="C27460" s="110" t="s">
        <v>78</v>
      </c>
      <c r="D27460" s="111">
        <v>162</v>
      </c>
      <c r="F27460" s="111"/>
      <c r="G27460" s="111"/>
    </row>
    <row r="27461" spans="1:7">
      <c r="A27461" s="110">
        <v>2022</v>
      </c>
      <c r="B27461" s="110" t="s">
        <v>10</v>
      </c>
      <c r="C27461" s="110" t="s">
        <v>74</v>
      </c>
      <c r="D27461" s="111">
        <v>55</v>
      </c>
      <c r="F27461" s="111"/>
      <c r="G27461" s="111"/>
    </row>
    <row r="27462" spans="1:7">
      <c r="A27462" s="110">
        <v>2022</v>
      </c>
      <c r="B27462" s="110" t="s">
        <v>10</v>
      </c>
      <c r="C27462" s="110" t="s">
        <v>75</v>
      </c>
      <c r="D27462" s="111">
        <v>0</v>
      </c>
      <c r="G27462" s="111"/>
    </row>
    <row r="27463" spans="1:7">
      <c r="A27463" s="110">
        <v>2022</v>
      </c>
      <c r="B27463" s="110" t="s">
        <v>10</v>
      </c>
      <c r="C27463" s="110" t="s">
        <v>76</v>
      </c>
      <c r="D27463" s="111">
        <v>686</v>
      </c>
      <c r="F27463" s="111"/>
      <c r="G27463" s="111"/>
    </row>
    <row r="27464" spans="1:7">
      <c r="A27464" s="110">
        <v>2022</v>
      </c>
      <c r="B27464" s="110" t="s">
        <v>10</v>
      </c>
      <c r="C27464" s="110" t="s">
        <v>95</v>
      </c>
      <c r="D27464" s="111">
        <v>2032</v>
      </c>
      <c r="F27464" s="111"/>
      <c r="G27464" s="111"/>
    </row>
    <row r="27465" spans="1:7">
      <c r="A27465" s="110">
        <v>2022</v>
      </c>
      <c r="B27465" s="110" t="s">
        <v>10</v>
      </c>
      <c r="C27465" s="110" t="s">
        <v>96</v>
      </c>
      <c r="D27465" s="111">
        <v>842</v>
      </c>
      <c r="F27465" s="111"/>
      <c r="G27465" s="111"/>
    </row>
    <row r="27466" spans="1:7">
      <c r="A27466" s="110">
        <v>2022</v>
      </c>
      <c r="B27466" s="110" t="s">
        <v>10</v>
      </c>
      <c r="C27466" s="110" t="s">
        <v>97</v>
      </c>
      <c r="D27466" s="111">
        <v>1866</v>
      </c>
      <c r="F27466" s="111"/>
      <c r="G27466" s="111"/>
    </row>
    <row r="27467" spans="1:7">
      <c r="A27467" s="110">
        <v>2022</v>
      </c>
      <c r="B27467" s="110" t="s">
        <v>10</v>
      </c>
      <c r="C27467" s="110" t="s">
        <v>98</v>
      </c>
      <c r="D27467" s="111">
        <v>795</v>
      </c>
      <c r="F27467" s="111"/>
      <c r="G27467" s="111"/>
    </row>
    <row r="27468" spans="1:7">
      <c r="A27468" s="110">
        <v>2022</v>
      </c>
      <c r="B27468" s="110" t="s">
        <v>10</v>
      </c>
      <c r="C27468" s="110" t="s">
        <v>99</v>
      </c>
      <c r="D27468" s="111">
        <v>544</v>
      </c>
      <c r="F27468" s="111"/>
      <c r="G27468" s="111"/>
    </row>
    <row r="27469" spans="1:7">
      <c r="A27469" s="110">
        <v>2022</v>
      </c>
      <c r="B27469" s="110" t="s">
        <v>10</v>
      </c>
      <c r="C27469" s="110" t="s">
        <v>100</v>
      </c>
      <c r="D27469" s="111">
        <v>33</v>
      </c>
      <c r="F27469" s="111"/>
      <c r="G27469" s="111"/>
    </row>
    <row r="27470" spans="1:7">
      <c r="A27470" s="110">
        <v>2022</v>
      </c>
      <c r="B27470" s="110" t="s">
        <v>10</v>
      </c>
      <c r="C27470" s="110" t="s">
        <v>101</v>
      </c>
      <c r="D27470" s="111">
        <v>8755</v>
      </c>
      <c r="F27470" s="111"/>
      <c r="G27470" s="111"/>
    </row>
    <row r="27471" spans="1:7">
      <c r="A27471" s="110">
        <v>2022</v>
      </c>
      <c r="B27471" s="110" t="s">
        <v>10</v>
      </c>
      <c r="C27471" s="110" t="s">
        <v>16</v>
      </c>
      <c r="D27471" s="111">
        <v>22475</v>
      </c>
    </row>
    <row r="27472" spans="1:7">
      <c r="A27472" s="110">
        <v>2022</v>
      </c>
      <c r="B27472" s="110" t="s">
        <v>11</v>
      </c>
      <c r="C27472" s="110" t="s">
        <v>102</v>
      </c>
      <c r="D27472" s="111">
        <v>2686102</v>
      </c>
      <c r="F27472" s="111"/>
      <c r="G27472" s="111"/>
    </row>
    <row r="27473" spans="1:7">
      <c r="A27473" s="110">
        <v>2022</v>
      </c>
      <c r="B27473" s="110" t="s">
        <v>11</v>
      </c>
      <c r="C27473" s="110" t="s">
        <v>25</v>
      </c>
      <c r="D27473" s="111">
        <v>43067</v>
      </c>
      <c r="F27473" s="111"/>
      <c r="G27473" s="111"/>
    </row>
    <row r="27474" spans="1:7">
      <c r="A27474" s="110">
        <v>2022</v>
      </c>
      <c r="B27474" s="110" t="s">
        <v>11</v>
      </c>
      <c r="C27474" s="110" t="s">
        <v>77</v>
      </c>
      <c r="D27474" s="111">
        <v>105030</v>
      </c>
      <c r="F27474" s="111"/>
      <c r="G27474" s="111"/>
    </row>
    <row r="27475" spans="1:7">
      <c r="A27475" s="110">
        <v>2022</v>
      </c>
      <c r="B27475" s="110" t="s">
        <v>11</v>
      </c>
      <c r="C27475" s="110" t="s">
        <v>27</v>
      </c>
      <c r="D27475" s="111">
        <v>33122</v>
      </c>
      <c r="F27475" s="111"/>
      <c r="G27475" s="111"/>
    </row>
    <row r="27476" spans="1:7">
      <c r="A27476" s="110">
        <v>2022</v>
      </c>
      <c r="B27476" s="110" t="s">
        <v>11</v>
      </c>
      <c r="C27476" s="110" t="s">
        <v>107</v>
      </c>
      <c r="D27476" s="111">
        <v>30225</v>
      </c>
      <c r="F27476" s="111"/>
      <c r="G27476" s="111"/>
    </row>
    <row r="27477" spans="1:7">
      <c r="A27477" s="110">
        <v>2022</v>
      </c>
      <c r="B27477" s="110" t="s">
        <v>11</v>
      </c>
      <c r="C27477" s="110" t="s">
        <v>28</v>
      </c>
      <c r="D27477" s="111">
        <v>67014</v>
      </c>
      <c r="F27477" s="111"/>
      <c r="G27477" s="111"/>
    </row>
    <row r="27478" spans="1:7">
      <c r="A27478" s="110">
        <v>2022</v>
      </c>
      <c r="B27478" s="110" t="s">
        <v>11</v>
      </c>
      <c r="C27478" s="110" t="s">
        <v>29</v>
      </c>
      <c r="D27478" s="111">
        <v>41780</v>
      </c>
      <c r="F27478" s="111"/>
      <c r="G27478" s="111"/>
    </row>
    <row r="27479" spans="1:7">
      <c r="A27479" s="110">
        <v>2022</v>
      </c>
      <c r="B27479" s="110" t="s">
        <v>11</v>
      </c>
      <c r="C27479" s="110" t="s">
        <v>30</v>
      </c>
      <c r="D27479" s="111">
        <v>98985</v>
      </c>
      <c r="F27479" s="111"/>
      <c r="G27479" s="111"/>
    </row>
    <row r="27480" spans="1:7">
      <c r="A27480" s="110">
        <v>2022</v>
      </c>
      <c r="B27480" s="110" t="s">
        <v>11</v>
      </c>
      <c r="C27480" s="110" t="s">
        <v>31</v>
      </c>
      <c r="D27480" s="111">
        <v>294110</v>
      </c>
      <c r="F27480" s="111"/>
      <c r="G27480" s="111"/>
    </row>
    <row r="27481" spans="1:7">
      <c r="A27481" s="110">
        <v>2022</v>
      </c>
      <c r="B27481" s="110" t="s">
        <v>11</v>
      </c>
      <c r="C27481" s="110" t="s">
        <v>32</v>
      </c>
      <c r="D27481" s="111">
        <v>129938</v>
      </c>
      <c r="F27481" s="111"/>
      <c r="G27481" s="111"/>
    </row>
    <row r="27482" spans="1:7">
      <c r="A27482" s="110">
        <v>2022</v>
      </c>
      <c r="B27482" s="110" t="s">
        <v>11</v>
      </c>
      <c r="C27482" s="110" t="s">
        <v>33</v>
      </c>
      <c r="D27482" s="111">
        <v>204940</v>
      </c>
      <c r="F27482" s="111"/>
      <c r="G27482" s="111"/>
    </row>
    <row r="27483" spans="1:7">
      <c r="A27483" s="110">
        <v>2022</v>
      </c>
      <c r="B27483" s="110" t="s">
        <v>11</v>
      </c>
      <c r="C27483" s="110" t="s">
        <v>34</v>
      </c>
      <c r="D27483" s="111">
        <v>27929</v>
      </c>
      <c r="F27483" s="111"/>
      <c r="G27483" s="111"/>
    </row>
    <row r="27484" spans="1:7">
      <c r="A27484" s="110">
        <v>2022</v>
      </c>
      <c r="B27484" s="110" t="s">
        <v>11</v>
      </c>
      <c r="C27484" s="110" t="s">
        <v>35</v>
      </c>
      <c r="D27484" s="111">
        <v>62353</v>
      </c>
      <c r="F27484" s="111"/>
      <c r="G27484" s="111"/>
    </row>
    <row r="27485" spans="1:7">
      <c r="A27485" s="110">
        <v>2022</v>
      </c>
      <c r="B27485" s="110" t="s">
        <v>11</v>
      </c>
      <c r="C27485" s="110" t="s">
        <v>36</v>
      </c>
      <c r="D27485" s="111">
        <v>1968</v>
      </c>
      <c r="F27485" s="111"/>
      <c r="G27485" s="111"/>
    </row>
    <row r="27486" spans="1:7">
      <c r="A27486" s="110">
        <v>2022</v>
      </c>
      <c r="B27486" s="110" t="s">
        <v>11</v>
      </c>
      <c r="C27486" s="110" t="s">
        <v>37</v>
      </c>
      <c r="D27486" s="111">
        <v>27208</v>
      </c>
      <c r="F27486" s="111"/>
      <c r="G27486" s="111"/>
    </row>
    <row r="27487" spans="1:7">
      <c r="A27487" s="110">
        <v>2022</v>
      </c>
      <c r="B27487" s="110" t="s">
        <v>11</v>
      </c>
      <c r="C27487" s="110" t="s">
        <v>38</v>
      </c>
      <c r="D27487" s="111">
        <v>25464</v>
      </c>
      <c r="F27487" s="111"/>
      <c r="G27487" s="111"/>
    </row>
    <row r="27488" spans="1:7">
      <c r="A27488" s="110">
        <v>2022</v>
      </c>
      <c r="B27488" s="110" t="s">
        <v>11</v>
      </c>
      <c r="C27488" s="110" t="s">
        <v>39</v>
      </c>
      <c r="D27488" s="111">
        <v>14496</v>
      </c>
      <c r="F27488" s="111"/>
      <c r="G27488" s="111"/>
    </row>
    <row r="27489" spans="1:7">
      <c r="A27489" s="110">
        <v>2022</v>
      </c>
      <c r="B27489" s="110" t="s">
        <v>11</v>
      </c>
      <c r="C27489" s="110" t="s">
        <v>40</v>
      </c>
      <c r="D27489" s="111">
        <v>6029</v>
      </c>
      <c r="F27489" s="111"/>
      <c r="G27489" s="111"/>
    </row>
    <row r="27490" spans="1:7">
      <c r="A27490" s="110">
        <v>2022</v>
      </c>
      <c r="B27490" s="110" t="s">
        <v>11</v>
      </c>
      <c r="C27490" s="110" t="s">
        <v>41</v>
      </c>
      <c r="D27490" s="111">
        <v>11672</v>
      </c>
      <c r="F27490" s="111"/>
      <c r="G27490" s="111"/>
    </row>
    <row r="27491" spans="1:7">
      <c r="A27491" s="110">
        <v>2022</v>
      </c>
      <c r="B27491" s="110" t="s">
        <v>11</v>
      </c>
      <c r="C27491" s="110" t="s">
        <v>42</v>
      </c>
      <c r="D27491" s="111">
        <v>216058</v>
      </c>
      <c r="F27491" s="111"/>
      <c r="G27491" s="111"/>
    </row>
    <row r="27492" spans="1:7">
      <c r="A27492" s="110">
        <v>2022</v>
      </c>
      <c r="B27492" s="110" t="s">
        <v>11</v>
      </c>
      <c r="C27492" s="110" t="s">
        <v>43</v>
      </c>
      <c r="D27492" s="111">
        <v>78122</v>
      </c>
      <c r="F27492" s="111"/>
      <c r="G27492" s="111"/>
    </row>
    <row r="27493" spans="1:7">
      <c r="A27493" s="110">
        <v>2022</v>
      </c>
      <c r="B27493" s="110" t="s">
        <v>11</v>
      </c>
      <c r="C27493" s="110" t="s">
        <v>44</v>
      </c>
      <c r="D27493" s="111">
        <v>615276</v>
      </c>
      <c r="F27493" s="111"/>
      <c r="G27493" s="111"/>
    </row>
    <row r="27494" spans="1:7">
      <c r="A27494" s="110">
        <v>2022</v>
      </c>
      <c r="B27494" s="110" t="s">
        <v>11</v>
      </c>
      <c r="C27494" s="110" t="s">
        <v>93</v>
      </c>
      <c r="D27494" s="111">
        <v>88998</v>
      </c>
      <c r="F27494" s="111"/>
      <c r="G27494" s="111"/>
    </row>
    <row r="27495" spans="1:7">
      <c r="A27495" s="110">
        <v>2022</v>
      </c>
      <c r="B27495" s="110" t="s">
        <v>11</v>
      </c>
      <c r="C27495" s="110" t="s">
        <v>45</v>
      </c>
      <c r="D27495" s="111">
        <v>311642</v>
      </c>
      <c r="F27495" s="111"/>
      <c r="G27495" s="111"/>
    </row>
    <row r="27496" spans="1:7">
      <c r="A27496" s="110">
        <v>2022</v>
      </c>
      <c r="B27496" s="110" t="s">
        <v>11</v>
      </c>
      <c r="C27496" s="110" t="s">
        <v>46</v>
      </c>
      <c r="D27496" s="111">
        <v>784258</v>
      </c>
      <c r="F27496" s="111"/>
      <c r="G27496" s="111"/>
    </row>
    <row r="27497" spans="1:7">
      <c r="A27497" s="110">
        <v>2022</v>
      </c>
      <c r="B27497" s="110" t="s">
        <v>11</v>
      </c>
      <c r="C27497" s="110" t="s">
        <v>47</v>
      </c>
      <c r="D27497" s="111">
        <v>112859</v>
      </c>
      <c r="F27497" s="111"/>
      <c r="G27497" s="111"/>
    </row>
    <row r="27498" spans="1:7">
      <c r="A27498" s="110">
        <v>2022</v>
      </c>
      <c r="B27498" s="110" t="s">
        <v>11</v>
      </c>
      <c r="C27498" s="110" t="s">
        <v>48</v>
      </c>
      <c r="D27498" s="111">
        <v>74642</v>
      </c>
      <c r="F27498" s="111"/>
      <c r="G27498" s="111"/>
    </row>
    <row r="27499" spans="1:7">
      <c r="A27499" s="110">
        <v>2022</v>
      </c>
      <c r="B27499" s="110" t="s">
        <v>11</v>
      </c>
      <c r="C27499" s="110" t="s">
        <v>49</v>
      </c>
      <c r="D27499" s="111">
        <v>78252</v>
      </c>
      <c r="F27499" s="111"/>
      <c r="G27499" s="111"/>
    </row>
    <row r="27500" spans="1:7">
      <c r="A27500" s="110">
        <v>2022</v>
      </c>
      <c r="B27500" s="110" t="s">
        <v>11</v>
      </c>
      <c r="C27500" s="110" t="s">
        <v>50</v>
      </c>
      <c r="D27500" s="111">
        <v>93076</v>
      </c>
      <c r="F27500" s="111"/>
      <c r="G27500" s="111"/>
    </row>
    <row r="27501" spans="1:7">
      <c r="A27501" s="110">
        <v>2022</v>
      </c>
      <c r="B27501" s="110" t="s">
        <v>11</v>
      </c>
      <c r="C27501" s="110" t="s">
        <v>51</v>
      </c>
      <c r="D27501" s="111">
        <v>360707</v>
      </c>
      <c r="F27501" s="111"/>
      <c r="G27501" s="111"/>
    </row>
    <row r="27502" spans="1:7">
      <c r="A27502" s="110">
        <v>2022</v>
      </c>
      <c r="B27502" s="110" t="s">
        <v>11</v>
      </c>
      <c r="C27502" s="110" t="s">
        <v>134</v>
      </c>
      <c r="D27502" s="111">
        <v>119695</v>
      </c>
      <c r="F27502" s="111"/>
      <c r="G27502" s="111"/>
    </row>
    <row r="27503" spans="1:7">
      <c r="A27503" s="110">
        <v>2022</v>
      </c>
      <c r="B27503" s="110" t="s">
        <v>11</v>
      </c>
      <c r="C27503" s="110" t="s">
        <v>52</v>
      </c>
      <c r="D27503" s="111">
        <v>282481</v>
      </c>
      <c r="F27503" s="111"/>
      <c r="G27503" s="111"/>
    </row>
    <row r="27504" spans="1:7">
      <c r="A27504" s="110">
        <v>2022</v>
      </c>
      <c r="B27504" s="110" t="s">
        <v>11</v>
      </c>
      <c r="C27504" s="110" t="s">
        <v>79</v>
      </c>
      <c r="D27504" s="111">
        <v>934</v>
      </c>
      <c r="F27504" s="111"/>
      <c r="G27504" s="111"/>
    </row>
    <row r="27505" spans="1:7">
      <c r="A27505" s="110">
        <v>2022</v>
      </c>
      <c r="B27505" s="110" t="s">
        <v>11</v>
      </c>
      <c r="C27505" s="110" t="s">
        <v>138</v>
      </c>
      <c r="D27505" s="111">
        <v>6353</v>
      </c>
      <c r="F27505" s="111"/>
      <c r="G27505" s="111"/>
    </row>
    <row r="27506" spans="1:7">
      <c r="A27506" s="110">
        <v>2022</v>
      </c>
      <c r="B27506" s="110" t="s">
        <v>11</v>
      </c>
      <c r="C27506" s="110" t="s">
        <v>92</v>
      </c>
      <c r="D27506" s="111">
        <v>3937</v>
      </c>
      <c r="F27506" s="111"/>
      <c r="G27506" s="111"/>
    </row>
    <row r="27507" spans="1:7">
      <c r="A27507" s="110">
        <v>2022</v>
      </c>
      <c r="B27507" s="110" t="s">
        <v>11</v>
      </c>
      <c r="C27507" s="110" t="s">
        <v>54</v>
      </c>
      <c r="D27507" s="111">
        <v>1484</v>
      </c>
      <c r="F27507" s="111"/>
      <c r="G27507" s="111"/>
    </row>
    <row r="27508" spans="1:7">
      <c r="A27508" s="110">
        <v>2022</v>
      </c>
      <c r="B27508" s="110" t="s">
        <v>11</v>
      </c>
      <c r="C27508" s="110" t="s">
        <v>80</v>
      </c>
      <c r="D27508" s="111">
        <v>384</v>
      </c>
      <c r="F27508" s="111"/>
      <c r="G27508" s="111"/>
    </row>
    <row r="27509" spans="1:7">
      <c r="A27509" s="110">
        <v>2022</v>
      </c>
      <c r="B27509" s="110" t="s">
        <v>11</v>
      </c>
      <c r="C27509" s="110" t="s">
        <v>143</v>
      </c>
      <c r="D27509" s="111">
        <v>1957</v>
      </c>
      <c r="F27509" s="111"/>
      <c r="G27509" s="111"/>
    </row>
    <row r="27510" spans="1:7">
      <c r="A27510" s="110">
        <v>2022</v>
      </c>
      <c r="B27510" s="110" t="s">
        <v>11</v>
      </c>
      <c r="C27510" s="110" t="s">
        <v>55</v>
      </c>
      <c r="D27510" s="111">
        <v>142</v>
      </c>
      <c r="F27510" s="111"/>
      <c r="G27510" s="111"/>
    </row>
    <row r="27511" spans="1:7">
      <c r="A27511" s="110">
        <v>2022</v>
      </c>
      <c r="B27511" s="110" t="s">
        <v>11</v>
      </c>
      <c r="C27511" s="110" t="s">
        <v>81</v>
      </c>
      <c r="D27511" s="111">
        <v>1112</v>
      </c>
      <c r="F27511" s="111"/>
      <c r="G27511" s="111"/>
    </row>
    <row r="27512" spans="1:7">
      <c r="A27512" s="110">
        <v>2022</v>
      </c>
      <c r="B27512" s="110" t="s">
        <v>11</v>
      </c>
      <c r="C27512" s="110" t="s">
        <v>56</v>
      </c>
      <c r="D27512" s="111">
        <v>18971</v>
      </c>
      <c r="F27512" s="111"/>
      <c r="G27512" s="111"/>
    </row>
    <row r="27513" spans="1:7">
      <c r="A27513" s="110">
        <v>2022</v>
      </c>
      <c r="B27513" s="110" t="s">
        <v>11</v>
      </c>
      <c r="C27513" s="110" t="s">
        <v>199</v>
      </c>
      <c r="D27513" s="111">
        <v>0</v>
      </c>
      <c r="G27513" s="111"/>
    </row>
    <row r="27514" spans="1:7">
      <c r="A27514" s="110">
        <v>2022</v>
      </c>
      <c r="B27514" s="110" t="s">
        <v>11</v>
      </c>
      <c r="C27514" s="110" t="s">
        <v>82</v>
      </c>
      <c r="D27514" s="111">
        <v>218</v>
      </c>
      <c r="F27514" s="111"/>
      <c r="G27514" s="111"/>
    </row>
    <row r="27515" spans="1:7">
      <c r="A27515" s="110">
        <v>2022</v>
      </c>
      <c r="B27515" s="110" t="s">
        <v>11</v>
      </c>
      <c r="C27515" s="110" t="s">
        <v>83</v>
      </c>
      <c r="D27515" s="111">
        <v>1438</v>
      </c>
      <c r="F27515" s="111"/>
      <c r="G27515" s="111"/>
    </row>
    <row r="27516" spans="1:7">
      <c r="A27516" s="110">
        <v>2022</v>
      </c>
      <c r="B27516" s="110" t="s">
        <v>11</v>
      </c>
      <c r="C27516" s="110" t="s">
        <v>84</v>
      </c>
      <c r="D27516" s="111">
        <v>306</v>
      </c>
      <c r="F27516" s="111"/>
      <c r="G27516" s="111"/>
    </row>
    <row r="27517" spans="1:7">
      <c r="A27517" s="110">
        <v>2022</v>
      </c>
      <c r="B27517" s="110" t="s">
        <v>11</v>
      </c>
      <c r="C27517" s="110" t="s">
        <v>85</v>
      </c>
      <c r="D27517" s="111">
        <v>60</v>
      </c>
      <c r="F27517" s="111"/>
      <c r="G27517" s="111"/>
    </row>
    <row r="27518" spans="1:7">
      <c r="A27518" s="110">
        <v>2022</v>
      </c>
      <c r="B27518" s="110" t="s">
        <v>11</v>
      </c>
      <c r="C27518" s="110" t="s">
        <v>86</v>
      </c>
      <c r="D27518" s="111">
        <v>1009</v>
      </c>
      <c r="F27518" s="111"/>
      <c r="G27518" s="111"/>
    </row>
    <row r="27519" spans="1:7">
      <c r="A27519" s="110">
        <v>2022</v>
      </c>
      <c r="B27519" s="110" t="s">
        <v>11</v>
      </c>
      <c r="C27519" s="110" t="s">
        <v>57</v>
      </c>
      <c r="D27519" s="111">
        <v>228576</v>
      </c>
      <c r="F27519" s="111"/>
      <c r="G27519" s="111"/>
    </row>
    <row r="27520" spans="1:7">
      <c r="A27520" s="110">
        <v>2022</v>
      </c>
      <c r="B27520" s="110" t="s">
        <v>11</v>
      </c>
      <c r="C27520" s="110" t="s">
        <v>58</v>
      </c>
      <c r="D27520" s="111">
        <v>387084</v>
      </c>
      <c r="F27520" s="111"/>
      <c r="G27520" s="111"/>
    </row>
    <row r="27521" spans="1:7">
      <c r="A27521" s="110">
        <v>2022</v>
      </c>
      <c r="B27521" s="110" t="s">
        <v>11</v>
      </c>
      <c r="C27521" s="110" t="s">
        <v>59</v>
      </c>
      <c r="D27521" s="111">
        <v>351291</v>
      </c>
      <c r="F27521" s="111"/>
      <c r="G27521" s="111"/>
    </row>
    <row r="27522" spans="1:7">
      <c r="A27522" s="110">
        <v>2022</v>
      </c>
      <c r="B27522" s="110" t="s">
        <v>11</v>
      </c>
      <c r="C27522" s="110" t="s">
        <v>60</v>
      </c>
      <c r="D27522" s="111">
        <v>421421</v>
      </c>
      <c r="F27522" s="111"/>
      <c r="G27522" s="111"/>
    </row>
    <row r="27523" spans="1:7">
      <c r="A27523" s="110">
        <v>2022</v>
      </c>
      <c r="B27523" s="110" t="s">
        <v>11</v>
      </c>
      <c r="C27523" s="110" t="s">
        <v>61</v>
      </c>
      <c r="D27523" s="111">
        <v>189462</v>
      </c>
      <c r="F27523" s="111"/>
      <c r="G27523" s="111"/>
    </row>
    <row r="27524" spans="1:7">
      <c r="A27524" s="110">
        <v>2022</v>
      </c>
      <c r="B27524" s="110" t="s">
        <v>11</v>
      </c>
      <c r="C27524" s="110" t="s">
        <v>62</v>
      </c>
      <c r="D27524" s="111">
        <v>198623</v>
      </c>
      <c r="F27524" s="111"/>
      <c r="G27524" s="111"/>
    </row>
    <row r="27525" spans="1:7">
      <c r="A27525" s="110">
        <v>2022</v>
      </c>
      <c r="B27525" s="110" t="s">
        <v>11</v>
      </c>
      <c r="C27525" s="110" t="s">
        <v>63</v>
      </c>
      <c r="D27525" s="111">
        <v>21828</v>
      </c>
      <c r="F27525" s="111"/>
      <c r="G27525" s="111"/>
    </row>
    <row r="27526" spans="1:7">
      <c r="A27526" s="110">
        <v>2022</v>
      </c>
      <c r="B27526" s="110" t="s">
        <v>11</v>
      </c>
      <c r="C27526" s="110" t="s">
        <v>64</v>
      </c>
      <c r="D27526" s="111">
        <v>25364</v>
      </c>
      <c r="F27526" s="111"/>
      <c r="G27526" s="111"/>
    </row>
    <row r="27527" spans="1:7">
      <c r="A27527" s="110">
        <v>2022</v>
      </c>
      <c r="B27527" s="110" t="s">
        <v>11</v>
      </c>
      <c r="C27527" s="110" t="s">
        <v>65</v>
      </c>
      <c r="D27527" s="111">
        <v>35812</v>
      </c>
      <c r="F27527" s="111"/>
      <c r="G27527" s="111"/>
    </row>
    <row r="27528" spans="1:7">
      <c r="A27528" s="110">
        <v>2022</v>
      </c>
      <c r="B27528" s="110" t="s">
        <v>11</v>
      </c>
      <c r="C27528" s="110" t="s">
        <v>87</v>
      </c>
      <c r="D27528" s="111">
        <v>510</v>
      </c>
      <c r="F27528" s="111"/>
      <c r="G27528" s="111"/>
    </row>
    <row r="27529" spans="1:7">
      <c r="A27529" s="110">
        <v>2022</v>
      </c>
      <c r="B27529" s="110" t="s">
        <v>11</v>
      </c>
      <c r="C27529" s="110" t="s">
        <v>66</v>
      </c>
      <c r="D27529" s="111">
        <v>55591</v>
      </c>
      <c r="F27529" s="111"/>
      <c r="G27529" s="111"/>
    </row>
    <row r="27530" spans="1:7">
      <c r="A27530" s="110">
        <v>2022</v>
      </c>
      <c r="B27530" s="110" t="s">
        <v>11</v>
      </c>
      <c r="C27530" s="110" t="s">
        <v>67</v>
      </c>
      <c r="D27530" s="111">
        <v>83899</v>
      </c>
      <c r="F27530" s="111"/>
      <c r="G27530" s="111"/>
    </row>
    <row r="27531" spans="1:7">
      <c r="A27531" s="110">
        <v>2022</v>
      </c>
      <c r="B27531" s="110" t="s">
        <v>11</v>
      </c>
      <c r="C27531" s="110" t="s">
        <v>68</v>
      </c>
      <c r="D27531" s="111">
        <v>142607</v>
      </c>
      <c r="F27531" s="111"/>
      <c r="G27531" s="111"/>
    </row>
    <row r="27532" spans="1:7">
      <c r="A27532" s="110">
        <v>2022</v>
      </c>
      <c r="B27532" s="110" t="s">
        <v>11</v>
      </c>
      <c r="C27532" s="110" t="s">
        <v>88</v>
      </c>
      <c r="D27532" s="111">
        <v>79591</v>
      </c>
      <c r="F27532" s="111"/>
      <c r="G27532" s="111"/>
    </row>
    <row r="27533" spans="1:7">
      <c r="A27533" s="110">
        <v>2022</v>
      </c>
      <c r="B27533" s="110" t="s">
        <v>11</v>
      </c>
      <c r="C27533" s="110" t="s">
        <v>69</v>
      </c>
      <c r="D27533" s="111">
        <v>194197</v>
      </c>
      <c r="F27533" s="111"/>
      <c r="G27533" s="111"/>
    </row>
    <row r="27534" spans="1:7">
      <c r="A27534" s="110">
        <v>2022</v>
      </c>
      <c r="B27534" s="110" t="s">
        <v>11</v>
      </c>
      <c r="C27534" s="110" t="s">
        <v>70</v>
      </c>
      <c r="D27534" s="111">
        <v>107295</v>
      </c>
      <c r="F27534" s="111"/>
      <c r="G27534" s="111"/>
    </row>
    <row r="27535" spans="1:7">
      <c r="A27535" s="110">
        <v>2022</v>
      </c>
      <c r="B27535" s="110" t="s">
        <v>11</v>
      </c>
      <c r="C27535" s="110" t="s">
        <v>90</v>
      </c>
      <c r="D27535" s="111">
        <v>40614</v>
      </c>
      <c r="F27535" s="111"/>
      <c r="G27535" s="111"/>
    </row>
    <row r="27536" spans="1:7">
      <c r="A27536" s="110">
        <v>2022</v>
      </c>
      <c r="B27536" s="110" t="s">
        <v>11</v>
      </c>
      <c r="C27536" s="110" t="s">
        <v>89</v>
      </c>
      <c r="D27536" s="111">
        <v>0</v>
      </c>
      <c r="G27536" s="111"/>
    </row>
    <row r="27537" spans="1:7">
      <c r="A27537" s="110">
        <v>2022</v>
      </c>
      <c r="B27537" s="110" t="s">
        <v>11</v>
      </c>
      <c r="C27537" s="110" t="s">
        <v>91</v>
      </c>
      <c r="D27537" s="111">
        <v>0</v>
      </c>
      <c r="G27537" s="111"/>
    </row>
    <row r="27538" spans="1:7">
      <c r="A27538" s="110">
        <v>2022</v>
      </c>
      <c r="B27538" s="110" t="s">
        <v>11</v>
      </c>
      <c r="C27538" s="110" t="s">
        <v>71</v>
      </c>
      <c r="D27538" s="111">
        <v>0</v>
      </c>
      <c r="G27538" s="111"/>
    </row>
    <row r="27539" spans="1:7">
      <c r="A27539" s="110">
        <v>2022</v>
      </c>
      <c r="B27539" s="110" t="s">
        <v>11</v>
      </c>
      <c r="C27539" s="110" t="s">
        <v>72</v>
      </c>
      <c r="D27539" s="111">
        <v>0</v>
      </c>
      <c r="G27539" s="111"/>
    </row>
    <row r="27540" spans="1:7">
      <c r="A27540" s="110">
        <v>2022</v>
      </c>
      <c r="B27540" s="110" t="s">
        <v>11</v>
      </c>
      <c r="C27540" s="110" t="s">
        <v>94</v>
      </c>
      <c r="D27540" s="111">
        <v>0</v>
      </c>
      <c r="G27540" s="111"/>
    </row>
    <row r="27541" spans="1:7">
      <c r="A27541" s="110">
        <v>2022</v>
      </c>
      <c r="B27541" s="110" t="s">
        <v>11</v>
      </c>
      <c r="C27541" s="110" t="s">
        <v>73</v>
      </c>
      <c r="D27541" s="111">
        <v>0</v>
      </c>
      <c r="G27541" s="111"/>
    </row>
    <row r="27542" spans="1:7">
      <c r="A27542" s="110">
        <v>2022</v>
      </c>
      <c r="B27542" s="110" t="s">
        <v>11</v>
      </c>
      <c r="C27542" s="110" t="s">
        <v>78</v>
      </c>
      <c r="D27542" s="111">
        <v>0</v>
      </c>
      <c r="G27542" s="111"/>
    </row>
    <row r="27543" spans="1:7">
      <c r="A27543" s="110">
        <v>2022</v>
      </c>
      <c r="B27543" s="110" t="s">
        <v>11</v>
      </c>
      <c r="C27543" s="110" t="s">
        <v>74</v>
      </c>
      <c r="D27543" s="111">
        <v>62</v>
      </c>
      <c r="F27543" s="111"/>
      <c r="G27543" s="111"/>
    </row>
    <row r="27544" spans="1:7">
      <c r="A27544" s="110">
        <v>2022</v>
      </c>
      <c r="B27544" s="110" t="s">
        <v>11</v>
      </c>
      <c r="C27544" s="110" t="s">
        <v>75</v>
      </c>
      <c r="D27544" s="111">
        <v>0</v>
      </c>
      <c r="G27544" s="111"/>
    </row>
    <row r="27545" spans="1:7">
      <c r="A27545" s="110">
        <v>2022</v>
      </c>
      <c r="B27545" s="110" t="s">
        <v>11</v>
      </c>
      <c r="C27545" s="110" t="s">
        <v>76</v>
      </c>
      <c r="D27545" s="111">
        <v>641</v>
      </c>
      <c r="F27545" s="111"/>
      <c r="G27545" s="111"/>
    </row>
    <row r="27546" spans="1:7">
      <c r="A27546" s="110">
        <v>2022</v>
      </c>
      <c r="B27546" s="110" t="s">
        <v>11</v>
      </c>
      <c r="C27546" s="110" t="s">
        <v>95</v>
      </c>
      <c r="D27546" s="111">
        <v>716</v>
      </c>
      <c r="F27546" s="111"/>
      <c r="G27546" s="111"/>
    </row>
    <row r="27547" spans="1:7">
      <c r="A27547" s="110">
        <v>2022</v>
      </c>
      <c r="B27547" s="110" t="s">
        <v>11</v>
      </c>
      <c r="C27547" s="110" t="s">
        <v>96</v>
      </c>
      <c r="D27547" s="111">
        <v>813</v>
      </c>
      <c r="F27547" s="111"/>
      <c r="G27547" s="111"/>
    </row>
    <row r="27548" spans="1:7">
      <c r="A27548" s="110">
        <v>2022</v>
      </c>
      <c r="B27548" s="110" t="s">
        <v>11</v>
      </c>
      <c r="C27548" s="110" t="s">
        <v>97</v>
      </c>
      <c r="D27548" s="111">
        <v>1984</v>
      </c>
      <c r="F27548" s="111"/>
      <c r="G27548" s="111"/>
    </row>
    <row r="27549" spans="1:7">
      <c r="A27549" s="110">
        <v>2022</v>
      </c>
      <c r="B27549" s="110" t="s">
        <v>11</v>
      </c>
      <c r="C27549" s="110" t="s">
        <v>98</v>
      </c>
      <c r="D27549" s="111">
        <v>701</v>
      </c>
      <c r="F27549" s="111"/>
      <c r="G27549" s="111"/>
    </row>
    <row r="27550" spans="1:7">
      <c r="A27550" s="110">
        <v>2022</v>
      </c>
      <c r="B27550" s="110" t="s">
        <v>11</v>
      </c>
      <c r="C27550" s="110" t="s">
        <v>99</v>
      </c>
      <c r="D27550" s="111">
        <v>440</v>
      </c>
      <c r="F27550" s="111"/>
      <c r="G27550" s="111"/>
    </row>
    <row r="27551" spans="1:7">
      <c r="A27551" s="110">
        <v>2022</v>
      </c>
      <c r="B27551" s="110" t="s">
        <v>11</v>
      </c>
      <c r="C27551" s="110" t="s">
        <v>100</v>
      </c>
      <c r="D27551" s="111">
        <v>28</v>
      </c>
      <c r="F27551" s="111"/>
      <c r="G27551" s="111"/>
    </row>
    <row r="27552" spans="1:7">
      <c r="A27552" s="110">
        <v>2022</v>
      </c>
      <c r="B27552" s="110" t="s">
        <v>11</v>
      </c>
      <c r="C27552" s="110" t="s">
        <v>101</v>
      </c>
      <c r="D27552" s="111">
        <v>8251</v>
      </c>
      <c r="F27552" s="111"/>
      <c r="G27552" s="111"/>
    </row>
    <row r="27553" spans="1:7">
      <c r="A27553" s="110">
        <v>2022</v>
      </c>
      <c r="B27553" s="110" t="s">
        <v>11</v>
      </c>
      <c r="C27553" s="110" t="s">
        <v>16</v>
      </c>
      <c r="D27553" s="111">
        <v>9866</v>
      </c>
    </row>
    <row r="27554" spans="1:7">
      <c r="A27554" s="110">
        <v>2023</v>
      </c>
      <c r="B27554" s="110" t="s">
        <v>12</v>
      </c>
      <c r="C27554" s="110" t="s">
        <v>102</v>
      </c>
      <c r="D27554" s="111">
        <v>2618455</v>
      </c>
      <c r="F27554" s="111"/>
      <c r="G27554" s="111"/>
    </row>
    <row r="27555" spans="1:7">
      <c r="A27555" s="110">
        <v>2023</v>
      </c>
      <c r="B27555" s="110" t="s">
        <v>12</v>
      </c>
      <c r="C27555" s="110" t="s">
        <v>25</v>
      </c>
      <c r="D27555" s="111">
        <v>38754</v>
      </c>
      <c r="F27555" s="111"/>
      <c r="G27555" s="111"/>
    </row>
    <row r="27556" spans="1:7">
      <c r="A27556" s="110">
        <v>2023</v>
      </c>
      <c r="B27556" s="110" t="s">
        <v>12</v>
      </c>
      <c r="C27556" s="110" t="s">
        <v>77</v>
      </c>
      <c r="D27556" s="111">
        <v>96562</v>
      </c>
      <c r="F27556" s="111"/>
      <c r="G27556" s="111"/>
    </row>
    <row r="27557" spans="1:7">
      <c r="A27557" s="110">
        <v>2023</v>
      </c>
      <c r="B27557" s="110" t="s">
        <v>12</v>
      </c>
      <c r="C27557" s="110" t="s">
        <v>27</v>
      </c>
      <c r="D27557" s="111">
        <v>27304</v>
      </c>
      <c r="F27557" s="111"/>
      <c r="G27557" s="111"/>
    </row>
    <row r="27558" spans="1:7">
      <c r="A27558" s="110">
        <v>2023</v>
      </c>
      <c r="B27558" s="110" t="s">
        <v>12</v>
      </c>
      <c r="C27558" s="110" t="s">
        <v>107</v>
      </c>
      <c r="D27558" s="111">
        <v>27113</v>
      </c>
      <c r="F27558" s="111"/>
      <c r="G27558" s="111"/>
    </row>
    <row r="27559" spans="1:7">
      <c r="A27559" s="110">
        <v>2023</v>
      </c>
      <c r="B27559" s="110" t="s">
        <v>12</v>
      </c>
      <c r="C27559" s="110" t="s">
        <v>28</v>
      </c>
      <c r="D27559" s="111">
        <v>56897</v>
      </c>
      <c r="F27559" s="111"/>
      <c r="G27559" s="111"/>
    </row>
    <row r="27560" spans="1:7">
      <c r="A27560" s="110">
        <v>2023</v>
      </c>
      <c r="B27560" s="110" t="s">
        <v>12</v>
      </c>
      <c r="C27560" s="110" t="s">
        <v>29</v>
      </c>
      <c r="D27560" s="111">
        <v>35339</v>
      </c>
      <c r="F27560" s="111"/>
      <c r="G27560" s="111"/>
    </row>
    <row r="27561" spans="1:7">
      <c r="A27561" s="110">
        <v>2023</v>
      </c>
      <c r="B27561" s="110" t="s">
        <v>12</v>
      </c>
      <c r="C27561" s="110" t="s">
        <v>30</v>
      </c>
      <c r="D27561" s="111">
        <v>79255</v>
      </c>
      <c r="F27561" s="111"/>
      <c r="G27561" s="111"/>
    </row>
    <row r="27562" spans="1:7">
      <c r="A27562" s="110">
        <v>2023</v>
      </c>
      <c r="B27562" s="110" t="s">
        <v>12</v>
      </c>
      <c r="C27562" s="110" t="s">
        <v>31</v>
      </c>
      <c r="D27562" s="111">
        <v>265159</v>
      </c>
      <c r="F27562" s="111"/>
      <c r="G27562" s="111"/>
    </row>
    <row r="27563" spans="1:7">
      <c r="A27563" s="110">
        <v>2023</v>
      </c>
      <c r="B27563" s="110" t="s">
        <v>12</v>
      </c>
      <c r="C27563" s="110" t="s">
        <v>32</v>
      </c>
      <c r="D27563" s="111">
        <v>109590</v>
      </c>
      <c r="F27563" s="111"/>
      <c r="G27563" s="111"/>
    </row>
    <row r="27564" spans="1:7">
      <c r="A27564" s="110">
        <v>2023</v>
      </c>
      <c r="B27564" s="110" t="s">
        <v>12</v>
      </c>
      <c r="C27564" s="110" t="s">
        <v>33</v>
      </c>
      <c r="D27564" s="111">
        <v>158940</v>
      </c>
      <c r="F27564" s="111"/>
      <c r="G27564" s="111"/>
    </row>
    <row r="27565" spans="1:7">
      <c r="A27565" s="110">
        <v>2023</v>
      </c>
      <c r="B27565" s="110" t="s">
        <v>12</v>
      </c>
      <c r="C27565" s="110" t="s">
        <v>34</v>
      </c>
      <c r="D27565" s="111">
        <v>23034</v>
      </c>
      <c r="F27565" s="111"/>
      <c r="G27565" s="111"/>
    </row>
    <row r="27566" spans="1:7">
      <c r="A27566" s="110">
        <v>2023</v>
      </c>
      <c r="B27566" s="110" t="s">
        <v>12</v>
      </c>
      <c r="C27566" s="110" t="s">
        <v>35</v>
      </c>
      <c r="D27566" s="111">
        <v>52714</v>
      </c>
      <c r="F27566" s="111"/>
      <c r="G27566" s="111"/>
    </row>
    <row r="27567" spans="1:7">
      <c r="A27567" s="110">
        <v>2023</v>
      </c>
      <c r="B27567" s="110" t="s">
        <v>12</v>
      </c>
      <c r="C27567" s="110" t="s">
        <v>36</v>
      </c>
      <c r="D27567" s="111">
        <v>1262</v>
      </c>
      <c r="F27567" s="111"/>
      <c r="G27567" s="111"/>
    </row>
    <row r="27568" spans="1:7">
      <c r="A27568" s="110">
        <v>2023</v>
      </c>
      <c r="B27568" s="110" t="s">
        <v>12</v>
      </c>
      <c r="C27568" s="110" t="s">
        <v>37</v>
      </c>
      <c r="D27568" s="111">
        <v>19625</v>
      </c>
      <c r="F27568" s="111"/>
      <c r="G27568" s="111"/>
    </row>
    <row r="27569" spans="1:7">
      <c r="A27569" s="110">
        <v>2023</v>
      </c>
      <c r="B27569" s="110" t="s">
        <v>12</v>
      </c>
      <c r="C27569" s="110" t="s">
        <v>38</v>
      </c>
      <c r="D27569" s="111">
        <v>20246</v>
      </c>
      <c r="F27569" s="111"/>
      <c r="G27569" s="111"/>
    </row>
    <row r="27570" spans="1:7">
      <c r="A27570" s="110">
        <v>2023</v>
      </c>
      <c r="B27570" s="110" t="s">
        <v>12</v>
      </c>
      <c r="C27570" s="110" t="s">
        <v>39</v>
      </c>
      <c r="D27570" s="111">
        <v>13773</v>
      </c>
      <c r="F27570" s="111"/>
      <c r="G27570" s="111"/>
    </row>
    <row r="27571" spans="1:7">
      <c r="A27571" s="110">
        <v>2023</v>
      </c>
      <c r="B27571" s="110" t="s">
        <v>12</v>
      </c>
      <c r="C27571" s="110" t="s">
        <v>40</v>
      </c>
      <c r="D27571" s="111">
        <v>4590</v>
      </c>
      <c r="F27571" s="111"/>
      <c r="G27571" s="111"/>
    </row>
    <row r="27572" spans="1:7">
      <c r="A27572" s="110">
        <v>2023</v>
      </c>
      <c r="B27572" s="110" t="s">
        <v>12</v>
      </c>
      <c r="C27572" s="110" t="s">
        <v>41</v>
      </c>
      <c r="D27572" s="111">
        <v>8531</v>
      </c>
      <c r="F27572" s="111"/>
      <c r="G27572" s="111"/>
    </row>
    <row r="27573" spans="1:7">
      <c r="A27573" s="110">
        <v>2023</v>
      </c>
      <c r="B27573" s="110" t="s">
        <v>12</v>
      </c>
      <c r="C27573" s="110" t="s">
        <v>42</v>
      </c>
      <c r="D27573" s="111">
        <v>165733</v>
      </c>
      <c r="F27573" s="111"/>
      <c r="G27573" s="111"/>
    </row>
    <row r="27574" spans="1:7">
      <c r="A27574" s="110">
        <v>2023</v>
      </c>
      <c r="B27574" s="110" t="s">
        <v>12</v>
      </c>
      <c r="C27574" s="110" t="s">
        <v>43</v>
      </c>
      <c r="D27574" s="111">
        <v>73475</v>
      </c>
      <c r="F27574" s="111"/>
      <c r="G27574" s="111"/>
    </row>
    <row r="27575" spans="1:7">
      <c r="A27575" s="110">
        <v>2023</v>
      </c>
      <c r="B27575" s="110" t="s">
        <v>12</v>
      </c>
      <c r="C27575" s="110" t="s">
        <v>44</v>
      </c>
      <c r="D27575" s="111">
        <v>527907</v>
      </c>
      <c r="F27575" s="111"/>
      <c r="G27575" s="111"/>
    </row>
    <row r="27576" spans="1:7">
      <c r="A27576" s="110">
        <v>2023</v>
      </c>
      <c r="B27576" s="110" t="s">
        <v>12</v>
      </c>
      <c r="C27576" s="110" t="s">
        <v>93</v>
      </c>
      <c r="D27576" s="111">
        <v>66518</v>
      </c>
      <c r="F27576" s="111"/>
      <c r="G27576" s="111"/>
    </row>
    <row r="27577" spans="1:7">
      <c r="A27577" s="110">
        <v>2023</v>
      </c>
      <c r="B27577" s="110" t="s">
        <v>12</v>
      </c>
      <c r="C27577" s="110" t="s">
        <v>45</v>
      </c>
      <c r="D27577" s="111">
        <v>275646</v>
      </c>
      <c r="F27577" s="111"/>
      <c r="G27577" s="111"/>
    </row>
    <row r="27578" spans="1:7">
      <c r="A27578" s="110">
        <v>2023</v>
      </c>
      <c r="B27578" s="110" t="s">
        <v>12</v>
      </c>
      <c r="C27578" s="110" t="s">
        <v>46</v>
      </c>
      <c r="D27578" s="111">
        <v>641639</v>
      </c>
      <c r="F27578" s="111"/>
      <c r="G27578" s="111"/>
    </row>
    <row r="27579" spans="1:7">
      <c r="A27579" s="110">
        <v>2023</v>
      </c>
      <c r="B27579" s="110" t="s">
        <v>12</v>
      </c>
      <c r="C27579" s="110" t="s">
        <v>47</v>
      </c>
      <c r="D27579" s="111">
        <v>97711</v>
      </c>
      <c r="F27579" s="111"/>
      <c r="G27579" s="111"/>
    </row>
    <row r="27580" spans="1:7">
      <c r="A27580" s="110">
        <v>2023</v>
      </c>
      <c r="B27580" s="110" t="s">
        <v>12</v>
      </c>
      <c r="C27580" s="110" t="s">
        <v>48</v>
      </c>
      <c r="D27580" s="111">
        <v>65760</v>
      </c>
      <c r="F27580" s="111"/>
      <c r="G27580" s="111"/>
    </row>
    <row r="27581" spans="1:7">
      <c r="A27581" s="110">
        <v>2023</v>
      </c>
      <c r="B27581" s="110" t="s">
        <v>12</v>
      </c>
      <c r="C27581" s="110" t="s">
        <v>49</v>
      </c>
      <c r="D27581" s="111">
        <v>67345</v>
      </c>
      <c r="F27581" s="111"/>
      <c r="G27581" s="111"/>
    </row>
    <row r="27582" spans="1:7">
      <c r="A27582" s="110">
        <v>2023</v>
      </c>
      <c r="B27582" s="110" t="s">
        <v>12</v>
      </c>
      <c r="C27582" s="110" t="s">
        <v>50</v>
      </c>
      <c r="D27582" s="111">
        <v>82817</v>
      </c>
      <c r="F27582" s="111"/>
      <c r="G27582" s="111"/>
    </row>
    <row r="27583" spans="1:7">
      <c r="A27583" s="110">
        <v>2023</v>
      </c>
      <c r="B27583" s="110" t="s">
        <v>12</v>
      </c>
      <c r="C27583" s="110" t="s">
        <v>51</v>
      </c>
      <c r="D27583" s="111">
        <v>364605</v>
      </c>
      <c r="F27583" s="111"/>
      <c r="G27583" s="111"/>
    </row>
    <row r="27584" spans="1:7">
      <c r="A27584" s="110">
        <v>2023</v>
      </c>
      <c r="B27584" s="110" t="s">
        <v>12</v>
      </c>
      <c r="C27584" s="110" t="s">
        <v>134</v>
      </c>
      <c r="D27584" s="111">
        <v>121468</v>
      </c>
      <c r="F27584" s="111"/>
      <c r="G27584" s="111"/>
    </row>
    <row r="27585" spans="1:7">
      <c r="A27585" s="110">
        <v>2023</v>
      </c>
      <c r="B27585" s="110" t="s">
        <v>12</v>
      </c>
      <c r="C27585" s="110" t="s">
        <v>52</v>
      </c>
      <c r="D27585" s="111">
        <v>294751</v>
      </c>
      <c r="F27585" s="111"/>
      <c r="G27585" s="111"/>
    </row>
    <row r="27586" spans="1:7">
      <c r="A27586" s="110">
        <v>2023</v>
      </c>
      <c r="B27586" s="110" t="s">
        <v>12</v>
      </c>
      <c r="C27586" s="110" t="s">
        <v>79</v>
      </c>
      <c r="D27586" s="111">
        <v>718</v>
      </c>
      <c r="F27586" s="111"/>
      <c r="G27586" s="111"/>
    </row>
    <row r="27587" spans="1:7">
      <c r="A27587" s="110">
        <v>2023</v>
      </c>
      <c r="B27587" s="110" t="s">
        <v>12</v>
      </c>
      <c r="C27587" s="110" t="s">
        <v>138</v>
      </c>
      <c r="D27587" s="111">
        <v>6490</v>
      </c>
      <c r="F27587" s="111"/>
      <c r="G27587" s="111"/>
    </row>
    <row r="27588" spans="1:7">
      <c r="A27588" s="110">
        <v>2023</v>
      </c>
      <c r="B27588" s="110" t="s">
        <v>12</v>
      </c>
      <c r="C27588" s="110" t="s">
        <v>92</v>
      </c>
      <c r="D27588" s="111">
        <v>4712</v>
      </c>
      <c r="F27588" s="111"/>
      <c r="G27588" s="111"/>
    </row>
    <row r="27589" spans="1:7">
      <c r="A27589" s="110">
        <v>2023</v>
      </c>
      <c r="B27589" s="110" t="s">
        <v>12</v>
      </c>
      <c r="C27589" s="110" t="s">
        <v>54</v>
      </c>
      <c r="D27589" s="111">
        <v>-51</v>
      </c>
      <c r="F27589" s="111"/>
      <c r="G27589" s="111"/>
    </row>
    <row r="27590" spans="1:7">
      <c r="A27590" s="110">
        <v>2023</v>
      </c>
      <c r="B27590" s="110" t="s">
        <v>12</v>
      </c>
      <c r="C27590" s="110" t="s">
        <v>80</v>
      </c>
      <c r="D27590" s="111">
        <v>370</v>
      </c>
      <c r="F27590" s="111"/>
      <c r="G27590" s="111"/>
    </row>
    <row r="27591" spans="1:7">
      <c r="A27591" s="110">
        <v>2023</v>
      </c>
      <c r="B27591" s="110" t="s">
        <v>12</v>
      </c>
      <c r="C27591" s="110" t="s">
        <v>143</v>
      </c>
      <c r="D27591" s="111">
        <v>2020</v>
      </c>
      <c r="F27591" s="111"/>
      <c r="G27591" s="111"/>
    </row>
    <row r="27592" spans="1:7">
      <c r="A27592" s="110">
        <v>2023</v>
      </c>
      <c r="B27592" s="110" t="s">
        <v>12</v>
      </c>
      <c r="C27592" s="110" t="s">
        <v>55</v>
      </c>
      <c r="D27592" s="111">
        <v>152</v>
      </c>
      <c r="F27592" s="111"/>
      <c r="G27592" s="111"/>
    </row>
    <row r="27593" spans="1:7">
      <c r="A27593" s="110">
        <v>2023</v>
      </c>
      <c r="B27593" s="110" t="s">
        <v>12</v>
      </c>
      <c r="C27593" s="110" t="s">
        <v>81</v>
      </c>
      <c r="D27593" s="111">
        <v>801</v>
      </c>
      <c r="F27593" s="111"/>
      <c r="G27593" s="111"/>
    </row>
    <row r="27594" spans="1:7">
      <c r="A27594" s="110">
        <v>2023</v>
      </c>
      <c r="B27594" s="110" t="s">
        <v>12</v>
      </c>
      <c r="C27594" s="110" t="s">
        <v>56</v>
      </c>
      <c r="D27594" s="111">
        <v>16832</v>
      </c>
      <c r="F27594" s="111"/>
      <c r="G27594" s="111"/>
    </row>
    <row r="27595" spans="1:7">
      <c r="A27595" s="110">
        <v>2023</v>
      </c>
      <c r="B27595" s="110" t="s">
        <v>12</v>
      </c>
      <c r="C27595" s="110" t="s">
        <v>199</v>
      </c>
      <c r="D27595" s="111">
        <v>0</v>
      </c>
      <c r="G27595" s="111"/>
    </row>
    <row r="27596" spans="1:7">
      <c r="A27596" s="110">
        <v>2023</v>
      </c>
      <c r="B27596" s="110" t="s">
        <v>12</v>
      </c>
      <c r="C27596" s="110" t="s">
        <v>82</v>
      </c>
      <c r="D27596" s="111">
        <v>226</v>
      </c>
      <c r="F27596" s="111"/>
      <c r="G27596" s="111"/>
    </row>
    <row r="27597" spans="1:7">
      <c r="A27597" s="110">
        <v>2023</v>
      </c>
      <c r="B27597" s="110" t="s">
        <v>12</v>
      </c>
      <c r="C27597" s="110" t="s">
        <v>83</v>
      </c>
      <c r="D27597" s="111">
        <v>2480</v>
      </c>
      <c r="F27597" s="111"/>
      <c r="G27597" s="111"/>
    </row>
    <row r="27598" spans="1:7">
      <c r="A27598" s="110">
        <v>2023</v>
      </c>
      <c r="B27598" s="110" t="s">
        <v>12</v>
      </c>
      <c r="C27598" s="110" t="s">
        <v>84</v>
      </c>
      <c r="D27598" s="111">
        <v>277</v>
      </c>
      <c r="F27598" s="111"/>
      <c r="G27598" s="111"/>
    </row>
    <row r="27599" spans="1:7">
      <c r="A27599" s="110">
        <v>2023</v>
      </c>
      <c r="B27599" s="110" t="s">
        <v>12</v>
      </c>
      <c r="C27599" s="110" t="s">
        <v>85</v>
      </c>
      <c r="D27599" s="111">
        <v>132</v>
      </c>
      <c r="F27599" s="111"/>
      <c r="G27599" s="111"/>
    </row>
    <row r="27600" spans="1:7">
      <c r="A27600" s="110">
        <v>2023</v>
      </c>
      <c r="B27600" s="110" t="s">
        <v>12</v>
      </c>
      <c r="C27600" s="110" t="s">
        <v>86</v>
      </c>
      <c r="D27600" s="111">
        <v>1048</v>
      </c>
      <c r="F27600" s="111"/>
      <c r="G27600" s="111"/>
    </row>
    <row r="27601" spans="1:7">
      <c r="A27601" s="110">
        <v>2023</v>
      </c>
      <c r="B27601" s="110" t="s">
        <v>12</v>
      </c>
      <c r="C27601" s="110" t="s">
        <v>57</v>
      </c>
      <c r="D27601" s="111">
        <v>186994</v>
      </c>
      <c r="F27601" s="111"/>
      <c r="G27601" s="111"/>
    </row>
    <row r="27602" spans="1:7">
      <c r="A27602" s="110">
        <v>2023</v>
      </c>
      <c r="B27602" s="110" t="s">
        <v>12</v>
      </c>
      <c r="C27602" s="110" t="s">
        <v>58</v>
      </c>
      <c r="D27602" s="111">
        <v>335113</v>
      </c>
      <c r="F27602" s="111"/>
      <c r="G27602" s="111"/>
    </row>
    <row r="27603" spans="1:7">
      <c r="A27603" s="110">
        <v>2023</v>
      </c>
      <c r="B27603" s="110" t="s">
        <v>12</v>
      </c>
      <c r="C27603" s="110" t="s">
        <v>59</v>
      </c>
      <c r="D27603" s="111">
        <v>305019</v>
      </c>
      <c r="F27603" s="111"/>
      <c r="G27603" s="111"/>
    </row>
    <row r="27604" spans="1:7">
      <c r="A27604" s="110">
        <v>2023</v>
      </c>
      <c r="B27604" s="110" t="s">
        <v>12</v>
      </c>
      <c r="C27604" s="110" t="s">
        <v>60</v>
      </c>
      <c r="D27604" s="111">
        <v>339489</v>
      </c>
      <c r="F27604" s="111"/>
      <c r="G27604" s="111"/>
    </row>
    <row r="27605" spans="1:7">
      <c r="A27605" s="110">
        <v>2023</v>
      </c>
      <c r="B27605" s="110" t="s">
        <v>12</v>
      </c>
      <c r="C27605" s="110" t="s">
        <v>61</v>
      </c>
      <c r="D27605" s="111">
        <v>194203</v>
      </c>
      <c r="F27605" s="111"/>
      <c r="G27605" s="111"/>
    </row>
    <row r="27606" spans="1:7">
      <c r="A27606" s="110">
        <v>2023</v>
      </c>
      <c r="B27606" s="110" t="s">
        <v>12</v>
      </c>
      <c r="C27606" s="110" t="s">
        <v>62</v>
      </c>
      <c r="D27606" s="111">
        <v>173055</v>
      </c>
      <c r="F27606" s="111"/>
      <c r="G27606" s="111"/>
    </row>
    <row r="27607" spans="1:7">
      <c r="A27607" s="110">
        <v>2023</v>
      </c>
      <c r="B27607" s="110" t="s">
        <v>12</v>
      </c>
      <c r="C27607" s="110" t="s">
        <v>63</v>
      </c>
      <c r="D27607" s="111">
        <v>20549</v>
      </c>
      <c r="F27607" s="111"/>
      <c r="G27607" s="111"/>
    </row>
    <row r="27608" spans="1:7">
      <c r="A27608" s="110">
        <v>2023</v>
      </c>
      <c r="B27608" s="110" t="s">
        <v>12</v>
      </c>
      <c r="C27608" s="110" t="s">
        <v>64</v>
      </c>
      <c r="D27608" s="111">
        <v>25659</v>
      </c>
      <c r="F27608" s="111"/>
      <c r="G27608" s="111"/>
    </row>
    <row r="27609" spans="1:7">
      <c r="A27609" s="110">
        <v>2023</v>
      </c>
      <c r="B27609" s="110" t="s">
        <v>12</v>
      </c>
      <c r="C27609" s="110" t="s">
        <v>65</v>
      </c>
      <c r="D27609" s="111">
        <v>25859</v>
      </c>
      <c r="F27609" s="111"/>
      <c r="G27609" s="111"/>
    </row>
    <row r="27610" spans="1:7">
      <c r="A27610" s="110">
        <v>2023</v>
      </c>
      <c r="B27610" s="110" t="s">
        <v>12</v>
      </c>
      <c r="C27610" s="110" t="s">
        <v>87</v>
      </c>
      <c r="D27610" s="111">
        <v>544</v>
      </c>
      <c r="F27610" s="111"/>
      <c r="G27610" s="111"/>
    </row>
    <row r="27611" spans="1:7">
      <c r="A27611" s="110">
        <v>2023</v>
      </c>
      <c r="B27611" s="110" t="s">
        <v>12</v>
      </c>
      <c r="C27611" s="110" t="s">
        <v>66</v>
      </c>
      <c r="D27611" s="111">
        <v>53147</v>
      </c>
      <c r="F27611" s="111"/>
      <c r="G27611" s="111"/>
    </row>
    <row r="27612" spans="1:7">
      <c r="A27612" s="110">
        <v>2023</v>
      </c>
      <c r="B27612" s="110" t="s">
        <v>12</v>
      </c>
      <c r="C27612" s="110" t="s">
        <v>67</v>
      </c>
      <c r="D27612" s="111">
        <v>74702</v>
      </c>
      <c r="F27612" s="111"/>
      <c r="G27612" s="111"/>
    </row>
    <row r="27613" spans="1:7">
      <c r="A27613" s="110">
        <v>2023</v>
      </c>
      <c r="B27613" s="110" t="s">
        <v>12</v>
      </c>
      <c r="C27613" s="110" t="s">
        <v>68</v>
      </c>
      <c r="D27613" s="111">
        <v>131360</v>
      </c>
      <c r="F27613" s="111"/>
      <c r="G27613" s="111"/>
    </row>
    <row r="27614" spans="1:7">
      <c r="A27614" s="110">
        <v>2023</v>
      </c>
      <c r="B27614" s="110" t="s">
        <v>12</v>
      </c>
      <c r="C27614" s="110" t="s">
        <v>88</v>
      </c>
      <c r="D27614" s="111">
        <v>70816</v>
      </c>
      <c r="F27614" s="111"/>
      <c r="G27614" s="111"/>
    </row>
    <row r="27615" spans="1:7">
      <c r="A27615" s="110">
        <v>2023</v>
      </c>
      <c r="B27615" s="110" t="s">
        <v>12</v>
      </c>
      <c r="C27615" s="110" t="s">
        <v>69</v>
      </c>
      <c r="D27615" s="111">
        <v>178766</v>
      </c>
      <c r="F27615" s="111"/>
      <c r="G27615" s="111"/>
    </row>
    <row r="27616" spans="1:7">
      <c r="A27616" s="110">
        <v>2023</v>
      </c>
      <c r="B27616" s="110" t="s">
        <v>12</v>
      </c>
      <c r="C27616" s="110" t="s">
        <v>70</v>
      </c>
      <c r="D27616" s="111">
        <v>100183</v>
      </c>
      <c r="F27616" s="111"/>
      <c r="G27616" s="111"/>
    </row>
    <row r="27617" spans="1:7">
      <c r="A27617" s="110">
        <v>2023</v>
      </c>
      <c r="B27617" s="110" t="s">
        <v>12</v>
      </c>
      <c r="C27617" s="110" t="s">
        <v>90</v>
      </c>
      <c r="D27617" s="111">
        <v>35822</v>
      </c>
      <c r="F27617" s="111"/>
      <c r="G27617" s="111"/>
    </row>
    <row r="27618" spans="1:7">
      <c r="A27618" s="110">
        <v>2023</v>
      </c>
      <c r="B27618" s="110" t="s">
        <v>12</v>
      </c>
      <c r="C27618" s="110" t="s">
        <v>89</v>
      </c>
      <c r="D27618" s="111">
        <v>0</v>
      </c>
      <c r="G27618" s="111"/>
    </row>
    <row r="27619" spans="1:7">
      <c r="A27619" s="110">
        <v>2023</v>
      </c>
      <c r="B27619" s="110" t="s">
        <v>12</v>
      </c>
      <c r="C27619" s="110" t="s">
        <v>91</v>
      </c>
      <c r="D27619" s="111">
        <v>0</v>
      </c>
      <c r="G27619" s="111"/>
    </row>
    <row r="27620" spans="1:7">
      <c r="A27620" s="110">
        <v>2023</v>
      </c>
      <c r="B27620" s="110" t="s">
        <v>12</v>
      </c>
      <c r="C27620" s="110" t="s">
        <v>71</v>
      </c>
      <c r="D27620" s="111">
        <v>0</v>
      </c>
      <c r="G27620" s="111"/>
    </row>
    <row r="27621" spans="1:7">
      <c r="A27621" s="110">
        <v>2023</v>
      </c>
      <c r="B27621" s="110" t="s">
        <v>12</v>
      </c>
      <c r="C27621" s="110" t="s">
        <v>72</v>
      </c>
      <c r="D27621" s="111">
        <v>0</v>
      </c>
      <c r="G27621" s="111"/>
    </row>
    <row r="27622" spans="1:7">
      <c r="A27622" s="110">
        <v>2023</v>
      </c>
      <c r="B27622" s="110" t="s">
        <v>12</v>
      </c>
      <c r="C27622" s="110" t="s">
        <v>94</v>
      </c>
      <c r="D27622" s="111">
        <v>0</v>
      </c>
      <c r="G27622" s="111"/>
    </row>
    <row r="27623" spans="1:7">
      <c r="A27623" s="110">
        <v>2023</v>
      </c>
      <c r="B27623" s="110" t="s">
        <v>12</v>
      </c>
      <c r="C27623" s="110" t="s">
        <v>73</v>
      </c>
      <c r="D27623" s="111">
        <v>0</v>
      </c>
      <c r="G27623" s="111"/>
    </row>
    <row r="27624" spans="1:7">
      <c r="A27624" s="110">
        <v>2023</v>
      </c>
      <c r="B27624" s="110" t="s">
        <v>12</v>
      </c>
      <c r="C27624" s="110" t="s">
        <v>78</v>
      </c>
      <c r="D27624" s="111">
        <v>12</v>
      </c>
      <c r="F27624" s="111"/>
      <c r="G27624" s="111"/>
    </row>
    <row r="27625" spans="1:7">
      <c r="A27625" s="110">
        <v>2023</v>
      </c>
      <c r="B27625" s="110" t="s">
        <v>12</v>
      </c>
      <c r="C27625" s="110" t="s">
        <v>74</v>
      </c>
      <c r="D27625" s="111">
        <v>89</v>
      </c>
      <c r="F27625" s="111"/>
      <c r="G27625" s="111"/>
    </row>
    <row r="27626" spans="1:7">
      <c r="A27626" s="110">
        <v>2023</v>
      </c>
      <c r="B27626" s="110" t="s">
        <v>12</v>
      </c>
      <c r="C27626" s="110" t="s">
        <v>75</v>
      </c>
      <c r="D27626" s="111">
        <v>0</v>
      </c>
      <c r="G27626" s="111"/>
    </row>
    <row r="27627" spans="1:7">
      <c r="A27627" s="110">
        <v>2023</v>
      </c>
      <c r="B27627" s="110" t="s">
        <v>12</v>
      </c>
      <c r="C27627" s="110" t="s">
        <v>76</v>
      </c>
      <c r="D27627" s="111">
        <v>637</v>
      </c>
      <c r="F27627" s="111"/>
      <c r="G27627" s="111"/>
    </row>
    <row r="27628" spans="1:7">
      <c r="A27628" s="110">
        <v>2023</v>
      </c>
      <c r="B27628" s="110" t="s">
        <v>12</v>
      </c>
      <c r="C27628" s="110" t="s">
        <v>95</v>
      </c>
      <c r="D27628" s="111">
        <v>2235</v>
      </c>
      <c r="F27628" s="111"/>
      <c r="G27628" s="111"/>
    </row>
    <row r="27629" spans="1:7">
      <c r="A27629" s="110">
        <v>2023</v>
      </c>
      <c r="B27629" s="110" t="s">
        <v>12</v>
      </c>
      <c r="C27629" s="110" t="s">
        <v>96</v>
      </c>
      <c r="D27629" s="111">
        <v>946</v>
      </c>
      <c r="F27629" s="111"/>
      <c r="G27629" s="111"/>
    </row>
    <row r="27630" spans="1:7">
      <c r="A27630" s="110">
        <v>2023</v>
      </c>
      <c r="B27630" s="110" t="s">
        <v>12</v>
      </c>
      <c r="C27630" s="110" t="s">
        <v>97</v>
      </c>
      <c r="D27630" s="111">
        <v>2380</v>
      </c>
      <c r="F27630" s="111"/>
      <c r="G27630" s="111"/>
    </row>
    <row r="27631" spans="1:7">
      <c r="A27631" s="110">
        <v>2023</v>
      </c>
      <c r="B27631" s="110" t="s">
        <v>12</v>
      </c>
      <c r="C27631" s="110" t="s">
        <v>98</v>
      </c>
      <c r="D27631" s="111">
        <v>545</v>
      </c>
      <c r="F27631" s="111"/>
      <c r="G27631" s="111"/>
    </row>
    <row r="27632" spans="1:7">
      <c r="A27632" s="110">
        <v>2023</v>
      </c>
      <c r="B27632" s="110" t="s">
        <v>12</v>
      </c>
      <c r="C27632" s="110" t="s">
        <v>99</v>
      </c>
      <c r="D27632" s="111">
        <v>395</v>
      </c>
      <c r="F27632" s="111"/>
      <c r="G27632" s="111"/>
    </row>
    <row r="27633" spans="1:7">
      <c r="A27633" s="110">
        <v>2023</v>
      </c>
      <c r="B27633" s="110" t="s">
        <v>12</v>
      </c>
      <c r="C27633" s="110" t="s">
        <v>100</v>
      </c>
      <c r="D27633" s="111">
        <v>55</v>
      </c>
      <c r="F27633" s="111"/>
      <c r="G27633" s="111"/>
    </row>
    <row r="27634" spans="1:7">
      <c r="A27634" s="110">
        <v>2023</v>
      </c>
      <c r="B27634" s="110" t="s">
        <v>12</v>
      </c>
      <c r="C27634" s="110" t="s">
        <v>101</v>
      </c>
      <c r="D27634" s="111">
        <v>19092</v>
      </c>
      <c r="F27634" s="111"/>
      <c r="G27634" s="111"/>
    </row>
    <row r="27635" spans="1:7">
      <c r="A27635" s="110">
        <v>2023</v>
      </c>
      <c r="B27635" s="110" t="s">
        <v>12</v>
      </c>
      <c r="C27635" s="110" t="s">
        <v>16</v>
      </c>
      <c r="D27635" s="111">
        <v>8779</v>
      </c>
      <c r="G27635" s="142"/>
    </row>
    <row r="27636" spans="1:7">
      <c r="A27636" s="110">
        <v>2023</v>
      </c>
      <c r="B27636" s="110" t="s">
        <v>13</v>
      </c>
      <c r="C27636" s="110" t="s">
        <v>102</v>
      </c>
      <c r="D27636" s="111">
        <v>2409195</v>
      </c>
      <c r="F27636" s="111"/>
      <c r="G27636" s="111"/>
    </row>
    <row r="27637" spans="1:7">
      <c r="A27637" s="110">
        <v>2023</v>
      </c>
      <c r="B27637" s="110" t="s">
        <v>13</v>
      </c>
      <c r="C27637" s="110" t="s">
        <v>25</v>
      </c>
      <c r="D27637" s="111">
        <v>37374</v>
      </c>
      <c r="F27637" s="111"/>
      <c r="G27637" s="111"/>
    </row>
    <row r="27638" spans="1:7">
      <c r="A27638" s="110">
        <v>2023</v>
      </c>
      <c r="B27638" s="110" t="s">
        <v>13</v>
      </c>
      <c r="C27638" s="110" t="s">
        <v>77</v>
      </c>
      <c r="D27638" s="111">
        <v>94783</v>
      </c>
      <c r="F27638" s="111"/>
      <c r="G27638" s="111"/>
    </row>
    <row r="27639" spans="1:7">
      <c r="A27639" s="110">
        <v>2023</v>
      </c>
      <c r="B27639" s="110" t="s">
        <v>13</v>
      </c>
      <c r="C27639" s="110" t="s">
        <v>27</v>
      </c>
      <c r="D27639" s="111">
        <v>24145</v>
      </c>
      <c r="F27639" s="111"/>
      <c r="G27639" s="111"/>
    </row>
    <row r="27640" spans="1:7">
      <c r="A27640" s="110">
        <v>2023</v>
      </c>
      <c r="B27640" s="110" t="s">
        <v>13</v>
      </c>
      <c r="C27640" s="110" t="s">
        <v>107</v>
      </c>
      <c r="D27640" s="111">
        <v>25736</v>
      </c>
      <c r="F27640" s="111"/>
      <c r="G27640" s="111"/>
    </row>
    <row r="27641" spans="1:7">
      <c r="A27641" s="110">
        <v>2023</v>
      </c>
      <c r="B27641" s="110" t="s">
        <v>13</v>
      </c>
      <c r="C27641" s="110" t="s">
        <v>28</v>
      </c>
      <c r="D27641" s="111">
        <v>52327</v>
      </c>
      <c r="F27641" s="111"/>
      <c r="G27641" s="111"/>
    </row>
    <row r="27642" spans="1:7">
      <c r="A27642" s="110">
        <v>2023</v>
      </c>
      <c r="B27642" s="110" t="s">
        <v>13</v>
      </c>
      <c r="C27642" s="110" t="s">
        <v>29</v>
      </c>
      <c r="D27642" s="111">
        <v>32394</v>
      </c>
      <c r="F27642" s="111"/>
      <c r="G27642" s="111"/>
    </row>
    <row r="27643" spans="1:7">
      <c r="A27643" s="110">
        <v>2023</v>
      </c>
      <c r="B27643" s="110" t="s">
        <v>13</v>
      </c>
      <c r="C27643" s="110" t="s">
        <v>30</v>
      </c>
      <c r="D27643" s="111">
        <v>82710</v>
      </c>
      <c r="F27643" s="111"/>
      <c r="G27643" s="111"/>
    </row>
    <row r="27644" spans="1:7">
      <c r="A27644" s="110">
        <v>2023</v>
      </c>
      <c r="B27644" s="110" t="s">
        <v>13</v>
      </c>
      <c r="C27644" s="110" t="s">
        <v>31</v>
      </c>
      <c r="D27644" s="111">
        <v>237326</v>
      </c>
      <c r="F27644" s="111"/>
      <c r="G27644" s="111"/>
    </row>
    <row r="27645" spans="1:7">
      <c r="A27645" s="110">
        <v>2023</v>
      </c>
      <c r="B27645" s="110" t="s">
        <v>13</v>
      </c>
      <c r="C27645" s="110" t="s">
        <v>32</v>
      </c>
      <c r="D27645" s="111">
        <v>115481</v>
      </c>
      <c r="F27645" s="111"/>
      <c r="G27645" s="111"/>
    </row>
    <row r="27646" spans="1:7">
      <c r="A27646" s="110">
        <v>2023</v>
      </c>
      <c r="B27646" s="110" t="s">
        <v>13</v>
      </c>
      <c r="C27646" s="110" t="s">
        <v>33</v>
      </c>
      <c r="D27646" s="111">
        <v>166513</v>
      </c>
      <c r="F27646" s="111"/>
      <c r="G27646" s="111"/>
    </row>
    <row r="27647" spans="1:7">
      <c r="A27647" s="110">
        <v>2023</v>
      </c>
      <c r="B27647" s="110" t="s">
        <v>13</v>
      </c>
      <c r="C27647" s="110" t="s">
        <v>34</v>
      </c>
      <c r="D27647" s="111">
        <v>24537</v>
      </c>
      <c r="F27647" s="111"/>
      <c r="G27647" s="111"/>
    </row>
    <row r="27648" spans="1:7">
      <c r="A27648" s="110">
        <v>2023</v>
      </c>
      <c r="B27648" s="110" t="s">
        <v>13</v>
      </c>
      <c r="C27648" s="110" t="s">
        <v>35</v>
      </c>
      <c r="D27648" s="111">
        <v>55160</v>
      </c>
      <c r="F27648" s="111"/>
      <c r="G27648" s="111"/>
    </row>
    <row r="27649" spans="1:7">
      <c r="A27649" s="110">
        <v>2023</v>
      </c>
      <c r="B27649" s="110" t="s">
        <v>13</v>
      </c>
      <c r="C27649" s="110" t="s">
        <v>36</v>
      </c>
      <c r="D27649" s="111">
        <v>1693</v>
      </c>
      <c r="F27649" s="111"/>
      <c r="G27649" s="111"/>
    </row>
    <row r="27650" spans="1:7">
      <c r="A27650" s="110">
        <v>2023</v>
      </c>
      <c r="B27650" s="110" t="s">
        <v>13</v>
      </c>
      <c r="C27650" s="110" t="s">
        <v>37</v>
      </c>
      <c r="D27650" s="111">
        <v>23028</v>
      </c>
      <c r="F27650" s="111"/>
      <c r="G27650" s="111"/>
    </row>
    <row r="27651" spans="1:7">
      <c r="A27651" s="110">
        <v>2023</v>
      </c>
      <c r="B27651" s="110" t="s">
        <v>13</v>
      </c>
      <c r="C27651" s="110" t="s">
        <v>38</v>
      </c>
      <c r="D27651" s="111">
        <v>25861</v>
      </c>
      <c r="F27651" s="111"/>
      <c r="G27651" s="111"/>
    </row>
    <row r="27652" spans="1:7">
      <c r="A27652" s="110">
        <v>2023</v>
      </c>
      <c r="B27652" s="110" t="s">
        <v>13</v>
      </c>
      <c r="C27652" s="110" t="s">
        <v>39</v>
      </c>
      <c r="D27652" s="111">
        <v>15538</v>
      </c>
      <c r="F27652" s="111"/>
      <c r="G27652" s="111"/>
    </row>
    <row r="27653" spans="1:7">
      <c r="A27653" s="110">
        <v>2023</v>
      </c>
      <c r="B27653" s="110" t="s">
        <v>13</v>
      </c>
      <c r="C27653" s="110" t="s">
        <v>40</v>
      </c>
      <c r="D27653" s="111">
        <v>5249</v>
      </c>
      <c r="F27653" s="111"/>
      <c r="G27653" s="111"/>
    </row>
    <row r="27654" spans="1:7">
      <c r="A27654" s="110">
        <v>2023</v>
      </c>
      <c r="B27654" s="110" t="s">
        <v>13</v>
      </c>
      <c r="C27654" s="110" t="s">
        <v>41</v>
      </c>
      <c r="D27654" s="111">
        <v>10813</v>
      </c>
      <c r="F27654" s="111"/>
      <c r="G27654" s="111"/>
    </row>
    <row r="27655" spans="1:7">
      <c r="A27655" s="110">
        <v>2023</v>
      </c>
      <c r="B27655" s="110" t="s">
        <v>13</v>
      </c>
      <c r="C27655" s="110" t="s">
        <v>42</v>
      </c>
      <c r="D27655" s="111">
        <v>240753</v>
      </c>
      <c r="F27655" s="111"/>
      <c r="G27655" s="111"/>
    </row>
    <row r="27656" spans="1:7">
      <c r="A27656" s="110">
        <v>2023</v>
      </c>
      <c r="B27656" s="110" t="s">
        <v>13</v>
      </c>
      <c r="C27656" s="110" t="s">
        <v>43</v>
      </c>
      <c r="D27656" s="111">
        <v>67530</v>
      </c>
      <c r="F27656" s="111"/>
      <c r="G27656" s="111"/>
    </row>
    <row r="27657" spans="1:7">
      <c r="A27657" s="110">
        <v>2023</v>
      </c>
      <c r="B27657" s="110" t="s">
        <v>13</v>
      </c>
      <c r="C27657" s="110" t="s">
        <v>44</v>
      </c>
      <c r="D27657" s="111">
        <v>496507</v>
      </c>
      <c r="F27657" s="111"/>
      <c r="G27657" s="111"/>
    </row>
    <row r="27658" spans="1:7">
      <c r="A27658" s="110">
        <v>2023</v>
      </c>
      <c r="B27658" s="110" t="s">
        <v>13</v>
      </c>
      <c r="C27658" s="110" t="s">
        <v>93</v>
      </c>
      <c r="D27658" s="111">
        <v>80575</v>
      </c>
      <c r="F27658" s="111"/>
      <c r="G27658" s="111"/>
    </row>
    <row r="27659" spans="1:7">
      <c r="A27659" s="110">
        <v>2023</v>
      </c>
      <c r="B27659" s="110" t="s">
        <v>13</v>
      </c>
      <c r="C27659" s="110" t="s">
        <v>45</v>
      </c>
      <c r="D27659" s="111">
        <v>257974</v>
      </c>
      <c r="F27659" s="111"/>
      <c r="G27659" s="111"/>
    </row>
    <row r="27660" spans="1:7">
      <c r="A27660" s="110">
        <v>2023</v>
      </c>
      <c r="B27660" s="110" t="s">
        <v>13</v>
      </c>
      <c r="C27660" s="110" t="s">
        <v>46</v>
      </c>
      <c r="D27660" s="111">
        <v>543097</v>
      </c>
      <c r="F27660" s="111"/>
      <c r="G27660" s="111"/>
    </row>
    <row r="27661" spans="1:7">
      <c r="A27661" s="110">
        <v>2023</v>
      </c>
      <c r="B27661" s="110" t="s">
        <v>13</v>
      </c>
      <c r="C27661" s="110" t="s">
        <v>47</v>
      </c>
      <c r="D27661" s="111">
        <v>93996</v>
      </c>
      <c r="F27661" s="111"/>
      <c r="G27661" s="111"/>
    </row>
    <row r="27662" spans="1:7">
      <c r="A27662" s="110">
        <v>2023</v>
      </c>
      <c r="B27662" s="110" t="s">
        <v>13</v>
      </c>
      <c r="C27662" s="110" t="s">
        <v>48</v>
      </c>
      <c r="D27662" s="111">
        <v>60448</v>
      </c>
      <c r="F27662" s="111"/>
      <c r="G27662" s="111"/>
    </row>
    <row r="27663" spans="1:7">
      <c r="A27663" s="110">
        <v>2023</v>
      </c>
      <c r="B27663" s="110" t="s">
        <v>13</v>
      </c>
      <c r="C27663" s="110" t="s">
        <v>49</v>
      </c>
      <c r="D27663" s="111">
        <v>68035</v>
      </c>
      <c r="F27663" s="111"/>
      <c r="G27663" s="111"/>
    </row>
    <row r="27664" spans="1:7">
      <c r="A27664" s="110">
        <v>2023</v>
      </c>
      <c r="B27664" s="110" t="s">
        <v>13</v>
      </c>
      <c r="C27664" s="110" t="s">
        <v>50</v>
      </c>
      <c r="D27664" s="111">
        <v>79079</v>
      </c>
      <c r="F27664" s="111"/>
      <c r="G27664" s="111"/>
    </row>
    <row r="27665" spans="1:7">
      <c r="A27665" s="110">
        <v>2023</v>
      </c>
      <c r="B27665" s="110" t="s">
        <v>13</v>
      </c>
      <c r="C27665" s="110" t="s">
        <v>51</v>
      </c>
      <c r="D27665" s="111">
        <v>334810</v>
      </c>
      <c r="F27665" s="111"/>
      <c r="G27665" s="111"/>
    </row>
    <row r="27666" spans="1:7">
      <c r="A27666" s="110">
        <v>2023</v>
      </c>
      <c r="B27666" s="110" t="s">
        <v>13</v>
      </c>
      <c r="C27666" s="110" t="s">
        <v>134</v>
      </c>
      <c r="D27666" s="111">
        <v>107769</v>
      </c>
      <c r="F27666" s="111"/>
      <c r="G27666" s="111"/>
    </row>
    <row r="27667" spans="1:7">
      <c r="A27667" s="110">
        <v>2023</v>
      </c>
      <c r="B27667" s="110" t="s">
        <v>13</v>
      </c>
      <c r="C27667" s="110" t="s">
        <v>52</v>
      </c>
      <c r="D27667" s="111">
        <v>267274</v>
      </c>
      <c r="F27667" s="111"/>
      <c r="G27667" s="111"/>
    </row>
    <row r="27668" spans="1:7">
      <c r="A27668" s="110">
        <v>2023</v>
      </c>
      <c r="B27668" s="110" t="s">
        <v>13</v>
      </c>
      <c r="C27668" s="110" t="s">
        <v>79</v>
      </c>
      <c r="D27668" s="111">
        <v>983</v>
      </c>
      <c r="F27668" s="111"/>
      <c r="G27668" s="111"/>
    </row>
    <row r="27669" spans="1:7">
      <c r="A27669" s="110">
        <v>2023</v>
      </c>
      <c r="B27669" s="110" t="s">
        <v>13</v>
      </c>
      <c r="C27669" s="110" t="s">
        <v>138</v>
      </c>
      <c r="D27669" s="111">
        <v>10571</v>
      </c>
      <c r="F27669" s="111"/>
      <c r="G27669" s="111"/>
    </row>
    <row r="27670" spans="1:7">
      <c r="A27670" s="110">
        <v>2023</v>
      </c>
      <c r="B27670" s="110" t="s">
        <v>13</v>
      </c>
      <c r="C27670" s="110" t="s">
        <v>92</v>
      </c>
      <c r="D27670" s="111">
        <v>4956</v>
      </c>
      <c r="F27670" s="111"/>
      <c r="G27670" s="111"/>
    </row>
    <row r="27671" spans="1:7">
      <c r="A27671" s="110">
        <v>2023</v>
      </c>
      <c r="B27671" s="110" t="s">
        <v>13</v>
      </c>
      <c r="C27671" s="110" t="s">
        <v>54</v>
      </c>
      <c r="D27671" s="111">
        <v>1120</v>
      </c>
      <c r="F27671" s="111"/>
      <c r="G27671" s="111"/>
    </row>
    <row r="27672" spans="1:7">
      <c r="A27672" s="110">
        <v>2023</v>
      </c>
      <c r="B27672" s="110" t="s">
        <v>13</v>
      </c>
      <c r="C27672" s="110" t="s">
        <v>80</v>
      </c>
      <c r="D27672" s="111">
        <v>391</v>
      </c>
      <c r="F27672" s="111"/>
      <c r="G27672" s="111"/>
    </row>
    <row r="27673" spans="1:7">
      <c r="A27673" s="110">
        <v>2023</v>
      </c>
      <c r="B27673" s="110" t="s">
        <v>13</v>
      </c>
      <c r="C27673" s="110" t="s">
        <v>143</v>
      </c>
      <c r="D27673" s="111">
        <v>1913</v>
      </c>
      <c r="F27673" s="111"/>
      <c r="G27673" s="111"/>
    </row>
    <row r="27674" spans="1:7">
      <c r="A27674" s="110">
        <v>2023</v>
      </c>
      <c r="B27674" s="110" t="s">
        <v>13</v>
      </c>
      <c r="C27674" s="110" t="s">
        <v>55</v>
      </c>
      <c r="D27674" s="111">
        <v>22</v>
      </c>
      <c r="F27674" s="111"/>
      <c r="G27674" s="111"/>
    </row>
    <row r="27675" spans="1:7">
      <c r="A27675" s="110">
        <v>2023</v>
      </c>
      <c r="B27675" s="110" t="s">
        <v>13</v>
      </c>
      <c r="C27675" s="110" t="s">
        <v>81</v>
      </c>
      <c r="D27675" s="111">
        <v>869</v>
      </c>
      <c r="F27675" s="111"/>
      <c r="G27675" s="111"/>
    </row>
    <row r="27676" spans="1:7">
      <c r="A27676" s="110">
        <v>2023</v>
      </c>
      <c r="B27676" s="110" t="s">
        <v>13</v>
      </c>
      <c r="C27676" s="110" t="s">
        <v>56</v>
      </c>
      <c r="D27676" s="111">
        <v>16381</v>
      </c>
      <c r="F27676" s="111"/>
      <c r="G27676" s="111"/>
    </row>
    <row r="27677" spans="1:7">
      <c r="A27677" s="110">
        <v>2023</v>
      </c>
      <c r="B27677" s="110" t="s">
        <v>13</v>
      </c>
      <c r="C27677" s="110" t="s">
        <v>199</v>
      </c>
      <c r="D27677" s="111">
        <v>0</v>
      </c>
      <c r="G27677" s="111"/>
    </row>
    <row r="27678" spans="1:7">
      <c r="A27678" s="110">
        <v>2023</v>
      </c>
      <c r="B27678" s="110" t="s">
        <v>13</v>
      </c>
      <c r="C27678" s="110" t="s">
        <v>82</v>
      </c>
      <c r="D27678" s="111">
        <v>175</v>
      </c>
      <c r="F27678" s="111"/>
      <c r="G27678" s="111"/>
    </row>
    <row r="27679" spans="1:7">
      <c r="A27679" s="110">
        <v>2023</v>
      </c>
      <c r="B27679" s="110" t="s">
        <v>13</v>
      </c>
      <c r="C27679" s="110" t="s">
        <v>83</v>
      </c>
      <c r="D27679" s="111">
        <v>2137</v>
      </c>
      <c r="F27679" s="111"/>
      <c r="G27679" s="111"/>
    </row>
    <row r="27680" spans="1:7">
      <c r="A27680" s="110">
        <v>2023</v>
      </c>
      <c r="B27680" s="110" t="s">
        <v>13</v>
      </c>
      <c r="C27680" s="110" t="s">
        <v>84</v>
      </c>
      <c r="D27680" s="111">
        <v>369</v>
      </c>
      <c r="F27680" s="111"/>
      <c r="G27680" s="111"/>
    </row>
    <row r="27681" spans="1:7">
      <c r="A27681" s="110">
        <v>2023</v>
      </c>
      <c r="B27681" s="110" t="s">
        <v>13</v>
      </c>
      <c r="C27681" s="110" t="s">
        <v>85</v>
      </c>
      <c r="D27681" s="111">
        <v>108</v>
      </c>
      <c r="F27681" s="111"/>
      <c r="G27681" s="111"/>
    </row>
    <row r="27682" spans="1:7">
      <c r="A27682" s="110">
        <v>2023</v>
      </c>
      <c r="B27682" s="110" t="s">
        <v>13</v>
      </c>
      <c r="C27682" s="110" t="s">
        <v>86</v>
      </c>
      <c r="D27682" s="111">
        <v>938</v>
      </c>
      <c r="F27682" s="111"/>
      <c r="G27682" s="111"/>
    </row>
    <row r="27683" spans="1:7">
      <c r="A27683" s="110">
        <v>2023</v>
      </c>
      <c r="B27683" s="110" t="s">
        <v>13</v>
      </c>
      <c r="C27683" s="110" t="s">
        <v>57</v>
      </c>
      <c r="D27683" s="111">
        <v>173040</v>
      </c>
      <c r="F27683" s="111"/>
      <c r="G27683" s="111"/>
    </row>
    <row r="27684" spans="1:7">
      <c r="A27684" s="110">
        <v>2023</v>
      </c>
      <c r="B27684" s="110" t="s">
        <v>13</v>
      </c>
      <c r="C27684" s="110" t="s">
        <v>58</v>
      </c>
      <c r="D27684" s="111">
        <v>316743</v>
      </c>
      <c r="F27684" s="111"/>
      <c r="G27684" s="111"/>
    </row>
    <row r="27685" spans="1:7">
      <c r="A27685" s="110">
        <v>2023</v>
      </c>
      <c r="B27685" s="110" t="s">
        <v>13</v>
      </c>
      <c r="C27685" s="110" t="s">
        <v>59</v>
      </c>
      <c r="D27685" s="111">
        <v>305535</v>
      </c>
      <c r="F27685" s="111"/>
      <c r="G27685" s="111"/>
    </row>
    <row r="27686" spans="1:7">
      <c r="A27686" s="110">
        <v>2023</v>
      </c>
      <c r="B27686" s="110" t="s">
        <v>13</v>
      </c>
      <c r="C27686" s="110" t="s">
        <v>60</v>
      </c>
      <c r="D27686" s="111">
        <v>340124</v>
      </c>
      <c r="F27686" s="111"/>
      <c r="G27686" s="111"/>
    </row>
    <row r="27687" spans="1:7">
      <c r="A27687" s="110">
        <v>2023</v>
      </c>
      <c r="B27687" s="110" t="s">
        <v>13</v>
      </c>
      <c r="C27687" s="110" t="s">
        <v>61</v>
      </c>
      <c r="D27687" s="111">
        <v>187658</v>
      </c>
      <c r="F27687" s="111"/>
      <c r="G27687" s="111"/>
    </row>
    <row r="27688" spans="1:7">
      <c r="A27688" s="110">
        <v>2023</v>
      </c>
      <c r="B27688" s="110" t="s">
        <v>13</v>
      </c>
      <c r="C27688" s="110" t="s">
        <v>62</v>
      </c>
      <c r="D27688" s="111">
        <v>163782</v>
      </c>
      <c r="F27688" s="111"/>
      <c r="G27688" s="111"/>
    </row>
    <row r="27689" spans="1:7">
      <c r="A27689" s="110">
        <v>2023</v>
      </c>
      <c r="B27689" s="110" t="s">
        <v>13</v>
      </c>
      <c r="C27689" s="110" t="s">
        <v>63</v>
      </c>
      <c r="D27689" s="111">
        <v>17718</v>
      </c>
      <c r="F27689" s="111"/>
      <c r="G27689" s="111"/>
    </row>
    <row r="27690" spans="1:7">
      <c r="A27690" s="110">
        <v>2023</v>
      </c>
      <c r="B27690" s="110" t="s">
        <v>13</v>
      </c>
      <c r="C27690" s="110" t="s">
        <v>64</v>
      </c>
      <c r="D27690" s="111">
        <v>22135</v>
      </c>
      <c r="F27690" s="111"/>
      <c r="G27690" s="111"/>
    </row>
    <row r="27691" spans="1:7">
      <c r="A27691" s="110">
        <v>2023</v>
      </c>
      <c r="B27691" s="110" t="s">
        <v>13</v>
      </c>
      <c r="C27691" s="110" t="s">
        <v>65</v>
      </c>
      <c r="D27691" s="111">
        <v>30153</v>
      </c>
      <c r="F27691" s="111"/>
      <c r="G27691" s="111"/>
    </row>
    <row r="27692" spans="1:7">
      <c r="A27692" s="110">
        <v>2023</v>
      </c>
      <c r="B27692" s="110" t="s">
        <v>13</v>
      </c>
      <c r="C27692" s="110" t="s">
        <v>87</v>
      </c>
      <c r="D27692" s="111">
        <v>530</v>
      </c>
      <c r="F27692" s="111"/>
      <c r="G27692" s="111"/>
    </row>
    <row r="27693" spans="1:7">
      <c r="A27693" s="110">
        <v>2023</v>
      </c>
      <c r="B27693" s="110" t="s">
        <v>13</v>
      </c>
      <c r="C27693" s="110" t="s">
        <v>66</v>
      </c>
      <c r="D27693" s="111">
        <v>49690</v>
      </c>
      <c r="F27693" s="111"/>
      <c r="G27693" s="111"/>
    </row>
    <row r="27694" spans="1:7">
      <c r="A27694" s="110">
        <v>2023</v>
      </c>
      <c r="B27694" s="110" t="s">
        <v>13</v>
      </c>
      <c r="C27694" s="110" t="s">
        <v>67</v>
      </c>
      <c r="D27694" s="111">
        <v>74775</v>
      </c>
      <c r="F27694" s="111"/>
      <c r="G27694" s="111"/>
    </row>
    <row r="27695" spans="1:7">
      <c r="A27695" s="110">
        <v>2023</v>
      </c>
      <c r="B27695" s="110" t="s">
        <v>13</v>
      </c>
      <c r="C27695" s="110" t="s">
        <v>68</v>
      </c>
      <c r="D27695" s="111">
        <v>60655</v>
      </c>
      <c r="F27695" s="111"/>
      <c r="G27695" s="111"/>
    </row>
    <row r="27696" spans="1:7">
      <c r="A27696" s="110">
        <v>2023</v>
      </c>
      <c r="B27696" s="110" t="s">
        <v>13</v>
      </c>
      <c r="C27696" s="110" t="s">
        <v>88</v>
      </c>
      <c r="D27696" s="111">
        <v>55892</v>
      </c>
      <c r="F27696" s="111"/>
      <c r="G27696" s="111"/>
    </row>
    <row r="27697" spans="1:7">
      <c r="A27697" s="110">
        <v>2023</v>
      </c>
      <c r="B27697" s="110" t="s">
        <v>13</v>
      </c>
      <c r="C27697" s="110" t="s">
        <v>69</v>
      </c>
      <c r="D27697" s="111">
        <v>161186</v>
      </c>
      <c r="F27697" s="111"/>
      <c r="G27697" s="111"/>
    </row>
    <row r="27698" spans="1:7">
      <c r="A27698" s="110">
        <v>2023</v>
      </c>
      <c r="B27698" s="110" t="s">
        <v>13</v>
      </c>
      <c r="C27698" s="110" t="s">
        <v>70</v>
      </c>
      <c r="D27698" s="111">
        <v>95683</v>
      </c>
      <c r="F27698" s="111"/>
      <c r="G27698" s="111"/>
    </row>
    <row r="27699" spans="1:7">
      <c r="A27699" s="110">
        <v>2023</v>
      </c>
      <c r="B27699" s="110" t="s">
        <v>13</v>
      </c>
      <c r="C27699" s="110" t="s">
        <v>90</v>
      </c>
      <c r="D27699" s="111">
        <v>33834</v>
      </c>
      <c r="F27699" s="111"/>
      <c r="G27699" s="111"/>
    </row>
    <row r="27700" spans="1:7">
      <c r="A27700" s="110">
        <v>2023</v>
      </c>
      <c r="B27700" s="110" t="s">
        <v>13</v>
      </c>
      <c r="C27700" s="110" t="s">
        <v>89</v>
      </c>
      <c r="D27700" s="111">
        <v>0</v>
      </c>
      <c r="G27700" s="111"/>
    </row>
    <row r="27701" spans="1:7">
      <c r="A27701" s="110">
        <v>2023</v>
      </c>
      <c r="B27701" s="110" t="s">
        <v>13</v>
      </c>
      <c r="C27701" s="110" t="s">
        <v>91</v>
      </c>
      <c r="D27701" s="111">
        <v>0</v>
      </c>
      <c r="G27701" s="111"/>
    </row>
    <row r="27702" spans="1:7">
      <c r="A27702" s="110">
        <v>2023</v>
      </c>
      <c r="B27702" s="110" t="s">
        <v>13</v>
      </c>
      <c r="C27702" s="110" t="s">
        <v>71</v>
      </c>
      <c r="D27702" s="111">
        <v>0</v>
      </c>
      <c r="G27702" s="111"/>
    </row>
    <row r="27703" spans="1:7">
      <c r="A27703" s="110">
        <v>2023</v>
      </c>
      <c r="B27703" s="110" t="s">
        <v>13</v>
      </c>
      <c r="C27703" s="110" t="s">
        <v>72</v>
      </c>
      <c r="D27703" s="111">
        <v>0</v>
      </c>
      <c r="G27703" s="111"/>
    </row>
    <row r="27704" spans="1:7">
      <c r="A27704" s="110">
        <v>2023</v>
      </c>
      <c r="B27704" s="110" t="s">
        <v>13</v>
      </c>
      <c r="C27704" s="110" t="s">
        <v>94</v>
      </c>
      <c r="D27704" s="111">
        <v>0</v>
      </c>
      <c r="G27704" s="111"/>
    </row>
    <row r="27705" spans="1:7">
      <c r="A27705" s="110">
        <v>2023</v>
      </c>
      <c r="B27705" s="110" t="s">
        <v>13</v>
      </c>
      <c r="C27705" s="110" t="s">
        <v>73</v>
      </c>
      <c r="D27705" s="111">
        <v>0</v>
      </c>
      <c r="G27705" s="111"/>
    </row>
    <row r="27706" spans="1:7">
      <c r="A27706" s="110">
        <v>2023</v>
      </c>
      <c r="B27706" s="110" t="s">
        <v>13</v>
      </c>
      <c r="C27706" s="110" t="s">
        <v>78</v>
      </c>
      <c r="D27706" s="111">
        <v>117</v>
      </c>
      <c r="F27706" s="111"/>
      <c r="G27706" s="111"/>
    </row>
    <row r="27707" spans="1:7">
      <c r="A27707" s="110">
        <v>2023</v>
      </c>
      <c r="B27707" s="110" t="s">
        <v>13</v>
      </c>
      <c r="C27707" s="110" t="s">
        <v>74</v>
      </c>
      <c r="D27707" s="111">
        <v>72</v>
      </c>
      <c r="F27707" s="111"/>
      <c r="G27707" s="111"/>
    </row>
    <row r="27708" spans="1:7">
      <c r="A27708" s="110">
        <v>2023</v>
      </c>
      <c r="B27708" s="110" t="s">
        <v>13</v>
      </c>
      <c r="C27708" s="110" t="s">
        <v>75</v>
      </c>
      <c r="D27708" s="111">
        <v>0</v>
      </c>
      <c r="G27708" s="111"/>
    </row>
    <row r="27709" spans="1:7">
      <c r="A27709" s="110">
        <v>2023</v>
      </c>
      <c r="B27709" s="110" t="s">
        <v>13</v>
      </c>
      <c r="C27709" s="110" t="s">
        <v>76</v>
      </c>
      <c r="D27709" s="111">
        <v>564</v>
      </c>
      <c r="F27709" s="111"/>
      <c r="G27709" s="111"/>
    </row>
    <row r="27710" spans="1:7">
      <c r="A27710" s="110">
        <v>2023</v>
      </c>
      <c r="B27710" s="110" t="s">
        <v>13</v>
      </c>
      <c r="C27710" s="110" t="s">
        <v>95</v>
      </c>
      <c r="D27710" s="111">
        <v>1971</v>
      </c>
      <c r="F27710" s="111"/>
      <c r="G27710" s="111"/>
    </row>
    <row r="27711" spans="1:7">
      <c r="A27711" s="110">
        <v>2023</v>
      </c>
      <c r="B27711" s="110" t="s">
        <v>13</v>
      </c>
      <c r="C27711" s="110" t="s">
        <v>96</v>
      </c>
      <c r="D27711" s="111">
        <v>865</v>
      </c>
      <c r="F27711" s="111"/>
      <c r="G27711" s="111"/>
    </row>
    <row r="27712" spans="1:7">
      <c r="A27712" s="110">
        <v>2023</v>
      </c>
      <c r="B27712" s="110" t="s">
        <v>13</v>
      </c>
      <c r="C27712" s="110" t="s">
        <v>97</v>
      </c>
      <c r="D27712" s="111">
        <v>1881</v>
      </c>
      <c r="F27712" s="111"/>
      <c r="G27712" s="111"/>
    </row>
    <row r="27713" spans="1:7">
      <c r="A27713" s="110">
        <v>2023</v>
      </c>
      <c r="B27713" s="110" t="s">
        <v>13</v>
      </c>
      <c r="C27713" s="110" t="s">
        <v>98</v>
      </c>
      <c r="D27713" s="111">
        <v>461</v>
      </c>
      <c r="F27713" s="111"/>
      <c r="G27713" s="111"/>
    </row>
    <row r="27714" spans="1:7">
      <c r="A27714" s="110">
        <v>2023</v>
      </c>
      <c r="B27714" s="110" t="s">
        <v>13</v>
      </c>
      <c r="C27714" s="110" t="s">
        <v>99</v>
      </c>
      <c r="D27714" s="111">
        <v>337</v>
      </c>
      <c r="F27714" s="111"/>
      <c r="G27714" s="111"/>
    </row>
    <row r="27715" spans="1:7">
      <c r="A27715" s="110">
        <v>2023</v>
      </c>
      <c r="B27715" s="110" t="s">
        <v>13</v>
      </c>
      <c r="C27715" s="110" t="s">
        <v>100</v>
      </c>
      <c r="D27715" s="111">
        <v>47</v>
      </c>
      <c r="F27715" s="111"/>
      <c r="G27715" s="111"/>
    </row>
    <row r="27716" spans="1:7">
      <c r="A27716" s="110">
        <v>2023</v>
      </c>
      <c r="B27716" s="110" t="s">
        <v>13</v>
      </c>
      <c r="C27716" s="110" t="s">
        <v>101</v>
      </c>
      <c r="D27716" s="111">
        <v>13342</v>
      </c>
      <c r="F27716" s="111"/>
      <c r="G27716" s="111"/>
    </row>
    <row r="27717" spans="1:7">
      <c r="A27717" s="110">
        <v>2023</v>
      </c>
      <c r="B27717" s="110" t="s">
        <v>13</v>
      </c>
      <c r="C27717" s="110" t="s">
        <v>16</v>
      </c>
      <c r="D27717" s="111">
        <v>17495</v>
      </c>
    </row>
    <row r="27718" spans="1:7">
      <c r="A27718" s="110">
        <v>2023</v>
      </c>
      <c r="B27718" s="110" t="s">
        <v>14</v>
      </c>
      <c r="C27718" s="110" t="s">
        <v>102</v>
      </c>
      <c r="D27718" s="111">
        <v>2748868</v>
      </c>
      <c r="F27718" s="111"/>
      <c r="G27718" s="111"/>
    </row>
    <row r="27719" spans="1:7">
      <c r="A27719" s="110">
        <v>2023</v>
      </c>
      <c r="B27719" s="110" t="s">
        <v>14</v>
      </c>
      <c r="C27719" s="110" t="s">
        <v>25</v>
      </c>
      <c r="D27719" s="111">
        <v>39409</v>
      </c>
      <c r="F27719" s="111"/>
      <c r="G27719" s="111"/>
    </row>
    <row r="27720" spans="1:7">
      <c r="A27720" s="110">
        <v>2023</v>
      </c>
      <c r="B27720" s="110" t="s">
        <v>14</v>
      </c>
      <c r="C27720" s="110" t="s">
        <v>77</v>
      </c>
      <c r="D27720" s="111">
        <v>114982</v>
      </c>
      <c r="F27720" s="111"/>
      <c r="G27720" s="111"/>
    </row>
    <row r="27721" spans="1:7">
      <c r="A27721" s="110">
        <v>2023</v>
      </c>
      <c r="B27721" s="110" t="s">
        <v>14</v>
      </c>
      <c r="C27721" s="110" t="s">
        <v>27</v>
      </c>
      <c r="D27721" s="111">
        <v>39284</v>
      </c>
      <c r="F27721" s="111"/>
      <c r="G27721" s="111"/>
    </row>
    <row r="27722" spans="1:7">
      <c r="A27722" s="110">
        <v>2023</v>
      </c>
      <c r="B27722" s="110" t="s">
        <v>14</v>
      </c>
      <c r="C27722" s="110" t="s">
        <v>107</v>
      </c>
      <c r="D27722" s="111">
        <v>30754</v>
      </c>
      <c r="F27722" s="111"/>
      <c r="G27722" s="111"/>
    </row>
    <row r="27723" spans="1:7">
      <c r="A27723" s="110">
        <v>2023</v>
      </c>
      <c r="B27723" s="110" t="s">
        <v>14</v>
      </c>
      <c r="C27723" s="110" t="s">
        <v>28</v>
      </c>
      <c r="D27723" s="111">
        <v>67573</v>
      </c>
      <c r="F27723" s="111"/>
      <c r="G27723" s="111"/>
    </row>
    <row r="27724" spans="1:7">
      <c r="A27724" s="110">
        <v>2023</v>
      </c>
      <c r="B27724" s="110" t="s">
        <v>14</v>
      </c>
      <c r="C27724" s="110" t="s">
        <v>29</v>
      </c>
      <c r="D27724" s="111">
        <v>41075</v>
      </c>
      <c r="F27724" s="111"/>
      <c r="G27724" s="111"/>
    </row>
    <row r="27725" spans="1:7">
      <c r="A27725" s="110">
        <v>2023</v>
      </c>
      <c r="B27725" s="110" t="s">
        <v>14</v>
      </c>
      <c r="C27725" s="110" t="s">
        <v>30</v>
      </c>
      <c r="D27725" s="111">
        <v>124970</v>
      </c>
      <c r="F27725" s="111"/>
      <c r="G27725" s="111"/>
    </row>
    <row r="27726" spans="1:7">
      <c r="A27726" s="110">
        <v>2023</v>
      </c>
      <c r="B27726" s="110" t="s">
        <v>14</v>
      </c>
      <c r="C27726" s="110" t="s">
        <v>31</v>
      </c>
      <c r="D27726" s="111">
        <v>298935</v>
      </c>
      <c r="F27726" s="111"/>
      <c r="G27726" s="111"/>
    </row>
    <row r="27727" spans="1:7">
      <c r="A27727" s="110">
        <v>2023</v>
      </c>
      <c r="B27727" s="110" t="s">
        <v>14</v>
      </c>
      <c r="C27727" s="110" t="s">
        <v>32</v>
      </c>
      <c r="D27727" s="111">
        <v>144805</v>
      </c>
      <c r="F27727" s="111"/>
      <c r="G27727" s="111"/>
    </row>
    <row r="27728" spans="1:7">
      <c r="A27728" s="110">
        <v>2023</v>
      </c>
      <c r="B27728" s="110" t="s">
        <v>14</v>
      </c>
      <c r="C27728" s="110" t="s">
        <v>33</v>
      </c>
      <c r="D27728" s="111">
        <v>216934</v>
      </c>
      <c r="F27728" s="111"/>
      <c r="G27728" s="111"/>
    </row>
    <row r="27729" spans="1:7">
      <c r="A27729" s="110">
        <v>2023</v>
      </c>
      <c r="B27729" s="110" t="s">
        <v>14</v>
      </c>
      <c r="C27729" s="110" t="s">
        <v>34</v>
      </c>
      <c r="D27729" s="111">
        <v>31375</v>
      </c>
      <c r="F27729" s="111"/>
      <c r="G27729" s="111"/>
    </row>
    <row r="27730" spans="1:7">
      <c r="A27730" s="110">
        <v>2023</v>
      </c>
      <c r="B27730" s="110" t="s">
        <v>14</v>
      </c>
      <c r="C27730" s="110" t="s">
        <v>35</v>
      </c>
      <c r="D27730" s="111">
        <v>66781</v>
      </c>
      <c r="F27730" s="111"/>
      <c r="G27730" s="111"/>
    </row>
    <row r="27731" spans="1:7">
      <c r="A27731" s="110">
        <v>2023</v>
      </c>
      <c r="B27731" s="110" t="s">
        <v>14</v>
      </c>
      <c r="C27731" s="110" t="s">
        <v>36</v>
      </c>
      <c r="D27731" s="111">
        <v>2422</v>
      </c>
      <c r="F27731" s="111"/>
      <c r="G27731" s="111"/>
    </row>
    <row r="27732" spans="1:7">
      <c r="A27732" s="110">
        <v>2023</v>
      </c>
      <c r="B27732" s="110" t="s">
        <v>14</v>
      </c>
      <c r="C27732" s="110" t="s">
        <v>37</v>
      </c>
      <c r="D27732" s="111">
        <v>29942</v>
      </c>
      <c r="F27732" s="111"/>
      <c r="G27732" s="111"/>
    </row>
    <row r="27733" spans="1:7">
      <c r="A27733" s="110">
        <v>2023</v>
      </c>
      <c r="B27733" s="110" t="s">
        <v>14</v>
      </c>
      <c r="C27733" s="110" t="s">
        <v>38</v>
      </c>
      <c r="D27733" s="111">
        <v>34740</v>
      </c>
      <c r="F27733" s="111"/>
      <c r="G27733" s="111"/>
    </row>
    <row r="27734" spans="1:7">
      <c r="A27734" s="110">
        <v>2023</v>
      </c>
      <c r="B27734" s="110" t="s">
        <v>14</v>
      </c>
      <c r="C27734" s="110" t="s">
        <v>39</v>
      </c>
      <c r="D27734" s="111">
        <v>17460</v>
      </c>
      <c r="F27734" s="111"/>
      <c r="G27734" s="111"/>
    </row>
    <row r="27735" spans="1:7">
      <c r="A27735" s="110">
        <v>2023</v>
      </c>
      <c r="B27735" s="110" t="s">
        <v>14</v>
      </c>
      <c r="C27735" s="110" t="s">
        <v>40</v>
      </c>
      <c r="D27735" s="111">
        <v>5790</v>
      </c>
      <c r="F27735" s="111"/>
      <c r="G27735" s="111"/>
    </row>
    <row r="27736" spans="1:7">
      <c r="A27736" s="110">
        <v>2023</v>
      </c>
      <c r="B27736" s="110" t="s">
        <v>14</v>
      </c>
      <c r="C27736" s="110" t="s">
        <v>41</v>
      </c>
      <c r="D27736" s="111">
        <v>12225</v>
      </c>
      <c r="F27736" s="111"/>
      <c r="G27736" s="111"/>
    </row>
    <row r="27737" spans="1:7">
      <c r="A27737" s="110">
        <v>2023</v>
      </c>
      <c r="B27737" s="110" t="s">
        <v>14</v>
      </c>
      <c r="C27737" s="110" t="s">
        <v>42</v>
      </c>
      <c r="D27737" s="111">
        <v>285706</v>
      </c>
      <c r="F27737" s="111"/>
      <c r="G27737" s="111"/>
    </row>
    <row r="27738" spans="1:7">
      <c r="A27738" s="110">
        <v>2023</v>
      </c>
      <c r="B27738" s="110" t="s">
        <v>14</v>
      </c>
      <c r="C27738" s="110" t="s">
        <v>43</v>
      </c>
      <c r="D27738" s="111">
        <v>76257</v>
      </c>
      <c r="F27738" s="111"/>
      <c r="G27738" s="111"/>
    </row>
    <row r="27739" spans="1:7">
      <c r="A27739" s="110">
        <v>2023</v>
      </c>
      <c r="B27739" s="110" t="s">
        <v>14</v>
      </c>
      <c r="C27739" s="110" t="s">
        <v>44</v>
      </c>
      <c r="D27739" s="111">
        <v>580623</v>
      </c>
      <c r="F27739" s="111"/>
      <c r="G27739" s="111"/>
    </row>
    <row r="27740" spans="1:7">
      <c r="A27740" s="110">
        <v>2023</v>
      </c>
      <c r="B27740" s="110" t="s">
        <v>14</v>
      </c>
      <c r="C27740" s="110" t="s">
        <v>93</v>
      </c>
      <c r="D27740" s="111">
        <v>97514</v>
      </c>
      <c r="F27740" s="111"/>
      <c r="G27740" s="111"/>
    </row>
    <row r="27741" spans="1:7">
      <c r="A27741" s="110">
        <v>2023</v>
      </c>
      <c r="B27741" s="110" t="s">
        <v>14</v>
      </c>
      <c r="C27741" s="110" t="s">
        <v>45</v>
      </c>
      <c r="D27741" s="111">
        <v>324928</v>
      </c>
      <c r="F27741" s="111"/>
      <c r="G27741" s="111"/>
    </row>
    <row r="27742" spans="1:7">
      <c r="A27742" s="110">
        <v>2023</v>
      </c>
      <c r="B27742" s="110" t="s">
        <v>14</v>
      </c>
      <c r="C27742" s="110" t="s">
        <v>46</v>
      </c>
      <c r="D27742" s="111">
        <v>807240</v>
      </c>
      <c r="F27742" s="111"/>
      <c r="G27742" s="111"/>
    </row>
    <row r="27743" spans="1:7">
      <c r="A27743" s="110">
        <v>2023</v>
      </c>
      <c r="B27743" s="110" t="s">
        <v>14</v>
      </c>
      <c r="C27743" s="110" t="s">
        <v>47</v>
      </c>
      <c r="D27743" s="111">
        <v>118221</v>
      </c>
      <c r="F27743" s="111"/>
      <c r="G27743" s="111"/>
    </row>
    <row r="27744" spans="1:7">
      <c r="A27744" s="110">
        <v>2023</v>
      </c>
      <c r="B27744" s="110" t="s">
        <v>14</v>
      </c>
      <c r="C27744" s="110" t="s">
        <v>48</v>
      </c>
      <c r="D27744" s="111">
        <v>84522</v>
      </c>
      <c r="F27744" s="111"/>
      <c r="G27744" s="111"/>
    </row>
    <row r="27745" spans="1:7">
      <c r="A27745" s="110">
        <v>2023</v>
      </c>
      <c r="B27745" s="110" t="s">
        <v>14</v>
      </c>
      <c r="C27745" s="110" t="s">
        <v>49</v>
      </c>
      <c r="D27745" s="111">
        <v>93411</v>
      </c>
      <c r="F27745" s="111"/>
      <c r="G27745" s="111"/>
    </row>
    <row r="27746" spans="1:7">
      <c r="A27746" s="110">
        <v>2023</v>
      </c>
      <c r="B27746" s="110" t="s">
        <v>14</v>
      </c>
      <c r="C27746" s="110" t="s">
        <v>50</v>
      </c>
      <c r="D27746" s="111">
        <v>113178</v>
      </c>
      <c r="F27746" s="111"/>
      <c r="G27746" s="111"/>
    </row>
    <row r="27747" spans="1:7">
      <c r="A27747" s="110">
        <v>2023</v>
      </c>
      <c r="B27747" s="110" t="s">
        <v>14</v>
      </c>
      <c r="C27747" s="110" t="s">
        <v>51</v>
      </c>
      <c r="D27747" s="111">
        <v>401561</v>
      </c>
      <c r="F27747" s="111"/>
      <c r="G27747" s="111"/>
    </row>
    <row r="27748" spans="1:7">
      <c r="A27748" s="110">
        <v>2023</v>
      </c>
      <c r="B27748" s="110" t="s">
        <v>14</v>
      </c>
      <c r="C27748" s="110" t="s">
        <v>134</v>
      </c>
      <c r="D27748" s="111">
        <v>133162</v>
      </c>
      <c r="F27748" s="111"/>
      <c r="G27748" s="111"/>
    </row>
    <row r="27749" spans="1:7">
      <c r="A27749" s="110">
        <v>2023</v>
      </c>
      <c r="B27749" s="110" t="s">
        <v>14</v>
      </c>
      <c r="C27749" s="110" t="s">
        <v>52</v>
      </c>
      <c r="D27749" s="111">
        <v>306091</v>
      </c>
      <c r="F27749" s="111"/>
      <c r="G27749" s="111"/>
    </row>
    <row r="27750" spans="1:7">
      <c r="A27750" s="110">
        <v>2023</v>
      </c>
      <c r="B27750" s="110" t="s">
        <v>14</v>
      </c>
      <c r="C27750" s="110" t="s">
        <v>79</v>
      </c>
      <c r="D27750" s="111">
        <v>1040</v>
      </c>
      <c r="F27750" s="111"/>
      <c r="G27750" s="111"/>
    </row>
    <row r="27751" spans="1:7">
      <c r="A27751" s="110">
        <v>2023</v>
      </c>
      <c r="B27751" s="110" t="s">
        <v>14</v>
      </c>
      <c r="C27751" s="110" t="s">
        <v>138</v>
      </c>
      <c r="D27751" s="111">
        <v>7909</v>
      </c>
      <c r="F27751" s="111"/>
      <c r="G27751" s="111"/>
    </row>
    <row r="27752" spans="1:7">
      <c r="A27752" s="110">
        <v>2023</v>
      </c>
      <c r="B27752" s="110" t="s">
        <v>14</v>
      </c>
      <c r="C27752" s="110" t="s">
        <v>92</v>
      </c>
      <c r="D27752" s="111">
        <v>5850</v>
      </c>
      <c r="F27752" s="111"/>
      <c r="G27752" s="111"/>
    </row>
    <row r="27753" spans="1:7">
      <c r="A27753" s="110">
        <v>2023</v>
      </c>
      <c r="B27753" s="110" t="s">
        <v>14</v>
      </c>
      <c r="C27753" s="110" t="s">
        <v>54</v>
      </c>
      <c r="D27753" s="111">
        <v>856</v>
      </c>
      <c r="F27753" s="111"/>
      <c r="G27753" s="111"/>
    </row>
    <row r="27754" spans="1:7">
      <c r="A27754" s="110">
        <v>2023</v>
      </c>
      <c r="B27754" s="110" t="s">
        <v>14</v>
      </c>
      <c r="C27754" s="110" t="s">
        <v>80</v>
      </c>
      <c r="D27754" s="111">
        <v>0</v>
      </c>
      <c r="F27754" s="111"/>
      <c r="G27754" s="111"/>
    </row>
    <row r="27755" spans="1:7">
      <c r="A27755" s="110">
        <v>2023</v>
      </c>
      <c r="B27755" s="110" t="s">
        <v>14</v>
      </c>
      <c r="C27755" s="110" t="s">
        <v>143</v>
      </c>
      <c r="D27755" s="111">
        <v>548</v>
      </c>
      <c r="F27755" s="111"/>
      <c r="G27755" s="111"/>
    </row>
    <row r="27756" spans="1:7">
      <c r="A27756" s="110">
        <v>2023</v>
      </c>
      <c r="B27756" s="110" t="s">
        <v>14</v>
      </c>
      <c r="C27756" s="110" t="s">
        <v>55</v>
      </c>
      <c r="D27756" s="111">
        <v>138</v>
      </c>
      <c r="F27756" s="111"/>
      <c r="G27756" s="111"/>
    </row>
    <row r="27757" spans="1:7">
      <c r="A27757" s="110">
        <v>2023</v>
      </c>
      <c r="B27757" s="110" t="s">
        <v>14</v>
      </c>
      <c r="C27757" s="110" t="s">
        <v>81</v>
      </c>
      <c r="D27757" s="111">
        <v>902</v>
      </c>
      <c r="F27757" s="111"/>
      <c r="G27757" s="111"/>
    </row>
    <row r="27758" spans="1:7">
      <c r="A27758" s="110">
        <v>2023</v>
      </c>
      <c r="B27758" s="110" t="s">
        <v>14</v>
      </c>
      <c r="C27758" s="110" t="s">
        <v>56</v>
      </c>
      <c r="D27758" s="111">
        <v>8571</v>
      </c>
      <c r="F27758" s="111"/>
      <c r="G27758" s="111"/>
    </row>
    <row r="27759" spans="1:7">
      <c r="A27759" s="110">
        <v>2023</v>
      </c>
      <c r="B27759" s="110" t="s">
        <v>14</v>
      </c>
      <c r="C27759" s="110" t="s">
        <v>199</v>
      </c>
      <c r="D27759" s="111">
        <v>0</v>
      </c>
      <c r="G27759" s="111"/>
    </row>
    <row r="27760" spans="1:7">
      <c r="A27760" s="110">
        <v>2023</v>
      </c>
      <c r="B27760" s="110" t="s">
        <v>14</v>
      </c>
      <c r="C27760" s="110" t="s">
        <v>82</v>
      </c>
      <c r="D27760" s="111">
        <v>206</v>
      </c>
      <c r="F27760" s="111"/>
      <c r="G27760" s="111"/>
    </row>
    <row r="27761" spans="1:7">
      <c r="A27761" s="110">
        <v>2023</v>
      </c>
      <c r="B27761" s="110" t="s">
        <v>14</v>
      </c>
      <c r="C27761" s="110" t="s">
        <v>83</v>
      </c>
      <c r="D27761" s="111">
        <v>1372</v>
      </c>
      <c r="F27761" s="111"/>
      <c r="G27761" s="111"/>
    </row>
    <row r="27762" spans="1:7">
      <c r="A27762" s="110">
        <v>2023</v>
      </c>
      <c r="B27762" s="110" t="s">
        <v>14</v>
      </c>
      <c r="C27762" s="110" t="s">
        <v>84</v>
      </c>
      <c r="D27762" s="111">
        <v>527</v>
      </c>
      <c r="F27762" s="111"/>
      <c r="G27762" s="111"/>
    </row>
    <row r="27763" spans="1:7">
      <c r="A27763" s="110">
        <v>2023</v>
      </c>
      <c r="B27763" s="110" t="s">
        <v>14</v>
      </c>
      <c r="C27763" s="110" t="s">
        <v>85</v>
      </c>
      <c r="D27763" s="111">
        <v>94</v>
      </c>
      <c r="F27763" s="111"/>
      <c r="G27763" s="111"/>
    </row>
    <row r="27764" spans="1:7">
      <c r="A27764" s="110">
        <v>2023</v>
      </c>
      <c r="B27764" s="110" t="s">
        <v>14</v>
      </c>
      <c r="C27764" s="110" t="s">
        <v>86</v>
      </c>
      <c r="D27764" s="111">
        <v>1167</v>
      </c>
      <c r="F27764" s="111"/>
      <c r="G27764" s="111"/>
    </row>
    <row r="27765" spans="1:7">
      <c r="A27765" s="110">
        <v>2023</v>
      </c>
      <c r="B27765" s="110" t="s">
        <v>14</v>
      </c>
      <c r="C27765" s="110" t="s">
        <v>57</v>
      </c>
      <c r="D27765" s="111">
        <v>233855</v>
      </c>
      <c r="F27765" s="111"/>
      <c r="G27765" s="111"/>
    </row>
    <row r="27766" spans="1:7">
      <c r="A27766" s="110">
        <v>2023</v>
      </c>
      <c r="B27766" s="110" t="s">
        <v>14</v>
      </c>
      <c r="C27766" s="110" t="s">
        <v>58</v>
      </c>
      <c r="D27766" s="111">
        <v>377243</v>
      </c>
      <c r="F27766" s="111"/>
      <c r="G27766" s="111"/>
    </row>
    <row r="27767" spans="1:7">
      <c r="A27767" s="110">
        <v>2023</v>
      </c>
      <c r="B27767" s="110" t="s">
        <v>14</v>
      </c>
      <c r="C27767" s="110" t="s">
        <v>59</v>
      </c>
      <c r="D27767" s="111">
        <v>352176</v>
      </c>
      <c r="F27767" s="111"/>
      <c r="G27767" s="111"/>
    </row>
    <row r="27768" spans="1:7">
      <c r="A27768" s="110">
        <v>2023</v>
      </c>
      <c r="B27768" s="110" t="s">
        <v>14</v>
      </c>
      <c r="C27768" s="110" t="s">
        <v>60</v>
      </c>
      <c r="D27768" s="111">
        <v>425478</v>
      </c>
      <c r="F27768" s="111"/>
      <c r="G27768" s="111"/>
    </row>
    <row r="27769" spans="1:7">
      <c r="A27769" s="110">
        <v>2023</v>
      </c>
      <c r="B27769" s="110" t="s">
        <v>14</v>
      </c>
      <c r="C27769" s="110" t="s">
        <v>61</v>
      </c>
      <c r="D27769" s="111">
        <v>220360</v>
      </c>
      <c r="F27769" s="111"/>
      <c r="G27769" s="111"/>
    </row>
    <row r="27770" spans="1:7">
      <c r="A27770" s="110">
        <v>2023</v>
      </c>
      <c r="B27770" s="110" t="s">
        <v>14</v>
      </c>
      <c r="C27770" s="110" t="s">
        <v>62</v>
      </c>
      <c r="D27770" s="111">
        <v>188563</v>
      </c>
      <c r="F27770" s="111"/>
      <c r="G27770" s="111"/>
    </row>
    <row r="27771" spans="1:7">
      <c r="A27771" s="110">
        <v>2023</v>
      </c>
      <c r="B27771" s="110" t="s">
        <v>14</v>
      </c>
      <c r="C27771" s="110" t="s">
        <v>63</v>
      </c>
      <c r="D27771" s="111">
        <v>20408</v>
      </c>
      <c r="F27771" s="111"/>
      <c r="G27771" s="111"/>
    </row>
    <row r="27772" spans="1:7">
      <c r="A27772" s="110">
        <v>2023</v>
      </c>
      <c r="B27772" s="110" t="s">
        <v>14</v>
      </c>
      <c r="C27772" s="110" t="s">
        <v>64</v>
      </c>
      <c r="D27772" s="111">
        <v>28523</v>
      </c>
      <c r="F27772" s="111"/>
      <c r="G27772" s="111"/>
    </row>
    <row r="27773" spans="1:7">
      <c r="A27773" s="110">
        <v>2023</v>
      </c>
      <c r="B27773" s="110" t="s">
        <v>14</v>
      </c>
      <c r="C27773" s="110" t="s">
        <v>65</v>
      </c>
      <c r="D27773" s="111">
        <v>36063</v>
      </c>
      <c r="F27773" s="111"/>
      <c r="G27773" s="111"/>
    </row>
    <row r="27774" spans="1:7">
      <c r="A27774" s="110">
        <v>2023</v>
      </c>
      <c r="B27774" s="110" t="s">
        <v>14</v>
      </c>
      <c r="C27774" s="110" t="s">
        <v>87</v>
      </c>
      <c r="D27774" s="111">
        <v>457</v>
      </c>
      <c r="F27774" s="111"/>
      <c r="G27774" s="111"/>
    </row>
    <row r="27775" spans="1:7">
      <c r="A27775" s="110">
        <v>2023</v>
      </c>
      <c r="B27775" s="110" t="s">
        <v>14</v>
      </c>
      <c r="C27775" s="110" t="s">
        <v>66</v>
      </c>
      <c r="D27775" s="111">
        <v>51473</v>
      </c>
      <c r="F27775" s="111"/>
      <c r="G27775" s="111"/>
    </row>
    <row r="27776" spans="1:7">
      <c r="A27776" s="110">
        <v>2023</v>
      </c>
      <c r="B27776" s="110" t="s">
        <v>14</v>
      </c>
      <c r="C27776" s="110" t="s">
        <v>67</v>
      </c>
      <c r="D27776" s="111">
        <v>89828</v>
      </c>
      <c r="F27776" s="111"/>
      <c r="G27776" s="111"/>
    </row>
    <row r="27777" spans="1:7">
      <c r="A27777" s="110">
        <v>2023</v>
      </c>
      <c r="B27777" s="110" t="s">
        <v>14</v>
      </c>
      <c r="C27777" s="110" t="s">
        <v>68</v>
      </c>
      <c r="D27777" s="111">
        <v>65219</v>
      </c>
      <c r="F27777" s="111"/>
      <c r="G27777" s="111"/>
    </row>
    <row r="27778" spans="1:7">
      <c r="A27778" s="110">
        <v>2023</v>
      </c>
      <c r="B27778" s="110" t="s">
        <v>14</v>
      </c>
      <c r="C27778" s="110" t="s">
        <v>88</v>
      </c>
      <c r="D27778" s="111">
        <v>73659</v>
      </c>
      <c r="F27778" s="111"/>
      <c r="G27778" s="111"/>
    </row>
    <row r="27779" spans="1:7">
      <c r="A27779" s="110">
        <v>2023</v>
      </c>
      <c r="B27779" s="110" t="s">
        <v>14</v>
      </c>
      <c r="C27779" s="110" t="s">
        <v>69</v>
      </c>
      <c r="D27779" s="111">
        <v>192435</v>
      </c>
      <c r="F27779" s="111"/>
      <c r="G27779" s="111"/>
    </row>
    <row r="27780" spans="1:7">
      <c r="A27780" s="110">
        <v>2023</v>
      </c>
      <c r="B27780" s="110" t="s">
        <v>14</v>
      </c>
      <c r="C27780" s="110" t="s">
        <v>70</v>
      </c>
      <c r="D27780" s="111">
        <v>117404</v>
      </c>
      <c r="F27780" s="111"/>
      <c r="G27780" s="111"/>
    </row>
    <row r="27781" spans="1:7">
      <c r="A27781" s="110">
        <v>2023</v>
      </c>
      <c r="B27781" s="110" t="s">
        <v>14</v>
      </c>
      <c r="C27781" s="110" t="s">
        <v>90</v>
      </c>
      <c r="D27781" s="111">
        <v>43087</v>
      </c>
      <c r="F27781" s="111"/>
      <c r="G27781" s="111"/>
    </row>
    <row r="27782" spans="1:7">
      <c r="A27782" s="110">
        <v>2023</v>
      </c>
      <c r="B27782" s="110" t="s">
        <v>14</v>
      </c>
      <c r="C27782" s="110" t="s">
        <v>89</v>
      </c>
      <c r="D27782" s="111">
        <v>0</v>
      </c>
      <c r="G27782" s="111"/>
    </row>
    <row r="27783" spans="1:7">
      <c r="A27783" s="110">
        <v>2023</v>
      </c>
      <c r="B27783" s="110" t="s">
        <v>14</v>
      </c>
      <c r="C27783" s="110" t="s">
        <v>91</v>
      </c>
      <c r="D27783" s="111">
        <v>0</v>
      </c>
      <c r="G27783" s="111"/>
    </row>
    <row r="27784" spans="1:7">
      <c r="A27784" s="110">
        <v>2023</v>
      </c>
      <c r="B27784" s="110" t="s">
        <v>14</v>
      </c>
      <c r="C27784" s="110" t="s">
        <v>71</v>
      </c>
      <c r="D27784" s="111">
        <v>0</v>
      </c>
      <c r="G27784" s="111"/>
    </row>
    <row r="27785" spans="1:7">
      <c r="A27785" s="110">
        <v>2023</v>
      </c>
      <c r="B27785" s="110" t="s">
        <v>14</v>
      </c>
      <c r="C27785" s="110" t="s">
        <v>72</v>
      </c>
      <c r="D27785" s="111">
        <v>0</v>
      </c>
      <c r="G27785" s="111"/>
    </row>
    <row r="27786" spans="1:7">
      <c r="A27786" s="110">
        <v>2023</v>
      </c>
      <c r="B27786" s="110" t="s">
        <v>14</v>
      </c>
      <c r="C27786" s="110" t="s">
        <v>94</v>
      </c>
      <c r="D27786" s="111">
        <v>0</v>
      </c>
      <c r="G27786" s="111"/>
    </row>
    <row r="27787" spans="1:7">
      <c r="A27787" s="110">
        <v>2023</v>
      </c>
      <c r="B27787" s="110" t="s">
        <v>14</v>
      </c>
      <c r="C27787" s="110" t="s">
        <v>73</v>
      </c>
      <c r="D27787" s="111">
        <v>0</v>
      </c>
      <c r="G27787" s="111"/>
    </row>
    <row r="27788" spans="1:7">
      <c r="A27788" s="110">
        <v>2023</v>
      </c>
      <c r="B27788" s="110" t="s">
        <v>14</v>
      </c>
      <c r="C27788" s="110" t="s">
        <v>78</v>
      </c>
      <c r="D27788" s="111">
        <v>0</v>
      </c>
      <c r="G27788" s="111"/>
    </row>
    <row r="27789" spans="1:7">
      <c r="A27789" s="110">
        <v>2023</v>
      </c>
      <c r="B27789" s="110" t="s">
        <v>14</v>
      </c>
      <c r="C27789" s="110" t="s">
        <v>74</v>
      </c>
      <c r="D27789" s="111">
        <v>102</v>
      </c>
      <c r="F27789" s="111"/>
      <c r="G27789" s="111"/>
    </row>
    <row r="27790" spans="1:7">
      <c r="A27790" s="110">
        <v>2023</v>
      </c>
      <c r="B27790" s="110" t="s">
        <v>14</v>
      </c>
      <c r="C27790" s="110" t="s">
        <v>75</v>
      </c>
      <c r="D27790" s="111">
        <v>0</v>
      </c>
      <c r="G27790" s="111"/>
    </row>
    <row r="27791" spans="1:7">
      <c r="A27791" s="110">
        <v>2023</v>
      </c>
      <c r="B27791" s="110" t="s">
        <v>14</v>
      </c>
      <c r="C27791" s="110" t="s">
        <v>76</v>
      </c>
      <c r="D27791" s="111">
        <v>645</v>
      </c>
      <c r="F27791" s="111"/>
      <c r="G27791" s="111"/>
    </row>
    <row r="27792" spans="1:7">
      <c r="A27792" s="110">
        <v>2023</v>
      </c>
      <c r="B27792" s="110" t="s">
        <v>14</v>
      </c>
      <c r="C27792" s="110" t="s">
        <v>95</v>
      </c>
      <c r="D27792" s="111">
        <v>1786</v>
      </c>
      <c r="F27792" s="111"/>
      <c r="G27792" s="111"/>
    </row>
    <row r="27793" spans="1:7">
      <c r="A27793" s="110">
        <v>2023</v>
      </c>
      <c r="B27793" s="110" t="s">
        <v>14</v>
      </c>
      <c r="C27793" s="110" t="s">
        <v>96</v>
      </c>
      <c r="D27793" s="111">
        <v>635</v>
      </c>
      <c r="F27793" s="111"/>
      <c r="G27793" s="111"/>
    </row>
    <row r="27794" spans="1:7">
      <c r="A27794" s="110">
        <v>2023</v>
      </c>
      <c r="B27794" s="110" t="s">
        <v>14</v>
      </c>
      <c r="C27794" s="110" t="s">
        <v>97</v>
      </c>
      <c r="D27794" s="111">
        <v>1565</v>
      </c>
      <c r="F27794" s="111"/>
      <c r="G27794" s="111"/>
    </row>
    <row r="27795" spans="1:7">
      <c r="A27795" s="110">
        <v>2023</v>
      </c>
      <c r="B27795" s="110" t="s">
        <v>14</v>
      </c>
      <c r="C27795" s="110" t="s">
        <v>98</v>
      </c>
      <c r="D27795" s="111">
        <v>403</v>
      </c>
      <c r="F27795" s="111"/>
      <c r="G27795" s="111"/>
    </row>
    <row r="27796" spans="1:7">
      <c r="A27796" s="110">
        <v>2023</v>
      </c>
      <c r="B27796" s="110" t="s">
        <v>14</v>
      </c>
      <c r="C27796" s="110" t="s">
        <v>99</v>
      </c>
      <c r="D27796" s="111">
        <v>255</v>
      </c>
      <c r="F27796" s="111"/>
      <c r="G27796" s="111"/>
    </row>
    <row r="27797" spans="1:7">
      <c r="A27797" s="110">
        <v>2023</v>
      </c>
      <c r="B27797" s="110" t="s">
        <v>14</v>
      </c>
      <c r="C27797" s="110" t="s">
        <v>100</v>
      </c>
      <c r="D27797" s="111">
        <v>30</v>
      </c>
      <c r="F27797" s="111"/>
      <c r="G27797" s="111"/>
    </row>
    <row r="27798" spans="1:7">
      <c r="A27798" s="110">
        <v>2023</v>
      </c>
      <c r="B27798" s="110" t="s">
        <v>14</v>
      </c>
      <c r="C27798" s="110" t="s">
        <v>101</v>
      </c>
      <c r="D27798" s="111">
        <v>5002</v>
      </c>
      <c r="F27798" s="111"/>
      <c r="G27798" s="111"/>
    </row>
    <row r="27799" spans="1:7">
      <c r="A27799" s="110">
        <v>2023</v>
      </c>
      <c r="B27799" s="110" t="s">
        <v>14</v>
      </c>
      <c r="C27799" s="110" t="s">
        <v>16</v>
      </c>
      <c r="D27799" s="111">
        <v>20566</v>
      </c>
    </row>
    <row r="27800" spans="1:7">
      <c r="A27800" s="110">
        <v>2023</v>
      </c>
      <c r="B27800" s="110" t="s">
        <v>15</v>
      </c>
      <c r="C27800" s="110" t="s">
        <v>102</v>
      </c>
      <c r="D27800" s="111">
        <v>2747153</v>
      </c>
      <c r="F27800" s="111"/>
      <c r="G27800" s="111"/>
    </row>
    <row r="27801" spans="1:7">
      <c r="A27801" s="110">
        <v>2023</v>
      </c>
      <c r="B27801" s="110" t="s">
        <v>15</v>
      </c>
      <c r="C27801" s="110" t="s">
        <v>25</v>
      </c>
      <c r="D27801" s="111">
        <v>45204</v>
      </c>
      <c r="F27801" s="111"/>
      <c r="G27801" s="111"/>
    </row>
    <row r="27802" spans="1:7">
      <c r="A27802" s="110">
        <v>2023</v>
      </c>
      <c r="B27802" s="110" t="s">
        <v>15</v>
      </c>
      <c r="C27802" s="110" t="s">
        <v>77</v>
      </c>
      <c r="D27802" s="111">
        <v>127893</v>
      </c>
      <c r="F27802" s="111"/>
      <c r="G27802" s="111"/>
    </row>
    <row r="27803" spans="1:7">
      <c r="A27803" s="110">
        <v>2023</v>
      </c>
      <c r="B27803" s="110" t="s">
        <v>15</v>
      </c>
      <c r="C27803" s="110" t="s">
        <v>27</v>
      </c>
      <c r="D27803" s="111">
        <v>38358</v>
      </c>
      <c r="F27803" s="111"/>
      <c r="G27803" s="111"/>
    </row>
    <row r="27804" spans="1:7">
      <c r="A27804" s="110">
        <v>2023</v>
      </c>
      <c r="B27804" s="110" t="s">
        <v>15</v>
      </c>
      <c r="C27804" s="110" t="s">
        <v>107</v>
      </c>
      <c r="D27804" s="111">
        <v>29789</v>
      </c>
      <c r="F27804" s="111"/>
      <c r="G27804" s="111"/>
    </row>
    <row r="27805" spans="1:7">
      <c r="A27805" s="110">
        <v>2023</v>
      </c>
      <c r="B27805" s="110" t="s">
        <v>15</v>
      </c>
      <c r="C27805" s="110" t="s">
        <v>28</v>
      </c>
      <c r="D27805" s="111">
        <v>70530</v>
      </c>
      <c r="F27805" s="111"/>
      <c r="G27805" s="111"/>
    </row>
    <row r="27806" spans="1:7">
      <c r="A27806" s="110">
        <v>2023</v>
      </c>
      <c r="B27806" s="110" t="s">
        <v>15</v>
      </c>
      <c r="C27806" s="110" t="s">
        <v>29</v>
      </c>
      <c r="D27806" s="111">
        <v>38976</v>
      </c>
      <c r="F27806" s="111"/>
      <c r="G27806" s="111"/>
    </row>
    <row r="27807" spans="1:7">
      <c r="A27807" s="110">
        <v>2023</v>
      </c>
      <c r="B27807" s="110" t="s">
        <v>15</v>
      </c>
      <c r="C27807" s="110" t="s">
        <v>30</v>
      </c>
      <c r="D27807" s="111">
        <v>128327</v>
      </c>
      <c r="F27807" s="111"/>
      <c r="G27807" s="111"/>
    </row>
    <row r="27808" spans="1:7">
      <c r="A27808" s="110">
        <v>2023</v>
      </c>
      <c r="B27808" s="110" t="s">
        <v>15</v>
      </c>
      <c r="C27808" s="110" t="s">
        <v>31</v>
      </c>
      <c r="D27808" s="111">
        <v>305679</v>
      </c>
      <c r="F27808" s="111"/>
      <c r="G27808" s="111"/>
    </row>
    <row r="27809" spans="1:7">
      <c r="A27809" s="110">
        <v>2023</v>
      </c>
      <c r="B27809" s="110" t="s">
        <v>15</v>
      </c>
      <c r="C27809" s="110" t="s">
        <v>32</v>
      </c>
      <c r="D27809" s="111">
        <v>132208</v>
      </c>
      <c r="F27809" s="111"/>
      <c r="G27809" s="111"/>
    </row>
    <row r="27810" spans="1:7">
      <c r="A27810" s="110">
        <v>2023</v>
      </c>
      <c r="B27810" s="110" t="s">
        <v>15</v>
      </c>
      <c r="C27810" s="110" t="s">
        <v>33</v>
      </c>
      <c r="D27810" s="111">
        <v>240647</v>
      </c>
      <c r="F27810" s="111"/>
      <c r="G27810" s="111"/>
    </row>
    <row r="27811" spans="1:7">
      <c r="A27811" s="110">
        <v>2023</v>
      </c>
      <c r="B27811" s="110" t="s">
        <v>15</v>
      </c>
      <c r="C27811" s="110" t="s">
        <v>34</v>
      </c>
      <c r="D27811" s="111">
        <v>31703</v>
      </c>
      <c r="F27811" s="111"/>
      <c r="G27811" s="111"/>
    </row>
    <row r="27812" spans="1:7">
      <c r="A27812" s="110">
        <v>2023</v>
      </c>
      <c r="B27812" s="110" t="s">
        <v>15</v>
      </c>
      <c r="C27812" s="110" t="s">
        <v>35</v>
      </c>
      <c r="D27812" s="111">
        <v>67414</v>
      </c>
      <c r="F27812" s="111"/>
      <c r="G27812" s="111"/>
    </row>
    <row r="27813" spans="1:7">
      <c r="A27813" s="110">
        <v>2023</v>
      </c>
      <c r="B27813" s="110" t="s">
        <v>15</v>
      </c>
      <c r="C27813" s="110" t="s">
        <v>36</v>
      </c>
      <c r="D27813" s="111">
        <v>2531</v>
      </c>
      <c r="F27813" s="111"/>
      <c r="G27813" s="111"/>
    </row>
    <row r="27814" spans="1:7">
      <c r="A27814" s="110">
        <v>2023</v>
      </c>
      <c r="B27814" s="110" t="s">
        <v>15</v>
      </c>
      <c r="C27814" s="110" t="s">
        <v>37</v>
      </c>
      <c r="D27814" s="111">
        <v>29015</v>
      </c>
      <c r="F27814" s="111"/>
      <c r="G27814" s="111"/>
    </row>
    <row r="27815" spans="1:7">
      <c r="A27815" s="110">
        <v>2023</v>
      </c>
      <c r="B27815" s="110" t="s">
        <v>15</v>
      </c>
      <c r="C27815" s="110" t="s">
        <v>38</v>
      </c>
      <c r="D27815" s="111">
        <v>34704</v>
      </c>
      <c r="F27815" s="111"/>
      <c r="G27815" s="111"/>
    </row>
    <row r="27816" spans="1:7">
      <c r="A27816" s="110">
        <v>2023</v>
      </c>
      <c r="B27816" s="110" t="s">
        <v>15</v>
      </c>
      <c r="C27816" s="110" t="s">
        <v>39</v>
      </c>
      <c r="D27816" s="111">
        <v>18384</v>
      </c>
      <c r="F27816" s="111"/>
      <c r="G27816" s="111"/>
    </row>
    <row r="27817" spans="1:7">
      <c r="A27817" s="110">
        <v>2023</v>
      </c>
      <c r="B27817" s="110" t="s">
        <v>15</v>
      </c>
      <c r="C27817" s="110" t="s">
        <v>40</v>
      </c>
      <c r="D27817" s="111">
        <v>6300</v>
      </c>
      <c r="F27817" s="111"/>
      <c r="G27817" s="111"/>
    </row>
    <row r="27818" spans="1:7">
      <c r="A27818" s="110">
        <v>2023</v>
      </c>
      <c r="B27818" s="110" t="s">
        <v>15</v>
      </c>
      <c r="C27818" s="110" t="s">
        <v>41</v>
      </c>
      <c r="D27818" s="111">
        <v>12754</v>
      </c>
      <c r="F27818" s="111"/>
      <c r="G27818" s="111"/>
    </row>
    <row r="27819" spans="1:7">
      <c r="A27819" s="110">
        <v>2023</v>
      </c>
      <c r="B27819" s="110" t="s">
        <v>15</v>
      </c>
      <c r="C27819" s="110" t="s">
        <v>42</v>
      </c>
      <c r="D27819" s="111">
        <v>298215</v>
      </c>
      <c r="F27819" s="111"/>
      <c r="G27819" s="111"/>
    </row>
    <row r="27820" spans="1:7">
      <c r="A27820" s="110">
        <v>2023</v>
      </c>
      <c r="B27820" s="110" t="s">
        <v>15</v>
      </c>
      <c r="C27820" s="110" t="s">
        <v>43</v>
      </c>
      <c r="D27820" s="111">
        <v>65005</v>
      </c>
      <c r="F27820" s="111"/>
      <c r="G27820" s="111"/>
    </row>
    <row r="27821" spans="1:7">
      <c r="A27821" s="110">
        <v>2023</v>
      </c>
      <c r="B27821" s="110" t="s">
        <v>15</v>
      </c>
      <c r="C27821" s="110" t="s">
        <v>44</v>
      </c>
      <c r="D27821" s="111">
        <v>585718</v>
      </c>
      <c r="F27821" s="111"/>
      <c r="G27821" s="111"/>
    </row>
    <row r="27822" spans="1:7">
      <c r="A27822" s="110">
        <v>2023</v>
      </c>
      <c r="B27822" s="110" t="s">
        <v>15</v>
      </c>
      <c r="C27822" s="110" t="s">
        <v>93</v>
      </c>
      <c r="D27822" s="111">
        <v>106780</v>
      </c>
      <c r="F27822" s="111"/>
      <c r="G27822" s="111"/>
    </row>
    <row r="27823" spans="1:7">
      <c r="A27823" s="110">
        <v>2023</v>
      </c>
      <c r="B27823" s="110" t="s">
        <v>15</v>
      </c>
      <c r="C27823" s="110" t="s">
        <v>45</v>
      </c>
      <c r="D27823" s="111">
        <v>336439</v>
      </c>
      <c r="F27823" s="111"/>
      <c r="G27823" s="111"/>
    </row>
    <row r="27824" spans="1:7">
      <c r="A27824" s="110">
        <v>2023</v>
      </c>
      <c r="B27824" s="110" t="s">
        <v>15</v>
      </c>
      <c r="C27824" s="110" t="s">
        <v>46</v>
      </c>
      <c r="D27824" s="111">
        <v>883526</v>
      </c>
      <c r="F27824" s="111"/>
      <c r="G27824" s="111"/>
    </row>
    <row r="27825" spans="1:7">
      <c r="A27825" s="110">
        <v>2023</v>
      </c>
      <c r="B27825" s="110" t="s">
        <v>15</v>
      </c>
      <c r="C27825" s="110" t="s">
        <v>47</v>
      </c>
      <c r="D27825" s="111">
        <v>119917</v>
      </c>
      <c r="F27825" s="111"/>
      <c r="G27825" s="111"/>
    </row>
    <row r="27826" spans="1:7">
      <c r="A27826" s="110">
        <v>2023</v>
      </c>
      <c r="B27826" s="110" t="s">
        <v>15</v>
      </c>
      <c r="C27826" s="110" t="s">
        <v>48</v>
      </c>
      <c r="D27826" s="111">
        <v>80260</v>
      </c>
      <c r="F27826" s="111"/>
      <c r="G27826" s="111"/>
    </row>
    <row r="27827" spans="1:7">
      <c r="A27827" s="110">
        <v>2023</v>
      </c>
      <c r="B27827" s="110" t="s">
        <v>15</v>
      </c>
      <c r="C27827" s="110" t="s">
        <v>49</v>
      </c>
      <c r="D27827" s="111">
        <v>82966</v>
      </c>
      <c r="F27827" s="111"/>
      <c r="G27827" s="111"/>
    </row>
    <row r="27828" spans="1:7">
      <c r="A27828" s="110">
        <v>2023</v>
      </c>
      <c r="B27828" s="110" t="s">
        <v>15</v>
      </c>
      <c r="C27828" s="110" t="s">
        <v>50</v>
      </c>
      <c r="D27828" s="111">
        <v>107754</v>
      </c>
      <c r="F27828" s="111"/>
      <c r="G27828" s="111"/>
    </row>
    <row r="27829" spans="1:7">
      <c r="A27829" s="110">
        <v>2023</v>
      </c>
      <c r="B27829" s="110" t="s">
        <v>15</v>
      </c>
      <c r="C27829" s="110" t="s">
        <v>51</v>
      </c>
      <c r="D27829" s="111">
        <v>390043</v>
      </c>
      <c r="F27829" s="111"/>
      <c r="G27829" s="111"/>
    </row>
    <row r="27830" spans="1:7">
      <c r="A27830" s="110">
        <v>2023</v>
      </c>
      <c r="B27830" s="110" t="s">
        <v>15</v>
      </c>
      <c r="C27830" s="110" t="s">
        <v>134</v>
      </c>
      <c r="D27830" s="111">
        <v>119397</v>
      </c>
      <c r="F27830" s="111"/>
      <c r="G27830" s="111"/>
    </row>
    <row r="27831" spans="1:7">
      <c r="A27831" s="110">
        <v>2023</v>
      </c>
      <c r="B27831" s="110" t="s">
        <v>15</v>
      </c>
      <c r="C27831" s="110" t="s">
        <v>52</v>
      </c>
      <c r="D27831" s="111">
        <v>306301</v>
      </c>
      <c r="F27831" s="111"/>
      <c r="G27831" s="111"/>
    </row>
    <row r="27832" spans="1:7">
      <c r="A27832" s="110">
        <v>2023</v>
      </c>
      <c r="B27832" s="110" t="s">
        <v>15</v>
      </c>
      <c r="C27832" s="110" t="s">
        <v>79</v>
      </c>
      <c r="D27832" s="111">
        <v>1092</v>
      </c>
      <c r="F27832" s="111"/>
      <c r="G27832" s="111"/>
    </row>
    <row r="27833" spans="1:7">
      <c r="A27833" s="110">
        <v>2023</v>
      </c>
      <c r="B27833" s="110" t="s">
        <v>15</v>
      </c>
      <c r="C27833" s="110" t="s">
        <v>138</v>
      </c>
      <c r="D27833" s="111">
        <v>8935</v>
      </c>
      <c r="F27833" s="111"/>
      <c r="G27833" s="111"/>
    </row>
    <row r="27834" spans="1:7">
      <c r="A27834" s="110">
        <v>2023</v>
      </c>
      <c r="B27834" s="110" t="s">
        <v>15</v>
      </c>
      <c r="C27834" s="110" t="s">
        <v>92</v>
      </c>
      <c r="D27834" s="111">
        <v>4957</v>
      </c>
      <c r="F27834" s="111"/>
      <c r="G27834" s="111"/>
    </row>
    <row r="27835" spans="1:7">
      <c r="A27835" s="110">
        <v>2023</v>
      </c>
      <c r="B27835" s="110" t="s">
        <v>15</v>
      </c>
      <c r="C27835" s="110" t="s">
        <v>54</v>
      </c>
      <c r="D27835" s="111">
        <v>3041</v>
      </c>
      <c r="F27835" s="111"/>
      <c r="G27835" s="111"/>
    </row>
    <row r="27836" spans="1:7">
      <c r="A27836" s="110">
        <v>2023</v>
      </c>
      <c r="B27836" s="110" t="s">
        <v>15</v>
      </c>
      <c r="C27836" s="110" t="s">
        <v>80</v>
      </c>
      <c r="D27836" s="111">
        <v>308</v>
      </c>
      <c r="F27836" s="111"/>
      <c r="G27836" s="111"/>
    </row>
    <row r="27837" spans="1:7">
      <c r="A27837" s="110">
        <v>2023</v>
      </c>
      <c r="B27837" s="110" t="s">
        <v>15</v>
      </c>
      <c r="C27837" s="110" t="s">
        <v>143</v>
      </c>
      <c r="D27837" s="111">
        <v>1218</v>
      </c>
      <c r="F27837" s="111"/>
      <c r="G27837" s="111"/>
    </row>
    <row r="27838" spans="1:7">
      <c r="A27838" s="110">
        <v>2023</v>
      </c>
      <c r="B27838" s="110" t="s">
        <v>15</v>
      </c>
      <c r="C27838" s="110" t="s">
        <v>55</v>
      </c>
      <c r="D27838" s="111">
        <v>0</v>
      </c>
      <c r="G27838" s="111"/>
    </row>
    <row r="27839" spans="1:7">
      <c r="A27839" s="110">
        <v>2023</v>
      </c>
      <c r="B27839" s="110" t="s">
        <v>15</v>
      </c>
      <c r="C27839" s="110" t="s">
        <v>81</v>
      </c>
      <c r="D27839" s="111">
        <v>703</v>
      </c>
      <c r="F27839" s="111"/>
      <c r="G27839" s="111"/>
    </row>
    <row r="27840" spans="1:7">
      <c r="A27840" s="110">
        <v>2023</v>
      </c>
      <c r="B27840" s="110" t="s">
        <v>15</v>
      </c>
      <c r="C27840" s="110" t="s">
        <v>56</v>
      </c>
      <c r="D27840" s="111">
        <v>13936</v>
      </c>
      <c r="F27840" s="111"/>
      <c r="G27840" s="111"/>
    </row>
    <row r="27841" spans="1:7">
      <c r="A27841" s="110">
        <v>2023</v>
      </c>
      <c r="B27841" s="110" t="s">
        <v>15</v>
      </c>
      <c r="C27841" s="110" t="s">
        <v>199</v>
      </c>
      <c r="D27841" s="111">
        <v>0</v>
      </c>
      <c r="G27841" s="111"/>
    </row>
    <row r="27842" spans="1:7">
      <c r="A27842" s="110">
        <v>2023</v>
      </c>
      <c r="B27842" s="110" t="s">
        <v>15</v>
      </c>
      <c r="C27842" s="110" t="s">
        <v>82</v>
      </c>
      <c r="D27842" s="111">
        <v>202</v>
      </c>
      <c r="F27842" s="111"/>
      <c r="G27842" s="111"/>
    </row>
    <row r="27843" spans="1:7">
      <c r="A27843" s="110">
        <v>2023</v>
      </c>
      <c r="B27843" s="110" t="s">
        <v>15</v>
      </c>
      <c r="C27843" s="110" t="s">
        <v>83</v>
      </c>
      <c r="D27843" s="111">
        <v>855</v>
      </c>
      <c r="F27843" s="111"/>
      <c r="G27843" s="111"/>
    </row>
    <row r="27844" spans="1:7">
      <c r="A27844" s="110">
        <v>2023</v>
      </c>
      <c r="B27844" s="110" t="s">
        <v>15</v>
      </c>
      <c r="C27844" s="110" t="s">
        <v>84</v>
      </c>
      <c r="D27844" s="111">
        <v>475</v>
      </c>
      <c r="F27844" s="111"/>
      <c r="G27844" s="111"/>
    </row>
    <row r="27845" spans="1:7">
      <c r="A27845" s="110">
        <v>2023</v>
      </c>
      <c r="B27845" s="110" t="s">
        <v>15</v>
      </c>
      <c r="C27845" s="110" t="s">
        <v>85</v>
      </c>
      <c r="D27845" s="111">
        <v>77</v>
      </c>
      <c r="F27845" s="111"/>
      <c r="G27845" s="111"/>
    </row>
    <row r="27846" spans="1:7">
      <c r="A27846" s="110">
        <v>2023</v>
      </c>
      <c r="B27846" s="110" t="s">
        <v>15</v>
      </c>
      <c r="C27846" s="110" t="s">
        <v>86</v>
      </c>
      <c r="D27846" s="111">
        <v>732</v>
      </c>
      <c r="F27846" s="111"/>
      <c r="G27846" s="111"/>
    </row>
    <row r="27847" spans="1:7">
      <c r="A27847" s="110">
        <v>2023</v>
      </c>
      <c r="B27847" s="110" t="s">
        <v>15</v>
      </c>
      <c r="C27847" s="110" t="s">
        <v>57</v>
      </c>
      <c r="D27847" s="111">
        <v>219398</v>
      </c>
      <c r="F27847" s="111"/>
      <c r="G27847" s="111"/>
    </row>
    <row r="27848" spans="1:7">
      <c r="A27848" s="110">
        <v>2023</v>
      </c>
      <c r="B27848" s="110" t="s">
        <v>15</v>
      </c>
      <c r="C27848" s="110" t="s">
        <v>58</v>
      </c>
      <c r="D27848" s="111">
        <v>359590</v>
      </c>
      <c r="F27848" s="111"/>
      <c r="G27848" s="111"/>
    </row>
    <row r="27849" spans="1:7">
      <c r="A27849" s="110">
        <v>2023</v>
      </c>
      <c r="B27849" s="110" t="s">
        <v>15</v>
      </c>
      <c r="C27849" s="110" t="s">
        <v>59</v>
      </c>
      <c r="D27849" s="111">
        <v>333958</v>
      </c>
      <c r="F27849" s="111"/>
      <c r="G27849" s="111"/>
    </row>
    <row r="27850" spans="1:7">
      <c r="A27850" s="110">
        <v>2023</v>
      </c>
      <c r="B27850" s="110" t="s">
        <v>15</v>
      </c>
      <c r="C27850" s="110" t="s">
        <v>60</v>
      </c>
      <c r="D27850" s="111">
        <v>452178</v>
      </c>
      <c r="F27850" s="111"/>
      <c r="G27850" s="111"/>
    </row>
    <row r="27851" spans="1:7">
      <c r="A27851" s="110">
        <v>2023</v>
      </c>
      <c r="B27851" s="110" t="s">
        <v>15</v>
      </c>
      <c r="C27851" s="110" t="s">
        <v>61</v>
      </c>
      <c r="D27851" s="111">
        <v>217928</v>
      </c>
      <c r="F27851" s="111"/>
      <c r="G27851" s="111"/>
    </row>
    <row r="27852" spans="1:7">
      <c r="A27852" s="110">
        <v>2023</v>
      </c>
      <c r="B27852" s="110" t="s">
        <v>15</v>
      </c>
      <c r="C27852" s="110" t="s">
        <v>62</v>
      </c>
      <c r="D27852" s="111">
        <v>177942</v>
      </c>
      <c r="F27852" s="111"/>
      <c r="G27852" s="111"/>
    </row>
    <row r="27853" spans="1:7">
      <c r="A27853" s="110">
        <v>2023</v>
      </c>
      <c r="B27853" s="110" t="s">
        <v>15</v>
      </c>
      <c r="C27853" s="110" t="s">
        <v>63</v>
      </c>
      <c r="D27853" s="111">
        <v>18865</v>
      </c>
      <c r="F27853" s="111"/>
      <c r="G27853" s="111"/>
    </row>
    <row r="27854" spans="1:7">
      <c r="A27854" s="110">
        <v>2023</v>
      </c>
      <c r="B27854" s="110" t="s">
        <v>15</v>
      </c>
      <c r="C27854" s="110" t="s">
        <v>64</v>
      </c>
      <c r="D27854" s="111">
        <v>24332</v>
      </c>
      <c r="F27854" s="111"/>
      <c r="G27854" s="111"/>
    </row>
    <row r="27855" spans="1:7">
      <c r="A27855" s="110">
        <v>2023</v>
      </c>
      <c r="B27855" s="110" t="s">
        <v>15</v>
      </c>
      <c r="C27855" s="110" t="s">
        <v>65</v>
      </c>
      <c r="D27855" s="111">
        <v>35835</v>
      </c>
      <c r="F27855" s="111"/>
      <c r="G27855" s="111"/>
    </row>
    <row r="27856" spans="1:7">
      <c r="A27856" s="110">
        <v>2023</v>
      </c>
      <c r="B27856" s="110" t="s">
        <v>15</v>
      </c>
      <c r="C27856" s="110" t="s">
        <v>87</v>
      </c>
      <c r="D27856" s="111">
        <v>629</v>
      </c>
      <c r="F27856" s="111"/>
      <c r="G27856" s="111"/>
    </row>
    <row r="27857" spans="1:7">
      <c r="A27857" s="110">
        <v>2023</v>
      </c>
      <c r="B27857" s="110" t="s">
        <v>15</v>
      </c>
      <c r="C27857" s="110" t="s">
        <v>66</v>
      </c>
      <c r="D27857" s="111">
        <v>45897</v>
      </c>
      <c r="F27857" s="111"/>
      <c r="G27857" s="111"/>
    </row>
    <row r="27858" spans="1:7">
      <c r="A27858" s="110">
        <v>2023</v>
      </c>
      <c r="B27858" s="110" t="s">
        <v>15</v>
      </c>
      <c r="C27858" s="110" t="s">
        <v>67</v>
      </c>
      <c r="D27858" s="111">
        <v>89852</v>
      </c>
      <c r="F27858" s="111"/>
      <c r="G27858" s="111"/>
    </row>
    <row r="27859" spans="1:7">
      <c r="A27859" s="110">
        <v>2023</v>
      </c>
      <c r="B27859" s="110" t="s">
        <v>15</v>
      </c>
      <c r="C27859" s="110" t="s">
        <v>68</v>
      </c>
      <c r="D27859" s="111">
        <v>66986</v>
      </c>
      <c r="F27859" s="111"/>
      <c r="G27859" s="111"/>
    </row>
    <row r="27860" spans="1:7">
      <c r="A27860" s="110">
        <v>2023</v>
      </c>
      <c r="B27860" s="110" t="s">
        <v>15</v>
      </c>
      <c r="C27860" s="110" t="s">
        <v>88</v>
      </c>
      <c r="D27860" s="111">
        <v>70820</v>
      </c>
      <c r="F27860" s="111"/>
      <c r="G27860" s="111"/>
    </row>
    <row r="27861" spans="1:7">
      <c r="A27861" s="110">
        <v>2023</v>
      </c>
      <c r="B27861" s="110" t="s">
        <v>15</v>
      </c>
      <c r="C27861" s="110" t="s">
        <v>69</v>
      </c>
      <c r="D27861" s="111">
        <v>188693</v>
      </c>
      <c r="F27861" s="111"/>
      <c r="G27861" s="111"/>
    </row>
    <row r="27862" spans="1:7">
      <c r="A27862" s="110">
        <v>2023</v>
      </c>
      <c r="B27862" s="110" t="s">
        <v>15</v>
      </c>
      <c r="C27862" s="110" t="s">
        <v>70</v>
      </c>
      <c r="D27862" s="111">
        <v>112808</v>
      </c>
      <c r="F27862" s="111"/>
      <c r="G27862" s="111"/>
    </row>
    <row r="27863" spans="1:7">
      <c r="A27863" s="110">
        <v>2023</v>
      </c>
      <c r="B27863" s="110" t="s">
        <v>15</v>
      </c>
      <c r="C27863" s="110" t="s">
        <v>90</v>
      </c>
      <c r="D27863" s="111">
        <v>43485</v>
      </c>
      <c r="F27863" s="111"/>
      <c r="G27863" s="111"/>
    </row>
    <row r="27864" spans="1:7">
      <c r="A27864" s="110">
        <v>2023</v>
      </c>
      <c r="B27864" s="110" t="s">
        <v>15</v>
      </c>
      <c r="C27864" s="110" t="s">
        <v>89</v>
      </c>
      <c r="D27864" s="111">
        <v>0</v>
      </c>
      <c r="G27864" s="111"/>
    </row>
    <row r="27865" spans="1:7">
      <c r="A27865" s="110">
        <v>2023</v>
      </c>
      <c r="B27865" s="110" t="s">
        <v>15</v>
      </c>
      <c r="C27865" s="110" t="s">
        <v>91</v>
      </c>
      <c r="D27865" s="111">
        <v>0</v>
      </c>
      <c r="G27865" s="111"/>
    </row>
    <row r="27866" spans="1:7">
      <c r="A27866" s="110">
        <v>2023</v>
      </c>
      <c r="B27866" s="110" t="s">
        <v>15</v>
      </c>
      <c r="C27866" s="110" t="s">
        <v>71</v>
      </c>
      <c r="D27866" s="111">
        <v>0</v>
      </c>
      <c r="G27866" s="111"/>
    </row>
    <row r="27867" spans="1:7">
      <c r="A27867" s="110">
        <v>2023</v>
      </c>
      <c r="B27867" s="110" t="s">
        <v>15</v>
      </c>
      <c r="C27867" s="110" t="s">
        <v>72</v>
      </c>
      <c r="D27867" s="111">
        <v>0</v>
      </c>
      <c r="G27867" s="111"/>
    </row>
    <row r="27868" spans="1:7">
      <c r="A27868" s="110">
        <v>2023</v>
      </c>
      <c r="B27868" s="110" t="s">
        <v>15</v>
      </c>
      <c r="C27868" s="110" t="s">
        <v>94</v>
      </c>
      <c r="D27868" s="111">
        <v>0</v>
      </c>
      <c r="G27868" s="111"/>
    </row>
    <row r="27869" spans="1:7">
      <c r="A27869" s="110">
        <v>2023</v>
      </c>
      <c r="B27869" s="110" t="s">
        <v>15</v>
      </c>
      <c r="C27869" s="110" t="s">
        <v>73</v>
      </c>
      <c r="D27869" s="111">
        <v>0</v>
      </c>
      <c r="G27869" s="111"/>
    </row>
    <row r="27870" spans="1:7">
      <c r="A27870" s="110">
        <v>2023</v>
      </c>
      <c r="B27870" s="110" t="s">
        <v>15</v>
      </c>
      <c r="C27870" s="110" t="s">
        <v>78</v>
      </c>
      <c r="D27870" s="111">
        <v>21</v>
      </c>
      <c r="F27870" s="111"/>
      <c r="G27870" s="111"/>
    </row>
    <row r="27871" spans="1:7">
      <c r="A27871" s="110">
        <v>2023</v>
      </c>
      <c r="B27871" s="110" t="s">
        <v>15</v>
      </c>
      <c r="C27871" s="110" t="s">
        <v>74</v>
      </c>
      <c r="D27871" s="111">
        <v>186</v>
      </c>
      <c r="F27871" s="111"/>
      <c r="G27871" s="111"/>
    </row>
    <row r="27872" spans="1:7">
      <c r="A27872" s="110">
        <v>2023</v>
      </c>
      <c r="B27872" s="110" t="s">
        <v>15</v>
      </c>
      <c r="C27872" s="110" t="s">
        <v>75</v>
      </c>
      <c r="D27872" s="111">
        <v>0</v>
      </c>
      <c r="G27872" s="111"/>
    </row>
    <row r="27873" spans="1:7">
      <c r="A27873" s="110">
        <v>2023</v>
      </c>
      <c r="B27873" s="110" t="s">
        <v>15</v>
      </c>
      <c r="C27873" s="110" t="s">
        <v>76</v>
      </c>
      <c r="D27873" s="111">
        <v>662</v>
      </c>
      <c r="F27873" s="111"/>
      <c r="G27873" s="111"/>
    </row>
    <row r="27874" spans="1:7">
      <c r="A27874" s="110">
        <v>2023</v>
      </c>
      <c r="B27874" s="110" t="s">
        <v>15</v>
      </c>
      <c r="C27874" s="110" t="s">
        <v>95</v>
      </c>
      <c r="D27874" s="111">
        <v>1184</v>
      </c>
      <c r="F27874" s="111"/>
      <c r="G27874" s="111"/>
    </row>
    <row r="27875" spans="1:7">
      <c r="A27875" s="110">
        <v>2023</v>
      </c>
      <c r="B27875" s="110" t="s">
        <v>15</v>
      </c>
      <c r="C27875" s="110" t="s">
        <v>96</v>
      </c>
      <c r="D27875" s="111">
        <v>504</v>
      </c>
      <c r="F27875" s="111"/>
      <c r="G27875" s="111"/>
    </row>
    <row r="27876" spans="1:7">
      <c r="A27876" s="110">
        <v>2023</v>
      </c>
      <c r="B27876" s="110" t="s">
        <v>15</v>
      </c>
      <c r="C27876" s="110" t="s">
        <v>97</v>
      </c>
      <c r="D27876" s="111">
        <v>183</v>
      </c>
      <c r="F27876" s="111"/>
      <c r="G27876" s="111"/>
    </row>
    <row r="27877" spans="1:7">
      <c r="A27877" s="110">
        <v>2023</v>
      </c>
      <c r="B27877" s="110" t="s">
        <v>15</v>
      </c>
      <c r="C27877" s="110" t="s">
        <v>98</v>
      </c>
      <c r="D27877" s="111">
        <v>354</v>
      </c>
      <c r="F27877" s="111"/>
      <c r="G27877" s="111"/>
    </row>
    <row r="27878" spans="1:7">
      <c r="A27878" s="110">
        <v>2023</v>
      </c>
      <c r="B27878" s="110" t="s">
        <v>15</v>
      </c>
      <c r="C27878" s="110" t="s">
        <v>99</v>
      </c>
      <c r="D27878" s="111">
        <v>195</v>
      </c>
      <c r="F27878" s="111"/>
      <c r="G27878" s="111"/>
    </row>
    <row r="27879" spans="1:7">
      <c r="A27879" s="110">
        <v>2023</v>
      </c>
      <c r="B27879" s="110" t="s">
        <v>15</v>
      </c>
      <c r="C27879" s="110" t="s">
        <v>100</v>
      </c>
      <c r="D27879" s="111">
        <v>1</v>
      </c>
      <c r="F27879" s="111"/>
      <c r="G27879" s="111"/>
    </row>
    <row r="27880" spans="1:7">
      <c r="A27880" s="110">
        <v>2023</v>
      </c>
      <c r="B27880" s="110" t="s">
        <v>15</v>
      </c>
      <c r="C27880" s="110" t="s">
        <v>101</v>
      </c>
      <c r="D27880" s="111">
        <v>1935</v>
      </c>
      <c r="F27880" s="111"/>
      <c r="G27880" s="111"/>
    </row>
    <row r="27881" spans="1:7">
      <c r="A27881" s="110">
        <v>2023</v>
      </c>
      <c r="B27881" s="110" t="s">
        <v>15</v>
      </c>
      <c r="C27881" s="110" t="s">
        <v>16</v>
      </c>
      <c r="D27881" s="111">
        <v>34483</v>
      </c>
    </row>
    <row r="27882" spans="1:7">
      <c r="A27882" s="110">
        <v>2023</v>
      </c>
      <c r="B27882" s="110" t="s">
        <v>4</v>
      </c>
      <c r="C27882" s="110" t="s">
        <v>102</v>
      </c>
      <c r="D27882" s="111">
        <v>2776514</v>
      </c>
      <c r="F27882" s="111"/>
      <c r="G27882" s="111"/>
    </row>
    <row r="27883" spans="1:7">
      <c r="A27883" s="110">
        <v>2023</v>
      </c>
      <c r="B27883" s="110" t="s">
        <v>4</v>
      </c>
      <c r="C27883" s="110" t="s">
        <v>25</v>
      </c>
      <c r="D27883" s="111">
        <v>39790</v>
      </c>
      <c r="F27883" s="111"/>
      <c r="G27883" s="111"/>
    </row>
    <row r="27884" spans="1:7">
      <c r="A27884" s="110">
        <v>2023</v>
      </c>
      <c r="B27884" s="110" t="s">
        <v>4</v>
      </c>
      <c r="C27884" s="110" t="s">
        <v>77</v>
      </c>
      <c r="D27884" s="111">
        <v>130508</v>
      </c>
      <c r="F27884" s="111"/>
      <c r="G27884" s="111"/>
    </row>
    <row r="27885" spans="1:7">
      <c r="A27885" s="110">
        <v>2023</v>
      </c>
      <c r="B27885" s="110" t="s">
        <v>4</v>
      </c>
      <c r="C27885" s="110" t="s">
        <v>27</v>
      </c>
      <c r="D27885" s="111">
        <v>33847</v>
      </c>
      <c r="F27885" s="111"/>
      <c r="G27885" s="111"/>
    </row>
    <row r="27886" spans="1:7">
      <c r="A27886" s="110">
        <v>2023</v>
      </c>
      <c r="B27886" s="110" t="s">
        <v>4</v>
      </c>
      <c r="C27886" s="110" t="s">
        <v>107</v>
      </c>
      <c r="D27886" s="111">
        <v>29680</v>
      </c>
      <c r="F27886" s="111"/>
      <c r="G27886" s="111"/>
    </row>
    <row r="27887" spans="1:7">
      <c r="A27887" s="110">
        <v>2023</v>
      </c>
      <c r="B27887" s="110" t="s">
        <v>4</v>
      </c>
      <c r="C27887" s="110" t="s">
        <v>28</v>
      </c>
      <c r="D27887" s="111">
        <v>70556</v>
      </c>
      <c r="F27887" s="111"/>
      <c r="G27887" s="111"/>
    </row>
    <row r="27888" spans="1:7">
      <c r="A27888" s="110">
        <v>2023</v>
      </c>
      <c r="B27888" s="110" t="s">
        <v>4</v>
      </c>
      <c r="C27888" s="110" t="s">
        <v>29</v>
      </c>
      <c r="D27888" s="111">
        <v>47854</v>
      </c>
      <c r="F27888" s="111"/>
      <c r="G27888" s="111"/>
    </row>
    <row r="27889" spans="1:7">
      <c r="A27889" s="110">
        <v>2023</v>
      </c>
      <c r="B27889" s="110" t="s">
        <v>4</v>
      </c>
      <c r="C27889" s="110" t="s">
        <v>30</v>
      </c>
      <c r="D27889" s="111">
        <v>129478</v>
      </c>
      <c r="F27889" s="111"/>
      <c r="G27889" s="111"/>
    </row>
    <row r="27890" spans="1:7">
      <c r="A27890" s="110">
        <v>2023</v>
      </c>
      <c r="B27890" s="110" t="s">
        <v>4</v>
      </c>
      <c r="C27890" s="110" t="s">
        <v>31</v>
      </c>
      <c r="D27890" s="111">
        <v>329790</v>
      </c>
      <c r="F27890" s="111"/>
      <c r="G27890" s="111"/>
    </row>
    <row r="27891" spans="1:7">
      <c r="A27891" s="110">
        <v>2023</v>
      </c>
      <c r="B27891" s="110" t="s">
        <v>4</v>
      </c>
      <c r="C27891" s="110" t="s">
        <v>32</v>
      </c>
      <c r="D27891" s="111">
        <v>133228</v>
      </c>
      <c r="F27891" s="111"/>
      <c r="G27891" s="111"/>
    </row>
    <row r="27892" spans="1:7">
      <c r="A27892" s="110">
        <v>2023</v>
      </c>
      <c r="B27892" s="110" t="s">
        <v>4</v>
      </c>
      <c r="C27892" s="110" t="s">
        <v>33</v>
      </c>
      <c r="D27892" s="111">
        <v>282546</v>
      </c>
      <c r="F27892" s="111"/>
      <c r="G27892" s="111"/>
    </row>
    <row r="27893" spans="1:7">
      <c r="A27893" s="110">
        <v>2023</v>
      </c>
      <c r="B27893" s="110" t="s">
        <v>4</v>
      </c>
      <c r="C27893" s="110" t="s">
        <v>34</v>
      </c>
      <c r="D27893" s="111">
        <v>33931</v>
      </c>
      <c r="F27893" s="111"/>
      <c r="G27893" s="111"/>
    </row>
    <row r="27894" spans="1:7">
      <c r="A27894" s="110">
        <v>2023</v>
      </c>
      <c r="B27894" s="110" t="s">
        <v>4</v>
      </c>
      <c r="C27894" s="110" t="s">
        <v>35</v>
      </c>
      <c r="D27894" s="111">
        <v>74386</v>
      </c>
      <c r="F27894" s="111"/>
      <c r="G27894" s="111"/>
    </row>
    <row r="27895" spans="1:7">
      <c r="A27895" s="110">
        <v>2023</v>
      </c>
      <c r="B27895" s="110" t="s">
        <v>4</v>
      </c>
      <c r="C27895" s="110" t="s">
        <v>36</v>
      </c>
      <c r="D27895" s="111">
        <v>2302</v>
      </c>
      <c r="F27895" s="111"/>
      <c r="G27895" s="111"/>
    </row>
    <row r="27896" spans="1:7">
      <c r="A27896" s="110">
        <v>2023</v>
      </c>
      <c r="B27896" s="110" t="s">
        <v>4</v>
      </c>
      <c r="C27896" s="110" t="s">
        <v>37</v>
      </c>
      <c r="D27896" s="111">
        <v>29146</v>
      </c>
      <c r="F27896" s="111"/>
      <c r="G27896" s="111"/>
    </row>
    <row r="27897" spans="1:7">
      <c r="A27897" s="110">
        <v>2023</v>
      </c>
      <c r="B27897" s="110" t="s">
        <v>4</v>
      </c>
      <c r="C27897" s="110" t="s">
        <v>38</v>
      </c>
      <c r="D27897" s="111">
        <v>30267</v>
      </c>
      <c r="F27897" s="111"/>
      <c r="G27897" s="111"/>
    </row>
    <row r="27898" spans="1:7">
      <c r="A27898" s="110">
        <v>2023</v>
      </c>
      <c r="B27898" s="110" t="s">
        <v>4</v>
      </c>
      <c r="C27898" s="110" t="s">
        <v>39</v>
      </c>
      <c r="D27898" s="111">
        <v>17775</v>
      </c>
      <c r="F27898" s="111"/>
      <c r="G27898" s="111"/>
    </row>
    <row r="27899" spans="1:7">
      <c r="A27899" s="110">
        <v>2023</v>
      </c>
      <c r="B27899" s="110" t="s">
        <v>4</v>
      </c>
      <c r="C27899" s="110" t="s">
        <v>40</v>
      </c>
      <c r="D27899" s="111">
        <v>5946</v>
      </c>
      <c r="F27899" s="111"/>
      <c r="G27899" s="111"/>
    </row>
    <row r="27900" spans="1:7">
      <c r="A27900" s="110">
        <v>2023</v>
      </c>
      <c r="B27900" s="110" t="s">
        <v>4</v>
      </c>
      <c r="C27900" s="110" t="s">
        <v>41</v>
      </c>
      <c r="D27900" s="111">
        <v>12612</v>
      </c>
      <c r="F27900" s="111"/>
      <c r="G27900" s="111"/>
    </row>
    <row r="27901" spans="1:7">
      <c r="A27901" s="110">
        <v>2023</v>
      </c>
      <c r="B27901" s="110" t="s">
        <v>4</v>
      </c>
      <c r="C27901" s="110" t="s">
        <v>42</v>
      </c>
      <c r="D27901" s="111">
        <v>325965</v>
      </c>
      <c r="F27901" s="111"/>
      <c r="G27901" s="111"/>
    </row>
    <row r="27902" spans="1:7">
      <c r="A27902" s="110">
        <v>2023</v>
      </c>
      <c r="B27902" s="110" t="s">
        <v>4</v>
      </c>
      <c r="C27902" s="110" t="s">
        <v>43</v>
      </c>
      <c r="D27902" s="111">
        <v>63419</v>
      </c>
      <c r="F27902" s="111"/>
      <c r="G27902" s="111"/>
    </row>
    <row r="27903" spans="1:7">
      <c r="A27903" s="110">
        <v>2023</v>
      </c>
      <c r="B27903" s="110" t="s">
        <v>4</v>
      </c>
      <c r="C27903" s="110" t="s">
        <v>44</v>
      </c>
      <c r="D27903" s="111">
        <v>623787</v>
      </c>
      <c r="F27903" s="111"/>
      <c r="G27903" s="111"/>
    </row>
    <row r="27904" spans="1:7">
      <c r="A27904" s="110">
        <v>2023</v>
      </c>
      <c r="B27904" s="110" t="s">
        <v>4</v>
      </c>
      <c r="C27904" s="110" t="s">
        <v>93</v>
      </c>
      <c r="D27904" s="111">
        <v>99001</v>
      </c>
      <c r="F27904" s="111"/>
      <c r="G27904" s="111"/>
    </row>
    <row r="27905" spans="1:7">
      <c r="A27905" s="110">
        <v>2023</v>
      </c>
      <c r="B27905" s="110" t="s">
        <v>4</v>
      </c>
      <c r="C27905" s="110" t="s">
        <v>45</v>
      </c>
      <c r="D27905" s="111">
        <v>349280</v>
      </c>
      <c r="F27905" s="111"/>
      <c r="G27905" s="111"/>
    </row>
    <row r="27906" spans="1:7">
      <c r="A27906" s="110">
        <v>2023</v>
      </c>
      <c r="B27906" s="110" t="s">
        <v>4</v>
      </c>
      <c r="C27906" s="110" t="s">
        <v>46</v>
      </c>
      <c r="D27906" s="111">
        <v>836702</v>
      </c>
      <c r="F27906" s="111"/>
      <c r="G27906" s="111"/>
    </row>
    <row r="27907" spans="1:7">
      <c r="A27907" s="110">
        <v>2023</v>
      </c>
      <c r="B27907" s="110" t="s">
        <v>4</v>
      </c>
      <c r="C27907" s="110" t="s">
        <v>47</v>
      </c>
      <c r="D27907" s="111">
        <v>124208</v>
      </c>
      <c r="F27907" s="111"/>
      <c r="G27907" s="111"/>
    </row>
    <row r="27908" spans="1:7">
      <c r="A27908" s="110">
        <v>2023</v>
      </c>
      <c r="B27908" s="110" t="s">
        <v>4</v>
      </c>
      <c r="C27908" s="110" t="s">
        <v>48</v>
      </c>
      <c r="D27908" s="111">
        <v>84620</v>
      </c>
      <c r="F27908" s="111"/>
      <c r="G27908" s="111"/>
    </row>
    <row r="27909" spans="1:7">
      <c r="A27909" s="110">
        <v>2023</v>
      </c>
      <c r="B27909" s="110" t="s">
        <v>4</v>
      </c>
      <c r="C27909" s="110" t="s">
        <v>49</v>
      </c>
      <c r="D27909" s="111">
        <v>83075</v>
      </c>
      <c r="F27909" s="111"/>
      <c r="G27909" s="111"/>
    </row>
    <row r="27910" spans="1:7">
      <c r="A27910" s="110">
        <v>2023</v>
      </c>
      <c r="B27910" s="110" t="s">
        <v>4</v>
      </c>
      <c r="C27910" s="110" t="s">
        <v>50</v>
      </c>
      <c r="D27910" s="111">
        <v>82026</v>
      </c>
      <c r="F27910" s="111"/>
      <c r="G27910" s="111"/>
    </row>
    <row r="27911" spans="1:7">
      <c r="A27911" s="110">
        <v>2023</v>
      </c>
      <c r="B27911" s="110" t="s">
        <v>4</v>
      </c>
      <c r="C27911" s="110" t="s">
        <v>51</v>
      </c>
      <c r="D27911" s="111">
        <v>396844</v>
      </c>
      <c r="F27911" s="111"/>
      <c r="G27911" s="111"/>
    </row>
    <row r="27912" spans="1:7">
      <c r="A27912" s="110">
        <v>2023</v>
      </c>
      <c r="B27912" s="110" t="s">
        <v>4</v>
      </c>
      <c r="C27912" s="110" t="s">
        <v>134</v>
      </c>
      <c r="D27912" s="111">
        <v>105346</v>
      </c>
      <c r="F27912" s="111"/>
      <c r="G27912" s="111"/>
    </row>
    <row r="27913" spans="1:7">
      <c r="A27913" s="110">
        <v>2023</v>
      </c>
      <c r="B27913" s="110" t="s">
        <v>4</v>
      </c>
      <c r="C27913" s="110" t="s">
        <v>52</v>
      </c>
      <c r="D27913" s="111">
        <v>307570</v>
      </c>
      <c r="F27913" s="111"/>
      <c r="G27913" s="111"/>
    </row>
    <row r="27914" spans="1:7">
      <c r="A27914" s="110">
        <v>2023</v>
      </c>
      <c r="B27914" s="110" t="s">
        <v>4</v>
      </c>
      <c r="C27914" s="110" t="s">
        <v>79</v>
      </c>
      <c r="D27914" s="111">
        <v>629</v>
      </c>
      <c r="F27914" s="111"/>
      <c r="G27914" s="111"/>
    </row>
    <row r="27915" spans="1:7">
      <c r="A27915" s="110">
        <v>2023</v>
      </c>
      <c r="B27915" s="110" t="s">
        <v>4</v>
      </c>
      <c r="C27915" s="110" t="s">
        <v>138</v>
      </c>
      <c r="D27915" s="111">
        <v>7343</v>
      </c>
      <c r="F27915" s="111"/>
      <c r="G27915" s="111"/>
    </row>
    <row r="27916" spans="1:7">
      <c r="A27916" s="110">
        <v>2023</v>
      </c>
      <c r="B27916" s="110" t="s">
        <v>4</v>
      </c>
      <c r="C27916" s="110" t="s">
        <v>92</v>
      </c>
      <c r="D27916" s="111">
        <v>5726</v>
      </c>
      <c r="F27916" s="111"/>
      <c r="G27916" s="111"/>
    </row>
    <row r="27917" spans="1:7">
      <c r="A27917" s="110">
        <v>2023</v>
      </c>
      <c r="B27917" s="110" t="s">
        <v>4</v>
      </c>
      <c r="C27917" s="110" t="s">
        <v>54</v>
      </c>
      <c r="D27917" s="111">
        <v>3939</v>
      </c>
      <c r="F27917" s="111"/>
      <c r="G27917" s="111"/>
    </row>
    <row r="27918" spans="1:7">
      <c r="A27918" s="110">
        <v>2023</v>
      </c>
      <c r="B27918" s="110" t="s">
        <v>4</v>
      </c>
      <c r="C27918" s="110" t="s">
        <v>80</v>
      </c>
      <c r="D27918" s="111">
        <v>52</v>
      </c>
      <c r="F27918" s="111"/>
      <c r="G27918" s="111"/>
    </row>
    <row r="27919" spans="1:7">
      <c r="A27919" s="110">
        <v>2023</v>
      </c>
      <c r="B27919" s="110" t="s">
        <v>4</v>
      </c>
      <c r="C27919" s="110" t="s">
        <v>143</v>
      </c>
      <c r="D27919" s="111">
        <v>1866</v>
      </c>
      <c r="F27919" s="111"/>
      <c r="G27919" s="111"/>
    </row>
    <row r="27920" spans="1:7">
      <c r="A27920" s="110">
        <v>2023</v>
      </c>
      <c r="B27920" s="110" t="s">
        <v>4</v>
      </c>
      <c r="C27920" s="110" t="s">
        <v>55</v>
      </c>
      <c r="D27920" s="111">
        <v>0</v>
      </c>
      <c r="G27920" s="111"/>
    </row>
    <row r="27921" spans="1:7">
      <c r="A27921" s="110">
        <v>2023</v>
      </c>
      <c r="B27921" s="110" t="s">
        <v>4</v>
      </c>
      <c r="C27921" s="110" t="s">
        <v>81</v>
      </c>
      <c r="D27921" s="111">
        <v>900</v>
      </c>
      <c r="F27921" s="111"/>
      <c r="G27921" s="111"/>
    </row>
    <row r="27922" spans="1:7">
      <c r="A27922" s="110">
        <v>2023</v>
      </c>
      <c r="B27922" s="110" t="s">
        <v>4</v>
      </c>
      <c r="C27922" s="110" t="s">
        <v>56</v>
      </c>
      <c r="D27922" s="111">
        <v>15194</v>
      </c>
      <c r="F27922" s="111"/>
      <c r="G27922" s="111"/>
    </row>
    <row r="27923" spans="1:7">
      <c r="A27923" s="110">
        <v>2023</v>
      </c>
      <c r="B27923" s="110" t="s">
        <v>4</v>
      </c>
      <c r="C27923" s="110" t="s">
        <v>199</v>
      </c>
      <c r="D27923" s="111">
        <v>0</v>
      </c>
      <c r="G27923" s="111"/>
    </row>
    <row r="27924" spans="1:7">
      <c r="A27924" s="110">
        <v>2023</v>
      </c>
      <c r="B27924" s="110" t="s">
        <v>4</v>
      </c>
      <c r="C27924" s="110" t="s">
        <v>82</v>
      </c>
      <c r="D27924" s="111">
        <v>133</v>
      </c>
      <c r="F27924" s="111"/>
      <c r="G27924" s="111"/>
    </row>
    <row r="27925" spans="1:7">
      <c r="A27925" s="110">
        <v>2023</v>
      </c>
      <c r="B27925" s="110" t="s">
        <v>4</v>
      </c>
      <c r="C27925" s="110" t="s">
        <v>83</v>
      </c>
      <c r="D27925" s="111">
        <v>581</v>
      </c>
      <c r="F27925" s="111"/>
      <c r="G27925" s="111"/>
    </row>
    <row r="27926" spans="1:7">
      <c r="A27926" s="110">
        <v>2023</v>
      </c>
      <c r="B27926" s="110" t="s">
        <v>4</v>
      </c>
      <c r="C27926" s="110" t="s">
        <v>84</v>
      </c>
      <c r="D27926" s="111">
        <v>505</v>
      </c>
      <c r="F27926" s="111"/>
      <c r="G27926" s="111"/>
    </row>
    <row r="27927" spans="1:7">
      <c r="A27927" s="110">
        <v>2023</v>
      </c>
      <c r="B27927" s="110" t="s">
        <v>4</v>
      </c>
      <c r="C27927" s="110" t="s">
        <v>85</v>
      </c>
      <c r="D27927" s="111">
        <v>85</v>
      </c>
      <c r="F27927" s="111"/>
      <c r="G27927" s="111"/>
    </row>
    <row r="27928" spans="1:7">
      <c r="A27928" s="110">
        <v>2023</v>
      </c>
      <c r="B27928" s="110" t="s">
        <v>4</v>
      </c>
      <c r="C27928" s="110" t="s">
        <v>86</v>
      </c>
      <c r="D27928" s="111">
        <v>878</v>
      </c>
      <c r="F27928" s="111"/>
      <c r="G27928" s="111"/>
    </row>
    <row r="27929" spans="1:7">
      <c r="A27929" s="110">
        <v>2023</v>
      </c>
      <c r="B27929" s="110" t="s">
        <v>4</v>
      </c>
      <c r="C27929" s="110" t="s">
        <v>57</v>
      </c>
      <c r="D27929" s="111">
        <v>192604</v>
      </c>
      <c r="F27929" s="111"/>
      <c r="G27929" s="111"/>
    </row>
    <row r="27930" spans="1:7">
      <c r="A27930" s="110">
        <v>2023</v>
      </c>
      <c r="B27930" s="110" t="s">
        <v>4</v>
      </c>
      <c r="C27930" s="110" t="s">
        <v>58</v>
      </c>
      <c r="D27930" s="111">
        <v>358467</v>
      </c>
      <c r="F27930" s="111"/>
      <c r="G27930" s="111"/>
    </row>
    <row r="27931" spans="1:7">
      <c r="A27931" s="110">
        <v>2023</v>
      </c>
      <c r="B27931" s="110" t="s">
        <v>4</v>
      </c>
      <c r="C27931" s="110" t="s">
        <v>59</v>
      </c>
      <c r="D27931" s="111">
        <v>343853</v>
      </c>
      <c r="F27931" s="111"/>
      <c r="G27931" s="111"/>
    </row>
    <row r="27932" spans="1:7">
      <c r="A27932" s="110">
        <v>2023</v>
      </c>
      <c r="B27932" s="110" t="s">
        <v>4</v>
      </c>
      <c r="C27932" s="110" t="s">
        <v>60</v>
      </c>
      <c r="D27932" s="111">
        <v>463406</v>
      </c>
      <c r="F27932" s="111"/>
      <c r="G27932" s="111"/>
    </row>
    <row r="27933" spans="1:7">
      <c r="A27933" s="110">
        <v>2023</v>
      </c>
      <c r="B27933" s="110" t="s">
        <v>4</v>
      </c>
      <c r="C27933" s="110" t="s">
        <v>61</v>
      </c>
      <c r="D27933" s="111">
        <v>230295</v>
      </c>
      <c r="F27933" s="111"/>
      <c r="G27933" s="111"/>
    </row>
    <row r="27934" spans="1:7">
      <c r="A27934" s="110">
        <v>2023</v>
      </c>
      <c r="B27934" s="110" t="s">
        <v>4</v>
      </c>
      <c r="C27934" s="110" t="s">
        <v>62</v>
      </c>
      <c r="D27934" s="111">
        <v>180652</v>
      </c>
      <c r="F27934" s="111"/>
      <c r="G27934" s="111"/>
    </row>
    <row r="27935" spans="1:7">
      <c r="A27935" s="110">
        <v>2023</v>
      </c>
      <c r="B27935" s="110" t="s">
        <v>4</v>
      </c>
      <c r="C27935" s="110" t="s">
        <v>63</v>
      </c>
      <c r="D27935" s="111">
        <v>21883</v>
      </c>
      <c r="F27935" s="111"/>
      <c r="G27935" s="111"/>
    </row>
    <row r="27936" spans="1:7">
      <c r="A27936" s="110">
        <v>2023</v>
      </c>
      <c r="B27936" s="110" t="s">
        <v>4</v>
      </c>
      <c r="C27936" s="110" t="s">
        <v>64</v>
      </c>
      <c r="D27936" s="111">
        <v>25323</v>
      </c>
      <c r="F27936" s="111"/>
      <c r="G27936" s="111"/>
    </row>
    <row r="27937" spans="1:7">
      <c r="A27937" s="110">
        <v>2023</v>
      </c>
      <c r="B27937" s="110" t="s">
        <v>4</v>
      </c>
      <c r="C27937" s="110" t="s">
        <v>65</v>
      </c>
      <c r="D27937" s="111">
        <v>34991</v>
      </c>
      <c r="F27937" s="111"/>
      <c r="G27937" s="111"/>
    </row>
    <row r="27938" spans="1:7">
      <c r="A27938" s="110">
        <v>2023</v>
      </c>
      <c r="B27938" s="110" t="s">
        <v>4</v>
      </c>
      <c r="C27938" s="110" t="s">
        <v>87</v>
      </c>
      <c r="D27938" s="111">
        <v>41</v>
      </c>
      <c r="F27938" s="111"/>
      <c r="G27938" s="111"/>
    </row>
    <row r="27939" spans="1:7">
      <c r="A27939" s="110">
        <v>2023</v>
      </c>
      <c r="B27939" s="110" t="s">
        <v>4</v>
      </c>
      <c r="C27939" s="110" t="s">
        <v>66</v>
      </c>
      <c r="D27939" s="111">
        <v>40583</v>
      </c>
      <c r="F27939" s="111"/>
      <c r="G27939" s="111"/>
    </row>
    <row r="27940" spans="1:7">
      <c r="A27940" s="110">
        <v>2023</v>
      </c>
      <c r="B27940" s="110" t="s">
        <v>4</v>
      </c>
      <c r="C27940" s="110" t="s">
        <v>67</v>
      </c>
      <c r="D27940" s="111">
        <v>87836</v>
      </c>
      <c r="F27940" s="111"/>
      <c r="G27940" s="111"/>
    </row>
    <row r="27941" spans="1:7">
      <c r="A27941" s="110">
        <v>2023</v>
      </c>
      <c r="B27941" s="110" t="s">
        <v>4</v>
      </c>
      <c r="C27941" s="110" t="s">
        <v>68</v>
      </c>
      <c r="D27941" s="111">
        <v>72462</v>
      </c>
      <c r="F27941" s="111"/>
      <c r="G27941" s="111"/>
    </row>
    <row r="27942" spans="1:7">
      <c r="A27942" s="110">
        <v>2023</v>
      </c>
      <c r="B27942" s="110" t="s">
        <v>4</v>
      </c>
      <c r="C27942" s="110" t="s">
        <v>88</v>
      </c>
      <c r="D27942" s="111">
        <v>71119</v>
      </c>
      <c r="F27942" s="111"/>
      <c r="G27942" s="111"/>
    </row>
    <row r="27943" spans="1:7">
      <c r="A27943" s="110">
        <v>2023</v>
      </c>
      <c r="B27943" s="110" t="s">
        <v>4</v>
      </c>
      <c r="C27943" s="110" t="s">
        <v>69</v>
      </c>
      <c r="D27943" s="111">
        <v>184421</v>
      </c>
      <c r="F27943" s="111"/>
      <c r="G27943" s="111"/>
    </row>
    <row r="27944" spans="1:7">
      <c r="A27944" s="110">
        <v>2023</v>
      </c>
      <c r="B27944" s="110" t="s">
        <v>4</v>
      </c>
      <c r="C27944" s="110" t="s">
        <v>70</v>
      </c>
      <c r="D27944" s="111">
        <v>103992</v>
      </c>
      <c r="F27944" s="111"/>
      <c r="G27944" s="111"/>
    </row>
    <row r="27945" spans="1:7">
      <c r="A27945" s="110">
        <v>2023</v>
      </c>
      <c r="B27945" s="110" t="s">
        <v>4</v>
      </c>
      <c r="C27945" s="110" t="s">
        <v>90</v>
      </c>
      <c r="D27945" s="111">
        <v>41623</v>
      </c>
      <c r="F27945" s="111"/>
      <c r="G27945" s="111"/>
    </row>
    <row r="27946" spans="1:7">
      <c r="A27946" s="110">
        <v>2023</v>
      </c>
      <c r="B27946" s="110" t="s">
        <v>4</v>
      </c>
      <c r="C27946" s="110" t="s">
        <v>89</v>
      </c>
      <c r="D27946" s="111">
        <v>0</v>
      </c>
      <c r="G27946" s="111"/>
    </row>
    <row r="27947" spans="1:7">
      <c r="A27947" s="110">
        <v>2023</v>
      </c>
      <c r="B27947" s="110" t="s">
        <v>4</v>
      </c>
      <c r="C27947" s="110" t="s">
        <v>91</v>
      </c>
      <c r="D27947" s="111">
        <v>0</v>
      </c>
      <c r="G27947" s="111"/>
    </row>
    <row r="27948" spans="1:7">
      <c r="A27948" s="110">
        <v>2023</v>
      </c>
      <c r="B27948" s="110" t="s">
        <v>4</v>
      </c>
      <c r="C27948" s="110" t="s">
        <v>71</v>
      </c>
      <c r="D27948" s="111">
        <v>0</v>
      </c>
      <c r="G27948" s="111"/>
    </row>
    <row r="27949" spans="1:7">
      <c r="A27949" s="110">
        <v>2023</v>
      </c>
      <c r="B27949" s="110" t="s">
        <v>4</v>
      </c>
      <c r="C27949" s="110" t="s">
        <v>72</v>
      </c>
      <c r="D27949" s="111">
        <v>0</v>
      </c>
      <c r="G27949" s="111"/>
    </row>
    <row r="27950" spans="1:7">
      <c r="A27950" s="110">
        <v>2023</v>
      </c>
      <c r="B27950" s="110" t="s">
        <v>4</v>
      </c>
      <c r="C27950" s="110" t="s">
        <v>94</v>
      </c>
      <c r="D27950" s="111">
        <v>0</v>
      </c>
      <c r="G27950" s="111"/>
    </row>
    <row r="27951" spans="1:7">
      <c r="A27951" s="110">
        <v>2023</v>
      </c>
      <c r="B27951" s="110" t="s">
        <v>4</v>
      </c>
      <c r="C27951" s="110" t="s">
        <v>73</v>
      </c>
      <c r="D27951" s="111">
        <v>0</v>
      </c>
      <c r="G27951" s="111"/>
    </row>
    <row r="27952" spans="1:7">
      <c r="A27952" s="110">
        <v>2023</v>
      </c>
      <c r="B27952" s="110" t="s">
        <v>4</v>
      </c>
      <c r="C27952" s="110" t="s">
        <v>78</v>
      </c>
      <c r="D27952" s="111">
        <v>7</v>
      </c>
      <c r="F27952" s="111"/>
      <c r="G27952" s="111"/>
    </row>
    <row r="27953" spans="1:7">
      <c r="A27953" s="110">
        <v>2023</v>
      </c>
      <c r="B27953" s="110" t="s">
        <v>4</v>
      </c>
      <c r="C27953" s="110" t="s">
        <v>74</v>
      </c>
      <c r="D27953" s="111">
        <v>124</v>
      </c>
      <c r="F27953" s="111"/>
      <c r="G27953" s="111"/>
    </row>
    <row r="27954" spans="1:7">
      <c r="A27954" s="110">
        <v>2023</v>
      </c>
      <c r="B27954" s="110" t="s">
        <v>4</v>
      </c>
      <c r="C27954" s="110" t="s">
        <v>75</v>
      </c>
      <c r="D27954" s="111">
        <v>0</v>
      </c>
      <c r="G27954" s="111"/>
    </row>
    <row r="27955" spans="1:7">
      <c r="A27955" s="110">
        <v>2023</v>
      </c>
      <c r="B27955" s="110" t="s">
        <v>4</v>
      </c>
      <c r="C27955" s="110" t="s">
        <v>76</v>
      </c>
      <c r="D27955" s="111">
        <v>699</v>
      </c>
      <c r="F27955" s="111"/>
      <c r="G27955" s="111"/>
    </row>
    <row r="27956" spans="1:7">
      <c r="A27956" s="110">
        <v>2023</v>
      </c>
      <c r="B27956" s="110" t="s">
        <v>4</v>
      </c>
      <c r="C27956" s="110" t="s">
        <v>95</v>
      </c>
      <c r="D27956" s="111">
        <v>2248</v>
      </c>
      <c r="F27956" s="111"/>
      <c r="G27956" s="111"/>
    </row>
    <row r="27957" spans="1:7">
      <c r="A27957" s="110">
        <v>2023</v>
      </c>
      <c r="B27957" s="110" t="s">
        <v>4</v>
      </c>
      <c r="C27957" s="110" t="s">
        <v>96</v>
      </c>
      <c r="D27957" s="111">
        <v>548</v>
      </c>
      <c r="F27957" s="111"/>
      <c r="G27957" s="111"/>
    </row>
    <row r="27958" spans="1:7">
      <c r="A27958" s="110">
        <v>2023</v>
      </c>
      <c r="B27958" s="110" t="s">
        <v>4</v>
      </c>
      <c r="C27958" s="110" t="s">
        <v>97</v>
      </c>
      <c r="D27958" s="111">
        <v>1132</v>
      </c>
      <c r="F27958" s="111"/>
      <c r="G27958" s="111"/>
    </row>
    <row r="27959" spans="1:7">
      <c r="A27959" s="110">
        <v>2023</v>
      </c>
      <c r="B27959" s="110" t="s">
        <v>4</v>
      </c>
      <c r="C27959" s="110" t="s">
        <v>98</v>
      </c>
      <c r="D27959" s="111">
        <v>454</v>
      </c>
      <c r="F27959" s="111"/>
      <c r="G27959" s="111"/>
    </row>
    <row r="27960" spans="1:7">
      <c r="A27960" s="110">
        <v>2023</v>
      </c>
      <c r="B27960" s="110" t="s">
        <v>4</v>
      </c>
      <c r="C27960" s="110" t="s">
        <v>99</v>
      </c>
      <c r="D27960" s="111">
        <v>302</v>
      </c>
      <c r="F27960" s="111"/>
      <c r="G27960" s="111"/>
    </row>
    <row r="27961" spans="1:7">
      <c r="A27961" s="110">
        <v>2023</v>
      </c>
      <c r="B27961" s="110" t="s">
        <v>4</v>
      </c>
      <c r="C27961" s="110" t="s">
        <v>100</v>
      </c>
      <c r="D27961" s="111">
        <v>37</v>
      </c>
      <c r="F27961" s="111"/>
      <c r="G27961" s="111"/>
    </row>
    <row r="27962" spans="1:7">
      <c r="A27962" s="110">
        <v>2023</v>
      </c>
      <c r="B27962" s="110" t="s">
        <v>4</v>
      </c>
      <c r="C27962" s="110" t="s">
        <v>101</v>
      </c>
      <c r="D27962" s="111">
        <v>3683</v>
      </c>
      <c r="F27962" s="111"/>
      <c r="G27962" s="111"/>
    </row>
    <row r="27963" spans="1:7">
      <c r="A27963" s="110">
        <v>2023</v>
      </c>
      <c r="B27963" s="110" t="s">
        <v>4</v>
      </c>
      <c r="C27963" s="110" t="s">
        <v>16</v>
      </c>
      <c r="D27963" s="111">
        <v>7555</v>
      </c>
    </row>
    <row r="27964" spans="1:7">
      <c r="A27964" s="110">
        <v>2023</v>
      </c>
      <c r="B27964" s="110" t="s">
        <v>12</v>
      </c>
      <c r="C27964" s="110" t="s">
        <v>360</v>
      </c>
      <c r="D27964" s="111">
        <v>5386</v>
      </c>
    </row>
    <row r="27965" spans="1:7">
      <c r="A27965" s="110">
        <v>2023</v>
      </c>
      <c r="B27965" s="110" t="s">
        <v>13</v>
      </c>
      <c r="C27965" s="110" t="s">
        <v>360</v>
      </c>
      <c r="D27965" s="111">
        <v>28270</v>
      </c>
    </row>
    <row r="27966" spans="1:7">
      <c r="A27966" s="110">
        <v>2023</v>
      </c>
      <c r="B27966" s="110" t="s">
        <v>14</v>
      </c>
      <c r="C27966" s="110" t="s">
        <v>360</v>
      </c>
      <c r="D27966" s="111">
        <v>32932</v>
      </c>
    </row>
    <row r="27967" spans="1:7">
      <c r="A27967" s="110">
        <v>2023</v>
      </c>
      <c r="B27967" s="110" t="s">
        <v>15</v>
      </c>
      <c r="C27967" s="110" t="s">
        <v>360</v>
      </c>
      <c r="D27967" s="111">
        <v>37325</v>
      </c>
    </row>
    <row r="27968" spans="1:7">
      <c r="A27968" s="110">
        <v>2023</v>
      </c>
      <c r="B27968" s="110" t="s">
        <v>4</v>
      </c>
      <c r="C27968" s="110" t="s">
        <v>360</v>
      </c>
      <c r="D27968" s="111">
        <v>38570</v>
      </c>
    </row>
    <row r="27969" spans="1:7">
      <c r="A27969" s="110">
        <v>2023</v>
      </c>
      <c r="B27969" s="110" t="s">
        <v>5</v>
      </c>
      <c r="C27969" s="110" t="s">
        <v>102</v>
      </c>
      <c r="D27969" s="111">
        <v>2672814</v>
      </c>
      <c r="F27969" s="111"/>
      <c r="G27969" s="111"/>
    </row>
    <row r="27970" spans="1:7">
      <c r="A27970" s="110">
        <v>2023</v>
      </c>
      <c r="B27970" s="110" t="s">
        <v>5</v>
      </c>
      <c r="C27970" s="110" t="s">
        <v>25</v>
      </c>
      <c r="D27970" s="111">
        <v>32245</v>
      </c>
      <c r="F27970" s="111"/>
      <c r="G27970" s="111"/>
    </row>
    <row r="27971" spans="1:7">
      <c r="A27971" s="110">
        <v>2023</v>
      </c>
      <c r="B27971" s="110" t="s">
        <v>5</v>
      </c>
      <c r="C27971" s="110" t="s">
        <v>77</v>
      </c>
      <c r="D27971" s="111">
        <v>178839</v>
      </c>
      <c r="F27971" s="111"/>
      <c r="G27971" s="111"/>
    </row>
    <row r="27972" spans="1:7">
      <c r="A27972" s="110">
        <v>2023</v>
      </c>
      <c r="B27972" s="110" t="s">
        <v>5</v>
      </c>
      <c r="C27972" s="110" t="s">
        <v>27</v>
      </c>
      <c r="D27972" s="111">
        <v>33765</v>
      </c>
      <c r="F27972" s="111"/>
      <c r="G27972" s="111"/>
    </row>
    <row r="27973" spans="1:7">
      <c r="A27973" s="110">
        <v>2023</v>
      </c>
      <c r="B27973" s="110" t="s">
        <v>5</v>
      </c>
      <c r="C27973" s="110" t="s">
        <v>107</v>
      </c>
      <c r="D27973" s="111">
        <v>27788</v>
      </c>
      <c r="F27973" s="111"/>
      <c r="G27973" s="111"/>
    </row>
    <row r="27974" spans="1:7">
      <c r="A27974" s="110">
        <v>2023</v>
      </c>
      <c r="B27974" s="110" t="s">
        <v>5</v>
      </c>
      <c r="C27974" s="110" t="s">
        <v>28</v>
      </c>
      <c r="D27974" s="111">
        <v>67094</v>
      </c>
      <c r="F27974" s="111"/>
      <c r="G27974" s="111"/>
    </row>
    <row r="27975" spans="1:7">
      <c r="A27975" s="110">
        <v>2023</v>
      </c>
      <c r="B27975" s="110" t="s">
        <v>5</v>
      </c>
      <c r="C27975" s="110" t="s">
        <v>29</v>
      </c>
      <c r="D27975" s="111">
        <v>44842</v>
      </c>
      <c r="F27975" s="111"/>
      <c r="G27975" s="111"/>
    </row>
    <row r="27976" spans="1:7">
      <c r="A27976" s="110">
        <v>2023</v>
      </c>
      <c r="B27976" s="110" t="s">
        <v>5</v>
      </c>
      <c r="C27976" s="110" t="s">
        <v>30</v>
      </c>
      <c r="D27976" s="111">
        <v>116004</v>
      </c>
      <c r="F27976" s="111"/>
      <c r="G27976" s="111"/>
    </row>
    <row r="27977" spans="1:7">
      <c r="A27977" s="110">
        <v>2023</v>
      </c>
      <c r="B27977" s="110" t="s">
        <v>5</v>
      </c>
      <c r="C27977" s="110" t="s">
        <v>31</v>
      </c>
      <c r="D27977" s="111">
        <v>323894</v>
      </c>
      <c r="F27977" s="111"/>
      <c r="G27977" s="111"/>
    </row>
    <row r="27978" spans="1:7">
      <c r="A27978" s="110">
        <v>2023</v>
      </c>
      <c r="B27978" s="110" t="s">
        <v>5</v>
      </c>
      <c r="C27978" s="110" t="s">
        <v>32</v>
      </c>
      <c r="D27978" s="111">
        <v>138618</v>
      </c>
      <c r="F27978" s="111"/>
      <c r="G27978" s="111"/>
    </row>
    <row r="27979" spans="1:7">
      <c r="A27979" s="110">
        <v>2023</v>
      </c>
      <c r="B27979" s="110" t="s">
        <v>5</v>
      </c>
      <c r="C27979" s="110" t="s">
        <v>33</v>
      </c>
      <c r="D27979" s="111">
        <v>261912</v>
      </c>
      <c r="F27979" s="111"/>
      <c r="G27979" s="111"/>
    </row>
    <row r="27980" spans="1:7">
      <c r="A27980" s="110">
        <v>2023</v>
      </c>
      <c r="B27980" s="110" t="s">
        <v>5</v>
      </c>
      <c r="C27980" s="110" t="s">
        <v>34</v>
      </c>
      <c r="D27980" s="111">
        <v>32483</v>
      </c>
      <c r="F27980" s="111"/>
      <c r="G27980" s="111"/>
    </row>
    <row r="27981" spans="1:7">
      <c r="A27981" s="110">
        <v>2023</v>
      </c>
      <c r="B27981" s="110" t="s">
        <v>5</v>
      </c>
      <c r="C27981" s="110" t="s">
        <v>35</v>
      </c>
      <c r="D27981" s="111">
        <v>67635</v>
      </c>
      <c r="F27981" s="111"/>
      <c r="G27981" s="111"/>
    </row>
    <row r="27982" spans="1:7">
      <c r="A27982" s="110">
        <v>2023</v>
      </c>
      <c r="B27982" s="110" t="s">
        <v>5</v>
      </c>
      <c r="C27982" s="110" t="s">
        <v>36</v>
      </c>
      <c r="D27982" s="111">
        <v>2174</v>
      </c>
      <c r="F27982" s="111"/>
      <c r="G27982" s="111"/>
    </row>
    <row r="27983" spans="1:7">
      <c r="A27983" s="110">
        <v>2023</v>
      </c>
      <c r="B27983" s="110" t="s">
        <v>5</v>
      </c>
      <c r="C27983" s="110" t="s">
        <v>37</v>
      </c>
      <c r="D27983" s="111">
        <v>28159</v>
      </c>
      <c r="F27983" s="111"/>
      <c r="G27983" s="111"/>
    </row>
    <row r="27984" spans="1:7">
      <c r="A27984" s="110">
        <v>2023</v>
      </c>
      <c r="B27984" s="110" t="s">
        <v>5</v>
      </c>
      <c r="C27984" s="110" t="s">
        <v>38</v>
      </c>
      <c r="D27984" s="111">
        <v>31657</v>
      </c>
      <c r="F27984" s="111"/>
      <c r="G27984" s="111"/>
    </row>
    <row r="27985" spans="1:7">
      <c r="A27985" s="110">
        <v>2023</v>
      </c>
      <c r="B27985" s="110" t="s">
        <v>5</v>
      </c>
      <c r="C27985" s="110" t="s">
        <v>39</v>
      </c>
      <c r="D27985" s="111">
        <v>16741</v>
      </c>
      <c r="F27985" s="111"/>
      <c r="G27985" s="111"/>
    </row>
    <row r="27986" spans="1:7">
      <c r="A27986" s="110">
        <v>2023</v>
      </c>
      <c r="B27986" s="110" t="s">
        <v>5</v>
      </c>
      <c r="C27986" s="110" t="s">
        <v>40</v>
      </c>
      <c r="D27986" s="111">
        <v>6165</v>
      </c>
      <c r="F27986" s="111"/>
      <c r="G27986" s="111"/>
    </row>
    <row r="27987" spans="1:7">
      <c r="A27987" s="110">
        <v>2023</v>
      </c>
      <c r="B27987" s="110" t="s">
        <v>5</v>
      </c>
      <c r="C27987" s="110" t="s">
        <v>41</v>
      </c>
      <c r="D27987" s="111">
        <v>11773</v>
      </c>
      <c r="F27987" s="111"/>
      <c r="G27987" s="111"/>
    </row>
    <row r="27988" spans="1:7">
      <c r="A27988" s="110">
        <v>2023</v>
      </c>
      <c r="B27988" s="110" t="s">
        <v>5</v>
      </c>
      <c r="C27988" s="110" t="s">
        <v>42</v>
      </c>
      <c r="D27988" s="111">
        <v>288244</v>
      </c>
      <c r="F27988" s="111"/>
      <c r="G27988" s="111"/>
    </row>
    <row r="27989" spans="1:7">
      <c r="A27989" s="110">
        <v>2023</v>
      </c>
      <c r="B27989" s="110" t="s">
        <v>5</v>
      </c>
      <c r="C27989" s="110" t="s">
        <v>43</v>
      </c>
      <c r="D27989" s="111">
        <v>65939</v>
      </c>
      <c r="F27989" s="111"/>
      <c r="G27989" s="111"/>
    </row>
    <row r="27990" spans="1:7">
      <c r="A27990" s="110">
        <v>2023</v>
      </c>
      <c r="B27990" s="110" t="s">
        <v>5</v>
      </c>
      <c r="C27990" s="110" t="s">
        <v>44</v>
      </c>
      <c r="D27990" s="111">
        <v>641093</v>
      </c>
      <c r="F27990" s="111"/>
      <c r="G27990" s="111"/>
    </row>
    <row r="27991" spans="1:7">
      <c r="A27991" s="110">
        <v>2023</v>
      </c>
      <c r="B27991" s="110" t="s">
        <v>5</v>
      </c>
      <c r="C27991" s="110" t="s">
        <v>93</v>
      </c>
      <c r="D27991" s="111">
        <v>91771</v>
      </c>
      <c r="F27991" s="111"/>
      <c r="G27991" s="111"/>
    </row>
    <row r="27992" spans="1:7">
      <c r="A27992" s="110">
        <v>2023</v>
      </c>
      <c r="B27992" s="110" t="s">
        <v>5</v>
      </c>
      <c r="C27992" s="110" t="s">
        <v>45</v>
      </c>
      <c r="D27992" s="111">
        <v>331499</v>
      </c>
      <c r="F27992" s="111"/>
      <c r="G27992" s="111"/>
    </row>
    <row r="27993" spans="1:7">
      <c r="A27993" s="110">
        <v>2023</v>
      </c>
      <c r="B27993" s="110" t="s">
        <v>5</v>
      </c>
      <c r="C27993" s="110" t="s">
        <v>46</v>
      </c>
      <c r="D27993" s="111">
        <v>808821</v>
      </c>
      <c r="F27993" s="111"/>
      <c r="G27993" s="111"/>
    </row>
    <row r="27994" spans="1:7">
      <c r="A27994" s="110">
        <v>2023</v>
      </c>
      <c r="B27994" s="110" t="s">
        <v>5</v>
      </c>
      <c r="C27994" s="110" t="s">
        <v>47</v>
      </c>
      <c r="D27994" s="111">
        <v>114053</v>
      </c>
      <c r="F27994" s="111"/>
      <c r="G27994" s="111"/>
    </row>
    <row r="27995" spans="1:7">
      <c r="A27995" s="110">
        <v>2023</v>
      </c>
      <c r="B27995" s="110" t="s">
        <v>5</v>
      </c>
      <c r="C27995" s="110" t="s">
        <v>48</v>
      </c>
      <c r="D27995" s="111">
        <v>84436</v>
      </c>
      <c r="F27995" s="111"/>
      <c r="G27995" s="111"/>
    </row>
    <row r="27996" spans="1:7">
      <c r="A27996" s="110">
        <v>2023</v>
      </c>
      <c r="B27996" s="110" t="s">
        <v>5</v>
      </c>
      <c r="C27996" s="110" t="s">
        <v>49</v>
      </c>
      <c r="D27996" s="111">
        <v>79810</v>
      </c>
      <c r="F27996" s="111"/>
      <c r="G27996" s="111"/>
    </row>
    <row r="27997" spans="1:7">
      <c r="A27997" s="110">
        <v>2023</v>
      </c>
      <c r="B27997" s="110" t="s">
        <v>5</v>
      </c>
      <c r="C27997" s="110" t="s">
        <v>50</v>
      </c>
      <c r="D27997" s="111">
        <v>101576</v>
      </c>
      <c r="F27997" s="111"/>
      <c r="G27997" s="111"/>
    </row>
    <row r="27998" spans="1:7">
      <c r="A27998" s="110">
        <v>2023</v>
      </c>
      <c r="B27998" s="110" t="s">
        <v>5</v>
      </c>
      <c r="C27998" s="110" t="s">
        <v>51</v>
      </c>
      <c r="D27998" s="111">
        <v>395633</v>
      </c>
      <c r="F27998" s="111"/>
      <c r="G27998" s="111"/>
    </row>
    <row r="27999" spans="1:7">
      <c r="A27999" s="110">
        <v>2023</v>
      </c>
      <c r="B27999" s="110" t="s">
        <v>5</v>
      </c>
      <c r="C27999" s="110" t="s">
        <v>134</v>
      </c>
      <c r="D27999" s="111">
        <v>84612</v>
      </c>
      <c r="F27999" s="111"/>
      <c r="G27999" s="111"/>
    </row>
    <row r="28000" spans="1:7">
      <c r="A28000" s="110">
        <v>2023</v>
      </c>
      <c r="B28000" s="110" t="s">
        <v>5</v>
      </c>
      <c r="C28000" s="110" t="s">
        <v>52</v>
      </c>
      <c r="D28000" s="111">
        <v>306841</v>
      </c>
      <c r="F28000" s="111"/>
      <c r="G28000" s="111"/>
    </row>
    <row r="28001" spans="1:7">
      <c r="A28001" s="110">
        <v>2023</v>
      </c>
      <c r="B28001" s="110" t="s">
        <v>5</v>
      </c>
      <c r="C28001" s="110" t="s">
        <v>79</v>
      </c>
      <c r="D28001" s="111">
        <v>903</v>
      </c>
      <c r="F28001" s="111"/>
      <c r="G28001" s="111"/>
    </row>
    <row r="28002" spans="1:7">
      <c r="A28002" s="110">
        <v>2023</v>
      </c>
      <c r="B28002" s="110" t="s">
        <v>5</v>
      </c>
      <c r="C28002" s="110" t="s">
        <v>138</v>
      </c>
      <c r="D28002" s="111">
        <v>6534</v>
      </c>
      <c r="F28002" s="111"/>
      <c r="G28002" s="111"/>
    </row>
    <row r="28003" spans="1:7">
      <c r="A28003" s="110">
        <v>2023</v>
      </c>
      <c r="B28003" s="110" t="s">
        <v>5</v>
      </c>
      <c r="C28003" s="110" t="s">
        <v>92</v>
      </c>
      <c r="D28003" s="111">
        <v>5806</v>
      </c>
      <c r="F28003" s="111"/>
      <c r="G28003" s="111"/>
    </row>
    <row r="28004" spans="1:7">
      <c r="A28004" s="110">
        <v>2023</v>
      </c>
      <c r="B28004" s="110" t="s">
        <v>5</v>
      </c>
      <c r="C28004" s="110" t="s">
        <v>54</v>
      </c>
      <c r="D28004" s="111">
        <v>3654</v>
      </c>
      <c r="F28004" s="111"/>
      <c r="G28004" s="111"/>
    </row>
    <row r="28005" spans="1:7">
      <c r="A28005" s="110">
        <v>2023</v>
      </c>
      <c r="B28005" s="110" t="s">
        <v>5</v>
      </c>
      <c r="C28005" s="110" t="s">
        <v>80</v>
      </c>
      <c r="D28005" s="111">
        <v>314</v>
      </c>
      <c r="F28005" s="111"/>
      <c r="G28005" s="111"/>
    </row>
    <row r="28006" spans="1:7">
      <c r="A28006" s="110">
        <v>2023</v>
      </c>
      <c r="B28006" s="110" t="s">
        <v>5</v>
      </c>
      <c r="C28006" s="110" t="s">
        <v>143</v>
      </c>
      <c r="D28006" s="111">
        <v>1880</v>
      </c>
      <c r="F28006" s="111"/>
      <c r="G28006" s="111"/>
    </row>
    <row r="28007" spans="1:7">
      <c r="A28007" s="110">
        <v>2023</v>
      </c>
      <c r="B28007" s="110" t="s">
        <v>5</v>
      </c>
      <c r="C28007" s="110" t="s">
        <v>55</v>
      </c>
      <c r="D28007" s="111">
        <v>0</v>
      </c>
      <c r="G28007" s="111"/>
    </row>
    <row r="28008" spans="1:7">
      <c r="A28008" s="110">
        <v>2023</v>
      </c>
      <c r="B28008" s="110" t="s">
        <v>5</v>
      </c>
      <c r="C28008" s="110" t="s">
        <v>81</v>
      </c>
      <c r="D28008" s="111">
        <v>771</v>
      </c>
      <c r="F28008" s="111"/>
      <c r="G28008" s="111"/>
    </row>
    <row r="28009" spans="1:7">
      <c r="A28009" s="110">
        <v>2023</v>
      </c>
      <c r="B28009" s="110" t="s">
        <v>5</v>
      </c>
      <c r="C28009" s="110" t="s">
        <v>56</v>
      </c>
      <c r="D28009" s="111">
        <v>17039</v>
      </c>
      <c r="F28009" s="111"/>
      <c r="G28009" s="111"/>
    </row>
    <row r="28010" spans="1:7">
      <c r="A28010" s="110">
        <v>2023</v>
      </c>
      <c r="B28010" s="110" t="s">
        <v>5</v>
      </c>
      <c r="C28010" s="110" t="s">
        <v>199</v>
      </c>
      <c r="D28010" s="111">
        <v>0</v>
      </c>
      <c r="G28010" s="111"/>
    </row>
    <row r="28011" spans="1:7">
      <c r="A28011" s="110">
        <v>2023</v>
      </c>
      <c r="B28011" s="110" t="s">
        <v>5</v>
      </c>
      <c r="C28011" s="110" t="s">
        <v>82</v>
      </c>
      <c r="D28011" s="111">
        <v>120</v>
      </c>
      <c r="F28011" s="111"/>
      <c r="G28011" s="111"/>
    </row>
    <row r="28012" spans="1:7">
      <c r="A28012" s="110">
        <v>2023</v>
      </c>
      <c r="B28012" s="110" t="s">
        <v>5</v>
      </c>
      <c r="C28012" s="110" t="s">
        <v>83</v>
      </c>
      <c r="D28012" s="111">
        <v>663</v>
      </c>
      <c r="F28012" s="111"/>
      <c r="G28012" s="111"/>
    </row>
    <row r="28013" spans="1:7">
      <c r="A28013" s="110">
        <v>2023</v>
      </c>
      <c r="B28013" s="110" t="s">
        <v>5</v>
      </c>
      <c r="C28013" s="110" t="s">
        <v>84</v>
      </c>
      <c r="D28013" s="111">
        <v>387</v>
      </c>
      <c r="F28013" s="111"/>
      <c r="G28013" s="111"/>
    </row>
    <row r="28014" spans="1:7">
      <c r="A28014" s="110">
        <v>2023</v>
      </c>
      <c r="B28014" s="110" t="s">
        <v>5</v>
      </c>
      <c r="C28014" s="110" t="s">
        <v>85</v>
      </c>
      <c r="D28014" s="111">
        <v>71</v>
      </c>
      <c r="F28014" s="111"/>
      <c r="G28014" s="111"/>
    </row>
    <row r="28015" spans="1:7">
      <c r="A28015" s="110">
        <v>2023</v>
      </c>
      <c r="B28015" s="110" t="s">
        <v>5</v>
      </c>
      <c r="C28015" s="110" t="s">
        <v>86</v>
      </c>
      <c r="D28015" s="111">
        <v>1183</v>
      </c>
      <c r="F28015" s="111"/>
      <c r="G28015" s="111"/>
    </row>
    <row r="28016" spans="1:7">
      <c r="A28016" s="110">
        <v>2023</v>
      </c>
      <c r="B28016" s="110" t="s">
        <v>5</v>
      </c>
      <c r="C28016" s="110" t="s">
        <v>57</v>
      </c>
      <c r="D28016" s="111">
        <v>197234</v>
      </c>
      <c r="F28016" s="111"/>
      <c r="G28016" s="111"/>
    </row>
    <row r="28017" spans="1:7">
      <c r="A28017" s="110">
        <v>2023</v>
      </c>
      <c r="B28017" s="110" t="s">
        <v>5</v>
      </c>
      <c r="C28017" s="110" t="s">
        <v>58</v>
      </c>
      <c r="D28017" s="111">
        <v>359112</v>
      </c>
      <c r="F28017" s="111"/>
      <c r="G28017" s="111"/>
    </row>
    <row r="28018" spans="1:7">
      <c r="A28018" s="110">
        <v>2023</v>
      </c>
      <c r="B28018" s="110" t="s">
        <v>5</v>
      </c>
      <c r="C28018" s="110" t="s">
        <v>59</v>
      </c>
      <c r="D28018" s="111">
        <v>324537</v>
      </c>
      <c r="F28018" s="111"/>
      <c r="G28018" s="111"/>
    </row>
    <row r="28019" spans="1:7">
      <c r="A28019" s="110">
        <v>2023</v>
      </c>
      <c r="B28019" s="110" t="s">
        <v>5</v>
      </c>
      <c r="C28019" s="110" t="s">
        <v>60</v>
      </c>
      <c r="D28019" s="111">
        <v>423087</v>
      </c>
      <c r="F28019" s="111"/>
      <c r="G28019" s="111"/>
    </row>
    <row r="28020" spans="1:7">
      <c r="A28020" s="110">
        <v>2023</v>
      </c>
      <c r="B28020" s="110" t="s">
        <v>5</v>
      </c>
      <c r="C28020" s="110" t="s">
        <v>61</v>
      </c>
      <c r="D28020" s="111">
        <v>208264</v>
      </c>
      <c r="F28020" s="111"/>
      <c r="G28020" s="111"/>
    </row>
    <row r="28021" spans="1:7">
      <c r="A28021" s="110">
        <v>2023</v>
      </c>
      <c r="B28021" s="110" t="s">
        <v>5</v>
      </c>
      <c r="C28021" s="110" t="s">
        <v>62</v>
      </c>
      <c r="D28021" s="111">
        <v>176671</v>
      </c>
      <c r="F28021" s="111"/>
      <c r="G28021" s="111"/>
    </row>
    <row r="28022" spans="1:7">
      <c r="A28022" s="110">
        <v>2023</v>
      </c>
      <c r="B28022" s="110" t="s">
        <v>5</v>
      </c>
      <c r="C28022" s="110" t="s">
        <v>63</v>
      </c>
      <c r="D28022" s="111">
        <v>19919</v>
      </c>
      <c r="F28022" s="111"/>
      <c r="G28022" s="111"/>
    </row>
    <row r="28023" spans="1:7">
      <c r="A28023" s="110">
        <v>2023</v>
      </c>
      <c r="B28023" s="110" t="s">
        <v>5</v>
      </c>
      <c r="C28023" s="110" t="s">
        <v>64</v>
      </c>
      <c r="D28023" s="111">
        <v>28796</v>
      </c>
      <c r="F28023" s="111"/>
      <c r="G28023" s="111"/>
    </row>
    <row r="28024" spans="1:7">
      <c r="A28024" s="110">
        <v>2023</v>
      </c>
      <c r="B28024" s="110" t="s">
        <v>5</v>
      </c>
      <c r="C28024" s="110" t="s">
        <v>65</v>
      </c>
      <c r="D28024" s="111">
        <v>35273</v>
      </c>
      <c r="F28024" s="111"/>
      <c r="G28024" s="111"/>
    </row>
    <row r="28025" spans="1:7">
      <c r="A28025" s="110">
        <v>2023</v>
      </c>
      <c r="B28025" s="110" t="s">
        <v>5</v>
      </c>
      <c r="C28025" s="110" t="s">
        <v>87</v>
      </c>
      <c r="D28025" s="111">
        <v>417</v>
      </c>
      <c r="F28025" s="111"/>
      <c r="G28025" s="111"/>
    </row>
    <row r="28026" spans="1:7">
      <c r="A28026" s="110">
        <v>2023</v>
      </c>
      <c r="B28026" s="110" t="s">
        <v>5</v>
      </c>
      <c r="C28026" s="110" t="s">
        <v>66</v>
      </c>
      <c r="D28026" s="111">
        <v>46857</v>
      </c>
      <c r="F28026" s="111"/>
      <c r="G28026" s="111"/>
    </row>
    <row r="28027" spans="1:7">
      <c r="A28027" s="110">
        <v>2023</v>
      </c>
      <c r="B28027" s="110" t="s">
        <v>5</v>
      </c>
      <c r="C28027" s="110" t="s">
        <v>67</v>
      </c>
      <c r="D28027" s="111">
        <v>80846</v>
      </c>
      <c r="F28027" s="111"/>
      <c r="G28027" s="111"/>
    </row>
    <row r="28028" spans="1:7">
      <c r="A28028" s="110">
        <v>2023</v>
      </c>
      <c r="B28028" s="110" t="s">
        <v>5</v>
      </c>
      <c r="C28028" s="110" t="s">
        <v>68</v>
      </c>
      <c r="D28028" s="111">
        <v>73381</v>
      </c>
      <c r="F28028" s="111"/>
      <c r="G28028" s="111"/>
    </row>
    <row r="28029" spans="1:7">
      <c r="A28029" s="110">
        <v>2023</v>
      </c>
      <c r="B28029" s="110" t="s">
        <v>5</v>
      </c>
      <c r="C28029" s="110" t="s">
        <v>88</v>
      </c>
      <c r="D28029" s="111">
        <v>72305</v>
      </c>
      <c r="F28029" s="111"/>
      <c r="G28029" s="111"/>
    </row>
    <row r="28030" spans="1:7">
      <c r="A28030" s="110">
        <v>2023</v>
      </c>
      <c r="B28030" s="110" t="s">
        <v>5</v>
      </c>
      <c r="C28030" s="110" t="s">
        <v>69</v>
      </c>
      <c r="D28030" s="111">
        <v>185313</v>
      </c>
      <c r="F28030" s="111"/>
      <c r="G28030" s="111"/>
    </row>
    <row r="28031" spans="1:7">
      <c r="A28031" s="110">
        <v>2023</v>
      </c>
      <c r="B28031" s="110" t="s">
        <v>5</v>
      </c>
      <c r="C28031" s="110" t="s">
        <v>70</v>
      </c>
      <c r="D28031" s="111">
        <v>99707</v>
      </c>
      <c r="F28031" s="111"/>
      <c r="G28031" s="111"/>
    </row>
    <row r="28032" spans="1:7">
      <c r="A28032" s="110">
        <v>2023</v>
      </c>
      <c r="B28032" s="110" t="s">
        <v>5</v>
      </c>
      <c r="C28032" s="110" t="s">
        <v>90</v>
      </c>
      <c r="D28032" s="111">
        <v>41022</v>
      </c>
      <c r="F28032" s="111"/>
      <c r="G28032" s="111"/>
    </row>
    <row r="28033" spans="1:7">
      <c r="A28033" s="110">
        <v>2023</v>
      </c>
      <c r="B28033" s="110" t="s">
        <v>5</v>
      </c>
      <c r="C28033" s="110" t="s">
        <v>89</v>
      </c>
      <c r="D28033" s="111">
        <v>0</v>
      </c>
      <c r="G28033" s="111"/>
    </row>
    <row r="28034" spans="1:7">
      <c r="A28034" s="110">
        <v>2023</v>
      </c>
      <c r="B28034" s="110" t="s">
        <v>5</v>
      </c>
      <c r="C28034" s="110" t="s">
        <v>91</v>
      </c>
      <c r="D28034" s="111">
        <v>0</v>
      </c>
      <c r="G28034" s="111"/>
    </row>
    <row r="28035" spans="1:7">
      <c r="A28035" s="110">
        <v>2023</v>
      </c>
      <c r="B28035" s="110" t="s">
        <v>5</v>
      </c>
      <c r="C28035" s="110" t="s">
        <v>71</v>
      </c>
      <c r="D28035" s="111">
        <v>0</v>
      </c>
      <c r="G28035" s="111"/>
    </row>
    <row r="28036" spans="1:7">
      <c r="A28036" s="110">
        <v>2023</v>
      </c>
      <c r="B28036" s="110" t="s">
        <v>5</v>
      </c>
      <c r="C28036" s="110" t="s">
        <v>72</v>
      </c>
      <c r="D28036" s="111">
        <v>0</v>
      </c>
      <c r="G28036" s="111"/>
    </row>
    <row r="28037" spans="1:7">
      <c r="A28037" s="110">
        <v>2023</v>
      </c>
      <c r="B28037" s="110" t="s">
        <v>5</v>
      </c>
      <c r="C28037" s="110" t="s">
        <v>94</v>
      </c>
      <c r="D28037" s="111">
        <v>0</v>
      </c>
      <c r="G28037" s="111"/>
    </row>
    <row r="28038" spans="1:7">
      <c r="A28038" s="110">
        <v>2023</v>
      </c>
      <c r="B28038" s="110" t="s">
        <v>5</v>
      </c>
      <c r="C28038" s="110" t="s">
        <v>73</v>
      </c>
      <c r="D28038" s="111">
        <v>0</v>
      </c>
      <c r="G28038" s="111"/>
    </row>
    <row r="28039" spans="1:7">
      <c r="A28039" s="110">
        <v>2023</v>
      </c>
      <c r="B28039" s="110" t="s">
        <v>5</v>
      </c>
      <c r="C28039" s="110" t="s">
        <v>78</v>
      </c>
      <c r="D28039" s="111">
        <v>17</v>
      </c>
      <c r="F28039" s="111"/>
      <c r="G28039" s="111"/>
    </row>
    <row r="28040" spans="1:7">
      <c r="A28040" s="110">
        <v>2023</v>
      </c>
      <c r="B28040" s="110" t="s">
        <v>5</v>
      </c>
      <c r="C28040" s="110" t="s">
        <v>74</v>
      </c>
      <c r="D28040" s="111">
        <v>87</v>
      </c>
      <c r="F28040" s="111"/>
      <c r="G28040" s="111"/>
    </row>
    <row r="28041" spans="1:7">
      <c r="A28041" s="110">
        <v>2023</v>
      </c>
      <c r="B28041" s="110" t="s">
        <v>5</v>
      </c>
      <c r="C28041" s="110" t="s">
        <v>75</v>
      </c>
      <c r="D28041" s="111">
        <v>0</v>
      </c>
      <c r="G28041" s="111"/>
    </row>
    <row r="28042" spans="1:7">
      <c r="A28042" s="110">
        <v>2023</v>
      </c>
      <c r="B28042" s="110" t="s">
        <v>5</v>
      </c>
      <c r="C28042" s="110" t="s">
        <v>76</v>
      </c>
      <c r="D28042" s="111">
        <v>615</v>
      </c>
      <c r="F28042" s="111"/>
      <c r="G28042" s="111"/>
    </row>
    <row r="28043" spans="1:7">
      <c r="A28043" s="110">
        <v>2023</v>
      </c>
      <c r="B28043" s="110" t="s">
        <v>5</v>
      </c>
      <c r="C28043" s="110" t="s">
        <v>95</v>
      </c>
      <c r="D28043" s="111">
        <v>2342</v>
      </c>
      <c r="F28043" s="111"/>
      <c r="G28043" s="111"/>
    </row>
    <row r="28044" spans="1:7">
      <c r="A28044" s="110">
        <v>2023</v>
      </c>
      <c r="B28044" s="110" t="s">
        <v>5</v>
      </c>
      <c r="C28044" s="110" t="s">
        <v>96</v>
      </c>
      <c r="D28044" s="111">
        <v>504</v>
      </c>
      <c r="F28044" s="111"/>
      <c r="G28044" s="111"/>
    </row>
    <row r="28045" spans="1:7">
      <c r="A28045" s="110">
        <v>2023</v>
      </c>
      <c r="B28045" s="110" t="s">
        <v>5</v>
      </c>
      <c r="C28045" s="110" t="s">
        <v>97</v>
      </c>
      <c r="D28045" s="111">
        <v>1624</v>
      </c>
      <c r="F28045" s="111"/>
      <c r="G28045" s="111"/>
    </row>
    <row r="28046" spans="1:7">
      <c r="A28046" s="110">
        <v>2023</v>
      </c>
      <c r="B28046" s="110" t="s">
        <v>5</v>
      </c>
      <c r="C28046" s="110" t="s">
        <v>98</v>
      </c>
      <c r="D28046" s="111">
        <v>440</v>
      </c>
      <c r="F28046" s="111"/>
      <c r="G28046" s="111"/>
    </row>
    <row r="28047" spans="1:7">
      <c r="A28047" s="110">
        <v>2023</v>
      </c>
      <c r="B28047" s="110" t="s">
        <v>5</v>
      </c>
      <c r="C28047" s="110" t="s">
        <v>99</v>
      </c>
      <c r="D28047" s="111">
        <v>278</v>
      </c>
      <c r="F28047" s="111"/>
      <c r="G28047" s="111"/>
    </row>
    <row r="28048" spans="1:7">
      <c r="A28048" s="110">
        <v>2023</v>
      </c>
      <c r="B28048" s="110" t="s">
        <v>5</v>
      </c>
      <c r="C28048" s="110" t="s">
        <v>100</v>
      </c>
      <c r="D28048" s="111">
        <v>26</v>
      </c>
      <c r="F28048" s="111"/>
      <c r="G28048" s="111"/>
    </row>
    <row r="28049" spans="1:7">
      <c r="A28049" s="110">
        <v>2023</v>
      </c>
      <c r="B28049" s="110" t="s">
        <v>5</v>
      </c>
      <c r="C28049" s="110" t="s">
        <v>101</v>
      </c>
      <c r="D28049" s="111">
        <v>3811</v>
      </c>
      <c r="F28049" s="111"/>
      <c r="G28049" s="111"/>
    </row>
    <row r="28050" spans="1:7">
      <c r="A28050" s="110">
        <v>2023</v>
      </c>
      <c r="B28050" s="110" t="s">
        <v>5</v>
      </c>
      <c r="C28050" s="110" t="s">
        <v>16</v>
      </c>
      <c r="D28050" s="111">
        <v>3764</v>
      </c>
      <c r="F28050" s="111"/>
      <c r="G28050" s="111"/>
    </row>
    <row r="28051" spans="1:7">
      <c r="A28051" s="110">
        <v>2023</v>
      </c>
      <c r="B28051" s="110" t="s">
        <v>5</v>
      </c>
      <c r="C28051" s="110" t="s">
        <v>360</v>
      </c>
      <c r="D28051" s="111">
        <v>29980</v>
      </c>
      <c r="F28051" s="111"/>
      <c r="G28051" s="111"/>
    </row>
    <row r="28052" spans="1:7">
      <c r="A28052" s="110">
        <v>2023</v>
      </c>
      <c r="B28052" s="110" t="s">
        <v>6</v>
      </c>
      <c r="C28052" s="110" t="s">
        <v>102</v>
      </c>
      <c r="D28052" s="111">
        <v>2914405</v>
      </c>
      <c r="F28052" s="111"/>
      <c r="G28052" s="111"/>
    </row>
    <row r="28053" spans="1:7">
      <c r="A28053" s="110">
        <v>2023</v>
      </c>
      <c r="B28053" s="110" t="s">
        <v>6</v>
      </c>
      <c r="C28053" s="110" t="s">
        <v>25</v>
      </c>
      <c r="D28053" s="111">
        <v>33184</v>
      </c>
      <c r="F28053" s="111"/>
      <c r="G28053" s="111"/>
    </row>
    <row r="28054" spans="1:7">
      <c r="A28054" s="110">
        <v>2023</v>
      </c>
      <c r="B28054" s="110" t="s">
        <v>6</v>
      </c>
      <c r="C28054" s="110" t="s">
        <v>77</v>
      </c>
      <c r="D28054" s="111">
        <v>133520</v>
      </c>
      <c r="F28054" s="111"/>
      <c r="G28054" s="111"/>
    </row>
    <row r="28055" spans="1:7">
      <c r="A28055" s="110">
        <v>2023</v>
      </c>
      <c r="B28055" s="110" t="s">
        <v>6</v>
      </c>
      <c r="C28055" s="110" t="s">
        <v>27</v>
      </c>
      <c r="D28055" s="111">
        <v>38209</v>
      </c>
      <c r="F28055" s="111"/>
      <c r="G28055" s="111"/>
    </row>
    <row r="28056" spans="1:7">
      <c r="A28056" s="110">
        <v>2023</v>
      </c>
      <c r="B28056" s="110" t="s">
        <v>6</v>
      </c>
      <c r="C28056" s="110" t="s">
        <v>107</v>
      </c>
      <c r="D28056" s="111">
        <v>26366</v>
      </c>
      <c r="F28056" s="111"/>
      <c r="G28056" s="111"/>
    </row>
    <row r="28057" spans="1:7">
      <c r="A28057" s="110">
        <v>2023</v>
      </c>
      <c r="B28057" s="110" t="s">
        <v>6</v>
      </c>
      <c r="C28057" s="110" t="s">
        <v>28</v>
      </c>
      <c r="D28057" s="111">
        <v>63766</v>
      </c>
      <c r="F28057" s="111"/>
      <c r="G28057" s="111"/>
    </row>
    <row r="28058" spans="1:7">
      <c r="A28058" s="110">
        <v>2023</v>
      </c>
      <c r="B28058" s="110" t="s">
        <v>6</v>
      </c>
      <c r="C28058" s="110" t="s">
        <v>29</v>
      </c>
      <c r="D28058" s="111">
        <v>43335</v>
      </c>
      <c r="F28058" s="111"/>
      <c r="G28058" s="111"/>
    </row>
    <row r="28059" spans="1:7">
      <c r="A28059" s="110">
        <v>2023</v>
      </c>
      <c r="B28059" s="110" t="s">
        <v>6</v>
      </c>
      <c r="C28059" s="110" t="s">
        <v>30</v>
      </c>
      <c r="D28059" s="111">
        <v>99656</v>
      </c>
      <c r="F28059" s="111"/>
      <c r="G28059" s="111"/>
    </row>
    <row r="28060" spans="1:7">
      <c r="A28060" s="110">
        <v>2023</v>
      </c>
      <c r="B28060" s="110" t="s">
        <v>6</v>
      </c>
      <c r="C28060" s="110" t="s">
        <v>31</v>
      </c>
      <c r="D28060" s="111">
        <v>307252</v>
      </c>
      <c r="F28060" s="111"/>
      <c r="G28060" s="111"/>
    </row>
    <row r="28061" spans="1:7">
      <c r="A28061" s="110">
        <v>2023</v>
      </c>
      <c r="B28061" s="110" t="s">
        <v>6</v>
      </c>
      <c r="C28061" s="110" t="s">
        <v>32</v>
      </c>
      <c r="D28061" s="111">
        <v>139535</v>
      </c>
      <c r="F28061" s="111"/>
      <c r="G28061" s="111"/>
    </row>
    <row r="28062" spans="1:7">
      <c r="A28062" s="110">
        <v>2023</v>
      </c>
      <c r="B28062" s="110" t="s">
        <v>6</v>
      </c>
      <c r="C28062" s="110" t="s">
        <v>33</v>
      </c>
      <c r="D28062" s="111">
        <v>261337</v>
      </c>
      <c r="F28062" s="111"/>
      <c r="G28062" s="111"/>
    </row>
    <row r="28063" spans="1:7">
      <c r="A28063" s="110">
        <v>2023</v>
      </c>
      <c r="B28063" s="110" t="s">
        <v>6</v>
      </c>
      <c r="C28063" s="110" t="s">
        <v>34</v>
      </c>
      <c r="D28063" s="111">
        <v>30303</v>
      </c>
      <c r="F28063" s="111"/>
      <c r="G28063" s="111"/>
    </row>
    <row r="28064" spans="1:7">
      <c r="A28064" s="110">
        <v>2023</v>
      </c>
      <c r="B28064" s="110" t="s">
        <v>6</v>
      </c>
      <c r="C28064" s="110" t="s">
        <v>35</v>
      </c>
      <c r="D28064" s="111">
        <v>59534</v>
      </c>
      <c r="F28064" s="111"/>
      <c r="G28064" s="111"/>
    </row>
    <row r="28065" spans="1:7">
      <c r="A28065" s="110">
        <v>2023</v>
      </c>
      <c r="B28065" s="110" t="s">
        <v>6</v>
      </c>
      <c r="C28065" s="110" t="s">
        <v>36</v>
      </c>
      <c r="D28065" s="111">
        <v>2062</v>
      </c>
      <c r="F28065" s="111"/>
      <c r="G28065" s="111"/>
    </row>
    <row r="28066" spans="1:7">
      <c r="A28066" s="110">
        <v>2023</v>
      </c>
      <c r="B28066" s="110" t="s">
        <v>6</v>
      </c>
      <c r="C28066" s="110" t="s">
        <v>37</v>
      </c>
      <c r="D28066" s="111">
        <v>27006</v>
      </c>
      <c r="F28066" s="111"/>
      <c r="G28066" s="111"/>
    </row>
    <row r="28067" spans="1:7">
      <c r="A28067" s="110">
        <v>2023</v>
      </c>
      <c r="B28067" s="110" t="s">
        <v>6</v>
      </c>
      <c r="C28067" s="110" t="s">
        <v>38</v>
      </c>
      <c r="D28067" s="111">
        <v>31319</v>
      </c>
      <c r="F28067" s="111"/>
      <c r="G28067" s="111"/>
    </row>
    <row r="28068" spans="1:7">
      <c r="A28068" s="110">
        <v>2023</v>
      </c>
      <c r="B28068" s="110" t="s">
        <v>6</v>
      </c>
      <c r="C28068" s="110" t="s">
        <v>39</v>
      </c>
      <c r="D28068" s="111">
        <v>22139</v>
      </c>
      <c r="F28068" s="111"/>
      <c r="G28068" s="111"/>
    </row>
    <row r="28069" spans="1:7">
      <c r="A28069" s="110">
        <v>2023</v>
      </c>
      <c r="B28069" s="110" t="s">
        <v>6</v>
      </c>
      <c r="C28069" s="110" t="s">
        <v>40</v>
      </c>
      <c r="D28069" s="111">
        <v>6163</v>
      </c>
      <c r="F28069" s="111"/>
      <c r="G28069" s="111"/>
    </row>
    <row r="28070" spans="1:7">
      <c r="A28070" s="110">
        <v>2023</v>
      </c>
      <c r="B28070" s="110" t="s">
        <v>6</v>
      </c>
      <c r="C28070" s="110" t="s">
        <v>41</v>
      </c>
      <c r="D28070" s="111">
        <v>12777</v>
      </c>
      <c r="F28070" s="111"/>
      <c r="G28070" s="111"/>
    </row>
    <row r="28071" spans="1:7">
      <c r="A28071" s="110">
        <v>2023</v>
      </c>
      <c r="B28071" s="110" t="s">
        <v>6</v>
      </c>
      <c r="C28071" s="110" t="s">
        <v>42</v>
      </c>
      <c r="D28071" s="111">
        <v>264629</v>
      </c>
      <c r="F28071" s="111"/>
      <c r="G28071" s="111"/>
    </row>
    <row r="28072" spans="1:7">
      <c r="A28072" s="110">
        <v>2023</v>
      </c>
      <c r="B28072" s="110" t="s">
        <v>6</v>
      </c>
      <c r="C28072" s="110" t="s">
        <v>43</v>
      </c>
      <c r="D28072" s="111">
        <v>63355</v>
      </c>
      <c r="F28072" s="111"/>
      <c r="G28072" s="111"/>
    </row>
    <row r="28073" spans="1:7">
      <c r="A28073" s="110">
        <v>2023</v>
      </c>
      <c r="B28073" s="110" t="s">
        <v>6</v>
      </c>
      <c r="C28073" s="110" t="s">
        <v>44</v>
      </c>
      <c r="D28073" s="111">
        <v>718195</v>
      </c>
      <c r="F28073" s="111"/>
      <c r="G28073" s="111"/>
    </row>
    <row r="28074" spans="1:7">
      <c r="A28074" s="110">
        <v>2023</v>
      </c>
      <c r="B28074" s="110" t="s">
        <v>6</v>
      </c>
      <c r="C28074" s="110" t="s">
        <v>93</v>
      </c>
      <c r="D28074" s="111">
        <v>98752</v>
      </c>
      <c r="F28074" s="111"/>
      <c r="G28074" s="111"/>
    </row>
    <row r="28075" spans="1:7">
      <c r="A28075" s="110">
        <v>2023</v>
      </c>
      <c r="B28075" s="110" t="s">
        <v>6</v>
      </c>
      <c r="C28075" s="110" t="s">
        <v>45</v>
      </c>
      <c r="D28075" s="111">
        <v>340278</v>
      </c>
      <c r="F28075" s="111"/>
      <c r="G28075" s="111"/>
    </row>
    <row r="28076" spans="1:7">
      <c r="A28076" s="110">
        <v>2023</v>
      </c>
      <c r="B28076" s="110" t="s">
        <v>6</v>
      </c>
      <c r="C28076" s="110" t="s">
        <v>46</v>
      </c>
      <c r="D28076" s="111">
        <v>897984</v>
      </c>
      <c r="F28076" s="111"/>
      <c r="G28076" s="111"/>
    </row>
    <row r="28077" spans="1:7">
      <c r="A28077" s="110">
        <v>2023</v>
      </c>
      <c r="B28077" s="110" t="s">
        <v>6</v>
      </c>
      <c r="C28077" s="110" t="s">
        <v>47</v>
      </c>
      <c r="D28077" s="111">
        <v>115006</v>
      </c>
      <c r="F28077" s="111"/>
      <c r="G28077" s="111"/>
    </row>
    <row r="28078" spans="1:7">
      <c r="A28078" s="110">
        <v>2023</v>
      </c>
      <c r="B28078" s="110" t="s">
        <v>6</v>
      </c>
      <c r="C28078" s="110" t="s">
        <v>48</v>
      </c>
      <c r="D28078" s="111">
        <v>84723</v>
      </c>
      <c r="F28078" s="111"/>
      <c r="G28078" s="111"/>
    </row>
    <row r="28079" spans="1:7">
      <c r="A28079" s="110">
        <v>2023</v>
      </c>
      <c r="B28079" s="110" t="s">
        <v>6</v>
      </c>
      <c r="C28079" s="110" t="s">
        <v>49</v>
      </c>
      <c r="D28079" s="111">
        <v>79928</v>
      </c>
      <c r="F28079" s="111"/>
      <c r="G28079" s="111"/>
    </row>
    <row r="28080" spans="1:7">
      <c r="A28080" s="110">
        <v>2023</v>
      </c>
      <c r="B28080" s="110" t="s">
        <v>6</v>
      </c>
      <c r="C28080" s="110" t="s">
        <v>50</v>
      </c>
      <c r="D28080" s="111">
        <v>108940</v>
      </c>
      <c r="F28080" s="111"/>
      <c r="G28080" s="111"/>
    </row>
    <row r="28081" spans="1:7">
      <c r="A28081" s="110">
        <v>2023</v>
      </c>
      <c r="B28081" s="110" t="s">
        <v>6</v>
      </c>
      <c r="C28081" s="110" t="s">
        <v>51</v>
      </c>
      <c r="D28081" s="111">
        <v>415834</v>
      </c>
      <c r="F28081" s="111"/>
      <c r="G28081" s="111"/>
    </row>
    <row r="28082" spans="1:7">
      <c r="A28082" s="110">
        <v>2023</v>
      </c>
      <c r="B28082" s="110" t="s">
        <v>6</v>
      </c>
      <c r="C28082" s="110" t="s">
        <v>134</v>
      </c>
      <c r="D28082" s="111">
        <v>137613</v>
      </c>
      <c r="F28082" s="111"/>
      <c r="G28082" s="111"/>
    </row>
    <row r="28083" spans="1:7">
      <c r="A28083" s="110">
        <v>2023</v>
      </c>
      <c r="B28083" s="110" t="s">
        <v>6</v>
      </c>
      <c r="C28083" s="110" t="s">
        <v>52</v>
      </c>
      <c r="D28083" s="111">
        <v>319167</v>
      </c>
      <c r="F28083" s="111"/>
      <c r="G28083" s="111"/>
    </row>
    <row r="28084" spans="1:7">
      <c r="A28084" s="110">
        <v>2023</v>
      </c>
      <c r="B28084" s="110" t="s">
        <v>6</v>
      </c>
      <c r="C28084" s="110" t="s">
        <v>79</v>
      </c>
      <c r="D28084" s="111">
        <v>1044</v>
      </c>
      <c r="F28084" s="111"/>
      <c r="G28084" s="111"/>
    </row>
    <row r="28085" spans="1:7">
      <c r="A28085" s="110">
        <v>2023</v>
      </c>
      <c r="B28085" s="110" t="s">
        <v>6</v>
      </c>
      <c r="C28085" s="110" t="s">
        <v>138</v>
      </c>
      <c r="D28085" s="111">
        <v>9736</v>
      </c>
      <c r="F28085" s="111"/>
      <c r="G28085" s="111"/>
    </row>
    <row r="28086" spans="1:7">
      <c r="A28086" s="110">
        <v>2023</v>
      </c>
      <c r="B28086" s="110" t="s">
        <v>6</v>
      </c>
      <c r="C28086" s="110" t="s">
        <v>92</v>
      </c>
      <c r="D28086" s="111">
        <v>3869</v>
      </c>
      <c r="F28086" s="111"/>
      <c r="G28086" s="111"/>
    </row>
    <row r="28087" spans="1:7">
      <c r="A28087" s="110">
        <v>2023</v>
      </c>
      <c r="B28087" s="110" t="s">
        <v>6</v>
      </c>
      <c r="C28087" s="110" t="s">
        <v>54</v>
      </c>
      <c r="D28087" s="111">
        <v>2495</v>
      </c>
      <c r="F28087" s="111"/>
      <c r="G28087" s="111"/>
    </row>
    <row r="28088" spans="1:7">
      <c r="A28088" s="110">
        <v>2023</v>
      </c>
      <c r="B28088" s="110" t="s">
        <v>6</v>
      </c>
      <c r="C28088" s="110" t="s">
        <v>80</v>
      </c>
      <c r="D28088" s="111">
        <v>510</v>
      </c>
      <c r="F28088" s="111"/>
      <c r="G28088" s="111"/>
    </row>
    <row r="28089" spans="1:7">
      <c r="A28089" s="110">
        <v>2023</v>
      </c>
      <c r="B28089" s="110" t="s">
        <v>6</v>
      </c>
      <c r="C28089" s="110" t="s">
        <v>143</v>
      </c>
      <c r="D28089" s="111">
        <v>1293</v>
      </c>
      <c r="F28089" s="111"/>
      <c r="G28089" s="111"/>
    </row>
    <row r="28090" spans="1:7">
      <c r="A28090" s="110">
        <v>2023</v>
      </c>
      <c r="B28090" s="110" t="s">
        <v>6</v>
      </c>
      <c r="C28090" s="110" t="s">
        <v>55</v>
      </c>
      <c r="D28090" s="111">
        <v>51</v>
      </c>
      <c r="F28090" s="111"/>
      <c r="G28090" s="111"/>
    </row>
    <row r="28091" spans="1:7">
      <c r="A28091" s="110">
        <v>2023</v>
      </c>
      <c r="B28091" s="110" t="s">
        <v>6</v>
      </c>
      <c r="C28091" s="110" t="s">
        <v>81</v>
      </c>
      <c r="D28091" s="111">
        <v>964</v>
      </c>
      <c r="F28091" s="111"/>
      <c r="G28091" s="111"/>
    </row>
    <row r="28092" spans="1:7">
      <c r="A28092" s="110">
        <v>2023</v>
      </c>
      <c r="B28092" s="110" t="s">
        <v>6</v>
      </c>
      <c r="C28092" s="110" t="s">
        <v>56</v>
      </c>
      <c r="D28092" s="111">
        <v>15337</v>
      </c>
      <c r="F28092" s="111"/>
      <c r="G28092" s="111"/>
    </row>
    <row r="28093" spans="1:7">
      <c r="A28093" s="110">
        <v>2023</v>
      </c>
      <c r="B28093" s="110" t="s">
        <v>6</v>
      </c>
      <c r="C28093" s="110" t="s">
        <v>199</v>
      </c>
      <c r="D28093" s="111">
        <v>0</v>
      </c>
      <c r="G28093" s="111"/>
    </row>
    <row r="28094" spans="1:7">
      <c r="A28094" s="110">
        <v>2023</v>
      </c>
      <c r="B28094" s="110" t="s">
        <v>6</v>
      </c>
      <c r="C28094" s="110" t="s">
        <v>82</v>
      </c>
      <c r="D28094" s="111">
        <v>175</v>
      </c>
      <c r="F28094" s="111"/>
      <c r="G28094" s="111"/>
    </row>
    <row r="28095" spans="1:7">
      <c r="A28095" s="110">
        <v>2023</v>
      </c>
      <c r="B28095" s="110" t="s">
        <v>6</v>
      </c>
      <c r="C28095" s="110" t="s">
        <v>83</v>
      </c>
      <c r="D28095" s="111">
        <v>1201</v>
      </c>
      <c r="F28095" s="111"/>
      <c r="G28095" s="111"/>
    </row>
    <row r="28096" spans="1:7">
      <c r="A28096" s="110">
        <v>2023</v>
      </c>
      <c r="B28096" s="110" t="s">
        <v>6</v>
      </c>
      <c r="C28096" s="110" t="s">
        <v>84</v>
      </c>
      <c r="D28096" s="111">
        <v>320</v>
      </c>
      <c r="F28096" s="111"/>
      <c r="G28096" s="111"/>
    </row>
    <row r="28097" spans="1:7">
      <c r="A28097" s="110">
        <v>2023</v>
      </c>
      <c r="B28097" s="110" t="s">
        <v>6</v>
      </c>
      <c r="C28097" s="110" t="s">
        <v>85</v>
      </c>
      <c r="D28097" s="111">
        <v>109</v>
      </c>
      <c r="F28097" s="111"/>
      <c r="G28097" s="111"/>
    </row>
    <row r="28098" spans="1:7">
      <c r="A28098" s="110">
        <v>2023</v>
      </c>
      <c r="B28098" s="110" t="s">
        <v>6</v>
      </c>
      <c r="C28098" s="110" t="s">
        <v>86</v>
      </c>
      <c r="D28098" s="111">
        <v>591</v>
      </c>
      <c r="F28098" s="111"/>
      <c r="G28098" s="111"/>
    </row>
    <row r="28099" spans="1:7">
      <c r="A28099" s="110">
        <v>2023</v>
      </c>
      <c r="B28099" s="110" t="s">
        <v>6</v>
      </c>
      <c r="C28099" s="110" t="s">
        <v>57</v>
      </c>
      <c r="D28099" s="111">
        <v>231128</v>
      </c>
      <c r="F28099" s="111"/>
      <c r="G28099" s="111"/>
    </row>
    <row r="28100" spans="1:7">
      <c r="A28100" s="110">
        <v>2023</v>
      </c>
      <c r="B28100" s="110" t="s">
        <v>6</v>
      </c>
      <c r="C28100" s="110" t="s">
        <v>58</v>
      </c>
      <c r="D28100" s="111">
        <v>381831</v>
      </c>
      <c r="F28100" s="111"/>
      <c r="G28100" s="111"/>
    </row>
    <row r="28101" spans="1:7">
      <c r="A28101" s="110">
        <v>2023</v>
      </c>
      <c r="B28101" s="110" t="s">
        <v>6</v>
      </c>
      <c r="C28101" s="110" t="s">
        <v>59</v>
      </c>
      <c r="D28101" s="111">
        <v>358558</v>
      </c>
      <c r="F28101" s="111"/>
      <c r="G28101" s="111"/>
    </row>
    <row r="28102" spans="1:7">
      <c r="A28102" s="110">
        <v>2023</v>
      </c>
      <c r="B28102" s="110" t="s">
        <v>6</v>
      </c>
      <c r="C28102" s="110" t="s">
        <v>60</v>
      </c>
      <c r="D28102" s="111">
        <v>433696</v>
      </c>
      <c r="F28102" s="111"/>
      <c r="G28102" s="111"/>
    </row>
    <row r="28103" spans="1:7">
      <c r="A28103" s="110">
        <v>2023</v>
      </c>
      <c r="B28103" s="110" t="s">
        <v>6</v>
      </c>
      <c r="C28103" s="110" t="s">
        <v>61</v>
      </c>
      <c r="D28103" s="111">
        <v>213222</v>
      </c>
      <c r="F28103" s="111"/>
      <c r="G28103" s="111"/>
    </row>
    <row r="28104" spans="1:7">
      <c r="A28104" s="110">
        <v>2023</v>
      </c>
      <c r="B28104" s="110" t="s">
        <v>6</v>
      </c>
      <c r="C28104" s="110" t="s">
        <v>62</v>
      </c>
      <c r="D28104" s="111">
        <v>204129</v>
      </c>
      <c r="F28104" s="111"/>
      <c r="G28104" s="111"/>
    </row>
    <row r="28105" spans="1:7">
      <c r="A28105" s="110">
        <v>2023</v>
      </c>
      <c r="B28105" s="110" t="s">
        <v>6</v>
      </c>
      <c r="C28105" s="110" t="s">
        <v>63</v>
      </c>
      <c r="D28105" s="111">
        <v>20359</v>
      </c>
      <c r="F28105" s="111"/>
      <c r="G28105" s="111"/>
    </row>
    <row r="28106" spans="1:7">
      <c r="A28106" s="110">
        <v>2023</v>
      </c>
      <c r="B28106" s="110" t="s">
        <v>6</v>
      </c>
      <c r="C28106" s="110" t="s">
        <v>64</v>
      </c>
      <c r="D28106" s="111">
        <v>26881</v>
      </c>
      <c r="F28106" s="111"/>
      <c r="G28106" s="111"/>
    </row>
    <row r="28107" spans="1:7">
      <c r="A28107" s="110">
        <v>2023</v>
      </c>
      <c r="B28107" s="110" t="s">
        <v>6</v>
      </c>
      <c r="C28107" s="110" t="s">
        <v>65</v>
      </c>
      <c r="D28107" s="111">
        <v>34432</v>
      </c>
      <c r="F28107" s="111"/>
      <c r="G28107" s="111"/>
    </row>
    <row r="28108" spans="1:7">
      <c r="A28108" s="110">
        <v>2023</v>
      </c>
      <c r="B28108" s="110" t="s">
        <v>6</v>
      </c>
      <c r="C28108" s="110" t="s">
        <v>87</v>
      </c>
      <c r="D28108" s="111">
        <v>0</v>
      </c>
      <c r="F28108" s="111"/>
      <c r="G28108" s="111"/>
    </row>
    <row r="28109" spans="1:7">
      <c r="A28109" s="110">
        <v>2023</v>
      </c>
      <c r="B28109" s="110" t="s">
        <v>6</v>
      </c>
      <c r="C28109" s="110" t="s">
        <v>66</v>
      </c>
      <c r="D28109" s="111">
        <v>47347</v>
      </c>
      <c r="F28109" s="111"/>
      <c r="G28109" s="111"/>
    </row>
    <row r="28110" spans="1:7">
      <c r="A28110" s="110">
        <v>2023</v>
      </c>
      <c r="B28110" s="110" t="s">
        <v>6</v>
      </c>
      <c r="C28110" s="110" t="s">
        <v>67</v>
      </c>
      <c r="D28110" s="111">
        <v>82504</v>
      </c>
      <c r="F28110" s="111"/>
      <c r="G28110" s="111"/>
    </row>
    <row r="28111" spans="1:7">
      <c r="A28111" s="110">
        <v>2023</v>
      </c>
      <c r="B28111" s="110" t="s">
        <v>6</v>
      </c>
      <c r="C28111" s="110" t="s">
        <v>68</v>
      </c>
      <c r="D28111" s="111">
        <v>91527</v>
      </c>
      <c r="F28111" s="111"/>
      <c r="G28111" s="111"/>
    </row>
    <row r="28112" spans="1:7">
      <c r="A28112" s="110">
        <v>2023</v>
      </c>
      <c r="B28112" s="110" t="s">
        <v>6</v>
      </c>
      <c r="C28112" s="110" t="s">
        <v>88</v>
      </c>
      <c r="D28112" s="111">
        <v>76839</v>
      </c>
      <c r="F28112" s="111"/>
      <c r="G28112" s="111"/>
    </row>
    <row r="28113" spans="1:7">
      <c r="A28113" s="110">
        <v>2023</v>
      </c>
      <c r="B28113" s="110" t="s">
        <v>6</v>
      </c>
      <c r="C28113" s="110" t="s">
        <v>69</v>
      </c>
      <c r="D28113" s="111">
        <v>198312</v>
      </c>
      <c r="F28113" s="111"/>
      <c r="G28113" s="111"/>
    </row>
    <row r="28114" spans="1:7">
      <c r="A28114" s="110">
        <v>2023</v>
      </c>
      <c r="B28114" s="110" t="s">
        <v>6</v>
      </c>
      <c r="C28114" s="110" t="s">
        <v>70</v>
      </c>
      <c r="D28114" s="111">
        <v>100797</v>
      </c>
      <c r="F28114" s="111"/>
      <c r="G28114" s="111"/>
    </row>
    <row r="28115" spans="1:7">
      <c r="A28115" s="110">
        <v>2023</v>
      </c>
      <c r="B28115" s="110" t="s">
        <v>6</v>
      </c>
      <c r="C28115" s="110" t="s">
        <v>90</v>
      </c>
      <c r="D28115" s="111">
        <v>44148</v>
      </c>
      <c r="F28115" s="111"/>
      <c r="G28115" s="111"/>
    </row>
    <row r="28116" spans="1:7">
      <c r="A28116" s="110">
        <v>2023</v>
      </c>
      <c r="B28116" s="110" t="s">
        <v>6</v>
      </c>
      <c r="C28116" s="110" t="s">
        <v>89</v>
      </c>
      <c r="D28116" s="111">
        <v>0</v>
      </c>
      <c r="G28116" s="111"/>
    </row>
    <row r="28117" spans="1:7">
      <c r="A28117" s="110">
        <v>2023</v>
      </c>
      <c r="B28117" s="110" t="s">
        <v>6</v>
      </c>
      <c r="C28117" s="110" t="s">
        <v>91</v>
      </c>
      <c r="D28117" s="111">
        <v>0</v>
      </c>
      <c r="G28117" s="111"/>
    </row>
    <row r="28118" spans="1:7">
      <c r="A28118" s="110">
        <v>2023</v>
      </c>
      <c r="B28118" s="110" t="s">
        <v>6</v>
      </c>
      <c r="C28118" s="110" t="s">
        <v>71</v>
      </c>
      <c r="D28118" s="111">
        <v>0</v>
      </c>
      <c r="G28118" s="111"/>
    </row>
    <row r="28119" spans="1:7">
      <c r="A28119" s="110">
        <v>2023</v>
      </c>
      <c r="B28119" s="110" t="s">
        <v>6</v>
      </c>
      <c r="C28119" s="110" t="s">
        <v>72</v>
      </c>
      <c r="D28119" s="111">
        <v>0</v>
      </c>
      <c r="G28119" s="111"/>
    </row>
    <row r="28120" spans="1:7">
      <c r="A28120" s="110">
        <v>2023</v>
      </c>
      <c r="B28120" s="110" t="s">
        <v>6</v>
      </c>
      <c r="C28120" s="110" t="s">
        <v>94</v>
      </c>
      <c r="D28120" s="111">
        <v>0</v>
      </c>
      <c r="G28120" s="111"/>
    </row>
    <row r="28121" spans="1:7">
      <c r="A28121" s="110">
        <v>2023</v>
      </c>
      <c r="B28121" s="110" t="s">
        <v>6</v>
      </c>
      <c r="C28121" s="110" t="s">
        <v>73</v>
      </c>
      <c r="D28121" s="111">
        <v>0</v>
      </c>
      <c r="G28121" s="111"/>
    </row>
    <row r="28122" spans="1:7">
      <c r="A28122" s="110">
        <v>2023</v>
      </c>
      <c r="B28122" s="110" t="s">
        <v>6</v>
      </c>
      <c r="C28122" s="110" t="s">
        <v>78</v>
      </c>
      <c r="D28122" s="111">
        <v>16</v>
      </c>
      <c r="F28122" s="111"/>
      <c r="G28122" s="111"/>
    </row>
    <row r="28123" spans="1:7">
      <c r="A28123" s="110">
        <v>2023</v>
      </c>
      <c r="B28123" s="110" t="s">
        <v>6</v>
      </c>
      <c r="C28123" s="110" t="s">
        <v>74</v>
      </c>
      <c r="D28123" s="111">
        <v>83</v>
      </c>
      <c r="F28123" s="111"/>
      <c r="G28123" s="111"/>
    </row>
    <row r="28124" spans="1:7">
      <c r="A28124" s="110">
        <v>2023</v>
      </c>
      <c r="B28124" s="110" t="s">
        <v>6</v>
      </c>
      <c r="C28124" s="110" t="s">
        <v>75</v>
      </c>
      <c r="D28124" s="111">
        <v>0</v>
      </c>
      <c r="G28124" s="111"/>
    </row>
    <row r="28125" spans="1:7">
      <c r="A28125" s="110">
        <v>2023</v>
      </c>
      <c r="B28125" s="110" t="s">
        <v>6</v>
      </c>
      <c r="C28125" s="110" t="s">
        <v>76</v>
      </c>
      <c r="D28125" s="111">
        <v>644</v>
      </c>
      <c r="F28125" s="111"/>
      <c r="G28125" s="111"/>
    </row>
    <row r="28126" spans="1:7">
      <c r="A28126" s="110">
        <v>2023</v>
      </c>
      <c r="B28126" s="110" t="s">
        <v>6</v>
      </c>
      <c r="C28126" s="110" t="s">
        <v>95</v>
      </c>
      <c r="D28126" s="111">
        <v>2272</v>
      </c>
      <c r="F28126" s="111"/>
      <c r="G28126" s="111"/>
    </row>
    <row r="28127" spans="1:7">
      <c r="A28127" s="110">
        <v>2023</v>
      </c>
      <c r="B28127" s="110" t="s">
        <v>6</v>
      </c>
      <c r="C28127" s="110" t="s">
        <v>96</v>
      </c>
      <c r="D28127" s="111">
        <v>560</v>
      </c>
      <c r="F28127" s="111"/>
      <c r="G28127" s="111"/>
    </row>
    <row r="28128" spans="1:7">
      <c r="A28128" s="110">
        <v>2023</v>
      </c>
      <c r="B28128" s="110" t="s">
        <v>6</v>
      </c>
      <c r="C28128" s="110" t="s">
        <v>97</v>
      </c>
      <c r="D28128" s="111">
        <v>1619</v>
      </c>
      <c r="F28128" s="111"/>
      <c r="G28128" s="111"/>
    </row>
    <row r="28129" spans="1:7">
      <c r="A28129" s="110">
        <v>2023</v>
      </c>
      <c r="B28129" s="110" t="s">
        <v>6</v>
      </c>
      <c r="C28129" s="110" t="s">
        <v>98</v>
      </c>
      <c r="D28129" s="111">
        <v>480</v>
      </c>
      <c r="F28129" s="111"/>
      <c r="G28129" s="111"/>
    </row>
    <row r="28130" spans="1:7">
      <c r="A28130" s="110">
        <v>2023</v>
      </c>
      <c r="B28130" s="110" t="s">
        <v>6</v>
      </c>
      <c r="C28130" s="110" t="s">
        <v>99</v>
      </c>
      <c r="D28130" s="111">
        <v>296</v>
      </c>
      <c r="F28130" s="111"/>
      <c r="G28130" s="111"/>
    </row>
    <row r="28131" spans="1:7">
      <c r="A28131" s="110">
        <v>2023</v>
      </c>
      <c r="B28131" s="110" t="s">
        <v>6</v>
      </c>
      <c r="C28131" s="110" t="s">
        <v>100</v>
      </c>
      <c r="D28131" s="111">
        <v>21</v>
      </c>
      <c r="F28131" s="111"/>
      <c r="G28131" s="111"/>
    </row>
    <row r="28132" spans="1:7">
      <c r="A28132" s="110">
        <v>2023</v>
      </c>
      <c r="B28132" s="110" t="s">
        <v>6</v>
      </c>
      <c r="C28132" s="110" t="s">
        <v>101</v>
      </c>
      <c r="D28132" s="111">
        <v>5367</v>
      </c>
      <c r="F28132" s="111"/>
      <c r="G28132" s="111"/>
    </row>
    <row r="28133" spans="1:7">
      <c r="A28133" s="110">
        <v>2023</v>
      </c>
      <c r="B28133" s="110" t="s">
        <v>6</v>
      </c>
      <c r="C28133" s="110" t="s">
        <v>16</v>
      </c>
      <c r="D28133" s="111">
        <v>58033</v>
      </c>
    </row>
    <row r="28134" spans="1:7">
      <c r="A28134" s="110">
        <v>2023</v>
      </c>
      <c r="B28134" s="110" t="s">
        <v>6</v>
      </c>
      <c r="C28134" s="110" t="s">
        <v>360</v>
      </c>
      <c r="D28134" s="111">
        <v>10533</v>
      </c>
      <c r="F28134" s="111"/>
      <c r="G28134" s="111"/>
    </row>
    <row r="28135" spans="1:7">
      <c r="A28135" s="110">
        <v>2023</v>
      </c>
      <c r="B28135" s="110" t="s">
        <v>7</v>
      </c>
      <c r="C28135" s="110" t="s">
        <v>102</v>
      </c>
      <c r="D28135" s="111">
        <v>3201257</v>
      </c>
      <c r="F28135" s="111"/>
      <c r="G28135" s="111"/>
    </row>
    <row r="28136" spans="1:7">
      <c r="A28136" s="110">
        <v>2023</v>
      </c>
      <c r="B28136" s="110" t="s">
        <v>7</v>
      </c>
      <c r="C28136" s="110" t="s">
        <v>25</v>
      </c>
      <c r="D28136" s="111">
        <v>36319</v>
      </c>
      <c r="F28136" s="111"/>
      <c r="G28136" s="111"/>
    </row>
    <row r="28137" spans="1:7">
      <c r="A28137" s="110">
        <v>2023</v>
      </c>
      <c r="B28137" s="110" t="s">
        <v>7</v>
      </c>
      <c r="C28137" s="110" t="s">
        <v>77</v>
      </c>
      <c r="D28137" s="111">
        <v>152431</v>
      </c>
      <c r="F28137" s="111"/>
      <c r="G28137" s="111"/>
    </row>
    <row r="28138" spans="1:7">
      <c r="A28138" s="110">
        <v>2023</v>
      </c>
      <c r="B28138" s="110" t="s">
        <v>7</v>
      </c>
      <c r="C28138" s="110" t="s">
        <v>27</v>
      </c>
      <c r="D28138" s="111">
        <v>38897</v>
      </c>
      <c r="F28138" s="111"/>
      <c r="G28138" s="111"/>
    </row>
    <row r="28139" spans="1:7">
      <c r="A28139" s="110">
        <v>2023</v>
      </c>
      <c r="B28139" s="110" t="s">
        <v>7</v>
      </c>
      <c r="C28139" s="110" t="s">
        <v>107</v>
      </c>
      <c r="D28139" s="111">
        <v>27747</v>
      </c>
      <c r="F28139" s="111"/>
      <c r="G28139" s="111"/>
    </row>
    <row r="28140" spans="1:7">
      <c r="A28140" s="110">
        <v>2023</v>
      </c>
      <c r="B28140" s="110" t="s">
        <v>7</v>
      </c>
      <c r="C28140" s="110" t="s">
        <v>28</v>
      </c>
      <c r="D28140" s="111">
        <v>67532</v>
      </c>
      <c r="F28140" s="111"/>
      <c r="G28140" s="111"/>
    </row>
    <row r="28141" spans="1:7">
      <c r="A28141" s="110">
        <v>2023</v>
      </c>
      <c r="B28141" s="110" t="s">
        <v>7</v>
      </c>
      <c r="C28141" s="110" t="s">
        <v>29</v>
      </c>
      <c r="D28141" s="111">
        <v>42165</v>
      </c>
      <c r="F28141" s="111"/>
      <c r="G28141" s="111"/>
    </row>
    <row r="28142" spans="1:7">
      <c r="A28142" s="110">
        <v>2023</v>
      </c>
      <c r="B28142" s="110" t="s">
        <v>7</v>
      </c>
      <c r="C28142" s="110" t="s">
        <v>30</v>
      </c>
      <c r="D28142" s="111">
        <v>121557</v>
      </c>
      <c r="F28142" s="111"/>
      <c r="G28142" s="111"/>
    </row>
    <row r="28143" spans="1:7">
      <c r="A28143" s="110">
        <v>2023</v>
      </c>
      <c r="B28143" s="110" t="s">
        <v>7</v>
      </c>
      <c r="C28143" s="110" t="s">
        <v>31</v>
      </c>
      <c r="D28143" s="111">
        <v>316438</v>
      </c>
      <c r="F28143" s="111"/>
      <c r="G28143" s="111"/>
    </row>
    <row r="28144" spans="1:7">
      <c r="A28144" s="110">
        <v>2023</v>
      </c>
      <c r="B28144" s="110" t="s">
        <v>7</v>
      </c>
      <c r="C28144" s="110" t="s">
        <v>32</v>
      </c>
      <c r="D28144" s="111">
        <v>152582</v>
      </c>
      <c r="F28144" s="111"/>
      <c r="G28144" s="111"/>
    </row>
    <row r="28145" spans="1:7">
      <c r="A28145" s="110">
        <v>2023</v>
      </c>
      <c r="B28145" s="110" t="s">
        <v>7</v>
      </c>
      <c r="C28145" s="110" t="s">
        <v>33</v>
      </c>
      <c r="D28145" s="111">
        <v>267168</v>
      </c>
      <c r="F28145" s="111"/>
      <c r="G28145" s="111"/>
    </row>
    <row r="28146" spans="1:7">
      <c r="A28146" s="110">
        <v>2023</v>
      </c>
      <c r="B28146" s="110" t="s">
        <v>7</v>
      </c>
      <c r="C28146" s="110" t="s">
        <v>34</v>
      </c>
      <c r="D28146" s="111">
        <v>33377</v>
      </c>
      <c r="F28146" s="111"/>
      <c r="G28146" s="111"/>
    </row>
    <row r="28147" spans="1:7">
      <c r="A28147" s="110">
        <v>2023</v>
      </c>
      <c r="B28147" s="110" t="s">
        <v>7</v>
      </c>
      <c r="C28147" s="110" t="s">
        <v>35</v>
      </c>
      <c r="D28147" s="111">
        <v>65425</v>
      </c>
      <c r="F28147" s="111"/>
      <c r="G28147" s="111"/>
    </row>
    <row r="28148" spans="1:7">
      <c r="A28148" s="110">
        <v>2023</v>
      </c>
      <c r="B28148" s="110" t="s">
        <v>7</v>
      </c>
      <c r="C28148" s="110" t="s">
        <v>36</v>
      </c>
      <c r="D28148" s="111">
        <v>2115</v>
      </c>
      <c r="F28148" s="111"/>
      <c r="G28148" s="111"/>
    </row>
    <row r="28149" spans="1:7">
      <c r="A28149" s="110">
        <v>2023</v>
      </c>
      <c r="B28149" s="110" t="s">
        <v>7</v>
      </c>
      <c r="C28149" s="110" t="s">
        <v>37</v>
      </c>
      <c r="D28149" s="111">
        <v>27094</v>
      </c>
      <c r="F28149" s="111"/>
      <c r="G28149" s="111"/>
    </row>
    <row r="28150" spans="1:7">
      <c r="A28150" s="110">
        <v>2023</v>
      </c>
      <c r="B28150" s="110" t="s">
        <v>7</v>
      </c>
      <c r="C28150" s="110" t="s">
        <v>38</v>
      </c>
      <c r="D28150" s="111">
        <v>33823</v>
      </c>
      <c r="F28150" s="111"/>
      <c r="G28150" s="111"/>
    </row>
    <row r="28151" spans="1:7">
      <c r="A28151" s="110">
        <v>2023</v>
      </c>
      <c r="B28151" s="110" t="s">
        <v>7</v>
      </c>
      <c r="C28151" s="110" t="s">
        <v>39</v>
      </c>
      <c r="D28151" s="111">
        <v>15841</v>
      </c>
      <c r="F28151" s="111"/>
      <c r="G28151" s="111"/>
    </row>
    <row r="28152" spans="1:7">
      <c r="A28152" s="110">
        <v>2023</v>
      </c>
      <c r="B28152" s="110" t="s">
        <v>7</v>
      </c>
      <c r="C28152" s="110" t="s">
        <v>40</v>
      </c>
      <c r="D28152" s="111">
        <v>5986</v>
      </c>
      <c r="F28152" s="111"/>
      <c r="G28152" s="111"/>
    </row>
    <row r="28153" spans="1:7">
      <c r="A28153" s="110">
        <v>2023</v>
      </c>
      <c r="B28153" s="110" t="s">
        <v>7</v>
      </c>
      <c r="C28153" s="110" t="s">
        <v>41</v>
      </c>
      <c r="D28153" s="111">
        <v>12342</v>
      </c>
      <c r="F28153" s="111"/>
      <c r="G28153" s="111"/>
    </row>
    <row r="28154" spans="1:7">
      <c r="A28154" s="110">
        <v>2023</v>
      </c>
      <c r="B28154" s="110" t="s">
        <v>7</v>
      </c>
      <c r="C28154" s="110" t="s">
        <v>42</v>
      </c>
      <c r="D28154" s="111">
        <v>282276</v>
      </c>
      <c r="F28154" s="111"/>
      <c r="G28154" s="111"/>
    </row>
    <row r="28155" spans="1:7">
      <c r="A28155" s="110">
        <v>2023</v>
      </c>
      <c r="B28155" s="110" t="s">
        <v>7</v>
      </c>
      <c r="C28155" s="110" t="s">
        <v>43</v>
      </c>
      <c r="D28155" s="111">
        <v>53904</v>
      </c>
      <c r="F28155" s="111"/>
      <c r="G28155" s="111"/>
    </row>
    <row r="28156" spans="1:7">
      <c r="A28156" s="110">
        <v>2023</v>
      </c>
      <c r="B28156" s="110" t="s">
        <v>7</v>
      </c>
      <c r="C28156" s="110" t="s">
        <v>44</v>
      </c>
      <c r="D28156" s="111">
        <v>719820</v>
      </c>
      <c r="F28156" s="111"/>
      <c r="G28156" s="111"/>
    </row>
    <row r="28157" spans="1:7">
      <c r="A28157" s="110">
        <v>2023</v>
      </c>
      <c r="B28157" s="110" t="s">
        <v>7</v>
      </c>
      <c r="C28157" s="110" t="s">
        <v>93</v>
      </c>
      <c r="D28157" s="111">
        <v>118205</v>
      </c>
      <c r="F28157" s="111"/>
      <c r="G28157" s="111"/>
    </row>
    <row r="28158" spans="1:7">
      <c r="A28158" s="110">
        <v>2023</v>
      </c>
      <c r="B28158" s="110" t="s">
        <v>7</v>
      </c>
      <c r="C28158" s="110" t="s">
        <v>45</v>
      </c>
      <c r="D28158" s="111">
        <v>366885</v>
      </c>
      <c r="F28158" s="111"/>
      <c r="G28158" s="111"/>
    </row>
    <row r="28159" spans="1:7">
      <c r="A28159" s="110">
        <v>2023</v>
      </c>
      <c r="B28159" s="110" t="s">
        <v>7</v>
      </c>
      <c r="C28159" s="110" t="s">
        <v>46</v>
      </c>
      <c r="D28159" s="111">
        <v>923962</v>
      </c>
      <c r="F28159" s="111"/>
      <c r="G28159" s="111"/>
    </row>
    <row r="28160" spans="1:7">
      <c r="A28160" s="110">
        <v>2023</v>
      </c>
      <c r="B28160" s="110" t="s">
        <v>7</v>
      </c>
      <c r="C28160" s="110" t="s">
        <v>47</v>
      </c>
      <c r="D28160" s="111">
        <v>124247</v>
      </c>
      <c r="F28160" s="111"/>
      <c r="G28160" s="111"/>
    </row>
    <row r="28161" spans="1:7">
      <c r="A28161" s="110">
        <v>2023</v>
      </c>
      <c r="B28161" s="110" t="s">
        <v>7</v>
      </c>
      <c r="C28161" s="110" t="s">
        <v>48</v>
      </c>
      <c r="D28161" s="111">
        <v>92490</v>
      </c>
      <c r="F28161" s="111"/>
      <c r="G28161" s="111"/>
    </row>
    <row r="28162" spans="1:7">
      <c r="A28162" s="110">
        <v>2023</v>
      </c>
      <c r="B28162" s="110" t="s">
        <v>7</v>
      </c>
      <c r="C28162" s="110" t="s">
        <v>49</v>
      </c>
      <c r="D28162" s="111">
        <v>84361</v>
      </c>
      <c r="F28162" s="111"/>
      <c r="G28162" s="111"/>
    </row>
    <row r="28163" spans="1:7">
      <c r="A28163" s="110">
        <v>2023</v>
      </c>
      <c r="B28163" s="110" t="s">
        <v>7</v>
      </c>
      <c r="C28163" s="110" t="s">
        <v>50</v>
      </c>
      <c r="D28163" s="111">
        <v>123024</v>
      </c>
      <c r="F28163" s="111"/>
      <c r="G28163" s="111"/>
    </row>
    <row r="28164" spans="1:7">
      <c r="A28164" s="110">
        <v>2023</v>
      </c>
      <c r="B28164" s="110" t="s">
        <v>7</v>
      </c>
      <c r="C28164" s="110" t="s">
        <v>51</v>
      </c>
      <c r="D28164" s="111">
        <v>421841</v>
      </c>
      <c r="F28164" s="111"/>
      <c r="G28164" s="111"/>
    </row>
    <row r="28165" spans="1:7">
      <c r="A28165" s="110">
        <v>2023</v>
      </c>
      <c r="B28165" s="110" t="s">
        <v>7</v>
      </c>
      <c r="C28165" s="110" t="s">
        <v>134</v>
      </c>
      <c r="D28165" s="111">
        <v>151159</v>
      </c>
      <c r="F28165" s="111"/>
      <c r="G28165" s="111"/>
    </row>
    <row r="28166" spans="1:7">
      <c r="A28166" s="110">
        <v>2023</v>
      </c>
      <c r="B28166" s="110" t="s">
        <v>7</v>
      </c>
      <c r="C28166" s="110" t="s">
        <v>52</v>
      </c>
      <c r="D28166" s="111">
        <v>375875</v>
      </c>
      <c r="F28166" s="111"/>
      <c r="G28166" s="111"/>
    </row>
    <row r="28167" spans="1:7">
      <c r="A28167" s="110">
        <v>2023</v>
      </c>
      <c r="B28167" s="110" t="s">
        <v>7</v>
      </c>
      <c r="C28167" s="110" t="s">
        <v>79</v>
      </c>
      <c r="D28167" s="111">
        <v>1160</v>
      </c>
      <c r="F28167" s="111"/>
      <c r="G28167" s="111"/>
    </row>
    <row r="28168" spans="1:7">
      <c r="A28168" s="110">
        <v>2023</v>
      </c>
      <c r="B28168" s="110" t="s">
        <v>7</v>
      </c>
      <c r="C28168" s="110" t="s">
        <v>138</v>
      </c>
      <c r="D28168" s="111">
        <v>20342</v>
      </c>
      <c r="F28168" s="111"/>
      <c r="G28168" s="111"/>
    </row>
    <row r="28169" spans="1:7">
      <c r="A28169" s="110">
        <v>2023</v>
      </c>
      <c r="B28169" s="110" t="s">
        <v>7</v>
      </c>
      <c r="C28169" s="110" t="s">
        <v>92</v>
      </c>
      <c r="D28169" s="111">
        <v>6647</v>
      </c>
      <c r="F28169" s="111"/>
      <c r="G28169" s="111"/>
    </row>
    <row r="28170" spans="1:7">
      <c r="A28170" s="110">
        <v>2023</v>
      </c>
      <c r="B28170" s="110" t="s">
        <v>7</v>
      </c>
      <c r="C28170" s="110" t="s">
        <v>54</v>
      </c>
      <c r="D28170" s="111">
        <v>4463</v>
      </c>
      <c r="F28170" s="111"/>
      <c r="G28170" s="111"/>
    </row>
    <row r="28171" spans="1:7">
      <c r="A28171" s="110">
        <v>2023</v>
      </c>
      <c r="B28171" s="110" t="s">
        <v>7</v>
      </c>
      <c r="C28171" s="110" t="s">
        <v>80</v>
      </c>
      <c r="D28171" s="111">
        <v>395</v>
      </c>
      <c r="F28171" s="111"/>
      <c r="G28171" s="111"/>
    </row>
    <row r="28172" spans="1:7">
      <c r="A28172" s="110">
        <v>2023</v>
      </c>
      <c r="B28172" s="110" t="s">
        <v>7</v>
      </c>
      <c r="C28172" s="110" t="s">
        <v>143</v>
      </c>
      <c r="D28172" s="111">
        <v>2273</v>
      </c>
      <c r="F28172" s="111"/>
      <c r="G28172" s="111"/>
    </row>
    <row r="28173" spans="1:7">
      <c r="A28173" s="110">
        <v>2023</v>
      </c>
      <c r="B28173" s="110" t="s">
        <v>7</v>
      </c>
      <c r="C28173" s="110" t="s">
        <v>55</v>
      </c>
      <c r="D28173" s="111">
        <v>77</v>
      </c>
      <c r="F28173" s="111"/>
      <c r="G28173" s="111"/>
    </row>
    <row r="28174" spans="1:7">
      <c r="A28174" s="110">
        <v>2023</v>
      </c>
      <c r="B28174" s="110" t="s">
        <v>7</v>
      </c>
      <c r="C28174" s="110" t="s">
        <v>81</v>
      </c>
      <c r="D28174" s="111">
        <v>969</v>
      </c>
      <c r="F28174" s="111"/>
      <c r="G28174" s="111"/>
    </row>
    <row r="28175" spans="1:7">
      <c r="A28175" s="110">
        <v>2023</v>
      </c>
      <c r="B28175" s="110" t="s">
        <v>7</v>
      </c>
      <c r="C28175" s="110" t="s">
        <v>56</v>
      </c>
      <c r="D28175" s="111">
        <v>18414</v>
      </c>
      <c r="F28175" s="111"/>
      <c r="G28175" s="111"/>
    </row>
    <row r="28176" spans="1:7">
      <c r="A28176" s="110">
        <v>2023</v>
      </c>
      <c r="B28176" s="110" t="s">
        <v>7</v>
      </c>
      <c r="C28176" s="110" t="s">
        <v>199</v>
      </c>
      <c r="D28176" s="111">
        <v>0</v>
      </c>
      <c r="G28176" s="111"/>
    </row>
    <row r="28177" spans="1:7">
      <c r="A28177" s="110">
        <v>2023</v>
      </c>
      <c r="B28177" s="110" t="s">
        <v>7</v>
      </c>
      <c r="C28177" s="110" t="s">
        <v>82</v>
      </c>
      <c r="D28177" s="111">
        <v>181</v>
      </c>
      <c r="F28177" s="111"/>
      <c r="G28177" s="111"/>
    </row>
    <row r="28178" spans="1:7">
      <c r="A28178" s="110">
        <v>2023</v>
      </c>
      <c r="B28178" s="110" t="s">
        <v>7</v>
      </c>
      <c r="C28178" s="110" t="s">
        <v>83</v>
      </c>
      <c r="D28178" s="111">
        <v>1041</v>
      </c>
      <c r="F28178" s="111"/>
      <c r="G28178" s="111"/>
    </row>
    <row r="28179" spans="1:7">
      <c r="A28179" s="110">
        <v>2023</v>
      </c>
      <c r="B28179" s="110" t="s">
        <v>7</v>
      </c>
      <c r="C28179" s="110" t="s">
        <v>84</v>
      </c>
      <c r="D28179" s="111">
        <v>131</v>
      </c>
      <c r="F28179" s="111"/>
      <c r="G28179" s="111"/>
    </row>
    <row r="28180" spans="1:7">
      <c r="A28180" s="110">
        <v>2023</v>
      </c>
      <c r="B28180" s="110" t="s">
        <v>7</v>
      </c>
      <c r="C28180" s="110" t="s">
        <v>85</v>
      </c>
      <c r="D28180" s="111">
        <v>5</v>
      </c>
      <c r="F28180" s="111"/>
      <c r="G28180" s="111"/>
    </row>
    <row r="28181" spans="1:7">
      <c r="A28181" s="110">
        <v>2023</v>
      </c>
      <c r="B28181" s="110" t="s">
        <v>7</v>
      </c>
      <c r="C28181" s="110" t="s">
        <v>86</v>
      </c>
      <c r="D28181" s="111">
        <v>971</v>
      </c>
      <c r="F28181" s="111"/>
      <c r="G28181" s="111"/>
    </row>
    <row r="28182" spans="1:7">
      <c r="A28182" s="110">
        <v>2023</v>
      </c>
      <c r="B28182" s="110" t="s">
        <v>7</v>
      </c>
      <c r="C28182" s="110" t="s">
        <v>57</v>
      </c>
      <c r="D28182" s="111">
        <v>237672</v>
      </c>
      <c r="F28182" s="111"/>
      <c r="G28182" s="111"/>
    </row>
    <row r="28183" spans="1:7">
      <c r="A28183" s="110">
        <v>2023</v>
      </c>
      <c r="B28183" s="110" t="s">
        <v>7</v>
      </c>
      <c r="C28183" s="110" t="s">
        <v>58</v>
      </c>
      <c r="D28183" s="111">
        <v>400824</v>
      </c>
      <c r="F28183" s="111"/>
      <c r="G28183" s="111"/>
    </row>
    <row r="28184" spans="1:7">
      <c r="A28184" s="110">
        <v>2023</v>
      </c>
      <c r="B28184" s="110" t="s">
        <v>7</v>
      </c>
      <c r="C28184" s="110" t="s">
        <v>59</v>
      </c>
      <c r="D28184" s="111">
        <v>368451</v>
      </c>
      <c r="F28184" s="111"/>
      <c r="G28184" s="111"/>
    </row>
    <row r="28185" spans="1:7">
      <c r="A28185" s="110">
        <v>2023</v>
      </c>
      <c r="B28185" s="110" t="s">
        <v>7</v>
      </c>
      <c r="C28185" s="110" t="s">
        <v>60</v>
      </c>
      <c r="D28185" s="111">
        <v>445184</v>
      </c>
      <c r="F28185" s="111"/>
      <c r="G28185" s="111"/>
    </row>
    <row r="28186" spans="1:7">
      <c r="A28186" s="110">
        <v>2023</v>
      </c>
      <c r="B28186" s="110" t="s">
        <v>7</v>
      </c>
      <c r="C28186" s="110" t="s">
        <v>61</v>
      </c>
      <c r="D28186" s="111">
        <v>239454</v>
      </c>
      <c r="F28186" s="111"/>
      <c r="G28186" s="111"/>
    </row>
    <row r="28187" spans="1:7">
      <c r="A28187" s="110">
        <v>2023</v>
      </c>
      <c r="B28187" s="110" t="s">
        <v>7</v>
      </c>
      <c r="C28187" s="110" t="s">
        <v>62</v>
      </c>
      <c r="D28187" s="111">
        <v>205783</v>
      </c>
      <c r="F28187" s="111"/>
      <c r="G28187" s="111"/>
    </row>
    <row r="28188" spans="1:7">
      <c r="A28188" s="110">
        <v>2023</v>
      </c>
      <c r="B28188" s="110" t="s">
        <v>7</v>
      </c>
      <c r="C28188" s="110" t="s">
        <v>63</v>
      </c>
      <c r="D28188" s="111">
        <v>21417</v>
      </c>
      <c r="F28188" s="111"/>
      <c r="G28188" s="111"/>
    </row>
    <row r="28189" spans="1:7">
      <c r="A28189" s="110">
        <v>2023</v>
      </c>
      <c r="B28189" s="110" t="s">
        <v>7</v>
      </c>
      <c r="C28189" s="110" t="s">
        <v>64</v>
      </c>
      <c r="D28189" s="111">
        <v>28741</v>
      </c>
      <c r="F28189" s="111"/>
      <c r="G28189" s="111"/>
    </row>
    <row r="28190" spans="1:7">
      <c r="A28190" s="110">
        <v>2023</v>
      </c>
      <c r="B28190" s="110" t="s">
        <v>7</v>
      </c>
      <c r="C28190" s="110" t="s">
        <v>65</v>
      </c>
      <c r="D28190" s="111">
        <v>35463</v>
      </c>
      <c r="F28190" s="111"/>
      <c r="G28190" s="111"/>
    </row>
    <row r="28191" spans="1:7">
      <c r="A28191" s="110">
        <v>2023</v>
      </c>
      <c r="B28191" s="110" t="s">
        <v>7</v>
      </c>
      <c r="C28191" s="110" t="s">
        <v>87</v>
      </c>
      <c r="D28191" s="111">
        <v>91</v>
      </c>
      <c r="F28191" s="111"/>
      <c r="G28191" s="111"/>
    </row>
    <row r="28192" spans="1:7">
      <c r="A28192" s="110">
        <v>2023</v>
      </c>
      <c r="B28192" s="110" t="s">
        <v>7</v>
      </c>
      <c r="C28192" s="110" t="s">
        <v>66</v>
      </c>
      <c r="D28192" s="111">
        <v>50778</v>
      </c>
      <c r="F28192" s="111"/>
      <c r="G28192" s="111"/>
    </row>
    <row r="28193" spans="1:7">
      <c r="A28193" s="110">
        <v>2023</v>
      </c>
      <c r="B28193" s="110" t="s">
        <v>7</v>
      </c>
      <c r="C28193" s="110" t="s">
        <v>67</v>
      </c>
      <c r="D28193" s="111">
        <v>89400</v>
      </c>
      <c r="F28193" s="111"/>
      <c r="G28193" s="111"/>
    </row>
    <row r="28194" spans="1:7">
      <c r="A28194" s="110">
        <v>2023</v>
      </c>
      <c r="B28194" s="110" t="s">
        <v>7</v>
      </c>
      <c r="C28194" s="110" t="s">
        <v>68</v>
      </c>
      <c r="D28194" s="111">
        <v>113632</v>
      </c>
      <c r="F28194" s="111"/>
      <c r="G28194" s="111"/>
    </row>
    <row r="28195" spans="1:7">
      <c r="A28195" s="110">
        <v>2023</v>
      </c>
      <c r="B28195" s="110" t="s">
        <v>7</v>
      </c>
      <c r="C28195" s="110" t="s">
        <v>88</v>
      </c>
      <c r="D28195" s="111">
        <v>79939</v>
      </c>
      <c r="F28195" s="111"/>
      <c r="G28195" s="111"/>
    </row>
    <row r="28196" spans="1:7">
      <c r="A28196" s="110">
        <v>2023</v>
      </c>
      <c r="B28196" s="110" t="s">
        <v>7</v>
      </c>
      <c r="C28196" s="110" t="s">
        <v>69</v>
      </c>
      <c r="D28196" s="111">
        <v>204175</v>
      </c>
      <c r="F28196" s="111"/>
      <c r="G28196" s="111"/>
    </row>
    <row r="28197" spans="1:7">
      <c r="A28197" s="110">
        <v>2023</v>
      </c>
      <c r="B28197" s="110" t="s">
        <v>7</v>
      </c>
      <c r="C28197" s="110" t="s">
        <v>70</v>
      </c>
      <c r="D28197" s="111">
        <v>101462</v>
      </c>
      <c r="F28197" s="111"/>
      <c r="G28197" s="111"/>
    </row>
    <row r="28198" spans="1:7">
      <c r="A28198" s="110">
        <v>2023</v>
      </c>
      <c r="B28198" s="110" t="s">
        <v>7</v>
      </c>
      <c r="C28198" s="110" t="s">
        <v>90</v>
      </c>
      <c r="D28198" s="111">
        <v>51062</v>
      </c>
      <c r="F28198" s="111"/>
      <c r="G28198" s="111"/>
    </row>
    <row r="28199" spans="1:7">
      <c r="A28199" s="110">
        <v>2023</v>
      </c>
      <c r="B28199" s="110" t="s">
        <v>7</v>
      </c>
      <c r="C28199" s="110" t="s">
        <v>89</v>
      </c>
      <c r="D28199" s="111">
        <v>0</v>
      </c>
      <c r="G28199" s="111"/>
    </row>
    <row r="28200" spans="1:7">
      <c r="A28200" s="110">
        <v>2023</v>
      </c>
      <c r="B28200" s="110" t="s">
        <v>7</v>
      </c>
      <c r="C28200" s="110" t="s">
        <v>91</v>
      </c>
      <c r="D28200" s="111">
        <v>0</v>
      </c>
      <c r="G28200" s="111"/>
    </row>
    <row r="28201" spans="1:7">
      <c r="A28201" s="110">
        <v>2023</v>
      </c>
      <c r="B28201" s="110" t="s">
        <v>7</v>
      </c>
      <c r="C28201" s="110" t="s">
        <v>71</v>
      </c>
      <c r="D28201" s="111">
        <v>0</v>
      </c>
      <c r="G28201" s="111"/>
    </row>
    <row r="28202" spans="1:7">
      <c r="A28202" s="110">
        <v>2023</v>
      </c>
      <c r="B28202" s="110" t="s">
        <v>7</v>
      </c>
      <c r="C28202" s="110" t="s">
        <v>72</v>
      </c>
      <c r="D28202" s="111">
        <v>0</v>
      </c>
      <c r="G28202" s="111"/>
    </row>
    <row r="28203" spans="1:7">
      <c r="A28203" s="110">
        <v>2023</v>
      </c>
      <c r="B28203" s="110" t="s">
        <v>7</v>
      </c>
      <c r="C28203" s="110" t="s">
        <v>94</v>
      </c>
      <c r="D28203" s="111">
        <v>0</v>
      </c>
      <c r="G28203" s="111"/>
    </row>
    <row r="28204" spans="1:7">
      <c r="A28204" s="110">
        <v>2023</v>
      </c>
      <c r="B28204" s="110" t="s">
        <v>7</v>
      </c>
      <c r="C28204" s="110" t="s">
        <v>73</v>
      </c>
      <c r="D28204" s="111">
        <v>0</v>
      </c>
      <c r="G28204" s="111"/>
    </row>
    <row r="28205" spans="1:7">
      <c r="A28205" s="110">
        <v>2023</v>
      </c>
      <c r="B28205" s="110" t="s">
        <v>7</v>
      </c>
      <c r="C28205" s="110" t="s">
        <v>78</v>
      </c>
      <c r="D28205" s="111">
        <v>5</v>
      </c>
      <c r="F28205" s="111"/>
      <c r="G28205" s="111"/>
    </row>
    <row r="28206" spans="1:7">
      <c r="A28206" s="110">
        <v>2023</v>
      </c>
      <c r="B28206" s="110" t="s">
        <v>7</v>
      </c>
      <c r="C28206" s="110" t="s">
        <v>74</v>
      </c>
      <c r="D28206" s="111">
        <v>79</v>
      </c>
      <c r="F28206" s="111"/>
      <c r="G28206" s="111"/>
    </row>
    <row r="28207" spans="1:7">
      <c r="A28207" s="110">
        <v>2023</v>
      </c>
      <c r="B28207" s="110" t="s">
        <v>7</v>
      </c>
      <c r="C28207" s="110" t="s">
        <v>75</v>
      </c>
      <c r="D28207" s="111">
        <v>0</v>
      </c>
      <c r="G28207" s="111"/>
    </row>
    <row r="28208" spans="1:7">
      <c r="A28208" s="110">
        <v>2023</v>
      </c>
      <c r="B28208" s="110" t="s">
        <v>7</v>
      </c>
      <c r="C28208" s="110" t="s">
        <v>76</v>
      </c>
      <c r="D28208" s="111">
        <v>623</v>
      </c>
      <c r="F28208" s="111"/>
      <c r="G28208" s="111"/>
    </row>
    <row r="28209" spans="1:7">
      <c r="A28209" s="110">
        <v>2023</v>
      </c>
      <c r="B28209" s="110" t="s">
        <v>7</v>
      </c>
      <c r="C28209" s="110" t="s">
        <v>95</v>
      </c>
      <c r="D28209" s="111">
        <v>2422</v>
      </c>
      <c r="F28209" s="111"/>
      <c r="G28209" s="111"/>
    </row>
    <row r="28210" spans="1:7">
      <c r="A28210" s="110">
        <v>2023</v>
      </c>
      <c r="B28210" s="110" t="s">
        <v>7</v>
      </c>
      <c r="C28210" s="110" t="s">
        <v>96</v>
      </c>
      <c r="D28210" s="111">
        <v>551</v>
      </c>
      <c r="F28210" s="111"/>
      <c r="G28210" s="111"/>
    </row>
    <row r="28211" spans="1:7">
      <c r="A28211" s="110">
        <v>2023</v>
      </c>
      <c r="B28211" s="110" t="s">
        <v>7</v>
      </c>
      <c r="C28211" s="110" t="s">
        <v>97</v>
      </c>
      <c r="D28211" s="111">
        <v>1472</v>
      </c>
      <c r="F28211" s="111"/>
      <c r="G28211" s="111"/>
    </row>
    <row r="28212" spans="1:7">
      <c r="A28212" s="110">
        <v>2023</v>
      </c>
      <c r="B28212" s="110" t="s">
        <v>7</v>
      </c>
      <c r="C28212" s="110" t="s">
        <v>98</v>
      </c>
      <c r="D28212" s="111">
        <v>416</v>
      </c>
      <c r="F28212" s="111"/>
      <c r="G28212" s="111"/>
    </row>
    <row r="28213" spans="1:7">
      <c r="A28213" s="110">
        <v>2023</v>
      </c>
      <c r="B28213" s="110" t="s">
        <v>7</v>
      </c>
      <c r="C28213" s="110" t="s">
        <v>99</v>
      </c>
      <c r="D28213" s="111">
        <v>267</v>
      </c>
      <c r="F28213" s="111"/>
      <c r="G28213" s="111"/>
    </row>
    <row r="28214" spans="1:7">
      <c r="A28214" s="110">
        <v>2023</v>
      </c>
      <c r="B28214" s="110" t="s">
        <v>7</v>
      </c>
      <c r="C28214" s="110" t="s">
        <v>100</v>
      </c>
      <c r="D28214" s="111">
        <v>50</v>
      </c>
      <c r="F28214" s="111"/>
      <c r="G28214" s="111"/>
    </row>
    <row r="28215" spans="1:7">
      <c r="A28215" s="110">
        <v>2023</v>
      </c>
      <c r="B28215" s="110" t="s">
        <v>7</v>
      </c>
      <c r="C28215" s="110" t="s">
        <v>101</v>
      </c>
      <c r="D28215" s="111">
        <v>4010</v>
      </c>
      <c r="F28215" s="111"/>
      <c r="G28215" s="111"/>
    </row>
    <row r="28216" spans="1:7">
      <c r="A28216" s="110">
        <v>2023</v>
      </c>
      <c r="B28216" s="110" t="s">
        <v>7</v>
      </c>
      <c r="C28216" s="110" t="s">
        <v>16</v>
      </c>
      <c r="D28216" s="111">
        <v>16522</v>
      </c>
    </row>
    <row r="28217" spans="1:7">
      <c r="A28217" s="110">
        <v>2023</v>
      </c>
      <c r="B28217" s="110" t="s">
        <v>7</v>
      </c>
      <c r="C28217" s="110" t="s">
        <v>360</v>
      </c>
      <c r="D28217" s="111">
        <v>29637</v>
      </c>
      <c r="F28217" s="111"/>
      <c r="G28217" s="111"/>
    </row>
    <row r="28218" spans="1:7">
      <c r="A28218" s="110">
        <v>2023</v>
      </c>
      <c r="B28218" s="110" t="s">
        <v>8</v>
      </c>
      <c r="C28218" s="110" t="s">
        <v>102</v>
      </c>
      <c r="D28218" s="111">
        <v>3580017</v>
      </c>
      <c r="F28218" s="111"/>
      <c r="G28218" s="111"/>
    </row>
    <row r="28219" spans="1:7">
      <c r="A28219" s="110">
        <v>2023</v>
      </c>
      <c r="B28219" s="110" t="s">
        <v>8</v>
      </c>
      <c r="C28219" s="110" t="s">
        <v>25</v>
      </c>
      <c r="D28219" s="111">
        <v>55373</v>
      </c>
      <c r="F28219" s="111"/>
      <c r="G28219" s="111"/>
    </row>
    <row r="28220" spans="1:7">
      <c r="A28220" s="110">
        <v>2023</v>
      </c>
      <c r="B28220" s="110" t="s">
        <v>8</v>
      </c>
      <c r="C28220" s="110" t="s">
        <v>77</v>
      </c>
      <c r="D28220" s="111">
        <v>266641</v>
      </c>
      <c r="F28220" s="111"/>
      <c r="G28220" s="111"/>
    </row>
    <row r="28221" spans="1:7">
      <c r="A28221" s="110">
        <v>2023</v>
      </c>
      <c r="B28221" s="110" t="s">
        <v>8</v>
      </c>
      <c r="C28221" s="110" t="s">
        <v>27</v>
      </c>
      <c r="D28221" s="111">
        <v>36646</v>
      </c>
      <c r="F28221" s="111"/>
      <c r="G28221" s="111"/>
    </row>
    <row r="28222" spans="1:7">
      <c r="A28222" s="110">
        <v>2023</v>
      </c>
      <c r="B28222" s="110" t="s">
        <v>8</v>
      </c>
      <c r="C28222" s="110" t="s">
        <v>107</v>
      </c>
      <c r="D28222" s="111">
        <v>29547</v>
      </c>
      <c r="F28222" s="111"/>
      <c r="G28222" s="111"/>
    </row>
    <row r="28223" spans="1:7">
      <c r="A28223" s="110">
        <v>2023</v>
      </c>
      <c r="B28223" s="110" t="s">
        <v>8</v>
      </c>
      <c r="C28223" s="110" t="s">
        <v>28</v>
      </c>
      <c r="D28223" s="111">
        <v>65021</v>
      </c>
      <c r="F28223" s="111"/>
      <c r="G28223" s="111"/>
    </row>
    <row r="28224" spans="1:7">
      <c r="A28224" s="110">
        <v>2023</v>
      </c>
      <c r="B28224" s="110" t="s">
        <v>8</v>
      </c>
      <c r="C28224" s="110" t="s">
        <v>29</v>
      </c>
      <c r="D28224" s="111">
        <v>43712</v>
      </c>
      <c r="F28224" s="111"/>
      <c r="G28224" s="111"/>
    </row>
    <row r="28225" spans="1:7">
      <c r="A28225" s="110">
        <v>2023</v>
      </c>
      <c r="B28225" s="110" t="s">
        <v>8</v>
      </c>
      <c r="C28225" s="110" t="s">
        <v>30</v>
      </c>
      <c r="D28225" s="111">
        <v>132132</v>
      </c>
      <c r="F28225" s="111"/>
      <c r="G28225" s="111"/>
    </row>
    <row r="28226" spans="1:7">
      <c r="A28226" s="110">
        <v>2023</v>
      </c>
      <c r="B28226" s="110" t="s">
        <v>8</v>
      </c>
      <c r="C28226" s="110" t="s">
        <v>31</v>
      </c>
      <c r="D28226" s="111">
        <v>324387</v>
      </c>
      <c r="F28226" s="111"/>
      <c r="G28226" s="111"/>
    </row>
    <row r="28227" spans="1:7">
      <c r="A28227" s="110">
        <v>2023</v>
      </c>
      <c r="B28227" s="110" t="s">
        <v>8</v>
      </c>
      <c r="C28227" s="110" t="s">
        <v>32</v>
      </c>
      <c r="D28227" s="111">
        <v>155368</v>
      </c>
      <c r="F28227" s="111"/>
      <c r="G28227" s="111"/>
    </row>
    <row r="28228" spans="1:7">
      <c r="A28228" s="110">
        <v>2023</v>
      </c>
      <c r="B28228" s="110" t="s">
        <v>8</v>
      </c>
      <c r="C28228" s="110" t="s">
        <v>33</v>
      </c>
      <c r="D28228" s="111">
        <v>269241</v>
      </c>
      <c r="F28228" s="111"/>
      <c r="G28228" s="111"/>
    </row>
    <row r="28229" spans="1:7">
      <c r="A28229" s="110">
        <v>2023</v>
      </c>
      <c r="B28229" s="110" t="s">
        <v>8</v>
      </c>
      <c r="C28229" s="110" t="s">
        <v>34</v>
      </c>
      <c r="D28229" s="111">
        <v>34537</v>
      </c>
      <c r="F28229" s="111"/>
      <c r="G28229" s="111"/>
    </row>
    <row r="28230" spans="1:7">
      <c r="A28230" s="110">
        <v>2023</v>
      </c>
      <c r="B28230" s="110" t="s">
        <v>8</v>
      </c>
      <c r="C28230" s="110" t="s">
        <v>35</v>
      </c>
      <c r="D28230" s="111">
        <v>64785</v>
      </c>
      <c r="F28230" s="111"/>
      <c r="G28230" s="111"/>
    </row>
    <row r="28231" spans="1:7">
      <c r="A28231" s="110">
        <v>2023</v>
      </c>
      <c r="B28231" s="110" t="s">
        <v>8</v>
      </c>
      <c r="C28231" s="110" t="s">
        <v>36</v>
      </c>
      <c r="D28231" s="111">
        <v>2344</v>
      </c>
      <c r="F28231" s="111"/>
      <c r="G28231" s="111"/>
    </row>
    <row r="28232" spans="1:7">
      <c r="A28232" s="110">
        <v>2023</v>
      </c>
      <c r="B28232" s="110" t="s">
        <v>8</v>
      </c>
      <c r="C28232" s="110" t="s">
        <v>37</v>
      </c>
      <c r="D28232" s="111">
        <v>26665</v>
      </c>
      <c r="F28232" s="111"/>
      <c r="G28232" s="111"/>
    </row>
    <row r="28233" spans="1:7">
      <c r="A28233" s="110">
        <v>2023</v>
      </c>
      <c r="B28233" s="110" t="s">
        <v>8</v>
      </c>
      <c r="C28233" s="110" t="s">
        <v>38</v>
      </c>
      <c r="D28233" s="111">
        <v>32287</v>
      </c>
      <c r="F28233" s="111"/>
      <c r="G28233" s="111"/>
    </row>
    <row r="28234" spans="1:7">
      <c r="A28234" s="110">
        <v>2023</v>
      </c>
      <c r="B28234" s="110" t="s">
        <v>8</v>
      </c>
      <c r="C28234" s="110" t="s">
        <v>39</v>
      </c>
      <c r="D28234" s="111">
        <v>18226</v>
      </c>
      <c r="F28234" s="111"/>
      <c r="G28234" s="111"/>
    </row>
    <row r="28235" spans="1:7">
      <c r="A28235" s="110">
        <v>2023</v>
      </c>
      <c r="B28235" s="110" t="s">
        <v>8</v>
      </c>
      <c r="C28235" s="110" t="s">
        <v>40</v>
      </c>
      <c r="D28235" s="111">
        <v>6290</v>
      </c>
      <c r="F28235" s="111"/>
      <c r="G28235" s="111"/>
    </row>
    <row r="28236" spans="1:7">
      <c r="A28236" s="110">
        <v>2023</v>
      </c>
      <c r="B28236" s="110" t="s">
        <v>8</v>
      </c>
      <c r="C28236" s="110" t="s">
        <v>41</v>
      </c>
      <c r="D28236" s="111">
        <v>12452</v>
      </c>
      <c r="F28236" s="111"/>
      <c r="G28236" s="111"/>
    </row>
    <row r="28237" spans="1:7">
      <c r="A28237" s="110">
        <v>2023</v>
      </c>
      <c r="B28237" s="110" t="s">
        <v>8</v>
      </c>
      <c r="C28237" s="110" t="s">
        <v>42</v>
      </c>
      <c r="D28237" s="111">
        <v>297142</v>
      </c>
      <c r="F28237" s="111"/>
      <c r="G28237" s="111"/>
    </row>
    <row r="28238" spans="1:7">
      <c r="A28238" s="110">
        <v>2023</v>
      </c>
      <c r="B28238" s="110" t="s">
        <v>8</v>
      </c>
      <c r="C28238" s="110" t="s">
        <v>43</v>
      </c>
      <c r="D28238" s="111">
        <v>72813</v>
      </c>
      <c r="F28238" s="111"/>
      <c r="G28238" s="111"/>
    </row>
    <row r="28239" spans="1:7">
      <c r="A28239" s="110">
        <v>2023</v>
      </c>
      <c r="B28239" s="110" t="s">
        <v>8</v>
      </c>
      <c r="C28239" s="110" t="s">
        <v>44</v>
      </c>
      <c r="D28239" s="111">
        <v>748826</v>
      </c>
      <c r="F28239" s="111"/>
      <c r="G28239" s="111"/>
    </row>
    <row r="28240" spans="1:7">
      <c r="A28240" s="110">
        <v>2023</v>
      </c>
      <c r="B28240" s="110" t="s">
        <v>8</v>
      </c>
      <c r="C28240" s="110" t="s">
        <v>93</v>
      </c>
      <c r="D28240" s="111">
        <v>121516</v>
      </c>
      <c r="F28240" s="111"/>
      <c r="G28240" s="111"/>
    </row>
    <row r="28241" spans="1:7">
      <c r="A28241" s="110">
        <v>2023</v>
      </c>
      <c r="B28241" s="110" t="s">
        <v>8</v>
      </c>
      <c r="C28241" s="110" t="s">
        <v>45</v>
      </c>
      <c r="D28241" s="111">
        <v>391909</v>
      </c>
      <c r="F28241" s="111"/>
      <c r="G28241" s="111"/>
    </row>
    <row r="28242" spans="1:7">
      <c r="A28242" s="110">
        <v>2023</v>
      </c>
      <c r="B28242" s="110" t="s">
        <v>8</v>
      </c>
      <c r="C28242" s="110" t="s">
        <v>46</v>
      </c>
      <c r="D28242" s="111">
        <v>950944</v>
      </c>
      <c r="F28242" s="111"/>
      <c r="G28242" s="111"/>
    </row>
    <row r="28243" spans="1:7">
      <c r="A28243" s="110">
        <v>2023</v>
      </c>
      <c r="B28243" s="110" t="s">
        <v>8</v>
      </c>
      <c r="C28243" s="110" t="s">
        <v>47</v>
      </c>
      <c r="D28243" s="111">
        <v>132525</v>
      </c>
      <c r="F28243" s="111"/>
      <c r="G28243" s="111"/>
    </row>
    <row r="28244" spans="1:7">
      <c r="A28244" s="110">
        <v>2023</v>
      </c>
      <c r="B28244" s="110" t="s">
        <v>8</v>
      </c>
      <c r="C28244" s="110" t="s">
        <v>48</v>
      </c>
      <c r="D28244" s="111">
        <v>94461</v>
      </c>
      <c r="F28244" s="111"/>
      <c r="G28244" s="111"/>
    </row>
    <row r="28245" spans="1:7">
      <c r="A28245" s="110">
        <v>2023</v>
      </c>
      <c r="B28245" s="110" t="s">
        <v>8</v>
      </c>
      <c r="C28245" s="110" t="s">
        <v>49</v>
      </c>
      <c r="D28245" s="111">
        <v>85110</v>
      </c>
      <c r="F28245" s="111"/>
      <c r="G28245" s="111"/>
    </row>
    <row r="28246" spans="1:7">
      <c r="A28246" s="110">
        <v>2023</v>
      </c>
      <c r="B28246" s="110" t="s">
        <v>8</v>
      </c>
      <c r="C28246" s="110" t="s">
        <v>50</v>
      </c>
      <c r="D28246" s="111">
        <v>127959</v>
      </c>
      <c r="F28246" s="111"/>
      <c r="G28246" s="111"/>
    </row>
    <row r="28247" spans="1:7">
      <c r="A28247" s="110">
        <v>2023</v>
      </c>
      <c r="B28247" s="110" t="s">
        <v>8</v>
      </c>
      <c r="C28247" s="110" t="s">
        <v>51</v>
      </c>
      <c r="D28247" s="111">
        <v>459962</v>
      </c>
      <c r="F28247" s="111"/>
      <c r="G28247" s="111"/>
    </row>
    <row r="28248" spans="1:7">
      <c r="A28248" s="110">
        <v>2023</v>
      </c>
      <c r="B28248" s="110" t="s">
        <v>8</v>
      </c>
      <c r="C28248" s="110" t="s">
        <v>134</v>
      </c>
      <c r="D28248" s="111">
        <v>153214</v>
      </c>
      <c r="F28248" s="111"/>
      <c r="G28248" s="111"/>
    </row>
    <row r="28249" spans="1:7">
      <c r="A28249" s="110">
        <v>2023</v>
      </c>
      <c r="B28249" s="110" t="s">
        <v>8</v>
      </c>
      <c r="C28249" s="110" t="s">
        <v>52</v>
      </c>
      <c r="D28249" s="111">
        <v>399207</v>
      </c>
      <c r="F28249" s="111"/>
      <c r="G28249" s="111"/>
    </row>
    <row r="28250" spans="1:7">
      <c r="A28250" s="110">
        <v>2023</v>
      </c>
      <c r="B28250" s="110" t="s">
        <v>8</v>
      </c>
      <c r="C28250" s="110" t="s">
        <v>79</v>
      </c>
      <c r="D28250" s="111">
        <v>1709</v>
      </c>
      <c r="F28250" s="111"/>
      <c r="G28250" s="111"/>
    </row>
    <row r="28251" spans="1:7">
      <c r="A28251" s="110">
        <v>2023</v>
      </c>
      <c r="B28251" s="110" t="s">
        <v>8</v>
      </c>
      <c r="C28251" s="110" t="s">
        <v>138</v>
      </c>
      <c r="D28251" s="111">
        <v>20429</v>
      </c>
      <c r="F28251" s="111"/>
      <c r="G28251" s="111"/>
    </row>
    <row r="28252" spans="1:7">
      <c r="A28252" s="110">
        <v>2023</v>
      </c>
      <c r="B28252" s="110" t="s">
        <v>8</v>
      </c>
      <c r="C28252" s="110" t="s">
        <v>92</v>
      </c>
      <c r="D28252" s="111">
        <v>7673</v>
      </c>
      <c r="F28252" s="111"/>
      <c r="G28252" s="111"/>
    </row>
    <row r="28253" spans="1:7">
      <c r="A28253" s="110">
        <v>2023</v>
      </c>
      <c r="B28253" s="110" t="s">
        <v>8</v>
      </c>
      <c r="C28253" s="110" t="s">
        <v>54</v>
      </c>
      <c r="D28253" s="111">
        <v>5391</v>
      </c>
      <c r="F28253" s="111"/>
      <c r="G28253" s="111"/>
    </row>
    <row r="28254" spans="1:7">
      <c r="A28254" s="110">
        <v>2023</v>
      </c>
      <c r="B28254" s="110" t="s">
        <v>8</v>
      </c>
      <c r="C28254" s="110" t="s">
        <v>80</v>
      </c>
      <c r="D28254" s="111">
        <v>662</v>
      </c>
      <c r="F28254" s="111"/>
      <c r="G28254" s="111"/>
    </row>
    <row r="28255" spans="1:7">
      <c r="A28255" s="110">
        <v>2023</v>
      </c>
      <c r="B28255" s="110" t="s">
        <v>8</v>
      </c>
      <c r="C28255" s="110" t="s">
        <v>143</v>
      </c>
      <c r="D28255" s="111">
        <v>2561</v>
      </c>
      <c r="F28255" s="111"/>
      <c r="G28255" s="111"/>
    </row>
    <row r="28256" spans="1:7">
      <c r="A28256" s="110">
        <v>2023</v>
      </c>
      <c r="B28256" s="110" t="s">
        <v>8</v>
      </c>
      <c r="C28256" s="110" t="s">
        <v>55</v>
      </c>
      <c r="D28256" s="111">
        <v>219</v>
      </c>
      <c r="F28256" s="111"/>
      <c r="G28256" s="111"/>
    </row>
    <row r="28257" spans="1:7">
      <c r="A28257" s="110">
        <v>2023</v>
      </c>
      <c r="B28257" s="110" t="s">
        <v>8</v>
      </c>
      <c r="C28257" s="110" t="s">
        <v>81</v>
      </c>
      <c r="D28257" s="111">
        <v>1275</v>
      </c>
      <c r="F28257" s="111"/>
      <c r="G28257" s="111"/>
    </row>
    <row r="28258" spans="1:7">
      <c r="A28258" s="110">
        <v>2023</v>
      </c>
      <c r="B28258" s="110" t="s">
        <v>8</v>
      </c>
      <c r="C28258" s="110" t="s">
        <v>398</v>
      </c>
      <c r="D28258" s="111">
        <v>0</v>
      </c>
      <c r="F28258" s="111"/>
      <c r="G28258" s="111"/>
    </row>
    <row r="28259" spans="1:7">
      <c r="A28259" s="110">
        <v>2023</v>
      </c>
      <c r="B28259" s="110" t="s">
        <v>8</v>
      </c>
      <c r="C28259" s="110" t="s">
        <v>56</v>
      </c>
      <c r="D28259" s="111">
        <v>19480</v>
      </c>
      <c r="F28259" s="111"/>
      <c r="G28259" s="111"/>
    </row>
    <row r="28260" spans="1:7">
      <c r="A28260" s="110">
        <v>2023</v>
      </c>
      <c r="B28260" s="110" t="s">
        <v>8</v>
      </c>
      <c r="C28260" s="110" t="s">
        <v>199</v>
      </c>
      <c r="D28260" s="111">
        <v>0</v>
      </c>
      <c r="G28260" s="111"/>
    </row>
    <row r="28261" spans="1:7">
      <c r="A28261" s="110">
        <v>2023</v>
      </c>
      <c r="B28261" s="110" t="s">
        <v>8</v>
      </c>
      <c r="C28261" s="110" t="s">
        <v>82</v>
      </c>
      <c r="D28261" s="111">
        <v>146</v>
      </c>
      <c r="F28261" s="111"/>
      <c r="G28261" s="111"/>
    </row>
    <row r="28262" spans="1:7">
      <c r="A28262" s="110">
        <v>2023</v>
      </c>
      <c r="B28262" s="110" t="s">
        <v>8</v>
      </c>
      <c r="C28262" s="110" t="s">
        <v>83</v>
      </c>
      <c r="D28262" s="111">
        <v>1174</v>
      </c>
      <c r="F28262" s="111"/>
      <c r="G28262" s="111"/>
    </row>
    <row r="28263" spans="1:7">
      <c r="A28263" s="110">
        <v>2023</v>
      </c>
      <c r="B28263" s="110" t="s">
        <v>8</v>
      </c>
      <c r="C28263" s="110" t="s">
        <v>84</v>
      </c>
      <c r="D28263" s="111">
        <v>407</v>
      </c>
      <c r="F28263" s="111"/>
      <c r="G28263" s="111"/>
    </row>
    <row r="28264" spans="1:7">
      <c r="A28264" s="110">
        <v>2023</v>
      </c>
      <c r="B28264" s="110" t="s">
        <v>8</v>
      </c>
      <c r="C28264" s="110" t="s">
        <v>85</v>
      </c>
      <c r="D28264" s="111">
        <v>0</v>
      </c>
      <c r="G28264" s="111"/>
    </row>
    <row r="28265" spans="1:7">
      <c r="A28265" s="110">
        <v>2023</v>
      </c>
      <c r="B28265" s="110" t="s">
        <v>8</v>
      </c>
      <c r="C28265" s="110" t="s">
        <v>86</v>
      </c>
      <c r="D28265" s="111">
        <v>988</v>
      </c>
      <c r="F28265" s="111"/>
      <c r="G28265" s="111"/>
    </row>
    <row r="28266" spans="1:7">
      <c r="A28266" s="110">
        <v>2023</v>
      </c>
      <c r="B28266" s="110" t="s">
        <v>8</v>
      </c>
      <c r="C28266" s="110" t="s">
        <v>57</v>
      </c>
      <c r="D28266" s="111">
        <v>255993</v>
      </c>
      <c r="F28266" s="111"/>
      <c r="G28266" s="111"/>
    </row>
    <row r="28267" spans="1:7">
      <c r="A28267" s="110">
        <v>2023</v>
      </c>
      <c r="B28267" s="110" t="s">
        <v>8</v>
      </c>
      <c r="C28267" s="110" t="s">
        <v>58</v>
      </c>
      <c r="D28267" s="111">
        <v>419308</v>
      </c>
      <c r="F28267" s="111"/>
      <c r="G28267" s="111"/>
    </row>
    <row r="28268" spans="1:7">
      <c r="A28268" s="110">
        <v>2023</v>
      </c>
      <c r="B28268" s="110" t="s">
        <v>8</v>
      </c>
      <c r="C28268" s="110" t="s">
        <v>59</v>
      </c>
      <c r="D28268" s="111">
        <v>423074</v>
      </c>
      <c r="F28268" s="111"/>
      <c r="G28268" s="111"/>
    </row>
    <row r="28269" spans="1:7">
      <c r="A28269" s="110">
        <v>2023</v>
      </c>
      <c r="B28269" s="110" t="s">
        <v>8</v>
      </c>
      <c r="C28269" s="110" t="s">
        <v>60</v>
      </c>
      <c r="D28269" s="111">
        <v>484079</v>
      </c>
      <c r="F28269" s="111"/>
      <c r="G28269" s="111"/>
    </row>
    <row r="28270" spans="1:7">
      <c r="A28270" s="110">
        <v>2023</v>
      </c>
      <c r="B28270" s="110" t="s">
        <v>8</v>
      </c>
      <c r="C28270" s="110" t="s">
        <v>61</v>
      </c>
      <c r="D28270" s="111">
        <v>255142</v>
      </c>
      <c r="F28270" s="111"/>
      <c r="G28270" s="111"/>
    </row>
    <row r="28271" spans="1:7">
      <c r="A28271" s="110">
        <v>2023</v>
      </c>
      <c r="B28271" s="110" t="s">
        <v>8</v>
      </c>
      <c r="C28271" s="110" t="s">
        <v>62</v>
      </c>
      <c r="D28271" s="111">
        <v>222811</v>
      </c>
      <c r="F28271" s="111"/>
      <c r="G28271" s="111"/>
    </row>
    <row r="28272" spans="1:7">
      <c r="A28272" s="110">
        <v>2023</v>
      </c>
      <c r="B28272" s="110" t="s">
        <v>8</v>
      </c>
      <c r="C28272" s="110" t="s">
        <v>63</v>
      </c>
      <c r="D28272" s="111">
        <v>23822</v>
      </c>
      <c r="F28272" s="111"/>
      <c r="G28272" s="111"/>
    </row>
    <row r="28273" spans="1:7">
      <c r="A28273" s="110">
        <v>2023</v>
      </c>
      <c r="B28273" s="110" t="s">
        <v>8</v>
      </c>
      <c r="C28273" s="110" t="s">
        <v>64</v>
      </c>
      <c r="D28273" s="111">
        <v>32861</v>
      </c>
      <c r="F28273" s="111"/>
      <c r="G28273" s="111"/>
    </row>
    <row r="28274" spans="1:7">
      <c r="A28274" s="110">
        <v>2023</v>
      </c>
      <c r="B28274" s="110" t="s">
        <v>8</v>
      </c>
      <c r="C28274" s="110" t="s">
        <v>65</v>
      </c>
      <c r="D28274" s="111">
        <v>38379</v>
      </c>
      <c r="F28274" s="111"/>
      <c r="G28274" s="111"/>
    </row>
    <row r="28275" spans="1:7">
      <c r="A28275" s="110">
        <v>2023</v>
      </c>
      <c r="B28275" s="110" t="s">
        <v>8</v>
      </c>
      <c r="C28275" s="110" t="s">
        <v>87</v>
      </c>
      <c r="D28275" s="111">
        <v>381</v>
      </c>
      <c r="F28275" s="111"/>
      <c r="G28275" s="111"/>
    </row>
    <row r="28276" spans="1:7">
      <c r="A28276" s="110">
        <v>2023</v>
      </c>
      <c r="B28276" s="110" t="s">
        <v>8</v>
      </c>
      <c r="C28276" s="110" t="s">
        <v>66</v>
      </c>
      <c r="D28276" s="111">
        <v>56195</v>
      </c>
      <c r="F28276" s="111"/>
      <c r="G28276" s="111"/>
    </row>
    <row r="28277" spans="1:7">
      <c r="A28277" s="110">
        <v>2023</v>
      </c>
      <c r="B28277" s="110" t="s">
        <v>8</v>
      </c>
      <c r="C28277" s="110" t="s">
        <v>67</v>
      </c>
      <c r="D28277" s="111">
        <v>93000</v>
      </c>
      <c r="F28277" s="111"/>
      <c r="G28277" s="111"/>
    </row>
    <row r="28278" spans="1:7">
      <c r="A28278" s="110">
        <v>2023</v>
      </c>
      <c r="B28278" s="110" t="s">
        <v>8</v>
      </c>
      <c r="C28278" s="110" t="s">
        <v>68</v>
      </c>
      <c r="D28278" s="111">
        <v>128099</v>
      </c>
      <c r="F28278" s="111"/>
      <c r="G28278" s="111"/>
    </row>
    <row r="28279" spans="1:7">
      <c r="A28279" s="110">
        <v>2023</v>
      </c>
      <c r="B28279" s="110" t="s">
        <v>8</v>
      </c>
      <c r="C28279" s="110" t="s">
        <v>88</v>
      </c>
      <c r="D28279" s="111">
        <v>84280</v>
      </c>
      <c r="F28279" s="111"/>
      <c r="G28279" s="111"/>
    </row>
    <row r="28280" spans="1:7">
      <c r="A28280" s="110">
        <v>2023</v>
      </c>
      <c r="B28280" s="110" t="s">
        <v>8</v>
      </c>
      <c r="C28280" s="110" t="s">
        <v>69</v>
      </c>
      <c r="D28280" s="111">
        <v>210396</v>
      </c>
      <c r="F28280" s="111"/>
      <c r="G28280" s="111"/>
    </row>
    <row r="28281" spans="1:7">
      <c r="A28281" s="110">
        <v>2023</v>
      </c>
      <c r="B28281" s="110" t="s">
        <v>8</v>
      </c>
      <c r="C28281" s="110" t="s">
        <v>70</v>
      </c>
      <c r="D28281" s="111">
        <v>112349</v>
      </c>
      <c r="F28281" s="111"/>
      <c r="G28281" s="111"/>
    </row>
    <row r="28282" spans="1:7">
      <c r="A28282" s="110">
        <v>2023</v>
      </c>
      <c r="B28282" s="110" t="s">
        <v>8</v>
      </c>
      <c r="C28282" s="110" t="s">
        <v>90</v>
      </c>
      <c r="D28282" s="111">
        <v>51670</v>
      </c>
      <c r="F28282" s="111"/>
      <c r="G28282" s="111"/>
    </row>
    <row r="28283" spans="1:7">
      <c r="A28283" s="110">
        <v>2023</v>
      </c>
      <c r="B28283" s="110" t="s">
        <v>8</v>
      </c>
      <c r="C28283" s="110" t="s">
        <v>89</v>
      </c>
      <c r="D28283" s="111">
        <v>0</v>
      </c>
      <c r="G28283" s="111"/>
    </row>
    <row r="28284" spans="1:7">
      <c r="A28284" s="110">
        <v>2023</v>
      </c>
      <c r="B28284" s="110" t="s">
        <v>8</v>
      </c>
      <c r="C28284" s="110" t="s">
        <v>91</v>
      </c>
      <c r="D28284" s="111">
        <v>0</v>
      </c>
      <c r="G28284" s="111"/>
    </row>
    <row r="28285" spans="1:7">
      <c r="A28285" s="110">
        <v>2023</v>
      </c>
      <c r="B28285" s="110" t="s">
        <v>8</v>
      </c>
      <c r="C28285" s="110" t="s">
        <v>71</v>
      </c>
      <c r="D28285" s="111">
        <v>0</v>
      </c>
      <c r="G28285" s="111"/>
    </row>
    <row r="28286" spans="1:7">
      <c r="A28286" s="110">
        <v>2023</v>
      </c>
      <c r="B28286" s="110" t="s">
        <v>8</v>
      </c>
      <c r="C28286" s="110" t="s">
        <v>72</v>
      </c>
      <c r="D28286" s="111">
        <v>0</v>
      </c>
      <c r="G28286" s="111"/>
    </row>
    <row r="28287" spans="1:7">
      <c r="A28287" s="110">
        <v>2023</v>
      </c>
      <c r="B28287" s="110" t="s">
        <v>8</v>
      </c>
      <c r="C28287" s="110" t="s">
        <v>94</v>
      </c>
      <c r="D28287" s="111">
        <v>0</v>
      </c>
      <c r="G28287" s="111"/>
    </row>
    <row r="28288" spans="1:7">
      <c r="A28288" s="110">
        <v>2023</v>
      </c>
      <c r="B28288" s="110" t="s">
        <v>8</v>
      </c>
      <c r="C28288" s="110" t="s">
        <v>73</v>
      </c>
      <c r="D28288" s="111">
        <v>0</v>
      </c>
      <c r="G28288" s="111"/>
    </row>
    <row r="28289" spans="1:7">
      <c r="A28289" s="110">
        <v>2023</v>
      </c>
      <c r="B28289" s="110" t="s">
        <v>8</v>
      </c>
      <c r="C28289" s="110" t="s">
        <v>78</v>
      </c>
      <c r="D28289" s="111">
        <v>12</v>
      </c>
      <c r="F28289" s="111"/>
      <c r="G28289" s="111"/>
    </row>
    <row r="28290" spans="1:7">
      <c r="A28290" s="110">
        <v>2023</v>
      </c>
      <c r="B28290" s="110" t="s">
        <v>8</v>
      </c>
      <c r="C28290" s="110" t="s">
        <v>74</v>
      </c>
      <c r="D28290" s="111">
        <v>105</v>
      </c>
      <c r="F28290" s="111"/>
      <c r="G28290" s="111"/>
    </row>
    <row r="28291" spans="1:7">
      <c r="A28291" s="110">
        <v>2023</v>
      </c>
      <c r="B28291" s="110" t="s">
        <v>8</v>
      </c>
      <c r="C28291" s="110" t="s">
        <v>75</v>
      </c>
      <c r="D28291" s="111">
        <v>0</v>
      </c>
      <c r="G28291" s="111"/>
    </row>
    <row r="28292" spans="1:7">
      <c r="A28292" s="110">
        <v>2023</v>
      </c>
      <c r="B28292" s="110" t="s">
        <v>8</v>
      </c>
      <c r="C28292" s="110" t="s">
        <v>76</v>
      </c>
      <c r="D28292" s="111">
        <v>741</v>
      </c>
      <c r="F28292" s="111"/>
      <c r="G28292" s="111"/>
    </row>
    <row r="28293" spans="1:7">
      <c r="A28293" s="110">
        <v>2023</v>
      </c>
      <c r="B28293" s="110" t="s">
        <v>8</v>
      </c>
      <c r="C28293" s="110" t="s">
        <v>95</v>
      </c>
      <c r="D28293" s="111">
        <v>2868</v>
      </c>
      <c r="F28293" s="111"/>
      <c r="G28293" s="111"/>
    </row>
    <row r="28294" spans="1:7">
      <c r="A28294" s="110">
        <v>2023</v>
      </c>
      <c r="B28294" s="110" t="s">
        <v>8</v>
      </c>
      <c r="C28294" s="110" t="s">
        <v>96</v>
      </c>
      <c r="D28294" s="111">
        <v>158</v>
      </c>
      <c r="F28294" s="111"/>
      <c r="G28294" s="111"/>
    </row>
    <row r="28295" spans="1:7">
      <c r="A28295" s="110">
        <v>2023</v>
      </c>
      <c r="B28295" s="110" t="s">
        <v>8</v>
      </c>
      <c r="C28295" s="110" t="s">
        <v>97</v>
      </c>
      <c r="D28295" s="111">
        <v>3156</v>
      </c>
      <c r="F28295" s="111"/>
      <c r="G28295" s="111"/>
    </row>
    <row r="28296" spans="1:7">
      <c r="A28296" s="110">
        <v>2023</v>
      </c>
      <c r="B28296" s="110" t="s">
        <v>8</v>
      </c>
      <c r="C28296" s="110" t="s">
        <v>98</v>
      </c>
      <c r="D28296" s="111">
        <v>397</v>
      </c>
      <c r="F28296" s="111"/>
      <c r="G28296" s="111"/>
    </row>
    <row r="28297" spans="1:7">
      <c r="A28297" s="110">
        <v>2023</v>
      </c>
      <c r="B28297" s="110" t="s">
        <v>8</v>
      </c>
      <c r="C28297" s="110" t="s">
        <v>99</v>
      </c>
      <c r="D28297" s="111">
        <v>225</v>
      </c>
      <c r="F28297" s="111"/>
      <c r="G28297" s="111"/>
    </row>
    <row r="28298" spans="1:7">
      <c r="A28298" s="110">
        <v>2023</v>
      </c>
      <c r="B28298" s="110" t="s">
        <v>8</v>
      </c>
      <c r="C28298" s="110" t="s">
        <v>100</v>
      </c>
      <c r="D28298" s="111">
        <v>36</v>
      </c>
      <c r="F28298" s="111"/>
      <c r="G28298" s="111"/>
    </row>
    <row r="28299" spans="1:7">
      <c r="A28299" s="110">
        <v>2023</v>
      </c>
      <c r="B28299" s="110" t="s">
        <v>8</v>
      </c>
      <c r="C28299" s="110" t="s">
        <v>101</v>
      </c>
      <c r="D28299" s="111">
        <v>4857</v>
      </c>
      <c r="F28299" s="111"/>
      <c r="G28299" s="111"/>
    </row>
    <row r="28300" spans="1:7">
      <c r="A28300" s="110">
        <v>2023</v>
      </c>
      <c r="B28300" s="110" t="s">
        <v>8</v>
      </c>
      <c r="C28300" s="110" t="s">
        <v>16</v>
      </c>
      <c r="D28300" s="111">
        <v>21893</v>
      </c>
    </row>
    <row r="28301" spans="1:7">
      <c r="A28301" s="110">
        <v>2023</v>
      </c>
      <c r="B28301" s="110" t="s">
        <v>8</v>
      </c>
      <c r="C28301" s="110" t="s">
        <v>360</v>
      </c>
      <c r="D28301" s="111">
        <v>15838</v>
      </c>
      <c r="F28301" s="111"/>
      <c r="G28301" s="111"/>
    </row>
    <row r="28302" spans="1:7">
      <c r="A28302" s="110">
        <v>2023</v>
      </c>
      <c r="B28302" s="110" t="s">
        <v>9</v>
      </c>
      <c r="C28302" s="110" t="s">
        <v>102</v>
      </c>
      <c r="D28302" s="111">
        <v>3618793</v>
      </c>
      <c r="F28302" s="111"/>
      <c r="G28302" s="111"/>
    </row>
    <row r="28303" spans="1:7">
      <c r="A28303" s="110">
        <v>2023</v>
      </c>
      <c r="B28303" s="110" t="s">
        <v>9</v>
      </c>
      <c r="C28303" s="110" t="s">
        <v>25</v>
      </c>
      <c r="D28303" s="111">
        <v>50211</v>
      </c>
      <c r="F28303" s="111"/>
      <c r="G28303" s="111"/>
    </row>
    <row r="28304" spans="1:7">
      <c r="A28304" s="110">
        <v>2023</v>
      </c>
      <c r="B28304" s="110" t="s">
        <v>9</v>
      </c>
      <c r="C28304" s="110" t="s">
        <v>77</v>
      </c>
      <c r="D28304" s="111">
        <v>240671</v>
      </c>
      <c r="F28304" s="111"/>
      <c r="G28304" s="111"/>
    </row>
    <row r="28305" spans="1:7">
      <c r="A28305" s="110">
        <v>2023</v>
      </c>
      <c r="B28305" s="110" t="s">
        <v>9</v>
      </c>
      <c r="C28305" s="110" t="s">
        <v>27</v>
      </c>
      <c r="D28305" s="111">
        <v>35359</v>
      </c>
      <c r="F28305" s="111"/>
      <c r="G28305" s="111"/>
    </row>
    <row r="28306" spans="1:7">
      <c r="A28306" s="110">
        <v>2023</v>
      </c>
      <c r="B28306" s="110" t="s">
        <v>9</v>
      </c>
      <c r="C28306" s="110" t="s">
        <v>107</v>
      </c>
      <c r="D28306" s="111">
        <v>30762</v>
      </c>
      <c r="F28306" s="111"/>
      <c r="G28306" s="111"/>
    </row>
    <row r="28307" spans="1:7">
      <c r="A28307" s="110">
        <v>2023</v>
      </c>
      <c r="B28307" s="110" t="s">
        <v>9</v>
      </c>
      <c r="C28307" s="110" t="s">
        <v>28</v>
      </c>
      <c r="D28307" s="111">
        <v>68543</v>
      </c>
      <c r="F28307" s="111"/>
      <c r="G28307" s="111"/>
    </row>
    <row r="28308" spans="1:7">
      <c r="A28308" s="110">
        <v>2023</v>
      </c>
      <c r="B28308" s="110" t="s">
        <v>9</v>
      </c>
      <c r="C28308" s="110" t="s">
        <v>29</v>
      </c>
      <c r="D28308" s="111">
        <v>43752</v>
      </c>
      <c r="F28308" s="111"/>
      <c r="G28308" s="111"/>
    </row>
    <row r="28309" spans="1:7">
      <c r="A28309" s="110">
        <v>2023</v>
      </c>
      <c r="B28309" s="110" t="s">
        <v>9</v>
      </c>
      <c r="C28309" s="110" t="s">
        <v>30</v>
      </c>
      <c r="D28309" s="111">
        <v>130636</v>
      </c>
      <c r="F28309" s="111"/>
      <c r="G28309" s="111"/>
    </row>
    <row r="28310" spans="1:7">
      <c r="A28310" s="110">
        <v>2023</v>
      </c>
      <c r="B28310" s="110" t="s">
        <v>9</v>
      </c>
      <c r="C28310" s="110" t="s">
        <v>31</v>
      </c>
      <c r="D28310" s="111">
        <v>316603</v>
      </c>
      <c r="F28310" s="111"/>
      <c r="G28310" s="111"/>
    </row>
    <row r="28311" spans="1:7">
      <c r="A28311" s="110">
        <v>2023</v>
      </c>
      <c r="B28311" s="110" t="s">
        <v>9</v>
      </c>
      <c r="C28311" s="110" t="s">
        <v>32</v>
      </c>
      <c r="D28311" s="111">
        <v>149828</v>
      </c>
      <c r="F28311" s="111"/>
      <c r="G28311" s="111"/>
    </row>
    <row r="28312" spans="1:7">
      <c r="A28312" s="110">
        <v>2023</v>
      </c>
      <c r="B28312" s="110" t="s">
        <v>9</v>
      </c>
      <c r="C28312" s="110" t="s">
        <v>33</v>
      </c>
      <c r="D28312" s="111">
        <v>264188</v>
      </c>
      <c r="F28312" s="111"/>
      <c r="G28312" s="111"/>
    </row>
    <row r="28313" spans="1:7">
      <c r="A28313" s="110">
        <v>2023</v>
      </c>
      <c r="B28313" s="110" t="s">
        <v>9</v>
      </c>
      <c r="C28313" s="110" t="s">
        <v>34</v>
      </c>
      <c r="D28313" s="111">
        <v>34841</v>
      </c>
      <c r="F28313" s="111"/>
      <c r="G28313" s="111"/>
    </row>
    <row r="28314" spans="1:7">
      <c r="A28314" s="110">
        <v>2023</v>
      </c>
      <c r="B28314" s="110" t="s">
        <v>9</v>
      </c>
      <c r="C28314" s="110" t="s">
        <v>35</v>
      </c>
      <c r="D28314" s="111">
        <v>65019</v>
      </c>
      <c r="F28314" s="111"/>
      <c r="G28314" s="111"/>
    </row>
    <row r="28315" spans="1:7">
      <c r="A28315" s="110">
        <v>2023</v>
      </c>
      <c r="B28315" s="110" t="s">
        <v>9</v>
      </c>
      <c r="C28315" s="110" t="s">
        <v>36</v>
      </c>
      <c r="D28315" s="111">
        <v>2188</v>
      </c>
      <c r="F28315" s="111"/>
      <c r="G28315" s="111"/>
    </row>
    <row r="28316" spans="1:7">
      <c r="A28316" s="110">
        <v>2023</v>
      </c>
      <c r="B28316" s="110" t="s">
        <v>9</v>
      </c>
      <c r="C28316" s="110" t="s">
        <v>37</v>
      </c>
      <c r="D28316" s="111">
        <v>27684</v>
      </c>
      <c r="F28316" s="111"/>
      <c r="G28316" s="111"/>
    </row>
    <row r="28317" spans="1:7">
      <c r="A28317" s="110">
        <v>2023</v>
      </c>
      <c r="B28317" s="110" t="s">
        <v>9</v>
      </c>
      <c r="C28317" s="110" t="s">
        <v>38</v>
      </c>
      <c r="D28317" s="111">
        <v>32797</v>
      </c>
      <c r="F28317" s="111"/>
      <c r="G28317" s="111"/>
    </row>
    <row r="28318" spans="1:7">
      <c r="A28318" s="110">
        <v>2023</v>
      </c>
      <c r="B28318" s="110" t="s">
        <v>9</v>
      </c>
      <c r="C28318" s="110" t="s">
        <v>39</v>
      </c>
      <c r="D28318" s="111">
        <v>18707</v>
      </c>
      <c r="F28318" s="111"/>
      <c r="G28318" s="111"/>
    </row>
    <row r="28319" spans="1:7">
      <c r="A28319" s="110">
        <v>2023</v>
      </c>
      <c r="B28319" s="110" t="s">
        <v>9</v>
      </c>
      <c r="C28319" s="110" t="s">
        <v>40</v>
      </c>
      <c r="D28319" s="111">
        <v>6246</v>
      </c>
      <c r="F28319" s="111"/>
      <c r="G28319" s="111"/>
    </row>
    <row r="28320" spans="1:7">
      <c r="A28320" s="110">
        <v>2023</v>
      </c>
      <c r="B28320" s="110" t="s">
        <v>9</v>
      </c>
      <c r="C28320" s="110" t="s">
        <v>41</v>
      </c>
      <c r="D28320" s="111">
        <v>12374</v>
      </c>
      <c r="F28320" s="111"/>
      <c r="G28320" s="111"/>
    </row>
    <row r="28321" spans="1:7">
      <c r="A28321" s="110">
        <v>2023</v>
      </c>
      <c r="B28321" s="110" t="s">
        <v>9</v>
      </c>
      <c r="C28321" s="110" t="s">
        <v>42</v>
      </c>
      <c r="D28321" s="111">
        <v>283624</v>
      </c>
      <c r="F28321" s="111"/>
      <c r="G28321" s="111"/>
    </row>
    <row r="28322" spans="1:7">
      <c r="A28322" s="110">
        <v>2023</v>
      </c>
      <c r="B28322" s="110" t="s">
        <v>9</v>
      </c>
      <c r="C28322" s="110" t="s">
        <v>43</v>
      </c>
      <c r="D28322" s="111">
        <v>66618</v>
      </c>
      <c r="F28322" s="111"/>
      <c r="G28322" s="111"/>
    </row>
    <row r="28323" spans="1:7">
      <c r="A28323" s="110">
        <v>2023</v>
      </c>
      <c r="B28323" s="110" t="s">
        <v>9</v>
      </c>
      <c r="C28323" s="110" t="s">
        <v>44</v>
      </c>
      <c r="D28323" s="111">
        <v>705319</v>
      </c>
      <c r="F28323" s="111"/>
      <c r="G28323" s="111"/>
    </row>
    <row r="28324" spans="1:7">
      <c r="A28324" s="110">
        <v>2023</v>
      </c>
      <c r="B28324" s="110" t="s">
        <v>9</v>
      </c>
      <c r="C28324" s="110" t="s">
        <v>93</v>
      </c>
      <c r="D28324" s="111">
        <v>112665</v>
      </c>
      <c r="F28324" s="111"/>
      <c r="G28324" s="111"/>
    </row>
    <row r="28325" spans="1:7">
      <c r="A28325" s="110">
        <v>2023</v>
      </c>
      <c r="B28325" s="110" t="s">
        <v>9</v>
      </c>
      <c r="C28325" s="110" t="s">
        <v>45</v>
      </c>
      <c r="D28325" s="111">
        <v>377594</v>
      </c>
      <c r="F28325" s="111"/>
      <c r="G28325" s="111"/>
    </row>
    <row r="28326" spans="1:7">
      <c r="A28326" s="110">
        <v>2023</v>
      </c>
      <c r="B28326" s="110" t="s">
        <v>9</v>
      </c>
      <c r="C28326" s="110" t="s">
        <v>46</v>
      </c>
      <c r="D28326" s="111">
        <v>921918</v>
      </c>
      <c r="F28326" s="111"/>
      <c r="G28326" s="111"/>
    </row>
    <row r="28327" spans="1:7">
      <c r="A28327" s="110">
        <v>2023</v>
      </c>
      <c r="B28327" s="110" t="s">
        <v>9</v>
      </c>
      <c r="C28327" s="110" t="s">
        <v>47</v>
      </c>
      <c r="D28327" s="111">
        <v>130902</v>
      </c>
      <c r="F28327" s="111"/>
      <c r="G28327" s="111"/>
    </row>
    <row r="28328" spans="1:7">
      <c r="A28328" s="110">
        <v>2023</v>
      </c>
      <c r="B28328" s="110" t="s">
        <v>9</v>
      </c>
      <c r="C28328" s="110" t="s">
        <v>48</v>
      </c>
      <c r="D28328" s="111">
        <v>95897</v>
      </c>
      <c r="F28328" s="111"/>
      <c r="G28328" s="111"/>
    </row>
    <row r="28329" spans="1:7">
      <c r="A28329" s="110">
        <v>2023</v>
      </c>
      <c r="B28329" s="110" t="s">
        <v>9</v>
      </c>
      <c r="C28329" s="110" t="s">
        <v>49</v>
      </c>
      <c r="D28329" s="111">
        <v>84793</v>
      </c>
      <c r="F28329" s="111"/>
      <c r="G28329" s="111"/>
    </row>
    <row r="28330" spans="1:7">
      <c r="A28330" s="110">
        <v>2023</v>
      </c>
      <c r="B28330" s="110" t="s">
        <v>9</v>
      </c>
      <c r="C28330" s="110" t="s">
        <v>50</v>
      </c>
      <c r="D28330" s="111">
        <v>124237</v>
      </c>
      <c r="F28330" s="111"/>
      <c r="G28330" s="111"/>
    </row>
    <row r="28331" spans="1:7">
      <c r="A28331" s="110">
        <v>2023</v>
      </c>
      <c r="B28331" s="110" t="s">
        <v>9</v>
      </c>
      <c r="C28331" s="110" t="s">
        <v>51</v>
      </c>
      <c r="D28331" s="111">
        <v>434824</v>
      </c>
      <c r="F28331" s="111"/>
      <c r="G28331" s="111"/>
    </row>
    <row r="28332" spans="1:7">
      <c r="A28332" s="110">
        <v>2023</v>
      </c>
      <c r="B28332" s="110" t="s">
        <v>9</v>
      </c>
      <c r="C28332" s="110" t="s">
        <v>134</v>
      </c>
      <c r="D28332" s="111">
        <v>150342</v>
      </c>
      <c r="F28332" s="111"/>
      <c r="G28332" s="111"/>
    </row>
    <row r="28333" spans="1:7">
      <c r="A28333" s="110">
        <v>2023</v>
      </c>
      <c r="B28333" s="110" t="s">
        <v>9</v>
      </c>
      <c r="C28333" s="110" t="s">
        <v>52</v>
      </c>
      <c r="D28333" s="111">
        <v>382925</v>
      </c>
      <c r="F28333" s="111"/>
      <c r="G28333" s="111"/>
    </row>
    <row r="28334" spans="1:7">
      <c r="A28334" s="110">
        <v>2023</v>
      </c>
      <c r="B28334" s="110" t="s">
        <v>9</v>
      </c>
      <c r="C28334" s="110" t="s">
        <v>79</v>
      </c>
      <c r="D28334" s="111">
        <v>1502</v>
      </c>
      <c r="F28334" s="111"/>
      <c r="G28334" s="111"/>
    </row>
    <row r="28335" spans="1:7">
      <c r="A28335" s="110">
        <v>2023</v>
      </c>
      <c r="B28335" s="110" t="s">
        <v>9</v>
      </c>
      <c r="C28335" s="110" t="s">
        <v>138</v>
      </c>
      <c r="D28335" s="111">
        <v>23516</v>
      </c>
      <c r="F28335" s="111"/>
      <c r="G28335" s="111"/>
    </row>
    <row r="28336" spans="1:7">
      <c r="A28336" s="110">
        <v>2023</v>
      </c>
      <c r="B28336" s="110" t="s">
        <v>9</v>
      </c>
      <c r="C28336" s="110" t="s">
        <v>92</v>
      </c>
      <c r="D28336" s="111">
        <v>7517</v>
      </c>
      <c r="F28336" s="111"/>
      <c r="G28336" s="111"/>
    </row>
    <row r="28337" spans="1:7">
      <c r="A28337" s="110">
        <v>2023</v>
      </c>
      <c r="B28337" s="110" t="s">
        <v>9</v>
      </c>
      <c r="C28337" s="110" t="s">
        <v>54</v>
      </c>
      <c r="D28337" s="111">
        <v>5538</v>
      </c>
      <c r="F28337" s="111"/>
      <c r="G28337" s="111"/>
    </row>
    <row r="28338" spans="1:7">
      <c r="A28338" s="110">
        <v>2023</v>
      </c>
      <c r="B28338" s="110" t="s">
        <v>9</v>
      </c>
      <c r="C28338" s="110" t="s">
        <v>80</v>
      </c>
      <c r="D28338" s="111">
        <v>0</v>
      </c>
      <c r="F28338" s="111"/>
      <c r="G28338" s="111"/>
    </row>
    <row r="28339" spans="1:7">
      <c r="A28339" s="110">
        <v>2023</v>
      </c>
      <c r="B28339" s="110" t="s">
        <v>9</v>
      </c>
      <c r="C28339" s="110" t="s">
        <v>143</v>
      </c>
      <c r="D28339" s="111">
        <v>2584</v>
      </c>
      <c r="F28339" s="111"/>
      <c r="G28339" s="111"/>
    </row>
    <row r="28340" spans="1:7">
      <c r="A28340" s="110">
        <v>2023</v>
      </c>
      <c r="B28340" s="110" t="s">
        <v>9</v>
      </c>
      <c r="C28340" s="110" t="s">
        <v>55</v>
      </c>
      <c r="D28340" s="111">
        <v>169</v>
      </c>
      <c r="F28340" s="111"/>
      <c r="G28340" s="111"/>
    </row>
    <row r="28341" spans="1:7">
      <c r="A28341" s="110">
        <v>2023</v>
      </c>
      <c r="B28341" s="110" t="s">
        <v>9</v>
      </c>
      <c r="C28341" s="110" t="s">
        <v>81</v>
      </c>
      <c r="D28341" s="111">
        <v>1204</v>
      </c>
      <c r="F28341" s="111"/>
      <c r="G28341" s="111"/>
    </row>
    <row r="28342" spans="1:7">
      <c r="A28342" s="110">
        <v>2023</v>
      </c>
      <c r="B28342" s="110" t="s">
        <v>9</v>
      </c>
      <c r="C28342" s="110" t="s">
        <v>398</v>
      </c>
      <c r="D28342" s="111">
        <v>0</v>
      </c>
      <c r="F28342" s="111"/>
      <c r="G28342" s="111"/>
    </row>
    <row r="28343" spans="1:7">
      <c r="A28343" s="110">
        <v>2023</v>
      </c>
      <c r="B28343" s="110" t="s">
        <v>9</v>
      </c>
      <c r="C28343" s="110" t="s">
        <v>56</v>
      </c>
      <c r="D28343" s="111">
        <v>20466</v>
      </c>
      <c r="G28343" s="111"/>
    </row>
    <row r="28344" spans="1:7">
      <c r="A28344" s="110">
        <v>2023</v>
      </c>
      <c r="B28344" s="110" t="s">
        <v>9</v>
      </c>
      <c r="C28344" s="110" t="s">
        <v>199</v>
      </c>
      <c r="D28344" s="111">
        <v>0</v>
      </c>
      <c r="F28344" s="111"/>
      <c r="G28344" s="111"/>
    </row>
    <row r="28345" spans="1:7">
      <c r="A28345" s="110">
        <v>2023</v>
      </c>
      <c r="B28345" s="110" t="s">
        <v>9</v>
      </c>
      <c r="C28345" s="110" t="s">
        <v>82</v>
      </c>
      <c r="D28345" s="111">
        <v>139</v>
      </c>
      <c r="F28345" s="111"/>
      <c r="G28345" s="111"/>
    </row>
    <row r="28346" spans="1:7">
      <c r="A28346" s="110">
        <v>2023</v>
      </c>
      <c r="B28346" s="110" t="s">
        <v>9</v>
      </c>
      <c r="C28346" s="110" t="s">
        <v>83</v>
      </c>
      <c r="D28346" s="111">
        <v>1345</v>
      </c>
      <c r="F28346" s="111"/>
      <c r="G28346" s="111"/>
    </row>
    <row r="28347" spans="1:7">
      <c r="A28347" s="110">
        <v>2023</v>
      </c>
      <c r="B28347" s="110" t="s">
        <v>9</v>
      </c>
      <c r="C28347" s="110" t="s">
        <v>84</v>
      </c>
      <c r="D28347" s="111">
        <v>506</v>
      </c>
      <c r="F28347" s="111"/>
      <c r="G28347" s="111"/>
    </row>
    <row r="28348" spans="1:7">
      <c r="A28348" s="110">
        <v>2023</v>
      </c>
      <c r="B28348" s="110" t="s">
        <v>9</v>
      </c>
      <c r="C28348" s="110" t="s">
        <v>85</v>
      </c>
      <c r="D28348" s="111">
        <v>0</v>
      </c>
      <c r="F28348" s="111"/>
      <c r="G28348" s="111"/>
    </row>
    <row r="28349" spans="1:7">
      <c r="A28349" s="110">
        <v>2023</v>
      </c>
      <c r="B28349" s="110" t="s">
        <v>9</v>
      </c>
      <c r="C28349" s="110" t="s">
        <v>86</v>
      </c>
      <c r="D28349" s="111">
        <v>834</v>
      </c>
      <c r="F28349" s="111"/>
      <c r="G28349" s="111"/>
    </row>
    <row r="28350" spans="1:7">
      <c r="A28350" s="110">
        <v>2023</v>
      </c>
      <c r="B28350" s="110" t="s">
        <v>9</v>
      </c>
      <c r="C28350" s="110" t="s">
        <v>57</v>
      </c>
      <c r="D28350" s="111">
        <v>252185</v>
      </c>
      <c r="F28350" s="111"/>
      <c r="G28350" s="111"/>
    </row>
    <row r="28351" spans="1:7">
      <c r="A28351" s="110">
        <v>2023</v>
      </c>
      <c r="B28351" s="110" t="s">
        <v>9</v>
      </c>
      <c r="C28351" s="110" t="s">
        <v>58</v>
      </c>
      <c r="D28351" s="111">
        <v>438696</v>
      </c>
      <c r="F28351" s="111"/>
      <c r="G28351" s="111"/>
    </row>
    <row r="28352" spans="1:7">
      <c r="A28352" s="110">
        <v>2023</v>
      </c>
      <c r="B28352" s="110" t="s">
        <v>9</v>
      </c>
      <c r="C28352" s="110" t="s">
        <v>59</v>
      </c>
      <c r="D28352" s="111">
        <v>402476</v>
      </c>
      <c r="F28352" s="111"/>
      <c r="G28352" s="111"/>
    </row>
    <row r="28353" spans="1:7">
      <c r="A28353" s="110">
        <v>2023</v>
      </c>
      <c r="B28353" s="110" t="s">
        <v>9</v>
      </c>
      <c r="C28353" s="110" t="s">
        <v>60</v>
      </c>
      <c r="D28353" s="111">
        <v>471455</v>
      </c>
      <c r="F28353" s="111"/>
      <c r="G28353" s="111"/>
    </row>
    <row r="28354" spans="1:7">
      <c r="A28354" s="110">
        <v>2023</v>
      </c>
      <c r="B28354" s="110" t="s">
        <v>9</v>
      </c>
      <c r="C28354" s="110" t="s">
        <v>61</v>
      </c>
      <c r="D28354" s="111">
        <v>241086</v>
      </c>
      <c r="F28354" s="111"/>
      <c r="G28354" s="111"/>
    </row>
    <row r="28355" spans="1:7">
      <c r="A28355" s="110">
        <v>2023</v>
      </c>
      <c r="B28355" s="110" t="s">
        <v>9</v>
      </c>
      <c r="C28355" s="110" t="s">
        <v>62</v>
      </c>
      <c r="D28355" s="111">
        <v>224949</v>
      </c>
      <c r="F28355" s="111"/>
      <c r="G28355" s="111"/>
    </row>
    <row r="28356" spans="1:7">
      <c r="A28356" s="110">
        <v>2023</v>
      </c>
      <c r="B28356" s="110" t="s">
        <v>9</v>
      </c>
      <c r="C28356" s="110" t="s">
        <v>63</v>
      </c>
      <c r="D28356" s="111">
        <v>22732</v>
      </c>
      <c r="F28356" s="111"/>
      <c r="G28356" s="111"/>
    </row>
    <row r="28357" spans="1:7">
      <c r="A28357" s="110">
        <v>2023</v>
      </c>
      <c r="B28357" s="110" t="s">
        <v>9</v>
      </c>
      <c r="C28357" s="110" t="s">
        <v>64</v>
      </c>
      <c r="D28357" s="111">
        <v>30530</v>
      </c>
      <c r="F28357" s="111"/>
      <c r="G28357" s="111"/>
    </row>
    <row r="28358" spans="1:7">
      <c r="A28358" s="110">
        <v>2023</v>
      </c>
      <c r="B28358" s="110" t="s">
        <v>9</v>
      </c>
      <c r="C28358" s="110" t="s">
        <v>65</v>
      </c>
      <c r="D28358" s="111">
        <v>33999</v>
      </c>
      <c r="F28358" s="111"/>
      <c r="G28358" s="111"/>
    </row>
    <row r="28359" spans="1:7">
      <c r="A28359" s="110">
        <v>2023</v>
      </c>
      <c r="B28359" s="110" t="s">
        <v>9</v>
      </c>
      <c r="C28359" s="110" t="s">
        <v>87</v>
      </c>
      <c r="D28359" s="111">
        <v>556</v>
      </c>
      <c r="F28359" s="111"/>
      <c r="G28359" s="111"/>
    </row>
    <row r="28360" spans="1:7">
      <c r="A28360" s="110">
        <v>2023</v>
      </c>
      <c r="B28360" s="110" t="s">
        <v>9</v>
      </c>
      <c r="C28360" s="110" t="s">
        <v>66</v>
      </c>
      <c r="D28360" s="111">
        <v>50727</v>
      </c>
      <c r="F28360" s="111"/>
      <c r="G28360" s="111"/>
    </row>
    <row r="28361" spans="1:7">
      <c r="A28361" s="110">
        <v>2023</v>
      </c>
      <c r="B28361" s="110" t="s">
        <v>9</v>
      </c>
      <c r="C28361" s="110" t="s">
        <v>67</v>
      </c>
      <c r="D28361" s="111">
        <v>64227</v>
      </c>
      <c r="F28361" s="111"/>
      <c r="G28361" s="111"/>
    </row>
    <row r="28362" spans="1:7">
      <c r="A28362" s="110">
        <v>2023</v>
      </c>
      <c r="B28362" s="110" t="s">
        <v>9</v>
      </c>
      <c r="C28362" s="110" t="s">
        <v>68</v>
      </c>
      <c r="D28362" s="111">
        <v>124786</v>
      </c>
      <c r="F28362" s="111"/>
      <c r="G28362" s="111"/>
    </row>
    <row r="28363" spans="1:7">
      <c r="A28363" s="110">
        <v>2023</v>
      </c>
      <c r="B28363" s="110" t="s">
        <v>9</v>
      </c>
      <c r="C28363" s="110" t="s">
        <v>88</v>
      </c>
      <c r="D28363" s="111">
        <v>83014</v>
      </c>
      <c r="F28363" s="111"/>
      <c r="G28363" s="111"/>
    </row>
    <row r="28364" spans="1:7">
      <c r="A28364" s="110">
        <v>2023</v>
      </c>
      <c r="B28364" s="110" t="s">
        <v>9</v>
      </c>
      <c r="C28364" s="110" t="s">
        <v>69</v>
      </c>
      <c r="D28364" s="111">
        <v>196595</v>
      </c>
      <c r="F28364" s="111"/>
      <c r="G28364" s="111"/>
    </row>
    <row r="28365" spans="1:7">
      <c r="A28365" s="110">
        <v>2023</v>
      </c>
      <c r="B28365" s="110" t="s">
        <v>9</v>
      </c>
      <c r="C28365" s="110" t="s">
        <v>70</v>
      </c>
      <c r="D28365" s="111">
        <v>108634</v>
      </c>
      <c r="F28365" s="111"/>
      <c r="G28365" s="111"/>
    </row>
    <row r="28366" spans="1:7">
      <c r="A28366" s="110">
        <v>2023</v>
      </c>
      <c r="B28366" s="110" t="s">
        <v>9</v>
      </c>
      <c r="C28366" s="110" t="s">
        <v>90</v>
      </c>
      <c r="D28366" s="111">
        <v>49673</v>
      </c>
      <c r="G28366" s="111"/>
    </row>
    <row r="28367" spans="1:7">
      <c r="A28367" s="110">
        <v>2023</v>
      </c>
      <c r="B28367" s="110" t="s">
        <v>9</v>
      </c>
      <c r="C28367" s="110" t="s">
        <v>89</v>
      </c>
      <c r="D28367" s="111">
        <v>0</v>
      </c>
      <c r="G28367" s="111"/>
    </row>
    <row r="28368" spans="1:7">
      <c r="A28368" s="110">
        <v>2023</v>
      </c>
      <c r="B28368" s="110" t="s">
        <v>9</v>
      </c>
      <c r="C28368" s="110" t="s">
        <v>91</v>
      </c>
      <c r="D28368" s="111">
        <v>0</v>
      </c>
      <c r="G28368" s="111"/>
    </row>
    <row r="28369" spans="1:7">
      <c r="A28369" s="110">
        <v>2023</v>
      </c>
      <c r="B28369" s="110" t="s">
        <v>9</v>
      </c>
      <c r="C28369" s="110" t="s">
        <v>71</v>
      </c>
      <c r="D28369" s="111">
        <v>0</v>
      </c>
      <c r="G28369" s="111"/>
    </row>
    <row r="28370" spans="1:7">
      <c r="A28370" s="110">
        <v>2023</v>
      </c>
      <c r="B28370" s="110" t="s">
        <v>9</v>
      </c>
      <c r="C28370" s="110" t="s">
        <v>72</v>
      </c>
      <c r="D28370" s="111">
        <v>0</v>
      </c>
      <c r="G28370" s="111"/>
    </row>
    <row r="28371" spans="1:7">
      <c r="A28371" s="110">
        <v>2023</v>
      </c>
      <c r="B28371" s="110" t="s">
        <v>9</v>
      </c>
      <c r="C28371" s="110" t="s">
        <v>94</v>
      </c>
      <c r="D28371" s="111">
        <v>0</v>
      </c>
      <c r="G28371" s="111"/>
    </row>
    <row r="28372" spans="1:7">
      <c r="A28372" s="110">
        <v>2023</v>
      </c>
      <c r="B28372" s="110" t="s">
        <v>9</v>
      </c>
      <c r="C28372" s="110" t="s">
        <v>73</v>
      </c>
      <c r="D28372" s="111">
        <v>0</v>
      </c>
      <c r="G28372" s="111"/>
    </row>
    <row r="28373" spans="1:7">
      <c r="A28373" s="110">
        <v>2023</v>
      </c>
      <c r="B28373" s="110" t="s">
        <v>9</v>
      </c>
      <c r="C28373" s="110" t="s">
        <v>78</v>
      </c>
      <c r="D28373" s="111">
        <v>0</v>
      </c>
      <c r="F28373" s="111"/>
      <c r="G28373" s="111"/>
    </row>
    <row r="28374" spans="1:7">
      <c r="A28374" s="110">
        <v>2023</v>
      </c>
      <c r="B28374" s="110" t="s">
        <v>9</v>
      </c>
      <c r="C28374" s="110" t="s">
        <v>74</v>
      </c>
      <c r="D28374" s="111">
        <v>49</v>
      </c>
      <c r="G28374" s="111"/>
    </row>
    <row r="28375" spans="1:7">
      <c r="A28375" s="110">
        <v>2023</v>
      </c>
      <c r="B28375" s="110" t="s">
        <v>9</v>
      </c>
      <c r="C28375" s="110" t="s">
        <v>75</v>
      </c>
      <c r="D28375" s="111">
        <v>0</v>
      </c>
      <c r="F28375" s="111"/>
      <c r="G28375" s="111"/>
    </row>
    <row r="28376" spans="1:7">
      <c r="A28376" s="110">
        <v>2023</v>
      </c>
      <c r="B28376" s="110" t="s">
        <v>9</v>
      </c>
      <c r="C28376" s="110" t="s">
        <v>76</v>
      </c>
      <c r="D28376" s="111">
        <v>714</v>
      </c>
      <c r="F28376" s="111"/>
      <c r="G28376" s="111"/>
    </row>
    <row r="28377" spans="1:7">
      <c r="A28377" s="110">
        <v>2023</v>
      </c>
      <c r="B28377" s="110" t="s">
        <v>9</v>
      </c>
      <c r="C28377" s="110" t="s">
        <v>95</v>
      </c>
      <c r="D28377" s="111">
        <v>2491</v>
      </c>
      <c r="G28377" s="111"/>
    </row>
    <row r="28378" spans="1:7">
      <c r="A28378" s="110">
        <v>2023</v>
      </c>
      <c r="B28378" s="110" t="s">
        <v>9</v>
      </c>
      <c r="C28378" s="110" t="s">
        <v>96</v>
      </c>
      <c r="D28378" s="111">
        <v>0</v>
      </c>
      <c r="F28378" s="111"/>
      <c r="G28378" s="111"/>
    </row>
    <row r="28379" spans="1:7">
      <c r="A28379" s="110">
        <v>2023</v>
      </c>
      <c r="B28379" s="110" t="s">
        <v>9</v>
      </c>
      <c r="C28379" s="110" t="s">
        <v>97</v>
      </c>
      <c r="D28379" s="111">
        <v>1681</v>
      </c>
      <c r="F28379" s="111"/>
      <c r="G28379" s="111"/>
    </row>
    <row r="28380" spans="1:7">
      <c r="A28380" s="110">
        <v>2023</v>
      </c>
      <c r="B28380" s="110" t="s">
        <v>9</v>
      </c>
      <c r="C28380" s="110" t="s">
        <v>98</v>
      </c>
      <c r="D28380" s="111">
        <v>526</v>
      </c>
      <c r="F28380" s="111"/>
      <c r="G28380" s="111"/>
    </row>
    <row r="28381" spans="1:7">
      <c r="A28381" s="110">
        <v>2023</v>
      </c>
      <c r="B28381" s="110" t="s">
        <v>9</v>
      </c>
      <c r="C28381" s="110" t="s">
        <v>99</v>
      </c>
      <c r="D28381" s="111">
        <v>270</v>
      </c>
      <c r="F28381" s="111"/>
      <c r="G28381" s="111"/>
    </row>
    <row r="28382" spans="1:7">
      <c r="A28382" s="110">
        <v>2023</v>
      </c>
      <c r="B28382" s="110" t="s">
        <v>9</v>
      </c>
      <c r="C28382" s="110" t="s">
        <v>100</v>
      </c>
      <c r="D28382" s="111">
        <v>70</v>
      </c>
      <c r="F28382" s="111"/>
      <c r="G28382" s="111"/>
    </row>
    <row r="28383" spans="1:7">
      <c r="A28383" s="110">
        <v>2023</v>
      </c>
      <c r="B28383" s="110" t="s">
        <v>9</v>
      </c>
      <c r="C28383" s="110" t="s">
        <v>101</v>
      </c>
      <c r="D28383" s="111">
        <v>6138</v>
      </c>
      <c r="F28383" s="111"/>
      <c r="G28383" s="111"/>
    </row>
    <row r="28384" spans="1:7">
      <c r="A28384" s="110">
        <v>2023</v>
      </c>
      <c r="B28384" s="110" t="s">
        <v>9</v>
      </c>
      <c r="C28384" s="110" t="s">
        <v>16</v>
      </c>
      <c r="D28384" s="111">
        <v>7745</v>
      </c>
      <c r="F28384" s="111"/>
      <c r="G28384" s="111"/>
    </row>
    <row r="28385" spans="1:7">
      <c r="A28385" s="110">
        <v>2023</v>
      </c>
      <c r="B28385" s="110" t="s">
        <v>9</v>
      </c>
      <c r="C28385" s="110" t="s">
        <v>360</v>
      </c>
      <c r="D28385" s="111">
        <v>21095</v>
      </c>
    </row>
    <row r="28386" spans="1:7">
      <c r="A28386" s="110">
        <v>2023</v>
      </c>
      <c r="B28386" s="110" t="s">
        <v>10</v>
      </c>
      <c r="C28386" s="110" t="s">
        <v>102</v>
      </c>
      <c r="D28386" s="111">
        <v>3548031</v>
      </c>
      <c r="F28386" s="111"/>
      <c r="G28386" s="111"/>
    </row>
    <row r="28387" spans="1:7">
      <c r="A28387" s="110">
        <v>2023</v>
      </c>
      <c r="B28387" s="110" t="s">
        <v>10</v>
      </c>
      <c r="C28387" s="110" t="s">
        <v>25</v>
      </c>
      <c r="D28387" s="111">
        <v>46241</v>
      </c>
      <c r="F28387" s="111"/>
      <c r="G28387" s="111"/>
    </row>
    <row r="28388" spans="1:7">
      <c r="A28388" s="110">
        <v>2023</v>
      </c>
      <c r="B28388" s="110" t="s">
        <v>10</v>
      </c>
      <c r="C28388" s="110" t="s">
        <v>77</v>
      </c>
      <c r="D28388" s="111">
        <v>229247</v>
      </c>
      <c r="F28388" s="111"/>
      <c r="G28388" s="111"/>
    </row>
    <row r="28389" spans="1:7">
      <c r="A28389" s="110">
        <v>2023</v>
      </c>
      <c r="B28389" s="110" t="s">
        <v>10</v>
      </c>
      <c r="C28389" s="110" t="s">
        <v>27</v>
      </c>
      <c r="D28389" s="111">
        <v>36017</v>
      </c>
      <c r="F28389" s="111"/>
      <c r="G28389" s="111"/>
    </row>
    <row r="28390" spans="1:7">
      <c r="A28390" s="110">
        <v>2023</v>
      </c>
      <c r="B28390" s="110" t="s">
        <v>10</v>
      </c>
      <c r="C28390" s="110" t="s">
        <v>107</v>
      </c>
      <c r="D28390" s="111">
        <v>30709</v>
      </c>
      <c r="F28390" s="111"/>
      <c r="G28390" s="111"/>
    </row>
    <row r="28391" spans="1:7">
      <c r="A28391" s="110">
        <v>2023</v>
      </c>
      <c r="B28391" s="110" t="s">
        <v>10</v>
      </c>
      <c r="C28391" s="110" t="s">
        <v>28</v>
      </c>
      <c r="D28391" s="111">
        <v>68057</v>
      </c>
      <c r="F28391" s="111"/>
      <c r="G28391" s="111"/>
    </row>
    <row r="28392" spans="1:7">
      <c r="A28392" s="110">
        <v>2023</v>
      </c>
      <c r="B28392" s="110" t="s">
        <v>10</v>
      </c>
      <c r="C28392" s="110" t="s">
        <v>29</v>
      </c>
      <c r="D28392" s="111">
        <v>44597</v>
      </c>
      <c r="F28392" s="111"/>
      <c r="G28392" s="111"/>
    </row>
    <row r="28393" spans="1:7">
      <c r="A28393" s="110">
        <v>2023</v>
      </c>
      <c r="B28393" s="110" t="s">
        <v>10</v>
      </c>
      <c r="C28393" s="110" t="s">
        <v>30</v>
      </c>
      <c r="D28393" s="111">
        <v>122478</v>
      </c>
      <c r="F28393" s="111"/>
      <c r="G28393" s="111"/>
    </row>
    <row r="28394" spans="1:7">
      <c r="A28394" s="110">
        <v>2023</v>
      </c>
      <c r="B28394" s="110" t="s">
        <v>10</v>
      </c>
      <c r="C28394" s="110" t="s">
        <v>31</v>
      </c>
      <c r="D28394" s="111">
        <v>321547</v>
      </c>
      <c r="F28394" s="111"/>
      <c r="G28394" s="111"/>
    </row>
    <row r="28395" spans="1:7">
      <c r="A28395" s="110">
        <v>2023</v>
      </c>
      <c r="B28395" s="110" t="s">
        <v>10</v>
      </c>
      <c r="C28395" s="110" t="s">
        <v>32</v>
      </c>
      <c r="D28395" s="111">
        <v>145619</v>
      </c>
      <c r="F28395" s="111"/>
      <c r="G28395" s="111"/>
    </row>
    <row r="28396" spans="1:7">
      <c r="A28396" s="110">
        <v>2023</v>
      </c>
      <c r="B28396" s="110" t="s">
        <v>10</v>
      </c>
      <c r="C28396" s="110" t="s">
        <v>33</v>
      </c>
      <c r="D28396" s="111">
        <v>261088</v>
      </c>
      <c r="F28396" s="111"/>
      <c r="G28396" s="111"/>
    </row>
    <row r="28397" spans="1:7">
      <c r="A28397" s="110">
        <v>2023</v>
      </c>
      <c r="B28397" s="110" t="s">
        <v>10</v>
      </c>
      <c r="C28397" s="110" t="s">
        <v>34</v>
      </c>
      <c r="D28397" s="111">
        <v>33255</v>
      </c>
      <c r="F28397" s="111"/>
      <c r="G28397" s="111"/>
    </row>
    <row r="28398" spans="1:7">
      <c r="A28398" s="110">
        <v>2023</v>
      </c>
      <c r="B28398" s="110" t="s">
        <v>10</v>
      </c>
      <c r="C28398" s="110" t="s">
        <v>35</v>
      </c>
      <c r="D28398" s="111">
        <v>62666</v>
      </c>
      <c r="F28398" s="111"/>
      <c r="G28398" s="111"/>
    </row>
    <row r="28399" spans="1:7">
      <c r="A28399" s="110">
        <v>2023</v>
      </c>
      <c r="B28399" s="110" t="s">
        <v>10</v>
      </c>
      <c r="C28399" s="110" t="s">
        <v>36</v>
      </c>
      <c r="D28399" s="111">
        <v>2318</v>
      </c>
      <c r="F28399" s="111"/>
      <c r="G28399" s="111"/>
    </row>
    <row r="28400" spans="1:7">
      <c r="A28400" s="110">
        <v>2023</v>
      </c>
      <c r="B28400" s="110" t="s">
        <v>10</v>
      </c>
      <c r="C28400" s="110" t="s">
        <v>37</v>
      </c>
      <c r="D28400" s="111">
        <v>26235</v>
      </c>
      <c r="F28400" s="111"/>
      <c r="G28400" s="111"/>
    </row>
    <row r="28401" spans="1:7">
      <c r="A28401" s="110">
        <v>2023</v>
      </c>
      <c r="B28401" s="110" t="s">
        <v>10</v>
      </c>
      <c r="C28401" s="110" t="s">
        <v>38</v>
      </c>
      <c r="D28401" s="111">
        <v>31967</v>
      </c>
      <c r="F28401" s="111"/>
      <c r="G28401" s="111"/>
    </row>
    <row r="28402" spans="1:7">
      <c r="A28402" s="110">
        <v>2023</v>
      </c>
      <c r="B28402" s="110" t="s">
        <v>10</v>
      </c>
      <c r="C28402" s="110" t="s">
        <v>39</v>
      </c>
      <c r="D28402" s="111">
        <v>17206</v>
      </c>
      <c r="F28402" s="111"/>
      <c r="G28402" s="111"/>
    </row>
    <row r="28403" spans="1:7">
      <c r="A28403" s="110">
        <v>2023</v>
      </c>
      <c r="B28403" s="110" t="s">
        <v>10</v>
      </c>
      <c r="C28403" s="110" t="s">
        <v>40</v>
      </c>
      <c r="D28403" s="111">
        <v>6221</v>
      </c>
      <c r="F28403" s="111"/>
      <c r="G28403" s="111"/>
    </row>
    <row r="28404" spans="1:7">
      <c r="A28404" s="110">
        <v>2023</v>
      </c>
      <c r="B28404" s="110" t="s">
        <v>10</v>
      </c>
      <c r="C28404" s="110" t="s">
        <v>41</v>
      </c>
      <c r="D28404" s="111">
        <v>11990</v>
      </c>
      <c r="F28404" s="111"/>
      <c r="G28404" s="111"/>
    </row>
    <row r="28405" spans="1:7">
      <c r="A28405" s="110">
        <v>2023</v>
      </c>
      <c r="B28405" s="110" t="s">
        <v>10</v>
      </c>
      <c r="C28405" s="110" t="s">
        <v>42</v>
      </c>
      <c r="D28405" s="111">
        <v>271094</v>
      </c>
      <c r="F28405" s="111"/>
      <c r="G28405" s="111"/>
    </row>
    <row r="28406" spans="1:7">
      <c r="A28406" s="110">
        <v>2023</v>
      </c>
      <c r="B28406" s="110" t="s">
        <v>10</v>
      </c>
      <c r="C28406" s="110" t="s">
        <v>43</v>
      </c>
      <c r="D28406" s="111">
        <v>68142</v>
      </c>
      <c r="F28406" s="111"/>
      <c r="G28406" s="111"/>
    </row>
    <row r="28407" spans="1:7">
      <c r="A28407" s="110">
        <v>2023</v>
      </c>
      <c r="B28407" s="110" t="s">
        <v>10</v>
      </c>
      <c r="C28407" s="110" t="s">
        <v>44</v>
      </c>
      <c r="D28407" s="111">
        <v>688971</v>
      </c>
      <c r="F28407" s="111"/>
      <c r="G28407" s="111"/>
    </row>
    <row r="28408" spans="1:7">
      <c r="A28408" s="110">
        <v>2023</v>
      </c>
      <c r="B28408" s="110" t="s">
        <v>10</v>
      </c>
      <c r="C28408" s="110" t="s">
        <v>93</v>
      </c>
      <c r="D28408" s="111">
        <v>104843</v>
      </c>
      <c r="F28408" s="111"/>
      <c r="G28408" s="111"/>
    </row>
    <row r="28409" spans="1:7">
      <c r="A28409" s="110">
        <v>2023</v>
      </c>
      <c r="B28409" s="110" t="s">
        <v>10</v>
      </c>
      <c r="C28409" s="110" t="s">
        <v>45</v>
      </c>
      <c r="D28409" s="111">
        <v>364878</v>
      </c>
      <c r="F28409" s="111"/>
      <c r="G28409" s="111"/>
    </row>
    <row r="28410" spans="1:7">
      <c r="A28410" s="110">
        <v>2023</v>
      </c>
      <c r="B28410" s="110" t="s">
        <v>10</v>
      </c>
      <c r="C28410" s="110" t="s">
        <v>46</v>
      </c>
      <c r="D28410" s="111">
        <v>862628</v>
      </c>
      <c r="F28410" s="111"/>
      <c r="G28410" s="111"/>
    </row>
    <row r="28411" spans="1:7">
      <c r="A28411" s="110">
        <v>2023</v>
      </c>
      <c r="B28411" s="110" t="s">
        <v>10</v>
      </c>
      <c r="C28411" s="110" t="s">
        <v>47</v>
      </c>
      <c r="D28411" s="111">
        <v>130798</v>
      </c>
      <c r="F28411" s="111"/>
      <c r="G28411" s="111"/>
    </row>
    <row r="28412" spans="1:7">
      <c r="A28412" s="110">
        <v>2023</v>
      </c>
      <c r="B28412" s="110" t="s">
        <v>10</v>
      </c>
      <c r="C28412" s="110" t="s">
        <v>48</v>
      </c>
      <c r="D28412" s="111">
        <v>93745</v>
      </c>
      <c r="F28412" s="111"/>
      <c r="G28412" s="111"/>
    </row>
    <row r="28413" spans="1:7">
      <c r="A28413" s="110">
        <v>2023</v>
      </c>
      <c r="B28413" s="110" t="s">
        <v>10</v>
      </c>
      <c r="C28413" s="110" t="s">
        <v>49</v>
      </c>
      <c r="D28413" s="111">
        <v>82150</v>
      </c>
      <c r="F28413" s="111"/>
      <c r="G28413" s="111"/>
    </row>
    <row r="28414" spans="1:7">
      <c r="A28414" s="110">
        <v>2023</v>
      </c>
      <c r="B28414" s="110" t="s">
        <v>10</v>
      </c>
      <c r="C28414" s="110" t="s">
        <v>50</v>
      </c>
      <c r="D28414" s="111">
        <v>123886</v>
      </c>
      <c r="F28414" s="111"/>
      <c r="G28414" s="111"/>
    </row>
    <row r="28415" spans="1:7">
      <c r="A28415" s="110">
        <v>2023</v>
      </c>
      <c r="B28415" s="110" t="s">
        <v>10</v>
      </c>
      <c r="C28415" s="110" t="s">
        <v>51</v>
      </c>
      <c r="D28415" s="111">
        <v>430996</v>
      </c>
      <c r="F28415" s="111"/>
      <c r="G28415" s="111"/>
    </row>
    <row r="28416" spans="1:7">
      <c r="A28416" s="110">
        <v>2023</v>
      </c>
      <c r="B28416" s="110" t="s">
        <v>10</v>
      </c>
      <c r="C28416" s="110" t="s">
        <v>134</v>
      </c>
      <c r="D28416" s="111">
        <v>152900</v>
      </c>
      <c r="F28416" s="111"/>
      <c r="G28416" s="111"/>
    </row>
    <row r="28417" spans="1:7">
      <c r="A28417" s="110">
        <v>2023</v>
      </c>
      <c r="B28417" s="110" t="s">
        <v>10</v>
      </c>
      <c r="C28417" s="110" t="s">
        <v>52</v>
      </c>
      <c r="D28417" s="111">
        <v>382216</v>
      </c>
      <c r="F28417" s="111"/>
      <c r="G28417" s="111"/>
    </row>
    <row r="28418" spans="1:7">
      <c r="A28418" s="110">
        <v>2023</v>
      </c>
      <c r="B28418" s="110" t="s">
        <v>10</v>
      </c>
      <c r="C28418" s="110" t="s">
        <v>79</v>
      </c>
      <c r="D28418" s="111">
        <v>2004</v>
      </c>
      <c r="F28418" s="111"/>
      <c r="G28418" s="111"/>
    </row>
    <row r="28419" spans="1:7">
      <c r="A28419" s="110">
        <v>2023</v>
      </c>
      <c r="B28419" s="110" t="s">
        <v>10</v>
      </c>
      <c r="C28419" s="110" t="s">
        <v>138</v>
      </c>
      <c r="D28419" s="111">
        <v>24022</v>
      </c>
      <c r="F28419" s="111"/>
      <c r="G28419" s="111"/>
    </row>
    <row r="28420" spans="1:7">
      <c r="A28420" s="110">
        <v>2023</v>
      </c>
      <c r="B28420" s="110" t="s">
        <v>10</v>
      </c>
      <c r="C28420" s="110" t="s">
        <v>92</v>
      </c>
      <c r="D28420" s="111">
        <v>8476</v>
      </c>
      <c r="F28420" s="111"/>
      <c r="G28420" s="111"/>
    </row>
    <row r="28421" spans="1:7">
      <c r="A28421" s="110">
        <v>2023</v>
      </c>
      <c r="B28421" s="110" t="s">
        <v>10</v>
      </c>
      <c r="C28421" s="110" t="s">
        <v>54</v>
      </c>
      <c r="D28421" s="111">
        <v>5717</v>
      </c>
      <c r="F28421" s="111"/>
      <c r="G28421" s="111"/>
    </row>
    <row r="28422" spans="1:7">
      <c r="A28422" s="110">
        <v>2023</v>
      </c>
      <c r="B28422" s="110" t="s">
        <v>10</v>
      </c>
      <c r="C28422" s="110" t="s">
        <v>80</v>
      </c>
      <c r="D28422" s="111">
        <v>671</v>
      </c>
      <c r="F28422" s="111"/>
      <c r="G28422" s="111"/>
    </row>
    <row r="28423" spans="1:7">
      <c r="A28423" s="110">
        <v>2023</v>
      </c>
      <c r="B28423" s="110" t="s">
        <v>10</v>
      </c>
      <c r="C28423" s="110" t="s">
        <v>143</v>
      </c>
      <c r="D28423" s="111">
        <v>2661</v>
      </c>
      <c r="F28423" s="111"/>
      <c r="G28423" s="111"/>
    </row>
    <row r="28424" spans="1:7">
      <c r="A28424" s="110">
        <v>2023</v>
      </c>
      <c r="B28424" s="110" t="s">
        <v>10</v>
      </c>
      <c r="C28424" s="110" t="s">
        <v>55</v>
      </c>
      <c r="D28424" s="111">
        <v>90</v>
      </c>
      <c r="F28424" s="111"/>
      <c r="G28424" s="111"/>
    </row>
    <row r="28425" spans="1:7">
      <c r="A28425" s="110">
        <v>2023</v>
      </c>
      <c r="B28425" s="110" t="s">
        <v>10</v>
      </c>
      <c r="C28425" s="110" t="s">
        <v>81</v>
      </c>
      <c r="D28425" s="111">
        <v>1968</v>
      </c>
      <c r="F28425" s="111"/>
      <c r="G28425" s="111"/>
    </row>
    <row r="28426" spans="1:7">
      <c r="A28426" s="110">
        <v>2023</v>
      </c>
      <c r="B28426" s="110" t="s">
        <v>10</v>
      </c>
      <c r="C28426" s="110" t="s">
        <v>398</v>
      </c>
      <c r="D28426" s="111">
        <v>0</v>
      </c>
      <c r="G28426" s="111"/>
    </row>
    <row r="28427" spans="1:7">
      <c r="A28427" s="110">
        <v>2023</v>
      </c>
      <c r="B28427" s="110" t="s">
        <v>10</v>
      </c>
      <c r="C28427" s="110" t="s">
        <v>56</v>
      </c>
      <c r="D28427" s="111">
        <v>20488</v>
      </c>
      <c r="F28427" s="111"/>
      <c r="G28427" s="111"/>
    </row>
    <row r="28428" spans="1:7">
      <c r="A28428" s="110">
        <v>2023</v>
      </c>
      <c r="B28428" s="110" t="s">
        <v>10</v>
      </c>
      <c r="C28428" s="110" t="s">
        <v>199</v>
      </c>
      <c r="D28428" s="111">
        <v>0</v>
      </c>
      <c r="G28428" s="111"/>
    </row>
    <row r="28429" spans="1:7">
      <c r="A28429" s="110">
        <v>2023</v>
      </c>
      <c r="B28429" s="110" t="s">
        <v>10</v>
      </c>
      <c r="C28429" s="110" t="s">
        <v>82</v>
      </c>
      <c r="D28429" s="111">
        <v>185</v>
      </c>
      <c r="F28429" s="111"/>
      <c r="G28429" s="111"/>
    </row>
    <row r="28430" spans="1:7">
      <c r="A28430" s="110">
        <v>2023</v>
      </c>
      <c r="B28430" s="110" t="s">
        <v>10</v>
      </c>
      <c r="C28430" s="110" t="s">
        <v>83</v>
      </c>
      <c r="D28430" s="111">
        <v>1267</v>
      </c>
      <c r="F28430" s="111"/>
      <c r="G28430" s="111"/>
    </row>
    <row r="28431" spans="1:7">
      <c r="A28431" s="110">
        <v>2023</v>
      </c>
      <c r="B28431" s="110" t="s">
        <v>10</v>
      </c>
      <c r="C28431" s="110" t="s">
        <v>84</v>
      </c>
      <c r="D28431" s="111">
        <v>363</v>
      </c>
      <c r="F28431" s="111"/>
      <c r="G28431" s="111"/>
    </row>
    <row r="28432" spans="1:7">
      <c r="A28432" s="110">
        <v>2023</v>
      </c>
      <c r="B28432" s="110" t="s">
        <v>10</v>
      </c>
      <c r="C28432" s="110" t="s">
        <v>85</v>
      </c>
      <c r="D28432" s="111">
        <v>0</v>
      </c>
      <c r="F28432" s="111"/>
      <c r="G28432" s="111"/>
    </row>
    <row r="28433" spans="1:7">
      <c r="A28433" s="110">
        <v>2023</v>
      </c>
      <c r="B28433" s="110" t="s">
        <v>10</v>
      </c>
      <c r="C28433" s="110" t="s">
        <v>86</v>
      </c>
      <c r="D28433" s="111">
        <v>1347</v>
      </c>
      <c r="F28433" s="111"/>
      <c r="G28433" s="111"/>
    </row>
    <row r="28434" spans="1:7">
      <c r="A28434" s="110">
        <v>2023</v>
      </c>
      <c r="B28434" s="110" t="s">
        <v>10</v>
      </c>
      <c r="C28434" s="110" t="s">
        <v>57</v>
      </c>
      <c r="D28434" s="111">
        <v>248669</v>
      </c>
      <c r="F28434" s="111"/>
      <c r="G28434" s="111"/>
    </row>
    <row r="28435" spans="1:7">
      <c r="A28435" s="110">
        <v>2023</v>
      </c>
      <c r="B28435" s="110" t="s">
        <v>10</v>
      </c>
      <c r="C28435" s="110" t="s">
        <v>58</v>
      </c>
      <c r="D28435" s="111">
        <v>450265</v>
      </c>
      <c r="F28435" s="111"/>
      <c r="G28435" s="111"/>
    </row>
    <row r="28436" spans="1:7">
      <c r="A28436" s="110">
        <v>2023</v>
      </c>
      <c r="B28436" s="110" t="s">
        <v>10</v>
      </c>
      <c r="C28436" s="110" t="s">
        <v>59</v>
      </c>
      <c r="D28436" s="111">
        <v>380163</v>
      </c>
      <c r="F28436" s="111"/>
      <c r="G28436" s="111"/>
    </row>
    <row r="28437" spans="1:7">
      <c r="A28437" s="110">
        <v>2023</v>
      </c>
      <c r="B28437" s="110" t="s">
        <v>10</v>
      </c>
      <c r="C28437" s="110" t="s">
        <v>60</v>
      </c>
      <c r="D28437" s="111">
        <v>461423</v>
      </c>
      <c r="F28437" s="111"/>
      <c r="G28437" s="111"/>
    </row>
    <row r="28438" spans="1:7">
      <c r="A28438" s="110">
        <v>2023</v>
      </c>
      <c r="B28438" s="110" t="s">
        <v>10</v>
      </c>
      <c r="C28438" s="110" t="s">
        <v>61</v>
      </c>
      <c r="D28438" s="111">
        <v>240397</v>
      </c>
      <c r="F28438" s="111"/>
      <c r="G28438" s="111"/>
    </row>
    <row r="28439" spans="1:7">
      <c r="A28439" s="110">
        <v>2023</v>
      </c>
      <c r="B28439" s="110" t="s">
        <v>10</v>
      </c>
      <c r="C28439" s="110" t="s">
        <v>62</v>
      </c>
      <c r="D28439" s="111">
        <v>215655</v>
      </c>
      <c r="F28439" s="111"/>
      <c r="G28439" s="111"/>
    </row>
    <row r="28440" spans="1:7">
      <c r="A28440" s="110">
        <v>2023</v>
      </c>
      <c r="B28440" s="110" t="s">
        <v>10</v>
      </c>
      <c r="C28440" s="110" t="s">
        <v>63</v>
      </c>
      <c r="D28440" s="111">
        <v>23028</v>
      </c>
      <c r="F28440" s="111"/>
      <c r="G28440" s="111"/>
    </row>
    <row r="28441" spans="1:7">
      <c r="A28441" s="110">
        <v>2023</v>
      </c>
      <c r="B28441" s="110" t="s">
        <v>10</v>
      </c>
      <c r="C28441" s="110" t="s">
        <v>64</v>
      </c>
      <c r="D28441" s="111">
        <v>33949</v>
      </c>
      <c r="F28441" s="111"/>
      <c r="G28441" s="111"/>
    </row>
    <row r="28442" spans="1:7">
      <c r="A28442" s="110">
        <v>2023</v>
      </c>
      <c r="B28442" s="110" t="s">
        <v>10</v>
      </c>
      <c r="C28442" s="110" t="s">
        <v>65</v>
      </c>
      <c r="D28442" s="111">
        <v>35106</v>
      </c>
      <c r="F28442" s="111"/>
      <c r="G28442" s="111"/>
    </row>
    <row r="28443" spans="1:7">
      <c r="A28443" s="110">
        <v>2023</v>
      </c>
      <c r="B28443" s="110" t="s">
        <v>10</v>
      </c>
      <c r="C28443" s="110" t="s">
        <v>87</v>
      </c>
      <c r="D28443" s="111">
        <v>557</v>
      </c>
      <c r="F28443" s="111"/>
      <c r="G28443" s="111"/>
    </row>
    <row r="28444" spans="1:7">
      <c r="A28444" s="110">
        <v>2023</v>
      </c>
      <c r="B28444" s="110" t="s">
        <v>10</v>
      </c>
      <c r="C28444" s="110" t="s">
        <v>66</v>
      </c>
      <c r="D28444" s="111">
        <v>59859</v>
      </c>
      <c r="F28444" s="111"/>
      <c r="G28444" s="111"/>
    </row>
    <row r="28445" spans="1:7">
      <c r="A28445" s="110">
        <v>2023</v>
      </c>
      <c r="B28445" s="110" t="s">
        <v>10</v>
      </c>
      <c r="C28445" s="110" t="s">
        <v>67</v>
      </c>
      <c r="D28445" s="111">
        <v>43967</v>
      </c>
      <c r="F28445" s="111"/>
      <c r="G28445" s="111"/>
    </row>
    <row r="28446" spans="1:7">
      <c r="A28446" s="110">
        <v>2023</v>
      </c>
      <c r="B28446" s="110" t="s">
        <v>10</v>
      </c>
      <c r="C28446" s="110" t="s">
        <v>68</v>
      </c>
      <c r="D28446" s="111">
        <v>143483</v>
      </c>
      <c r="F28446" s="111"/>
      <c r="G28446" s="111"/>
    </row>
    <row r="28447" spans="1:7">
      <c r="A28447" s="110">
        <v>2023</v>
      </c>
      <c r="B28447" s="110" t="s">
        <v>10</v>
      </c>
      <c r="C28447" s="110" t="s">
        <v>88</v>
      </c>
      <c r="D28447" s="111">
        <v>88395</v>
      </c>
      <c r="F28447" s="111"/>
      <c r="G28447" s="111"/>
    </row>
    <row r="28448" spans="1:7">
      <c r="A28448" s="110">
        <v>2023</v>
      </c>
      <c r="B28448" s="110" t="s">
        <v>10</v>
      </c>
      <c r="C28448" s="110" t="s">
        <v>69</v>
      </c>
      <c r="D28448" s="111">
        <v>203427</v>
      </c>
      <c r="F28448" s="111"/>
      <c r="G28448" s="111"/>
    </row>
    <row r="28449" spans="1:7">
      <c r="A28449" s="110">
        <v>2023</v>
      </c>
      <c r="B28449" s="110" t="s">
        <v>10</v>
      </c>
      <c r="C28449" s="110" t="s">
        <v>70</v>
      </c>
      <c r="D28449" s="111">
        <v>94378</v>
      </c>
      <c r="F28449" s="111"/>
      <c r="G28449" s="111"/>
    </row>
    <row r="28450" spans="1:7">
      <c r="A28450" s="110">
        <v>2023</v>
      </c>
      <c r="B28450" s="110" t="s">
        <v>10</v>
      </c>
      <c r="C28450" s="110" t="s">
        <v>90</v>
      </c>
      <c r="D28450" s="111">
        <v>49513</v>
      </c>
      <c r="F28450" s="111"/>
      <c r="G28450" s="111"/>
    </row>
    <row r="28451" spans="1:7">
      <c r="A28451" s="110">
        <v>2023</v>
      </c>
      <c r="B28451" s="110" t="s">
        <v>10</v>
      </c>
      <c r="C28451" s="110" t="s">
        <v>89</v>
      </c>
      <c r="D28451" s="111">
        <v>0</v>
      </c>
      <c r="G28451" s="111"/>
    </row>
    <row r="28452" spans="1:7">
      <c r="A28452" s="110">
        <v>2023</v>
      </c>
      <c r="B28452" s="110" t="s">
        <v>10</v>
      </c>
      <c r="C28452" s="110" t="s">
        <v>91</v>
      </c>
      <c r="D28452" s="111">
        <v>0</v>
      </c>
      <c r="G28452" s="111"/>
    </row>
    <row r="28453" spans="1:7">
      <c r="A28453" s="110">
        <v>2023</v>
      </c>
      <c r="B28453" s="110" t="s">
        <v>10</v>
      </c>
      <c r="C28453" s="110" t="s">
        <v>71</v>
      </c>
      <c r="D28453" s="111">
        <v>0</v>
      </c>
      <c r="G28453" s="111"/>
    </row>
    <row r="28454" spans="1:7">
      <c r="A28454" s="110">
        <v>2023</v>
      </c>
      <c r="B28454" s="110" t="s">
        <v>10</v>
      </c>
      <c r="C28454" s="110" t="s">
        <v>72</v>
      </c>
      <c r="D28454" s="111">
        <v>0</v>
      </c>
      <c r="G28454" s="111"/>
    </row>
    <row r="28455" spans="1:7">
      <c r="A28455" s="110">
        <v>2023</v>
      </c>
      <c r="B28455" s="110" t="s">
        <v>10</v>
      </c>
      <c r="C28455" s="110" t="s">
        <v>94</v>
      </c>
      <c r="D28455" s="111">
        <v>0</v>
      </c>
      <c r="G28455" s="111"/>
    </row>
    <row r="28456" spans="1:7">
      <c r="A28456" s="110">
        <v>2023</v>
      </c>
      <c r="B28456" s="110" t="s">
        <v>10</v>
      </c>
      <c r="C28456" s="110" t="s">
        <v>73</v>
      </c>
      <c r="D28456" s="111">
        <v>0</v>
      </c>
      <c r="G28456" s="111"/>
    </row>
    <row r="28457" spans="1:7">
      <c r="A28457" s="110">
        <v>2023</v>
      </c>
      <c r="B28457" s="110" t="s">
        <v>10</v>
      </c>
      <c r="C28457" s="110" t="s">
        <v>78</v>
      </c>
      <c r="D28457" s="111">
        <v>0</v>
      </c>
      <c r="G28457" s="111"/>
    </row>
    <row r="28458" spans="1:7">
      <c r="A28458" s="110">
        <v>2023</v>
      </c>
      <c r="B28458" s="110" t="s">
        <v>10</v>
      </c>
      <c r="C28458" s="110" t="s">
        <v>74</v>
      </c>
      <c r="D28458" s="111">
        <v>146</v>
      </c>
      <c r="F28458" s="111"/>
      <c r="G28458" s="111"/>
    </row>
    <row r="28459" spans="1:7">
      <c r="A28459" s="110">
        <v>2023</v>
      </c>
      <c r="B28459" s="110" t="s">
        <v>10</v>
      </c>
      <c r="C28459" s="110" t="s">
        <v>75</v>
      </c>
      <c r="D28459" s="111">
        <v>0</v>
      </c>
      <c r="G28459" s="111"/>
    </row>
    <row r="28460" spans="1:7">
      <c r="A28460" s="110">
        <v>2023</v>
      </c>
      <c r="B28460" s="110" t="s">
        <v>10</v>
      </c>
      <c r="C28460" s="110" t="s">
        <v>76</v>
      </c>
      <c r="D28460" s="111">
        <v>733</v>
      </c>
      <c r="F28460" s="111"/>
      <c r="G28460" s="111"/>
    </row>
    <row r="28461" spans="1:7">
      <c r="A28461" s="110">
        <v>2023</v>
      </c>
      <c r="B28461" s="110" t="s">
        <v>10</v>
      </c>
      <c r="C28461" s="110" t="s">
        <v>95</v>
      </c>
      <c r="D28461" s="111">
        <v>2505</v>
      </c>
      <c r="F28461" s="111"/>
      <c r="G28461" s="111"/>
    </row>
    <row r="28462" spans="1:7">
      <c r="A28462" s="110">
        <v>2023</v>
      </c>
      <c r="B28462" s="110" t="s">
        <v>10</v>
      </c>
      <c r="C28462" s="110" t="s">
        <v>96</v>
      </c>
      <c r="D28462" s="111">
        <v>577</v>
      </c>
      <c r="F28462" s="111"/>
      <c r="G28462" s="111"/>
    </row>
    <row r="28463" spans="1:7">
      <c r="A28463" s="110">
        <v>2023</v>
      </c>
      <c r="B28463" s="110" t="s">
        <v>10</v>
      </c>
      <c r="C28463" s="110" t="s">
        <v>97</v>
      </c>
      <c r="D28463" s="111">
        <v>1474</v>
      </c>
      <c r="F28463" s="111"/>
      <c r="G28463" s="111"/>
    </row>
    <row r="28464" spans="1:7">
      <c r="A28464" s="110">
        <v>2023</v>
      </c>
      <c r="B28464" s="110" t="s">
        <v>10</v>
      </c>
      <c r="C28464" s="110" t="s">
        <v>98</v>
      </c>
      <c r="D28464" s="111">
        <v>18</v>
      </c>
      <c r="F28464" s="111"/>
      <c r="G28464" s="111"/>
    </row>
    <row r="28465" spans="1:7">
      <c r="A28465" s="110">
        <v>2023</v>
      </c>
      <c r="B28465" s="110" t="s">
        <v>10</v>
      </c>
      <c r="C28465" s="110" t="s">
        <v>99</v>
      </c>
      <c r="D28465" s="111">
        <v>250</v>
      </c>
      <c r="F28465" s="111"/>
      <c r="G28465" s="111"/>
    </row>
    <row r="28466" spans="1:7">
      <c r="A28466" s="110">
        <v>2023</v>
      </c>
      <c r="B28466" s="110" t="s">
        <v>10</v>
      </c>
      <c r="C28466" s="110" t="s">
        <v>100</v>
      </c>
      <c r="D28466" s="111">
        <v>32</v>
      </c>
      <c r="F28466" s="111"/>
      <c r="G28466" s="111"/>
    </row>
    <row r="28467" spans="1:7">
      <c r="A28467" s="110">
        <v>2023</v>
      </c>
      <c r="B28467" s="110" t="s">
        <v>10</v>
      </c>
      <c r="C28467" s="110" t="s">
        <v>101</v>
      </c>
      <c r="D28467" s="111">
        <v>5331</v>
      </c>
      <c r="F28467" s="111"/>
      <c r="G28467" s="111"/>
    </row>
    <row r="28468" spans="1:7">
      <c r="A28468" s="110">
        <v>2023</v>
      </c>
      <c r="B28468" s="110" t="s">
        <v>10</v>
      </c>
      <c r="C28468" s="110" t="s">
        <v>16</v>
      </c>
      <c r="D28468" s="111">
        <v>20419</v>
      </c>
    </row>
    <row r="28469" spans="1:7">
      <c r="A28469" s="110">
        <v>2023</v>
      </c>
      <c r="B28469" s="110" t="s">
        <v>10</v>
      </c>
      <c r="C28469" s="110" t="s">
        <v>360</v>
      </c>
      <c r="D28469" s="111">
        <v>8224</v>
      </c>
      <c r="F28469" s="111"/>
      <c r="G28469" s="111"/>
    </row>
    <row r="28470" spans="1:7">
      <c r="A28470" s="110">
        <v>2023</v>
      </c>
      <c r="B28470" s="110" t="s">
        <v>11</v>
      </c>
      <c r="C28470" s="110" t="s">
        <v>102</v>
      </c>
      <c r="D28470" s="111">
        <v>3504541</v>
      </c>
      <c r="F28470" s="111"/>
      <c r="G28470" s="111"/>
    </row>
    <row r="28471" spans="1:7">
      <c r="A28471" s="110">
        <v>2023</v>
      </c>
      <c r="B28471" s="110" t="s">
        <v>11</v>
      </c>
      <c r="C28471" s="110" t="s">
        <v>25</v>
      </c>
      <c r="D28471" s="111">
        <v>11734</v>
      </c>
      <c r="F28471" s="111"/>
      <c r="G28471" s="111"/>
    </row>
    <row r="28472" spans="1:7">
      <c r="A28472" s="110">
        <v>2023</v>
      </c>
      <c r="B28472" s="110" t="s">
        <v>11</v>
      </c>
      <c r="C28472" s="110" t="s">
        <v>77</v>
      </c>
      <c r="D28472" s="111">
        <v>191680</v>
      </c>
      <c r="F28472" s="111"/>
      <c r="G28472" s="111"/>
    </row>
    <row r="28473" spans="1:7">
      <c r="A28473" s="110">
        <v>2023</v>
      </c>
      <c r="B28473" s="110" t="s">
        <v>11</v>
      </c>
      <c r="C28473" s="110" t="s">
        <v>27</v>
      </c>
      <c r="D28473" s="111">
        <v>33051</v>
      </c>
      <c r="F28473" s="111"/>
      <c r="G28473" s="111"/>
    </row>
    <row r="28474" spans="1:7">
      <c r="A28474" s="110">
        <v>2023</v>
      </c>
      <c r="B28474" s="110" t="s">
        <v>11</v>
      </c>
      <c r="C28474" s="110" t="s">
        <v>107</v>
      </c>
      <c r="D28474" s="111">
        <v>25984</v>
      </c>
      <c r="F28474" s="111"/>
      <c r="G28474" s="111"/>
    </row>
    <row r="28475" spans="1:7">
      <c r="A28475" s="110">
        <v>2023</v>
      </c>
      <c r="B28475" s="110" t="s">
        <v>11</v>
      </c>
      <c r="C28475" s="110" t="s">
        <v>28</v>
      </c>
      <c r="D28475" s="111">
        <v>60511</v>
      </c>
      <c r="F28475" s="111"/>
      <c r="G28475" s="111"/>
    </row>
    <row r="28476" spans="1:7">
      <c r="A28476" s="110">
        <v>2023</v>
      </c>
      <c r="B28476" s="110" t="s">
        <v>11</v>
      </c>
      <c r="C28476" s="110" t="s">
        <v>29</v>
      </c>
      <c r="D28476" s="111">
        <v>41617</v>
      </c>
      <c r="F28476" s="111"/>
      <c r="G28476" s="111"/>
    </row>
    <row r="28477" spans="1:7">
      <c r="A28477" s="110">
        <v>2023</v>
      </c>
      <c r="B28477" s="110" t="s">
        <v>11</v>
      </c>
      <c r="C28477" s="110" t="s">
        <v>30</v>
      </c>
      <c r="D28477" s="111">
        <v>93582</v>
      </c>
      <c r="F28477" s="111"/>
      <c r="G28477" s="111"/>
    </row>
    <row r="28478" spans="1:7">
      <c r="A28478" s="110">
        <v>2023</v>
      </c>
      <c r="B28478" s="110" t="s">
        <v>11</v>
      </c>
      <c r="C28478" s="110" t="s">
        <v>31</v>
      </c>
      <c r="D28478" s="111">
        <v>305916</v>
      </c>
      <c r="F28478" s="111"/>
      <c r="G28478" s="111"/>
    </row>
    <row r="28479" spans="1:7">
      <c r="A28479" s="110">
        <v>2023</v>
      </c>
      <c r="B28479" s="110" t="s">
        <v>11</v>
      </c>
      <c r="C28479" s="110" t="s">
        <v>32</v>
      </c>
      <c r="D28479" s="111">
        <v>129706</v>
      </c>
      <c r="F28479" s="111"/>
      <c r="G28479" s="111"/>
    </row>
    <row r="28480" spans="1:7">
      <c r="A28480" s="110">
        <v>2023</v>
      </c>
      <c r="B28480" s="110" t="s">
        <v>11</v>
      </c>
      <c r="C28480" s="110" t="s">
        <v>33</v>
      </c>
      <c r="D28480" s="111">
        <v>241610</v>
      </c>
      <c r="F28480" s="111"/>
      <c r="G28480" s="111"/>
    </row>
    <row r="28481" spans="1:7">
      <c r="A28481" s="110">
        <v>2023</v>
      </c>
      <c r="B28481" s="110" t="s">
        <v>11</v>
      </c>
      <c r="C28481" s="110" t="s">
        <v>34</v>
      </c>
      <c r="D28481" s="111">
        <v>28219</v>
      </c>
      <c r="F28481" s="111"/>
      <c r="G28481" s="111"/>
    </row>
    <row r="28482" spans="1:7">
      <c r="A28482" s="110">
        <v>2023</v>
      </c>
      <c r="B28482" s="110" t="s">
        <v>11</v>
      </c>
      <c r="C28482" s="110" t="s">
        <v>35</v>
      </c>
      <c r="D28482" s="111">
        <v>57238</v>
      </c>
      <c r="F28482" s="111"/>
      <c r="G28482" s="111"/>
    </row>
    <row r="28483" spans="1:7">
      <c r="A28483" s="110">
        <v>2023</v>
      </c>
      <c r="B28483" s="110" t="s">
        <v>11</v>
      </c>
      <c r="C28483" s="110" t="s">
        <v>36</v>
      </c>
      <c r="D28483" s="111">
        <v>1927</v>
      </c>
      <c r="F28483" s="111"/>
      <c r="G28483" s="111"/>
    </row>
    <row r="28484" spans="1:7">
      <c r="A28484" s="110">
        <v>2023</v>
      </c>
      <c r="B28484" s="110" t="s">
        <v>11</v>
      </c>
      <c r="C28484" s="110" t="s">
        <v>37</v>
      </c>
      <c r="D28484" s="111">
        <v>25554</v>
      </c>
      <c r="F28484" s="111"/>
      <c r="G28484" s="111"/>
    </row>
    <row r="28485" spans="1:7">
      <c r="A28485" s="110">
        <v>2023</v>
      </c>
      <c r="B28485" s="110" t="s">
        <v>11</v>
      </c>
      <c r="C28485" s="110" t="s">
        <v>38</v>
      </c>
      <c r="D28485" s="111">
        <v>29961</v>
      </c>
      <c r="F28485" s="111"/>
      <c r="G28485" s="111"/>
    </row>
    <row r="28486" spans="1:7">
      <c r="A28486" s="110">
        <v>2023</v>
      </c>
      <c r="B28486" s="110" t="s">
        <v>11</v>
      </c>
      <c r="C28486" s="110" t="s">
        <v>39</v>
      </c>
      <c r="D28486" s="111">
        <v>15770</v>
      </c>
      <c r="F28486" s="111"/>
      <c r="G28486" s="111"/>
    </row>
    <row r="28487" spans="1:7">
      <c r="A28487" s="110">
        <v>2023</v>
      </c>
      <c r="B28487" s="110" t="s">
        <v>11</v>
      </c>
      <c r="C28487" s="110" t="s">
        <v>40</v>
      </c>
      <c r="D28487" s="111">
        <v>6157</v>
      </c>
      <c r="F28487" s="111"/>
      <c r="G28487" s="111"/>
    </row>
    <row r="28488" spans="1:7">
      <c r="A28488" s="110">
        <v>2023</v>
      </c>
      <c r="B28488" s="110" t="s">
        <v>11</v>
      </c>
      <c r="C28488" s="110" t="s">
        <v>41</v>
      </c>
      <c r="D28488" s="111">
        <v>11068</v>
      </c>
      <c r="F28488" s="111"/>
      <c r="G28488" s="111"/>
    </row>
    <row r="28489" spans="1:7">
      <c r="A28489" s="110">
        <v>2023</v>
      </c>
      <c r="B28489" s="110" t="s">
        <v>11</v>
      </c>
      <c r="C28489" s="110" t="s">
        <v>42</v>
      </c>
      <c r="D28489" s="111">
        <v>241686</v>
      </c>
      <c r="F28489" s="111"/>
      <c r="G28489" s="111"/>
    </row>
    <row r="28490" spans="1:7">
      <c r="A28490" s="110">
        <v>2023</v>
      </c>
      <c r="B28490" s="110" t="s">
        <v>11</v>
      </c>
      <c r="C28490" s="110" t="s">
        <v>43</v>
      </c>
      <c r="D28490" s="111">
        <v>71660</v>
      </c>
      <c r="F28490" s="111"/>
      <c r="G28490" s="111"/>
    </row>
    <row r="28491" spans="1:7">
      <c r="A28491" s="110">
        <v>2023</v>
      </c>
      <c r="B28491" s="110" t="s">
        <v>11</v>
      </c>
      <c r="C28491" s="110" t="s">
        <v>44</v>
      </c>
      <c r="D28491" s="111">
        <v>663293</v>
      </c>
      <c r="F28491" s="111"/>
      <c r="G28491" s="111"/>
    </row>
    <row r="28492" spans="1:7">
      <c r="A28492" s="110">
        <v>2023</v>
      </c>
      <c r="B28492" s="110" t="s">
        <v>11</v>
      </c>
      <c r="C28492" s="110" t="s">
        <v>93</v>
      </c>
      <c r="D28492" s="111">
        <v>90606</v>
      </c>
      <c r="F28492" s="111"/>
      <c r="G28492" s="111"/>
    </row>
    <row r="28493" spans="1:7">
      <c r="A28493" s="110">
        <v>2023</v>
      </c>
      <c r="B28493" s="110" t="s">
        <v>11</v>
      </c>
      <c r="C28493" s="110" t="s">
        <v>45</v>
      </c>
      <c r="D28493" s="111">
        <v>346961</v>
      </c>
      <c r="F28493" s="111"/>
      <c r="G28493" s="111"/>
    </row>
    <row r="28494" spans="1:7">
      <c r="A28494" s="110">
        <v>2023</v>
      </c>
      <c r="B28494" s="110" t="s">
        <v>11</v>
      </c>
      <c r="C28494" s="110" t="s">
        <v>46</v>
      </c>
      <c r="D28494" s="111">
        <v>846277</v>
      </c>
      <c r="F28494" s="111"/>
      <c r="G28494" s="111"/>
    </row>
    <row r="28495" spans="1:7">
      <c r="A28495" s="110">
        <v>2023</v>
      </c>
      <c r="B28495" s="110" t="s">
        <v>11</v>
      </c>
      <c r="C28495" s="110" t="s">
        <v>47</v>
      </c>
      <c r="D28495" s="111">
        <v>121242</v>
      </c>
      <c r="F28495" s="111"/>
      <c r="G28495" s="111"/>
    </row>
    <row r="28496" spans="1:7">
      <c r="A28496" s="110">
        <v>2023</v>
      </c>
      <c r="B28496" s="110" t="s">
        <v>11</v>
      </c>
      <c r="C28496" s="110" t="s">
        <v>48</v>
      </c>
      <c r="D28496" s="111">
        <v>86574</v>
      </c>
      <c r="F28496" s="111"/>
      <c r="G28496" s="111"/>
    </row>
    <row r="28497" spans="1:7">
      <c r="A28497" s="110">
        <v>2023</v>
      </c>
      <c r="B28497" s="110" t="s">
        <v>11</v>
      </c>
      <c r="C28497" s="110" t="s">
        <v>49</v>
      </c>
      <c r="D28497" s="111">
        <v>69447</v>
      </c>
      <c r="F28497" s="111"/>
      <c r="G28497" s="111"/>
    </row>
    <row r="28498" spans="1:7">
      <c r="A28498" s="110">
        <v>2023</v>
      </c>
      <c r="B28498" s="110" t="s">
        <v>11</v>
      </c>
      <c r="C28498" s="110" t="s">
        <v>50</v>
      </c>
      <c r="D28498" s="111">
        <v>115304</v>
      </c>
      <c r="F28498" s="111"/>
      <c r="G28498" s="111"/>
    </row>
    <row r="28499" spans="1:7">
      <c r="A28499" s="110">
        <v>2023</v>
      </c>
      <c r="B28499" s="110" t="s">
        <v>11</v>
      </c>
      <c r="C28499" s="110" t="s">
        <v>51</v>
      </c>
      <c r="D28499" s="111">
        <v>426046</v>
      </c>
      <c r="F28499" s="111"/>
      <c r="G28499" s="111"/>
    </row>
    <row r="28500" spans="1:7">
      <c r="A28500" s="110">
        <v>2023</v>
      </c>
      <c r="B28500" s="110" t="s">
        <v>11</v>
      </c>
      <c r="C28500" s="110" t="s">
        <v>134</v>
      </c>
      <c r="D28500" s="111">
        <v>146474</v>
      </c>
      <c r="F28500" s="111"/>
      <c r="G28500" s="111"/>
    </row>
    <row r="28501" spans="1:7">
      <c r="A28501" s="110">
        <v>2023</v>
      </c>
      <c r="B28501" s="110" t="s">
        <v>11</v>
      </c>
      <c r="C28501" s="110" t="s">
        <v>52</v>
      </c>
      <c r="D28501" s="111">
        <v>367795</v>
      </c>
      <c r="F28501" s="111"/>
      <c r="G28501" s="111"/>
    </row>
    <row r="28502" spans="1:7">
      <c r="A28502" s="110">
        <v>2023</v>
      </c>
      <c r="B28502" s="110" t="s">
        <v>11</v>
      </c>
      <c r="C28502" s="110" t="s">
        <v>79</v>
      </c>
      <c r="D28502" s="111">
        <v>1836</v>
      </c>
      <c r="F28502" s="111"/>
      <c r="G28502" s="111"/>
    </row>
    <row r="28503" spans="1:7">
      <c r="A28503" s="110">
        <v>2023</v>
      </c>
      <c r="B28503" s="110" t="s">
        <v>11</v>
      </c>
      <c r="C28503" s="110" t="s">
        <v>138</v>
      </c>
      <c r="D28503" s="111">
        <v>19409</v>
      </c>
      <c r="F28503" s="111"/>
      <c r="G28503" s="111"/>
    </row>
    <row r="28504" spans="1:7">
      <c r="A28504" s="110">
        <v>2023</v>
      </c>
      <c r="B28504" s="110" t="s">
        <v>11</v>
      </c>
      <c r="C28504" s="110" t="s">
        <v>92</v>
      </c>
      <c r="D28504" s="111">
        <v>7798</v>
      </c>
      <c r="F28504" s="111"/>
      <c r="G28504" s="111"/>
    </row>
    <row r="28505" spans="1:7">
      <c r="A28505" s="110">
        <v>2023</v>
      </c>
      <c r="B28505" s="110" t="s">
        <v>11</v>
      </c>
      <c r="C28505" s="110" t="s">
        <v>54</v>
      </c>
      <c r="D28505" s="111">
        <v>5960</v>
      </c>
      <c r="F28505" s="111"/>
      <c r="G28505" s="111"/>
    </row>
    <row r="28506" spans="1:7">
      <c r="A28506" s="110">
        <v>2023</v>
      </c>
      <c r="B28506" s="110" t="s">
        <v>11</v>
      </c>
      <c r="C28506" s="110" t="s">
        <v>80</v>
      </c>
      <c r="D28506" s="111">
        <v>46</v>
      </c>
      <c r="F28506" s="111"/>
      <c r="G28506" s="111"/>
    </row>
    <row r="28507" spans="1:7">
      <c r="A28507" s="110">
        <v>2023</v>
      </c>
      <c r="B28507" s="110" t="s">
        <v>11</v>
      </c>
      <c r="C28507" s="110" t="s">
        <v>143</v>
      </c>
      <c r="D28507" s="111">
        <v>2839</v>
      </c>
      <c r="F28507" s="111"/>
      <c r="G28507" s="111"/>
    </row>
    <row r="28508" spans="1:7">
      <c r="A28508" s="110">
        <v>2023</v>
      </c>
      <c r="B28508" s="110" t="s">
        <v>11</v>
      </c>
      <c r="C28508" s="110" t="s">
        <v>55</v>
      </c>
      <c r="D28508" s="111">
        <v>146</v>
      </c>
      <c r="F28508" s="111"/>
      <c r="G28508" s="111"/>
    </row>
    <row r="28509" spans="1:7">
      <c r="A28509" s="110">
        <v>2023</v>
      </c>
      <c r="B28509" s="110" t="s">
        <v>11</v>
      </c>
      <c r="C28509" s="110" t="s">
        <v>81</v>
      </c>
      <c r="D28509" s="111">
        <v>1546</v>
      </c>
      <c r="F28509" s="111"/>
      <c r="G28509" s="111"/>
    </row>
    <row r="28510" spans="1:7">
      <c r="A28510" s="110">
        <v>2023</v>
      </c>
      <c r="B28510" s="110" t="s">
        <v>11</v>
      </c>
      <c r="C28510" s="110" t="s">
        <v>398</v>
      </c>
      <c r="D28510" s="111">
        <v>0</v>
      </c>
      <c r="G28510" s="111"/>
    </row>
    <row r="28511" spans="1:7">
      <c r="A28511" s="110">
        <v>2023</v>
      </c>
      <c r="B28511" s="110" t="s">
        <v>11</v>
      </c>
      <c r="C28511" s="110" t="s">
        <v>56</v>
      </c>
      <c r="D28511" s="111">
        <v>21010</v>
      </c>
      <c r="F28511" s="111"/>
      <c r="G28511" s="111"/>
    </row>
    <row r="28512" spans="1:7">
      <c r="A28512" s="110">
        <v>2023</v>
      </c>
      <c r="B28512" s="110" t="s">
        <v>11</v>
      </c>
      <c r="C28512" s="110" t="s">
        <v>199</v>
      </c>
      <c r="D28512" s="111">
        <v>0</v>
      </c>
      <c r="G28512" s="111"/>
    </row>
    <row r="28513" spans="1:7">
      <c r="A28513" s="110">
        <v>2023</v>
      </c>
      <c r="B28513" s="110" t="s">
        <v>11</v>
      </c>
      <c r="C28513" s="110" t="s">
        <v>82</v>
      </c>
      <c r="D28513" s="111">
        <v>122</v>
      </c>
      <c r="F28513" s="111"/>
      <c r="G28513" s="111"/>
    </row>
    <row r="28514" spans="1:7">
      <c r="A28514" s="110">
        <v>2023</v>
      </c>
      <c r="B28514" s="110" t="s">
        <v>11</v>
      </c>
      <c r="C28514" s="110" t="s">
        <v>83</v>
      </c>
      <c r="D28514" s="111">
        <v>1118</v>
      </c>
      <c r="F28514" s="111"/>
      <c r="G28514" s="111"/>
    </row>
    <row r="28515" spans="1:7">
      <c r="A28515" s="110">
        <v>2023</v>
      </c>
      <c r="B28515" s="110" t="s">
        <v>11</v>
      </c>
      <c r="C28515" s="110" t="s">
        <v>84</v>
      </c>
      <c r="D28515" s="111">
        <v>192</v>
      </c>
      <c r="F28515" s="111"/>
      <c r="G28515" s="111"/>
    </row>
    <row r="28516" spans="1:7">
      <c r="A28516" s="110">
        <v>2023</v>
      </c>
      <c r="B28516" s="110" t="s">
        <v>11</v>
      </c>
      <c r="C28516" s="110" t="s">
        <v>85</v>
      </c>
      <c r="D28516" s="111">
        <v>5</v>
      </c>
      <c r="F28516" s="111"/>
      <c r="G28516" s="111"/>
    </row>
    <row r="28517" spans="1:7">
      <c r="A28517" s="110">
        <v>2023</v>
      </c>
      <c r="B28517" s="110" t="s">
        <v>11</v>
      </c>
      <c r="C28517" s="110" t="s">
        <v>86</v>
      </c>
      <c r="D28517" s="111">
        <v>606</v>
      </c>
      <c r="F28517" s="111"/>
      <c r="G28517" s="111"/>
    </row>
    <row r="28518" spans="1:7">
      <c r="A28518" s="110">
        <v>2023</v>
      </c>
      <c r="B28518" s="110" t="s">
        <v>11</v>
      </c>
      <c r="C28518" s="110" t="s">
        <v>57</v>
      </c>
      <c r="D28518" s="111">
        <v>231590</v>
      </c>
      <c r="F28518" s="111"/>
      <c r="G28518" s="111"/>
    </row>
    <row r="28519" spans="1:7">
      <c r="A28519" s="110">
        <v>2023</v>
      </c>
      <c r="B28519" s="110" t="s">
        <v>11</v>
      </c>
      <c r="C28519" s="110" t="s">
        <v>58</v>
      </c>
      <c r="D28519" s="111">
        <v>430924</v>
      </c>
      <c r="F28519" s="111"/>
      <c r="G28519" s="111"/>
    </row>
    <row r="28520" spans="1:7">
      <c r="A28520" s="110">
        <v>2023</v>
      </c>
      <c r="B28520" s="110" t="s">
        <v>11</v>
      </c>
      <c r="C28520" s="110" t="s">
        <v>59</v>
      </c>
      <c r="D28520" s="111">
        <v>382685</v>
      </c>
      <c r="F28520" s="111"/>
      <c r="G28520" s="111"/>
    </row>
    <row r="28521" spans="1:7">
      <c r="A28521" s="110">
        <v>2023</v>
      </c>
      <c r="B28521" s="110" t="s">
        <v>11</v>
      </c>
      <c r="C28521" s="110" t="s">
        <v>60</v>
      </c>
      <c r="D28521" s="111">
        <v>446052</v>
      </c>
      <c r="F28521" s="111"/>
      <c r="G28521" s="111"/>
    </row>
    <row r="28522" spans="1:7">
      <c r="A28522" s="110">
        <v>2023</v>
      </c>
      <c r="B28522" s="110" t="s">
        <v>11</v>
      </c>
      <c r="C28522" s="110" t="s">
        <v>61</v>
      </c>
      <c r="D28522" s="111">
        <v>231206</v>
      </c>
      <c r="F28522" s="111"/>
      <c r="G28522" s="111"/>
    </row>
    <row r="28523" spans="1:7">
      <c r="A28523" s="110">
        <v>2023</v>
      </c>
      <c r="B28523" s="110" t="s">
        <v>11</v>
      </c>
      <c r="C28523" s="110" t="s">
        <v>62</v>
      </c>
      <c r="D28523" s="111">
        <v>211175</v>
      </c>
      <c r="F28523" s="111"/>
      <c r="G28523" s="111"/>
    </row>
    <row r="28524" spans="1:7">
      <c r="A28524" s="110">
        <v>2023</v>
      </c>
      <c r="B28524" s="110" t="s">
        <v>11</v>
      </c>
      <c r="C28524" s="110" t="s">
        <v>63</v>
      </c>
      <c r="D28524" s="111">
        <v>19783</v>
      </c>
      <c r="F28524" s="111"/>
      <c r="G28524" s="111"/>
    </row>
    <row r="28525" spans="1:7">
      <c r="A28525" s="110">
        <v>2023</v>
      </c>
      <c r="B28525" s="110" t="s">
        <v>11</v>
      </c>
      <c r="C28525" s="110" t="s">
        <v>64</v>
      </c>
      <c r="D28525" s="111">
        <v>27852</v>
      </c>
      <c r="F28525" s="111"/>
      <c r="G28525" s="111"/>
    </row>
    <row r="28526" spans="1:7">
      <c r="A28526" s="110">
        <v>2023</v>
      </c>
      <c r="B28526" s="110" t="s">
        <v>11</v>
      </c>
      <c r="C28526" s="110" t="s">
        <v>65</v>
      </c>
      <c r="D28526" s="111">
        <v>32109</v>
      </c>
      <c r="F28526" s="111"/>
      <c r="G28526" s="111"/>
    </row>
    <row r="28527" spans="1:7">
      <c r="A28527" s="110">
        <v>2023</v>
      </c>
      <c r="B28527" s="110" t="s">
        <v>11</v>
      </c>
      <c r="C28527" s="110" t="s">
        <v>87</v>
      </c>
      <c r="D28527" s="111">
        <v>560</v>
      </c>
      <c r="F28527" s="111"/>
      <c r="G28527" s="111"/>
    </row>
    <row r="28528" spans="1:7">
      <c r="A28528" s="110">
        <v>2023</v>
      </c>
      <c r="B28528" s="110" t="s">
        <v>11</v>
      </c>
      <c r="C28528" s="110" t="s">
        <v>66</v>
      </c>
      <c r="D28528" s="111">
        <v>54278</v>
      </c>
      <c r="F28528" s="111"/>
      <c r="G28528" s="111"/>
    </row>
    <row r="28529" spans="1:7">
      <c r="A28529" s="110">
        <v>2023</v>
      </c>
      <c r="B28529" s="110" t="s">
        <v>11</v>
      </c>
      <c r="C28529" s="110" t="s">
        <v>67</v>
      </c>
      <c r="D28529" s="111">
        <v>73883</v>
      </c>
      <c r="F28529" s="111"/>
      <c r="G28529" s="111"/>
    </row>
    <row r="28530" spans="1:7">
      <c r="A28530" s="110">
        <v>2023</v>
      </c>
      <c r="B28530" s="110" t="s">
        <v>11</v>
      </c>
      <c r="C28530" s="110" t="s">
        <v>68</v>
      </c>
      <c r="D28530" s="111">
        <v>20372</v>
      </c>
      <c r="F28530" s="111"/>
      <c r="G28530" s="111"/>
    </row>
    <row r="28531" spans="1:7">
      <c r="A28531" s="110">
        <v>2023</v>
      </c>
      <c r="B28531" s="110" t="s">
        <v>11</v>
      </c>
      <c r="C28531" s="110" t="s">
        <v>88</v>
      </c>
      <c r="D28531" s="111">
        <v>76032</v>
      </c>
      <c r="F28531" s="111"/>
      <c r="G28531" s="111"/>
    </row>
    <row r="28532" spans="1:7">
      <c r="A28532" s="110">
        <v>2023</v>
      </c>
      <c r="B28532" s="110" t="s">
        <v>11</v>
      </c>
      <c r="C28532" s="110" t="s">
        <v>69</v>
      </c>
      <c r="D28532" s="111">
        <v>175224</v>
      </c>
      <c r="F28532" s="111"/>
      <c r="G28532" s="111"/>
    </row>
    <row r="28533" spans="1:7">
      <c r="A28533" s="110">
        <v>2023</v>
      </c>
      <c r="B28533" s="110" t="s">
        <v>11</v>
      </c>
      <c r="C28533" s="110" t="s">
        <v>70</v>
      </c>
      <c r="D28533" s="111">
        <v>95671</v>
      </c>
      <c r="F28533" s="111"/>
      <c r="G28533" s="111"/>
    </row>
    <row r="28534" spans="1:7">
      <c r="A28534" s="110">
        <v>2023</v>
      </c>
      <c r="B28534" s="110" t="s">
        <v>11</v>
      </c>
      <c r="C28534" s="110" t="s">
        <v>90</v>
      </c>
      <c r="D28534" s="111">
        <v>41248</v>
      </c>
      <c r="F28534" s="111"/>
      <c r="G28534" s="111"/>
    </row>
    <row r="28535" spans="1:7">
      <c r="A28535" s="110">
        <v>2023</v>
      </c>
      <c r="B28535" s="110" t="s">
        <v>11</v>
      </c>
      <c r="C28535" s="110" t="s">
        <v>89</v>
      </c>
      <c r="D28535" s="111">
        <v>0</v>
      </c>
      <c r="G28535" s="111"/>
    </row>
    <row r="28536" spans="1:7">
      <c r="A28536" s="110">
        <v>2023</v>
      </c>
      <c r="B28536" s="110" t="s">
        <v>11</v>
      </c>
      <c r="C28536" s="110" t="s">
        <v>91</v>
      </c>
      <c r="D28536" s="111">
        <v>0</v>
      </c>
      <c r="G28536" s="111"/>
    </row>
    <row r="28537" spans="1:7">
      <c r="A28537" s="110">
        <v>2023</v>
      </c>
      <c r="B28537" s="110" t="s">
        <v>11</v>
      </c>
      <c r="C28537" s="110" t="s">
        <v>71</v>
      </c>
      <c r="D28537" s="111">
        <v>0</v>
      </c>
      <c r="G28537" s="111"/>
    </row>
    <row r="28538" spans="1:7">
      <c r="A28538" s="110">
        <v>2023</v>
      </c>
      <c r="B28538" s="110" t="s">
        <v>11</v>
      </c>
      <c r="C28538" s="110" t="s">
        <v>72</v>
      </c>
      <c r="D28538" s="111">
        <v>0</v>
      </c>
      <c r="G28538" s="111"/>
    </row>
    <row r="28539" spans="1:7">
      <c r="A28539" s="110">
        <v>2023</v>
      </c>
      <c r="B28539" s="110" t="s">
        <v>11</v>
      </c>
      <c r="C28539" s="110" t="s">
        <v>94</v>
      </c>
      <c r="D28539" s="111">
        <v>0</v>
      </c>
      <c r="G28539" s="111"/>
    </row>
    <row r="28540" spans="1:7">
      <c r="A28540" s="110">
        <v>2023</v>
      </c>
      <c r="B28540" s="110" t="s">
        <v>11</v>
      </c>
      <c r="C28540" s="110" t="s">
        <v>73</v>
      </c>
      <c r="D28540" s="111">
        <v>0</v>
      </c>
      <c r="G28540" s="111"/>
    </row>
    <row r="28541" spans="1:7">
      <c r="A28541" s="110">
        <v>2023</v>
      </c>
      <c r="B28541" s="110" t="s">
        <v>11</v>
      </c>
      <c r="C28541" s="110" t="s">
        <v>78</v>
      </c>
      <c r="D28541" s="111">
        <v>13</v>
      </c>
      <c r="F28541" s="111"/>
      <c r="G28541" s="111"/>
    </row>
    <row r="28542" spans="1:7">
      <c r="A28542" s="110">
        <v>2023</v>
      </c>
      <c r="B28542" s="110" t="s">
        <v>11</v>
      </c>
      <c r="C28542" s="110" t="s">
        <v>74</v>
      </c>
      <c r="D28542" s="111">
        <v>22</v>
      </c>
      <c r="F28542" s="111"/>
      <c r="G28542" s="111"/>
    </row>
    <row r="28543" spans="1:7">
      <c r="A28543" s="110">
        <v>2023</v>
      </c>
      <c r="B28543" s="110" t="s">
        <v>11</v>
      </c>
      <c r="C28543" s="110" t="s">
        <v>75</v>
      </c>
      <c r="D28543" s="111">
        <v>0</v>
      </c>
      <c r="G28543" s="111"/>
    </row>
    <row r="28544" spans="1:7">
      <c r="A28544" s="110">
        <v>2023</v>
      </c>
      <c r="B28544" s="110" t="s">
        <v>11</v>
      </c>
      <c r="C28544" s="110" t="s">
        <v>76</v>
      </c>
      <c r="D28544" s="111">
        <v>688</v>
      </c>
      <c r="F28544" s="111"/>
      <c r="G28544" s="111"/>
    </row>
    <row r="28545" spans="1:7">
      <c r="A28545" s="110">
        <v>2023</v>
      </c>
      <c r="B28545" s="110" t="s">
        <v>11</v>
      </c>
      <c r="C28545" s="110" t="s">
        <v>95</v>
      </c>
      <c r="D28545" s="111">
        <v>2321</v>
      </c>
      <c r="F28545" s="111"/>
      <c r="G28545" s="111"/>
    </row>
    <row r="28546" spans="1:7">
      <c r="A28546" s="110">
        <v>2023</v>
      </c>
      <c r="B28546" s="110" t="s">
        <v>11</v>
      </c>
      <c r="C28546" s="110" t="s">
        <v>96</v>
      </c>
      <c r="D28546" s="111">
        <v>663</v>
      </c>
      <c r="F28546" s="111"/>
      <c r="G28546" s="111"/>
    </row>
    <row r="28547" spans="1:7">
      <c r="A28547" s="110">
        <v>2023</v>
      </c>
      <c r="B28547" s="110" t="s">
        <v>11</v>
      </c>
      <c r="C28547" s="110" t="s">
        <v>97</v>
      </c>
      <c r="D28547" s="111">
        <v>1529</v>
      </c>
      <c r="F28547" s="111"/>
      <c r="G28547" s="111"/>
    </row>
    <row r="28548" spans="1:7">
      <c r="A28548" s="110">
        <v>2023</v>
      </c>
      <c r="B28548" s="110" t="s">
        <v>11</v>
      </c>
      <c r="C28548" s="110" t="s">
        <v>98</v>
      </c>
      <c r="D28548" s="111">
        <v>28</v>
      </c>
      <c r="F28548" s="111"/>
      <c r="G28548" s="111"/>
    </row>
    <row r="28549" spans="1:7">
      <c r="A28549" s="110">
        <v>2023</v>
      </c>
      <c r="B28549" s="110" t="s">
        <v>11</v>
      </c>
      <c r="C28549" s="110" t="s">
        <v>99</v>
      </c>
      <c r="D28549" s="111">
        <v>247</v>
      </c>
      <c r="F28549" s="111"/>
      <c r="G28549" s="111"/>
    </row>
    <row r="28550" spans="1:7">
      <c r="A28550" s="110">
        <v>2023</v>
      </c>
      <c r="B28550" s="110" t="s">
        <v>11</v>
      </c>
      <c r="C28550" s="110" t="s">
        <v>100</v>
      </c>
      <c r="D28550" s="111">
        <v>32</v>
      </c>
      <c r="F28550" s="111"/>
      <c r="G28550" s="111"/>
    </row>
    <row r="28551" spans="1:7">
      <c r="A28551" s="110">
        <v>2023</v>
      </c>
      <c r="B28551" s="110" t="s">
        <v>11</v>
      </c>
      <c r="C28551" s="110" t="s">
        <v>101</v>
      </c>
      <c r="D28551" s="111">
        <v>5547</v>
      </c>
      <c r="F28551" s="111"/>
      <c r="G28551" s="111"/>
    </row>
    <row r="28552" spans="1:7">
      <c r="A28552" s="110">
        <v>2023</v>
      </c>
      <c r="B28552" s="110" t="s">
        <v>11</v>
      </c>
      <c r="C28552" s="110" t="s">
        <v>16</v>
      </c>
      <c r="D28552" s="111">
        <v>16483</v>
      </c>
    </row>
    <row r="28553" spans="1:7">
      <c r="A28553" s="110">
        <v>2023</v>
      </c>
      <c r="B28553" s="110" t="s">
        <v>11</v>
      </c>
      <c r="C28553" s="110" t="s">
        <v>360</v>
      </c>
      <c r="D28553" s="111">
        <v>4900</v>
      </c>
      <c r="F28553" s="111"/>
      <c r="G28553" s="111"/>
    </row>
    <row r="28554" spans="1:7">
      <c r="A28554" s="110">
        <v>2024</v>
      </c>
      <c r="B28554" s="110" t="s">
        <v>12</v>
      </c>
      <c r="C28554" s="110" t="s">
        <v>102</v>
      </c>
      <c r="D28554" s="111">
        <v>3296313</v>
      </c>
      <c r="F28554" s="143"/>
      <c r="G28554" s="143"/>
    </row>
    <row r="28555" spans="1:7">
      <c r="A28555" s="110">
        <v>2024</v>
      </c>
      <c r="B28555" s="110" t="s">
        <v>12</v>
      </c>
      <c r="C28555" s="110" t="s">
        <v>25</v>
      </c>
      <c r="D28555" s="111">
        <v>2</v>
      </c>
      <c r="F28555" s="143"/>
      <c r="G28555" s="143"/>
    </row>
    <row r="28556" spans="1:7">
      <c r="A28556" s="110">
        <v>2024</v>
      </c>
      <c r="B28556" s="110" t="s">
        <v>12</v>
      </c>
      <c r="C28556" s="110" t="s">
        <v>77</v>
      </c>
      <c r="D28556" s="111">
        <v>211442</v>
      </c>
      <c r="F28556" s="143"/>
      <c r="G28556" s="143"/>
    </row>
    <row r="28557" spans="1:7">
      <c r="A28557" s="110">
        <v>2024</v>
      </c>
      <c r="B28557" s="110" t="s">
        <v>12</v>
      </c>
      <c r="C28557" s="110" t="s">
        <v>27</v>
      </c>
      <c r="D28557" s="111">
        <v>31241</v>
      </c>
      <c r="F28557" s="143"/>
      <c r="G28557" s="143"/>
    </row>
    <row r="28558" spans="1:7">
      <c r="A28558" s="110">
        <v>2024</v>
      </c>
      <c r="B28558" s="110" t="s">
        <v>12</v>
      </c>
      <c r="C28558" s="110" t="s">
        <v>107</v>
      </c>
      <c r="D28558" s="111">
        <v>24606</v>
      </c>
      <c r="F28558" s="143"/>
      <c r="G28558" s="143"/>
    </row>
    <row r="28559" spans="1:7">
      <c r="A28559" s="110">
        <v>2024</v>
      </c>
      <c r="B28559" s="110" t="s">
        <v>12</v>
      </c>
      <c r="C28559" s="110" t="s">
        <v>28</v>
      </c>
      <c r="D28559" s="111">
        <v>54563</v>
      </c>
      <c r="F28559" s="143"/>
      <c r="G28559" s="143"/>
    </row>
    <row r="28560" spans="1:7">
      <c r="A28560" s="110">
        <v>2024</v>
      </c>
      <c r="B28560" s="110" t="s">
        <v>12</v>
      </c>
      <c r="C28560" s="110" t="s">
        <v>29</v>
      </c>
      <c r="D28560" s="111">
        <v>36275</v>
      </c>
      <c r="F28560" s="143"/>
      <c r="G28560" s="143"/>
    </row>
    <row r="28561" spans="1:7">
      <c r="A28561" s="110">
        <v>2024</v>
      </c>
      <c r="B28561" s="110" t="s">
        <v>12</v>
      </c>
      <c r="C28561" s="110" t="s">
        <v>30</v>
      </c>
      <c r="D28561" s="111">
        <v>81152</v>
      </c>
      <c r="F28561" s="143"/>
      <c r="G28561" s="143"/>
    </row>
    <row r="28562" spans="1:7">
      <c r="A28562" s="110">
        <v>2024</v>
      </c>
      <c r="B28562" s="110" t="s">
        <v>12</v>
      </c>
      <c r="C28562" s="110" t="s">
        <v>31</v>
      </c>
      <c r="D28562" s="111">
        <v>264246</v>
      </c>
      <c r="F28562" s="143"/>
      <c r="G28562" s="143"/>
    </row>
    <row r="28563" spans="1:7">
      <c r="A28563" s="110">
        <v>2024</v>
      </c>
      <c r="B28563" s="110" t="s">
        <v>12</v>
      </c>
      <c r="C28563" s="110" t="s">
        <v>32</v>
      </c>
      <c r="D28563" s="111">
        <v>116605</v>
      </c>
      <c r="F28563" s="143"/>
      <c r="G28563" s="143"/>
    </row>
    <row r="28564" spans="1:7">
      <c r="A28564" s="110">
        <v>2024</v>
      </c>
      <c r="B28564" s="110" t="s">
        <v>12</v>
      </c>
      <c r="C28564" s="110" t="s">
        <v>33</v>
      </c>
      <c r="D28564" s="111">
        <v>208357</v>
      </c>
      <c r="F28564" s="143"/>
      <c r="G28564" s="143"/>
    </row>
    <row r="28565" spans="1:7">
      <c r="A28565" s="110">
        <v>2024</v>
      </c>
      <c r="B28565" s="110" t="s">
        <v>12</v>
      </c>
      <c r="C28565" s="110" t="s">
        <v>34</v>
      </c>
      <c r="D28565" s="111">
        <v>25328</v>
      </c>
      <c r="F28565" s="143"/>
      <c r="G28565" s="143"/>
    </row>
    <row r="28566" spans="1:7">
      <c r="A28566" s="110">
        <v>2024</v>
      </c>
      <c r="B28566" s="110" t="s">
        <v>12</v>
      </c>
      <c r="C28566" s="110" t="s">
        <v>35</v>
      </c>
      <c r="D28566" s="111">
        <v>52467</v>
      </c>
      <c r="F28566" s="143"/>
      <c r="G28566" s="143"/>
    </row>
    <row r="28567" spans="1:7">
      <c r="A28567" s="110">
        <v>2024</v>
      </c>
      <c r="B28567" s="110" t="s">
        <v>12</v>
      </c>
      <c r="C28567" s="110" t="s">
        <v>36</v>
      </c>
      <c r="D28567" s="111">
        <v>1670</v>
      </c>
      <c r="F28567" s="143"/>
      <c r="G28567" s="143"/>
    </row>
    <row r="28568" spans="1:7">
      <c r="A28568" s="110">
        <v>2024</v>
      </c>
      <c r="B28568" s="110" t="s">
        <v>12</v>
      </c>
      <c r="C28568" s="110" t="s">
        <v>37</v>
      </c>
      <c r="D28568" s="111">
        <v>25029</v>
      </c>
      <c r="F28568" s="143"/>
      <c r="G28568" s="143"/>
    </row>
    <row r="28569" spans="1:7">
      <c r="A28569" s="110">
        <v>2024</v>
      </c>
      <c r="B28569" s="110" t="s">
        <v>12</v>
      </c>
      <c r="C28569" s="110" t="s">
        <v>38</v>
      </c>
      <c r="D28569" s="111">
        <v>28491</v>
      </c>
      <c r="F28569" s="143"/>
      <c r="G28569" s="143"/>
    </row>
    <row r="28570" spans="1:7">
      <c r="A28570" s="110">
        <v>2024</v>
      </c>
      <c r="B28570" s="110" t="s">
        <v>12</v>
      </c>
      <c r="C28570" s="110" t="s">
        <v>39</v>
      </c>
      <c r="D28570" s="111">
        <v>17645</v>
      </c>
      <c r="F28570" s="143"/>
      <c r="G28570" s="143"/>
    </row>
    <row r="28571" spans="1:7">
      <c r="A28571" s="110">
        <v>2024</v>
      </c>
      <c r="B28571" s="110" t="s">
        <v>12</v>
      </c>
      <c r="C28571" s="110" t="s">
        <v>40</v>
      </c>
      <c r="D28571" s="111">
        <v>6014</v>
      </c>
      <c r="F28571" s="143"/>
      <c r="G28571" s="143"/>
    </row>
    <row r="28572" spans="1:7">
      <c r="A28572" s="110">
        <v>2024</v>
      </c>
      <c r="B28572" s="110" t="s">
        <v>12</v>
      </c>
      <c r="C28572" s="110" t="s">
        <v>41</v>
      </c>
      <c r="D28572" s="111">
        <v>10386</v>
      </c>
      <c r="F28572" s="143"/>
      <c r="G28572" s="143"/>
    </row>
    <row r="28573" spans="1:7">
      <c r="A28573" s="110">
        <v>2024</v>
      </c>
      <c r="B28573" s="110" t="s">
        <v>12</v>
      </c>
      <c r="C28573" s="110" t="s">
        <v>42</v>
      </c>
      <c r="D28573" s="111">
        <v>202759</v>
      </c>
      <c r="F28573" s="143"/>
      <c r="G28573" s="143"/>
    </row>
    <row r="28574" spans="1:7">
      <c r="A28574" s="110">
        <v>2024</v>
      </c>
      <c r="B28574" s="110" t="s">
        <v>12</v>
      </c>
      <c r="C28574" s="110" t="s">
        <v>43</v>
      </c>
      <c r="D28574" s="111">
        <v>71429</v>
      </c>
      <c r="F28574" s="143"/>
      <c r="G28574" s="143"/>
    </row>
    <row r="28575" spans="1:7">
      <c r="A28575" s="110">
        <v>2024</v>
      </c>
      <c r="B28575" s="110" t="s">
        <v>12</v>
      </c>
      <c r="C28575" s="110" t="s">
        <v>44</v>
      </c>
      <c r="D28575" s="111">
        <v>629808</v>
      </c>
      <c r="F28575" s="143"/>
      <c r="G28575" s="143"/>
    </row>
    <row r="28576" spans="1:7">
      <c r="A28576" s="110">
        <v>2024</v>
      </c>
      <c r="B28576" s="110" t="s">
        <v>12</v>
      </c>
      <c r="C28576" s="110" t="s">
        <v>93</v>
      </c>
      <c r="D28576" s="111">
        <v>69925</v>
      </c>
      <c r="F28576" s="143"/>
      <c r="G28576" s="143"/>
    </row>
    <row r="28577" spans="1:7">
      <c r="A28577" s="110">
        <v>2024</v>
      </c>
      <c r="B28577" s="110" t="s">
        <v>12</v>
      </c>
      <c r="C28577" s="110" t="s">
        <v>45</v>
      </c>
      <c r="D28577" s="111">
        <v>323032</v>
      </c>
      <c r="F28577" s="143"/>
      <c r="G28577" s="143"/>
    </row>
    <row r="28578" spans="1:7">
      <c r="A28578" s="110">
        <v>2024</v>
      </c>
      <c r="B28578" s="110" t="s">
        <v>12</v>
      </c>
      <c r="C28578" s="110" t="s">
        <v>46</v>
      </c>
      <c r="D28578" s="111">
        <v>742876</v>
      </c>
      <c r="F28578" s="143"/>
      <c r="G28578" s="143"/>
    </row>
    <row r="28579" spans="1:7">
      <c r="A28579" s="110">
        <v>2024</v>
      </c>
      <c r="B28579" s="110" t="s">
        <v>12</v>
      </c>
      <c r="C28579" s="110" t="s">
        <v>47</v>
      </c>
      <c r="D28579" s="111">
        <v>106859</v>
      </c>
      <c r="F28579" s="143"/>
      <c r="G28579" s="143"/>
    </row>
    <row r="28580" spans="1:7">
      <c r="A28580" s="110">
        <v>2024</v>
      </c>
      <c r="B28580" s="110" t="s">
        <v>12</v>
      </c>
      <c r="C28580" s="110" t="s">
        <v>48</v>
      </c>
      <c r="D28580" s="111">
        <v>70195</v>
      </c>
      <c r="F28580" s="143"/>
      <c r="G28580" s="143"/>
    </row>
    <row r="28581" spans="1:7">
      <c r="A28581" s="110">
        <v>2024</v>
      </c>
      <c r="B28581" s="110" t="s">
        <v>12</v>
      </c>
      <c r="C28581" s="110" t="s">
        <v>49</v>
      </c>
      <c r="D28581" s="111">
        <v>56533</v>
      </c>
      <c r="F28581" s="143"/>
      <c r="G28581" s="143"/>
    </row>
    <row r="28582" spans="1:7">
      <c r="A28582" s="110">
        <v>2024</v>
      </c>
      <c r="B28582" s="110" t="s">
        <v>12</v>
      </c>
      <c r="C28582" s="110" t="s">
        <v>50</v>
      </c>
      <c r="D28582" s="111">
        <v>95836</v>
      </c>
      <c r="F28582" s="143"/>
      <c r="G28582" s="143"/>
    </row>
    <row r="28583" spans="1:7">
      <c r="A28583" s="110">
        <v>2024</v>
      </c>
      <c r="B28583" s="110" t="s">
        <v>12</v>
      </c>
      <c r="C28583" s="110" t="s">
        <v>51</v>
      </c>
      <c r="D28583" s="111">
        <v>373282</v>
      </c>
      <c r="F28583" s="143"/>
      <c r="G28583" s="143"/>
    </row>
    <row r="28584" spans="1:7">
      <c r="A28584" s="110">
        <v>2024</v>
      </c>
      <c r="B28584" s="110" t="s">
        <v>12</v>
      </c>
      <c r="C28584" s="110" t="s">
        <v>134</v>
      </c>
      <c r="D28584" s="111">
        <v>135849</v>
      </c>
      <c r="F28584" s="143"/>
      <c r="G28584" s="143"/>
    </row>
    <row r="28585" spans="1:7">
      <c r="A28585" s="110">
        <v>2024</v>
      </c>
      <c r="B28585" s="110" t="s">
        <v>12</v>
      </c>
      <c r="C28585" s="110" t="s">
        <v>52</v>
      </c>
      <c r="D28585" s="111">
        <v>358214</v>
      </c>
      <c r="F28585" s="143"/>
      <c r="G28585" s="143"/>
    </row>
    <row r="28586" spans="1:7">
      <c r="A28586" s="110">
        <v>2024</v>
      </c>
      <c r="B28586" s="110" t="s">
        <v>12</v>
      </c>
      <c r="C28586" s="110" t="s">
        <v>79</v>
      </c>
      <c r="D28586" s="111">
        <v>746</v>
      </c>
      <c r="F28586" s="143"/>
      <c r="G28586" s="143"/>
    </row>
    <row r="28587" spans="1:7">
      <c r="A28587" s="110">
        <v>2024</v>
      </c>
      <c r="B28587" s="110" t="s">
        <v>12</v>
      </c>
      <c r="C28587" s="110" t="s">
        <v>138</v>
      </c>
      <c r="D28587" s="111">
        <v>11593</v>
      </c>
      <c r="F28587" s="143"/>
      <c r="G28587" s="143"/>
    </row>
    <row r="28588" spans="1:7">
      <c r="A28588" s="110">
        <v>2024</v>
      </c>
      <c r="B28588" s="110" t="s">
        <v>12</v>
      </c>
      <c r="C28588" s="110" t="s">
        <v>92</v>
      </c>
      <c r="D28588" s="111">
        <v>6146</v>
      </c>
      <c r="F28588" s="143"/>
      <c r="G28588" s="143"/>
    </row>
    <row r="28589" spans="1:7">
      <c r="A28589" s="110">
        <v>2024</v>
      </c>
      <c r="B28589" s="110" t="s">
        <v>12</v>
      </c>
      <c r="C28589" s="110" t="s">
        <v>54</v>
      </c>
      <c r="D28589" s="111">
        <v>6874</v>
      </c>
      <c r="F28589" s="143"/>
      <c r="G28589" s="143"/>
    </row>
    <row r="28590" spans="1:7">
      <c r="A28590" s="110">
        <v>2024</v>
      </c>
      <c r="B28590" s="110" t="s">
        <v>12</v>
      </c>
      <c r="C28590" s="110" t="s">
        <v>80</v>
      </c>
      <c r="D28590" s="111">
        <v>0</v>
      </c>
      <c r="F28590" s="143"/>
      <c r="G28590" s="143"/>
    </row>
    <row r="28591" spans="1:7">
      <c r="A28591" s="110">
        <v>2024</v>
      </c>
      <c r="B28591" s="110" t="s">
        <v>12</v>
      </c>
      <c r="C28591" s="110" t="s">
        <v>143</v>
      </c>
      <c r="D28591" s="111">
        <v>2751</v>
      </c>
      <c r="F28591" s="143"/>
      <c r="G28591" s="143"/>
    </row>
    <row r="28592" spans="1:7">
      <c r="A28592" s="110">
        <v>2024</v>
      </c>
      <c r="B28592" s="110" t="s">
        <v>12</v>
      </c>
      <c r="C28592" s="110" t="s">
        <v>55</v>
      </c>
      <c r="D28592" s="111">
        <v>56</v>
      </c>
      <c r="F28592" s="143"/>
      <c r="G28592" s="143"/>
    </row>
    <row r="28593" spans="1:7">
      <c r="A28593" s="110">
        <v>2024</v>
      </c>
      <c r="B28593" s="110" t="s">
        <v>12</v>
      </c>
      <c r="C28593" s="110" t="s">
        <v>81</v>
      </c>
      <c r="D28593" s="111">
        <v>539</v>
      </c>
      <c r="F28593" s="143"/>
      <c r="G28593" s="143"/>
    </row>
    <row r="28594" spans="1:7">
      <c r="A28594" s="110">
        <v>2024</v>
      </c>
      <c r="B28594" s="110" t="s">
        <v>12</v>
      </c>
      <c r="C28594" s="110" t="s">
        <v>398</v>
      </c>
      <c r="D28594" s="111">
        <v>0</v>
      </c>
      <c r="G28594" s="143"/>
    </row>
    <row r="28595" spans="1:7">
      <c r="A28595" s="110">
        <v>2024</v>
      </c>
      <c r="B28595" s="110" t="s">
        <v>12</v>
      </c>
      <c r="C28595" s="110" t="s">
        <v>56</v>
      </c>
      <c r="D28595" s="111">
        <v>20753</v>
      </c>
      <c r="F28595" s="143"/>
      <c r="G28595" s="143"/>
    </row>
    <row r="28596" spans="1:7">
      <c r="A28596" s="110">
        <v>2024</v>
      </c>
      <c r="B28596" s="110" t="s">
        <v>12</v>
      </c>
      <c r="C28596" s="110" t="s">
        <v>199</v>
      </c>
      <c r="D28596" s="111">
        <v>0</v>
      </c>
      <c r="G28596" s="143"/>
    </row>
    <row r="28597" spans="1:7">
      <c r="A28597" s="110">
        <v>2024</v>
      </c>
      <c r="B28597" s="110" t="s">
        <v>12</v>
      </c>
      <c r="C28597" s="110" t="s">
        <v>82</v>
      </c>
      <c r="D28597" s="111">
        <v>162</v>
      </c>
      <c r="F28597" s="143"/>
      <c r="G28597" s="143"/>
    </row>
    <row r="28598" spans="1:7">
      <c r="A28598" s="110">
        <v>2024</v>
      </c>
      <c r="B28598" s="110" t="s">
        <v>12</v>
      </c>
      <c r="C28598" s="110" t="s">
        <v>83</v>
      </c>
      <c r="D28598" s="111">
        <v>2474</v>
      </c>
      <c r="F28598" s="143"/>
      <c r="G28598" s="143"/>
    </row>
    <row r="28599" spans="1:7">
      <c r="A28599" s="110">
        <v>2024</v>
      </c>
      <c r="B28599" s="110" t="s">
        <v>12</v>
      </c>
      <c r="C28599" s="110" t="s">
        <v>84</v>
      </c>
      <c r="D28599" s="111">
        <v>377</v>
      </c>
      <c r="F28599" s="143"/>
      <c r="G28599" s="143"/>
    </row>
    <row r="28600" spans="1:7">
      <c r="A28600" s="110">
        <v>2024</v>
      </c>
      <c r="B28600" s="110" t="s">
        <v>12</v>
      </c>
      <c r="C28600" s="110" t="s">
        <v>85</v>
      </c>
      <c r="D28600" s="111">
        <v>227</v>
      </c>
      <c r="F28600" s="143"/>
      <c r="G28600" s="143"/>
    </row>
    <row r="28601" spans="1:7">
      <c r="A28601" s="110">
        <v>2024</v>
      </c>
      <c r="B28601" s="110" t="s">
        <v>12</v>
      </c>
      <c r="C28601" s="110" t="s">
        <v>86</v>
      </c>
      <c r="D28601" s="111">
        <v>834</v>
      </c>
      <c r="F28601" s="143"/>
      <c r="G28601" s="143"/>
    </row>
    <row r="28602" spans="1:7">
      <c r="A28602" s="110">
        <v>2024</v>
      </c>
      <c r="B28602" s="110" t="s">
        <v>12</v>
      </c>
      <c r="C28602" s="110" t="s">
        <v>57</v>
      </c>
      <c r="D28602" s="111">
        <v>194207</v>
      </c>
      <c r="F28602" s="143"/>
      <c r="G28602" s="143"/>
    </row>
    <row r="28603" spans="1:7">
      <c r="A28603" s="110">
        <v>2024</v>
      </c>
      <c r="B28603" s="110" t="s">
        <v>12</v>
      </c>
      <c r="C28603" s="110" t="s">
        <v>58</v>
      </c>
      <c r="D28603" s="111">
        <v>393752</v>
      </c>
      <c r="F28603" s="143"/>
      <c r="G28603" s="143"/>
    </row>
    <row r="28604" spans="1:7">
      <c r="A28604" s="110">
        <v>2024</v>
      </c>
      <c r="B28604" s="110" t="s">
        <v>12</v>
      </c>
      <c r="C28604" s="110" t="s">
        <v>59</v>
      </c>
      <c r="D28604" s="111">
        <v>354423</v>
      </c>
      <c r="F28604" s="143"/>
      <c r="G28604" s="143"/>
    </row>
    <row r="28605" spans="1:7">
      <c r="A28605" s="110">
        <v>2024</v>
      </c>
      <c r="B28605" s="110" t="s">
        <v>12</v>
      </c>
      <c r="C28605" s="110" t="s">
        <v>60</v>
      </c>
      <c r="D28605" s="111">
        <v>403825</v>
      </c>
      <c r="F28605" s="143"/>
      <c r="G28605" s="143"/>
    </row>
    <row r="28606" spans="1:7">
      <c r="A28606" s="110">
        <v>2024</v>
      </c>
      <c r="B28606" s="110" t="s">
        <v>12</v>
      </c>
      <c r="C28606" s="110" t="s">
        <v>61</v>
      </c>
      <c r="D28606" s="111">
        <v>211413</v>
      </c>
      <c r="F28606" s="143"/>
      <c r="G28606" s="143"/>
    </row>
    <row r="28607" spans="1:7">
      <c r="A28607" s="110">
        <v>2024</v>
      </c>
      <c r="B28607" s="110" t="s">
        <v>12</v>
      </c>
      <c r="C28607" s="110" t="s">
        <v>62</v>
      </c>
      <c r="D28607" s="111">
        <v>213903</v>
      </c>
      <c r="F28607" s="143"/>
      <c r="G28607" s="143"/>
    </row>
    <row r="28608" spans="1:7">
      <c r="A28608" s="110">
        <v>2024</v>
      </c>
      <c r="B28608" s="110" t="s">
        <v>12</v>
      </c>
      <c r="C28608" s="110" t="s">
        <v>63</v>
      </c>
      <c r="D28608" s="111">
        <v>20474</v>
      </c>
      <c r="F28608" s="143"/>
      <c r="G28608" s="143"/>
    </row>
    <row r="28609" spans="1:7">
      <c r="A28609" s="110">
        <v>2024</v>
      </c>
      <c r="B28609" s="110" t="s">
        <v>12</v>
      </c>
      <c r="C28609" s="110" t="s">
        <v>64</v>
      </c>
      <c r="D28609" s="111">
        <v>30593</v>
      </c>
      <c r="F28609" s="143"/>
      <c r="G28609" s="143"/>
    </row>
    <row r="28610" spans="1:7">
      <c r="A28610" s="110">
        <v>2024</v>
      </c>
      <c r="B28610" s="110" t="s">
        <v>12</v>
      </c>
      <c r="C28610" s="110" t="s">
        <v>65</v>
      </c>
      <c r="D28610" s="111">
        <v>34347</v>
      </c>
      <c r="F28610" s="143"/>
      <c r="G28610" s="143"/>
    </row>
    <row r="28611" spans="1:7">
      <c r="A28611" s="110">
        <v>2024</v>
      </c>
      <c r="B28611" s="110" t="s">
        <v>12</v>
      </c>
      <c r="C28611" s="110" t="s">
        <v>87</v>
      </c>
      <c r="D28611" s="111">
        <v>767</v>
      </c>
      <c r="F28611" s="143"/>
      <c r="G28611" s="143"/>
    </row>
    <row r="28612" spans="1:7">
      <c r="A28612" s="110">
        <v>2024</v>
      </c>
      <c r="B28612" s="110" t="s">
        <v>12</v>
      </c>
      <c r="C28612" s="110" t="s">
        <v>66</v>
      </c>
      <c r="D28612" s="111">
        <v>52730</v>
      </c>
      <c r="F28612" s="143"/>
      <c r="G28612" s="143"/>
    </row>
    <row r="28613" spans="1:7">
      <c r="A28613" s="110">
        <v>2024</v>
      </c>
      <c r="B28613" s="110" t="s">
        <v>12</v>
      </c>
      <c r="C28613" s="110" t="s">
        <v>67</v>
      </c>
      <c r="D28613" s="111">
        <v>77953</v>
      </c>
      <c r="F28613" s="143"/>
      <c r="G28613" s="143"/>
    </row>
    <row r="28614" spans="1:7">
      <c r="A28614" s="110">
        <v>2024</v>
      </c>
      <c r="B28614" s="110" t="s">
        <v>12</v>
      </c>
      <c r="C28614" s="110" t="s">
        <v>68</v>
      </c>
      <c r="D28614" s="111">
        <v>75989</v>
      </c>
      <c r="F28614" s="143"/>
      <c r="G28614" s="143"/>
    </row>
    <row r="28615" spans="1:7">
      <c r="A28615" s="110">
        <v>2024</v>
      </c>
      <c r="B28615" s="110" t="s">
        <v>12</v>
      </c>
      <c r="C28615" s="110" t="s">
        <v>88</v>
      </c>
      <c r="D28615" s="111">
        <v>85855</v>
      </c>
      <c r="F28615" s="143"/>
      <c r="G28615" s="143"/>
    </row>
    <row r="28616" spans="1:7">
      <c r="A28616" s="110">
        <v>2024</v>
      </c>
      <c r="B28616" s="110" t="s">
        <v>12</v>
      </c>
      <c r="C28616" s="110" t="s">
        <v>69</v>
      </c>
      <c r="D28616" s="111">
        <v>181798</v>
      </c>
      <c r="F28616" s="143"/>
      <c r="G28616" s="143"/>
    </row>
    <row r="28617" spans="1:7">
      <c r="A28617" s="110">
        <v>2024</v>
      </c>
      <c r="B28617" s="110" t="s">
        <v>12</v>
      </c>
      <c r="C28617" s="110" t="s">
        <v>70</v>
      </c>
      <c r="D28617" s="111">
        <v>98751</v>
      </c>
      <c r="F28617" s="143"/>
      <c r="G28617" s="143"/>
    </row>
    <row r="28618" spans="1:7">
      <c r="A28618" s="110">
        <v>2024</v>
      </c>
      <c r="B28618" s="110" t="s">
        <v>12</v>
      </c>
      <c r="C28618" s="110" t="s">
        <v>90</v>
      </c>
      <c r="D28618" s="111">
        <v>40875</v>
      </c>
      <c r="F28618" s="143"/>
      <c r="G28618" s="143"/>
    </row>
    <row r="28619" spans="1:7">
      <c r="A28619" s="110">
        <v>2024</v>
      </c>
      <c r="B28619" s="110" t="s">
        <v>12</v>
      </c>
      <c r="C28619" s="110" t="s">
        <v>89</v>
      </c>
      <c r="D28619" s="111">
        <v>0</v>
      </c>
      <c r="G28619" s="143"/>
    </row>
    <row r="28620" spans="1:7">
      <c r="A28620" s="110">
        <v>2024</v>
      </c>
      <c r="B28620" s="110" t="s">
        <v>12</v>
      </c>
      <c r="C28620" s="110" t="s">
        <v>91</v>
      </c>
      <c r="D28620" s="111">
        <v>0</v>
      </c>
      <c r="G28620" s="143"/>
    </row>
    <row r="28621" spans="1:7">
      <c r="A28621" s="110">
        <v>2024</v>
      </c>
      <c r="B28621" s="110" t="s">
        <v>12</v>
      </c>
      <c r="C28621" s="110" t="s">
        <v>71</v>
      </c>
      <c r="D28621" s="111">
        <v>0</v>
      </c>
      <c r="G28621" s="143"/>
    </row>
    <row r="28622" spans="1:7">
      <c r="A28622" s="110">
        <v>2024</v>
      </c>
      <c r="B28622" s="110" t="s">
        <v>12</v>
      </c>
      <c r="C28622" s="110" t="s">
        <v>72</v>
      </c>
      <c r="D28622" s="111">
        <v>0</v>
      </c>
      <c r="G28622" s="143"/>
    </row>
    <row r="28623" spans="1:7">
      <c r="A28623" s="110">
        <v>2024</v>
      </c>
      <c r="B28623" s="110" t="s">
        <v>12</v>
      </c>
      <c r="C28623" s="110" t="s">
        <v>94</v>
      </c>
      <c r="D28623" s="111">
        <v>0</v>
      </c>
      <c r="G28623" s="143"/>
    </row>
    <row r="28624" spans="1:7">
      <c r="A28624" s="110">
        <v>2024</v>
      </c>
      <c r="B28624" s="110" t="s">
        <v>12</v>
      </c>
      <c r="C28624" s="110" t="s">
        <v>73</v>
      </c>
      <c r="D28624" s="111">
        <v>0</v>
      </c>
      <c r="G28624" s="143"/>
    </row>
    <row r="28625" spans="1:7">
      <c r="A28625" s="110">
        <v>2024</v>
      </c>
      <c r="B28625" s="110" t="s">
        <v>12</v>
      </c>
      <c r="C28625" s="110" t="s">
        <v>78</v>
      </c>
      <c r="D28625" s="111">
        <v>12</v>
      </c>
      <c r="F28625" s="143"/>
      <c r="G28625" s="143"/>
    </row>
    <row r="28626" spans="1:7">
      <c r="A28626" s="110">
        <v>2024</v>
      </c>
      <c r="B28626" s="110" t="s">
        <v>12</v>
      </c>
      <c r="C28626" s="110" t="s">
        <v>74</v>
      </c>
      <c r="D28626" s="111">
        <v>96</v>
      </c>
      <c r="F28626" s="143"/>
      <c r="G28626" s="143"/>
    </row>
    <row r="28627" spans="1:7">
      <c r="A28627" s="110">
        <v>2024</v>
      </c>
      <c r="B28627" s="110" t="s">
        <v>12</v>
      </c>
      <c r="C28627" s="110" t="s">
        <v>75</v>
      </c>
      <c r="D28627" s="111">
        <v>0</v>
      </c>
      <c r="G28627" s="143"/>
    </row>
    <row r="28628" spans="1:7">
      <c r="A28628" s="110">
        <v>2024</v>
      </c>
      <c r="B28628" s="110" t="s">
        <v>12</v>
      </c>
      <c r="C28628" s="110" t="s">
        <v>76</v>
      </c>
      <c r="D28628" s="111">
        <v>541</v>
      </c>
      <c r="F28628" s="143"/>
      <c r="G28628" s="143"/>
    </row>
    <row r="28629" spans="1:7">
      <c r="A28629" s="110">
        <v>2024</v>
      </c>
      <c r="B28629" s="110" t="s">
        <v>12</v>
      </c>
      <c r="C28629" s="110" t="s">
        <v>95</v>
      </c>
      <c r="D28629" s="111">
        <v>2468</v>
      </c>
      <c r="F28629" s="143"/>
      <c r="G28629" s="143"/>
    </row>
    <row r="28630" spans="1:7">
      <c r="A28630" s="110">
        <v>2024</v>
      </c>
      <c r="B28630" s="110" t="s">
        <v>12</v>
      </c>
      <c r="C28630" s="110" t="s">
        <v>96</v>
      </c>
      <c r="D28630" s="111">
        <v>881</v>
      </c>
      <c r="F28630" s="143"/>
      <c r="G28630" s="143"/>
    </row>
    <row r="28631" spans="1:7">
      <c r="A28631" s="110">
        <v>2024</v>
      </c>
      <c r="B28631" s="110" t="s">
        <v>12</v>
      </c>
      <c r="C28631" s="110" t="s">
        <v>97</v>
      </c>
      <c r="D28631" s="111">
        <v>2010</v>
      </c>
      <c r="F28631" s="143"/>
      <c r="G28631" s="143"/>
    </row>
    <row r="28632" spans="1:7">
      <c r="A28632" s="110">
        <v>2024</v>
      </c>
      <c r="B28632" s="110" t="s">
        <v>12</v>
      </c>
      <c r="C28632" s="110" t="s">
        <v>98</v>
      </c>
      <c r="D28632" s="111">
        <v>226</v>
      </c>
      <c r="F28632" s="143"/>
      <c r="G28632" s="143"/>
    </row>
    <row r="28633" spans="1:7">
      <c r="A28633" s="110">
        <v>2024</v>
      </c>
      <c r="B28633" s="110" t="s">
        <v>12</v>
      </c>
      <c r="C28633" s="110" t="s">
        <v>99</v>
      </c>
      <c r="D28633" s="111">
        <v>235</v>
      </c>
      <c r="F28633" s="143"/>
      <c r="G28633" s="143"/>
    </row>
    <row r="28634" spans="1:7">
      <c r="A28634" s="110">
        <v>2024</v>
      </c>
      <c r="B28634" s="110" t="s">
        <v>12</v>
      </c>
      <c r="C28634" s="110" t="s">
        <v>100</v>
      </c>
      <c r="D28634" s="111">
        <v>192</v>
      </c>
      <c r="F28634" s="143"/>
      <c r="G28634" s="143"/>
    </row>
    <row r="28635" spans="1:7">
      <c r="A28635" s="110">
        <v>2024</v>
      </c>
      <c r="B28635" s="110" t="s">
        <v>12</v>
      </c>
      <c r="C28635" s="110" t="s">
        <v>101</v>
      </c>
      <c r="D28635" s="111">
        <v>10741</v>
      </c>
      <c r="F28635" s="143"/>
      <c r="G28635" s="143"/>
    </row>
    <row r="28636" spans="1:7">
      <c r="A28636" s="110">
        <v>2024</v>
      </c>
      <c r="B28636" s="110" t="s">
        <v>12</v>
      </c>
      <c r="C28636" s="110" t="s">
        <v>16</v>
      </c>
      <c r="D28636" s="111">
        <v>18412</v>
      </c>
      <c r="F28636" s="143"/>
      <c r="G28636" s="143"/>
    </row>
    <row r="28637" spans="1:7">
      <c r="A28637" s="110">
        <v>2024</v>
      </c>
      <c r="B28637" s="110" t="s">
        <v>12</v>
      </c>
      <c r="C28637" s="110" t="s">
        <v>360</v>
      </c>
      <c r="D28637" s="111">
        <v>2772</v>
      </c>
      <c r="F28637" s="143"/>
      <c r="G28637" s="143"/>
    </row>
    <row r="28638" spans="1:7">
      <c r="A28638" s="110">
        <v>2024</v>
      </c>
      <c r="B28638" s="110" t="s">
        <v>13</v>
      </c>
      <c r="C28638" s="110" t="s">
        <v>102</v>
      </c>
      <c r="D28638" s="111">
        <v>2687440</v>
      </c>
      <c r="F28638" s="111"/>
      <c r="G28638" s="111"/>
    </row>
    <row r="28639" spans="1:7">
      <c r="A28639" s="110">
        <v>2024</v>
      </c>
      <c r="B28639" s="110" t="s">
        <v>13</v>
      </c>
      <c r="C28639" s="110" t="s">
        <v>25</v>
      </c>
      <c r="D28639" s="111">
        <v>1</v>
      </c>
      <c r="F28639" s="111"/>
      <c r="G28639" s="111"/>
    </row>
    <row r="28640" spans="1:7">
      <c r="A28640" s="110">
        <v>2024</v>
      </c>
      <c r="B28640" s="110" t="s">
        <v>13</v>
      </c>
      <c r="C28640" s="110" t="s">
        <v>77</v>
      </c>
      <c r="D28640" s="111">
        <v>190829</v>
      </c>
      <c r="F28640" s="111"/>
      <c r="G28640" s="111"/>
    </row>
    <row r="28641" spans="1:7">
      <c r="A28641" s="110">
        <v>2024</v>
      </c>
      <c r="B28641" s="110" t="s">
        <v>13</v>
      </c>
      <c r="C28641" s="110" t="s">
        <v>27</v>
      </c>
      <c r="D28641" s="111">
        <v>28746</v>
      </c>
      <c r="F28641" s="111"/>
      <c r="G28641" s="111"/>
    </row>
    <row r="28642" spans="1:7">
      <c r="A28642" s="110">
        <v>2024</v>
      </c>
      <c r="B28642" s="110" t="s">
        <v>13</v>
      </c>
      <c r="C28642" s="110" t="s">
        <v>107</v>
      </c>
      <c r="D28642" s="111">
        <v>21234</v>
      </c>
      <c r="F28642" s="111"/>
      <c r="G28642" s="111"/>
    </row>
    <row r="28643" spans="1:7">
      <c r="A28643" s="110">
        <v>2024</v>
      </c>
      <c r="B28643" s="110" t="s">
        <v>13</v>
      </c>
      <c r="C28643" s="110" t="s">
        <v>28</v>
      </c>
      <c r="D28643" s="111">
        <v>44529</v>
      </c>
      <c r="F28643" s="111"/>
      <c r="G28643" s="111"/>
    </row>
    <row r="28644" spans="1:7">
      <c r="A28644" s="110">
        <v>2024</v>
      </c>
      <c r="B28644" s="110" t="s">
        <v>13</v>
      </c>
      <c r="C28644" s="110" t="s">
        <v>29</v>
      </c>
      <c r="D28644" s="111">
        <v>32519</v>
      </c>
      <c r="F28644" s="111"/>
      <c r="G28644" s="111"/>
    </row>
    <row r="28645" spans="1:7">
      <c r="A28645" s="110">
        <v>2024</v>
      </c>
      <c r="B28645" s="110" t="s">
        <v>13</v>
      </c>
      <c r="C28645" s="110" t="s">
        <v>30</v>
      </c>
      <c r="D28645" s="111">
        <v>75082</v>
      </c>
      <c r="F28645" s="111"/>
      <c r="G28645" s="111"/>
    </row>
    <row r="28646" spans="1:7">
      <c r="A28646" s="110">
        <v>2024</v>
      </c>
      <c r="B28646" s="110" t="s">
        <v>13</v>
      </c>
      <c r="C28646" s="110" t="s">
        <v>31</v>
      </c>
      <c r="D28646" s="111">
        <v>238067</v>
      </c>
      <c r="F28646" s="111"/>
      <c r="G28646" s="111"/>
    </row>
    <row r="28647" spans="1:7">
      <c r="A28647" s="110">
        <v>2024</v>
      </c>
      <c r="B28647" s="110" t="s">
        <v>13</v>
      </c>
      <c r="C28647" s="110" t="s">
        <v>32</v>
      </c>
      <c r="D28647" s="111">
        <v>94068</v>
      </c>
      <c r="F28647" s="111"/>
      <c r="G28647" s="111"/>
    </row>
    <row r="28648" spans="1:7">
      <c r="A28648" s="110">
        <v>2024</v>
      </c>
      <c r="B28648" s="110" t="s">
        <v>13</v>
      </c>
      <c r="C28648" s="110" t="s">
        <v>33</v>
      </c>
      <c r="D28648" s="111">
        <v>197268</v>
      </c>
      <c r="F28648" s="111"/>
      <c r="G28648" s="111"/>
    </row>
    <row r="28649" spans="1:7">
      <c r="A28649" s="110">
        <v>2024</v>
      </c>
      <c r="B28649" s="110" t="s">
        <v>13</v>
      </c>
      <c r="C28649" s="110" t="s">
        <v>34</v>
      </c>
      <c r="D28649" s="111">
        <v>24287</v>
      </c>
      <c r="F28649" s="111"/>
      <c r="G28649" s="111"/>
    </row>
    <row r="28650" spans="1:7">
      <c r="A28650" s="110">
        <v>2024</v>
      </c>
      <c r="B28650" s="110" t="s">
        <v>13</v>
      </c>
      <c r="C28650" s="110" t="s">
        <v>35</v>
      </c>
      <c r="D28650" s="111">
        <v>48458</v>
      </c>
      <c r="F28650" s="111"/>
      <c r="G28650" s="111"/>
    </row>
    <row r="28651" spans="1:7">
      <c r="A28651" s="110">
        <v>2024</v>
      </c>
      <c r="B28651" s="110" t="s">
        <v>13</v>
      </c>
      <c r="C28651" s="110" t="s">
        <v>36</v>
      </c>
      <c r="D28651" s="111">
        <v>1126</v>
      </c>
      <c r="F28651" s="111"/>
      <c r="G28651" s="111"/>
    </row>
    <row r="28652" spans="1:7">
      <c r="A28652" s="110">
        <v>2024</v>
      </c>
      <c r="B28652" s="110" t="s">
        <v>13</v>
      </c>
      <c r="C28652" s="110" t="s">
        <v>37</v>
      </c>
      <c r="D28652" s="111">
        <v>23489</v>
      </c>
      <c r="F28652" s="111"/>
      <c r="G28652" s="111"/>
    </row>
    <row r="28653" spans="1:7">
      <c r="A28653" s="110">
        <v>2024</v>
      </c>
      <c r="B28653" s="110" t="s">
        <v>13</v>
      </c>
      <c r="C28653" s="110" t="s">
        <v>38</v>
      </c>
      <c r="D28653" s="111">
        <v>28205</v>
      </c>
      <c r="F28653" s="111"/>
      <c r="G28653" s="111"/>
    </row>
    <row r="28654" spans="1:7">
      <c r="A28654" s="110">
        <v>2024</v>
      </c>
      <c r="B28654" s="110" t="s">
        <v>13</v>
      </c>
      <c r="C28654" s="110" t="s">
        <v>39</v>
      </c>
      <c r="D28654" s="111">
        <v>15954</v>
      </c>
      <c r="F28654" s="111"/>
      <c r="G28654" s="111"/>
    </row>
    <row r="28655" spans="1:7">
      <c r="A28655" s="110">
        <v>2024</v>
      </c>
      <c r="B28655" s="110" t="s">
        <v>13</v>
      </c>
      <c r="C28655" s="110" t="s">
        <v>40</v>
      </c>
      <c r="D28655" s="111">
        <v>5893</v>
      </c>
      <c r="F28655" s="111"/>
      <c r="G28655" s="111"/>
    </row>
    <row r="28656" spans="1:7">
      <c r="A28656" s="110">
        <v>2024</v>
      </c>
      <c r="B28656" s="110" t="s">
        <v>13</v>
      </c>
      <c r="C28656" s="110" t="s">
        <v>41</v>
      </c>
      <c r="D28656" s="111">
        <v>10488</v>
      </c>
      <c r="F28656" s="111"/>
      <c r="G28656" s="111"/>
    </row>
    <row r="28657" spans="1:7">
      <c r="A28657" s="110">
        <v>2024</v>
      </c>
      <c r="B28657" s="110" t="s">
        <v>13</v>
      </c>
      <c r="C28657" s="110" t="s">
        <v>42</v>
      </c>
      <c r="D28657" s="111">
        <v>256020</v>
      </c>
      <c r="F28657" s="111"/>
      <c r="G28657" s="111"/>
    </row>
    <row r="28658" spans="1:7">
      <c r="A28658" s="110">
        <v>2024</v>
      </c>
      <c r="B28658" s="110" t="s">
        <v>13</v>
      </c>
      <c r="C28658" s="110" t="s">
        <v>43</v>
      </c>
      <c r="D28658" s="111">
        <v>52798</v>
      </c>
      <c r="F28658" s="111"/>
      <c r="G28658" s="111"/>
    </row>
    <row r="28659" spans="1:7">
      <c r="A28659" s="110">
        <v>2024</v>
      </c>
      <c r="B28659" s="110" t="s">
        <v>13</v>
      </c>
      <c r="C28659" s="110" t="s">
        <v>44</v>
      </c>
      <c r="D28659" s="111">
        <v>481095</v>
      </c>
      <c r="F28659" s="111"/>
      <c r="G28659" s="111"/>
    </row>
    <row r="28660" spans="1:7">
      <c r="A28660" s="110">
        <v>2024</v>
      </c>
      <c r="B28660" s="110" t="s">
        <v>13</v>
      </c>
      <c r="C28660" s="110" t="s">
        <v>93</v>
      </c>
      <c r="D28660" s="111">
        <v>83160</v>
      </c>
      <c r="F28660" s="111"/>
      <c r="G28660" s="111"/>
    </row>
    <row r="28661" spans="1:7">
      <c r="A28661" s="110">
        <v>2024</v>
      </c>
      <c r="B28661" s="110" t="s">
        <v>13</v>
      </c>
      <c r="C28661" s="110" t="s">
        <v>45</v>
      </c>
      <c r="D28661" s="111">
        <v>272561</v>
      </c>
      <c r="F28661" s="111"/>
      <c r="G28661" s="111"/>
    </row>
    <row r="28662" spans="1:7">
      <c r="A28662" s="110">
        <v>2024</v>
      </c>
      <c r="B28662" s="110" t="s">
        <v>13</v>
      </c>
      <c r="C28662" s="110" t="s">
        <v>46</v>
      </c>
      <c r="D28662" s="111">
        <v>629332</v>
      </c>
      <c r="F28662" s="111"/>
      <c r="G28662" s="111"/>
    </row>
    <row r="28663" spans="1:7">
      <c r="A28663" s="110">
        <v>2024</v>
      </c>
      <c r="B28663" s="110" t="s">
        <v>13</v>
      </c>
      <c r="C28663" s="110" t="s">
        <v>47</v>
      </c>
      <c r="D28663" s="111">
        <v>89308</v>
      </c>
      <c r="F28663" s="111"/>
      <c r="G28663" s="111"/>
    </row>
    <row r="28664" spans="1:7">
      <c r="A28664" s="110">
        <v>2024</v>
      </c>
      <c r="B28664" s="110" t="s">
        <v>13</v>
      </c>
      <c r="C28664" s="110" t="s">
        <v>48</v>
      </c>
      <c r="D28664" s="111">
        <v>59010</v>
      </c>
      <c r="F28664" s="111"/>
      <c r="G28664" s="111"/>
    </row>
    <row r="28665" spans="1:7">
      <c r="A28665" s="110">
        <v>2024</v>
      </c>
      <c r="B28665" s="110" t="s">
        <v>13</v>
      </c>
      <c r="C28665" s="110" t="s">
        <v>49</v>
      </c>
      <c r="D28665" s="111">
        <v>49494</v>
      </c>
      <c r="F28665" s="111"/>
      <c r="G28665" s="111"/>
    </row>
    <row r="28666" spans="1:7">
      <c r="A28666" s="110">
        <v>2024</v>
      </c>
      <c r="B28666" s="110" t="s">
        <v>13</v>
      </c>
      <c r="C28666" s="110" t="s">
        <v>50</v>
      </c>
      <c r="D28666" s="111">
        <v>79990</v>
      </c>
      <c r="F28666" s="111"/>
      <c r="G28666" s="111"/>
    </row>
    <row r="28667" spans="1:7">
      <c r="A28667" s="110">
        <v>2024</v>
      </c>
      <c r="B28667" s="110" t="s">
        <v>13</v>
      </c>
      <c r="C28667" s="110" t="s">
        <v>51</v>
      </c>
      <c r="D28667" s="111">
        <v>318652</v>
      </c>
      <c r="F28667" s="111"/>
      <c r="G28667" s="111"/>
    </row>
    <row r="28668" spans="1:7">
      <c r="A28668" s="110">
        <v>2024</v>
      </c>
      <c r="B28668" s="110" t="s">
        <v>13</v>
      </c>
      <c r="C28668" s="110" t="s">
        <v>134</v>
      </c>
      <c r="D28668" s="111">
        <v>116182</v>
      </c>
      <c r="F28668" s="111"/>
      <c r="G28668" s="111"/>
    </row>
    <row r="28669" spans="1:7">
      <c r="A28669" s="110">
        <v>2024</v>
      </c>
      <c r="B28669" s="110" t="s">
        <v>13</v>
      </c>
      <c r="C28669" s="110" t="s">
        <v>52</v>
      </c>
      <c r="D28669" s="111">
        <v>307899</v>
      </c>
      <c r="F28669" s="111"/>
      <c r="G28669" s="111"/>
    </row>
    <row r="28670" spans="1:7">
      <c r="A28670" s="110">
        <v>2024</v>
      </c>
      <c r="B28670" s="110" t="s">
        <v>13</v>
      </c>
      <c r="C28670" s="110" t="s">
        <v>79</v>
      </c>
      <c r="D28670" s="111">
        <v>1097</v>
      </c>
      <c r="F28670" s="111"/>
      <c r="G28670" s="111"/>
    </row>
    <row r="28671" spans="1:7">
      <c r="A28671" s="110">
        <v>2024</v>
      </c>
      <c r="B28671" s="110" t="s">
        <v>13</v>
      </c>
      <c r="C28671" s="110" t="s">
        <v>138</v>
      </c>
      <c r="D28671" s="111">
        <v>7514</v>
      </c>
      <c r="F28671" s="111"/>
      <c r="G28671" s="111"/>
    </row>
    <row r="28672" spans="1:7">
      <c r="A28672" s="110">
        <v>2024</v>
      </c>
      <c r="B28672" s="110" t="s">
        <v>13</v>
      </c>
      <c r="C28672" s="110" t="s">
        <v>92</v>
      </c>
      <c r="D28672" s="111">
        <v>0</v>
      </c>
      <c r="F28672" s="111"/>
      <c r="G28672" s="111"/>
    </row>
    <row r="28673" spans="1:7">
      <c r="A28673" s="110">
        <v>2024</v>
      </c>
      <c r="B28673" s="110" t="s">
        <v>13</v>
      </c>
      <c r="C28673" s="110" t="s">
        <v>54</v>
      </c>
      <c r="D28673" s="111">
        <v>6691</v>
      </c>
      <c r="F28673" s="111"/>
      <c r="G28673" s="111"/>
    </row>
    <row r="28674" spans="1:7">
      <c r="A28674" s="110">
        <v>2024</v>
      </c>
      <c r="B28674" s="110" t="s">
        <v>13</v>
      </c>
      <c r="C28674" s="110" t="s">
        <v>80</v>
      </c>
      <c r="D28674" s="111">
        <v>0</v>
      </c>
      <c r="F28674" s="111"/>
      <c r="G28674" s="111"/>
    </row>
    <row r="28675" spans="1:7">
      <c r="A28675" s="110">
        <v>2024</v>
      </c>
      <c r="B28675" s="110" t="s">
        <v>13</v>
      </c>
      <c r="C28675" s="110" t="s">
        <v>143</v>
      </c>
      <c r="D28675" s="111">
        <v>2319</v>
      </c>
      <c r="F28675" s="111"/>
      <c r="G28675" s="111"/>
    </row>
    <row r="28676" spans="1:7">
      <c r="A28676" s="110">
        <v>2024</v>
      </c>
      <c r="B28676" s="110" t="s">
        <v>13</v>
      </c>
      <c r="C28676" s="110" t="s">
        <v>55</v>
      </c>
      <c r="D28676" s="111">
        <v>106</v>
      </c>
      <c r="F28676" s="111"/>
      <c r="G28676" s="111"/>
    </row>
    <row r="28677" spans="1:7">
      <c r="A28677" s="110">
        <v>2024</v>
      </c>
      <c r="B28677" s="110" t="s">
        <v>13</v>
      </c>
      <c r="C28677" s="110" t="s">
        <v>81</v>
      </c>
      <c r="D28677" s="111">
        <v>528</v>
      </c>
      <c r="F28677" s="111"/>
      <c r="G28677" s="111"/>
    </row>
    <row r="28678" spans="1:7">
      <c r="A28678" s="110">
        <v>2024</v>
      </c>
      <c r="B28678" s="110" t="s">
        <v>13</v>
      </c>
      <c r="C28678" s="110" t="s">
        <v>398</v>
      </c>
      <c r="D28678" s="111">
        <v>0</v>
      </c>
      <c r="G28678" s="111"/>
    </row>
    <row r="28679" spans="1:7">
      <c r="A28679" s="110">
        <v>2024</v>
      </c>
      <c r="B28679" s="110" t="s">
        <v>13</v>
      </c>
      <c r="C28679" s="110" t="s">
        <v>56</v>
      </c>
      <c r="D28679" s="111">
        <v>19015</v>
      </c>
      <c r="F28679" s="111"/>
      <c r="G28679" s="111"/>
    </row>
    <row r="28680" spans="1:7">
      <c r="A28680" s="110">
        <v>2024</v>
      </c>
      <c r="B28680" s="110" t="s">
        <v>13</v>
      </c>
      <c r="C28680" s="110" t="s">
        <v>199</v>
      </c>
      <c r="D28680" s="111">
        <v>0</v>
      </c>
      <c r="G28680" s="111"/>
    </row>
    <row r="28681" spans="1:7">
      <c r="A28681" s="110">
        <v>2024</v>
      </c>
      <c r="B28681" s="110" t="s">
        <v>13</v>
      </c>
      <c r="C28681" s="110" t="s">
        <v>82</v>
      </c>
      <c r="D28681" s="111">
        <v>21</v>
      </c>
      <c r="F28681" s="111"/>
      <c r="G28681" s="111"/>
    </row>
    <row r="28682" spans="1:7">
      <c r="A28682" s="110">
        <v>2024</v>
      </c>
      <c r="B28682" s="110" t="s">
        <v>13</v>
      </c>
      <c r="C28682" s="110" t="s">
        <v>83</v>
      </c>
      <c r="D28682" s="111">
        <v>1068</v>
      </c>
      <c r="F28682" s="111"/>
      <c r="G28682" s="111"/>
    </row>
    <row r="28683" spans="1:7">
      <c r="A28683" s="110">
        <v>2024</v>
      </c>
      <c r="B28683" s="110" t="s">
        <v>13</v>
      </c>
      <c r="C28683" s="110" t="s">
        <v>84</v>
      </c>
      <c r="D28683" s="111">
        <v>303</v>
      </c>
      <c r="F28683" s="111"/>
      <c r="G28683" s="111"/>
    </row>
    <row r="28684" spans="1:7">
      <c r="A28684" s="110">
        <v>2024</v>
      </c>
      <c r="B28684" s="110" t="s">
        <v>13</v>
      </c>
      <c r="C28684" s="110" t="s">
        <v>85</v>
      </c>
      <c r="D28684" s="111">
        <v>104</v>
      </c>
      <c r="F28684" s="111"/>
      <c r="G28684" s="111"/>
    </row>
    <row r="28685" spans="1:7">
      <c r="A28685" s="110">
        <v>2024</v>
      </c>
      <c r="B28685" s="110" t="s">
        <v>13</v>
      </c>
      <c r="C28685" s="110" t="s">
        <v>86</v>
      </c>
      <c r="D28685" s="111">
        <v>1010</v>
      </c>
      <c r="F28685" s="111"/>
      <c r="G28685" s="111"/>
    </row>
    <row r="28686" spans="1:7">
      <c r="A28686" s="110">
        <v>2024</v>
      </c>
      <c r="B28686" s="110" t="s">
        <v>13</v>
      </c>
      <c r="C28686" s="110" t="s">
        <v>57</v>
      </c>
      <c r="D28686" s="111">
        <v>163449</v>
      </c>
      <c r="F28686" s="111"/>
      <c r="G28686" s="111"/>
    </row>
    <row r="28687" spans="1:7">
      <c r="A28687" s="110">
        <v>2024</v>
      </c>
      <c r="B28687" s="110" t="s">
        <v>13</v>
      </c>
      <c r="C28687" s="110" t="s">
        <v>58</v>
      </c>
      <c r="D28687" s="111">
        <v>330668</v>
      </c>
      <c r="F28687" s="111"/>
      <c r="G28687" s="111"/>
    </row>
    <row r="28688" spans="1:7">
      <c r="A28688" s="110">
        <v>2024</v>
      </c>
      <c r="B28688" s="110" t="s">
        <v>13</v>
      </c>
      <c r="C28688" s="110" t="s">
        <v>59</v>
      </c>
      <c r="D28688" s="111">
        <v>287717</v>
      </c>
      <c r="F28688" s="111"/>
      <c r="G28688" s="111"/>
    </row>
    <row r="28689" spans="1:7">
      <c r="A28689" s="110">
        <v>2024</v>
      </c>
      <c r="B28689" s="110" t="s">
        <v>13</v>
      </c>
      <c r="C28689" s="110" t="s">
        <v>60</v>
      </c>
      <c r="D28689" s="111">
        <v>348270</v>
      </c>
      <c r="F28689" s="111"/>
      <c r="G28689" s="111"/>
    </row>
    <row r="28690" spans="1:7">
      <c r="A28690" s="110">
        <v>2024</v>
      </c>
      <c r="B28690" s="110" t="s">
        <v>13</v>
      </c>
      <c r="C28690" s="110" t="s">
        <v>61</v>
      </c>
      <c r="D28690" s="111">
        <v>160025</v>
      </c>
      <c r="F28690" s="111"/>
      <c r="G28690" s="111"/>
    </row>
    <row r="28691" spans="1:7">
      <c r="A28691" s="110">
        <v>2024</v>
      </c>
      <c r="B28691" s="110" t="s">
        <v>13</v>
      </c>
      <c r="C28691" s="110" t="s">
        <v>62</v>
      </c>
      <c r="D28691" s="111">
        <v>162834</v>
      </c>
      <c r="F28691" s="111"/>
      <c r="G28691" s="111"/>
    </row>
    <row r="28692" spans="1:7">
      <c r="A28692" s="110">
        <v>2024</v>
      </c>
      <c r="B28692" s="110" t="s">
        <v>13</v>
      </c>
      <c r="C28692" s="110" t="s">
        <v>63</v>
      </c>
      <c r="D28692" s="111">
        <v>15858</v>
      </c>
      <c r="F28692" s="111"/>
      <c r="G28692" s="111"/>
    </row>
    <row r="28693" spans="1:7">
      <c r="A28693" s="110">
        <v>2024</v>
      </c>
      <c r="B28693" s="110" t="s">
        <v>13</v>
      </c>
      <c r="C28693" s="110" t="s">
        <v>64</v>
      </c>
      <c r="D28693" s="111">
        <v>25326</v>
      </c>
      <c r="F28693" s="111"/>
      <c r="G28693" s="111"/>
    </row>
    <row r="28694" spans="1:7">
      <c r="A28694" s="110">
        <v>2024</v>
      </c>
      <c r="B28694" s="110" t="s">
        <v>13</v>
      </c>
      <c r="C28694" s="110" t="s">
        <v>65</v>
      </c>
      <c r="D28694" s="111">
        <v>31531</v>
      </c>
      <c r="F28694" s="111"/>
      <c r="G28694" s="111"/>
    </row>
    <row r="28695" spans="1:7">
      <c r="A28695" s="110">
        <v>2024</v>
      </c>
      <c r="B28695" s="110" t="s">
        <v>13</v>
      </c>
      <c r="C28695" s="110" t="s">
        <v>87</v>
      </c>
      <c r="D28695" s="111">
        <v>731</v>
      </c>
      <c r="F28695" s="111"/>
      <c r="G28695" s="111"/>
    </row>
    <row r="28696" spans="1:7">
      <c r="A28696" s="110">
        <v>2024</v>
      </c>
      <c r="B28696" s="110" t="s">
        <v>13</v>
      </c>
      <c r="C28696" s="110" t="s">
        <v>66</v>
      </c>
      <c r="D28696" s="111">
        <v>41717</v>
      </c>
      <c r="F28696" s="111"/>
      <c r="G28696" s="111"/>
    </row>
    <row r="28697" spans="1:7">
      <c r="A28697" s="110">
        <v>2024</v>
      </c>
      <c r="B28697" s="110" t="s">
        <v>13</v>
      </c>
      <c r="C28697" s="110" t="s">
        <v>67</v>
      </c>
      <c r="D28697" s="111">
        <v>54809</v>
      </c>
      <c r="F28697" s="111"/>
      <c r="G28697" s="111"/>
    </row>
    <row r="28698" spans="1:7">
      <c r="A28698" s="110">
        <v>2024</v>
      </c>
      <c r="B28698" s="110" t="s">
        <v>13</v>
      </c>
      <c r="C28698" s="110" t="s">
        <v>68</v>
      </c>
      <c r="D28698" s="111">
        <v>113518</v>
      </c>
      <c r="F28698" s="111"/>
      <c r="G28698" s="111"/>
    </row>
    <row r="28699" spans="1:7">
      <c r="A28699" s="110">
        <v>2024</v>
      </c>
      <c r="B28699" s="110" t="s">
        <v>13</v>
      </c>
      <c r="C28699" s="110" t="s">
        <v>88</v>
      </c>
      <c r="D28699" s="111">
        <v>71270</v>
      </c>
      <c r="F28699" s="111"/>
      <c r="G28699" s="111"/>
    </row>
    <row r="28700" spans="1:7">
      <c r="A28700" s="110">
        <v>2024</v>
      </c>
      <c r="B28700" s="110" t="s">
        <v>13</v>
      </c>
      <c r="C28700" s="110" t="s">
        <v>69</v>
      </c>
      <c r="D28700" s="111">
        <v>161301</v>
      </c>
      <c r="F28700" s="111"/>
      <c r="G28700" s="111"/>
    </row>
    <row r="28701" spans="1:7">
      <c r="A28701" s="110">
        <v>2024</v>
      </c>
      <c r="B28701" s="110" t="s">
        <v>13</v>
      </c>
      <c r="C28701" s="110" t="s">
        <v>70</v>
      </c>
      <c r="D28701" s="111">
        <v>82918</v>
      </c>
      <c r="F28701" s="111"/>
      <c r="G28701" s="111"/>
    </row>
    <row r="28702" spans="1:7">
      <c r="A28702" s="110">
        <v>2024</v>
      </c>
      <c r="B28702" s="110" t="s">
        <v>13</v>
      </c>
      <c r="C28702" s="110" t="s">
        <v>90</v>
      </c>
      <c r="D28702" s="111">
        <v>33957</v>
      </c>
      <c r="F28702" s="111"/>
      <c r="G28702" s="111"/>
    </row>
    <row r="28703" spans="1:7">
      <c r="A28703" s="110">
        <v>2024</v>
      </c>
      <c r="B28703" s="110" t="s">
        <v>13</v>
      </c>
      <c r="C28703" s="110" t="s">
        <v>89</v>
      </c>
      <c r="D28703" s="111">
        <v>0</v>
      </c>
      <c r="G28703" s="111"/>
    </row>
    <row r="28704" spans="1:7">
      <c r="A28704" s="110">
        <v>2024</v>
      </c>
      <c r="B28704" s="110" t="s">
        <v>13</v>
      </c>
      <c r="C28704" s="110" t="s">
        <v>91</v>
      </c>
      <c r="D28704" s="111">
        <v>0</v>
      </c>
      <c r="G28704" s="111"/>
    </row>
    <row r="28705" spans="1:7">
      <c r="A28705" s="110">
        <v>2024</v>
      </c>
      <c r="B28705" s="110" t="s">
        <v>13</v>
      </c>
      <c r="C28705" s="110" t="s">
        <v>71</v>
      </c>
      <c r="D28705" s="111">
        <v>0</v>
      </c>
      <c r="G28705" s="111"/>
    </row>
    <row r="28706" spans="1:7">
      <c r="A28706" s="110">
        <v>2024</v>
      </c>
      <c r="B28706" s="110" t="s">
        <v>13</v>
      </c>
      <c r="C28706" s="110" t="s">
        <v>72</v>
      </c>
      <c r="D28706" s="111">
        <v>0</v>
      </c>
      <c r="G28706" s="111"/>
    </row>
    <row r="28707" spans="1:7">
      <c r="A28707" s="110">
        <v>2024</v>
      </c>
      <c r="B28707" s="110" t="s">
        <v>13</v>
      </c>
      <c r="C28707" s="110" t="s">
        <v>94</v>
      </c>
      <c r="D28707" s="111">
        <v>0</v>
      </c>
      <c r="G28707" s="111"/>
    </row>
    <row r="28708" spans="1:7">
      <c r="A28708" s="110">
        <v>2024</v>
      </c>
      <c r="B28708" s="110" t="s">
        <v>13</v>
      </c>
      <c r="C28708" s="110" t="s">
        <v>73</v>
      </c>
      <c r="D28708" s="111">
        <v>0</v>
      </c>
      <c r="G28708" s="111"/>
    </row>
    <row r="28709" spans="1:7">
      <c r="A28709" s="110">
        <v>2024</v>
      </c>
      <c r="B28709" s="110" t="s">
        <v>13</v>
      </c>
      <c r="C28709" s="110" t="s">
        <v>78</v>
      </c>
      <c r="D28709" s="111">
        <v>0</v>
      </c>
      <c r="G28709" s="111"/>
    </row>
    <row r="28710" spans="1:7">
      <c r="A28710" s="110">
        <v>2024</v>
      </c>
      <c r="B28710" s="110" t="s">
        <v>13</v>
      </c>
      <c r="C28710" s="110" t="s">
        <v>74</v>
      </c>
      <c r="D28710" s="111">
        <v>130</v>
      </c>
      <c r="F28710" s="111"/>
      <c r="G28710" s="111"/>
    </row>
    <row r="28711" spans="1:7">
      <c r="A28711" s="110">
        <v>2024</v>
      </c>
      <c r="B28711" s="110" t="s">
        <v>13</v>
      </c>
      <c r="C28711" s="110" t="s">
        <v>75</v>
      </c>
      <c r="D28711" s="111">
        <v>0</v>
      </c>
      <c r="G28711" s="111"/>
    </row>
    <row r="28712" spans="1:7">
      <c r="A28712" s="110">
        <v>2024</v>
      </c>
      <c r="B28712" s="110" t="s">
        <v>13</v>
      </c>
      <c r="C28712" s="110" t="s">
        <v>76</v>
      </c>
      <c r="D28712" s="111">
        <v>406</v>
      </c>
      <c r="F28712" s="111"/>
      <c r="G28712" s="111"/>
    </row>
    <row r="28713" spans="1:7">
      <c r="A28713" s="110">
        <v>2024</v>
      </c>
      <c r="B28713" s="110" t="s">
        <v>13</v>
      </c>
      <c r="C28713" s="110" t="s">
        <v>95</v>
      </c>
      <c r="D28713" s="111">
        <v>2374</v>
      </c>
      <c r="F28713" s="111"/>
      <c r="G28713" s="111"/>
    </row>
    <row r="28714" spans="1:7">
      <c r="A28714" s="110">
        <v>2024</v>
      </c>
      <c r="B28714" s="110" t="s">
        <v>13</v>
      </c>
      <c r="C28714" s="110" t="s">
        <v>96</v>
      </c>
      <c r="D28714" s="111">
        <v>744</v>
      </c>
      <c r="F28714" s="111"/>
      <c r="G28714" s="111"/>
    </row>
    <row r="28715" spans="1:7">
      <c r="A28715" s="110">
        <v>2024</v>
      </c>
      <c r="B28715" s="110" t="s">
        <v>13</v>
      </c>
      <c r="C28715" s="110" t="s">
        <v>97</v>
      </c>
      <c r="D28715" s="111">
        <v>1842</v>
      </c>
      <c r="F28715" s="111"/>
      <c r="G28715" s="111"/>
    </row>
    <row r="28716" spans="1:7">
      <c r="A28716" s="110">
        <v>2024</v>
      </c>
      <c r="B28716" s="110" t="s">
        <v>13</v>
      </c>
      <c r="C28716" s="110" t="s">
        <v>98</v>
      </c>
      <c r="D28716" s="111">
        <v>592</v>
      </c>
      <c r="F28716" s="111"/>
      <c r="G28716" s="111"/>
    </row>
    <row r="28717" spans="1:7">
      <c r="A28717" s="110">
        <v>2024</v>
      </c>
      <c r="B28717" s="110" t="s">
        <v>13</v>
      </c>
      <c r="C28717" s="110" t="s">
        <v>99</v>
      </c>
      <c r="D28717" s="111">
        <v>373</v>
      </c>
      <c r="F28717" s="111"/>
      <c r="G28717" s="111"/>
    </row>
    <row r="28718" spans="1:7">
      <c r="A28718" s="110">
        <v>2024</v>
      </c>
      <c r="B28718" s="110" t="s">
        <v>13</v>
      </c>
      <c r="C28718" s="110" t="s">
        <v>100</v>
      </c>
      <c r="D28718" s="111">
        <v>38</v>
      </c>
      <c r="F28718" s="111"/>
      <c r="G28718" s="111"/>
    </row>
    <row r="28719" spans="1:7">
      <c r="A28719" s="110">
        <v>2024</v>
      </c>
      <c r="B28719" s="110" t="s">
        <v>13</v>
      </c>
      <c r="C28719" s="110" t="s">
        <v>101</v>
      </c>
      <c r="D28719" s="111">
        <v>7236</v>
      </c>
      <c r="F28719" s="111"/>
      <c r="G28719" s="111"/>
    </row>
    <row r="28720" spans="1:7">
      <c r="A28720" s="110">
        <v>2024</v>
      </c>
      <c r="B28720" s="110" t="s">
        <v>13</v>
      </c>
      <c r="C28720" s="110" t="s">
        <v>16</v>
      </c>
      <c r="D28720" s="111">
        <v>7997</v>
      </c>
      <c r="F28720" s="111"/>
      <c r="G28720" s="111"/>
    </row>
    <row r="28721" spans="1:9">
      <c r="A28721" s="110">
        <v>2024</v>
      </c>
      <c r="B28721" s="110" t="s">
        <v>13</v>
      </c>
      <c r="C28721" s="110" t="s">
        <v>360</v>
      </c>
      <c r="D28721" s="111">
        <v>0</v>
      </c>
      <c r="G28721" s="111"/>
    </row>
    <row r="28722" spans="1:9">
      <c r="A28722" s="110">
        <v>2024</v>
      </c>
      <c r="B28722" s="110" t="s">
        <v>14</v>
      </c>
      <c r="C28722" s="110" t="s">
        <v>102</v>
      </c>
      <c r="D28722" s="111">
        <v>3158779</v>
      </c>
      <c r="F28722" s="111"/>
      <c r="G28722" s="111"/>
      <c r="H28722" s="112"/>
      <c r="I28722" s="112"/>
    </row>
    <row r="28723" spans="1:9">
      <c r="A28723" s="110">
        <v>2024</v>
      </c>
      <c r="B28723" s="110" t="s">
        <v>14</v>
      </c>
      <c r="C28723" s="110" t="s">
        <v>25</v>
      </c>
      <c r="D28723" s="111">
        <v>1</v>
      </c>
      <c r="F28723" s="111"/>
      <c r="G28723" s="111"/>
      <c r="H28723" s="112"/>
      <c r="I28723" s="112"/>
    </row>
    <row r="28724" spans="1:9">
      <c r="A28724" s="110">
        <v>2024</v>
      </c>
      <c r="B28724" s="110" t="s">
        <v>14</v>
      </c>
      <c r="C28724" s="110" t="s">
        <v>77</v>
      </c>
      <c r="D28724" s="111">
        <v>202922</v>
      </c>
      <c r="F28724" s="111"/>
      <c r="G28724" s="111"/>
      <c r="H28724" s="112"/>
      <c r="I28724" s="112"/>
    </row>
    <row r="28725" spans="1:9">
      <c r="A28725" s="110">
        <v>2024</v>
      </c>
      <c r="B28725" s="110" t="s">
        <v>14</v>
      </c>
      <c r="C28725" s="110" t="s">
        <v>27</v>
      </c>
      <c r="D28725" s="111">
        <v>39669</v>
      </c>
      <c r="F28725" s="111"/>
      <c r="G28725" s="111"/>
      <c r="H28725" s="112"/>
      <c r="I28725" s="112"/>
    </row>
    <row r="28726" spans="1:9">
      <c r="A28726" s="110">
        <v>2024</v>
      </c>
      <c r="B28726" s="110" t="s">
        <v>14</v>
      </c>
      <c r="C28726" s="110" t="s">
        <v>107</v>
      </c>
      <c r="D28726" s="111">
        <v>23076</v>
      </c>
      <c r="F28726" s="111"/>
      <c r="G28726" s="111"/>
      <c r="H28726" s="112"/>
      <c r="I28726" s="112"/>
    </row>
    <row r="28727" spans="1:9">
      <c r="A28727" s="110">
        <v>2024</v>
      </c>
      <c r="B28727" s="110" t="s">
        <v>14</v>
      </c>
      <c r="C28727" s="110" t="s">
        <v>28</v>
      </c>
      <c r="D28727" s="111">
        <v>51295</v>
      </c>
      <c r="F28727" s="111"/>
      <c r="G28727" s="111"/>
      <c r="H28727" s="112"/>
      <c r="I28727" s="112"/>
    </row>
    <row r="28728" spans="1:9">
      <c r="A28728" s="110">
        <v>2024</v>
      </c>
      <c r="B28728" s="110" t="s">
        <v>14</v>
      </c>
      <c r="C28728" s="110" t="s">
        <v>29</v>
      </c>
      <c r="D28728" s="111">
        <v>35933</v>
      </c>
      <c r="F28728" s="111"/>
      <c r="G28728" s="111"/>
      <c r="H28728" s="112"/>
      <c r="I28728" s="112"/>
    </row>
    <row r="28729" spans="1:9">
      <c r="A28729" s="110">
        <v>2024</v>
      </c>
      <c r="B28729" s="110" t="s">
        <v>14</v>
      </c>
      <c r="C28729" s="110" t="s">
        <v>30</v>
      </c>
      <c r="D28729" s="111">
        <v>100011</v>
      </c>
      <c r="F28729" s="111"/>
      <c r="G28729" s="111"/>
      <c r="H28729" s="112"/>
      <c r="I28729" s="112"/>
    </row>
    <row r="28730" spans="1:9">
      <c r="A28730" s="110">
        <v>2024</v>
      </c>
      <c r="B28730" s="110" t="s">
        <v>14</v>
      </c>
      <c r="C28730" s="110" t="s">
        <v>31</v>
      </c>
      <c r="D28730" s="111">
        <v>260961</v>
      </c>
      <c r="F28730" s="111"/>
      <c r="G28730" s="111"/>
      <c r="H28730" s="112"/>
      <c r="I28730" s="112"/>
    </row>
    <row r="28731" spans="1:9">
      <c r="A28731" s="110">
        <v>2024</v>
      </c>
      <c r="B28731" s="110" t="s">
        <v>14</v>
      </c>
      <c r="C28731" s="110" t="s">
        <v>32</v>
      </c>
      <c r="D28731" s="111">
        <v>117867</v>
      </c>
      <c r="F28731" s="111"/>
      <c r="G28731" s="111"/>
      <c r="H28731" s="112"/>
      <c r="I28731" s="112"/>
    </row>
    <row r="28732" spans="1:9">
      <c r="A28732" s="110">
        <v>2024</v>
      </c>
      <c r="B28732" s="110" t="s">
        <v>14</v>
      </c>
      <c r="C28732" s="110" t="s">
        <v>33</v>
      </c>
      <c r="D28732" s="111">
        <v>233210</v>
      </c>
      <c r="F28732" s="111"/>
      <c r="G28732" s="111"/>
      <c r="H28732" s="112"/>
      <c r="I28732" s="112"/>
    </row>
    <row r="28733" spans="1:9">
      <c r="A28733" s="110">
        <v>2024</v>
      </c>
      <c r="B28733" s="110" t="s">
        <v>14</v>
      </c>
      <c r="C28733" s="110" t="s">
        <v>34</v>
      </c>
      <c r="D28733" s="111">
        <v>30084</v>
      </c>
      <c r="F28733" s="111"/>
      <c r="G28733" s="111"/>
      <c r="H28733" s="112"/>
      <c r="I28733" s="112"/>
    </row>
    <row r="28734" spans="1:9">
      <c r="A28734" s="110">
        <v>2024</v>
      </c>
      <c r="B28734" s="110" t="s">
        <v>14</v>
      </c>
      <c r="C28734" s="110" t="s">
        <v>35</v>
      </c>
      <c r="D28734" s="111">
        <v>51624</v>
      </c>
      <c r="F28734" s="111"/>
      <c r="G28734" s="111"/>
      <c r="H28734" s="112"/>
      <c r="I28734" s="112"/>
    </row>
    <row r="28735" spans="1:9">
      <c r="A28735" s="110">
        <v>2024</v>
      </c>
      <c r="B28735" s="110" t="s">
        <v>14</v>
      </c>
      <c r="C28735" s="110" t="s">
        <v>36</v>
      </c>
      <c r="D28735" s="111">
        <v>1852</v>
      </c>
      <c r="F28735" s="111"/>
      <c r="G28735" s="111"/>
      <c r="H28735" s="112"/>
      <c r="I28735" s="112"/>
    </row>
    <row r="28736" spans="1:9">
      <c r="A28736" s="110">
        <v>2024</v>
      </c>
      <c r="B28736" s="110" t="s">
        <v>14</v>
      </c>
      <c r="C28736" s="110" t="s">
        <v>37</v>
      </c>
      <c r="D28736" s="111">
        <v>29041</v>
      </c>
      <c r="F28736" s="111"/>
      <c r="G28736" s="111"/>
      <c r="H28736" s="112"/>
      <c r="I28736" s="112"/>
    </row>
    <row r="28737" spans="1:9">
      <c r="A28737" s="110">
        <v>2024</v>
      </c>
      <c r="B28737" s="110" t="s">
        <v>14</v>
      </c>
      <c r="C28737" s="110" t="s">
        <v>38</v>
      </c>
      <c r="D28737" s="111">
        <v>30908</v>
      </c>
      <c r="F28737" s="111"/>
      <c r="G28737" s="111"/>
      <c r="H28737" s="112"/>
      <c r="I28737" s="112"/>
    </row>
    <row r="28738" spans="1:9">
      <c r="A28738" s="110">
        <v>2024</v>
      </c>
      <c r="B28738" s="110" t="s">
        <v>14</v>
      </c>
      <c r="C28738" s="110" t="s">
        <v>39</v>
      </c>
      <c r="D28738" s="111">
        <v>18925</v>
      </c>
      <c r="F28738" s="111"/>
      <c r="G28738" s="111"/>
      <c r="H28738" s="112"/>
      <c r="I28738" s="112"/>
    </row>
    <row r="28739" spans="1:9">
      <c r="A28739" s="110">
        <v>2024</v>
      </c>
      <c r="B28739" s="110" t="s">
        <v>14</v>
      </c>
      <c r="C28739" s="110" t="s">
        <v>40</v>
      </c>
      <c r="D28739" s="111">
        <v>6630</v>
      </c>
      <c r="F28739" s="111"/>
      <c r="G28739" s="111"/>
      <c r="H28739" s="112"/>
      <c r="I28739" s="112"/>
    </row>
    <row r="28740" spans="1:9">
      <c r="A28740" s="110">
        <v>2024</v>
      </c>
      <c r="B28740" s="110" t="s">
        <v>14</v>
      </c>
      <c r="C28740" s="110" t="s">
        <v>41</v>
      </c>
      <c r="D28740" s="111">
        <v>12070</v>
      </c>
      <c r="F28740" s="111"/>
      <c r="G28740" s="111"/>
      <c r="H28740" s="112"/>
      <c r="I28740" s="112"/>
    </row>
    <row r="28741" spans="1:9">
      <c r="A28741" s="110">
        <v>2024</v>
      </c>
      <c r="B28741" s="110" t="s">
        <v>14</v>
      </c>
      <c r="C28741" s="110" t="s">
        <v>42</v>
      </c>
      <c r="D28741" s="111">
        <v>303446</v>
      </c>
      <c r="F28741" s="111"/>
      <c r="G28741" s="111"/>
      <c r="H28741" s="112"/>
      <c r="I28741" s="112"/>
    </row>
    <row r="28742" spans="1:9">
      <c r="A28742" s="110">
        <v>2024</v>
      </c>
      <c r="B28742" s="110" t="s">
        <v>14</v>
      </c>
      <c r="C28742" s="110" t="s">
        <v>43</v>
      </c>
      <c r="D28742" s="111">
        <v>60098</v>
      </c>
      <c r="F28742" s="111"/>
      <c r="G28742" s="111"/>
      <c r="H28742" s="112"/>
      <c r="I28742" s="112"/>
    </row>
    <row r="28743" spans="1:9">
      <c r="A28743" s="110">
        <v>2024</v>
      </c>
      <c r="B28743" s="110" t="s">
        <v>14</v>
      </c>
      <c r="C28743" s="110" t="s">
        <v>44</v>
      </c>
      <c r="D28743" s="111">
        <v>587901</v>
      </c>
      <c r="F28743" s="111"/>
      <c r="G28743" s="111"/>
      <c r="H28743" s="112"/>
      <c r="I28743" s="112"/>
    </row>
    <row r="28744" spans="1:9">
      <c r="A28744" s="110">
        <v>2024</v>
      </c>
      <c r="B28744" s="110" t="s">
        <v>14</v>
      </c>
      <c r="C28744" s="110" t="s">
        <v>93</v>
      </c>
      <c r="D28744" s="111">
        <v>89416</v>
      </c>
      <c r="F28744" s="111"/>
      <c r="G28744" s="111"/>
      <c r="H28744" s="112"/>
      <c r="I28744" s="112"/>
    </row>
    <row r="28745" spans="1:9">
      <c r="A28745" s="110">
        <v>2024</v>
      </c>
      <c r="B28745" s="110" t="s">
        <v>14</v>
      </c>
      <c r="C28745" s="110" t="s">
        <v>45</v>
      </c>
      <c r="D28745" s="111">
        <v>353784</v>
      </c>
      <c r="F28745" s="111"/>
      <c r="G28745" s="111"/>
      <c r="H28745" s="112"/>
      <c r="I28745" s="112"/>
    </row>
    <row r="28746" spans="1:9">
      <c r="A28746" s="110">
        <v>2024</v>
      </c>
      <c r="B28746" s="110" t="s">
        <v>14</v>
      </c>
      <c r="C28746" s="110" t="s">
        <v>46</v>
      </c>
      <c r="D28746" s="111">
        <v>802460</v>
      </c>
      <c r="F28746" s="111"/>
      <c r="G28746" s="111"/>
      <c r="H28746" s="112"/>
      <c r="I28746" s="112"/>
    </row>
    <row r="28747" spans="1:9">
      <c r="A28747" s="110">
        <v>2024</v>
      </c>
      <c r="B28747" s="110" t="s">
        <v>14</v>
      </c>
      <c r="C28747" s="110" t="s">
        <v>47</v>
      </c>
      <c r="D28747" s="111">
        <v>122372</v>
      </c>
      <c r="F28747" s="111"/>
      <c r="G28747" s="111"/>
      <c r="H28747" s="112"/>
      <c r="I28747" s="112"/>
    </row>
    <row r="28748" spans="1:9">
      <c r="A28748" s="110">
        <v>2024</v>
      </c>
      <c r="B28748" s="110" t="s">
        <v>14</v>
      </c>
      <c r="C28748" s="110" t="s">
        <v>48</v>
      </c>
      <c r="D28748" s="111">
        <v>75943</v>
      </c>
      <c r="F28748" s="111"/>
      <c r="G28748" s="111"/>
      <c r="H28748" s="112"/>
      <c r="I28748" s="112"/>
    </row>
    <row r="28749" spans="1:9">
      <c r="A28749" s="110">
        <v>2024</v>
      </c>
      <c r="B28749" s="110" t="s">
        <v>14</v>
      </c>
      <c r="C28749" s="110" t="s">
        <v>49</v>
      </c>
      <c r="D28749" s="111">
        <v>73108</v>
      </c>
      <c r="F28749" s="111"/>
      <c r="G28749" s="111"/>
      <c r="H28749" s="112"/>
      <c r="I28749" s="112"/>
    </row>
    <row r="28750" spans="1:9">
      <c r="A28750" s="110">
        <v>2024</v>
      </c>
      <c r="B28750" s="110" t="s">
        <v>14</v>
      </c>
      <c r="C28750" s="110" t="s">
        <v>50</v>
      </c>
      <c r="D28750" s="111">
        <v>98288</v>
      </c>
      <c r="F28750" s="111"/>
      <c r="G28750" s="111"/>
      <c r="H28750" s="112"/>
      <c r="I28750" s="112"/>
    </row>
    <row r="28751" spans="1:9">
      <c r="A28751" s="110">
        <v>2024</v>
      </c>
      <c r="B28751" s="110" t="s">
        <v>14</v>
      </c>
      <c r="C28751" s="110" t="s">
        <v>51</v>
      </c>
      <c r="D28751" s="111">
        <v>371567</v>
      </c>
      <c r="F28751" s="111"/>
      <c r="G28751" s="111"/>
      <c r="H28751" s="112"/>
      <c r="I28751" s="112"/>
    </row>
    <row r="28752" spans="1:9">
      <c r="A28752" s="110">
        <v>2024</v>
      </c>
      <c r="B28752" s="110" t="s">
        <v>14</v>
      </c>
      <c r="C28752" s="110" t="s">
        <v>134</v>
      </c>
      <c r="D28752" s="111">
        <v>130082</v>
      </c>
      <c r="F28752" s="111"/>
      <c r="G28752" s="111"/>
      <c r="H28752" s="112"/>
      <c r="I28752" s="112"/>
    </row>
    <row r="28753" spans="1:9">
      <c r="A28753" s="110">
        <v>2024</v>
      </c>
      <c r="B28753" s="110" t="s">
        <v>14</v>
      </c>
      <c r="C28753" s="110" t="s">
        <v>52</v>
      </c>
      <c r="D28753" s="111">
        <v>351675</v>
      </c>
      <c r="F28753" s="111"/>
      <c r="G28753" s="111"/>
      <c r="H28753" s="112"/>
      <c r="I28753" s="112"/>
    </row>
    <row r="28754" spans="1:9">
      <c r="A28754" s="110">
        <v>2024</v>
      </c>
      <c r="B28754" s="110" t="s">
        <v>14</v>
      </c>
      <c r="C28754" s="110" t="s">
        <v>79</v>
      </c>
      <c r="D28754" s="111">
        <v>1397</v>
      </c>
      <c r="F28754" s="111"/>
      <c r="G28754" s="111"/>
      <c r="H28754" s="112"/>
      <c r="I28754" s="112"/>
    </row>
    <row r="28755" spans="1:9">
      <c r="A28755" s="110">
        <v>2024</v>
      </c>
      <c r="B28755" s="110" t="s">
        <v>14</v>
      </c>
      <c r="C28755" s="110" t="s">
        <v>138</v>
      </c>
      <c r="D28755" s="111">
        <v>11730</v>
      </c>
      <c r="F28755" s="111"/>
      <c r="G28755" s="111"/>
      <c r="H28755" s="112"/>
      <c r="I28755" s="112"/>
    </row>
    <row r="28756" spans="1:9">
      <c r="A28756" s="110">
        <v>2024</v>
      </c>
      <c r="B28756" s="110" t="s">
        <v>14</v>
      </c>
      <c r="C28756" s="110" t="s">
        <v>92</v>
      </c>
      <c r="D28756" s="111">
        <v>1293</v>
      </c>
      <c r="F28756" s="111"/>
      <c r="G28756" s="111"/>
      <c r="H28756" s="112"/>
      <c r="I28756" s="112"/>
    </row>
    <row r="28757" spans="1:9">
      <c r="A28757" s="110">
        <v>2024</v>
      </c>
      <c r="B28757" s="110" t="s">
        <v>14</v>
      </c>
      <c r="C28757" s="110" t="s">
        <v>54</v>
      </c>
      <c r="D28757" s="111">
        <v>6580</v>
      </c>
      <c r="F28757" s="111"/>
      <c r="G28757" s="111"/>
      <c r="H28757" s="112"/>
      <c r="I28757" s="112"/>
    </row>
    <row r="28758" spans="1:9">
      <c r="A28758" s="110">
        <v>2024</v>
      </c>
      <c r="B28758" s="110" t="s">
        <v>14</v>
      </c>
      <c r="C28758" s="110" t="s">
        <v>80</v>
      </c>
      <c r="D28758" s="111">
        <v>913</v>
      </c>
      <c r="F28758" s="111"/>
      <c r="G28758" s="111"/>
      <c r="H28758" s="112"/>
      <c r="I28758" s="112"/>
    </row>
    <row r="28759" spans="1:9">
      <c r="A28759" s="110">
        <v>2024</v>
      </c>
      <c r="B28759" s="110" t="s">
        <v>14</v>
      </c>
      <c r="C28759" s="110" t="s">
        <v>143</v>
      </c>
      <c r="D28759" s="111">
        <v>2578</v>
      </c>
      <c r="F28759" s="111"/>
      <c r="G28759" s="111"/>
      <c r="H28759" s="112"/>
      <c r="I28759" s="112"/>
    </row>
    <row r="28760" spans="1:9">
      <c r="A28760" s="110">
        <v>2024</v>
      </c>
      <c r="B28760" s="110" t="s">
        <v>14</v>
      </c>
      <c r="C28760" s="110" t="s">
        <v>55</v>
      </c>
      <c r="D28760" s="111">
        <v>12</v>
      </c>
      <c r="F28760" s="111"/>
      <c r="G28760" s="111"/>
      <c r="H28760" s="112"/>
      <c r="I28760" s="112"/>
    </row>
    <row r="28761" spans="1:9">
      <c r="A28761" s="110">
        <v>2024</v>
      </c>
      <c r="B28761" s="110" t="s">
        <v>14</v>
      </c>
      <c r="C28761" s="110" t="s">
        <v>81</v>
      </c>
      <c r="D28761" s="111">
        <v>1098</v>
      </c>
      <c r="F28761" s="111"/>
      <c r="G28761" s="111"/>
      <c r="H28761" s="112"/>
      <c r="I28761" s="112"/>
    </row>
    <row r="28762" spans="1:9">
      <c r="A28762" s="110">
        <v>2024</v>
      </c>
      <c r="B28762" s="110" t="s">
        <v>14</v>
      </c>
      <c r="C28762" s="110" t="s">
        <v>398</v>
      </c>
      <c r="D28762" s="111">
        <v>0</v>
      </c>
      <c r="H28762" s="112"/>
      <c r="I28762" s="112"/>
    </row>
    <row r="28763" spans="1:9">
      <c r="A28763" s="110">
        <v>2024</v>
      </c>
      <c r="B28763" s="110" t="s">
        <v>14</v>
      </c>
      <c r="C28763" s="110" t="s">
        <v>56</v>
      </c>
      <c r="D28763" s="111">
        <v>24431</v>
      </c>
      <c r="F28763" s="111"/>
      <c r="G28763" s="111"/>
      <c r="H28763" s="112"/>
      <c r="I28763" s="112"/>
    </row>
    <row r="28764" spans="1:9">
      <c r="A28764" s="110">
        <v>2024</v>
      </c>
      <c r="B28764" s="110" t="s">
        <v>14</v>
      </c>
      <c r="C28764" s="110" t="s">
        <v>199</v>
      </c>
      <c r="D28764" s="111">
        <v>0</v>
      </c>
      <c r="H28764" s="112"/>
      <c r="I28764" s="112"/>
    </row>
    <row r="28765" spans="1:9">
      <c r="A28765" s="110">
        <v>2024</v>
      </c>
      <c r="B28765" s="110" t="s">
        <v>14</v>
      </c>
      <c r="C28765" s="110" t="s">
        <v>82</v>
      </c>
      <c r="D28765" s="111">
        <v>21</v>
      </c>
      <c r="F28765" s="111"/>
      <c r="G28765" s="111"/>
      <c r="H28765" s="112"/>
      <c r="I28765" s="112"/>
    </row>
    <row r="28766" spans="1:9">
      <c r="A28766" s="110">
        <v>2024</v>
      </c>
      <c r="B28766" s="110" t="s">
        <v>14</v>
      </c>
      <c r="C28766" s="110" t="s">
        <v>83</v>
      </c>
      <c r="D28766" s="111">
        <v>1149</v>
      </c>
      <c r="F28766" s="111"/>
      <c r="G28766" s="111"/>
      <c r="H28766" s="112"/>
      <c r="I28766" s="112"/>
    </row>
    <row r="28767" spans="1:9">
      <c r="A28767" s="110">
        <v>2024</v>
      </c>
      <c r="B28767" s="110" t="s">
        <v>14</v>
      </c>
      <c r="C28767" s="110" t="s">
        <v>84</v>
      </c>
      <c r="D28767" s="111">
        <v>376</v>
      </c>
      <c r="F28767" s="111"/>
      <c r="G28767" s="111"/>
      <c r="H28767" s="112"/>
      <c r="I28767" s="112"/>
    </row>
    <row r="28768" spans="1:9">
      <c r="A28768" s="110">
        <v>2024</v>
      </c>
      <c r="B28768" s="110" t="s">
        <v>14</v>
      </c>
      <c r="C28768" s="110" t="s">
        <v>85</v>
      </c>
      <c r="D28768" s="111">
        <v>96</v>
      </c>
      <c r="F28768" s="111"/>
      <c r="G28768" s="111"/>
      <c r="H28768" s="112"/>
      <c r="I28768" s="112"/>
    </row>
    <row r="28769" spans="1:9">
      <c r="A28769" s="110">
        <v>2024</v>
      </c>
      <c r="B28769" s="110" t="s">
        <v>14</v>
      </c>
      <c r="C28769" s="110" t="s">
        <v>86</v>
      </c>
      <c r="D28769" s="111">
        <v>1413</v>
      </c>
      <c r="F28769" s="111"/>
      <c r="G28769" s="111"/>
      <c r="H28769" s="112"/>
      <c r="I28769" s="112"/>
    </row>
    <row r="28770" spans="1:9">
      <c r="A28770" s="110">
        <v>2024</v>
      </c>
      <c r="B28770" s="110" t="s">
        <v>14</v>
      </c>
      <c r="C28770" s="110" t="s">
        <v>57</v>
      </c>
      <c r="D28770" s="111">
        <v>207311</v>
      </c>
      <c r="F28770" s="111"/>
      <c r="G28770" s="111"/>
      <c r="H28770" s="112"/>
      <c r="I28770" s="112"/>
    </row>
    <row r="28771" spans="1:9">
      <c r="A28771" s="110">
        <v>2024</v>
      </c>
      <c r="B28771" s="110" t="s">
        <v>14</v>
      </c>
      <c r="C28771" s="110" t="s">
        <v>58</v>
      </c>
      <c r="D28771" s="111">
        <v>376305</v>
      </c>
      <c r="F28771" s="111"/>
      <c r="G28771" s="111"/>
      <c r="H28771" s="112"/>
      <c r="I28771" s="112"/>
    </row>
    <row r="28772" spans="1:9">
      <c r="A28772" s="110">
        <v>2024</v>
      </c>
      <c r="B28772" s="110" t="s">
        <v>14</v>
      </c>
      <c r="C28772" s="110" t="s">
        <v>59</v>
      </c>
      <c r="D28772" s="111">
        <v>344923</v>
      </c>
      <c r="F28772" s="111"/>
      <c r="G28772" s="111"/>
      <c r="H28772" s="112"/>
      <c r="I28772" s="112"/>
    </row>
    <row r="28773" spans="1:9">
      <c r="A28773" s="110">
        <v>2024</v>
      </c>
      <c r="B28773" s="110" t="s">
        <v>14</v>
      </c>
      <c r="C28773" s="110" t="s">
        <v>60</v>
      </c>
      <c r="D28773" s="111">
        <v>403678</v>
      </c>
      <c r="F28773" s="111"/>
      <c r="G28773" s="111"/>
      <c r="H28773" s="112"/>
      <c r="I28773" s="112"/>
    </row>
    <row r="28774" spans="1:9">
      <c r="A28774" s="110">
        <v>2024</v>
      </c>
      <c r="B28774" s="110" t="s">
        <v>14</v>
      </c>
      <c r="C28774" s="110" t="s">
        <v>61</v>
      </c>
      <c r="D28774" s="111">
        <v>196956</v>
      </c>
      <c r="F28774" s="111"/>
      <c r="G28774" s="111"/>
      <c r="H28774" s="112"/>
      <c r="I28774" s="112"/>
    </row>
    <row r="28775" spans="1:9">
      <c r="A28775" s="110">
        <v>2024</v>
      </c>
      <c r="B28775" s="110" t="s">
        <v>14</v>
      </c>
      <c r="C28775" s="110" t="s">
        <v>62</v>
      </c>
      <c r="D28775" s="111">
        <v>194240</v>
      </c>
      <c r="F28775" s="111"/>
      <c r="G28775" s="111"/>
      <c r="H28775" s="112"/>
      <c r="I28775" s="112"/>
    </row>
    <row r="28776" spans="1:9">
      <c r="A28776" s="110">
        <v>2024</v>
      </c>
      <c r="B28776" s="110" t="s">
        <v>14</v>
      </c>
      <c r="C28776" s="110" t="s">
        <v>63</v>
      </c>
      <c r="D28776" s="111">
        <v>14438</v>
      </c>
      <c r="F28776" s="111"/>
      <c r="G28776" s="111"/>
      <c r="H28776" s="112"/>
      <c r="I28776" s="112"/>
    </row>
    <row r="28777" spans="1:9">
      <c r="A28777" s="110">
        <v>2024</v>
      </c>
      <c r="B28777" s="110" t="s">
        <v>14</v>
      </c>
      <c r="C28777" s="110" t="s">
        <v>64</v>
      </c>
      <c r="D28777" s="111">
        <v>28773</v>
      </c>
      <c r="F28777" s="111"/>
      <c r="G28777" s="111"/>
      <c r="H28777" s="112"/>
      <c r="I28777" s="112"/>
    </row>
    <row r="28778" spans="1:9">
      <c r="A28778" s="110">
        <v>2024</v>
      </c>
      <c r="B28778" s="110" t="s">
        <v>14</v>
      </c>
      <c r="C28778" s="110" t="s">
        <v>65</v>
      </c>
      <c r="D28778" s="111">
        <v>34566</v>
      </c>
      <c r="F28778" s="111"/>
      <c r="G28778" s="111"/>
      <c r="H28778" s="112"/>
      <c r="I28778" s="112"/>
    </row>
    <row r="28779" spans="1:9">
      <c r="A28779" s="110">
        <v>2024</v>
      </c>
      <c r="B28779" s="110" t="s">
        <v>14</v>
      </c>
      <c r="C28779" s="110" t="s">
        <v>87</v>
      </c>
      <c r="D28779" s="111">
        <v>784</v>
      </c>
      <c r="F28779" s="111"/>
      <c r="G28779" s="111"/>
      <c r="H28779" s="112"/>
      <c r="I28779" s="112"/>
    </row>
    <row r="28780" spans="1:9">
      <c r="A28780" s="110">
        <v>2024</v>
      </c>
      <c r="B28780" s="110" t="s">
        <v>14</v>
      </c>
      <c r="C28780" s="110" t="s">
        <v>66</v>
      </c>
      <c r="D28780" s="111">
        <v>48033</v>
      </c>
      <c r="F28780" s="111"/>
      <c r="G28780" s="111"/>
      <c r="H28780" s="112"/>
      <c r="I28780" s="112"/>
    </row>
    <row r="28781" spans="1:9">
      <c r="A28781" s="110">
        <v>2024</v>
      </c>
      <c r="B28781" s="110" t="s">
        <v>14</v>
      </c>
      <c r="C28781" s="110" t="s">
        <v>67</v>
      </c>
      <c r="D28781" s="111">
        <v>67121</v>
      </c>
      <c r="F28781" s="111"/>
      <c r="G28781" s="111"/>
      <c r="H28781" s="112"/>
      <c r="I28781" s="112"/>
    </row>
    <row r="28782" spans="1:9">
      <c r="A28782" s="110">
        <v>2024</v>
      </c>
      <c r="B28782" s="110" t="s">
        <v>14</v>
      </c>
      <c r="C28782" s="110" t="s">
        <v>68</v>
      </c>
      <c r="D28782" s="111">
        <v>161880</v>
      </c>
      <c r="F28782" s="111"/>
      <c r="G28782" s="111"/>
      <c r="H28782" s="112"/>
      <c r="I28782" s="112"/>
    </row>
    <row r="28783" spans="1:9">
      <c r="A28783" s="110">
        <v>2024</v>
      </c>
      <c r="B28783" s="110" t="s">
        <v>14</v>
      </c>
      <c r="C28783" s="110" t="s">
        <v>88</v>
      </c>
      <c r="D28783" s="111">
        <v>87894</v>
      </c>
      <c r="F28783" s="111"/>
      <c r="G28783" s="111"/>
      <c r="H28783" s="112"/>
      <c r="I28783" s="112"/>
    </row>
    <row r="28784" spans="1:9">
      <c r="A28784" s="110">
        <v>2024</v>
      </c>
      <c r="B28784" s="110" t="s">
        <v>14</v>
      </c>
      <c r="C28784" s="110" t="s">
        <v>69</v>
      </c>
      <c r="D28784" s="111">
        <v>185435</v>
      </c>
      <c r="F28784" s="111"/>
      <c r="G28784" s="111"/>
      <c r="H28784" s="112"/>
      <c r="I28784" s="112"/>
    </row>
    <row r="28785" spans="1:9">
      <c r="A28785" s="110">
        <v>2024</v>
      </c>
      <c r="B28785" s="110" t="s">
        <v>14</v>
      </c>
      <c r="C28785" s="110" t="s">
        <v>70</v>
      </c>
      <c r="D28785" s="111">
        <v>94771</v>
      </c>
      <c r="F28785" s="111"/>
      <c r="G28785" s="111"/>
      <c r="H28785" s="112"/>
      <c r="I28785" s="112"/>
    </row>
    <row r="28786" spans="1:9">
      <c r="A28786" s="110">
        <v>2024</v>
      </c>
      <c r="B28786" s="110" t="s">
        <v>14</v>
      </c>
      <c r="C28786" s="110" t="s">
        <v>90</v>
      </c>
      <c r="D28786" s="111">
        <v>40290</v>
      </c>
      <c r="F28786" s="111"/>
      <c r="G28786" s="111"/>
      <c r="H28786" s="112"/>
      <c r="I28786" s="112"/>
    </row>
    <row r="28787" spans="1:9">
      <c r="A28787" s="110">
        <v>2024</v>
      </c>
      <c r="B28787" s="110" t="s">
        <v>14</v>
      </c>
      <c r="C28787" s="110" t="s">
        <v>89</v>
      </c>
      <c r="D28787" s="111">
        <v>0</v>
      </c>
      <c r="H28787" s="112"/>
      <c r="I28787" s="112"/>
    </row>
    <row r="28788" spans="1:9">
      <c r="A28788" s="110">
        <v>2024</v>
      </c>
      <c r="B28788" s="110" t="s">
        <v>14</v>
      </c>
      <c r="C28788" s="110" t="s">
        <v>91</v>
      </c>
      <c r="D28788" s="111">
        <v>0</v>
      </c>
      <c r="H28788" s="112"/>
      <c r="I28788" s="112"/>
    </row>
    <row r="28789" spans="1:9">
      <c r="A28789" s="110">
        <v>2024</v>
      </c>
      <c r="B28789" s="110" t="s">
        <v>14</v>
      </c>
      <c r="C28789" s="110" t="s">
        <v>71</v>
      </c>
      <c r="D28789" s="111">
        <v>0</v>
      </c>
      <c r="H28789" s="112"/>
      <c r="I28789" s="112"/>
    </row>
    <row r="28790" spans="1:9">
      <c r="A28790" s="110">
        <v>2024</v>
      </c>
      <c r="B28790" s="110" t="s">
        <v>14</v>
      </c>
      <c r="C28790" s="110" t="s">
        <v>72</v>
      </c>
      <c r="D28790" s="111">
        <v>0</v>
      </c>
      <c r="H28790" s="112"/>
      <c r="I28790" s="112"/>
    </row>
    <row r="28791" spans="1:9">
      <c r="A28791" s="110">
        <v>2024</v>
      </c>
      <c r="B28791" s="110" t="s">
        <v>14</v>
      </c>
      <c r="C28791" s="110" t="s">
        <v>94</v>
      </c>
      <c r="D28791" s="111">
        <v>0</v>
      </c>
      <c r="H28791" s="112"/>
      <c r="I28791" s="112"/>
    </row>
    <row r="28792" spans="1:9">
      <c r="A28792" s="110">
        <v>2024</v>
      </c>
      <c r="B28792" s="110" t="s">
        <v>14</v>
      </c>
      <c r="C28792" s="110" t="s">
        <v>73</v>
      </c>
      <c r="D28792" s="111">
        <v>0</v>
      </c>
      <c r="H28792" s="112"/>
      <c r="I28792" s="112"/>
    </row>
    <row r="28793" spans="1:9">
      <c r="A28793" s="110">
        <v>2024</v>
      </c>
      <c r="B28793" s="110" t="s">
        <v>14</v>
      </c>
      <c r="C28793" s="110" t="s">
        <v>78</v>
      </c>
      <c r="D28793" s="111">
        <v>86</v>
      </c>
      <c r="F28793" s="111"/>
      <c r="G28793" s="111"/>
      <c r="H28793" s="112"/>
      <c r="I28793" s="112"/>
    </row>
    <row r="28794" spans="1:9">
      <c r="A28794" s="110">
        <v>2024</v>
      </c>
      <c r="B28794" s="110" t="s">
        <v>14</v>
      </c>
      <c r="C28794" s="110" t="s">
        <v>74</v>
      </c>
      <c r="D28794" s="111">
        <v>187</v>
      </c>
      <c r="F28794" s="111"/>
      <c r="G28794" s="111"/>
      <c r="H28794" s="112"/>
      <c r="I28794" s="112"/>
    </row>
    <row r="28795" spans="1:9">
      <c r="A28795" s="110">
        <v>2024</v>
      </c>
      <c r="B28795" s="110" t="s">
        <v>14</v>
      </c>
      <c r="C28795" s="110" t="s">
        <v>75</v>
      </c>
      <c r="D28795" s="111">
        <v>0</v>
      </c>
      <c r="H28795" s="112"/>
      <c r="I28795" s="112"/>
    </row>
    <row r="28796" spans="1:9">
      <c r="A28796" s="110">
        <v>2024</v>
      </c>
      <c r="B28796" s="110" t="s">
        <v>14</v>
      </c>
      <c r="C28796" s="110" t="s">
        <v>76</v>
      </c>
      <c r="D28796" s="111">
        <v>510</v>
      </c>
      <c r="F28796" s="111"/>
      <c r="G28796" s="111"/>
      <c r="H28796" s="112"/>
      <c r="I28796" s="112"/>
    </row>
    <row r="28797" spans="1:9">
      <c r="A28797" s="110">
        <v>2024</v>
      </c>
      <c r="B28797" s="110" t="s">
        <v>14</v>
      </c>
      <c r="C28797" s="110" t="s">
        <v>95</v>
      </c>
      <c r="D28797" s="111">
        <v>2878</v>
      </c>
      <c r="F28797" s="111"/>
      <c r="G28797" s="111"/>
    </row>
    <row r="28798" spans="1:9">
      <c r="A28798" s="110">
        <v>2024</v>
      </c>
      <c r="B28798" s="110" t="s">
        <v>14</v>
      </c>
      <c r="C28798" s="110" t="s">
        <v>96</v>
      </c>
      <c r="D28798" s="111">
        <v>720</v>
      </c>
      <c r="F28798" s="111"/>
      <c r="G28798" s="111"/>
    </row>
    <row r="28799" spans="1:9">
      <c r="A28799" s="110">
        <v>2024</v>
      </c>
      <c r="B28799" s="110" t="s">
        <v>14</v>
      </c>
      <c r="C28799" s="110" t="s">
        <v>97</v>
      </c>
      <c r="D28799" s="111">
        <v>1933</v>
      </c>
      <c r="F28799" s="111"/>
      <c r="G28799" s="111"/>
    </row>
    <row r="28800" spans="1:9">
      <c r="A28800" s="110">
        <v>2024</v>
      </c>
      <c r="B28800" s="110" t="s">
        <v>14</v>
      </c>
      <c r="C28800" s="110" t="s">
        <v>98</v>
      </c>
      <c r="D28800" s="111">
        <v>627</v>
      </c>
      <c r="F28800" s="111"/>
      <c r="G28800" s="111"/>
    </row>
    <row r="28801" spans="1:7">
      <c r="A28801" s="110">
        <v>2024</v>
      </c>
      <c r="B28801" s="110" t="s">
        <v>14</v>
      </c>
      <c r="C28801" s="110" t="s">
        <v>99</v>
      </c>
      <c r="D28801" s="111">
        <v>297</v>
      </c>
      <c r="F28801" s="111"/>
      <c r="G28801" s="111"/>
    </row>
    <row r="28802" spans="1:7">
      <c r="A28802" s="110">
        <v>2024</v>
      </c>
      <c r="B28802" s="110" t="s">
        <v>14</v>
      </c>
      <c r="C28802" s="110" t="s">
        <v>100</v>
      </c>
      <c r="D28802" s="111">
        <v>41</v>
      </c>
      <c r="F28802" s="111"/>
      <c r="G28802" s="111"/>
    </row>
    <row r="28803" spans="1:7">
      <c r="A28803" s="110">
        <v>2024</v>
      </c>
      <c r="B28803" s="110" t="s">
        <v>14</v>
      </c>
      <c r="C28803" s="110" t="s">
        <v>101</v>
      </c>
      <c r="D28803" s="111">
        <v>4831</v>
      </c>
      <c r="F28803" s="111"/>
      <c r="G28803" s="111"/>
    </row>
    <row r="28804" spans="1:7">
      <c r="A28804" s="110">
        <v>2024</v>
      </c>
      <c r="B28804" s="110" t="s">
        <v>14</v>
      </c>
      <c r="C28804" s="110" t="s">
        <v>16</v>
      </c>
      <c r="D28804" s="111">
        <v>52176</v>
      </c>
      <c r="F28804" s="111"/>
      <c r="G28804" s="111"/>
    </row>
    <row r="28805" spans="1:7">
      <c r="A28805" s="110">
        <v>2024</v>
      </c>
      <c r="B28805" s="110" t="s">
        <v>14</v>
      </c>
      <c r="C28805" s="110" t="s">
        <v>360</v>
      </c>
      <c r="D28805" s="111">
        <v>10276</v>
      </c>
      <c r="F28805" s="111"/>
      <c r="G28805" s="111"/>
    </row>
    <row r="28806" spans="1:7">
      <c r="A28806" s="110">
        <v>2024</v>
      </c>
      <c r="B28806" s="110" t="s">
        <v>15</v>
      </c>
      <c r="C28806" s="110" t="s">
        <v>102</v>
      </c>
      <c r="D28806" s="111">
        <v>3250941</v>
      </c>
      <c r="F28806" s="111"/>
      <c r="G28806" s="111"/>
    </row>
    <row r="28807" spans="1:7">
      <c r="A28807" s="110">
        <v>2024</v>
      </c>
      <c r="B28807" s="110" t="s">
        <v>15</v>
      </c>
      <c r="C28807" s="110" t="s">
        <v>25</v>
      </c>
      <c r="D28807" s="111">
        <v>3</v>
      </c>
      <c r="F28807" s="111"/>
      <c r="G28807" s="111"/>
    </row>
    <row r="28808" spans="1:7">
      <c r="A28808" s="110">
        <v>2024</v>
      </c>
      <c r="B28808" s="110" t="s">
        <v>15</v>
      </c>
      <c r="C28808" s="110" t="s">
        <v>77</v>
      </c>
      <c r="D28808" s="111">
        <v>265123</v>
      </c>
      <c r="F28808" s="111"/>
      <c r="G28808" s="111"/>
    </row>
    <row r="28809" spans="1:7">
      <c r="A28809" s="110">
        <v>2024</v>
      </c>
      <c r="B28809" s="110" t="s">
        <v>15</v>
      </c>
      <c r="C28809" s="110" t="s">
        <v>27</v>
      </c>
      <c r="D28809" s="111">
        <v>44221</v>
      </c>
      <c r="F28809" s="111"/>
      <c r="G28809" s="111"/>
    </row>
    <row r="28810" spans="1:7">
      <c r="A28810" s="110">
        <v>2024</v>
      </c>
      <c r="B28810" s="110" t="s">
        <v>15</v>
      </c>
      <c r="C28810" s="110" t="s">
        <v>107</v>
      </c>
      <c r="D28810" s="111">
        <v>28416</v>
      </c>
      <c r="F28810" s="111"/>
      <c r="G28810" s="111"/>
    </row>
    <row r="28811" spans="1:7">
      <c r="A28811" s="110">
        <v>2024</v>
      </c>
      <c r="B28811" s="110" t="s">
        <v>15</v>
      </c>
      <c r="C28811" s="110" t="s">
        <v>28</v>
      </c>
      <c r="D28811" s="111">
        <v>61444</v>
      </c>
      <c r="F28811" s="111"/>
      <c r="G28811" s="111"/>
    </row>
    <row r="28812" spans="1:7">
      <c r="A28812" s="110">
        <v>2024</v>
      </c>
      <c r="B28812" s="110" t="s">
        <v>15</v>
      </c>
      <c r="C28812" s="110" t="s">
        <v>29</v>
      </c>
      <c r="D28812" s="111">
        <v>39931</v>
      </c>
      <c r="F28812" s="111"/>
      <c r="G28812" s="111"/>
    </row>
    <row r="28813" spans="1:7">
      <c r="A28813" s="110">
        <v>2024</v>
      </c>
      <c r="B28813" s="110" t="s">
        <v>15</v>
      </c>
      <c r="C28813" s="110" t="s">
        <v>30</v>
      </c>
      <c r="D28813" s="111">
        <v>128639</v>
      </c>
      <c r="F28813" s="111"/>
      <c r="G28813" s="111"/>
    </row>
    <row r="28814" spans="1:7">
      <c r="A28814" s="110">
        <v>2024</v>
      </c>
      <c r="B28814" s="110" t="s">
        <v>15</v>
      </c>
      <c r="C28814" s="110" t="s">
        <v>31</v>
      </c>
      <c r="D28814" s="111">
        <v>292842</v>
      </c>
      <c r="F28814" s="111"/>
      <c r="G28814" s="111"/>
    </row>
    <row r="28815" spans="1:7">
      <c r="A28815" s="110">
        <v>2024</v>
      </c>
      <c r="B28815" s="110" t="s">
        <v>15</v>
      </c>
      <c r="C28815" s="110" t="s">
        <v>32</v>
      </c>
      <c r="D28815" s="111">
        <v>142202</v>
      </c>
      <c r="F28815" s="111"/>
      <c r="G28815" s="111"/>
    </row>
    <row r="28816" spans="1:7">
      <c r="A28816" s="110">
        <v>2024</v>
      </c>
      <c r="B28816" s="110" t="s">
        <v>15</v>
      </c>
      <c r="C28816" s="110" t="s">
        <v>33</v>
      </c>
      <c r="D28816" s="111">
        <v>260305</v>
      </c>
      <c r="F28816" s="111"/>
      <c r="G28816" s="111"/>
    </row>
    <row r="28817" spans="1:7">
      <c r="A28817" s="110">
        <v>2024</v>
      </c>
      <c r="B28817" s="110" t="s">
        <v>15</v>
      </c>
      <c r="C28817" s="110" t="s">
        <v>34</v>
      </c>
      <c r="D28817" s="111">
        <v>33104</v>
      </c>
      <c r="F28817" s="111"/>
      <c r="G28817" s="111"/>
    </row>
    <row r="28818" spans="1:7">
      <c r="A28818" s="110">
        <v>2024</v>
      </c>
      <c r="B28818" s="110" t="s">
        <v>15</v>
      </c>
      <c r="C28818" s="110" t="s">
        <v>35</v>
      </c>
      <c r="D28818" s="111">
        <v>59532</v>
      </c>
      <c r="F28818" s="111"/>
      <c r="G28818" s="111"/>
    </row>
    <row r="28819" spans="1:7">
      <c r="A28819" s="110">
        <v>2024</v>
      </c>
      <c r="B28819" s="110" t="s">
        <v>15</v>
      </c>
      <c r="C28819" s="110" t="s">
        <v>36</v>
      </c>
      <c r="D28819" s="111">
        <v>1854</v>
      </c>
      <c r="F28819" s="111"/>
      <c r="G28819" s="111"/>
    </row>
    <row r="28820" spans="1:7">
      <c r="A28820" s="110">
        <v>2024</v>
      </c>
      <c r="B28820" s="110" t="s">
        <v>15</v>
      </c>
      <c r="C28820" s="110" t="s">
        <v>37</v>
      </c>
      <c r="D28820" s="111">
        <v>31931</v>
      </c>
      <c r="F28820" s="111"/>
      <c r="G28820" s="111"/>
    </row>
    <row r="28821" spans="1:7">
      <c r="A28821" s="110">
        <v>2024</v>
      </c>
      <c r="B28821" s="110" t="s">
        <v>15</v>
      </c>
      <c r="C28821" s="110" t="s">
        <v>38</v>
      </c>
      <c r="D28821" s="111">
        <v>34825</v>
      </c>
      <c r="F28821" s="111"/>
      <c r="G28821" s="111"/>
    </row>
    <row r="28822" spans="1:7">
      <c r="A28822" s="110">
        <v>2024</v>
      </c>
      <c r="B28822" s="110" t="s">
        <v>15</v>
      </c>
      <c r="C28822" s="110" t="s">
        <v>39</v>
      </c>
      <c r="D28822" s="111">
        <v>20862</v>
      </c>
      <c r="F28822" s="111"/>
      <c r="G28822" s="111"/>
    </row>
    <row r="28823" spans="1:7">
      <c r="A28823" s="110">
        <v>2024</v>
      </c>
      <c r="B28823" s="110" t="s">
        <v>15</v>
      </c>
      <c r="C28823" s="110" t="s">
        <v>40</v>
      </c>
      <c r="D28823" s="111">
        <v>7138</v>
      </c>
      <c r="F28823" s="111"/>
      <c r="G28823" s="111"/>
    </row>
    <row r="28824" spans="1:7">
      <c r="A28824" s="110">
        <v>2024</v>
      </c>
      <c r="B28824" s="110" t="s">
        <v>15</v>
      </c>
      <c r="C28824" s="110" t="s">
        <v>41</v>
      </c>
      <c r="D28824" s="111">
        <v>12986</v>
      </c>
      <c r="F28824" s="111"/>
      <c r="G28824" s="111"/>
    </row>
    <row r="28825" spans="1:7">
      <c r="A28825" s="110">
        <v>2024</v>
      </c>
      <c r="B28825" s="110" t="s">
        <v>15</v>
      </c>
      <c r="C28825" s="110" t="s">
        <v>42</v>
      </c>
      <c r="D28825" s="111">
        <v>368355</v>
      </c>
      <c r="F28825" s="111"/>
      <c r="G28825" s="111"/>
    </row>
    <row r="28826" spans="1:7">
      <c r="A28826" s="110">
        <v>2024</v>
      </c>
      <c r="B28826" s="110" t="s">
        <v>15</v>
      </c>
      <c r="C28826" s="110" t="s">
        <v>43</v>
      </c>
      <c r="D28826" s="111">
        <v>70286</v>
      </c>
      <c r="F28826" s="111"/>
      <c r="G28826" s="111"/>
    </row>
    <row r="28827" spans="1:7">
      <c r="A28827" s="110">
        <v>2024</v>
      </c>
      <c r="B28827" s="110" t="s">
        <v>15</v>
      </c>
      <c r="C28827" s="110" t="s">
        <v>44</v>
      </c>
      <c r="D28827" s="111">
        <v>659805</v>
      </c>
      <c r="F28827" s="111"/>
      <c r="G28827" s="111"/>
    </row>
    <row r="28828" spans="1:7">
      <c r="A28828" s="110">
        <v>2024</v>
      </c>
      <c r="B28828" s="110" t="s">
        <v>15</v>
      </c>
      <c r="C28828" s="110" t="s">
        <v>93</v>
      </c>
      <c r="D28828" s="111">
        <v>107230</v>
      </c>
      <c r="F28828" s="111"/>
      <c r="G28828" s="111"/>
    </row>
    <row r="28829" spans="1:7">
      <c r="A28829" s="110">
        <v>2024</v>
      </c>
      <c r="B28829" s="110" t="s">
        <v>15</v>
      </c>
      <c r="C28829" s="110" t="s">
        <v>45</v>
      </c>
      <c r="D28829" s="111">
        <v>386099</v>
      </c>
      <c r="F28829" s="111"/>
      <c r="G28829" s="111"/>
    </row>
    <row r="28830" spans="1:7">
      <c r="A28830" s="110">
        <v>2024</v>
      </c>
      <c r="B28830" s="110" t="s">
        <v>15</v>
      </c>
      <c r="C28830" s="110" t="s">
        <v>46</v>
      </c>
      <c r="D28830" s="111">
        <v>832218</v>
      </c>
      <c r="F28830" s="111"/>
      <c r="G28830" s="111"/>
    </row>
    <row r="28831" spans="1:7">
      <c r="A28831" s="110">
        <v>2024</v>
      </c>
      <c r="B28831" s="110" t="s">
        <v>15</v>
      </c>
      <c r="C28831" s="110" t="s">
        <v>47</v>
      </c>
      <c r="D28831" s="111">
        <v>138022</v>
      </c>
      <c r="F28831" s="111"/>
      <c r="G28831" s="111"/>
    </row>
    <row r="28832" spans="1:7">
      <c r="A28832" s="110">
        <v>2024</v>
      </c>
      <c r="B28832" s="110" t="s">
        <v>15</v>
      </c>
      <c r="C28832" s="110" t="s">
        <v>48</v>
      </c>
      <c r="D28832" s="111">
        <v>88687</v>
      </c>
      <c r="F28832" s="111"/>
      <c r="G28832" s="111"/>
    </row>
    <row r="28833" spans="1:7">
      <c r="A28833" s="110">
        <v>2024</v>
      </c>
      <c r="B28833" s="110" t="s">
        <v>15</v>
      </c>
      <c r="C28833" s="110" t="s">
        <v>49</v>
      </c>
      <c r="D28833" s="111">
        <v>78096</v>
      </c>
      <c r="F28833" s="111"/>
      <c r="G28833" s="111"/>
    </row>
    <row r="28834" spans="1:7">
      <c r="A28834" s="110">
        <v>2024</v>
      </c>
      <c r="B28834" s="110" t="s">
        <v>15</v>
      </c>
      <c r="C28834" s="110" t="s">
        <v>50</v>
      </c>
      <c r="D28834" s="111">
        <v>101395</v>
      </c>
      <c r="F28834" s="111"/>
      <c r="G28834" s="111"/>
    </row>
    <row r="28835" spans="1:7">
      <c r="A28835" s="110">
        <v>2024</v>
      </c>
      <c r="B28835" s="110" t="s">
        <v>15</v>
      </c>
      <c r="C28835" s="110" t="s">
        <v>51</v>
      </c>
      <c r="D28835" s="111">
        <v>432240</v>
      </c>
      <c r="F28835" s="111"/>
      <c r="G28835" s="111"/>
    </row>
    <row r="28836" spans="1:7">
      <c r="A28836" s="110">
        <v>2024</v>
      </c>
      <c r="B28836" s="110" t="s">
        <v>15</v>
      </c>
      <c r="C28836" s="110" t="s">
        <v>134</v>
      </c>
      <c r="D28836" s="111">
        <v>138499</v>
      </c>
      <c r="F28836" s="111"/>
      <c r="G28836" s="111"/>
    </row>
    <row r="28837" spans="1:7">
      <c r="A28837" s="110">
        <v>2024</v>
      </c>
      <c r="B28837" s="110" t="s">
        <v>15</v>
      </c>
      <c r="C28837" s="110" t="s">
        <v>52</v>
      </c>
      <c r="D28837" s="111">
        <v>380695</v>
      </c>
      <c r="F28837" s="111"/>
      <c r="G28837" s="111"/>
    </row>
    <row r="28838" spans="1:7">
      <c r="A28838" s="110">
        <v>2024</v>
      </c>
      <c r="B28838" s="110" t="s">
        <v>15</v>
      </c>
      <c r="C28838" s="110" t="s">
        <v>79</v>
      </c>
      <c r="D28838" s="111">
        <v>881</v>
      </c>
      <c r="F28838" s="111"/>
      <c r="G28838" s="111"/>
    </row>
    <row r="28839" spans="1:7">
      <c r="A28839" s="110">
        <v>2024</v>
      </c>
      <c r="B28839" s="110" t="s">
        <v>15</v>
      </c>
      <c r="C28839" s="110" t="s">
        <v>138</v>
      </c>
      <c r="D28839" s="111">
        <v>12860</v>
      </c>
      <c r="F28839" s="111"/>
      <c r="G28839" s="111"/>
    </row>
    <row r="28840" spans="1:7">
      <c r="A28840" s="110">
        <v>2024</v>
      </c>
      <c r="B28840" s="110" t="s">
        <v>15</v>
      </c>
      <c r="C28840" s="110" t="s">
        <v>92</v>
      </c>
      <c r="D28840" s="111">
        <v>7956</v>
      </c>
      <c r="F28840" s="111"/>
      <c r="G28840" s="111"/>
    </row>
    <row r="28841" spans="1:7">
      <c r="A28841" s="110">
        <v>2024</v>
      </c>
      <c r="B28841" s="110" t="s">
        <v>15</v>
      </c>
      <c r="C28841" s="110" t="s">
        <v>54</v>
      </c>
      <c r="D28841" s="111">
        <v>6241</v>
      </c>
      <c r="F28841" s="111"/>
      <c r="G28841" s="111"/>
    </row>
    <row r="28842" spans="1:7">
      <c r="A28842" s="110">
        <v>2024</v>
      </c>
      <c r="B28842" s="110" t="s">
        <v>15</v>
      </c>
      <c r="C28842" s="110" t="s">
        <v>80</v>
      </c>
      <c r="D28842" s="111">
        <v>942</v>
      </c>
      <c r="F28842" s="111"/>
      <c r="G28842" s="111"/>
    </row>
    <row r="28843" spans="1:7">
      <c r="A28843" s="110">
        <v>2024</v>
      </c>
      <c r="B28843" s="110" t="s">
        <v>15</v>
      </c>
      <c r="C28843" s="110" t="s">
        <v>143</v>
      </c>
      <c r="D28843" s="111">
        <v>2605</v>
      </c>
      <c r="F28843" s="111"/>
      <c r="G28843" s="111"/>
    </row>
    <row r="28844" spans="1:7">
      <c r="A28844" s="110">
        <v>2024</v>
      </c>
      <c r="B28844" s="110" t="s">
        <v>15</v>
      </c>
      <c r="C28844" s="110" t="s">
        <v>55</v>
      </c>
      <c r="D28844" s="111">
        <v>0</v>
      </c>
    </row>
    <row r="28845" spans="1:7">
      <c r="A28845" s="110">
        <v>2024</v>
      </c>
      <c r="B28845" s="110" t="s">
        <v>15</v>
      </c>
      <c r="C28845" s="110" t="s">
        <v>81</v>
      </c>
      <c r="D28845" s="111">
        <v>528</v>
      </c>
      <c r="F28845" s="111"/>
      <c r="G28845" s="111"/>
    </row>
    <row r="28846" spans="1:7">
      <c r="A28846" s="110">
        <v>2024</v>
      </c>
      <c r="B28846" s="110" t="s">
        <v>15</v>
      </c>
      <c r="C28846" s="110" t="s">
        <v>398</v>
      </c>
      <c r="D28846" s="111">
        <v>0</v>
      </c>
    </row>
    <row r="28847" spans="1:7">
      <c r="A28847" s="110">
        <v>2024</v>
      </c>
      <c r="B28847" s="110" t="s">
        <v>15</v>
      </c>
      <c r="C28847" s="110" t="s">
        <v>56</v>
      </c>
      <c r="D28847" s="111">
        <v>25699</v>
      </c>
      <c r="F28847" s="111"/>
      <c r="G28847" s="111"/>
    </row>
    <row r="28848" spans="1:7">
      <c r="A28848" s="110">
        <v>2024</v>
      </c>
      <c r="B28848" s="110" t="s">
        <v>15</v>
      </c>
      <c r="C28848" s="110" t="s">
        <v>199</v>
      </c>
      <c r="D28848" s="111">
        <v>0</v>
      </c>
    </row>
    <row r="28849" spans="1:7">
      <c r="A28849" s="110">
        <v>2024</v>
      </c>
      <c r="B28849" s="110" t="s">
        <v>15</v>
      </c>
      <c r="C28849" s="110" t="s">
        <v>82</v>
      </c>
      <c r="D28849" s="111">
        <v>80</v>
      </c>
      <c r="F28849" s="111"/>
      <c r="G28849" s="111"/>
    </row>
    <row r="28850" spans="1:7">
      <c r="A28850" s="110">
        <v>2024</v>
      </c>
      <c r="B28850" s="110" t="s">
        <v>15</v>
      </c>
      <c r="C28850" s="110" t="s">
        <v>83</v>
      </c>
      <c r="D28850" s="111">
        <v>688</v>
      </c>
      <c r="F28850" s="111"/>
      <c r="G28850" s="111"/>
    </row>
    <row r="28851" spans="1:7">
      <c r="A28851" s="110">
        <v>2024</v>
      </c>
      <c r="B28851" s="110" t="s">
        <v>15</v>
      </c>
      <c r="C28851" s="110" t="s">
        <v>84</v>
      </c>
      <c r="D28851" s="111">
        <v>409</v>
      </c>
      <c r="F28851" s="111"/>
      <c r="G28851" s="111"/>
    </row>
    <row r="28852" spans="1:7">
      <c r="A28852" s="110">
        <v>2024</v>
      </c>
      <c r="B28852" s="110" t="s">
        <v>15</v>
      </c>
      <c r="C28852" s="110" t="s">
        <v>85</v>
      </c>
      <c r="D28852" s="111">
        <v>120</v>
      </c>
      <c r="F28852" s="111"/>
      <c r="G28852" s="111"/>
    </row>
    <row r="28853" spans="1:7">
      <c r="A28853" s="110">
        <v>2024</v>
      </c>
      <c r="B28853" s="110" t="s">
        <v>15</v>
      </c>
      <c r="C28853" s="110" t="s">
        <v>86</v>
      </c>
      <c r="D28853" s="111">
        <v>1691</v>
      </c>
      <c r="F28853" s="111"/>
      <c r="G28853" s="111"/>
    </row>
    <row r="28854" spans="1:7">
      <c r="A28854" s="110">
        <v>2024</v>
      </c>
      <c r="B28854" s="110" t="s">
        <v>15</v>
      </c>
      <c r="C28854" s="110" t="s">
        <v>57</v>
      </c>
      <c r="D28854" s="111">
        <v>218841</v>
      </c>
      <c r="F28854" s="111"/>
      <c r="G28854" s="111"/>
    </row>
    <row r="28855" spans="1:7">
      <c r="A28855" s="110">
        <v>2024</v>
      </c>
      <c r="B28855" s="110" t="s">
        <v>15</v>
      </c>
      <c r="C28855" s="110" t="s">
        <v>58</v>
      </c>
      <c r="D28855" s="111">
        <v>391270</v>
      </c>
      <c r="F28855" s="111"/>
      <c r="G28855" s="111"/>
    </row>
    <row r="28856" spans="1:7">
      <c r="A28856" s="110">
        <v>2024</v>
      </c>
      <c r="B28856" s="110" t="s">
        <v>15</v>
      </c>
      <c r="C28856" s="110" t="s">
        <v>59</v>
      </c>
      <c r="D28856" s="111">
        <v>386238</v>
      </c>
      <c r="F28856" s="111"/>
      <c r="G28856" s="111"/>
    </row>
    <row r="28857" spans="1:7">
      <c r="A28857" s="110">
        <v>2024</v>
      </c>
      <c r="B28857" s="110" t="s">
        <v>15</v>
      </c>
      <c r="C28857" s="110" t="s">
        <v>60</v>
      </c>
      <c r="D28857" s="111">
        <v>432326</v>
      </c>
      <c r="F28857" s="111"/>
      <c r="G28857" s="111"/>
    </row>
    <row r="28858" spans="1:7">
      <c r="A28858" s="110">
        <v>2024</v>
      </c>
      <c r="B28858" s="110" t="s">
        <v>15</v>
      </c>
      <c r="C28858" s="110" t="s">
        <v>61</v>
      </c>
      <c r="D28858" s="111">
        <v>212899</v>
      </c>
      <c r="F28858" s="111"/>
      <c r="G28858" s="111"/>
    </row>
    <row r="28859" spans="1:7">
      <c r="A28859" s="110">
        <v>2024</v>
      </c>
      <c r="B28859" s="110" t="s">
        <v>15</v>
      </c>
      <c r="C28859" s="110" t="s">
        <v>62</v>
      </c>
      <c r="D28859" s="111">
        <v>198605</v>
      </c>
      <c r="F28859" s="111"/>
      <c r="G28859" s="111"/>
    </row>
    <row r="28860" spans="1:7">
      <c r="A28860" s="110">
        <v>2024</v>
      </c>
      <c r="B28860" s="110" t="s">
        <v>15</v>
      </c>
      <c r="C28860" s="110" t="s">
        <v>63</v>
      </c>
      <c r="D28860" s="111">
        <v>19168</v>
      </c>
      <c r="F28860" s="111"/>
      <c r="G28860" s="111"/>
    </row>
    <row r="28861" spans="1:7">
      <c r="A28861" s="110">
        <v>2024</v>
      </c>
      <c r="B28861" s="110" t="s">
        <v>15</v>
      </c>
      <c r="C28861" s="110" t="s">
        <v>64</v>
      </c>
      <c r="D28861" s="111">
        <v>32627</v>
      </c>
      <c r="F28861" s="111"/>
      <c r="G28861" s="111"/>
    </row>
    <row r="28862" spans="1:7">
      <c r="A28862" s="110">
        <v>2024</v>
      </c>
      <c r="B28862" s="110" t="s">
        <v>15</v>
      </c>
      <c r="C28862" s="110" t="s">
        <v>65</v>
      </c>
      <c r="D28862" s="111">
        <v>36532</v>
      </c>
      <c r="F28862" s="111"/>
      <c r="G28862" s="111"/>
    </row>
    <row r="28863" spans="1:7">
      <c r="A28863" s="110">
        <v>2024</v>
      </c>
      <c r="B28863" s="110" t="s">
        <v>15</v>
      </c>
      <c r="C28863" s="110" t="s">
        <v>87</v>
      </c>
      <c r="D28863" s="111">
        <v>643</v>
      </c>
      <c r="F28863" s="111"/>
      <c r="G28863" s="111"/>
    </row>
    <row r="28864" spans="1:7">
      <c r="A28864" s="110">
        <v>2024</v>
      </c>
      <c r="B28864" s="110" t="s">
        <v>15</v>
      </c>
      <c r="C28864" s="110" t="s">
        <v>66</v>
      </c>
      <c r="D28864" s="111">
        <v>33473</v>
      </c>
      <c r="F28864" s="111"/>
      <c r="G28864" s="111"/>
    </row>
    <row r="28865" spans="1:7">
      <c r="A28865" s="110">
        <v>2024</v>
      </c>
      <c r="B28865" s="110" t="s">
        <v>15</v>
      </c>
      <c r="C28865" s="110" t="s">
        <v>67</v>
      </c>
      <c r="D28865" s="111">
        <v>75160</v>
      </c>
      <c r="F28865" s="111"/>
      <c r="G28865" s="111"/>
    </row>
    <row r="28866" spans="1:7">
      <c r="A28866" s="110">
        <v>2024</v>
      </c>
      <c r="B28866" s="110" t="s">
        <v>15</v>
      </c>
      <c r="C28866" s="110" t="s">
        <v>68</v>
      </c>
      <c r="D28866" s="111">
        <v>172503</v>
      </c>
      <c r="F28866" s="111"/>
      <c r="G28866" s="111"/>
    </row>
    <row r="28867" spans="1:7">
      <c r="A28867" s="110">
        <v>2024</v>
      </c>
      <c r="B28867" s="110" t="s">
        <v>15</v>
      </c>
      <c r="C28867" s="110" t="s">
        <v>88</v>
      </c>
      <c r="D28867" s="111">
        <v>92138</v>
      </c>
      <c r="F28867" s="111"/>
      <c r="G28867" s="111"/>
    </row>
    <row r="28868" spans="1:7">
      <c r="A28868" s="110">
        <v>2024</v>
      </c>
      <c r="B28868" s="110" t="s">
        <v>15</v>
      </c>
      <c r="C28868" s="110" t="s">
        <v>69</v>
      </c>
      <c r="D28868" s="111">
        <v>197823</v>
      </c>
      <c r="F28868" s="111"/>
      <c r="G28868" s="111"/>
    </row>
    <row r="28869" spans="1:7">
      <c r="A28869" s="110">
        <v>2024</v>
      </c>
      <c r="B28869" s="110" t="s">
        <v>15</v>
      </c>
      <c r="C28869" s="110" t="s">
        <v>70</v>
      </c>
      <c r="D28869" s="111">
        <v>103316</v>
      </c>
      <c r="F28869" s="111"/>
      <c r="G28869" s="111"/>
    </row>
    <row r="28870" spans="1:7">
      <c r="A28870" s="110">
        <v>2024</v>
      </c>
      <c r="B28870" s="110" t="s">
        <v>15</v>
      </c>
      <c r="C28870" s="110" t="s">
        <v>90</v>
      </c>
      <c r="D28870" s="111">
        <v>45340</v>
      </c>
      <c r="F28870" s="111"/>
      <c r="G28870" s="111"/>
    </row>
    <row r="28871" spans="1:7">
      <c r="A28871" s="110">
        <v>2024</v>
      </c>
      <c r="B28871" s="110" t="s">
        <v>15</v>
      </c>
      <c r="C28871" s="110" t="s">
        <v>89</v>
      </c>
      <c r="D28871" s="111">
        <v>0</v>
      </c>
    </row>
    <row r="28872" spans="1:7">
      <c r="A28872" s="110">
        <v>2024</v>
      </c>
      <c r="B28872" s="110" t="s">
        <v>15</v>
      </c>
      <c r="C28872" s="110" t="s">
        <v>91</v>
      </c>
      <c r="D28872" s="111">
        <v>0</v>
      </c>
    </row>
    <row r="28873" spans="1:7">
      <c r="A28873" s="110">
        <v>2024</v>
      </c>
      <c r="B28873" s="110" t="s">
        <v>15</v>
      </c>
      <c r="C28873" s="110" t="s">
        <v>71</v>
      </c>
      <c r="D28873" s="111">
        <v>0</v>
      </c>
    </row>
    <row r="28874" spans="1:7">
      <c r="A28874" s="110">
        <v>2024</v>
      </c>
      <c r="B28874" s="110" t="s">
        <v>15</v>
      </c>
      <c r="C28874" s="110" t="s">
        <v>72</v>
      </c>
      <c r="D28874" s="111">
        <v>0</v>
      </c>
    </row>
    <row r="28875" spans="1:7">
      <c r="A28875" s="110">
        <v>2024</v>
      </c>
      <c r="B28875" s="110" t="s">
        <v>15</v>
      </c>
      <c r="C28875" s="110" t="s">
        <v>94</v>
      </c>
      <c r="D28875" s="111">
        <v>0</v>
      </c>
    </row>
    <row r="28876" spans="1:7">
      <c r="A28876" s="110">
        <v>2024</v>
      </c>
      <c r="B28876" s="110" t="s">
        <v>15</v>
      </c>
      <c r="C28876" s="110" t="s">
        <v>73</v>
      </c>
      <c r="D28876" s="111">
        <v>0</v>
      </c>
    </row>
    <row r="28877" spans="1:7">
      <c r="A28877" s="110">
        <v>2024</v>
      </c>
      <c r="B28877" s="110" t="s">
        <v>15</v>
      </c>
      <c r="C28877" s="110" t="s">
        <v>78</v>
      </c>
      <c r="D28877" s="111">
        <v>78</v>
      </c>
      <c r="F28877" s="111"/>
      <c r="G28877" s="111"/>
    </row>
    <row r="28878" spans="1:7">
      <c r="A28878" s="110">
        <v>2024</v>
      </c>
      <c r="B28878" s="110" t="s">
        <v>15</v>
      </c>
      <c r="C28878" s="110" t="s">
        <v>74</v>
      </c>
      <c r="D28878" s="111">
        <v>120</v>
      </c>
      <c r="F28878" s="111"/>
      <c r="G28878" s="111"/>
    </row>
    <row r="28879" spans="1:7">
      <c r="A28879" s="110">
        <v>2024</v>
      </c>
      <c r="B28879" s="110" t="s">
        <v>15</v>
      </c>
      <c r="C28879" s="110" t="s">
        <v>75</v>
      </c>
      <c r="D28879" s="111">
        <v>0</v>
      </c>
    </row>
    <row r="28880" spans="1:7">
      <c r="A28880" s="110">
        <v>2024</v>
      </c>
      <c r="B28880" s="110" t="s">
        <v>15</v>
      </c>
      <c r="C28880" s="110" t="s">
        <v>76</v>
      </c>
      <c r="D28880" s="111">
        <v>454</v>
      </c>
      <c r="F28880" s="111"/>
      <c r="G28880" s="111"/>
    </row>
    <row r="28881" spans="1:7">
      <c r="A28881" s="110">
        <v>2024</v>
      </c>
      <c r="B28881" s="110" t="s">
        <v>15</v>
      </c>
      <c r="C28881" s="110" t="s">
        <v>95</v>
      </c>
      <c r="D28881" s="111">
        <v>2922</v>
      </c>
      <c r="F28881" s="111"/>
      <c r="G28881" s="111"/>
    </row>
    <row r="28882" spans="1:7">
      <c r="A28882" s="110">
        <v>2024</v>
      </c>
      <c r="B28882" s="110" t="s">
        <v>15</v>
      </c>
      <c r="C28882" s="110" t="s">
        <v>96</v>
      </c>
      <c r="D28882" s="111">
        <v>717</v>
      </c>
      <c r="F28882" s="111"/>
      <c r="G28882" s="111"/>
    </row>
    <row r="28883" spans="1:7">
      <c r="A28883" s="110">
        <v>2024</v>
      </c>
      <c r="B28883" s="110" t="s">
        <v>15</v>
      </c>
      <c r="C28883" s="110" t="s">
        <v>97</v>
      </c>
      <c r="D28883" s="111">
        <v>1746</v>
      </c>
      <c r="F28883" s="111"/>
      <c r="G28883" s="111"/>
    </row>
    <row r="28884" spans="1:7">
      <c r="A28884" s="110">
        <v>2024</v>
      </c>
      <c r="B28884" s="110" t="s">
        <v>15</v>
      </c>
      <c r="C28884" s="110" t="s">
        <v>98</v>
      </c>
      <c r="D28884" s="111">
        <v>516</v>
      </c>
      <c r="F28884" s="111"/>
      <c r="G28884" s="111"/>
    </row>
    <row r="28885" spans="1:7">
      <c r="A28885" s="110">
        <v>2024</v>
      </c>
      <c r="B28885" s="110" t="s">
        <v>15</v>
      </c>
      <c r="C28885" s="110" t="s">
        <v>99</v>
      </c>
      <c r="D28885" s="111">
        <v>267</v>
      </c>
      <c r="F28885" s="111"/>
      <c r="G28885" s="111"/>
    </row>
    <row r="28886" spans="1:7">
      <c r="A28886" s="110">
        <v>2024</v>
      </c>
      <c r="B28886" s="110" t="s">
        <v>15</v>
      </c>
      <c r="C28886" s="110" t="s">
        <v>100</v>
      </c>
      <c r="D28886" s="111">
        <v>76</v>
      </c>
      <c r="F28886" s="111"/>
      <c r="G28886" s="111"/>
    </row>
    <row r="28887" spans="1:7">
      <c r="A28887" s="110">
        <v>2024</v>
      </c>
      <c r="B28887" s="110" t="s">
        <v>15</v>
      </c>
      <c r="C28887" s="110" t="s">
        <v>101</v>
      </c>
      <c r="D28887" s="111">
        <v>4110</v>
      </c>
      <c r="F28887" s="111"/>
      <c r="G28887" s="111"/>
    </row>
    <row r="28888" spans="1:7">
      <c r="A28888" s="110">
        <v>2024</v>
      </c>
      <c r="B28888" s="110" t="s">
        <v>15</v>
      </c>
      <c r="C28888" s="110" t="s">
        <v>16</v>
      </c>
      <c r="D28888" s="111">
        <v>361234</v>
      </c>
      <c r="F28888" s="111"/>
      <c r="G28888" s="111"/>
    </row>
    <row r="28889" spans="1:7">
      <c r="A28889" s="110">
        <v>2024</v>
      </c>
      <c r="B28889" s="110" t="s">
        <v>15</v>
      </c>
      <c r="C28889" s="110" t="s">
        <v>360</v>
      </c>
      <c r="D28889" s="111">
        <v>2728</v>
      </c>
      <c r="F28889" s="111"/>
      <c r="G28889" s="111"/>
    </row>
    <row r="28890" spans="1:7">
      <c r="A28890" s="110">
        <v>2024</v>
      </c>
      <c r="B28890" s="110" t="s">
        <v>4</v>
      </c>
      <c r="C28890" s="110" t="s">
        <v>102</v>
      </c>
      <c r="D28890" s="111">
        <v>2690375</v>
      </c>
      <c r="F28890" s="111"/>
      <c r="G28890" s="111"/>
    </row>
    <row r="28891" spans="1:7">
      <c r="A28891" s="110">
        <v>2024</v>
      </c>
      <c r="B28891" s="110" t="s">
        <v>4</v>
      </c>
      <c r="C28891" s="110" t="s">
        <v>25</v>
      </c>
      <c r="D28891" s="111">
        <v>0</v>
      </c>
      <c r="F28891" s="111"/>
      <c r="G28891" s="111"/>
    </row>
    <row r="28892" spans="1:7">
      <c r="A28892" s="110">
        <v>2024</v>
      </c>
      <c r="B28892" s="110" t="s">
        <v>4</v>
      </c>
      <c r="C28892" s="110" t="s">
        <v>77</v>
      </c>
      <c r="D28892" s="111">
        <v>216801</v>
      </c>
      <c r="F28892" s="111"/>
      <c r="G28892" s="111"/>
    </row>
    <row r="28893" spans="1:7">
      <c r="A28893" s="110">
        <v>2024</v>
      </c>
      <c r="B28893" s="110" t="s">
        <v>4</v>
      </c>
      <c r="C28893" s="110" t="s">
        <v>27</v>
      </c>
      <c r="D28893" s="111">
        <v>35643</v>
      </c>
      <c r="F28893" s="111"/>
      <c r="G28893" s="111"/>
    </row>
    <row r="28894" spans="1:7">
      <c r="A28894" s="110">
        <v>2024</v>
      </c>
      <c r="B28894" s="110" t="s">
        <v>4</v>
      </c>
      <c r="C28894" s="110" t="s">
        <v>107</v>
      </c>
      <c r="D28894" s="111">
        <v>25247</v>
      </c>
      <c r="F28894" s="111"/>
      <c r="G28894" s="111"/>
    </row>
    <row r="28895" spans="1:7">
      <c r="A28895" s="110">
        <v>2024</v>
      </c>
      <c r="B28895" s="110" t="s">
        <v>4</v>
      </c>
      <c r="C28895" s="110" t="s">
        <v>28</v>
      </c>
      <c r="D28895" s="111">
        <v>51166</v>
      </c>
      <c r="F28895" s="111"/>
      <c r="G28895" s="111"/>
    </row>
    <row r="28896" spans="1:7">
      <c r="A28896" s="110">
        <v>2024</v>
      </c>
      <c r="B28896" s="110" t="s">
        <v>4</v>
      </c>
      <c r="C28896" s="110" t="s">
        <v>29</v>
      </c>
      <c r="D28896" s="111">
        <v>36311</v>
      </c>
      <c r="F28896" s="111"/>
      <c r="G28896" s="111"/>
    </row>
    <row r="28897" spans="1:7">
      <c r="A28897" s="110">
        <v>2024</v>
      </c>
      <c r="B28897" s="110" t="s">
        <v>4</v>
      </c>
      <c r="C28897" s="110" t="s">
        <v>30</v>
      </c>
      <c r="D28897" s="111">
        <v>112028</v>
      </c>
      <c r="F28897" s="111"/>
      <c r="G28897" s="111"/>
    </row>
    <row r="28898" spans="1:7">
      <c r="A28898" s="110">
        <v>2024</v>
      </c>
      <c r="B28898" s="110" t="s">
        <v>4</v>
      </c>
      <c r="C28898" s="110" t="s">
        <v>31</v>
      </c>
      <c r="D28898" s="111">
        <v>271445</v>
      </c>
      <c r="F28898" s="111"/>
      <c r="G28898" s="111"/>
    </row>
    <row r="28899" spans="1:7">
      <c r="A28899" s="110">
        <v>2024</v>
      </c>
      <c r="B28899" s="110" t="s">
        <v>4</v>
      </c>
      <c r="C28899" s="110" t="s">
        <v>32</v>
      </c>
      <c r="D28899" s="111">
        <v>129289</v>
      </c>
      <c r="F28899" s="111"/>
      <c r="G28899" s="111"/>
    </row>
    <row r="28900" spans="1:7">
      <c r="A28900" s="110">
        <v>2024</v>
      </c>
      <c r="B28900" s="110" t="s">
        <v>4</v>
      </c>
      <c r="C28900" s="110" t="s">
        <v>33</v>
      </c>
      <c r="D28900" s="111">
        <v>247323</v>
      </c>
      <c r="F28900" s="111"/>
      <c r="G28900" s="111"/>
    </row>
    <row r="28901" spans="1:7">
      <c r="A28901" s="110">
        <v>2024</v>
      </c>
      <c r="B28901" s="110" t="s">
        <v>4</v>
      </c>
      <c r="C28901" s="110" t="s">
        <v>34</v>
      </c>
      <c r="D28901" s="111">
        <v>30406</v>
      </c>
      <c r="F28901" s="111"/>
      <c r="G28901" s="111"/>
    </row>
    <row r="28902" spans="1:7">
      <c r="A28902" s="110">
        <v>2024</v>
      </c>
      <c r="B28902" s="110" t="s">
        <v>4</v>
      </c>
      <c r="C28902" s="110" t="s">
        <v>35</v>
      </c>
      <c r="D28902" s="111">
        <v>56273</v>
      </c>
      <c r="F28902" s="111"/>
      <c r="G28902" s="111"/>
    </row>
    <row r="28903" spans="1:7">
      <c r="A28903" s="110">
        <v>2024</v>
      </c>
      <c r="B28903" s="110" t="s">
        <v>4</v>
      </c>
      <c r="C28903" s="110" t="s">
        <v>36</v>
      </c>
      <c r="D28903" s="111">
        <v>1912</v>
      </c>
      <c r="F28903" s="111"/>
      <c r="G28903" s="111"/>
    </row>
    <row r="28904" spans="1:7">
      <c r="A28904" s="110">
        <v>2024</v>
      </c>
      <c r="B28904" s="110" t="s">
        <v>4</v>
      </c>
      <c r="C28904" s="110" t="s">
        <v>37</v>
      </c>
      <c r="D28904" s="111">
        <v>24982</v>
      </c>
      <c r="F28904" s="111"/>
      <c r="G28904" s="111"/>
    </row>
    <row r="28905" spans="1:7">
      <c r="A28905" s="110">
        <v>2024</v>
      </c>
      <c r="B28905" s="110" t="s">
        <v>4</v>
      </c>
      <c r="C28905" s="110" t="s">
        <v>38</v>
      </c>
      <c r="D28905" s="111">
        <v>30123</v>
      </c>
      <c r="F28905" s="111"/>
      <c r="G28905" s="111"/>
    </row>
    <row r="28906" spans="1:7">
      <c r="A28906" s="110">
        <v>2024</v>
      </c>
      <c r="B28906" s="110" t="s">
        <v>4</v>
      </c>
      <c r="C28906" s="110" t="s">
        <v>39</v>
      </c>
      <c r="D28906" s="111">
        <v>17734</v>
      </c>
      <c r="F28906" s="111"/>
      <c r="G28906" s="111"/>
    </row>
    <row r="28907" spans="1:7">
      <c r="A28907" s="110">
        <v>2024</v>
      </c>
      <c r="B28907" s="110" t="s">
        <v>4</v>
      </c>
      <c r="C28907" s="110" t="s">
        <v>40</v>
      </c>
      <c r="D28907" s="111">
        <v>6267</v>
      </c>
      <c r="F28907" s="111"/>
      <c r="G28907" s="111"/>
    </row>
    <row r="28908" spans="1:7">
      <c r="A28908" s="110">
        <v>2024</v>
      </c>
      <c r="B28908" s="110" t="s">
        <v>4</v>
      </c>
      <c r="C28908" s="110" t="s">
        <v>41</v>
      </c>
      <c r="D28908" s="111">
        <v>10929</v>
      </c>
      <c r="F28908" s="111"/>
      <c r="G28908" s="111"/>
    </row>
    <row r="28909" spans="1:7">
      <c r="A28909" s="110">
        <v>2024</v>
      </c>
      <c r="B28909" s="110" t="s">
        <v>4</v>
      </c>
      <c r="C28909" s="110" t="s">
        <v>42</v>
      </c>
      <c r="D28909" s="111">
        <v>334798</v>
      </c>
      <c r="F28909" s="111"/>
      <c r="G28909" s="111"/>
    </row>
    <row r="28910" spans="1:7">
      <c r="A28910" s="110">
        <v>2024</v>
      </c>
      <c r="B28910" s="110" t="s">
        <v>4</v>
      </c>
      <c r="C28910" s="110" t="s">
        <v>43</v>
      </c>
      <c r="D28910" s="111">
        <v>58486</v>
      </c>
      <c r="F28910" s="111"/>
      <c r="G28910" s="111"/>
    </row>
    <row r="28911" spans="1:7">
      <c r="A28911" s="110">
        <v>2024</v>
      </c>
      <c r="B28911" s="110" t="s">
        <v>4</v>
      </c>
      <c r="C28911" s="110" t="s">
        <v>44</v>
      </c>
      <c r="D28911" s="111">
        <v>558089</v>
      </c>
      <c r="F28911" s="111"/>
      <c r="G28911" s="111"/>
    </row>
    <row r="28912" spans="1:7">
      <c r="A28912" s="110">
        <v>2024</v>
      </c>
      <c r="B28912" s="110" t="s">
        <v>4</v>
      </c>
      <c r="C28912" s="110" t="s">
        <v>93</v>
      </c>
      <c r="D28912" s="111">
        <v>88870</v>
      </c>
      <c r="F28912" s="111"/>
      <c r="G28912" s="111"/>
    </row>
    <row r="28913" spans="1:7">
      <c r="A28913" s="110">
        <v>2024</v>
      </c>
      <c r="B28913" s="110" t="s">
        <v>4</v>
      </c>
      <c r="C28913" s="110" t="s">
        <v>45</v>
      </c>
      <c r="D28913" s="111">
        <v>342884</v>
      </c>
      <c r="F28913" s="111"/>
      <c r="G28913" s="111"/>
    </row>
    <row r="28914" spans="1:7">
      <c r="A28914" s="110">
        <v>2024</v>
      </c>
      <c r="B28914" s="110" t="s">
        <v>4</v>
      </c>
      <c r="C28914" s="110" t="s">
        <v>46</v>
      </c>
      <c r="D28914" s="111">
        <v>774960</v>
      </c>
      <c r="F28914" s="111"/>
      <c r="G28914" s="111"/>
    </row>
    <row r="28915" spans="1:7">
      <c r="A28915" s="110">
        <v>2024</v>
      </c>
      <c r="B28915" s="110" t="s">
        <v>4</v>
      </c>
      <c r="C28915" s="110" t="s">
        <v>47</v>
      </c>
      <c r="D28915" s="111">
        <v>124592</v>
      </c>
      <c r="F28915" s="111"/>
      <c r="G28915" s="111"/>
    </row>
    <row r="28916" spans="1:7">
      <c r="A28916" s="110">
        <v>2024</v>
      </c>
      <c r="B28916" s="110" t="s">
        <v>4</v>
      </c>
      <c r="C28916" s="110" t="s">
        <v>48</v>
      </c>
      <c r="D28916" s="111">
        <v>77137</v>
      </c>
      <c r="F28916" s="111"/>
      <c r="G28916" s="111"/>
    </row>
    <row r="28917" spans="1:7">
      <c r="A28917" s="110">
        <v>2024</v>
      </c>
      <c r="B28917" s="110" t="s">
        <v>4</v>
      </c>
      <c r="C28917" s="110" t="s">
        <v>49</v>
      </c>
      <c r="D28917" s="111">
        <v>63152</v>
      </c>
      <c r="F28917" s="111"/>
      <c r="G28917" s="111"/>
    </row>
    <row r="28918" spans="1:7">
      <c r="A28918" s="110">
        <v>2024</v>
      </c>
      <c r="B28918" s="110" t="s">
        <v>4</v>
      </c>
      <c r="C28918" s="110" t="s">
        <v>50</v>
      </c>
      <c r="D28918" s="111">
        <v>91838</v>
      </c>
      <c r="F28918" s="111"/>
      <c r="G28918" s="111"/>
    </row>
    <row r="28919" spans="1:7">
      <c r="A28919" s="110">
        <v>2024</v>
      </c>
      <c r="B28919" s="110" t="s">
        <v>4</v>
      </c>
      <c r="C28919" s="110" t="s">
        <v>51</v>
      </c>
      <c r="D28919" s="111">
        <v>410144</v>
      </c>
      <c r="F28919" s="111"/>
      <c r="G28919" s="111"/>
    </row>
    <row r="28920" spans="1:7">
      <c r="A28920" s="110">
        <v>2024</v>
      </c>
      <c r="B28920" s="110" t="s">
        <v>4</v>
      </c>
      <c r="C28920" s="110" t="s">
        <v>134</v>
      </c>
      <c r="D28920" s="111">
        <v>131017</v>
      </c>
      <c r="F28920" s="111"/>
      <c r="G28920" s="111"/>
    </row>
    <row r="28921" spans="1:7">
      <c r="A28921" s="110">
        <v>2024</v>
      </c>
      <c r="B28921" s="110" t="s">
        <v>4</v>
      </c>
      <c r="C28921" s="110" t="s">
        <v>52</v>
      </c>
      <c r="D28921" s="111">
        <v>377046</v>
      </c>
      <c r="F28921" s="111"/>
      <c r="G28921" s="111"/>
    </row>
    <row r="28922" spans="1:7">
      <c r="A28922" s="110">
        <v>2024</v>
      </c>
      <c r="B28922" s="110" t="s">
        <v>4</v>
      </c>
      <c r="C28922" s="110" t="s">
        <v>79</v>
      </c>
      <c r="D28922" s="111">
        <v>0</v>
      </c>
    </row>
    <row r="28923" spans="1:7">
      <c r="A28923" s="110">
        <v>2024</v>
      </c>
      <c r="B28923" s="110" t="s">
        <v>4</v>
      </c>
      <c r="C28923" s="110" t="s">
        <v>138</v>
      </c>
      <c r="D28923" s="111">
        <v>11554</v>
      </c>
      <c r="F28923" s="111"/>
      <c r="G28923" s="111"/>
    </row>
    <row r="28924" spans="1:7">
      <c r="A28924" s="110">
        <v>2024</v>
      </c>
      <c r="B28924" s="110" t="s">
        <v>4</v>
      </c>
      <c r="C28924" s="110" t="s">
        <v>92</v>
      </c>
      <c r="D28924" s="111">
        <v>7344</v>
      </c>
      <c r="F28924" s="111"/>
      <c r="G28924" s="111"/>
    </row>
    <row r="28925" spans="1:7">
      <c r="A28925" s="110">
        <v>2024</v>
      </c>
      <c r="B28925" s="110" t="s">
        <v>4</v>
      </c>
      <c r="C28925" s="110" t="s">
        <v>54</v>
      </c>
      <c r="D28925" s="111">
        <v>6096</v>
      </c>
      <c r="F28925" s="111"/>
      <c r="G28925" s="111"/>
    </row>
    <row r="28926" spans="1:7">
      <c r="A28926" s="110">
        <v>2024</v>
      </c>
      <c r="B28926" s="110" t="s">
        <v>4</v>
      </c>
      <c r="C28926" s="110" t="s">
        <v>80</v>
      </c>
      <c r="D28926" s="111">
        <v>723</v>
      </c>
      <c r="F28926" s="111"/>
      <c r="G28926" s="111"/>
    </row>
    <row r="28927" spans="1:7">
      <c r="A28927" s="110">
        <v>2024</v>
      </c>
      <c r="B28927" s="110" t="s">
        <v>4</v>
      </c>
      <c r="C28927" s="110" t="s">
        <v>143</v>
      </c>
      <c r="D28927" s="111">
        <v>2408</v>
      </c>
      <c r="F28927" s="111"/>
      <c r="G28927" s="111"/>
    </row>
    <row r="28928" spans="1:7">
      <c r="A28928" s="110">
        <v>2024</v>
      </c>
      <c r="B28928" s="110" t="s">
        <v>4</v>
      </c>
      <c r="C28928" s="110" t="s">
        <v>55</v>
      </c>
      <c r="D28928" s="111">
        <v>182</v>
      </c>
      <c r="F28928" s="111"/>
      <c r="G28928" s="111"/>
    </row>
    <row r="28929" spans="1:7">
      <c r="A28929" s="110">
        <v>2024</v>
      </c>
      <c r="B28929" s="110" t="s">
        <v>4</v>
      </c>
      <c r="C28929" s="110" t="s">
        <v>81</v>
      </c>
      <c r="D28929" s="111">
        <v>1834</v>
      </c>
      <c r="F28929" s="111"/>
      <c r="G28929" s="111"/>
    </row>
    <row r="28930" spans="1:7">
      <c r="A28930" s="110">
        <v>2024</v>
      </c>
      <c r="B28930" s="110" t="s">
        <v>4</v>
      </c>
      <c r="C28930" s="110" t="s">
        <v>398</v>
      </c>
      <c r="D28930" s="111">
        <v>0</v>
      </c>
    </row>
    <row r="28931" spans="1:7">
      <c r="A28931" s="110">
        <v>2024</v>
      </c>
      <c r="B28931" s="110" t="s">
        <v>4</v>
      </c>
      <c r="C28931" s="110" t="s">
        <v>56</v>
      </c>
      <c r="D28931" s="111">
        <v>19274</v>
      </c>
      <c r="F28931" s="111"/>
      <c r="G28931" s="111"/>
    </row>
    <row r="28932" spans="1:7">
      <c r="A28932" s="110">
        <v>2024</v>
      </c>
      <c r="B28932" s="110" t="s">
        <v>4</v>
      </c>
      <c r="C28932" s="110" t="s">
        <v>199</v>
      </c>
      <c r="D28932" s="111">
        <v>0</v>
      </c>
    </row>
    <row r="28933" spans="1:7">
      <c r="A28933" s="110">
        <v>2024</v>
      </c>
      <c r="B28933" s="110" t="s">
        <v>4</v>
      </c>
      <c r="C28933" s="110" t="s">
        <v>82</v>
      </c>
      <c r="D28933" s="111">
        <v>61</v>
      </c>
      <c r="F28933" s="111"/>
      <c r="G28933" s="111"/>
    </row>
    <row r="28934" spans="1:7">
      <c r="A28934" s="110">
        <v>2024</v>
      </c>
      <c r="B28934" s="110" t="s">
        <v>4</v>
      </c>
      <c r="C28934" s="110" t="s">
        <v>83</v>
      </c>
      <c r="D28934" s="111">
        <v>466</v>
      </c>
      <c r="F28934" s="111"/>
      <c r="G28934" s="111"/>
    </row>
    <row r="28935" spans="1:7">
      <c r="A28935" s="110">
        <v>2024</v>
      </c>
      <c r="B28935" s="110" t="s">
        <v>4</v>
      </c>
      <c r="C28935" s="110" t="s">
        <v>84</v>
      </c>
      <c r="D28935" s="111">
        <v>313</v>
      </c>
      <c r="F28935" s="111"/>
      <c r="G28935" s="111"/>
    </row>
    <row r="28936" spans="1:7">
      <c r="A28936" s="110">
        <v>2024</v>
      </c>
      <c r="B28936" s="110" t="s">
        <v>4</v>
      </c>
      <c r="C28936" s="110" t="s">
        <v>85</v>
      </c>
      <c r="D28936" s="111">
        <v>86</v>
      </c>
      <c r="F28936" s="111"/>
      <c r="G28936" s="111"/>
    </row>
    <row r="28937" spans="1:7">
      <c r="A28937" s="110">
        <v>2024</v>
      </c>
      <c r="B28937" s="110" t="s">
        <v>4</v>
      </c>
      <c r="C28937" s="110" t="s">
        <v>86</v>
      </c>
      <c r="D28937" s="111">
        <v>1437</v>
      </c>
      <c r="F28937" s="111"/>
      <c r="G28937" s="111"/>
    </row>
    <row r="28938" spans="1:7">
      <c r="A28938" s="110">
        <v>2024</v>
      </c>
      <c r="B28938" s="110" t="s">
        <v>4</v>
      </c>
      <c r="C28938" s="110" t="s">
        <v>57</v>
      </c>
      <c r="D28938" s="111">
        <v>188275</v>
      </c>
      <c r="F28938" s="111"/>
      <c r="G28938" s="111"/>
    </row>
    <row r="28939" spans="1:7">
      <c r="A28939" s="110">
        <v>2024</v>
      </c>
      <c r="B28939" s="110" t="s">
        <v>4</v>
      </c>
      <c r="C28939" s="110" t="s">
        <v>58</v>
      </c>
      <c r="D28939" s="111">
        <v>352186</v>
      </c>
      <c r="F28939" s="111"/>
      <c r="G28939" s="111"/>
    </row>
    <row r="28940" spans="1:7">
      <c r="A28940" s="110">
        <v>2024</v>
      </c>
      <c r="B28940" s="110" t="s">
        <v>4</v>
      </c>
      <c r="C28940" s="110" t="s">
        <v>59</v>
      </c>
      <c r="D28940" s="111">
        <v>349565</v>
      </c>
      <c r="F28940" s="111"/>
      <c r="G28940" s="111"/>
    </row>
    <row r="28941" spans="1:7">
      <c r="A28941" s="110">
        <v>2024</v>
      </c>
      <c r="B28941" s="110" t="s">
        <v>4</v>
      </c>
      <c r="C28941" s="110" t="s">
        <v>60</v>
      </c>
      <c r="D28941" s="111">
        <v>406906</v>
      </c>
      <c r="F28941" s="111"/>
      <c r="G28941" s="111"/>
    </row>
    <row r="28942" spans="1:7">
      <c r="A28942" s="110">
        <v>2024</v>
      </c>
      <c r="B28942" s="110" t="s">
        <v>4</v>
      </c>
      <c r="C28942" s="110" t="s">
        <v>61</v>
      </c>
      <c r="D28942" s="111">
        <v>202209</v>
      </c>
      <c r="F28942" s="111"/>
      <c r="G28942" s="111"/>
    </row>
    <row r="28943" spans="1:7">
      <c r="A28943" s="110">
        <v>2024</v>
      </c>
      <c r="B28943" s="110" t="s">
        <v>4</v>
      </c>
      <c r="C28943" s="110" t="s">
        <v>62</v>
      </c>
      <c r="D28943" s="111">
        <v>184520</v>
      </c>
      <c r="F28943" s="111"/>
      <c r="G28943" s="111"/>
    </row>
    <row r="28944" spans="1:7">
      <c r="A28944" s="110">
        <v>2024</v>
      </c>
      <c r="B28944" s="110" t="s">
        <v>4</v>
      </c>
      <c r="C28944" s="110" t="s">
        <v>63</v>
      </c>
      <c r="D28944" s="111">
        <v>18180</v>
      </c>
      <c r="F28944" s="111"/>
      <c r="G28944" s="111"/>
    </row>
    <row r="28945" spans="1:7">
      <c r="A28945" s="110">
        <v>2024</v>
      </c>
      <c r="B28945" s="110" t="s">
        <v>4</v>
      </c>
      <c r="C28945" s="110" t="s">
        <v>64</v>
      </c>
      <c r="D28945" s="111">
        <v>27568</v>
      </c>
      <c r="F28945" s="111"/>
      <c r="G28945" s="111"/>
    </row>
    <row r="28946" spans="1:7">
      <c r="A28946" s="110">
        <v>2024</v>
      </c>
      <c r="B28946" s="110" t="s">
        <v>4</v>
      </c>
      <c r="C28946" s="110" t="s">
        <v>65</v>
      </c>
      <c r="D28946" s="111">
        <v>31810</v>
      </c>
      <c r="F28946" s="111"/>
      <c r="G28946" s="111"/>
    </row>
    <row r="28947" spans="1:7">
      <c r="A28947" s="110">
        <v>2024</v>
      </c>
      <c r="B28947" s="110" t="s">
        <v>4</v>
      </c>
      <c r="C28947" s="110" t="s">
        <v>87</v>
      </c>
      <c r="D28947" s="111">
        <v>483</v>
      </c>
      <c r="F28947" s="111"/>
      <c r="G28947" s="111"/>
    </row>
    <row r="28948" spans="1:7">
      <c r="A28948" s="110">
        <v>2024</v>
      </c>
      <c r="B28948" s="110" t="s">
        <v>4</v>
      </c>
      <c r="C28948" s="110" t="s">
        <v>66</v>
      </c>
      <c r="D28948" s="111">
        <v>30914</v>
      </c>
      <c r="F28948" s="111"/>
      <c r="G28948" s="111"/>
    </row>
    <row r="28949" spans="1:7">
      <c r="A28949" s="110">
        <v>2024</v>
      </c>
      <c r="B28949" s="110" t="s">
        <v>4</v>
      </c>
      <c r="C28949" s="110" t="s">
        <v>67</v>
      </c>
      <c r="D28949" s="111">
        <v>65731</v>
      </c>
      <c r="F28949" s="111"/>
      <c r="G28949" s="111"/>
    </row>
    <row r="28950" spans="1:7">
      <c r="A28950" s="110">
        <v>2024</v>
      </c>
      <c r="B28950" s="110" t="s">
        <v>4</v>
      </c>
      <c r="C28950" s="110" t="s">
        <v>68</v>
      </c>
      <c r="D28950" s="111">
        <v>161400</v>
      </c>
      <c r="F28950" s="111"/>
      <c r="G28950" s="111"/>
    </row>
    <row r="28951" spans="1:7">
      <c r="A28951" s="110">
        <v>2024</v>
      </c>
      <c r="B28951" s="110" t="s">
        <v>4</v>
      </c>
      <c r="C28951" s="110" t="s">
        <v>88</v>
      </c>
      <c r="D28951" s="111">
        <v>82295</v>
      </c>
      <c r="F28951" s="111"/>
      <c r="G28951" s="111"/>
    </row>
    <row r="28952" spans="1:7">
      <c r="A28952" s="110">
        <v>2024</v>
      </c>
      <c r="B28952" s="110" t="s">
        <v>4</v>
      </c>
      <c r="C28952" s="110" t="s">
        <v>69</v>
      </c>
      <c r="D28952" s="111">
        <v>172072</v>
      </c>
      <c r="F28952" s="111"/>
      <c r="G28952" s="111"/>
    </row>
    <row r="28953" spans="1:7">
      <c r="A28953" s="110">
        <v>2024</v>
      </c>
      <c r="B28953" s="110" t="s">
        <v>4</v>
      </c>
      <c r="C28953" s="110" t="s">
        <v>70</v>
      </c>
      <c r="D28953" s="111">
        <v>89322</v>
      </c>
      <c r="F28953" s="111"/>
      <c r="G28953" s="111"/>
    </row>
    <row r="28954" spans="1:7">
      <c r="A28954" s="110">
        <v>2024</v>
      </c>
      <c r="B28954" s="110" t="s">
        <v>4</v>
      </c>
      <c r="C28954" s="110" t="s">
        <v>90</v>
      </c>
      <c r="D28954" s="111">
        <v>39429</v>
      </c>
      <c r="F28954" s="111"/>
      <c r="G28954" s="111"/>
    </row>
    <row r="28955" spans="1:7">
      <c r="A28955" s="110">
        <v>2024</v>
      </c>
      <c r="B28955" s="110" t="s">
        <v>4</v>
      </c>
      <c r="C28955" s="110" t="s">
        <v>89</v>
      </c>
      <c r="D28955" s="111">
        <v>0</v>
      </c>
    </row>
    <row r="28956" spans="1:7">
      <c r="A28956" s="110">
        <v>2024</v>
      </c>
      <c r="B28956" s="110" t="s">
        <v>4</v>
      </c>
      <c r="C28956" s="110" t="s">
        <v>91</v>
      </c>
      <c r="D28956" s="111">
        <v>0</v>
      </c>
    </row>
    <row r="28957" spans="1:7">
      <c r="A28957" s="110">
        <v>2024</v>
      </c>
      <c r="B28957" s="110" t="s">
        <v>4</v>
      </c>
      <c r="C28957" s="110" t="s">
        <v>71</v>
      </c>
      <c r="D28957" s="111">
        <v>0</v>
      </c>
    </row>
    <row r="28958" spans="1:7">
      <c r="A28958" s="110">
        <v>2024</v>
      </c>
      <c r="B28958" s="110" t="s">
        <v>4</v>
      </c>
      <c r="C28958" s="110" t="s">
        <v>72</v>
      </c>
      <c r="D28958" s="111">
        <v>0</v>
      </c>
    </row>
    <row r="28959" spans="1:7">
      <c r="A28959" s="110">
        <v>2024</v>
      </c>
      <c r="B28959" s="110" t="s">
        <v>4</v>
      </c>
      <c r="C28959" s="110" t="s">
        <v>94</v>
      </c>
      <c r="D28959" s="111">
        <v>0</v>
      </c>
    </row>
    <row r="28960" spans="1:7">
      <c r="A28960" s="110">
        <v>2024</v>
      </c>
      <c r="B28960" s="110" t="s">
        <v>4</v>
      </c>
      <c r="C28960" s="110" t="s">
        <v>73</v>
      </c>
      <c r="D28960" s="111">
        <v>0</v>
      </c>
    </row>
    <row r="28961" spans="1:7">
      <c r="A28961" s="110">
        <v>2024</v>
      </c>
      <c r="B28961" s="110" t="s">
        <v>4</v>
      </c>
      <c r="C28961" s="110" t="s">
        <v>78</v>
      </c>
      <c r="D28961" s="111">
        <v>82</v>
      </c>
      <c r="F28961" s="111"/>
      <c r="G28961" s="111"/>
    </row>
    <row r="28962" spans="1:7">
      <c r="A28962" s="110">
        <v>2024</v>
      </c>
      <c r="B28962" s="110" t="s">
        <v>4</v>
      </c>
      <c r="C28962" s="110" t="s">
        <v>74</v>
      </c>
      <c r="D28962" s="111">
        <v>70</v>
      </c>
      <c r="F28962" s="111"/>
      <c r="G28962" s="111"/>
    </row>
    <row r="28963" spans="1:7">
      <c r="A28963" s="110">
        <v>2024</v>
      </c>
      <c r="B28963" s="110" t="s">
        <v>4</v>
      </c>
      <c r="C28963" s="110" t="s">
        <v>75</v>
      </c>
      <c r="D28963" s="111">
        <v>0</v>
      </c>
    </row>
    <row r="28964" spans="1:7">
      <c r="A28964" s="110">
        <v>2024</v>
      </c>
      <c r="B28964" s="110" t="s">
        <v>4</v>
      </c>
      <c r="C28964" s="110" t="s">
        <v>76</v>
      </c>
      <c r="D28964" s="111">
        <v>351</v>
      </c>
      <c r="F28964" s="111"/>
      <c r="G28964" s="111"/>
    </row>
    <row r="28965" spans="1:7">
      <c r="A28965" s="110">
        <v>2024</v>
      </c>
      <c r="B28965" s="110" t="s">
        <v>4</v>
      </c>
      <c r="C28965" s="110" t="s">
        <v>95</v>
      </c>
      <c r="D28965" s="111">
        <v>2378</v>
      </c>
      <c r="F28965" s="111"/>
      <c r="G28965" s="111"/>
    </row>
    <row r="28966" spans="1:7">
      <c r="A28966" s="110">
        <v>2024</v>
      </c>
      <c r="B28966" s="110" t="s">
        <v>4</v>
      </c>
      <c r="C28966" s="110" t="s">
        <v>96</v>
      </c>
      <c r="D28966" s="111">
        <v>56</v>
      </c>
      <c r="F28966" s="111"/>
      <c r="G28966" s="111"/>
    </row>
    <row r="28967" spans="1:7">
      <c r="A28967" s="110">
        <v>2024</v>
      </c>
      <c r="B28967" s="110" t="s">
        <v>4</v>
      </c>
      <c r="C28967" s="110" t="s">
        <v>97</v>
      </c>
      <c r="D28967" s="111">
        <v>724</v>
      </c>
      <c r="F28967" s="111"/>
      <c r="G28967" s="111"/>
    </row>
    <row r="28968" spans="1:7">
      <c r="A28968" s="110">
        <v>2024</v>
      </c>
      <c r="B28968" s="110" t="s">
        <v>4</v>
      </c>
      <c r="C28968" s="110" t="s">
        <v>98</v>
      </c>
      <c r="D28968" s="111">
        <v>71</v>
      </c>
      <c r="F28968" s="111"/>
      <c r="G28968" s="111"/>
    </row>
    <row r="28969" spans="1:7">
      <c r="A28969" s="110">
        <v>2024</v>
      </c>
      <c r="B28969" s="110" t="s">
        <v>4</v>
      </c>
      <c r="C28969" s="110" t="s">
        <v>99</v>
      </c>
      <c r="D28969" s="111">
        <v>3</v>
      </c>
      <c r="F28969" s="111"/>
      <c r="G28969" s="111"/>
    </row>
    <row r="28970" spans="1:7">
      <c r="A28970" s="110">
        <v>2024</v>
      </c>
      <c r="B28970" s="110" t="s">
        <v>4</v>
      </c>
      <c r="C28970" s="110" t="s">
        <v>100</v>
      </c>
      <c r="D28970" s="111">
        <v>4</v>
      </c>
      <c r="F28970" s="111"/>
      <c r="G28970" s="111"/>
    </row>
    <row r="28971" spans="1:7">
      <c r="A28971" s="110">
        <v>2024</v>
      </c>
      <c r="B28971" s="110" t="s">
        <v>4</v>
      </c>
      <c r="C28971" s="110" t="s">
        <v>101</v>
      </c>
      <c r="D28971" s="111">
        <v>642</v>
      </c>
      <c r="F28971" s="111"/>
      <c r="G28971" s="111"/>
    </row>
    <row r="28972" spans="1:7">
      <c r="A28972" s="110">
        <v>2024</v>
      </c>
      <c r="B28972" s="110" t="s">
        <v>4</v>
      </c>
      <c r="C28972" s="110" t="s">
        <v>16</v>
      </c>
      <c r="D28972" s="111">
        <v>41309</v>
      </c>
      <c r="F28972" s="111"/>
      <c r="G28972" s="111"/>
    </row>
    <row r="28973" spans="1:7">
      <c r="A28973" s="110">
        <v>2024</v>
      </c>
      <c r="B28973" s="110" t="s">
        <v>4</v>
      </c>
      <c r="C28973" s="110" t="s">
        <v>360</v>
      </c>
      <c r="D28973" s="111">
        <v>16343</v>
      </c>
      <c r="F28973" s="111"/>
      <c r="G28973" s="111"/>
    </row>
    <row r="28974" spans="1:7">
      <c r="A28974" s="110">
        <v>2024</v>
      </c>
      <c r="B28974" s="110" t="s">
        <v>5</v>
      </c>
      <c r="C28974" s="110" t="s">
        <v>102</v>
      </c>
      <c r="D28974" s="111">
        <v>2556739</v>
      </c>
      <c r="F28974" s="111"/>
      <c r="G28974" s="111"/>
    </row>
    <row r="28975" spans="1:7">
      <c r="A28975" s="110">
        <v>2024</v>
      </c>
      <c r="B28975" s="110" t="s">
        <v>5</v>
      </c>
      <c r="C28975" s="110" t="s">
        <v>25</v>
      </c>
      <c r="D28975" s="111">
        <v>-401</v>
      </c>
      <c r="F28975" s="111"/>
      <c r="G28975" s="111"/>
    </row>
    <row r="28976" spans="1:7">
      <c r="A28976" s="110">
        <v>2024</v>
      </c>
      <c r="B28976" s="110" t="s">
        <v>5</v>
      </c>
      <c r="C28976" s="110" t="s">
        <v>77</v>
      </c>
      <c r="D28976" s="111">
        <v>225440</v>
      </c>
      <c r="F28976" s="111"/>
      <c r="G28976" s="111"/>
    </row>
    <row r="28977" spans="1:7">
      <c r="A28977" s="110">
        <v>2024</v>
      </c>
      <c r="B28977" s="110" t="s">
        <v>5</v>
      </c>
      <c r="C28977" s="110" t="s">
        <v>27</v>
      </c>
      <c r="D28977" s="111">
        <v>26477</v>
      </c>
      <c r="F28977" s="111"/>
      <c r="G28977" s="111"/>
    </row>
    <row r="28978" spans="1:7">
      <c r="A28978" s="110">
        <v>2024</v>
      </c>
      <c r="B28978" s="110" t="s">
        <v>5</v>
      </c>
      <c r="C28978" s="110" t="s">
        <v>107</v>
      </c>
      <c r="D28978" s="111">
        <v>23186</v>
      </c>
      <c r="F28978" s="111"/>
      <c r="G28978" s="111"/>
    </row>
    <row r="28979" spans="1:7">
      <c r="A28979" s="110">
        <v>2024</v>
      </c>
      <c r="B28979" s="110" t="s">
        <v>5</v>
      </c>
      <c r="C28979" s="110" t="s">
        <v>28</v>
      </c>
      <c r="D28979" s="111">
        <v>47395</v>
      </c>
      <c r="F28979" s="111"/>
      <c r="G28979" s="111"/>
    </row>
    <row r="28980" spans="1:7">
      <c r="A28980" s="110">
        <v>2024</v>
      </c>
      <c r="B28980" s="110" t="s">
        <v>5</v>
      </c>
      <c r="C28980" s="110" t="s">
        <v>29</v>
      </c>
      <c r="D28980" s="111">
        <v>32818</v>
      </c>
      <c r="F28980" s="111"/>
      <c r="G28980" s="111"/>
    </row>
    <row r="28981" spans="1:7">
      <c r="A28981" s="110">
        <v>2024</v>
      </c>
      <c r="B28981" s="110" t="s">
        <v>5</v>
      </c>
      <c r="C28981" s="110" t="s">
        <v>30</v>
      </c>
      <c r="D28981" s="111">
        <v>95337</v>
      </c>
      <c r="F28981" s="111"/>
      <c r="G28981" s="111"/>
    </row>
    <row r="28982" spans="1:7">
      <c r="A28982" s="110">
        <v>2024</v>
      </c>
      <c r="B28982" s="110" t="s">
        <v>5</v>
      </c>
      <c r="C28982" s="110" t="s">
        <v>31</v>
      </c>
      <c r="D28982" s="111">
        <v>241040</v>
      </c>
      <c r="F28982" s="111"/>
      <c r="G28982" s="111"/>
    </row>
    <row r="28983" spans="1:7">
      <c r="A28983" s="110">
        <v>2024</v>
      </c>
      <c r="B28983" s="110" t="s">
        <v>5</v>
      </c>
      <c r="C28983" s="110" t="s">
        <v>32</v>
      </c>
      <c r="D28983" s="111">
        <v>110334</v>
      </c>
      <c r="F28983" s="111"/>
      <c r="G28983" s="111"/>
    </row>
    <row r="28984" spans="1:7">
      <c r="A28984" s="110">
        <v>2024</v>
      </c>
      <c r="B28984" s="110" t="s">
        <v>5</v>
      </c>
      <c r="C28984" s="110" t="s">
        <v>33</v>
      </c>
      <c r="D28984" s="111">
        <v>212860</v>
      </c>
      <c r="F28984" s="111"/>
      <c r="G28984" s="111"/>
    </row>
    <row r="28985" spans="1:7">
      <c r="A28985" s="110">
        <v>2024</v>
      </c>
      <c r="B28985" s="110" t="s">
        <v>5</v>
      </c>
      <c r="C28985" s="110" t="s">
        <v>34</v>
      </c>
      <c r="D28985" s="111">
        <v>27649</v>
      </c>
      <c r="F28985" s="111"/>
      <c r="G28985" s="111"/>
    </row>
    <row r="28986" spans="1:7">
      <c r="A28986" s="110">
        <v>2024</v>
      </c>
      <c r="B28986" s="110" t="s">
        <v>5</v>
      </c>
      <c r="C28986" s="110" t="s">
        <v>35</v>
      </c>
      <c r="D28986" s="111">
        <v>41880</v>
      </c>
      <c r="F28986" s="111"/>
      <c r="G28986" s="111"/>
    </row>
    <row r="28987" spans="1:7">
      <c r="A28987" s="110">
        <v>2024</v>
      </c>
      <c r="B28987" s="110" t="s">
        <v>5</v>
      </c>
      <c r="C28987" s="110" t="s">
        <v>36</v>
      </c>
      <c r="D28987" s="111">
        <v>1614</v>
      </c>
      <c r="F28987" s="111"/>
      <c r="G28987" s="111"/>
    </row>
    <row r="28988" spans="1:7">
      <c r="A28988" s="110">
        <v>2024</v>
      </c>
      <c r="B28988" s="110" t="s">
        <v>5</v>
      </c>
      <c r="C28988" s="110" t="s">
        <v>37</v>
      </c>
      <c r="D28988" s="111">
        <v>24416</v>
      </c>
      <c r="F28988" s="111"/>
      <c r="G28988" s="111"/>
    </row>
    <row r="28989" spans="1:7">
      <c r="A28989" s="110">
        <v>2024</v>
      </c>
      <c r="B28989" s="110" t="s">
        <v>5</v>
      </c>
      <c r="C28989" s="110" t="s">
        <v>38</v>
      </c>
      <c r="D28989" s="111">
        <v>28783</v>
      </c>
      <c r="F28989" s="111"/>
      <c r="G28989" s="111"/>
    </row>
    <row r="28990" spans="1:7">
      <c r="A28990" s="110">
        <v>2024</v>
      </c>
      <c r="B28990" s="110" t="s">
        <v>5</v>
      </c>
      <c r="C28990" s="110" t="s">
        <v>39</v>
      </c>
      <c r="D28990" s="111">
        <v>14947</v>
      </c>
      <c r="F28990" s="111"/>
      <c r="G28990" s="111"/>
    </row>
    <row r="28991" spans="1:7">
      <c r="A28991" s="110">
        <v>2024</v>
      </c>
      <c r="B28991" s="110" t="s">
        <v>5</v>
      </c>
      <c r="C28991" s="110" t="s">
        <v>40</v>
      </c>
      <c r="D28991" s="111">
        <v>5612</v>
      </c>
      <c r="F28991" s="111"/>
      <c r="G28991" s="111"/>
    </row>
    <row r="28992" spans="1:7">
      <c r="A28992" s="110">
        <v>2024</v>
      </c>
      <c r="B28992" s="110" t="s">
        <v>5</v>
      </c>
      <c r="C28992" s="110" t="s">
        <v>41</v>
      </c>
      <c r="D28992" s="111">
        <v>9045</v>
      </c>
      <c r="F28992" s="111"/>
      <c r="G28992" s="111"/>
    </row>
    <row r="28993" spans="1:7">
      <c r="A28993" s="110">
        <v>2024</v>
      </c>
      <c r="B28993" s="110" t="s">
        <v>5</v>
      </c>
      <c r="C28993" s="110" t="s">
        <v>42</v>
      </c>
      <c r="D28993" s="111">
        <v>268121</v>
      </c>
      <c r="F28993" s="111"/>
      <c r="G28993" s="111"/>
    </row>
    <row r="28994" spans="1:7">
      <c r="A28994" s="110">
        <v>2024</v>
      </c>
      <c r="B28994" s="110" t="s">
        <v>5</v>
      </c>
      <c r="C28994" s="110" t="s">
        <v>43</v>
      </c>
      <c r="D28994" s="111">
        <v>53259</v>
      </c>
      <c r="F28994" s="111"/>
      <c r="G28994" s="111"/>
    </row>
    <row r="28995" spans="1:7">
      <c r="A28995" s="110">
        <v>2024</v>
      </c>
      <c r="B28995" s="110" t="s">
        <v>5</v>
      </c>
      <c r="C28995" s="110" t="s">
        <v>44</v>
      </c>
      <c r="D28995" s="111">
        <v>535238</v>
      </c>
      <c r="F28995" s="111"/>
      <c r="G28995" s="111"/>
    </row>
    <row r="28996" spans="1:7">
      <c r="A28996" s="110">
        <v>2024</v>
      </c>
      <c r="B28996" s="110" t="s">
        <v>5</v>
      </c>
      <c r="C28996" s="110" t="s">
        <v>93</v>
      </c>
      <c r="D28996" s="111">
        <v>78817</v>
      </c>
      <c r="F28996" s="111"/>
      <c r="G28996" s="111"/>
    </row>
    <row r="28997" spans="1:7">
      <c r="A28997" s="110">
        <v>2024</v>
      </c>
      <c r="B28997" s="110" t="s">
        <v>5</v>
      </c>
      <c r="C28997" s="110" t="s">
        <v>45</v>
      </c>
      <c r="D28997" s="111">
        <v>315350</v>
      </c>
      <c r="F28997" s="111"/>
      <c r="G28997" s="111"/>
    </row>
    <row r="28998" spans="1:7">
      <c r="A28998" s="110">
        <v>2024</v>
      </c>
      <c r="B28998" s="110" t="s">
        <v>5</v>
      </c>
      <c r="C28998" s="110" t="s">
        <v>46</v>
      </c>
      <c r="D28998" s="111">
        <v>723562</v>
      </c>
      <c r="F28998" s="111"/>
      <c r="G28998" s="111"/>
    </row>
    <row r="28999" spans="1:7">
      <c r="A28999" s="110">
        <v>2024</v>
      </c>
      <c r="B28999" s="110" t="s">
        <v>5</v>
      </c>
      <c r="C28999" s="110" t="s">
        <v>47</v>
      </c>
      <c r="D28999" s="111">
        <v>113867</v>
      </c>
      <c r="F28999" s="111"/>
      <c r="G28999" s="111"/>
    </row>
    <row r="29000" spans="1:7">
      <c r="A29000" s="110">
        <v>2024</v>
      </c>
      <c r="B29000" s="110" t="s">
        <v>5</v>
      </c>
      <c r="C29000" s="110" t="s">
        <v>48</v>
      </c>
      <c r="D29000" s="111">
        <v>71868</v>
      </c>
      <c r="F29000" s="111"/>
      <c r="G29000" s="111"/>
    </row>
    <row r="29001" spans="1:7">
      <c r="A29001" s="110">
        <v>2024</v>
      </c>
      <c r="B29001" s="110" t="s">
        <v>5</v>
      </c>
      <c r="C29001" s="110" t="s">
        <v>49</v>
      </c>
      <c r="D29001" s="111">
        <v>61818</v>
      </c>
      <c r="F29001" s="111"/>
      <c r="G29001" s="111"/>
    </row>
    <row r="29002" spans="1:7">
      <c r="A29002" s="110">
        <v>2024</v>
      </c>
      <c r="B29002" s="110" t="s">
        <v>5</v>
      </c>
      <c r="C29002" s="110" t="s">
        <v>50</v>
      </c>
      <c r="D29002" s="111">
        <v>86605</v>
      </c>
      <c r="F29002" s="111"/>
      <c r="G29002" s="111"/>
    </row>
    <row r="29003" spans="1:7">
      <c r="A29003" s="110">
        <v>2024</v>
      </c>
      <c r="B29003" s="110" t="s">
        <v>5</v>
      </c>
      <c r="C29003" s="110" t="s">
        <v>51</v>
      </c>
      <c r="D29003" s="111">
        <v>376687</v>
      </c>
      <c r="F29003" s="111"/>
      <c r="G29003" s="111"/>
    </row>
    <row r="29004" spans="1:7">
      <c r="A29004" s="110">
        <v>2024</v>
      </c>
      <c r="B29004" s="110" t="s">
        <v>5</v>
      </c>
      <c r="C29004" s="110" t="s">
        <v>134</v>
      </c>
      <c r="D29004" s="111">
        <v>125904</v>
      </c>
      <c r="F29004" s="111"/>
      <c r="G29004" s="111"/>
    </row>
    <row r="29005" spans="1:7">
      <c r="A29005" s="110">
        <v>2024</v>
      </c>
      <c r="B29005" s="110" t="s">
        <v>5</v>
      </c>
      <c r="C29005" s="110" t="s">
        <v>52</v>
      </c>
      <c r="D29005" s="111">
        <v>375838</v>
      </c>
      <c r="F29005" s="111"/>
      <c r="G29005" s="111"/>
    </row>
    <row r="29006" spans="1:7">
      <c r="A29006" s="110">
        <v>2024</v>
      </c>
      <c r="B29006" s="110" t="s">
        <v>5</v>
      </c>
      <c r="C29006" s="110" t="s">
        <v>79</v>
      </c>
      <c r="D29006" s="111">
        <v>242</v>
      </c>
      <c r="F29006" s="111"/>
      <c r="G29006" s="111"/>
    </row>
    <row r="29007" spans="1:7">
      <c r="A29007" s="110">
        <v>2024</v>
      </c>
      <c r="B29007" s="110" t="s">
        <v>5</v>
      </c>
      <c r="C29007" s="110" t="s">
        <v>138</v>
      </c>
      <c r="D29007" s="111">
        <v>10183</v>
      </c>
      <c r="F29007" s="111"/>
      <c r="G29007" s="111"/>
    </row>
    <row r="29008" spans="1:7">
      <c r="A29008" s="110">
        <v>2024</v>
      </c>
      <c r="B29008" s="110" t="s">
        <v>5</v>
      </c>
      <c r="C29008" s="110" t="s">
        <v>92</v>
      </c>
      <c r="D29008" s="111">
        <v>5088</v>
      </c>
      <c r="F29008" s="111"/>
      <c r="G29008" s="111"/>
    </row>
    <row r="29009" spans="1:7">
      <c r="A29009" s="110">
        <v>2024</v>
      </c>
      <c r="B29009" s="110" t="s">
        <v>5</v>
      </c>
      <c r="C29009" s="110" t="s">
        <v>54</v>
      </c>
      <c r="D29009" s="111">
        <v>5738</v>
      </c>
      <c r="F29009" s="111"/>
      <c r="G29009" s="111"/>
    </row>
    <row r="29010" spans="1:7">
      <c r="A29010" s="110">
        <v>2024</v>
      </c>
      <c r="B29010" s="110" t="s">
        <v>5</v>
      </c>
      <c r="C29010" s="110" t="s">
        <v>80</v>
      </c>
      <c r="D29010" s="111">
        <v>637</v>
      </c>
      <c r="F29010" s="111"/>
      <c r="G29010" s="111"/>
    </row>
    <row r="29011" spans="1:7">
      <c r="A29011" s="110">
        <v>2024</v>
      </c>
      <c r="B29011" s="110" t="s">
        <v>5</v>
      </c>
      <c r="C29011" s="110" t="s">
        <v>143</v>
      </c>
      <c r="D29011" s="111">
        <v>2154</v>
      </c>
      <c r="F29011" s="111"/>
      <c r="G29011" s="111"/>
    </row>
    <row r="29012" spans="1:7">
      <c r="A29012" s="110">
        <v>2024</v>
      </c>
      <c r="B29012" s="110" t="s">
        <v>5</v>
      </c>
      <c r="C29012" s="110" t="s">
        <v>55</v>
      </c>
      <c r="D29012" s="111">
        <v>27</v>
      </c>
      <c r="F29012" s="111"/>
      <c r="G29012" s="111"/>
    </row>
    <row r="29013" spans="1:7">
      <c r="A29013" s="110">
        <v>2024</v>
      </c>
      <c r="B29013" s="110" t="s">
        <v>5</v>
      </c>
      <c r="C29013" s="110" t="s">
        <v>81</v>
      </c>
      <c r="D29013" s="111">
        <v>216</v>
      </c>
      <c r="F29013" s="111"/>
      <c r="G29013" s="111"/>
    </row>
    <row r="29014" spans="1:7">
      <c r="A29014" s="110">
        <v>2024</v>
      </c>
      <c r="B29014" s="110" t="s">
        <v>5</v>
      </c>
      <c r="C29014" s="110" t="s">
        <v>398</v>
      </c>
      <c r="D29014" s="111">
        <v>0</v>
      </c>
    </row>
    <row r="29015" spans="1:7">
      <c r="A29015" s="110">
        <v>2024</v>
      </c>
      <c r="B29015" s="110" t="s">
        <v>5</v>
      </c>
      <c r="C29015" s="110" t="s">
        <v>56</v>
      </c>
      <c r="D29015" s="111">
        <v>4120</v>
      </c>
      <c r="F29015" s="111"/>
      <c r="G29015" s="111"/>
    </row>
    <row r="29016" spans="1:7">
      <c r="A29016" s="110">
        <v>2024</v>
      </c>
      <c r="B29016" s="110" t="s">
        <v>5</v>
      </c>
      <c r="C29016" s="110" t="s">
        <v>199</v>
      </c>
      <c r="D29016" s="111">
        <v>0</v>
      </c>
    </row>
    <row r="29017" spans="1:7">
      <c r="A29017" s="110">
        <v>2024</v>
      </c>
      <c r="B29017" s="110" t="s">
        <v>5</v>
      </c>
      <c r="C29017" s="110" t="s">
        <v>82</v>
      </c>
      <c r="D29017" s="111">
        <v>44</v>
      </c>
      <c r="F29017" s="111"/>
      <c r="G29017" s="111"/>
    </row>
    <row r="29018" spans="1:7">
      <c r="A29018" s="110">
        <v>2024</v>
      </c>
      <c r="B29018" s="110" t="s">
        <v>5</v>
      </c>
      <c r="C29018" s="110" t="s">
        <v>83</v>
      </c>
      <c r="D29018" s="111">
        <v>502</v>
      </c>
      <c r="F29018" s="111"/>
      <c r="G29018" s="111"/>
    </row>
    <row r="29019" spans="1:7">
      <c r="A29019" s="110">
        <v>2024</v>
      </c>
      <c r="B29019" s="110" t="s">
        <v>5</v>
      </c>
      <c r="C29019" s="110" t="s">
        <v>84</v>
      </c>
      <c r="D29019" s="111">
        <v>189</v>
      </c>
      <c r="F29019" s="111"/>
      <c r="G29019" s="111"/>
    </row>
    <row r="29020" spans="1:7">
      <c r="A29020" s="110">
        <v>2024</v>
      </c>
      <c r="B29020" s="110" t="s">
        <v>5</v>
      </c>
      <c r="C29020" s="110" t="s">
        <v>85</v>
      </c>
      <c r="D29020" s="111">
        <v>55</v>
      </c>
      <c r="F29020" s="111"/>
      <c r="G29020" s="111"/>
    </row>
    <row r="29021" spans="1:7">
      <c r="A29021" s="110">
        <v>2024</v>
      </c>
      <c r="B29021" s="110" t="s">
        <v>5</v>
      </c>
      <c r="C29021" s="110" t="s">
        <v>86</v>
      </c>
      <c r="D29021" s="111">
        <v>719</v>
      </c>
      <c r="F29021" s="111"/>
      <c r="G29021" s="111"/>
    </row>
    <row r="29022" spans="1:7">
      <c r="A29022" s="110">
        <v>2024</v>
      </c>
      <c r="B29022" s="110" t="s">
        <v>5</v>
      </c>
      <c r="C29022" s="110" t="s">
        <v>57</v>
      </c>
      <c r="D29022" s="111">
        <v>171374</v>
      </c>
      <c r="F29022" s="111"/>
      <c r="G29022" s="111"/>
    </row>
    <row r="29023" spans="1:7">
      <c r="A29023" s="110">
        <v>2024</v>
      </c>
      <c r="B29023" s="110" t="s">
        <v>5</v>
      </c>
      <c r="C29023" s="110" t="s">
        <v>58</v>
      </c>
      <c r="D29023" s="111">
        <v>321702</v>
      </c>
      <c r="F29023" s="111"/>
      <c r="G29023" s="111"/>
    </row>
    <row r="29024" spans="1:7">
      <c r="A29024" s="110">
        <v>2024</v>
      </c>
      <c r="B29024" s="110" t="s">
        <v>5</v>
      </c>
      <c r="C29024" s="110" t="s">
        <v>59</v>
      </c>
      <c r="D29024" s="111">
        <v>332189</v>
      </c>
      <c r="F29024" s="111"/>
      <c r="G29024" s="111"/>
    </row>
    <row r="29025" spans="1:7">
      <c r="A29025" s="110">
        <v>2024</v>
      </c>
      <c r="B29025" s="110" t="s">
        <v>5</v>
      </c>
      <c r="C29025" s="110" t="s">
        <v>60</v>
      </c>
      <c r="D29025" s="111">
        <v>380055</v>
      </c>
      <c r="F29025" s="111"/>
      <c r="G29025" s="111"/>
    </row>
    <row r="29026" spans="1:7">
      <c r="A29026" s="110">
        <v>2024</v>
      </c>
      <c r="B29026" s="110" t="s">
        <v>5</v>
      </c>
      <c r="C29026" s="110" t="s">
        <v>61</v>
      </c>
      <c r="D29026" s="111">
        <v>195027</v>
      </c>
      <c r="F29026" s="111"/>
      <c r="G29026" s="111"/>
    </row>
    <row r="29027" spans="1:7">
      <c r="A29027" s="110">
        <v>2024</v>
      </c>
      <c r="B29027" s="110" t="s">
        <v>5</v>
      </c>
      <c r="C29027" s="110" t="s">
        <v>62</v>
      </c>
      <c r="D29027" s="111">
        <v>187747</v>
      </c>
      <c r="F29027" s="111"/>
      <c r="G29027" s="111"/>
    </row>
    <row r="29028" spans="1:7">
      <c r="A29028" s="110">
        <v>2024</v>
      </c>
      <c r="B29028" s="110" t="s">
        <v>5</v>
      </c>
      <c r="C29028" s="110" t="s">
        <v>63</v>
      </c>
      <c r="D29028" s="111">
        <v>15554</v>
      </c>
      <c r="F29028" s="111"/>
      <c r="G29028" s="111"/>
    </row>
    <row r="29029" spans="1:7">
      <c r="A29029" s="110">
        <v>2024</v>
      </c>
      <c r="B29029" s="110" t="s">
        <v>5</v>
      </c>
      <c r="C29029" s="110" t="s">
        <v>64</v>
      </c>
      <c r="D29029" s="111">
        <v>25238</v>
      </c>
      <c r="F29029" s="111"/>
      <c r="G29029" s="111"/>
    </row>
    <row r="29030" spans="1:7">
      <c r="A29030" s="110">
        <v>2024</v>
      </c>
      <c r="B29030" s="110" t="s">
        <v>5</v>
      </c>
      <c r="C29030" s="110" t="s">
        <v>65</v>
      </c>
      <c r="D29030" s="111">
        <v>27434</v>
      </c>
      <c r="F29030" s="111"/>
      <c r="G29030" s="111"/>
    </row>
    <row r="29031" spans="1:7">
      <c r="A29031" s="110">
        <v>2024</v>
      </c>
      <c r="B29031" s="110" t="s">
        <v>5</v>
      </c>
      <c r="C29031" s="110" t="s">
        <v>87</v>
      </c>
      <c r="D29031" s="111">
        <v>464</v>
      </c>
      <c r="F29031" s="111"/>
      <c r="G29031" s="111"/>
    </row>
    <row r="29032" spans="1:7">
      <c r="A29032" s="110">
        <v>2024</v>
      </c>
      <c r="B29032" s="110" t="s">
        <v>5</v>
      </c>
      <c r="C29032" s="110" t="s">
        <v>66</v>
      </c>
      <c r="D29032" s="111">
        <v>47383</v>
      </c>
      <c r="F29032" s="111"/>
      <c r="G29032" s="111"/>
    </row>
    <row r="29033" spans="1:7">
      <c r="A29033" s="110">
        <v>2024</v>
      </c>
      <c r="B29033" s="110" t="s">
        <v>5</v>
      </c>
      <c r="C29033" s="110" t="s">
        <v>67</v>
      </c>
      <c r="D29033" s="111">
        <v>56572</v>
      </c>
      <c r="F29033" s="111"/>
      <c r="G29033" s="111"/>
    </row>
    <row r="29034" spans="1:7">
      <c r="A29034" s="110">
        <v>2024</v>
      </c>
      <c r="B29034" s="110" t="s">
        <v>5</v>
      </c>
      <c r="C29034" s="110" t="s">
        <v>68</v>
      </c>
      <c r="D29034" s="111">
        <v>137425</v>
      </c>
      <c r="F29034" s="111"/>
      <c r="G29034" s="111"/>
    </row>
    <row r="29035" spans="1:7">
      <c r="A29035" s="110">
        <v>2024</v>
      </c>
      <c r="B29035" s="110" t="s">
        <v>5</v>
      </c>
      <c r="C29035" s="110" t="s">
        <v>88</v>
      </c>
      <c r="D29035" s="111">
        <v>73506</v>
      </c>
      <c r="F29035" s="111"/>
      <c r="G29035" s="111"/>
    </row>
    <row r="29036" spans="1:7">
      <c r="A29036" s="110">
        <v>2024</v>
      </c>
      <c r="B29036" s="110" t="s">
        <v>5</v>
      </c>
      <c r="C29036" s="110" t="s">
        <v>69</v>
      </c>
      <c r="D29036" s="111">
        <v>158228</v>
      </c>
      <c r="F29036" s="111"/>
      <c r="G29036" s="111"/>
    </row>
    <row r="29037" spans="1:7">
      <c r="A29037" s="110">
        <v>2024</v>
      </c>
      <c r="B29037" s="110" t="s">
        <v>5</v>
      </c>
      <c r="C29037" s="110" t="s">
        <v>70</v>
      </c>
      <c r="D29037" s="111">
        <v>81804</v>
      </c>
      <c r="F29037" s="111"/>
      <c r="G29037" s="111"/>
    </row>
    <row r="29038" spans="1:7">
      <c r="A29038" s="110">
        <v>2024</v>
      </c>
      <c r="B29038" s="110" t="s">
        <v>5</v>
      </c>
      <c r="C29038" s="110" t="s">
        <v>90</v>
      </c>
      <c r="D29038" s="111">
        <v>35768</v>
      </c>
      <c r="F29038" s="111"/>
      <c r="G29038" s="111"/>
    </row>
    <row r="29039" spans="1:7">
      <c r="A29039" s="110">
        <v>2024</v>
      </c>
      <c r="B29039" s="110" t="s">
        <v>5</v>
      </c>
      <c r="C29039" s="110" t="s">
        <v>89</v>
      </c>
      <c r="D29039" s="111">
        <v>0</v>
      </c>
    </row>
    <row r="29040" spans="1:7">
      <c r="A29040" s="110">
        <v>2024</v>
      </c>
      <c r="B29040" s="110" t="s">
        <v>5</v>
      </c>
      <c r="C29040" s="110" t="s">
        <v>91</v>
      </c>
      <c r="D29040" s="111">
        <v>0</v>
      </c>
    </row>
    <row r="29041" spans="1:7">
      <c r="A29041" s="110">
        <v>2024</v>
      </c>
      <c r="B29041" s="110" t="s">
        <v>5</v>
      </c>
      <c r="C29041" s="110" t="s">
        <v>71</v>
      </c>
      <c r="D29041" s="111">
        <v>0</v>
      </c>
    </row>
    <row r="29042" spans="1:7">
      <c r="A29042" s="110">
        <v>2024</v>
      </c>
      <c r="B29042" s="110" t="s">
        <v>5</v>
      </c>
      <c r="C29042" s="110" t="s">
        <v>72</v>
      </c>
      <c r="D29042" s="111">
        <v>0</v>
      </c>
    </row>
    <row r="29043" spans="1:7">
      <c r="A29043" s="110">
        <v>2024</v>
      </c>
      <c r="B29043" s="110" t="s">
        <v>5</v>
      </c>
      <c r="C29043" s="110" t="s">
        <v>94</v>
      </c>
      <c r="D29043" s="111">
        <v>0</v>
      </c>
    </row>
    <row r="29044" spans="1:7">
      <c r="A29044" s="110">
        <v>2024</v>
      </c>
      <c r="B29044" s="110" t="s">
        <v>5</v>
      </c>
      <c r="C29044" s="110" t="s">
        <v>73</v>
      </c>
      <c r="D29044" s="111">
        <v>0</v>
      </c>
    </row>
    <row r="29045" spans="1:7">
      <c r="A29045" s="110">
        <v>2024</v>
      </c>
      <c r="B29045" s="110" t="s">
        <v>5</v>
      </c>
      <c r="C29045" s="110" t="s">
        <v>78</v>
      </c>
      <c r="D29045" s="111">
        <v>80</v>
      </c>
      <c r="F29045" s="111"/>
      <c r="G29045" s="111"/>
    </row>
    <row r="29046" spans="1:7">
      <c r="A29046" s="110">
        <v>2024</v>
      </c>
      <c r="B29046" s="110" t="s">
        <v>5</v>
      </c>
      <c r="C29046" s="110" t="s">
        <v>74</v>
      </c>
      <c r="D29046" s="111">
        <v>63</v>
      </c>
      <c r="F29046" s="111"/>
      <c r="G29046" s="111"/>
    </row>
    <row r="29047" spans="1:7">
      <c r="A29047" s="110">
        <v>2024</v>
      </c>
      <c r="B29047" s="110" t="s">
        <v>5</v>
      </c>
      <c r="C29047" s="110" t="s">
        <v>75</v>
      </c>
      <c r="D29047" s="111">
        <v>0</v>
      </c>
    </row>
    <row r="29048" spans="1:7">
      <c r="A29048" s="110">
        <v>2024</v>
      </c>
      <c r="B29048" s="110" t="s">
        <v>5</v>
      </c>
      <c r="C29048" s="110" t="s">
        <v>76</v>
      </c>
      <c r="D29048" s="111">
        <v>307</v>
      </c>
      <c r="F29048" s="111"/>
      <c r="G29048" s="111"/>
    </row>
    <row r="29049" spans="1:7">
      <c r="A29049" s="110">
        <v>2024</v>
      </c>
      <c r="B29049" s="110" t="s">
        <v>5</v>
      </c>
      <c r="C29049" s="110" t="s">
        <v>95</v>
      </c>
      <c r="D29049" s="111">
        <v>1918</v>
      </c>
      <c r="F29049" s="111"/>
      <c r="G29049" s="111"/>
    </row>
    <row r="29050" spans="1:7">
      <c r="A29050" s="110">
        <v>2024</v>
      </c>
      <c r="B29050" s="110" t="s">
        <v>5</v>
      </c>
      <c r="C29050" s="110" t="s">
        <v>96</v>
      </c>
      <c r="D29050" s="111">
        <v>0</v>
      </c>
    </row>
    <row r="29051" spans="1:7">
      <c r="A29051" s="110">
        <v>2024</v>
      </c>
      <c r="B29051" s="110" t="s">
        <v>5</v>
      </c>
      <c r="C29051" s="110" t="s">
        <v>97</v>
      </c>
      <c r="D29051" s="111">
        <v>1141</v>
      </c>
      <c r="F29051" s="111"/>
      <c r="G29051" s="111"/>
    </row>
    <row r="29052" spans="1:7">
      <c r="A29052" s="110">
        <v>2024</v>
      </c>
      <c r="B29052" s="110" t="s">
        <v>5</v>
      </c>
      <c r="C29052" s="110" t="s">
        <v>98</v>
      </c>
      <c r="D29052" s="111">
        <v>225</v>
      </c>
      <c r="F29052" s="111"/>
      <c r="G29052" s="111"/>
    </row>
    <row r="29053" spans="1:7">
      <c r="A29053" s="110">
        <v>2024</v>
      </c>
      <c r="B29053" s="110" t="s">
        <v>5</v>
      </c>
      <c r="C29053" s="110" t="s">
        <v>99</v>
      </c>
      <c r="D29053" s="111">
        <v>107</v>
      </c>
      <c r="F29053" s="111"/>
      <c r="G29053" s="111"/>
    </row>
    <row r="29054" spans="1:7">
      <c r="A29054" s="110">
        <v>2024</v>
      </c>
      <c r="B29054" s="110" t="s">
        <v>5</v>
      </c>
      <c r="C29054" s="110" t="s">
        <v>100</v>
      </c>
      <c r="D29054" s="111">
        <v>62</v>
      </c>
      <c r="F29054" s="111"/>
      <c r="G29054" s="111"/>
    </row>
    <row r="29055" spans="1:7">
      <c r="A29055" s="110">
        <v>2024</v>
      </c>
      <c r="B29055" s="110" t="s">
        <v>5</v>
      </c>
      <c r="C29055" s="110" t="s">
        <v>101</v>
      </c>
      <c r="D29055" s="111">
        <v>1594</v>
      </c>
      <c r="F29055" s="111"/>
      <c r="G29055" s="111"/>
    </row>
    <row r="29056" spans="1:7">
      <c r="A29056" s="110">
        <v>2024</v>
      </c>
      <c r="B29056" s="110" t="s">
        <v>5</v>
      </c>
      <c r="C29056" s="110" t="s">
        <v>16</v>
      </c>
      <c r="D29056" s="111">
        <v>88664</v>
      </c>
      <c r="F29056" s="111"/>
      <c r="G29056" s="111"/>
    </row>
    <row r="29057" spans="1:7">
      <c r="A29057" s="110">
        <v>2024</v>
      </c>
      <c r="B29057" s="110" t="s">
        <v>5</v>
      </c>
      <c r="C29057" s="110" t="s">
        <v>360</v>
      </c>
      <c r="D29057" s="111">
        <v>15182</v>
      </c>
      <c r="F29057" s="111"/>
      <c r="G29057" s="111"/>
    </row>
    <row r="29058" spans="1:7">
      <c r="A29058" s="110">
        <v>2024</v>
      </c>
      <c r="B29058" s="110" t="s">
        <v>6</v>
      </c>
      <c r="C29058" s="110" t="s">
        <v>102</v>
      </c>
      <c r="D29058" s="111">
        <v>3186585</v>
      </c>
      <c r="F29058" s="111"/>
      <c r="G29058" s="111"/>
    </row>
    <row r="29059" spans="1:7">
      <c r="A29059" s="110">
        <v>2024</v>
      </c>
      <c r="B29059" s="110" t="s">
        <v>6</v>
      </c>
      <c r="C29059" s="110" t="s">
        <v>25</v>
      </c>
      <c r="D29059" s="111">
        <v>0</v>
      </c>
      <c r="F29059" s="111"/>
      <c r="G29059" s="111"/>
    </row>
    <row r="29060" spans="1:7">
      <c r="A29060" s="110">
        <v>2024</v>
      </c>
      <c r="B29060" s="110" t="s">
        <v>6</v>
      </c>
      <c r="C29060" s="110" t="s">
        <v>77</v>
      </c>
      <c r="D29060" s="111">
        <v>195905</v>
      </c>
      <c r="F29060" s="111"/>
      <c r="G29060" s="111"/>
    </row>
    <row r="29061" spans="1:7">
      <c r="A29061" s="110">
        <v>2024</v>
      </c>
      <c r="B29061" s="110" t="s">
        <v>6</v>
      </c>
      <c r="C29061" s="110" t="s">
        <v>27</v>
      </c>
      <c r="D29061" s="111">
        <v>30535</v>
      </c>
      <c r="F29061" s="111"/>
      <c r="G29061" s="111"/>
    </row>
    <row r="29062" spans="1:7">
      <c r="A29062" s="110">
        <v>2024</v>
      </c>
      <c r="B29062" s="110" t="s">
        <v>6</v>
      </c>
      <c r="C29062" s="110" t="s">
        <v>107</v>
      </c>
      <c r="D29062" s="111">
        <v>23539</v>
      </c>
      <c r="F29062" s="111"/>
      <c r="G29062" s="111"/>
    </row>
    <row r="29063" spans="1:7">
      <c r="A29063" s="110">
        <v>2024</v>
      </c>
      <c r="B29063" s="110" t="s">
        <v>6</v>
      </c>
      <c r="C29063" s="110" t="s">
        <v>28</v>
      </c>
      <c r="D29063" s="111">
        <v>52906</v>
      </c>
      <c r="F29063" s="111"/>
      <c r="G29063" s="111"/>
    </row>
    <row r="29064" spans="1:7">
      <c r="A29064" s="110">
        <v>2024</v>
      </c>
      <c r="B29064" s="110" t="s">
        <v>6</v>
      </c>
      <c r="C29064" s="110" t="s">
        <v>29</v>
      </c>
      <c r="D29064" s="111">
        <v>36660</v>
      </c>
      <c r="F29064" s="111"/>
      <c r="G29064" s="111"/>
    </row>
    <row r="29065" spans="1:7">
      <c r="A29065" s="110">
        <v>2024</v>
      </c>
      <c r="B29065" s="110" t="s">
        <v>6</v>
      </c>
      <c r="C29065" s="110" t="s">
        <v>30</v>
      </c>
      <c r="D29065" s="111">
        <v>92597</v>
      </c>
      <c r="F29065" s="111"/>
      <c r="G29065" s="111"/>
    </row>
    <row r="29066" spans="1:7">
      <c r="A29066" s="110">
        <v>2024</v>
      </c>
      <c r="B29066" s="110" t="s">
        <v>6</v>
      </c>
      <c r="C29066" s="110" t="s">
        <v>31</v>
      </c>
      <c r="D29066" s="111">
        <v>275829</v>
      </c>
      <c r="F29066" s="111"/>
      <c r="G29066" s="111"/>
    </row>
    <row r="29067" spans="1:7">
      <c r="A29067" s="110">
        <v>2024</v>
      </c>
      <c r="B29067" s="110" t="s">
        <v>6</v>
      </c>
      <c r="C29067" s="110" t="s">
        <v>32</v>
      </c>
      <c r="D29067" s="111">
        <v>120070</v>
      </c>
      <c r="F29067" s="111"/>
      <c r="G29067" s="111"/>
    </row>
    <row r="29068" spans="1:7">
      <c r="A29068" s="110">
        <v>2024</v>
      </c>
      <c r="B29068" s="110" t="s">
        <v>6</v>
      </c>
      <c r="C29068" s="110" t="s">
        <v>33</v>
      </c>
      <c r="D29068" s="111">
        <v>234403</v>
      </c>
      <c r="F29068" s="111"/>
      <c r="G29068" s="111"/>
    </row>
    <row r="29069" spans="1:7">
      <c r="A29069" s="110">
        <v>2024</v>
      </c>
      <c r="B29069" s="110" t="s">
        <v>6</v>
      </c>
      <c r="C29069" s="110" t="s">
        <v>34</v>
      </c>
      <c r="D29069" s="111">
        <v>29621</v>
      </c>
      <c r="F29069" s="111"/>
      <c r="G29069" s="111"/>
    </row>
    <row r="29070" spans="1:7">
      <c r="A29070" s="110">
        <v>2024</v>
      </c>
      <c r="B29070" s="110" t="s">
        <v>6</v>
      </c>
      <c r="C29070" s="110" t="s">
        <v>35</v>
      </c>
      <c r="D29070" s="111">
        <v>52447</v>
      </c>
      <c r="F29070" s="111"/>
      <c r="G29070" s="111"/>
    </row>
    <row r="29071" spans="1:7">
      <c r="A29071" s="110">
        <v>2024</v>
      </c>
      <c r="B29071" s="110" t="s">
        <v>6</v>
      </c>
      <c r="C29071" s="110" t="s">
        <v>36</v>
      </c>
      <c r="D29071" s="111">
        <v>1622</v>
      </c>
      <c r="F29071" s="111"/>
      <c r="G29071" s="111"/>
    </row>
    <row r="29072" spans="1:7">
      <c r="A29072" s="110">
        <v>2024</v>
      </c>
      <c r="B29072" s="110" t="s">
        <v>6</v>
      </c>
      <c r="C29072" s="110" t="s">
        <v>37</v>
      </c>
      <c r="D29072" s="111">
        <v>26291</v>
      </c>
      <c r="F29072" s="111"/>
      <c r="G29072" s="111"/>
    </row>
    <row r="29073" spans="1:7">
      <c r="A29073" s="110">
        <v>2024</v>
      </c>
      <c r="B29073" s="110" t="s">
        <v>6</v>
      </c>
      <c r="C29073" s="110" t="s">
        <v>38</v>
      </c>
      <c r="D29073" s="111">
        <v>31144</v>
      </c>
      <c r="F29073" s="111"/>
      <c r="G29073" s="111"/>
    </row>
    <row r="29074" spans="1:7">
      <c r="A29074" s="110">
        <v>2024</v>
      </c>
      <c r="B29074" s="110" t="s">
        <v>6</v>
      </c>
      <c r="C29074" s="110" t="s">
        <v>39</v>
      </c>
      <c r="D29074" s="111">
        <v>19307</v>
      </c>
      <c r="F29074" s="111"/>
      <c r="G29074" s="111"/>
    </row>
    <row r="29075" spans="1:7">
      <c r="A29075" s="110">
        <v>2024</v>
      </c>
      <c r="B29075" s="110" t="s">
        <v>6</v>
      </c>
      <c r="C29075" s="110" t="s">
        <v>40</v>
      </c>
      <c r="D29075" s="111">
        <v>6328</v>
      </c>
      <c r="F29075" s="111"/>
      <c r="G29075" s="111"/>
    </row>
    <row r="29076" spans="1:7">
      <c r="A29076" s="110">
        <v>2024</v>
      </c>
      <c r="B29076" s="110" t="s">
        <v>6</v>
      </c>
      <c r="C29076" s="110" t="s">
        <v>41</v>
      </c>
      <c r="D29076" s="111">
        <v>12651</v>
      </c>
      <c r="F29076" s="111"/>
      <c r="G29076" s="111"/>
    </row>
    <row r="29077" spans="1:7">
      <c r="A29077" s="110">
        <v>2024</v>
      </c>
      <c r="B29077" s="110" t="s">
        <v>6</v>
      </c>
      <c r="C29077" s="110" t="s">
        <v>42</v>
      </c>
      <c r="D29077" s="111">
        <v>256903</v>
      </c>
      <c r="F29077" s="111"/>
      <c r="G29077" s="111"/>
    </row>
    <row r="29078" spans="1:7">
      <c r="A29078" s="110">
        <v>2024</v>
      </c>
      <c r="B29078" s="110" t="s">
        <v>6</v>
      </c>
      <c r="C29078" s="110" t="s">
        <v>43</v>
      </c>
      <c r="D29078" s="111">
        <v>55851</v>
      </c>
      <c r="F29078" s="111"/>
      <c r="G29078" s="111"/>
    </row>
    <row r="29079" spans="1:7">
      <c r="A29079" s="110">
        <v>2024</v>
      </c>
      <c r="B29079" s="110" t="s">
        <v>6</v>
      </c>
      <c r="C29079" s="110" t="s">
        <v>44</v>
      </c>
      <c r="D29079" s="111">
        <v>476227</v>
      </c>
      <c r="F29079" s="111"/>
      <c r="G29079" s="111"/>
    </row>
    <row r="29080" spans="1:7">
      <c r="A29080" s="110">
        <v>2024</v>
      </c>
      <c r="B29080" s="110" t="s">
        <v>6</v>
      </c>
      <c r="C29080" s="110" t="s">
        <v>93</v>
      </c>
      <c r="D29080" s="111">
        <v>83737</v>
      </c>
      <c r="F29080" s="111"/>
      <c r="G29080" s="111"/>
    </row>
    <row r="29081" spans="1:7">
      <c r="A29081" s="110">
        <v>2024</v>
      </c>
      <c r="B29081" s="110" t="s">
        <v>6</v>
      </c>
      <c r="C29081" s="110" t="s">
        <v>45</v>
      </c>
      <c r="D29081" s="111">
        <v>333386</v>
      </c>
      <c r="F29081" s="111"/>
      <c r="G29081" s="111"/>
    </row>
    <row r="29082" spans="1:7">
      <c r="A29082" s="110">
        <v>2024</v>
      </c>
      <c r="B29082" s="110" t="s">
        <v>6</v>
      </c>
      <c r="C29082" s="110" t="s">
        <v>46</v>
      </c>
      <c r="D29082" s="111">
        <v>595838</v>
      </c>
      <c r="F29082" s="111"/>
      <c r="G29082" s="111"/>
    </row>
    <row r="29083" spans="1:7">
      <c r="A29083" s="110">
        <v>2024</v>
      </c>
      <c r="B29083" s="110" t="s">
        <v>6</v>
      </c>
      <c r="C29083" s="110" t="s">
        <v>47</v>
      </c>
      <c r="D29083" s="111">
        <v>157654</v>
      </c>
      <c r="F29083" s="111"/>
      <c r="G29083" s="111"/>
    </row>
    <row r="29084" spans="1:7">
      <c r="A29084" s="110">
        <v>2024</v>
      </c>
      <c r="B29084" s="110" t="s">
        <v>6</v>
      </c>
      <c r="C29084" s="110" t="s">
        <v>48</v>
      </c>
      <c r="D29084" s="111">
        <v>65188</v>
      </c>
      <c r="F29084" s="111"/>
      <c r="G29084" s="111"/>
    </row>
    <row r="29085" spans="1:7">
      <c r="A29085" s="110">
        <v>2024</v>
      </c>
      <c r="B29085" s="110" t="s">
        <v>6</v>
      </c>
      <c r="C29085" s="110" t="s">
        <v>49</v>
      </c>
      <c r="D29085" s="111">
        <v>71155</v>
      </c>
      <c r="F29085" s="111"/>
      <c r="G29085" s="111"/>
    </row>
    <row r="29086" spans="1:7">
      <c r="A29086" s="110">
        <v>2024</v>
      </c>
      <c r="B29086" s="110" t="s">
        <v>6</v>
      </c>
      <c r="C29086" s="110" t="s">
        <v>50</v>
      </c>
      <c r="D29086" s="111">
        <v>195928</v>
      </c>
      <c r="F29086" s="111"/>
      <c r="G29086" s="111"/>
    </row>
    <row r="29087" spans="1:7">
      <c r="A29087" s="110">
        <v>2024</v>
      </c>
      <c r="B29087" s="110" t="s">
        <v>6</v>
      </c>
      <c r="C29087" s="110" t="s">
        <v>51</v>
      </c>
      <c r="D29087" s="111">
        <v>323439</v>
      </c>
      <c r="F29087" s="111"/>
      <c r="G29087" s="111"/>
    </row>
    <row r="29088" spans="1:7">
      <c r="A29088" s="110">
        <v>2024</v>
      </c>
      <c r="B29088" s="110" t="s">
        <v>6</v>
      </c>
      <c r="C29088" s="110" t="s">
        <v>134</v>
      </c>
      <c r="D29088" s="111">
        <v>263452</v>
      </c>
      <c r="F29088" s="111"/>
      <c r="G29088" s="111"/>
    </row>
    <row r="29089" spans="1:7">
      <c r="A29089" s="110">
        <v>2024</v>
      </c>
      <c r="B29089" s="110" t="s">
        <v>6</v>
      </c>
      <c r="C29089" s="110" t="s">
        <v>52</v>
      </c>
      <c r="D29089" s="111">
        <v>346950</v>
      </c>
      <c r="F29089" s="111"/>
      <c r="G29089" s="111"/>
    </row>
    <row r="29090" spans="1:7">
      <c r="A29090" s="110">
        <v>2024</v>
      </c>
      <c r="B29090" s="110" t="s">
        <v>6</v>
      </c>
      <c r="C29090" s="110" t="s">
        <v>79</v>
      </c>
      <c r="D29090" s="111">
        <v>1068</v>
      </c>
      <c r="F29090" s="111"/>
      <c r="G29090" s="111"/>
    </row>
    <row r="29091" spans="1:7">
      <c r="A29091" s="110">
        <v>2024</v>
      </c>
      <c r="B29091" s="110" t="s">
        <v>6</v>
      </c>
      <c r="C29091" s="110" t="s">
        <v>138</v>
      </c>
      <c r="D29091" s="111">
        <v>14305</v>
      </c>
      <c r="F29091" s="111"/>
      <c r="G29091" s="111"/>
    </row>
    <row r="29092" spans="1:7">
      <c r="A29092" s="110">
        <v>2024</v>
      </c>
      <c r="B29092" s="110" t="s">
        <v>6</v>
      </c>
      <c r="C29092" s="110" t="s">
        <v>92</v>
      </c>
      <c r="D29092" s="111">
        <v>7590</v>
      </c>
      <c r="F29092" s="111"/>
      <c r="G29092" s="111"/>
    </row>
    <row r="29093" spans="1:7">
      <c r="A29093" s="110">
        <v>2024</v>
      </c>
      <c r="B29093" s="110" t="s">
        <v>6</v>
      </c>
      <c r="C29093" s="110" t="s">
        <v>54</v>
      </c>
      <c r="D29093" s="111">
        <v>6275</v>
      </c>
      <c r="F29093" s="111"/>
      <c r="G29093" s="111"/>
    </row>
    <row r="29094" spans="1:7">
      <c r="A29094" s="110">
        <v>2024</v>
      </c>
      <c r="B29094" s="110" t="s">
        <v>6</v>
      </c>
      <c r="C29094" s="110" t="s">
        <v>80</v>
      </c>
      <c r="D29094" s="111">
        <v>602</v>
      </c>
      <c r="F29094" s="111"/>
      <c r="G29094" s="111"/>
    </row>
    <row r="29095" spans="1:7">
      <c r="A29095" s="110">
        <v>2024</v>
      </c>
      <c r="B29095" s="110" t="s">
        <v>6</v>
      </c>
      <c r="C29095" s="110" t="s">
        <v>143</v>
      </c>
      <c r="D29095" s="111">
        <v>1375</v>
      </c>
      <c r="F29095" s="111"/>
      <c r="G29095" s="111"/>
    </row>
    <row r="29096" spans="1:7">
      <c r="A29096" s="110">
        <v>2024</v>
      </c>
      <c r="B29096" s="110" t="s">
        <v>6</v>
      </c>
      <c r="C29096" s="110" t="s">
        <v>55</v>
      </c>
      <c r="D29096" s="111">
        <v>207</v>
      </c>
      <c r="F29096" s="111"/>
      <c r="G29096" s="111"/>
    </row>
    <row r="29097" spans="1:7">
      <c r="A29097" s="110">
        <v>2024</v>
      </c>
      <c r="B29097" s="110" t="s">
        <v>6</v>
      </c>
      <c r="C29097" s="110" t="s">
        <v>81</v>
      </c>
      <c r="D29097" s="111">
        <v>1918</v>
      </c>
      <c r="F29097" s="111"/>
      <c r="G29097" s="111"/>
    </row>
    <row r="29098" spans="1:7">
      <c r="A29098" s="110">
        <v>2024</v>
      </c>
      <c r="B29098" s="110" t="s">
        <v>6</v>
      </c>
      <c r="C29098" s="110" t="s">
        <v>398</v>
      </c>
      <c r="D29098" s="111">
        <v>0</v>
      </c>
    </row>
    <row r="29099" spans="1:7">
      <c r="A29099" s="110">
        <v>2024</v>
      </c>
      <c r="B29099" s="110" t="s">
        <v>6</v>
      </c>
      <c r="C29099" s="110" t="s">
        <v>56</v>
      </c>
      <c r="D29099" s="111">
        <v>23877</v>
      </c>
      <c r="F29099" s="111"/>
      <c r="G29099" s="111"/>
    </row>
    <row r="29100" spans="1:7">
      <c r="A29100" s="110">
        <v>2024</v>
      </c>
      <c r="B29100" s="110" t="s">
        <v>6</v>
      </c>
      <c r="C29100" s="110" t="s">
        <v>199</v>
      </c>
      <c r="D29100" s="111">
        <v>0</v>
      </c>
    </row>
    <row r="29101" spans="1:7">
      <c r="A29101" s="110">
        <v>2024</v>
      </c>
      <c r="B29101" s="110" t="s">
        <v>6</v>
      </c>
      <c r="C29101" s="110" t="s">
        <v>82</v>
      </c>
      <c r="D29101" s="111">
        <v>11</v>
      </c>
      <c r="F29101" s="111"/>
      <c r="G29101" s="111"/>
    </row>
    <row r="29102" spans="1:7">
      <c r="A29102" s="110">
        <v>2024</v>
      </c>
      <c r="B29102" s="110" t="s">
        <v>6</v>
      </c>
      <c r="C29102" s="110" t="s">
        <v>83</v>
      </c>
      <c r="D29102" s="111">
        <v>116</v>
      </c>
      <c r="F29102" s="111"/>
      <c r="G29102" s="111"/>
    </row>
    <row r="29103" spans="1:7">
      <c r="A29103" s="110">
        <v>2024</v>
      </c>
      <c r="B29103" s="110" t="s">
        <v>6</v>
      </c>
      <c r="C29103" s="110" t="s">
        <v>84</v>
      </c>
      <c r="D29103" s="111">
        <v>302</v>
      </c>
      <c r="F29103" s="111"/>
      <c r="G29103" s="111"/>
    </row>
    <row r="29104" spans="1:7">
      <c r="A29104" s="110">
        <v>2024</v>
      </c>
      <c r="B29104" s="110" t="s">
        <v>6</v>
      </c>
      <c r="C29104" s="110" t="s">
        <v>85</v>
      </c>
      <c r="D29104" s="111">
        <v>88</v>
      </c>
      <c r="F29104" s="111"/>
      <c r="G29104" s="111"/>
    </row>
    <row r="29105" spans="1:7">
      <c r="A29105" s="110">
        <v>2024</v>
      </c>
      <c r="B29105" s="110" t="s">
        <v>6</v>
      </c>
      <c r="C29105" s="110" t="s">
        <v>86</v>
      </c>
      <c r="D29105" s="111">
        <v>901</v>
      </c>
      <c r="F29105" s="111"/>
      <c r="G29105" s="111"/>
    </row>
    <row r="29106" spans="1:7">
      <c r="A29106" s="110">
        <v>2024</v>
      </c>
      <c r="B29106" s="110" t="s">
        <v>6</v>
      </c>
      <c r="C29106" s="110" t="s">
        <v>57</v>
      </c>
      <c r="D29106" s="111">
        <v>181549</v>
      </c>
      <c r="F29106" s="111"/>
      <c r="G29106" s="111"/>
    </row>
    <row r="29107" spans="1:7">
      <c r="A29107" s="110">
        <v>2024</v>
      </c>
      <c r="B29107" s="110" t="s">
        <v>6</v>
      </c>
      <c r="C29107" s="110" t="s">
        <v>58</v>
      </c>
      <c r="D29107" s="111">
        <v>393464</v>
      </c>
      <c r="F29107" s="111"/>
      <c r="G29107" s="111"/>
    </row>
    <row r="29108" spans="1:7">
      <c r="A29108" s="110">
        <v>2024</v>
      </c>
      <c r="B29108" s="110" t="s">
        <v>6</v>
      </c>
      <c r="C29108" s="110" t="s">
        <v>59</v>
      </c>
      <c r="D29108" s="111">
        <v>270563</v>
      </c>
      <c r="F29108" s="111"/>
      <c r="G29108" s="111"/>
    </row>
    <row r="29109" spans="1:7">
      <c r="A29109" s="110">
        <v>2024</v>
      </c>
      <c r="B29109" s="110" t="s">
        <v>6</v>
      </c>
      <c r="C29109" s="110" t="s">
        <v>60</v>
      </c>
      <c r="D29109" s="111">
        <v>398475</v>
      </c>
      <c r="F29109" s="111"/>
      <c r="G29109" s="111"/>
    </row>
    <row r="29110" spans="1:7">
      <c r="A29110" s="110">
        <v>2024</v>
      </c>
      <c r="B29110" s="110" t="s">
        <v>6</v>
      </c>
      <c r="C29110" s="110" t="s">
        <v>61</v>
      </c>
      <c r="D29110" s="111">
        <v>230037</v>
      </c>
      <c r="F29110" s="111"/>
      <c r="G29110" s="111"/>
    </row>
    <row r="29111" spans="1:7">
      <c r="A29111" s="110">
        <v>2024</v>
      </c>
      <c r="B29111" s="110" t="s">
        <v>6</v>
      </c>
      <c r="C29111" s="110" t="s">
        <v>62</v>
      </c>
      <c r="D29111" s="111">
        <v>190262</v>
      </c>
      <c r="F29111" s="111"/>
      <c r="G29111" s="111"/>
    </row>
    <row r="29112" spans="1:7">
      <c r="A29112" s="110">
        <v>2024</v>
      </c>
      <c r="B29112" s="110" t="s">
        <v>6</v>
      </c>
      <c r="C29112" s="110" t="s">
        <v>63</v>
      </c>
      <c r="D29112" s="111">
        <v>17978</v>
      </c>
      <c r="F29112" s="111"/>
      <c r="G29112" s="111"/>
    </row>
    <row r="29113" spans="1:7">
      <c r="A29113" s="110">
        <v>2024</v>
      </c>
      <c r="B29113" s="110" t="s">
        <v>6</v>
      </c>
      <c r="C29113" s="110" t="s">
        <v>64</v>
      </c>
      <c r="D29113" s="111">
        <v>27063</v>
      </c>
      <c r="F29113" s="111"/>
      <c r="G29113" s="111"/>
    </row>
    <row r="29114" spans="1:7">
      <c r="A29114" s="110">
        <v>2024</v>
      </c>
      <c r="B29114" s="110" t="s">
        <v>6</v>
      </c>
      <c r="C29114" s="110" t="s">
        <v>65</v>
      </c>
      <c r="D29114" s="111">
        <v>32250</v>
      </c>
      <c r="F29114" s="111"/>
      <c r="G29114" s="111"/>
    </row>
    <row r="29115" spans="1:7">
      <c r="A29115" s="110">
        <v>2024</v>
      </c>
      <c r="B29115" s="110" t="s">
        <v>6</v>
      </c>
      <c r="C29115" s="110" t="s">
        <v>87</v>
      </c>
      <c r="D29115" s="111">
        <v>460</v>
      </c>
      <c r="F29115" s="111"/>
      <c r="G29115" s="111"/>
    </row>
    <row r="29116" spans="1:7">
      <c r="A29116" s="110">
        <v>2024</v>
      </c>
      <c r="B29116" s="110" t="s">
        <v>6</v>
      </c>
      <c r="C29116" s="110" t="s">
        <v>66</v>
      </c>
      <c r="D29116" s="111">
        <v>53338</v>
      </c>
      <c r="F29116" s="111"/>
      <c r="G29116" s="111"/>
    </row>
    <row r="29117" spans="1:7">
      <c r="A29117" s="110">
        <v>2024</v>
      </c>
      <c r="B29117" s="110" t="s">
        <v>6</v>
      </c>
      <c r="C29117" s="110" t="s">
        <v>67</v>
      </c>
      <c r="D29117" s="111">
        <v>63812</v>
      </c>
      <c r="F29117" s="111"/>
      <c r="G29117" s="111"/>
    </row>
    <row r="29118" spans="1:7">
      <c r="A29118" s="110">
        <v>2024</v>
      </c>
      <c r="B29118" s="110" t="s">
        <v>6</v>
      </c>
      <c r="C29118" s="110" t="s">
        <v>68</v>
      </c>
      <c r="D29118" s="111">
        <v>156525</v>
      </c>
      <c r="F29118" s="111"/>
      <c r="G29118" s="111"/>
    </row>
    <row r="29119" spans="1:7">
      <c r="A29119" s="110">
        <v>2024</v>
      </c>
      <c r="B29119" s="110" t="s">
        <v>6</v>
      </c>
      <c r="C29119" s="110" t="s">
        <v>88</v>
      </c>
      <c r="D29119" s="111">
        <v>86748</v>
      </c>
      <c r="F29119" s="111"/>
      <c r="G29119" s="111"/>
    </row>
    <row r="29120" spans="1:7">
      <c r="A29120" s="110">
        <v>2024</v>
      </c>
      <c r="B29120" s="110" t="s">
        <v>6</v>
      </c>
      <c r="C29120" s="110" t="s">
        <v>69</v>
      </c>
      <c r="D29120" s="111">
        <v>187327</v>
      </c>
      <c r="F29120" s="111"/>
      <c r="G29120" s="111"/>
    </row>
    <row r="29121" spans="1:7">
      <c r="A29121" s="110">
        <v>2024</v>
      </c>
      <c r="B29121" s="110" t="s">
        <v>6</v>
      </c>
      <c r="C29121" s="110" t="s">
        <v>70</v>
      </c>
      <c r="D29121" s="111">
        <v>202788</v>
      </c>
      <c r="F29121" s="111"/>
      <c r="G29121" s="111"/>
    </row>
    <row r="29122" spans="1:7">
      <c r="A29122" s="110">
        <v>2024</v>
      </c>
      <c r="B29122" s="110" t="s">
        <v>6</v>
      </c>
      <c r="C29122" s="110" t="s">
        <v>90</v>
      </c>
      <c r="D29122" s="111">
        <v>109398</v>
      </c>
      <c r="F29122" s="111"/>
      <c r="G29122" s="111"/>
    </row>
    <row r="29123" spans="1:7">
      <c r="A29123" s="110">
        <v>2024</v>
      </c>
      <c r="B29123" s="110" t="s">
        <v>6</v>
      </c>
      <c r="C29123" s="110" t="s">
        <v>89</v>
      </c>
      <c r="D29123" s="111">
        <v>0</v>
      </c>
    </row>
    <row r="29124" spans="1:7">
      <c r="A29124" s="110">
        <v>2024</v>
      </c>
      <c r="B29124" s="110" t="s">
        <v>6</v>
      </c>
      <c r="C29124" s="110" t="s">
        <v>91</v>
      </c>
      <c r="D29124" s="111">
        <v>0</v>
      </c>
    </row>
    <row r="29125" spans="1:7">
      <c r="A29125" s="110">
        <v>2024</v>
      </c>
      <c r="B29125" s="110" t="s">
        <v>6</v>
      </c>
      <c r="C29125" s="110" t="s">
        <v>71</v>
      </c>
      <c r="D29125" s="111">
        <v>0</v>
      </c>
    </row>
    <row r="29126" spans="1:7">
      <c r="A29126" s="110">
        <v>2024</v>
      </c>
      <c r="B29126" s="110" t="s">
        <v>6</v>
      </c>
      <c r="C29126" s="110" t="s">
        <v>72</v>
      </c>
      <c r="D29126" s="111">
        <v>0</v>
      </c>
    </row>
    <row r="29127" spans="1:7">
      <c r="A29127" s="110">
        <v>2024</v>
      </c>
      <c r="B29127" s="110" t="s">
        <v>6</v>
      </c>
      <c r="C29127" s="110" t="s">
        <v>94</v>
      </c>
      <c r="D29127" s="111">
        <v>0</v>
      </c>
    </row>
    <row r="29128" spans="1:7">
      <c r="A29128" s="110">
        <v>2024</v>
      </c>
      <c r="B29128" s="110" t="s">
        <v>6</v>
      </c>
      <c r="C29128" s="110" t="s">
        <v>73</v>
      </c>
      <c r="D29128" s="111">
        <v>0</v>
      </c>
    </row>
    <row r="29129" spans="1:7">
      <c r="A29129" s="110">
        <v>2024</v>
      </c>
      <c r="B29129" s="110" t="s">
        <v>6</v>
      </c>
      <c r="C29129" s="110" t="s">
        <v>78</v>
      </c>
      <c r="D29129" s="111">
        <v>2</v>
      </c>
      <c r="F29129" s="111"/>
      <c r="G29129" s="111"/>
    </row>
    <row r="29130" spans="1:7">
      <c r="A29130" s="110">
        <v>2024</v>
      </c>
      <c r="B29130" s="110" t="s">
        <v>6</v>
      </c>
      <c r="C29130" s="110" t="s">
        <v>74</v>
      </c>
      <c r="D29130" s="111">
        <v>69</v>
      </c>
      <c r="F29130" s="111"/>
      <c r="G29130" s="111"/>
    </row>
    <row r="29131" spans="1:7">
      <c r="A29131" s="110">
        <v>2024</v>
      </c>
      <c r="B29131" s="110" t="s">
        <v>6</v>
      </c>
      <c r="C29131" s="110" t="s">
        <v>75</v>
      </c>
      <c r="D29131" s="111">
        <v>0</v>
      </c>
    </row>
    <row r="29132" spans="1:7">
      <c r="A29132" s="110">
        <v>2024</v>
      </c>
      <c r="B29132" s="110" t="s">
        <v>6</v>
      </c>
      <c r="C29132" s="110" t="s">
        <v>76</v>
      </c>
      <c r="D29132" s="111">
        <v>233</v>
      </c>
      <c r="F29132" s="111"/>
      <c r="G29132" s="111"/>
    </row>
    <row r="29133" spans="1:7">
      <c r="A29133" s="110">
        <v>2024</v>
      </c>
      <c r="B29133" s="110" t="s">
        <v>6</v>
      </c>
      <c r="C29133" s="110" t="s">
        <v>95</v>
      </c>
      <c r="D29133" s="111">
        <v>2217</v>
      </c>
      <c r="F29133" s="111"/>
      <c r="G29133" s="111"/>
    </row>
    <row r="29134" spans="1:7">
      <c r="A29134" s="110">
        <v>2024</v>
      </c>
      <c r="B29134" s="110" t="s">
        <v>6</v>
      </c>
      <c r="C29134" s="110" t="s">
        <v>96</v>
      </c>
      <c r="D29134" s="111">
        <v>0</v>
      </c>
    </row>
    <row r="29135" spans="1:7">
      <c r="A29135" s="110">
        <v>2024</v>
      </c>
      <c r="B29135" s="110" t="s">
        <v>6</v>
      </c>
      <c r="C29135" s="110" t="s">
        <v>97</v>
      </c>
      <c r="D29135" s="111">
        <v>1310</v>
      </c>
      <c r="F29135" s="111"/>
      <c r="G29135" s="111"/>
    </row>
    <row r="29136" spans="1:7">
      <c r="A29136" s="110">
        <v>2024</v>
      </c>
      <c r="B29136" s="110" t="s">
        <v>6</v>
      </c>
      <c r="C29136" s="110" t="s">
        <v>98</v>
      </c>
      <c r="D29136" s="111">
        <v>278</v>
      </c>
      <c r="F29136" s="111"/>
      <c r="G29136" s="111"/>
    </row>
    <row r="29137" spans="1:7">
      <c r="A29137" s="110">
        <v>2024</v>
      </c>
      <c r="B29137" s="110" t="s">
        <v>6</v>
      </c>
      <c r="C29137" s="110" t="s">
        <v>99</v>
      </c>
      <c r="D29137" s="111">
        <v>141</v>
      </c>
      <c r="F29137" s="111"/>
      <c r="G29137" s="111"/>
    </row>
    <row r="29138" spans="1:7">
      <c r="A29138" s="110">
        <v>2024</v>
      </c>
      <c r="B29138" s="110" t="s">
        <v>6</v>
      </c>
      <c r="C29138" s="110" t="s">
        <v>100</v>
      </c>
      <c r="D29138" s="111">
        <v>41</v>
      </c>
      <c r="F29138" s="111"/>
      <c r="G29138" s="111"/>
    </row>
    <row r="29139" spans="1:7">
      <c r="A29139" s="110">
        <v>2024</v>
      </c>
      <c r="B29139" s="110" t="s">
        <v>6</v>
      </c>
      <c r="C29139" s="110" t="s">
        <v>101</v>
      </c>
      <c r="D29139" s="111">
        <v>4525</v>
      </c>
      <c r="F29139" s="111"/>
      <c r="G29139" s="111"/>
    </row>
    <row r="29140" spans="1:7">
      <c r="A29140" s="110">
        <v>2024</v>
      </c>
      <c r="B29140" s="110" t="s">
        <v>6</v>
      </c>
      <c r="C29140" s="110" t="s">
        <v>16</v>
      </c>
      <c r="D29140" s="111">
        <v>70452</v>
      </c>
    </row>
    <row r="29141" spans="1:7">
      <c r="A29141" s="110">
        <v>2024</v>
      </c>
      <c r="B29141" s="110" t="s">
        <v>6</v>
      </c>
      <c r="C29141" s="110" t="s">
        <v>360</v>
      </c>
      <c r="D29141" s="111">
        <v>0</v>
      </c>
      <c r="F29141" s="111"/>
      <c r="G29141" s="111"/>
    </row>
    <row r="29142" spans="1:7">
      <c r="A29142" s="110">
        <v>2024</v>
      </c>
      <c r="B29142" s="110" t="s">
        <v>7</v>
      </c>
      <c r="C29142" s="110" t="s">
        <v>102</v>
      </c>
      <c r="D29142" s="111">
        <v>2915433</v>
      </c>
      <c r="F29142" s="111"/>
      <c r="G29142" s="111"/>
    </row>
    <row r="29143" spans="1:7">
      <c r="A29143" s="110">
        <v>2024</v>
      </c>
      <c r="B29143" s="110" t="s">
        <v>7</v>
      </c>
      <c r="C29143" s="110" t="s">
        <v>25</v>
      </c>
      <c r="D29143" s="111">
        <v>0</v>
      </c>
      <c r="F29143" s="111"/>
      <c r="G29143" s="111"/>
    </row>
    <row r="29144" spans="1:7">
      <c r="A29144" s="110">
        <v>2024</v>
      </c>
      <c r="B29144" s="110" t="s">
        <v>7</v>
      </c>
      <c r="C29144" s="110" t="s">
        <v>77</v>
      </c>
      <c r="D29144" s="111">
        <v>201808</v>
      </c>
      <c r="F29144" s="111"/>
      <c r="G29144" s="111"/>
    </row>
    <row r="29145" spans="1:7">
      <c r="A29145" s="110">
        <v>2024</v>
      </c>
      <c r="B29145" s="110" t="s">
        <v>7</v>
      </c>
      <c r="C29145" s="110" t="s">
        <v>27</v>
      </c>
      <c r="D29145" s="111">
        <v>30689</v>
      </c>
      <c r="F29145" s="111"/>
      <c r="G29145" s="111"/>
    </row>
    <row r="29146" spans="1:7">
      <c r="A29146" s="110">
        <v>2024</v>
      </c>
      <c r="B29146" s="110" t="s">
        <v>7</v>
      </c>
      <c r="C29146" s="110" t="s">
        <v>107</v>
      </c>
      <c r="D29146" s="111">
        <v>20461</v>
      </c>
      <c r="F29146" s="111"/>
      <c r="G29146" s="111"/>
    </row>
    <row r="29147" spans="1:7">
      <c r="A29147" s="110">
        <v>2024</v>
      </c>
      <c r="B29147" s="110" t="s">
        <v>7</v>
      </c>
      <c r="C29147" s="110" t="s">
        <v>28</v>
      </c>
      <c r="D29147" s="111">
        <v>65948</v>
      </c>
      <c r="F29147" s="111"/>
      <c r="G29147" s="111"/>
    </row>
    <row r="29148" spans="1:7">
      <c r="A29148" s="110">
        <v>2024</v>
      </c>
      <c r="B29148" s="110" t="s">
        <v>7</v>
      </c>
      <c r="C29148" s="110" t="s">
        <v>29</v>
      </c>
      <c r="D29148" s="111">
        <v>23618</v>
      </c>
      <c r="F29148" s="111"/>
      <c r="G29148" s="111"/>
    </row>
    <row r="29149" spans="1:7">
      <c r="A29149" s="110">
        <v>2024</v>
      </c>
      <c r="B29149" s="110" t="s">
        <v>7</v>
      </c>
      <c r="C29149" s="110" t="s">
        <v>30</v>
      </c>
      <c r="D29149" s="111">
        <v>108001</v>
      </c>
      <c r="F29149" s="111"/>
      <c r="G29149" s="111"/>
    </row>
    <row r="29150" spans="1:7">
      <c r="A29150" s="110">
        <v>2024</v>
      </c>
      <c r="B29150" s="110" t="s">
        <v>7</v>
      </c>
      <c r="C29150" s="110" t="s">
        <v>31</v>
      </c>
      <c r="D29150" s="111">
        <v>238641</v>
      </c>
      <c r="F29150" s="111"/>
      <c r="G29150" s="111"/>
    </row>
    <row r="29151" spans="1:7">
      <c r="A29151" s="110">
        <v>2024</v>
      </c>
      <c r="B29151" s="110" t="s">
        <v>7</v>
      </c>
      <c r="C29151" s="110" t="s">
        <v>32</v>
      </c>
      <c r="D29151" s="111">
        <v>78386</v>
      </c>
      <c r="F29151" s="111"/>
      <c r="G29151" s="111"/>
    </row>
    <row r="29152" spans="1:7">
      <c r="A29152" s="110">
        <v>2024</v>
      </c>
      <c r="B29152" s="110" t="s">
        <v>7</v>
      </c>
      <c r="C29152" s="110" t="s">
        <v>33</v>
      </c>
      <c r="D29152" s="111">
        <v>219231</v>
      </c>
      <c r="F29152" s="111"/>
      <c r="G29152" s="111"/>
    </row>
    <row r="29153" spans="1:7">
      <c r="A29153" s="110">
        <v>2024</v>
      </c>
      <c r="B29153" s="110" t="s">
        <v>7</v>
      </c>
      <c r="C29153" s="110" t="s">
        <v>34</v>
      </c>
      <c r="D29153" s="111">
        <v>49686</v>
      </c>
      <c r="F29153" s="111"/>
      <c r="G29153" s="111"/>
    </row>
    <row r="29154" spans="1:7">
      <c r="A29154" s="110">
        <v>2024</v>
      </c>
      <c r="B29154" s="110" t="s">
        <v>7</v>
      </c>
      <c r="C29154" s="110" t="s">
        <v>35</v>
      </c>
      <c r="D29154" s="111">
        <v>42612</v>
      </c>
      <c r="F29154" s="111"/>
      <c r="G29154" s="111"/>
    </row>
    <row r="29155" spans="1:7">
      <c r="A29155" s="110">
        <v>2024</v>
      </c>
      <c r="B29155" s="110" t="s">
        <v>7</v>
      </c>
      <c r="C29155" s="110" t="s">
        <v>36</v>
      </c>
      <c r="D29155" s="111">
        <v>64124</v>
      </c>
      <c r="F29155" s="111"/>
      <c r="G29155" s="111"/>
    </row>
    <row r="29156" spans="1:7">
      <c r="A29156" s="110">
        <v>2024</v>
      </c>
      <c r="B29156" s="110" t="s">
        <v>7</v>
      </c>
      <c r="C29156" s="110" t="s">
        <v>37</v>
      </c>
      <c r="D29156" s="111">
        <v>31055</v>
      </c>
      <c r="F29156" s="111"/>
      <c r="G29156" s="111"/>
    </row>
    <row r="29157" spans="1:7">
      <c r="A29157" s="110">
        <v>2024</v>
      </c>
      <c r="B29157" s="110" t="s">
        <v>7</v>
      </c>
      <c r="C29157" s="110" t="s">
        <v>38</v>
      </c>
      <c r="D29157" s="111">
        <v>33298</v>
      </c>
      <c r="F29157" s="111"/>
      <c r="G29157" s="111"/>
    </row>
    <row r="29158" spans="1:7">
      <c r="A29158" s="110">
        <v>2024</v>
      </c>
      <c r="B29158" s="110" t="s">
        <v>7</v>
      </c>
      <c r="C29158" s="110" t="s">
        <v>39</v>
      </c>
      <c r="D29158" s="111">
        <v>17981</v>
      </c>
      <c r="F29158" s="111"/>
      <c r="G29158" s="111"/>
    </row>
    <row r="29159" spans="1:7">
      <c r="A29159" s="110">
        <v>2024</v>
      </c>
      <c r="B29159" s="110" t="s">
        <v>7</v>
      </c>
      <c r="C29159" s="110" t="s">
        <v>40</v>
      </c>
      <c r="D29159" s="111">
        <v>12971</v>
      </c>
      <c r="F29159" s="111"/>
      <c r="G29159" s="111"/>
    </row>
    <row r="29160" spans="1:7">
      <c r="A29160" s="110">
        <v>2024</v>
      </c>
      <c r="B29160" s="110" t="s">
        <v>7</v>
      </c>
      <c r="C29160" s="110" t="s">
        <v>41</v>
      </c>
      <c r="D29160" s="111">
        <v>4150</v>
      </c>
      <c r="F29160" s="111"/>
      <c r="G29160" s="111"/>
    </row>
    <row r="29161" spans="1:7">
      <c r="A29161" s="110">
        <v>2024</v>
      </c>
      <c r="B29161" s="110" t="s">
        <v>7</v>
      </c>
      <c r="C29161" s="110" t="s">
        <v>42</v>
      </c>
      <c r="D29161" s="111">
        <v>280292</v>
      </c>
      <c r="F29161" s="111"/>
      <c r="G29161" s="111"/>
    </row>
    <row r="29162" spans="1:7">
      <c r="A29162" s="110">
        <v>2024</v>
      </c>
      <c r="B29162" s="110" t="s">
        <v>7</v>
      </c>
      <c r="C29162" s="110" t="s">
        <v>43</v>
      </c>
      <c r="D29162" s="111">
        <v>64064</v>
      </c>
      <c r="F29162" s="111"/>
      <c r="G29162" s="111"/>
    </row>
    <row r="29163" spans="1:7">
      <c r="A29163" s="110">
        <v>2024</v>
      </c>
      <c r="B29163" s="110" t="s">
        <v>7</v>
      </c>
      <c r="C29163" s="110" t="s">
        <v>44</v>
      </c>
      <c r="D29163" s="111">
        <v>593229</v>
      </c>
      <c r="F29163" s="111"/>
      <c r="G29163" s="111"/>
    </row>
    <row r="29164" spans="1:7">
      <c r="A29164" s="110">
        <v>2024</v>
      </c>
      <c r="B29164" s="110" t="s">
        <v>7</v>
      </c>
      <c r="C29164" s="110" t="s">
        <v>93</v>
      </c>
      <c r="D29164" s="111">
        <v>80566</v>
      </c>
      <c r="F29164" s="111"/>
      <c r="G29164" s="111"/>
    </row>
    <row r="29165" spans="1:7">
      <c r="A29165" s="110">
        <v>2024</v>
      </c>
      <c r="B29165" s="110" t="s">
        <v>7</v>
      </c>
      <c r="C29165" s="110" t="s">
        <v>45</v>
      </c>
      <c r="D29165" s="111">
        <v>375291</v>
      </c>
      <c r="F29165" s="111"/>
      <c r="G29165" s="111"/>
    </row>
    <row r="29166" spans="1:7">
      <c r="A29166" s="110">
        <v>2024</v>
      </c>
      <c r="B29166" s="110" t="s">
        <v>7</v>
      </c>
      <c r="C29166" s="110" t="s">
        <v>46</v>
      </c>
      <c r="D29166" s="111">
        <v>800216</v>
      </c>
      <c r="F29166" s="111"/>
      <c r="G29166" s="111"/>
    </row>
    <row r="29167" spans="1:7">
      <c r="A29167" s="110">
        <v>2024</v>
      </c>
      <c r="B29167" s="110" t="s">
        <v>7</v>
      </c>
      <c r="C29167" s="110" t="s">
        <v>47</v>
      </c>
      <c r="D29167" s="111">
        <v>123997</v>
      </c>
      <c r="F29167" s="111"/>
      <c r="G29167" s="111"/>
    </row>
    <row r="29168" spans="1:7">
      <c r="A29168" s="110">
        <v>2024</v>
      </c>
      <c r="B29168" s="110" t="s">
        <v>7</v>
      </c>
      <c r="C29168" s="110" t="s">
        <v>48</v>
      </c>
      <c r="D29168" s="111">
        <v>85743</v>
      </c>
      <c r="F29168" s="111"/>
      <c r="G29168" s="111"/>
    </row>
    <row r="29169" spans="1:7">
      <c r="A29169" s="110">
        <v>2024</v>
      </c>
      <c r="B29169" s="110" t="s">
        <v>7</v>
      </c>
      <c r="C29169" s="110" t="s">
        <v>49</v>
      </c>
      <c r="D29169" s="111">
        <v>66270</v>
      </c>
      <c r="F29169" s="111"/>
      <c r="G29169" s="111"/>
    </row>
    <row r="29170" spans="1:7">
      <c r="A29170" s="110">
        <v>2024</v>
      </c>
      <c r="B29170" s="110" t="s">
        <v>7</v>
      </c>
      <c r="C29170" s="110" t="s">
        <v>50</v>
      </c>
      <c r="D29170" s="111">
        <v>104162</v>
      </c>
      <c r="F29170" s="111"/>
      <c r="G29170" s="111"/>
    </row>
    <row r="29171" spans="1:7">
      <c r="A29171" s="110">
        <v>2024</v>
      </c>
      <c r="B29171" s="110" t="s">
        <v>7</v>
      </c>
      <c r="C29171" s="110" t="s">
        <v>51</v>
      </c>
      <c r="D29171" s="111">
        <v>388183</v>
      </c>
      <c r="F29171" s="111"/>
      <c r="G29171" s="111"/>
    </row>
    <row r="29172" spans="1:7">
      <c r="A29172" s="110">
        <v>2024</v>
      </c>
      <c r="B29172" s="110" t="s">
        <v>7</v>
      </c>
      <c r="C29172" s="110" t="s">
        <v>134</v>
      </c>
      <c r="D29172" s="111">
        <v>129885</v>
      </c>
      <c r="F29172" s="111"/>
      <c r="G29172" s="111"/>
    </row>
    <row r="29173" spans="1:7">
      <c r="A29173" s="110">
        <v>2024</v>
      </c>
      <c r="B29173" s="110" t="s">
        <v>7</v>
      </c>
      <c r="C29173" s="110" t="s">
        <v>52</v>
      </c>
      <c r="D29173" s="111">
        <v>314133</v>
      </c>
      <c r="F29173" s="111"/>
      <c r="G29173" s="111"/>
    </row>
    <row r="29174" spans="1:7">
      <c r="A29174" s="110">
        <v>2024</v>
      </c>
      <c r="B29174" s="110" t="s">
        <v>7</v>
      </c>
      <c r="C29174" s="110" t="s">
        <v>79</v>
      </c>
      <c r="D29174" s="111">
        <v>0</v>
      </c>
    </row>
    <row r="29175" spans="1:7">
      <c r="A29175" s="110">
        <v>2024</v>
      </c>
      <c r="B29175" s="110" t="s">
        <v>7</v>
      </c>
      <c r="C29175" s="110" t="s">
        <v>138</v>
      </c>
      <c r="D29175" s="111">
        <v>40936</v>
      </c>
      <c r="F29175" s="111"/>
      <c r="G29175" s="111"/>
    </row>
    <row r="29176" spans="1:7">
      <c r="A29176" s="110">
        <v>2024</v>
      </c>
      <c r="B29176" s="110" t="s">
        <v>7</v>
      </c>
      <c r="C29176" s="110" t="s">
        <v>92</v>
      </c>
      <c r="D29176" s="111">
        <v>6814</v>
      </c>
      <c r="F29176" s="111"/>
      <c r="G29176" s="111"/>
    </row>
    <row r="29177" spans="1:7">
      <c r="A29177" s="110">
        <v>2024</v>
      </c>
      <c r="B29177" s="110" t="s">
        <v>7</v>
      </c>
      <c r="C29177" s="110" t="s">
        <v>54</v>
      </c>
      <c r="D29177" s="111">
        <v>5045</v>
      </c>
      <c r="F29177" s="111"/>
      <c r="G29177" s="111"/>
    </row>
    <row r="29178" spans="1:7">
      <c r="A29178" s="110">
        <v>2024</v>
      </c>
      <c r="B29178" s="110" t="s">
        <v>7</v>
      </c>
      <c r="C29178" s="110" t="s">
        <v>80</v>
      </c>
      <c r="D29178" s="111">
        <v>203</v>
      </c>
      <c r="F29178" s="111"/>
      <c r="G29178" s="111"/>
    </row>
    <row r="29179" spans="1:7">
      <c r="A29179" s="110">
        <v>2024</v>
      </c>
      <c r="B29179" s="110" t="s">
        <v>7</v>
      </c>
      <c r="C29179" s="110" t="s">
        <v>143</v>
      </c>
      <c r="D29179" s="111">
        <v>1142</v>
      </c>
      <c r="F29179" s="111"/>
      <c r="G29179" s="111"/>
    </row>
    <row r="29180" spans="1:7">
      <c r="A29180" s="110">
        <v>2024</v>
      </c>
      <c r="B29180" s="110" t="s">
        <v>7</v>
      </c>
      <c r="C29180" s="110" t="s">
        <v>55</v>
      </c>
      <c r="D29180" s="111">
        <v>138</v>
      </c>
      <c r="F29180" s="111"/>
      <c r="G29180" s="111"/>
    </row>
    <row r="29181" spans="1:7">
      <c r="A29181" s="110">
        <v>2024</v>
      </c>
      <c r="B29181" s="110" t="s">
        <v>7</v>
      </c>
      <c r="C29181" s="110" t="s">
        <v>81</v>
      </c>
      <c r="D29181" s="111">
        <v>1122</v>
      </c>
      <c r="F29181" s="111"/>
      <c r="G29181" s="111"/>
    </row>
    <row r="29182" spans="1:7">
      <c r="A29182" s="110">
        <v>2024</v>
      </c>
      <c r="B29182" s="110" t="s">
        <v>7</v>
      </c>
      <c r="C29182" s="110" t="s">
        <v>398</v>
      </c>
      <c r="D29182" s="111">
        <v>0</v>
      </c>
    </row>
    <row r="29183" spans="1:7">
      <c r="A29183" s="110">
        <v>2024</v>
      </c>
      <c r="B29183" s="110" t="s">
        <v>7</v>
      </c>
      <c r="C29183" s="110" t="s">
        <v>56</v>
      </c>
      <c r="D29183" s="111">
        <v>12087</v>
      </c>
      <c r="F29183" s="111"/>
      <c r="G29183" s="111"/>
    </row>
    <row r="29184" spans="1:7">
      <c r="A29184" s="110">
        <v>2024</v>
      </c>
      <c r="B29184" s="110" t="s">
        <v>7</v>
      </c>
      <c r="C29184" s="110" t="s">
        <v>199</v>
      </c>
      <c r="D29184" s="111">
        <v>0</v>
      </c>
    </row>
    <row r="29185" spans="1:7">
      <c r="A29185" s="110">
        <v>2024</v>
      </c>
      <c r="B29185" s="110" t="s">
        <v>7</v>
      </c>
      <c r="C29185" s="110" t="s">
        <v>82</v>
      </c>
      <c r="D29185" s="111">
        <v>0</v>
      </c>
    </row>
    <row r="29186" spans="1:7">
      <c r="A29186" s="110">
        <v>2024</v>
      </c>
      <c r="B29186" s="110" t="s">
        <v>7</v>
      </c>
      <c r="C29186" s="110" t="s">
        <v>83</v>
      </c>
      <c r="D29186" s="111">
        <v>285</v>
      </c>
      <c r="F29186" s="111"/>
      <c r="G29186" s="111"/>
    </row>
    <row r="29187" spans="1:7">
      <c r="A29187" s="110">
        <v>2024</v>
      </c>
      <c r="B29187" s="110" t="s">
        <v>7</v>
      </c>
      <c r="C29187" s="110" t="s">
        <v>84</v>
      </c>
      <c r="D29187" s="111">
        <v>231</v>
      </c>
      <c r="F29187" s="111"/>
      <c r="G29187" s="111"/>
    </row>
    <row r="29188" spans="1:7">
      <c r="A29188" s="110">
        <v>2024</v>
      </c>
      <c r="B29188" s="110" t="s">
        <v>7</v>
      </c>
      <c r="C29188" s="110" t="s">
        <v>85</v>
      </c>
      <c r="D29188" s="111">
        <v>80</v>
      </c>
      <c r="F29188" s="111"/>
      <c r="G29188" s="111"/>
    </row>
    <row r="29189" spans="1:7">
      <c r="A29189" s="110">
        <v>2024</v>
      </c>
      <c r="B29189" s="110" t="s">
        <v>7</v>
      </c>
      <c r="C29189" s="110" t="s">
        <v>86</v>
      </c>
      <c r="D29189" s="111">
        <v>1058</v>
      </c>
      <c r="F29189" s="111"/>
      <c r="G29189" s="111"/>
    </row>
    <row r="29190" spans="1:7">
      <c r="A29190" s="110">
        <v>2024</v>
      </c>
      <c r="B29190" s="110" t="s">
        <v>7</v>
      </c>
      <c r="C29190" s="110" t="s">
        <v>57</v>
      </c>
      <c r="D29190" s="111">
        <v>189247</v>
      </c>
      <c r="F29190" s="111"/>
      <c r="G29190" s="111"/>
    </row>
    <row r="29191" spans="1:7">
      <c r="A29191" s="110">
        <v>2024</v>
      </c>
      <c r="B29191" s="110" t="s">
        <v>7</v>
      </c>
      <c r="C29191" s="110" t="s">
        <v>58</v>
      </c>
      <c r="D29191" s="111">
        <v>359850</v>
      </c>
      <c r="F29191" s="111"/>
      <c r="G29191" s="111"/>
    </row>
    <row r="29192" spans="1:7">
      <c r="A29192" s="110">
        <v>2024</v>
      </c>
      <c r="B29192" s="110" t="s">
        <v>7</v>
      </c>
      <c r="C29192" s="110" t="s">
        <v>59</v>
      </c>
      <c r="D29192" s="111">
        <v>316345</v>
      </c>
      <c r="F29192" s="111"/>
      <c r="G29192" s="111"/>
    </row>
    <row r="29193" spans="1:7">
      <c r="A29193" s="110">
        <v>2024</v>
      </c>
      <c r="B29193" s="110" t="s">
        <v>7</v>
      </c>
      <c r="C29193" s="110" t="s">
        <v>60</v>
      </c>
      <c r="D29193" s="111">
        <v>476444</v>
      </c>
      <c r="F29193" s="111"/>
      <c r="G29193" s="111"/>
    </row>
    <row r="29194" spans="1:7">
      <c r="A29194" s="110">
        <v>2024</v>
      </c>
      <c r="B29194" s="110" t="s">
        <v>7</v>
      </c>
      <c r="C29194" s="110" t="s">
        <v>61</v>
      </c>
      <c r="D29194" s="111">
        <v>184212</v>
      </c>
      <c r="F29194" s="111"/>
      <c r="G29194" s="111"/>
    </row>
    <row r="29195" spans="1:7">
      <c r="A29195" s="110">
        <v>2024</v>
      </c>
      <c r="B29195" s="110" t="s">
        <v>7</v>
      </c>
      <c r="C29195" s="110" t="s">
        <v>62</v>
      </c>
      <c r="D29195" s="111">
        <v>199010</v>
      </c>
      <c r="F29195" s="111"/>
      <c r="G29195" s="111"/>
    </row>
    <row r="29196" spans="1:7">
      <c r="A29196" s="110">
        <v>2024</v>
      </c>
      <c r="B29196" s="110" t="s">
        <v>7</v>
      </c>
      <c r="C29196" s="110" t="s">
        <v>63</v>
      </c>
      <c r="D29196" s="111">
        <v>13843</v>
      </c>
      <c r="F29196" s="111"/>
      <c r="G29196" s="111"/>
    </row>
    <row r="29197" spans="1:7">
      <c r="A29197" s="110">
        <v>2024</v>
      </c>
      <c r="B29197" s="110" t="s">
        <v>7</v>
      </c>
      <c r="C29197" s="110" t="s">
        <v>64</v>
      </c>
      <c r="D29197" s="111">
        <v>21500</v>
      </c>
      <c r="F29197" s="111"/>
      <c r="G29197" s="111"/>
    </row>
    <row r="29198" spans="1:7">
      <c r="A29198" s="110">
        <v>2024</v>
      </c>
      <c r="B29198" s="110" t="s">
        <v>7</v>
      </c>
      <c r="C29198" s="110" t="s">
        <v>65</v>
      </c>
      <c r="D29198" s="111">
        <v>22605</v>
      </c>
      <c r="F29198" s="111"/>
      <c r="G29198" s="111"/>
    </row>
    <row r="29199" spans="1:7">
      <c r="A29199" s="110">
        <v>2024</v>
      </c>
      <c r="B29199" s="110" t="s">
        <v>7</v>
      </c>
      <c r="C29199" s="110" t="s">
        <v>87</v>
      </c>
      <c r="D29199" s="111">
        <v>511</v>
      </c>
      <c r="F29199" s="111"/>
      <c r="G29199" s="111"/>
    </row>
    <row r="29200" spans="1:7">
      <c r="A29200" s="110">
        <v>2024</v>
      </c>
      <c r="B29200" s="110" t="s">
        <v>7</v>
      </c>
      <c r="C29200" s="110" t="s">
        <v>66</v>
      </c>
      <c r="D29200" s="111">
        <v>48565</v>
      </c>
      <c r="F29200" s="111"/>
      <c r="G29200" s="111"/>
    </row>
    <row r="29201" spans="1:7">
      <c r="A29201" s="110">
        <v>2024</v>
      </c>
      <c r="B29201" s="110" t="s">
        <v>7</v>
      </c>
      <c r="C29201" s="110" t="s">
        <v>67</v>
      </c>
      <c r="D29201" s="111">
        <v>61434</v>
      </c>
      <c r="F29201" s="111"/>
      <c r="G29201" s="111"/>
    </row>
    <row r="29202" spans="1:7">
      <c r="A29202" s="110">
        <v>2024</v>
      </c>
      <c r="B29202" s="110" t="s">
        <v>7</v>
      </c>
      <c r="C29202" s="110" t="s">
        <v>68</v>
      </c>
      <c r="D29202" s="111">
        <v>151737</v>
      </c>
      <c r="F29202" s="111"/>
      <c r="G29202" s="111"/>
    </row>
    <row r="29203" spans="1:7">
      <c r="A29203" s="110">
        <v>2024</v>
      </c>
      <c r="B29203" s="110" t="s">
        <v>7</v>
      </c>
      <c r="C29203" s="110" t="s">
        <v>88</v>
      </c>
      <c r="D29203" s="111">
        <v>86647</v>
      </c>
      <c r="F29203" s="111"/>
      <c r="G29203" s="111"/>
    </row>
    <row r="29204" spans="1:7">
      <c r="A29204" s="110">
        <v>2024</v>
      </c>
      <c r="B29204" s="110" t="s">
        <v>7</v>
      </c>
      <c r="C29204" s="110" t="s">
        <v>69</v>
      </c>
      <c r="D29204" s="111">
        <v>139271</v>
      </c>
      <c r="F29204" s="111"/>
      <c r="G29204" s="111"/>
    </row>
    <row r="29205" spans="1:7">
      <c r="A29205" s="110">
        <v>2024</v>
      </c>
      <c r="B29205" s="110" t="s">
        <v>7</v>
      </c>
      <c r="C29205" s="110" t="s">
        <v>70</v>
      </c>
      <c r="D29205" s="111">
        <v>91107</v>
      </c>
      <c r="F29205" s="111"/>
      <c r="G29205" s="111"/>
    </row>
    <row r="29206" spans="1:7">
      <c r="A29206" s="110">
        <v>2024</v>
      </c>
      <c r="B29206" s="110" t="s">
        <v>7</v>
      </c>
      <c r="C29206" s="110" t="s">
        <v>90</v>
      </c>
      <c r="D29206" s="111">
        <v>49034</v>
      </c>
      <c r="F29206" s="111"/>
      <c r="G29206" s="111"/>
    </row>
    <row r="29207" spans="1:7">
      <c r="A29207" s="110">
        <v>2024</v>
      </c>
      <c r="B29207" s="110" t="s">
        <v>7</v>
      </c>
      <c r="C29207" s="110" t="s">
        <v>89</v>
      </c>
      <c r="D29207" s="111">
        <v>0</v>
      </c>
    </row>
    <row r="29208" spans="1:7">
      <c r="A29208" s="110">
        <v>2024</v>
      </c>
      <c r="B29208" s="110" t="s">
        <v>7</v>
      </c>
      <c r="C29208" s="110" t="s">
        <v>91</v>
      </c>
      <c r="D29208" s="111">
        <v>0</v>
      </c>
    </row>
    <row r="29209" spans="1:7">
      <c r="A29209" s="110">
        <v>2024</v>
      </c>
      <c r="B29209" s="110" t="s">
        <v>7</v>
      </c>
      <c r="C29209" s="110" t="s">
        <v>71</v>
      </c>
      <c r="D29209" s="111">
        <v>0</v>
      </c>
    </row>
    <row r="29210" spans="1:7">
      <c r="A29210" s="110">
        <v>2024</v>
      </c>
      <c r="B29210" s="110" t="s">
        <v>7</v>
      </c>
      <c r="C29210" s="110" t="s">
        <v>72</v>
      </c>
      <c r="D29210" s="111">
        <v>0</v>
      </c>
    </row>
    <row r="29211" spans="1:7">
      <c r="A29211" s="110">
        <v>2024</v>
      </c>
      <c r="B29211" s="110" t="s">
        <v>7</v>
      </c>
      <c r="C29211" s="110" t="s">
        <v>94</v>
      </c>
      <c r="D29211" s="111">
        <v>0</v>
      </c>
    </row>
    <row r="29212" spans="1:7">
      <c r="A29212" s="110">
        <v>2024</v>
      </c>
      <c r="B29212" s="110" t="s">
        <v>7</v>
      </c>
      <c r="C29212" s="110" t="s">
        <v>73</v>
      </c>
      <c r="D29212" s="111">
        <v>0</v>
      </c>
    </row>
    <row r="29213" spans="1:7">
      <c r="A29213" s="110">
        <v>2024</v>
      </c>
      <c r="B29213" s="110" t="s">
        <v>7</v>
      </c>
      <c r="C29213" s="110" t="s">
        <v>78</v>
      </c>
      <c r="D29213" s="111">
        <v>1</v>
      </c>
      <c r="F29213" s="111"/>
      <c r="G29213" s="111"/>
    </row>
    <row r="29214" spans="1:7">
      <c r="A29214" s="110">
        <v>2024</v>
      </c>
      <c r="B29214" s="110" t="s">
        <v>7</v>
      </c>
      <c r="C29214" s="110" t="s">
        <v>74</v>
      </c>
      <c r="D29214" s="111">
        <v>73</v>
      </c>
      <c r="F29214" s="111"/>
      <c r="G29214" s="111"/>
    </row>
    <row r="29215" spans="1:7">
      <c r="A29215" s="110">
        <v>2024</v>
      </c>
      <c r="B29215" s="110" t="s">
        <v>7</v>
      </c>
      <c r="C29215" s="110" t="s">
        <v>75</v>
      </c>
      <c r="D29215" s="111">
        <v>0</v>
      </c>
    </row>
    <row r="29216" spans="1:7">
      <c r="A29216" s="110">
        <v>2024</v>
      </c>
      <c r="B29216" s="110" t="s">
        <v>7</v>
      </c>
      <c r="C29216" s="110" t="s">
        <v>76</v>
      </c>
      <c r="D29216" s="111">
        <v>44</v>
      </c>
      <c r="F29216" s="111"/>
      <c r="G29216" s="111"/>
    </row>
    <row r="29217" spans="1:7">
      <c r="A29217" s="110">
        <v>2024</v>
      </c>
      <c r="B29217" s="110" t="s">
        <v>7</v>
      </c>
      <c r="C29217" s="110" t="s">
        <v>95</v>
      </c>
      <c r="D29217" s="111">
        <v>2236</v>
      </c>
      <c r="F29217" s="111"/>
      <c r="G29217" s="111"/>
    </row>
    <row r="29218" spans="1:7">
      <c r="A29218" s="110">
        <v>2024</v>
      </c>
      <c r="B29218" s="110" t="s">
        <v>7</v>
      </c>
      <c r="C29218" s="110" t="s">
        <v>96</v>
      </c>
      <c r="D29218" s="111">
        <v>0</v>
      </c>
    </row>
    <row r="29219" spans="1:7">
      <c r="A29219" s="110">
        <v>2024</v>
      </c>
      <c r="B29219" s="110" t="s">
        <v>7</v>
      </c>
      <c r="C29219" s="110" t="s">
        <v>97</v>
      </c>
      <c r="D29219" s="111">
        <v>923</v>
      </c>
      <c r="F29219" s="111"/>
      <c r="G29219" s="111"/>
    </row>
    <row r="29220" spans="1:7">
      <c r="A29220" s="110">
        <v>2024</v>
      </c>
      <c r="B29220" s="110" t="s">
        <v>7</v>
      </c>
      <c r="C29220" s="110" t="s">
        <v>98</v>
      </c>
      <c r="D29220" s="111">
        <v>157</v>
      </c>
      <c r="F29220" s="111"/>
      <c r="G29220" s="111"/>
    </row>
    <row r="29221" spans="1:7">
      <c r="A29221" s="110">
        <v>2024</v>
      </c>
      <c r="B29221" s="110" t="s">
        <v>7</v>
      </c>
      <c r="C29221" s="110" t="s">
        <v>99</v>
      </c>
      <c r="D29221" s="111">
        <v>0</v>
      </c>
    </row>
    <row r="29222" spans="1:7">
      <c r="A29222" s="110">
        <v>2024</v>
      </c>
      <c r="B29222" s="110" t="s">
        <v>7</v>
      </c>
      <c r="C29222" s="110" t="s">
        <v>100</v>
      </c>
      <c r="D29222" s="111">
        <v>33</v>
      </c>
      <c r="F29222" s="111"/>
      <c r="G29222" s="111"/>
    </row>
    <row r="29223" spans="1:7">
      <c r="A29223" s="110">
        <v>2024</v>
      </c>
      <c r="B29223" s="110" t="s">
        <v>7</v>
      </c>
      <c r="C29223" s="110" t="s">
        <v>101</v>
      </c>
      <c r="D29223" s="111">
        <v>2424</v>
      </c>
      <c r="F29223" s="111"/>
      <c r="G29223" s="111"/>
    </row>
    <row r="29224" spans="1:7">
      <c r="A29224" s="110">
        <v>2024</v>
      </c>
      <c r="B29224" s="110" t="s">
        <v>7</v>
      </c>
      <c r="C29224" s="110" t="s">
        <v>16</v>
      </c>
      <c r="D29224" s="111">
        <v>235795</v>
      </c>
      <c r="F29224" s="111"/>
      <c r="G29224" s="111"/>
    </row>
    <row r="29225" spans="1:7">
      <c r="A29225" s="110">
        <v>2024</v>
      </c>
      <c r="B29225" s="110" t="s">
        <v>7</v>
      </c>
      <c r="C29225" s="110" t="s">
        <v>360</v>
      </c>
      <c r="D29225" s="111">
        <v>7240</v>
      </c>
      <c r="F29225" s="111"/>
      <c r="G29225" s="111"/>
    </row>
  </sheetData>
  <mergeCells count="3">
    <mergeCell ref="CQ1:CR1"/>
    <mergeCell ref="EQ1:ER1"/>
    <mergeCell ref="ES1:ET1"/>
  </mergeCells>
  <phoneticPr fontId="19" type="noConversion"/>
  <pageMargins left="0.7" right="0.7" top="0.75" bottom="0.75" header="0.3" footer="0.3"/>
  <pageSetup paperSize="9" orientation="portrait" horizontalDpi="360" verticalDpi="360" r:id="rId1"/>
  <ignoredErrors>
    <ignoredError sqref="ES343 ES1:ET1 ES2:ET342 ES344:ES350 ES351:ES357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6"/>
  <sheetViews>
    <sheetView showGridLines="0" zoomScale="80" zoomScaleNormal="80" workbookViewId="0">
      <selection activeCell="A6" sqref="A6"/>
    </sheetView>
  </sheetViews>
  <sheetFormatPr baseColWidth="10" defaultColWidth="14.42578125" defaultRowHeight="12.75"/>
  <cols>
    <col min="1" max="1" width="4.140625" style="11" customWidth="1"/>
    <col min="2" max="2" width="11.85546875" style="11" customWidth="1"/>
    <col min="3" max="3" width="23.140625" style="11" bestFit="1" customWidth="1"/>
    <col min="4" max="4" width="16.140625" style="11" customWidth="1"/>
    <col min="5" max="5" width="18.28515625" style="11" bestFit="1" customWidth="1"/>
    <col min="6" max="7" width="11.140625" style="11" customWidth="1"/>
    <col min="8" max="8" width="14.42578125" style="11"/>
    <col min="9" max="9" width="6" style="11" customWidth="1"/>
    <col min="10" max="10" width="8.5703125" style="11" customWidth="1"/>
    <col min="11" max="11" width="24" style="11" customWidth="1"/>
    <col min="12" max="13" width="6" style="11" customWidth="1"/>
    <col min="14" max="14" width="8.5703125" style="11" customWidth="1"/>
    <col min="15" max="15" width="24" style="11" customWidth="1"/>
    <col min="16" max="17" width="6" style="11" customWidth="1"/>
    <col min="18" max="18" width="8.5703125" style="11" customWidth="1"/>
    <col min="19" max="19" width="24" style="11" customWidth="1"/>
    <col min="20" max="21" width="5.85546875" style="11" customWidth="1"/>
    <col min="22" max="22" width="8.5703125" style="11" customWidth="1"/>
    <col min="23" max="23" width="24" style="11" customWidth="1"/>
    <col min="24" max="25" width="5.85546875" style="11" customWidth="1"/>
    <col min="26" max="26" width="8.5703125" style="11" customWidth="1"/>
    <col min="27" max="27" width="21.42578125" style="11" customWidth="1"/>
    <col min="28" max="29" width="6" style="11" customWidth="1"/>
    <col min="30" max="30" width="8.5703125" style="11" customWidth="1"/>
    <col min="31" max="31" width="23.140625" style="11" customWidth="1"/>
    <col min="32" max="33" width="5.85546875" style="11" customWidth="1"/>
    <col min="34" max="34" width="8.5703125" style="11" customWidth="1"/>
    <col min="35" max="35" width="21.42578125" style="11" customWidth="1"/>
    <col min="36" max="37" width="6" style="11" customWidth="1"/>
    <col min="38" max="38" width="8.5703125" style="11" customWidth="1"/>
    <col min="39" max="39" width="21.42578125" style="11" customWidth="1"/>
    <col min="40" max="41" width="6" style="11" customWidth="1"/>
    <col min="42" max="42" width="8.5703125" style="11" customWidth="1"/>
    <col min="43" max="43" width="21.42578125" style="11" customWidth="1"/>
    <col min="44" max="45" width="6" style="11" customWidth="1"/>
    <col min="46" max="46" width="8.5703125" style="11" customWidth="1"/>
    <col min="47" max="47" width="21.42578125" style="11" customWidth="1"/>
    <col min="48" max="49" width="6" style="11" customWidth="1"/>
    <col min="50" max="50" width="8.5703125" style="11" customWidth="1"/>
    <col min="51" max="51" width="21.42578125" style="11" customWidth="1"/>
    <col min="52" max="53" width="5.85546875" style="11" customWidth="1"/>
    <col min="54" max="54" width="9" style="11" customWidth="1"/>
    <col min="55" max="55" width="21.28515625" style="11" customWidth="1"/>
    <col min="56" max="57" width="5.85546875" style="11" customWidth="1"/>
    <col min="58" max="58" width="9" style="11" customWidth="1"/>
    <col min="59" max="59" width="21.28515625" style="11" customWidth="1"/>
    <col min="60" max="61" width="5.85546875" style="11" customWidth="1"/>
    <col min="62" max="62" width="9" style="11" customWidth="1"/>
    <col min="63" max="63" width="21.28515625" style="11" customWidth="1"/>
    <col min="64" max="16384" width="14.42578125" style="11"/>
  </cols>
  <sheetData>
    <row r="1" spans="1:64" ht="33">
      <c r="A1" s="18" t="s">
        <v>247</v>
      </c>
      <c r="I1" s="4"/>
      <c r="J1"/>
      <c r="K1"/>
      <c r="L1"/>
      <c r="M1"/>
      <c r="N1"/>
      <c r="O1"/>
      <c r="P1"/>
    </row>
    <row r="2" spans="1:64" ht="29.25">
      <c r="A2" s="19" t="s">
        <v>248</v>
      </c>
      <c r="I2" s="19" t="s">
        <v>23</v>
      </c>
      <c r="J2" s="12"/>
      <c r="K2" s="12"/>
      <c r="L2" s="12"/>
      <c r="M2" s="12"/>
      <c r="N2" s="12"/>
      <c r="O2" s="20"/>
      <c r="P2" s="20"/>
      <c r="Q2" s="13"/>
      <c r="R2" s="13"/>
      <c r="S2" s="13"/>
      <c r="T2" s="14"/>
      <c r="U2" s="13"/>
      <c r="V2" s="13"/>
      <c r="W2" s="13"/>
      <c r="X2" s="14"/>
      <c r="Y2" s="13"/>
      <c r="AF2" s="14"/>
      <c r="AG2" s="13"/>
      <c r="AH2" s="13"/>
      <c r="AI2" s="13"/>
      <c r="AJ2" s="14"/>
      <c r="AK2" s="13"/>
      <c r="AL2" s="13"/>
      <c r="AM2" s="13"/>
      <c r="AN2" s="14"/>
      <c r="AO2" s="13"/>
      <c r="AP2" s="13"/>
      <c r="AQ2" s="13"/>
      <c r="AR2" s="14"/>
      <c r="AS2" s="13"/>
      <c r="AT2" s="13"/>
      <c r="AU2" s="13"/>
      <c r="AV2" s="14"/>
      <c r="AW2" s="13"/>
      <c r="AX2" s="13"/>
      <c r="AY2" s="13"/>
    </row>
    <row r="3" spans="1:64" s="62" customFormat="1" ht="15">
      <c r="A3" s="64"/>
      <c r="B3" s="64"/>
      <c r="C3" s="53"/>
      <c r="D3" s="61"/>
      <c r="E3" s="54"/>
      <c r="F3" s="54"/>
      <c r="G3" s="54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</row>
    <row r="4" spans="1:64">
      <c r="I4" s="13"/>
      <c r="J4" s="15"/>
      <c r="K4" s="13"/>
      <c r="L4" s="14"/>
      <c r="M4" s="13"/>
      <c r="N4" s="15"/>
      <c r="O4" s="13"/>
      <c r="P4" s="13"/>
      <c r="Q4" s="13"/>
      <c r="R4" s="13"/>
      <c r="S4" s="13"/>
      <c r="T4" s="14"/>
      <c r="U4" s="13"/>
      <c r="V4" s="15"/>
      <c r="W4" s="13"/>
      <c r="X4" s="14"/>
      <c r="Y4" s="13"/>
      <c r="Z4" s="15"/>
      <c r="AA4" s="13"/>
      <c r="AB4" s="13"/>
      <c r="AC4" s="13"/>
      <c r="AD4" s="13"/>
      <c r="AE4" s="13"/>
      <c r="AF4" s="14"/>
      <c r="AG4" s="13"/>
      <c r="AH4" s="15"/>
      <c r="AI4" s="13"/>
      <c r="AJ4" s="14"/>
      <c r="AK4" s="13"/>
      <c r="AL4" s="13"/>
      <c r="AM4" s="13"/>
      <c r="AN4" s="14"/>
      <c r="AO4" s="13"/>
      <c r="AP4" s="15"/>
      <c r="AQ4" s="13"/>
      <c r="AR4" s="14"/>
      <c r="AS4" s="13"/>
      <c r="AT4" s="15"/>
      <c r="AU4" s="13"/>
      <c r="AV4" s="14"/>
      <c r="AW4" s="13"/>
      <c r="AX4" s="15"/>
      <c r="AY4" s="13"/>
    </row>
    <row r="5" spans="1:64" s="42" customFormat="1" ht="38.25">
      <c r="A5" s="40" t="s">
        <v>18</v>
      </c>
      <c r="B5" s="40" t="s">
        <v>249</v>
      </c>
      <c r="C5" s="40" t="s">
        <v>250</v>
      </c>
      <c r="D5" s="40" t="s">
        <v>251</v>
      </c>
      <c r="E5" s="40" t="s">
        <v>252</v>
      </c>
      <c r="F5" s="41" t="s">
        <v>253</v>
      </c>
      <c r="G5" s="41" t="s">
        <v>254</v>
      </c>
      <c r="I5" s="43" t="s">
        <v>18</v>
      </c>
      <c r="J5" s="43" t="s">
        <v>187</v>
      </c>
      <c r="K5" s="43" t="s">
        <v>188</v>
      </c>
      <c r="L5" s="43"/>
      <c r="M5" s="43" t="s">
        <v>18</v>
      </c>
      <c r="N5" s="43" t="s">
        <v>187</v>
      </c>
      <c r="O5" s="43" t="s">
        <v>189</v>
      </c>
      <c r="P5" s="43"/>
      <c r="Q5" s="43" t="s">
        <v>18</v>
      </c>
      <c r="R5" s="43" t="s">
        <v>187</v>
      </c>
      <c r="S5" s="43" t="s">
        <v>190</v>
      </c>
      <c r="T5" s="43"/>
      <c r="U5" s="43" t="s">
        <v>18</v>
      </c>
      <c r="V5" s="43" t="s">
        <v>187</v>
      </c>
      <c r="W5" s="43" t="s">
        <v>191</v>
      </c>
      <c r="X5" s="43"/>
      <c r="Y5" s="43" t="s">
        <v>18</v>
      </c>
      <c r="Z5" s="43" t="s">
        <v>187</v>
      </c>
      <c r="AA5" s="43" t="s">
        <v>192</v>
      </c>
      <c r="AB5" s="43"/>
      <c r="AC5" s="21" t="s">
        <v>18</v>
      </c>
      <c r="AD5" s="21" t="s">
        <v>187</v>
      </c>
      <c r="AE5" s="21" t="s">
        <v>255</v>
      </c>
      <c r="AF5" s="43"/>
      <c r="AG5" s="43" t="s">
        <v>18</v>
      </c>
      <c r="AH5" s="43" t="s">
        <v>187</v>
      </c>
      <c r="AI5" s="43" t="s">
        <v>193</v>
      </c>
      <c r="AJ5" s="43"/>
      <c r="AK5" s="43" t="s">
        <v>18</v>
      </c>
      <c r="AL5" s="43" t="s">
        <v>187</v>
      </c>
      <c r="AM5" s="43" t="s">
        <v>194</v>
      </c>
      <c r="AO5" s="43" t="s">
        <v>18</v>
      </c>
      <c r="AP5" s="43" t="s">
        <v>187</v>
      </c>
      <c r="AQ5" s="43" t="s">
        <v>195</v>
      </c>
      <c r="AS5" s="43" t="s">
        <v>18</v>
      </c>
      <c r="AT5" s="43" t="s">
        <v>187</v>
      </c>
      <c r="AU5" s="43" t="s">
        <v>196</v>
      </c>
      <c r="AW5" s="43" t="s">
        <v>18</v>
      </c>
      <c r="AX5" s="43" t="s">
        <v>187</v>
      </c>
      <c r="AY5" s="43" t="s">
        <v>197</v>
      </c>
      <c r="BA5" s="43" t="s">
        <v>18</v>
      </c>
      <c r="BB5" s="43" t="s">
        <v>187</v>
      </c>
      <c r="BC5" s="43" t="s">
        <v>366</v>
      </c>
    </row>
    <row r="6" spans="1:64">
      <c r="A6" s="11">
        <v>1</v>
      </c>
      <c r="B6" s="22">
        <v>0</v>
      </c>
      <c r="C6" s="11" t="s">
        <v>102</v>
      </c>
      <c r="D6" s="23" t="s">
        <v>250</v>
      </c>
      <c r="E6" s="23" t="s">
        <v>256</v>
      </c>
      <c r="F6" s="24">
        <v>-58.380602000000081</v>
      </c>
      <c r="G6" s="25">
        <v>-34.628307000000071</v>
      </c>
      <c r="I6" s="11">
        <v>1</v>
      </c>
      <c r="J6" s="17">
        <v>0</v>
      </c>
      <c r="K6" s="11" t="s">
        <v>24</v>
      </c>
      <c r="M6" s="11">
        <v>1</v>
      </c>
      <c r="N6" s="17">
        <v>0</v>
      </c>
      <c r="O6" s="11" t="s">
        <v>24</v>
      </c>
      <c r="Q6" s="11">
        <v>1</v>
      </c>
      <c r="R6" s="17">
        <v>0</v>
      </c>
      <c r="S6" s="11" t="s">
        <v>24</v>
      </c>
      <c r="U6" s="11">
        <v>1</v>
      </c>
      <c r="V6" s="17">
        <v>0</v>
      </c>
      <c r="W6" s="11" t="s">
        <v>24</v>
      </c>
      <c r="Y6" s="11">
        <v>1</v>
      </c>
      <c r="Z6" s="17">
        <v>0</v>
      </c>
      <c r="AA6" s="11" t="s">
        <v>24</v>
      </c>
      <c r="AC6" s="26">
        <v>1</v>
      </c>
      <c r="AD6" s="27">
        <v>33.529000000000003</v>
      </c>
      <c r="AE6" s="26" t="s">
        <v>66</v>
      </c>
      <c r="AG6" s="11">
        <v>1</v>
      </c>
      <c r="AH6" s="17">
        <v>16.802</v>
      </c>
      <c r="AI6" s="11" t="s">
        <v>47</v>
      </c>
      <c r="AK6" s="11">
        <v>1</v>
      </c>
      <c r="AL6" s="17">
        <v>32.436</v>
      </c>
      <c r="AM6" s="11" t="s">
        <v>52</v>
      </c>
      <c r="AO6" s="11">
        <v>1</v>
      </c>
      <c r="AP6" s="17">
        <v>64.123000000000005</v>
      </c>
      <c r="AQ6" s="11" t="s">
        <v>56</v>
      </c>
      <c r="AS6" s="11">
        <v>1</v>
      </c>
      <c r="AT6" s="17">
        <v>64.123000000000005</v>
      </c>
      <c r="AU6" s="11" t="s">
        <v>56</v>
      </c>
      <c r="AW6" s="11">
        <v>1</v>
      </c>
      <c r="AX6" s="17">
        <v>39.484999999999999</v>
      </c>
      <c r="AY6" s="11" t="s">
        <v>62</v>
      </c>
      <c r="BA6" s="11">
        <v>1</v>
      </c>
      <c r="BB6" s="17">
        <v>0</v>
      </c>
      <c r="BC6" s="11" t="s">
        <v>42</v>
      </c>
    </row>
    <row r="7" spans="1:64">
      <c r="A7" s="11">
        <v>2</v>
      </c>
      <c r="B7" s="22">
        <v>2.84</v>
      </c>
      <c r="C7" s="11" t="s">
        <v>25</v>
      </c>
      <c r="D7" s="23" t="s">
        <v>250</v>
      </c>
      <c r="E7" s="23" t="s">
        <v>256</v>
      </c>
      <c r="F7" s="24">
        <v>-58.37891099999981</v>
      </c>
      <c r="G7" s="25">
        <v>-34.653320000000079</v>
      </c>
      <c r="I7" s="11">
        <v>2</v>
      </c>
      <c r="J7" s="17">
        <v>2.84</v>
      </c>
      <c r="K7" s="11" t="s">
        <v>25</v>
      </c>
      <c r="M7" s="11">
        <v>2</v>
      </c>
      <c r="N7" s="17">
        <v>2.84</v>
      </c>
      <c r="O7" s="11" t="s">
        <v>25</v>
      </c>
      <c r="Q7" s="11">
        <v>2</v>
      </c>
      <c r="R7" s="17">
        <v>3.597</v>
      </c>
      <c r="S7" s="11" t="s">
        <v>257</v>
      </c>
      <c r="U7" s="11">
        <v>2</v>
      </c>
      <c r="V7" s="17">
        <v>2.84</v>
      </c>
      <c r="W7" s="11" t="s">
        <v>25</v>
      </c>
      <c r="Y7" s="11">
        <v>2</v>
      </c>
      <c r="Z7" s="17">
        <v>3.597</v>
      </c>
      <c r="AA7" s="11" t="s">
        <v>257</v>
      </c>
      <c r="AC7" s="26">
        <v>2</v>
      </c>
      <c r="AD7" s="27">
        <v>35.299999999999997</v>
      </c>
      <c r="AE7" s="26" t="s">
        <v>95</v>
      </c>
      <c r="AG7" s="11">
        <v>2</v>
      </c>
      <c r="AH7" s="17">
        <v>18.661000000000001</v>
      </c>
      <c r="AI7" s="11" t="s">
        <v>89</v>
      </c>
      <c r="AK7" s="11">
        <v>2</v>
      </c>
      <c r="AL7" s="17">
        <v>34.976999999999997</v>
      </c>
      <c r="AM7" s="11" t="s">
        <v>198</v>
      </c>
      <c r="AO7" s="11">
        <v>2</v>
      </c>
      <c r="AP7" s="17">
        <v>76.599999999999994</v>
      </c>
      <c r="AQ7" s="11" t="s">
        <v>199</v>
      </c>
      <c r="AS7" s="11">
        <v>2</v>
      </c>
      <c r="AT7" s="17">
        <v>79</v>
      </c>
      <c r="AU7" s="11" t="s">
        <v>84</v>
      </c>
      <c r="AW7" s="11">
        <v>2</v>
      </c>
      <c r="AX7" s="17">
        <v>52.3</v>
      </c>
      <c r="AY7" s="11" t="s">
        <v>96</v>
      </c>
      <c r="BA7" s="11">
        <v>2</v>
      </c>
      <c r="BB7" s="17">
        <v>0.63600000000000001</v>
      </c>
      <c r="BC7" s="11" t="s">
        <v>367</v>
      </c>
    </row>
    <row r="8" spans="1:64">
      <c r="A8" s="11">
        <v>3</v>
      </c>
      <c r="B8" s="22">
        <v>3.597</v>
      </c>
      <c r="C8" s="11" t="s">
        <v>77</v>
      </c>
      <c r="D8" s="23" t="s">
        <v>250</v>
      </c>
      <c r="E8" s="23" t="s">
        <v>26</v>
      </c>
      <c r="F8" s="24">
        <v>-58.376300999999827</v>
      </c>
      <c r="G8" s="25">
        <v>-34.662187000000351</v>
      </c>
      <c r="I8" s="11">
        <v>3</v>
      </c>
      <c r="J8" s="17">
        <v>3.597</v>
      </c>
      <c r="K8" s="11" t="s">
        <v>257</v>
      </c>
      <c r="M8" s="11">
        <v>3</v>
      </c>
      <c r="N8" s="17">
        <v>3.597</v>
      </c>
      <c r="O8" s="11" t="s">
        <v>257</v>
      </c>
      <c r="Q8" s="11">
        <v>3</v>
      </c>
      <c r="R8" s="17">
        <v>8</v>
      </c>
      <c r="S8" s="11" t="s">
        <v>27</v>
      </c>
      <c r="U8" s="11">
        <v>3</v>
      </c>
      <c r="V8" s="17">
        <v>3.597</v>
      </c>
      <c r="W8" s="11" t="s">
        <v>257</v>
      </c>
      <c r="Y8" s="11">
        <v>3</v>
      </c>
      <c r="Z8" s="17">
        <v>8</v>
      </c>
      <c r="AA8" s="11" t="s">
        <v>27</v>
      </c>
      <c r="AC8" s="26">
        <v>3</v>
      </c>
      <c r="AD8" s="27">
        <v>37.921999999999997</v>
      </c>
      <c r="AE8" s="26" t="s">
        <v>258</v>
      </c>
      <c r="AG8" s="11">
        <v>3</v>
      </c>
      <c r="AH8" s="17">
        <v>21.6</v>
      </c>
      <c r="AI8" s="11" t="s">
        <v>91</v>
      </c>
      <c r="AK8" s="11">
        <v>3</v>
      </c>
      <c r="AL8" s="17">
        <v>38.012</v>
      </c>
      <c r="AM8" s="11" t="s">
        <v>53</v>
      </c>
      <c r="AO8" s="11">
        <v>3</v>
      </c>
      <c r="AP8" s="17">
        <v>89.6</v>
      </c>
      <c r="AQ8" s="11" t="s">
        <v>82</v>
      </c>
      <c r="AS8" s="11">
        <v>3</v>
      </c>
      <c r="AT8" s="17">
        <v>98</v>
      </c>
      <c r="AU8" s="11" t="s">
        <v>85</v>
      </c>
      <c r="AW8" s="11">
        <v>3</v>
      </c>
      <c r="AX8" s="17">
        <v>64.3</v>
      </c>
      <c r="AY8" s="11" t="s">
        <v>200</v>
      </c>
      <c r="BA8" s="11">
        <v>3</v>
      </c>
      <c r="BB8" s="17">
        <v>1.39</v>
      </c>
      <c r="BC8" s="11" t="s">
        <v>368</v>
      </c>
    </row>
    <row r="9" spans="1:64">
      <c r="A9" s="11">
        <v>4</v>
      </c>
      <c r="B9" s="22">
        <v>8</v>
      </c>
      <c r="C9" s="11" t="s">
        <v>27</v>
      </c>
      <c r="D9" s="23" t="s">
        <v>250</v>
      </c>
      <c r="E9" s="23" t="s">
        <v>26</v>
      </c>
      <c r="F9" s="24">
        <v>-58.34583900000063</v>
      </c>
      <c r="G9" s="25">
        <v>-34.678792999999487</v>
      </c>
      <c r="I9" s="11">
        <v>4</v>
      </c>
      <c r="J9" s="17">
        <v>6.4820000000000002</v>
      </c>
      <c r="K9" s="11" t="s">
        <v>43</v>
      </c>
      <c r="M9" s="11">
        <v>4</v>
      </c>
      <c r="N9" s="17">
        <v>6.4820000000000002</v>
      </c>
      <c r="O9" s="11" t="s">
        <v>43</v>
      </c>
      <c r="Q9" s="11">
        <v>4</v>
      </c>
      <c r="R9" s="17">
        <v>10.186999999999999</v>
      </c>
      <c r="S9" s="11" t="s">
        <v>107</v>
      </c>
      <c r="U9" s="11">
        <v>4</v>
      </c>
      <c r="V9" s="17">
        <v>6.4820000000000002</v>
      </c>
      <c r="W9" s="11" t="s">
        <v>43</v>
      </c>
      <c r="Y9" s="11">
        <v>4</v>
      </c>
      <c r="Z9" s="17">
        <v>10.186999999999999</v>
      </c>
      <c r="AA9" s="11" t="s">
        <v>107</v>
      </c>
      <c r="AG9" s="11">
        <v>4</v>
      </c>
      <c r="AH9" s="17">
        <v>22.757999999999999</v>
      </c>
      <c r="AI9" s="11" t="s">
        <v>71</v>
      </c>
      <c r="AK9" s="11">
        <v>4</v>
      </c>
      <c r="AL9" s="17">
        <v>41.41</v>
      </c>
      <c r="AM9" s="11" t="s">
        <v>92</v>
      </c>
      <c r="AO9" s="11">
        <v>4</v>
      </c>
      <c r="AP9" s="17">
        <v>106.9</v>
      </c>
      <c r="AQ9" s="11" t="s">
        <v>83</v>
      </c>
      <c r="AS9" s="11">
        <v>4</v>
      </c>
      <c r="AT9" s="17">
        <v>101.7</v>
      </c>
      <c r="AU9" s="11" t="s">
        <v>86</v>
      </c>
      <c r="AW9" s="11">
        <v>4</v>
      </c>
      <c r="AX9" s="17">
        <v>77.3</v>
      </c>
      <c r="AY9" s="11" t="s">
        <v>98</v>
      </c>
      <c r="BA9" s="11">
        <v>4</v>
      </c>
      <c r="BB9" s="17">
        <v>2.33</v>
      </c>
      <c r="BC9" s="11" t="s">
        <v>369</v>
      </c>
    </row>
    <row r="10" spans="1:64">
      <c r="A10" s="11">
        <v>5</v>
      </c>
      <c r="B10" s="22">
        <v>10.186999999999999</v>
      </c>
      <c r="C10" s="11" t="s">
        <v>107</v>
      </c>
      <c r="D10" s="23" t="s">
        <v>250</v>
      </c>
      <c r="E10" s="23" t="s">
        <v>26</v>
      </c>
      <c r="F10" s="24">
        <v>-58.325045000000003</v>
      </c>
      <c r="G10" s="25">
        <v>-34.691495000000003</v>
      </c>
      <c r="I10" s="11">
        <v>5</v>
      </c>
      <c r="J10" s="17">
        <v>9.0299999999999994</v>
      </c>
      <c r="K10" s="11" t="s">
        <v>44</v>
      </c>
      <c r="M10" s="11">
        <v>5</v>
      </c>
      <c r="N10" s="17">
        <v>9.0299999999999994</v>
      </c>
      <c r="O10" s="11" t="s">
        <v>44</v>
      </c>
      <c r="Q10" s="11">
        <v>5</v>
      </c>
      <c r="R10" s="17">
        <v>11.6</v>
      </c>
      <c r="S10" s="11" t="s">
        <v>28</v>
      </c>
      <c r="U10" s="11">
        <v>5</v>
      </c>
      <c r="V10" s="17">
        <v>9.0299999999999994</v>
      </c>
      <c r="W10" s="11" t="s">
        <v>44</v>
      </c>
      <c r="Y10" s="11">
        <v>5</v>
      </c>
      <c r="Z10" s="17">
        <v>11.6</v>
      </c>
      <c r="AA10" s="11" t="s">
        <v>28</v>
      </c>
      <c r="AC10" s="21" t="s">
        <v>202</v>
      </c>
      <c r="AD10" s="28">
        <f>+AD8-AD6</f>
        <v>4.3929999999999936</v>
      </c>
      <c r="AE10" s="21"/>
      <c r="AG10" s="11">
        <v>5</v>
      </c>
      <c r="AH10" s="17">
        <v>26.390999999999998</v>
      </c>
      <c r="AI10" s="11" t="s">
        <v>201</v>
      </c>
      <c r="AK10" s="11">
        <v>5</v>
      </c>
      <c r="AL10" s="17">
        <v>45.21</v>
      </c>
      <c r="AM10" s="11" t="s">
        <v>54</v>
      </c>
      <c r="AW10" s="11">
        <v>5</v>
      </c>
      <c r="AX10" s="17">
        <v>87.5</v>
      </c>
      <c r="AY10" s="11" t="s">
        <v>99</v>
      </c>
      <c r="BA10" s="11">
        <v>5</v>
      </c>
      <c r="BB10" s="17">
        <v>2.79</v>
      </c>
      <c r="BC10" s="11" t="s">
        <v>370</v>
      </c>
    </row>
    <row r="11" spans="1:64">
      <c r="A11" s="11">
        <v>6</v>
      </c>
      <c r="B11" s="22">
        <v>11.6</v>
      </c>
      <c r="C11" s="11" t="s">
        <v>28</v>
      </c>
      <c r="D11" s="23" t="s">
        <v>250</v>
      </c>
      <c r="E11" s="23" t="s">
        <v>26</v>
      </c>
      <c r="F11" s="24">
        <v>-58.311813000000015</v>
      </c>
      <c r="G11" s="25">
        <v>-34.69745799999999</v>
      </c>
      <c r="I11" s="11">
        <v>6</v>
      </c>
      <c r="J11" s="17">
        <v>11.212</v>
      </c>
      <c r="K11" s="11" t="s">
        <v>93</v>
      </c>
      <c r="M11" s="11">
        <v>6</v>
      </c>
      <c r="N11" s="17">
        <v>11.212</v>
      </c>
      <c r="O11" s="11" t="s">
        <v>93</v>
      </c>
      <c r="Q11" s="11">
        <v>6</v>
      </c>
      <c r="R11" s="17">
        <v>15.206</v>
      </c>
      <c r="S11" s="11" t="s">
        <v>29</v>
      </c>
      <c r="U11" s="11">
        <v>6</v>
      </c>
      <c r="V11" s="17">
        <v>11.212</v>
      </c>
      <c r="W11" s="11" t="s">
        <v>93</v>
      </c>
      <c r="Y11" s="11">
        <v>6</v>
      </c>
      <c r="Z11" s="17">
        <v>15.206</v>
      </c>
      <c r="AA11" s="11" t="s">
        <v>29</v>
      </c>
      <c r="AG11" s="11">
        <v>6</v>
      </c>
      <c r="AH11" s="17">
        <v>27.847999999999999</v>
      </c>
      <c r="AI11" s="11" t="s">
        <v>94</v>
      </c>
      <c r="AK11" s="11">
        <v>6</v>
      </c>
      <c r="AL11" s="17">
        <v>49.048999999999999</v>
      </c>
      <c r="AM11" s="11" t="s">
        <v>80</v>
      </c>
      <c r="AO11" s="21" t="s">
        <v>202</v>
      </c>
      <c r="AP11" s="29">
        <f>+AP9-AP6</f>
        <v>42.777000000000001</v>
      </c>
      <c r="AQ11" s="21"/>
      <c r="AS11" s="21" t="s">
        <v>202</v>
      </c>
      <c r="AT11" s="29">
        <f>+AT9-AT6</f>
        <v>37.576999999999998</v>
      </c>
      <c r="AU11" s="21"/>
      <c r="AW11" s="11">
        <v>6</v>
      </c>
      <c r="AX11" s="17">
        <v>98.6</v>
      </c>
      <c r="AY11" s="11" t="s">
        <v>100</v>
      </c>
      <c r="BA11" s="11">
        <v>6</v>
      </c>
      <c r="BB11" s="17">
        <v>3.85</v>
      </c>
      <c r="BC11" s="11" t="s">
        <v>371</v>
      </c>
    </row>
    <row r="12" spans="1:64">
      <c r="A12" s="11">
        <v>7</v>
      </c>
      <c r="B12" s="22">
        <v>15.206</v>
      </c>
      <c r="C12" s="11" t="s">
        <v>29</v>
      </c>
      <c r="D12" s="23" t="s">
        <v>250</v>
      </c>
      <c r="E12" s="23" t="s">
        <v>31</v>
      </c>
      <c r="F12" s="24">
        <v>-58.295861999999701</v>
      </c>
      <c r="G12" s="25">
        <v>-34.703434999999729</v>
      </c>
      <c r="I12" s="11">
        <v>7</v>
      </c>
      <c r="J12" s="17">
        <v>13.003</v>
      </c>
      <c r="K12" s="11" t="s">
        <v>45</v>
      </c>
      <c r="M12" s="11">
        <v>7</v>
      </c>
      <c r="N12" s="17">
        <v>13.003</v>
      </c>
      <c r="O12" s="11" t="s">
        <v>45</v>
      </c>
      <c r="Q12" s="11">
        <v>7</v>
      </c>
      <c r="R12" s="17">
        <v>14.78</v>
      </c>
      <c r="S12" s="11" t="s">
        <v>30</v>
      </c>
      <c r="U12" s="11">
        <v>7</v>
      </c>
      <c r="V12" s="17">
        <v>13.003</v>
      </c>
      <c r="W12" s="11" t="s">
        <v>45</v>
      </c>
      <c r="Y12" s="11">
        <v>7</v>
      </c>
      <c r="Z12" s="17">
        <v>14.78</v>
      </c>
      <c r="AA12" s="11" t="s">
        <v>30</v>
      </c>
      <c r="AG12" s="11">
        <v>7</v>
      </c>
      <c r="AH12" s="17">
        <v>28.5</v>
      </c>
      <c r="AI12" s="11" t="s">
        <v>259</v>
      </c>
      <c r="AK12" s="11">
        <v>7</v>
      </c>
      <c r="AL12" s="17">
        <v>52.073999999999998</v>
      </c>
      <c r="AM12" s="11" t="s">
        <v>143</v>
      </c>
      <c r="AW12" s="11">
        <v>7</v>
      </c>
      <c r="AX12" s="17">
        <v>116.8</v>
      </c>
      <c r="AY12" s="11" t="s">
        <v>203</v>
      </c>
      <c r="BA12" s="11">
        <v>7</v>
      </c>
      <c r="BB12" s="17">
        <v>4.5609999999999999</v>
      </c>
      <c r="BC12" s="11" t="s">
        <v>372</v>
      </c>
      <c r="BL12" s="11">
        <v>113.3</v>
      </c>
    </row>
    <row r="13" spans="1:64" ht="12.95" customHeight="1">
      <c r="A13" s="11">
        <v>8</v>
      </c>
      <c r="B13" s="22">
        <v>14.78</v>
      </c>
      <c r="C13" s="11" t="s">
        <v>30</v>
      </c>
      <c r="D13" s="23" t="s">
        <v>250</v>
      </c>
      <c r="E13" s="23" t="s">
        <v>31</v>
      </c>
      <c r="F13" s="24">
        <v>-58.280128999999562</v>
      </c>
      <c r="G13" s="25">
        <v>-34.709470999999787</v>
      </c>
      <c r="I13" s="11">
        <v>8</v>
      </c>
      <c r="J13" s="17">
        <v>15.988</v>
      </c>
      <c r="K13" s="11" t="s">
        <v>46</v>
      </c>
      <c r="M13" s="11">
        <v>8</v>
      </c>
      <c r="N13" s="17">
        <v>15.988</v>
      </c>
      <c r="O13" s="11" t="s">
        <v>46</v>
      </c>
      <c r="Q13" s="11">
        <v>8</v>
      </c>
      <c r="R13" s="17">
        <v>17.5</v>
      </c>
      <c r="S13" s="11" t="s">
        <v>31</v>
      </c>
      <c r="U13" s="11">
        <v>8</v>
      </c>
      <c r="V13" s="17">
        <v>15.988</v>
      </c>
      <c r="W13" s="11" t="s">
        <v>46</v>
      </c>
      <c r="Y13" s="11">
        <v>8</v>
      </c>
      <c r="Z13" s="17">
        <v>17.5</v>
      </c>
      <c r="AA13" s="11" t="s">
        <v>31</v>
      </c>
      <c r="AG13" s="11">
        <v>8</v>
      </c>
      <c r="AH13" s="17">
        <v>34.517000000000003</v>
      </c>
      <c r="AI13" s="11" t="s">
        <v>78</v>
      </c>
      <c r="AK13" s="11">
        <v>8</v>
      </c>
      <c r="AL13" s="17">
        <v>53.8</v>
      </c>
      <c r="AM13" s="11" t="s">
        <v>55</v>
      </c>
      <c r="AO13" s="96" t="s">
        <v>204</v>
      </c>
      <c r="AP13" s="96"/>
      <c r="AQ13" s="96"/>
      <c r="AR13" s="16"/>
      <c r="AS13" s="96" t="s">
        <v>205</v>
      </c>
      <c r="AT13" s="16"/>
      <c r="AU13" s="16"/>
      <c r="BA13" s="92">
        <v>8</v>
      </c>
      <c r="BB13" s="93">
        <v>5.4750000000000014</v>
      </c>
      <c r="BC13" s="92" t="s">
        <v>389</v>
      </c>
    </row>
    <row r="14" spans="1:64">
      <c r="A14" s="11">
        <v>9</v>
      </c>
      <c r="B14" s="22">
        <v>17.5</v>
      </c>
      <c r="C14" s="11" t="s">
        <v>31</v>
      </c>
      <c r="D14" s="23" t="s">
        <v>250</v>
      </c>
      <c r="E14" s="23" t="s">
        <v>31</v>
      </c>
      <c r="F14" s="24">
        <v>-58.259417000000454</v>
      </c>
      <c r="G14" s="25">
        <v>-34.72593000000024</v>
      </c>
      <c r="I14" s="11">
        <v>9</v>
      </c>
      <c r="J14" s="17">
        <v>16.802</v>
      </c>
      <c r="K14" s="11" t="s">
        <v>47</v>
      </c>
      <c r="M14" s="11">
        <v>9</v>
      </c>
      <c r="N14" s="17">
        <v>16.802</v>
      </c>
      <c r="O14" s="11" t="s">
        <v>47</v>
      </c>
      <c r="Q14" s="11">
        <v>9</v>
      </c>
      <c r="R14" s="17">
        <v>21.5</v>
      </c>
      <c r="S14" s="11" t="s">
        <v>32</v>
      </c>
      <c r="U14" s="11">
        <v>9</v>
      </c>
      <c r="V14" s="17">
        <v>16.802</v>
      </c>
      <c r="W14" s="11" t="s">
        <v>47</v>
      </c>
      <c r="Y14" s="11">
        <v>9</v>
      </c>
      <c r="Z14" s="17">
        <v>21.5</v>
      </c>
      <c r="AA14" s="11" t="s">
        <v>32</v>
      </c>
      <c r="AG14" s="11">
        <v>9</v>
      </c>
      <c r="AH14" s="17">
        <v>37.793999999999997</v>
      </c>
      <c r="AI14" s="11" t="s">
        <v>74</v>
      </c>
      <c r="AK14" s="11">
        <v>9</v>
      </c>
      <c r="AL14" s="17">
        <v>58.8</v>
      </c>
      <c r="AM14" s="11" t="s">
        <v>81</v>
      </c>
      <c r="AO14" s="96"/>
      <c r="AP14" s="96"/>
      <c r="AQ14" s="96"/>
      <c r="AR14" s="16"/>
      <c r="AS14" s="96" t="s">
        <v>260</v>
      </c>
      <c r="AT14" s="16"/>
      <c r="AU14" s="16"/>
      <c r="AW14" s="21" t="s">
        <v>202</v>
      </c>
      <c r="AX14" s="29">
        <f>+AX12-AX6</f>
        <v>77.314999999999998</v>
      </c>
      <c r="AY14" s="21"/>
      <c r="BA14" s="92">
        <v>9</v>
      </c>
      <c r="BB14" s="93">
        <v>6.1460000000000008</v>
      </c>
      <c r="BC14" s="92" t="s">
        <v>390</v>
      </c>
    </row>
    <row r="15" spans="1:64">
      <c r="A15" s="11">
        <v>10</v>
      </c>
      <c r="B15" s="22">
        <v>21.5</v>
      </c>
      <c r="C15" s="11" t="s">
        <v>32</v>
      </c>
      <c r="D15" s="23" t="s">
        <v>250</v>
      </c>
      <c r="E15" s="23" t="s">
        <v>31</v>
      </c>
      <c r="F15" s="24">
        <v>-58.231474000000148</v>
      </c>
      <c r="G15" s="25">
        <v>-34.753117000000174</v>
      </c>
      <c r="I15" s="11">
        <v>10</v>
      </c>
      <c r="J15" s="17">
        <v>19.117000000000001</v>
      </c>
      <c r="K15" s="11" t="s">
        <v>57</v>
      </c>
      <c r="M15" s="11">
        <v>10</v>
      </c>
      <c r="N15" s="17">
        <v>19.448</v>
      </c>
      <c r="O15" s="11" t="s">
        <v>48</v>
      </c>
      <c r="Q15" s="11">
        <v>10</v>
      </c>
      <c r="R15" s="17">
        <v>24</v>
      </c>
      <c r="S15" s="11" t="s">
        <v>33</v>
      </c>
      <c r="U15" s="11">
        <v>10</v>
      </c>
      <c r="V15" s="17">
        <v>19.28</v>
      </c>
      <c r="W15" s="11" t="s">
        <v>206</v>
      </c>
      <c r="Y15" s="11">
        <v>10</v>
      </c>
      <c r="Z15" s="17">
        <v>24</v>
      </c>
      <c r="AA15" s="11" t="s">
        <v>33</v>
      </c>
      <c r="AD15" s="17">
        <f>+V21-V17</f>
        <v>10.179000000000002</v>
      </c>
      <c r="AG15" s="11">
        <v>10</v>
      </c>
      <c r="AH15" s="17">
        <v>40.238</v>
      </c>
      <c r="AI15" s="11" t="s">
        <v>75</v>
      </c>
      <c r="AK15" s="11">
        <v>10</v>
      </c>
      <c r="AL15" s="17">
        <f>+AL14+0.692</f>
        <v>59.491999999999997</v>
      </c>
      <c r="AM15" s="11" t="s">
        <v>397</v>
      </c>
      <c r="BA15" s="92">
        <v>10</v>
      </c>
      <c r="BB15" s="93">
        <v>6.8249999999999957</v>
      </c>
      <c r="BC15" s="92" t="s">
        <v>391</v>
      </c>
    </row>
    <row r="16" spans="1:64">
      <c r="A16" s="11">
        <v>11</v>
      </c>
      <c r="B16" s="22">
        <v>24</v>
      </c>
      <c r="C16" s="11" t="s">
        <v>33</v>
      </c>
      <c r="D16" s="23" t="s">
        <v>250</v>
      </c>
      <c r="E16" s="23" t="s">
        <v>33</v>
      </c>
      <c r="F16" s="24">
        <v>-58.20683199999997</v>
      </c>
      <c r="G16" s="25">
        <v>-34.764818999999996</v>
      </c>
      <c r="I16" s="11">
        <v>11</v>
      </c>
      <c r="J16" s="17">
        <v>22.044</v>
      </c>
      <c r="K16" s="11" t="s">
        <v>58</v>
      </c>
      <c r="M16" s="11">
        <v>11</v>
      </c>
      <c r="N16" s="17">
        <v>21.667000000000002</v>
      </c>
      <c r="O16" s="11" t="s">
        <v>49</v>
      </c>
      <c r="Q16" s="11">
        <v>11</v>
      </c>
      <c r="R16" s="17">
        <v>28</v>
      </c>
      <c r="S16" s="11" t="s">
        <v>34</v>
      </c>
      <c r="U16" s="11">
        <v>11</v>
      </c>
      <c r="V16" s="17">
        <v>21.361999999999998</v>
      </c>
      <c r="W16" s="11" t="s">
        <v>70</v>
      </c>
      <c r="Y16" s="11">
        <v>11</v>
      </c>
      <c r="Z16" s="17">
        <v>25.582000000000001</v>
      </c>
      <c r="AA16" s="11" t="s">
        <v>207</v>
      </c>
      <c r="AD16" s="17">
        <f>+AD15+AD10</f>
        <v>14.571999999999996</v>
      </c>
      <c r="AG16" s="11">
        <v>11</v>
      </c>
      <c r="AH16" s="17">
        <v>43</v>
      </c>
      <c r="AI16" s="11" t="s">
        <v>76</v>
      </c>
      <c r="AK16" s="11">
        <v>11</v>
      </c>
      <c r="AL16" s="17">
        <v>64.123000000000005</v>
      </c>
      <c r="AM16" s="11" t="s">
        <v>56</v>
      </c>
      <c r="AW16" s="96" t="s">
        <v>261</v>
      </c>
      <c r="BA16" s="92">
        <v>11</v>
      </c>
      <c r="BB16" s="93">
        <v>8</v>
      </c>
      <c r="BC16" s="92" t="s">
        <v>392</v>
      </c>
    </row>
    <row r="17" spans="1:55">
      <c r="A17" s="11">
        <v>12</v>
      </c>
      <c r="B17" s="22">
        <v>28</v>
      </c>
      <c r="C17" s="11" t="s">
        <v>34</v>
      </c>
      <c r="D17" s="23" t="s">
        <v>250</v>
      </c>
      <c r="E17" s="23" t="s">
        <v>33</v>
      </c>
      <c r="F17" s="24">
        <v>-58.168971999999663</v>
      </c>
      <c r="G17" s="25">
        <v>-34.783120000000046</v>
      </c>
      <c r="I17" s="11">
        <v>12</v>
      </c>
      <c r="J17" s="17">
        <v>25.93</v>
      </c>
      <c r="K17" s="11" t="s">
        <v>59</v>
      </c>
      <c r="M17" s="11">
        <v>12</v>
      </c>
      <c r="N17" s="17">
        <v>23.54</v>
      </c>
      <c r="O17" s="11" t="s">
        <v>50</v>
      </c>
      <c r="Q17" s="11">
        <v>12</v>
      </c>
      <c r="R17" s="17">
        <v>29.7</v>
      </c>
      <c r="S17" s="11" t="s">
        <v>35</v>
      </c>
      <c r="U17" s="11">
        <v>12</v>
      </c>
      <c r="V17" s="17">
        <v>23.35</v>
      </c>
      <c r="W17" s="11" t="s">
        <v>69</v>
      </c>
      <c r="Y17" s="11">
        <v>12</v>
      </c>
      <c r="Z17" s="17">
        <v>27.448</v>
      </c>
      <c r="AA17" s="11" t="s">
        <v>208</v>
      </c>
      <c r="AW17" s="96"/>
    </row>
    <row r="18" spans="1:55">
      <c r="A18" s="11">
        <v>13</v>
      </c>
      <c r="B18" s="22">
        <v>29.7</v>
      </c>
      <c r="C18" s="11" t="s">
        <v>35</v>
      </c>
      <c r="D18" s="23" t="s">
        <v>250</v>
      </c>
      <c r="E18" s="23" t="s">
        <v>33</v>
      </c>
      <c r="F18" s="24">
        <v>-58.153675000000561</v>
      </c>
      <c r="G18" s="25">
        <v>-34.791923999999916</v>
      </c>
      <c r="I18" s="11">
        <v>13</v>
      </c>
      <c r="J18" s="17">
        <v>29.181999999999999</v>
      </c>
      <c r="K18" s="11" t="s">
        <v>60</v>
      </c>
      <c r="M18" s="11">
        <v>13</v>
      </c>
      <c r="N18" s="17">
        <v>25.841999999999999</v>
      </c>
      <c r="O18" s="11" t="s">
        <v>51</v>
      </c>
      <c r="Q18" s="11">
        <v>13</v>
      </c>
      <c r="R18" s="17">
        <v>37.200000000000003</v>
      </c>
      <c r="S18" s="11" t="s">
        <v>36</v>
      </c>
      <c r="U18" s="30" t="s">
        <v>209</v>
      </c>
      <c r="V18" s="17">
        <v>26.7</v>
      </c>
      <c r="W18" s="11" t="s">
        <v>262</v>
      </c>
      <c r="Y18" s="11">
        <v>13</v>
      </c>
      <c r="Z18" s="17">
        <v>29.585000000000001</v>
      </c>
      <c r="AA18" s="11" t="s">
        <v>210</v>
      </c>
      <c r="AG18" s="21" t="s">
        <v>202</v>
      </c>
      <c r="AH18" s="28">
        <f>+AH16-AH6</f>
        <v>26.198</v>
      </c>
      <c r="AI18" s="21"/>
      <c r="AK18" s="21" t="s">
        <v>202</v>
      </c>
      <c r="AL18" s="29">
        <f>+AL16-AL6</f>
        <v>31.687000000000005</v>
      </c>
      <c r="AM18" s="21"/>
      <c r="BA18" s="21" t="s">
        <v>202</v>
      </c>
      <c r="BB18" s="28">
        <f>+BB16</f>
        <v>8</v>
      </c>
      <c r="BC18" s="21"/>
    </row>
    <row r="19" spans="1:55">
      <c r="A19" s="11">
        <v>14</v>
      </c>
      <c r="B19" s="22">
        <v>37.200000000000003</v>
      </c>
      <c r="C19" s="11" t="s">
        <v>36</v>
      </c>
      <c r="D19" s="23" t="s">
        <v>250</v>
      </c>
      <c r="E19" s="23" t="s">
        <v>33</v>
      </c>
      <c r="F19" s="24">
        <v>-58.0946</v>
      </c>
      <c r="G19" s="25">
        <v>-34.836399999999998</v>
      </c>
      <c r="I19" s="11">
        <v>14</v>
      </c>
      <c r="J19" s="17">
        <v>32.473999999999997</v>
      </c>
      <c r="K19" s="11" t="s">
        <v>61</v>
      </c>
      <c r="M19" s="11">
        <v>14</v>
      </c>
      <c r="N19" s="17">
        <v>29</v>
      </c>
      <c r="O19" s="11" t="s">
        <v>134</v>
      </c>
      <c r="Q19" s="11">
        <v>14</v>
      </c>
      <c r="R19" s="17">
        <v>39.558999999999997</v>
      </c>
      <c r="S19" s="11" t="s">
        <v>37</v>
      </c>
      <c r="U19" s="30" t="s">
        <v>211</v>
      </c>
      <c r="V19" s="17">
        <v>29.373000000000001</v>
      </c>
      <c r="W19" s="11" t="s">
        <v>68</v>
      </c>
      <c r="Y19" s="11">
        <v>14</v>
      </c>
      <c r="Z19" s="17">
        <f>+Z18+2.5</f>
        <v>32.085000000000001</v>
      </c>
      <c r="AA19" s="11" t="s">
        <v>212</v>
      </c>
      <c r="AD19" s="17">
        <f>+AD10+V23</f>
        <v>37.921999999999997</v>
      </c>
      <c r="AP19" s="17"/>
    </row>
    <row r="20" spans="1:55">
      <c r="A20" s="11">
        <v>15</v>
      </c>
      <c r="B20" s="22">
        <v>39.558999999999997</v>
      </c>
      <c r="C20" s="11" t="s">
        <v>37</v>
      </c>
      <c r="D20" s="23" t="s">
        <v>250</v>
      </c>
      <c r="E20" s="23" t="s">
        <v>42</v>
      </c>
      <c r="F20" s="24">
        <v>-58.074777999999327</v>
      </c>
      <c r="G20" s="25">
        <v>-34.849702999999884</v>
      </c>
      <c r="I20" s="11">
        <v>15</v>
      </c>
      <c r="J20" s="17">
        <v>39.484999999999999</v>
      </c>
      <c r="K20" s="11" t="s">
        <v>62</v>
      </c>
      <c r="M20" s="11">
        <v>15</v>
      </c>
      <c r="N20" s="17">
        <v>32.436</v>
      </c>
      <c r="O20" s="11" t="s">
        <v>52</v>
      </c>
      <c r="Q20" s="11">
        <v>15</v>
      </c>
      <c r="R20" s="17">
        <v>43.031999999999996</v>
      </c>
      <c r="S20" s="11" t="s">
        <v>38</v>
      </c>
      <c r="U20" s="30" t="s">
        <v>213</v>
      </c>
      <c r="V20" s="17">
        <v>30.92</v>
      </c>
      <c r="W20" s="11" t="s">
        <v>263</v>
      </c>
      <c r="AK20" s="148"/>
      <c r="AL20" s="148"/>
      <c r="AM20" s="148"/>
      <c r="BA20" s="96" t="s">
        <v>373</v>
      </c>
    </row>
    <row r="21" spans="1:55">
      <c r="A21" s="11">
        <v>16</v>
      </c>
      <c r="B21" s="22">
        <v>43.031999999999996</v>
      </c>
      <c r="C21" s="11" t="s">
        <v>38</v>
      </c>
      <c r="D21" s="23" t="s">
        <v>250</v>
      </c>
      <c r="E21" s="23" t="s">
        <v>42</v>
      </c>
      <c r="F21" s="24">
        <v>-58.041958999999366</v>
      </c>
      <c r="G21" s="25">
        <v>-34.865900000000359</v>
      </c>
      <c r="Q21" s="11">
        <v>16</v>
      </c>
      <c r="R21" s="17">
        <v>46.195</v>
      </c>
      <c r="S21" s="11" t="s">
        <v>39</v>
      </c>
      <c r="U21" s="30" t="s">
        <v>214</v>
      </c>
      <c r="V21" s="17">
        <v>33.529000000000003</v>
      </c>
      <c r="W21" s="11" t="s">
        <v>66</v>
      </c>
      <c r="Y21" s="21" t="s">
        <v>202</v>
      </c>
      <c r="Z21" s="28">
        <f>+Z19</f>
        <v>32.085000000000001</v>
      </c>
      <c r="AA21" s="21"/>
      <c r="AK21" s="148"/>
      <c r="AL21" s="148"/>
      <c r="AM21" s="148"/>
      <c r="BA21" s="96" t="s">
        <v>393</v>
      </c>
    </row>
    <row r="22" spans="1:55">
      <c r="A22" s="11">
        <v>17</v>
      </c>
      <c r="B22" s="22">
        <v>46.195</v>
      </c>
      <c r="C22" s="11" t="s">
        <v>39</v>
      </c>
      <c r="D22" s="23" t="s">
        <v>250</v>
      </c>
      <c r="E22" s="23" t="s">
        <v>42</v>
      </c>
      <c r="F22" s="24">
        <v>-58.009034999999535</v>
      </c>
      <c r="G22" s="25">
        <v>-34.880639000000137</v>
      </c>
      <c r="I22" s="21" t="s">
        <v>202</v>
      </c>
      <c r="J22" s="28">
        <f>+J20</f>
        <v>39.484999999999999</v>
      </c>
      <c r="K22" s="21"/>
      <c r="M22" s="21" t="s">
        <v>202</v>
      </c>
      <c r="N22" s="28">
        <f>+N20</f>
        <v>32.436</v>
      </c>
      <c r="O22" s="21"/>
      <c r="Q22" s="11">
        <v>17</v>
      </c>
      <c r="R22" s="17">
        <v>47.741999999999997</v>
      </c>
      <c r="S22" s="11" t="s">
        <v>40</v>
      </c>
      <c r="AK22" s="96" t="s">
        <v>400</v>
      </c>
      <c r="AM22" s="17"/>
      <c r="AQ22" s="17"/>
      <c r="AU22" s="17"/>
      <c r="AV22" s="17"/>
      <c r="BB22" s="94"/>
    </row>
    <row r="23" spans="1:55">
      <c r="A23" s="11">
        <v>18</v>
      </c>
      <c r="B23" s="22">
        <v>47.741999999999997</v>
      </c>
      <c r="C23" s="11" t="s">
        <v>40</v>
      </c>
      <c r="D23" s="23" t="s">
        <v>250</v>
      </c>
      <c r="E23" s="23" t="s">
        <v>42</v>
      </c>
      <c r="F23" s="24">
        <v>-57.995117999999593</v>
      </c>
      <c r="G23" s="25">
        <v>-34.881317999999816</v>
      </c>
      <c r="J23" s="17"/>
      <c r="K23" s="17"/>
      <c r="Q23" s="11">
        <v>18</v>
      </c>
      <c r="R23" s="17">
        <v>50.305999999999997</v>
      </c>
      <c r="S23" s="11" t="s">
        <v>41</v>
      </c>
      <c r="U23" s="21" t="s">
        <v>202</v>
      </c>
      <c r="V23" s="28">
        <f>+V21</f>
        <v>33.529000000000003</v>
      </c>
      <c r="W23" s="21"/>
      <c r="Y23" s="96" t="s">
        <v>215</v>
      </c>
      <c r="Z23" s="96"/>
      <c r="AA23" s="96"/>
      <c r="AX23" s="17"/>
    </row>
    <row r="24" spans="1:55">
      <c r="A24" s="11">
        <v>19</v>
      </c>
      <c r="B24" s="22">
        <v>50.305999999999997</v>
      </c>
      <c r="C24" s="11" t="s">
        <v>41</v>
      </c>
      <c r="D24" s="23" t="s">
        <v>250</v>
      </c>
      <c r="E24" s="23" t="s">
        <v>42</v>
      </c>
      <c r="F24" s="24">
        <v>-57.967798000000002</v>
      </c>
      <c r="G24" s="25">
        <v>-34.891101999999997</v>
      </c>
      <c r="J24" s="17">
        <f>+J20-J18</f>
        <v>10.303000000000001</v>
      </c>
      <c r="Q24" s="11">
        <v>19</v>
      </c>
      <c r="R24" s="17">
        <v>52.805999999999997</v>
      </c>
      <c r="S24" s="11" t="s">
        <v>42</v>
      </c>
      <c r="Y24" s="96"/>
      <c r="Z24" s="96"/>
      <c r="AA24" s="96"/>
      <c r="AX24" s="17"/>
    </row>
    <row r="25" spans="1:55">
      <c r="A25" s="11">
        <v>20</v>
      </c>
      <c r="B25" s="22">
        <v>52.805999999999997</v>
      </c>
      <c r="C25" s="11" t="s">
        <v>42</v>
      </c>
      <c r="D25" s="23" t="s">
        <v>250</v>
      </c>
      <c r="E25" s="23" t="s">
        <v>42</v>
      </c>
      <c r="F25" s="24">
        <v>-57.949838000000398</v>
      </c>
      <c r="G25" s="25">
        <v>-34.903966999999717</v>
      </c>
      <c r="U25" s="96" t="s">
        <v>216</v>
      </c>
      <c r="V25" s="96"/>
      <c r="W25" s="96"/>
    </row>
    <row r="26" spans="1:55">
      <c r="A26" s="11">
        <v>21</v>
      </c>
      <c r="B26" s="22">
        <v>6.4820000000000002</v>
      </c>
      <c r="C26" s="11" t="s">
        <v>43</v>
      </c>
      <c r="D26" s="23" t="s">
        <v>250</v>
      </c>
      <c r="E26" s="23" t="s">
        <v>26</v>
      </c>
      <c r="F26" s="24">
        <v>-58.382395000000372</v>
      </c>
      <c r="G26" s="25">
        <v>-34.685655000000047</v>
      </c>
      <c r="I26" s="31" t="s">
        <v>264</v>
      </c>
      <c r="J26" s="32"/>
      <c r="K26" s="31"/>
      <c r="L26" s="33">
        <v>73</v>
      </c>
      <c r="Q26" s="21" t="s">
        <v>202</v>
      </c>
      <c r="R26" s="28">
        <f>+R24</f>
        <v>52.805999999999997</v>
      </c>
      <c r="S26" s="21"/>
      <c r="U26" s="96"/>
      <c r="V26" s="96"/>
      <c r="W26" s="96"/>
    </row>
    <row r="27" spans="1:55">
      <c r="A27" s="11">
        <v>22</v>
      </c>
      <c r="B27" s="22">
        <v>9.0299999999999994</v>
      </c>
      <c r="C27" s="11" t="s">
        <v>44</v>
      </c>
      <c r="D27" s="23" t="s">
        <v>250</v>
      </c>
      <c r="E27" s="23" t="s">
        <v>44</v>
      </c>
      <c r="F27" s="24">
        <v>-58.390227000000344</v>
      </c>
      <c r="G27" s="25">
        <v>-34.707288000000176</v>
      </c>
      <c r="I27" s="31" t="s">
        <v>265</v>
      </c>
      <c r="J27" s="32"/>
      <c r="K27" s="31"/>
      <c r="L27" s="33">
        <f>11+4</f>
        <v>15</v>
      </c>
      <c r="M27" s="96" t="s">
        <v>394</v>
      </c>
      <c r="N27" s="96"/>
    </row>
    <row r="28" spans="1:55">
      <c r="A28" s="11">
        <v>23</v>
      </c>
      <c r="B28" s="22">
        <v>11.212</v>
      </c>
      <c r="C28" s="11" t="s">
        <v>93</v>
      </c>
      <c r="D28" s="23" t="s">
        <v>250</v>
      </c>
      <c r="E28" s="23" t="s">
        <v>44</v>
      </c>
      <c r="F28" s="24">
        <v>-58.393379000000365</v>
      </c>
      <c r="G28" s="25">
        <v>-34.726904999999803</v>
      </c>
      <c r="I28" s="31" t="s">
        <v>266</v>
      </c>
      <c r="J28" s="32"/>
      <c r="K28" s="31"/>
      <c r="L28" s="33">
        <v>3</v>
      </c>
      <c r="M28" s="96"/>
      <c r="N28" s="96"/>
    </row>
    <row r="29" spans="1:55">
      <c r="A29" s="11">
        <v>24</v>
      </c>
      <c r="B29" s="22">
        <v>13.003</v>
      </c>
      <c r="C29" s="11" t="s">
        <v>45</v>
      </c>
      <c r="D29" s="23" t="s">
        <v>250</v>
      </c>
      <c r="E29" s="23" t="s">
        <v>46</v>
      </c>
      <c r="F29" s="24">
        <v>-58.395157999999533</v>
      </c>
      <c r="G29" s="25">
        <v>-34.74304699999994</v>
      </c>
      <c r="I29" s="34" t="s">
        <v>17</v>
      </c>
      <c r="J29" s="31"/>
      <c r="K29" s="31"/>
      <c r="L29" s="35">
        <f>SUM(L26:L28)</f>
        <v>91</v>
      </c>
      <c r="M29" s="96" t="s">
        <v>260</v>
      </c>
      <c r="N29" s="96"/>
    </row>
    <row r="30" spans="1:55">
      <c r="A30" s="11">
        <v>25</v>
      </c>
      <c r="B30" s="22">
        <v>15.988</v>
      </c>
      <c r="C30" s="11" t="s">
        <v>46</v>
      </c>
      <c r="D30" s="23" t="s">
        <v>250</v>
      </c>
      <c r="E30" s="23" t="s">
        <v>46</v>
      </c>
      <c r="F30" s="24">
        <v>-58.397092999999643</v>
      </c>
      <c r="G30" s="25">
        <v>-34.76106499999986</v>
      </c>
      <c r="I30" s="13"/>
      <c r="M30" s="96"/>
      <c r="N30" s="96"/>
    </row>
    <row r="31" spans="1:55">
      <c r="A31" s="11">
        <v>26</v>
      </c>
      <c r="B31" s="22">
        <v>16.802</v>
      </c>
      <c r="C31" s="11" t="s">
        <v>47</v>
      </c>
      <c r="D31" s="23" t="s">
        <v>250</v>
      </c>
      <c r="E31" s="23" t="s">
        <v>46</v>
      </c>
      <c r="F31" s="24">
        <v>-58.396195000000525</v>
      </c>
      <c r="G31" s="25">
        <v>-34.777232000000289</v>
      </c>
      <c r="I31" s="31" t="s">
        <v>267</v>
      </c>
      <c r="J31" s="31"/>
      <c r="K31" s="31"/>
      <c r="L31" s="33">
        <v>35</v>
      </c>
      <c r="M31" s="96"/>
      <c r="N31" s="96"/>
    </row>
    <row r="32" spans="1:55" ht="15">
      <c r="A32" s="11">
        <v>27</v>
      </c>
      <c r="B32" s="22">
        <v>19.448</v>
      </c>
      <c r="C32" s="23" t="s">
        <v>48</v>
      </c>
      <c r="D32" s="23" t="s">
        <v>250</v>
      </c>
      <c r="E32" s="23" t="s">
        <v>46</v>
      </c>
      <c r="F32" s="24">
        <v>-58.405348000000181</v>
      </c>
      <c r="G32" s="25">
        <v>-34.794824000000254</v>
      </c>
      <c r="I32" s="31" t="s">
        <v>268</v>
      </c>
      <c r="J32" s="31"/>
      <c r="K32" s="31"/>
      <c r="L32" s="33">
        <v>44</v>
      </c>
      <c r="M32" s="96" t="s">
        <v>394</v>
      </c>
      <c r="N32" s="96"/>
      <c r="S32"/>
    </row>
    <row r="33" spans="1:51">
      <c r="A33" s="11">
        <v>28</v>
      </c>
      <c r="B33" s="22">
        <v>21.667000000000002</v>
      </c>
      <c r="C33" s="23" t="s">
        <v>49</v>
      </c>
      <c r="D33" s="23" t="s">
        <v>250</v>
      </c>
      <c r="E33" s="23" t="s">
        <v>46</v>
      </c>
      <c r="F33" s="24">
        <v>-58.429327000000505</v>
      </c>
      <c r="G33" s="25">
        <v>-34.797120999999692</v>
      </c>
      <c r="I33" s="31" t="s">
        <v>269</v>
      </c>
      <c r="J33" s="34"/>
      <c r="K33" s="34"/>
      <c r="L33" s="33">
        <v>12</v>
      </c>
      <c r="M33" s="96"/>
      <c r="N33" s="96"/>
    </row>
    <row r="34" spans="1:51">
      <c r="A34" s="11">
        <v>29</v>
      </c>
      <c r="B34" s="22">
        <v>23.54</v>
      </c>
      <c r="C34" s="23" t="s">
        <v>50</v>
      </c>
      <c r="D34" s="23" t="s">
        <v>250</v>
      </c>
      <c r="E34" s="23" t="s">
        <v>270</v>
      </c>
      <c r="F34" s="24">
        <v>-58.448091999999377</v>
      </c>
      <c r="G34" s="25">
        <v>-34.80315500000016</v>
      </c>
      <c r="I34" s="34" t="s">
        <v>17</v>
      </c>
      <c r="J34" s="32"/>
      <c r="K34" s="32"/>
      <c r="L34" s="35">
        <f>SUM(L31:L33)</f>
        <v>91</v>
      </c>
      <c r="M34" s="96" t="s">
        <v>260</v>
      </c>
      <c r="N34" s="96"/>
    </row>
    <row r="35" spans="1:51" ht="15">
      <c r="A35" s="11">
        <v>30</v>
      </c>
      <c r="B35" s="22">
        <v>25.841999999999999</v>
      </c>
      <c r="C35" s="23" t="s">
        <v>51</v>
      </c>
      <c r="D35" s="23" t="s">
        <v>250</v>
      </c>
      <c r="E35" s="23" t="s">
        <v>270</v>
      </c>
      <c r="F35" s="24">
        <v>-58.469268000000547</v>
      </c>
      <c r="G35" s="25">
        <v>-34.814001999999491</v>
      </c>
      <c r="AY35"/>
    </row>
    <row r="36" spans="1:51">
      <c r="A36" s="11">
        <v>31</v>
      </c>
      <c r="B36" s="22">
        <v>29</v>
      </c>
      <c r="C36" s="23" t="s">
        <v>134</v>
      </c>
      <c r="D36" s="23" t="s">
        <v>250</v>
      </c>
      <c r="E36" s="23" t="s">
        <v>270</v>
      </c>
      <c r="F36" s="24">
        <v>-58.495850999999725</v>
      </c>
      <c r="G36" s="25">
        <v>-34.832635999999525</v>
      </c>
    </row>
    <row r="37" spans="1:51">
      <c r="A37" s="11">
        <v>32</v>
      </c>
      <c r="B37" s="22">
        <v>32.436</v>
      </c>
      <c r="C37" s="23" t="s">
        <v>52</v>
      </c>
      <c r="D37" s="23" t="s">
        <v>250</v>
      </c>
      <c r="E37" s="23" t="s">
        <v>52</v>
      </c>
      <c r="F37" s="24">
        <v>-58.521935999999833</v>
      </c>
      <c r="G37" s="25">
        <v>-34.85262700000019</v>
      </c>
    </row>
    <row r="38" spans="1:51">
      <c r="A38" s="11">
        <v>33</v>
      </c>
      <c r="B38" s="22">
        <v>34.976999999999997</v>
      </c>
      <c r="C38" s="11" t="s">
        <v>79</v>
      </c>
      <c r="D38" s="23" t="s">
        <v>271</v>
      </c>
      <c r="E38" s="23" t="s">
        <v>52</v>
      </c>
      <c r="F38" s="24">
        <v>-58.542313</v>
      </c>
      <c r="G38" s="25">
        <v>-34.868395999999997</v>
      </c>
    </row>
    <row r="39" spans="1:51">
      <c r="A39" s="11">
        <v>34</v>
      </c>
      <c r="B39" s="22">
        <v>38.012</v>
      </c>
      <c r="C39" s="11" t="s">
        <v>138</v>
      </c>
      <c r="D39" s="23" t="s">
        <v>250</v>
      </c>
      <c r="E39" s="23" t="s">
        <v>52</v>
      </c>
      <c r="F39" s="24">
        <v>-58.566266999999428</v>
      </c>
      <c r="G39" s="25">
        <v>-34.886750999999592</v>
      </c>
    </row>
    <row r="40" spans="1:51">
      <c r="A40" s="11">
        <v>35</v>
      </c>
      <c r="B40" s="22">
        <v>41.41</v>
      </c>
      <c r="C40" s="11" t="s">
        <v>92</v>
      </c>
      <c r="D40" s="23" t="s">
        <v>250</v>
      </c>
      <c r="E40" s="23" t="s">
        <v>52</v>
      </c>
      <c r="F40" s="24">
        <v>-58.592103999999566</v>
      </c>
      <c r="G40" s="25">
        <v>-34.906589999999937</v>
      </c>
    </row>
    <row r="41" spans="1:51">
      <c r="A41" s="11">
        <v>36</v>
      </c>
      <c r="B41" s="22">
        <v>45.21</v>
      </c>
      <c r="C41" s="11" t="s">
        <v>54</v>
      </c>
      <c r="D41" s="23" t="s">
        <v>250</v>
      </c>
      <c r="E41" s="23" t="s">
        <v>56</v>
      </c>
      <c r="F41" s="24">
        <v>-58.620444000000113</v>
      </c>
      <c r="G41" s="25">
        <v>-34.937491999999644</v>
      </c>
    </row>
    <row r="42" spans="1:51">
      <c r="A42" s="11">
        <v>37</v>
      </c>
      <c r="B42" s="22">
        <v>49.048999999999999</v>
      </c>
      <c r="C42" s="11" t="s">
        <v>80</v>
      </c>
      <c r="D42" s="23" t="s">
        <v>250</v>
      </c>
      <c r="E42" s="23" t="s">
        <v>56</v>
      </c>
      <c r="F42" s="24">
        <v>-58.647885298087289</v>
      </c>
      <c r="G42" s="25">
        <v>-34.962264391724609</v>
      </c>
    </row>
    <row r="43" spans="1:51">
      <c r="A43" s="11">
        <v>38</v>
      </c>
      <c r="B43" s="22">
        <v>52.073999999999998</v>
      </c>
      <c r="C43" s="11" t="s">
        <v>143</v>
      </c>
      <c r="D43" s="23" t="s">
        <v>250</v>
      </c>
      <c r="E43" s="23" t="s">
        <v>56</v>
      </c>
      <c r="F43" s="24">
        <v>-58.673946104776356</v>
      </c>
      <c r="G43" s="25">
        <v>-34.977260274903223</v>
      </c>
    </row>
    <row r="44" spans="1:51">
      <c r="A44" s="11">
        <v>39</v>
      </c>
      <c r="B44" s="22">
        <v>53.8</v>
      </c>
      <c r="C44" s="11" t="s">
        <v>55</v>
      </c>
      <c r="D44" s="23" t="s">
        <v>271</v>
      </c>
      <c r="E44" s="23" t="s">
        <v>56</v>
      </c>
      <c r="F44" s="24">
        <v>-58.689690742177</v>
      </c>
      <c r="G44" s="25">
        <v>-34.986390916671802</v>
      </c>
    </row>
    <row r="45" spans="1:51">
      <c r="A45" s="11">
        <v>40</v>
      </c>
      <c r="B45" s="22">
        <v>58.8</v>
      </c>
      <c r="C45" s="11" t="s">
        <v>81</v>
      </c>
      <c r="D45" s="23" t="s">
        <v>271</v>
      </c>
      <c r="E45" s="23" t="s">
        <v>56</v>
      </c>
      <c r="F45" s="24">
        <v>-58.723842254214198</v>
      </c>
      <c r="G45" s="25">
        <v>-35.021623962585998</v>
      </c>
    </row>
    <row r="46" spans="1:51">
      <c r="A46" s="11">
        <v>41</v>
      </c>
      <c r="B46" s="22">
        <v>64.123000000000005</v>
      </c>
      <c r="C46" s="11" t="s">
        <v>56</v>
      </c>
      <c r="D46" s="23" t="s">
        <v>250</v>
      </c>
      <c r="E46" s="23" t="s">
        <v>56</v>
      </c>
      <c r="F46" s="24">
        <v>-58.754828000000309</v>
      </c>
      <c r="G46" s="25">
        <v>-35.058873999999925</v>
      </c>
    </row>
    <row r="47" spans="1:51">
      <c r="A47" s="11">
        <v>42</v>
      </c>
      <c r="B47" s="22">
        <v>76.599999999999994</v>
      </c>
      <c r="C47" s="11" t="s">
        <v>199</v>
      </c>
      <c r="D47" s="23" t="s">
        <v>250</v>
      </c>
      <c r="E47" s="23" t="s">
        <v>56</v>
      </c>
      <c r="F47" s="24">
        <v>-58.78819</v>
      </c>
      <c r="G47" s="25">
        <v>-35.16507</v>
      </c>
    </row>
    <row r="48" spans="1:51">
      <c r="A48" s="11">
        <v>43</v>
      </c>
      <c r="B48" s="22">
        <v>89.6</v>
      </c>
      <c r="C48" s="11" t="s">
        <v>82</v>
      </c>
      <c r="D48" s="23" t="s">
        <v>250</v>
      </c>
      <c r="E48" s="23" t="s">
        <v>83</v>
      </c>
      <c r="F48" s="24">
        <v>-58.802985999999997</v>
      </c>
      <c r="G48" s="25">
        <v>-35.281402999999997</v>
      </c>
    </row>
    <row r="49" spans="1:7">
      <c r="A49" s="11">
        <v>44</v>
      </c>
      <c r="B49" s="22">
        <v>106.9</v>
      </c>
      <c r="C49" s="11" t="s">
        <v>83</v>
      </c>
      <c r="D49" s="23" t="s">
        <v>250</v>
      </c>
      <c r="E49" s="23" t="s">
        <v>83</v>
      </c>
      <c r="F49" s="24">
        <v>-58.817673524374399</v>
      </c>
      <c r="G49" s="25">
        <v>-35.436641847601699</v>
      </c>
    </row>
    <row r="50" spans="1:7">
      <c r="A50" s="11">
        <v>45</v>
      </c>
      <c r="B50" s="22">
        <v>79</v>
      </c>
      <c r="C50" s="11" t="s">
        <v>84</v>
      </c>
      <c r="D50" s="23" t="s">
        <v>250</v>
      </c>
      <c r="E50" s="23" t="s">
        <v>56</v>
      </c>
      <c r="F50" s="24">
        <v>-58.898600000000002</v>
      </c>
      <c r="G50" s="25">
        <v>-35.115600000000001</v>
      </c>
    </row>
    <row r="51" spans="1:7">
      <c r="A51" s="11">
        <v>46</v>
      </c>
      <c r="B51" s="22">
        <v>98</v>
      </c>
      <c r="C51" s="11" t="s">
        <v>85</v>
      </c>
      <c r="D51" s="23" t="s">
        <v>250</v>
      </c>
      <c r="E51" s="23" t="s">
        <v>86</v>
      </c>
      <c r="F51" s="24">
        <v>-59.090699999999998</v>
      </c>
      <c r="G51" s="25">
        <v>-35.151499999999999</v>
      </c>
    </row>
    <row r="52" spans="1:7">
      <c r="A52" s="11">
        <v>47</v>
      </c>
      <c r="B52" s="22">
        <v>101.7</v>
      </c>
      <c r="C52" s="11" t="s">
        <v>86</v>
      </c>
      <c r="D52" s="23" t="s">
        <v>250</v>
      </c>
      <c r="E52" s="23" t="s">
        <v>86</v>
      </c>
      <c r="F52" s="24">
        <v>-59.093100000000042</v>
      </c>
      <c r="G52" s="25">
        <v>-35.185821999999995</v>
      </c>
    </row>
    <row r="53" spans="1:7">
      <c r="A53" s="11">
        <v>48</v>
      </c>
      <c r="B53" s="22">
        <v>19.117000000000001</v>
      </c>
      <c r="C53" s="23" t="s">
        <v>57</v>
      </c>
      <c r="D53" s="23" t="s">
        <v>250</v>
      </c>
      <c r="E53" s="23" t="s">
        <v>272</v>
      </c>
      <c r="F53" s="24">
        <v>-58.394112999999635</v>
      </c>
      <c r="G53" s="25">
        <v>-34.797854000000292</v>
      </c>
    </row>
    <row r="54" spans="1:7">
      <c r="A54" s="11">
        <v>49</v>
      </c>
      <c r="B54" s="22">
        <v>22.044</v>
      </c>
      <c r="C54" s="23" t="s">
        <v>58</v>
      </c>
      <c r="D54" s="23" t="s">
        <v>250</v>
      </c>
      <c r="E54" s="23" t="s">
        <v>272</v>
      </c>
      <c r="F54" s="24">
        <v>-58.391369000000182</v>
      </c>
      <c r="G54" s="25">
        <v>-34.823951999999885</v>
      </c>
    </row>
    <row r="55" spans="1:7">
      <c r="A55" s="11">
        <v>50</v>
      </c>
      <c r="B55" s="22">
        <v>25.93</v>
      </c>
      <c r="C55" s="23" t="s">
        <v>59</v>
      </c>
      <c r="D55" s="23" t="s">
        <v>250</v>
      </c>
      <c r="E55" s="23" t="s">
        <v>272</v>
      </c>
      <c r="F55" s="24">
        <v>-58.387034999999784</v>
      </c>
      <c r="G55" s="25">
        <v>-34.858939999999571</v>
      </c>
    </row>
    <row r="56" spans="1:7">
      <c r="A56" s="11">
        <v>51</v>
      </c>
      <c r="B56" s="22">
        <v>29.181999999999999</v>
      </c>
      <c r="C56" s="23" t="s">
        <v>60</v>
      </c>
      <c r="D56" s="23" t="s">
        <v>250</v>
      </c>
      <c r="E56" s="23" t="s">
        <v>272</v>
      </c>
      <c r="F56" s="24">
        <v>-58.383913000000263</v>
      </c>
      <c r="G56" s="25">
        <v>-34.884866000000258</v>
      </c>
    </row>
    <row r="57" spans="1:7">
      <c r="A57" s="11">
        <v>52</v>
      </c>
      <c r="B57" s="22">
        <v>32.473999999999997</v>
      </c>
      <c r="C57" s="23" t="s">
        <v>61</v>
      </c>
      <c r="D57" s="23" t="s">
        <v>250</v>
      </c>
      <c r="E57" s="23" t="s">
        <v>273</v>
      </c>
      <c r="F57" s="24">
        <v>-58.380682999999593</v>
      </c>
      <c r="G57" s="25">
        <v>-34.914526000000187</v>
      </c>
    </row>
    <row r="58" spans="1:7">
      <c r="A58" s="11">
        <v>53</v>
      </c>
      <c r="B58" s="22">
        <v>39.484999999999999</v>
      </c>
      <c r="C58" s="23" t="s">
        <v>62</v>
      </c>
      <c r="D58" s="23" t="s">
        <v>250</v>
      </c>
      <c r="E58" s="23" t="s">
        <v>274</v>
      </c>
      <c r="F58" s="24">
        <v>-58.375062999999592</v>
      </c>
      <c r="G58" s="25">
        <v>-34.977443000000378</v>
      </c>
    </row>
    <row r="59" spans="1:7">
      <c r="A59" s="11">
        <v>54</v>
      </c>
      <c r="B59" s="22">
        <v>25.582000000000001</v>
      </c>
      <c r="C59" s="23" t="s">
        <v>63</v>
      </c>
      <c r="D59" s="23" t="s">
        <v>250</v>
      </c>
      <c r="E59" s="23" t="s">
        <v>33</v>
      </c>
      <c r="F59" s="24">
        <v>-58.195067000000378</v>
      </c>
      <c r="G59" s="25">
        <v>-34.775299000000423</v>
      </c>
    </row>
    <row r="60" spans="1:7">
      <c r="A60" s="11">
        <v>55</v>
      </c>
      <c r="B60" s="22">
        <v>27.448</v>
      </c>
      <c r="C60" s="23" t="s">
        <v>64</v>
      </c>
      <c r="D60" s="23" t="s">
        <v>250</v>
      </c>
      <c r="E60" s="23" t="s">
        <v>33</v>
      </c>
      <c r="F60" s="24">
        <v>-58.203373999999997</v>
      </c>
      <c r="G60" s="25">
        <v>-34.790002999999999</v>
      </c>
    </row>
    <row r="61" spans="1:7">
      <c r="A61" s="11">
        <v>56</v>
      </c>
      <c r="B61" s="22">
        <v>29.585000000000001</v>
      </c>
      <c r="C61" s="23" t="s">
        <v>65</v>
      </c>
      <c r="D61" s="23" t="s">
        <v>250</v>
      </c>
      <c r="E61" s="23" t="s">
        <v>33</v>
      </c>
      <c r="F61" s="24">
        <v>-58.213360999999999</v>
      </c>
      <c r="G61" s="25">
        <v>-34.808056000000001</v>
      </c>
    </row>
    <row r="62" spans="1:7">
      <c r="A62" s="11">
        <v>57</v>
      </c>
      <c r="B62" s="22">
        <v>37.921999999999997</v>
      </c>
      <c r="C62" s="23" t="s">
        <v>258</v>
      </c>
      <c r="D62" s="23" t="s">
        <v>250</v>
      </c>
      <c r="E62" s="23" t="s">
        <v>33</v>
      </c>
      <c r="F62" s="24">
        <v>-58.184980000000827</v>
      </c>
      <c r="G62" s="25">
        <v>-34.83425999999973</v>
      </c>
    </row>
    <row r="63" spans="1:7">
      <c r="A63" s="11">
        <v>58</v>
      </c>
      <c r="B63" s="22">
        <v>33.529000000000003</v>
      </c>
      <c r="C63" s="23" t="s">
        <v>66</v>
      </c>
      <c r="D63" s="23" t="s">
        <v>250</v>
      </c>
      <c r="E63" s="23" t="s">
        <v>68</v>
      </c>
      <c r="F63" s="24">
        <v>-58.229880999999494</v>
      </c>
      <c r="G63" s="25">
        <v>-34.819627000000438</v>
      </c>
    </row>
    <row r="64" spans="1:7">
      <c r="A64" s="11">
        <v>59</v>
      </c>
      <c r="B64" s="22">
        <v>30.92</v>
      </c>
      <c r="C64" s="23" t="s">
        <v>263</v>
      </c>
      <c r="D64" s="23" t="s">
        <v>250</v>
      </c>
      <c r="E64" s="23" t="s">
        <v>68</v>
      </c>
      <c r="F64" s="24">
        <v>-58.256446999999802</v>
      </c>
      <c r="G64" s="25">
        <v>-34.811023999999847</v>
      </c>
    </row>
    <row r="65" spans="1:7">
      <c r="A65" s="11">
        <v>60</v>
      </c>
      <c r="B65" s="22">
        <v>29.373000000000001</v>
      </c>
      <c r="C65" s="23" t="s">
        <v>68</v>
      </c>
      <c r="D65" s="23" t="s">
        <v>250</v>
      </c>
      <c r="E65" s="23" t="s">
        <v>68</v>
      </c>
      <c r="F65" s="24">
        <v>-58.272773999999934</v>
      </c>
      <c r="G65" s="25">
        <v>-34.811069999999809</v>
      </c>
    </row>
    <row r="66" spans="1:7">
      <c r="A66" s="11">
        <v>61</v>
      </c>
      <c r="B66" s="22">
        <v>26.7</v>
      </c>
      <c r="C66" s="23" t="s">
        <v>262</v>
      </c>
      <c r="D66" s="23" t="s">
        <v>250</v>
      </c>
      <c r="E66" s="23" t="s">
        <v>68</v>
      </c>
      <c r="F66" s="24">
        <v>-58.302010999999816</v>
      </c>
      <c r="G66" s="25">
        <v>-34.809091999999794</v>
      </c>
    </row>
    <row r="67" spans="1:7">
      <c r="A67" s="11">
        <v>62</v>
      </c>
      <c r="B67" s="22">
        <v>23.35</v>
      </c>
      <c r="C67" s="23" t="s">
        <v>69</v>
      </c>
      <c r="D67" s="23" t="s">
        <v>250</v>
      </c>
      <c r="E67" s="23" t="s">
        <v>272</v>
      </c>
      <c r="F67" s="24">
        <v>-58.337124000000344</v>
      </c>
      <c r="G67" s="25">
        <v>-34.801496000000036</v>
      </c>
    </row>
    <row r="68" spans="1:7">
      <c r="A68" s="11">
        <v>63</v>
      </c>
      <c r="B68" s="22">
        <v>21.361999999999998</v>
      </c>
      <c r="C68" s="23" t="s">
        <v>70</v>
      </c>
      <c r="D68" s="23" t="s">
        <v>250</v>
      </c>
      <c r="E68" s="23" t="s">
        <v>272</v>
      </c>
      <c r="F68" s="24">
        <v>-58.358411000000437</v>
      </c>
      <c r="G68" s="25">
        <v>-34.796834000000388</v>
      </c>
    </row>
    <row r="69" spans="1:7">
      <c r="A69" s="11">
        <v>64</v>
      </c>
      <c r="B69" s="22">
        <v>19.28</v>
      </c>
      <c r="C69" s="23" t="s">
        <v>206</v>
      </c>
      <c r="D69" s="23" t="s">
        <v>250</v>
      </c>
      <c r="E69" s="23" t="s">
        <v>272</v>
      </c>
      <c r="F69" s="24">
        <v>-58.380697000000346</v>
      </c>
      <c r="G69" s="25">
        <v>-34.791909999999923</v>
      </c>
    </row>
    <row r="70" spans="1:7">
      <c r="A70" s="11">
        <v>65</v>
      </c>
      <c r="B70" s="22">
        <v>18.661000000000001</v>
      </c>
      <c r="C70" s="23" t="s">
        <v>89</v>
      </c>
      <c r="D70" s="23" t="s">
        <v>275</v>
      </c>
      <c r="E70" s="23" t="s">
        <v>46</v>
      </c>
      <c r="F70" s="24">
        <v>-58.407299999999999</v>
      </c>
      <c r="G70" s="25">
        <v>-34.786200000000001</v>
      </c>
    </row>
    <row r="71" spans="1:7">
      <c r="A71" s="11">
        <v>66</v>
      </c>
      <c r="B71" s="22">
        <v>21.6</v>
      </c>
      <c r="C71" s="23" t="s">
        <v>91</v>
      </c>
      <c r="D71" s="23" t="s">
        <v>250</v>
      </c>
      <c r="E71" s="23" t="s">
        <v>46</v>
      </c>
      <c r="F71" s="24">
        <v>-58.437399999999997</v>
      </c>
      <c r="G71" s="25">
        <v>-34.780299999999997</v>
      </c>
    </row>
    <row r="72" spans="1:7">
      <c r="A72" s="11">
        <v>67</v>
      </c>
      <c r="B72" s="22">
        <v>22.757999999999999</v>
      </c>
      <c r="C72" s="23" t="s">
        <v>71</v>
      </c>
      <c r="D72" s="23" t="s">
        <v>275</v>
      </c>
      <c r="E72" s="23" t="s">
        <v>46</v>
      </c>
      <c r="F72" s="24">
        <v>-58.444099999999999</v>
      </c>
      <c r="G72" s="25">
        <v>-34.7714</v>
      </c>
    </row>
    <row r="73" spans="1:7">
      <c r="A73" s="11">
        <v>68</v>
      </c>
      <c r="B73" s="22">
        <v>26.390999999999998</v>
      </c>
      <c r="C73" s="23" t="s">
        <v>201</v>
      </c>
      <c r="D73" s="23" t="s">
        <v>275</v>
      </c>
      <c r="E73" s="23" t="s">
        <v>46</v>
      </c>
      <c r="F73" s="24">
        <v>-58.4649</v>
      </c>
      <c r="G73" s="25">
        <v>-34.743499999999997</v>
      </c>
    </row>
    <row r="74" spans="1:7">
      <c r="A74" s="11">
        <v>69</v>
      </c>
      <c r="B74" s="22">
        <v>27.847999999999999</v>
      </c>
      <c r="C74" s="23" t="s">
        <v>94</v>
      </c>
      <c r="D74" s="23" t="s">
        <v>275</v>
      </c>
      <c r="E74" s="23" t="s">
        <v>46</v>
      </c>
      <c r="F74" s="24">
        <v>-58.474299999999999</v>
      </c>
      <c r="G74" s="25">
        <v>-34.733600000000003</v>
      </c>
    </row>
    <row r="75" spans="1:7">
      <c r="A75" s="11">
        <v>70</v>
      </c>
      <c r="B75" s="22">
        <v>28.5</v>
      </c>
      <c r="C75" s="23" t="s">
        <v>259</v>
      </c>
      <c r="D75" s="23" t="s">
        <v>275</v>
      </c>
      <c r="E75" s="23" t="s">
        <v>276</v>
      </c>
      <c r="F75" s="24">
        <v>-58.505899999999997</v>
      </c>
      <c r="G75" s="25">
        <v>-34.709899999999998</v>
      </c>
    </row>
    <row r="76" spans="1:7">
      <c r="A76" s="11">
        <v>71</v>
      </c>
      <c r="B76" s="22">
        <v>34.517000000000003</v>
      </c>
      <c r="C76" s="23" t="s">
        <v>78</v>
      </c>
      <c r="D76" s="23" t="s">
        <v>250</v>
      </c>
      <c r="E76" s="23" t="s">
        <v>276</v>
      </c>
      <c r="F76" s="24">
        <v>-58.528100000000002</v>
      </c>
      <c r="G76" s="25">
        <v>-34.693100000000001</v>
      </c>
    </row>
    <row r="77" spans="1:7">
      <c r="A77" s="11">
        <v>72</v>
      </c>
      <c r="B77" s="22">
        <v>37.793999999999997</v>
      </c>
      <c r="C77" s="23" t="s">
        <v>74</v>
      </c>
      <c r="D77" s="23" t="s">
        <v>250</v>
      </c>
      <c r="E77" s="23" t="s">
        <v>276</v>
      </c>
      <c r="F77" s="24">
        <v>-58.555300000000003</v>
      </c>
      <c r="G77" s="25">
        <v>-34.674199999999999</v>
      </c>
    </row>
    <row r="78" spans="1:7">
      <c r="A78" s="11">
        <v>73</v>
      </c>
      <c r="B78" s="22">
        <v>40.238</v>
      </c>
      <c r="C78" s="23" t="s">
        <v>75</v>
      </c>
      <c r="D78" s="23" t="s">
        <v>250</v>
      </c>
      <c r="E78" s="23" t="s">
        <v>276</v>
      </c>
      <c r="F78" s="24">
        <v>-58.573099999999997</v>
      </c>
      <c r="G78" s="25">
        <v>-34.658099999999997</v>
      </c>
    </row>
    <row r="79" spans="1:7">
      <c r="A79" s="11">
        <v>74</v>
      </c>
      <c r="B79" s="22">
        <v>43</v>
      </c>
      <c r="C79" s="23" t="s">
        <v>76</v>
      </c>
      <c r="D79" s="23" t="s">
        <v>250</v>
      </c>
      <c r="E79" s="23" t="s">
        <v>277</v>
      </c>
      <c r="F79" s="24">
        <v>-58.591991999999998</v>
      </c>
      <c r="G79" s="25">
        <v>-34.64502199999999</v>
      </c>
    </row>
    <row r="80" spans="1:7">
      <c r="A80" s="11">
        <v>75</v>
      </c>
      <c r="B80" s="22">
        <v>35.299999999999997</v>
      </c>
      <c r="C80" s="23" t="s">
        <v>95</v>
      </c>
      <c r="D80" s="23" t="s">
        <v>250</v>
      </c>
      <c r="E80" s="23" t="s">
        <v>68</v>
      </c>
      <c r="F80" s="24">
        <v>-58.212930999999145</v>
      </c>
      <c r="G80" s="25">
        <v>-34.825128000000305</v>
      </c>
    </row>
    <row r="81" spans="1:7">
      <c r="A81" s="11">
        <v>76</v>
      </c>
      <c r="B81" s="22">
        <v>52.3</v>
      </c>
      <c r="C81" s="23" t="s">
        <v>96</v>
      </c>
      <c r="D81" s="23" t="s">
        <v>250</v>
      </c>
      <c r="E81" s="23" t="s">
        <v>274</v>
      </c>
      <c r="F81" s="24">
        <v>-58.290708735228577</v>
      </c>
      <c r="G81" s="25">
        <v>-35.070064201035919</v>
      </c>
    </row>
    <row r="82" spans="1:7">
      <c r="A82" s="11">
        <v>77</v>
      </c>
      <c r="B82" s="22">
        <v>64.3</v>
      </c>
      <c r="C82" s="23" t="s">
        <v>200</v>
      </c>
      <c r="D82" s="23" t="s">
        <v>250</v>
      </c>
      <c r="E82" s="23" t="s">
        <v>278</v>
      </c>
      <c r="F82" s="24">
        <v>-58.231699999999996</v>
      </c>
      <c r="G82" s="25">
        <v>-35.168399999999998</v>
      </c>
    </row>
    <row r="83" spans="1:7">
      <c r="A83" s="11">
        <v>78</v>
      </c>
      <c r="B83" s="22">
        <v>77.3</v>
      </c>
      <c r="C83" s="23" t="s">
        <v>98</v>
      </c>
      <c r="D83" s="23" t="s">
        <v>250</v>
      </c>
      <c r="E83" s="23" t="s">
        <v>278</v>
      </c>
      <c r="F83" s="24">
        <v>-58.198071198922925</v>
      </c>
      <c r="G83" s="25">
        <v>-35.27763551049452</v>
      </c>
    </row>
    <row r="84" spans="1:7">
      <c r="A84" s="11">
        <v>79</v>
      </c>
      <c r="B84" s="22">
        <v>87.5</v>
      </c>
      <c r="C84" s="23" t="s">
        <v>99</v>
      </c>
      <c r="D84" s="23" t="s">
        <v>250</v>
      </c>
      <c r="E84" s="23" t="s">
        <v>278</v>
      </c>
      <c r="F84" s="24">
        <v>-58.151299999999999</v>
      </c>
      <c r="G84" s="25">
        <v>-35.3611</v>
      </c>
    </row>
    <row r="85" spans="1:7">
      <c r="A85" s="11">
        <v>80</v>
      </c>
      <c r="B85" s="22">
        <v>98.6</v>
      </c>
      <c r="C85" s="23" t="s">
        <v>100</v>
      </c>
      <c r="D85" s="23" t="s">
        <v>250</v>
      </c>
      <c r="E85" s="23" t="s">
        <v>101</v>
      </c>
      <c r="F85" s="24">
        <v>-58.093800000000002</v>
      </c>
      <c r="G85" s="25">
        <v>-35.4497</v>
      </c>
    </row>
    <row r="86" spans="1:7">
      <c r="A86" s="11">
        <v>81</v>
      </c>
      <c r="B86" s="36">
        <v>116.8</v>
      </c>
      <c r="C86" s="37" t="s">
        <v>101</v>
      </c>
      <c r="D86" s="37" t="s">
        <v>250</v>
      </c>
      <c r="E86" s="37" t="s">
        <v>101</v>
      </c>
      <c r="F86" s="38">
        <v>-57.982554775213941</v>
      </c>
      <c r="G86" s="39">
        <v>-35.579076680916835</v>
      </c>
    </row>
    <row r="87" spans="1:7">
      <c r="A87" s="11">
        <v>82</v>
      </c>
      <c r="B87" s="22">
        <v>0.63600000000000001</v>
      </c>
      <c r="C87" s="65" t="s">
        <v>367</v>
      </c>
      <c r="D87" s="65" t="s">
        <v>275</v>
      </c>
      <c r="E87" s="65" t="s">
        <v>42</v>
      </c>
      <c r="F87" s="25">
        <v>-57.943219554095698</v>
      </c>
      <c r="G87" s="25">
        <v>-34.904989452670002</v>
      </c>
    </row>
    <row r="88" spans="1:7">
      <c r="A88" s="11">
        <v>83</v>
      </c>
      <c r="B88" s="22">
        <v>1.39</v>
      </c>
      <c r="C88" s="65" t="s">
        <v>368</v>
      </c>
      <c r="D88" s="65" t="s">
        <v>275</v>
      </c>
      <c r="E88" s="65" t="s">
        <v>42</v>
      </c>
      <c r="F88" s="25">
        <v>-57.935810067284798</v>
      </c>
      <c r="G88" s="25">
        <v>-34.903336104234</v>
      </c>
    </row>
    <row r="89" spans="1:7">
      <c r="A89" s="11">
        <v>84</v>
      </c>
      <c r="B89" s="22">
        <v>2.33</v>
      </c>
      <c r="C89" s="65" t="s">
        <v>369</v>
      </c>
      <c r="D89" s="65" t="s">
        <v>275</v>
      </c>
      <c r="E89" s="65" t="s">
        <v>42</v>
      </c>
      <c r="F89" s="25">
        <v>-57.927883761957297</v>
      </c>
      <c r="G89" s="25">
        <v>-34.909071944695498</v>
      </c>
    </row>
    <row r="90" spans="1:7">
      <c r="A90" s="11">
        <v>85</v>
      </c>
      <c r="B90" s="22">
        <v>2.79</v>
      </c>
      <c r="C90" s="65" t="s">
        <v>370</v>
      </c>
      <c r="D90" s="65" t="s">
        <v>275</v>
      </c>
      <c r="E90" s="65" t="s">
        <v>42</v>
      </c>
      <c r="F90" s="25">
        <v>-57.924318138181299</v>
      </c>
      <c r="G90" s="25">
        <v>-34.9120830181906</v>
      </c>
    </row>
    <row r="91" spans="1:7">
      <c r="A91" s="11">
        <v>86</v>
      </c>
      <c r="B91" s="22">
        <v>3.85</v>
      </c>
      <c r="C91" s="65" t="s">
        <v>371</v>
      </c>
      <c r="D91" s="65" t="s">
        <v>275</v>
      </c>
      <c r="E91" s="65" t="s">
        <v>42</v>
      </c>
      <c r="F91" s="25">
        <v>-57.9191138447867</v>
      </c>
      <c r="G91" s="25">
        <v>-34.9203940032939</v>
      </c>
    </row>
    <row r="92" spans="1:7">
      <c r="A92" s="11">
        <v>87</v>
      </c>
      <c r="B92" s="36">
        <v>4.5609999999999999</v>
      </c>
      <c r="C92" s="66" t="s">
        <v>372</v>
      </c>
      <c r="D92" s="65" t="s">
        <v>275</v>
      </c>
      <c r="E92" s="65" t="s">
        <v>42</v>
      </c>
      <c r="F92" s="39">
        <v>-57.921207700469402</v>
      </c>
      <c r="G92" s="39">
        <v>-34.925283156733997</v>
      </c>
    </row>
    <row r="93" spans="1:7">
      <c r="A93" s="92">
        <v>88</v>
      </c>
      <c r="B93" s="22">
        <v>5.4750000000000014</v>
      </c>
      <c r="C93" s="65" t="s">
        <v>389</v>
      </c>
      <c r="D93" s="65" t="s">
        <v>275</v>
      </c>
      <c r="E93" s="65" t="s">
        <v>42</v>
      </c>
      <c r="F93" s="24">
        <v>-57.928074143910997</v>
      </c>
      <c r="G93" s="24">
        <v>-34.931515458597097</v>
      </c>
    </row>
    <row r="94" spans="1:7">
      <c r="A94" s="92">
        <v>89</v>
      </c>
      <c r="B94" s="22">
        <v>6.1460000000000008</v>
      </c>
      <c r="C94" s="65" t="s">
        <v>390</v>
      </c>
      <c r="D94" s="65" t="s">
        <v>275</v>
      </c>
      <c r="E94" s="65" t="s">
        <v>42</v>
      </c>
      <c r="F94" s="24">
        <v>-57.933514878244303</v>
      </c>
      <c r="G94" s="24">
        <v>-34.936476978211402</v>
      </c>
    </row>
    <row r="95" spans="1:7">
      <c r="A95" s="92">
        <v>90</v>
      </c>
      <c r="B95" s="22">
        <v>6.8249999999999957</v>
      </c>
      <c r="C95" s="65" t="s">
        <v>391</v>
      </c>
      <c r="D95" s="65" t="s">
        <v>275</v>
      </c>
      <c r="E95" s="65" t="s">
        <v>42</v>
      </c>
      <c r="F95" s="24">
        <v>-57.937950169173</v>
      </c>
      <c r="G95" s="24">
        <v>-34.940533454400601</v>
      </c>
    </row>
    <row r="96" spans="1:7">
      <c r="A96" s="95">
        <v>91</v>
      </c>
      <c r="B96" s="36">
        <v>8</v>
      </c>
      <c r="C96" s="66" t="s">
        <v>392</v>
      </c>
      <c r="D96" s="65" t="s">
        <v>275</v>
      </c>
      <c r="E96" s="65" t="s">
        <v>42</v>
      </c>
      <c r="F96" s="39">
        <v>-57.946568548627702</v>
      </c>
      <c r="G96" s="39">
        <v>-34.948245790506299</v>
      </c>
    </row>
    <row r="97" spans="1:9">
      <c r="A97" s="95">
        <v>92</v>
      </c>
      <c r="B97" s="36">
        <v>59.491999999999997</v>
      </c>
      <c r="C97" s="66" t="s">
        <v>397</v>
      </c>
      <c r="D97" s="65" t="s">
        <v>275</v>
      </c>
      <c r="E97" s="23" t="s">
        <v>56</v>
      </c>
      <c r="F97" s="39">
        <v>-58.729078150425899</v>
      </c>
      <c r="G97" s="39">
        <v>-35.026409471423499</v>
      </c>
      <c r="H97" s="96" t="s">
        <v>400</v>
      </c>
    </row>
    <row r="106" spans="1:9" ht="15">
      <c r="I106"/>
    </row>
  </sheetData>
  <mergeCells count="1">
    <mergeCell ref="AK20:AM21"/>
  </mergeCells>
  <pageMargins left="0.7" right="0.7" top="0.75" bottom="0.75" header="0.3" footer="0.3"/>
  <drawing r:id="rId1"/>
  <tableParts count="13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371"/>
  <sheetViews>
    <sheetView showGridLines="0" workbookViewId="0"/>
  </sheetViews>
  <sheetFormatPr baseColWidth="10" defaultRowHeight="12"/>
  <cols>
    <col min="1" max="1" width="11.5703125" style="69" bestFit="1" customWidth="1"/>
    <col min="2" max="2" width="11.42578125" style="68"/>
    <col min="3" max="25" width="9.7109375" style="68" customWidth="1"/>
    <col min="26" max="26" width="13.140625" style="68" bestFit="1" customWidth="1"/>
    <col min="27" max="28" width="11.42578125" style="68"/>
    <col min="29" max="29" width="11.5703125" style="69" bestFit="1" customWidth="1"/>
    <col min="30" max="30" width="11.42578125" style="68"/>
    <col min="31" max="53" width="9.7109375" style="70" customWidth="1"/>
    <col min="54" max="16384" width="11.42578125" style="68"/>
  </cols>
  <sheetData>
    <row r="1" spans="1:68" ht="28.5">
      <c r="A1" s="67" t="s">
        <v>388</v>
      </c>
    </row>
    <row r="3" spans="1:68" s="72" customFormat="1" ht="15.75">
      <c r="A3" s="71" t="s">
        <v>377</v>
      </c>
      <c r="N3" s="71" t="s">
        <v>378</v>
      </c>
      <c r="AA3" s="71" t="s">
        <v>379</v>
      </c>
      <c r="AM3" s="73"/>
      <c r="AN3" s="71" t="s">
        <v>380</v>
      </c>
      <c r="AZ3" s="73"/>
      <c r="BA3" s="71" t="s">
        <v>381</v>
      </c>
      <c r="BM3" s="71" t="s">
        <v>382</v>
      </c>
    </row>
    <row r="4" spans="1:68" s="76" customFormat="1" ht="24">
      <c r="A4" s="74" t="s">
        <v>383</v>
      </c>
      <c r="B4" s="75" t="s">
        <v>384</v>
      </c>
      <c r="C4" s="75" t="s">
        <v>385</v>
      </c>
      <c r="D4" s="75" t="s">
        <v>386</v>
      </c>
      <c r="N4" s="74" t="s">
        <v>383</v>
      </c>
      <c r="O4" s="75" t="s">
        <v>384</v>
      </c>
      <c r="P4" s="75" t="s">
        <v>385</v>
      </c>
      <c r="Q4" s="75" t="s">
        <v>386</v>
      </c>
      <c r="AA4" s="74" t="s">
        <v>383</v>
      </c>
      <c r="AB4" s="75" t="s">
        <v>384</v>
      </c>
      <c r="AC4" s="75" t="s">
        <v>385</v>
      </c>
      <c r="AD4" s="75" t="s">
        <v>386</v>
      </c>
      <c r="AN4" s="74" t="s">
        <v>383</v>
      </c>
      <c r="AO4" s="75" t="s">
        <v>384</v>
      </c>
      <c r="AP4" s="75" t="s">
        <v>385</v>
      </c>
      <c r="AQ4" s="75" t="s">
        <v>386</v>
      </c>
      <c r="BA4" s="74" t="s">
        <v>383</v>
      </c>
      <c r="BB4" s="75" t="s">
        <v>384</v>
      </c>
      <c r="BC4" s="75" t="s">
        <v>385</v>
      </c>
      <c r="BD4" s="75" t="s">
        <v>386</v>
      </c>
      <c r="BM4" s="74" t="s">
        <v>383</v>
      </c>
      <c r="BN4" s="75" t="s">
        <v>384</v>
      </c>
      <c r="BO4" s="75" t="s">
        <v>385</v>
      </c>
      <c r="BP4" s="75" t="s">
        <v>386</v>
      </c>
    </row>
    <row r="5" spans="1:68">
      <c r="A5" s="77">
        <v>1</v>
      </c>
      <c r="B5" s="78">
        <f>+COUNTIF($CQ$22:$FV$368,A5)</f>
        <v>5521</v>
      </c>
      <c r="C5" s="79">
        <f>+B5/B$14</f>
        <v>0.27225208343606688</v>
      </c>
      <c r="D5" s="79">
        <f>+LOG10(A5+1)-LOG10(A5)</f>
        <v>0.3010299956639812</v>
      </c>
      <c r="N5" s="77">
        <v>1</v>
      </c>
      <c r="O5" s="78">
        <f>+COUNTIF($CQ$358:$FV$368,N5)</f>
        <v>201</v>
      </c>
      <c r="P5" s="79">
        <f t="shared" ref="P5:P13" si="0">+O5/O$14</f>
        <v>0.24784217016029594</v>
      </c>
      <c r="Q5" s="79">
        <f>+LOG10(N5+1)-LOG10(N5)</f>
        <v>0.3010299956639812</v>
      </c>
      <c r="AA5" s="77">
        <v>1</v>
      </c>
      <c r="AB5" s="78">
        <f t="shared" ref="AB5:AB13" si="1">+COUNTIF($CQ$346:$FV$357,AA5)</f>
        <v>235</v>
      </c>
      <c r="AC5" s="79">
        <f t="shared" ref="AC5:AC13" si="2">+AB5/AB$14</f>
        <v>0.2682648401826484</v>
      </c>
      <c r="AD5" s="79">
        <f>+LOG10(AA5+1)-LOG10(AA5)</f>
        <v>0.3010299956639812</v>
      </c>
      <c r="AE5" s="68"/>
      <c r="AF5" s="68"/>
      <c r="AG5" s="68"/>
      <c r="AH5" s="68"/>
      <c r="AI5" s="68"/>
      <c r="AJ5" s="68"/>
      <c r="AK5" s="68"/>
      <c r="AL5" s="68"/>
      <c r="AN5" s="77">
        <v>1</v>
      </c>
      <c r="AO5" s="78">
        <f t="shared" ref="AO5:AO13" si="3">+COUNTIF($CQ$334:$FU$345,AN5)</f>
        <v>277</v>
      </c>
      <c r="AP5" s="79">
        <f>+AO5/AO$14</f>
        <v>0.31657142857142856</v>
      </c>
      <c r="AQ5" s="79">
        <f>+LOG10(AN5+1)-LOG10(AN5)</f>
        <v>0.3010299956639812</v>
      </c>
      <c r="AR5" s="68"/>
      <c r="AS5" s="68"/>
      <c r="AT5" s="68"/>
      <c r="AU5" s="68"/>
      <c r="AV5" s="68"/>
      <c r="AW5" s="68"/>
      <c r="AX5" s="68"/>
      <c r="AY5" s="68"/>
      <c r="BA5" s="77">
        <v>1</v>
      </c>
      <c r="BB5" s="78">
        <f t="shared" ref="BB5:BB13" si="4">+COUNTIF($CQ$322:$FU$333,BA5)</f>
        <v>279</v>
      </c>
      <c r="BC5" s="79">
        <f>+BB5/BB$14</f>
        <v>0.3423312883435583</v>
      </c>
      <c r="BD5" s="79">
        <f>+LOG10(BA5+1)-LOG10(BA5)</f>
        <v>0.3010299956639812</v>
      </c>
      <c r="BM5" s="77">
        <v>1</v>
      </c>
      <c r="BN5" s="78">
        <f t="shared" ref="BN5:BN13" si="5">+COUNTIF($CQ$310:$FU$321,BM5)</f>
        <v>255</v>
      </c>
      <c r="BO5" s="79">
        <f>+BN5/BN$14</f>
        <v>0.29310344827586204</v>
      </c>
      <c r="BP5" s="79">
        <f>+LOG10(BM5+1)-LOG10(BM5)</f>
        <v>0.3010299956639812</v>
      </c>
    </row>
    <row r="6" spans="1:68">
      <c r="A6" s="80">
        <v>2</v>
      </c>
      <c r="B6" s="81">
        <f t="shared" ref="B6:B13" si="6">+COUNTIF($CQ$22:$FV$368,A6)</f>
        <v>3164</v>
      </c>
      <c r="C6" s="82">
        <f t="shared" ref="C6:C13" si="7">+B6/B$14</f>
        <v>0.15602347255781843</v>
      </c>
      <c r="D6" s="82">
        <f t="shared" ref="D6:D13" si="8">+LOG10(A6+1)-LOG10(A6)</f>
        <v>0.17609125905568124</v>
      </c>
      <c r="N6" s="80">
        <v>2</v>
      </c>
      <c r="O6" s="81">
        <f t="shared" ref="O6:O13" si="9">+COUNTIF($CQ$358:$FV$368,N6)</f>
        <v>157</v>
      </c>
      <c r="P6" s="82">
        <f t="shared" si="0"/>
        <v>0.1935881627620222</v>
      </c>
      <c r="Q6" s="82">
        <f t="shared" ref="Q6:Q13" si="10">+LOG10(N6+1)-LOG10(N6)</f>
        <v>0.17609125905568124</v>
      </c>
      <c r="AA6" s="80">
        <v>2</v>
      </c>
      <c r="AB6" s="81">
        <f t="shared" si="1"/>
        <v>153</v>
      </c>
      <c r="AC6" s="82">
        <f t="shared" si="2"/>
        <v>0.17465753424657535</v>
      </c>
      <c r="AD6" s="82">
        <f t="shared" ref="AD6:AD13" si="11">+LOG10(AA6+1)-LOG10(AA6)</f>
        <v>0.17609125905568124</v>
      </c>
      <c r="AE6" s="68"/>
      <c r="AF6" s="68"/>
      <c r="AG6" s="68"/>
      <c r="AH6" s="68"/>
      <c r="AI6" s="68"/>
      <c r="AJ6" s="68"/>
      <c r="AK6" s="68"/>
      <c r="AL6" s="68"/>
      <c r="AN6" s="80">
        <v>2</v>
      </c>
      <c r="AO6" s="81">
        <f t="shared" si="3"/>
        <v>164</v>
      </c>
      <c r="AP6" s="82">
        <f t="shared" ref="AP6:AP13" si="12">+AO6/AO$14</f>
        <v>0.18742857142857142</v>
      </c>
      <c r="AQ6" s="82">
        <f t="shared" ref="AQ6:AQ13" si="13">+LOG10(AN6+1)-LOG10(AN6)</f>
        <v>0.17609125905568124</v>
      </c>
      <c r="AR6" s="68"/>
      <c r="AS6" s="68"/>
      <c r="AT6" s="68"/>
      <c r="AU6" s="68"/>
      <c r="AV6" s="68"/>
      <c r="AW6" s="68"/>
      <c r="AX6" s="68"/>
      <c r="AY6" s="68"/>
      <c r="BA6" s="80">
        <v>2</v>
      </c>
      <c r="BB6" s="81">
        <f t="shared" si="4"/>
        <v>125</v>
      </c>
      <c r="BC6" s="82">
        <f t="shared" ref="BC6:BC13" si="14">+BB6/BB$14</f>
        <v>0.15337423312883436</v>
      </c>
      <c r="BD6" s="82">
        <f t="shared" ref="BD6:BD13" si="15">+LOG10(BA6+1)-LOG10(BA6)</f>
        <v>0.17609125905568124</v>
      </c>
      <c r="BM6" s="80">
        <v>2</v>
      </c>
      <c r="BN6" s="81">
        <f t="shared" si="5"/>
        <v>148</v>
      </c>
      <c r="BO6" s="82">
        <f t="shared" ref="BO6:BO13" si="16">+BN6/BN$14</f>
        <v>0.17011494252873563</v>
      </c>
      <c r="BP6" s="82">
        <f t="shared" ref="BP6:BP13" si="17">+LOG10(BM6+1)-LOG10(BM6)</f>
        <v>0.17609125905568124</v>
      </c>
    </row>
    <row r="7" spans="1:68">
      <c r="A7" s="80">
        <v>3</v>
      </c>
      <c r="B7" s="81">
        <f t="shared" si="6"/>
        <v>2457</v>
      </c>
      <c r="C7" s="82">
        <f t="shared" si="7"/>
        <v>0.12115982050396962</v>
      </c>
      <c r="D7" s="82">
        <f t="shared" si="8"/>
        <v>0.12493873660829996</v>
      </c>
      <c r="N7" s="80">
        <v>3</v>
      </c>
      <c r="O7" s="81">
        <f t="shared" si="9"/>
        <v>140</v>
      </c>
      <c r="P7" s="82">
        <f t="shared" si="0"/>
        <v>0.17262638717632553</v>
      </c>
      <c r="Q7" s="82">
        <f t="shared" si="10"/>
        <v>0.12493873660829996</v>
      </c>
      <c r="AA7" s="80">
        <v>3</v>
      </c>
      <c r="AB7" s="81">
        <f t="shared" si="1"/>
        <v>124</v>
      </c>
      <c r="AC7" s="82">
        <f t="shared" si="2"/>
        <v>0.14155251141552511</v>
      </c>
      <c r="AD7" s="82">
        <f t="shared" si="11"/>
        <v>0.12493873660829996</v>
      </c>
      <c r="AE7" s="68"/>
      <c r="AF7" s="68"/>
      <c r="AG7" s="68"/>
      <c r="AH7" s="68"/>
      <c r="AI7" s="68"/>
      <c r="AJ7" s="68"/>
      <c r="AK7" s="68"/>
      <c r="AL7" s="68"/>
      <c r="AN7" s="80">
        <v>3</v>
      </c>
      <c r="AO7" s="81">
        <f t="shared" si="3"/>
        <v>114</v>
      </c>
      <c r="AP7" s="82">
        <f t="shared" si="12"/>
        <v>0.13028571428571428</v>
      </c>
      <c r="AQ7" s="82">
        <f t="shared" si="13"/>
        <v>0.12493873660829996</v>
      </c>
      <c r="AR7" s="68"/>
      <c r="AS7" s="68"/>
      <c r="AT7" s="68"/>
      <c r="AU7" s="68"/>
      <c r="AV7" s="68"/>
      <c r="AW7" s="68"/>
      <c r="AX7" s="68"/>
      <c r="AY7" s="68"/>
      <c r="BA7" s="80">
        <v>3</v>
      </c>
      <c r="BB7" s="81">
        <f t="shared" si="4"/>
        <v>104</v>
      </c>
      <c r="BC7" s="82">
        <f t="shared" si="14"/>
        <v>0.1276073619631902</v>
      </c>
      <c r="BD7" s="82">
        <f t="shared" si="15"/>
        <v>0.12493873660829996</v>
      </c>
      <c r="BM7" s="80">
        <v>3</v>
      </c>
      <c r="BN7" s="81">
        <f t="shared" si="5"/>
        <v>107</v>
      </c>
      <c r="BO7" s="82">
        <f t="shared" si="16"/>
        <v>0.12298850574712644</v>
      </c>
      <c r="BP7" s="82">
        <f t="shared" si="17"/>
        <v>0.12493873660829996</v>
      </c>
    </row>
    <row r="8" spans="1:68">
      <c r="A8" s="80">
        <v>4</v>
      </c>
      <c r="B8" s="81">
        <f t="shared" si="6"/>
        <v>2436</v>
      </c>
      <c r="C8" s="82">
        <f t="shared" si="7"/>
        <v>0.12012426648256817</v>
      </c>
      <c r="D8" s="82">
        <f t="shared" si="8"/>
        <v>9.6910013008056461E-2</v>
      </c>
      <c r="N8" s="80">
        <v>4</v>
      </c>
      <c r="O8" s="81">
        <f t="shared" si="9"/>
        <v>65</v>
      </c>
      <c r="P8" s="82">
        <f t="shared" si="0"/>
        <v>8.0147965474722568E-2</v>
      </c>
      <c r="Q8" s="82">
        <f t="shared" si="10"/>
        <v>9.6910013008056461E-2</v>
      </c>
      <c r="AA8" s="80">
        <v>4</v>
      </c>
      <c r="AB8" s="81">
        <f t="shared" si="1"/>
        <v>86</v>
      </c>
      <c r="AC8" s="82">
        <f t="shared" si="2"/>
        <v>9.8173515981735154E-2</v>
      </c>
      <c r="AD8" s="82">
        <f t="shared" si="11"/>
        <v>9.6910013008056461E-2</v>
      </c>
      <c r="AE8" s="68"/>
      <c r="AF8" s="68"/>
      <c r="AG8" s="68"/>
      <c r="AH8" s="68"/>
      <c r="AI8" s="68"/>
      <c r="AJ8" s="68"/>
      <c r="AK8" s="68"/>
      <c r="AL8" s="68"/>
      <c r="AN8" s="80">
        <v>4</v>
      </c>
      <c r="AO8" s="81">
        <f t="shared" si="3"/>
        <v>75</v>
      </c>
      <c r="AP8" s="82">
        <f t="shared" si="12"/>
        <v>8.5714285714285715E-2</v>
      </c>
      <c r="AQ8" s="82">
        <f t="shared" si="13"/>
        <v>9.6910013008056461E-2</v>
      </c>
      <c r="AR8" s="68"/>
      <c r="AS8" s="68"/>
      <c r="AT8" s="68"/>
      <c r="AU8" s="68"/>
      <c r="AV8" s="68"/>
      <c r="AW8" s="68"/>
      <c r="AX8" s="68"/>
      <c r="AY8" s="68"/>
      <c r="BA8" s="80">
        <v>4</v>
      </c>
      <c r="BB8" s="81">
        <f t="shared" si="4"/>
        <v>84</v>
      </c>
      <c r="BC8" s="82">
        <f t="shared" si="14"/>
        <v>0.10306748466257669</v>
      </c>
      <c r="BD8" s="82">
        <f t="shared" si="15"/>
        <v>9.6910013008056461E-2</v>
      </c>
      <c r="BM8" s="80">
        <v>4</v>
      </c>
      <c r="BN8" s="81">
        <f t="shared" si="5"/>
        <v>129</v>
      </c>
      <c r="BO8" s="82">
        <f t="shared" si="16"/>
        <v>0.14827586206896551</v>
      </c>
      <c r="BP8" s="82">
        <f t="shared" si="17"/>
        <v>9.6910013008056461E-2</v>
      </c>
    </row>
    <row r="9" spans="1:68">
      <c r="A9" s="80">
        <v>5</v>
      </c>
      <c r="B9" s="81">
        <f t="shared" si="6"/>
        <v>2065</v>
      </c>
      <c r="C9" s="82">
        <f t="shared" si="7"/>
        <v>0.10182947877114257</v>
      </c>
      <c r="D9" s="82">
        <f t="shared" si="8"/>
        <v>7.9181246047624776E-2</v>
      </c>
      <c r="N9" s="80">
        <v>5</v>
      </c>
      <c r="O9" s="81">
        <f t="shared" si="9"/>
        <v>62</v>
      </c>
      <c r="P9" s="82">
        <f t="shared" si="0"/>
        <v>7.6448828606658442E-2</v>
      </c>
      <c r="Q9" s="82">
        <f t="shared" si="10"/>
        <v>7.9181246047624776E-2</v>
      </c>
      <c r="AA9" s="80">
        <v>5</v>
      </c>
      <c r="AB9" s="81">
        <f t="shared" si="1"/>
        <v>48</v>
      </c>
      <c r="AC9" s="82">
        <f t="shared" si="2"/>
        <v>5.4794520547945202E-2</v>
      </c>
      <c r="AD9" s="82">
        <f t="shared" si="11"/>
        <v>7.9181246047624776E-2</v>
      </c>
      <c r="AE9" s="68"/>
      <c r="AF9" s="68"/>
      <c r="AG9" s="68"/>
      <c r="AH9" s="68"/>
      <c r="AI9" s="68"/>
      <c r="AJ9" s="68"/>
      <c r="AK9" s="68"/>
      <c r="AL9" s="68"/>
      <c r="AN9" s="80">
        <v>5</v>
      </c>
      <c r="AO9" s="81">
        <f t="shared" si="3"/>
        <v>61</v>
      </c>
      <c r="AP9" s="82">
        <f t="shared" si="12"/>
        <v>6.9714285714285715E-2</v>
      </c>
      <c r="AQ9" s="82">
        <f t="shared" si="13"/>
        <v>7.9181246047624776E-2</v>
      </c>
      <c r="AR9" s="68"/>
      <c r="AS9" s="68"/>
      <c r="AT9" s="68"/>
      <c r="AU9" s="68"/>
      <c r="AV9" s="68"/>
      <c r="AW9" s="68"/>
      <c r="AX9" s="68"/>
      <c r="AY9" s="68"/>
      <c r="BA9" s="80">
        <v>5</v>
      </c>
      <c r="BB9" s="81">
        <f t="shared" si="4"/>
        <v>54</v>
      </c>
      <c r="BC9" s="82">
        <f t="shared" si="14"/>
        <v>6.6257668711656448E-2</v>
      </c>
      <c r="BD9" s="82">
        <f t="shared" si="15"/>
        <v>7.9181246047624776E-2</v>
      </c>
      <c r="BM9" s="80">
        <v>5</v>
      </c>
      <c r="BN9" s="81">
        <f t="shared" si="5"/>
        <v>98</v>
      </c>
      <c r="BO9" s="82">
        <f t="shared" si="16"/>
        <v>0.11264367816091954</v>
      </c>
      <c r="BP9" s="82">
        <f t="shared" si="17"/>
        <v>7.9181246047624776E-2</v>
      </c>
    </row>
    <row r="10" spans="1:68">
      <c r="A10" s="80">
        <v>6</v>
      </c>
      <c r="B10" s="81">
        <f t="shared" si="6"/>
        <v>1449</v>
      </c>
      <c r="C10" s="82">
        <f t="shared" si="7"/>
        <v>7.1453227476700035E-2</v>
      </c>
      <c r="D10" s="82">
        <f t="shared" si="8"/>
        <v>6.6946789630613179E-2</v>
      </c>
      <c r="N10" s="80">
        <v>6</v>
      </c>
      <c r="O10" s="81">
        <f t="shared" si="9"/>
        <v>57</v>
      </c>
      <c r="P10" s="82">
        <f t="shared" si="0"/>
        <v>7.0283600493218246E-2</v>
      </c>
      <c r="Q10" s="82">
        <f t="shared" si="10"/>
        <v>6.6946789630613179E-2</v>
      </c>
      <c r="AA10" s="80">
        <v>6</v>
      </c>
      <c r="AB10" s="81">
        <f t="shared" si="1"/>
        <v>59</v>
      </c>
      <c r="AC10" s="82">
        <f t="shared" si="2"/>
        <v>6.7351598173515978E-2</v>
      </c>
      <c r="AD10" s="82">
        <f t="shared" si="11"/>
        <v>6.6946789630613179E-2</v>
      </c>
      <c r="AE10" s="68"/>
      <c r="AF10" s="68"/>
      <c r="AG10" s="68"/>
      <c r="AH10" s="68"/>
      <c r="AI10" s="68"/>
      <c r="AJ10" s="68"/>
      <c r="AK10" s="68"/>
      <c r="AL10" s="68"/>
      <c r="AN10" s="80">
        <v>6</v>
      </c>
      <c r="AO10" s="81">
        <f t="shared" si="3"/>
        <v>52</v>
      </c>
      <c r="AP10" s="82">
        <f t="shared" si="12"/>
        <v>5.9428571428571428E-2</v>
      </c>
      <c r="AQ10" s="82">
        <f t="shared" si="13"/>
        <v>6.6946789630613179E-2</v>
      </c>
      <c r="AR10" s="68"/>
      <c r="AS10" s="68"/>
      <c r="AT10" s="68"/>
      <c r="AU10" s="68"/>
      <c r="AV10" s="68"/>
      <c r="AW10" s="68"/>
      <c r="AX10" s="68"/>
      <c r="AY10" s="68"/>
      <c r="BA10" s="80">
        <v>6</v>
      </c>
      <c r="BB10" s="81">
        <f t="shared" si="4"/>
        <v>56</v>
      </c>
      <c r="BC10" s="82">
        <f t="shared" si="14"/>
        <v>6.8711656441717797E-2</v>
      </c>
      <c r="BD10" s="82">
        <f t="shared" si="15"/>
        <v>6.6946789630613179E-2</v>
      </c>
      <c r="BM10" s="80">
        <v>6</v>
      </c>
      <c r="BN10" s="81">
        <f t="shared" si="5"/>
        <v>34</v>
      </c>
      <c r="BO10" s="82">
        <f t="shared" si="16"/>
        <v>3.9080459770114942E-2</v>
      </c>
      <c r="BP10" s="82">
        <f t="shared" si="17"/>
        <v>6.6946789630613179E-2</v>
      </c>
    </row>
    <row r="11" spans="1:68">
      <c r="A11" s="80">
        <v>7</v>
      </c>
      <c r="B11" s="81">
        <f t="shared" si="6"/>
        <v>1344</v>
      </c>
      <c r="C11" s="82">
        <f t="shared" si="7"/>
        <v>6.6275457369692786E-2</v>
      </c>
      <c r="D11" s="82">
        <f t="shared" si="8"/>
        <v>5.7991946977686726E-2</v>
      </c>
      <c r="N11" s="80">
        <v>7</v>
      </c>
      <c r="O11" s="81">
        <f t="shared" si="9"/>
        <v>45</v>
      </c>
      <c r="P11" s="82">
        <f t="shared" si="0"/>
        <v>5.5487053020961775E-2</v>
      </c>
      <c r="Q11" s="82">
        <f t="shared" si="10"/>
        <v>5.7991946977686726E-2</v>
      </c>
      <c r="AA11" s="80">
        <v>7</v>
      </c>
      <c r="AB11" s="81">
        <f t="shared" si="1"/>
        <v>63</v>
      </c>
      <c r="AC11" s="82">
        <f t="shared" si="2"/>
        <v>7.1917808219178078E-2</v>
      </c>
      <c r="AD11" s="82">
        <f t="shared" si="11"/>
        <v>5.7991946977686726E-2</v>
      </c>
      <c r="AE11" s="68"/>
      <c r="AF11" s="68"/>
      <c r="AG11" s="68"/>
      <c r="AH11" s="68"/>
      <c r="AI11" s="68"/>
      <c r="AJ11" s="68"/>
      <c r="AK11" s="68"/>
      <c r="AL11" s="68"/>
      <c r="AN11" s="80">
        <v>7</v>
      </c>
      <c r="AO11" s="81">
        <f t="shared" si="3"/>
        <v>49</v>
      </c>
      <c r="AP11" s="82">
        <f t="shared" si="12"/>
        <v>5.6000000000000001E-2</v>
      </c>
      <c r="AQ11" s="82">
        <f t="shared" si="13"/>
        <v>5.7991946977686726E-2</v>
      </c>
      <c r="AR11" s="68"/>
      <c r="AS11" s="68"/>
      <c r="AT11" s="68"/>
      <c r="AU11" s="68"/>
      <c r="AV11" s="68"/>
      <c r="AW11" s="68"/>
      <c r="AX11" s="68"/>
      <c r="AY11" s="68"/>
      <c r="BA11" s="80">
        <v>7</v>
      </c>
      <c r="BB11" s="81">
        <f t="shared" si="4"/>
        <v>57</v>
      </c>
      <c r="BC11" s="82">
        <f t="shared" si="14"/>
        <v>6.9938650306748465E-2</v>
      </c>
      <c r="BD11" s="82">
        <f t="shared" si="15"/>
        <v>5.7991946977686726E-2</v>
      </c>
      <c r="BM11" s="80">
        <v>7</v>
      </c>
      <c r="BN11" s="81">
        <f t="shared" si="5"/>
        <v>25</v>
      </c>
      <c r="BO11" s="82">
        <f t="shared" si="16"/>
        <v>2.8735632183908046E-2</v>
      </c>
      <c r="BP11" s="82">
        <f t="shared" si="17"/>
        <v>5.7991946977686726E-2</v>
      </c>
    </row>
    <row r="12" spans="1:68">
      <c r="A12" s="80">
        <v>8</v>
      </c>
      <c r="B12" s="81">
        <f t="shared" si="6"/>
        <v>1001</v>
      </c>
      <c r="C12" s="82">
        <f t="shared" si="7"/>
        <v>4.9361408353469104E-2</v>
      </c>
      <c r="D12" s="82">
        <f t="shared" si="8"/>
        <v>5.1152522447381332E-2</v>
      </c>
      <c r="N12" s="80">
        <v>8</v>
      </c>
      <c r="O12" s="81">
        <f t="shared" si="9"/>
        <v>48</v>
      </c>
      <c r="P12" s="82">
        <f t="shared" si="0"/>
        <v>5.9186189889025895E-2</v>
      </c>
      <c r="Q12" s="82">
        <f t="shared" si="10"/>
        <v>5.1152522447381332E-2</v>
      </c>
      <c r="AA12" s="80">
        <v>8</v>
      </c>
      <c r="AB12" s="81">
        <f t="shared" si="1"/>
        <v>62</v>
      </c>
      <c r="AC12" s="82">
        <f t="shared" si="2"/>
        <v>7.0776255707762553E-2</v>
      </c>
      <c r="AD12" s="82">
        <f t="shared" si="11"/>
        <v>5.1152522447381332E-2</v>
      </c>
      <c r="AE12" s="68"/>
      <c r="AF12" s="68"/>
      <c r="AG12" s="68"/>
      <c r="AH12" s="68"/>
      <c r="AI12" s="68"/>
      <c r="AJ12" s="68"/>
      <c r="AK12" s="68"/>
      <c r="AL12" s="68"/>
      <c r="AN12" s="80">
        <v>8</v>
      </c>
      <c r="AO12" s="81">
        <f t="shared" si="3"/>
        <v>50</v>
      </c>
      <c r="AP12" s="82">
        <f t="shared" si="12"/>
        <v>5.7142857142857141E-2</v>
      </c>
      <c r="AQ12" s="82">
        <f t="shared" si="13"/>
        <v>5.1152522447381332E-2</v>
      </c>
      <c r="AR12" s="68"/>
      <c r="AS12" s="68"/>
      <c r="AT12" s="68"/>
      <c r="AU12" s="68"/>
      <c r="AV12" s="68"/>
      <c r="AW12" s="68"/>
      <c r="AX12" s="68"/>
      <c r="AY12" s="68"/>
      <c r="BA12" s="80">
        <v>8</v>
      </c>
      <c r="BB12" s="81">
        <f t="shared" si="4"/>
        <v>30</v>
      </c>
      <c r="BC12" s="82">
        <f t="shared" si="14"/>
        <v>3.6809815950920248E-2</v>
      </c>
      <c r="BD12" s="82">
        <f t="shared" si="15"/>
        <v>5.1152522447381332E-2</v>
      </c>
      <c r="BM12" s="80">
        <v>8</v>
      </c>
      <c r="BN12" s="81">
        <f t="shared" si="5"/>
        <v>43</v>
      </c>
      <c r="BO12" s="82">
        <f t="shared" si="16"/>
        <v>4.9425287356321838E-2</v>
      </c>
      <c r="BP12" s="82">
        <f t="shared" si="17"/>
        <v>5.1152522447381332E-2</v>
      </c>
    </row>
    <row r="13" spans="1:68">
      <c r="A13" s="83">
        <v>9</v>
      </c>
      <c r="B13" s="84">
        <f t="shared" si="6"/>
        <v>842</v>
      </c>
      <c r="C13" s="85">
        <f t="shared" si="7"/>
        <v>4.1520785048572414E-2</v>
      </c>
      <c r="D13" s="85">
        <f t="shared" si="8"/>
        <v>4.5757490560675129E-2</v>
      </c>
      <c r="N13" s="83">
        <v>9</v>
      </c>
      <c r="O13" s="84">
        <f t="shared" si="9"/>
        <v>36</v>
      </c>
      <c r="P13" s="85">
        <f t="shared" si="0"/>
        <v>4.4389642416769418E-2</v>
      </c>
      <c r="Q13" s="85">
        <f t="shared" si="10"/>
        <v>4.5757490560675129E-2</v>
      </c>
      <c r="AA13" s="83">
        <v>9</v>
      </c>
      <c r="AB13" s="84">
        <f t="shared" si="1"/>
        <v>46</v>
      </c>
      <c r="AC13" s="85">
        <f t="shared" si="2"/>
        <v>5.2511415525114152E-2</v>
      </c>
      <c r="AD13" s="85">
        <f t="shared" si="11"/>
        <v>4.5757490560675129E-2</v>
      </c>
      <c r="AE13" s="68"/>
      <c r="AF13" s="68"/>
      <c r="AG13" s="68"/>
      <c r="AH13" s="68"/>
      <c r="AI13" s="68"/>
      <c r="AJ13" s="68"/>
      <c r="AK13" s="68"/>
      <c r="AL13" s="68"/>
      <c r="AN13" s="83">
        <v>9</v>
      </c>
      <c r="AO13" s="84">
        <f t="shared" si="3"/>
        <v>33</v>
      </c>
      <c r="AP13" s="85">
        <f t="shared" si="12"/>
        <v>3.7714285714285714E-2</v>
      </c>
      <c r="AQ13" s="85">
        <f t="shared" si="13"/>
        <v>4.5757490560675129E-2</v>
      </c>
      <c r="AR13" s="68"/>
      <c r="AS13" s="68"/>
      <c r="AT13" s="68"/>
      <c r="AU13" s="68"/>
      <c r="AV13" s="68"/>
      <c r="AW13" s="68"/>
      <c r="AX13" s="68"/>
      <c r="AY13" s="68"/>
      <c r="BA13" s="83">
        <v>9</v>
      </c>
      <c r="BB13" s="84">
        <f t="shared" si="4"/>
        <v>26</v>
      </c>
      <c r="BC13" s="85">
        <f t="shared" si="14"/>
        <v>3.1901840490797549E-2</v>
      </c>
      <c r="BD13" s="85">
        <f t="shared" si="15"/>
        <v>4.5757490560675129E-2</v>
      </c>
      <c r="BM13" s="83">
        <v>9</v>
      </c>
      <c r="BN13" s="84">
        <f t="shared" si="5"/>
        <v>31</v>
      </c>
      <c r="BO13" s="85">
        <f t="shared" si="16"/>
        <v>3.5632183908045977E-2</v>
      </c>
      <c r="BP13" s="85">
        <f t="shared" si="17"/>
        <v>4.5757490560675129E-2</v>
      </c>
    </row>
    <row r="14" spans="1:68">
      <c r="A14" s="86" t="s">
        <v>387</v>
      </c>
      <c r="B14" s="87">
        <f>SUM(B5:B13)</f>
        <v>20279</v>
      </c>
      <c r="C14" s="88">
        <f>SUM(C5:C13)</f>
        <v>1</v>
      </c>
      <c r="D14" s="89"/>
      <c r="N14" s="86" t="s">
        <v>387</v>
      </c>
      <c r="O14" s="87">
        <f>SUM(O5:O13)</f>
        <v>811</v>
      </c>
      <c r="P14" s="88">
        <f>SUM(P5:P13)</f>
        <v>1</v>
      </c>
      <c r="Q14" s="89"/>
      <c r="AA14" s="86" t="s">
        <v>387</v>
      </c>
      <c r="AB14" s="87">
        <f>SUM(AB5:AB13)</f>
        <v>876</v>
      </c>
      <c r="AC14" s="88">
        <f>SUM(AC5:AC13)</f>
        <v>1</v>
      </c>
      <c r="AD14" s="89"/>
      <c r="AE14" s="68"/>
      <c r="AF14" s="68"/>
      <c r="AG14" s="68"/>
      <c r="AH14" s="68"/>
      <c r="AI14" s="68"/>
      <c r="AJ14" s="68"/>
      <c r="AK14" s="68"/>
      <c r="AL14" s="68"/>
      <c r="AN14" s="86" t="s">
        <v>387</v>
      </c>
      <c r="AO14" s="87">
        <f>SUM(AO5:AO13)</f>
        <v>875</v>
      </c>
      <c r="AP14" s="88">
        <f>SUM(AP5:AP13)</f>
        <v>1.0000000000000002</v>
      </c>
      <c r="AQ14" s="89"/>
      <c r="AR14" s="68"/>
      <c r="AS14" s="68"/>
      <c r="AT14" s="68"/>
      <c r="AU14" s="68"/>
      <c r="AV14" s="68"/>
      <c r="AW14" s="68"/>
      <c r="AX14" s="68"/>
      <c r="AY14" s="68"/>
      <c r="BA14" s="86" t="s">
        <v>387</v>
      </c>
      <c r="BB14" s="87">
        <f>SUM(BB5:BB13)</f>
        <v>815</v>
      </c>
      <c r="BC14" s="88">
        <f>SUM(BC5:BC13)</f>
        <v>1.0000000000000002</v>
      </c>
      <c r="BD14" s="89"/>
      <c r="BM14" s="86" t="s">
        <v>387</v>
      </c>
      <c r="BN14" s="87">
        <f>SUM(BN5:BN13)</f>
        <v>870</v>
      </c>
      <c r="BO14" s="88">
        <f>SUM(BO5:BO13)</f>
        <v>1</v>
      </c>
      <c r="BP14" s="89"/>
    </row>
    <row r="15" spans="1:68">
      <c r="N15" s="69"/>
      <c r="AA15" s="69"/>
      <c r="AC15" s="68"/>
      <c r="AE15" s="68"/>
      <c r="AF15" s="68"/>
      <c r="AG15" s="68"/>
      <c r="AH15" s="68"/>
      <c r="AI15" s="68"/>
      <c r="AJ15" s="68"/>
      <c r="AK15" s="68"/>
      <c r="AL15" s="68"/>
      <c r="AN15" s="69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BA15" s="69"/>
      <c r="BM15" s="69"/>
    </row>
    <row r="16" spans="1:68">
      <c r="N16" s="69"/>
      <c r="AA16" s="69"/>
      <c r="AC16" s="68"/>
      <c r="AE16" s="68"/>
      <c r="AF16" s="68"/>
      <c r="AG16" s="68"/>
      <c r="AH16" s="68"/>
      <c r="AI16" s="68"/>
      <c r="AJ16" s="68"/>
      <c r="AK16" s="68"/>
      <c r="AL16" s="68"/>
      <c r="AN16" s="69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BA16" s="69"/>
      <c r="BM16" s="69"/>
    </row>
    <row r="17" spans="1:179">
      <c r="N17" s="69"/>
      <c r="AA17" s="69"/>
      <c r="AC17" s="68"/>
      <c r="AE17" s="68"/>
      <c r="AF17" s="68"/>
      <c r="AG17" s="68"/>
      <c r="AH17" s="68"/>
      <c r="AI17" s="68"/>
      <c r="AJ17" s="68"/>
      <c r="AK17" s="68"/>
      <c r="AL17" s="68"/>
      <c r="AN17" s="69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BA17" s="69"/>
      <c r="BM17" s="69"/>
    </row>
    <row r="18" spans="1:179">
      <c r="N18" s="69"/>
      <c r="AA18" s="69"/>
      <c r="AC18" s="68"/>
      <c r="AE18" s="68"/>
      <c r="AF18" s="68"/>
      <c r="AG18" s="68"/>
      <c r="AH18" s="68"/>
      <c r="AI18" s="68"/>
      <c r="AJ18" s="68"/>
      <c r="AK18" s="68"/>
      <c r="AL18" s="68"/>
      <c r="AN18" s="69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BA18" s="69"/>
      <c r="BM18" s="69"/>
    </row>
    <row r="19" spans="1:179">
      <c r="AN19" s="68"/>
      <c r="AO19" s="68"/>
      <c r="AP19" s="69"/>
      <c r="AQ19" s="68"/>
      <c r="BA19" s="68"/>
      <c r="BC19" s="69"/>
      <c r="BE19" s="70"/>
      <c r="BF19" s="70"/>
      <c r="BG19" s="70"/>
      <c r="BH19" s="70"/>
      <c r="BI19" s="70"/>
      <c r="BJ19" s="70"/>
      <c r="BK19" s="70"/>
      <c r="BL19" s="70"/>
      <c r="BO19" s="69"/>
      <c r="BQ19" s="70"/>
      <c r="BR19" s="70"/>
      <c r="BS19" s="70"/>
      <c r="BT19" s="70"/>
      <c r="BU19" s="70"/>
      <c r="BV19" s="70"/>
      <c r="BW19" s="70"/>
      <c r="BX19" s="70"/>
    </row>
    <row r="20" spans="1:179">
      <c r="BB20" s="70"/>
    </row>
    <row r="21" spans="1:179" s="76" customFormat="1" ht="48">
      <c r="A21" s="74" t="s">
        <v>0</v>
      </c>
      <c r="B21" s="90" t="s">
        <v>1</v>
      </c>
      <c r="C21" s="90" t="s">
        <v>102</v>
      </c>
      <c r="D21" s="90" t="s">
        <v>25</v>
      </c>
      <c r="E21" s="90" t="s">
        <v>77</v>
      </c>
      <c r="F21" s="90" t="s">
        <v>27</v>
      </c>
      <c r="G21" s="90" t="s">
        <v>107</v>
      </c>
      <c r="H21" s="90" t="s">
        <v>28</v>
      </c>
      <c r="I21" s="90" t="s">
        <v>29</v>
      </c>
      <c r="J21" s="90" t="s">
        <v>30</v>
      </c>
      <c r="K21" s="90" t="s">
        <v>31</v>
      </c>
      <c r="L21" s="90" t="s">
        <v>32</v>
      </c>
      <c r="M21" s="90" t="s">
        <v>33</v>
      </c>
      <c r="N21" s="90" t="s">
        <v>34</v>
      </c>
      <c r="O21" s="90" t="s">
        <v>35</v>
      </c>
      <c r="P21" s="90" t="s">
        <v>36</v>
      </c>
      <c r="Q21" s="90" t="s">
        <v>37</v>
      </c>
      <c r="R21" s="90" t="s">
        <v>38</v>
      </c>
      <c r="S21" s="90" t="s">
        <v>39</v>
      </c>
      <c r="T21" s="90" t="s">
        <v>40</v>
      </c>
      <c r="U21" s="90" t="s">
        <v>41</v>
      </c>
      <c r="V21" s="90" t="s">
        <v>42</v>
      </c>
      <c r="W21" s="90" t="s">
        <v>43</v>
      </c>
      <c r="X21" s="90" t="s">
        <v>44</v>
      </c>
      <c r="Y21" s="90" t="s">
        <v>93</v>
      </c>
      <c r="Z21" s="90" t="s">
        <v>45</v>
      </c>
      <c r="AA21" s="90" t="s">
        <v>46</v>
      </c>
      <c r="AB21" s="90" t="s">
        <v>47</v>
      </c>
      <c r="AC21" s="90" t="s">
        <v>48</v>
      </c>
      <c r="AD21" s="90" t="s">
        <v>49</v>
      </c>
      <c r="AE21" s="90" t="s">
        <v>50</v>
      </c>
      <c r="AF21" s="90" t="s">
        <v>51</v>
      </c>
      <c r="AG21" s="90" t="s">
        <v>134</v>
      </c>
      <c r="AH21" s="90" t="s">
        <v>52</v>
      </c>
      <c r="AI21" s="90" t="s">
        <v>79</v>
      </c>
      <c r="AJ21" s="90" t="s">
        <v>138</v>
      </c>
      <c r="AK21" s="90" t="s">
        <v>92</v>
      </c>
      <c r="AL21" s="90" t="s">
        <v>54</v>
      </c>
      <c r="AM21" s="90" t="s">
        <v>80</v>
      </c>
      <c r="AN21" s="90" t="s">
        <v>143</v>
      </c>
      <c r="AO21" s="90" t="s">
        <v>55</v>
      </c>
      <c r="AP21" s="90" t="s">
        <v>81</v>
      </c>
      <c r="AQ21" s="90" t="s">
        <v>398</v>
      </c>
      <c r="AR21" s="90" t="s">
        <v>56</v>
      </c>
      <c r="AS21" s="90" t="s">
        <v>199</v>
      </c>
      <c r="AT21" s="90" t="s">
        <v>82</v>
      </c>
      <c r="AU21" s="90" t="s">
        <v>83</v>
      </c>
      <c r="AV21" s="90" t="s">
        <v>84</v>
      </c>
      <c r="AW21" s="90" t="s">
        <v>85</v>
      </c>
      <c r="AX21" s="90" t="s">
        <v>86</v>
      </c>
      <c r="AY21" s="90" t="s">
        <v>57</v>
      </c>
      <c r="AZ21" s="90" t="s">
        <v>58</v>
      </c>
      <c r="BA21" s="90" t="s">
        <v>59</v>
      </c>
      <c r="BB21" s="90" t="s">
        <v>60</v>
      </c>
      <c r="BC21" s="90" t="s">
        <v>61</v>
      </c>
      <c r="BD21" s="90" t="s">
        <v>62</v>
      </c>
      <c r="BE21" s="90" t="s">
        <v>63</v>
      </c>
      <c r="BF21" s="90" t="s">
        <v>64</v>
      </c>
      <c r="BG21" s="90" t="s">
        <v>65</v>
      </c>
      <c r="BH21" s="90" t="s">
        <v>87</v>
      </c>
      <c r="BI21" s="90" t="s">
        <v>66</v>
      </c>
      <c r="BJ21" s="90" t="s">
        <v>67</v>
      </c>
      <c r="BK21" s="90" t="s">
        <v>68</v>
      </c>
      <c r="BL21" s="90" t="s">
        <v>88</v>
      </c>
      <c r="BM21" s="90" t="s">
        <v>69</v>
      </c>
      <c r="BN21" s="90" t="s">
        <v>70</v>
      </c>
      <c r="BO21" s="90" t="s">
        <v>90</v>
      </c>
      <c r="BP21" s="90" t="s">
        <v>89</v>
      </c>
      <c r="BQ21" s="90" t="s">
        <v>91</v>
      </c>
      <c r="BR21" s="90" t="s">
        <v>71</v>
      </c>
      <c r="BS21" s="90" t="s">
        <v>72</v>
      </c>
      <c r="BT21" s="90" t="s">
        <v>94</v>
      </c>
      <c r="BU21" s="90" t="s">
        <v>73</v>
      </c>
      <c r="BV21" s="90" t="s">
        <v>78</v>
      </c>
      <c r="BW21" s="90" t="s">
        <v>74</v>
      </c>
      <c r="BX21" s="90" t="s">
        <v>75</v>
      </c>
      <c r="BY21" s="90" t="s">
        <v>76</v>
      </c>
      <c r="BZ21" s="90" t="s">
        <v>95</v>
      </c>
      <c r="CA21" s="90" t="s">
        <v>96</v>
      </c>
      <c r="CB21" s="90" t="s">
        <v>97</v>
      </c>
      <c r="CC21" s="90" t="s">
        <v>98</v>
      </c>
      <c r="CD21" s="90" t="s">
        <v>99</v>
      </c>
      <c r="CE21" s="90" t="s">
        <v>100</v>
      </c>
      <c r="CF21" s="90" t="s">
        <v>101</v>
      </c>
      <c r="CG21" s="90" t="s">
        <v>16</v>
      </c>
      <c r="CH21" s="90" t="s">
        <v>360</v>
      </c>
      <c r="CI21" s="90" t="s">
        <v>17</v>
      </c>
      <c r="CO21" s="74" t="s">
        <v>0</v>
      </c>
      <c r="CP21" s="90" t="s">
        <v>1</v>
      </c>
      <c r="CQ21" s="90" t="s">
        <v>102</v>
      </c>
      <c r="CR21" s="90" t="s">
        <v>25</v>
      </c>
      <c r="CS21" s="90" t="s">
        <v>77</v>
      </c>
      <c r="CT21" s="90" t="s">
        <v>27</v>
      </c>
      <c r="CU21" s="90" t="s">
        <v>107</v>
      </c>
      <c r="CV21" s="90" t="s">
        <v>28</v>
      </c>
      <c r="CW21" s="90" t="s">
        <v>29</v>
      </c>
      <c r="CX21" s="90" t="s">
        <v>30</v>
      </c>
      <c r="CY21" s="90" t="s">
        <v>31</v>
      </c>
      <c r="CZ21" s="90" t="s">
        <v>32</v>
      </c>
      <c r="DA21" s="90" t="s">
        <v>33</v>
      </c>
      <c r="DB21" s="90" t="s">
        <v>34</v>
      </c>
      <c r="DC21" s="90" t="s">
        <v>35</v>
      </c>
      <c r="DD21" s="90" t="s">
        <v>36</v>
      </c>
      <c r="DE21" s="90" t="s">
        <v>37</v>
      </c>
      <c r="DF21" s="90" t="s">
        <v>38</v>
      </c>
      <c r="DG21" s="90" t="s">
        <v>39</v>
      </c>
      <c r="DH21" s="90" t="s">
        <v>40</v>
      </c>
      <c r="DI21" s="90" t="s">
        <v>41</v>
      </c>
      <c r="DJ21" s="90" t="s">
        <v>42</v>
      </c>
      <c r="DK21" s="90" t="s">
        <v>43</v>
      </c>
      <c r="DL21" s="90" t="s">
        <v>44</v>
      </c>
      <c r="DM21" s="90" t="s">
        <v>93</v>
      </c>
      <c r="DN21" s="90" t="s">
        <v>45</v>
      </c>
      <c r="DO21" s="90" t="s">
        <v>46</v>
      </c>
      <c r="DP21" s="90" t="s">
        <v>47</v>
      </c>
      <c r="DQ21" s="90" t="s">
        <v>48</v>
      </c>
      <c r="DR21" s="90" t="s">
        <v>49</v>
      </c>
      <c r="DS21" s="90" t="s">
        <v>50</v>
      </c>
      <c r="DT21" s="90" t="s">
        <v>51</v>
      </c>
      <c r="DU21" s="90" t="s">
        <v>134</v>
      </c>
      <c r="DV21" s="90" t="s">
        <v>52</v>
      </c>
      <c r="DW21" s="90" t="s">
        <v>79</v>
      </c>
      <c r="DX21" s="90" t="s">
        <v>138</v>
      </c>
      <c r="DY21" s="90" t="s">
        <v>92</v>
      </c>
      <c r="DZ21" s="90" t="s">
        <v>54</v>
      </c>
      <c r="EA21" s="90" t="s">
        <v>80</v>
      </c>
      <c r="EB21" s="90" t="s">
        <v>143</v>
      </c>
      <c r="EC21" s="90" t="s">
        <v>55</v>
      </c>
      <c r="ED21" s="90" t="s">
        <v>81</v>
      </c>
      <c r="EE21" s="90" t="s">
        <v>398</v>
      </c>
      <c r="EF21" s="90" t="s">
        <v>56</v>
      </c>
      <c r="EG21" s="90" t="s">
        <v>199</v>
      </c>
      <c r="EH21" s="90" t="s">
        <v>82</v>
      </c>
      <c r="EI21" s="90" t="s">
        <v>83</v>
      </c>
      <c r="EJ21" s="90" t="s">
        <v>84</v>
      </c>
      <c r="EK21" s="90" t="s">
        <v>85</v>
      </c>
      <c r="EL21" s="90" t="s">
        <v>86</v>
      </c>
      <c r="EM21" s="90" t="s">
        <v>57</v>
      </c>
      <c r="EN21" s="90" t="s">
        <v>58</v>
      </c>
      <c r="EO21" s="90" t="s">
        <v>59</v>
      </c>
      <c r="EP21" s="90" t="s">
        <v>60</v>
      </c>
      <c r="EQ21" s="90" t="s">
        <v>61</v>
      </c>
      <c r="ER21" s="90" t="s">
        <v>62</v>
      </c>
      <c r="ES21" s="90" t="s">
        <v>63</v>
      </c>
      <c r="ET21" s="90" t="s">
        <v>64</v>
      </c>
      <c r="EU21" s="90" t="s">
        <v>65</v>
      </c>
      <c r="EV21" s="90" t="s">
        <v>87</v>
      </c>
      <c r="EW21" s="90" t="s">
        <v>66</v>
      </c>
      <c r="EX21" s="90" t="s">
        <v>67</v>
      </c>
      <c r="EY21" s="90" t="s">
        <v>68</v>
      </c>
      <c r="EZ21" s="90" t="s">
        <v>88</v>
      </c>
      <c r="FA21" s="90" t="s">
        <v>69</v>
      </c>
      <c r="FB21" s="90" t="s">
        <v>70</v>
      </c>
      <c r="FC21" s="90" t="s">
        <v>90</v>
      </c>
      <c r="FD21" s="90" t="s">
        <v>89</v>
      </c>
      <c r="FE21" s="90" t="s">
        <v>91</v>
      </c>
      <c r="FF21" s="90" t="s">
        <v>71</v>
      </c>
      <c r="FG21" s="90" t="s">
        <v>72</v>
      </c>
      <c r="FH21" s="90" t="s">
        <v>94</v>
      </c>
      <c r="FI21" s="90" t="s">
        <v>73</v>
      </c>
      <c r="FJ21" s="90" t="s">
        <v>78</v>
      </c>
      <c r="FK21" s="90" t="s">
        <v>74</v>
      </c>
      <c r="FL21" s="90" t="s">
        <v>75</v>
      </c>
      <c r="FM21" s="90" t="s">
        <v>76</v>
      </c>
      <c r="FN21" s="90" t="s">
        <v>95</v>
      </c>
      <c r="FO21" s="90" t="s">
        <v>96</v>
      </c>
      <c r="FP21" s="90" t="s">
        <v>97</v>
      </c>
      <c r="FQ21" s="90" t="s">
        <v>98</v>
      </c>
      <c r="FR21" s="90" t="s">
        <v>99</v>
      </c>
      <c r="FS21" s="90" t="s">
        <v>100</v>
      </c>
      <c r="FT21" s="90" t="s">
        <v>101</v>
      </c>
      <c r="FU21" s="90" t="s">
        <v>16</v>
      </c>
      <c r="FV21" s="90" t="s">
        <v>360</v>
      </c>
      <c r="FW21" s="90" t="s">
        <v>17</v>
      </c>
    </row>
    <row r="22" spans="1:179">
      <c r="A22" s="86">
        <v>1995</v>
      </c>
      <c r="B22" s="87" t="s">
        <v>12</v>
      </c>
      <c r="C22" s="87">
        <v>1504911</v>
      </c>
      <c r="D22" s="87">
        <v>38705</v>
      </c>
      <c r="E22" s="87">
        <v>143471</v>
      </c>
      <c r="F22" s="87">
        <v>7394</v>
      </c>
      <c r="G22" s="87">
        <v>12303</v>
      </c>
      <c r="H22" s="87">
        <v>13913</v>
      </c>
      <c r="I22" s="87">
        <v>17325</v>
      </c>
      <c r="J22" s="87">
        <v>30206</v>
      </c>
      <c r="K22" s="87">
        <v>125377</v>
      </c>
      <c r="L22" s="87">
        <v>136343</v>
      </c>
      <c r="M22" s="87">
        <v>186123</v>
      </c>
      <c r="N22" s="87">
        <v>58675</v>
      </c>
      <c r="O22" s="87">
        <v>58749</v>
      </c>
      <c r="P22" s="87">
        <v>3377</v>
      </c>
      <c r="Q22" s="87">
        <v>24178</v>
      </c>
      <c r="R22" s="87">
        <v>16251</v>
      </c>
      <c r="S22" s="87">
        <v>8992</v>
      </c>
      <c r="T22" s="87">
        <v>6506</v>
      </c>
      <c r="U22" s="87">
        <v>6858</v>
      </c>
      <c r="V22" s="87">
        <v>100556</v>
      </c>
      <c r="W22" s="87">
        <v>59726</v>
      </c>
      <c r="X22" s="87">
        <v>458106</v>
      </c>
      <c r="Y22" s="87">
        <v>100325</v>
      </c>
      <c r="Z22" s="87">
        <v>330276</v>
      </c>
      <c r="AA22" s="87">
        <v>587729</v>
      </c>
      <c r="AB22" s="87">
        <v>299909</v>
      </c>
      <c r="AC22" s="87">
        <v>82320</v>
      </c>
      <c r="AD22" s="87">
        <v>73763</v>
      </c>
      <c r="AE22" s="87">
        <v>92740</v>
      </c>
      <c r="AF22" s="87">
        <v>315350</v>
      </c>
      <c r="AG22" s="87">
        <v>147546</v>
      </c>
      <c r="AH22" s="87">
        <v>316144</v>
      </c>
      <c r="AI22" s="87">
        <v>0</v>
      </c>
      <c r="AJ22" s="87">
        <v>0</v>
      </c>
      <c r="AK22" s="87">
        <v>0</v>
      </c>
      <c r="AL22" s="87">
        <v>0</v>
      </c>
      <c r="AM22" s="87">
        <v>0</v>
      </c>
      <c r="AN22" s="87">
        <v>0</v>
      </c>
      <c r="AO22" s="87">
        <v>0</v>
      </c>
      <c r="AP22" s="87">
        <v>0</v>
      </c>
      <c r="AQ22" s="87">
        <v>0</v>
      </c>
      <c r="AR22" s="87">
        <v>4901</v>
      </c>
      <c r="AS22" s="87">
        <v>0</v>
      </c>
      <c r="AT22" s="87">
        <v>0</v>
      </c>
      <c r="AU22" s="87">
        <v>0</v>
      </c>
      <c r="AV22" s="87">
        <v>0</v>
      </c>
      <c r="AW22" s="87">
        <v>0</v>
      </c>
      <c r="AX22" s="87">
        <v>0</v>
      </c>
      <c r="AY22" s="87">
        <v>239092</v>
      </c>
      <c r="AZ22" s="87">
        <v>440060</v>
      </c>
      <c r="BA22" s="87">
        <v>396460</v>
      </c>
      <c r="BB22" s="87">
        <v>489936</v>
      </c>
      <c r="BC22" s="87">
        <v>60114</v>
      </c>
      <c r="BD22" s="87">
        <v>57096</v>
      </c>
      <c r="BE22" s="87">
        <v>0</v>
      </c>
      <c r="BF22" s="87">
        <v>0</v>
      </c>
      <c r="BG22" s="87">
        <v>0</v>
      </c>
      <c r="BH22" s="87">
        <v>0</v>
      </c>
      <c r="BI22" s="87">
        <v>25921</v>
      </c>
      <c r="BJ22" s="87">
        <v>11602</v>
      </c>
      <c r="BK22" s="87">
        <v>48251</v>
      </c>
      <c r="BL22" s="87">
        <v>56280</v>
      </c>
      <c r="BM22" s="87">
        <v>43473</v>
      </c>
      <c r="BN22" s="87">
        <v>22053</v>
      </c>
      <c r="BO22" s="87">
        <v>8020</v>
      </c>
      <c r="BP22" s="87">
        <v>0</v>
      </c>
      <c r="BQ22" s="87">
        <v>0</v>
      </c>
      <c r="BR22" s="87">
        <v>0</v>
      </c>
      <c r="BS22" s="87">
        <v>0</v>
      </c>
      <c r="BT22" s="87">
        <v>0</v>
      </c>
      <c r="BU22" s="87">
        <v>0</v>
      </c>
      <c r="BV22" s="87">
        <v>0</v>
      </c>
      <c r="BW22" s="87">
        <v>0</v>
      </c>
      <c r="BX22" s="87">
        <v>0</v>
      </c>
      <c r="BY22" s="87">
        <v>0</v>
      </c>
      <c r="BZ22" s="87">
        <v>0</v>
      </c>
      <c r="CA22" s="87">
        <v>0</v>
      </c>
      <c r="CB22" s="87">
        <v>0</v>
      </c>
      <c r="CC22" s="87">
        <v>0</v>
      </c>
      <c r="CD22" s="87">
        <v>0</v>
      </c>
      <c r="CE22" s="87">
        <v>0</v>
      </c>
      <c r="CF22" s="87">
        <v>0</v>
      </c>
      <c r="CG22" s="87">
        <v>0</v>
      </c>
      <c r="CH22" s="87"/>
      <c r="CI22" s="87">
        <v>7267406</v>
      </c>
      <c r="CO22" s="86">
        <v>1995</v>
      </c>
      <c r="CP22" s="87" t="s">
        <v>12</v>
      </c>
      <c r="CQ22" s="91" t="str">
        <f t="shared" ref="CQ22:EE22" si="18">+LEFT(C22,1)</f>
        <v>1</v>
      </c>
      <c r="CR22" s="91" t="str">
        <f t="shared" si="18"/>
        <v>3</v>
      </c>
      <c r="CS22" s="91" t="str">
        <f t="shared" si="18"/>
        <v>1</v>
      </c>
      <c r="CT22" s="91" t="str">
        <f t="shared" si="18"/>
        <v>7</v>
      </c>
      <c r="CU22" s="91" t="str">
        <f t="shared" si="18"/>
        <v>1</v>
      </c>
      <c r="CV22" s="91" t="str">
        <f t="shared" si="18"/>
        <v>1</v>
      </c>
      <c r="CW22" s="91" t="str">
        <f t="shared" si="18"/>
        <v>1</v>
      </c>
      <c r="CX22" s="91" t="str">
        <f t="shared" si="18"/>
        <v>3</v>
      </c>
      <c r="CY22" s="91" t="str">
        <f t="shared" si="18"/>
        <v>1</v>
      </c>
      <c r="CZ22" s="91" t="str">
        <f t="shared" si="18"/>
        <v>1</v>
      </c>
      <c r="DA22" s="91" t="str">
        <f t="shared" si="18"/>
        <v>1</v>
      </c>
      <c r="DB22" s="91" t="str">
        <f t="shared" si="18"/>
        <v>5</v>
      </c>
      <c r="DC22" s="91" t="str">
        <f t="shared" si="18"/>
        <v>5</v>
      </c>
      <c r="DD22" s="91" t="str">
        <f t="shared" si="18"/>
        <v>3</v>
      </c>
      <c r="DE22" s="91" t="str">
        <f t="shared" si="18"/>
        <v>2</v>
      </c>
      <c r="DF22" s="91" t="str">
        <f t="shared" si="18"/>
        <v>1</v>
      </c>
      <c r="DG22" s="91" t="str">
        <f t="shared" si="18"/>
        <v>8</v>
      </c>
      <c r="DH22" s="91" t="str">
        <f t="shared" si="18"/>
        <v>6</v>
      </c>
      <c r="DI22" s="91" t="str">
        <f t="shared" si="18"/>
        <v>6</v>
      </c>
      <c r="DJ22" s="91" t="str">
        <f t="shared" si="18"/>
        <v>1</v>
      </c>
      <c r="DK22" s="91" t="str">
        <f t="shared" si="18"/>
        <v>5</v>
      </c>
      <c r="DL22" s="91" t="str">
        <f t="shared" si="18"/>
        <v>4</v>
      </c>
      <c r="DM22" s="91" t="str">
        <f t="shared" si="18"/>
        <v>1</v>
      </c>
      <c r="DN22" s="91" t="str">
        <f t="shared" si="18"/>
        <v>3</v>
      </c>
      <c r="DO22" s="91" t="str">
        <f t="shared" si="18"/>
        <v>5</v>
      </c>
      <c r="DP22" s="91" t="str">
        <f t="shared" si="18"/>
        <v>2</v>
      </c>
      <c r="DQ22" s="91" t="str">
        <f t="shared" si="18"/>
        <v>8</v>
      </c>
      <c r="DR22" s="91" t="str">
        <f t="shared" si="18"/>
        <v>7</v>
      </c>
      <c r="DS22" s="91" t="str">
        <f t="shared" si="18"/>
        <v>9</v>
      </c>
      <c r="DT22" s="91" t="str">
        <f t="shared" si="18"/>
        <v>3</v>
      </c>
      <c r="DU22" s="91" t="str">
        <f t="shared" si="18"/>
        <v>1</v>
      </c>
      <c r="DV22" s="91" t="str">
        <f t="shared" si="18"/>
        <v>3</v>
      </c>
      <c r="DW22" s="91" t="str">
        <f t="shared" si="18"/>
        <v>0</v>
      </c>
      <c r="DX22" s="91" t="str">
        <f t="shared" si="18"/>
        <v>0</v>
      </c>
      <c r="DY22" s="91" t="str">
        <f t="shared" si="18"/>
        <v>0</v>
      </c>
      <c r="DZ22" s="91" t="str">
        <f t="shared" si="18"/>
        <v>0</v>
      </c>
      <c r="EA22" s="91" t="str">
        <f t="shared" si="18"/>
        <v>0</v>
      </c>
      <c r="EB22" s="91" t="str">
        <f t="shared" si="18"/>
        <v>0</v>
      </c>
      <c r="EC22" s="91" t="str">
        <f t="shared" si="18"/>
        <v>0</v>
      </c>
      <c r="ED22" s="91" t="str">
        <f t="shared" si="18"/>
        <v>0</v>
      </c>
      <c r="EE22" s="91" t="str">
        <f t="shared" si="18"/>
        <v>0</v>
      </c>
      <c r="EF22" s="91" t="str">
        <f t="shared" ref="EF22:EF85" si="19">+LEFT(AR22,1)</f>
        <v>4</v>
      </c>
      <c r="EG22" s="91" t="str">
        <f t="shared" ref="EG22:EG85" si="20">+LEFT(AS22,1)</f>
        <v>0</v>
      </c>
      <c r="EH22" s="91" t="str">
        <f t="shared" ref="EH22:EH85" si="21">+LEFT(AT22,1)</f>
        <v>0</v>
      </c>
      <c r="EI22" s="91" t="str">
        <f t="shared" ref="EI22:EI85" si="22">+LEFT(AU22,1)</f>
        <v>0</v>
      </c>
      <c r="EJ22" s="91" t="str">
        <f t="shared" ref="EJ22:EJ85" si="23">+LEFT(AV22,1)</f>
        <v>0</v>
      </c>
      <c r="EK22" s="91" t="str">
        <f t="shared" ref="EK22:EK85" si="24">+LEFT(AW22,1)</f>
        <v>0</v>
      </c>
      <c r="EL22" s="91" t="str">
        <f t="shared" ref="EL22:EL85" si="25">+LEFT(AX22,1)</f>
        <v>0</v>
      </c>
      <c r="EM22" s="91" t="str">
        <f t="shared" ref="EM22:EM85" si="26">+LEFT(AY22,1)</f>
        <v>2</v>
      </c>
      <c r="EN22" s="91" t="str">
        <f t="shared" ref="EN22:EN85" si="27">+LEFT(AZ22,1)</f>
        <v>4</v>
      </c>
      <c r="EO22" s="91" t="str">
        <f t="shared" ref="EO22:EO85" si="28">+LEFT(BA22,1)</f>
        <v>3</v>
      </c>
      <c r="EP22" s="91" t="str">
        <f t="shared" ref="EP22:EP85" si="29">+LEFT(BB22,1)</f>
        <v>4</v>
      </c>
      <c r="EQ22" s="91" t="str">
        <f t="shared" ref="EQ22:EQ85" si="30">+LEFT(BC22,1)</f>
        <v>6</v>
      </c>
      <c r="ER22" s="91" t="str">
        <f t="shared" ref="ER22:ER85" si="31">+LEFT(BD22,1)</f>
        <v>5</v>
      </c>
      <c r="ES22" s="91" t="str">
        <f t="shared" ref="ES22:ES85" si="32">+LEFT(BE22,1)</f>
        <v>0</v>
      </c>
      <c r="ET22" s="91" t="str">
        <f t="shared" ref="ET22:ET85" si="33">+LEFT(BF22,1)</f>
        <v>0</v>
      </c>
      <c r="EU22" s="91" t="str">
        <f t="shared" ref="EU22:EU85" si="34">+LEFT(BG22,1)</f>
        <v>0</v>
      </c>
      <c r="EV22" s="91" t="str">
        <f t="shared" ref="EV22:EV85" si="35">+LEFT(BH22,1)</f>
        <v>0</v>
      </c>
      <c r="EW22" s="91" t="str">
        <f t="shared" ref="EW22:EW85" si="36">+LEFT(BI22,1)</f>
        <v>2</v>
      </c>
      <c r="EX22" s="91" t="str">
        <f t="shared" ref="EX22:EX85" si="37">+LEFT(BJ22,1)</f>
        <v>1</v>
      </c>
      <c r="EY22" s="91" t="str">
        <f t="shared" ref="EY22:EY85" si="38">+LEFT(BK22,1)</f>
        <v>4</v>
      </c>
      <c r="EZ22" s="91" t="str">
        <f t="shared" ref="EZ22:EZ85" si="39">+LEFT(BL22,1)</f>
        <v>5</v>
      </c>
      <c r="FA22" s="91" t="str">
        <f t="shared" ref="FA22:FA85" si="40">+LEFT(BM22,1)</f>
        <v>4</v>
      </c>
      <c r="FB22" s="91" t="str">
        <f t="shared" ref="FB22:FB85" si="41">+LEFT(BN22,1)</f>
        <v>2</v>
      </c>
      <c r="FC22" s="91" t="str">
        <f t="shared" ref="FC22:FC85" si="42">+LEFT(BO22,1)</f>
        <v>8</v>
      </c>
      <c r="FD22" s="91" t="str">
        <f t="shared" ref="FD22:FD85" si="43">+LEFT(BP22,1)</f>
        <v>0</v>
      </c>
      <c r="FE22" s="91" t="str">
        <f t="shared" ref="FE22:FE85" si="44">+LEFT(BQ22,1)</f>
        <v>0</v>
      </c>
      <c r="FF22" s="91" t="str">
        <f t="shared" ref="FF22:FF85" si="45">+LEFT(BR22,1)</f>
        <v>0</v>
      </c>
      <c r="FG22" s="91" t="str">
        <f t="shared" ref="FG22:FG85" si="46">+LEFT(BS22,1)</f>
        <v>0</v>
      </c>
      <c r="FH22" s="91" t="str">
        <f t="shared" ref="FH22:FH85" si="47">+LEFT(BT22,1)</f>
        <v>0</v>
      </c>
      <c r="FI22" s="91" t="str">
        <f t="shared" ref="FI22:FI85" si="48">+LEFT(BU22,1)</f>
        <v>0</v>
      </c>
      <c r="FJ22" s="91" t="str">
        <f t="shared" ref="FJ22:FJ85" si="49">+LEFT(BV22,1)</f>
        <v>0</v>
      </c>
      <c r="FK22" s="91" t="str">
        <f t="shared" ref="FK22:FK85" si="50">+LEFT(BW22,1)</f>
        <v>0</v>
      </c>
      <c r="FL22" s="91" t="str">
        <f t="shared" ref="FL22:FL85" si="51">+LEFT(BX22,1)</f>
        <v>0</v>
      </c>
      <c r="FM22" s="91" t="str">
        <f t="shared" ref="FM22:FM85" si="52">+LEFT(BY22,1)</f>
        <v>0</v>
      </c>
      <c r="FN22" s="91" t="str">
        <f t="shared" ref="FN22:FN85" si="53">+LEFT(BZ22,1)</f>
        <v>0</v>
      </c>
      <c r="FO22" s="91" t="str">
        <f t="shared" ref="FO22:FO85" si="54">+LEFT(CA22,1)</f>
        <v>0</v>
      </c>
      <c r="FP22" s="91" t="str">
        <f t="shared" ref="FP22:FP85" si="55">+LEFT(CB22,1)</f>
        <v>0</v>
      </c>
      <c r="FQ22" s="91" t="str">
        <f t="shared" ref="FQ22:FQ85" si="56">+LEFT(CC22,1)</f>
        <v>0</v>
      </c>
      <c r="FR22" s="91" t="str">
        <f t="shared" ref="FR22:FR85" si="57">+LEFT(CD22,1)</f>
        <v>0</v>
      </c>
      <c r="FS22" s="91" t="str">
        <f t="shared" ref="FS22:FS85" si="58">+LEFT(CE22,1)</f>
        <v>0</v>
      </c>
      <c r="FT22" s="91" t="str">
        <f t="shared" ref="FT22:FT85" si="59">+LEFT(CF22,1)</f>
        <v>0</v>
      </c>
      <c r="FU22" s="91" t="str">
        <f t="shared" ref="FU22:FU85" si="60">+LEFT(CG22,1)</f>
        <v>0</v>
      </c>
      <c r="FV22" s="91" t="str">
        <f t="shared" ref="FV22:FV85" si="61">+LEFT(CH22,1)</f>
        <v/>
      </c>
    </row>
    <row r="23" spans="1:179">
      <c r="A23" s="86">
        <v>1995</v>
      </c>
      <c r="B23" s="87" t="s">
        <v>13</v>
      </c>
      <c r="C23" s="87">
        <v>1491012</v>
      </c>
      <c r="D23" s="87">
        <v>37060</v>
      </c>
      <c r="E23" s="87">
        <v>144929</v>
      </c>
      <c r="F23" s="87">
        <v>10310</v>
      </c>
      <c r="G23" s="87">
        <v>17631</v>
      </c>
      <c r="H23" s="87">
        <v>20951</v>
      </c>
      <c r="I23" s="87">
        <v>24207</v>
      </c>
      <c r="J23" s="87">
        <v>38324</v>
      </c>
      <c r="K23" s="87">
        <v>146719</v>
      </c>
      <c r="L23" s="87">
        <v>169268</v>
      </c>
      <c r="M23" s="87">
        <v>222021</v>
      </c>
      <c r="N23" s="87">
        <v>65581</v>
      </c>
      <c r="O23" s="87">
        <v>63385</v>
      </c>
      <c r="P23" s="87">
        <v>3465</v>
      </c>
      <c r="Q23" s="87">
        <v>29831</v>
      </c>
      <c r="R23" s="87">
        <v>20652</v>
      </c>
      <c r="S23" s="87">
        <v>11707</v>
      </c>
      <c r="T23" s="87">
        <v>8952</v>
      </c>
      <c r="U23" s="87">
        <v>9292</v>
      </c>
      <c r="V23" s="87">
        <v>125367</v>
      </c>
      <c r="W23" s="87">
        <v>61035</v>
      </c>
      <c r="X23" s="87">
        <v>477861</v>
      </c>
      <c r="Y23" s="87">
        <v>103963</v>
      </c>
      <c r="Z23" s="87">
        <v>361676</v>
      </c>
      <c r="AA23" s="87">
        <v>608227</v>
      </c>
      <c r="AB23" s="87">
        <v>336062</v>
      </c>
      <c r="AC23" s="87">
        <v>85649</v>
      </c>
      <c r="AD23" s="87">
        <v>76268</v>
      </c>
      <c r="AE23" s="87">
        <v>101585</v>
      </c>
      <c r="AF23" s="87">
        <v>334726</v>
      </c>
      <c r="AG23" s="87">
        <v>148089</v>
      </c>
      <c r="AH23" s="87">
        <v>351370</v>
      </c>
      <c r="AI23" s="87">
        <v>0</v>
      </c>
      <c r="AJ23" s="87">
        <v>0</v>
      </c>
      <c r="AK23" s="87">
        <v>0</v>
      </c>
      <c r="AL23" s="87">
        <v>0</v>
      </c>
      <c r="AM23" s="87">
        <v>0</v>
      </c>
      <c r="AN23" s="87">
        <v>0</v>
      </c>
      <c r="AO23" s="87">
        <v>0</v>
      </c>
      <c r="AP23" s="87">
        <v>0</v>
      </c>
      <c r="AQ23" s="87">
        <v>0</v>
      </c>
      <c r="AR23" s="87">
        <v>7722</v>
      </c>
      <c r="AS23" s="87">
        <v>0</v>
      </c>
      <c r="AT23" s="87">
        <v>0</v>
      </c>
      <c r="AU23" s="87">
        <v>0</v>
      </c>
      <c r="AV23" s="87">
        <v>0</v>
      </c>
      <c r="AW23" s="87">
        <v>0</v>
      </c>
      <c r="AX23" s="87">
        <v>0</v>
      </c>
      <c r="AY23" s="87">
        <v>244808</v>
      </c>
      <c r="AZ23" s="87">
        <v>457395</v>
      </c>
      <c r="BA23" s="87">
        <v>398059</v>
      </c>
      <c r="BB23" s="87">
        <v>502646</v>
      </c>
      <c r="BC23" s="87">
        <v>63009</v>
      </c>
      <c r="BD23" s="87">
        <v>60140</v>
      </c>
      <c r="BE23" s="87">
        <v>0</v>
      </c>
      <c r="BF23" s="87">
        <v>0</v>
      </c>
      <c r="BG23" s="87">
        <v>0</v>
      </c>
      <c r="BH23" s="87">
        <v>0</v>
      </c>
      <c r="BI23" s="87">
        <v>32361</v>
      </c>
      <c r="BJ23" s="87">
        <v>17294</v>
      </c>
      <c r="BK23" s="87">
        <v>56050</v>
      </c>
      <c r="BL23" s="87">
        <v>65300</v>
      </c>
      <c r="BM23" s="87">
        <v>57054</v>
      </c>
      <c r="BN23" s="87">
        <v>29595</v>
      </c>
      <c r="BO23" s="87">
        <v>10244</v>
      </c>
      <c r="BP23" s="87">
        <v>0</v>
      </c>
      <c r="BQ23" s="87">
        <v>0</v>
      </c>
      <c r="BR23" s="87">
        <v>0</v>
      </c>
      <c r="BS23" s="87">
        <v>0</v>
      </c>
      <c r="BT23" s="87">
        <v>0</v>
      </c>
      <c r="BU23" s="87">
        <v>0</v>
      </c>
      <c r="BV23" s="87">
        <v>0</v>
      </c>
      <c r="BW23" s="87">
        <v>0</v>
      </c>
      <c r="BX23" s="87">
        <v>0</v>
      </c>
      <c r="BY23" s="87">
        <v>0</v>
      </c>
      <c r="BZ23" s="87">
        <v>0</v>
      </c>
      <c r="CA23" s="87">
        <v>0</v>
      </c>
      <c r="CB23" s="87">
        <v>0</v>
      </c>
      <c r="CC23" s="87">
        <v>0</v>
      </c>
      <c r="CD23" s="87">
        <v>0</v>
      </c>
      <c r="CE23" s="87">
        <v>0</v>
      </c>
      <c r="CF23" s="87">
        <v>0</v>
      </c>
      <c r="CG23" s="87">
        <v>0</v>
      </c>
      <c r="CH23" s="87"/>
      <c r="CI23" s="87">
        <v>7708852</v>
      </c>
      <c r="CO23" s="86">
        <v>1995</v>
      </c>
      <c r="CP23" s="87" t="s">
        <v>13</v>
      </c>
      <c r="CQ23" s="91" t="str">
        <f t="shared" ref="CQ23:CQ86" si="62">+LEFT(C23,1)</f>
        <v>1</v>
      </c>
      <c r="CR23" s="91" t="str">
        <f t="shared" ref="CR23:CR86" si="63">+LEFT(D23,1)</f>
        <v>3</v>
      </c>
      <c r="CS23" s="91" t="str">
        <f t="shared" ref="CS23:CS86" si="64">+LEFT(E23,1)</f>
        <v>1</v>
      </c>
      <c r="CT23" s="91" t="str">
        <f t="shared" ref="CT23:CT86" si="65">+LEFT(F23,1)</f>
        <v>1</v>
      </c>
      <c r="CU23" s="91" t="str">
        <f t="shared" ref="CU23:CU86" si="66">+LEFT(G23,1)</f>
        <v>1</v>
      </c>
      <c r="CV23" s="91" t="str">
        <f t="shared" ref="CV23:CV86" si="67">+LEFT(H23,1)</f>
        <v>2</v>
      </c>
      <c r="CW23" s="91" t="str">
        <f t="shared" ref="CW23:CW86" si="68">+LEFT(I23,1)</f>
        <v>2</v>
      </c>
      <c r="CX23" s="91" t="str">
        <f t="shared" ref="CX23:CX86" si="69">+LEFT(J23,1)</f>
        <v>3</v>
      </c>
      <c r="CY23" s="91" t="str">
        <f t="shared" ref="CY23:CY86" si="70">+LEFT(K23,1)</f>
        <v>1</v>
      </c>
      <c r="CZ23" s="91" t="str">
        <f t="shared" ref="CZ23:CZ86" si="71">+LEFT(L23,1)</f>
        <v>1</v>
      </c>
      <c r="DA23" s="91" t="str">
        <f t="shared" ref="DA23:DA86" si="72">+LEFT(M23,1)</f>
        <v>2</v>
      </c>
      <c r="DB23" s="91" t="str">
        <f t="shared" ref="DB23:DB86" si="73">+LEFT(N23,1)</f>
        <v>6</v>
      </c>
      <c r="DC23" s="91" t="str">
        <f t="shared" ref="DC23:DC86" si="74">+LEFT(O23,1)</f>
        <v>6</v>
      </c>
      <c r="DD23" s="91" t="str">
        <f t="shared" ref="DD23:DD86" si="75">+LEFT(P23,1)</f>
        <v>3</v>
      </c>
      <c r="DE23" s="91" t="str">
        <f t="shared" ref="DE23:DE86" si="76">+LEFT(Q23,1)</f>
        <v>2</v>
      </c>
      <c r="DF23" s="91" t="str">
        <f t="shared" ref="DF23:DF86" si="77">+LEFT(R23,1)</f>
        <v>2</v>
      </c>
      <c r="DG23" s="91" t="str">
        <f t="shared" ref="DG23:DG86" si="78">+LEFT(S23,1)</f>
        <v>1</v>
      </c>
      <c r="DH23" s="91" t="str">
        <f t="shared" ref="DH23:DH86" si="79">+LEFT(T23,1)</f>
        <v>8</v>
      </c>
      <c r="DI23" s="91" t="str">
        <f t="shared" ref="DI23:DI86" si="80">+LEFT(U23,1)</f>
        <v>9</v>
      </c>
      <c r="DJ23" s="91" t="str">
        <f t="shared" ref="DJ23:DJ86" si="81">+LEFT(V23,1)</f>
        <v>1</v>
      </c>
      <c r="DK23" s="91" t="str">
        <f t="shared" ref="DK23:DK86" si="82">+LEFT(W23,1)</f>
        <v>6</v>
      </c>
      <c r="DL23" s="91" t="str">
        <f t="shared" ref="DL23:DL86" si="83">+LEFT(X23,1)</f>
        <v>4</v>
      </c>
      <c r="DM23" s="91" t="str">
        <f t="shared" ref="DM23:DM86" si="84">+LEFT(Y23,1)</f>
        <v>1</v>
      </c>
      <c r="DN23" s="91" t="str">
        <f t="shared" ref="DN23:DN86" si="85">+LEFT(Z23,1)</f>
        <v>3</v>
      </c>
      <c r="DO23" s="91" t="str">
        <f t="shared" ref="DO23:DO86" si="86">+LEFT(AA23,1)</f>
        <v>6</v>
      </c>
      <c r="DP23" s="91" t="str">
        <f t="shared" ref="DP23:DP86" si="87">+LEFT(AB23,1)</f>
        <v>3</v>
      </c>
      <c r="DQ23" s="91" t="str">
        <f t="shared" ref="DQ23:DQ86" si="88">+LEFT(AC23,1)</f>
        <v>8</v>
      </c>
      <c r="DR23" s="91" t="str">
        <f t="shared" ref="DR23:DR86" si="89">+LEFT(AD23,1)</f>
        <v>7</v>
      </c>
      <c r="DS23" s="91" t="str">
        <f t="shared" ref="DS23:DS86" si="90">+LEFT(AE23,1)</f>
        <v>1</v>
      </c>
      <c r="DT23" s="91" t="str">
        <f t="shared" ref="DT23:DT86" si="91">+LEFT(AF23,1)</f>
        <v>3</v>
      </c>
      <c r="DU23" s="91" t="str">
        <f t="shared" ref="DU23:DU86" si="92">+LEFT(AG23,1)</f>
        <v>1</v>
      </c>
      <c r="DV23" s="91" t="str">
        <f t="shared" ref="DV23:DV86" si="93">+LEFT(AH23,1)</f>
        <v>3</v>
      </c>
      <c r="DW23" s="91" t="str">
        <f t="shared" ref="DW23:DW86" si="94">+LEFT(AI23,1)</f>
        <v>0</v>
      </c>
      <c r="DX23" s="91" t="str">
        <f t="shared" ref="DX23:DX86" si="95">+LEFT(AJ23,1)</f>
        <v>0</v>
      </c>
      <c r="DY23" s="91" t="str">
        <f t="shared" ref="DY23:DY86" si="96">+LEFT(AK23,1)</f>
        <v>0</v>
      </c>
      <c r="DZ23" s="91" t="str">
        <f t="shared" ref="DZ23:DZ86" si="97">+LEFT(AL23,1)</f>
        <v>0</v>
      </c>
      <c r="EA23" s="91" t="str">
        <f t="shared" ref="EA23:EA86" si="98">+LEFT(AM23,1)</f>
        <v>0</v>
      </c>
      <c r="EB23" s="91" t="str">
        <f t="shared" ref="EB23:EB86" si="99">+LEFT(AN23,1)</f>
        <v>0</v>
      </c>
      <c r="EC23" s="91" t="str">
        <f t="shared" ref="EC23:EC86" si="100">+LEFT(AO23,1)</f>
        <v>0</v>
      </c>
      <c r="ED23" s="91" t="str">
        <f t="shared" ref="ED23:ED86" si="101">+LEFT(AP23,1)</f>
        <v>0</v>
      </c>
      <c r="EE23" s="91" t="str">
        <f t="shared" ref="EE23:EE86" si="102">+LEFT(AQ23,1)</f>
        <v>0</v>
      </c>
      <c r="EF23" s="91" t="str">
        <f t="shared" si="19"/>
        <v>7</v>
      </c>
      <c r="EG23" s="91" t="str">
        <f t="shared" si="20"/>
        <v>0</v>
      </c>
      <c r="EH23" s="91" t="str">
        <f t="shared" si="21"/>
        <v>0</v>
      </c>
      <c r="EI23" s="91" t="str">
        <f t="shared" si="22"/>
        <v>0</v>
      </c>
      <c r="EJ23" s="91" t="str">
        <f t="shared" si="23"/>
        <v>0</v>
      </c>
      <c r="EK23" s="91" t="str">
        <f t="shared" si="24"/>
        <v>0</v>
      </c>
      <c r="EL23" s="91" t="str">
        <f t="shared" si="25"/>
        <v>0</v>
      </c>
      <c r="EM23" s="91" t="str">
        <f t="shared" si="26"/>
        <v>2</v>
      </c>
      <c r="EN23" s="91" t="str">
        <f t="shared" si="27"/>
        <v>4</v>
      </c>
      <c r="EO23" s="91" t="str">
        <f t="shared" si="28"/>
        <v>3</v>
      </c>
      <c r="EP23" s="91" t="str">
        <f t="shared" si="29"/>
        <v>5</v>
      </c>
      <c r="EQ23" s="91" t="str">
        <f t="shared" si="30"/>
        <v>6</v>
      </c>
      <c r="ER23" s="91" t="str">
        <f t="shared" si="31"/>
        <v>6</v>
      </c>
      <c r="ES23" s="91" t="str">
        <f t="shared" si="32"/>
        <v>0</v>
      </c>
      <c r="ET23" s="91" t="str">
        <f t="shared" si="33"/>
        <v>0</v>
      </c>
      <c r="EU23" s="91" t="str">
        <f t="shared" si="34"/>
        <v>0</v>
      </c>
      <c r="EV23" s="91" t="str">
        <f t="shared" si="35"/>
        <v>0</v>
      </c>
      <c r="EW23" s="91" t="str">
        <f t="shared" si="36"/>
        <v>3</v>
      </c>
      <c r="EX23" s="91" t="str">
        <f t="shared" si="37"/>
        <v>1</v>
      </c>
      <c r="EY23" s="91" t="str">
        <f t="shared" si="38"/>
        <v>5</v>
      </c>
      <c r="EZ23" s="91" t="str">
        <f t="shared" si="39"/>
        <v>6</v>
      </c>
      <c r="FA23" s="91" t="str">
        <f t="shared" si="40"/>
        <v>5</v>
      </c>
      <c r="FB23" s="91" t="str">
        <f t="shared" si="41"/>
        <v>2</v>
      </c>
      <c r="FC23" s="91" t="str">
        <f t="shared" si="42"/>
        <v>1</v>
      </c>
      <c r="FD23" s="91" t="str">
        <f t="shared" si="43"/>
        <v>0</v>
      </c>
      <c r="FE23" s="91" t="str">
        <f t="shared" si="44"/>
        <v>0</v>
      </c>
      <c r="FF23" s="91" t="str">
        <f t="shared" si="45"/>
        <v>0</v>
      </c>
      <c r="FG23" s="91" t="str">
        <f t="shared" si="46"/>
        <v>0</v>
      </c>
      <c r="FH23" s="91" t="str">
        <f t="shared" si="47"/>
        <v>0</v>
      </c>
      <c r="FI23" s="91" t="str">
        <f t="shared" si="48"/>
        <v>0</v>
      </c>
      <c r="FJ23" s="91" t="str">
        <f t="shared" si="49"/>
        <v>0</v>
      </c>
      <c r="FK23" s="91" t="str">
        <f t="shared" si="50"/>
        <v>0</v>
      </c>
      <c r="FL23" s="91" t="str">
        <f t="shared" si="51"/>
        <v>0</v>
      </c>
      <c r="FM23" s="91" t="str">
        <f t="shared" si="52"/>
        <v>0</v>
      </c>
      <c r="FN23" s="91" t="str">
        <f t="shared" si="53"/>
        <v>0</v>
      </c>
      <c r="FO23" s="91" t="str">
        <f t="shared" si="54"/>
        <v>0</v>
      </c>
      <c r="FP23" s="91" t="str">
        <f t="shared" si="55"/>
        <v>0</v>
      </c>
      <c r="FQ23" s="91" t="str">
        <f t="shared" si="56"/>
        <v>0</v>
      </c>
      <c r="FR23" s="91" t="str">
        <f t="shared" si="57"/>
        <v>0</v>
      </c>
      <c r="FS23" s="91" t="str">
        <f t="shared" si="58"/>
        <v>0</v>
      </c>
      <c r="FT23" s="91" t="str">
        <f t="shared" si="59"/>
        <v>0</v>
      </c>
      <c r="FU23" s="91" t="str">
        <f t="shared" si="60"/>
        <v>0</v>
      </c>
      <c r="FV23" s="91" t="str">
        <f t="shared" si="61"/>
        <v/>
      </c>
    </row>
    <row r="24" spans="1:179">
      <c r="A24" s="86">
        <v>1995</v>
      </c>
      <c r="B24" s="87" t="s">
        <v>14</v>
      </c>
      <c r="C24" s="87">
        <v>1757996</v>
      </c>
      <c r="D24" s="87">
        <v>42101</v>
      </c>
      <c r="E24" s="87">
        <v>173301</v>
      </c>
      <c r="F24" s="87">
        <v>14616</v>
      </c>
      <c r="G24" s="87">
        <v>24696</v>
      </c>
      <c r="H24" s="87">
        <v>33249</v>
      </c>
      <c r="I24" s="87">
        <v>35946</v>
      </c>
      <c r="J24" s="87">
        <v>55174</v>
      </c>
      <c r="K24" s="87">
        <v>187684</v>
      </c>
      <c r="L24" s="87">
        <v>220583</v>
      </c>
      <c r="M24" s="87">
        <v>279797</v>
      </c>
      <c r="N24" s="87">
        <v>80859</v>
      </c>
      <c r="O24" s="87">
        <v>80821</v>
      </c>
      <c r="P24" s="87">
        <v>4578</v>
      </c>
      <c r="Q24" s="87">
        <v>37421</v>
      </c>
      <c r="R24" s="87">
        <v>28932</v>
      </c>
      <c r="S24" s="87">
        <v>15812</v>
      </c>
      <c r="T24" s="87">
        <v>11567</v>
      </c>
      <c r="U24" s="87">
        <v>12145</v>
      </c>
      <c r="V24" s="87">
        <v>159511</v>
      </c>
      <c r="W24" s="87">
        <v>75303</v>
      </c>
      <c r="X24" s="87">
        <v>596540</v>
      </c>
      <c r="Y24" s="87">
        <v>131446</v>
      </c>
      <c r="Z24" s="87">
        <v>466181</v>
      </c>
      <c r="AA24" s="87">
        <v>744144</v>
      </c>
      <c r="AB24" s="87">
        <v>409008</v>
      </c>
      <c r="AC24" s="87">
        <v>111709</v>
      </c>
      <c r="AD24" s="87">
        <v>92632</v>
      </c>
      <c r="AE24" s="87">
        <v>121523</v>
      </c>
      <c r="AF24" s="87">
        <v>416989</v>
      </c>
      <c r="AG24" s="87">
        <v>176563</v>
      </c>
      <c r="AH24" s="87">
        <v>410430</v>
      </c>
      <c r="AI24" s="87">
        <v>0</v>
      </c>
      <c r="AJ24" s="87">
        <v>0</v>
      </c>
      <c r="AK24" s="87">
        <v>0</v>
      </c>
      <c r="AL24" s="87">
        <v>0</v>
      </c>
      <c r="AM24" s="87">
        <v>0</v>
      </c>
      <c r="AN24" s="87">
        <v>0</v>
      </c>
      <c r="AO24" s="87">
        <v>0</v>
      </c>
      <c r="AP24" s="87">
        <v>0</v>
      </c>
      <c r="AQ24" s="87">
        <v>0</v>
      </c>
      <c r="AR24" s="87">
        <v>8630</v>
      </c>
      <c r="AS24" s="87">
        <v>0</v>
      </c>
      <c r="AT24" s="87">
        <v>0</v>
      </c>
      <c r="AU24" s="87">
        <v>0</v>
      </c>
      <c r="AV24" s="87">
        <v>0</v>
      </c>
      <c r="AW24" s="87">
        <v>0</v>
      </c>
      <c r="AX24" s="87">
        <v>0</v>
      </c>
      <c r="AY24" s="87">
        <v>331704</v>
      </c>
      <c r="AZ24" s="87">
        <v>553660</v>
      </c>
      <c r="BA24" s="87">
        <v>499027</v>
      </c>
      <c r="BB24" s="87">
        <v>596958</v>
      </c>
      <c r="BC24" s="87">
        <v>77730</v>
      </c>
      <c r="BD24" s="87">
        <v>74271</v>
      </c>
      <c r="BE24" s="87">
        <v>0</v>
      </c>
      <c r="BF24" s="87">
        <v>0</v>
      </c>
      <c r="BG24" s="87">
        <v>0</v>
      </c>
      <c r="BH24" s="87">
        <v>0</v>
      </c>
      <c r="BI24" s="87">
        <v>42839</v>
      </c>
      <c r="BJ24" s="87">
        <v>25826</v>
      </c>
      <c r="BK24" s="87">
        <v>76198</v>
      </c>
      <c r="BL24" s="87">
        <v>100219</v>
      </c>
      <c r="BM24" s="87">
        <v>82643</v>
      </c>
      <c r="BN24" s="87">
        <v>44225</v>
      </c>
      <c r="BO24" s="87">
        <v>19822</v>
      </c>
      <c r="BP24" s="87">
        <v>0</v>
      </c>
      <c r="BQ24" s="87">
        <v>0</v>
      </c>
      <c r="BR24" s="87">
        <v>0</v>
      </c>
      <c r="BS24" s="87">
        <v>0</v>
      </c>
      <c r="BT24" s="87">
        <v>0</v>
      </c>
      <c r="BU24" s="87">
        <v>0</v>
      </c>
      <c r="BV24" s="87">
        <v>0</v>
      </c>
      <c r="BW24" s="87">
        <v>0</v>
      </c>
      <c r="BX24" s="87">
        <v>0</v>
      </c>
      <c r="BY24" s="87">
        <v>0</v>
      </c>
      <c r="BZ24" s="87">
        <v>0</v>
      </c>
      <c r="CA24" s="87">
        <v>0</v>
      </c>
      <c r="CB24" s="87">
        <v>0</v>
      </c>
      <c r="CC24" s="87">
        <v>0</v>
      </c>
      <c r="CD24" s="87">
        <v>0</v>
      </c>
      <c r="CE24" s="87">
        <v>0</v>
      </c>
      <c r="CF24" s="87">
        <v>0</v>
      </c>
      <c r="CG24" s="87">
        <v>0</v>
      </c>
      <c r="CH24" s="87"/>
      <c r="CI24" s="87">
        <v>9543009</v>
      </c>
      <c r="CO24" s="86">
        <v>1995</v>
      </c>
      <c r="CP24" s="87" t="s">
        <v>14</v>
      </c>
      <c r="CQ24" s="91" t="str">
        <f t="shared" si="62"/>
        <v>1</v>
      </c>
      <c r="CR24" s="91" t="str">
        <f t="shared" si="63"/>
        <v>4</v>
      </c>
      <c r="CS24" s="91" t="str">
        <f t="shared" si="64"/>
        <v>1</v>
      </c>
      <c r="CT24" s="91" t="str">
        <f t="shared" si="65"/>
        <v>1</v>
      </c>
      <c r="CU24" s="91" t="str">
        <f t="shared" si="66"/>
        <v>2</v>
      </c>
      <c r="CV24" s="91" t="str">
        <f t="shared" si="67"/>
        <v>3</v>
      </c>
      <c r="CW24" s="91" t="str">
        <f t="shared" si="68"/>
        <v>3</v>
      </c>
      <c r="CX24" s="91" t="str">
        <f t="shared" si="69"/>
        <v>5</v>
      </c>
      <c r="CY24" s="91" t="str">
        <f t="shared" si="70"/>
        <v>1</v>
      </c>
      <c r="CZ24" s="91" t="str">
        <f t="shared" si="71"/>
        <v>2</v>
      </c>
      <c r="DA24" s="91" t="str">
        <f t="shared" si="72"/>
        <v>2</v>
      </c>
      <c r="DB24" s="91" t="str">
        <f t="shared" si="73"/>
        <v>8</v>
      </c>
      <c r="DC24" s="91" t="str">
        <f t="shared" si="74"/>
        <v>8</v>
      </c>
      <c r="DD24" s="91" t="str">
        <f t="shared" si="75"/>
        <v>4</v>
      </c>
      <c r="DE24" s="91" t="str">
        <f t="shared" si="76"/>
        <v>3</v>
      </c>
      <c r="DF24" s="91" t="str">
        <f t="shared" si="77"/>
        <v>2</v>
      </c>
      <c r="DG24" s="91" t="str">
        <f t="shared" si="78"/>
        <v>1</v>
      </c>
      <c r="DH24" s="91" t="str">
        <f t="shared" si="79"/>
        <v>1</v>
      </c>
      <c r="DI24" s="91" t="str">
        <f t="shared" si="80"/>
        <v>1</v>
      </c>
      <c r="DJ24" s="91" t="str">
        <f t="shared" si="81"/>
        <v>1</v>
      </c>
      <c r="DK24" s="91" t="str">
        <f t="shared" si="82"/>
        <v>7</v>
      </c>
      <c r="DL24" s="91" t="str">
        <f t="shared" si="83"/>
        <v>5</v>
      </c>
      <c r="DM24" s="91" t="str">
        <f t="shared" si="84"/>
        <v>1</v>
      </c>
      <c r="DN24" s="91" t="str">
        <f t="shared" si="85"/>
        <v>4</v>
      </c>
      <c r="DO24" s="91" t="str">
        <f t="shared" si="86"/>
        <v>7</v>
      </c>
      <c r="DP24" s="91" t="str">
        <f t="shared" si="87"/>
        <v>4</v>
      </c>
      <c r="DQ24" s="91" t="str">
        <f t="shared" si="88"/>
        <v>1</v>
      </c>
      <c r="DR24" s="91" t="str">
        <f t="shared" si="89"/>
        <v>9</v>
      </c>
      <c r="DS24" s="91" t="str">
        <f t="shared" si="90"/>
        <v>1</v>
      </c>
      <c r="DT24" s="91" t="str">
        <f t="shared" si="91"/>
        <v>4</v>
      </c>
      <c r="DU24" s="91" t="str">
        <f t="shared" si="92"/>
        <v>1</v>
      </c>
      <c r="DV24" s="91" t="str">
        <f t="shared" si="93"/>
        <v>4</v>
      </c>
      <c r="DW24" s="91" t="str">
        <f t="shared" si="94"/>
        <v>0</v>
      </c>
      <c r="DX24" s="91" t="str">
        <f t="shared" si="95"/>
        <v>0</v>
      </c>
      <c r="DY24" s="91" t="str">
        <f t="shared" si="96"/>
        <v>0</v>
      </c>
      <c r="DZ24" s="91" t="str">
        <f t="shared" si="97"/>
        <v>0</v>
      </c>
      <c r="EA24" s="91" t="str">
        <f t="shared" si="98"/>
        <v>0</v>
      </c>
      <c r="EB24" s="91" t="str">
        <f t="shared" si="99"/>
        <v>0</v>
      </c>
      <c r="EC24" s="91" t="str">
        <f t="shared" si="100"/>
        <v>0</v>
      </c>
      <c r="ED24" s="91" t="str">
        <f t="shared" si="101"/>
        <v>0</v>
      </c>
      <c r="EE24" s="91" t="str">
        <f t="shared" si="102"/>
        <v>0</v>
      </c>
      <c r="EF24" s="91" t="str">
        <f t="shared" si="19"/>
        <v>8</v>
      </c>
      <c r="EG24" s="91" t="str">
        <f t="shared" si="20"/>
        <v>0</v>
      </c>
      <c r="EH24" s="91" t="str">
        <f t="shared" si="21"/>
        <v>0</v>
      </c>
      <c r="EI24" s="91" t="str">
        <f t="shared" si="22"/>
        <v>0</v>
      </c>
      <c r="EJ24" s="91" t="str">
        <f t="shared" si="23"/>
        <v>0</v>
      </c>
      <c r="EK24" s="91" t="str">
        <f t="shared" si="24"/>
        <v>0</v>
      </c>
      <c r="EL24" s="91" t="str">
        <f t="shared" si="25"/>
        <v>0</v>
      </c>
      <c r="EM24" s="91" t="str">
        <f t="shared" si="26"/>
        <v>3</v>
      </c>
      <c r="EN24" s="91" t="str">
        <f t="shared" si="27"/>
        <v>5</v>
      </c>
      <c r="EO24" s="91" t="str">
        <f t="shared" si="28"/>
        <v>4</v>
      </c>
      <c r="EP24" s="91" t="str">
        <f t="shared" si="29"/>
        <v>5</v>
      </c>
      <c r="EQ24" s="91" t="str">
        <f t="shared" si="30"/>
        <v>7</v>
      </c>
      <c r="ER24" s="91" t="str">
        <f t="shared" si="31"/>
        <v>7</v>
      </c>
      <c r="ES24" s="91" t="str">
        <f t="shared" si="32"/>
        <v>0</v>
      </c>
      <c r="ET24" s="91" t="str">
        <f t="shared" si="33"/>
        <v>0</v>
      </c>
      <c r="EU24" s="91" t="str">
        <f t="shared" si="34"/>
        <v>0</v>
      </c>
      <c r="EV24" s="91" t="str">
        <f t="shared" si="35"/>
        <v>0</v>
      </c>
      <c r="EW24" s="91" t="str">
        <f t="shared" si="36"/>
        <v>4</v>
      </c>
      <c r="EX24" s="91" t="str">
        <f t="shared" si="37"/>
        <v>2</v>
      </c>
      <c r="EY24" s="91" t="str">
        <f t="shared" si="38"/>
        <v>7</v>
      </c>
      <c r="EZ24" s="91" t="str">
        <f t="shared" si="39"/>
        <v>1</v>
      </c>
      <c r="FA24" s="91" t="str">
        <f t="shared" si="40"/>
        <v>8</v>
      </c>
      <c r="FB24" s="91" t="str">
        <f t="shared" si="41"/>
        <v>4</v>
      </c>
      <c r="FC24" s="91" t="str">
        <f t="shared" si="42"/>
        <v>1</v>
      </c>
      <c r="FD24" s="91" t="str">
        <f t="shared" si="43"/>
        <v>0</v>
      </c>
      <c r="FE24" s="91" t="str">
        <f t="shared" si="44"/>
        <v>0</v>
      </c>
      <c r="FF24" s="91" t="str">
        <f t="shared" si="45"/>
        <v>0</v>
      </c>
      <c r="FG24" s="91" t="str">
        <f t="shared" si="46"/>
        <v>0</v>
      </c>
      <c r="FH24" s="91" t="str">
        <f t="shared" si="47"/>
        <v>0</v>
      </c>
      <c r="FI24" s="91" t="str">
        <f t="shared" si="48"/>
        <v>0</v>
      </c>
      <c r="FJ24" s="91" t="str">
        <f t="shared" si="49"/>
        <v>0</v>
      </c>
      <c r="FK24" s="91" t="str">
        <f t="shared" si="50"/>
        <v>0</v>
      </c>
      <c r="FL24" s="91" t="str">
        <f t="shared" si="51"/>
        <v>0</v>
      </c>
      <c r="FM24" s="91" t="str">
        <f t="shared" si="52"/>
        <v>0</v>
      </c>
      <c r="FN24" s="91" t="str">
        <f t="shared" si="53"/>
        <v>0</v>
      </c>
      <c r="FO24" s="91" t="str">
        <f t="shared" si="54"/>
        <v>0</v>
      </c>
      <c r="FP24" s="91" t="str">
        <f t="shared" si="55"/>
        <v>0</v>
      </c>
      <c r="FQ24" s="91" t="str">
        <f t="shared" si="56"/>
        <v>0</v>
      </c>
      <c r="FR24" s="91" t="str">
        <f t="shared" si="57"/>
        <v>0</v>
      </c>
      <c r="FS24" s="91" t="str">
        <f t="shared" si="58"/>
        <v>0</v>
      </c>
      <c r="FT24" s="91" t="str">
        <f t="shared" si="59"/>
        <v>0</v>
      </c>
      <c r="FU24" s="91" t="str">
        <f t="shared" si="60"/>
        <v>0</v>
      </c>
      <c r="FV24" s="91" t="str">
        <f t="shared" si="61"/>
        <v/>
      </c>
    </row>
    <row r="25" spans="1:179">
      <c r="A25" s="86">
        <v>1995</v>
      </c>
      <c r="B25" s="87" t="s">
        <v>15</v>
      </c>
      <c r="C25" s="87">
        <v>1821038</v>
      </c>
      <c r="D25" s="87">
        <v>41731</v>
      </c>
      <c r="E25" s="87">
        <v>168883</v>
      </c>
      <c r="F25" s="87">
        <v>14512</v>
      </c>
      <c r="G25" s="87">
        <v>26193</v>
      </c>
      <c r="H25" s="87">
        <v>35508</v>
      </c>
      <c r="I25" s="87">
        <v>43070</v>
      </c>
      <c r="J25" s="87">
        <v>58859</v>
      </c>
      <c r="K25" s="87">
        <v>183467</v>
      </c>
      <c r="L25" s="87">
        <v>203849</v>
      </c>
      <c r="M25" s="87">
        <v>262852</v>
      </c>
      <c r="N25" s="87">
        <v>74345</v>
      </c>
      <c r="O25" s="87">
        <v>76259</v>
      </c>
      <c r="P25" s="87">
        <v>4049</v>
      </c>
      <c r="Q25" s="87">
        <v>36045</v>
      </c>
      <c r="R25" s="87">
        <v>29172</v>
      </c>
      <c r="S25" s="87">
        <v>16050</v>
      </c>
      <c r="T25" s="87">
        <v>11235</v>
      </c>
      <c r="U25" s="87">
        <v>11733</v>
      </c>
      <c r="V25" s="87">
        <v>163435</v>
      </c>
      <c r="W25" s="87">
        <v>72616</v>
      </c>
      <c r="X25" s="87">
        <v>570086</v>
      </c>
      <c r="Y25" s="87">
        <v>127811</v>
      </c>
      <c r="Z25" s="87">
        <v>440834</v>
      </c>
      <c r="AA25" s="87">
        <v>700827</v>
      </c>
      <c r="AB25" s="87">
        <v>394962</v>
      </c>
      <c r="AC25" s="87">
        <v>110411</v>
      </c>
      <c r="AD25" s="87">
        <v>83628</v>
      </c>
      <c r="AE25" s="87">
        <v>117113</v>
      </c>
      <c r="AF25" s="87">
        <v>400295</v>
      </c>
      <c r="AG25" s="87">
        <v>166698</v>
      </c>
      <c r="AH25" s="87">
        <v>378754</v>
      </c>
      <c r="AI25" s="87">
        <v>0</v>
      </c>
      <c r="AJ25" s="87">
        <v>5234</v>
      </c>
      <c r="AK25" s="87">
        <v>0</v>
      </c>
      <c r="AL25" s="87">
        <v>0</v>
      </c>
      <c r="AM25" s="87">
        <v>0</v>
      </c>
      <c r="AN25" s="87">
        <v>0</v>
      </c>
      <c r="AO25" s="87">
        <v>0</v>
      </c>
      <c r="AP25" s="87">
        <v>0</v>
      </c>
      <c r="AQ25" s="87">
        <v>0</v>
      </c>
      <c r="AR25" s="87">
        <v>9107</v>
      </c>
      <c r="AS25" s="87">
        <v>0</v>
      </c>
      <c r="AT25" s="87">
        <v>0</v>
      </c>
      <c r="AU25" s="87">
        <v>0</v>
      </c>
      <c r="AV25" s="87">
        <v>0</v>
      </c>
      <c r="AW25" s="87">
        <v>0</v>
      </c>
      <c r="AX25" s="87">
        <v>0</v>
      </c>
      <c r="AY25" s="87">
        <v>318352</v>
      </c>
      <c r="AZ25" s="87">
        <v>507631</v>
      </c>
      <c r="BA25" s="87">
        <v>445805</v>
      </c>
      <c r="BB25" s="87">
        <v>538779</v>
      </c>
      <c r="BC25" s="87">
        <v>72087</v>
      </c>
      <c r="BD25" s="87">
        <v>71397</v>
      </c>
      <c r="BE25" s="87">
        <v>0</v>
      </c>
      <c r="BF25" s="87">
        <v>0</v>
      </c>
      <c r="BG25" s="87">
        <v>0</v>
      </c>
      <c r="BH25" s="87">
        <v>0</v>
      </c>
      <c r="BI25" s="87">
        <v>43332</v>
      </c>
      <c r="BJ25" s="87">
        <v>25772</v>
      </c>
      <c r="BK25" s="87">
        <v>86777</v>
      </c>
      <c r="BL25" s="87">
        <v>95054</v>
      </c>
      <c r="BM25" s="87">
        <v>84983</v>
      </c>
      <c r="BN25" s="87">
        <v>49626</v>
      </c>
      <c r="BO25" s="87">
        <v>22207</v>
      </c>
      <c r="BP25" s="87">
        <v>0</v>
      </c>
      <c r="BQ25" s="87">
        <v>0</v>
      </c>
      <c r="BR25" s="87">
        <v>0</v>
      </c>
      <c r="BS25" s="87">
        <v>0</v>
      </c>
      <c r="BT25" s="87">
        <v>0</v>
      </c>
      <c r="BU25" s="87">
        <v>0</v>
      </c>
      <c r="BV25" s="87">
        <v>0</v>
      </c>
      <c r="BW25" s="87">
        <v>0</v>
      </c>
      <c r="BX25" s="87">
        <v>0</v>
      </c>
      <c r="BY25" s="87">
        <v>0</v>
      </c>
      <c r="BZ25" s="87">
        <v>0</v>
      </c>
      <c r="CA25" s="87">
        <v>0</v>
      </c>
      <c r="CB25" s="87">
        <v>0</v>
      </c>
      <c r="CC25" s="87">
        <v>0</v>
      </c>
      <c r="CD25" s="87">
        <v>0</v>
      </c>
      <c r="CE25" s="87">
        <v>0</v>
      </c>
      <c r="CF25" s="87">
        <v>0</v>
      </c>
      <c r="CG25" s="87">
        <v>0</v>
      </c>
      <c r="CH25" s="87"/>
      <c r="CI25" s="87">
        <v>9222463</v>
      </c>
      <c r="CO25" s="86">
        <v>1995</v>
      </c>
      <c r="CP25" s="87" t="s">
        <v>15</v>
      </c>
      <c r="CQ25" s="91" t="str">
        <f t="shared" si="62"/>
        <v>1</v>
      </c>
      <c r="CR25" s="91" t="str">
        <f t="shared" si="63"/>
        <v>4</v>
      </c>
      <c r="CS25" s="91" t="str">
        <f t="shared" si="64"/>
        <v>1</v>
      </c>
      <c r="CT25" s="91" t="str">
        <f t="shared" si="65"/>
        <v>1</v>
      </c>
      <c r="CU25" s="91" t="str">
        <f t="shared" si="66"/>
        <v>2</v>
      </c>
      <c r="CV25" s="91" t="str">
        <f t="shared" si="67"/>
        <v>3</v>
      </c>
      <c r="CW25" s="91" t="str">
        <f t="shared" si="68"/>
        <v>4</v>
      </c>
      <c r="CX25" s="91" t="str">
        <f t="shared" si="69"/>
        <v>5</v>
      </c>
      <c r="CY25" s="91" t="str">
        <f t="shared" si="70"/>
        <v>1</v>
      </c>
      <c r="CZ25" s="91" t="str">
        <f t="shared" si="71"/>
        <v>2</v>
      </c>
      <c r="DA25" s="91" t="str">
        <f t="shared" si="72"/>
        <v>2</v>
      </c>
      <c r="DB25" s="91" t="str">
        <f t="shared" si="73"/>
        <v>7</v>
      </c>
      <c r="DC25" s="91" t="str">
        <f t="shared" si="74"/>
        <v>7</v>
      </c>
      <c r="DD25" s="91" t="str">
        <f t="shared" si="75"/>
        <v>4</v>
      </c>
      <c r="DE25" s="91" t="str">
        <f t="shared" si="76"/>
        <v>3</v>
      </c>
      <c r="DF25" s="91" t="str">
        <f t="shared" si="77"/>
        <v>2</v>
      </c>
      <c r="DG25" s="91" t="str">
        <f t="shared" si="78"/>
        <v>1</v>
      </c>
      <c r="DH25" s="91" t="str">
        <f t="shared" si="79"/>
        <v>1</v>
      </c>
      <c r="DI25" s="91" t="str">
        <f t="shared" si="80"/>
        <v>1</v>
      </c>
      <c r="DJ25" s="91" t="str">
        <f t="shared" si="81"/>
        <v>1</v>
      </c>
      <c r="DK25" s="91" t="str">
        <f t="shared" si="82"/>
        <v>7</v>
      </c>
      <c r="DL25" s="91" t="str">
        <f t="shared" si="83"/>
        <v>5</v>
      </c>
      <c r="DM25" s="91" t="str">
        <f t="shared" si="84"/>
        <v>1</v>
      </c>
      <c r="DN25" s="91" t="str">
        <f t="shared" si="85"/>
        <v>4</v>
      </c>
      <c r="DO25" s="91" t="str">
        <f t="shared" si="86"/>
        <v>7</v>
      </c>
      <c r="DP25" s="91" t="str">
        <f t="shared" si="87"/>
        <v>3</v>
      </c>
      <c r="DQ25" s="91" t="str">
        <f t="shared" si="88"/>
        <v>1</v>
      </c>
      <c r="DR25" s="91" t="str">
        <f t="shared" si="89"/>
        <v>8</v>
      </c>
      <c r="DS25" s="91" t="str">
        <f t="shared" si="90"/>
        <v>1</v>
      </c>
      <c r="DT25" s="91" t="str">
        <f t="shared" si="91"/>
        <v>4</v>
      </c>
      <c r="DU25" s="91" t="str">
        <f t="shared" si="92"/>
        <v>1</v>
      </c>
      <c r="DV25" s="91" t="str">
        <f t="shared" si="93"/>
        <v>3</v>
      </c>
      <c r="DW25" s="91" t="str">
        <f t="shared" si="94"/>
        <v>0</v>
      </c>
      <c r="DX25" s="91" t="str">
        <f t="shared" si="95"/>
        <v>5</v>
      </c>
      <c r="DY25" s="91" t="str">
        <f t="shared" si="96"/>
        <v>0</v>
      </c>
      <c r="DZ25" s="91" t="str">
        <f t="shared" si="97"/>
        <v>0</v>
      </c>
      <c r="EA25" s="91" t="str">
        <f t="shared" si="98"/>
        <v>0</v>
      </c>
      <c r="EB25" s="91" t="str">
        <f t="shared" si="99"/>
        <v>0</v>
      </c>
      <c r="EC25" s="91" t="str">
        <f t="shared" si="100"/>
        <v>0</v>
      </c>
      <c r="ED25" s="91" t="str">
        <f t="shared" si="101"/>
        <v>0</v>
      </c>
      <c r="EE25" s="91" t="str">
        <f t="shared" si="102"/>
        <v>0</v>
      </c>
      <c r="EF25" s="91" t="str">
        <f t="shared" si="19"/>
        <v>9</v>
      </c>
      <c r="EG25" s="91" t="str">
        <f t="shared" si="20"/>
        <v>0</v>
      </c>
      <c r="EH25" s="91" t="str">
        <f t="shared" si="21"/>
        <v>0</v>
      </c>
      <c r="EI25" s="91" t="str">
        <f t="shared" si="22"/>
        <v>0</v>
      </c>
      <c r="EJ25" s="91" t="str">
        <f t="shared" si="23"/>
        <v>0</v>
      </c>
      <c r="EK25" s="91" t="str">
        <f t="shared" si="24"/>
        <v>0</v>
      </c>
      <c r="EL25" s="91" t="str">
        <f t="shared" si="25"/>
        <v>0</v>
      </c>
      <c r="EM25" s="91" t="str">
        <f t="shared" si="26"/>
        <v>3</v>
      </c>
      <c r="EN25" s="91" t="str">
        <f t="shared" si="27"/>
        <v>5</v>
      </c>
      <c r="EO25" s="91" t="str">
        <f t="shared" si="28"/>
        <v>4</v>
      </c>
      <c r="EP25" s="91" t="str">
        <f t="shared" si="29"/>
        <v>5</v>
      </c>
      <c r="EQ25" s="91" t="str">
        <f t="shared" si="30"/>
        <v>7</v>
      </c>
      <c r="ER25" s="91" t="str">
        <f t="shared" si="31"/>
        <v>7</v>
      </c>
      <c r="ES25" s="91" t="str">
        <f t="shared" si="32"/>
        <v>0</v>
      </c>
      <c r="ET25" s="91" t="str">
        <f t="shared" si="33"/>
        <v>0</v>
      </c>
      <c r="EU25" s="91" t="str">
        <f t="shared" si="34"/>
        <v>0</v>
      </c>
      <c r="EV25" s="91" t="str">
        <f t="shared" si="35"/>
        <v>0</v>
      </c>
      <c r="EW25" s="91" t="str">
        <f t="shared" si="36"/>
        <v>4</v>
      </c>
      <c r="EX25" s="91" t="str">
        <f t="shared" si="37"/>
        <v>2</v>
      </c>
      <c r="EY25" s="91" t="str">
        <f t="shared" si="38"/>
        <v>8</v>
      </c>
      <c r="EZ25" s="91" t="str">
        <f t="shared" si="39"/>
        <v>9</v>
      </c>
      <c r="FA25" s="91" t="str">
        <f t="shared" si="40"/>
        <v>8</v>
      </c>
      <c r="FB25" s="91" t="str">
        <f t="shared" si="41"/>
        <v>4</v>
      </c>
      <c r="FC25" s="91" t="str">
        <f t="shared" si="42"/>
        <v>2</v>
      </c>
      <c r="FD25" s="91" t="str">
        <f t="shared" si="43"/>
        <v>0</v>
      </c>
      <c r="FE25" s="91" t="str">
        <f t="shared" si="44"/>
        <v>0</v>
      </c>
      <c r="FF25" s="91" t="str">
        <f t="shared" si="45"/>
        <v>0</v>
      </c>
      <c r="FG25" s="91" t="str">
        <f t="shared" si="46"/>
        <v>0</v>
      </c>
      <c r="FH25" s="91" t="str">
        <f t="shared" si="47"/>
        <v>0</v>
      </c>
      <c r="FI25" s="91" t="str">
        <f t="shared" si="48"/>
        <v>0</v>
      </c>
      <c r="FJ25" s="91" t="str">
        <f t="shared" si="49"/>
        <v>0</v>
      </c>
      <c r="FK25" s="91" t="str">
        <f t="shared" si="50"/>
        <v>0</v>
      </c>
      <c r="FL25" s="91" t="str">
        <f t="shared" si="51"/>
        <v>0</v>
      </c>
      <c r="FM25" s="91" t="str">
        <f t="shared" si="52"/>
        <v>0</v>
      </c>
      <c r="FN25" s="91" t="str">
        <f t="shared" si="53"/>
        <v>0</v>
      </c>
      <c r="FO25" s="91" t="str">
        <f t="shared" si="54"/>
        <v>0</v>
      </c>
      <c r="FP25" s="91" t="str">
        <f t="shared" si="55"/>
        <v>0</v>
      </c>
      <c r="FQ25" s="91" t="str">
        <f t="shared" si="56"/>
        <v>0</v>
      </c>
      <c r="FR25" s="91" t="str">
        <f t="shared" si="57"/>
        <v>0</v>
      </c>
      <c r="FS25" s="91" t="str">
        <f t="shared" si="58"/>
        <v>0</v>
      </c>
      <c r="FT25" s="91" t="str">
        <f t="shared" si="59"/>
        <v>0</v>
      </c>
      <c r="FU25" s="91" t="str">
        <f t="shared" si="60"/>
        <v>0</v>
      </c>
      <c r="FV25" s="91" t="str">
        <f t="shared" si="61"/>
        <v/>
      </c>
    </row>
    <row r="26" spans="1:179">
      <c r="A26" s="86">
        <v>1995</v>
      </c>
      <c r="B26" s="87" t="s">
        <v>4</v>
      </c>
      <c r="C26" s="87">
        <v>1940244</v>
      </c>
      <c r="D26" s="87">
        <v>41586</v>
      </c>
      <c r="E26" s="87">
        <v>180437</v>
      </c>
      <c r="F26" s="87">
        <v>18672</v>
      </c>
      <c r="G26" s="87">
        <v>35377</v>
      </c>
      <c r="H26" s="87">
        <v>44875</v>
      </c>
      <c r="I26" s="87">
        <v>49578</v>
      </c>
      <c r="J26" s="87">
        <v>69448</v>
      </c>
      <c r="K26" s="87">
        <v>216410</v>
      </c>
      <c r="L26" s="87">
        <v>226102</v>
      </c>
      <c r="M26" s="87">
        <v>272997</v>
      </c>
      <c r="N26" s="87">
        <v>77251</v>
      </c>
      <c r="O26" s="87">
        <v>76850</v>
      </c>
      <c r="P26" s="87">
        <v>3959</v>
      </c>
      <c r="Q26" s="87">
        <v>40056</v>
      </c>
      <c r="R26" s="87">
        <v>33900</v>
      </c>
      <c r="S26" s="87">
        <v>17915</v>
      </c>
      <c r="T26" s="87">
        <v>12994</v>
      </c>
      <c r="U26" s="87">
        <v>13345</v>
      </c>
      <c r="V26" s="87">
        <v>184221</v>
      </c>
      <c r="W26" s="87">
        <v>79309</v>
      </c>
      <c r="X26" s="87">
        <v>617554</v>
      </c>
      <c r="Y26" s="87">
        <v>139364</v>
      </c>
      <c r="Z26" s="87">
        <v>468548</v>
      </c>
      <c r="AA26" s="87">
        <v>752109</v>
      </c>
      <c r="AB26" s="87">
        <v>425668</v>
      </c>
      <c r="AC26" s="87">
        <v>116451</v>
      </c>
      <c r="AD26" s="87">
        <v>100020</v>
      </c>
      <c r="AE26" s="87">
        <v>125875</v>
      </c>
      <c r="AF26" s="87">
        <v>432064</v>
      </c>
      <c r="AG26" s="87">
        <v>179727</v>
      </c>
      <c r="AH26" s="87">
        <v>409970</v>
      </c>
      <c r="AI26" s="87">
        <v>0</v>
      </c>
      <c r="AJ26" s="87">
        <v>9954</v>
      </c>
      <c r="AK26" s="87">
        <v>0</v>
      </c>
      <c r="AL26" s="87">
        <v>0</v>
      </c>
      <c r="AM26" s="87">
        <v>0</v>
      </c>
      <c r="AN26" s="87">
        <v>0</v>
      </c>
      <c r="AO26" s="87">
        <v>0</v>
      </c>
      <c r="AP26" s="87">
        <v>0</v>
      </c>
      <c r="AQ26" s="87">
        <v>0</v>
      </c>
      <c r="AR26" s="87">
        <v>9879</v>
      </c>
      <c r="AS26" s="87">
        <v>0</v>
      </c>
      <c r="AT26" s="87">
        <v>0</v>
      </c>
      <c r="AU26" s="87">
        <v>0</v>
      </c>
      <c r="AV26" s="87">
        <v>0</v>
      </c>
      <c r="AW26" s="87">
        <v>0</v>
      </c>
      <c r="AX26" s="87">
        <v>0</v>
      </c>
      <c r="AY26" s="87">
        <v>341549</v>
      </c>
      <c r="AZ26" s="87">
        <v>536918</v>
      </c>
      <c r="BA26" s="87">
        <v>485934</v>
      </c>
      <c r="BB26" s="87">
        <v>582782</v>
      </c>
      <c r="BC26" s="87">
        <v>78519</v>
      </c>
      <c r="BD26" s="87">
        <v>75132</v>
      </c>
      <c r="BE26" s="87">
        <v>42821</v>
      </c>
      <c r="BF26" s="87">
        <v>33792</v>
      </c>
      <c r="BG26" s="87">
        <v>0</v>
      </c>
      <c r="BH26" s="87">
        <v>0</v>
      </c>
      <c r="BI26" s="87">
        <v>49877</v>
      </c>
      <c r="BJ26" s="87">
        <v>31426</v>
      </c>
      <c r="BK26" s="87">
        <v>100345</v>
      </c>
      <c r="BL26" s="87">
        <v>103463</v>
      </c>
      <c r="BM26" s="87">
        <v>108099</v>
      </c>
      <c r="BN26" s="87">
        <v>58136</v>
      </c>
      <c r="BO26" s="87">
        <v>23768</v>
      </c>
      <c r="BP26" s="87">
        <v>0</v>
      </c>
      <c r="BQ26" s="87">
        <v>0</v>
      </c>
      <c r="BR26" s="87">
        <v>0</v>
      </c>
      <c r="BS26" s="87">
        <v>0</v>
      </c>
      <c r="BT26" s="87">
        <v>0</v>
      </c>
      <c r="BU26" s="87">
        <v>0</v>
      </c>
      <c r="BV26" s="87">
        <v>0</v>
      </c>
      <c r="BW26" s="87">
        <v>0</v>
      </c>
      <c r="BX26" s="87">
        <v>0</v>
      </c>
      <c r="BY26" s="87">
        <v>0</v>
      </c>
      <c r="BZ26" s="87">
        <v>0</v>
      </c>
      <c r="CA26" s="87">
        <v>0</v>
      </c>
      <c r="CB26" s="87">
        <v>0</v>
      </c>
      <c r="CC26" s="87">
        <v>0</v>
      </c>
      <c r="CD26" s="87">
        <v>0</v>
      </c>
      <c r="CE26" s="87">
        <v>0</v>
      </c>
      <c r="CF26" s="87">
        <v>0</v>
      </c>
      <c r="CG26" s="87">
        <v>0</v>
      </c>
      <c r="CH26" s="87"/>
      <c r="CI26" s="87">
        <v>10075270</v>
      </c>
      <c r="CO26" s="86">
        <v>1995</v>
      </c>
      <c r="CP26" s="87" t="s">
        <v>4</v>
      </c>
      <c r="CQ26" s="91" t="str">
        <f t="shared" si="62"/>
        <v>1</v>
      </c>
      <c r="CR26" s="91" t="str">
        <f t="shared" si="63"/>
        <v>4</v>
      </c>
      <c r="CS26" s="91" t="str">
        <f t="shared" si="64"/>
        <v>1</v>
      </c>
      <c r="CT26" s="91" t="str">
        <f t="shared" si="65"/>
        <v>1</v>
      </c>
      <c r="CU26" s="91" t="str">
        <f t="shared" si="66"/>
        <v>3</v>
      </c>
      <c r="CV26" s="91" t="str">
        <f t="shared" si="67"/>
        <v>4</v>
      </c>
      <c r="CW26" s="91" t="str">
        <f t="shared" si="68"/>
        <v>4</v>
      </c>
      <c r="CX26" s="91" t="str">
        <f t="shared" si="69"/>
        <v>6</v>
      </c>
      <c r="CY26" s="91" t="str">
        <f t="shared" si="70"/>
        <v>2</v>
      </c>
      <c r="CZ26" s="91" t="str">
        <f t="shared" si="71"/>
        <v>2</v>
      </c>
      <c r="DA26" s="91" t="str">
        <f t="shared" si="72"/>
        <v>2</v>
      </c>
      <c r="DB26" s="91" t="str">
        <f t="shared" si="73"/>
        <v>7</v>
      </c>
      <c r="DC26" s="91" t="str">
        <f t="shared" si="74"/>
        <v>7</v>
      </c>
      <c r="DD26" s="91" t="str">
        <f t="shared" si="75"/>
        <v>3</v>
      </c>
      <c r="DE26" s="91" t="str">
        <f t="shared" si="76"/>
        <v>4</v>
      </c>
      <c r="DF26" s="91" t="str">
        <f t="shared" si="77"/>
        <v>3</v>
      </c>
      <c r="DG26" s="91" t="str">
        <f t="shared" si="78"/>
        <v>1</v>
      </c>
      <c r="DH26" s="91" t="str">
        <f t="shared" si="79"/>
        <v>1</v>
      </c>
      <c r="DI26" s="91" t="str">
        <f t="shared" si="80"/>
        <v>1</v>
      </c>
      <c r="DJ26" s="91" t="str">
        <f t="shared" si="81"/>
        <v>1</v>
      </c>
      <c r="DK26" s="91" t="str">
        <f t="shared" si="82"/>
        <v>7</v>
      </c>
      <c r="DL26" s="91" t="str">
        <f t="shared" si="83"/>
        <v>6</v>
      </c>
      <c r="DM26" s="91" t="str">
        <f t="shared" si="84"/>
        <v>1</v>
      </c>
      <c r="DN26" s="91" t="str">
        <f t="shared" si="85"/>
        <v>4</v>
      </c>
      <c r="DO26" s="91" t="str">
        <f t="shared" si="86"/>
        <v>7</v>
      </c>
      <c r="DP26" s="91" t="str">
        <f t="shared" si="87"/>
        <v>4</v>
      </c>
      <c r="DQ26" s="91" t="str">
        <f t="shared" si="88"/>
        <v>1</v>
      </c>
      <c r="DR26" s="91" t="str">
        <f t="shared" si="89"/>
        <v>1</v>
      </c>
      <c r="DS26" s="91" t="str">
        <f t="shared" si="90"/>
        <v>1</v>
      </c>
      <c r="DT26" s="91" t="str">
        <f t="shared" si="91"/>
        <v>4</v>
      </c>
      <c r="DU26" s="91" t="str">
        <f t="shared" si="92"/>
        <v>1</v>
      </c>
      <c r="DV26" s="91" t="str">
        <f t="shared" si="93"/>
        <v>4</v>
      </c>
      <c r="DW26" s="91" t="str">
        <f t="shared" si="94"/>
        <v>0</v>
      </c>
      <c r="DX26" s="91" t="str">
        <f t="shared" si="95"/>
        <v>9</v>
      </c>
      <c r="DY26" s="91" t="str">
        <f t="shared" si="96"/>
        <v>0</v>
      </c>
      <c r="DZ26" s="91" t="str">
        <f t="shared" si="97"/>
        <v>0</v>
      </c>
      <c r="EA26" s="91" t="str">
        <f t="shared" si="98"/>
        <v>0</v>
      </c>
      <c r="EB26" s="91" t="str">
        <f t="shared" si="99"/>
        <v>0</v>
      </c>
      <c r="EC26" s="91" t="str">
        <f t="shared" si="100"/>
        <v>0</v>
      </c>
      <c r="ED26" s="91" t="str">
        <f t="shared" si="101"/>
        <v>0</v>
      </c>
      <c r="EE26" s="91" t="str">
        <f t="shared" si="102"/>
        <v>0</v>
      </c>
      <c r="EF26" s="91" t="str">
        <f t="shared" si="19"/>
        <v>9</v>
      </c>
      <c r="EG26" s="91" t="str">
        <f t="shared" si="20"/>
        <v>0</v>
      </c>
      <c r="EH26" s="91" t="str">
        <f t="shared" si="21"/>
        <v>0</v>
      </c>
      <c r="EI26" s="91" t="str">
        <f t="shared" si="22"/>
        <v>0</v>
      </c>
      <c r="EJ26" s="91" t="str">
        <f t="shared" si="23"/>
        <v>0</v>
      </c>
      <c r="EK26" s="91" t="str">
        <f t="shared" si="24"/>
        <v>0</v>
      </c>
      <c r="EL26" s="91" t="str">
        <f t="shared" si="25"/>
        <v>0</v>
      </c>
      <c r="EM26" s="91" t="str">
        <f t="shared" si="26"/>
        <v>3</v>
      </c>
      <c r="EN26" s="91" t="str">
        <f t="shared" si="27"/>
        <v>5</v>
      </c>
      <c r="EO26" s="91" t="str">
        <f t="shared" si="28"/>
        <v>4</v>
      </c>
      <c r="EP26" s="91" t="str">
        <f t="shared" si="29"/>
        <v>5</v>
      </c>
      <c r="EQ26" s="91" t="str">
        <f t="shared" si="30"/>
        <v>7</v>
      </c>
      <c r="ER26" s="91" t="str">
        <f t="shared" si="31"/>
        <v>7</v>
      </c>
      <c r="ES26" s="91" t="str">
        <f t="shared" si="32"/>
        <v>4</v>
      </c>
      <c r="ET26" s="91" t="str">
        <f t="shared" si="33"/>
        <v>3</v>
      </c>
      <c r="EU26" s="91" t="str">
        <f t="shared" si="34"/>
        <v>0</v>
      </c>
      <c r="EV26" s="91" t="str">
        <f t="shared" si="35"/>
        <v>0</v>
      </c>
      <c r="EW26" s="91" t="str">
        <f t="shared" si="36"/>
        <v>4</v>
      </c>
      <c r="EX26" s="91" t="str">
        <f t="shared" si="37"/>
        <v>3</v>
      </c>
      <c r="EY26" s="91" t="str">
        <f t="shared" si="38"/>
        <v>1</v>
      </c>
      <c r="EZ26" s="91" t="str">
        <f t="shared" si="39"/>
        <v>1</v>
      </c>
      <c r="FA26" s="91" t="str">
        <f t="shared" si="40"/>
        <v>1</v>
      </c>
      <c r="FB26" s="91" t="str">
        <f t="shared" si="41"/>
        <v>5</v>
      </c>
      <c r="FC26" s="91" t="str">
        <f t="shared" si="42"/>
        <v>2</v>
      </c>
      <c r="FD26" s="91" t="str">
        <f t="shared" si="43"/>
        <v>0</v>
      </c>
      <c r="FE26" s="91" t="str">
        <f t="shared" si="44"/>
        <v>0</v>
      </c>
      <c r="FF26" s="91" t="str">
        <f t="shared" si="45"/>
        <v>0</v>
      </c>
      <c r="FG26" s="91" t="str">
        <f t="shared" si="46"/>
        <v>0</v>
      </c>
      <c r="FH26" s="91" t="str">
        <f t="shared" si="47"/>
        <v>0</v>
      </c>
      <c r="FI26" s="91" t="str">
        <f t="shared" si="48"/>
        <v>0</v>
      </c>
      <c r="FJ26" s="91" t="str">
        <f t="shared" si="49"/>
        <v>0</v>
      </c>
      <c r="FK26" s="91" t="str">
        <f t="shared" si="50"/>
        <v>0</v>
      </c>
      <c r="FL26" s="91" t="str">
        <f t="shared" si="51"/>
        <v>0</v>
      </c>
      <c r="FM26" s="91" t="str">
        <f t="shared" si="52"/>
        <v>0</v>
      </c>
      <c r="FN26" s="91" t="str">
        <f t="shared" si="53"/>
        <v>0</v>
      </c>
      <c r="FO26" s="91" t="str">
        <f t="shared" si="54"/>
        <v>0</v>
      </c>
      <c r="FP26" s="91" t="str">
        <f t="shared" si="55"/>
        <v>0</v>
      </c>
      <c r="FQ26" s="91" t="str">
        <f t="shared" si="56"/>
        <v>0</v>
      </c>
      <c r="FR26" s="91" t="str">
        <f t="shared" si="57"/>
        <v>0</v>
      </c>
      <c r="FS26" s="91" t="str">
        <f t="shared" si="58"/>
        <v>0</v>
      </c>
      <c r="FT26" s="91" t="str">
        <f t="shared" si="59"/>
        <v>0</v>
      </c>
      <c r="FU26" s="91" t="str">
        <f t="shared" si="60"/>
        <v>0</v>
      </c>
      <c r="FV26" s="91" t="str">
        <f t="shared" si="61"/>
        <v/>
      </c>
    </row>
    <row r="27" spans="1:179">
      <c r="A27" s="86">
        <v>1995</v>
      </c>
      <c r="B27" s="87" t="s">
        <v>5</v>
      </c>
      <c r="C27" s="87">
        <v>1896278</v>
      </c>
      <c r="D27" s="87">
        <v>39774</v>
      </c>
      <c r="E27" s="87">
        <v>170852</v>
      </c>
      <c r="F27" s="87">
        <v>19109</v>
      </c>
      <c r="G27" s="87">
        <v>33276</v>
      </c>
      <c r="H27" s="87">
        <v>46431</v>
      </c>
      <c r="I27" s="87">
        <v>49614</v>
      </c>
      <c r="J27" s="87">
        <v>66760</v>
      </c>
      <c r="K27" s="87">
        <v>207718</v>
      </c>
      <c r="L27" s="87">
        <v>213666</v>
      </c>
      <c r="M27" s="87">
        <v>250030</v>
      </c>
      <c r="N27" s="87">
        <v>72630</v>
      </c>
      <c r="O27" s="87">
        <v>79778</v>
      </c>
      <c r="P27" s="87">
        <v>3168</v>
      </c>
      <c r="Q27" s="87">
        <v>38555</v>
      </c>
      <c r="R27" s="87">
        <v>32027</v>
      </c>
      <c r="S27" s="87">
        <v>17187</v>
      </c>
      <c r="T27" s="87">
        <v>11962</v>
      </c>
      <c r="U27" s="87">
        <v>12655</v>
      </c>
      <c r="V27" s="87">
        <v>175651</v>
      </c>
      <c r="W27" s="87">
        <v>75622</v>
      </c>
      <c r="X27" s="87">
        <v>595126</v>
      </c>
      <c r="Y27" s="87">
        <v>133001</v>
      </c>
      <c r="Z27" s="87">
        <v>458969</v>
      </c>
      <c r="AA27" s="87">
        <v>714675</v>
      </c>
      <c r="AB27" s="87">
        <v>402581</v>
      </c>
      <c r="AC27" s="87">
        <v>111119</v>
      </c>
      <c r="AD27" s="87">
        <v>107112</v>
      </c>
      <c r="AE27" s="87">
        <v>119785</v>
      </c>
      <c r="AF27" s="87">
        <v>401597</v>
      </c>
      <c r="AG27" s="87">
        <v>171582</v>
      </c>
      <c r="AH27" s="87">
        <v>388254</v>
      </c>
      <c r="AI27" s="87">
        <v>0</v>
      </c>
      <c r="AJ27" s="87">
        <v>10341</v>
      </c>
      <c r="AK27" s="87">
        <v>0</v>
      </c>
      <c r="AL27" s="87">
        <v>0</v>
      </c>
      <c r="AM27" s="87">
        <v>0</v>
      </c>
      <c r="AN27" s="87">
        <v>0</v>
      </c>
      <c r="AO27" s="87">
        <v>0</v>
      </c>
      <c r="AP27" s="87">
        <v>0</v>
      </c>
      <c r="AQ27" s="87">
        <v>0</v>
      </c>
      <c r="AR27" s="87">
        <v>8390</v>
      </c>
      <c r="AS27" s="87">
        <v>0</v>
      </c>
      <c r="AT27" s="87">
        <v>0</v>
      </c>
      <c r="AU27" s="87">
        <v>0</v>
      </c>
      <c r="AV27" s="87">
        <v>0</v>
      </c>
      <c r="AW27" s="87">
        <v>0</v>
      </c>
      <c r="AX27" s="87">
        <v>0</v>
      </c>
      <c r="AY27" s="87">
        <v>325913</v>
      </c>
      <c r="AZ27" s="87">
        <v>515247</v>
      </c>
      <c r="BA27" s="87">
        <v>458737</v>
      </c>
      <c r="BB27" s="87">
        <v>548521</v>
      </c>
      <c r="BC27" s="87">
        <v>74180</v>
      </c>
      <c r="BD27" s="87">
        <v>69870</v>
      </c>
      <c r="BE27" s="87">
        <v>55695</v>
      </c>
      <c r="BF27" s="87">
        <v>49465</v>
      </c>
      <c r="BG27" s="87">
        <v>0</v>
      </c>
      <c r="BH27" s="87">
        <v>0</v>
      </c>
      <c r="BI27" s="87">
        <v>49363</v>
      </c>
      <c r="BJ27" s="87">
        <v>30632</v>
      </c>
      <c r="BK27" s="87">
        <v>93841</v>
      </c>
      <c r="BL27" s="87">
        <v>109965</v>
      </c>
      <c r="BM27" s="87">
        <v>100524</v>
      </c>
      <c r="BN27" s="87">
        <v>55959</v>
      </c>
      <c r="BO27" s="87">
        <v>25404</v>
      </c>
      <c r="BP27" s="87">
        <v>0</v>
      </c>
      <c r="BQ27" s="87">
        <v>0</v>
      </c>
      <c r="BR27" s="87">
        <v>0</v>
      </c>
      <c r="BS27" s="87">
        <v>0</v>
      </c>
      <c r="BT27" s="87">
        <v>0</v>
      </c>
      <c r="BU27" s="87">
        <v>0</v>
      </c>
      <c r="BV27" s="87">
        <v>0</v>
      </c>
      <c r="BW27" s="87">
        <v>0</v>
      </c>
      <c r="BX27" s="87">
        <v>0</v>
      </c>
      <c r="BY27" s="87">
        <v>0</v>
      </c>
      <c r="BZ27" s="87">
        <v>0</v>
      </c>
      <c r="CA27" s="87">
        <v>0</v>
      </c>
      <c r="CB27" s="87">
        <v>0</v>
      </c>
      <c r="CC27" s="87">
        <v>0</v>
      </c>
      <c r="CD27" s="87">
        <v>0</v>
      </c>
      <c r="CE27" s="87">
        <v>0</v>
      </c>
      <c r="CF27" s="87">
        <v>0</v>
      </c>
      <c r="CG27" s="87">
        <v>0</v>
      </c>
      <c r="CH27" s="87"/>
      <c r="CI27" s="87">
        <v>9698591</v>
      </c>
      <c r="CO27" s="86">
        <v>1995</v>
      </c>
      <c r="CP27" s="87" t="s">
        <v>5</v>
      </c>
      <c r="CQ27" s="91" t="str">
        <f t="shared" si="62"/>
        <v>1</v>
      </c>
      <c r="CR27" s="91" t="str">
        <f t="shared" si="63"/>
        <v>3</v>
      </c>
      <c r="CS27" s="91" t="str">
        <f t="shared" si="64"/>
        <v>1</v>
      </c>
      <c r="CT27" s="91" t="str">
        <f t="shared" si="65"/>
        <v>1</v>
      </c>
      <c r="CU27" s="91" t="str">
        <f t="shared" si="66"/>
        <v>3</v>
      </c>
      <c r="CV27" s="91" t="str">
        <f t="shared" si="67"/>
        <v>4</v>
      </c>
      <c r="CW27" s="91" t="str">
        <f t="shared" si="68"/>
        <v>4</v>
      </c>
      <c r="CX27" s="91" t="str">
        <f t="shared" si="69"/>
        <v>6</v>
      </c>
      <c r="CY27" s="91" t="str">
        <f t="shared" si="70"/>
        <v>2</v>
      </c>
      <c r="CZ27" s="91" t="str">
        <f t="shared" si="71"/>
        <v>2</v>
      </c>
      <c r="DA27" s="91" t="str">
        <f t="shared" si="72"/>
        <v>2</v>
      </c>
      <c r="DB27" s="91" t="str">
        <f t="shared" si="73"/>
        <v>7</v>
      </c>
      <c r="DC27" s="91" t="str">
        <f t="shared" si="74"/>
        <v>7</v>
      </c>
      <c r="DD27" s="91" t="str">
        <f t="shared" si="75"/>
        <v>3</v>
      </c>
      <c r="DE27" s="91" t="str">
        <f t="shared" si="76"/>
        <v>3</v>
      </c>
      <c r="DF27" s="91" t="str">
        <f t="shared" si="77"/>
        <v>3</v>
      </c>
      <c r="DG27" s="91" t="str">
        <f t="shared" si="78"/>
        <v>1</v>
      </c>
      <c r="DH27" s="91" t="str">
        <f t="shared" si="79"/>
        <v>1</v>
      </c>
      <c r="DI27" s="91" t="str">
        <f t="shared" si="80"/>
        <v>1</v>
      </c>
      <c r="DJ27" s="91" t="str">
        <f t="shared" si="81"/>
        <v>1</v>
      </c>
      <c r="DK27" s="91" t="str">
        <f t="shared" si="82"/>
        <v>7</v>
      </c>
      <c r="DL27" s="91" t="str">
        <f t="shared" si="83"/>
        <v>5</v>
      </c>
      <c r="DM27" s="91" t="str">
        <f t="shared" si="84"/>
        <v>1</v>
      </c>
      <c r="DN27" s="91" t="str">
        <f t="shared" si="85"/>
        <v>4</v>
      </c>
      <c r="DO27" s="91" t="str">
        <f t="shared" si="86"/>
        <v>7</v>
      </c>
      <c r="DP27" s="91" t="str">
        <f t="shared" si="87"/>
        <v>4</v>
      </c>
      <c r="DQ27" s="91" t="str">
        <f t="shared" si="88"/>
        <v>1</v>
      </c>
      <c r="DR27" s="91" t="str">
        <f t="shared" si="89"/>
        <v>1</v>
      </c>
      <c r="DS27" s="91" t="str">
        <f t="shared" si="90"/>
        <v>1</v>
      </c>
      <c r="DT27" s="91" t="str">
        <f t="shared" si="91"/>
        <v>4</v>
      </c>
      <c r="DU27" s="91" t="str">
        <f t="shared" si="92"/>
        <v>1</v>
      </c>
      <c r="DV27" s="91" t="str">
        <f t="shared" si="93"/>
        <v>3</v>
      </c>
      <c r="DW27" s="91" t="str">
        <f t="shared" si="94"/>
        <v>0</v>
      </c>
      <c r="DX27" s="91" t="str">
        <f t="shared" si="95"/>
        <v>1</v>
      </c>
      <c r="DY27" s="91" t="str">
        <f t="shared" si="96"/>
        <v>0</v>
      </c>
      <c r="DZ27" s="91" t="str">
        <f t="shared" si="97"/>
        <v>0</v>
      </c>
      <c r="EA27" s="91" t="str">
        <f t="shared" si="98"/>
        <v>0</v>
      </c>
      <c r="EB27" s="91" t="str">
        <f t="shared" si="99"/>
        <v>0</v>
      </c>
      <c r="EC27" s="91" t="str">
        <f t="shared" si="100"/>
        <v>0</v>
      </c>
      <c r="ED27" s="91" t="str">
        <f t="shared" si="101"/>
        <v>0</v>
      </c>
      <c r="EE27" s="91" t="str">
        <f t="shared" si="102"/>
        <v>0</v>
      </c>
      <c r="EF27" s="91" t="str">
        <f t="shared" si="19"/>
        <v>8</v>
      </c>
      <c r="EG27" s="91" t="str">
        <f t="shared" si="20"/>
        <v>0</v>
      </c>
      <c r="EH27" s="91" t="str">
        <f t="shared" si="21"/>
        <v>0</v>
      </c>
      <c r="EI27" s="91" t="str">
        <f t="shared" si="22"/>
        <v>0</v>
      </c>
      <c r="EJ27" s="91" t="str">
        <f t="shared" si="23"/>
        <v>0</v>
      </c>
      <c r="EK27" s="91" t="str">
        <f t="shared" si="24"/>
        <v>0</v>
      </c>
      <c r="EL27" s="91" t="str">
        <f t="shared" si="25"/>
        <v>0</v>
      </c>
      <c r="EM27" s="91" t="str">
        <f t="shared" si="26"/>
        <v>3</v>
      </c>
      <c r="EN27" s="91" t="str">
        <f t="shared" si="27"/>
        <v>5</v>
      </c>
      <c r="EO27" s="91" t="str">
        <f t="shared" si="28"/>
        <v>4</v>
      </c>
      <c r="EP27" s="91" t="str">
        <f t="shared" si="29"/>
        <v>5</v>
      </c>
      <c r="EQ27" s="91" t="str">
        <f t="shared" si="30"/>
        <v>7</v>
      </c>
      <c r="ER27" s="91" t="str">
        <f t="shared" si="31"/>
        <v>6</v>
      </c>
      <c r="ES27" s="91" t="str">
        <f t="shared" si="32"/>
        <v>5</v>
      </c>
      <c r="ET27" s="91" t="str">
        <f t="shared" si="33"/>
        <v>4</v>
      </c>
      <c r="EU27" s="91" t="str">
        <f t="shared" si="34"/>
        <v>0</v>
      </c>
      <c r="EV27" s="91" t="str">
        <f t="shared" si="35"/>
        <v>0</v>
      </c>
      <c r="EW27" s="91" t="str">
        <f t="shared" si="36"/>
        <v>4</v>
      </c>
      <c r="EX27" s="91" t="str">
        <f t="shared" si="37"/>
        <v>3</v>
      </c>
      <c r="EY27" s="91" t="str">
        <f t="shared" si="38"/>
        <v>9</v>
      </c>
      <c r="EZ27" s="91" t="str">
        <f t="shared" si="39"/>
        <v>1</v>
      </c>
      <c r="FA27" s="91" t="str">
        <f t="shared" si="40"/>
        <v>1</v>
      </c>
      <c r="FB27" s="91" t="str">
        <f t="shared" si="41"/>
        <v>5</v>
      </c>
      <c r="FC27" s="91" t="str">
        <f t="shared" si="42"/>
        <v>2</v>
      </c>
      <c r="FD27" s="91" t="str">
        <f t="shared" si="43"/>
        <v>0</v>
      </c>
      <c r="FE27" s="91" t="str">
        <f t="shared" si="44"/>
        <v>0</v>
      </c>
      <c r="FF27" s="91" t="str">
        <f t="shared" si="45"/>
        <v>0</v>
      </c>
      <c r="FG27" s="91" t="str">
        <f t="shared" si="46"/>
        <v>0</v>
      </c>
      <c r="FH27" s="91" t="str">
        <f t="shared" si="47"/>
        <v>0</v>
      </c>
      <c r="FI27" s="91" t="str">
        <f t="shared" si="48"/>
        <v>0</v>
      </c>
      <c r="FJ27" s="91" t="str">
        <f t="shared" si="49"/>
        <v>0</v>
      </c>
      <c r="FK27" s="91" t="str">
        <f t="shared" si="50"/>
        <v>0</v>
      </c>
      <c r="FL27" s="91" t="str">
        <f t="shared" si="51"/>
        <v>0</v>
      </c>
      <c r="FM27" s="91" t="str">
        <f t="shared" si="52"/>
        <v>0</v>
      </c>
      <c r="FN27" s="91" t="str">
        <f t="shared" si="53"/>
        <v>0</v>
      </c>
      <c r="FO27" s="91" t="str">
        <f t="shared" si="54"/>
        <v>0</v>
      </c>
      <c r="FP27" s="91" t="str">
        <f t="shared" si="55"/>
        <v>0</v>
      </c>
      <c r="FQ27" s="91" t="str">
        <f t="shared" si="56"/>
        <v>0</v>
      </c>
      <c r="FR27" s="91" t="str">
        <f t="shared" si="57"/>
        <v>0</v>
      </c>
      <c r="FS27" s="91" t="str">
        <f t="shared" si="58"/>
        <v>0</v>
      </c>
      <c r="FT27" s="91" t="str">
        <f t="shared" si="59"/>
        <v>0</v>
      </c>
      <c r="FU27" s="91" t="str">
        <f t="shared" si="60"/>
        <v>0</v>
      </c>
      <c r="FV27" s="91" t="str">
        <f t="shared" si="61"/>
        <v/>
      </c>
    </row>
    <row r="28" spans="1:179">
      <c r="A28" s="86">
        <v>1995</v>
      </c>
      <c r="B28" s="87" t="s">
        <v>6</v>
      </c>
      <c r="C28" s="87">
        <v>1942042</v>
      </c>
      <c r="D28" s="87">
        <v>38051</v>
      </c>
      <c r="E28" s="87">
        <v>194444</v>
      </c>
      <c r="F28" s="87">
        <v>22689</v>
      </c>
      <c r="G28" s="87">
        <v>40917</v>
      </c>
      <c r="H28" s="87">
        <v>50943</v>
      </c>
      <c r="I28" s="87">
        <v>52536</v>
      </c>
      <c r="J28" s="87">
        <v>68649</v>
      </c>
      <c r="K28" s="87">
        <v>220878</v>
      </c>
      <c r="L28" s="87">
        <v>227551</v>
      </c>
      <c r="M28" s="87">
        <v>266976</v>
      </c>
      <c r="N28" s="87">
        <v>75442</v>
      </c>
      <c r="O28" s="87">
        <v>84209</v>
      </c>
      <c r="P28" s="87">
        <v>3599</v>
      </c>
      <c r="Q28" s="87">
        <v>40001</v>
      </c>
      <c r="R28" s="87">
        <v>32527</v>
      </c>
      <c r="S28" s="87">
        <v>18540</v>
      </c>
      <c r="T28" s="87">
        <v>13052</v>
      </c>
      <c r="U28" s="87">
        <v>14099</v>
      </c>
      <c r="V28" s="87">
        <v>178695</v>
      </c>
      <c r="W28" s="87">
        <v>78083</v>
      </c>
      <c r="X28" s="87">
        <v>618209</v>
      </c>
      <c r="Y28" s="87">
        <v>137092</v>
      </c>
      <c r="Z28" s="87">
        <v>460182</v>
      </c>
      <c r="AA28" s="87">
        <v>731321</v>
      </c>
      <c r="AB28" s="87">
        <v>416389</v>
      </c>
      <c r="AC28" s="87">
        <v>110140</v>
      </c>
      <c r="AD28" s="87">
        <v>106178</v>
      </c>
      <c r="AE28" s="87">
        <v>126909</v>
      </c>
      <c r="AF28" s="87">
        <v>414058</v>
      </c>
      <c r="AG28" s="87">
        <v>181568</v>
      </c>
      <c r="AH28" s="87">
        <v>398494</v>
      </c>
      <c r="AI28" s="87">
        <v>0</v>
      </c>
      <c r="AJ28" s="87">
        <v>11412</v>
      </c>
      <c r="AK28" s="87">
        <v>0</v>
      </c>
      <c r="AL28" s="87">
        <v>0</v>
      </c>
      <c r="AM28" s="87">
        <v>0</v>
      </c>
      <c r="AN28" s="87">
        <v>0</v>
      </c>
      <c r="AO28" s="87">
        <v>0</v>
      </c>
      <c r="AP28" s="87">
        <v>0</v>
      </c>
      <c r="AQ28" s="87">
        <v>0</v>
      </c>
      <c r="AR28" s="87">
        <v>8674</v>
      </c>
      <c r="AS28" s="87">
        <v>0</v>
      </c>
      <c r="AT28" s="87">
        <v>0</v>
      </c>
      <c r="AU28" s="87">
        <v>0</v>
      </c>
      <c r="AV28" s="87">
        <v>0</v>
      </c>
      <c r="AW28" s="87">
        <v>0</v>
      </c>
      <c r="AX28" s="87">
        <v>0</v>
      </c>
      <c r="AY28" s="87">
        <v>318087</v>
      </c>
      <c r="AZ28" s="87">
        <v>532911</v>
      </c>
      <c r="BA28" s="87">
        <v>465842</v>
      </c>
      <c r="BB28" s="87">
        <v>562712</v>
      </c>
      <c r="BC28" s="87">
        <v>75851</v>
      </c>
      <c r="BD28" s="87">
        <v>72536</v>
      </c>
      <c r="BE28" s="87">
        <v>63841</v>
      </c>
      <c r="BF28" s="87">
        <v>55328</v>
      </c>
      <c r="BG28" s="87">
        <v>0</v>
      </c>
      <c r="BH28" s="87">
        <v>0</v>
      </c>
      <c r="BI28" s="87">
        <v>56571</v>
      </c>
      <c r="BJ28" s="87">
        <v>35281</v>
      </c>
      <c r="BK28" s="87">
        <v>98991</v>
      </c>
      <c r="BL28" s="87">
        <v>121225</v>
      </c>
      <c r="BM28" s="87">
        <v>109299</v>
      </c>
      <c r="BN28" s="87">
        <v>60051</v>
      </c>
      <c r="BO28" s="87">
        <v>26120</v>
      </c>
      <c r="BP28" s="87">
        <v>0</v>
      </c>
      <c r="BQ28" s="87">
        <v>0</v>
      </c>
      <c r="BR28" s="87">
        <v>0</v>
      </c>
      <c r="BS28" s="87">
        <v>0</v>
      </c>
      <c r="BT28" s="87">
        <v>0</v>
      </c>
      <c r="BU28" s="87">
        <v>0</v>
      </c>
      <c r="BV28" s="87">
        <v>0</v>
      </c>
      <c r="BW28" s="87">
        <v>0</v>
      </c>
      <c r="BX28" s="87">
        <v>0</v>
      </c>
      <c r="BY28" s="87">
        <v>0</v>
      </c>
      <c r="BZ28" s="87">
        <v>0</v>
      </c>
      <c r="CA28" s="87">
        <v>0</v>
      </c>
      <c r="CB28" s="87">
        <v>0</v>
      </c>
      <c r="CC28" s="87">
        <v>0</v>
      </c>
      <c r="CD28" s="87">
        <v>0</v>
      </c>
      <c r="CE28" s="87">
        <v>0</v>
      </c>
      <c r="CF28" s="87">
        <v>0</v>
      </c>
      <c r="CG28" s="87">
        <v>0</v>
      </c>
      <c r="CH28" s="87"/>
      <c r="CI28" s="87">
        <v>10039195</v>
      </c>
      <c r="CO28" s="86">
        <v>1995</v>
      </c>
      <c r="CP28" s="87" t="s">
        <v>6</v>
      </c>
      <c r="CQ28" s="91" t="str">
        <f t="shared" si="62"/>
        <v>1</v>
      </c>
      <c r="CR28" s="91" t="str">
        <f t="shared" si="63"/>
        <v>3</v>
      </c>
      <c r="CS28" s="91" t="str">
        <f t="shared" si="64"/>
        <v>1</v>
      </c>
      <c r="CT28" s="91" t="str">
        <f t="shared" si="65"/>
        <v>2</v>
      </c>
      <c r="CU28" s="91" t="str">
        <f t="shared" si="66"/>
        <v>4</v>
      </c>
      <c r="CV28" s="91" t="str">
        <f t="shared" si="67"/>
        <v>5</v>
      </c>
      <c r="CW28" s="91" t="str">
        <f t="shared" si="68"/>
        <v>5</v>
      </c>
      <c r="CX28" s="91" t="str">
        <f t="shared" si="69"/>
        <v>6</v>
      </c>
      <c r="CY28" s="91" t="str">
        <f t="shared" si="70"/>
        <v>2</v>
      </c>
      <c r="CZ28" s="91" t="str">
        <f t="shared" si="71"/>
        <v>2</v>
      </c>
      <c r="DA28" s="91" t="str">
        <f t="shared" si="72"/>
        <v>2</v>
      </c>
      <c r="DB28" s="91" t="str">
        <f t="shared" si="73"/>
        <v>7</v>
      </c>
      <c r="DC28" s="91" t="str">
        <f t="shared" si="74"/>
        <v>8</v>
      </c>
      <c r="DD28" s="91" t="str">
        <f t="shared" si="75"/>
        <v>3</v>
      </c>
      <c r="DE28" s="91" t="str">
        <f t="shared" si="76"/>
        <v>4</v>
      </c>
      <c r="DF28" s="91" t="str">
        <f t="shared" si="77"/>
        <v>3</v>
      </c>
      <c r="DG28" s="91" t="str">
        <f t="shared" si="78"/>
        <v>1</v>
      </c>
      <c r="DH28" s="91" t="str">
        <f t="shared" si="79"/>
        <v>1</v>
      </c>
      <c r="DI28" s="91" t="str">
        <f t="shared" si="80"/>
        <v>1</v>
      </c>
      <c r="DJ28" s="91" t="str">
        <f t="shared" si="81"/>
        <v>1</v>
      </c>
      <c r="DK28" s="91" t="str">
        <f t="shared" si="82"/>
        <v>7</v>
      </c>
      <c r="DL28" s="91" t="str">
        <f t="shared" si="83"/>
        <v>6</v>
      </c>
      <c r="DM28" s="91" t="str">
        <f t="shared" si="84"/>
        <v>1</v>
      </c>
      <c r="DN28" s="91" t="str">
        <f t="shared" si="85"/>
        <v>4</v>
      </c>
      <c r="DO28" s="91" t="str">
        <f t="shared" si="86"/>
        <v>7</v>
      </c>
      <c r="DP28" s="91" t="str">
        <f t="shared" si="87"/>
        <v>4</v>
      </c>
      <c r="DQ28" s="91" t="str">
        <f t="shared" si="88"/>
        <v>1</v>
      </c>
      <c r="DR28" s="91" t="str">
        <f t="shared" si="89"/>
        <v>1</v>
      </c>
      <c r="DS28" s="91" t="str">
        <f t="shared" si="90"/>
        <v>1</v>
      </c>
      <c r="DT28" s="91" t="str">
        <f t="shared" si="91"/>
        <v>4</v>
      </c>
      <c r="DU28" s="91" t="str">
        <f t="shared" si="92"/>
        <v>1</v>
      </c>
      <c r="DV28" s="91" t="str">
        <f t="shared" si="93"/>
        <v>3</v>
      </c>
      <c r="DW28" s="91" t="str">
        <f t="shared" si="94"/>
        <v>0</v>
      </c>
      <c r="DX28" s="91" t="str">
        <f t="shared" si="95"/>
        <v>1</v>
      </c>
      <c r="DY28" s="91" t="str">
        <f t="shared" si="96"/>
        <v>0</v>
      </c>
      <c r="DZ28" s="91" t="str">
        <f t="shared" si="97"/>
        <v>0</v>
      </c>
      <c r="EA28" s="91" t="str">
        <f t="shared" si="98"/>
        <v>0</v>
      </c>
      <c r="EB28" s="91" t="str">
        <f t="shared" si="99"/>
        <v>0</v>
      </c>
      <c r="EC28" s="91" t="str">
        <f t="shared" si="100"/>
        <v>0</v>
      </c>
      <c r="ED28" s="91" t="str">
        <f t="shared" si="101"/>
        <v>0</v>
      </c>
      <c r="EE28" s="91" t="str">
        <f t="shared" si="102"/>
        <v>0</v>
      </c>
      <c r="EF28" s="91" t="str">
        <f t="shared" si="19"/>
        <v>8</v>
      </c>
      <c r="EG28" s="91" t="str">
        <f t="shared" si="20"/>
        <v>0</v>
      </c>
      <c r="EH28" s="91" t="str">
        <f t="shared" si="21"/>
        <v>0</v>
      </c>
      <c r="EI28" s="91" t="str">
        <f t="shared" si="22"/>
        <v>0</v>
      </c>
      <c r="EJ28" s="91" t="str">
        <f t="shared" si="23"/>
        <v>0</v>
      </c>
      <c r="EK28" s="91" t="str">
        <f t="shared" si="24"/>
        <v>0</v>
      </c>
      <c r="EL28" s="91" t="str">
        <f t="shared" si="25"/>
        <v>0</v>
      </c>
      <c r="EM28" s="91" t="str">
        <f t="shared" si="26"/>
        <v>3</v>
      </c>
      <c r="EN28" s="91" t="str">
        <f t="shared" si="27"/>
        <v>5</v>
      </c>
      <c r="EO28" s="91" t="str">
        <f t="shared" si="28"/>
        <v>4</v>
      </c>
      <c r="EP28" s="91" t="str">
        <f t="shared" si="29"/>
        <v>5</v>
      </c>
      <c r="EQ28" s="91" t="str">
        <f t="shared" si="30"/>
        <v>7</v>
      </c>
      <c r="ER28" s="91" t="str">
        <f t="shared" si="31"/>
        <v>7</v>
      </c>
      <c r="ES28" s="91" t="str">
        <f t="shared" si="32"/>
        <v>6</v>
      </c>
      <c r="ET28" s="91" t="str">
        <f t="shared" si="33"/>
        <v>5</v>
      </c>
      <c r="EU28" s="91" t="str">
        <f t="shared" si="34"/>
        <v>0</v>
      </c>
      <c r="EV28" s="91" t="str">
        <f t="shared" si="35"/>
        <v>0</v>
      </c>
      <c r="EW28" s="91" t="str">
        <f t="shared" si="36"/>
        <v>5</v>
      </c>
      <c r="EX28" s="91" t="str">
        <f t="shared" si="37"/>
        <v>3</v>
      </c>
      <c r="EY28" s="91" t="str">
        <f t="shared" si="38"/>
        <v>9</v>
      </c>
      <c r="EZ28" s="91" t="str">
        <f t="shared" si="39"/>
        <v>1</v>
      </c>
      <c r="FA28" s="91" t="str">
        <f t="shared" si="40"/>
        <v>1</v>
      </c>
      <c r="FB28" s="91" t="str">
        <f t="shared" si="41"/>
        <v>6</v>
      </c>
      <c r="FC28" s="91" t="str">
        <f t="shared" si="42"/>
        <v>2</v>
      </c>
      <c r="FD28" s="91" t="str">
        <f t="shared" si="43"/>
        <v>0</v>
      </c>
      <c r="FE28" s="91" t="str">
        <f t="shared" si="44"/>
        <v>0</v>
      </c>
      <c r="FF28" s="91" t="str">
        <f t="shared" si="45"/>
        <v>0</v>
      </c>
      <c r="FG28" s="91" t="str">
        <f t="shared" si="46"/>
        <v>0</v>
      </c>
      <c r="FH28" s="91" t="str">
        <f t="shared" si="47"/>
        <v>0</v>
      </c>
      <c r="FI28" s="91" t="str">
        <f t="shared" si="48"/>
        <v>0</v>
      </c>
      <c r="FJ28" s="91" t="str">
        <f t="shared" si="49"/>
        <v>0</v>
      </c>
      <c r="FK28" s="91" t="str">
        <f t="shared" si="50"/>
        <v>0</v>
      </c>
      <c r="FL28" s="91" t="str">
        <f t="shared" si="51"/>
        <v>0</v>
      </c>
      <c r="FM28" s="91" t="str">
        <f t="shared" si="52"/>
        <v>0</v>
      </c>
      <c r="FN28" s="91" t="str">
        <f t="shared" si="53"/>
        <v>0</v>
      </c>
      <c r="FO28" s="91" t="str">
        <f t="shared" si="54"/>
        <v>0</v>
      </c>
      <c r="FP28" s="91" t="str">
        <f t="shared" si="55"/>
        <v>0</v>
      </c>
      <c r="FQ28" s="91" t="str">
        <f t="shared" si="56"/>
        <v>0</v>
      </c>
      <c r="FR28" s="91" t="str">
        <f t="shared" si="57"/>
        <v>0</v>
      </c>
      <c r="FS28" s="91" t="str">
        <f t="shared" si="58"/>
        <v>0</v>
      </c>
      <c r="FT28" s="91" t="str">
        <f t="shared" si="59"/>
        <v>0</v>
      </c>
      <c r="FU28" s="91" t="str">
        <f t="shared" si="60"/>
        <v>0</v>
      </c>
      <c r="FV28" s="91" t="str">
        <f t="shared" si="61"/>
        <v/>
      </c>
    </row>
    <row r="29" spans="1:179">
      <c r="A29" s="86">
        <v>1995</v>
      </c>
      <c r="B29" s="87" t="s">
        <v>7</v>
      </c>
      <c r="C29" s="87">
        <v>1973414</v>
      </c>
      <c r="D29" s="87">
        <v>41186</v>
      </c>
      <c r="E29" s="87">
        <v>194672</v>
      </c>
      <c r="F29" s="87">
        <v>24804</v>
      </c>
      <c r="G29" s="87">
        <v>44009</v>
      </c>
      <c r="H29" s="87">
        <v>58402</v>
      </c>
      <c r="I29" s="87">
        <v>60098</v>
      </c>
      <c r="J29" s="87">
        <v>76415</v>
      </c>
      <c r="K29" s="87">
        <v>233408</v>
      </c>
      <c r="L29" s="87">
        <v>236801</v>
      </c>
      <c r="M29" s="87">
        <v>280635</v>
      </c>
      <c r="N29" s="87">
        <v>79584</v>
      </c>
      <c r="O29" s="87">
        <v>88262</v>
      </c>
      <c r="P29" s="87">
        <v>3973</v>
      </c>
      <c r="Q29" s="87">
        <v>42648</v>
      </c>
      <c r="R29" s="87">
        <v>35176</v>
      </c>
      <c r="S29" s="87">
        <v>19793</v>
      </c>
      <c r="T29" s="87">
        <v>14145</v>
      </c>
      <c r="U29" s="87">
        <v>15745</v>
      </c>
      <c r="V29" s="87">
        <v>195797</v>
      </c>
      <c r="W29" s="87">
        <v>79441</v>
      </c>
      <c r="X29" s="87">
        <v>636371</v>
      </c>
      <c r="Y29" s="87">
        <v>145085</v>
      </c>
      <c r="Z29" s="87">
        <v>482931</v>
      </c>
      <c r="AA29" s="87">
        <v>752579</v>
      </c>
      <c r="AB29" s="87">
        <v>450293</v>
      </c>
      <c r="AC29" s="87">
        <v>115222</v>
      </c>
      <c r="AD29" s="87">
        <v>109449</v>
      </c>
      <c r="AE29" s="87">
        <v>131623</v>
      </c>
      <c r="AF29" s="87">
        <v>429847</v>
      </c>
      <c r="AG29" s="87">
        <v>188056</v>
      </c>
      <c r="AH29" s="87">
        <v>394165</v>
      </c>
      <c r="AI29" s="87">
        <v>0</v>
      </c>
      <c r="AJ29" s="87">
        <v>11803</v>
      </c>
      <c r="AK29" s="87">
        <v>0</v>
      </c>
      <c r="AL29" s="87">
        <v>0</v>
      </c>
      <c r="AM29" s="87">
        <v>0</v>
      </c>
      <c r="AN29" s="87">
        <v>0</v>
      </c>
      <c r="AO29" s="87">
        <v>0</v>
      </c>
      <c r="AP29" s="87">
        <v>0</v>
      </c>
      <c r="AQ29" s="87">
        <v>0</v>
      </c>
      <c r="AR29" s="87">
        <v>31989</v>
      </c>
      <c r="AS29" s="87">
        <v>0</v>
      </c>
      <c r="AT29" s="87">
        <v>0</v>
      </c>
      <c r="AU29" s="87">
        <v>0</v>
      </c>
      <c r="AV29" s="87">
        <v>0</v>
      </c>
      <c r="AW29" s="87">
        <v>0</v>
      </c>
      <c r="AX29" s="87">
        <v>0</v>
      </c>
      <c r="AY29" s="87">
        <v>338186</v>
      </c>
      <c r="AZ29" s="87">
        <v>552926</v>
      </c>
      <c r="BA29" s="87">
        <v>486435</v>
      </c>
      <c r="BB29" s="87">
        <v>583773</v>
      </c>
      <c r="BC29" s="87">
        <v>82718</v>
      </c>
      <c r="BD29" s="87">
        <v>75536</v>
      </c>
      <c r="BE29" s="87">
        <v>75936</v>
      </c>
      <c r="BF29" s="87">
        <v>64212</v>
      </c>
      <c r="BG29" s="87">
        <v>0</v>
      </c>
      <c r="BH29" s="87">
        <v>0</v>
      </c>
      <c r="BI29" s="87">
        <v>68705</v>
      </c>
      <c r="BJ29" s="87">
        <v>43609</v>
      </c>
      <c r="BK29" s="87">
        <v>101501</v>
      </c>
      <c r="BL29" s="87">
        <v>124025</v>
      </c>
      <c r="BM29" s="87">
        <v>127487</v>
      </c>
      <c r="BN29" s="87">
        <v>66391</v>
      </c>
      <c r="BO29" s="87">
        <v>32608</v>
      </c>
      <c r="BP29" s="87">
        <v>0</v>
      </c>
      <c r="BQ29" s="87">
        <v>0</v>
      </c>
      <c r="BR29" s="87">
        <v>0</v>
      </c>
      <c r="BS29" s="87">
        <v>0</v>
      </c>
      <c r="BT29" s="87">
        <v>0</v>
      </c>
      <c r="BU29" s="87">
        <v>0</v>
      </c>
      <c r="BV29" s="87">
        <v>0</v>
      </c>
      <c r="BW29" s="87">
        <v>0</v>
      </c>
      <c r="BX29" s="87">
        <v>0</v>
      </c>
      <c r="BY29" s="87">
        <v>0</v>
      </c>
      <c r="BZ29" s="87">
        <v>0</v>
      </c>
      <c r="CA29" s="87">
        <v>0</v>
      </c>
      <c r="CB29" s="87">
        <v>0</v>
      </c>
      <c r="CC29" s="87">
        <v>0</v>
      </c>
      <c r="CD29" s="87">
        <v>0</v>
      </c>
      <c r="CE29" s="87">
        <v>0</v>
      </c>
      <c r="CF29" s="87">
        <v>0</v>
      </c>
      <c r="CG29" s="87">
        <v>0</v>
      </c>
      <c r="CH29" s="87"/>
      <c r="CI29" s="87">
        <v>10501869</v>
      </c>
      <c r="CO29" s="86">
        <v>1995</v>
      </c>
      <c r="CP29" s="87" t="s">
        <v>7</v>
      </c>
      <c r="CQ29" s="91" t="str">
        <f t="shared" si="62"/>
        <v>1</v>
      </c>
      <c r="CR29" s="91" t="str">
        <f t="shared" si="63"/>
        <v>4</v>
      </c>
      <c r="CS29" s="91" t="str">
        <f t="shared" si="64"/>
        <v>1</v>
      </c>
      <c r="CT29" s="91" t="str">
        <f t="shared" si="65"/>
        <v>2</v>
      </c>
      <c r="CU29" s="91" t="str">
        <f t="shared" si="66"/>
        <v>4</v>
      </c>
      <c r="CV29" s="91" t="str">
        <f t="shared" si="67"/>
        <v>5</v>
      </c>
      <c r="CW29" s="91" t="str">
        <f t="shared" si="68"/>
        <v>6</v>
      </c>
      <c r="CX29" s="91" t="str">
        <f t="shared" si="69"/>
        <v>7</v>
      </c>
      <c r="CY29" s="91" t="str">
        <f t="shared" si="70"/>
        <v>2</v>
      </c>
      <c r="CZ29" s="91" t="str">
        <f t="shared" si="71"/>
        <v>2</v>
      </c>
      <c r="DA29" s="91" t="str">
        <f t="shared" si="72"/>
        <v>2</v>
      </c>
      <c r="DB29" s="91" t="str">
        <f t="shared" si="73"/>
        <v>7</v>
      </c>
      <c r="DC29" s="91" t="str">
        <f t="shared" si="74"/>
        <v>8</v>
      </c>
      <c r="DD29" s="91" t="str">
        <f t="shared" si="75"/>
        <v>3</v>
      </c>
      <c r="DE29" s="91" t="str">
        <f t="shared" si="76"/>
        <v>4</v>
      </c>
      <c r="DF29" s="91" t="str">
        <f t="shared" si="77"/>
        <v>3</v>
      </c>
      <c r="DG29" s="91" t="str">
        <f t="shared" si="78"/>
        <v>1</v>
      </c>
      <c r="DH29" s="91" t="str">
        <f t="shared" si="79"/>
        <v>1</v>
      </c>
      <c r="DI29" s="91" t="str">
        <f t="shared" si="80"/>
        <v>1</v>
      </c>
      <c r="DJ29" s="91" t="str">
        <f t="shared" si="81"/>
        <v>1</v>
      </c>
      <c r="DK29" s="91" t="str">
        <f t="shared" si="82"/>
        <v>7</v>
      </c>
      <c r="DL29" s="91" t="str">
        <f t="shared" si="83"/>
        <v>6</v>
      </c>
      <c r="DM29" s="91" t="str">
        <f t="shared" si="84"/>
        <v>1</v>
      </c>
      <c r="DN29" s="91" t="str">
        <f t="shared" si="85"/>
        <v>4</v>
      </c>
      <c r="DO29" s="91" t="str">
        <f t="shared" si="86"/>
        <v>7</v>
      </c>
      <c r="DP29" s="91" t="str">
        <f t="shared" si="87"/>
        <v>4</v>
      </c>
      <c r="DQ29" s="91" t="str">
        <f t="shared" si="88"/>
        <v>1</v>
      </c>
      <c r="DR29" s="91" t="str">
        <f t="shared" si="89"/>
        <v>1</v>
      </c>
      <c r="DS29" s="91" t="str">
        <f t="shared" si="90"/>
        <v>1</v>
      </c>
      <c r="DT29" s="91" t="str">
        <f t="shared" si="91"/>
        <v>4</v>
      </c>
      <c r="DU29" s="91" t="str">
        <f t="shared" si="92"/>
        <v>1</v>
      </c>
      <c r="DV29" s="91" t="str">
        <f t="shared" si="93"/>
        <v>3</v>
      </c>
      <c r="DW29" s="91" t="str">
        <f t="shared" si="94"/>
        <v>0</v>
      </c>
      <c r="DX29" s="91" t="str">
        <f t="shared" si="95"/>
        <v>1</v>
      </c>
      <c r="DY29" s="91" t="str">
        <f t="shared" si="96"/>
        <v>0</v>
      </c>
      <c r="DZ29" s="91" t="str">
        <f t="shared" si="97"/>
        <v>0</v>
      </c>
      <c r="EA29" s="91" t="str">
        <f t="shared" si="98"/>
        <v>0</v>
      </c>
      <c r="EB29" s="91" t="str">
        <f t="shared" si="99"/>
        <v>0</v>
      </c>
      <c r="EC29" s="91" t="str">
        <f t="shared" si="100"/>
        <v>0</v>
      </c>
      <c r="ED29" s="91" t="str">
        <f t="shared" si="101"/>
        <v>0</v>
      </c>
      <c r="EE29" s="91" t="str">
        <f t="shared" si="102"/>
        <v>0</v>
      </c>
      <c r="EF29" s="91" t="str">
        <f t="shared" si="19"/>
        <v>3</v>
      </c>
      <c r="EG29" s="91" t="str">
        <f t="shared" si="20"/>
        <v>0</v>
      </c>
      <c r="EH29" s="91" t="str">
        <f t="shared" si="21"/>
        <v>0</v>
      </c>
      <c r="EI29" s="91" t="str">
        <f t="shared" si="22"/>
        <v>0</v>
      </c>
      <c r="EJ29" s="91" t="str">
        <f t="shared" si="23"/>
        <v>0</v>
      </c>
      <c r="EK29" s="91" t="str">
        <f t="shared" si="24"/>
        <v>0</v>
      </c>
      <c r="EL29" s="91" t="str">
        <f t="shared" si="25"/>
        <v>0</v>
      </c>
      <c r="EM29" s="91" t="str">
        <f t="shared" si="26"/>
        <v>3</v>
      </c>
      <c r="EN29" s="91" t="str">
        <f t="shared" si="27"/>
        <v>5</v>
      </c>
      <c r="EO29" s="91" t="str">
        <f t="shared" si="28"/>
        <v>4</v>
      </c>
      <c r="EP29" s="91" t="str">
        <f t="shared" si="29"/>
        <v>5</v>
      </c>
      <c r="EQ29" s="91" t="str">
        <f t="shared" si="30"/>
        <v>8</v>
      </c>
      <c r="ER29" s="91" t="str">
        <f t="shared" si="31"/>
        <v>7</v>
      </c>
      <c r="ES29" s="91" t="str">
        <f t="shared" si="32"/>
        <v>7</v>
      </c>
      <c r="ET29" s="91" t="str">
        <f t="shared" si="33"/>
        <v>6</v>
      </c>
      <c r="EU29" s="91" t="str">
        <f t="shared" si="34"/>
        <v>0</v>
      </c>
      <c r="EV29" s="91" t="str">
        <f t="shared" si="35"/>
        <v>0</v>
      </c>
      <c r="EW29" s="91" t="str">
        <f t="shared" si="36"/>
        <v>6</v>
      </c>
      <c r="EX29" s="91" t="str">
        <f t="shared" si="37"/>
        <v>4</v>
      </c>
      <c r="EY29" s="91" t="str">
        <f t="shared" si="38"/>
        <v>1</v>
      </c>
      <c r="EZ29" s="91" t="str">
        <f t="shared" si="39"/>
        <v>1</v>
      </c>
      <c r="FA29" s="91" t="str">
        <f t="shared" si="40"/>
        <v>1</v>
      </c>
      <c r="FB29" s="91" t="str">
        <f t="shared" si="41"/>
        <v>6</v>
      </c>
      <c r="FC29" s="91" t="str">
        <f t="shared" si="42"/>
        <v>3</v>
      </c>
      <c r="FD29" s="91" t="str">
        <f t="shared" si="43"/>
        <v>0</v>
      </c>
      <c r="FE29" s="91" t="str">
        <f t="shared" si="44"/>
        <v>0</v>
      </c>
      <c r="FF29" s="91" t="str">
        <f t="shared" si="45"/>
        <v>0</v>
      </c>
      <c r="FG29" s="91" t="str">
        <f t="shared" si="46"/>
        <v>0</v>
      </c>
      <c r="FH29" s="91" t="str">
        <f t="shared" si="47"/>
        <v>0</v>
      </c>
      <c r="FI29" s="91" t="str">
        <f t="shared" si="48"/>
        <v>0</v>
      </c>
      <c r="FJ29" s="91" t="str">
        <f t="shared" si="49"/>
        <v>0</v>
      </c>
      <c r="FK29" s="91" t="str">
        <f t="shared" si="50"/>
        <v>0</v>
      </c>
      <c r="FL29" s="91" t="str">
        <f t="shared" si="51"/>
        <v>0</v>
      </c>
      <c r="FM29" s="91" t="str">
        <f t="shared" si="52"/>
        <v>0</v>
      </c>
      <c r="FN29" s="91" t="str">
        <f t="shared" si="53"/>
        <v>0</v>
      </c>
      <c r="FO29" s="91" t="str">
        <f t="shared" si="54"/>
        <v>0</v>
      </c>
      <c r="FP29" s="91" t="str">
        <f t="shared" si="55"/>
        <v>0</v>
      </c>
      <c r="FQ29" s="91" t="str">
        <f t="shared" si="56"/>
        <v>0</v>
      </c>
      <c r="FR29" s="91" t="str">
        <f t="shared" si="57"/>
        <v>0</v>
      </c>
      <c r="FS29" s="91" t="str">
        <f t="shared" si="58"/>
        <v>0</v>
      </c>
      <c r="FT29" s="91" t="str">
        <f t="shared" si="59"/>
        <v>0</v>
      </c>
      <c r="FU29" s="91" t="str">
        <f t="shared" si="60"/>
        <v>0</v>
      </c>
      <c r="FV29" s="91" t="str">
        <f t="shared" si="61"/>
        <v/>
      </c>
    </row>
    <row r="30" spans="1:179">
      <c r="A30" s="86">
        <v>1995</v>
      </c>
      <c r="B30" s="87" t="s">
        <v>8</v>
      </c>
      <c r="C30" s="87">
        <v>1996445</v>
      </c>
      <c r="D30" s="87">
        <v>41795</v>
      </c>
      <c r="E30" s="87">
        <v>188050</v>
      </c>
      <c r="F30" s="87">
        <v>27792</v>
      </c>
      <c r="G30" s="87">
        <v>46522</v>
      </c>
      <c r="H30" s="87">
        <v>62944</v>
      </c>
      <c r="I30" s="87">
        <v>64410</v>
      </c>
      <c r="J30" s="87">
        <v>79230</v>
      </c>
      <c r="K30" s="87">
        <v>241392</v>
      </c>
      <c r="L30" s="87">
        <v>239456</v>
      </c>
      <c r="M30" s="87">
        <v>283252</v>
      </c>
      <c r="N30" s="87">
        <v>80190</v>
      </c>
      <c r="O30" s="87">
        <v>90551</v>
      </c>
      <c r="P30" s="87">
        <v>6824</v>
      </c>
      <c r="Q30" s="87">
        <v>44509</v>
      </c>
      <c r="R30" s="87">
        <v>38259</v>
      </c>
      <c r="S30" s="87">
        <v>21080</v>
      </c>
      <c r="T30" s="87">
        <v>14673</v>
      </c>
      <c r="U30" s="87">
        <v>16587</v>
      </c>
      <c r="V30" s="87">
        <v>201643</v>
      </c>
      <c r="W30" s="87">
        <v>80442</v>
      </c>
      <c r="X30" s="87">
        <v>626954</v>
      </c>
      <c r="Y30" s="87">
        <v>144022</v>
      </c>
      <c r="Z30" s="87">
        <v>461548</v>
      </c>
      <c r="AA30" s="87">
        <v>731509</v>
      </c>
      <c r="AB30" s="87">
        <v>438025</v>
      </c>
      <c r="AC30" s="87">
        <v>116947</v>
      </c>
      <c r="AD30" s="87">
        <v>109111</v>
      </c>
      <c r="AE30" s="87">
        <v>125933</v>
      </c>
      <c r="AF30" s="87">
        <v>411380</v>
      </c>
      <c r="AG30" s="87">
        <v>183358</v>
      </c>
      <c r="AH30" s="87">
        <v>381801</v>
      </c>
      <c r="AI30" s="87">
        <v>0</v>
      </c>
      <c r="AJ30" s="87">
        <v>13373</v>
      </c>
      <c r="AK30" s="87">
        <v>0</v>
      </c>
      <c r="AL30" s="87">
        <v>0</v>
      </c>
      <c r="AM30" s="87">
        <v>0</v>
      </c>
      <c r="AN30" s="87">
        <v>0</v>
      </c>
      <c r="AO30" s="87">
        <v>0</v>
      </c>
      <c r="AP30" s="87">
        <v>0</v>
      </c>
      <c r="AQ30" s="87">
        <v>0</v>
      </c>
      <c r="AR30" s="87">
        <v>37961</v>
      </c>
      <c r="AS30" s="87">
        <v>0</v>
      </c>
      <c r="AT30" s="87">
        <v>0</v>
      </c>
      <c r="AU30" s="87">
        <v>0</v>
      </c>
      <c r="AV30" s="87">
        <v>0</v>
      </c>
      <c r="AW30" s="87">
        <v>0</v>
      </c>
      <c r="AX30" s="87">
        <v>0</v>
      </c>
      <c r="AY30" s="87">
        <v>326365</v>
      </c>
      <c r="AZ30" s="87">
        <v>532466</v>
      </c>
      <c r="BA30" s="87">
        <v>464064</v>
      </c>
      <c r="BB30" s="87">
        <v>560242</v>
      </c>
      <c r="BC30" s="87">
        <v>81968</v>
      </c>
      <c r="BD30" s="87">
        <v>74146</v>
      </c>
      <c r="BE30" s="87">
        <v>82547</v>
      </c>
      <c r="BF30" s="87">
        <v>73736</v>
      </c>
      <c r="BG30" s="87">
        <v>0</v>
      </c>
      <c r="BH30" s="87">
        <v>0</v>
      </c>
      <c r="BI30" s="87">
        <v>73099</v>
      </c>
      <c r="BJ30" s="87">
        <v>47395</v>
      </c>
      <c r="BK30" s="87">
        <v>102408</v>
      </c>
      <c r="BL30" s="87">
        <v>124656</v>
      </c>
      <c r="BM30" s="87">
        <v>130820</v>
      </c>
      <c r="BN30" s="87">
        <v>69423</v>
      </c>
      <c r="BO30" s="87">
        <v>38647</v>
      </c>
      <c r="BP30" s="87">
        <v>0</v>
      </c>
      <c r="BQ30" s="87">
        <v>0</v>
      </c>
      <c r="BR30" s="87">
        <v>0</v>
      </c>
      <c r="BS30" s="87">
        <v>0</v>
      </c>
      <c r="BT30" s="87">
        <v>0</v>
      </c>
      <c r="BU30" s="87">
        <v>0</v>
      </c>
      <c r="BV30" s="87">
        <v>0</v>
      </c>
      <c r="BW30" s="87">
        <v>0</v>
      </c>
      <c r="BX30" s="87">
        <v>0</v>
      </c>
      <c r="BY30" s="87">
        <v>0</v>
      </c>
      <c r="BZ30" s="87">
        <v>0</v>
      </c>
      <c r="CA30" s="87">
        <v>0</v>
      </c>
      <c r="CB30" s="87">
        <v>0</v>
      </c>
      <c r="CC30" s="87">
        <v>0</v>
      </c>
      <c r="CD30" s="87">
        <v>0</v>
      </c>
      <c r="CE30" s="87">
        <v>0</v>
      </c>
      <c r="CF30" s="87">
        <v>0</v>
      </c>
      <c r="CG30" s="87">
        <v>0</v>
      </c>
      <c r="CH30" s="87"/>
      <c r="CI30" s="87">
        <v>10429950</v>
      </c>
      <c r="CO30" s="86">
        <v>1995</v>
      </c>
      <c r="CP30" s="87" t="s">
        <v>8</v>
      </c>
      <c r="CQ30" s="91" t="str">
        <f t="shared" si="62"/>
        <v>1</v>
      </c>
      <c r="CR30" s="91" t="str">
        <f t="shared" si="63"/>
        <v>4</v>
      </c>
      <c r="CS30" s="91" t="str">
        <f t="shared" si="64"/>
        <v>1</v>
      </c>
      <c r="CT30" s="91" t="str">
        <f t="shared" si="65"/>
        <v>2</v>
      </c>
      <c r="CU30" s="91" t="str">
        <f t="shared" si="66"/>
        <v>4</v>
      </c>
      <c r="CV30" s="91" t="str">
        <f t="shared" si="67"/>
        <v>6</v>
      </c>
      <c r="CW30" s="91" t="str">
        <f t="shared" si="68"/>
        <v>6</v>
      </c>
      <c r="CX30" s="91" t="str">
        <f t="shared" si="69"/>
        <v>7</v>
      </c>
      <c r="CY30" s="91" t="str">
        <f t="shared" si="70"/>
        <v>2</v>
      </c>
      <c r="CZ30" s="91" t="str">
        <f t="shared" si="71"/>
        <v>2</v>
      </c>
      <c r="DA30" s="91" t="str">
        <f t="shared" si="72"/>
        <v>2</v>
      </c>
      <c r="DB30" s="91" t="str">
        <f t="shared" si="73"/>
        <v>8</v>
      </c>
      <c r="DC30" s="91" t="str">
        <f t="shared" si="74"/>
        <v>9</v>
      </c>
      <c r="DD30" s="91" t="str">
        <f t="shared" si="75"/>
        <v>6</v>
      </c>
      <c r="DE30" s="91" t="str">
        <f t="shared" si="76"/>
        <v>4</v>
      </c>
      <c r="DF30" s="91" t="str">
        <f t="shared" si="77"/>
        <v>3</v>
      </c>
      <c r="DG30" s="91" t="str">
        <f t="shared" si="78"/>
        <v>2</v>
      </c>
      <c r="DH30" s="91" t="str">
        <f t="shared" si="79"/>
        <v>1</v>
      </c>
      <c r="DI30" s="91" t="str">
        <f t="shared" si="80"/>
        <v>1</v>
      </c>
      <c r="DJ30" s="91" t="str">
        <f t="shared" si="81"/>
        <v>2</v>
      </c>
      <c r="DK30" s="91" t="str">
        <f t="shared" si="82"/>
        <v>8</v>
      </c>
      <c r="DL30" s="91" t="str">
        <f t="shared" si="83"/>
        <v>6</v>
      </c>
      <c r="DM30" s="91" t="str">
        <f t="shared" si="84"/>
        <v>1</v>
      </c>
      <c r="DN30" s="91" t="str">
        <f t="shared" si="85"/>
        <v>4</v>
      </c>
      <c r="DO30" s="91" t="str">
        <f t="shared" si="86"/>
        <v>7</v>
      </c>
      <c r="DP30" s="91" t="str">
        <f t="shared" si="87"/>
        <v>4</v>
      </c>
      <c r="DQ30" s="91" t="str">
        <f t="shared" si="88"/>
        <v>1</v>
      </c>
      <c r="DR30" s="91" t="str">
        <f t="shared" si="89"/>
        <v>1</v>
      </c>
      <c r="DS30" s="91" t="str">
        <f t="shared" si="90"/>
        <v>1</v>
      </c>
      <c r="DT30" s="91" t="str">
        <f t="shared" si="91"/>
        <v>4</v>
      </c>
      <c r="DU30" s="91" t="str">
        <f t="shared" si="92"/>
        <v>1</v>
      </c>
      <c r="DV30" s="91" t="str">
        <f t="shared" si="93"/>
        <v>3</v>
      </c>
      <c r="DW30" s="91" t="str">
        <f t="shared" si="94"/>
        <v>0</v>
      </c>
      <c r="DX30" s="91" t="str">
        <f t="shared" si="95"/>
        <v>1</v>
      </c>
      <c r="DY30" s="91" t="str">
        <f t="shared" si="96"/>
        <v>0</v>
      </c>
      <c r="DZ30" s="91" t="str">
        <f t="shared" si="97"/>
        <v>0</v>
      </c>
      <c r="EA30" s="91" t="str">
        <f t="shared" si="98"/>
        <v>0</v>
      </c>
      <c r="EB30" s="91" t="str">
        <f t="shared" si="99"/>
        <v>0</v>
      </c>
      <c r="EC30" s="91" t="str">
        <f t="shared" si="100"/>
        <v>0</v>
      </c>
      <c r="ED30" s="91" t="str">
        <f t="shared" si="101"/>
        <v>0</v>
      </c>
      <c r="EE30" s="91" t="str">
        <f t="shared" si="102"/>
        <v>0</v>
      </c>
      <c r="EF30" s="91" t="str">
        <f t="shared" si="19"/>
        <v>3</v>
      </c>
      <c r="EG30" s="91" t="str">
        <f t="shared" si="20"/>
        <v>0</v>
      </c>
      <c r="EH30" s="91" t="str">
        <f t="shared" si="21"/>
        <v>0</v>
      </c>
      <c r="EI30" s="91" t="str">
        <f t="shared" si="22"/>
        <v>0</v>
      </c>
      <c r="EJ30" s="91" t="str">
        <f t="shared" si="23"/>
        <v>0</v>
      </c>
      <c r="EK30" s="91" t="str">
        <f t="shared" si="24"/>
        <v>0</v>
      </c>
      <c r="EL30" s="91" t="str">
        <f t="shared" si="25"/>
        <v>0</v>
      </c>
      <c r="EM30" s="91" t="str">
        <f t="shared" si="26"/>
        <v>3</v>
      </c>
      <c r="EN30" s="91" t="str">
        <f t="shared" si="27"/>
        <v>5</v>
      </c>
      <c r="EO30" s="91" t="str">
        <f t="shared" si="28"/>
        <v>4</v>
      </c>
      <c r="EP30" s="91" t="str">
        <f t="shared" si="29"/>
        <v>5</v>
      </c>
      <c r="EQ30" s="91" t="str">
        <f t="shared" si="30"/>
        <v>8</v>
      </c>
      <c r="ER30" s="91" t="str">
        <f t="shared" si="31"/>
        <v>7</v>
      </c>
      <c r="ES30" s="91" t="str">
        <f t="shared" si="32"/>
        <v>8</v>
      </c>
      <c r="ET30" s="91" t="str">
        <f t="shared" si="33"/>
        <v>7</v>
      </c>
      <c r="EU30" s="91" t="str">
        <f t="shared" si="34"/>
        <v>0</v>
      </c>
      <c r="EV30" s="91" t="str">
        <f t="shared" si="35"/>
        <v>0</v>
      </c>
      <c r="EW30" s="91" t="str">
        <f t="shared" si="36"/>
        <v>7</v>
      </c>
      <c r="EX30" s="91" t="str">
        <f t="shared" si="37"/>
        <v>4</v>
      </c>
      <c r="EY30" s="91" t="str">
        <f t="shared" si="38"/>
        <v>1</v>
      </c>
      <c r="EZ30" s="91" t="str">
        <f t="shared" si="39"/>
        <v>1</v>
      </c>
      <c r="FA30" s="91" t="str">
        <f t="shared" si="40"/>
        <v>1</v>
      </c>
      <c r="FB30" s="91" t="str">
        <f t="shared" si="41"/>
        <v>6</v>
      </c>
      <c r="FC30" s="91" t="str">
        <f t="shared" si="42"/>
        <v>3</v>
      </c>
      <c r="FD30" s="91" t="str">
        <f t="shared" si="43"/>
        <v>0</v>
      </c>
      <c r="FE30" s="91" t="str">
        <f t="shared" si="44"/>
        <v>0</v>
      </c>
      <c r="FF30" s="91" t="str">
        <f t="shared" si="45"/>
        <v>0</v>
      </c>
      <c r="FG30" s="91" t="str">
        <f t="shared" si="46"/>
        <v>0</v>
      </c>
      <c r="FH30" s="91" t="str">
        <f t="shared" si="47"/>
        <v>0</v>
      </c>
      <c r="FI30" s="91" t="str">
        <f t="shared" si="48"/>
        <v>0</v>
      </c>
      <c r="FJ30" s="91" t="str">
        <f t="shared" si="49"/>
        <v>0</v>
      </c>
      <c r="FK30" s="91" t="str">
        <f t="shared" si="50"/>
        <v>0</v>
      </c>
      <c r="FL30" s="91" t="str">
        <f t="shared" si="51"/>
        <v>0</v>
      </c>
      <c r="FM30" s="91" t="str">
        <f t="shared" si="52"/>
        <v>0</v>
      </c>
      <c r="FN30" s="91" t="str">
        <f t="shared" si="53"/>
        <v>0</v>
      </c>
      <c r="FO30" s="91" t="str">
        <f t="shared" si="54"/>
        <v>0</v>
      </c>
      <c r="FP30" s="91" t="str">
        <f t="shared" si="55"/>
        <v>0</v>
      </c>
      <c r="FQ30" s="91" t="str">
        <f t="shared" si="56"/>
        <v>0</v>
      </c>
      <c r="FR30" s="91" t="str">
        <f t="shared" si="57"/>
        <v>0</v>
      </c>
      <c r="FS30" s="91" t="str">
        <f t="shared" si="58"/>
        <v>0</v>
      </c>
      <c r="FT30" s="91" t="str">
        <f t="shared" si="59"/>
        <v>0</v>
      </c>
      <c r="FU30" s="91" t="str">
        <f t="shared" si="60"/>
        <v>0</v>
      </c>
      <c r="FV30" s="91" t="str">
        <f t="shared" si="61"/>
        <v/>
      </c>
    </row>
    <row r="31" spans="1:179">
      <c r="A31" s="86">
        <v>1995</v>
      </c>
      <c r="B31" s="87" t="s">
        <v>9</v>
      </c>
      <c r="C31" s="87">
        <v>2071883</v>
      </c>
      <c r="D31" s="87">
        <v>47768</v>
      </c>
      <c r="E31" s="87">
        <v>193616</v>
      </c>
      <c r="F31" s="87">
        <v>30582</v>
      </c>
      <c r="G31" s="87">
        <v>49822</v>
      </c>
      <c r="H31" s="87">
        <v>67538</v>
      </c>
      <c r="I31" s="87">
        <v>66727</v>
      </c>
      <c r="J31" s="87">
        <v>83260</v>
      </c>
      <c r="K31" s="87">
        <v>248634</v>
      </c>
      <c r="L31" s="87">
        <v>244951</v>
      </c>
      <c r="M31" s="87">
        <v>291694</v>
      </c>
      <c r="N31" s="87">
        <v>82594</v>
      </c>
      <c r="O31" s="87">
        <v>91434</v>
      </c>
      <c r="P31" s="87">
        <v>4179</v>
      </c>
      <c r="Q31" s="87">
        <v>46247</v>
      </c>
      <c r="R31" s="87">
        <v>38709</v>
      </c>
      <c r="S31" s="87">
        <v>21131</v>
      </c>
      <c r="T31" s="87">
        <v>15324</v>
      </c>
      <c r="U31" s="87">
        <v>17270</v>
      </c>
      <c r="V31" s="87">
        <v>213946</v>
      </c>
      <c r="W31" s="87">
        <v>83486</v>
      </c>
      <c r="X31" s="87">
        <v>648396</v>
      </c>
      <c r="Y31" s="87">
        <v>145097</v>
      </c>
      <c r="Z31" s="87">
        <v>468193</v>
      </c>
      <c r="AA31" s="87">
        <v>741534</v>
      </c>
      <c r="AB31" s="87">
        <v>457067</v>
      </c>
      <c r="AC31" s="87">
        <v>118977</v>
      </c>
      <c r="AD31" s="87">
        <v>114146</v>
      </c>
      <c r="AE31" s="87">
        <v>131014</v>
      </c>
      <c r="AF31" s="87">
        <v>428815</v>
      </c>
      <c r="AG31" s="87">
        <v>188443</v>
      </c>
      <c r="AH31" s="87">
        <v>392330</v>
      </c>
      <c r="AI31" s="87">
        <v>0</v>
      </c>
      <c r="AJ31" s="87">
        <v>16211</v>
      </c>
      <c r="AK31" s="87">
        <v>0</v>
      </c>
      <c r="AL31" s="87">
        <v>0</v>
      </c>
      <c r="AM31" s="87">
        <v>0</v>
      </c>
      <c r="AN31" s="87">
        <v>0</v>
      </c>
      <c r="AO31" s="87">
        <v>0</v>
      </c>
      <c r="AP31" s="87">
        <v>0</v>
      </c>
      <c r="AQ31" s="87">
        <v>0</v>
      </c>
      <c r="AR31" s="87">
        <v>40734</v>
      </c>
      <c r="AS31" s="87">
        <v>0</v>
      </c>
      <c r="AT31" s="87">
        <v>0</v>
      </c>
      <c r="AU31" s="87">
        <v>0</v>
      </c>
      <c r="AV31" s="87">
        <v>0</v>
      </c>
      <c r="AW31" s="87">
        <v>0</v>
      </c>
      <c r="AX31" s="87">
        <v>0</v>
      </c>
      <c r="AY31" s="87">
        <v>330298</v>
      </c>
      <c r="AZ31" s="87">
        <v>545448</v>
      </c>
      <c r="BA31" s="87">
        <v>483559</v>
      </c>
      <c r="BB31" s="87">
        <v>570715</v>
      </c>
      <c r="BC31" s="87">
        <v>83209</v>
      </c>
      <c r="BD31" s="87">
        <v>76363</v>
      </c>
      <c r="BE31" s="87">
        <v>88885</v>
      </c>
      <c r="BF31" s="87">
        <v>76081</v>
      </c>
      <c r="BG31" s="87">
        <v>0</v>
      </c>
      <c r="BH31" s="87">
        <v>0</v>
      </c>
      <c r="BI31" s="87">
        <v>77208</v>
      </c>
      <c r="BJ31" s="87">
        <v>51526</v>
      </c>
      <c r="BK31" s="87">
        <v>105151</v>
      </c>
      <c r="BL31" s="87">
        <v>134999</v>
      </c>
      <c r="BM31" s="87">
        <v>131898</v>
      </c>
      <c r="BN31" s="87">
        <v>74760</v>
      </c>
      <c r="BO31" s="87">
        <v>42559</v>
      </c>
      <c r="BP31" s="87">
        <v>0</v>
      </c>
      <c r="BQ31" s="87">
        <v>0</v>
      </c>
      <c r="BR31" s="87">
        <v>0</v>
      </c>
      <c r="BS31" s="87">
        <v>0</v>
      </c>
      <c r="BT31" s="87">
        <v>0</v>
      </c>
      <c r="BU31" s="87">
        <v>0</v>
      </c>
      <c r="BV31" s="87">
        <v>0</v>
      </c>
      <c r="BW31" s="87">
        <v>0</v>
      </c>
      <c r="BX31" s="87">
        <v>0</v>
      </c>
      <c r="BY31" s="87">
        <v>0</v>
      </c>
      <c r="BZ31" s="87">
        <v>0</v>
      </c>
      <c r="CA31" s="87">
        <v>0</v>
      </c>
      <c r="CB31" s="87">
        <v>0</v>
      </c>
      <c r="CC31" s="87">
        <v>0</v>
      </c>
      <c r="CD31" s="87">
        <v>0</v>
      </c>
      <c r="CE31" s="87">
        <v>0</v>
      </c>
      <c r="CF31" s="87">
        <v>0</v>
      </c>
      <c r="CG31" s="87">
        <v>0</v>
      </c>
      <c r="CH31" s="87"/>
      <c r="CI31" s="87">
        <v>10774411</v>
      </c>
      <c r="CO31" s="86">
        <v>1995</v>
      </c>
      <c r="CP31" s="87" t="s">
        <v>9</v>
      </c>
      <c r="CQ31" s="91" t="str">
        <f t="shared" si="62"/>
        <v>2</v>
      </c>
      <c r="CR31" s="91" t="str">
        <f t="shared" si="63"/>
        <v>4</v>
      </c>
      <c r="CS31" s="91" t="str">
        <f t="shared" si="64"/>
        <v>1</v>
      </c>
      <c r="CT31" s="91" t="str">
        <f t="shared" si="65"/>
        <v>3</v>
      </c>
      <c r="CU31" s="91" t="str">
        <f t="shared" si="66"/>
        <v>4</v>
      </c>
      <c r="CV31" s="91" t="str">
        <f t="shared" si="67"/>
        <v>6</v>
      </c>
      <c r="CW31" s="91" t="str">
        <f t="shared" si="68"/>
        <v>6</v>
      </c>
      <c r="CX31" s="91" t="str">
        <f t="shared" si="69"/>
        <v>8</v>
      </c>
      <c r="CY31" s="91" t="str">
        <f t="shared" si="70"/>
        <v>2</v>
      </c>
      <c r="CZ31" s="91" t="str">
        <f t="shared" si="71"/>
        <v>2</v>
      </c>
      <c r="DA31" s="91" t="str">
        <f t="shared" si="72"/>
        <v>2</v>
      </c>
      <c r="DB31" s="91" t="str">
        <f t="shared" si="73"/>
        <v>8</v>
      </c>
      <c r="DC31" s="91" t="str">
        <f t="shared" si="74"/>
        <v>9</v>
      </c>
      <c r="DD31" s="91" t="str">
        <f t="shared" si="75"/>
        <v>4</v>
      </c>
      <c r="DE31" s="91" t="str">
        <f t="shared" si="76"/>
        <v>4</v>
      </c>
      <c r="DF31" s="91" t="str">
        <f t="shared" si="77"/>
        <v>3</v>
      </c>
      <c r="DG31" s="91" t="str">
        <f t="shared" si="78"/>
        <v>2</v>
      </c>
      <c r="DH31" s="91" t="str">
        <f t="shared" si="79"/>
        <v>1</v>
      </c>
      <c r="DI31" s="91" t="str">
        <f t="shared" si="80"/>
        <v>1</v>
      </c>
      <c r="DJ31" s="91" t="str">
        <f t="shared" si="81"/>
        <v>2</v>
      </c>
      <c r="DK31" s="91" t="str">
        <f t="shared" si="82"/>
        <v>8</v>
      </c>
      <c r="DL31" s="91" t="str">
        <f t="shared" si="83"/>
        <v>6</v>
      </c>
      <c r="DM31" s="91" t="str">
        <f t="shared" si="84"/>
        <v>1</v>
      </c>
      <c r="DN31" s="91" t="str">
        <f t="shared" si="85"/>
        <v>4</v>
      </c>
      <c r="DO31" s="91" t="str">
        <f t="shared" si="86"/>
        <v>7</v>
      </c>
      <c r="DP31" s="91" t="str">
        <f t="shared" si="87"/>
        <v>4</v>
      </c>
      <c r="DQ31" s="91" t="str">
        <f t="shared" si="88"/>
        <v>1</v>
      </c>
      <c r="DR31" s="91" t="str">
        <f t="shared" si="89"/>
        <v>1</v>
      </c>
      <c r="DS31" s="91" t="str">
        <f t="shared" si="90"/>
        <v>1</v>
      </c>
      <c r="DT31" s="91" t="str">
        <f t="shared" si="91"/>
        <v>4</v>
      </c>
      <c r="DU31" s="91" t="str">
        <f t="shared" si="92"/>
        <v>1</v>
      </c>
      <c r="DV31" s="91" t="str">
        <f t="shared" si="93"/>
        <v>3</v>
      </c>
      <c r="DW31" s="91" t="str">
        <f t="shared" si="94"/>
        <v>0</v>
      </c>
      <c r="DX31" s="91" t="str">
        <f t="shared" si="95"/>
        <v>1</v>
      </c>
      <c r="DY31" s="91" t="str">
        <f t="shared" si="96"/>
        <v>0</v>
      </c>
      <c r="DZ31" s="91" t="str">
        <f t="shared" si="97"/>
        <v>0</v>
      </c>
      <c r="EA31" s="91" t="str">
        <f t="shared" si="98"/>
        <v>0</v>
      </c>
      <c r="EB31" s="91" t="str">
        <f t="shared" si="99"/>
        <v>0</v>
      </c>
      <c r="EC31" s="91" t="str">
        <f t="shared" si="100"/>
        <v>0</v>
      </c>
      <c r="ED31" s="91" t="str">
        <f t="shared" si="101"/>
        <v>0</v>
      </c>
      <c r="EE31" s="91" t="str">
        <f t="shared" si="102"/>
        <v>0</v>
      </c>
      <c r="EF31" s="91" t="str">
        <f t="shared" si="19"/>
        <v>4</v>
      </c>
      <c r="EG31" s="91" t="str">
        <f t="shared" si="20"/>
        <v>0</v>
      </c>
      <c r="EH31" s="91" t="str">
        <f t="shared" si="21"/>
        <v>0</v>
      </c>
      <c r="EI31" s="91" t="str">
        <f t="shared" si="22"/>
        <v>0</v>
      </c>
      <c r="EJ31" s="91" t="str">
        <f t="shared" si="23"/>
        <v>0</v>
      </c>
      <c r="EK31" s="91" t="str">
        <f t="shared" si="24"/>
        <v>0</v>
      </c>
      <c r="EL31" s="91" t="str">
        <f t="shared" si="25"/>
        <v>0</v>
      </c>
      <c r="EM31" s="91" t="str">
        <f t="shared" si="26"/>
        <v>3</v>
      </c>
      <c r="EN31" s="91" t="str">
        <f t="shared" si="27"/>
        <v>5</v>
      </c>
      <c r="EO31" s="91" t="str">
        <f t="shared" si="28"/>
        <v>4</v>
      </c>
      <c r="EP31" s="91" t="str">
        <f t="shared" si="29"/>
        <v>5</v>
      </c>
      <c r="EQ31" s="91" t="str">
        <f t="shared" si="30"/>
        <v>8</v>
      </c>
      <c r="ER31" s="91" t="str">
        <f t="shared" si="31"/>
        <v>7</v>
      </c>
      <c r="ES31" s="91" t="str">
        <f t="shared" si="32"/>
        <v>8</v>
      </c>
      <c r="ET31" s="91" t="str">
        <f t="shared" si="33"/>
        <v>7</v>
      </c>
      <c r="EU31" s="91" t="str">
        <f t="shared" si="34"/>
        <v>0</v>
      </c>
      <c r="EV31" s="91" t="str">
        <f t="shared" si="35"/>
        <v>0</v>
      </c>
      <c r="EW31" s="91" t="str">
        <f t="shared" si="36"/>
        <v>7</v>
      </c>
      <c r="EX31" s="91" t="str">
        <f t="shared" si="37"/>
        <v>5</v>
      </c>
      <c r="EY31" s="91" t="str">
        <f t="shared" si="38"/>
        <v>1</v>
      </c>
      <c r="EZ31" s="91" t="str">
        <f t="shared" si="39"/>
        <v>1</v>
      </c>
      <c r="FA31" s="91" t="str">
        <f t="shared" si="40"/>
        <v>1</v>
      </c>
      <c r="FB31" s="91" t="str">
        <f t="shared" si="41"/>
        <v>7</v>
      </c>
      <c r="FC31" s="91" t="str">
        <f t="shared" si="42"/>
        <v>4</v>
      </c>
      <c r="FD31" s="91" t="str">
        <f t="shared" si="43"/>
        <v>0</v>
      </c>
      <c r="FE31" s="91" t="str">
        <f t="shared" si="44"/>
        <v>0</v>
      </c>
      <c r="FF31" s="91" t="str">
        <f t="shared" si="45"/>
        <v>0</v>
      </c>
      <c r="FG31" s="91" t="str">
        <f t="shared" si="46"/>
        <v>0</v>
      </c>
      <c r="FH31" s="91" t="str">
        <f t="shared" si="47"/>
        <v>0</v>
      </c>
      <c r="FI31" s="91" t="str">
        <f t="shared" si="48"/>
        <v>0</v>
      </c>
      <c r="FJ31" s="91" t="str">
        <f t="shared" si="49"/>
        <v>0</v>
      </c>
      <c r="FK31" s="91" t="str">
        <f t="shared" si="50"/>
        <v>0</v>
      </c>
      <c r="FL31" s="91" t="str">
        <f t="shared" si="51"/>
        <v>0</v>
      </c>
      <c r="FM31" s="91" t="str">
        <f t="shared" si="52"/>
        <v>0</v>
      </c>
      <c r="FN31" s="91" t="str">
        <f t="shared" si="53"/>
        <v>0</v>
      </c>
      <c r="FO31" s="91" t="str">
        <f t="shared" si="54"/>
        <v>0</v>
      </c>
      <c r="FP31" s="91" t="str">
        <f t="shared" si="55"/>
        <v>0</v>
      </c>
      <c r="FQ31" s="91" t="str">
        <f t="shared" si="56"/>
        <v>0</v>
      </c>
      <c r="FR31" s="91" t="str">
        <f t="shared" si="57"/>
        <v>0</v>
      </c>
      <c r="FS31" s="91" t="str">
        <f t="shared" si="58"/>
        <v>0</v>
      </c>
      <c r="FT31" s="91" t="str">
        <f t="shared" si="59"/>
        <v>0</v>
      </c>
      <c r="FU31" s="91" t="str">
        <f t="shared" si="60"/>
        <v>0</v>
      </c>
      <c r="FV31" s="91" t="str">
        <f t="shared" si="61"/>
        <v/>
      </c>
    </row>
    <row r="32" spans="1:179">
      <c r="A32" s="86">
        <v>1995</v>
      </c>
      <c r="B32" s="87" t="s">
        <v>10</v>
      </c>
      <c r="C32" s="87">
        <v>2006727</v>
      </c>
      <c r="D32" s="87">
        <v>44000</v>
      </c>
      <c r="E32" s="87">
        <v>194068</v>
      </c>
      <c r="F32" s="87">
        <v>31899</v>
      </c>
      <c r="G32" s="87">
        <v>50246</v>
      </c>
      <c r="H32" s="87">
        <v>71220</v>
      </c>
      <c r="I32" s="87">
        <v>65975</v>
      </c>
      <c r="J32" s="87">
        <v>82026</v>
      </c>
      <c r="K32" s="87">
        <v>251816</v>
      </c>
      <c r="L32" s="87">
        <v>249570</v>
      </c>
      <c r="M32" s="87">
        <v>293631</v>
      </c>
      <c r="N32" s="87">
        <v>82985</v>
      </c>
      <c r="O32" s="87">
        <v>93949</v>
      </c>
      <c r="P32" s="87">
        <v>3956</v>
      </c>
      <c r="Q32" s="87">
        <v>45944</v>
      </c>
      <c r="R32" s="87">
        <v>39645</v>
      </c>
      <c r="S32" s="87">
        <v>20463</v>
      </c>
      <c r="T32" s="87">
        <v>15032</v>
      </c>
      <c r="U32" s="87">
        <v>17630</v>
      </c>
      <c r="V32" s="87">
        <v>207548</v>
      </c>
      <c r="W32" s="87">
        <v>81708</v>
      </c>
      <c r="X32" s="87">
        <v>643421</v>
      </c>
      <c r="Y32" s="87">
        <v>140277</v>
      </c>
      <c r="Z32" s="87">
        <v>471591</v>
      </c>
      <c r="AA32" s="87">
        <v>744743</v>
      </c>
      <c r="AB32" s="87">
        <v>457654</v>
      </c>
      <c r="AC32" s="87">
        <v>117109</v>
      </c>
      <c r="AD32" s="87">
        <v>112258</v>
      </c>
      <c r="AE32" s="87">
        <v>132069</v>
      </c>
      <c r="AF32" s="87">
        <v>433208</v>
      </c>
      <c r="AG32" s="87">
        <v>193694</v>
      </c>
      <c r="AH32" s="87">
        <v>390819</v>
      </c>
      <c r="AI32" s="87">
        <v>0</v>
      </c>
      <c r="AJ32" s="87">
        <v>18145</v>
      </c>
      <c r="AK32" s="87">
        <v>2702</v>
      </c>
      <c r="AL32" s="87">
        <v>0</v>
      </c>
      <c r="AM32" s="87">
        <v>0</v>
      </c>
      <c r="AN32" s="87">
        <v>0</v>
      </c>
      <c r="AO32" s="87">
        <v>0</v>
      </c>
      <c r="AP32" s="87">
        <v>0</v>
      </c>
      <c r="AQ32" s="87">
        <v>0</v>
      </c>
      <c r="AR32" s="87">
        <v>40018</v>
      </c>
      <c r="AS32" s="87">
        <v>0</v>
      </c>
      <c r="AT32" s="87">
        <v>0</v>
      </c>
      <c r="AU32" s="87">
        <v>0</v>
      </c>
      <c r="AV32" s="87">
        <v>0</v>
      </c>
      <c r="AW32" s="87">
        <v>0</v>
      </c>
      <c r="AX32" s="87">
        <v>0</v>
      </c>
      <c r="AY32" s="87">
        <v>329239</v>
      </c>
      <c r="AZ32" s="87">
        <v>546194</v>
      </c>
      <c r="BA32" s="87">
        <v>484017</v>
      </c>
      <c r="BB32" s="87">
        <v>578463</v>
      </c>
      <c r="BC32" s="87">
        <v>85125</v>
      </c>
      <c r="BD32" s="87">
        <v>78884</v>
      </c>
      <c r="BE32" s="87">
        <v>95670</v>
      </c>
      <c r="BF32" s="87">
        <v>80078</v>
      </c>
      <c r="BG32" s="87">
        <v>0</v>
      </c>
      <c r="BH32" s="87">
        <v>0</v>
      </c>
      <c r="BI32" s="87">
        <v>80708</v>
      </c>
      <c r="BJ32" s="87">
        <v>52841</v>
      </c>
      <c r="BK32" s="87">
        <v>106837</v>
      </c>
      <c r="BL32" s="87">
        <v>133441</v>
      </c>
      <c r="BM32" s="87">
        <v>142917</v>
      </c>
      <c r="BN32" s="87">
        <v>78731</v>
      </c>
      <c r="BO32" s="87">
        <v>44422</v>
      </c>
      <c r="BP32" s="87">
        <v>0</v>
      </c>
      <c r="BQ32" s="87">
        <v>0</v>
      </c>
      <c r="BR32" s="87">
        <v>0</v>
      </c>
      <c r="BS32" s="87">
        <v>0</v>
      </c>
      <c r="BT32" s="87">
        <v>0</v>
      </c>
      <c r="BU32" s="87">
        <v>0</v>
      </c>
      <c r="BV32" s="87">
        <v>0</v>
      </c>
      <c r="BW32" s="87">
        <v>0</v>
      </c>
      <c r="BX32" s="87">
        <v>0</v>
      </c>
      <c r="BY32" s="87">
        <v>0</v>
      </c>
      <c r="BZ32" s="87">
        <v>0</v>
      </c>
      <c r="CA32" s="87">
        <v>0</v>
      </c>
      <c r="CB32" s="87">
        <v>0</v>
      </c>
      <c r="CC32" s="87">
        <v>0</v>
      </c>
      <c r="CD32" s="87">
        <v>0</v>
      </c>
      <c r="CE32" s="87">
        <v>0</v>
      </c>
      <c r="CF32" s="87">
        <v>0</v>
      </c>
      <c r="CG32" s="87">
        <v>0</v>
      </c>
      <c r="CH32" s="87"/>
      <c r="CI32" s="87">
        <v>10765313</v>
      </c>
      <c r="CO32" s="86">
        <v>1995</v>
      </c>
      <c r="CP32" s="87" t="s">
        <v>10</v>
      </c>
      <c r="CQ32" s="91" t="str">
        <f t="shared" si="62"/>
        <v>2</v>
      </c>
      <c r="CR32" s="91" t="str">
        <f t="shared" si="63"/>
        <v>4</v>
      </c>
      <c r="CS32" s="91" t="str">
        <f t="shared" si="64"/>
        <v>1</v>
      </c>
      <c r="CT32" s="91" t="str">
        <f t="shared" si="65"/>
        <v>3</v>
      </c>
      <c r="CU32" s="91" t="str">
        <f t="shared" si="66"/>
        <v>5</v>
      </c>
      <c r="CV32" s="91" t="str">
        <f t="shared" si="67"/>
        <v>7</v>
      </c>
      <c r="CW32" s="91" t="str">
        <f t="shared" si="68"/>
        <v>6</v>
      </c>
      <c r="CX32" s="91" t="str">
        <f t="shared" si="69"/>
        <v>8</v>
      </c>
      <c r="CY32" s="91" t="str">
        <f t="shared" si="70"/>
        <v>2</v>
      </c>
      <c r="CZ32" s="91" t="str">
        <f t="shared" si="71"/>
        <v>2</v>
      </c>
      <c r="DA32" s="91" t="str">
        <f t="shared" si="72"/>
        <v>2</v>
      </c>
      <c r="DB32" s="91" t="str">
        <f t="shared" si="73"/>
        <v>8</v>
      </c>
      <c r="DC32" s="91" t="str">
        <f t="shared" si="74"/>
        <v>9</v>
      </c>
      <c r="DD32" s="91" t="str">
        <f t="shared" si="75"/>
        <v>3</v>
      </c>
      <c r="DE32" s="91" t="str">
        <f t="shared" si="76"/>
        <v>4</v>
      </c>
      <c r="DF32" s="91" t="str">
        <f t="shared" si="77"/>
        <v>3</v>
      </c>
      <c r="DG32" s="91" t="str">
        <f t="shared" si="78"/>
        <v>2</v>
      </c>
      <c r="DH32" s="91" t="str">
        <f t="shared" si="79"/>
        <v>1</v>
      </c>
      <c r="DI32" s="91" t="str">
        <f t="shared" si="80"/>
        <v>1</v>
      </c>
      <c r="DJ32" s="91" t="str">
        <f t="shared" si="81"/>
        <v>2</v>
      </c>
      <c r="DK32" s="91" t="str">
        <f t="shared" si="82"/>
        <v>8</v>
      </c>
      <c r="DL32" s="91" t="str">
        <f t="shared" si="83"/>
        <v>6</v>
      </c>
      <c r="DM32" s="91" t="str">
        <f t="shared" si="84"/>
        <v>1</v>
      </c>
      <c r="DN32" s="91" t="str">
        <f t="shared" si="85"/>
        <v>4</v>
      </c>
      <c r="DO32" s="91" t="str">
        <f t="shared" si="86"/>
        <v>7</v>
      </c>
      <c r="DP32" s="91" t="str">
        <f t="shared" si="87"/>
        <v>4</v>
      </c>
      <c r="DQ32" s="91" t="str">
        <f t="shared" si="88"/>
        <v>1</v>
      </c>
      <c r="DR32" s="91" t="str">
        <f t="shared" si="89"/>
        <v>1</v>
      </c>
      <c r="DS32" s="91" t="str">
        <f t="shared" si="90"/>
        <v>1</v>
      </c>
      <c r="DT32" s="91" t="str">
        <f t="shared" si="91"/>
        <v>4</v>
      </c>
      <c r="DU32" s="91" t="str">
        <f t="shared" si="92"/>
        <v>1</v>
      </c>
      <c r="DV32" s="91" t="str">
        <f t="shared" si="93"/>
        <v>3</v>
      </c>
      <c r="DW32" s="91" t="str">
        <f t="shared" si="94"/>
        <v>0</v>
      </c>
      <c r="DX32" s="91" t="str">
        <f t="shared" si="95"/>
        <v>1</v>
      </c>
      <c r="DY32" s="91" t="str">
        <f t="shared" si="96"/>
        <v>2</v>
      </c>
      <c r="DZ32" s="91" t="str">
        <f t="shared" si="97"/>
        <v>0</v>
      </c>
      <c r="EA32" s="91" t="str">
        <f t="shared" si="98"/>
        <v>0</v>
      </c>
      <c r="EB32" s="91" t="str">
        <f t="shared" si="99"/>
        <v>0</v>
      </c>
      <c r="EC32" s="91" t="str">
        <f t="shared" si="100"/>
        <v>0</v>
      </c>
      <c r="ED32" s="91" t="str">
        <f t="shared" si="101"/>
        <v>0</v>
      </c>
      <c r="EE32" s="91" t="str">
        <f t="shared" si="102"/>
        <v>0</v>
      </c>
      <c r="EF32" s="91" t="str">
        <f t="shared" si="19"/>
        <v>4</v>
      </c>
      <c r="EG32" s="91" t="str">
        <f t="shared" si="20"/>
        <v>0</v>
      </c>
      <c r="EH32" s="91" t="str">
        <f t="shared" si="21"/>
        <v>0</v>
      </c>
      <c r="EI32" s="91" t="str">
        <f t="shared" si="22"/>
        <v>0</v>
      </c>
      <c r="EJ32" s="91" t="str">
        <f t="shared" si="23"/>
        <v>0</v>
      </c>
      <c r="EK32" s="91" t="str">
        <f t="shared" si="24"/>
        <v>0</v>
      </c>
      <c r="EL32" s="91" t="str">
        <f t="shared" si="25"/>
        <v>0</v>
      </c>
      <c r="EM32" s="91" t="str">
        <f t="shared" si="26"/>
        <v>3</v>
      </c>
      <c r="EN32" s="91" t="str">
        <f t="shared" si="27"/>
        <v>5</v>
      </c>
      <c r="EO32" s="91" t="str">
        <f t="shared" si="28"/>
        <v>4</v>
      </c>
      <c r="EP32" s="91" t="str">
        <f t="shared" si="29"/>
        <v>5</v>
      </c>
      <c r="EQ32" s="91" t="str">
        <f t="shared" si="30"/>
        <v>8</v>
      </c>
      <c r="ER32" s="91" t="str">
        <f t="shared" si="31"/>
        <v>7</v>
      </c>
      <c r="ES32" s="91" t="str">
        <f t="shared" si="32"/>
        <v>9</v>
      </c>
      <c r="ET32" s="91" t="str">
        <f t="shared" si="33"/>
        <v>8</v>
      </c>
      <c r="EU32" s="91" t="str">
        <f t="shared" si="34"/>
        <v>0</v>
      </c>
      <c r="EV32" s="91" t="str">
        <f t="shared" si="35"/>
        <v>0</v>
      </c>
      <c r="EW32" s="91" t="str">
        <f t="shared" si="36"/>
        <v>8</v>
      </c>
      <c r="EX32" s="91" t="str">
        <f t="shared" si="37"/>
        <v>5</v>
      </c>
      <c r="EY32" s="91" t="str">
        <f t="shared" si="38"/>
        <v>1</v>
      </c>
      <c r="EZ32" s="91" t="str">
        <f t="shared" si="39"/>
        <v>1</v>
      </c>
      <c r="FA32" s="91" t="str">
        <f t="shared" si="40"/>
        <v>1</v>
      </c>
      <c r="FB32" s="91" t="str">
        <f t="shared" si="41"/>
        <v>7</v>
      </c>
      <c r="FC32" s="91" t="str">
        <f t="shared" si="42"/>
        <v>4</v>
      </c>
      <c r="FD32" s="91" t="str">
        <f t="shared" si="43"/>
        <v>0</v>
      </c>
      <c r="FE32" s="91" t="str">
        <f t="shared" si="44"/>
        <v>0</v>
      </c>
      <c r="FF32" s="91" t="str">
        <f t="shared" si="45"/>
        <v>0</v>
      </c>
      <c r="FG32" s="91" t="str">
        <f t="shared" si="46"/>
        <v>0</v>
      </c>
      <c r="FH32" s="91" t="str">
        <f t="shared" si="47"/>
        <v>0</v>
      </c>
      <c r="FI32" s="91" t="str">
        <f t="shared" si="48"/>
        <v>0</v>
      </c>
      <c r="FJ32" s="91" t="str">
        <f t="shared" si="49"/>
        <v>0</v>
      </c>
      <c r="FK32" s="91" t="str">
        <f t="shared" si="50"/>
        <v>0</v>
      </c>
      <c r="FL32" s="91" t="str">
        <f t="shared" si="51"/>
        <v>0</v>
      </c>
      <c r="FM32" s="91" t="str">
        <f t="shared" si="52"/>
        <v>0</v>
      </c>
      <c r="FN32" s="91" t="str">
        <f t="shared" si="53"/>
        <v>0</v>
      </c>
      <c r="FO32" s="91" t="str">
        <f t="shared" si="54"/>
        <v>0</v>
      </c>
      <c r="FP32" s="91" t="str">
        <f t="shared" si="55"/>
        <v>0</v>
      </c>
      <c r="FQ32" s="91" t="str">
        <f t="shared" si="56"/>
        <v>0</v>
      </c>
      <c r="FR32" s="91" t="str">
        <f t="shared" si="57"/>
        <v>0</v>
      </c>
      <c r="FS32" s="91" t="str">
        <f t="shared" si="58"/>
        <v>0</v>
      </c>
      <c r="FT32" s="91" t="str">
        <f t="shared" si="59"/>
        <v>0</v>
      </c>
      <c r="FU32" s="91" t="str">
        <f t="shared" si="60"/>
        <v>0</v>
      </c>
      <c r="FV32" s="91" t="str">
        <f t="shared" si="61"/>
        <v/>
      </c>
    </row>
    <row r="33" spans="1:178">
      <c r="A33" s="86">
        <v>1995</v>
      </c>
      <c r="B33" s="87" t="s">
        <v>11</v>
      </c>
      <c r="C33" s="87">
        <v>2000400</v>
      </c>
      <c r="D33" s="87">
        <v>39895</v>
      </c>
      <c r="E33" s="87">
        <v>185910</v>
      </c>
      <c r="F33" s="87">
        <v>31998</v>
      </c>
      <c r="G33" s="87">
        <v>52185</v>
      </c>
      <c r="H33" s="87">
        <v>69225</v>
      </c>
      <c r="I33" s="87">
        <v>68320</v>
      </c>
      <c r="J33" s="87">
        <v>75303</v>
      </c>
      <c r="K33" s="87">
        <v>239784</v>
      </c>
      <c r="L33" s="87">
        <v>241154</v>
      </c>
      <c r="M33" s="87">
        <v>279700</v>
      </c>
      <c r="N33" s="87">
        <v>83529</v>
      </c>
      <c r="O33" s="87">
        <v>90155</v>
      </c>
      <c r="P33" s="87">
        <v>4039</v>
      </c>
      <c r="Q33" s="87">
        <v>45497</v>
      </c>
      <c r="R33" s="87">
        <v>36256</v>
      </c>
      <c r="S33" s="87">
        <v>19442</v>
      </c>
      <c r="T33" s="87">
        <v>14905</v>
      </c>
      <c r="U33" s="87">
        <v>17044</v>
      </c>
      <c r="V33" s="87">
        <v>194649</v>
      </c>
      <c r="W33" s="87">
        <v>78180</v>
      </c>
      <c r="X33" s="87">
        <v>618300</v>
      </c>
      <c r="Y33" s="87">
        <v>130730</v>
      </c>
      <c r="Z33" s="87">
        <v>436534</v>
      </c>
      <c r="AA33" s="87">
        <v>712786</v>
      </c>
      <c r="AB33" s="87">
        <v>421192</v>
      </c>
      <c r="AC33" s="87">
        <v>108396</v>
      </c>
      <c r="AD33" s="87">
        <v>106184</v>
      </c>
      <c r="AE33" s="87">
        <v>125473</v>
      </c>
      <c r="AF33" s="87">
        <v>421455</v>
      </c>
      <c r="AG33" s="87">
        <v>190315</v>
      </c>
      <c r="AH33" s="87">
        <v>388882</v>
      </c>
      <c r="AI33" s="87">
        <v>0</v>
      </c>
      <c r="AJ33" s="87">
        <v>20838</v>
      </c>
      <c r="AK33" s="87">
        <v>10083</v>
      </c>
      <c r="AL33" s="87">
        <v>0</v>
      </c>
      <c r="AM33" s="87">
        <v>0</v>
      </c>
      <c r="AN33" s="87">
        <v>0</v>
      </c>
      <c r="AO33" s="87">
        <v>0</v>
      </c>
      <c r="AP33" s="87">
        <v>0</v>
      </c>
      <c r="AQ33" s="87">
        <v>0</v>
      </c>
      <c r="AR33" s="87">
        <v>36969</v>
      </c>
      <c r="AS33" s="87">
        <v>0</v>
      </c>
      <c r="AT33" s="87">
        <v>0</v>
      </c>
      <c r="AU33" s="87">
        <v>0</v>
      </c>
      <c r="AV33" s="87">
        <v>0</v>
      </c>
      <c r="AW33" s="87">
        <v>0</v>
      </c>
      <c r="AX33" s="87">
        <v>0</v>
      </c>
      <c r="AY33" s="87">
        <v>299897</v>
      </c>
      <c r="AZ33" s="87">
        <v>525285</v>
      </c>
      <c r="BA33" s="87">
        <v>469726</v>
      </c>
      <c r="BB33" s="87">
        <v>575541</v>
      </c>
      <c r="BC33" s="87">
        <v>78916</v>
      </c>
      <c r="BD33" s="87">
        <v>80632</v>
      </c>
      <c r="BE33" s="87">
        <v>97592</v>
      </c>
      <c r="BF33" s="87">
        <v>79372</v>
      </c>
      <c r="BG33" s="87">
        <v>0</v>
      </c>
      <c r="BH33" s="87">
        <v>0</v>
      </c>
      <c r="BI33" s="87">
        <v>83593</v>
      </c>
      <c r="BJ33" s="87">
        <v>52960</v>
      </c>
      <c r="BK33" s="87">
        <v>106995</v>
      </c>
      <c r="BL33" s="87">
        <v>133570</v>
      </c>
      <c r="BM33" s="87">
        <v>137899</v>
      </c>
      <c r="BN33" s="87">
        <v>74317</v>
      </c>
      <c r="BO33" s="87">
        <v>40258</v>
      </c>
      <c r="BP33" s="87">
        <v>0</v>
      </c>
      <c r="BQ33" s="87">
        <v>0</v>
      </c>
      <c r="BR33" s="87">
        <v>0</v>
      </c>
      <c r="BS33" s="87">
        <v>0</v>
      </c>
      <c r="BT33" s="87">
        <v>0</v>
      </c>
      <c r="BU33" s="87">
        <v>0</v>
      </c>
      <c r="BV33" s="87">
        <v>0</v>
      </c>
      <c r="BW33" s="87">
        <v>0</v>
      </c>
      <c r="BX33" s="87">
        <v>0</v>
      </c>
      <c r="BY33" s="87">
        <v>0</v>
      </c>
      <c r="BZ33" s="87">
        <v>0</v>
      </c>
      <c r="CA33" s="87">
        <v>0</v>
      </c>
      <c r="CB33" s="87">
        <v>0</v>
      </c>
      <c r="CC33" s="87">
        <v>0</v>
      </c>
      <c r="CD33" s="87">
        <v>0</v>
      </c>
      <c r="CE33" s="87">
        <v>0</v>
      </c>
      <c r="CF33" s="87">
        <v>0</v>
      </c>
      <c r="CG33" s="87">
        <v>0</v>
      </c>
      <c r="CH33" s="87"/>
      <c r="CI33" s="87">
        <v>10432260</v>
      </c>
      <c r="CO33" s="86">
        <v>1995</v>
      </c>
      <c r="CP33" s="87" t="s">
        <v>11</v>
      </c>
      <c r="CQ33" s="91" t="str">
        <f t="shared" si="62"/>
        <v>2</v>
      </c>
      <c r="CR33" s="91" t="str">
        <f t="shared" si="63"/>
        <v>3</v>
      </c>
      <c r="CS33" s="91" t="str">
        <f t="shared" si="64"/>
        <v>1</v>
      </c>
      <c r="CT33" s="91" t="str">
        <f t="shared" si="65"/>
        <v>3</v>
      </c>
      <c r="CU33" s="91" t="str">
        <f t="shared" si="66"/>
        <v>5</v>
      </c>
      <c r="CV33" s="91" t="str">
        <f t="shared" si="67"/>
        <v>6</v>
      </c>
      <c r="CW33" s="91" t="str">
        <f t="shared" si="68"/>
        <v>6</v>
      </c>
      <c r="CX33" s="91" t="str">
        <f t="shared" si="69"/>
        <v>7</v>
      </c>
      <c r="CY33" s="91" t="str">
        <f t="shared" si="70"/>
        <v>2</v>
      </c>
      <c r="CZ33" s="91" t="str">
        <f t="shared" si="71"/>
        <v>2</v>
      </c>
      <c r="DA33" s="91" t="str">
        <f t="shared" si="72"/>
        <v>2</v>
      </c>
      <c r="DB33" s="91" t="str">
        <f t="shared" si="73"/>
        <v>8</v>
      </c>
      <c r="DC33" s="91" t="str">
        <f t="shared" si="74"/>
        <v>9</v>
      </c>
      <c r="DD33" s="91" t="str">
        <f t="shared" si="75"/>
        <v>4</v>
      </c>
      <c r="DE33" s="91" t="str">
        <f t="shared" si="76"/>
        <v>4</v>
      </c>
      <c r="DF33" s="91" t="str">
        <f t="shared" si="77"/>
        <v>3</v>
      </c>
      <c r="DG33" s="91" t="str">
        <f t="shared" si="78"/>
        <v>1</v>
      </c>
      <c r="DH33" s="91" t="str">
        <f t="shared" si="79"/>
        <v>1</v>
      </c>
      <c r="DI33" s="91" t="str">
        <f t="shared" si="80"/>
        <v>1</v>
      </c>
      <c r="DJ33" s="91" t="str">
        <f t="shared" si="81"/>
        <v>1</v>
      </c>
      <c r="DK33" s="91" t="str">
        <f t="shared" si="82"/>
        <v>7</v>
      </c>
      <c r="DL33" s="91" t="str">
        <f t="shared" si="83"/>
        <v>6</v>
      </c>
      <c r="DM33" s="91" t="str">
        <f t="shared" si="84"/>
        <v>1</v>
      </c>
      <c r="DN33" s="91" t="str">
        <f t="shared" si="85"/>
        <v>4</v>
      </c>
      <c r="DO33" s="91" t="str">
        <f t="shared" si="86"/>
        <v>7</v>
      </c>
      <c r="DP33" s="91" t="str">
        <f t="shared" si="87"/>
        <v>4</v>
      </c>
      <c r="DQ33" s="91" t="str">
        <f t="shared" si="88"/>
        <v>1</v>
      </c>
      <c r="DR33" s="91" t="str">
        <f t="shared" si="89"/>
        <v>1</v>
      </c>
      <c r="DS33" s="91" t="str">
        <f t="shared" si="90"/>
        <v>1</v>
      </c>
      <c r="DT33" s="91" t="str">
        <f t="shared" si="91"/>
        <v>4</v>
      </c>
      <c r="DU33" s="91" t="str">
        <f t="shared" si="92"/>
        <v>1</v>
      </c>
      <c r="DV33" s="91" t="str">
        <f t="shared" si="93"/>
        <v>3</v>
      </c>
      <c r="DW33" s="91" t="str">
        <f t="shared" si="94"/>
        <v>0</v>
      </c>
      <c r="DX33" s="91" t="str">
        <f t="shared" si="95"/>
        <v>2</v>
      </c>
      <c r="DY33" s="91" t="str">
        <f t="shared" si="96"/>
        <v>1</v>
      </c>
      <c r="DZ33" s="91" t="str">
        <f t="shared" si="97"/>
        <v>0</v>
      </c>
      <c r="EA33" s="91" t="str">
        <f t="shared" si="98"/>
        <v>0</v>
      </c>
      <c r="EB33" s="91" t="str">
        <f t="shared" si="99"/>
        <v>0</v>
      </c>
      <c r="EC33" s="91" t="str">
        <f t="shared" si="100"/>
        <v>0</v>
      </c>
      <c r="ED33" s="91" t="str">
        <f t="shared" si="101"/>
        <v>0</v>
      </c>
      <c r="EE33" s="91" t="str">
        <f t="shared" si="102"/>
        <v>0</v>
      </c>
      <c r="EF33" s="91" t="str">
        <f t="shared" si="19"/>
        <v>3</v>
      </c>
      <c r="EG33" s="91" t="str">
        <f t="shared" si="20"/>
        <v>0</v>
      </c>
      <c r="EH33" s="91" t="str">
        <f t="shared" si="21"/>
        <v>0</v>
      </c>
      <c r="EI33" s="91" t="str">
        <f t="shared" si="22"/>
        <v>0</v>
      </c>
      <c r="EJ33" s="91" t="str">
        <f t="shared" si="23"/>
        <v>0</v>
      </c>
      <c r="EK33" s="91" t="str">
        <f t="shared" si="24"/>
        <v>0</v>
      </c>
      <c r="EL33" s="91" t="str">
        <f t="shared" si="25"/>
        <v>0</v>
      </c>
      <c r="EM33" s="91" t="str">
        <f t="shared" si="26"/>
        <v>2</v>
      </c>
      <c r="EN33" s="91" t="str">
        <f t="shared" si="27"/>
        <v>5</v>
      </c>
      <c r="EO33" s="91" t="str">
        <f t="shared" si="28"/>
        <v>4</v>
      </c>
      <c r="EP33" s="91" t="str">
        <f t="shared" si="29"/>
        <v>5</v>
      </c>
      <c r="EQ33" s="91" t="str">
        <f t="shared" si="30"/>
        <v>7</v>
      </c>
      <c r="ER33" s="91" t="str">
        <f t="shared" si="31"/>
        <v>8</v>
      </c>
      <c r="ES33" s="91" t="str">
        <f t="shared" si="32"/>
        <v>9</v>
      </c>
      <c r="ET33" s="91" t="str">
        <f t="shared" si="33"/>
        <v>7</v>
      </c>
      <c r="EU33" s="91" t="str">
        <f t="shared" si="34"/>
        <v>0</v>
      </c>
      <c r="EV33" s="91" t="str">
        <f t="shared" si="35"/>
        <v>0</v>
      </c>
      <c r="EW33" s="91" t="str">
        <f t="shared" si="36"/>
        <v>8</v>
      </c>
      <c r="EX33" s="91" t="str">
        <f t="shared" si="37"/>
        <v>5</v>
      </c>
      <c r="EY33" s="91" t="str">
        <f t="shared" si="38"/>
        <v>1</v>
      </c>
      <c r="EZ33" s="91" t="str">
        <f t="shared" si="39"/>
        <v>1</v>
      </c>
      <c r="FA33" s="91" t="str">
        <f t="shared" si="40"/>
        <v>1</v>
      </c>
      <c r="FB33" s="91" t="str">
        <f t="shared" si="41"/>
        <v>7</v>
      </c>
      <c r="FC33" s="91" t="str">
        <f t="shared" si="42"/>
        <v>4</v>
      </c>
      <c r="FD33" s="91" t="str">
        <f t="shared" si="43"/>
        <v>0</v>
      </c>
      <c r="FE33" s="91" t="str">
        <f t="shared" si="44"/>
        <v>0</v>
      </c>
      <c r="FF33" s="91" t="str">
        <f t="shared" si="45"/>
        <v>0</v>
      </c>
      <c r="FG33" s="91" t="str">
        <f t="shared" si="46"/>
        <v>0</v>
      </c>
      <c r="FH33" s="91" t="str">
        <f t="shared" si="47"/>
        <v>0</v>
      </c>
      <c r="FI33" s="91" t="str">
        <f t="shared" si="48"/>
        <v>0</v>
      </c>
      <c r="FJ33" s="91" t="str">
        <f t="shared" si="49"/>
        <v>0</v>
      </c>
      <c r="FK33" s="91" t="str">
        <f t="shared" si="50"/>
        <v>0</v>
      </c>
      <c r="FL33" s="91" t="str">
        <f t="shared" si="51"/>
        <v>0</v>
      </c>
      <c r="FM33" s="91" t="str">
        <f t="shared" si="52"/>
        <v>0</v>
      </c>
      <c r="FN33" s="91" t="str">
        <f t="shared" si="53"/>
        <v>0</v>
      </c>
      <c r="FO33" s="91" t="str">
        <f t="shared" si="54"/>
        <v>0</v>
      </c>
      <c r="FP33" s="91" t="str">
        <f t="shared" si="55"/>
        <v>0</v>
      </c>
      <c r="FQ33" s="91" t="str">
        <f t="shared" si="56"/>
        <v>0</v>
      </c>
      <c r="FR33" s="91" t="str">
        <f t="shared" si="57"/>
        <v>0</v>
      </c>
      <c r="FS33" s="91" t="str">
        <f t="shared" si="58"/>
        <v>0</v>
      </c>
      <c r="FT33" s="91" t="str">
        <f t="shared" si="59"/>
        <v>0</v>
      </c>
      <c r="FU33" s="91" t="str">
        <f t="shared" si="60"/>
        <v>0</v>
      </c>
      <c r="FV33" s="91" t="str">
        <f t="shared" si="61"/>
        <v/>
      </c>
    </row>
    <row r="34" spans="1:178">
      <c r="A34" s="86">
        <v>1996</v>
      </c>
      <c r="B34" s="87" t="s">
        <v>12</v>
      </c>
      <c r="C34" s="87">
        <v>1814734</v>
      </c>
      <c r="D34" s="87">
        <v>37745</v>
      </c>
      <c r="E34" s="87">
        <v>157597</v>
      </c>
      <c r="F34" s="87">
        <v>31742</v>
      </c>
      <c r="G34" s="87">
        <v>50671</v>
      </c>
      <c r="H34" s="87">
        <v>63558</v>
      </c>
      <c r="I34" s="87">
        <v>62856</v>
      </c>
      <c r="J34" s="87">
        <v>66283</v>
      </c>
      <c r="K34" s="87">
        <v>226588</v>
      </c>
      <c r="L34" s="87">
        <v>232388</v>
      </c>
      <c r="M34" s="87">
        <v>265387</v>
      </c>
      <c r="N34" s="87">
        <v>78956</v>
      </c>
      <c r="O34" s="87">
        <v>86672</v>
      </c>
      <c r="P34" s="87">
        <v>3952</v>
      </c>
      <c r="Q34" s="87">
        <v>41087</v>
      </c>
      <c r="R34" s="87">
        <v>31096</v>
      </c>
      <c r="S34" s="87">
        <v>17922</v>
      </c>
      <c r="T34" s="87">
        <v>13380</v>
      </c>
      <c r="U34" s="87">
        <v>15569</v>
      </c>
      <c r="V34" s="87">
        <v>159417</v>
      </c>
      <c r="W34" s="87">
        <v>72041</v>
      </c>
      <c r="X34" s="87">
        <v>563760</v>
      </c>
      <c r="Y34" s="87">
        <v>115567</v>
      </c>
      <c r="Z34" s="87">
        <v>379924</v>
      </c>
      <c r="AA34" s="87">
        <v>645384</v>
      </c>
      <c r="AB34" s="87">
        <v>376735</v>
      </c>
      <c r="AC34" s="87">
        <v>94840</v>
      </c>
      <c r="AD34" s="87">
        <v>98934</v>
      </c>
      <c r="AE34" s="87">
        <v>117362</v>
      </c>
      <c r="AF34" s="87">
        <v>387185</v>
      </c>
      <c r="AG34" s="87">
        <v>181293</v>
      </c>
      <c r="AH34" s="87">
        <v>372321</v>
      </c>
      <c r="AI34" s="87">
        <v>50</v>
      </c>
      <c r="AJ34" s="87">
        <v>22193</v>
      </c>
      <c r="AK34" s="87">
        <v>11611</v>
      </c>
      <c r="AL34" s="87">
        <v>1915</v>
      </c>
      <c r="AM34" s="87">
        <v>0</v>
      </c>
      <c r="AN34" s="87">
        <v>0</v>
      </c>
      <c r="AO34" s="87">
        <v>0</v>
      </c>
      <c r="AP34" s="87">
        <v>0</v>
      </c>
      <c r="AQ34" s="87">
        <v>0</v>
      </c>
      <c r="AR34" s="87">
        <v>34771</v>
      </c>
      <c r="AS34" s="87">
        <v>0</v>
      </c>
      <c r="AT34" s="87">
        <v>0</v>
      </c>
      <c r="AU34" s="87">
        <v>0</v>
      </c>
      <c r="AV34" s="87">
        <v>0</v>
      </c>
      <c r="AW34" s="87">
        <v>0</v>
      </c>
      <c r="AX34" s="87">
        <v>0</v>
      </c>
      <c r="AY34" s="87">
        <v>249310</v>
      </c>
      <c r="AZ34" s="87">
        <v>474114</v>
      </c>
      <c r="BA34" s="87">
        <v>424064</v>
      </c>
      <c r="BB34" s="87">
        <v>531800</v>
      </c>
      <c r="BC34" s="87">
        <v>74479</v>
      </c>
      <c r="BD34" s="87">
        <v>73641</v>
      </c>
      <c r="BE34" s="87">
        <v>96912</v>
      </c>
      <c r="BF34" s="87">
        <v>79022</v>
      </c>
      <c r="BG34" s="87">
        <v>26528</v>
      </c>
      <c r="BH34" s="87">
        <v>0</v>
      </c>
      <c r="BI34" s="87">
        <v>92045</v>
      </c>
      <c r="BJ34" s="87">
        <v>59438</v>
      </c>
      <c r="BK34" s="87">
        <v>111629</v>
      </c>
      <c r="BL34" s="87">
        <v>139860</v>
      </c>
      <c r="BM34" s="87">
        <v>135736</v>
      </c>
      <c r="BN34" s="87">
        <v>74365</v>
      </c>
      <c r="BO34" s="87">
        <v>37258</v>
      </c>
      <c r="BP34" s="87">
        <v>0</v>
      </c>
      <c r="BQ34" s="87">
        <v>0</v>
      </c>
      <c r="BR34" s="87">
        <v>0</v>
      </c>
      <c r="BS34" s="87">
        <v>0</v>
      </c>
      <c r="BT34" s="87">
        <v>0</v>
      </c>
      <c r="BU34" s="87">
        <v>0</v>
      </c>
      <c r="BV34" s="87">
        <v>0</v>
      </c>
      <c r="BW34" s="87">
        <v>2220</v>
      </c>
      <c r="BX34" s="87">
        <v>0</v>
      </c>
      <c r="BY34" s="87">
        <v>7612</v>
      </c>
      <c r="BZ34" s="87">
        <v>0</v>
      </c>
      <c r="CA34" s="87">
        <v>0</v>
      </c>
      <c r="CB34" s="87">
        <v>0</v>
      </c>
      <c r="CC34" s="87">
        <v>0</v>
      </c>
      <c r="CD34" s="87">
        <v>0</v>
      </c>
      <c r="CE34" s="87">
        <v>0</v>
      </c>
      <c r="CF34" s="87">
        <v>0</v>
      </c>
      <c r="CG34" s="87">
        <v>0</v>
      </c>
      <c r="CH34" s="87"/>
      <c r="CI34" s="87">
        <v>9623519</v>
      </c>
      <c r="CO34" s="86">
        <v>1996</v>
      </c>
      <c r="CP34" s="87" t="s">
        <v>12</v>
      </c>
      <c r="CQ34" s="91" t="str">
        <f t="shared" si="62"/>
        <v>1</v>
      </c>
      <c r="CR34" s="91" t="str">
        <f t="shared" si="63"/>
        <v>3</v>
      </c>
      <c r="CS34" s="91" t="str">
        <f t="shared" si="64"/>
        <v>1</v>
      </c>
      <c r="CT34" s="91" t="str">
        <f t="shared" si="65"/>
        <v>3</v>
      </c>
      <c r="CU34" s="91" t="str">
        <f t="shared" si="66"/>
        <v>5</v>
      </c>
      <c r="CV34" s="91" t="str">
        <f t="shared" si="67"/>
        <v>6</v>
      </c>
      <c r="CW34" s="91" t="str">
        <f t="shared" si="68"/>
        <v>6</v>
      </c>
      <c r="CX34" s="91" t="str">
        <f t="shared" si="69"/>
        <v>6</v>
      </c>
      <c r="CY34" s="91" t="str">
        <f t="shared" si="70"/>
        <v>2</v>
      </c>
      <c r="CZ34" s="91" t="str">
        <f t="shared" si="71"/>
        <v>2</v>
      </c>
      <c r="DA34" s="91" t="str">
        <f t="shared" si="72"/>
        <v>2</v>
      </c>
      <c r="DB34" s="91" t="str">
        <f t="shared" si="73"/>
        <v>7</v>
      </c>
      <c r="DC34" s="91" t="str">
        <f t="shared" si="74"/>
        <v>8</v>
      </c>
      <c r="DD34" s="91" t="str">
        <f t="shared" si="75"/>
        <v>3</v>
      </c>
      <c r="DE34" s="91" t="str">
        <f t="shared" si="76"/>
        <v>4</v>
      </c>
      <c r="DF34" s="91" t="str">
        <f t="shared" si="77"/>
        <v>3</v>
      </c>
      <c r="DG34" s="91" t="str">
        <f t="shared" si="78"/>
        <v>1</v>
      </c>
      <c r="DH34" s="91" t="str">
        <f t="shared" si="79"/>
        <v>1</v>
      </c>
      <c r="DI34" s="91" t="str">
        <f t="shared" si="80"/>
        <v>1</v>
      </c>
      <c r="DJ34" s="91" t="str">
        <f t="shared" si="81"/>
        <v>1</v>
      </c>
      <c r="DK34" s="91" t="str">
        <f t="shared" si="82"/>
        <v>7</v>
      </c>
      <c r="DL34" s="91" t="str">
        <f t="shared" si="83"/>
        <v>5</v>
      </c>
      <c r="DM34" s="91" t="str">
        <f t="shared" si="84"/>
        <v>1</v>
      </c>
      <c r="DN34" s="91" t="str">
        <f t="shared" si="85"/>
        <v>3</v>
      </c>
      <c r="DO34" s="91" t="str">
        <f t="shared" si="86"/>
        <v>6</v>
      </c>
      <c r="DP34" s="91" t="str">
        <f t="shared" si="87"/>
        <v>3</v>
      </c>
      <c r="DQ34" s="91" t="str">
        <f t="shared" si="88"/>
        <v>9</v>
      </c>
      <c r="DR34" s="91" t="str">
        <f t="shared" si="89"/>
        <v>9</v>
      </c>
      <c r="DS34" s="91" t="str">
        <f t="shared" si="90"/>
        <v>1</v>
      </c>
      <c r="DT34" s="91" t="str">
        <f t="shared" si="91"/>
        <v>3</v>
      </c>
      <c r="DU34" s="91" t="str">
        <f t="shared" si="92"/>
        <v>1</v>
      </c>
      <c r="DV34" s="91" t="str">
        <f t="shared" si="93"/>
        <v>3</v>
      </c>
      <c r="DW34" s="91" t="str">
        <f t="shared" si="94"/>
        <v>5</v>
      </c>
      <c r="DX34" s="91" t="str">
        <f t="shared" si="95"/>
        <v>2</v>
      </c>
      <c r="DY34" s="91" t="str">
        <f t="shared" si="96"/>
        <v>1</v>
      </c>
      <c r="DZ34" s="91" t="str">
        <f t="shared" si="97"/>
        <v>1</v>
      </c>
      <c r="EA34" s="91" t="str">
        <f t="shared" si="98"/>
        <v>0</v>
      </c>
      <c r="EB34" s="91" t="str">
        <f t="shared" si="99"/>
        <v>0</v>
      </c>
      <c r="EC34" s="91" t="str">
        <f t="shared" si="100"/>
        <v>0</v>
      </c>
      <c r="ED34" s="91" t="str">
        <f t="shared" si="101"/>
        <v>0</v>
      </c>
      <c r="EE34" s="91" t="str">
        <f t="shared" si="102"/>
        <v>0</v>
      </c>
      <c r="EF34" s="91" t="str">
        <f t="shared" si="19"/>
        <v>3</v>
      </c>
      <c r="EG34" s="91" t="str">
        <f t="shared" si="20"/>
        <v>0</v>
      </c>
      <c r="EH34" s="91" t="str">
        <f t="shared" si="21"/>
        <v>0</v>
      </c>
      <c r="EI34" s="91" t="str">
        <f t="shared" si="22"/>
        <v>0</v>
      </c>
      <c r="EJ34" s="91" t="str">
        <f t="shared" si="23"/>
        <v>0</v>
      </c>
      <c r="EK34" s="91" t="str">
        <f t="shared" si="24"/>
        <v>0</v>
      </c>
      <c r="EL34" s="91" t="str">
        <f t="shared" si="25"/>
        <v>0</v>
      </c>
      <c r="EM34" s="91" t="str">
        <f t="shared" si="26"/>
        <v>2</v>
      </c>
      <c r="EN34" s="91" t="str">
        <f t="shared" si="27"/>
        <v>4</v>
      </c>
      <c r="EO34" s="91" t="str">
        <f t="shared" si="28"/>
        <v>4</v>
      </c>
      <c r="EP34" s="91" t="str">
        <f t="shared" si="29"/>
        <v>5</v>
      </c>
      <c r="EQ34" s="91" t="str">
        <f t="shared" si="30"/>
        <v>7</v>
      </c>
      <c r="ER34" s="91" t="str">
        <f t="shared" si="31"/>
        <v>7</v>
      </c>
      <c r="ES34" s="91" t="str">
        <f t="shared" si="32"/>
        <v>9</v>
      </c>
      <c r="ET34" s="91" t="str">
        <f t="shared" si="33"/>
        <v>7</v>
      </c>
      <c r="EU34" s="91" t="str">
        <f t="shared" si="34"/>
        <v>2</v>
      </c>
      <c r="EV34" s="91" t="str">
        <f t="shared" si="35"/>
        <v>0</v>
      </c>
      <c r="EW34" s="91" t="str">
        <f t="shared" si="36"/>
        <v>9</v>
      </c>
      <c r="EX34" s="91" t="str">
        <f t="shared" si="37"/>
        <v>5</v>
      </c>
      <c r="EY34" s="91" t="str">
        <f t="shared" si="38"/>
        <v>1</v>
      </c>
      <c r="EZ34" s="91" t="str">
        <f t="shared" si="39"/>
        <v>1</v>
      </c>
      <c r="FA34" s="91" t="str">
        <f t="shared" si="40"/>
        <v>1</v>
      </c>
      <c r="FB34" s="91" t="str">
        <f t="shared" si="41"/>
        <v>7</v>
      </c>
      <c r="FC34" s="91" t="str">
        <f t="shared" si="42"/>
        <v>3</v>
      </c>
      <c r="FD34" s="91" t="str">
        <f t="shared" si="43"/>
        <v>0</v>
      </c>
      <c r="FE34" s="91" t="str">
        <f t="shared" si="44"/>
        <v>0</v>
      </c>
      <c r="FF34" s="91" t="str">
        <f t="shared" si="45"/>
        <v>0</v>
      </c>
      <c r="FG34" s="91" t="str">
        <f t="shared" si="46"/>
        <v>0</v>
      </c>
      <c r="FH34" s="91" t="str">
        <f t="shared" si="47"/>
        <v>0</v>
      </c>
      <c r="FI34" s="91" t="str">
        <f t="shared" si="48"/>
        <v>0</v>
      </c>
      <c r="FJ34" s="91" t="str">
        <f t="shared" si="49"/>
        <v>0</v>
      </c>
      <c r="FK34" s="91" t="str">
        <f t="shared" si="50"/>
        <v>2</v>
      </c>
      <c r="FL34" s="91" t="str">
        <f t="shared" si="51"/>
        <v>0</v>
      </c>
      <c r="FM34" s="91" t="str">
        <f t="shared" si="52"/>
        <v>7</v>
      </c>
      <c r="FN34" s="91" t="str">
        <f t="shared" si="53"/>
        <v>0</v>
      </c>
      <c r="FO34" s="91" t="str">
        <f t="shared" si="54"/>
        <v>0</v>
      </c>
      <c r="FP34" s="91" t="str">
        <f t="shared" si="55"/>
        <v>0</v>
      </c>
      <c r="FQ34" s="91" t="str">
        <f t="shared" si="56"/>
        <v>0</v>
      </c>
      <c r="FR34" s="91" t="str">
        <f t="shared" si="57"/>
        <v>0</v>
      </c>
      <c r="FS34" s="91" t="str">
        <f t="shared" si="58"/>
        <v>0</v>
      </c>
      <c r="FT34" s="91" t="str">
        <f t="shared" si="59"/>
        <v>0</v>
      </c>
      <c r="FU34" s="91" t="str">
        <f t="shared" si="60"/>
        <v>0</v>
      </c>
      <c r="FV34" s="91" t="str">
        <f t="shared" si="61"/>
        <v/>
      </c>
    </row>
    <row r="35" spans="1:178">
      <c r="A35" s="86">
        <v>1996</v>
      </c>
      <c r="B35" s="87" t="s">
        <v>13</v>
      </c>
      <c r="C35" s="87">
        <v>1839466</v>
      </c>
      <c r="D35" s="87">
        <v>38267</v>
      </c>
      <c r="E35" s="87">
        <v>154809</v>
      </c>
      <c r="F35" s="87">
        <v>33513</v>
      </c>
      <c r="G35" s="87">
        <v>53209</v>
      </c>
      <c r="H35" s="87">
        <v>67681</v>
      </c>
      <c r="I35" s="87">
        <v>67499</v>
      </c>
      <c r="J35" s="87">
        <v>74053</v>
      </c>
      <c r="K35" s="87">
        <v>247186</v>
      </c>
      <c r="L35" s="87">
        <v>245202</v>
      </c>
      <c r="M35" s="87">
        <v>276681</v>
      </c>
      <c r="N35" s="87">
        <v>79506</v>
      </c>
      <c r="O35" s="87">
        <v>86608</v>
      </c>
      <c r="P35" s="87">
        <v>3561</v>
      </c>
      <c r="Q35" s="87">
        <v>44432</v>
      </c>
      <c r="R35" s="87">
        <v>37282</v>
      </c>
      <c r="S35" s="87">
        <v>20640</v>
      </c>
      <c r="T35" s="87">
        <v>15328</v>
      </c>
      <c r="U35" s="87">
        <v>17022</v>
      </c>
      <c r="V35" s="87">
        <v>185490</v>
      </c>
      <c r="W35" s="87">
        <v>70914</v>
      </c>
      <c r="X35" s="87">
        <v>567134</v>
      </c>
      <c r="Y35" s="87">
        <v>116067</v>
      </c>
      <c r="Z35" s="87">
        <v>397953</v>
      </c>
      <c r="AA35" s="87">
        <v>651021</v>
      </c>
      <c r="AB35" s="87">
        <v>385076</v>
      </c>
      <c r="AC35" s="87">
        <v>95970</v>
      </c>
      <c r="AD35" s="87">
        <v>96792</v>
      </c>
      <c r="AE35" s="87">
        <v>113390</v>
      </c>
      <c r="AF35" s="87">
        <v>386797</v>
      </c>
      <c r="AG35" s="87">
        <v>180060</v>
      </c>
      <c r="AH35" s="87">
        <v>362341</v>
      </c>
      <c r="AI35" s="87">
        <v>50</v>
      </c>
      <c r="AJ35" s="87">
        <v>22067</v>
      </c>
      <c r="AK35" s="87">
        <v>12392</v>
      </c>
      <c r="AL35" s="87">
        <v>2825</v>
      </c>
      <c r="AM35" s="87">
        <v>0</v>
      </c>
      <c r="AN35" s="87">
        <v>0</v>
      </c>
      <c r="AO35" s="87">
        <v>0</v>
      </c>
      <c r="AP35" s="87">
        <v>0</v>
      </c>
      <c r="AQ35" s="87">
        <v>0</v>
      </c>
      <c r="AR35" s="87">
        <v>34085</v>
      </c>
      <c r="AS35" s="87">
        <v>0</v>
      </c>
      <c r="AT35" s="87">
        <v>0</v>
      </c>
      <c r="AU35" s="87">
        <v>0</v>
      </c>
      <c r="AV35" s="87">
        <v>0</v>
      </c>
      <c r="AW35" s="87">
        <v>0</v>
      </c>
      <c r="AX35" s="87">
        <v>0</v>
      </c>
      <c r="AY35" s="87">
        <v>271280</v>
      </c>
      <c r="AZ35" s="87">
        <v>480044</v>
      </c>
      <c r="BA35" s="87">
        <v>425348</v>
      </c>
      <c r="BB35" s="87">
        <v>530364</v>
      </c>
      <c r="BC35" s="87">
        <v>73728</v>
      </c>
      <c r="BD35" s="87">
        <v>73389</v>
      </c>
      <c r="BE35" s="87">
        <v>102983</v>
      </c>
      <c r="BF35" s="87">
        <v>82891</v>
      </c>
      <c r="BG35" s="87">
        <v>41318</v>
      </c>
      <c r="BH35" s="87">
        <v>0</v>
      </c>
      <c r="BI35" s="87">
        <v>101200</v>
      </c>
      <c r="BJ35" s="87">
        <v>68514</v>
      </c>
      <c r="BK35" s="87">
        <v>132131</v>
      </c>
      <c r="BL35" s="87">
        <v>144845</v>
      </c>
      <c r="BM35" s="87">
        <v>152684</v>
      </c>
      <c r="BN35" s="87">
        <v>81025</v>
      </c>
      <c r="BO35" s="87">
        <v>43127</v>
      </c>
      <c r="BP35" s="87">
        <v>0</v>
      </c>
      <c r="BQ35" s="87">
        <v>0</v>
      </c>
      <c r="BR35" s="87">
        <v>0</v>
      </c>
      <c r="BS35" s="87">
        <v>0</v>
      </c>
      <c r="BT35" s="87">
        <v>0</v>
      </c>
      <c r="BU35" s="87">
        <v>0</v>
      </c>
      <c r="BV35" s="87">
        <v>0</v>
      </c>
      <c r="BW35" s="87">
        <v>2469</v>
      </c>
      <c r="BX35" s="87">
        <v>0</v>
      </c>
      <c r="BY35" s="87">
        <v>10041</v>
      </c>
      <c r="BZ35" s="87">
        <v>0</v>
      </c>
      <c r="CA35" s="87">
        <v>0</v>
      </c>
      <c r="CB35" s="87">
        <v>0</v>
      </c>
      <c r="CC35" s="87">
        <v>0</v>
      </c>
      <c r="CD35" s="87">
        <v>0</v>
      </c>
      <c r="CE35" s="87">
        <v>0</v>
      </c>
      <c r="CF35" s="87">
        <v>0</v>
      </c>
      <c r="CG35" s="87">
        <v>0</v>
      </c>
      <c r="CH35" s="87"/>
      <c r="CI35" s="87">
        <v>9899750</v>
      </c>
      <c r="CO35" s="86">
        <v>1996</v>
      </c>
      <c r="CP35" s="87" t="s">
        <v>13</v>
      </c>
      <c r="CQ35" s="91" t="str">
        <f t="shared" si="62"/>
        <v>1</v>
      </c>
      <c r="CR35" s="91" t="str">
        <f t="shared" si="63"/>
        <v>3</v>
      </c>
      <c r="CS35" s="91" t="str">
        <f t="shared" si="64"/>
        <v>1</v>
      </c>
      <c r="CT35" s="91" t="str">
        <f t="shared" si="65"/>
        <v>3</v>
      </c>
      <c r="CU35" s="91" t="str">
        <f t="shared" si="66"/>
        <v>5</v>
      </c>
      <c r="CV35" s="91" t="str">
        <f t="shared" si="67"/>
        <v>6</v>
      </c>
      <c r="CW35" s="91" t="str">
        <f t="shared" si="68"/>
        <v>6</v>
      </c>
      <c r="CX35" s="91" t="str">
        <f t="shared" si="69"/>
        <v>7</v>
      </c>
      <c r="CY35" s="91" t="str">
        <f t="shared" si="70"/>
        <v>2</v>
      </c>
      <c r="CZ35" s="91" t="str">
        <f t="shared" si="71"/>
        <v>2</v>
      </c>
      <c r="DA35" s="91" t="str">
        <f t="shared" si="72"/>
        <v>2</v>
      </c>
      <c r="DB35" s="91" t="str">
        <f t="shared" si="73"/>
        <v>7</v>
      </c>
      <c r="DC35" s="91" t="str">
        <f t="shared" si="74"/>
        <v>8</v>
      </c>
      <c r="DD35" s="91" t="str">
        <f t="shared" si="75"/>
        <v>3</v>
      </c>
      <c r="DE35" s="91" t="str">
        <f t="shared" si="76"/>
        <v>4</v>
      </c>
      <c r="DF35" s="91" t="str">
        <f t="shared" si="77"/>
        <v>3</v>
      </c>
      <c r="DG35" s="91" t="str">
        <f t="shared" si="78"/>
        <v>2</v>
      </c>
      <c r="DH35" s="91" t="str">
        <f t="shared" si="79"/>
        <v>1</v>
      </c>
      <c r="DI35" s="91" t="str">
        <f t="shared" si="80"/>
        <v>1</v>
      </c>
      <c r="DJ35" s="91" t="str">
        <f t="shared" si="81"/>
        <v>1</v>
      </c>
      <c r="DK35" s="91" t="str">
        <f t="shared" si="82"/>
        <v>7</v>
      </c>
      <c r="DL35" s="91" t="str">
        <f t="shared" si="83"/>
        <v>5</v>
      </c>
      <c r="DM35" s="91" t="str">
        <f t="shared" si="84"/>
        <v>1</v>
      </c>
      <c r="DN35" s="91" t="str">
        <f t="shared" si="85"/>
        <v>3</v>
      </c>
      <c r="DO35" s="91" t="str">
        <f t="shared" si="86"/>
        <v>6</v>
      </c>
      <c r="DP35" s="91" t="str">
        <f t="shared" si="87"/>
        <v>3</v>
      </c>
      <c r="DQ35" s="91" t="str">
        <f t="shared" si="88"/>
        <v>9</v>
      </c>
      <c r="DR35" s="91" t="str">
        <f t="shared" si="89"/>
        <v>9</v>
      </c>
      <c r="DS35" s="91" t="str">
        <f t="shared" si="90"/>
        <v>1</v>
      </c>
      <c r="DT35" s="91" t="str">
        <f t="shared" si="91"/>
        <v>3</v>
      </c>
      <c r="DU35" s="91" t="str">
        <f t="shared" si="92"/>
        <v>1</v>
      </c>
      <c r="DV35" s="91" t="str">
        <f t="shared" si="93"/>
        <v>3</v>
      </c>
      <c r="DW35" s="91" t="str">
        <f t="shared" si="94"/>
        <v>5</v>
      </c>
      <c r="DX35" s="91" t="str">
        <f t="shared" si="95"/>
        <v>2</v>
      </c>
      <c r="DY35" s="91" t="str">
        <f t="shared" si="96"/>
        <v>1</v>
      </c>
      <c r="DZ35" s="91" t="str">
        <f t="shared" si="97"/>
        <v>2</v>
      </c>
      <c r="EA35" s="91" t="str">
        <f t="shared" si="98"/>
        <v>0</v>
      </c>
      <c r="EB35" s="91" t="str">
        <f t="shared" si="99"/>
        <v>0</v>
      </c>
      <c r="EC35" s="91" t="str">
        <f t="shared" si="100"/>
        <v>0</v>
      </c>
      <c r="ED35" s="91" t="str">
        <f t="shared" si="101"/>
        <v>0</v>
      </c>
      <c r="EE35" s="91" t="str">
        <f t="shared" si="102"/>
        <v>0</v>
      </c>
      <c r="EF35" s="91" t="str">
        <f t="shared" si="19"/>
        <v>3</v>
      </c>
      <c r="EG35" s="91" t="str">
        <f t="shared" si="20"/>
        <v>0</v>
      </c>
      <c r="EH35" s="91" t="str">
        <f t="shared" si="21"/>
        <v>0</v>
      </c>
      <c r="EI35" s="91" t="str">
        <f t="shared" si="22"/>
        <v>0</v>
      </c>
      <c r="EJ35" s="91" t="str">
        <f t="shared" si="23"/>
        <v>0</v>
      </c>
      <c r="EK35" s="91" t="str">
        <f t="shared" si="24"/>
        <v>0</v>
      </c>
      <c r="EL35" s="91" t="str">
        <f t="shared" si="25"/>
        <v>0</v>
      </c>
      <c r="EM35" s="91" t="str">
        <f t="shared" si="26"/>
        <v>2</v>
      </c>
      <c r="EN35" s="91" t="str">
        <f t="shared" si="27"/>
        <v>4</v>
      </c>
      <c r="EO35" s="91" t="str">
        <f t="shared" si="28"/>
        <v>4</v>
      </c>
      <c r="EP35" s="91" t="str">
        <f t="shared" si="29"/>
        <v>5</v>
      </c>
      <c r="EQ35" s="91" t="str">
        <f t="shared" si="30"/>
        <v>7</v>
      </c>
      <c r="ER35" s="91" t="str">
        <f t="shared" si="31"/>
        <v>7</v>
      </c>
      <c r="ES35" s="91" t="str">
        <f t="shared" si="32"/>
        <v>1</v>
      </c>
      <c r="ET35" s="91" t="str">
        <f t="shared" si="33"/>
        <v>8</v>
      </c>
      <c r="EU35" s="91" t="str">
        <f t="shared" si="34"/>
        <v>4</v>
      </c>
      <c r="EV35" s="91" t="str">
        <f t="shared" si="35"/>
        <v>0</v>
      </c>
      <c r="EW35" s="91" t="str">
        <f t="shared" si="36"/>
        <v>1</v>
      </c>
      <c r="EX35" s="91" t="str">
        <f t="shared" si="37"/>
        <v>6</v>
      </c>
      <c r="EY35" s="91" t="str">
        <f t="shared" si="38"/>
        <v>1</v>
      </c>
      <c r="EZ35" s="91" t="str">
        <f t="shared" si="39"/>
        <v>1</v>
      </c>
      <c r="FA35" s="91" t="str">
        <f t="shared" si="40"/>
        <v>1</v>
      </c>
      <c r="FB35" s="91" t="str">
        <f t="shared" si="41"/>
        <v>8</v>
      </c>
      <c r="FC35" s="91" t="str">
        <f t="shared" si="42"/>
        <v>4</v>
      </c>
      <c r="FD35" s="91" t="str">
        <f t="shared" si="43"/>
        <v>0</v>
      </c>
      <c r="FE35" s="91" t="str">
        <f t="shared" si="44"/>
        <v>0</v>
      </c>
      <c r="FF35" s="91" t="str">
        <f t="shared" si="45"/>
        <v>0</v>
      </c>
      <c r="FG35" s="91" t="str">
        <f t="shared" si="46"/>
        <v>0</v>
      </c>
      <c r="FH35" s="91" t="str">
        <f t="shared" si="47"/>
        <v>0</v>
      </c>
      <c r="FI35" s="91" t="str">
        <f t="shared" si="48"/>
        <v>0</v>
      </c>
      <c r="FJ35" s="91" t="str">
        <f t="shared" si="49"/>
        <v>0</v>
      </c>
      <c r="FK35" s="91" t="str">
        <f t="shared" si="50"/>
        <v>2</v>
      </c>
      <c r="FL35" s="91" t="str">
        <f t="shared" si="51"/>
        <v>0</v>
      </c>
      <c r="FM35" s="91" t="str">
        <f t="shared" si="52"/>
        <v>1</v>
      </c>
      <c r="FN35" s="91" t="str">
        <f t="shared" si="53"/>
        <v>0</v>
      </c>
      <c r="FO35" s="91" t="str">
        <f t="shared" si="54"/>
        <v>0</v>
      </c>
      <c r="FP35" s="91" t="str">
        <f t="shared" si="55"/>
        <v>0</v>
      </c>
      <c r="FQ35" s="91" t="str">
        <f t="shared" si="56"/>
        <v>0</v>
      </c>
      <c r="FR35" s="91" t="str">
        <f t="shared" si="57"/>
        <v>0</v>
      </c>
      <c r="FS35" s="91" t="str">
        <f t="shared" si="58"/>
        <v>0</v>
      </c>
      <c r="FT35" s="91" t="str">
        <f t="shared" si="59"/>
        <v>0</v>
      </c>
      <c r="FU35" s="91" t="str">
        <f t="shared" si="60"/>
        <v>0</v>
      </c>
      <c r="FV35" s="91" t="str">
        <f t="shared" si="61"/>
        <v/>
      </c>
    </row>
    <row r="36" spans="1:178">
      <c r="A36" s="86">
        <v>1996</v>
      </c>
      <c r="B36" s="87" t="s">
        <v>14</v>
      </c>
      <c r="C36" s="87">
        <v>2145801</v>
      </c>
      <c r="D36" s="87">
        <v>42737</v>
      </c>
      <c r="E36" s="87">
        <v>179041</v>
      </c>
      <c r="F36" s="87">
        <v>42863</v>
      </c>
      <c r="G36" s="87">
        <v>57718</v>
      </c>
      <c r="H36" s="87">
        <v>81771</v>
      </c>
      <c r="I36" s="87">
        <v>81146</v>
      </c>
      <c r="J36" s="87">
        <v>93025</v>
      </c>
      <c r="K36" s="87">
        <v>289003</v>
      </c>
      <c r="L36" s="87">
        <v>278219</v>
      </c>
      <c r="M36" s="87">
        <v>327928</v>
      </c>
      <c r="N36" s="87">
        <v>94417</v>
      </c>
      <c r="O36" s="87">
        <v>100887</v>
      </c>
      <c r="P36" s="87">
        <v>4302</v>
      </c>
      <c r="Q36" s="87">
        <v>52369</v>
      </c>
      <c r="R36" s="87">
        <v>45477</v>
      </c>
      <c r="S36" s="87">
        <v>24172</v>
      </c>
      <c r="T36" s="87">
        <v>19203</v>
      </c>
      <c r="U36" s="87">
        <v>19637</v>
      </c>
      <c r="V36" s="87">
        <v>222413</v>
      </c>
      <c r="W36" s="87">
        <v>82067</v>
      </c>
      <c r="X36" s="87">
        <v>649095</v>
      </c>
      <c r="Y36" s="87">
        <v>140809</v>
      </c>
      <c r="Z36" s="87">
        <v>471274</v>
      </c>
      <c r="AA36" s="87">
        <v>749071</v>
      </c>
      <c r="AB36" s="87">
        <v>455125</v>
      </c>
      <c r="AC36" s="87">
        <v>119859</v>
      </c>
      <c r="AD36" s="87">
        <v>116961</v>
      </c>
      <c r="AE36" s="87">
        <v>134164</v>
      </c>
      <c r="AF36" s="87">
        <v>446758</v>
      </c>
      <c r="AG36" s="87">
        <v>204952</v>
      </c>
      <c r="AH36" s="87">
        <v>405456</v>
      </c>
      <c r="AI36" s="87">
        <v>50</v>
      </c>
      <c r="AJ36" s="87">
        <v>26251</v>
      </c>
      <c r="AK36" s="87">
        <v>13952</v>
      </c>
      <c r="AL36" s="87">
        <v>3512</v>
      </c>
      <c r="AM36" s="87">
        <v>0</v>
      </c>
      <c r="AN36" s="87">
        <v>0</v>
      </c>
      <c r="AO36" s="87">
        <v>0</v>
      </c>
      <c r="AP36" s="87">
        <v>0</v>
      </c>
      <c r="AQ36" s="87">
        <v>0</v>
      </c>
      <c r="AR36" s="87">
        <v>36078</v>
      </c>
      <c r="AS36" s="87">
        <v>0</v>
      </c>
      <c r="AT36" s="87">
        <v>0</v>
      </c>
      <c r="AU36" s="87">
        <v>0</v>
      </c>
      <c r="AV36" s="87">
        <v>0</v>
      </c>
      <c r="AW36" s="87">
        <v>0</v>
      </c>
      <c r="AX36" s="87">
        <v>0</v>
      </c>
      <c r="AY36" s="87">
        <v>322056</v>
      </c>
      <c r="AZ36" s="87">
        <v>553275</v>
      </c>
      <c r="BA36" s="87">
        <v>487807</v>
      </c>
      <c r="BB36" s="87">
        <v>607378</v>
      </c>
      <c r="BC36" s="87">
        <v>90028</v>
      </c>
      <c r="BD36" s="87">
        <v>85751</v>
      </c>
      <c r="BE36" s="87">
        <v>118237</v>
      </c>
      <c r="BF36" s="87">
        <v>98855</v>
      </c>
      <c r="BG36" s="87">
        <v>53986</v>
      </c>
      <c r="BH36" s="87">
        <v>0</v>
      </c>
      <c r="BI36" s="87">
        <v>118452</v>
      </c>
      <c r="BJ36" s="87">
        <v>77170</v>
      </c>
      <c r="BK36" s="87">
        <v>149769</v>
      </c>
      <c r="BL36" s="87">
        <v>161293</v>
      </c>
      <c r="BM36" s="87">
        <v>179608</v>
      </c>
      <c r="BN36" s="87">
        <v>97095</v>
      </c>
      <c r="BO36" s="87">
        <v>50460</v>
      </c>
      <c r="BP36" s="87">
        <v>0</v>
      </c>
      <c r="BQ36" s="87">
        <v>0</v>
      </c>
      <c r="BR36" s="87">
        <v>0</v>
      </c>
      <c r="BS36" s="87">
        <v>0</v>
      </c>
      <c r="BT36" s="87">
        <v>0</v>
      </c>
      <c r="BU36" s="87">
        <v>0</v>
      </c>
      <c r="BV36" s="87">
        <v>0</v>
      </c>
      <c r="BW36" s="87">
        <v>3655</v>
      </c>
      <c r="BX36" s="87">
        <v>0</v>
      </c>
      <c r="BY36" s="87">
        <v>10976</v>
      </c>
      <c r="BZ36" s="87">
        <v>0</v>
      </c>
      <c r="CA36" s="87">
        <v>0</v>
      </c>
      <c r="CB36" s="87">
        <v>0</v>
      </c>
      <c r="CC36" s="87">
        <v>0</v>
      </c>
      <c r="CD36" s="87">
        <v>0</v>
      </c>
      <c r="CE36" s="87">
        <v>0</v>
      </c>
      <c r="CF36" s="87">
        <v>0</v>
      </c>
      <c r="CG36" s="87">
        <v>0</v>
      </c>
      <c r="CH36" s="87"/>
      <c r="CI36" s="87">
        <v>11523414</v>
      </c>
      <c r="CO36" s="86">
        <v>1996</v>
      </c>
      <c r="CP36" s="87" t="s">
        <v>14</v>
      </c>
      <c r="CQ36" s="91" t="str">
        <f t="shared" si="62"/>
        <v>2</v>
      </c>
      <c r="CR36" s="91" t="str">
        <f t="shared" si="63"/>
        <v>4</v>
      </c>
      <c r="CS36" s="91" t="str">
        <f t="shared" si="64"/>
        <v>1</v>
      </c>
      <c r="CT36" s="91" t="str">
        <f t="shared" si="65"/>
        <v>4</v>
      </c>
      <c r="CU36" s="91" t="str">
        <f t="shared" si="66"/>
        <v>5</v>
      </c>
      <c r="CV36" s="91" t="str">
        <f t="shared" si="67"/>
        <v>8</v>
      </c>
      <c r="CW36" s="91" t="str">
        <f t="shared" si="68"/>
        <v>8</v>
      </c>
      <c r="CX36" s="91" t="str">
        <f t="shared" si="69"/>
        <v>9</v>
      </c>
      <c r="CY36" s="91" t="str">
        <f t="shared" si="70"/>
        <v>2</v>
      </c>
      <c r="CZ36" s="91" t="str">
        <f t="shared" si="71"/>
        <v>2</v>
      </c>
      <c r="DA36" s="91" t="str">
        <f t="shared" si="72"/>
        <v>3</v>
      </c>
      <c r="DB36" s="91" t="str">
        <f t="shared" si="73"/>
        <v>9</v>
      </c>
      <c r="DC36" s="91" t="str">
        <f t="shared" si="74"/>
        <v>1</v>
      </c>
      <c r="DD36" s="91" t="str">
        <f t="shared" si="75"/>
        <v>4</v>
      </c>
      <c r="DE36" s="91" t="str">
        <f t="shared" si="76"/>
        <v>5</v>
      </c>
      <c r="DF36" s="91" t="str">
        <f t="shared" si="77"/>
        <v>4</v>
      </c>
      <c r="DG36" s="91" t="str">
        <f t="shared" si="78"/>
        <v>2</v>
      </c>
      <c r="DH36" s="91" t="str">
        <f t="shared" si="79"/>
        <v>1</v>
      </c>
      <c r="DI36" s="91" t="str">
        <f t="shared" si="80"/>
        <v>1</v>
      </c>
      <c r="DJ36" s="91" t="str">
        <f t="shared" si="81"/>
        <v>2</v>
      </c>
      <c r="DK36" s="91" t="str">
        <f t="shared" si="82"/>
        <v>8</v>
      </c>
      <c r="DL36" s="91" t="str">
        <f t="shared" si="83"/>
        <v>6</v>
      </c>
      <c r="DM36" s="91" t="str">
        <f t="shared" si="84"/>
        <v>1</v>
      </c>
      <c r="DN36" s="91" t="str">
        <f t="shared" si="85"/>
        <v>4</v>
      </c>
      <c r="DO36" s="91" t="str">
        <f t="shared" si="86"/>
        <v>7</v>
      </c>
      <c r="DP36" s="91" t="str">
        <f t="shared" si="87"/>
        <v>4</v>
      </c>
      <c r="DQ36" s="91" t="str">
        <f t="shared" si="88"/>
        <v>1</v>
      </c>
      <c r="DR36" s="91" t="str">
        <f t="shared" si="89"/>
        <v>1</v>
      </c>
      <c r="DS36" s="91" t="str">
        <f t="shared" si="90"/>
        <v>1</v>
      </c>
      <c r="DT36" s="91" t="str">
        <f t="shared" si="91"/>
        <v>4</v>
      </c>
      <c r="DU36" s="91" t="str">
        <f t="shared" si="92"/>
        <v>2</v>
      </c>
      <c r="DV36" s="91" t="str">
        <f t="shared" si="93"/>
        <v>4</v>
      </c>
      <c r="DW36" s="91" t="str">
        <f t="shared" si="94"/>
        <v>5</v>
      </c>
      <c r="DX36" s="91" t="str">
        <f t="shared" si="95"/>
        <v>2</v>
      </c>
      <c r="DY36" s="91" t="str">
        <f t="shared" si="96"/>
        <v>1</v>
      </c>
      <c r="DZ36" s="91" t="str">
        <f t="shared" si="97"/>
        <v>3</v>
      </c>
      <c r="EA36" s="91" t="str">
        <f t="shared" si="98"/>
        <v>0</v>
      </c>
      <c r="EB36" s="91" t="str">
        <f t="shared" si="99"/>
        <v>0</v>
      </c>
      <c r="EC36" s="91" t="str">
        <f t="shared" si="100"/>
        <v>0</v>
      </c>
      <c r="ED36" s="91" t="str">
        <f t="shared" si="101"/>
        <v>0</v>
      </c>
      <c r="EE36" s="91" t="str">
        <f t="shared" si="102"/>
        <v>0</v>
      </c>
      <c r="EF36" s="91" t="str">
        <f t="shared" si="19"/>
        <v>3</v>
      </c>
      <c r="EG36" s="91" t="str">
        <f t="shared" si="20"/>
        <v>0</v>
      </c>
      <c r="EH36" s="91" t="str">
        <f t="shared" si="21"/>
        <v>0</v>
      </c>
      <c r="EI36" s="91" t="str">
        <f t="shared" si="22"/>
        <v>0</v>
      </c>
      <c r="EJ36" s="91" t="str">
        <f t="shared" si="23"/>
        <v>0</v>
      </c>
      <c r="EK36" s="91" t="str">
        <f t="shared" si="24"/>
        <v>0</v>
      </c>
      <c r="EL36" s="91" t="str">
        <f t="shared" si="25"/>
        <v>0</v>
      </c>
      <c r="EM36" s="91" t="str">
        <f t="shared" si="26"/>
        <v>3</v>
      </c>
      <c r="EN36" s="91" t="str">
        <f t="shared" si="27"/>
        <v>5</v>
      </c>
      <c r="EO36" s="91" t="str">
        <f t="shared" si="28"/>
        <v>4</v>
      </c>
      <c r="EP36" s="91" t="str">
        <f t="shared" si="29"/>
        <v>6</v>
      </c>
      <c r="EQ36" s="91" t="str">
        <f t="shared" si="30"/>
        <v>9</v>
      </c>
      <c r="ER36" s="91" t="str">
        <f t="shared" si="31"/>
        <v>8</v>
      </c>
      <c r="ES36" s="91" t="str">
        <f t="shared" si="32"/>
        <v>1</v>
      </c>
      <c r="ET36" s="91" t="str">
        <f t="shared" si="33"/>
        <v>9</v>
      </c>
      <c r="EU36" s="91" t="str">
        <f t="shared" si="34"/>
        <v>5</v>
      </c>
      <c r="EV36" s="91" t="str">
        <f t="shared" si="35"/>
        <v>0</v>
      </c>
      <c r="EW36" s="91" t="str">
        <f t="shared" si="36"/>
        <v>1</v>
      </c>
      <c r="EX36" s="91" t="str">
        <f t="shared" si="37"/>
        <v>7</v>
      </c>
      <c r="EY36" s="91" t="str">
        <f t="shared" si="38"/>
        <v>1</v>
      </c>
      <c r="EZ36" s="91" t="str">
        <f t="shared" si="39"/>
        <v>1</v>
      </c>
      <c r="FA36" s="91" t="str">
        <f t="shared" si="40"/>
        <v>1</v>
      </c>
      <c r="FB36" s="91" t="str">
        <f t="shared" si="41"/>
        <v>9</v>
      </c>
      <c r="FC36" s="91" t="str">
        <f t="shared" si="42"/>
        <v>5</v>
      </c>
      <c r="FD36" s="91" t="str">
        <f t="shared" si="43"/>
        <v>0</v>
      </c>
      <c r="FE36" s="91" t="str">
        <f t="shared" si="44"/>
        <v>0</v>
      </c>
      <c r="FF36" s="91" t="str">
        <f t="shared" si="45"/>
        <v>0</v>
      </c>
      <c r="FG36" s="91" t="str">
        <f t="shared" si="46"/>
        <v>0</v>
      </c>
      <c r="FH36" s="91" t="str">
        <f t="shared" si="47"/>
        <v>0</v>
      </c>
      <c r="FI36" s="91" t="str">
        <f t="shared" si="48"/>
        <v>0</v>
      </c>
      <c r="FJ36" s="91" t="str">
        <f t="shared" si="49"/>
        <v>0</v>
      </c>
      <c r="FK36" s="91" t="str">
        <f t="shared" si="50"/>
        <v>3</v>
      </c>
      <c r="FL36" s="91" t="str">
        <f t="shared" si="51"/>
        <v>0</v>
      </c>
      <c r="FM36" s="91" t="str">
        <f t="shared" si="52"/>
        <v>1</v>
      </c>
      <c r="FN36" s="91" t="str">
        <f t="shared" si="53"/>
        <v>0</v>
      </c>
      <c r="FO36" s="91" t="str">
        <f t="shared" si="54"/>
        <v>0</v>
      </c>
      <c r="FP36" s="91" t="str">
        <f t="shared" si="55"/>
        <v>0</v>
      </c>
      <c r="FQ36" s="91" t="str">
        <f t="shared" si="56"/>
        <v>0</v>
      </c>
      <c r="FR36" s="91" t="str">
        <f t="shared" si="57"/>
        <v>0</v>
      </c>
      <c r="FS36" s="91" t="str">
        <f t="shared" si="58"/>
        <v>0</v>
      </c>
      <c r="FT36" s="91" t="str">
        <f t="shared" si="59"/>
        <v>0</v>
      </c>
      <c r="FU36" s="91" t="str">
        <f t="shared" si="60"/>
        <v>0</v>
      </c>
      <c r="FV36" s="91" t="str">
        <f t="shared" si="61"/>
        <v/>
      </c>
    </row>
    <row r="37" spans="1:178">
      <c r="A37" s="86">
        <v>1996</v>
      </c>
      <c r="B37" s="87" t="s">
        <v>15</v>
      </c>
      <c r="C37" s="87">
        <v>2073404</v>
      </c>
      <c r="D37" s="87">
        <v>41370</v>
      </c>
      <c r="E37" s="87">
        <v>168257</v>
      </c>
      <c r="F37" s="87">
        <v>41207</v>
      </c>
      <c r="G37" s="87">
        <v>56851</v>
      </c>
      <c r="H37" s="87">
        <v>78368</v>
      </c>
      <c r="I37" s="87">
        <v>78843</v>
      </c>
      <c r="J37" s="87">
        <v>93486</v>
      </c>
      <c r="K37" s="87">
        <v>282908</v>
      </c>
      <c r="L37" s="87">
        <v>269445</v>
      </c>
      <c r="M37" s="87">
        <v>323298</v>
      </c>
      <c r="N37" s="87">
        <v>86557</v>
      </c>
      <c r="O37" s="87">
        <v>99137</v>
      </c>
      <c r="P37" s="87">
        <v>3699</v>
      </c>
      <c r="Q37" s="87">
        <v>51810</v>
      </c>
      <c r="R37" s="87">
        <v>45811</v>
      </c>
      <c r="S37" s="87">
        <v>24884</v>
      </c>
      <c r="T37" s="87">
        <v>19259</v>
      </c>
      <c r="U37" s="87">
        <v>19127</v>
      </c>
      <c r="V37" s="87">
        <v>223141</v>
      </c>
      <c r="W37" s="87">
        <v>80981</v>
      </c>
      <c r="X37" s="87">
        <v>653071</v>
      </c>
      <c r="Y37" s="87">
        <v>141816</v>
      </c>
      <c r="Z37" s="87">
        <v>482830</v>
      </c>
      <c r="AA37" s="87">
        <v>751947</v>
      </c>
      <c r="AB37" s="87">
        <v>469321</v>
      </c>
      <c r="AC37" s="87">
        <v>122236</v>
      </c>
      <c r="AD37" s="87">
        <v>116999</v>
      </c>
      <c r="AE37" s="87">
        <v>135163</v>
      </c>
      <c r="AF37" s="87">
        <v>444521</v>
      </c>
      <c r="AG37" s="87">
        <v>200413</v>
      </c>
      <c r="AH37" s="87">
        <v>402793</v>
      </c>
      <c r="AI37" s="87">
        <v>50</v>
      </c>
      <c r="AJ37" s="87">
        <v>25083</v>
      </c>
      <c r="AK37" s="87">
        <v>13022</v>
      </c>
      <c r="AL37" s="87">
        <v>3567</v>
      </c>
      <c r="AM37" s="87">
        <v>0</v>
      </c>
      <c r="AN37" s="87">
        <v>0</v>
      </c>
      <c r="AO37" s="87">
        <v>0</v>
      </c>
      <c r="AP37" s="87">
        <v>0</v>
      </c>
      <c r="AQ37" s="87">
        <v>0</v>
      </c>
      <c r="AR37" s="87">
        <v>34946</v>
      </c>
      <c r="AS37" s="87">
        <v>0</v>
      </c>
      <c r="AT37" s="87">
        <v>0</v>
      </c>
      <c r="AU37" s="87">
        <v>0</v>
      </c>
      <c r="AV37" s="87">
        <v>0</v>
      </c>
      <c r="AW37" s="87">
        <v>0</v>
      </c>
      <c r="AX37" s="87">
        <v>0</v>
      </c>
      <c r="AY37" s="87">
        <v>333136</v>
      </c>
      <c r="AZ37" s="87">
        <v>553327</v>
      </c>
      <c r="BA37" s="87">
        <v>492557</v>
      </c>
      <c r="BB37" s="87">
        <v>593596</v>
      </c>
      <c r="BC37" s="87">
        <v>92285</v>
      </c>
      <c r="BD37" s="87">
        <v>82716</v>
      </c>
      <c r="BE37" s="87">
        <v>114475</v>
      </c>
      <c r="BF37" s="87">
        <v>97680</v>
      </c>
      <c r="BG37" s="87">
        <v>52299</v>
      </c>
      <c r="BH37" s="87">
        <v>0</v>
      </c>
      <c r="BI37" s="87">
        <v>113959</v>
      </c>
      <c r="BJ37" s="87">
        <v>77403</v>
      </c>
      <c r="BK37" s="87">
        <v>152805</v>
      </c>
      <c r="BL37" s="87">
        <v>159066</v>
      </c>
      <c r="BM37" s="87">
        <v>178556</v>
      </c>
      <c r="BN37" s="87">
        <v>98211</v>
      </c>
      <c r="BO37" s="87">
        <v>51901</v>
      </c>
      <c r="BP37" s="87">
        <v>0</v>
      </c>
      <c r="BQ37" s="87">
        <v>0</v>
      </c>
      <c r="BR37" s="87">
        <v>0</v>
      </c>
      <c r="BS37" s="87">
        <v>0</v>
      </c>
      <c r="BT37" s="87">
        <v>0</v>
      </c>
      <c r="BU37" s="87">
        <v>0</v>
      </c>
      <c r="BV37" s="87">
        <v>0</v>
      </c>
      <c r="BW37" s="87">
        <v>4929</v>
      </c>
      <c r="BX37" s="87">
        <v>0</v>
      </c>
      <c r="BY37" s="87">
        <v>11598</v>
      </c>
      <c r="BZ37" s="87">
        <v>0</v>
      </c>
      <c r="CA37" s="87">
        <v>0</v>
      </c>
      <c r="CB37" s="87">
        <v>0</v>
      </c>
      <c r="CC37" s="87">
        <v>0</v>
      </c>
      <c r="CD37" s="87">
        <v>0</v>
      </c>
      <c r="CE37" s="87">
        <v>0</v>
      </c>
      <c r="CF37" s="87">
        <v>0</v>
      </c>
      <c r="CG37" s="87">
        <v>0</v>
      </c>
      <c r="CH37" s="87"/>
      <c r="CI37" s="87">
        <v>11420120</v>
      </c>
      <c r="CO37" s="86">
        <v>1996</v>
      </c>
      <c r="CP37" s="87" t="s">
        <v>15</v>
      </c>
      <c r="CQ37" s="91" t="str">
        <f t="shared" si="62"/>
        <v>2</v>
      </c>
      <c r="CR37" s="91" t="str">
        <f t="shared" si="63"/>
        <v>4</v>
      </c>
      <c r="CS37" s="91" t="str">
        <f t="shared" si="64"/>
        <v>1</v>
      </c>
      <c r="CT37" s="91" t="str">
        <f t="shared" si="65"/>
        <v>4</v>
      </c>
      <c r="CU37" s="91" t="str">
        <f t="shared" si="66"/>
        <v>5</v>
      </c>
      <c r="CV37" s="91" t="str">
        <f t="shared" si="67"/>
        <v>7</v>
      </c>
      <c r="CW37" s="91" t="str">
        <f t="shared" si="68"/>
        <v>7</v>
      </c>
      <c r="CX37" s="91" t="str">
        <f t="shared" si="69"/>
        <v>9</v>
      </c>
      <c r="CY37" s="91" t="str">
        <f t="shared" si="70"/>
        <v>2</v>
      </c>
      <c r="CZ37" s="91" t="str">
        <f t="shared" si="71"/>
        <v>2</v>
      </c>
      <c r="DA37" s="91" t="str">
        <f t="shared" si="72"/>
        <v>3</v>
      </c>
      <c r="DB37" s="91" t="str">
        <f t="shared" si="73"/>
        <v>8</v>
      </c>
      <c r="DC37" s="91" t="str">
        <f t="shared" si="74"/>
        <v>9</v>
      </c>
      <c r="DD37" s="91" t="str">
        <f t="shared" si="75"/>
        <v>3</v>
      </c>
      <c r="DE37" s="91" t="str">
        <f t="shared" si="76"/>
        <v>5</v>
      </c>
      <c r="DF37" s="91" t="str">
        <f t="shared" si="77"/>
        <v>4</v>
      </c>
      <c r="DG37" s="91" t="str">
        <f t="shared" si="78"/>
        <v>2</v>
      </c>
      <c r="DH37" s="91" t="str">
        <f t="shared" si="79"/>
        <v>1</v>
      </c>
      <c r="DI37" s="91" t="str">
        <f t="shared" si="80"/>
        <v>1</v>
      </c>
      <c r="DJ37" s="91" t="str">
        <f t="shared" si="81"/>
        <v>2</v>
      </c>
      <c r="DK37" s="91" t="str">
        <f t="shared" si="82"/>
        <v>8</v>
      </c>
      <c r="DL37" s="91" t="str">
        <f t="shared" si="83"/>
        <v>6</v>
      </c>
      <c r="DM37" s="91" t="str">
        <f t="shared" si="84"/>
        <v>1</v>
      </c>
      <c r="DN37" s="91" t="str">
        <f t="shared" si="85"/>
        <v>4</v>
      </c>
      <c r="DO37" s="91" t="str">
        <f t="shared" si="86"/>
        <v>7</v>
      </c>
      <c r="DP37" s="91" t="str">
        <f t="shared" si="87"/>
        <v>4</v>
      </c>
      <c r="DQ37" s="91" t="str">
        <f t="shared" si="88"/>
        <v>1</v>
      </c>
      <c r="DR37" s="91" t="str">
        <f t="shared" si="89"/>
        <v>1</v>
      </c>
      <c r="DS37" s="91" t="str">
        <f t="shared" si="90"/>
        <v>1</v>
      </c>
      <c r="DT37" s="91" t="str">
        <f t="shared" si="91"/>
        <v>4</v>
      </c>
      <c r="DU37" s="91" t="str">
        <f t="shared" si="92"/>
        <v>2</v>
      </c>
      <c r="DV37" s="91" t="str">
        <f t="shared" si="93"/>
        <v>4</v>
      </c>
      <c r="DW37" s="91" t="str">
        <f t="shared" si="94"/>
        <v>5</v>
      </c>
      <c r="DX37" s="91" t="str">
        <f t="shared" si="95"/>
        <v>2</v>
      </c>
      <c r="DY37" s="91" t="str">
        <f t="shared" si="96"/>
        <v>1</v>
      </c>
      <c r="DZ37" s="91" t="str">
        <f t="shared" si="97"/>
        <v>3</v>
      </c>
      <c r="EA37" s="91" t="str">
        <f t="shared" si="98"/>
        <v>0</v>
      </c>
      <c r="EB37" s="91" t="str">
        <f t="shared" si="99"/>
        <v>0</v>
      </c>
      <c r="EC37" s="91" t="str">
        <f t="shared" si="100"/>
        <v>0</v>
      </c>
      <c r="ED37" s="91" t="str">
        <f t="shared" si="101"/>
        <v>0</v>
      </c>
      <c r="EE37" s="91" t="str">
        <f t="shared" si="102"/>
        <v>0</v>
      </c>
      <c r="EF37" s="91" t="str">
        <f t="shared" si="19"/>
        <v>3</v>
      </c>
      <c r="EG37" s="91" t="str">
        <f t="shared" si="20"/>
        <v>0</v>
      </c>
      <c r="EH37" s="91" t="str">
        <f t="shared" si="21"/>
        <v>0</v>
      </c>
      <c r="EI37" s="91" t="str">
        <f t="shared" si="22"/>
        <v>0</v>
      </c>
      <c r="EJ37" s="91" t="str">
        <f t="shared" si="23"/>
        <v>0</v>
      </c>
      <c r="EK37" s="91" t="str">
        <f t="shared" si="24"/>
        <v>0</v>
      </c>
      <c r="EL37" s="91" t="str">
        <f t="shared" si="25"/>
        <v>0</v>
      </c>
      <c r="EM37" s="91" t="str">
        <f t="shared" si="26"/>
        <v>3</v>
      </c>
      <c r="EN37" s="91" t="str">
        <f t="shared" si="27"/>
        <v>5</v>
      </c>
      <c r="EO37" s="91" t="str">
        <f t="shared" si="28"/>
        <v>4</v>
      </c>
      <c r="EP37" s="91" t="str">
        <f t="shared" si="29"/>
        <v>5</v>
      </c>
      <c r="EQ37" s="91" t="str">
        <f t="shared" si="30"/>
        <v>9</v>
      </c>
      <c r="ER37" s="91" t="str">
        <f t="shared" si="31"/>
        <v>8</v>
      </c>
      <c r="ES37" s="91" t="str">
        <f t="shared" si="32"/>
        <v>1</v>
      </c>
      <c r="ET37" s="91" t="str">
        <f t="shared" si="33"/>
        <v>9</v>
      </c>
      <c r="EU37" s="91" t="str">
        <f t="shared" si="34"/>
        <v>5</v>
      </c>
      <c r="EV37" s="91" t="str">
        <f t="shared" si="35"/>
        <v>0</v>
      </c>
      <c r="EW37" s="91" t="str">
        <f t="shared" si="36"/>
        <v>1</v>
      </c>
      <c r="EX37" s="91" t="str">
        <f t="shared" si="37"/>
        <v>7</v>
      </c>
      <c r="EY37" s="91" t="str">
        <f t="shared" si="38"/>
        <v>1</v>
      </c>
      <c r="EZ37" s="91" t="str">
        <f t="shared" si="39"/>
        <v>1</v>
      </c>
      <c r="FA37" s="91" t="str">
        <f t="shared" si="40"/>
        <v>1</v>
      </c>
      <c r="FB37" s="91" t="str">
        <f t="shared" si="41"/>
        <v>9</v>
      </c>
      <c r="FC37" s="91" t="str">
        <f t="shared" si="42"/>
        <v>5</v>
      </c>
      <c r="FD37" s="91" t="str">
        <f t="shared" si="43"/>
        <v>0</v>
      </c>
      <c r="FE37" s="91" t="str">
        <f t="shared" si="44"/>
        <v>0</v>
      </c>
      <c r="FF37" s="91" t="str">
        <f t="shared" si="45"/>
        <v>0</v>
      </c>
      <c r="FG37" s="91" t="str">
        <f t="shared" si="46"/>
        <v>0</v>
      </c>
      <c r="FH37" s="91" t="str">
        <f t="shared" si="47"/>
        <v>0</v>
      </c>
      <c r="FI37" s="91" t="str">
        <f t="shared" si="48"/>
        <v>0</v>
      </c>
      <c r="FJ37" s="91" t="str">
        <f t="shared" si="49"/>
        <v>0</v>
      </c>
      <c r="FK37" s="91" t="str">
        <f t="shared" si="50"/>
        <v>4</v>
      </c>
      <c r="FL37" s="91" t="str">
        <f t="shared" si="51"/>
        <v>0</v>
      </c>
      <c r="FM37" s="91" t="str">
        <f t="shared" si="52"/>
        <v>1</v>
      </c>
      <c r="FN37" s="91" t="str">
        <f t="shared" si="53"/>
        <v>0</v>
      </c>
      <c r="FO37" s="91" t="str">
        <f t="shared" si="54"/>
        <v>0</v>
      </c>
      <c r="FP37" s="91" t="str">
        <f t="shared" si="55"/>
        <v>0</v>
      </c>
      <c r="FQ37" s="91" t="str">
        <f t="shared" si="56"/>
        <v>0</v>
      </c>
      <c r="FR37" s="91" t="str">
        <f t="shared" si="57"/>
        <v>0</v>
      </c>
      <c r="FS37" s="91" t="str">
        <f t="shared" si="58"/>
        <v>0</v>
      </c>
      <c r="FT37" s="91" t="str">
        <f t="shared" si="59"/>
        <v>0</v>
      </c>
      <c r="FU37" s="91" t="str">
        <f t="shared" si="60"/>
        <v>0</v>
      </c>
      <c r="FV37" s="91" t="str">
        <f t="shared" si="61"/>
        <v/>
      </c>
    </row>
    <row r="38" spans="1:178">
      <c r="A38" s="86">
        <v>1996</v>
      </c>
      <c r="B38" s="87" t="s">
        <v>4</v>
      </c>
      <c r="C38" s="87">
        <v>2187236</v>
      </c>
      <c r="D38" s="87">
        <v>44598</v>
      </c>
      <c r="E38" s="87">
        <v>174235</v>
      </c>
      <c r="F38" s="87">
        <v>43745</v>
      </c>
      <c r="G38" s="87">
        <v>61427</v>
      </c>
      <c r="H38" s="87">
        <v>84953</v>
      </c>
      <c r="I38" s="87">
        <v>83812</v>
      </c>
      <c r="J38" s="87">
        <v>100765</v>
      </c>
      <c r="K38" s="87">
        <v>299917</v>
      </c>
      <c r="L38" s="87">
        <v>283646</v>
      </c>
      <c r="M38" s="87">
        <v>339140</v>
      </c>
      <c r="N38" s="87">
        <v>90128</v>
      </c>
      <c r="O38" s="87">
        <v>104779</v>
      </c>
      <c r="P38" s="87">
        <v>3940</v>
      </c>
      <c r="Q38" s="87">
        <v>54271</v>
      </c>
      <c r="R38" s="87">
        <v>48640</v>
      </c>
      <c r="S38" s="87">
        <v>25760</v>
      </c>
      <c r="T38" s="87">
        <v>21134</v>
      </c>
      <c r="U38" s="87">
        <v>20847</v>
      </c>
      <c r="V38" s="87">
        <v>237116</v>
      </c>
      <c r="W38" s="87">
        <v>86868</v>
      </c>
      <c r="X38" s="87">
        <v>687602</v>
      </c>
      <c r="Y38" s="87">
        <v>149799</v>
      </c>
      <c r="Z38" s="87">
        <v>503364</v>
      </c>
      <c r="AA38" s="87">
        <v>781293</v>
      </c>
      <c r="AB38" s="87">
        <v>479675</v>
      </c>
      <c r="AC38" s="87">
        <v>128448</v>
      </c>
      <c r="AD38" s="87">
        <v>121883</v>
      </c>
      <c r="AE38" s="87">
        <v>140723</v>
      </c>
      <c r="AF38" s="87">
        <v>463615</v>
      </c>
      <c r="AG38" s="87">
        <v>206198</v>
      </c>
      <c r="AH38" s="87">
        <v>419894</v>
      </c>
      <c r="AI38" s="87">
        <v>50</v>
      </c>
      <c r="AJ38" s="87">
        <v>26454</v>
      </c>
      <c r="AK38" s="87">
        <v>14768</v>
      </c>
      <c r="AL38" s="87">
        <v>4132</v>
      </c>
      <c r="AM38" s="87">
        <v>0</v>
      </c>
      <c r="AN38" s="87">
        <v>0</v>
      </c>
      <c r="AO38" s="87">
        <v>0</v>
      </c>
      <c r="AP38" s="87">
        <v>0</v>
      </c>
      <c r="AQ38" s="87">
        <v>0</v>
      </c>
      <c r="AR38" s="87">
        <v>43618</v>
      </c>
      <c r="AS38" s="87">
        <v>0</v>
      </c>
      <c r="AT38" s="87">
        <v>0</v>
      </c>
      <c r="AU38" s="87">
        <v>0</v>
      </c>
      <c r="AV38" s="87">
        <v>0</v>
      </c>
      <c r="AW38" s="87">
        <v>0</v>
      </c>
      <c r="AX38" s="87">
        <v>0</v>
      </c>
      <c r="AY38" s="87">
        <v>353125</v>
      </c>
      <c r="AZ38" s="87">
        <v>568219</v>
      </c>
      <c r="BA38" s="87">
        <v>508516</v>
      </c>
      <c r="BB38" s="87">
        <v>607596</v>
      </c>
      <c r="BC38" s="87">
        <v>93930</v>
      </c>
      <c r="BD38" s="87">
        <v>86376</v>
      </c>
      <c r="BE38" s="87">
        <v>123240</v>
      </c>
      <c r="BF38" s="87">
        <v>106834</v>
      </c>
      <c r="BG38" s="87">
        <v>58851</v>
      </c>
      <c r="BH38" s="87">
        <v>0</v>
      </c>
      <c r="BI38" s="87">
        <v>124636</v>
      </c>
      <c r="BJ38" s="87">
        <v>85229</v>
      </c>
      <c r="BK38" s="87">
        <v>160689</v>
      </c>
      <c r="BL38" s="87">
        <v>169337</v>
      </c>
      <c r="BM38" s="87">
        <v>189533</v>
      </c>
      <c r="BN38" s="87">
        <v>104286</v>
      </c>
      <c r="BO38" s="87">
        <v>56844</v>
      </c>
      <c r="BP38" s="87">
        <v>0</v>
      </c>
      <c r="BQ38" s="87">
        <v>0</v>
      </c>
      <c r="BR38" s="87">
        <v>0</v>
      </c>
      <c r="BS38" s="87">
        <v>0</v>
      </c>
      <c r="BT38" s="87">
        <v>0</v>
      </c>
      <c r="BU38" s="87">
        <v>0</v>
      </c>
      <c r="BV38" s="87">
        <v>0</v>
      </c>
      <c r="BW38" s="87">
        <v>4300</v>
      </c>
      <c r="BX38" s="87">
        <v>0</v>
      </c>
      <c r="BY38" s="87">
        <v>14627</v>
      </c>
      <c r="BZ38" s="87">
        <v>0</v>
      </c>
      <c r="CA38" s="87">
        <v>0</v>
      </c>
      <c r="CB38" s="87">
        <v>0</v>
      </c>
      <c r="CC38" s="87">
        <v>0</v>
      </c>
      <c r="CD38" s="87">
        <v>0</v>
      </c>
      <c r="CE38" s="87">
        <v>0</v>
      </c>
      <c r="CF38" s="87">
        <v>0</v>
      </c>
      <c r="CG38" s="87">
        <v>0</v>
      </c>
      <c r="CH38" s="87"/>
      <c r="CI38" s="87">
        <v>11984641</v>
      </c>
      <c r="CO38" s="86">
        <v>1996</v>
      </c>
      <c r="CP38" s="87" t="s">
        <v>4</v>
      </c>
      <c r="CQ38" s="91" t="str">
        <f t="shared" si="62"/>
        <v>2</v>
      </c>
      <c r="CR38" s="91" t="str">
        <f t="shared" si="63"/>
        <v>4</v>
      </c>
      <c r="CS38" s="91" t="str">
        <f t="shared" si="64"/>
        <v>1</v>
      </c>
      <c r="CT38" s="91" t="str">
        <f t="shared" si="65"/>
        <v>4</v>
      </c>
      <c r="CU38" s="91" t="str">
        <f t="shared" si="66"/>
        <v>6</v>
      </c>
      <c r="CV38" s="91" t="str">
        <f t="shared" si="67"/>
        <v>8</v>
      </c>
      <c r="CW38" s="91" t="str">
        <f t="shared" si="68"/>
        <v>8</v>
      </c>
      <c r="CX38" s="91" t="str">
        <f t="shared" si="69"/>
        <v>1</v>
      </c>
      <c r="CY38" s="91" t="str">
        <f t="shared" si="70"/>
        <v>2</v>
      </c>
      <c r="CZ38" s="91" t="str">
        <f t="shared" si="71"/>
        <v>2</v>
      </c>
      <c r="DA38" s="91" t="str">
        <f t="shared" si="72"/>
        <v>3</v>
      </c>
      <c r="DB38" s="91" t="str">
        <f t="shared" si="73"/>
        <v>9</v>
      </c>
      <c r="DC38" s="91" t="str">
        <f t="shared" si="74"/>
        <v>1</v>
      </c>
      <c r="DD38" s="91" t="str">
        <f t="shared" si="75"/>
        <v>3</v>
      </c>
      <c r="DE38" s="91" t="str">
        <f t="shared" si="76"/>
        <v>5</v>
      </c>
      <c r="DF38" s="91" t="str">
        <f t="shared" si="77"/>
        <v>4</v>
      </c>
      <c r="DG38" s="91" t="str">
        <f t="shared" si="78"/>
        <v>2</v>
      </c>
      <c r="DH38" s="91" t="str">
        <f t="shared" si="79"/>
        <v>2</v>
      </c>
      <c r="DI38" s="91" t="str">
        <f t="shared" si="80"/>
        <v>2</v>
      </c>
      <c r="DJ38" s="91" t="str">
        <f t="shared" si="81"/>
        <v>2</v>
      </c>
      <c r="DK38" s="91" t="str">
        <f t="shared" si="82"/>
        <v>8</v>
      </c>
      <c r="DL38" s="91" t="str">
        <f t="shared" si="83"/>
        <v>6</v>
      </c>
      <c r="DM38" s="91" t="str">
        <f t="shared" si="84"/>
        <v>1</v>
      </c>
      <c r="DN38" s="91" t="str">
        <f t="shared" si="85"/>
        <v>5</v>
      </c>
      <c r="DO38" s="91" t="str">
        <f t="shared" si="86"/>
        <v>7</v>
      </c>
      <c r="DP38" s="91" t="str">
        <f t="shared" si="87"/>
        <v>4</v>
      </c>
      <c r="DQ38" s="91" t="str">
        <f t="shared" si="88"/>
        <v>1</v>
      </c>
      <c r="DR38" s="91" t="str">
        <f t="shared" si="89"/>
        <v>1</v>
      </c>
      <c r="DS38" s="91" t="str">
        <f t="shared" si="90"/>
        <v>1</v>
      </c>
      <c r="DT38" s="91" t="str">
        <f t="shared" si="91"/>
        <v>4</v>
      </c>
      <c r="DU38" s="91" t="str">
        <f t="shared" si="92"/>
        <v>2</v>
      </c>
      <c r="DV38" s="91" t="str">
        <f t="shared" si="93"/>
        <v>4</v>
      </c>
      <c r="DW38" s="91" t="str">
        <f t="shared" si="94"/>
        <v>5</v>
      </c>
      <c r="DX38" s="91" t="str">
        <f t="shared" si="95"/>
        <v>2</v>
      </c>
      <c r="DY38" s="91" t="str">
        <f t="shared" si="96"/>
        <v>1</v>
      </c>
      <c r="DZ38" s="91" t="str">
        <f t="shared" si="97"/>
        <v>4</v>
      </c>
      <c r="EA38" s="91" t="str">
        <f t="shared" si="98"/>
        <v>0</v>
      </c>
      <c r="EB38" s="91" t="str">
        <f t="shared" si="99"/>
        <v>0</v>
      </c>
      <c r="EC38" s="91" t="str">
        <f t="shared" si="100"/>
        <v>0</v>
      </c>
      <c r="ED38" s="91" t="str">
        <f t="shared" si="101"/>
        <v>0</v>
      </c>
      <c r="EE38" s="91" t="str">
        <f t="shared" si="102"/>
        <v>0</v>
      </c>
      <c r="EF38" s="91" t="str">
        <f t="shared" si="19"/>
        <v>4</v>
      </c>
      <c r="EG38" s="91" t="str">
        <f t="shared" si="20"/>
        <v>0</v>
      </c>
      <c r="EH38" s="91" t="str">
        <f t="shared" si="21"/>
        <v>0</v>
      </c>
      <c r="EI38" s="91" t="str">
        <f t="shared" si="22"/>
        <v>0</v>
      </c>
      <c r="EJ38" s="91" t="str">
        <f t="shared" si="23"/>
        <v>0</v>
      </c>
      <c r="EK38" s="91" t="str">
        <f t="shared" si="24"/>
        <v>0</v>
      </c>
      <c r="EL38" s="91" t="str">
        <f t="shared" si="25"/>
        <v>0</v>
      </c>
      <c r="EM38" s="91" t="str">
        <f t="shared" si="26"/>
        <v>3</v>
      </c>
      <c r="EN38" s="91" t="str">
        <f t="shared" si="27"/>
        <v>5</v>
      </c>
      <c r="EO38" s="91" t="str">
        <f t="shared" si="28"/>
        <v>5</v>
      </c>
      <c r="EP38" s="91" t="str">
        <f t="shared" si="29"/>
        <v>6</v>
      </c>
      <c r="EQ38" s="91" t="str">
        <f t="shared" si="30"/>
        <v>9</v>
      </c>
      <c r="ER38" s="91" t="str">
        <f t="shared" si="31"/>
        <v>8</v>
      </c>
      <c r="ES38" s="91" t="str">
        <f t="shared" si="32"/>
        <v>1</v>
      </c>
      <c r="ET38" s="91" t="str">
        <f t="shared" si="33"/>
        <v>1</v>
      </c>
      <c r="EU38" s="91" t="str">
        <f t="shared" si="34"/>
        <v>5</v>
      </c>
      <c r="EV38" s="91" t="str">
        <f t="shared" si="35"/>
        <v>0</v>
      </c>
      <c r="EW38" s="91" t="str">
        <f t="shared" si="36"/>
        <v>1</v>
      </c>
      <c r="EX38" s="91" t="str">
        <f t="shared" si="37"/>
        <v>8</v>
      </c>
      <c r="EY38" s="91" t="str">
        <f t="shared" si="38"/>
        <v>1</v>
      </c>
      <c r="EZ38" s="91" t="str">
        <f t="shared" si="39"/>
        <v>1</v>
      </c>
      <c r="FA38" s="91" t="str">
        <f t="shared" si="40"/>
        <v>1</v>
      </c>
      <c r="FB38" s="91" t="str">
        <f t="shared" si="41"/>
        <v>1</v>
      </c>
      <c r="FC38" s="91" t="str">
        <f t="shared" si="42"/>
        <v>5</v>
      </c>
      <c r="FD38" s="91" t="str">
        <f t="shared" si="43"/>
        <v>0</v>
      </c>
      <c r="FE38" s="91" t="str">
        <f t="shared" si="44"/>
        <v>0</v>
      </c>
      <c r="FF38" s="91" t="str">
        <f t="shared" si="45"/>
        <v>0</v>
      </c>
      <c r="FG38" s="91" t="str">
        <f t="shared" si="46"/>
        <v>0</v>
      </c>
      <c r="FH38" s="91" t="str">
        <f t="shared" si="47"/>
        <v>0</v>
      </c>
      <c r="FI38" s="91" t="str">
        <f t="shared" si="48"/>
        <v>0</v>
      </c>
      <c r="FJ38" s="91" t="str">
        <f t="shared" si="49"/>
        <v>0</v>
      </c>
      <c r="FK38" s="91" t="str">
        <f t="shared" si="50"/>
        <v>4</v>
      </c>
      <c r="FL38" s="91" t="str">
        <f t="shared" si="51"/>
        <v>0</v>
      </c>
      <c r="FM38" s="91" t="str">
        <f t="shared" si="52"/>
        <v>1</v>
      </c>
      <c r="FN38" s="91" t="str">
        <f t="shared" si="53"/>
        <v>0</v>
      </c>
      <c r="FO38" s="91" t="str">
        <f t="shared" si="54"/>
        <v>0</v>
      </c>
      <c r="FP38" s="91" t="str">
        <f t="shared" si="55"/>
        <v>0</v>
      </c>
      <c r="FQ38" s="91" t="str">
        <f t="shared" si="56"/>
        <v>0</v>
      </c>
      <c r="FR38" s="91" t="str">
        <f t="shared" si="57"/>
        <v>0</v>
      </c>
      <c r="FS38" s="91" t="str">
        <f t="shared" si="58"/>
        <v>0</v>
      </c>
      <c r="FT38" s="91" t="str">
        <f t="shared" si="59"/>
        <v>0</v>
      </c>
      <c r="FU38" s="91" t="str">
        <f t="shared" si="60"/>
        <v>0</v>
      </c>
      <c r="FV38" s="91" t="str">
        <f t="shared" si="61"/>
        <v/>
      </c>
    </row>
    <row r="39" spans="1:178">
      <c r="A39" s="86">
        <v>1996</v>
      </c>
      <c r="B39" s="87" t="s">
        <v>5</v>
      </c>
      <c r="C39" s="87">
        <v>2096415</v>
      </c>
      <c r="D39" s="87">
        <v>41193</v>
      </c>
      <c r="E39" s="87">
        <v>157559</v>
      </c>
      <c r="F39" s="87">
        <v>40039</v>
      </c>
      <c r="G39" s="87">
        <v>58108</v>
      </c>
      <c r="H39" s="87">
        <v>79248</v>
      </c>
      <c r="I39" s="87">
        <v>74633</v>
      </c>
      <c r="J39" s="87">
        <v>91027</v>
      </c>
      <c r="K39" s="87">
        <v>271547</v>
      </c>
      <c r="L39" s="87">
        <v>252577</v>
      </c>
      <c r="M39" s="87">
        <v>306673</v>
      </c>
      <c r="N39" s="87">
        <v>80207</v>
      </c>
      <c r="O39" s="87">
        <v>93658</v>
      </c>
      <c r="P39" s="87">
        <v>3634</v>
      </c>
      <c r="Q39" s="87">
        <v>48173</v>
      </c>
      <c r="R39" s="87">
        <v>42527</v>
      </c>
      <c r="S39" s="87">
        <v>22613</v>
      </c>
      <c r="T39" s="87">
        <v>17768</v>
      </c>
      <c r="U39" s="87">
        <v>19638</v>
      </c>
      <c r="V39" s="87">
        <v>206809</v>
      </c>
      <c r="W39" s="87">
        <v>78036</v>
      </c>
      <c r="X39" s="87">
        <v>634233</v>
      </c>
      <c r="Y39" s="87">
        <v>137675</v>
      </c>
      <c r="Z39" s="87">
        <v>447036</v>
      </c>
      <c r="AA39" s="87">
        <v>711832</v>
      </c>
      <c r="AB39" s="87">
        <v>438975</v>
      </c>
      <c r="AC39" s="87">
        <v>115659</v>
      </c>
      <c r="AD39" s="87">
        <v>110487</v>
      </c>
      <c r="AE39" s="87">
        <v>127947</v>
      </c>
      <c r="AF39" s="87">
        <v>422062</v>
      </c>
      <c r="AG39" s="87">
        <v>188405</v>
      </c>
      <c r="AH39" s="87">
        <v>385790</v>
      </c>
      <c r="AI39" s="87">
        <v>0</v>
      </c>
      <c r="AJ39" s="87">
        <v>22525</v>
      </c>
      <c r="AK39" s="87">
        <v>12690</v>
      </c>
      <c r="AL39" s="87">
        <v>3512</v>
      </c>
      <c r="AM39" s="87">
        <v>0</v>
      </c>
      <c r="AN39" s="87">
        <v>0</v>
      </c>
      <c r="AO39" s="87">
        <v>0</v>
      </c>
      <c r="AP39" s="87">
        <v>0</v>
      </c>
      <c r="AQ39" s="87">
        <v>0</v>
      </c>
      <c r="AR39" s="87">
        <v>30647</v>
      </c>
      <c r="AS39" s="87">
        <v>0</v>
      </c>
      <c r="AT39" s="87">
        <v>0</v>
      </c>
      <c r="AU39" s="87">
        <v>0</v>
      </c>
      <c r="AV39" s="87">
        <v>0</v>
      </c>
      <c r="AW39" s="87">
        <v>0</v>
      </c>
      <c r="AX39" s="87">
        <v>0</v>
      </c>
      <c r="AY39" s="87">
        <v>315664</v>
      </c>
      <c r="AZ39" s="87">
        <v>515006</v>
      </c>
      <c r="BA39" s="87">
        <v>464112</v>
      </c>
      <c r="BB39" s="87">
        <v>556411</v>
      </c>
      <c r="BC39" s="87">
        <v>85866</v>
      </c>
      <c r="BD39" s="87">
        <v>78301</v>
      </c>
      <c r="BE39" s="87">
        <v>111153</v>
      </c>
      <c r="BF39" s="87">
        <v>93670</v>
      </c>
      <c r="BG39" s="87">
        <v>54651</v>
      </c>
      <c r="BH39" s="87">
        <v>0</v>
      </c>
      <c r="BI39" s="87">
        <v>114962</v>
      </c>
      <c r="BJ39" s="87">
        <v>77631</v>
      </c>
      <c r="BK39" s="87">
        <v>145428</v>
      </c>
      <c r="BL39" s="87">
        <v>154181</v>
      </c>
      <c r="BM39" s="87">
        <v>175162</v>
      </c>
      <c r="BN39" s="87">
        <v>96280</v>
      </c>
      <c r="BO39" s="87">
        <v>50375</v>
      </c>
      <c r="BP39" s="87">
        <v>0</v>
      </c>
      <c r="BQ39" s="87">
        <v>0</v>
      </c>
      <c r="BR39" s="87">
        <v>0</v>
      </c>
      <c r="BS39" s="87">
        <v>0</v>
      </c>
      <c r="BT39" s="87">
        <v>0</v>
      </c>
      <c r="BU39" s="87">
        <v>0</v>
      </c>
      <c r="BV39" s="87">
        <v>0</v>
      </c>
      <c r="BW39" s="87">
        <v>3932</v>
      </c>
      <c r="BX39" s="87">
        <v>0</v>
      </c>
      <c r="BY39" s="87">
        <v>14299</v>
      </c>
      <c r="BZ39" s="87">
        <v>0</v>
      </c>
      <c r="CA39" s="87">
        <v>0</v>
      </c>
      <c r="CB39" s="87">
        <v>0</v>
      </c>
      <c r="CC39" s="87">
        <v>0</v>
      </c>
      <c r="CD39" s="87">
        <v>0</v>
      </c>
      <c r="CE39" s="87">
        <v>0</v>
      </c>
      <c r="CF39" s="87">
        <v>0</v>
      </c>
      <c r="CG39" s="87">
        <v>0</v>
      </c>
      <c r="CH39" s="87"/>
      <c r="CI39" s="87">
        <v>10978641</v>
      </c>
      <c r="CO39" s="86">
        <v>1996</v>
      </c>
      <c r="CP39" s="87" t="s">
        <v>5</v>
      </c>
      <c r="CQ39" s="91" t="str">
        <f t="shared" si="62"/>
        <v>2</v>
      </c>
      <c r="CR39" s="91" t="str">
        <f t="shared" si="63"/>
        <v>4</v>
      </c>
      <c r="CS39" s="91" t="str">
        <f t="shared" si="64"/>
        <v>1</v>
      </c>
      <c r="CT39" s="91" t="str">
        <f t="shared" si="65"/>
        <v>4</v>
      </c>
      <c r="CU39" s="91" t="str">
        <f t="shared" si="66"/>
        <v>5</v>
      </c>
      <c r="CV39" s="91" t="str">
        <f t="shared" si="67"/>
        <v>7</v>
      </c>
      <c r="CW39" s="91" t="str">
        <f t="shared" si="68"/>
        <v>7</v>
      </c>
      <c r="CX39" s="91" t="str">
        <f t="shared" si="69"/>
        <v>9</v>
      </c>
      <c r="CY39" s="91" t="str">
        <f t="shared" si="70"/>
        <v>2</v>
      </c>
      <c r="CZ39" s="91" t="str">
        <f t="shared" si="71"/>
        <v>2</v>
      </c>
      <c r="DA39" s="91" t="str">
        <f t="shared" si="72"/>
        <v>3</v>
      </c>
      <c r="DB39" s="91" t="str">
        <f t="shared" si="73"/>
        <v>8</v>
      </c>
      <c r="DC39" s="91" t="str">
        <f t="shared" si="74"/>
        <v>9</v>
      </c>
      <c r="DD39" s="91" t="str">
        <f t="shared" si="75"/>
        <v>3</v>
      </c>
      <c r="DE39" s="91" t="str">
        <f t="shared" si="76"/>
        <v>4</v>
      </c>
      <c r="DF39" s="91" t="str">
        <f t="shared" si="77"/>
        <v>4</v>
      </c>
      <c r="DG39" s="91" t="str">
        <f t="shared" si="78"/>
        <v>2</v>
      </c>
      <c r="DH39" s="91" t="str">
        <f t="shared" si="79"/>
        <v>1</v>
      </c>
      <c r="DI39" s="91" t="str">
        <f t="shared" si="80"/>
        <v>1</v>
      </c>
      <c r="DJ39" s="91" t="str">
        <f t="shared" si="81"/>
        <v>2</v>
      </c>
      <c r="DK39" s="91" t="str">
        <f t="shared" si="82"/>
        <v>7</v>
      </c>
      <c r="DL39" s="91" t="str">
        <f t="shared" si="83"/>
        <v>6</v>
      </c>
      <c r="DM39" s="91" t="str">
        <f t="shared" si="84"/>
        <v>1</v>
      </c>
      <c r="DN39" s="91" t="str">
        <f t="shared" si="85"/>
        <v>4</v>
      </c>
      <c r="DO39" s="91" t="str">
        <f t="shared" si="86"/>
        <v>7</v>
      </c>
      <c r="DP39" s="91" t="str">
        <f t="shared" si="87"/>
        <v>4</v>
      </c>
      <c r="DQ39" s="91" t="str">
        <f t="shared" si="88"/>
        <v>1</v>
      </c>
      <c r="DR39" s="91" t="str">
        <f t="shared" si="89"/>
        <v>1</v>
      </c>
      <c r="DS39" s="91" t="str">
        <f t="shared" si="90"/>
        <v>1</v>
      </c>
      <c r="DT39" s="91" t="str">
        <f t="shared" si="91"/>
        <v>4</v>
      </c>
      <c r="DU39" s="91" t="str">
        <f t="shared" si="92"/>
        <v>1</v>
      </c>
      <c r="DV39" s="91" t="str">
        <f t="shared" si="93"/>
        <v>3</v>
      </c>
      <c r="DW39" s="91" t="str">
        <f t="shared" si="94"/>
        <v>0</v>
      </c>
      <c r="DX39" s="91" t="str">
        <f t="shared" si="95"/>
        <v>2</v>
      </c>
      <c r="DY39" s="91" t="str">
        <f t="shared" si="96"/>
        <v>1</v>
      </c>
      <c r="DZ39" s="91" t="str">
        <f t="shared" si="97"/>
        <v>3</v>
      </c>
      <c r="EA39" s="91" t="str">
        <f t="shared" si="98"/>
        <v>0</v>
      </c>
      <c r="EB39" s="91" t="str">
        <f t="shared" si="99"/>
        <v>0</v>
      </c>
      <c r="EC39" s="91" t="str">
        <f t="shared" si="100"/>
        <v>0</v>
      </c>
      <c r="ED39" s="91" t="str">
        <f t="shared" si="101"/>
        <v>0</v>
      </c>
      <c r="EE39" s="91" t="str">
        <f t="shared" si="102"/>
        <v>0</v>
      </c>
      <c r="EF39" s="91" t="str">
        <f t="shared" si="19"/>
        <v>3</v>
      </c>
      <c r="EG39" s="91" t="str">
        <f t="shared" si="20"/>
        <v>0</v>
      </c>
      <c r="EH39" s="91" t="str">
        <f t="shared" si="21"/>
        <v>0</v>
      </c>
      <c r="EI39" s="91" t="str">
        <f t="shared" si="22"/>
        <v>0</v>
      </c>
      <c r="EJ39" s="91" t="str">
        <f t="shared" si="23"/>
        <v>0</v>
      </c>
      <c r="EK39" s="91" t="str">
        <f t="shared" si="24"/>
        <v>0</v>
      </c>
      <c r="EL39" s="91" t="str">
        <f t="shared" si="25"/>
        <v>0</v>
      </c>
      <c r="EM39" s="91" t="str">
        <f t="shared" si="26"/>
        <v>3</v>
      </c>
      <c r="EN39" s="91" t="str">
        <f t="shared" si="27"/>
        <v>5</v>
      </c>
      <c r="EO39" s="91" t="str">
        <f t="shared" si="28"/>
        <v>4</v>
      </c>
      <c r="EP39" s="91" t="str">
        <f t="shared" si="29"/>
        <v>5</v>
      </c>
      <c r="EQ39" s="91" t="str">
        <f t="shared" si="30"/>
        <v>8</v>
      </c>
      <c r="ER39" s="91" t="str">
        <f t="shared" si="31"/>
        <v>7</v>
      </c>
      <c r="ES39" s="91" t="str">
        <f t="shared" si="32"/>
        <v>1</v>
      </c>
      <c r="ET39" s="91" t="str">
        <f t="shared" si="33"/>
        <v>9</v>
      </c>
      <c r="EU39" s="91" t="str">
        <f t="shared" si="34"/>
        <v>5</v>
      </c>
      <c r="EV39" s="91" t="str">
        <f t="shared" si="35"/>
        <v>0</v>
      </c>
      <c r="EW39" s="91" t="str">
        <f t="shared" si="36"/>
        <v>1</v>
      </c>
      <c r="EX39" s="91" t="str">
        <f t="shared" si="37"/>
        <v>7</v>
      </c>
      <c r="EY39" s="91" t="str">
        <f t="shared" si="38"/>
        <v>1</v>
      </c>
      <c r="EZ39" s="91" t="str">
        <f t="shared" si="39"/>
        <v>1</v>
      </c>
      <c r="FA39" s="91" t="str">
        <f t="shared" si="40"/>
        <v>1</v>
      </c>
      <c r="FB39" s="91" t="str">
        <f t="shared" si="41"/>
        <v>9</v>
      </c>
      <c r="FC39" s="91" t="str">
        <f t="shared" si="42"/>
        <v>5</v>
      </c>
      <c r="FD39" s="91" t="str">
        <f t="shared" si="43"/>
        <v>0</v>
      </c>
      <c r="FE39" s="91" t="str">
        <f t="shared" si="44"/>
        <v>0</v>
      </c>
      <c r="FF39" s="91" t="str">
        <f t="shared" si="45"/>
        <v>0</v>
      </c>
      <c r="FG39" s="91" t="str">
        <f t="shared" si="46"/>
        <v>0</v>
      </c>
      <c r="FH39" s="91" t="str">
        <f t="shared" si="47"/>
        <v>0</v>
      </c>
      <c r="FI39" s="91" t="str">
        <f t="shared" si="48"/>
        <v>0</v>
      </c>
      <c r="FJ39" s="91" t="str">
        <f t="shared" si="49"/>
        <v>0</v>
      </c>
      <c r="FK39" s="91" t="str">
        <f t="shared" si="50"/>
        <v>3</v>
      </c>
      <c r="FL39" s="91" t="str">
        <f t="shared" si="51"/>
        <v>0</v>
      </c>
      <c r="FM39" s="91" t="str">
        <f t="shared" si="52"/>
        <v>1</v>
      </c>
      <c r="FN39" s="91" t="str">
        <f t="shared" si="53"/>
        <v>0</v>
      </c>
      <c r="FO39" s="91" t="str">
        <f t="shared" si="54"/>
        <v>0</v>
      </c>
      <c r="FP39" s="91" t="str">
        <f t="shared" si="55"/>
        <v>0</v>
      </c>
      <c r="FQ39" s="91" t="str">
        <f t="shared" si="56"/>
        <v>0</v>
      </c>
      <c r="FR39" s="91" t="str">
        <f t="shared" si="57"/>
        <v>0</v>
      </c>
      <c r="FS39" s="91" t="str">
        <f t="shared" si="58"/>
        <v>0</v>
      </c>
      <c r="FT39" s="91" t="str">
        <f t="shared" si="59"/>
        <v>0</v>
      </c>
      <c r="FU39" s="91" t="str">
        <f t="shared" si="60"/>
        <v>0</v>
      </c>
      <c r="FV39" s="91" t="str">
        <f t="shared" si="61"/>
        <v/>
      </c>
    </row>
    <row r="40" spans="1:178">
      <c r="A40" s="86">
        <v>1996</v>
      </c>
      <c r="B40" s="87" t="s">
        <v>6</v>
      </c>
      <c r="C40" s="87">
        <v>2147127</v>
      </c>
      <c r="D40" s="87">
        <v>42383</v>
      </c>
      <c r="E40" s="87">
        <v>163023</v>
      </c>
      <c r="F40" s="87">
        <v>42176</v>
      </c>
      <c r="G40" s="87">
        <v>59275</v>
      </c>
      <c r="H40" s="87">
        <v>82266</v>
      </c>
      <c r="I40" s="87">
        <v>79335</v>
      </c>
      <c r="J40" s="87">
        <v>92175</v>
      </c>
      <c r="K40" s="87">
        <v>285004</v>
      </c>
      <c r="L40" s="87">
        <v>265905</v>
      </c>
      <c r="M40" s="87">
        <v>320173</v>
      </c>
      <c r="N40" s="87">
        <v>85135</v>
      </c>
      <c r="O40" s="87">
        <v>98880</v>
      </c>
      <c r="P40" s="87">
        <v>3633</v>
      </c>
      <c r="Q40" s="87">
        <v>49815</v>
      </c>
      <c r="R40" s="87">
        <v>41748</v>
      </c>
      <c r="S40" s="87">
        <v>24099</v>
      </c>
      <c r="T40" s="87">
        <v>18869</v>
      </c>
      <c r="U40" s="87">
        <v>20361</v>
      </c>
      <c r="V40" s="87">
        <v>215568</v>
      </c>
      <c r="W40" s="87">
        <v>83487</v>
      </c>
      <c r="X40" s="87">
        <v>674265</v>
      </c>
      <c r="Y40" s="87">
        <v>142817</v>
      </c>
      <c r="Z40" s="87">
        <v>466450</v>
      </c>
      <c r="AA40" s="87">
        <v>753762</v>
      </c>
      <c r="AB40" s="87">
        <v>452841</v>
      </c>
      <c r="AC40" s="87">
        <v>116409</v>
      </c>
      <c r="AD40" s="87">
        <v>113309</v>
      </c>
      <c r="AE40" s="87">
        <v>137754</v>
      </c>
      <c r="AF40" s="87">
        <v>449093</v>
      </c>
      <c r="AG40" s="87">
        <v>199667</v>
      </c>
      <c r="AH40" s="87">
        <v>411622</v>
      </c>
      <c r="AI40" s="87">
        <v>0</v>
      </c>
      <c r="AJ40" s="87">
        <v>24280</v>
      </c>
      <c r="AK40" s="87">
        <v>13543</v>
      </c>
      <c r="AL40" s="87">
        <v>3860</v>
      </c>
      <c r="AM40" s="87">
        <v>0</v>
      </c>
      <c r="AN40" s="87">
        <v>0</v>
      </c>
      <c r="AO40" s="87">
        <v>0</v>
      </c>
      <c r="AP40" s="87">
        <v>0</v>
      </c>
      <c r="AQ40" s="87">
        <v>0</v>
      </c>
      <c r="AR40" s="87">
        <v>30865</v>
      </c>
      <c r="AS40" s="87">
        <v>0</v>
      </c>
      <c r="AT40" s="87">
        <v>0</v>
      </c>
      <c r="AU40" s="87">
        <v>0</v>
      </c>
      <c r="AV40" s="87">
        <v>0</v>
      </c>
      <c r="AW40" s="87">
        <v>0</v>
      </c>
      <c r="AX40" s="87">
        <v>0</v>
      </c>
      <c r="AY40" s="87">
        <v>322347</v>
      </c>
      <c r="AZ40" s="87">
        <v>540772</v>
      </c>
      <c r="BA40" s="87">
        <v>484454</v>
      </c>
      <c r="BB40" s="87">
        <v>596558</v>
      </c>
      <c r="BC40" s="87">
        <v>88250</v>
      </c>
      <c r="BD40" s="87">
        <v>81045</v>
      </c>
      <c r="BE40" s="87">
        <v>119593</v>
      </c>
      <c r="BF40" s="87">
        <v>98493</v>
      </c>
      <c r="BG40" s="87">
        <v>58136</v>
      </c>
      <c r="BH40" s="87">
        <v>0</v>
      </c>
      <c r="BI40" s="87">
        <v>122344</v>
      </c>
      <c r="BJ40" s="87">
        <v>83846</v>
      </c>
      <c r="BK40" s="87">
        <v>154840</v>
      </c>
      <c r="BL40" s="87">
        <v>165350</v>
      </c>
      <c r="BM40" s="87">
        <v>188431</v>
      </c>
      <c r="BN40" s="87">
        <v>100548</v>
      </c>
      <c r="BO40" s="87">
        <v>49008</v>
      </c>
      <c r="BP40" s="87">
        <v>0</v>
      </c>
      <c r="BQ40" s="87">
        <v>0</v>
      </c>
      <c r="BR40" s="87">
        <v>0</v>
      </c>
      <c r="BS40" s="87">
        <v>0</v>
      </c>
      <c r="BT40" s="87">
        <v>0</v>
      </c>
      <c r="BU40" s="87">
        <v>0</v>
      </c>
      <c r="BV40" s="87">
        <v>0</v>
      </c>
      <c r="BW40" s="87">
        <v>4318</v>
      </c>
      <c r="BX40" s="87">
        <v>0</v>
      </c>
      <c r="BY40" s="87">
        <v>15171</v>
      </c>
      <c r="BZ40" s="87">
        <v>0</v>
      </c>
      <c r="CA40" s="87">
        <v>0</v>
      </c>
      <c r="CB40" s="87">
        <v>0</v>
      </c>
      <c r="CC40" s="87">
        <v>0</v>
      </c>
      <c r="CD40" s="87">
        <v>0</v>
      </c>
      <c r="CE40" s="87">
        <v>0</v>
      </c>
      <c r="CF40" s="87">
        <v>0</v>
      </c>
      <c r="CG40" s="87">
        <v>0</v>
      </c>
      <c r="CH40" s="87"/>
      <c r="CI40" s="87">
        <v>11484478</v>
      </c>
      <c r="CO40" s="86">
        <v>1996</v>
      </c>
      <c r="CP40" s="87" t="s">
        <v>6</v>
      </c>
      <c r="CQ40" s="91" t="str">
        <f t="shared" si="62"/>
        <v>2</v>
      </c>
      <c r="CR40" s="91" t="str">
        <f t="shared" si="63"/>
        <v>4</v>
      </c>
      <c r="CS40" s="91" t="str">
        <f t="shared" si="64"/>
        <v>1</v>
      </c>
      <c r="CT40" s="91" t="str">
        <f t="shared" si="65"/>
        <v>4</v>
      </c>
      <c r="CU40" s="91" t="str">
        <f t="shared" si="66"/>
        <v>5</v>
      </c>
      <c r="CV40" s="91" t="str">
        <f t="shared" si="67"/>
        <v>8</v>
      </c>
      <c r="CW40" s="91" t="str">
        <f t="shared" si="68"/>
        <v>7</v>
      </c>
      <c r="CX40" s="91" t="str">
        <f t="shared" si="69"/>
        <v>9</v>
      </c>
      <c r="CY40" s="91" t="str">
        <f t="shared" si="70"/>
        <v>2</v>
      </c>
      <c r="CZ40" s="91" t="str">
        <f t="shared" si="71"/>
        <v>2</v>
      </c>
      <c r="DA40" s="91" t="str">
        <f t="shared" si="72"/>
        <v>3</v>
      </c>
      <c r="DB40" s="91" t="str">
        <f t="shared" si="73"/>
        <v>8</v>
      </c>
      <c r="DC40" s="91" t="str">
        <f t="shared" si="74"/>
        <v>9</v>
      </c>
      <c r="DD40" s="91" t="str">
        <f t="shared" si="75"/>
        <v>3</v>
      </c>
      <c r="DE40" s="91" t="str">
        <f t="shared" si="76"/>
        <v>4</v>
      </c>
      <c r="DF40" s="91" t="str">
        <f t="shared" si="77"/>
        <v>4</v>
      </c>
      <c r="DG40" s="91" t="str">
        <f t="shared" si="78"/>
        <v>2</v>
      </c>
      <c r="DH40" s="91" t="str">
        <f t="shared" si="79"/>
        <v>1</v>
      </c>
      <c r="DI40" s="91" t="str">
        <f t="shared" si="80"/>
        <v>2</v>
      </c>
      <c r="DJ40" s="91" t="str">
        <f t="shared" si="81"/>
        <v>2</v>
      </c>
      <c r="DK40" s="91" t="str">
        <f t="shared" si="82"/>
        <v>8</v>
      </c>
      <c r="DL40" s="91" t="str">
        <f t="shared" si="83"/>
        <v>6</v>
      </c>
      <c r="DM40" s="91" t="str">
        <f t="shared" si="84"/>
        <v>1</v>
      </c>
      <c r="DN40" s="91" t="str">
        <f t="shared" si="85"/>
        <v>4</v>
      </c>
      <c r="DO40" s="91" t="str">
        <f t="shared" si="86"/>
        <v>7</v>
      </c>
      <c r="DP40" s="91" t="str">
        <f t="shared" si="87"/>
        <v>4</v>
      </c>
      <c r="DQ40" s="91" t="str">
        <f t="shared" si="88"/>
        <v>1</v>
      </c>
      <c r="DR40" s="91" t="str">
        <f t="shared" si="89"/>
        <v>1</v>
      </c>
      <c r="DS40" s="91" t="str">
        <f t="shared" si="90"/>
        <v>1</v>
      </c>
      <c r="DT40" s="91" t="str">
        <f t="shared" si="91"/>
        <v>4</v>
      </c>
      <c r="DU40" s="91" t="str">
        <f t="shared" si="92"/>
        <v>1</v>
      </c>
      <c r="DV40" s="91" t="str">
        <f t="shared" si="93"/>
        <v>4</v>
      </c>
      <c r="DW40" s="91" t="str">
        <f t="shared" si="94"/>
        <v>0</v>
      </c>
      <c r="DX40" s="91" t="str">
        <f t="shared" si="95"/>
        <v>2</v>
      </c>
      <c r="DY40" s="91" t="str">
        <f t="shared" si="96"/>
        <v>1</v>
      </c>
      <c r="DZ40" s="91" t="str">
        <f t="shared" si="97"/>
        <v>3</v>
      </c>
      <c r="EA40" s="91" t="str">
        <f t="shared" si="98"/>
        <v>0</v>
      </c>
      <c r="EB40" s="91" t="str">
        <f t="shared" si="99"/>
        <v>0</v>
      </c>
      <c r="EC40" s="91" t="str">
        <f t="shared" si="100"/>
        <v>0</v>
      </c>
      <c r="ED40" s="91" t="str">
        <f t="shared" si="101"/>
        <v>0</v>
      </c>
      <c r="EE40" s="91" t="str">
        <f t="shared" si="102"/>
        <v>0</v>
      </c>
      <c r="EF40" s="91" t="str">
        <f t="shared" si="19"/>
        <v>3</v>
      </c>
      <c r="EG40" s="91" t="str">
        <f t="shared" si="20"/>
        <v>0</v>
      </c>
      <c r="EH40" s="91" t="str">
        <f t="shared" si="21"/>
        <v>0</v>
      </c>
      <c r="EI40" s="91" t="str">
        <f t="shared" si="22"/>
        <v>0</v>
      </c>
      <c r="EJ40" s="91" t="str">
        <f t="shared" si="23"/>
        <v>0</v>
      </c>
      <c r="EK40" s="91" t="str">
        <f t="shared" si="24"/>
        <v>0</v>
      </c>
      <c r="EL40" s="91" t="str">
        <f t="shared" si="25"/>
        <v>0</v>
      </c>
      <c r="EM40" s="91" t="str">
        <f t="shared" si="26"/>
        <v>3</v>
      </c>
      <c r="EN40" s="91" t="str">
        <f t="shared" si="27"/>
        <v>5</v>
      </c>
      <c r="EO40" s="91" t="str">
        <f t="shared" si="28"/>
        <v>4</v>
      </c>
      <c r="EP40" s="91" t="str">
        <f t="shared" si="29"/>
        <v>5</v>
      </c>
      <c r="EQ40" s="91" t="str">
        <f t="shared" si="30"/>
        <v>8</v>
      </c>
      <c r="ER40" s="91" t="str">
        <f t="shared" si="31"/>
        <v>8</v>
      </c>
      <c r="ES40" s="91" t="str">
        <f t="shared" si="32"/>
        <v>1</v>
      </c>
      <c r="ET40" s="91" t="str">
        <f t="shared" si="33"/>
        <v>9</v>
      </c>
      <c r="EU40" s="91" t="str">
        <f t="shared" si="34"/>
        <v>5</v>
      </c>
      <c r="EV40" s="91" t="str">
        <f t="shared" si="35"/>
        <v>0</v>
      </c>
      <c r="EW40" s="91" t="str">
        <f t="shared" si="36"/>
        <v>1</v>
      </c>
      <c r="EX40" s="91" t="str">
        <f t="shared" si="37"/>
        <v>8</v>
      </c>
      <c r="EY40" s="91" t="str">
        <f t="shared" si="38"/>
        <v>1</v>
      </c>
      <c r="EZ40" s="91" t="str">
        <f t="shared" si="39"/>
        <v>1</v>
      </c>
      <c r="FA40" s="91" t="str">
        <f t="shared" si="40"/>
        <v>1</v>
      </c>
      <c r="FB40" s="91" t="str">
        <f t="shared" si="41"/>
        <v>1</v>
      </c>
      <c r="FC40" s="91" t="str">
        <f t="shared" si="42"/>
        <v>4</v>
      </c>
      <c r="FD40" s="91" t="str">
        <f t="shared" si="43"/>
        <v>0</v>
      </c>
      <c r="FE40" s="91" t="str">
        <f t="shared" si="44"/>
        <v>0</v>
      </c>
      <c r="FF40" s="91" t="str">
        <f t="shared" si="45"/>
        <v>0</v>
      </c>
      <c r="FG40" s="91" t="str">
        <f t="shared" si="46"/>
        <v>0</v>
      </c>
      <c r="FH40" s="91" t="str">
        <f t="shared" si="47"/>
        <v>0</v>
      </c>
      <c r="FI40" s="91" t="str">
        <f t="shared" si="48"/>
        <v>0</v>
      </c>
      <c r="FJ40" s="91" t="str">
        <f t="shared" si="49"/>
        <v>0</v>
      </c>
      <c r="FK40" s="91" t="str">
        <f t="shared" si="50"/>
        <v>4</v>
      </c>
      <c r="FL40" s="91" t="str">
        <f t="shared" si="51"/>
        <v>0</v>
      </c>
      <c r="FM40" s="91" t="str">
        <f t="shared" si="52"/>
        <v>1</v>
      </c>
      <c r="FN40" s="91" t="str">
        <f t="shared" si="53"/>
        <v>0</v>
      </c>
      <c r="FO40" s="91" t="str">
        <f t="shared" si="54"/>
        <v>0</v>
      </c>
      <c r="FP40" s="91" t="str">
        <f t="shared" si="55"/>
        <v>0</v>
      </c>
      <c r="FQ40" s="91" t="str">
        <f t="shared" si="56"/>
        <v>0</v>
      </c>
      <c r="FR40" s="91" t="str">
        <f t="shared" si="57"/>
        <v>0</v>
      </c>
      <c r="FS40" s="91" t="str">
        <f t="shared" si="58"/>
        <v>0</v>
      </c>
      <c r="FT40" s="91" t="str">
        <f t="shared" si="59"/>
        <v>0</v>
      </c>
      <c r="FU40" s="91" t="str">
        <f t="shared" si="60"/>
        <v>0</v>
      </c>
      <c r="FV40" s="91" t="str">
        <f t="shared" si="61"/>
        <v/>
      </c>
    </row>
    <row r="41" spans="1:178">
      <c r="A41" s="86">
        <v>1996</v>
      </c>
      <c r="B41" s="87" t="s">
        <v>7</v>
      </c>
      <c r="C41" s="87">
        <v>2174820</v>
      </c>
      <c r="D41" s="87">
        <v>41740</v>
      </c>
      <c r="E41" s="87">
        <v>166104</v>
      </c>
      <c r="F41" s="87">
        <v>43286</v>
      </c>
      <c r="G41" s="87">
        <v>60636</v>
      </c>
      <c r="H41" s="87">
        <v>82992</v>
      </c>
      <c r="I41" s="87">
        <v>80116</v>
      </c>
      <c r="J41" s="87">
        <v>96745</v>
      </c>
      <c r="K41" s="87">
        <v>286735</v>
      </c>
      <c r="L41" s="87">
        <v>265223</v>
      </c>
      <c r="M41" s="87">
        <v>324903</v>
      </c>
      <c r="N41" s="87">
        <v>87133</v>
      </c>
      <c r="O41" s="87">
        <v>100356</v>
      </c>
      <c r="P41" s="87">
        <v>4133</v>
      </c>
      <c r="Q41" s="87">
        <v>49923</v>
      </c>
      <c r="R41" s="87">
        <v>44537</v>
      </c>
      <c r="S41" s="87">
        <v>24781</v>
      </c>
      <c r="T41" s="87">
        <v>20268</v>
      </c>
      <c r="U41" s="87">
        <v>20640</v>
      </c>
      <c r="V41" s="87">
        <v>220534</v>
      </c>
      <c r="W41" s="87">
        <v>81844</v>
      </c>
      <c r="X41" s="87">
        <v>678597</v>
      </c>
      <c r="Y41" s="87">
        <v>143320</v>
      </c>
      <c r="Z41" s="87">
        <v>473128</v>
      </c>
      <c r="AA41" s="87">
        <v>750645</v>
      </c>
      <c r="AB41" s="87">
        <v>464204</v>
      </c>
      <c r="AC41" s="87">
        <v>118964</v>
      </c>
      <c r="AD41" s="87">
        <v>114965</v>
      </c>
      <c r="AE41" s="87">
        <v>135896</v>
      </c>
      <c r="AF41" s="87">
        <v>445246</v>
      </c>
      <c r="AG41" s="87">
        <v>193502</v>
      </c>
      <c r="AH41" s="87">
        <v>401398</v>
      </c>
      <c r="AI41" s="87">
        <v>50</v>
      </c>
      <c r="AJ41" s="87">
        <v>24073</v>
      </c>
      <c r="AK41" s="87">
        <v>13899</v>
      </c>
      <c r="AL41" s="87">
        <v>3656</v>
      </c>
      <c r="AM41" s="87">
        <v>0</v>
      </c>
      <c r="AN41" s="87">
        <v>0</v>
      </c>
      <c r="AO41" s="87">
        <v>0</v>
      </c>
      <c r="AP41" s="87">
        <v>0</v>
      </c>
      <c r="AQ41" s="87">
        <v>0</v>
      </c>
      <c r="AR41" s="87">
        <v>31541</v>
      </c>
      <c r="AS41" s="87">
        <v>0</v>
      </c>
      <c r="AT41" s="87">
        <v>0</v>
      </c>
      <c r="AU41" s="87">
        <v>0</v>
      </c>
      <c r="AV41" s="87">
        <v>0</v>
      </c>
      <c r="AW41" s="87">
        <v>0</v>
      </c>
      <c r="AX41" s="87">
        <v>0</v>
      </c>
      <c r="AY41" s="87">
        <v>327139</v>
      </c>
      <c r="AZ41" s="87">
        <v>537099</v>
      </c>
      <c r="BA41" s="87">
        <v>481198</v>
      </c>
      <c r="BB41" s="87">
        <v>586501</v>
      </c>
      <c r="BC41" s="87">
        <v>87599</v>
      </c>
      <c r="BD41" s="87">
        <v>81634</v>
      </c>
      <c r="BE41" s="87">
        <v>119076</v>
      </c>
      <c r="BF41" s="87">
        <v>99180</v>
      </c>
      <c r="BG41" s="87">
        <v>58471</v>
      </c>
      <c r="BH41" s="87">
        <v>0</v>
      </c>
      <c r="BI41" s="87">
        <v>124397</v>
      </c>
      <c r="BJ41" s="87">
        <v>85039</v>
      </c>
      <c r="BK41" s="87">
        <v>155482</v>
      </c>
      <c r="BL41" s="87">
        <v>165905</v>
      </c>
      <c r="BM41" s="87">
        <v>190548</v>
      </c>
      <c r="BN41" s="87">
        <v>102246</v>
      </c>
      <c r="BO41" s="87">
        <v>53795</v>
      </c>
      <c r="BP41" s="87">
        <v>0</v>
      </c>
      <c r="BQ41" s="87">
        <v>0</v>
      </c>
      <c r="BR41" s="87">
        <v>0</v>
      </c>
      <c r="BS41" s="87">
        <v>0</v>
      </c>
      <c r="BT41" s="87">
        <v>0</v>
      </c>
      <c r="BU41" s="87">
        <v>0</v>
      </c>
      <c r="BV41" s="87">
        <v>0</v>
      </c>
      <c r="BW41" s="87">
        <v>4019</v>
      </c>
      <c r="BX41" s="87">
        <v>0</v>
      </c>
      <c r="BY41" s="87">
        <v>15860</v>
      </c>
      <c r="BZ41" s="87">
        <v>0</v>
      </c>
      <c r="CA41" s="87">
        <v>0</v>
      </c>
      <c r="CB41" s="87">
        <v>0</v>
      </c>
      <c r="CC41" s="87">
        <v>0</v>
      </c>
      <c r="CD41" s="87">
        <v>0</v>
      </c>
      <c r="CE41" s="87">
        <v>0</v>
      </c>
      <c r="CF41" s="87">
        <v>0</v>
      </c>
      <c r="CG41" s="87">
        <v>0</v>
      </c>
      <c r="CH41" s="87"/>
      <c r="CI41" s="87">
        <v>11545721</v>
      </c>
      <c r="CO41" s="86">
        <v>1996</v>
      </c>
      <c r="CP41" s="87" t="s">
        <v>7</v>
      </c>
      <c r="CQ41" s="91" t="str">
        <f t="shared" si="62"/>
        <v>2</v>
      </c>
      <c r="CR41" s="91" t="str">
        <f t="shared" si="63"/>
        <v>4</v>
      </c>
      <c r="CS41" s="91" t="str">
        <f t="shared" si="64"/>
        <v>1</v>
      </c>
      <c r="CT41" s="91" t="str">
        <f t="shared" si="65"/>
        <v>4</v>
      </c>
      <c r="CU41" s="91" t="str">
        <f t="shared" si="66"/>
        <v>6</v>
      </c>
      <c r="CV41" s="91" t="str">
        <f t="shared" si="67"/>
        <v>8</v>
      </c>
      <c r="CW41" s="91" t="str">
        <f t="shared" si="68"/>
        <v>8</v>
      </c>
      <c r="CX41" s="91" t="str">
        <f t="shared" si="69"/>
        <v>9</v>
      </c>
      <c r="CY41" s="91" t="str">
        <f t="shared" si="70"/>
        <v>2</v>
      </c>
      <c r="CZ41" s="91" t="str">
        <f t="shared" si="71"/>
        <v>2</v>
      </c>
      <c r="DA41" s="91" t="str">
        <f t="shared" si="72"/>
        <v>3</v>
      </c>
      <c r="DB41" s="91" t="str">
        <f t="shared" si="73"/>
        <v>8</v>
      </c>
      <c r="DC41" s="91" t="str">
        <f t="shared" si="74"/>
        <v>1</v>
      </c>
      <c r="DD41" s="91" t="str">
        <f t="shared" si="75"/>
        <v>4</v>
      </c>
      <c r="DE41" s="91" t="str">
        <f t="shared" si="76"/>
        <v>4</v>
      </c>
      <c r="DF41" s="91" t="str">
        <f t="shared" si="77"/>
        <v>4</v>
      </c>
      <c r="DG41" s="91" t="str">
        <f t="shared" si="78"/>
        <v>2</v>
      </c>
      <c r="DH41" s="91" t="str">
        <f t="shared" si="79"/>
        <v>2</v>
      </c>
      <c r="DI41" s="91" t="str">
        <f t="shared" si="80"/>
        <v>2</v>
      </c>
      <c r="DJ41" s="91" t="str">
        <f t="shared" si="81"/>
        <v>2</v>
      </c>
      <c r="DK41" s="91" t="str">
        <f t="shared" si="82"/>
        <v>8</v>
      </c>
      <c r="DL41" s="91" t="str">
        <f t="shared" si="83"/>
        <v>6</v>
      </c>
      <c r="DM41" s="91" t="str">
        <f t="shared" si="84"/>
        <v>1</v>
      </c>
      <c r="DN41" s="91" t="str">
        <f t="shared" si="85"/>
        <v>4</v>
      </c>
      <c r="DO41" s="91" t="str">
        <f t="shared" si="86"/>
        <v>7</v>
      </c>
      <c r="DP41" s="91" t="str">
        <f t="shared" si="87"/>
        <v>4</v>
      </c>
      <c r="DQ41" s="91" t="str">
        <f t="shared" si="88"/>
        <v>1</v>
      </c>
      <c r="DR41" s="91" t="str">
        <f t="shared" si="89"/>
        <v>1</v>
      </c>
      <c r="DS41" s="91" t="str">
        <f t="shared" si="90"/>
        <v>1</v>
      </c>
      <c r="DT41" s="91" t="str">
        <f t="shared" si="91"/>
        <v>4</v>
      </c>
      <c r="DU41" s="91" t="str">
        <f t="shared" si="92"/>
        <v>1</v>
      </c>
      <c r="DV41" s="91" t="str">
        <f t="shared" si="93"/>
        <v>4</v>
      </c>
      <c r="DW41" s="91" t="str">
        <f t="shared" si="94"/>
        <v>5</v>
      </c>
      <c r="DX41" s="91" t="str">
        <f t="shared" si="95"/>
        <v>2</v>
      </c>
      <c r="DY41" s="91" t="str">
        <f t="shared" si="96"/>
        <v>1</v>
      </c>
      <c r="DZ41" s="91" t="str">
        <f t="shared" si="97"/>
        <v>3</v>
      </c>
      <c r="EA41" s="91" t="str">
        <f t="shared" si="98"/>
        <v>0</v>
      </c>
      <c r="EB41" s="91" t="str">
        <f t="shared" si="99"/>
        <v>0</v>
      </c>
      <c r="EC41" s="91" t="str">
        <f t="shared" si="100"/>
        <v>0</v>
      </c>
      <c r="ED41" s="91" t="str">
        <f t="shared" si="101"/>
        <v>0</v>
      </c>
      <c r="EE41" s="91" t="str">
        <f t="shared" si="102"/>
        <v>0</v>
      </c>
      <c r="EF41" s="91" t="str">
        <f t="shared" si="19"/>
        <v>3</v>
      </c>
      <c r="EG41" s="91" t="str">
        <f t="shared" si="20"/>
        <v>0</v>
      </c>
      <c r="EH41" s="91" t="str">
        <f t="shared" si="21"/>
        <v>0</v>
      </c>
      <c r="EI41" s="91" t="str">
        <f t="shared" si="22"/>
        <v>0</v>
      </c>
      <c r="EJ41" s="91" t="str">
        <f t="shared" si="23"/>
        <v>0</v>
      </c>
      <c r="EK41" s="91" t="str">
        <f t="shared" si="24"/>
        <v>0</v>
      </c>
      <c r="EL41" s="91" t="str">
        <f t="shared" si="25"/>
        <v>0</v>
      </c>
      <c r="EM41" s="91" t="str">
        <f t="shared" si="26"/>
        <v>3</v>
      </c>
      <c r="EN41" s="91" t="str">
        <f t="shared" si="27"/>
        <v>5</v>
      </c>
      <c r="EO41" s="91" t="str">
        <f t="shared" si="28"/>
        <v>4</v>
      </c>
      <c r="EP41" s="91" t="str">
        <f t="shared" si="29"/>
        <v>5</v>
      </c>
      <c r="EQ41" s="91" t="str">
        <f t="shared" si="30"/>
        <v>8</v>
      </c>
      <c r="ER41" s="91" t="str">
        <f t="shared" si="31"/>
        <v>8</v>
      </c>
      <c r="ES41" s="91" t="str">
        <f t="shared" si="32"/>
        <v>1</v>
      </c>
      <c r="ET41" s="91" t="str">
        <f t="shared" si="33"/>
        <v>9</v>
      </c>
      <c r="EU41" s="91" t="str">
        <f t="shared" si="34"/>
        <v>5</v>
      </c>
      <c r="EV41" s="91" t="str">
        <f t="shared" si="35"/>
        <v>0</v>
      </c>
      <c r="EW41" s="91" t="str">
        <f t="shared" si="36"/>
        <v>1</v>
      </c>
      <c r="EX41" s="91" t="str">
        <f t="shared" si="37"/>
        <v>8</v>
      </c>
      <c r="EY41" s="91" t="str">
        <f t="shared" si="38"/>
        <v>1</v>
      </c>
      <c r="EZ41" s="91" t="str">
        <f t="shared" si="39"/>
        <v>1</v>
      </c>
      <c r="FA41" s="91" t="str">
        <f t="shared" si="40"/>
        <v>1</v>
      </c>
      <c r="FB41" s="91" t="str">
        <f t="shared" si="41"/>
        <v>1</v>
      </c>
      <c r="FC41" s="91" t="str">
        <f t="shared" si="42"/>
        <v>5</v>
      </c>
      <c r="FD41" s="91" t="str">
        <f t="shared" si="43"/>
        <v>0</v>
      </c>
      <c r="FE41" s="91" t="str">
        <f t="shared" si="44"/>
        <v>0</v>
      </c>
      <c r="FF41" s="91" t="str">
        <f t="shared" si="45"/>
        <v>0</v>
      </c>
      <c r="FG41" s="91" t="str">
        <f t="shared" si="46"/>
        <v>0</v>
      </c>
      <c r="FH41" s="91" t="str">
        <f t="shared" si="47"/>
        <v>0</v>
      </c>
      <c r="FI41" s="91" t="str">
        <f t="shared" si="48"/>
        <v>0</v>
      </c>
      <c r="FJ41" s="91" t="str">
        <f t="shared" si="49"/>
        <v>0</v>
      </c>
      <c r="FK41" s="91" t="str">
        <f t="shared" si="50"/>
        <v>4</v>
      </c>
      <c r="FL41" s="91" t="str">
        <f t="shared" si="51"/>
        <v>0</v>
      </c>
      <c r="FM41" s="91" t="str">
        <f t="shared" si="52"/>
        <v>1</v>
      </c>
      <c r="FN41" s="91" t="str">
        <f t="shared" si="53"/>
        <v>0</v>
      </c>
      <c r="FO41" s="91" t="str">
        <f t="shared" si="54"/>
        <v>0</v>
      </c>
      <c r="FP41" s="91" t="str">
        <f t="shared" si="55"/>
        <v>0</v>
      </c>
      <c r="FQ41" s="91" t="str">
        <f t="shared" si="56"/>
        <v>0</v>
      </c>
      <c r="FR41" s="91" t="str">
        <f t="shared" si="57"/>
        <v>0</v>
      </c>
      <c r="FS41" s="91" t="str">
        <f t="shared" si="58"/>
        <v>0</v>
      </c>
      <c r="FT41" s="91" t="str">
        <f t="shared" si="59"/>
        <v>0</v>
      </c>
      <c r="FU41" s="91" t="str">
        <f t="shared" si="60"/>
        <v>0</v>
      </c>
      <c r="FV41" s="91" t="str">
        <f t="shared" si="61"/>
        <v/>
      </c>
    </row>
    <row r="42" spans="1:178">
      <c r="A42" s="86">
        <v>1996</v>
      </c>
      <c r="B42" s="87" t="s">
        <v>8</v>
      </c>
      <c r="C42" s="87">
        <v>2120494</v>
      </c>
      <c r="D42" s="87">
        <v>40752</v>
      </c>
      <c r="E42" s="87">
        <v>160454</v>
      </c>
      <c r="F42" s="87">
        <v>42286</v>
      </c>
      <c r="G42" s="87">
        <v>59282</v>
      </c>
      <c r="H42" s="87">
        <v>83439</v>
      </c>
      <c r="I42" s="87">
        <v>77752</v>
      </c>
      <c r="J42" s="87">
        <v>93336</v>
      </c>
      <c r="K42" s="87">
        <v>276546</v>
      </c>
      <c r="L42" s="87">
        <v>254361</v>
      </c>
      <c r="M42" s="87">
        <v>312667</v>
      </c>
      <c r="N42" s="87">
        <v>82989</v>
      </c>
      <c r="O42" s="87">
        <v>97810</v>
      </c>
      <c r="P42" s="87">
        <v>4777</v>
      </c>
      <c r="Q42" s="87">
        <v>48543</v>
      </c>
      <c r="R42" s="87">
        <v>42885</v>
      </c>
      <c r="S42" s="87">
        <v>23523</v>
      </c>
      <c r="T42" s="87">
        <v>19403</v>
      </c>
      <c r="U42" s="87">
        <v>19755</v>
      </c>
      <c r="V42" s="87">
        <v>209771</v>
      </c>
      <c r="W42" s="87">
        <v>80657</v>
      </c>
      <c r="X42" s="87">
        <v>658434</v>
      </c>
      <c r="Y42" s="87">
        <v>139430</v>
      </c>
      <c r="Z42" s="87">
        <v>457121</v>
      </c>
      <c r="AA42" s="87">
        <v>717310</v>
      </c>
      <c r="AB42" s="87">
        <v>450669</v>
      </c>
      <c r="AC42" s="87">
        <v>115841</v>
      </c>
      <c r="AD42" s="87">
        <v>111938</v>
      </c>
      <c r="AE42" s="87">
        <v>130601</v>
      </c>
      <c r="AF42" s="87">
        <v>428552</v>
      </c>
      <c r="AG42" s="87">
        <v>187557</v>
      </c>
      <c r="AH42" s="87">
        <v>387325</v>
      </c>
      <c r="AI42" s="87">
        <v>50</v>
      </c>
      <c r="AJ42" s="87">
        <v>24170</v>
      </c>
      <c r="AK42" s="87">
        <v>15270</v>
      </c>
      <c r="AL42" s="87">
        <v>3777</v>
      </c>
      <c r="AM42" s="87">
        <v>50</v>
      </c>
      <c r="AN42" s="87">
        <v>0</v>
      </c>
      <c r="AO42" s="87">
        <v>0</v>
      </c>
      <c r="AP42" s="87">
        <v>0</v>
      </c>
      <c r="AQ42" s="87">
        <v>0</v>
      </c>
      <c r="AR42" s="87">
        <v>30322</v>
      </c>
      <c r="AS42" s="87">
        <v>0</v>
      </c>
      <c r="AT42" s="87">
        <v>0</v>
      </c>
      <c r="AU42" s="87">
        <v>0</v>
      </c>
      <c r="AV42" s="87">
        <v>0</v>
      </c>
      <c r="AW42" s="87">
        <v>0</v>
      </c>
      <c r="AX42" s="87">
        <v>0</v>
      </c>
      <c r="AY42" s="87">
        <v>314248</v>
      </c>
      <c r="AZ42" s="87">
        <v>519060</v>
      </c>
      <c r="BA42" s="87">
        <v>461535</v>
      </c>
      <c r="BB42" s="87">
        <v>563239</v>
      </c>
      <c r="BC42" s="87">
        <v>88901</v>
      </c>
      <c r="BD42" s="87">
        <v>77377</v>
      </c>
      <c r="BE42" s="87">
        <v>114677</v>
      </c>
      <c r="BF42" s="87">
        <v>97179</v>
      </c>
      <c r="BG42" s="87">
        <v>57414</v>
      </c>
      <c r="BH42" s="87">
        <v>0</v>
      </c>
      <c r="BI42" s="87">
        <v>119247</v>
      </c>
      <c r="BJ42" s="87">
        <v>82946</v>
      </c>
      <c r="BK42" s="87">
        <v>152800</v>
      </c>
      <c r="BL42" s="87">
        <v>159733</v>
      </c>
      <c r="BM42" s="87">
        <v>188441</v>
      </c>
      <c r="BN42" s="87">
        <v>99373</v>
      </c>
      <c r="BO42" s="87">
        <v>55206</v>
      </c>
      <c r="BP42" s="87">
        <v>0</v>
      </c>
      <c r="BQ42" s="87">
        <v>0</v>
      </c>
      <c r="BR42" s="87">
        <v>0</v>
      </c>
      <c r="BS42" s="87">
        <v>0</v>
      </c>
      <c r="BT42" s="87">
        <v>0</v>
      </c>
      <c r="BU42" s="87">
        <v>0</v>
      </c>
      <c r="BV42" s="87">
        <v>0</v>
      </c>
      <c r="BW42" s="87">
        <v>4592</v>
      </c>
      <c r="BX42" s="87">
        <v>0</v>
      </c>
      <c r="BY42" s="87">
        <v>16783</v>
      </c>
      <c r="BZ42" s="87">
        <v>0</v>
      </c>
      <c r="CA42" s="87">
        <v>0</v>
      </c>
      <c r="CB42" s="87">
        <v>0</v>
      </c>
      <c r="CC42" s="87">
        <v>0</v>
      </c>
      <c r="CD42" s="87">
        <v>0</v>
      </c>
      <c r="CE42" s="87">
        <v>0</v>
      </c>
      <c r="CF42" s="87">
        <v>0</v>
      </c>
      <c r="CG42" s="87">
        <v>0</v>
      </c>
      <c r="CH42" s="87"/>
      <c r="CI42" s="87">
        <v>11182650</v>
      </c>
      <c r="CO42" s="86">
        <v>1996</v>
      </c>
      <c r="CP42" s="87" t="s">
        <v>8</v>
      </c>
      <c r="CQ42" s="91" t="str">
        <f t="shared" si="62"/>
        <v>2</v>
      </c>
      <c r="CR42" s="91" t="str">
        <f t="shared" si="63"/>
        <v>4</v>
      </c>
      <c r="CS42" s="91" t="str">
        <f t="shared" si="64"/>
        <v>1</v>
      </c>
      <c r="CT42" s="91" t="str">
        <f t="shared" si="65"/>
        <v>4</v>
      </c>
      <c r="CU42" s="91" t="str">
        <f t="shared" si="66"/>
        <v>5</v>
      </c>
      <c r="CV42" s="91" t="str">
        <f t="shared" si="67"/>
        <v>8</v>
      </c>
      <c r="CW42" s="91" t="str">
        <f t="shared" si="68"/>
        <v>7</v>
      </c>
      <c r="CX42" s="91" t="str">
        <f t="shared" si="69"/>
        <v>9</v>
      </c>
      <c r="CY42" s="91" t="str">
        <f t="shared" si="70"/>
        <v>2</v>
      </c>
      <c r="CZ42" s="91" t="str">
        <f t="shared" si="71"/>
        <v>2</v>
      </c>
      <c r="DA42" s="91" t="str">
        <f t="shared" si="72"/>
        <v>3</v>
      </c>
      <c r="DB42" s="91" t="str">
        <f t="shared" si="73"/>
        <v>8</v>
      </c>
      <c r="DC42" s="91" t="str">
        <f t="shared" si="74"/>
        <v>9</v>
      </c>
      <c r="DD42" s="91" t="str">
        <f t="shared" si="75"/>
        <v>4</v>
      </c>
      <c r="DE42" s="91" t="str">
        <f t="shared" si="76"/>
        <v>4</v>
      </c>
      <c r="DF42" s="91" t="str">
        <f t="shared" si="77"/>
        <v>4</v>
      </c>
      <c r="DG42" s="91" t="str">
        <f t="shared" si="78"/>
        <v>2</v>
      </c>
      <c r="DH42" s="91" t="str">
        <f t="shared" si="79"/>
        <v>1</v>
      </c>
      <c r="DI42" s="91" t="str">
        <f t="shared" si="80"/>
        <v>1</v>
      </c>
      <c r="DJ42" s="91" t="str">
        <f t="shared" si="81"/>
        <v>2</v>
      </c>
      <c r="DK42" s="91" t="str">
        <f t="shared" si="82"/>
        <v>8</v>
      </c>
      <c r="DL42" s="91" t="str">
        <f t="shared" si="83"/>
        <v>6</v>
      </c>
      <c r="DM42" s="91" t="str">
        <f t="shared" si="84"/>
        <v>1</v>
      </c>
      <c r="DN42" s="91" t="str">
        <f t="shared" si="85"/>
        <v>4</v>
      </c>
      <c r="DO42" s="91" t="str">
        <f t="shared" si="86"/>
        <v>7</v>
      </c>
      <c r="DP42" s="91" t="str">
        <f t="shared" si="87"/>
        <v>4</v>
      </c>
      <c r="DQ42" s="91" t="str">
        <f t="shared" si="88"/>
        <v>1</v>
      </c>
      <c r="DR42" s="91" t="str">
        <f t="shared" si="89"/>
        <v>1</v>
      </c>
      <c r="DS42" s="91" t="str">
        <f t="shared" si="90"/>
        <v>1</v>
      </c>
      <c r="DT42" s="91" t="str">
        <f t="shared" si="91"/>
        <v>4</v>
      </c>
      <c r="DU42" s="91" t="str">
        <f t="shared" si="92"/>
        <v>1</v>
      </c>
      <c r="DV42" s="91" t="str">
        <f t="shared" si="93"/>
        <v>3</v>
      </c>
      <c r="DW42" s="91" t="str">
        <f t="shared" si="94"/>
        <v>5</v>
      </c>
      <c r="DX42" s="91" t="str">
        <f t="shared" si="95"/>
        <v>2</v>
      </c>
      <c r="DY42" s="91" t="str">
        <f t="shared" si="96"/>
        <v>1</v>
      </c>
      <c r="DZ42" s="91" t="str">
        <f t="shared" si="97"/>
        <v>3</v>
      </c>
      <c r="EA42" s="91" t="str">
        <f t="shared" si="98"/>
        <v>5</v>
      </c>
      <c r="EB42" s="91" t="str">
        <f t="shared" si="99"/>
        <v>0</v>
      </c>
      <c r="EC42" s="91" t="str">
        <f t="shared" si="100"/>
        <v>0</v>
      </c>
      <c r="ED42" s="91" t="str">
        <f t="shared" si="101"/>
        <v>0</v>
      </c>
      <c r="EE42" s="91" t="str">
        <f t="shared" si="102"/>
        <v>0</v>
      </c>
      <c r="EF42" s="91" t="str">
        <f t="shared" si="19"/>
        <v>3</v>
      </c>
      <c r="EG42" s="91" t="str">
        <f t="shared" si="20"/>
        <v>0</v>
      </c>
      <c r="EH42" s="91" t="str">
        <f t="shared" si="21"/>
        <v>0</v>
      </c>
      <c r="EI42" s="91" t="str">
        <f t="shared" si="22"/>
        <v>0</v>
      </c>
      <c r="EJ42" s="91" t="str">
        <f t="shared" si="23"/>
        <v>0</v>
      </c>
      <c r="EK42" s="91" t="str">
        <f t="shared" si="24"/>
        <v>0</v>
      </c>
      <c r="EL42" s="91" t="str">
        <f t="shared" si="25"/>
        <v>0</v>
      </c>
      <c r="EM42" s="91" t="str">
        <f t="shared" si="26"/>
        <v>3</v>
      </c>
      <c r="EN42" s="91" t="str">
        <f t="shared" si="27"/>
        <v>5</v>
      </c>
      <c r="EO42" s="91" t="str">
        <f t="shared" si="28"/>
        <v>4</v>
      </c>
      <c r="EP42" s="91" t="str">
        <f t="shared" si="29"/>
        <v>5</v>
      </c>
      <c r="EQ42" s="91" t="str">
        <f t="shared" si="30"/>
        <v>8</v>
      </c>
      <c r="ER42" s="91" t="str">
        <f t="shared" si="31"/>
        <v>7</v>
      </c>
      <c r="ES42" s="91" t="str">
        <f t="shared" si="32"/>
        <v>1</v>
      </c>
      <c r="ET42" s="91" t="str">
        <f t="shared" si="33"/>
        <v>9</v>
      </c>
      <c r="EU42" s="91" t="str">
        <f t="shared" si="34"/>
        <v>5</v>
      </c>
      <c r="EV42" s="91" t="str">
        <f t="shared" si="35"/>
        <v>0</v>
      </c>
      <c r="EW42" s="91" t="str">
        <f t="shared" si="36"/>
        <v>1</v>
      </c>
      <c r="EX42" s="91" t="str">
        <f t="shared" si="37"/>
        <v>8</v>
      </c>
      <c r="EY42" s="91" t="str">
        <f t="shared" si="38"/>
        <v>1</v>
      </c>
      <c r="EZ42" s="91" t="str">
        <f t="shared" si="39"/>
        <v>1</v>
      </c>
      <c r="FA42" s="91" t="str">
        <f t="shared" si="40"/>
        <v>1</v>
      </c>
      <c r="FB42" s="91" t="str">
        <f t="shared" si="41"/>
        <v>9</v>
      </c>
      <c r="FC42" s="91" t="str">
        <f t="shared" si="42"/>
        <v>5</v>
      </c>
      <c r="FD42" s="91" t="str">
        <f t="shared" si="43"/>
        <v>0</v>
      </c>
      <c r="FE42" s="91" t="str">
        <f t="shared" si="44"/>
        <v>0</v>
      </c>
      <c r="FF42" s="91" t="str">
        <f t="shared" si="45"/>
        <v>0</v>
      </c>
      <c r="FG42" s="91" t="str">
        <f t="shared" si="46"/>
        <v>0</v>
      </c>
      <c r="FH42" s="91" t="str">
        <f t="shared" si="47"/>
        <v>0</v>
      </c>
      <c r="FI42" s="91" t="str">
        <f t="shared" si="48"/>
        <v>0</v>
      </c>
      <c r="FJ42" s="91" t="str">
        <f t="shared" si="49"/>
        <v>0</v>
      </c>
      <c r="FK42" s="91" t="str">
        <f t="shared" si="50"/>
        <v>4</v>
      </c>
      <c r="FL42" s="91" t="str">
        <f t="shared" si="51"/>
        <v>0</v>
      </c>
      <c r="FM42" s="91" t="str">
        <f t="shared" si="52"/>
        <v>1</v>
      </c>
      <c r="FN42" s="91" t="str">
        <f t="shared" si="53"/>
        <v>0</v>
      </c>
      <c r="FO42" s="91" t="str">
        <f t="shared" si="54"/>
        <v>0</v>
      </c>
      <c r="FP42" s="91" t="str">
        <f t="shared" si="55"/>
        <v>0</v>
      </c>
      <c r="FQ42" s="91" t="str">
        <f t="shared" si="56"/>
        <v>0</v>
      </c>
      <c r="FR42" s="91" t="str">
        <f t="shared" si="57"/>
        <v>0</v>
      </c>
      <c r="FS42" s="91" t="str">
        <f t="shared" si="58"/>
        <v>0</v>
      </c>
      <c r="FT42" s="91" t="str">
        <f t="shared" si="59"/>
        <v>0</v>
      </c>
      <c r="FU42" s="91" t="str">
        <f t="shared" si="60"/>
        <v>0</v>
      </c>
      <c r="FV42" s="91" t="str">
        <f t="shared" si="61"/>
        <v/>
      </c>
    </row>
    <row r="43" spans="1:178">
      <c r="A43" s="86">
        <v>1996</v>
      </c>
      <c r="B43" s="87" t="s">
        <v>9</v>
      </c>
      <c r="C43" s="87">
        <v>2332650</v>
      </c>
      <c r="D43" s="87">
        <v>47780</v>
      </c>
      <c r="E43" s="87">
        <v>178482</v>
      </c>
      <c r="F43" s="87">
        <v>53233</v>
      </c>
      <c r="G43" s="87">
        <v>70708</v>
      </c>
      <c r="H43" s="87">
        <v>100143</v>
      </c>
      <c r="I43" s="87">
        <v>94184</v>
      </c>
      <c r="J43" s="87">
        <v>111994</v>
      </c>
      <c r="K43" s="87">
        <v>331098</v>
      </c>
      <c r="L43" s="87">
        <v>296995</v>
      </c>
      <c r="M43" s="87">
        <v>356619</v>
      </c>
      <c r="N43" s="87">
        <v>93415</v>
      </c>
      <c r="O43" s="87">
        <v>114355</v>
      </c>
      <c r="P43" s="87">
        <v>3973</v>
      </c>
      <c r="Q43" s="87">
        <v>55870</v>
      </c>
      <c r="R43" s="87">
        <v>51085</v>
      </c>
      <c r="S43" s="87">
        <v>28200</v>
      </c>
      <c r="T43" s="87">
        <v>22179</v>
      </c>
      <c r="U43" s="87">
        <v>23027</v>
      </c>
      <c r="V43" s="87">
        <v>240981</v>
      </c>
      <c r="W43" s="87">
        <v>92949</v>
      </c>
      <c r="X43" s="87">
        <v>731978</v>
      </c>
      <c r="Y43" s="87">
        <v>157786</v>
      </c>
      <c r="Z43" s="87">
        <v>513701</v>
      </c>
      <c r="AA43" s="87">
        <v>787313</v>
      </c>
      <c r="AB43" s="87">
        <v>509032</v>
      </c>
      <c r="AC43" s="87">
        <v>133039</v>
      </c>
      <c r="AD43" s="87">
        <v>128617</v>
      </c>
      <c r="AE43" s="87">
        <v>148410</v>
      </c>
      <c r="AF43" s="87">
        <v>481132</v>
      </c>
      <c r="AG43" s="87">
        <v>214091</v>
      </c>
      <c r="AH43" s="87">
        <v>442244</v>
      </c>
      <c r="AI43" s="87">
        <v>0</v>
      </c>
      <c r="AJ43" s="87">
        <v>30708</v>
      </c>
      <c r="AK43" s="87">
        <v>17953</v>
      </c>
      <c r="AL43" s="87">
        <v>5008</v>
      </c>
      <c r="AM43" s="87">
        <v>0</v>
      </c>
      <c r="AN43" s="87">
        <v>0</v>
      </c>
      <c r="AO43" s="87">
        <v>0</v>
      </c>
      <c r="AP43" s="87">
        <v>0</v>
      </c>
      <c r="AQ43" s="87">
        <v>0</v>
      </c>
      <c r="AR43" s="87">
        <v>35534</v>
      </c>
      <c r="AS43" s="87">
        <v>0</v>
      </c>
      <c r="AT43" s="87">
        <v>0</v>
      </c>
      <c r="AU43" s="87">
        <v>0</v>
      </c>
      <c r="AV43" s="87">
        <v>0</v>
      </c>
      <c r="AW43" s="87">
        <v>0</v>
      </c>
      <c r="AX43" s="87">
        <v>0</v>
      </c>
      <c r="AY43" s="87">
        <v>354091</v>
      </c>
      <c r="AZ43" s="87">
        <v>566635</v>
      </c>
      <c r="BA43" s="87">
        <v>513543</v>
      </c>
      <c r="BB43" s="87">
        <v>615241</v>
      </c>
      <c r="BC43" s="87">
        <v>101717</v>
      </c>
      <c r="BD43" s="87">
        <v>88156</v>
      </c>
      <c r="BE43" s="87">
        <v>135111</v>
      </c>
      <c r="BF43" s="87">
        <v>115406</v>
      </c>
      <c r="BG43" s="87">
        <v>71413</v>
      </c>
      <c r="BH43" s="87">
        <v>6742</v>
      </c>
      <c r="BI43" s="87">
        <v>144107</v>
      </c>
      <c r="BJ43" s="87">
        <v>99508</v>
      </c>
      <c r="BK43" s="87">
        <v>182630</v>
      </c>
      <c r="BL43" s="87">
        <v>188866</v>
      </c>
      <c r="BM43" s="87">
        <v>218340</v>
      </c>
      <c r="BN43" s="87">
        <v>117278</v>
      </c>
      <c r="BO43" s="87">
        <v>63358</v>
      </c>
      <c r="BP43" s="87">
        <v>0</v>
      </c>
      <c r="BQ43" s="87">
        <v>0</v>
      </c>
      <c r="BR43" s="87">
        <v>0</v>
      </c>
      <c r="BS43" s="87">
        <v>0</v>
      </c>
      <c r="BT43" s="87">
        <v>0</v>
      </c>
      <c r="BU43" s="87">
        <v>0</v>
      </c>
      <c r="BV43" s="87">
        <v>0</v>
      </c>
      <c r="BW43" s="87">
        <v>6840</v>
      </c>
      <c r="BX43" s="87">
        <v>0</v>
      </c>
      <c r="BY43" s="87">
        <v>22477</v>
      </c>
      <c r="BZ43" s="87">
        <v>0</v>
      </c>
      <c r="CA43" s="87">
        <v>0</v>
      </c>
      <c r="CB43" s="87">
        <v>0</v>
      </c>
      <c r="CC43" s="87">
        <v>0</v>
      </c>
      <c r="CD43" s="87">
        <v>0</v>
      </c>
      <c r="CE43" s="87">
        <v>0</v>
      </c>
      <c r="CF43" s="87">
        <v>0</v>
      </c>
      <c r="CG43" s="87">
        <v>0</v>
      </c>
      <c r="CH43" s="87"/>
      <c r="CI43" s="87">
        <v>12647925</v>
      </c>
      <c r="CO43" s="86">
        <v>1996</v>
      </c>
      <c r="CP43" s="87" t="s">
        <v>9</v>
      </c>
      <c r="CQ43" s="91" t="str">
        <f t="shared" si="62"/>
        <v>2</v>
      </c>
      <c r="CR43" s="91" t="str">
        <f t="shared" si="63"/>
        <v>4</v>
      </c>
      <c r="CS43" s="91" t="str">
        <f t="shared" si="64"/>
        <v>1</v>
      </c>
      <c r="CT43" s="91" t="str">
        <f t="shared" si="65"/>
        <v>5</v>
      </c>
      <c r="CU43" s="91" t="str">
        <f t="shared" si="66"/>
        <v>7</v>
      </c>
      <c r="CV43" s="91" t="str">
        <f t="shared" si="67"/>
        <v>1</v>
      </c>
      <c r="CW43" s="91" t="str">
        <f t="shared" si="68"/>
        <v>9</v>
      </c>
      <c r="CX43" s="91" t="str">
        <f t="shared" si="69"/>
        <v>1</v>
      </c>
      <c r="CY43" s="91" t="str">
        <f t="shared" si="70"/>
        <v>3</v>
      </c>
      <c r="CZ43" s="91" t="str">
        <f t="shared" si="71"/>
        <v>2</v>
      </c>
      <c r="DA43" s="91" t="str">
        <f t="shared" si="72"/>
        <v>3</v>
      </c>
      <c r="DB43" s="91" t="str">
        <f t="shared" si="73"/>
        <v>9</v>
      </c>
      <c r="DC43" s="91" t="str">
        <f t="shared" si="74"/>
        <v>1</v>
      </c>
      <c r="DD43" s="91" t="str">
        <f t="shared" si="75"/>
        <v>3</v>
      </c>
      <c r="DE43" s="91" t="str">
        <f t="shared" si="76"/>
        <v>5</v>
      </c>
      <c r="DF43" s="91" t="str">
        <f t="shared" si="77"/>
        <v>5</v>
      </c>
      <c r="DG43" s="91" t="str">
        <f t="shared" si="78"/>
        <v>2</v>
      </c>
      <c r="DH43" s="91" t="str">
        <f t="shared" si="79"/>
        <v>2</v>
      </c>
      <c r="DI43" s="91" t="str">
        <f t="shared" si="80"/>
        <v>2</v>
      </c>
      <c r="DJ43" s="91" t="str">
        <f t="shared" si="81"/>
        <v>2</v>
      </c>
      <c r="DK43" s="91" t="str">
        <f t="shared" si="82"/>
        <v>9</v>
      </c>
      <c r="DL43" s="91" t="str">
        <f t="shared" si="83"/>
        <v>7</v>
      </c>
      <c r="DM43" s="91" t="str">
        <f t="shared" si="84"/>
        <v>1</v>
      </c>
      <c r="DN43" s="91" t="str">
        <f t="shared" si="85"/>
        <v>5</v>
      </c>
      <c r="DO43" s="91" t="str">
        <f t="shared" si="86"/>
        <v>7</v>
      </c>
      <c r="DP43" s="91" t="str">
        <f t="shared" si="87"/>
        <v>5</v>
      </c>
      <c r="DQ43" s="91" t="str">
        <f t="shared" si="88"/>
        <v>1</v>
      </c>
      <c r="DR43" s="91" t="str">
        <f t="shared" si="89"/>
        <v>1</v>
      </c>
      <c r="DS43" s="91" t="str">
        <f t="shared" si="90"/>
        <v>1</v>
      </c>
      <c r="DT43" s="91" t="str">
        <f t="shared" si="91"/>
        <v>4</v>
      </c>
      <c r="DU43" s="91" t="str">
        <f t="shared" si="92"/>
        <v>2</v>
      </c>
      <c r="DV43" s="91" t="str">
        <f t="shared" si="93"/>
        <v>4</v>
      </c>
      <c r="DW43" s="91" t="str">
        <f t="shared" si="94"/>
        <v>0</v>
      </c>
      <c r="DX43" s="91" t="str">
        <f t="shared" si="95"/>
        <v>3</v>
      </c>
      <c r="DY43" s="91" t="str">
        <f t="shared" si="96"/>
        <v>1</v>
      </c>
      <c r="DZ43" s="91" t="str">
        <f t="shared" si="97"/>
        <v>5</v>
      </c>
      <c r="EA43" s="91" t="str">
        <f t="shared" si="98"/>
        <v>0</v>
      </c>
      <c r="EB43" s="91" t="str">
        <f t="shared" si="99"/>
        <v>0</v>
      </c>
      <c r="EC43" s="91" t="str">
        <f t="shared" si="100"/>
        <v>0</v>
      </c>
      <c r="ED43" s="91" t="str">
        <f t="shared" si="101"/>
        <v>0</v>
      </c>
      <c r="EE43" s="91" t="str">
        <f t="shared" si="102"/>
        <v>0</v>
      </c>
      <c r="EF43" s="91" t="str">
        <f t="shared" si="19"/>
        <v>3</v>
      </c>
      <c r="EG43" s="91" t="str">
        <f t="shared" si="20"/>
        <v>0</v>
      </c>
      <c r="EH43" s="91" t="str">
        <f t="shared" si="21"/>
        <v>0</v>
      </c>
      <c r="EI43" s="91" t="str">
        <f t="shared" si="22"/>
        <v>0</v>
      </c>
      <c r="EJ43" s="91" t="str">
        <f t="shared" si="23"/>
        <v>0</v>
      </c>
      <c r="EK43" s="91" t="str">
        <f t="shared" si="24"/>
        <v>0</v>
      </c>
      <c r="EL43" s="91" t="str">
        <f t="shared" si="25"/>
        <v>0</v>
      </c>
      <c r="EM43" s="91" t="str">
        <f t="shared" si="26"/>
        <v>3</v>
      </c>
      <c r="EN43" s="91" t="str">
        <f t="shared" si="27"/>
        <v>5</v>
      </c>
      <c r="EO43" s="91" t="str">
        <f t="shared" si="28"/>
        <v>5</v>
      </c>
      <c r="EP43" s="91" t="str">
        <f t="shared" si="29"/>
        <v>6</v>
      </c>
      <c r="EQ43" s="91" t="str">
        <f t="shared" si="30"/>
        <v>1</v>
      </c>
      <c r="ER43" s="91" t="str">
        <f t="shared" si="31"/>
        <v>8</v>
      </c>
      <c r="ES43" s="91" t="str">
        <f t="shared" si="32"/>
        <v>1</v>
      </c>
      <c r="ET43" s="91" t="str">
        <f t="shared" si="33"/>
        <v>1</v>
      </c>
      <c r="EU43" s="91" t="str">
        <f t="shared" si="34"/>
        <v>7</v>
      </c>
      <c r="EV43" s="91" t="str">
        <f t="shared" si="35"/>
        <v>6</v>
      </c>
      <c r="EW43" s="91" t="str">
        <f t="shared" si="36"/>
        <v>1</v>
      </c>
      <c r="EX43" s="91" t="str">
        <f t="shared" si="37"/>
        <v>9</v>
      </c>
      <c r="EY43" s="91" t="str">
        <f t="shared" si="38"/>
        <v>1</v>
      </c>
      <c r="EZ43" s="91" t="str">
        <f t="shared" si="39"/>
        <v>1</v>
      </c>
      <c r="FA43" s="91" t="str">
        <f t="shared" si="40"/>
        <v>2</v>
      </c>
      <c r="FB43" s="91" t="str">
        <f t="shared" si="41"/>
        <v>1</v>
      </c>
      <c r="FC43" s="91" t="str">
        <f t="shared" si="42"/>
        <v>6</v>
      </c>
      <c r="FD43" s="91" t="str">
        <f t="shared" si="43"/>
        <v>0</v>
      </c>
      <c r="FE43" s="91" t="str">
        <f t="shared" si="44"/>
        <v>0</v>
      </c>
      <c r="FF43" s="91" t="str">
        <f t="shared" si="45"/>
        <v>0</v>
      </c>
      <c r="FG43" s="91" t="str">
        <f t="shared" si="46"/>
        <v>0</v>
      </c>
      <c r="FH43" s="91" t="str">
        <f t="shared" si="47"/>
        <v>0</v>
      </c>
      <c r="FI43" s="91" t="str">
        <f t="shared" si="48"/>
        <v>0</v>
      </c>
      <c r="FJ43" s="91" t="str">
        <f t="shared" si="49"/>
        <v>0</v>
      </c>
      <c r="FK43" s="91" t="str">
        <f t="shared" si="50"/>
        <v>6</v>
      </c>
      <c r="FL43" s="91" t="str">
        <f t="shared" si="51"/>
        <v>0</v>
      </c>
      <c r="FM43" s="91" t="str">
        <f t="shared" si="52"/>
        <v>2</v>
      </c>
      <c r="FN43" s="91" t="str">
        <f t="shared" si="53"/>
        <v>0</v>
      </c>
      <c r="FO43" s="91" t="str">
        <f t="shared" si="54"/>
        <v>0</v>
      </c>
      <c r="FP43" s="91" t="str">
        <f t="shared" si="55"/>
        <v>0</v>
      </c>
      <c r="FQ43" s="91" t="str">
        <f t="shared" si="56"/>
        <v>0</v>
      </c>
      <c r="FR43" s="91" t="str">
        <f t="shared" si="57"/>
        <v>0</v>
      </c>
      <c r="FS43" s="91" t="str">
        <f t="shared" si="58"/>
        <v>0</v>
      </c>
      <c r="FT43" s="91" t="str">
        <f t="shared" si="59"/>
        <v>0</v>
      </c>
      <c r="FU43" s="91" t="str">
        <f t="shared" si="60"/>
        <v>0</v>
      </c>
      <c r="FV43" s="91" t="str">
        <f t="shared" si="61"/>
        <v/>
      </c>
    </row>
    <row r="44" spans="1:178">
      <c r="A44" s="86">
        <v>1996</v>
      </c>
      <c r="B44" s="87" t="s">
        <v>10</v>
      </c>
      <c r="C44" s="87">
        <v>2268508</v>
      </c>
      <c r="D44" s="87">
        <v>48848</v>
      </c>
      <c r="E44" s="87">
        <v>176470</v>
      </c>
      <c r="F44" s="87">
        <v>53110</v>
      </c>
      <c r="G44" s="87">
        <v>67991</v>
      </c>
      <c r="H44" s="87">
        <v>97037</v>
      </c>
      <c r="I44" s="87">
        <v>88040</v>
      </c>
      <c r="J44" s="87">
        <v>105243</v>
      </c>
      <c r="K44" s="87">
        <v>318138</v>
      </c>
      <c r="L44" s="87">
        <v>279016</v>
      </c>
      <c r="M44" s="87">
        <v>335751</v>
      </c>
      <c r="N44" s="87">
        <v>91937</v>
      </c>
      <c r="O44" s="87">
        <v>107131</v>
      </c>
      <c r="P44" s="87">
        <v>3896</v>
      </c>
      <c r="Q44" s="87">
        <v>54381</v>
      </c>
      <c r="R44" s="87">
        <v>48947</v>
      </c>
      <c r="S44" s="87">
        <v>26229</v>
      </c>
      <c r="T44" s="87">
        <v>20427</v>
      </c>
      <c r="U44" s="87">
        <v>22463</v>
      </c>
      <c r="V44" s="87">
        <v>226140</v>
      </c>
      <c r="W44" s="87">
        <v>89726</v>
      </c>
      <c r="X44" s="87">
        <v>703376</v>
      </c>
      <c r="Y44" s="87">
        <v>149404</v>
      </c>
      <c r="Z44" s="87">
        <v>484938</v>
      </c>
      <c r="AA44" s="87">
        <v>744170</v>
      </c>
      <c r="AB44" s="87">
        <v>466273</v>
      </c>
      <c r="AC44" s="87">
        <v>126656</v>
      </c>
      <c r="AD44" s="87">
        <v>122962</v>
      </c>
      <c r="AE44" s="87">
        <v>142565</v>
      </c>
      <c r="AF44" s="87">
        <v>460345</v>
      </c>
      <c r="AG44" s="87">
        <v>210447</v>
      </c>
      <c r="AH44" s="87">
        <v>403562</v>
      </c>
      <c r="AI44" s="87">
        <v>0</v>
      </c>
      <c r="AJ44" s="87">
        <v>29472</v>
      </c>
      <c r="AK44" s="87">
        <v>16701</v>
      </c>
      <c r="AL44" s="87">
        <v>5450</v>
      </c>
      <c r="AM44" s="87">
        <v>0</v>
      </c>
      <c r="AN44" s="87">
        <v>0</v>
      </c>
      <c r="AO44" s="87">
        <v>0</v>
      </c>
      <c r="AP44" s="87">
        <v>0</v>
      </c>
      <c r="AQ44" s="87">
        <v>0</v>
      </c>
      <c r="AR44" s="87">
        <v>35042</v>
      </c>
      <c r="AS44" s="87">
        <v>0</v>
      </c>
      <c r="AT44" s="87">
        <v>0</v>
      </c>
      <c r="AU44" s="87">
        <v>0</v>
      </c>
      <c r="AV44" s="87">
        <v>0</v>
      </c>
      <c r="AW44" s="87">
        <v>0</v>
      </c>
      <c r="AX44" s="87">
        <v>0</v>
      </c>
      <c r="AY44" s="87">
        <v>336487</v>
      </c>
      <c r="AZ44" s="87">
        <v>542527</v>
      </c>
      <c r="BA44" s="87">
        <v>495866</v>
      </c>
      <c r="BB44" s="87">
        <v>588363</v>
      </c>
      <c r="BC44" s="87">
        <v>95917</v>
      </c>
      <c r="BD44" s="87">
        <v>83918</v>
      </c>
      <c r="BE44" s="87">
        <v>129750</v>
      </c>
      <c r="BF44" s="87">
        <v>114569</v>
      </c>
      <c r="BG44" s="87">
        <v>68167</v>
      </c>
      <c r="BH44" s="87">
        <v>18315</v>
      </c>
      <c r="BI44" s="87">
        <v>144140</v>
      </c>
      <c r="BJ44" s="87">
        <v>96932</v>
      </c>
      <c r="BK44" s="87">
        <v>178007</v>
      </c>
      <c r="BL44" s="87">
        <v>182281</v>
      </c>
      <c r="BM44" s="87">
        <v>213556</v>
      </c>
      <c r="BN44" s="87">
        <v>111158</v>
      </c>
      <c r="BO44" s="87">
        <v>58755</v>
      </c>
      <c r="BP44" s="87">
        <v>0</v>
      </c>
      <c r="BQ44" s="87">
        <v>0</v>
      </c>
      <c r="BR44" s="87">
        <v>0</v>
      </c>
      <c r="BS44" s="87">
        <v>0</v>
      </c>
      <c r="BT44" s="87">
        <v>0</v>
      </c>
      <c r="BU44" s="87">
        <v>0</v>
      </c>
      <c r="BV44" s="87">
        <v>0</v>
      </c>
      <c r="BW44" s="87">
        <v>6056</v>
      </c>
      <c r="BX44" s="87">
        <v>0</v>
      </c>
      <c r="BY44" s="87">
        <v>21531</v>
      </c>
      <c r="BZ44" s="87">
        <v>0</v>
      </c>
      <c r="CA44" s="87">
        <v>0</v>
      </c>
      <c r="CB44" s="87">
        <v>0</v>
      </c>
      <c r="CC44" s="87">
        <v>0</v>
      </c>
      <c r="CD44" s="87">
        <v>0</v>
      </c>
      <c r="CE44" s="87">
        <v>0</v>
      </c>
      <c r="CF44" s="87">
        <v>0</v>
      </c>
      <c r="CG44" s="87">
        <v>0</v>
      </c>
      <c r="CH44" s="87"/>
      <c r="CI44" s="87">
        <v>12117087</v>
      </c>
      <c r="CO44" s="86">
        <v>1996</v>
      </c>
      <c r="CP44" s="87" t="s">
        <v>10</v>
      </c>
      <c r="CQ44" s="91" t="str">
        <f t="shared" si="62"/>
        <v>2</v>
      </c>
      <c r="CR44" s="91" t="str">
        <f t="shared" si="63"/>
        <v>4</v>
      </c>
      <c r="CS44" s="91" t="str">
        <f t="shared" si="64"/>
        <v>1</v>
      </c>
      <c r="CT44" s="91" t="str">
        <f t="shared" si="65"/>
        <v>5</v>
      </c>
      <c r="CU44" s="91" t="str">
        <f t="shared" si="66"/>
        <v>6</v>
      </c>
      <c r="CV44" s="91" t="str">
        <f t="shared" si="67"/>
        <v>9</v>
      </c>
      <c r="CW44" s="91" t="str">
        <f t="shared" si="68"/>
        <v>8</v>
      </c>
      <c r="CX44" s="91" t="str">
        <f t="shared" si="69"/>
        <v>1</v>
      </c>
      <c r="CY44" s="91" t="str">
        <f t="shared" si="70"/>
        <v>3</v>
      </c>
      <c r="CZ44" s="91" t="str">
        <f t="shared" si="71"/>
        <v>2</v>
      </c>
      <c r="DA44" s="91" t="str">
        <f t="shared" si="72"/>
        <v>3</v>
      </c>
      <c r="DB44" s="91" t="str">
        <f t="shared" si="73"/>
        <v>9</v>
      </c>
      <c r="DC44" s="91" t="str">
        <f t="shared" si="74"/>
        <v>1</v>
      </c>
      <c r="DD44" s="91" t="str">
        <f t="shared" si="75"/>
        <v>3</v>
      </c>
      <c r="DE44" s="91" t="str">
        <f t="shared" si="76"/>
        <v>5</v>
      </c>
      <c r="DF44" s="91" t="str">
        <f t="shared" si="77"/>
        <v>4</v>
      </c>
      <c r="DG44" s="91" t="str">
        <f t="shared" si="78"/>
        <v>2</v>
      </c>
      <c r="DH44" s="91" t="str">
        <f t="shared" si="79"/>
        <v>2</v>
      </c>
      <c r="DI44" s="91" t="str">
        <f t="shared" si="80"/>
        <v>2</v>
      </c>
      <c r="DJ44" s="91" t="str">
        <f t="shared" si="81"/>
        <v>2</v>
      </c>
      <c r="DK44" s="91" t="str">
        <f t="shared" si="82"/>
        <v>8</v>
      </c>
      <c r="DL44" s="91" t="str">
        <f t="shared" si="83"/>
        <v>7</v>
      </c>
      <c r="DM44" s="91" t="str">
        <f t="shared" si="84"/>
        <v>1</v>
      </c>
      <c r="DN44" s="91" t="str">
        <f t="shared" si="85"/>
        <v>4</v>
      </c>
      <c r="DO44" s="91" t="str">
        <f t="shared" si="86"/>
        <v>7</v>
      </c>
      <c r="DP44" s="91" t="str">
        <f t="shared" si="87"/>
        <v>4</v>
      </c>
      <c r="DQ44" s="91" t="str">
        <f t="shared" si="88"/>
        <v>1</v>
      </c>
      <c r="DR44" s="91" t="str">
        <f t="shared" si="89"/>
        <v>1</v>
      </c>
      <c r="DS44" s="91" t="str">
        <f t="shared" si="90"/>
        <v>1</v>
      </c>
      <c r="DT44" s="91" t="str">
        <f t="shared" si="91"/>
        <v>4</v>
      </c>
      <c r="DU44" s="91" t="str">
        <f t="shared" si="92"/>
        <v>2</v>
      </c>
      <c r="DV44" s="91" t="str">
        <f t="shared" si="93"/>
        <v>4</v>
      </c>
      <c r="DW44" s="91" t="str">
        <f t="shared" si="94"/>
        <v>0</v>
      </c>
      <c r="DX44" s="91" t="str">
        <f t="shared" si="95"/>
        <v>2</v>
      </c>
      <c r="DY44" s="91" t="str">
        <f t="shared" si="96"/>
        <v>1</v>
      </c>
      <c r="DZ44" s="91" t="str">
        <f t="shared" si="97"/>
        <v>5</v>
      </c>
      <c r="EA44" s="91" t="str">
        <f t="shared" si="98"/>
        <v>0</v>
      </c>
      <c r="EB44" s="91" t="str">
        <f t="shared" si="99"/>
        <v>0</v>
      </c>
      <c r="EC44" s="91" t="str">
        <f t="shared" si="100"/>
        <v>0</v>
      </c>
      <c r="ED44" s="91" t="str">
        <f t="shared" si="101"/>
        <v>0</v>
      </c>
      <c r="EE44" s="91" t="str">
        <f t="shared" si="102"/>
        <v>0</v>
      </c>
      <c r="EF44" s="91" t="str">
        <f t="shared" si="19"/>
        <v>3</v>
      </c>
      <c r="EG44" s="91" t="str">
        <f t="shared" si="20"/>
        <v>0</v>
      </c>
      <c r="EH44" s="91" t="str">
        <f t="shared" si="21"/>
        <v>0</v>
      </c>
      <c r="EI44" s="91" t="str">
        <f t="shared" si="22"/>
        <v>0</v>
      </c>
      <c r="EJ44" s="91" t="str">
        <f t="shared" si="23"/>
        <v>0</v>
      </c>
      <c r="EK44" s="91" t="str">
        <f t="shared" si="24"/>
        <v>0</v>
      </c>
      <c r="EL44" s="91" t="str">
        <f t="shared" si="25"/>
        <v>0</v>
      </c>
      <c r="EM44" s="91" t="str">
        <f t="shared" si="26"/>
        <v>3</v>
      </c>
      <c r="EN44" s="91" t="str">
        <f t="shared" si="27"/>
        <v>5</v>
      </c>
      <c r="EO44" s="91" t="str">
        <f t="shared" si="28"/>
        <v>4</v>
      </c>
      <c r="EP44" s="91" t="str">
        <f t="shared" si="29"/>
        <v>5</v>
      </c>
      <c r="EQ44" s="91" t="str">
        <f t="shared" si="30"/>
        <v>9</v>
      </c>
      <c r="ER44" s="91" t="str">
        <f t="shared" si="31"/>
        <v>8</v>
      </c>
      <c r="ES44" s="91" t="str">
        <f t="shared" si="32"/>
        <v>1</v>
      </c>
      <c r="ET44" s="91" t="str">
        <f t="shared" si="33"/>
        <v>1</v>
      </c>
      <c r="EU44" s="91" t="str">
        <f t="shared" si="34"/>
        <v>6</v>
      </c>
      <c r="EV44" s="91" t="str">
        <f t="shared" si="35"/>
        <v>1</v>
      </c>
      <c r="EW44" s="91" t="str">
        <f t="shared" si="36"/>
        <v>1</v>
      </c>
      <c r="EX44" s="91" t="str">
        <f t="shared" si="37"/>
        <v>9</v>
      </c>
      <c r="EY44" s="91" t="str">
        <f t="shared" si="38"/>
        <v>1</v>
      </c>
      <c r="EZ44" s="91" t="str">
        <f t="shared" si="39"/>
        <v>1</v>
      </c>
      <c r="FA44" s="91" t="str">
        <f t="shared" si="40"/>
        <v>2</v>
      </c>
      <c r="FB44" s="91" t="str">
        <f t="shared" si="41"/>
        <v>1</v>
      </c>
      <c r="FC44" s="91" t="str">
        <f t="shared" si="42"/>
        <v>5</v>
      </c>
      <c r="FD44" s="91" t="str">
        <f t="shared" si="43"/>
        <v>0</v>
      </c>
      <c r="FE44" s="91" t="str">
        <f t="shared" si="44"/>
        <v>0</v>
      </c>
      <c r="FF44" s="91" t="str">
        <f t="shared" si="45"/>
        <v>0</v>
      </c>
      <c r="FG44" s="91" t="str">
        <f t="shared" si="46"/>
        <v>0</v>
      </c>
      <c r="FH44" s="91" t="str">
        <f t="shared" si="47"/>
        <v>0</v>
      </c>
      <c r="FI44" s="91" t="str">
        <f t="shared" si="48"/>
        <v>0</v>
      </c>
      <c r="FJ44" s="91" t="str">
        <f t="shared" si="49"/>
        <v>0</v>
      </c>
      <c r="FK44" s="91" t="str">
        <f t="shared" si="50"/>
        <v>6</v>
      </c>
      <c r="FL44" s="91" t="str">
        <f t="shared" si="51"/>
        <v>0</v>
      </c>
      <c r="FM44" s="91" t="str">
        <f t="shared" si="52"/>
        <v>2</v>
      </c>
      <c r="FN44" s="91" t="str">
        <f t="shared" si="53"/>
        <v>0</v>
      </c>
      <c r="FO44" s="91" t="str">
        <f t="shared" si="54"/>
        <v>0</v>
      </c>
      <c r="FP44" s="91" t="str">
        <f t="shared" si="55"/>
        <v>0</v>
      </c>
      <c r="FQ44" s="91" t="str">
        <f t="shared" si="56"/>
        <v>0</v>
      </c>
      <c r="FR44" s="91" t="str">
        <f t="shared" si="57"/>
        <v>0</v>
      </c>
      <c r="FS44" s="91" t="str">
        <f t="shared" si="58"/>
        <v>0</v>
      </c>
      <c r="FT44" s="91" t="str">
        <f t="shared" si="59"/>
        <v>0</v>
      </c>
      <c r="FU44" s="91" t="str">
        <f t="shared" si="60"/>
        <v>0</v>
      </c>
      <c r="FV44" s="91" t="str">
        <f t="shared" si="61"/>
        <v/>
      </c>
    </row>
    <row r="45" spans="1:178">
      <c r="A45" s="86">
        <v>1996</v>
      </c>
      <c r="B45" s="87" t="s">
        <v>11</v>
      </c>
      <c r="C45" s="87">
        <v>2209267</v>
      </c>
      <c r="D45" s="87">
        <v>45941</v>
      </c>
      <c r="E45" s="87">
        <v>176452</v>
      </c>
      <c r="F45" s="87">
        <v>49798</v>
      </c>
      <c r="G45" s="87">
        <v>65299</v>
      </c>
      <c r="H45" s="87">
        <v>91770</v>
      </c>
      <c r="I45" s="87">
        <v>85185</v>
      </c>
      <c r="J45" s="87">
        <v>94358</v>
      </c>
      <c r="K45" s="87">
        <v>302694</v>
      </c>
      <c r="L45" s="87">
        <v>268028</v>
      </c>
      <c r="M45" s="87">
        <v>311226</v>
      </c>
      <c r="N45" s="87">
        <v>87925</v>
      </c>
      <c r="O45" s="87">
        <v>103662</v>
      </c>
      <c r="P45" s="87">
        <v>4068</v>
      </c>
      <c r="Q45" s="87">
        <v>52038</v>
      </c>
      <c r="R45" s="87">
        <v>43188</v>
      </c>
      <c r="S45" s="87">
        <v>23927</v>
      </c>
      <c r="T45" s="87">
        <v>19621</v>
      </c>
      <c r="U45" s="87">
        <v>22411</v>
      </c>
      <c r="V45" s="87">
        <v>212800</v>
      </c>
      <c r="W45" s="87">
        <v>87549</v>
      </c>
      <c r="X45" s="87">
        <v>666766</v>
      </c>
      <c r="Y45" s="87">
        <v>139828</v>
      </c>
      <c r="Z45" s="87">
        <v>447489</v>
      </c>
      <c r="AA45" s="87">
        <v>712240</v>
      </c>
      <c r="AB45" s="87">
        <v>429064</v>
      </c>
      <c r="AC45" s="87">
        <v>116710</v>
      </c>
      <c r="AD45" s="87">
        <v>114068</v>
      </c>
      <c r="AE45" s="87">
        <v>133493</v>
      </c>
      <c r="AF45" s="87">
        <v>438712</v>
      </c>
      <c r="AG45" s="87">
        <v>206256</v>
      </c>
      <c r="AH45" s="87">
        <v>399255</v>
      </c>
      <c r="AI45" s="87">
        <v>0</v>
      </c>
      <c r="AJ45" s="87">
        <v>28815</v>
      </c>
      <c r="AK45" s="87">
        <v>16986</v>
      </c>
      <c r="AL45" s="87">
        <v>5396</v>
      </c>
      <c r="AM45" s="87">
        <v>0</v>
      </c>
      <c r="AN45" s="87">
        <v>0</v>
      </c>
      <c r="AO45" s="87">
        <v>0</v>
      </c>
      <c r="AP45" s="87">
        <v>0</v>
      </c>
      <c r="AQ45" s="87">
        <v>0</v>
      </c>
      <c r="AR45" s="87">
        <v>39190</v>
      </c>
      <c r="AS45" s="87">
        <v>0</v>
      </c>
      <c r="AT45" s="87">
        <v>0</v>
      </c>
      <c r="AU45" s="87">
        <v>0</v>
      </c>
      <c r="AV45" s="87">
        <v>0</v>
      </c>
      <c r="AW45" s="87">
        <v>0</v>
      </c>
      <c r="AX45" s="87">
        <v>0</v>
      </c>
      <c r="AY45" s="87">
        <v>307051</v>
      </c>
      <c r="AZ45" s="87">
        <v>520794</v>
      </c>
      <c r="BA45" s="87">
        <v>477817</v>
      </c>
      <c r="BB45" s="87">
        <v>585996</v>
      </c>
      <c r="BC45" s="87">
        <v>88379</v>
      </c>
      <c r="BD45" s="87">
        <v>82743</v>
      </c>
      <c r="BE45" s="87">
        <v>124158</v>
      </c>
      <c r="BF45" s="87">
        <v>109539</v>
      </c>
      <c r="BG45" s="87">
        <v>67678</v>
      </c>
      <c r="BH45" s="87">
        <v>19274</v>
      </c>
      <c r="BI45" s="87">
        <v>143921</v>
      </c>
      <c r="BJ45" s="87">
        <v>95075</v>
      </c>
      <c r="BK45" s="87">
        <v>176972</v>
      </c>
      <c r="BL45" s="87">
        <v>177965</v>
      </c>
      <c r="BM45" s="87">
        <v>203364</v>
      </c>
      <c r="BN45" s="87">
        <v>106882</v>
      </c>
      <c r="BO45" s="87">
        <v>52899</v>
      </c>
      <c r="BP45" s="87">
        <v>0</v>
      </c>
      <c r="BQ45" s="87">
        <v>0</v>
      </c>
      <c r="BR45" s="87">
        <v>0</v>
      </c>
      <c r="BS45" s="87">
        <v>0</v>
      </c>
      <c r="BT45" s="87">
        <v>0</v>
      </c>
      <c r="BU45" s="87">
        <v>0</v>
      </c>
      <c r="BV45" s="87">
        <v>0</v>
      </c>
      <c r="BW45" s="87">
        <v>5414</v>
      </c>
      <c r="BX45" s="87">
        <v>0</v>
      </c>
      <c r="BY45" s="87">
        <v>20346</v>
      </c>
      <c r="BZ45" s="87">
        <v>0</v>
      </c>
      <c r="CA45" s="87">
        <v>0</v>
      </c>
      <c r="CB45" s="87">
        <v>0</v>
      </c>
      <c r="CC45" s="87">
        <v>0</v>
      </c>
      <c r="CD45" s="87">
        <v>0</v>
      </c>
      <c r="CE45" s="87">
        <v>0</v>
      </c>
      <c r="CF45" s="87">
        <v>0</v>
      </c>
      <c r="CG45" s="87">
        <v>0</v>
      </c>
      <c r="CH45" s="87"/>
      <c r="CI45" s="87">
        <v>11617742</v>
      </c>
      <c r="CO45" s="86">
        <v>1996</v>
      </c>
      <c r="CP45" s="87" t="s">
        <v>11</v>
      </c>
      <c r="CQ45" s="91" t="str">
        <f t="shared" si="62"/>
        <v>2</v>
      </c>
      <c r="CR45" s="91" t="str">
        <f t="shared" si="63"/>
        <v>4</v>
      </c>
      <c r="CS45" s="91" t="str">
        <f t="shared" si="64"/>
        <v>1</v>
      </c>
      <c r="CT45" s="91" t="str">
        <f t="shared" si="65"/>
        <v>4</v>
      </c>
      <c r="CU45" s="91" t="str">
        <f t="shared" si="66"/>
        <v>6</v>
      </c>
      <c r="CV45" s="91" t="str">
        <f t="shared" si="67"/>
        <v>9</v>
      </c>
      <c r="CW45" s="91" t="str">
        <f t="shared" si="68"/>
        <v>8</v>
      </c>
      <c r="CX45" s="91" t="str">
        <f t="shared" si="69"/>
        <v>9</v>
      </c>
      <c r="CY45" s="91" t="str">
        <f t="shared" si="70"/>
        <v>3</v>
      </c>
      <c r="CZ45" s="91" t="str">
        <f t="shared" si="71"/>
        <v>2</v>
      </c>
      <c r="DA45" s="91" t="str">
        <f t="shared" si="72"/>
        <v>3</v>
      </c>
      <c r="DB45" s="91" t="str">
        <f t="shared" si="73"/>
        <v>8</v>
      </c>
      <c r="DC45" s="91" t="str">
        <f t="shared" si="74"/>
        <v>1</v>
      </c>
      <c r="DD45" s="91" t="str">
        <f t="shared" si="75"/>
        <v>4</v>
      </c>
      <c r="DE45" s="91" t="str">
        <f t="shared" si="76"/>
        <v>5</v>
      </c>
      <c r="DF45" s="91" t="str">
        <f t="shared" si="77"/>
        <v>4</v>
      </c>
      <c r="DG45" s="91" t="str">
        <f t="shared" si="78"/>
        <v>2</v>
      </c>
      <c r="DH45" s="91" t="str">
        <f t="shared" si="79"/>
        <v>1</v>
      </c>
      <c r="DI45" s="91" t="str">
        <f t="shared" si="80"/>
        <v>2</v>
      </c>
      <c r="DJ45" s="91" t="str">
        <f t="shared" si="81"/>
        <v>2</v>
      </c>
      <c r="DK45" s="91" t="str">
        <f t="shared" si="82"/>
        <v>8</v>
      </c>
      <c r="DL45" s="91" t="str">
        <f t="shared" si="83"/>
        <v>6</v>
      </c>
      <c r="DM45" s="91" t="str">
        <f t="shared" si="84"/>
        <v>1</v>
      </c>
      <c r="DN45" s="91" t="str">
        <f t="shared" si="85"/>
        <v>4</v>
      </c>
      <c r="DO45" s="91" t="str">
        <f t="shared" si="86"/>
        <v>7</v>
      </c>
      <c r="DP45" s="91" t="str">
        <f t="shared" si="87"/>
        <v>4</v>
      </c>
      <c r="DQ45" s="91" t="str">
        <f t="shared" si="88"/>
        <v>1</v>
      </c>
      <c r="DR45" s="91" t="str">
        <f t="shared" si="89"/>
        <v>1</v>
      </c>
      <c r="DS45" s="91" t="str">
        <f t="shared" si="90"/>
        <v>1</v>
      </c>
      <c r="DT45" s="91" t="str">
        <f t="shared" si="91"/>
        <v>4</v>
      </c>
      <c r="DU45" s="91" t="str">
        <f t="shared" si="92"/>
        <v>2</v>
      </c>
      <c r="DV45" s="91" t="str">
        <f t="shared" si="93"/>
        <v>3</v>
      </c>
      <c r="DW45" s="91" t="str">
        <f t="shared" si="94"/>
        <v>0</v>
      </c>
      <c r="DX45" s="91" t="str">
        <f t="shared" si="95"/>
        <v>2</v>
      </c>
      <c r="DY45" s="91" t="str">
        <f t="shared" si="96"/>
        <v>1</v>
      </c>
      <c r="DZ45" s="91" t="str">
        <f t="shared" si="97"/>
        <v>5</v>
      </c>
      <c r="EA45" s="91" t="str">
        <f t="shared" si="98"/>
        <v>0</v>
      </c>
      <c r="EB45" s="91" t="str">
        <f t="shared" si="99"/>
        <v>0</v>
      </c>
      <c r="EC45" s="91" t="str">
        <f t="shared" si="100"/>
        <v>0</v>
      </c>
      <c r="ED45" s="91" t="str">
        <f t="shared" si="101"/>
        <v>0</v>
      </c>
      <c r="EE45" s="91" t="str">
        <f t="shared" si="102"/>
        <v>0</v>
      </c>
      <c r="EF45" s="91" t="str">
        <f t="shared" si="19"/>
        <v>3</v>
      </c>
      <c r="EG45" s="91" t="str">
        <f t="shared" si="20"/>
        <v>0</v>
      </c>
      <c r="EH45" s="91" t="str">
        <f t="shared" si="21"/>
        <v>0</v>
      </c>
      <c r="EI45" s="91" t="str">
        <f t="shared" si="22"/>
        <v>0</v>
      </c>
      <c r="EJ45" s="91" t="str">
        <f t="shared" si="23"/>
        <v>0</v>
      </c>
      <c r="EK45" s="91" t="str">
        <f t="shared" si="24"/>
        <v>0</v>
      </c>
      <c r="EL45" s="91" t="str">
        <f t="shared" si="25"/>
        <v>0</v>
      </c>
      <c r="EM45" s="91" t="str">
        <f t="shared" si="26"/>
        <v>3</v>
      </c>
      <c r="EN45" s="91" t="str">
        <f t="shared" si="27"/>
        <v>5</v>
      </c>
      <c r="EO45" s="91" t="str">
        <f t="shared" si="28"/>
        <v>4</v>
      </c>
      <c r="EP45" s="91" t="str">
        <f t="shared" si="29"/>
        <v>5</v>
      </c>
      <c r="EQ45" s="91" t="str">
        <f t="shared" si="30"/>
        <v>8</v>
      </c>
      <c r="ER45" s="91" t="str">
        <f t="shared" si="31"/>
        <v>8</v>
      </c>
      <c r="ES45" s="91" t="str">
        <f t="shared" si="32"/>
        <v>1</v>
      </c>
      <c r="ET45" s="91" t="str">
        <f t="shared" si="33"/>
        <v>1</v>
      </c>
      <c r="EU45" s="91" t="str">
        <f t="shared" si="34"/>
        <v>6</v>
      </c>
      <c r="EV45" s="91" t="str">
        <f t="shared" si="35"/>
        <v>1</v>
      </c>
      <c r="EW45" s="91" t="str">
        <f t="shared" si="36"/>
        <v>1</v>
      </c>
      <c r="EX45" s="91" t="str">
        <f t="shared" si="37"/>
        <v>9</v>
      </c>
      <c r="EY45" s="91" t="str">
        <f t="shared" si="38"/>
        <v>1</v>
      </c>
      <c r="EZ45" s="91" t="str">
        <f t="shared" si="39"/>
        <v>1</v>
      </c>
      <c r="FA45" s="91" t="str">
        <f t="shared" si="40"/>
        <v>2</v>
      </c>
      <c r="FB45" s="91" t="str">
        <f t="shared" si="41"/>
        <v>1</v>
      </c>
      <c r="FC45" s="91" t="str">
        <f t="shared" si="42"/>
        <v>5</v>
      </c>
      <c r="FD45" s="91" t="str">
        <f t="shared" si="43"/>
        <v>0</v>
      </c>
      <c r="FE45" s="91" t="str">
        <f t="shared" si="44"/>
        <v>0</v>
      </c>
      <c r="FF45" s="91" t="str">
        <f t="shared" si="45"/>
        <v>0</v>
      </c>
      <c r="FG45" s="91" t="str">
        <f t="shared" si="46"/>
        <v>0</v>
      </c>
      <c r="FH45" s="91" t="str">
        <f t="shared" si="47"/>
        <v>0</v>
      </c>
      <c r="FI45" s="91" t="str">
        <f t="shared" si="48"/>
        <v>0</v>
      </c>
      <c r="FJ45" s="91" t="str">
        <f t="shared" si="49"/>
        <v>0</v>
      </c>
      <c r="FK45" s="91" t="str">
        <f t="shared" si="50"/>
        <v>5</v>
      </c>
      <c r="FL45" s="91" t="str">
        <f t="shared" si="51"/>
        <v>0</v>
      </c>
      <c r="FM45" s="91" t="str">
        <f t="shared" si="52"/>
        <v>2</v>
      </c>
      <c r="FN45" s="91" t="str">
        <f t="shared" si="53"/>
        <v>0</v>
      </c>
      <c r="FO45" s="91" t="str">
        <f t="shared" si="54"/>
        <v>0</v>
      </c>
      <c r="FP45" s="91" t="str">
        <f t="shared" si="55"/>
        <v>0</v>
      </c>
      <c r="FQ45" s="91" t="str">
        <f t="shared" si="56"/>
        <v>0</v>
      </c>
      <c r="FR45" s="91" t="str">
        <f t="shared" si="57"/>
        <v>0</v>
      </c>
      <c r="FS45" s="91" t="str">
        <f t="shared" si="58"/>
        <v>0</v>
      </c>
      <c r="FT45" s="91" t="str">
        <f t="shared" si="59"/>
        <v>0</v>
      </c>
      <c r="FU45" s="91" t="str">
        <f t="shared" si="60"/>
        <v>0</v>
      </c>
      <c r="FV45" s="91" t="str">
        <f t="shared" si="61"/>
        <v/>
      </c>
    </row>
    <row r="46" spans="1:178">
      <c r="A46" s="86">
        <v>1997</v>
      </c>
      <c r="B46" s="87" t="s">
        <v>12</v>
      </c>
      <c r="C46" s="87">
        <v>1929904</v>
      </c>
      <c r="D46" s="87">
        <v>43043</v>
      </c>
      <c r="E46" s="87">
        <v>157090</v>
      </c>
      <c r="F46" s="87">
        <v>47464</v>
      </c>
      <c r="G46" s="87">
        <v>60384</v>
      </c>
      <c r="H46" s="87">
        <v>81179</v>
      </c>
      <c r="I46" s="87">
        <v>76760</v>
      </c>
      <c r="J46" s="87">
        <v>79413</v>
      </c>
      <c r="K46" s="87">
        <v>269370</v>
      </c>
      <c r="L46" s="87">
        <v>250209</v>
      </c>
      <c r="M46" s="87">
        <v>282708</v>
      </c>
      <c r="N46" s="87">
        <v>79446</v>
      </c>
      <c r="O46" s="87">
        <v>95294</v>
      </c>
      <c r="P46" s="87">
        <v>3688</v>
      </c>
      <c r="Q46" s="87">
        <v>47098</v>
      </c>
      <c r="R46" s="87">
        <v>36357</v>
      </c>
      <c r="S46" s="87">
        <v>21680</v>
      </c>
      <c r="T46" s="87">
        <v>17049</v>
      </c>
      <c r="U46" s="87">
        <v>19924</v>
      </c>
      <c r="V46" s="87">
        <v>171095</v>
      </c>
      <c r="W46" s="87">
        <v>82142</v>
      </c>
      <c r="X46" s="87">
        <v>609452</v>
      </c>
      <c r="Y46" s="87">
        <v>122432</v>
      </c>
      <c r="Z46" s="87">
        <v>390482</v>
      </c>
      <c r="AA46" s="87">
        <v>633578</v>
      </c>
      <c r="AB46" s="87">
        <v>391435</v>
      </c>
      <c r="AC46" s="87">
        <v>99975</v>
      </c>
      <c r="AD46" s="87">
        <v>104464</v>
      </c>
      <c r="AE46" s="87">
        <v>121592</v>
      </c>
      <c r="AF46" s="87">
        <v>401882</v>
      </c>
      <c r="AG46" s="87">
        <v>194349</v>
      </c>
      <c r="AH46" s="87">
        <v>375504</v>
      </c>
      <c r="AI46" s="87">
        <v>100</v>
      </c>
      <c r="AJ46" s="87">
        <v>27926</v>
      </c>
      <c r="AK46" s="87">
        <v>17314</v>
      </c>
      <c r="AL46" s="87">
        <v>5677</v>
      </c>
      <c r="AM46" s="87">
        <v>0</v>
      </c>
      <c r="AN46" s="87">
        <v>0</v>
      </c>
      <c r="AO46" s="87">
        <v>0</v>
      </c>
      <c r="AP46" s="87">
        <v>0</v>
      </c>
      <c r="AQ46" s="87">
        <v>0</v>
      </c>
      <c r="AR46" s="87">
        <v>39564</v>
      </c>
      <c r="AS46" s="87">
        <v>0</v>
      </c>
      <c r="AT46" s="87">
        <v>0</v>
      </c>
      <c r="AU46" s="87">
        <v>0</v>
      </c>
      <c r="AV46" s="87">
        <v>0</v>
      </c>
      <c r="AW46" s="87">
        <v>0</v>
      </c>
      <c r="AX46" s="87">
        <v>0</v>
      </c>
      <c r="AY46" s="87">
        <v>255351</v>
      </c>
      <c r="AZ46" s="87">
        <v>473655</v>
      </c>
      <c r="BA46" s="87">
        <v>432522</v>
      </c>
      <c r="BB46" s="87">
        <v>546912</v>
      </c>
      <c r="BC46" s="87">
        <v>80997</v>
      </c>
      <c r="BD46" s="87">
        <v>75059</v>
      </c>
      <c r="BE46" s="87">
        <v>116353</v>
      </c>
      <c r="BF46" s="87">
        <v>101049</v>
      </c>
      <c r="BG46" s="87">
        <v>64689</v>
      </c>
      <c r="BH46" s="87">
        <v>17818</v>
      </c>
      <c r="BI46" s="87">
        <v>134471</v>
      </c>
      <c r="BJ46" s="87">
        <v>92325</v>
      </c>
      <c r="BK46" s="87">
        <v>162119</v>
      </c>
      <c r="BL46" s="87">
        <v>170900</v>
      </c>
      <c r="BM46" s="87">
        <v>195925</v>
      </c>
      <c r="BN46" s="87">
        <v>102133</v>
      </c>
      <c r="BO46" s="87">
        <v>47152</v>
      </c>
      <c r="BP46" s="87">
        <v>0</v>
      </c>
      <c r="BQ46" s="87">
        <v>0</v>
      </c>
      <c r="BR46" s="87">
        <v>0</v>
      </c>
      <c r="BS46" s="87">
        <v>0</v>
      </c>
      <c r="BT46" s="87">
        <v>0</v>
      </c>
      <c r="BU46" s="87">
        <v>0</v>
      </c>
      <c r="BV46" s="87">
        <v>0</v>
      </c>
      <c r="BW46" s="87">
        <v>4784</v>
      </c>
      <c r="BX46" s="87">
        <v>0</v>
      </c>
      <c r="BY46" s="87">
        <v>20890</v>
      </c>
      <c r="BZ46" s="87">
        <v>0</v>
      </c>
      <c r="CA46" s="87">
        <v>0</v>
      </c>
      <c r="CB46" s="87">
        <v>0</v>
      </c>
      <c r="CC46" s="87">
        <v>0</v>
      </c>
      <c r="CD46" s="87">
        <v>0</v>
      </c>
      <c r="CE46" s="87">
        <v>0</v>
      </c>
      <c r="CF46" s="87">
        <v>0</v>
      </c>
      <c r="CG46" s="87">
        <v>0</v>
      </c>
      <c r="CH46" s="87"/>
      <c r="CI46" s="87">
        <v>10482127</v>
      </c>
      <c r="CO46" s="86">
        <v>1997</v>
      </c>
      <c r="CP46" s="87" t="s">
        <v>12</v>
      </c>
      <c r="CQ46" s="91" t="str">
        <f t="shared" si="62"/>
        <v>1</v>
      </c>
      <c r="CR46" s="91" t="str">
        <f t="shared" si="63"/>
        <v>4</v>
      </c>
      <c r="CS46" s="91" t="str">
        <f t="shared" si="64"/>
        <v>1</v>
      </c>
      <c r="CT46" s="91" t="str">
        <f t="shared" si="65"/>
        <v>4</v>
      </c>
      <c r="CU46" s="91" t="str">
        <f t="shared" si="66"/>
        <v>6</v>
      </c>
      <c r="CV46" s="91" t="str">
        <f t="shared" si="67"/>
        <v>8</v>
      </c>
      <c r="CW46" s="91" t="str">
        <f t="shared" si="68"/>
        <v>7</v>
      </c>
      <c r="CX46" s="91" t="str">
        <f t="shared" si="69"/>
        <v>7</v>
      </c>
      <c r="CY46" s="91" t="str">
        <f t="shared" si="70"/>
        <v>2</v>
      </c>
      <c r="CZ46" s="91" t="str">
        <f t="shared" si="71"/>
        <v>2</v>
      </c>
      <c r="DA46" s="91" t="str">
        <f t="shared" si="72"/>
        <v>2</v>
      </c>
      <c r="DB46" s="91" t="str">
        <f t="shared" si="73"/>
        <v>7</v>
      </c>
      <c r="DC46" s="91" t="str">
        <f t="shared" si="74"/>
        <v>9</v>
      </c>
      <c r="DD46" s="91" t="str">
        <f t="shared" si="75"/>
        <v>3</v>
      </c>
      <c r="DE46" s="91" t="str">
        <f t="shared" si="76"/>
        <v>4</v>
      </c>
      <c r="DF46" s="91" t="str">
        <f t="shared" si="77"/>
        <v>3</v>
      </c>
      <c r="DG46" s="91" t="str">
        <f t="shared" si="78"/>
        <v>2</v>
      </c>
      <c r="DH46" s="91" t="str">
        <f t="shared" si="79"/>
        <v>1</v>
      </c>
      <c r="DI46" s="91" t="str">
        <f t="shared" si="80"/>
        <v>1</v>
      </c>
      <c r="DJ46" s="91" t="str">
        <f t="shared" si="81"/>
        <v>1</v>
      </c>
      <c r="DK46" s="91" t="str">
        <f t="shared" si="82"/>
        <v>8</v>
      </c>
      <c r="DL46" s="91" t="str">
        <f t="shared" si="83"/>
        <v>6</v>
      </c>
      <c r="DM46" s="91" t="str">
        <f t="shared" si="84"/>
        <v>1</v>
      </c>
      <c r="DN46" s="91" t="str">
        <f t="shared" si="85"/>
        <v>3</v>
      </c>
      <c r="DO46" s="91" t="str">
        <f t="shared" si="86"/>
        <v>6</v>
      </c>
      <c r="DP46" s="91" t="str">
        <f t="shared" si="87"/>
        <v>3</v>
      </c>
      <c r="DQ46" s="91" t="str">
        <f t="shared" si="88"/>
        <v>9</v>
      </c>
      <c r="DR46" s="91" t="str">
        <f t="shared" si="89"/>
        <v>1</v>
      </c>
      <c r="DS46" s="91" t="str">
        <f t="shared" si="90"/>
        <v>1</v>
      </c>
      <c r="DT46" s="91" t="str">
        <f t="shared" si="91"/>
        <v>4</v>
      </c>
      <c r="DU46" s="91" t="str">
        <f t="shared" si="92"/>
        <v>1</v>
      </c>
      <c r="DV46" s="91" t="str">
        <f t="shared" si="93"/>
        <v>3</v>
      </c>
      <c r="DW46" s="91" t="str">
        <f t="shared" si="94"/>
        <v>1</v>
      </c>
      <c r="DX46" s="91" t="str">
        <f t="shared" si="95"/>
        <v>2</v>
      </c>
      <c r="DY46" s="91" t="str">
        <f t="shared" si="96"/>
        <v>1</v>
      </c>
      <c r="DZ46" s="91" t="str">
        <f t="shared" si="97"/>
        <v>5</v>
      </c>
      <c r="EA46" s="91" t="str">
        <f t="shared" si="98"/>
        <v>0</v>
      </c>
      <c r="EB46" s="91" t="str">
        <f t="shared" si="99"/>
        <v>0</v>
      </c>
      <c r="EC46" s="91" t="str">
        <f t="shared" si="100"/>
        <v>0</v>
      </c>
      <c r="ED46" s="91" t="str">
        <f t="shared" si="101"/>
        <v>0</v>
      </c>
      <c r="EE46" s="91" t="str">
        <f t="shared" si="102"/>
        <v>0</v>
      </c>
      <c r="EF46" s="91" t="str">
        <f t="shared" si="19"/>
        <v>3</v>
      </c>
      <c r="EG46" s="91" t="str">
        <f t="shared" si="20"/>
        <v>0</v>
      </c>
      <c r="EH46" s="91" t="str">
        <f t="shared" si="21"/>
        <v>0</v>
      </c>
      <c r="EI46" s="91" t="str">
        <f t="shared" si="22"/>
        <v>0</v>
      </c>
      <c r="EJ46" s="91" t="str">
        <f t="shared" si="23"/>
        <v>0</v>
      </c>
      <c r="EK46" s="91" t="str">
        <f t="shared" si="24"/>
        <v>0</v>
      </c>
      <c r="EL46" s="91" t="str">
        <f t="shared" si="25"/>
        <v>0</v>
      </c>
      <c r="EM46" s="91" t="str">
        <f t="shared" si="26"/>
        <v>2</v>
      </c>
      <c r="EN46" s="91" t="str">
        <f t="shared" si="27"/>
        <v>4</v>
      </c>
      <c r="EO46" s="91" t="str">
        <f t="shared" si="28"/>
        <v>4</v>
      </c>
      <c r="EP46" s="91" t="str">
        <f t="shared" si="29"/>
        <v>5</v>
      </c>
      <c r="EQ46" s="91" t="str">
        <f t="shared" si="30"/>
        <v>8</v>
      </c>
      <c r="ER46" s="91" t="str">
        <f t="shared" si="31"/>
        <v>7</v>
      </c>
      <c r="ES46" s="91" t="str">
        <f t="shared" si="32"/>
        <v>1</v>
      </c>
      <c r="ET46" s="91" t="str">
        <f t="shared" si="33"/>
        <v>1</v>
      </c>
      <c r="EU46" s="91" t="str">
        <f t="shared" si="34"/>
        <v>6</v>
      </c>
      <c r="EV46" s="91" t="str">
        <f t="shared" si="35"/>
        <v>1</v>
      </c>
      <c r="EW46" s="91" t="str">
        <f t="shared" si="36"/>
        <v>1</v>
      </c>
      <c r="EX46" s="91" t="str">
        <f t="shared" si="37"/>
        <v>9</v>
      </c>
      <c r="EY46" s="91" t="str">
        <f t="shared" si="38"/>
        <v>1</v>
      </c>
      <c r="EZ46" s="91" t="str">
        <f t="shared" si="39"/>
        <v>1</v>
      </c>
      <c r="FA46" s="91" t="str">
        <f t="shared" si="40"/>
        <v>1</v>
      </c>
      <c r="FB46" s="91" t="str">
        <f t="shared" si="41"/>
        <v>1</v>
      </c>
      <c r="FC46" s="91" t="str">
        <f t="shared" si="42"/>
        <v>4</v>
      </c>
      <c r="FD46" s="91" t="str">
        <f t="shared" si="43"/>
        <v>0</v>
      </c>
      <c r="FE46" s="91" t="str">
        <f t="shared" si="44"/>
        <v>0</v>
      </c>
      <c r="FF46" s="91" t="str">
        <f t="shared" si="45"/>
        <v>0</v>
      </c>
      <c r="FG46" s="91" t="str">
        <f t="shared" si="46"/>
        <v>0</v>
      </c>
      <c r="FH46" s="91" t="str">
        <f t="shared" si="47"/>
        <v>0</v>
      </c>
      <c r="FI46" s="91" t="str">
        <f t="shared" si="48"/>
        <v>0</v>
      </c>
      <c r="FJ46" s="91" t="str">
        <f t="shared" si="49"/>
        <v>0</v>
      </c>
      <c r="FK46" s="91" t="str">
        <f t="shared" si="50"/>
        <v>4</v>
      </c>
      <c r="FL46" s="91" t="str">
        <f t="shared" si="51"/>
        <v>0</v>
      </c>
      <c r="FM46" s="91" t="str">
        <f t="shared" si="52"/>
        <v>2</v>
      </c>
      <c r="FN46" s="91" t="str">
        <f t="shared" si="53"/>
        <v>0</v>
      </c>
      <c r="FO46" s="91" t="str">
        <f t="shared" si="54"/>
        <v>0</v>
      </c>
      <c r="FP46" s="91" t="str">
        <f t="shared" si="55"/>
        <v>0</v>
      </c>
      <c r="FQ46" s="91" t="str">
        <f t="shared" si="56"/>
        <v>0</v>
      </c>
      <c r="FR46" s="91" t="str">
        <f t="shared" si="57"/>
        <v>0</v>
      </c>
      <c r="FS46" s="91" t="str">
        <f t="shared" si="58"/>
        <v>0</v>
      </c>
      <c r="FT46" s="91" t="str">
        <f t="shared" si="59"/>
        <v>0</v>
      </c>
      <c r="FU46" s="91" t="str">
        <f t="shared" si="60"/>
        <v>0</v>
      </c>
      <c r="FV46" s="91" t="str">
        <f t="shared" si="61"/>
        <v/>
      </c>
    </row>
    <row r="47" spans="1:178">
      <c r="A47" s="86">
        <v>1997</v>
      </c>
      <c r="B47" s="87" t="s">
        <v>13</v>
      </c>
      <c r="C47" s="87">
        <v>1911069</v>
      </c>
      <c r="D47" s="87">
        <v>41897</v>
      </c>
      <c r="E47" s="87">
        <v>161331</v>
      </c>
      <c r="F47" s="87">
        <v>46052</v>
      </c>
      <c r="G47" s="87">
        <v>59983</v>
      </c>
      <c r="H47" s="87">
        <v>83339</v>
      </c>
      <c r="I47" s="87">
        <v>79112</v>
      </c>
      <c r="J47" s="87">
        <v>84381</v>
      </c>
      <c r="K47" s="87">
        <v>281178</v>
      </c>
      <c r="L47" s="87">
        <v>240762</v>
      </c>
      <c r="M47" s="87">
        <v>287576</v>
      </c>
      <c r="N47" s="87">
        <v>79245</v>
      </c>
      <c r="O47" s="87">
        <v>92825</v>
      </c>
      <c r="P47" s="87">
        <v>3324</v>
      </c>
      <c r="Q47" s="87">
        <v>50043</v>
      </c>
      <c r="R47" s="87">
        <v>42043</v>
      </c>
      <c r="S47" s="87">
        <v>23672</v>
      </c>
      <c r="T47" s="87">
        <v>18331</v>
      </c>
      <c r="U47" s="87">
        <v>20996</v>
      </c>
      <c r="V47" s="87">
        <v>196005</v>
      </c>
      <c r="W47" s="87">
        <v>79571</v>
      </c>
      <c r="X47" s="87">
        <v>591339</v>
      </c>
      <c r="Y47" s="87">
        <v>121950</v>
      </c>
      <c r="Z47" s="87">
        <v>400746</v>
      </c>
      <c r="AA47" s="87">
        <v>629356</v>
      </c>
      <c r="AB47" s="87">
        <v>385754</v>
      </c>
      <c r="AC47" s="87">
        <v>100167</v>
      </c>
      <c r="AD47" s="87">
        <v>102339</v>
      </c>
      <c r="AE47" s="87">
        <v>120480</v>
      </c>
      <c r="AF47" s="87">
        <v>397761</v>
      </c>
      <c r="AG47" s="87">
        <v>183067</v>
      </c>
      <c r="AH47" s="87">
        <v>356252</v>
      </c>
      <c r="AI47" s="87">
        <v>0</v>
      </c>
      <c r="AJ47" s="87">
        <v>27427</v>
      </c>
      <c r="AK47" s="87">
        <v>17460</v>
      </c>
      <c r="AL47" s="87">
        <v>4855</v>
      </c>
      <c r="AM47" s="87">
        <v>0</v>
      </c>
      <c r="AN47" s="87">
        <v>0</v>
      </c>
      <c r="AO47" s="87">
        <v>0</v>
      </c>
      <c r="AP47" s="87">
        <v>0</v>
      </c>
      <c r="AQ47" s="87">
        <v>0</v>
      </c>
      <c r="AR47" s="87">
        <v>37456</v>
      </c>
      <c r="AS47" s="87">
        <v>0</v>
      </c>
      <c r="AT47" s="87">
        <v>0</v>
      </c>
      <c r="AU47" s="87">
        <v>0</v>
      </c>
      <c r="AV47" s="87">
        <v>0</v>
      </c>
      <c r="AW47" s="87">
        <v>0</v>
      </c>
      <c r="AX47" s="87">
        <v>0</v>
      </c>
      <c r="AY47" s="87">
        <v>269328</v>
      </c>
      <c r="AZ47" s="87">
        <v>460964</v>
      </c>
      <c r="BA47" s="87">
        <v>425722</v>
      </c>
      <c r="BB47" s="87">
        <v>526107</v>
      </c>
      <c r="BC47" s="87">
        <v>78028</v>
      </c>
      <c r="BD47" s="87">
        <v>72740</v>
      </c>
      <c r="BE47" s="87">
        <v>111702</v>
      </c>
      <c r="BF47" s="87">
        <v>101237</v>
      </c>
      <c r="BG47" s="87">
        <v>62668</v>
      </c>
      <c r="BH47" s="87">
        <v>16902</v>
      </c>
      <c r="BI47" s="87">
        <v>130185</v>
      </c>
      <c r="BJ47" s="87">
        <v>90917</v>
      </c>
      <c r="BK47" s="87">
        <v>163360</v>
      </c>
      <c r="BL47" s="87">
        <v>163794</v>
      </c>
      <c r="BM47" s="87">
        <v>188697</v>
      </c>
      <c r="BN47" s="87">
        <v>105157</v>
      </c>
      <c r="BO47" s="87">
        <v>49805</v>
      </c>
      <c r="BP47" s="87">
        <v>0</v>
      </c>
      <c r="BQ47" s="87">
        <v>0</v>
      </c>
      <c r="BR47" s="87">
        <v>0</v>
      </c>
      <c r="BS47" s="87">
        <v>0</v>
      </c>
      <c r="BT47" s="87">
        <v>0</v>
      </c>
      <c r="BU47" s="87">
        <v>0</v>
      </c>
      <c r="BV47" s="87">
        <v>0</v>
      </c>
      <c r="BW47" s="87">
        <v>5790</v>
      </c>
      <c r="BX47" s="87">
        <v>0</v>
      </c>
      <c r="BY47" s="87">
        <v>20607</v>
      </c>
      <c r="BZ47" s="87">
        <v>0</v>
      </c>
      <c r="CA47" s="87">
        <v>0</v>
      </c>
      <c r="CB47" s="87">
        <v>0</v>
      </c>
      <c r="CC47" s="87">
        <v>0</v>
      </c>
      <c r="CD47" s="87">
        <v>0</v>
      </c>
      <c r="CE47" s="87">
        <v>0</v>
      </c>
      <c r="CF47" s="87">
        <v>0</v>
      </c>
      <c r="CG47" s="87">
        <v>0</v>
      </c>
      <c r="CH47" s="87"/>
      <c r="CI47" s="87">
        <v>10402854</v>
      </c>
      <c r="CO47" s="86">
        <v>1997</v>
      </c>
      <c r="CP47" s="87" t="s">
        <v>13</v>
      </c>
      <c r="CQ47" s="91" t="str">
        <f t="shared" si="62"/>
        <v>1</v>
      </c>
      <c r="CR47" s="91" t="str">
        <f t="shared" si="63"/>
        <v>4</v>
      </c>
      <c r="CS47" s="91" t="str">
        <f t="shared" si="64"/>
        <v>1</v>
      </c>
      <c r="CT47" s="91" t="str">
        <f t="shared" si="65"/>
        <v>4</v>
      </c>
      <c r="CU47" s="91" t="str">
        <f t="shared" si="66"/>
        <v>5</v>
      </c>
      <c r="CV47" s="91" t="str">
        <f t="shared" si="67"/>
        <v>8</v>
      </c>
      <c r="CW47" s="91" t="str">
        <f t="shared" si="68"/>
        <v>7</v>
      </c>
      <c r="CX47" s="91" t="str">
        <f t="shared" si="69"/>
        <v>8</v>
      </c>
      <c r="CY47" s="91" t="str">
        <f t="shared" si="70"/>
        <v>2</v>
      </c>
      <c r="CZ47" s="91" t="str">
        <f t="shared" si="71"/>
        <v>2</v>
      </c>
      <c r="DA47" s="91" t="str">
        <f t="shared" si="72"/>
        <v>2</v>
      </c>
      <c r="DB47" s="91" t="str">
        <f t="shared" si="73"/>
        <v>7</v>
      </c>
      <c r="DC47" s="91" t="str">
        <f t="shared" si="74"/>
        <v>9</v>
      </c>
      <c r="DD47" s="91" t="str">
        <f t="shared" si="75"/>
        <v>3</v>
      </c>
      <c r="DE47" s="91" t="str">
        <f t="shared" si="76"/>
        <v>5</v>
      </c>
      <c r="DF47" s="91" t="str">
        <f t="shared" si="77"/>
        <v>4</v>
      </c>
      <c r="DG47" s="91" t="str">
        <f t="shared" si="78"/>
        <v>2</v>
      </c>
      <c r="DH47" s="91" t="str">
        <f t="shared" si="79"/>
        <v>1</v>
      </c>
      <c r="DI47" s="91" t="str">
        <f t="shared" si="80"/>
        <v>2</v>
      </c>
      <c r="DJ47" s="91" t="str">
        <f t="shared" si="81"/>
        <v>1</v>
      </c>
      <c r="DK47" s="91" t="str">
        <f t="shared" si="82"/>
        <v>7</v>
      </c>
      <c r="DL47" s="91" t="str">
        <f t="shared" si="83"/>
        <v>5</v>
      </c>
      <c r="DM47" s="91" t="str">
        <f t="shared" si="84"/>
        <v>1</v>
      </c>
      <c r="DN47" s="91" t="str">
        <f t="shared" si="85"/>
        <v>4</v>
      </c>
      <c r="DO47" s="91" t="str">
        <f t="shared" si="86"/>
        <v>6</v>
      </c>
      <c r="DP47" s="91" t="str">
        <f t="shared" si="87"/>
        <v>3</v>
      </c>
      <c r="DQ47" s="91" t="str">
        <f t="shared" si="88"/>
        <v>1</v>
      </c>
      <c r="DR47" s="91" t="str">
        <f t="shared" si="89"/>
        <v>1</v>
      </c>
      <c r="DS47" s="91" t="str">
        <f t="shared" si="90"/>
        <v>1</v>
      </c>
      <c r="DT47" s="91" t="str">
        <f t="shared" si="91"/>
        <v>3</v>
      </c>
      <c r="DU47" s="91" t="str">
        <f t="shared" si="92"/>
        <v>1</v>
      </c>
      <c r="DV47" s="91" t="str">
        <f t="shared" si="93"/>
        <v>3</v>
      </c>
      <c r="DW47" s="91" t="str">
        <f t="shared" si="94"/>
        <v>0</v>
      </c>
      <c r="DX47" s="91" t="str">
        <f t="shared" si="95"/>
        <v>2</v>
      </c>
      <c r="DY47" s="91" t="str">
        <f t="shared" si="96"/>
        <v>1</v>
      </c>
      <c r="DZ47" s="91" t="str">
        <f t="shared" si="97"/>
        <v>4</v>
      </c>
      <c r="EA47" s="91" t="str">
        <f t="shared" si="98"/>
        <v>0</v>
      </c>
      <c r="EB47" s="91" t="str">
        <f t="shared" si="99"/>
        <v>0</v>
      </c>
      <c r="EC47" s="91" t="str">
        <f t="shared" si="100"/>
        <v>0</v>
      </c>
      <c r="ED47" s="91" t="str">
        <f t="shared" si="101"/>
        <v>0</v>
      </c>
      <c r="EE47" s="91" t="str">
        <f t="shared" si="102"/>
        <v>0</v>
      </c>
      <c r="EF47" s="91" t="str">
        <f t="shared" si="19"/>
        <v>3</v>
      </c>
      <c r="EG47" s="91" t="str">
        <f t="shared" si="20"/>
        <v>0</v>
      </c>
      <c r="EH47" s="91" t="str">
        <f t="shared" si="21"/>
        <v>0</v>
      </c>
      <c r="EI47" s="91" t="str">
        <f t="shared" si="22"/>
        <v>0</v>
      </c>
      <c r="EJ47" s="91" t="str">
        <f t="shared" si="23"/>
        <v>0</v>
      </c>
      <c r="EK47" s="91" t="str">
        <f t="shared" si="24"/>
        <v>0</v>
      </c>
      <c r="EL47" s="91" t="str">
        <f t="shared" si="25"/>
        <v>0</v>
      </c>
      <c r="EM47" s="91" t="str">
        <f t="shared" si="26"/>
        <v>2</v>
      </c>
      <c r="EN47" s="91" t="str">
        <f t="shared" si="27"/>
        <v>4</v>
      </c>
      <c r="EO47" s="91" t="str">
        <f t="shared" si="28"/>
        <v>4</v>
      </c>
      <c r="EP47" s="91" t="str">
        <f t="shared" si="29"/>
        <v>5</v>
      </c>
      <c r="EQ47" s="91" t="str">
        <f t="shared" si="30"/>
        <v>7</v>
      </c>
      <c r="ER47" s="91" t="str">
        <f t="shared" si="31"/>
        <v>7</v>
      </c>
      <c r="ES47" s="91" t="str">
        <f t="shared" si="32"/>
        <v>1</v>
      </c>
      <c r="ET47" s="91" t="str">
        <f t="shared" si="33"/>
        <v>1</v>
      </c>
      <c r="EU47" s="91" t="str">
        <f t="shared" si="34"/>
        <v>6</v>
      </c>
      <c r="EV47" s="91" t="str">
        <f t="shared" si="35"/>
        <v>1</v>
      </c>
      <c r="EW47" s="91" t="str">
        <f t="shared" si="36"/>
        <v>1</v>
      </c>
      <c r="EX47" s="91" t="str">
        <f t="shared" si="37"/>
        <v>9</v>
      </c>
      <c r="EY47" s="91" t="str">
        <f t="shared" si="38"/>
        <v>1</v>
      </c>
      <c r="EZ47" s="91" t="str">
        <f t="shared" si="39"/>
        <v>1</v>
      </c>
      <c r="FA47" s="91" t="str">
        <f t="shared" si="40"/>
        <v>1</v>
      </c>
      <c r="FB47" s="91" t="str">
        <f t="shared" si="41"/>
        <v>1</v>
      </c>
      <c r="FC47" s="91" t="str">
        <f t="shared" si="42"/>
        <v>4</v>
      </c>
      <c r="FD47" s="91" t="str">
        <f t="shared" si="43"/>
        <v>0</v>
      </c>
      <c r="FE47" s="91" t="str">
        <f t="shared" si="44"/>
        <v>0</v>
      </c>
      <c r="FF47" s="91" t="str">
        <f t="shared" si="45"/>
        <v>0</v>
      </c>
      <c r="FG47" s="91" t="str">
        <f t="shared" si="46"/>
        <v>0</v>
      </c>
      <c r="FH47" s="91" t="str">
        <f t="shared" si="47"/>
        <v>0</v>
      </c>
      <c r="FI47" s="91" t="str">
        <f t="shared" si="48"/>
        <v>0</v>
      </c>
      <c r="FJ47" s="91" t="str">
        <f t="shared" si="49"/>
        <v>0</v>
      </c>
      <c r="FK47" s="91" t="str">
        <f t="shared" si="50"/>
        <v>5</v>
      </c>
      <c r="FL47" s="91" t="str">
        <f t="shared" si="51"/>
        <v>0</v>
      </c>
      <c r="FM47" s="91" t="str">
        <f t="shared" si="52"/>
        <v>2</v>
      </c>
      <c r="FN47" s="91" t="str">
        <f t="shared" si="53"/>
        <v>0</v>
      </c>
      <c r="FO47" s="91" t="str">
        <f t="shared" si="54"/>
        <v>0</v>
      </c>
      <c r="FP47" s="91" t="str">
        <f t="shared" si="55"/>
        <v>0</v>
      </c>
      <c r="FQ47" s="91" t="str">
        <f t="shared" si="56"/>
        <v>0</v>
      </c>
      <c r="FR47" s="91" t="str">
        <f t="shared" si="57"/>
        <v>0</v>
      </c>
      <c r="FS47" s="91" t="str">
        <f t="shared" si="58"/>
        <v>0</v>
      </c>
      <c r="FT47" s="91" t="str">
        <f t="shared" si="59"/>
        <v>0</v>
      </c>
      <c r="FU47" s="91" t="str">
        <f t="shared" si="60"/>
        <v>0</v>
      </c>
      <c r="FV47" s="91" t="str">
        <f t="shared" si="61"/>
        <v/>
      </c>
    </row>
    <row r="48" spans="1:178">
      <c r="A48" s="86">
        <v>1997</v>
      </c>
      <c r="B48" s="87" t="s">
        <v>14</v>
      </c>
      <c r="C48" s="87">
        <v>2275148</v>
      </c>
      <c r="D48" s="87">
        <v>46919</v>
      </c>
      <c r="E48" s="87">
        <v>203490</v>
      </c>
      <c r="F48" s="87">
        <v>56383</v>
      </c>
      <c r="G48" s="87">
        <v>74229</v>
      </c>
      <c r="H48" s="87">
        <v>101192</v>
      </c>
      <c r="I48" s="87">
        <v>94775</v>
      </c>
      <c r="J48" s="87">
        <v>109742</v>
      </c>
      <c r="K48" s="87">
        <v>335633</v>
      </c>
      <c r="L48" s="87">
        <v>289541</v>
      </c>
      <c r="M48" s="87">
        <v>349930</v>
      </c>
      <c r="N48" s="87">
        <v>91557</v>
      </c>
      <c r="O48" s="87">
        <v>111727</v>
      </c>
      <c r="P48" s="87">
        <v>4545</v>
      </c>
      <c r="Q48" s="87">
        <v>59118</v>
      </c>
      <c r="R48" s="87">
        <v>50984</v>
      </c>
      <c r="S48" s="87">
        <v>28178</v>
      </c>
      <c r="T48" s="87">
        <v>21828</v>
      </c>
      <c r="U48" s="87">
        <v>24225</v>
      </c>
      <c r="V48" s="87">
        <v>236707</v>
      </c>
      <c r="W48" s="87">
        <v>91567</v>
      </c>
      <c r="X48" s="87">
        <v>702113</v>
      </c>
      <c r="Y48" s="87">
        <v>147559</v>
      </c>
      <c r="Z48" s="87">
        <v>479383</v>
      </c>
      <c r="AA48" s="87">
        <v>739780</v>
      </c>
      <c r="AB48" s="87">
        <v>467606</v>
      </c>
      <c r="AC48" s="87">
        <v>126975</v>
      </c>
      <c r="AD48" s="87">
        <v>123938</v>
      </c>
      <c r="AE48" s="87">
        <v>138594</v>
      </c>
      <c r="AF48" s="87">
        <v>462179</v>
      </c>
      <c r="AG48" s="87">
        <v>207842</v>
      </c>
      <c r="AH48" s="87">
        <v>411698</v>
      </c>
      <c r="AI48" s="87">
        <v>0</v>
      </c>
      <c r="AJ48" s="87">
        <v>31384</v>
      </c>
      <c r="AK48" s="87">
        <v>20927</v>
      </c>
      <c r="AL48" s="87">
        <v>5518</v>
      </c>
      <c r="AM48" s="87">
        <v>0</v>
      </c>
      <c r="AN48" s="87">
        <v>0</v>
      </c>
      <c r="AO48" s="87">
        <v>0</v>
      </c>
      <c r="AP48" s="87">
        <v>0</v>
      </c>
      <c r="AQ48" s="87">
        <v>0</v>
      </c>
      <c r="AR48" s="87">
        <v>40354</v>
      </c>
      <c r="AS48" s="87">
        <v>0</v>
      </c>
      <c r="AT48" s="87">
        <v>0</v>
      </c>
      <c r="AU48" s="87">
        <v>0</v>
      </c>
      <c r="AV48" s="87">
        <v>0</v>
      </c>
      <c r="AW48" s="87">
        <v>0</v>
      </c>
      <c r="AX48" s="87">
        <v>0</v>
      </c>
      <c r="AY48" s="87">
        <v>324205</v>
      </c>
      <c r="AZ48" s="87">
        <v>538708</v>
      </c>
      <c r="BA48" s="87">
        <v>504088</v>
      </c>
      <c r="BB48" s="87">
        <v>607181</v>
      </c>
      <c r="BC48" s="87">
        <v>93181</v>
      </c>
      <c r="BD48" s="87">
        <v>84551</v>
      </c>
      <c r="BE48" s="87">
        <v>132909</v>
      </c>
      <c r="BF48" s="87">
        <v>117069</v>
      </c>
      <c r="BG48" s="87">
        <v>75175</v>
      </c>
      <c r="BH48" s="87">
        <v>19956</v>
      </c>
      <c r="BI48" s="87">
        <v>149143</v>
      </c>
      <c r="BJ48" s="87">
        <v>101069</v>
      </c>
      <c r="BK48" s="87">
        <v>187626</v>
      </c>
      <c r="BL48" s="87">
        <v>182057</v>
      </c>
      <c r="BM48" s="87">
        <v>216104</v>
      </c>
      <c r="BN48" s="87">
        <v>121394</v>
      </c>
      <c r="BO48" s="87">
        <v>61158</v>
      </c>
      <c r="BP48" s="87">
        <v>0</v>
      </c>
      <c r="BQ48" s="87">
        <v>0</v>
      </c>
      <c r="BR48" s="87">
        <v>0</v>
      </c>
      <c r="BS48" s="87">
        <v>0</v>
      </c>
      <c r="BT48" s="87">
        <v>0</v>
      </c>
      <c r="BU48" s="87">
        <v>0</v>
      </c>
      <c r="BV48" s="87">
        <v>0</v>
      </c>
      <c r="BW48" s="87">
        <v>6272</v>
      </c>
      <c r="BX48" s="87">
        <v>0</v>
      </c>
      <c r="BY48" s="87">
        <v>22771</v>
      </c>
      <c r="BZ48" s="87">
        <v>0</v>
      </c>
      <c r="CA48" s="87">
        <v>0</v>
      </c>
      <c r="CB48" s="87">
        <v>0</v>
      </c>
      <c r="CC48" s="87">
        <v>0</v>
      </c>
      <c r="CD48" s="87">
        <v>0</v>
      </c>
      <c r="CE48" s="87">
        <v>0</v>
      </c>
      <c r="CF48" s="87">
        <v>0</v>
      </c>
      <c r="CG48" s="87">
        <v>0</v>
      </c>
      <c r="CH48" s="87"/>
      <c r="CI48" s="87">
        <v>12307885</v>
      </c>
      <c r="CO48" s="86">
        <v>1997</v>
      </c>
      <c r="CP48" s="87" t="s">
        <v>14</v>
      </c>
      <c r="CQ48" s="91" t="str">
        <f t="shared" si="62"/>
        <v>2</v>
      </c>
      <c r="CR48" s="91" t="str">
        <f t="shared" si="63"/>
        <v>4</v>
      </c>
      <c r="CS48" s="91" t="str">
        <f t="shared" si="64"/>
        <v>2</v>
      </c>
      <c r="CT48" s="91" t="str">
        <f t="shared" si="65"/>
        <v>5</v>
      </c>
      <c r="CU48" s="91" t="str">
        <f t="shared" si="66"/>
        <v>7</v>
      </c>
      <c r="CV48" s="91" t="str">
        <f t="shared" si="67"/>
        <v>1</v>
      </c>
      <c r="CW48" s="91" t="str">
        <f t="shared" si="68"/>
        <v>9</v>
      </c>
      <c r="CX48" s="91" t="str">
        <f t="shared" si="69"/>
        <v>1</v>
      </c>
      <c r="CY48" s="91" t="str">
        <f t="shared" si="70"/>
        <v>3</v>
      </c>
      <c r="CZ48" s="91" t="str">
        <f t="shared" si="71"/>
        <v>2</v>
      </c>
      <c r="DA48" s="91" t="str">
        <f t="shared" si="72"/>
        <v>3</v>
      </c>
      <c r="DB48" s="91" t="str">
        <f t="shared" si="73"/>
        <v>9</v>
      </c>
      <c r="DC48" s="91" t="str">
        <f t="shared" si="74"/>
        <v>1</v>
      </c>
      <c r="DD48" s="91" t="str">
        <f t="shared" si="75"/>
        <v>4</v>
      </c>
      <c r="DE48" s="91" t="str">
        <f t="shared" si="76"/>
        <v>5</v>
      </c>
      <c r="DF48" s="91" t="str">
        <f t="shared" si="77"/>
        <v>5</v>
      </c>
      <c r="DG48" s="91" t="str">
        <f t="shared" si="78"/>
        <v>2</v>
      </c>
      <c r="DH48" s="91" t="str">
        <f t="shared" si="79"/>
        <v>2</v>
      </c>
      <c r="DI48" s="91" t="str">
        <f t="shared" si="80"/>
        <v>2</v>
      </c>
      <c r="DJ48" s="91" t="str">
        <f t="shared" si="81"/>
        <v>2</v>
      </c>
      <c r="DK48" s="91" t="str">
        <f t="shared" si="82"/>
        <v>9</v>
      </c>
      <c r="DL48" s="91" t="str">
        <f t="shared" si="83"/>
        <v>7</v>
      </c>
      <c r="DM48" s="91" t="str">
        <f t="shared" si="84"/>
        <v>1</v>
      </c>
      <c r="DN48" s="91" t="str">
        <f t="shared" si="85"/>
        <v>4</v>
      </c>
      <c r="DO48" s="91" t="str">
        <f t="shared" si="86"/>
        <v>7</v>
      </c>
      <c r="DP48" s="91" t="str">
        <f t="shared" si="87"/>
        <v>4</v>
      </c>
      <c r="DQ48" s="91" t="str">
        <f t="shared" si="88"/>
        <v>1</v>
      </c>
      <c r="DR48" s="91" t="str">
        <f t="shared" si="89"/>
        <v>1</v>
      </c>
      <c r="DS48" s="91" t="str">
        <f t="shared" si="90"/>
        <v>1</v>
      </c>
      <c r="DT48" s="91" t="str">
        <f t="shared" si="91"/>
        <v>4</v>
      </c>
      <c r="DU48" s="91" t="str">
        <f t="shared" si="92"/>
        <v>2</v>
      </c>
      <c r="DV48" s="91" t="str">
        <f t="shared" si="93"/>
        <v>4</v>
      </c>
      <c r="DW48" s="91" t="str">
        <f t="shared" si="94"/>
        <v>0</v>
      </c>
      <c r="DX48" s="91" t="str">
        <f t="shared" si="95"/>
        <v>3</v>
      </c>
      <c r="DY48" s="91" t="str">
        <f t="shared" si="96"/>
        <v>2</v>
      </c>
      <c r="DZ48" s="91" t="str">
        <f t="shared" si="97"/>
        <v>5</v>
      </c>
      <c r="EA48" s="91" t="str">
        <f t="shared" si="98"/>
        <v>0</v>
      </c>
      <c r="EB48" s="91" t="str">
        <f t="shared" si="99"/>
        <v>0</v>
      </c>
      <c r="EC48" s="91" t="str">
        <f t="shared" si="100"/>
        <v>0</v>
      </c>
      <c r="ED48" s="91" t="str">
        <f t="shared" si="101"/>
        <v>0</v>
      </c>
      <c r="EE48" s="91" t="str">
        <f t="shared" si="102"/>
        <v>0</v>
      </c>
      <c r="EF48" s="91" t="str">
        <f t="shared" si="19"/>
        <v>4</v>
      </c>
      <c r="EG48" s="91" t="str">
        <f t="shared" si="20"/>
        <v>0</v>
      </c>
      <c r="EH48" s="91" t="str">
        <f t="shared" si="21"/>
        <v>0</v>
      </c>
      <c r="EI48" s="91" t="str">
        <f t="shared" si="22"/>
        <v>0</v>
      </c>
      <c r="EJ48" s="91" t="str">
        <f t="shared" si="23"/>
        <v>0</v>
      </c>
      <c r="EK48" s="91" t="str">
        <f t="shared" si="24"/>
        <v>0</v>
      </c>
      <c r="EL48" s="91" t="str">
        <f t="shared" si="25"/>
        <v>0</v>
      </c>
      <c r="EM48" s="91" t="str">
        <f t="shared" si="26"/>
        <v>3</v>
      </c>
      <c r="EN48" s="91" t="str">
        <f t="shared" si="27"/>
        <v>5</v>
      </c>
      <c r="EO48" s="91" t="str">
        <f t="shared" si="28"/>
        <v>5</v>
      </c>
      <c r="EP48" s="91" t="str">
        <f t="shared" si="29"/>
        <v>6</v>
      </c>
      <c r="EQ48" s="91" t="str">
        <f t="shared" si="30"/>
        <v>9</v>
      </c>
      <c r="ER48" s="91" t="str">
        <f t="shared" si="31"/>
        <v>8</v>
      </c>
      <c r="ES48" s="91" t="str">
        <f t="shared" si="32"/>
        <v>1</v>
      </c>
      <c r="ET48" s="91" t="str">
        <f t="shared" si="33"/>
        <v>1</v>
      </c>
      <c r="EU48" s="91" t="str">
        <f t="shared" si="34"/>
        <v>7</v>
      </c>
      <c r="EV48" s="91" t="str">
        <f t="shared" si="35"/>
        <v>1</v>
      </c>
      <c r="EW48" s="91" t="str">
        <f t="shared" si="36"/>
        <v>1</v>
      </c>
      <c r="EX48" s="91" t="str">
        <f t="shared" si="37"/>
        <v>1</v>
      </c>
      <c r="EY48" s="91" t="str">
        <f t="shared" si="38"/>
        <v>1</v>
      </c>
      <c r="EZ48" s="91" t="str">
        <f t="shared" si="39"/>
        <v>1</v>
      </c>
      <c r="FA48" s="91" t="str">
        <f t="shared" si="40"/>
        <v>2</v>
      </c>
      <c r="FB48" s="91" t="str">
        <f t="shared" si="41"/>
        <v>1</v>
      </c>
      <c r="FC48" s="91" t="str">
        <f t="shared" si="42"/>
        <v>6</v>
      </c>
      <c r="FD48" s="91" t="str">
        <f t="shared" si="43"/>
        <v>0</v>
      </c>
      <c r="FE48" s="91" t="str">
        <f t="shared" si="44"/>
        <v>0</v>
      </c>
      <c r="FF48" s="91" t="str">
        <f t="shared" si="45"/>
        <v>0</v>
      </c>
      <c r="FG48" s="91" t="str">
        <f t="shared" si="46"/>
        <v>0</v>
      </c>
      <c r="FH48" s="91" t="str">
        <f t="shared" si="47"/>
        <v>0</v>
      </c>
      <c r="FI48" s="91" t="str">
        <f t="shared" si="48"/>
        <v>0</v>
      </c>
      <c r="FJ48" s="91" t="str">
        <f t="shared" si="49"/>
        <v>0</v>
      </c>
      <c r="FK48" s="91" t="str">
        <f t="shared" si="50"/>
        <v>6</v>
      </c>
      <c r="FL48" s="91" t="str">
        <f t="shared" si="51"/>
        <v>0</v>
      </c>
      <c r="FM48" s="91" t="str">
        <f t="shared" si="52"/>
        <v>2</v>
      </c>
      <c r="FN48" s="91" t="str">
        <f t="shared" si="53"/>
        <v>0</v>
      </c>
      <c r="FO48" s="91" t="str">
        <f t="shared" si="54"/>
        <v>0</v>
      </c>
      <c r="FP48" s="91" t="str">
        <f t="shared" si="55"/>
        <v>0</v>
      </c>
      <c r="FQ48" s="91" t="str">
        <f t="shared" si="56"/>
        <v>0</v>
      </c>
      <c r="FR48" s="91" t="str">
        <f t="shared" si="57"/>
        <v>0</v>
      </c>
      <c r="FS48" s="91" t="str">
        <f t="shared" si="58"/>
        <v>0</v>
      </c>
      <c r="FT48" s="91" t="str">
        <f t="shared" si="59"/>
        <v>0</v>
      </c>
      <c r="FU48" s="91" t="str">
        <f t="shared" si="60"/>
        <v>0</v>
      </c>
      <c r="FV48" s="91" t="str">
        <f t="shared" si="61"/>
        <v/>
      </c>
    </row>
    <row r="49" spans="1:178">
      <c r="A49" s="86">
        <v>1997</v>
      </c>
      <c r="B49" s="87" t="s">
        <v>15</v>
      </c>
      <c r="C49" s="87">
        <v>2323445</v>
      </c>
      <c r="D49" s="87">
        <v>48875</v>
      </c>
      <c r="E49" s="87">
        <v>196768</v>
      </c>
      <c r="F49" s="87">
        <v>57409</v>
      </c>
      <c r="G49" s="87">
        <v>73716</v>
      </c>
      <c r="H49" s="87">
        <v>103448</v>
      </c>
      <c r="I49" s="87">
        <v>93434</v>
      </c>
      <c r="J49" s="87">
        <v>118413</v>
      </c>
      <c r="K49" s="87">
        <v>359319</v>
      </c>
      <c r="L49" s="87">
        <v>299998</v>
      </c>
      <c r="M49" s="87">
        <v>373123</v>
      </c>
      <c r="N49" s="87">
        <v>92148</v>
      </c>
      <c r="O49" s="87">
        <v>115413</v>
      </c>
      <c r="P49" s="87">
        <v>3750</v>
      </c>
      <c r="Q49" s="87">
        <v>59682</v>
      </c>
      <c r="R49" s="87">
        <v>56790</v>
      </c>
      <c r="S49" s="87">
        <v>28992</v>
      </c>
      <c r="T49" s="87">
        <v>22205</v>
      </c>
      <c r="U49" s="87">
        <v>24877</v>
      </c>
      <c r="V49" s="87">
        <v>246162</v>
      </c>
      <c r="W49" s="87">
        <v>94058</v>
      </c>
      <c r="X49" s="87">
        <v>740551</v>
      </c>
      <c r="Y49" s="87">
        <v>158444</v>
      </c>
      <c r="Z49" s="87">
        <v>523662</v>
      </c>
      <c r="AA49" s="87">
        <v>787986</v>
      </c>
      <c r="AB49" s="87">
        <v>513886</v>
      </c>
      <c r="AC49" s="87">
        <v>139009</v>
      </c>
      <c r="AD49" s="87">
        <v>133346</v>
      </c>
      <c r="AE49" s="87">
        <v>148321</v>
      </c>
      <c r="AF49" s="87">
        <v>496871</v>
      </c>
      <c r="AG49" s="87">
        <v>211404</v>
      </c>
      <c r="AH49" s="87">
        <v>423694</v>
      </c>
      <c r="AI49" s="87">
        <v>0</v>
      </c>
      <c r="AJ49" s="87">
        <v>34123</v>
      </c>
      <c r="AK49" s="87">
        <v>21245</v>
      </c>
      <c r="AL49" s="87">
        <v>5427</v>
      </c>
      <c r="AM49" s="87">
        <v>0</v>
      </c>
      <c r="AN49" s="87">
        <v>0</v>
      </c>
      <c r="AO49" s="87">
        <v>0</v>
      </c>
      <c r="AP49" s="87">
        <v>0</v>
      </c>
      <c r="AQ49" s="87">
        <v>0</v>
      </c>
      <c r="AR49" s="87">
        <v>34596</v>
      </c>
      <c r="AS49" s="87">
        <v>0</v>
      </c>
      <c r="AT49" s="87">
        <v>0</v>
      </c>
      <c r="AU49" s="87">
        <v>0</v>
      </c>
      <c r="AV49" s="87">
        <v>0</v>
      </c>
      <c r="AW49" s="87">
        <v>0</v>
      </c>
      <c r="AX49" s="87">
        <v>0</v>
      </c>
      <c r="AY49" s="87">
        <v>363057</v>
      </c>
      <c r="AZ49" s="87">
        <v>569999</v>
      </c>
      <c r="BA49" s="87">
        <v>525992</v>
      </c>
      <c r="BB49" s="87">
        <v>621645</v>
      </c>
      <c r="BC49" s="87">
        <v>99931</v>
      </c>
      <c r="BD49" s="87">
        <v>86084</v>
      </c>
      <c r="BE49" s="87">
        <v>135602</v>
      </c>
      <c r="BF49" s="87">
        <v>120214</v>
      </c>
      <c r="BG49" s="87">
        <v>74213</v>
      </c>
      <c r="BH49" s="87">
        <v>19141</v>
      </c>
      <c r="BI49" s="87">
        <v>152045</v>
      </c>
      <c r="BJ49" s="87">
        <v>103656</v>
      </c>
      <c r="BK49" s="87">
        <v>189230</v>
      </c>
      <c r="BL49" s="87">
        <v>182749</v>
      </c>
      <c r="BM49" s="87">
        <v>225859</v>
      </c>
      <c r="BN49" s="87">
        <v>127363</v>
      </c>
      <c r="BO49" s="87">
        <v>65407</v>
      </c>
      <c r="BP49" s="87">
        <v>0</v>
      </c>
      <c r="BQ49" s="87">
        <v>0</v>
      </c>
      <c r="BR49" s="87">
        <v>0</v>
      </c>
      <c r="BS49" s="87">
        <v>0</v>
      </c>
      <c r="BT49" s="87">
        <v>0</v>
      </c>
      <c r="BU49" s="87">
        <v>0</v>
      </c>
      <c r="BV49" s="87">
        <v>0</v>
      </c>
      <c r="BW49" s="87">
        <v>7120</v>
      </c>
      <c r="BX49" s="87">
        <v>0</v>
      </c>
      <c r="BY49" s="87">
        <v>24553</v>
      </c>
      <c r="BZ49" s="87">
        <v>0</v>
      </c>
      <c r="CA49" s="87">
        <v>0</v>
      </c>
      <c r="CB49" s="87">
        <v>0</v>
      </c>
      <c r="CC49" s="87">
        <v>0</v>
      </c>
      <c r="CD49" s="87">
        <v>0</v>
      </c>
      <c r="CE49" s="87">
        <v>0</v>
      </c>
      <c r="CF49" s="87">
        <v>0</v>
      </c>
      <c r="CG49" s="87">
        <v>0</v>
      </c>
      <c r="CH49" s="87"/>
      <c r="CI49" s="87">
        <v>12858450</v>
      </c>
      <c r="CO49" s="86">
        <v>1997</v>
      </c>
      <c r="CP49" s="87" t="s">
        <v>15</v>
      </c>
      <c r="CQ49" s="91" t="str">
        <f t="shared" si="62"/>
        <v>2</v>
      </c>
      <c r="CR49" s="91" t="str">
        <f t="shared" si="63"/>
        <v>4</v>
      </c>
      <c r="CS49" s="91" t="str">
        <f t="shared" si="64"/>
        <v>1</v>
      </c>
      <c r="CT49" s="91" t="str">
        <f t="shared" si="65"/>
        <v>5</v>
      </c>
      <c r="CU49" s="91" t="str">
        <f t="shared" si="66"/>
        <v>7</v>
      </c>
      <c r="CV49" s="91" t="str">
        <f t="shared" si="67"/>
        <v>1</v>
      </c>
      <c r="CW49" s="91" t="str">
        <f t="shared" si="68"/>
        <v>9</v>
      </c>
      <c r="CX49" s="91" t="str">
        <f t="shared" si="69"/>
        <v>1</v>
      </c>
      <c r="CY49" s="91" t="str">
        <f t="shared" si="70"/>
        <v>3</v>
      </c>
      <c r="CZ49" s="91" t="str">
        <f t="shared" si="71"/>
        <v>2</v>
      </c>
      <c r="DA49" s="91" t="str">
        <f t="shared" si="72"/>
        <v>3</v>
      </c>
      <c r="DB49" s="91" t="str">
        <f t="shared" si="73"/>
        <v>9</v>
      </c>
      <c r="DC49" s="91" t="str">
        <f t="shared" si="74"/>
        <v>1</v>
      </c>
      <c r="DD49" s="91" t="str">
        <f t="shared" si="75"/>
        <v>3</v>
      </c>
      <c r="DE49" s="91" t="str">
        <f t="shared" si="76"/>
        <v>5</v>
      </c>
      <c r="DF49" s="91" t="str">
        <f t="shared" si="77"/>
        <v>5</v>
      </c>
      <c r="DG49" s="91" t="str">
        <f t="shared" si="78"/>
        <v>2</v>
      </c>
      <c r="DH49" s="91" t="str">
        <f t="shared" si="79"/>
        <v>2</v>
      </c>
      <c r="DI49" s="91" t="str">
        <f t="shared" si="80"/>
        <v>2</v>
      </c>
      <c r="DJ49" s="91" t="str">
        <f t="shared" si="81"/>
        <v>2</v>
      </c>
      <c r="DK49" s="91" t="str">
        <f t="shared" si="82"/>
        <v>9</v>
      </c>
      <c r="DL49" s="91" t="str">
        <f t="shared" si="83"/>
        <v>7</v>
      </c>
      <c r="DM49" s="91" t="str">
        <f t="shared" si="84"/>
        <v>1</v>
      </c>
      <c r="DN49" s="91" t="str">
        <f t="shared" si="85"/>
        <v>5</v>
      </c>
      <c r="DO49" s="91" t="str">
        <f t="shared" si="86"/>
        <v>7</v>
      </c>
      <c r="DP49" s="91" t="str">
        <f t="shared" si="87"/>
        <v>5</v>
      </c>
      <c r="DQ49" s="91" t="str">
        <f t="shared" si="88"/>
        <v>1</v>
      </c>
      <c r="DR49" s="91" t="str">
        <f t="shared" si="89"/>
        <v>1</v>
      </c>
      <c r="DS49" s="91" t="str">
        <f t="shared" si="90"/>
        <v>1</v>
      </c>
      <c r="DT49" s="91" t="str">
        <f t="shared" si="91"/>
        <v>4</v>
      </c>
      <c r="DU49" s="91" t="str">
        <f t="shared" si="92"/>
        <v>2</v>
      </c>
      <c r="DV49" s="91" t="str">
        <f t="shared" si="93"/>
        <v>4</v>
      </c>
      <c r="DW49" s="91" t="str">
        <f t="shared" si="94"/>
        <v>0</v>
      </c>
      <c r="DX49" s="91" t="str">
        <f t="shared" si="95"/>
        <v>3</v>
      </c>
      <c r="DY49" s="91" t="str">
        <f t="shared" si="96"/>
        <v>2</v>
      </c>
      <c r="DZ49" s="91" t="str">
        <f t="shared" si="97"/>
        <v>5</v>
      </c>
      <c r="EA49" s="91" t="str">
        <f t="shared" si="98"/>
        <v>0</v>
      </c>
      <c r="EB49" s="91" t="str">
        <f t="shared" si="99"/>
        <v>0</v>
      </c>
      <c r="EC49" s="91" t="str">
        <f t="shared" si="100"/>
        <v>0</v>
      </c>
      <c r="ED49" s="91" t="str">
        <f t="shared" si="101"/>
        <v>0</v>
      </c>
      <c r="EE49" s="91" t="str">
        <f t="shared" si="102"/>
        <v>0</v>
      </c>
      <c r="EF49" s="91" t="str">
        <f t="shared" si="19"/>
        <v>3</v>
      </c>
      <c r="EG49" s="91" t="str">
        <f t="shared" si="20"/>
        <v>0</v>
      </c>
      <c r="EH49" s="91" t="str">
        <f t="shared" si="21"/>
        <v>0</v>
      </c>
      <c r="EI49" s="91" t="str">
        <f t="shared" si="22"/>
        <v>0</v>
      </c>
      <c r="EJ49" s="91" t="str">
        <f t="shared" si="23"/>
        <v>0</v>
      </c>
      <c r="EK49" s="91" t="str">
        <f t="shared" si="24"/>
        <v>0</v>
      </c>
      <c r="EL49" s="91" t="str">
        <f t="shared" si="25"/>
        <v>0</v>
      </c>
      <c r="EM49" s="91" t="str">
        <f t="shared" si="26"/>
        <v>3</v>
      </c>
      <c r="EN49" s="91" t="str">
        <f t="shared" si="27"/>
        <v>5</v>
      </c>
      <c r="EO49" s="91" t="str">
        <f t="shared" si="28"/>
        <v>5</v>
      </c>
      <c r="EP49" s="91" t="str">
        <f t="shared" si="29"/>
        <v>6</v>
      </c>
      <c r="EQ49" s="91" t="str">
        <f t="shared" si="30"/>
        <v>9</v>
      </c>
      <c r="ER49" s="91" t="str">
        <f t="shared" si="31"/>
        <v>8</v>
      </c>
      <c r="ES49" s="91" t="str">
        <f t="shared" si="32"/>
        <v>1</v>
      </c>
      <c r="ET49" s="91" t="str">
        <f t="shared" si="33"/>
        <v>1</v>
      </c>
      <c r="EU49" s="91" t="str">
        <f t="shared" si="34"/>
        <v>7</v>
      </c>
      <c r="EV49" s="91" t="str">
        <f t="shared" si="35"/>
        <v>1</v>
      </c>
      <c r="EW49" s="91" t="str">
        <f t="shared" si="36"/>
        <v>1</v>
      </c>
      <c r="EX49" s="91" t="str">
        <f t="shared" si="37"/>
        <v>1</v>
      </c>
      <c r="EY49" s="91" t="str">
        <f t="shared" si="38"/>
        <v>1</v>
      </c>
      <c r="EZ49" s="91" t="str">
        <f t="shared" si="39"/>
        <v>1</v>
      </c>
      <c r="FA49" s="91" t="str">
        <f t="shared" si="40"/>
        <v>2</v>
      </c>
      <c r="FB49" s="91" t="str">
        <f t="shared" si="41"/>
        <v>1</v>
      </c>
      <c r="FC49" s="91" t="str">
        <f t="shared" si="42"/>
        <v>6</v>
      </c>
      <c r="FD49" s="91" t="str">
        <f t="shared" si="43"/>
        <v>0</v>
      </c>
      <c r="FE49" s="91" t="str">
        <f t="shared" si="44"/>
        <v>0</v>
      </c>
      <c r="FF49" s="91" t="str">
        <f t="shared" si="45"/>
        <v>0</v>
      </c>
      <c r="FG49" s="91" t="str">
        <f t="shared" si="46"/>
        <v>0</v>
      </c>
      <c r="FH49" s="91" t="str">
        <f t="shared" si="47"/>
        <v>0</v>
      </c>
      <c r="FI49" s="91" t="str">
        <f t="shared" si="48"/>
        <v>0</v>
      </c>
      <c r="FJ49" s="91" t="str">
        <f t="shared" si="49"/>
        <v>0</v>
      </c>
      <c r="FK49" s="91" t="str">
        <f t="shared" si="50"/>
        <v>7</v>
      </c>
      <c r="FL49" s="91" t="str">
        <f t="shared" si="51"/>
        <v>0</v>
      </c>
      <c r="FM49" s="91" t="str">
        <f t="shared" si="52"/>
        <v>2</v>
      </c>
      <c r="FN49" s="91" t="str">
        <f t="shared" si="53"/>
        <v>0</v>
      </c>
      <c r="FO49" s="91" t="str">
        <f t="shared" si="54"/>
        <v>0</v>
      </c>
      <c r="FP49" s="91" t="str">
        <f t="shared" si="55"/>
        <v>0</v>
      </c>
      <c r="FQ49" s="91" t="str">
        <f t="shared" si="56"/>
        <v>0</v>
      </c>
      <c r="FR49" s="91" t="str">
        <f t="shared" si="57"/>
        <v>0</v>
      </c>
      <c r="FS49" s="91" t="str">
        <f t="shared" si="58"/>
        <v>0</v>
      </c>
      <c r="FT49" s="91" t="str">
        <f t="shared" si="59"/>
        <v>0</v>
      </c>
      <c r="FU49" s="91" t="str">
        <f t="shared" si="60"/>
        <v>0</v>
      </c>
      <c r="FV49" s="91" t="str">
        <f t="shared" si="61"/>
        <v/>
      </c>
    </row>
    <row r="50" spans="1:178">
      <c r="A50" s="86">
        <v>1997</v>
      </c>
      <c r="B50" s="87" t="s">
        <v>4</v>
      </c>
      <c r="C50" s="87">
        <v>2370098</v>
      </c>
      <c r="D50" s="87">
        <v>49381</v>
      </c>
      <c r="E50" s="87">
        <v>198694</v>
      </c>
      <c r="F50" s="87">
        <v>55415</v>
      </c>
      <c r="G50" s="87">
        <v>69919</v>
      </c>
      <c r="H50" s="87">
        <v>103924</v>
      </c>
      <c r="I50" s="87">
        <v>89403</v>
      </c>
      <c r="J50" s="87">
        <v>116234</v>
      </c>
      <c r="K50" s="87">
        <v>351893</v>
      </c>
      <c r="L50" s="87">
        <v>292809</v>
      </c>
      <c r="M50" s="87">
        <v>358431</v>
      </c>
      <c r="N50" s="87">
        <v>88166</v>
      </c>
      <c r="O50" s="87">
        <v>111500</v>
      </c>
      <c r="P50" s="87">
        <v>3839</v>
      </c>
      <c r="Q50" s="87">
        <v>56951</v>
      </c>
      <c r="R50" s="87">
        <v>53677</v>
      </c>
      <c r="S50" s="87">
        <v>28785</v>
      </c>
      <c r="T50" s="87">
        <v>21178</v>
      </c>
      <c r="U50" s="87">
        <v>24601</v>
      </c>
      <c r="V50" s="87">
        <v>242387</v>
      </c>
      <c r="W50" s="87">
        <v>95279</v>
      </c>
      <c r="X50" s="87">
        <v>742501</v>
      </c>
      <c r="Y50" s="87">
        <v>158662</v>
      </c>
      <c r="Z50" s="87">
        <v>511685</v>
      </c>
      <c r="AA50" s="87">
        <v>779831</v>
      </c>
      <c r="AB50" s="87">
        <v>514316</v>
      </c>
      <c r="AC50" s="87">
        <v>138335</v>
      </c>
      <c r="AD50" s="87">
        <v>131418</v>
      </c>
      <c r="AE50" s="87">
        <v>147603</v>
      </c>
      <c r="AF50" s="87">
        <v>489334</v>
      </c>
      <c r="AG50" s="87">
        <v>205911</v>
      </c>
      <c r="AH50" s="87">
        <v>424686</v>
      </c>
      <c r="AI50" s="87">
        <v>0</v>
      </c>
      <c r="AJ50" s="87">
        <v>33739</v>
      </c>
      <c r="AK50" s="87">
        <v>20212</v>
      </c>
      <c r="AL50" s="87">
        <v>5006</v>
      </c>
      <c r="AM50" s="87">
        <v>0</v>
      </c>
      <c r="AN50" s="87">
        <v>0</v>
      </c>
      <c r="AO50" s="87">
        <v>0</v>
      </c>
      <c r="AP50" s="87">
        <v>0</v>
      </c>
      <c r="AQ50" s="87">
        <v>0</v>
      </c>
      <c r="AR50" s="87">
        <v>26699</v>
      </c>
      <c r="AS50" s="87">
        <v>0</v>
      </c>
      <c r="AT50" s="87">
        <v>0</v>
      </c>
      <c r="AU50" s="87">
        <v>0</v>
      </c>
      <c r="AV50" s="87">
        <v>0</v>
      </c>
      <c r="AW50" s="87">
        <v>0</v>
      </c>
      <c r="AX50" s="87">
        <v>0</v>
      </c>
      <c r="AY50" s="87">
        <v>354234</v>
      </c>
      <c r="AZ50" s="87">
        <v>561270</v>
      </c>
      <c r="BA50" s="87">
        <v>511205</v>
      </c>
      <c r="BB50" s="87">
        <v>606280</v>
      </c>
      <c r="BC50" s="87">
        <v>95271</v>
      </c>
      <c r="BD50" s="87">
        <v>83640</v>
      </c>
      <c r="BE50" s="87">
        <v>131259</v>
      </c>
      <c r="BF50" s="87">
        <v>118447</v>
      </c>
      <c r="BG50" s="87">
        <v>70489</v>
      </c>
      <c r="BH50" s="87">
        <v>17442</v>
      </c>
      <c r="BI50" s="87">
        <v>146852</v>
      </c>
      <c r="BJ50" s="87">
        <v>103453</v>
      </c>
      <c r="BK50" s="87">
        <v>185399</v>
      </c>
      <c r="BL50" s="87">
        <v>178594</v>
      </c>
      <c r="BM50" s="87">
        <v>221350</v>
      </c>
      <c r="BN50" s="87">
        <v>124312</v>
      </c>
      <c r="BO50" s="87">
        <v>61870</v>
      </c>
      <c r="BP50" s="87">
        <v>0</v>
      </c>
      <c r="BQ50" s="87">
        <v>0</v>
      </c>
      <c r="BR50" s="87">
        <v>0</v>
      </c>
      <c r="BS50" s="87">
        <v>0</v>
      </c>
      <c r="BT50" s="87">
        <v>0</v>
      </c>
      <c r="BU50" s="87">
        <v>0</v>
      </c>
      <c r="BV50" s="87">
        <v>3228</v>
      </c>
      <c r="BW50" s="87">
        <v>7305</v>
      </c>
      <c r="BX50" s="87">
        <v>0</v>
      </c>
      <c r="BY50" s="87">
        <v>25237</v>
      </c>
      <c r="BZ50" s="87">
        <v>0</v>
      </c>
      <c r="CA50" s="87">
        <v>0</v>
      </c>
      <c r="CB50" s="87">
        <v>0</v>
      </c>
      <c r="CC50" s="87">
        <v>0</v>
      </c>
      <c r="CD50" s="87">
        <v>0</v>
      </c>
      <c r="CE50" s="87">
        <v>0</v>
      </c>
      <c r="CF50" s="87">
        <v>0</v>
      </c>
      <c r="CG50" s="87">
        <v>0</v>
      </c>
      <c r="CH50" s="87"/>
      <c r="CI50" s="87">
        <v>12719639</v>
      </c>
      <c r="CO50" s="86">
        <v>1997</v>
      </c>
      <c r="CP50" s="87" t="s">
        <v>4</v>
      </c>
      <c r="CQ50" s="91" t="str">
        <f t="shared" si="62"/>
        <v>2</v>
      </c>
      <c r="CR50" s="91" t="str">
        <f t="shared" si="63"/>
        <v>4</v>
      </c>
      <c r="CS50" s="91" t="str">
        <f t="shared" si="64"/>
        <v>1</v>
      </c>
      <c r="CT50" s="91" t="str">
        <f t="shared" si="65"/>
        <v>5</v>
      </c>
      <c r="CU50" s="91" t="str">
        <f t="shared" si="66"/>
        <v>6</v>
      </c>
      <c r="CV50" s="91" t="str">
        <f t="shared" si="67"/>
        <v>1</v>
      </c>
      <c r="CW50" s="91" t="str">
        <f t="shared" si="68"/>
        <v>8</v>
      </c>
      <c r="CX50" s="91" t="str">
        <f t="shared" si="69"/>
        <v>1</v>
      </c>
      <c r="CY50" s="91" t="str">
        <f t="shared" si="70"/>
        <v>3</v>
      </c>
      <c r="CZ50" s="91" t="str">
        <f t="shared" si="71"/>
        <v>2</v>
      </c>
      <c r="DA50" s="91" t="str">
        <f t="shared" si="72"/>
        <v>3</v>
      </c>
      <c r="DB50" s="91" t="str">
        <f t="shared" si="73"/>
        <v>8</v>
      </c>
      <c r="DC50" s="91" t="str">
        <f t="shared" si="74"/>
        <v>1</v>
      </c>
      <c r="DD50" s="91" t="str">
        <f t="shared" si="75"/>
        <v>3</v>
      </c>
      <c r="DE50" s="91" t="str">
        <f t="shared" si="76"/>
        <v>5</v>
      </c>
      <c r="DF50" s="91" t="str">
        <f t="shared" si="77"/>
        <v>5</v>
      </c>
      <c r="DG50" s="91" t="str">
        <f t="shared" si="78"/>
        <v>2</v>
      </c>
      <c r="DH50" s="91" t="str">
        <f t="shared" si="79"/>
        <v>2</v>
      </c>
      <c r="DI50" s="91" t="str">
        <f t="shared" si="80"/>
        <v>2</v>
      </c>
      <c r="DJ50" s="91" t="str">
        <f t="shared" si="81"/>
        <v>2</v>
      </c>
      <c r="DK50" s="91" t="str">
        <f t="shared" si="82"/>
        <v>9</v>
      </c>
      <c r="DL50" s="91" t="str">
        <f t="shared" si="83"/>
        <v>7</v>
      </c>
      <c r="DM50" s="91" t="str">
        <f t="shared" si="84"/>
        <v>1</v>
      </c>
      <c r="DN50" s="91" t="str">
        <f t="shared" si="85"/>
        <v>5</v>
      </c>
      <c r="DO50" s="91" t="str">
        <f t="shared" si="86"/>
        <v>7</v>
      </c>
      <c r="DP50" s="91" t="str">
        <f t="shared" si="87"/>
        <v>5</v>
      </c>
      <c r="DQ50" s="91" t="str">
        <f t="shared" si="88"/>
        <v>1</v>
      </c>
      <c r="DR50" s="91" t="str">
        <f t="shared" si="89"/>
        <v>1</v>
      </c>
      <c r="DS50" s="91" t="str">
        <f t="shared" si="90"/>
        <v>1</v>
      </c>
      <c r="DT50" s="91" t="str">
        <f t="shared" si="91"/>
        <v>4</v>
      </c>
      <c r="DU50" s="91" t="str">
        <f t="shared" si="92"/>
        <v>2</v>
      </c>
      <c r="DV50" s="91" t="str">
        <f t="shared" si="93"/>
        <v>4</v>
      </c>
      <c r="DW50" s="91" t="str">
        <f t="shared" si="94"/>
        <v>0</v>
      </c>
      <c r="DX50" s="91" t="str">
        <f t="shared" si="95"/>
        <v>3</v>
      </c>
      <c r="DY50" s="91" t="str">
        <f t="shared" si="96"/>
        <v>2</v>
      </c>
      <c r="DZ50" s="91" t="str">
        <f t="shared" si="97"/>
        <v>5</v>
      </c>
      <c r="EA50" s="91" t="str">
        <f t="shared" si="98"/>
        <v>0</v>
      </c>
      <c r="EB50" s="91" t="str">
        <f t="shared" si="99"/>
        <v>0</v>
      </c>
      <c r="EC50" s="91" t="str">
        <f t="shared" si="100"/>
        <v>0</v>
      </c>
      <c r="ED50" s="91" t="str">
        <f t="shared" si="101"/>
        <v>0</v>
      </c>
      <c r="EE50" s="91" t="str">
        <f t="shared" si="102"/>
        <v>0</v>
      </c>
      <c r="EF50" s="91" t="str">
        <f t="shared" si="19"/>
        <v>2</v>
      </c>
      <c r="EG50" s="91" t="str">
        <f t="shared" si="20"/>
        <v>0</v>
      </c>
      <c r="EH50" s="91" t="str">
        <f t="shared" si="21"/>
        <v>0</v>
      </c>
      <c r="EI50" s="91" t="str">
        <f t="shared" si="22"/>
        <v>0</v>
      </c>
      <c r="EJ50" s="91" t="str">
        <f t="shared" si="23"/>
        <v>0</v>
      </c>
      <c r="EK50" s="91" t="str">
        <f t="shared" si="24"/>
        <v>0</v>
      </c>
      <c r="EL50" s="91" t="str">
        <f t="shared" si="25"/>
        <v>0</v>
      </c>
      <c r="EM50" s="91" t="str">
        <f t="shared" si="26"/>
        <v>3</v>
      </c>
      <c r="EN50" s="91" t="str">
        <f t="shared" si="27"/>
        <v>5</v>
      </c>
      <c r="EO50" s="91" t="str">
        <f t="shared" si="28"/>
        <v>5</v>
      </c>
      <c r="EP50" s="91" t="str">
        <f t="shared" si="29"/>
        <v>6</v>
      </c>
      <c r="EQ50" s="91" t="str">
        <f t="shared" si="30"/>
        <v>9</v>
      </c>
      <c r="ER50" s="91" t="str">
        <f t="shared" si="31"/>
        <v>8</v>
      </c>
      <c r="ES50" s="91" t="str">
        <f t="shared" si="32"/>
        <v>1</v>
      </c>
      <c r="ET50" s="91" t="str">
        <f t="shared" si="33"/>
        <v>1</v>
      </c>
      <c r="EU50" s="91" t="str">
        <f t="shared" si="34"/>
        <v>7</v>
      </c>
      <c r="EV50" s="91" t="str">
        <f t="shared" si="35"/>
        <v>1</v>
      </c>
      <c r="EW50" s="91" t="str">
        <f t="shared" si="36"/>
        <v>1</v>
      </c>
      <c r="EX50" s="91" t="str">
        <f t="shared" si="37"/>
        <v>1</v>
      </c>
      <c r="EY50" s="91" t="str">
        <f t="shared" si="38"/>
        <v>1</v>
      </c>
      <c r="EZ50" s="91" t="str">
        <f t="shared" si="39"/>
        <v>1</v>
      </c>
      <c r="FA50" s="91" t="str">
        <f t="shared" si="40"/>
        <v>2</v>
      </c>
      <c r="FB50" s="91" t="str">
        <f t="shared" si="41"/>
        <v>1</v>
      </c>
      <c r="FC50" s="91" t="str">
        <f t="shared" si="42"/>
        <v>6</v>
      </c>
      <c r="FD50" s="91" t="str">
        <f t="shared" si="43"/>
        <v>0</v>
      </c>
      <c r="FE50" s="91" t="str">
        <f t="shared" si="44"/>
        <v>0</v>
      </c>
      <c r="FF50" s="91" t="str">
        <f t="shared" si="45"/>
        <v>0</v>
      </c>
      <c r="FG50" s="91" t="str">
        <f t="shared" si="46"/>
        <v>0</v>
      </c>
      <c r="FH50" s="91" t="str">
        <f t="shared" si="47"/>
        <v>0</v>
      </c>
      <c r="FI50" s="91" t="str">
        <f t="shared" si="48"/>
        <v>0</v>
      </c>
      <c r="FJ50" s="91" t="str">
        <f t="shared" si="49"/>
        <v>3</v>
      </c>
      <c r="FK50" s="91" t="str">
        <f t="shared" si="50"/>
        <v>7</v>
      </c>
      <c r="FL50" s="91" t="str">
        <f t="shared" si="51"/>
        <v>0</v>
      </c>
      <c r="FM50" s="91" t="str">
        <f t="shared" si="52"/>
        <v>2</v>
      </c>
      <c r="FN50" s="91" t="str">
        <f t="shared" si="53"/>
        <v>0</v>
      </c>
      <c r="FO50" s="91" t="str">
        <f t="shared" si="54"/>
        <v>0</v>
      </c>
      <c r="FP50" s="91" t="str">
        <f t="shared" si="55"/>
        <v>0</v>
      </c>
      <c r="FQ50" s="91" t="str">
        <f t="shared" si="56"/>
        <v>0</v>
      </c>
      <c r="FR50" s="91" t="str">
        <f t="shared" si="57"/>
        <v>0</v>
      </c>
      <c r="FS50" s="91" t="str">
        <f t="shared" si="58"/>
        <v>0</v>
      </c>
      <c r="FT50" s="91" t="str">
        <f t="shared" si="59"/>
        <v>0</v>
      </c>
      <c r="FU50" s="91" t="str">
        <f t="shared" si="60"/>
        <v>0</v>
      </c>
      <c r="FV50" s="91" t="str">
        <f t="shared" si="61"/>
        <v/>
      </c>
    </row>
    <row r="51" spans="1:178">
      <c r="A51" s="86">
        <v>1997</v>
      </c>
      <c r="B51" s="87" t="s">
        <v>5</v>
      </c>
      <c r="C51" s="87">
        <v>2274914</v>
      </c>
      <c r="D51" s="87">
        <v>46228</v>
      </c>
      <c r="E51" s="87">
        <v>179887</v>
      </c>
      <c r="F51" s="87">
        <v>49458</v>
      </c>
      <c r="G51" s="87">
        <v>64490</v>
      </c>
      <c r="H51" s="87">
        <v>95523</v>
      </c>
      <c r="I51" s="87">
        <v>82467</v>
      </c>
      <c r="J51" s="87">
        <v>105397</v>
      </c>
      <c r="K51" s="87">
        <v>319203</v>
      </c>
      <c r="L51" s="87">
        <v>262776</v>
      </c>
      <c r="M51" s="87">
        <v>329295</v>
      </c>
      <c r="N51" s="87">
        <v>79093</v>
      </c>
      <c r="O51" s="87">
        <v>102598</v>
      </c>
      <c r="P51" s="87">
        <v>3286</v>
      </c>
      <c r="Q51" s="87">
        <v>51811</v>
      </c>
      <c r="R51" s="87">
        <v>48038</v>
      </c>
      <c r="S51" s="87">
        <v>25801</v>
      </c>
      <c r="T51" s="87">
        <v>19620</v>
      </c>
      <c r="U51" s="87">
        <v>22037</v>
      </c>
      <c r="V51" s="87">
        <v>217395</v>
      </c>
      <c r="W51" s="87">
        <v>90312</v>
      </c>
      <c r="X51" s="87">
        <v>698549</v>
      </c>
      <c r="Y51" s="87">
        <v>146477</v>
      </c>
      <c r="Z51" s="87">
        <v>471345</v>
      </c>
      <c r="AA51" s="87">
        <v>726116</v>
      </c>
      <c r="AB51" s="87">
        <v>466770</v>
      </c>
      <c r="AC51" s="87">
        <v>127752</v>
      </c>
      <c r="AD51" s="87">
        <v>119444</v>
      </c>
      <c r="AE51" s="87">
        <v>134788</v>
      </c>
      <c r="AF51" s="87">
        <v>452938</v>
      </c>
      <c r="AG51" s="87">
        <v>188823</v>
      </c>
      <c r="AH51" s="87">
        <v>401308</v>
      </c>
      <c r="AI51" s="87">
        <v>50</v>
      </c>
      <c r="AJ51" s="87">
        <v>30091</v>
      </c>
      <c r="AK51" s="87">
        <v>19707</v>
      </c>
      <c r="AL51" s="87">
        <v>5225</v>
      </c>
      <c r="AM51" s="87">
        <v>0</v>
      </c>
      <c r="AN51" s="87">
        <v>0</v>
      </c>
      <c r="AO51" s="87">
        <v>0</v>
      </c>
      <c r="AP51" s="87">
        <v>0</v>
      </c>
      <c r="AQ51" s="87">
        <v>0</v>
      </c>
      <c r="AR51" s="87">
        <v>17358</v>
      </c>
      <c r="AS51" s="87">
        <v>0</v>
      </c>
      <c r="AT51" s="87">
        <v>0</v>
      </c>
      <c r="AU51" s="87">
        <v>0</v>
      </c>
      <c r="AV51" s="87">
        <v>0</v>
      </c>
      <c r="AW51" s="87">
        <v>0</v>
      </c>
      <c r="AX51" s="87">
        <v>0</v>
      </c>
      <c r="AY51" s="87">
        <v>325630</v>
      </c>
      <c r="AZ51" s="87">
        <v>523400</v>
      </c>
      <c r="BA51" s="87">
        <v>468787</v>
      </c>
      <c r="BB51" s="87">
        <v>560358</v>
      </c>
      <c r="BC51" s="87">
        <v>88344</v>
      </c>
      <c r="BD51" s="87">
        <v>77115</v>
      </c>
      <c r="BE51" s="87">
        <v>117708</v>
      </c>
      <c r="BF51" s="87">
        <v>108138</v>
      </c>
      <c r="BG51" s="87">
        <v>62945</v>
      </c>
      <c r="BH51" s="87">
        <v>16139</v>
      </c>
      <c r="BI51" s="87">
        <v>132339</v>
      </c>
      <c r="BJ51" s="87">
        <v>90626</v>
      </c>
      <c r="BK51" s="87">
        <v>171129</v>
      </c>
      <c r="BL51" s="87">
        <v>161536</v>
      </c>
      <c r="BM51" s="87">
        <v>204246</v>
      </c>
      <c r="BN51" s="87">
        <v>112425</v>
      </c>
      <c r="BO51" s="87">
        <v>54628</v>
      </c>
      <c r="BP51" s="87">
        <v>0</v>
      </c>
      <c r="BQ51" s="87">
        <v>0</v>
      </c>
      <c r="BR51" s="87">
        <v>0</v>
      </c>
      <c r="BS51" s="87">
        <v>0</v>
      </c>
      <c r="BT51" s="87">
        <v>0</v>
      </c>
      <c r="BU51" s="87">
        <v>0</v>
      </c>
      <c r="BV51" s="87">
        <v>4144</v>
      </c>
      <c r="BW51" s="87">
        <v>7544</v>
      </c>
      <c r="BX51" s="87">
        <v>0</v>
      </c>
      <c r="BY51" s="87">
        <v>21904</v>
      </c>
      <c r="BZ51" s="87">
        <v>0</v>
      </c>
      <c r="CA51" s="87">
        <v>0</v>
      </c>
      <c r="CB51" s="87">
        <v>0</v>
      </c>
      <c r="CC51" s="87">
        <v>0</v>
      </c>
      <c r="CD51" s="87">
        <v>0</v>
      </c>
      <c r="CE51" s="87">
        <v>0</v>
      </c>
      <c r="CF51" s="87">
        <v>0</v>
      </c>
      <c r="CG51" s="87">
        <v>0</v>
      </c>
      <c r="CH51" s="87"/>
      <c r="CI51" s="87">
        <v>11785455</v>
      </c>
      <c r="CO51" s="86">
        <v>1997</v>
      </c>
      <c r="CP51" s="87" t="s">
        <v>5</v>
      </c>
      <c r="CQ51" s="91" t="str">
        <f t="shared" si="62"/>
        <v>2</v>
      </c>
      <c r="CR51" s="91" t="str">
        <f t="shared" si="63"/>
        <v>4</v>
      </c>
      <c r="CS51" s="91" t="str">
        <f t="shared" si="64"/>
        <v>1</v>
      </c>
      <c r="CT51" s="91" t="str">
        <f t="shared" si="65"/>
        <v>4</v>
      </c>
      <c r="CU51" s="91" t="str">
        <f t="shared" si="66"/>
        <v>6</v>
      </c>
      <c r="CV51" s="91" t="str">
        <f t="shared" si="67"/>
        <v>9</v>
      </c>
      <c r="CW51" s="91" t="str">
        <f t="shared" si="68"/>
        <v>8</v>
      </c>
      <c r="CX51" s="91" t="str">
        <f t="shared" si="69"/>
        <v>1</v>
      </c>
      <c r="CY51" s="91" t="str">
        <f t="shared" si="70"/>
        <v>3</v>
      </c>
      <c r="CZ51" s="91" t="str">
        <f t="shared" si="71"/>
        <v>2</v>
      </c>
      <c r="DA51" s="91" t="str">
        <f t="shared" si="72"/>
        <v>3</v>
      </c>
      <c r="DB51" s="91" t="str">
        <f t="shared" si="73"/>
        <v>7</v>
      </c>
      <c r="DC51" s="91" t="str">
        <f t="shared" si="74"/>
        <v>1</v>
      </c>
      <c r="DD51" s="91" t="str">
        <f t="shared" si="75"/>
        <v>3</v>
      </c>
      <c r="DE51" s="91" t="str">
        <f t="shared" si="76"/>
        <v>5</v>
      </c>
      <c r="DF51" s="91" t="str">
        <f t="shared" si="77"/>
        <v>4</v>
      </c>
      <c r="DG51" s="91" t="str">
        <f t="shared" si="78"/>
        <v>2</v>
      </c>
      <c r="DH51" s="91" t="str">
        <f t="shared" si="79"/>
        <v>1</v>
      </c>
      <c r="DI51" s="91" t="str">
        <f t="shared" si="80"/>
        <v>2</v>
      </c>
      <c r="DJ51" s="91" t="str">
        <f t="shared" si="81"/>
        <v>2</v>
      </c>
      <c r="DK51" s="91" t="str">
        <f t="shared" si="82"/>
        <v>9</v>
      </c>
      <c r="DL51" s="91" t="str">
        <f t="shared" si="83"/>
        <v>6</v>
      </c>
      <c r="DM51" s="91" t="str">
        <f t="shared" si="84"/>
        <v>1</v>
      </c>
      <c r="DN51" s="91" t="str">
        <f t="shared" si="85"/>
        <v>4</v>
      </c>
      <c r="DO51" s="91" t="str">
        <f t="shared" si="86"/>
        <v>7</v>
      </c>
      <c r="DP51" s="91" t="str">
        <f t="shared" si="87"/>
        <v>4</v>
      </c>
      <c r="DQ51" s="91" t="str">
        <f t="shared" si="88"/>
        <v>1</v>
      </c>
      <c r="DR51" s="91" t="str">
        <f t="shared" si="89"/>
        <v>1</v>
      </c>
      <c r="DS51" s="91" t="str">
        <f t="shared" si="90"/>
        <v>1</v>
      </c>
      <c r="DT51" s="91" t="str">
        <f t="shared" si="91"/>
        <v>4</v>
      </c>
      <c r="DU51" s="91" t="str">
        <f t="shared" si="92"/>
        <v>1</v>
      </c>
      <c r="DV51" s="91" t="str">
        <f t="shared" si="93"/>
        <v>4</v>
      </c>
      <c r="DW51" s="91" t="str">
        <f t="shared" si="94"/>
        <v>5</v>
      </c>
      <c r="DX51" s="91" t="str">
        <f t="shared" si="95"/>
        <v>3</v>
      </c>
      <c r="DY51" s="91" t="str">
        <f t="shared" si="96"/>
        <v>1</v>
      </c>
      <c r="DZ51" s="91" t="str">
        <f t="shared" si="97"/>
        <v>5</v>
      </c>
      <c r="EA51" s="91" t="str">
        <f t="shared" si="98"/>
        <v>0</v>
      </c>
      <c r="EB51" s="91" t="str">
        <f t="shared" si="99"/>
        <v>0</v>
      </c>
      <c r="EC51" s="91" t="str">
        <f t="shared" si="100"/>
        <v>0</v>
      </c>
      <c r="ED51" s="91" t="str">
        <f t="shared" si="101"/>
        <v>0</v>
      </c>
      <c r="EE51" s="91" t="str">
        <f t="shared" si="102"/>
        <v>0</v>
      </c>
      <c r="EF51" s="91" t="str">
        <f t="shared" si="19"/>
        <v>1</v>
      </c>
      <c r="EG51" s="91" t="str">
        <f t="shared" si="20"/>
        <v>0</v>
      </c>
      <c r="EH51" s="91" t="str">
        <f t="shared" si="21"/>
        <v>0</v>
      </c>
      <c r="EI51" s="91" t="str">
        <f t="shared" si="22"/>
        <v>0</v>
      </c>
      <c r="EJ51" s="91" t="str">
        <f t="shared" si="23"/>
        <v>0</v>
      </c>
      <c r="EK51" s="91" t="str">
        <f t="shared" si="24"/>
        <v>0</v>
      </c>
      <c r="EL51" s="91" t="str">
        <f t="shared" si="25"/>
        <v>0</v>
      </c>
      <c r="EM51" s="91" t="str">
        <f t="shared" si="26"/>
        <v>3</v>
      </c>
      <c r="EN51" s="91" t="str">
        <f t="shared" si="27"/>
        <v>5</v>
      </c>
      <c r="EO51" s="91" t="str">
        <f t="shared" si="28"/>
        <v>4</v>
      </c>
      <c r="EP51" s="91" t="str">
        <f t="shared" si="29"/>
        <v>5</v>
      </c>
      <c r="EQ51" s="91" t="str">
        <f t="shared" si="30"/>
        <v>8</v>
      </c>
      <c r="ER51" s="91" t="str">
        <f t="shared" si="31"/>
        <v>7</v>
      </c>
      <c r="ES51" s="91" t="str">
        <f t="shared" si="32"/>
        <v>1</v>
      </c>
      <c r="ET51" s="91" t="str">
        <f t="shared" si="33"/>
        <v>1</v>
      </c>
      <c r="EU51" s="91" t="str">
        <f t="shared" si="34"/>
        <v>6</v>
      </c>
      <c r="EV51" s="91" t="str">
        <f t="shared" si="35"/>
        <v>1</v>
      </c>
      <c r="EW51" s="91" t="str">
        <f t="shared" si="36"/>
        <v>1</v>
      </c>
      <c r="EX51" s="91" t="str">
        <f t="shared" si="37"/>
        <v>9</v>
      </c>
      <c r="EY51" s="91" t="str">
        <f t="shared" si="38"/>
        <v>1</v>
      </c>
      <c r="EZ51" s="91" t="str">
        <f t="shared" si="39"/>
        <v>1</v>
      </c>
      <c r="FA51" s="91" t="str">
        <f t="shared" si="40"/>
        <v>2</v>
      </c>
      <c r="FB51" s="91" t="str">
        <f t="shared" si="41"/>
        <v>1</v>
      </c>
      <c r="FC51" s="91" t="str">
        <f t="shared" si="42"/>
        <v>5</v>
      </c>
      <c r="FD51" s="91" t="str">
        <f t="shared" si="43"/>
        <v>0</v>
      </c>
      <c r="FE51" s="91" t="str">
        <f t="shared" si="44"/>
        <v>0</v>
      </c>
      <c r="FF51" s="91" t="str">
        <f t="shared" si="45"/>
        <v>0</v>
      </c>
      <c r="FG51" s="91" t="str">
        <f t="shared" si="46"/>
        <v>0</v>
      </c>
      <c r="FH51" s="91" t="str">
        <f t="shared" si="47"/>
        <v>0</v>
      </c>
      <c r="FI51" s="91" t="str">
        <f t="shared" si="48"/>
        <v>0</v>
      </c>
      <c r="FJ51" s="91" t="str">
        <f t="shared" si="49"/>
        <v>4</v>
      </c>
      <c r="FK51" s="91" t="str">
        <f t="shared" si="50"/>
        <v>7</v>
      </c>
      <c r="FL51" s="91" t="str">
        <f t="shared" si="51"/>
        <v>0</v>
      </c>
      <c r="FM51" s="91" t="str">
        <f t="shared" si="52"/>
        <v>2</v>
      </c>
      <c r="FN51" s="91" t="str">
        <f t="shared" si="53"/>
        <v>0</v>
      </c>
      <c r="FO51" s="91" t="str">
        <f t="shared" si="54"/>
        <v>0</v>
      </c>
      <c r="FP51" s="91" t="str">
        <f t="shared" si="55"/>
        <v>0</v>
      </c>
      <c r="FQ51" s="91" t="str">
        <f t="shared" si="56"/>
        <v>0</v>
      </c>
      <c r="FR51" s="91" t="str">
        <f t="shared" si="57"/>
        <v>0</v>
      </c>
      <c r="FS51" s="91" t="str">
        <f t="shared" si="58"/>
        <v>0</v>
      </c>
      <c r="FT51" s="91" t="str">
        <f t="shared" si="59"/>
        <v>0</v>
      </c>
      <c r="FU51" s="91" t="str">
        <f t="shared" si="60"/>
        <v>0</v>
      </c>
      <c r="FV51" s="91" t="str">
        <f t="shared" si="61"/>
        <v/>
      </c>
    </row>
    <row r="52" spans="1:178">
      <c r="A52" s="86">
        <v>1997</v>
      </c>
      <c r="B52" s="87" t="s">
        <v>6</v>
      </c>
      <c r="C52" s="87">
        <v>2379003</v>
      </c>
      <c r="D52" s="87">
        <v>48922</v>
      </c>
      <c r="E52" s="87">
        <v>193081</v>
      </c>
      <c r="F52" s="87">
        <v>54051</v>
      </c>
      <c r="G52" s="87">
        <v>69451</v>
      </c>
      <c r="H52" s="87">
        <v>100709</v>
      </c>
      <c r="I52" s="87">
        <v>87792</v>
      </c>
      <c r="J52" s="87">
        <v>107242</v>
      </c>
      <c r="K52" s="87">
        <v>351047</v>
      </c>
      <c r="L52" s="87">
        <v>286974</v>
      </c>
      <c r="M52" s="87">
        <v>357416</v>
      </c>
      <c r="N52" s="87">
        <v>86326</v>
      </c>
      <c r="O52" s="87">
        <v>111306</v>
      </c>
      <c r="P52" s="87">
        <v>3760</v>
      </c>
      <c r="Q52" s="87">
        <v>56187</v>
      </c>
      <c r="R52" s="87">
        <v>48140</v>
      </c>
      <c r="S52" s="87">
        <v>28315</v>
      </c>
      <c r="T52" s="87">
        <v>20706</v>
      </c>
      <c r="U52" s="87">
        <v>23769</v>
      </c>
      <c r="V52" s="87">
        <v>240117</v>
      </c>
      <c r="W52" s="87">
        <v>98460</v>
      </c>
      <c r="X52" s="87">
        <v>751863</v>
      </c>
      <c r="Y52" s="87">
        <v>155944</v>
      </c>
      <c r="Z52" s="87">
        <v>500892</v>
      </c>
      <c r="AA52" s="87">
        <v>791141</v>
      </c>
      <c r="AB52" s="87">
        <v>486259</v>
      </c>
      <c r="AC52" s="87">
        <v>133757</v>
      </c>
      <c r="AD52" s="87">
        <v>127487</v>
      </c>
      <c r="AE52" s="87">
        <v>151426</v>
      </c>
      <c r="AF52" s="87">
        <v>493852</v>
      </c>
      <c r="AG52" s="87">
        <v>213325</v>
      </c>
      <c r="AH52" s="87">
        <v>442420</v>
      </c>
      <c r="AI52" s="87">
        <v>50</v>
      </c>
      <c r="AJ52" s="87">
        <v>37585</v>
      </c>
      <c r="AK52" s="87">
        <v>24395</v>
      </c>
      <c r="AL52" s="87">
        <v>5587</v>
      </c>
      <c r="AM52" s="87">
        <v>0</v>
      </c>
      <c r="AN52" s="87">
        <v>0</v>
      </c>
      <c r="AO52" s="87">
        <v>0</v>
      </c>
      <c r="AP52" s="87">
        <v>0</v>
      </c>
      <c r="AQ52" s="87">
        <v>0</v>
      </c>
      <c r="AR52" s="87">
        <v>19511</v>
      </c>
      <c r="AS52" s="87">
        <v>0</v>
      </c>
      <c r="AT52" s="87">
        <v>0</v>
      </c>
      <c r="AU52" s="87">
        <v>0</v>
      </c>
      <c r="AV52" s="87">
        <v>0</v>
      </c>
      <c r="AW52" s="87">
        <v>0</v>
      </c>
      <c r="AX52" s="87">
        <v>0</v>
      </c>
      <c r="AY52" s="87">
        <v>343841</v>
      </c>
      <c r="AZ52" s="87">
        <v>572137</v>
      </c>
      <c r="BA52" s="87">
        <v>507174</v>
      </c>
      <c r="BB52" s="87">
        <v>611563</v>
      </c>
      <c r="BC52" s="87">
        <v>93819</v>
      </c>
      <c r="BD52" s="87">
        <v>83863</v>
      </c>
      <c r="BE52" s="87">
        <v>130042</v>
      </c>
      <c r="BF52" s="87">
        <v>118701</v>
      </c>
      <c r="BG52" s="87">
        <v>70383</v>
      </c>
      <c r="BH52" s="87">
        <v>19090</v>
      </c>
      <c r="BI52" s="87">
        <v>151023</v>
      </c>
      <c r="BJ52" s="87">
        <v>101618</v>
      </c>
      <c r="BK52" s="87">
        <v>192625</v>
      </c>
      <c r="BL52" s="87">
        <v>177656</v>
      </c>
      <c r="BM52" s="87">
        <v>218210</v>
      </c>
      <c r="BN52" s="87">
        <v>117584</v>
      </c>
      <c r="BO52" s="87">
        <v>54358</v>
      </c>
      <c r="BP52" s="87">
        <v>0</v>
      </c>
      <c r="BQ52" s="87">
        <v>0</v>
      </c>
      <c r="BR52" s="87">
        <v>0</v>
      </c>
      <c r="BS52" s="87">
        <v>0</v>
      </c>
      <c r="BT52" s="87">
        <v>0</v>
      </c>
      <c r="BU52" s="87">
        <v>0</v>
      </c>
      <c r="BV52" s="87">
        <v>6399</v>
      </c>
      <c r="BW52" s="87">
        <v>7790</v>
      </c>
      <c r="BX52" s="87">
        <v>0</v>
      </c>
      <c r="BY52" s="87">
        <v>24474</v>
      </c>
      <c r="BZ52" s="87">
        <v>0</v>
      </c>
      <c r="CA52" s="87">
        <v>0</v>
      </c>
      <c r="CB52" s="87">
        <v>0</v>
      </c>
      <c r="CC52" s="87">
        <v>0</v>
      </c>
      <c r="CD52" s="87">
        <v>0</v>
      </c>
      <c r="CE52" s="87">
        <v>0</v>
      </c>
      <c r="CF52" s="87">
        <v>0</v>
      </c>
      <c r="CG52" s="87">
        <v>0</v>
      </c>
      <c r="CH52" s="87"/>
      <c r="CI52" s="87">
        <v>12690618</v>
      </c>
      <c r="CO52" s="86">
        <v>1997</v>
      </c>
      <c r="CP52" s="87" t="s">
        <v>6</v>
      </c>
      <c r="CQ52" s="91" t="str">
        <f t="shared" si="62"/>
        <v>2</v>
      </c>
      <c r="CR52" s="91" t="str">
        <f t="shared" si="63"/>
        <v>4</v>
      </c>
      <c r="CS52" s="91" t="str">
        <f t="shared" si="64"/>
        <v>1</v>
      </c>
      <c r="CT52" s="91" t="str">
        <f t="shared" si="65"/>
        <v>5</v>
      </c>
      <c r="CU52" s="91" t="str">
        <f t="shared" si="66"/>
        <v>6</v>
      </c>
      <c r="CV52" s="91" t="str">
        <f t="shared" si="67"/>
        <v>1</v>
      </c>
      <c r="CW52" s="91" t="str">
        <f t="shared" si="68"/>
        <v>8</v>
      </c>
      <c r="CX52" s="91" t="str">
        <f t="shared" si="69"/>
        <v>1</v>
      </c>
      <c r="CY52" s="91" t="str">
        <f t="shared" si="70"/>
        <v>3</v>
      </c>
      <c r="CZ52" s="91" t="str">
        <f t="shared" si="71"/>
        <v>2</v>
      </c>
      <c r="DA52" s="91" t="str">
        <f t="shared" si="72"/>
        <v>3</v>
      </c>
      <c r="DB52" s="91" t="str">
        <f t="shared" si="73"/>
        <v>8</v>
      </c>
      <c r="DC52" s="91" t="str">
        <f t="shared" si="74"/>
        <v>1</v>
      </c>
      <c r="DD52" s="91" t="str">
        <f t="shared" si="75"/>
        <v>3</v>
      </c>
      <c r="DE52" s="91" t="str">
        <f t="shared" si="76"/>
        <v>5</v>
      </c>
      <c r="DF52" s="91" t="str">
        <f t="shared" si="77"/>
        <v>4</v>
      </c>
      <c r="DG52" s="91" t="str">
        <f t="shared" si="78"/>
        <v>2</v>
      </c>
      <c r="DH52" s="91" t="str">
        <f t="shared" si="79"/>
        <v>2</v>
      </c>
      <c r="DI52" s="91" t="str">
        <f t="shared" si="80"/>
        <v>2</v>
      </c>
      <c r="DJ52" s="91" t="str">
        <f t="shared" si="81"/>
        <v>2</v>
      </c>
      <c r="DK52" s="91" t="str">
        <f t="shared" si="82"/>
        <v>9</v>
      </c>
      <c r="DL52" s="91" t="str">
        <f t="shared" si="83"/>
        <v>7</v>
      </c>
      <c r="DM52" s="91" t="str">
        <f t="shared" si="84"/>
        <v>1</v>
      </c>
      <c r="DN52" s="91" t="str">
        <f t="shared" si="85"/>
        <v>5</v>
      </c>
      <c r="DO52" s="91" t="str">
        <f t="shared" si="86"/>
        <v>7</v>
      </c>
      <c r="DP52" s="91" t="str">
        <f t="shared" si="87"/>
        <v>4</v>
      </c>
      <c r="DQ52" s="91" t="str">
        <f t="shared" si="88"/>
        <v>1</v>
      </c>
      <c r="DR52" s="91" t="str">
        <f t="shared" si="89"/>
        <v>1</v>
      </c>
      <c r="DS52" s="91" t="str">
        <f t="shared" si="90"/>
        <v>1</v>
      </c>
      <c r="DT52" s="91" t="str">
        <f t="shared" si="91"/>
        <v>4</v>
      </c>
      <c r="DU52" s="91" t="str">
        <f t="shared" si="92"/>
        <v>2</v>
      </c>
      <c r="DV52" s="91" t="str">
        <f t="shared" si="93"/>
        <v>4</v>
      </c>
      <c r="DW52" s="91" t="str">
        <f t="shared" si="94"/>
        <v>5</v>
      </c>
      <c r="DX52" s="91" t="str">
        <f t="shared" si="95"/>
        <v>3</v>
      </c>
      <c r="DY52" s="91" t="str">
        <f t="shared" si="96"/>
        <v>2</v>
      </c>
      <c r="DZ52" s="91" t="str">
        <f t="shared" si="97"/>
        <v>5</v>
      </c>
      <c r="EA52" s="91" t="str">
        <f t="shared" si="98"/>
        <v>0</v>
      </c>
      <c r="EB52" s="91" t="str">
        <f t="shared" si="99"/>
        <v>0</v>
      </c>
      <c r="EC52" s="91" t="str">
        <f t="shared" si="100"/>
        <v>0</v>
      </c>
      <c r="ED52" s="91" t="str">
        <f t="shared" si="101"/>
        <v>0</v>
      </c>
      <c r="EE52" s="91" t="str">
        <f t="shared" si="102"/>
        <v>0</v>
      </c>
      <c r="EF52" s="91" t="str">
        <f t="shared" si="19"/>
        <v>1</v>
      </c>
      <c r="EG52" s="91" t="str">
        <f t="shared" si="20"/>
        <v>0</v>
      </c>
      <c r="EH52" s="91" t="str">
        <f t="shared" si="21"/>
        <v>0</v>
      </c>
      <c r="EI52" s="91" t="str">
        <f t="shared" si="22"/>
        <v>0</v>
      </c>
      <c r="EJ52" s="91" t="str">
        <f t="shared" si="23"/>
        <v>0</v>
      </c>
      <c r="EK52" s="91" t="str">
        <f t="shared" si="24"/>
        <v>0</v>
      </c>
      <c r="EL52" s="91" t="str">
        <f t="shared" si="25"/>
        <v>0</v>
      </c>
      <c r="EM52" s="91" t="str">
        <f t="shared" si="26"/>
        <v>3</v>
      </c>
      <c r="EN52" s="91" t="str">
        <f t="shared" si="27"/>
        <v>5</v>
      </c>
      <c r="EO52" s="91" t="str">
        <f t="shared" si="28"/>
        <v>5</v>
      </c>
      <c r="EP52" s="91" t="str">
        <f t="shared" si="29"/>
        <v>6</v>
      </c>
      <c r="EQ52" s="91" t="str">
        <f t="shared" si="30"/>
        <v>9</v>
      </c>
      <c r="ER52" s="91" t="str">
        <f t="shared" si="31"/>
        <v>8</v>
      </c>
      <c r="ES52" s="91" t="str">
        <f t="shared" si="32"/>
        <v>1</v>
      </c>
      <c r="ET52" s="91" t="str">
        <f t="shared" si="33"/>
        <v>1</v>
      </c>
      <c r="EU52" s="91" t="str">
        <f t="shared" si="34"/>
        <v>7</v>
      </c>
      <c r="EV52" s="91" t="str">
        <f t="shared" si="35"/>
        <v>1</v>
      </c>
      <c r="EW52" s="91" t="str">
        <f t="shared" si="36"/>
        <v>1</v>
      </c>
      <c r="EX52" s="91" t="str">
        <f t="shared" si="37"/>
        <v>1</v>
      </c>
      <c r="EY52" s="91" t="str">
        <f t="shared" si="38"/>
        <v>1</v>
      </c>
      <c r="EZ52" s="91" t="str">
        <f t="shared" si="39"/>
        <v>1</v>
      </c>
      <c r="FA52" s="91" t="str">
        <f t="shared" si="40"/>
        <v>2</v>
      </c>
      <c r="FB52" s="91" t="str">
        <f t="shared" si="41"/>
        <v>1</v>
      </c>
      <c r="FC52" s="91" t="str">
        <f t="shared" si="42"/>
        <v>5</v>
      </c>
      <c r="FD52" s="91" t="str">
        <f t="shared" si="43"/>
        <v>0</v>
      </c>
      <c r="FE52" s="91" t="str">
        <f t="shared" si="44"/>
        <v>0</v>
      </c>
      <c r="FF52" s="91" t="str">
        <f t="shared" si="45"/>
        <v>0</v>
      </c>
      <c r="FG52" s="91" t="str">
        <f t="shared" si="46"/>
        <v>0</v>
      </c>
      <c r="FH52" s="91" t="str">
        <f t="shared" si="47"/>
        <v>0</v>
      </c>
      <c r="FI52" s="91" t="str">
        <f t="shared" si="48"/>
        <v>0</v>
      </c>
      <c r="FJ52" s="91" t="str">
        <f t="shared" si="49"/>
        <v>6</v>
      </c>
      <c r="FK52" s="91" t="str">
        <f t="shared" si="50"/>
        <v>7</v>
      </c>
      <c r="FL52" s="91" t="str">
        <f t="shared" si="51"/>
        <v>0</v>
      </c>
      <c r="FM52" s="91" t="str">
        <f t="shared" si="52"/>
        <v>2</v>
      </c>
      <c r="FN52" s="91" t="str">
        <f t="shared" si="53"/>
        <v>0</v>
      </c>
      <c r="FO52" s="91" t="str">
        <f t="shared" si="54"/>
        <v>0</v>
      </c>
      <c r="FP52" s="91" t="str">
        <f t="shared" si="55"/>
        <v>0</v>
      </c>
      <c r="FQ52" s="91" t="str">
        <f t="shared" si="56"/>
        <v>0</v>
      </c>
      <c r="FR52" s="91" t="str">
        <f t="shared" si="57"/>
        <v>0</v>
      </c>
      <c r="FS52" s="91" t="str">
        <f t="shared" si="58"/>
        <v>0</v>
      </c>
      <c r="FT52" s="91" t="str">
        <f t="shared" si="59"/>
        <v>0</v>
      </c>
      <c r="FU52" s="91" t="str">
        <f t="shared" si="60"/>
        <v>0</v>
      </c>
      <c r="FV52" s="91" t="str">
        <f t="shared" si="61"/>
        <v/>
      </c>
    </row>
    <row r="53" spans="1:178">
      <c r="A53" s="86">
        <v>1997</v>
      </c>
      <c r="B53" s="87" t="s">
        <v>7</v>
      </c>
      <c r="C53" s="87">
        <v>2405665</v>
      </c>
      <c r="D53" s="87">
        <v>48027</v>
      </c>
      <c r="E53" s="87">
        <v>188719</v>
      </c>
      <c r="F53" s="87">
        <v>54697</v>
      </c>
      <c r="G53" s="87">
        <v>68636</v>
      </c>
      <c r="H53" s="87">
        <v>100753</v>
      </c>
      <c r="I53" s="87">
        <v>85204</v>
      </c>
      <c r="J53" s="87">
        <v>107633</v>
      </c>
      <c r="K53" s="87">
        <v>338767</v>
      </c>
      <c r="L53" s="87">
        <v>271935</v>
      </c>
      <c r="M53" s="87">
        <v>342714</v>
      </c>
      <c r="N53" s="87">
        <v>84717</v>
      </c>
      <c r="O53" s="87">
        <v>108361</v>
      </c>
      <c r="P53" s="87">
        <v>3682</v>
      </c>
      <c r="Q53" s="87">
        <v>54567</v>
      </c>
      <c r="R53" s="87">
        <v>48032</v>
      </c>
      <c r="S53" s="87">
        <v>28983</v>
      </c>
      <c r="T53" s="87">
        <v>20576</v>
      </c>
      <c r="U53" s="87">
        <v>22720</v>
      </c>
      <c r="V53" s="87">
        <v>232291</v>
      </c>
      <c r="W53" s="87">
        <v>96657</v>
      </c>
      <c r="X53" s="87">
        <v>720978</v>
      </c>
      <c r="Y53" s="87">
        <v>151626</v>
      </c>
      <c r="Z53" s="87">
        <v>484029</v>
      </c>
      <c r="AA53" s="87">
        <v>760341</v>
      </c>
      <c r="AB53" s="87">
        <v>498575</v>
      </c>
      <c r="AC53" s="87">
        <v>133190</v>
      </c>
      <c r="AD53" s="87">
        <v>126427</v>
      </c>
      <c r="AE53" s="87">
        <v>144834</v>
      </c>
      <c r="AF53" s="87">
        <v>467135</v>
      </c>
      <c r="AG53" s="87">
        <v>201245</v>
      </c>
      <c r="AH53" s="87">
        <v>422262</v>
      </c>
      <c r="AI53" s="87">
        <v>50</v>
      </c>
      <c r="AJ53" s="87">
        <v>38034</v>
      </c>
      <c r="AK53" s="87">
        <v>24311</v>
      </c>
      <c r="AL53" s="87">
        <v>5811</v>
      </c>
      <c r="AM53" s="87">
        <v>0</v>
      </c>
      <c r="AN53" s="87">
        <v>0</v>
      </c>
      <c r="AO53" s="87">
        <v>0</v>
      </c>
      <c r="AP53" s="87">
        <v>0</v>
      </c>
      <c r="AQ53" s="87">
        <v>0</v>
      </c>
      <c r="AR53" s="87">
        <v>18663</v>
      </c>
      <c r="AS53" s="87">
        <v>0</v>
      </c>
      <c r="AT53" s="87">
        <v>0</v>
      </c>
      <c r="AU53" s="87">
        <v>0</v>
      </c>
      <c r="AV53" s="87">
        <v>0</v>
      </c>
      <c r="AW53" s="87">
        <v>0</v>
      </c>
      <c r="AX53" s="87">
        <v>0</v>
      </c>
      <c r="AY53" s="87">
        <v>339500</v>
      </c>
      <c r="AZ53" s="87">
        <v>550114</v>
      </c>
      <c r="BA53" s="87">
        <v>491744</v>
      </c>
      <c r="BB53" s="87">
        <v>584774</v>
      </c>
      <c r="BC53" s="87">
        <v>92804</v>
      </c>
      <c r="BD53" s="87">
        <v>82705</v>
      </c>
      <c r="BE53" s="87">
        <v>124483</v>
      </c>
      <c r="BF53" s="87">
        <v>115289</v>
      </c>
      <c r="BG53" s="87">
        <v>68660</v>
      </c>
      <c r="BH53" s="87">
        <v>18575</v>
      </c>
      <c r="BI53" s="87">
        <v>141988</v>
      </c>
      <c r="BJ53" s="87">
        <v>98816</v>
      </c>
      <c r="BK53" s="87">
        <v>177998</v>
      </c>
      <c r="BL53" s="87">
        <v>172979</v>
      </c>
      <c r="BM53" s="87">
        <v>215837</v>
      </c>
      <c r="BN53" s="87">
        <v>116125</v>
      </c>
      <c r="BO53" s="87">
        <v>54089</v>
      </c>
      <c r="BP53" s="87">
        <v>0</v>
      </c>
      <c r="BQ53" s="87">
        <v>0</v>
      </c>
      <c r="BR53" s="87">
        <v>0</v>
      </c>
      <c r="BS53" s="87">
        <v>0</v>
      </c>
      <c r="BT53" s="87">
        <v>0</v>
      </c>
      <c r="BU53" s="87">
        <v>0</v>
      </c>
      <c r="BV53" s="87">
        <v>6156</v>
      </c>
      <c r="BW53" s="87">
        <v>7233</v>
      </c>
      <c r="BX53" s="87">
        <v>0</v>
      </c>
      <c r="BY53" s="87">
        <v>23083</v>
      </c>
      <c r="BZ53" s="87">
        <v>0</v>
      </c>
      <c r="CA53" s="87">
        <v>0</v>
      </c>
      <c r="CB53" s="87">
        <v>0</v>
      </c>
      <c r="CC53" s="87">
        <v>0</v>
      </c>
      <c r="CD53" s="87">
        <v>0</v>
      </c>
      <c r="CE53" s="87">
        <v>0</v>
      </c>
      <c r="CF53" s="87">
        <v>0</v>
      </c>
      <c r="CG53" s="87">
        <v>0</v>
      </c>
      <c r="CH53" s="87"/>
      <c r="CI53" s="87">
        <v>12393799</v>
      </c>
      <c r="CO53" s="86">
        <v>1997</v>
      </c>
      <c r="CP53" s="87" t="s">
        <v>7</v>
      </c>
      <c r="CQ53" s="91" t="str">
        <f t="shared" si="62"/>
        <v>2</v>
      </c>
      <c r="CR53" s="91" t="str">
        <f t="shared" si="63"/>
        <v>4</v>
      </c>
      <c r="CS53" s="91" t="str">
        <f t="shared" si="64"/>
        <v>1</v>
      </c>
      <c r="CT53" s="91" t="str">
        <f t="shared" si="65"/>
        <v>5</v>
      </c>
      <c r="CU53" s="91" t="str">
        <f t="shared" si="66"/>
        <v>6</v>
      </c>
      <c r="CV53" s="91" t="str">
        <f t="shared" si="67"/>
        <v>1</v>
      </c>
      <c r="CW53" s="91" t="str">
        <f t="shared" si="68"/>
        <v>8</v>
      </c>
      <c r="CX53" s="91" t="str">
        <f t="shared" si="69"/>
        <v>1</v>
      </c>
      <c r="CY53" s="91" t="str">
        <f t="shared" si="70"/>
        <v>3</v>
      </c>
      <c r="CZ53" s="91" t="str">
        <f t="shared" si="71"/>
        <v>2</v>
      </c>
      <c r="DA53" s="91" t="str">
        <f t="shared" si="72"/>
        <v>3</v>
      </c>
      <c r="DB53" s="91" t="str">
        <f t="shared" si="73"/>
        <v>8</v>
      </c>
      <c r="DC53" s="91" t="str">
        <f t="shared" si="74"/>
        <v>1</v>
      </c>
      <c r="DD53" s="91" t="str">
        <f t="shared" si="75"/>
        <v>3</v>
      </c>
      <c r="DE53" s="91" t="str">
        <f t="shared" si="76"/>
        <v>5</v>
      </c>
      <c r="DF53" s="91" t="str">
        <f t="shared" si="77"/>
        <v>4</v>
      </c>
      <c r="DG53" s="91" t="str">
        <f t="shared" si="78"/>
        <v>2</v>
      </c>
      <c r="DH53" s="91" t="str">
        <f t="shared" si="79"/>
        <v>2</v>
      </c>
      <c r="DI53" s="91" t="str">
        <f t="shared" si="80"/>
        <v>2</v>
      </c>
      <c r="DJ53" s="91" t="str">
        <f t="shared" si="81"/>
        <v>2</v>
      </c>
      <c r="DK53" s="91" t="str">
        <f t="shared" si="82"/>
        <v>9</v>
      </c>
      <c r="DL53" s="91" t="str">
        <f t="shared" si="83"/>
        <v>7</v>
      </c>
      <c r="DM53" s="91" t="str">
        <f t="shared" si="84"/>
        <v>1</v>
      </c>
      <c r="DN53" s="91" t="str">
        <f t="shared" si="85"/>
        <v>4</v>
      </c>
      <c r="DO53" s="91" t="str">
        <f t="shared" si="86"/>
        <v>7</v>
      </c>
      <c r="DP53" s="91" t="str">
        <f t="shared" si="87"/>
        <v>4</v>
      </c>
      <c r="DQ53" s="91" t="str">
        <f t="shared" si="88"/>
        <v>1</v>
      </c>
      <c r="DR53" s="91" t="str">
        <f t="shared" si="89"/>
        <v>1</v>
      </c>
      <c r="DS53" s="91" t="str">
        <f t="shared" si="90"/>
        <v>1</v>
      </c>
      <c r="DT53" s="91" t="str">
        <f t="shared" si="91"/>
        <v>4</v>
      </c>
      <c r="DU53" s="91" t="str">
        <f t="shared" si="92"/>
        <v>2</v>
      </c>
      <c r="DV53" s="91" t="str">
        <f t="shared" si="93"/>
        <v>4</v>
      </c>
      <c r="DW53" s="91" t="str">
        <f t="shared" si="94"/>
        <v>5</v>
      </c>
      <c r="DX53" s="91" t="str">
        <f t="shared" si="95"/>
        <v>3</v>
      </c>
      <c r="DY53" s="91" t="str">
        <f t="shared" si="96"/>
        <v>2</v>
      </c>
      <c r="DZ53" s="91" t="str">
        <f t="shared" si="97"/>
        <v>5</v>
      </c>
      <c r="EA53" s="91" t="str">
        <f t="shared" si="98"/>
        <v>0</v>
      </c>
      <c r="EB53" s="91" t="str">
        <f t="shared" si="99"/>
        <v>0</v>
      </c>
      <c r="EC53" s="91" t="str">
        <f t="shared" si="100"/>
        <v>0</v>
      </c>
      <c r="ED53" s="91" t="str">
        <f t="shared" si="101"/>
        <v>0</v>
      </c>
      <c r="EE53" s="91" t="str">
        <f t="shared" si="102"/>
        <v>0</v>
      </c>
      <c r="EF53" s="91" t="str">
        <f t="shared" si="19"/>
        <v>1</v>
      </c>
      <c r="EG53" s="91" t="str">
        <f t="shared" si="20"/>
        <v>0</v>
      </c>
      <c r="EH53" s="91" t="str">
        <f t="shared" si="21"/>
        <v>0</v>
      </c>
      <c r="EI53" s="91" t="str">
        <f t="shared" si="22"/>
        <v>0</v>
      </c>
      <c r="EJ53" s="91" t="str">
        <f t="shared" si="23"/>
        <v>0</v>
      </c>
      <c r="EK53" s="91" t="str">
        <f t="shared" si="24"/>
        <v>0</v>
      </c>
      <c r="EL53" s="91" t="str">
        <f t="shared" si="25"/>
        <v>0</v>
      </c>
      <c r="EM53" s="91" t="str">
        <f t="shared" si="26"/>
        <v>3</v>
      </c>
      <c r="EN53" s="91" t="str">
        <f t="shared" si="27"/>
        <v>5</v>
      </c>
      <c r="EO53" s="91" t="str">
        <f t="shared" si="28"/>
        <v>4</v>
      </c>
      <c r="EP53" s="91" t="str">
        <f t="shared" si="29"/>
        <v>5</v>
      </c>
      <c r="EQ53" s="91" t="str">
        <f t="shared" si="30"/>
        <v>9</v>
      </c>
      <c r="ER53" s="91" t="str">
        <f t="shared" si="31"/>
        <v>8</v>
      </c>
      <c r="ES53" s="91" t="str">
        <f t="shared" si="32"/>
        <v>1</v>
      </c>
      <c r="ET53" s="91" t="str">
        <f t="shared" si="33"/>
        <v>1</v>
      </c>
      <c r="EU53" s="91" t="str">
        <f t="shared" si="34"/>
        <v>6</v>
      </c>
      <c r="EV53" s="91" t="str">
        <f t="shared" si="35"/>
        <v>1</v>
      </c>
      <c r="EW53" s="91" t="str">
        <f t="shared" si="36"/>
        <v>1</v>
      </c>
      <c r="EX53" s="91" t="str">
        <f t="shared" si="37"/>
        <v>9</v>
      </c>
      <c r="EY53" s="91" t="str">
        <f t="shared" si="38"/>
        <v>1</v>
      </c>
      <c r="EZ53" s="91" t="str">
        <f t="shared" si="39"/>
        <v>1</v>
      </c>
      <c r="FA53" s="91" t="str">
        <f t="shared" si="40"/>
        <v>2</v>
      </c>
      <c r="FB53" s="91" t="str">
        <f t="shared" si="41"/>
        <v>1</v>
      </c>
      <c r="FC53" s="91" t="str">
        <f t="shared" si="42"/>
        <v>5</v>
      </c>
      <c r="FD53" s="91" t="str">
        <f t="shared" si="43"/>
        <v>0</v>
      </c>
      <c r="FE53" s="91" t="str">
        <f t="shared" si="44"/>
        <v>0</v>
      </c>
      <c r="FF53" s="91" t="str">
        <f t="shared" si="45"/>
        <v>0</v>
      </c>
      <c r="FG53" s="91" t="str">
        <f t="shared" si="46"/>
        <v>0</v>
      </c>
      <c r="FH53" s="91" t="str">
        <f t="shared" si="47"/>
        <v>0</v>
      </c>
      <c r="FI53" s="91" t="str">
        <f t="shared" si="48"/>
        <v>0</v>
      </c>
      <c r="FJ53" s="91" t="str">
        <f t="shared" si="49"/>
        <v>6</v>
      </c>
      <c r="FK53" s="91" t="str">
        <f t="shared" si="50"/>
        <v>7</v>
      </c>
      <c r="FL53" s="91" t="str">
        <f t="shared" si="51"/>
        <v>0</v>
      </c>
      <c r="FM53" s="91" t="str">
        <f t="shared" si="52"/>
        <v>2</v>
      </c>
      <c r="FN53" s="91" t="str">
        <f t="shared" si="53"/>
        <v>0</v>
      </c>
      <c r="FO53" s="91" t="str">
        <f t="shared" si="54"/>
        <v>0</v>
      </c>
      <c r="FP53" s="91" t="str">
        <f t="shared" si="55"/>
        <v>0</v>
      </c>
      <c r="FQ53" s="91" t="str">
        <f t="shared" si="56"/>
        <v>0</v>
      </c>
      <c r="FR53" s="91" t="str">
        <f t="shared" si="57"/>
        <v>0</v>
      </c>
      <c r="FS53" s="91" t="str">
        <f t="shared" si="58"/>
        <v>0</v>
      </c>
      <c r="FT53" s="91" t="str">
        <f t="shared" si="59"/>
        <v>0</v>
      </c>
      <c r="FU53" s="91" t="str">
        <f t="shared" si="60"/>
        <v>0</v>
      </c>
      <c r="FV53" s="91" t="str">
        <f t="shared" si="61"/>
        <v/>
      </c>
    </row>
    <row r="54" spans="1:178">
      <c r="A54" s="86">
        <v>1997</v>
      </c>
      <c r="B54" s="87" t="s">
        <v>8</v>
      </c>
      <c r="C54" s="87">
        <v>2437740</v>
      </c>
      <c r="D54" s="87">
        <v>51220</v>
      </c>
      <c r="E54" s="87">
        <v>198959</v>
      </c>
      <c r="F54" s="87">
        <v>59394</v>
      </c>
      <c r="G54" s="87">
        <v>72948</v>
      </c>
      <c r="H54" s="87">
        <v>106125</v>
      </c>
      <c r="I54" s="87">
        <v>87286</v>
      </c>
      <c r="J54" s="87">
        <v>113026</v>
      </c>
      <c r="K54" s="87">
        <v>361220</v>
      </c>
      <c r="L54" s="87">
        <v>286841</v>
      </c>
      <c r="M54" s="87">
        <v>364485</v>
      </c>
      <c r="N54" s="87">
        <v>86611</v>
      </c>
      <c r="O54" s="87">
        <v>113618</v>
      </c>
      <c r="P54" s="87">
        <v>5859</v>
      </c>
      <c r="Q54" s="87">
        <v>58070</v>
      </c>
      <c r="R54" s="87">
        <v>52612</v>
      </c>
      <c r="S54" s="87">
        <v>29375</v>
      </c>
      <c r="T54" s="87">
        <v>21016</v>
      </c>
      <c r="U54" s="87">
        <v>24339</v>
      </c>
      <c r="V54" s="87">
        <v>243730</v>
      </c>
      <c r="W54" s="87">
        <v>102927</v>
      </c>
      <c r="X54" s="87">
        <v>736077</v>
      </c>
      <c r="Y54" s="87">
        <v>160383</v>
      </c>
      <c r="Z54" s="87">
        <v>519932</v>
      </c>
      <c r="AA54" s="87">
        <v>797736</v>
      </c>
      <c r="AB54" s="87">
        <v>517890</v>
      </c>
      <c r="AC54" s="87">
        <v>138633</v>
      </c>
      <c r="AD54" s="87">
        <v>131610</v>
      </c>
      <c r="AE54" s="87">
        <v>151034</v>
      </c>
      <c r="AF54" s="87">
        <v>491707</v>
      </c>
      <c r="AG54" s="87">
        <v>210688</v>
      </c>
      <c r="AH54" s="87">
        <v>445763</v>
      </c>
      <c r="AI54" s="87">
        <v>100</v>
      </c>
      <c r="AJ54" s="87">
        <v>40477</v>
      </c>
      <c r="AK54" s="87">
        <v>26031</v>
      </c>
      <c r="AL54" s="87">
        <v>6616</v>
      </c>
      <c r="AM54" s="87">
        <v>0</v>
      </c>
      <c r="AN54" s="87">
        <v>0</v>
      </c>
      <c r="AO54" s="87">
        <v>0</v>
      </c>
      <c r="AP54" s="87">
        <v>0</v>
      </c>
      <c r="AQ54" s="87">
        <v>0</v>
      </c>
      <c r="AR54" s="87">
        <v>19571</v>
      </c>
      <c r="AS54" s="87">
        <v>0</v>
      </c>
      <c r="AT54" s="87">
        <v>0</v>
      </c>
      <c r="AU54" s="87">
        <v>0</v>
      </c>
      <c r="AV54" s="87">
        <v>0</v>
      </c>
      <c r="AW54" s="87">
        <v>0</v>
      </c>
      <c r="AX54" s="87">
        <v>0</v>
      </c>
      <c r="AY54" s="87">
        <v>367409</v>
      </c>
      <c r="AZ54" s="87">
        <v>571953</v>
      </c>
      <c r="BA54" s="87">
        <v>513100</v>
      </c>
      <c r="BB54" s="87">
        <v>603480</v>
      </c>
      <c r="BC54" s="87">
        <v>102622</v>
      </c>
      <c r="BD54" s="87">
        <v>88678</v>
      </c>
      <c r="BE54" s="87">
        <v>127417</v>
      </c>
      <c r="BF54" s="87">
        <v>123654</v>
      </c>
      <c r="BG54" s="87">
        <v>73295</v>
      </c>
      <c r="BH54" s="87">
        <v>21763</v>
      </c>
      <c r="BI54" s="87">
        <v>151132</v>
      </c>
      <c r="BJ54" s="87">
        <v>104883</v>
      </c>
      <c r="BK54" s="87">
        <v>190934</v>
      </c>
      <c r="BL54" s="87">
        <v>183953</v>
      </c>
      <c r="BM54" s="87">
        <v>228090</v>
      </c>
      <c r="BN54" s="87">
        <v>123084</v>
      </c>
      <c r="BO54" s="87">
        <v>57365</v>
      </c>
      <c r="BP54" s="87">
        <v>0</v>
      </c>
      <c r="BQ54" s="87">
        <v>0</v>
      </c>
      <c r="BR54" s="87">
        <v>0</v>
      </c>
      <c r="BS54" s="87">
        <v>0</v>
      </c>
      <c r="BT54" s="87">
        <v>0</v>
      </c>
      <c r="BU54" s="87">
        <v>0</v>
      </c>
      <c r="BV54" s="87">
        <v>6749</v>
      </c>
      <c r="BW54" s="87">
        <v>9176</v>
      </c>
      <c r="BX54" s="87">
        <v>0</v>
      </c>
      <c r="BY54" s="87">
        <v>24526</v>
      </c>
      <c r="BZ54" s="87">
        <v>0</v>
      </c>
      <c r="CA54" s="87">
        <v>0</v>
      </c>
      <c r="CB54" s="87">
        <v>0</v>
      </c>
      <c r="CC54" s="87">
        <v>0</v>
      </c>
      <c r="CD54" s="87">
        <v>0</v>
      </c>
      <c r="CE54" s="87">
        <v>0</v>
      </c>
      <c r="CF54" s="87">
        <v>0</v>
      </c>
      <c r="CG54" s="87">
        <v>0</v>
      </c>
      <c r="CH54" s="87"/>
      <c r="CI54" s="87">
        <v>12944912</v>
      </c>
      <c r="CO54" s="86">
        <v>1997</v>
      </c>
      <c r="CP54" s="87" t="s">
        <v>8</v>
      </c>
      <c r="CQ54" s="91" t="str">
        <f t="shared" si="62"/>
        <v>2</v>
      </c>
      <c r="CR54" s="91" t="str">
        <f t="shared" si="63"/>
        <v>5</v>
      </c>
      <c r="CS54" s="91" t="str">
        <f t="shared" si="64"/>
        <v>1</v>
      </c>
      <c r="CT54" s="91" t="str">
        <f t="shared" si="65"/>
        <v>5</v>
      </c>
      <c r="CU54" s="91" t="str">
        <f t="shared" si="66"/>
        <v>7</v>
      </c>
      <c r="CV54" s="91" t="str">
        <f t="shared" si="67"/>
        <v>1</v>
      </c>
      <c r="CW54" s="91" t="str">
        <f t="shared" si="68"/>
        <v>8</v>
      </c>
      <c r="CX54" s="91" t="str">
        <f t="shared" si="69"/>
        <v>1</v>
      </c>
      <c r="CY54" s="91" t="str">
        <f t="shared" si="70"/>
        <v>3</v>
      </c>
      <c r="CZ54" s="91" t="str">
        <f t="shared" si="71"/>
        <v>2</v>
      </c>
      <c r="DA54" s="91" t="str">
        <f t="shared" si="72"/>
        <v>3</v>
      </c>
      <c r="DB54" s="91" t="str">
        <f t="shared" si="73"/>
        <v>8</v>
      </c>
      <c r="DC54" s="91" t="str">
        <f t="shared" si="74"/>
        <v>1</v>
      </c>
      <c r="DD54" s="91" t="str">
        <f t="shared" si="75"/>
        <v>5</v>
      </c>
      <c r="DE54" s="91" t="str">
        <f t="shared" si="76"/>
        <v>5</v>
      </c>
      <c r="DF54" s="91" t="str">
        <f t="shared" si="77"/>
        <v>5</v>
      </c>
      <c r="DG54" s="91" t="str">
        <f t="shared" si="78"/>
        <v>2</v>
      </c>
      <c r="DH54" s="91" t="str">
        <f t="shared" si="79"/>
        <v>2</v>
      </c>
      <c r="DI54" s="91" t="str">
        <f t="shared" si="80"/>
        <v>2</v>
      </c>
      <c r="DJ54" s="91" t="str">
        <f t="shared" si="81"/>
        <v>2</v>
      </c>
      <c r="DK54" s="91" t="str">
        <f t="shared" si="82"/>
        <v>1</v>
      </c>
      <c r="DL54" s="91" t="str">
        <f t="shared" si="83"/>
        <v>7</v>
      </c>
      <c r="DM54" s="91" t="str">
        <f t="shared" si="84"/>
        <v>1</v>
      </c>
      <c r="DN54" s="91" t="str">
        <f t="shared" si="85"/>
        <v>5</v>
      </c>
      <c r="DO54" s="91" t="str">
        <f t="shared" si="86"/>
        <v>7</v>
      </c>
      <c r="DP54" s="91" t="str">
        <f t="shared" si="87"/>
        <v>5</v>
      </c>
      <c r="DQ54" s="91" t="str">
        <f t="shared" si="88"/>
        <v>1</v>
      </c>
      <c r="DR54" s="91" t="str">
        <f t="shared" si="89"/>
        <v>1</v>
      </c>
      <c r="DS54" s="91" t="str">
        <f t="shared" si="90"/>
        <v>1</v>
      </c>
      <c r="DT54" s="91" t="str">
        <f t="shared" si="91"/>
        <v>4</v>
      </c>
      <c r="DU54" s="91" t="str">
        <f t="shared" si="92"/>
        <v>2</v>
      </c>
      <c r="DV54" s="91" t="str">
        <f t="shared" si="93"/>
        <v>4</v>
      </c>
      <c r="DW54" s="91" t="str">
        <f t="shared" si="94"/>
        <v>1</v>
      </c>
      <c r="DX54" s="91" t="str">
        <f t="shared" si="95"/>
        <v>4</v>
      </c>
      <c r="DY54" s="91" t="str">
        <f t="shared" si="96"/>
        <v>2</v>
      </c>
      <c r="DZ54" s="91" t="str">
        <f t="shared" si="97"/>
        <v>6</v>
      </c>
      <c r="EA54" s="91" t="str">
        <f t="shared" si="98"/>
        <v>0</v>
      </c>
      <c r="EB54" s="91" t="str">
        <f t="shared" si="99"/>
        <v>0</v>
      </c>
      <c r="EC54" s="91" t="str">
        <f t="shared" si="100"/>
        <v>0</v>
      </c>
      <c r="ED54" s="91" t="str">
        <f t="shared" si="101"/>
        <v>0</v>
      </c>
      <c r="EE54" s="91" t="str">
        <f t="shared" si="102"/>
        <v>0</v>
      </c>
      <c r="EF54" s="91" t="str">
        <f t="shared" si="19"/>
        <v>1</v>
      </c>
      <c r="EG54" s="91" t="str">
        <f t="shared" si="20"/>
        <v>0</v>
      </c>
      <c r="EH54" s="91" t="str">
        <f t="shared" si="21"/>
        <v>0</v>
      </c>
      <c r="EI54" s="91" t="str">
        <f t="shared" si="22"/>
        <v>0</v>
      </c>
      <c r="EJ54" s="91" t="str">
        <f t="shared" si="23"/>
        <v>0</v>
      </c>
      <c r="EK54" s="91" t="str">
        <f t="shared" si="24"/>
        <v>0</v>
      </c>
      <c r="EL54" s="91" t="str">
        <f t="shared" si="25"/>
        <v>0</v>
      </c>
      <c r="EM54" s="91" t="str">
        <f t="shared" si="26"/>
        <v>3</v>
      </c>
      <c r="EN54" s="91" t="str">
        <f t="shared" si="27"/>
        <v>5</v>
      </c>
      <c r="EO54" s="91" t="str">
        <f t="shared" si="28"/>
        <v>5</v>
      </c>
      <c r="EP54" s="91" t="str">
        <f t="shared" si="29"/>
        <v>6</v>
      </c>
      <c r="EQ54" s="91" t="str">
        <f t="shared" si="30"/>
        <v>1</v>
      </c>
      <c r="ER54" s="91" t="str">
        <f t="shared" si="31"/>
        <v>8</v>
      </c>
      <c r="ES54" s="91" t="str">
        <f t="shared" si="32"/>
        <v>1</v>
      </c>
      <c r="ET54" s="91" t="str">
        <f t="shared" si="33"/>
        <v>1</v>
      </c>
      <c r="EU54" s="91" t="str">
        <f t="shared" si="34"/>
        <v>7</v>
      </c>
      <c r="EV54" s="91" t="str">
        <f t="shared" si="35"/>
        <v>2</v>
      </c>
      <c r="EW54" s="91" t="str">
        <f t="shared" si="36"/>
        <v>1</v>
      </c>
      <c r="EX54" s="91" t="str">
        <f t="shared" si="37"/>
        <v>1</v>
      </c>
      <c r="EY54" s="91" t="str">
        <f t="shared" si="38"/>
        <v>1</v>
      </c>
      <c r="EZ54" s="91" t="str">
        <f t="shared" si="39"/>
        <v>1</v>
      </c>
      <c r="FA54" s="91" t="str">
        <f t="shared" si="40"/>
        <v>2</v>
      </c>
      <c r="FB54" s="91" t="str">
        <f t="shared" si="41"/>
        <v>1</v>
      </c>
      <c r="FC54" s="91" t="str">
        <f t="shared" si="42"/>
        <v>5</v>
      </c>
      <c r="FD54" s="91" t="str">
        <f t="shared" si="43"/>
        <v>0</v>
      </c>
      <c r="FE54" s="91" t="str">
        <f t="shared" si="44"/>
        <v>0</v>
      </c>
      <c r="FF54" s="91" t="str">
        <f t="shared" si="45"/>
        <v>0</v>
      </c>
      <c r="FG54" s="91" t="str">
        <f t="shared" si="46"/>
        <v>0</v>
      </c>
      <c r="FH54" s="91" t="str">
        <f t="shared" si="47"/>
        <v>0</v>
      </c>
      <c r="FI54" s="91" t="str">
        <f t="shared" si="48"/>
        <v>0</v>
      </c>
      <c r="FJ54" s="91" t="str">
        <f t="shared" si="49"/>
        <v>6</v>
      </c>
      <c r="FK54" s="91" t="str">
        <f t="shared" si="50"/>
        <v>9</v>
      </c>
      <c r="FL54" s="91" t="str">
        <f t="shared" si="51"/>
        <v>0</v>
      </c>
      <c r="FM54" s="91" t="str">
        <f t="shared" si="52"/>
        <v>2</v>
      </c>
      <c r="FN54" s="91" t="str">
        <f t="shared" si="53"/>
        <v>0</v>
      </c>
      <c r="FO54" s="91" t="str">
        <f t="shared" si="54"/>
        <v>0</v>
      </c>
      <c r="FP54" s="91" t="str">
        <f t="shared" si="55"/>
        <v>0</v>
      </c>
      <c r="FQ54" s="91" t="str">
        <f t="shared" si="56"/>
        <v>0</v>
      </c>
      <c r="FR54" s="91" t="str">
        <f t="shared" si="57"/>
        <v>0</v>
      </c>
      <c r="FS54" s="91" t="str">
        <f t="shared" si="58"/>
        <v>0</v>
      </c>
      <c r="FT54" s="91" t="str">
        <f t="shared" si="59"/>
        <v>0</v>
      </c>
      <c r="FU54" s="91" t="str">
        <f t="shared" si="60"/>
        <v>0</v>
      </c>
      <c r="FV54" s="91" t="str">
        <f t="shared" si="61"/>
        <v/>
      </c>
    </row>
    <row r="55" spans="1:178">
      <c r="A55" s="86">
        <v>1997</v>
      </c>
      <c r="B55" s="87" t="s">
        <v>9</v>
      </c>
      <c r="C55" s="87">
        <v>2496584</v>
      </c>
      <c r="D55" s="87">
        <v>53468</v>
      </c>
      <c r="E55" s="87">
        <v>205984</v>
      </c>
      <c r="F55" s="87">
        <v>61953</v>
      </c>
      <c r="G55" s="87">
        <v>74652</v>
      </c>
      <c r="H55" s="87">
        <v>109629</v>
      </c>
      <c r="I55" s="87">
        <v>93016</v>
      </c>
      <c r="J55" s="87">
        <v>117996</v>
      </c>
      <c r="K55" s="87">
        <v>357960</v>
      </c>
      <c r="L55" s="87">
        <v>300531</v>
      </c>
      <c r="M55" s="87">
        <v>374119</v>
      </c>
      <c r="N55" s="87">
        <v>90609</v>
      </c>
      <c r="O55" s="87">
        <v>116448</v>
      </c>
      <c r="P55" s="87">
        <v>3585</v>
      </c>
      <c r="Q55" s="87">
        <v>58916</v>
      </c>
      <c r="R55" s="87">
        <v>53904</v>
      </c>
      <c r="S55" s="87">
        <v>30416</v>
      </c>
      <c r="T55" s="87">
        <v>22088</v>
      </c>
      <c r="U55" s="87">
        <v>24197</v>
      </c>
      <c r="V55" s="87">
        <v>248494</v>
      </c>
      <c r="W55" s="87">
        <v>105282</v>
      </c>
      <c r="X55" s="87">
        <v>766566</v>
      </c>
      <c r="Y55" s="87">
        <v>164909</v>
      </c>
      <c r="Z55" s="87">
        <v>527637</v>
      </c>
      <c r="AA55" s="87">
        <v>821044</v>
      </c>
      <c r="AB55" s="87">
        <v>546544</v>
      </c>
      <c r="AC55" s="87">
        <v>140950</v>
      </c>
      <c r="AD55" s="87">
        <v>134284</v>
      </c>
      <c r="AE55" s="87">
        <v>154623</v>
      </c>
      <c r="AF55" s="87">
        <v>508902</v>
      </c>
      <c r="AG55" s="87">
        <v>218568</v>
      </c>
      <c r="AH55" s="87">
        <v>459974</v>
      </c>
      <c r="AI55" s="87">
        <v>100</v>
      </c>
      <c r="AJ55" s="87">
        <v>42323</v>
      </c>
      <c r="AK55" s="87">
        <v>27572</v>
      </c>
      <c r="AL55" s="87">
        <v>6522</v>
      </c>
      <c r="AM55" s="87">
        <v>0</v>
      </c>
      <c r="AN55" s="87">
        <v>0</v>
      </c>
      <c r="AO55" s="87">
        <v>0</v>
      </c>
      <c r="AP55" s="87">
        <v>0</v>
      </c>
      <c r="AQ55" s="87">
        <v>0</v>
      </c>
      <c r="AR55" s="87">
        <v>19858</v>
      </c>
      <c r="AS55" s="87">
        <v>0</v>
      </c>
      <c r="AT55" s="87">
        <v>0</v>
      </c>
      <c r="AU55" s="87">
        <v>0</v>
      </c>
      <c r="AV55" s="87">
        <v>0</v>
      </c>
      <c r="AW55" s="87">
        <v>0</v>
      </c>
      <c r="AX55" s="87">
        <v>0</v>
      </c>
      <c r="AY55" s="87">
        <v>384124</v>
      </c>
      <c r="AZ55" s="87">
        <v>593844</v>
      </c>
      <c r="BA55" s="87">
        <v>532108</v>
      </c>
      <c r="BB55" s="87">
        <v>621646</v>
      </c>
      <c r="BC55" s="87">
        <v>106957</v>
      </c>
      <c r="BD55" s="87">
        <v>93614</v>
      </c>
      <c r="BE55" s="87">
        <v>134140</v>
      </c>
      <c r="BF55" s="87">
        <v>127933</v>
      </c>
      <c r="BG55" s="87">
        <v>76266</v>
      </c>
      <c r="BH55" s="87">
        <v>20018</v>
      </c>
      <c r="BI55" s="87">
        <v>155562</v>
      </c>
      <c r="BJ55" s="87">
        <v>109479</v>
      </c>
      <c r="BK55" s="87">
        <v>194498</v>
      </c>
      <c r="BL55" s="87">
        <v>191561</v>
      </c>
      <c r="BM55" s="87">
        <v>234847</v>
      </c>
      <c r="BN55" s="87">
        <v>128143</v>
      </c>
      <c r="BO55" s="87">
        <v>60875</v>
      </c>
      <c r="BP55" s="87">
        <v>0</v>
      </c>
      <c r="BQ55" s="87">
        <v>0</v>
      </c>
      <c r="BR55" s="87">
        <v>0</v>
      </c>
      <c r="BS55" s="87">
        <v>0</v>
      </c>
      <c r="BT55" s="87">
        <v>0</v>
      </c>
      <c r="BU55" s="87">
        <v>0</v>
      </c>
      <c r="BV55" s="87">
        <v>8032</v>
      </c>
      <c r="BW55" s="87">
        <v>8748</v>
      </c>
      <c r="BX55" s="87">
        <v>0</v>
      </c>
      <c r="BY55" s="87">
        <v>28473</v>
      </c>
      <c r="BZ55" s="87">
        <v>0</v>
      </c>
      <c r="CA55" s="87">
        <v>0</v>
      </c>
      <c r="CB55" s="87">
        <v>0</v>
      </c>
      <c r="CC55" s="87">
        <v>0</v>
      </c>
      <c r="CD55" s="87">
        <v>0</v>
      </c>
      <c r="CE55" s="87">
        <v>0</v>
      </c>
      <c r="CF55" s="87">
        <v>0</v>
      </c>
      <c r="CG55" s="87">
        <v>0</v>
      </c>
      <c r="CH55" s="87"/>
      <c r="CI55" s="87">
        <v>13351075</v>
      </c>
      <c r="CO55" s="86">
        <v>1997</v>
      </c>
      <c r="CP55" s="87" t="s">
        <v>9</v>
      </c>
      <c r="CQ55" s="91" t="str">
        <f t="shared" si="62"/>
        <v>2</v>
      </c>
      <c r="CR55" s="91" t="str">
        <f t="shared" si="63"/>
        <v>5</v>
      </c>
      <c r="CS55" s="91" t="str">
        <f t="shared" si="64"/>
        <v>2</v>
      </c>
      <c r="CT55" s="91" t="str">
        <f t="shared" si="65"/>
        <v>6</v>
      </c>
      <c r="CU55" s="91" t="str">
        <f t="shared" si="66"/>
        <v>7</v>
      </c>
      <c r="CV55" s="91" t="str">
        <f t="shared" si="67"/>
        <v>1</v>
      </c>
      <c r="CW55" s="91" t="str">
        <f t="shared" si="68"/>
        <v>9</v>
      </c>
      <c r="CX55" s="91" t="str">
        <f t="shared" si="69"/>
        <v>1</v>
      </c>
      <c r="CY55" s="91" t="str">
        <f t="shared" si="70"/>
        <v>3</v>
      </c>
      <c r="CZ55" s="91" t="str">
        <f t="shared" si="71"/>
        <v>3</v>
      </c>
      <c r="DA55" s="91" t="str">
        <f t="shared" si="72"/>
        <v>3</v>
      </c>
      <c r="DB55" s="91" t="str">
        <f t="shared" si="73"/>
        <v>9</v>
      </c>
      <c r="DC55" s="91" t="str">
        <f t="shared" si="74"/>
        <v>1</v>
      </c>
      <c r="DD55" s="91" t="str">
        <f t="shared" si="75"/>
        <v>3</v>
      </c>
      <c r="DE55" s="91" t="str">
        <f t="shared" si="76"/>
        <v>5</v>
      </c>
      <c r="DF55" s="91" t="str">
        <f t="shared" si="77"/>
        <v>5</v>
      </c>
      <c r="DG55" s="91" t="str">
        <f t="shared" si="78"/>
        <v>3</v>
      </c>
      <c r="DH55" s="91" t="str">
        <f t="shared" si="79"/>
        <v>2</v>
      </c>
      <c r="DI55" s="91" t="str">
        <f t="shared" si="80"/>
        <v>2</v>
      </c>
      <c r="DJ55" s="91" t="str">
        <f t="shared" si="81"/>
        <v>2</v>
      </c>
      <c r="DK55" s="91" t="str">
        <f t="shared" si="82"/>
        <v>1</v>
      </c>
      <c r="DL55" s="91" t="str">
        <f t="shared" si="83"/>
        <v>7</v>
      </c>
      <c r="DM55" s="91" t="str">
        <f t="shared" si="84"/>
        <v>1</v>
      </c>
      <c r="DN55" s="91" t="str">
        <f t="shared" si="85"/>
        <v>5</v>
      </c>
      <c r="DO55" s="91" t="str">
        <f t="shared" si="86"/>
        <v>8</v>
      </c>
      <c r="DP55" s="91" t="str">
        <f t="shared" si="87"/>
        <v>5</v>
      </c>
      <c r="DQ55" s="91" t="str">
        <f t="shared" si="88"/>
        <v>1</v>
      </c>
      <c r="DR55" s="91" t="str">
        <f t="shared" si="89"/>
        <v>1</v>
      </c>
      <c r="DS55" s="91" t="str">
        <f t="shared" si="90"/>
        <v>1</v>
      </c>
      <c r="DT55" s="91" t="str">
        <f t="shared" si="91"/>
        <v>5</v>
      </c>
      <c r="DU55" s="91" t="str">
        <f t="shared" si="92"/>
        <v>2</v>
      </c>
      <c r="DV55" s="91" t="str">
        <f t="shared" si="93"/>
        <v>4</v>
      </c>
      <c r="DW55" s="91" t="str">
        <f t="shared" si="94"/>
        <v>1</v>
      </c>
      <c r="DX55" s="91" t="str">
        <f t="shared" si="95"/>
        <v>4</v>
      </c>
      <c r="DY55" s="91" t="str">
        <f t="shared" si="96"/>
        <v>2</v>
      </c>
      <c r="DZ55" s="91" t="str">
        <f t="shared" si="97"/>
        <v>6</v>
      </c>
      <c r="EA55" s="91" t="str">
        <f t="shared" si="98"/>
        <v>0</v>
      </c>
      <c r="EB55" s="91" t="str">
        <f t="shared" si="99"/>
        <v>0</v>
      </c>
      <c r="EC55" s="91" t="str">
        <f t="shared" si="100"/>
        <v>0</v>
      </c>
      <c r="ED55" s="91" t="str">
        <f t="shared" si="101"/>
        <v>0</v>
      </c>
      <c r="EE55" s="91" t="str">
        <f t="shared" si="102"/>
        <v>0</v>
      </c>
      <c r="EF55" s="91" t="str">
        <f t="shared" si="19"/>
        <v>1</v>
      </c>
      <c r="EG55" s="91" t="str">
        <f t="shared" si="20"/>
        <v>0</v>
      </c>
      <c r="EH55" s="91" t="str">
        <f t="shared" si="21"/>
        <v>0</v>
      </c>
      <c r="EI55" s="91" t="str">
        <f t="shared" si="22"/>
        <v>0</v>
      </c>
      <c r="EJ55" s="91" t="str">
        <f t="shared" si="23"/>
        <v>0</v>
      </c>
      <c r="EK55" s="91" t="str">
        <f t="shared" si="24"/>
        <v>0</v>
      </c>
      <c r="EL55" s="91" t="str">
        <f t="shared" si="25"/>
        <v>0</v>
      </c>
      <c r="EM55" s="91" t="str">
        <f t="shared" si="26"/>
        <v>3</v>
      </c>
      <c r="EN55" s="91" t="str">
        <f t="shared" si="27"/>
        <v>5</v>
      </c>
      <c r="EO55" s="91" t="str">
        <f t="shared" si="28"/>
        <v>5</v>
      </c>
      <c r="EP55" s="91" t="str">
        <f t="shared" si="29"/>
        <v>6</v>
      </c>
      <c r="EQ55" s="91" t="str">
        <f t="shared" si="30"/>
        <v>1</v>
      </c>
      <c r="ER55" s="91" t="str">
        <f t="shared" si="31"/>
        <v>9</v>
      </c>
      <c r="ES55" s="91" t="str">
        <f t="shared" si="32"/>
        <v>1</v>
      </c>
      <c r="ET55" s="91" t="str">
        <f t="shared" si="33"/>
        <v>1</v>
      </c>
      <c r="EU55" s="91" t="str">
        <f t="shared" si="34"/>
        <v>7</v>
      </c>
      <c r="EV55" s="91" t="str">
        <f t="shared" si="35"/>
        <v>2</v>
      </c>
      <c r="EW55" s="91" t="str">
        <f t="shared" si="36"/>
        <v>1</v>
      </c>
      <c r="EX55" s="91" t="str">
        <f t="shared" si="37"/>
        <v>1</v>
      </c>
      <c r="EY55" s="91" t="str">
        <f t="shared" si="38"/>
        <v>1</v>
      </c>
      <c r="EZ55" s="91" t="str">
        <f t="shared" si="39"/>
        <v>1</v>
      </c>
      <c r="FA55" s="91" t="str">
        <f t="shared" si="40"/>
        <v>2</v>
      </c>
      <c r="FB55" s="91" t="str">
        <f t="shared" si="41"/>
        <v>1</v>
      </c>
      <c r="FC55" s="91" t="str">
        <f t="shared" si="42"/>
        <v>6</v>
      </c>
      <c r="FD55" s="91" t="str">
        <f t="shared" si="43"/>
        <v>0</v>
      </c>
      <c r="FE55" s="91" t="str">
        <f t="shared" si="44"/>
        <v>0</v>
      </c>
      <c r="FF55" s="91" t="str">
        <f t="shared" si="45"/>
        <v>0</v>
      </c>
      <c r="FG55" s="91" t="str">
        <f t="shared" si="46"/>
        <v>0</v>
      </c>
      <c r="FH55" s="91" t="str">
        <f t="shared" si="47"/>
        <v>0</v>
      </c>
      <c r="FI55" s="91" t="str">
        <f t="shared" si="48"/>
        <v>0</v>
      </c>
      <c r="FJ55" s="91" t="str">
        <f t="shared" si="49"/>
        <v>8</v>
      </c>
      <c r="FK55" s="91" t="str">
        <f t="shared" si="50"/>
        <v>8</v>
      </c>
      <c r="FL55" s="91" t="str">
        <f t="shared" si="51"/>
        <v>0</v>
      </c>
      <c r="FM55" s="91" t="str">
        <f t="shared" si="52"/>
        <v>2</v>
      </c>
      <c r="FN55" s="91" t="str">
        <f t="shared" si="53"/>
        <v>0</v>
      </c>
      <c r="FO55" s="91" t="str">
        <f t="shared" si="54"/>
        <v>0</v>
      </c>
      <c r="FP55" s="91" t="str">
        <f t="shared" si="55"/>
        <v>0</v>
      </c>
      <c r="FQ55" s="91" t="str">
        <f t="shared" si="56"/>
        <v>0</v>
      </c>
      <c r="FR55" s="91" t="str">
        <f t="shared" si="57"/>
        <v>0</v>
      </c>
      <c r="FS55" s="91" t="str">
        <f t="shared" si="58"/>
        <v>0</v>
      </c>
      <c r="FT55" s="91" t="str">
        <f t="shared" si="59"/>
        <v>0</v>
      </c>
      <c r="FU55" s="91" t="str">
        <f t="shared" si="60"/>
        <v>0</v>
      </c>
      <c r="FV55" s="91" t="str">
        <f t="shared" si="61"/>
        <v/>
      </c>
    </row>
    <row r="56" spans="1:178">
      <c r="A56" s="86">
        <v>1997</v>
      </c>
      <c r="B56" s="87" t="s">
        <v>10</v>
      </c>
      <c r="C56" s="87">
        <v>2416523</v>
      </c>
      <c r="D56" s="87">
        <v>49599</v>
      </c>
      <c r="E56" s="87">
        <v>196682</v>
      </c>
      <c r="F56" s="87">
        <v>59395</v>
      </c>
      <c r="G56" s="87">
        <v>70622</v>
      </c>
      <c r="H56" s="87">
        <v>104302</v>
      </c>
      <c r="I56" s="87">
        <v>87488</v>
      </c>
      <c r="J56" s="87">
        <v>107969</v>
      </c>
      <c r="K56" s="87">
        <v>337802</v>
      </c>
      <c r="L56" s="87">
        <v>278427</v>
      </c>
      <c r="M56" s="87">
        <v>349832</v>
      </c>
      <c r="N56" s="87">
        <v>84832</v>
      </c>
      <c r="O56" s="87">
        <v>109768</v>
      </c>
      <c r="P56" s="87">
        <v>3562</v>
      </c>
      <c r="Q56" s="87">
        <v>56139</v>
      </c>
      <c r="R56" s="87">
        <v>49619</v>
      </c>
      <c r="S56" s="87">
        <v>28484</v>
      </c>
      <c r="T56" s="87">
        <v>20628</v>
      </c>
      <c r="U56" s="87">
        <v>23758</v>
      </c>
      <c r="V56" s="87">
        <v>238161</v>
      </c>
      <c r="W56" s="87">
        <v>100563</v>
      </c>
      <c r="X56" s="87">
        <v>733608</v>
      </c>
      <c r="Y56" s="87">
        <v>152604</v>
      </c>
      <c r="Z56" s="87">
        <v>485270</v>
      </c>
      <c r="AA56" s="87">
        <v>756256</v>
      </c>
      <c r="AB56" s="87">
        <v>485726</v>
      </c>
      <c r="AC56" s="87">
        <v>131673</v>
      </c>
      <c r="AD56" s="87">
        <v>126456</v>
      </c>
      <c r="AE56" s="87">
        <v>143210</v>
      </c>
      <c r="AF56" s="87">
        <v>473338</v>
      </c>
      <c r="AG56" s="87">
        <v>199817</v>
      </c>
      <c r="AH56" s="87">
        <v>427291</v>
      </c>
      <c r="AI56" s="87">
        <v>100</v>
      </c>
      <c r="AJ56" s="87">
        <v>37570</v>
      </c>
      <c r="AK56" s="87">
        <v>24486</v>
      </c>
      <c r="AL56" s="87">
        <v>5962</v>
      </c>
      <c r="AM56" s="87">
        <v>0</v>
      </c>
      <c r="AN56" s="87">
        <v>0</v>
      </c>
      <c r="AO56" s="87">
        <v>0</v>
      </c>
      <c r="AP56" s="87">
        <v>0</v>
      </c>
      <c r="AQ56" s="87">
        <v>0</v>
      </c>
      <c r="AR56" s="87">
        <v>19297</v>
      </c>
      <c r="AS56" s="87">
        <v>0</v>
      </c>
      <c r="AT56" s="87">
        <v>0</v>
      </c>
      <c r="AU56" s="87">
        <v>0</v>
      </c>
      <c r="AV56" s="87">
        <v>0</v>
      </c>
      <c r="AW56" s="87">
        <v>0</v>
      </c>
      <c r="AX56" s="87">
        <v>0</v>
      </c>
      <c r="AY56" s="87">
        <v>357733</v>
      </c>
      <c r="AZ56" s="87">
        <v>548532</v>
      </c>
      <c r="BA56" s="87">
        <v>495199</v>
      </c>
      <c r="BB56" s="87">
        <v>577911</v>
      </c>
      <c r="BC56" s="87">
        <v>99674</v>
      </c>
      <c r="BD56" s="87">
        <v>89051</v>
      </c>
      <c r="BE56" s="87">
        <v>126378</v>
      </c>
      <c r="BF56" s="87">
        <v>120574</v>
      </c>
      <c r="BG56" s="87">
        <v>70811</v>
      </c>
      <c r="BH56" s="87">
        <v>19849</v>
      </c>
      <c r="BI56" s="87">
        <v>145838</v>
      </c>
      <c r="BJ56" s="87">
        <v>101421</v>
      </c>
      <c r="BK56" s="87">
        <v>188574</v>
      </c>
      <c r="BL56" s="87">
        <v>173445</v>
      </c>
      <c r="BM56" s="87">
        <v>217055</v>
      </c>
      <c r="BN56" s="87">
        <v>118389</v>
      </c>
      <c r="BO56" s="87">
        <v>55499</v>
      </c>
      <c r="BP56" s="87">
        <v>0</v>
      </c>
      <c r="BQ56" s="87">
        <v>0</v>
      </c>
      <c r="BR56" s="87">
        <v>0</v>
      </c>
      <c r="BS56" s="87">
        <v>0</v>
      </c>
      <c r="BT56" s="87">
        <v>0</v>
      </c>
      <c r="BU56" s="87">
        <v>0</v>
      </c>
      <c r="BV56" s="87">
        <v>9093</v>
      </c>
      <c r="BW56" s="87">
        <v>7953</v>
      </c>
      <c r="BX56" s="87">
        <v>0</v>
      </c>
      <c r="BY56" s="87">
        <v>27467</v>
      </c>
      <c r="BZ56" s="87">
        <v>0</v>
      </c>
      <c r="CA56" s="87">
        <v>0</v>
      </c>
      <c r="CB56" s="87">
        <v>0</v>
      </c>
      <c r="CC56" s="87">
        <v>0</v>
      </c>
      <c r="CD56" s="87">
        <v>0</v>
      </c>
      <c r="CE56" s="87">
        <v>0</v>
      </c>
      <c r="CF56" s="87">
        <v>0</v>
      </c>
      <c r="CG56" s="87">
        <v>0</v>
      </c>
      <c r="CH56" s="87"/>
      <c r="CI56" s="87">
        <v>12527265</v>
      </c>
      <c r="CO56" s="86">
        <v>1997</v>
      </c>
      <c r="CP56" s="87" t="s">
        <v>10</v>
      </c>
      <c r="CQ56" s="91" t="str">
        <f t="shared" si="62"/>
        <v>2</v>
      </c>
      <c r="CR56" s="91" t="str">
        <f t="shared" si="63"/>
        <v>4</v>
      </c>
      <c r="CS56" s="91" t="str">
        <f t="shared" si="64"/>
        <v>1</v>
      </c>
      <c r="CT56" s="91" t="str">
        <f t="shared" si="65"/>
        <v>5</v>
      </c>
      <c r="CU56" s="91" t="str">
        <f t="shared" si="66"/>
        <v>7</v>
      </c>
      <c r="CV56" s="91" t="str">
        <f t="shared" si="67"/>
        <v>1</v>
      </c>
      <c r="CW56" s="91" t="str">
        <f t="shared" si="68"/>
        <v>8</v>
      </c>
      <c r="CX56" s="91" t="str">
        <f t="shared" si="69"/>
        <v>1</v>
      </c>
      <c r="CY56" s="91" t="str">
        <f t="shared" si="70"/>
        <v>3</v>
      </c>
      <c r="CZ56" s="91" t="str">
        <f t="shared" si="71"/>
        <v>2</v>
      </c>
      <c r="DA56" s="91" t="str">
        <f t="shared" si="72"/>
        <v>3</v>
      </c>
      <c r="DB56" s="91" t="str">
        <f t="shared" si="73"/>
        <v>8</v>
      </c>
      <c r="DC56" s="91" t="str">
        <f t="shared" si="74"/>
        <v>1</v>
      </c>
      <c r="DD56" s="91" t="str">
        <f t="shared" si="75"/>
        <v>3</v>
      </c>
      <c r="DE56" s="91" t="str">
        <f t="shared" si="76"/>
        <v>5</v>
      </c>
      <c r="DF56" s="91" t="str">
        <f t="shared" si="77"/>
        <v>4</v>
      </c>
      <c r="DG56" s="91" t="str">
        <f t="shared" si="78"/>
        <v>2</v>
      </c>
      <c r="DH56" s="91" t="str">
        <f t="shared" si="79"/>
        <v>2</v>
      </c>
      <c r="DI56" s="91" t="str">
        <f t="shared" si="80"/>
        <v>2</v>
      </c>
      <c r="DJ56" s="91" t="str">
        <f t="shared" si="81"/>
        <v>2</v>
      </c>
      <c r="DK56" s="91" t="str">
        <f t="shared" si="82"/>
        <v>1</v>
      </c>
      <c r="DL56" s="91" t="str">
        <f t="shared" si="83"/>
        <v>7</v>
      </c>
      <c r="DM56" s="91" t="str">
        <f t="shared" si="84"/>
        <v>1</v>
      </c>
      <c r="DN56" s="91" t="str">
        <f t="shared" si="85"/>
        <v>4</v>
      </c>
      <c r="DO56" s="91" t="str">
        <f t="shared" si="86"/>
        <v>7</v>
      </c>
      <c r="DP56" s="91" t="str">
        <f t="shared" si="87"/>
        <v>4</v>
      </c>
      <c r="DQ56" s="91" t="str">
        <f t="shared" si="88"/>
        <v>1</v>
      </c>
      <c r="DR56" s="91" t="str">
        <f t="shared" si="89"/>
        <v>1</v>
      </c>
      <c r="DS56" s="91" t="str">
        <f t="shared" si="90"/>
        <v>1</v>
      </c>
      <c r="DT56" s="91" t="str">
        <f t="shared" si="91"/>
        <v>4</v>
      </c>
      <c r="DU56" s="91" t="str">
        <f t="shared" si="92"/>
        <v>1</v>
      </c>
      <c r="DV56" s="91" t="str">
        <f t="shared" si="93"/>
        <v>4</v>
      </c>
      <c r="DW56" s="91" t="str">
        <f t="shared" si="94"/>
        <v>1</v>
      </c>
      <c r="DX56" s="91" t="str">
        <f t="shared" si="95"/>
        <v>3</v>
      </c>
      <c r="DY56" s="91" t="str">
        <f t="shared" si="96"/>
        <v>2</v>
      </c>
      <c r="DZ56" s="91" t="str">
        <f t="shared" si="97"/>
        <v>5</v>
      </c>
      <c r="EA56" s="91" t="str">
        <f t="shared" si="98"/>
        <v>0</v>
      </c>
      <c r="EB56" s="91" t="str">
        <f t="shared" si="99"/>
        <v>0</v>
      </c>
      <c r="EC56" s="91" t="str">
        <f t="shared" si="100"/>
        <v>0</v>
      </c>
      <c r="ED56" s="91" t="str">
        <f t="shared" si="101"/>
        <v>0</v>
      </c>
      <c r="EE56" s="91" t="str">
        <f t="shared" si="102"/>
        <v>0</v>
      </c>
      <c r="EF56" s="91" t="str">
        <f t="shared" si="19"/>
        <v>1</v>
      </c>
      <c r="EG56" s="91" t="str">
        <f t="shared" si="20"/>
        <v>0</v>
      </c>
      <c r="EH56" s="91" t="str">
        <f t="shared" si="21"/>
        <v>0</v>
      </c>
      <c r="EI56" s="91" t="str">
        <f t="shared" si="22"/>
        <v>0</v>
      </c>
      <c r="EJ56" s="91" t="str">
        <f t="shared" si="23"/>
        <v>0</v>
      </c>
      <c r="EK56" s="91" t="str">
        <f t="shared" si="24"/>
        <v>0</v>
      </c>
      <c r="EL56" s="91" t="str">
        <f t="shared" si="25"/>
        <v>0</v>
      </c>
      <c r="EM56" s="91" t="str">
        <f t="shared" si="26"/>
        <v>3</v>
      </c>
      <c r="EN56" s="91" t="str">
        <f t="shared" si="27"/>
        <v>5</v>
      </c>
      <c r="EO56" s="91" t="str">
        <f t="shared" si="28"/>
        <v>4</v>
      </c>
      <c r="EP56" s="91" t="str">
        <f t="shared" si="29"/>
        <v>5</v>
      </c>
      <c r="EQ56" s="91" t="str">
        <f t="shared" si="30"/>
        <v>9</v>
      </c>
      <c r="ER56" s="91" t="str">
        <f t="shared" si="31"/>
        <v>8</v>
      </c>
      <c r="ES56" s="91" t="str">
        <f t="shared" si="32"/>
        <v>1</v>
      </c>
      <c r="ET56" s="91" t="str">
        <f t="shared" si="33"/>
        <v>1</v>
      </c>
      <c r="EU56" s="91" t="str">
        <f t="shared" si="34"/>
        <v>7</v>
      </c>
      <c r="EV56" s="91" t="str">
        <f t="shared" si="35"/>
        <v>1</v>
      </c>
      <c r="EW56" s="91" t="str">
        <f t="shared" si="36"/>
        <v>1</v>
      </c>
      <c r="EX56" s="91" t="str">
        <f t="shared" si="37"/>
        <v>1</v>
      </c>
      <c r="EY56" s="91" t="str">
        <f t="shared" si="38"/>
        <v>1</v>
      </c>
      <c r="EZ56" s="91" t="str">
        <f t="shared" si="39"/>
        <v>1</v>
      </c>
      <c r="FA56" s="91" t="str">
        <f t="shared" si="40"/>
        <v>2</v>
      </c>
      <c r="FB56" s="91" t="str">
        <f t="shared" si="41"/>
        <v>1</v>
      </c>
      <c r="FC56" s="91" t="str">
        <f t="shared" si="42"/>
        <v>5</v>
      </c>
      <c r="FD56" s="91" t="str">
        <f t="shared" si="43"/>
        <v>0</v>
      </c>
      <c r="FE56" s="91" t="str">
        <f t="shared" si="44"/>
        <v>0</v>
      </c>
      <c r="FF56" s="91" t="str">
        <f t="shared" si="45"/>
        <v>0</v>
      </c>
      <c r="FG56" s="91" t="str">
        <f t="shared" si="46"/>
        <v>0</v>
      </c>
      <c r="FH56" s="91" t="str">
        <f t="shared" si="47"/>
        <v>0</v>
      </c>
      <c r="FI56" s="91" t="str">
        <f t="shared" si="48"/>
        <v>0</v>
      </c>
      <c r="FJ56" s="91" t="str">
        <f t="shared" si="49"/>
        <v>9</v>
      </c>
      <c r="FK56" s="91" t="str">
        <f t="shared" si="50"/>
        <v>7</v>
      </c>
      <c r="FL56" s="91" t="str">
        <f t="shared" si="51"/>
        <v>0</v>
      </c>
      <c r="FM56" s="91" t="str">
        <f t="shared" si="52"/>
        <v>2</v>
      </c>
      <c r="FN56" s="91" t="str">
        <f t="shared" si="53"/>
        <v>0</v>
      </c>
      <c r="FO56" s="91" t="str">
        <f t="shared" si="54"/>
        <v>0</v>
      </c>
      <c r="FP56" s="91" t="str">
        <f t="shared" si="55"/>
        <v>0</v>
      </c>
      <c r="FQ56" s="91" t="str">
        <f t="shared" si="56"/>
        <v>0</v>
      </c>
      <c r="FR56" s="91" t="str">
        <f t="shared" si="57"/>
        <v>0</v>
      </c>
      <c r="FS56" s="91" t="str">
        <f t="shared" si="58"/>
        <v>0</v>
      </c>
      <c r="FT56" s="91" t="str">
        <f t="shared" si="59"/>
        <v>0</v>
      </c>
      <c r="FU56" s="91" t="str">
        <f t="shared" si="60"/>
        <v>0</v>
      </c>
      <c r="FV56" s="91" t="str">
        <f t="shared" si="61"/>
        <v/>
      </c>
    </row>
    <row r="57" spans="1:178">
      <c r="A57" s="86">
        <v>1997</v>
      </c>
      <c r="B57" s="87" t="s">
        <v>11</v>
      </c>
      <c r="C57" s="87">
        <v>2373058</v>
      </c>
      <c r="D57" s="87">
        <v>48214</v>
      </c>
      <c r="E57" s="87">
        <v>200015</v>
      </c>
      <c r="F57" s="87">
        <v>59267</v>
      </c>
      <c r="G57" s="87">
        <v>69980</v>
      </c>
      <c r="H57" s="87">
        <v>101155</v>
      </c>
      <c r="I57" s="87">
        <v>86859</v>
      </c>
      <c r="J57" s="87">
        <v>100299</v>
      </c>
      <c r="K57" s="87">
        <v>338314</v>
      </c>
      <c r="L57" s="87">
        <v>278883</v>
      </c>
      <c r="M57" s="87">
        <v>344286</v>
      </c>
      <c r="N57" s="87">
        <v>87856</v>
      </c>
      <c r="O57" s="87">
        <v>110004</v>
      </c>
      <c r="P57" s="87">
        <v>3920</v>
      </c>
      <c r="Q57" s="87">
        <v>55140</v>
      </c>
      <c r="R57" s="87">
        <v>46315</v>
      </c>
      <c r="S57" s="87">
        <v>26709</v>
      </c>
      <c r="T57" s="87">
        <v>19476</v>
      </c>
      <c r="U57" s="87">
        <v>22383</v>
      </c>
      <c r="V57" s="87">
        <v>232067</v>
      </c>
      <c r="W57" s="87">
        <v>101346</v>
      </c>
      <c r="X57" s="87">
        <v>742782</v>
      </c>
      <c r="Y57" s="87">
        <v>149200</v>
      </c>
      <c r="Z57" s="87">
        <v>479007</v>
      </c>
      <c r="AA57" s="87">
        <v>757819</v>
      </c>
      <c r="AB57" s="87">
        <v>475799</v>
      </c>
      <c r="AC57" s="87">
        <v>124835</v>
      </c>
      <c r="AD57" s="87">
        <v>122622</v>
      </c>
      <c r="AE57" s="87">
        <v>143762</v>
      </c>
      <c r="AF57" s="87">
        <v>478245</v>
      </c>
      <c r="AG57" s="87">
        <v>207073</v>
      </c>
      <c r="AH57" s="87">
        <v>441988</v>
      </c>
      <c r="AI57" s="87">
        <v>50</v>
      </c>
      <c r="AJ57" s="87">
        <v>38295</v>
      </c>
      <c r="AK57" s="87">
        <v>25138</v>
      </c>
      <c r="AL57" s="87">
        <v>5652</v>
      </c>
      <c r="AM57" s="87">
        <v>0</v>
      </c>
      <c r="AN57" s="87">
        <v>0</v>
      </c>
      <c r="AO57" s="87">
        <v>0</v>
      </c>
      <c r="AP57" s="87">
        <v>0</v>
      </c>
      <c r="AQ57" s="87">
        <v>0</v>
      </c>
      <c r="AR57" s="87">
        <v>19350</v>
      </c>
      <c r="AS57" s="87">
        <v>0</v>
      </c>
      <c r="AT57" s="87">
        <v>0</v>
      </c>
      <c r="AU57" s="87">
        <v>0</v>
      </c>
      <c r="AV57" s="87">
        <v>0</v>
      </c>
      <c r="AW57" s="87">
        <v>0</v>
      </c>
      <c r="AX57" s="87">
        <v>0</v>
      </c>
      <c r="AY57" s="87">
        <v>348928</v>
      </c>
      <c r="AZ57" s="87">
        <v>565475</v>
      </c>
      <c r="BA57" s="87">
        <v>508268</v>
      </c>
      <c r="BB57" s="87">
        <v>612443</v>
      </c>
      <c r="BC57" s="87">
        <v>99024</v>
      </c>
      <c r="BD57" s="87">
        <v>94514</v>
      </c>
      <c r="BE57" s="87">
        <v>129292</v>
      </c>
      <c r="BF57" s="87">
        <v>121885</v>
      </c>
      <c r="BG57" s="87">
        <v>75134</v>
      </c>
      <c r="BH57" s="87">
        <v>23874</v>
      </c>
      <c r="BI57" s="87">
        <v>153871</v>
      </c>
      <c r="BJ57" s="87">
        <v>106820</v>
      </c>
      <c r="BK57" s="87">
        <v>195603</v>
      </c>
      <c r="BL57" s="87">
        <v>180100</v>
      </c>
      <c r="BM57" s="87">
        <v>221805</v>
      </c>
      <c r="BN57" s="87">
        <v>120149</v>
      </c>
      <c r="BO57" s="87">
        <v>51739</v>
      </c>
      <c r="BP57" s="87">
        <v>0</v>
      </c>
      <c r="BQ57" s="87">
        <v>0</v>
      </c>
      <c r="BR57" s="87">
        <v>0</v>
      </c>
      <c r="BS57" s="87">
        <v>0</v>
      </c>
      <c r="BT57" s="87">
        <v>0</v>
      </c>
      <c r="BU57" s="87">
        <v>0</v>
      </c>
      <c r="BV57" s="87">
        <v>9046</v>
      </c>
      <c r="BW57" s="87">
        <v>7410</v>
      </c>
      <c r="BX57" s="87">
        <v>0</v>
      </c>
      <c r="BY57" s="87">
        <v>29307</v>
      </c>
      <c r="BZ57" s="87">
        <v>0</v>
      </c>
      <c r="CA57" s="87">
        <v>0</v>
      </c>
      <c r="CB57" s="87">
        <v>0</v>
      </c>
      <c r="CC57" s="87">
        <v>0</v>
      </c>
      <c r="CD57" s="87">
        <v>0</v>
      </c>
      <c r="CE57" s="87">
        <v>0</v>
      </c>
      <c r="CF57" s="87">
        <v>0</v>
      </c>
      <c r="CG57" s="87">
        <v>0</v>
      </c>
      <c r="CH57" s="87"/>
      <c r="CI57" s="87">
        <v>12571850</v>
      </c>
      <c r="CO57" s="86">
        <v>1997</v>
      </c>
      <c r="CP57" s="87" t="s">
        <v>11</v>
      </c>
      <c r="CQ57" s="91" t="str">
        <f t="shared" si="62"/>
        <v>2</v>
      </c>
      <c r="CR57" s="91" t="str">
        <f t="shared" si="63"/>
        <v>4</v>
      </c>
      <c r="CS57" s="91" t="str">
        <f t="shared" si="64"/>
        <v>2</v>
      </c>
      <c r="CT57" s="91" t="str">
        <f t="shared" si="65"/>
        <v>5</v>
      </c>
      <c r="CU57" s="91" t="str">
        <f t="shared" si="66"/>
        <v>6</v>
      </c>
      <c r="CV57" s="91" t="str">
        <f t="shared" si="67"/>
        <v>1</v>
      </c>
      <c r="CW57" s="91" t="str">
        <f t="shared" si="68"/>
        <v>8</v>
      </c>
      <c r="CX57" s="91" t="str">
        <f t="shared" si="69"/>
        <v>1</v>
      </c>
      <c r="CY57" s="91" t="str">
        <f t="shared" si="70"/>
        <v>3</v>
      </c>
      <c r="CZ57" s="91" t="str">
        <f t="shared" si="71"/>
        <v>2</v>
      </c>
      <c r="DA57" s="91" t="str">
        <f t="shared" si="72"/>
        <v>3</v>
      </c>
      <c r="DB57" s="91" t="str">
        <f t="shared" si="73"/>
        <v>8</v>
      </c>
      <c r="DC57" s="91" t="str">
        <f t="shared" si="74"/>
        <v>1</v>
      </c>
      <c r="DD57" s="91" t="str">
        <f t="shared" si="75"/>
        <v>3</v>
      </c>
      <c r="DE57" s="91" t="str">
        <f t="shared" si="76"/>
        <v>5</v>
      </c>
      <c r="DF57" s="91" t="str">
        <f t="shared" si="77"/>
        <v>4</v>
      </c>
      <c r="DG57" s="91" t="str">
        <f t="shared" si="78"/>
        <v>2</v>
      </c>
      <c r="DH57" s="91" t="str">
        <f t="shared" si="79"/>
        <v>1</v>
      </c>
      <c r="DI57" s="91" t="str">
        <f t="shared" si="80"/>
        <v>2</v>
      </c>
      <c r="DJ57" s="91" t="str">
        <f t="shared" si="81"/>
        <v>2</v>
      </c>
      <c r="DK57" s="91" t="str">
        <f t="shared" si="82"/>
        <v>1</v>
      </c>
      <c r="DL57" s="91" t="str">
        <f t="shared" si="83"/>
        <v>7</v>
      </c>
      <c r="DM57" s="91" t="str">
        <f t="shared" si="84"/>
        <v>1</v>
      </c>
      <c r="DN57" s="91" t="str">
        <f t="shared" si="85"/>
        <v>4</v>
      </c>
      <c r="DO57" s="91" t="str">
        <f t="shared" si="86"/>
        <v>7</v>
      </c>
      <c r="DP57" s="91" t="str">
        <f t="shared" si="87"/>
        <v>4</v>
      </c>
      <c r="DQ57" s="91" t="str">
        <f t="shared" si="88"/>
        <v>1</v>
      </c>
      <c r="DR57" s="91" t="str">
        <f t="shared" si="89"/>
        <v>1</v>
      </c>
      <c r="DS57" s="91" t="str">
        <f t="shared" si="90"/>
        <v>1</v>
      </c>
      <c r="DT57" s="91" t="str">
        <f t="shared" si="91"/>
        <v>4</v>
      </c>
      <c r="DU57" s="91" t="str">
        <f t="shared" si="92"/>
        <v>2</v>
      </c>
      <c r="DV57" s="91" t="str">
        <f t="shared" si="93"/>
        <v>4</v>
      </c>
      <c r="DW57" s="91" t="str">
        <f t="shared" si="94"/>
        <v>5</v>
      </c>
      <c r="DX57" s="91" t="str">
        <f t="shared" si="95"/>
        <v>3</v>
      </c>
      <c r="DY57" s="91" t="str">
        <f t="shared" si="96"/>
        <v>2</v>
      </c>
      <c r="DZ57" s="91" t="str">
        <f t="shared" si="97"/>
        <v>5</v>
      </c>
      <c r="EA57" s="91" t="str">
        <f t="shared" si="98"/>
        <v>0</v>
      </c>
      <c r="EB57" s="91" t="str">
        <f t="shared" si="99"/>
        <v>0</v>
      </c>
      <c r="EC57" s="91" t="str">
        <f t="shared" si="100"/>
        <v>0</v>
      </c>
      <c r="ED57" s="91" t="str">
        <f t="shared" si="101"/>
        <v>0</v>
      </c>
      <c r="EE57" s="91" t="str">
        <f t="shared" si="102"/>
        <v>0</v>
      </c>
      <c r="EF57" s="91" t="str">
        <f t="shared" si="19"/>
        <v>1</v>
      </c>
      <c r="EG57" s="91" t="str">
        <f t="shared" si="20"/>
        <v>0</v>
      </c>
      <c r="EH57" s="91" t="str">
        <f t="shared" si="21"/>
        <v>0</v>
      </c>
      <c r="EI57" s="91" t="str">
        <f t="shared" si="22"/>
        <v>0</v>
      </c>
      <c r="EJ57" s="91" t="str">
        <f t="shared" si="23"/>
        <v>0</v>
      </c>
      <c r="EK57" s="91" t="str">
        <f t="shared" si="24"/>
        <v>0</v>
      </c>
      <c r="EL57" s="91" t="str">
        <f t="shared" si="25"/>
        <v>0</v>
      </c>
      <c r="EM57" s="91" t="str">
        <f t="shared" si="26"/>
        <v>3</v>
      </c>
      <c r="EN57" s="91" t="str">
        <f t="shared" si="27"/>
        <v>5</v>
      </c>
      <c r="EO57" s="91" t="str">
        <f t="shared" si="28"/>
        <v>5</v>
      </c>
      <c r="EP57" s="91" t="str">
        <f t="shared" si="29"/>
        <v>6</v>
      </c>
      <c r="EQ57" s="91" t="str">
        <f t="shared" si="30"/>
        <v>9</v>
      </c>
      <c r="ER57" s="91" t="str">
        <f t="shared" si="31"/>
        <v>9</v>
      </c>
      <c r="ES57" s="91" t="str">
        <f t="shared" si="32"/>
        <v>1</v>
      </c>
      <c r="ET57" s="91" t="str">
        <f t="shared" si="33"/>
        <v>1</v>
      </c>
      <c r="EU57" s="91" t="str">
        <f t="shared" si="34"/>
        <v>7</v>
      </c>
      <c r="EV57" s="91" t="str">
        <f t="shared" si="35"/>
        <v>2</v>
      </c>
      <c r="EW57" s="91" t="str">
        <f t="shared" si="36"/>
        <v>1</v>
      </c>
      <c r="EX57" s="91" t="str">
        <f t="shared" si="37"/>
        <v>1</v>
      </c>
      <c r="EY57" s="91" t="str">
        <f t="shared" si="38"/>
        <v>1</v>
      </c>
      <c r="EZ57" s="91" t="str">
        <f t="shared" si="39"/>
        <v>1</v>
      </c>
      <c r="FA57" s="91" t="str">
        <f t="shared" si="40"/>
        <v>2</v>
      </c>
      <c r="FB57" s="91" t="str">
        <f t="shared" si="41"/>
        <v>1</v>
      </c>
      <c r="FC57" s="91" t="str">
        <f t="shared" si="42"/>
        <v>5</v>
      </c>
      <c r="FD57" s="91" t="str">
        <f t="shared" si="43"/>
        <v>0</v>
      </c>
      <c r="FE57" s="91" t="str">
        <f t="shared" si="44"/>
        <v>0</v>
      </c>
      <c r="FF57" s="91" t="str">
        <f t="shared" si="45"/>
        <v>0</v>
      </c>
      <c r="FG57" s="91" t="str">
        <f t="shared" si="46"/>
        <v>0</v>
      </c>
      <c r="FH57" s="91" t="str">
        <f t="shared" si="47"/>
        <v>0</v>
      </c>
      <c r="FI57" s="91" t="str">
        <f t="shared" si="48"/>
        <v>0</v>
      </c>
      <c r="FJ57" s="91" t="str">
        <f t="shared" si="49"/>
        <v>9</v>
      </c>
      <c r="FK57" s="91" t="str">
        <f t="shared" si="50"/>
        <v>7</v>
      </c>
      <c r="FL57" s="91" t="str">
        <f t="shared" si="51"/>
        <v>0</v>
      </c>
      <c r="FM57" s="91" t="str">
        <f t="shared" si="52"/>
        <v>2</v>
      </c>
      <c r="FN57" s="91" t="str">
        <f t="shared" si="53"/>
        <v>0</v>
      </c>
      <c r="FO57" s="91" t="str">
        <f t="shared" si="54"/>
        <v>0</v>
      </c>
      <c r="FP57" s="91" t="str">
        <f t="shared" si="55"/>
        <v>0</v>
      </c>
      <c r="FQ57" s="91" t="str">
        <f t="shared" si="56"/>
        <v>0</v>
      </c>
      <c r="FR57" s="91" t="str">
        <f t="shared" si="57"/>
        <v>0</v>
      </c>
      <c r="FS57" s="91" t="str">
        <f t="shared" si="58"/>
        <v>0</v>
      </c>
      <c r="FT57" s="91" t="str">
        <f t="shared" si="59"/>
        <v>0</v>
      </c>
      <c r="FU57" s="91" t="str">
        <f t="shared" si="60"/>
        <v>0</v>
      </c>
      <c r="FV57" s="91" t="str">
        <f t="shared" si="61"/>
        <v/>
      </c>
    </row>
    <row r="58" spans="1:178">
      <c r="A58" s="86">
        <v>1998</v>
      </c>
      <c r="B58" s="87" t="s">
        <v>12</v>
      </c>
      <c r="C58" s="87">
        <v>2111421</v>
      </c>
      <c r="D58" s="87">
        <v>45886</v>
      </c>
      <c r="E58" s="87">
        <v>185073</v>
      </c>
      <c r="F58" s="87">
        <v>62687</v>
      </c>
      <c r="G58" s="87">
        <v>71047</v>
      </c>
      <c r="H58" s="87">
        <v>98483</v>
      </c>
      <c r="I58" s="87">
        <v>82591</v>
      </c>
      <c r="J58" s="87">
        <v>90106</v>
      </c>
      <c r="K58" s="87">
        <v>312947</v>
      </c>
      <c r="L58" s="87">
        <v>269227</v>
      </c>
      <c r="M58" s="87">
        <v>308865</v>
      </c>
      <c r="N58" s="87">
        <v>80448</v>
      </c>
      <c r="O58" s="87">
        <v>102193</v>
      </c>
      <c r="P58" s="87">
        <v>3468</v>
      </c>
      <c r="Q58" s="87">
        <v>49512</v>
      </c>
      <c r="R58" s="87">
        <v>39817</v>
      </c>
      <c r="S58" s="87">
        <v>23960</v>
      </c>
      <c r="T58" s="87">
        <v>16924</v>
      </c>
      <c r="U58" s="87">
        <v>20497</v>
      </c>
      <c r="V58" s="87">
        <v>189350</v>
      </c>
      <c r="W58" s="87">
        <v>101588</v>
      </c>
      <c r="X58" s="87">
        <v>674151</v>
      </c>
      <c r="Y58" s="87">
        <v>128691</v>
      </c>
      <c r="Z58" s="87">
        <v>414173</v>
      </c>
      <c r="AA58" s="87">
        <v>672685</v>
      </c>
      <c r="AB58" s="87">
        <v>424328</v>
      </c>
      <c r="AC58" s="87">
        <v>109652</v>
      </c>
      <c r="AD58" s="87">
        <v>113028</v>
      </c>
      <c r="AE58" s="87">
        <v>133620</v>
      </c>
      <c r="AF58" s="87">
        <v>436442</v>
      </c>
      <c r="AG58" s="87">
        <v>196272</v>
      </c>
      <c r="AH58" s="87">
        <v>410798</v>
      </c>
      <c r="AI58" s="87">
        <v>0</v>
      </c>
      <c r="AJ58" s="87">
        <v>41216</v>
      </c>
      <c r="AK58" s="87">
        <v>26931</v>
      </c>
      <c r="AL58" s="87">
        <v>5930</v>
      </c>
      <c r="AM58" s="87">
        <v>0</v>
      </c>
      <c r="AN58" s="87">
        <v>0</v>
      </c>
      <c r="AO58" s="87">
        <v>0</v>
      </c>
      <c r="AP58" s="87">
        <v>0</v>
      </c>
      <c r="AQ58" s="87">
        <v>0</v>
      </c>
      <c r="AR58" s="87">
        <v>19805</v>
      </c>
      <c r="AS58" s="87">
        <v>0</v>
      </c>
      <c r="AT58" s="87">
        <v>0</v>
      </c>
      <c r="AU58" s="87">
        <v>0</v>
      </c>
      <c r="AV58" s="87">
        <v>0</v>
      </c>
      <c r="AW58" s="87">
        <v>0</v>
      </c>
      <c r="AX58" s="87">
        <v>0</v>
      </c>
      <c r="AY58" s="87">
        <v>290344</v>
      </c>
      <c r="AZ58" s="87">
        <v>503178</v>
      </c>
      <c r="BA58" s="87">
        <v>454787</v>
      </c>
      <c r="BB58" s="87">
        <v>551357</v>
      </c>
      <c r="BC58" s="87">
        <v>91851</v>
      </c>
      <c r="BD58" s="87">
        <v>85765</v>
      </c>
      <c r="BE58" s="87">
        <v>122534</v>
      </c>
      <c r="BF58" s="87">
        <v>114754</v>
      </c>
      <c r="BG58" s="87">
        <v>69935</v>
      </c>
      <c r="BH58" s="87">
        <v>23626</v>
      </c>
      <c r="BI58" s="87">
        <v>147193</v>
      </c>
      <c r="BJ58" s="87">
        <v>102360</v>
      </c>
      <c r="BK58" s="87">
        <v>182372</v>
      </c>
      <c r="BL58" s="87">
        <v>174978</v>
      </c>
      <c r="BM58" s="87">
        <v>209149</v>
      </c>
      <c r="BN58" s="87">
        <v>114391</v>
      </c>
      <c r="BO58" s="87">
        <v>46762</v>
      </c>
      <c r="BP58" s="87">
        <v>0</v>
      </c>
      <c r="BQ58" s="87">
        <v>0</v>
      </c>
      <c r="BR58" s="87">
        <v>0</v>
      </c>
      <c r="BS58" s="87">
        <v>0</v>
      </c>
      <c r="BT58" s="87">
        <v>0</v>
      </c>
      <c r="BU58" s="87">
        <v>0</v>
      </c>
      <c r="BV58" s="87">
        <v>11597</v>
      </c>
      <c r="BW58" s="87">
        <v>7751</v>
      </c>
      <c r="BX58" s="87">
        <v>0</v>
      </c>
      <c r="BY58" s="87">
        <v>30478</v>
      </c>
      <c r="BZ58" s="87">
        <v>0</v>
      </c>
      <c r="CA58" s="87">
        <v>0</v>
      </c>
      <c r="CB58" s="87">
        <v>0</v>
      </c>
      <c r="CC58" s="87">
        <v>0</v>
      </c>
      <c r="CD58" s="87">
        <v>0</v>
      </c>
      <c r="CE58" s="87">
        <v>0</v>
      </c>
      <c r="CF58" s="87">
        <v>0</v>
      </c>
      <c r="CG58" s="87">
        <v>0</v>
      </c>
      <c r="CH58" s="87"/>
      <c r="CI58" s="87">
        <v>11408974</v>
      </c>
      <c r="CO58" s="86">
        <v>1998</v>
      </c>
      <c r="CP58" s="87" t="s">
        <v>12</v>
      </c>
      <c r="CQ58" s="91" t="str">
        <f t="shared" si="62"/>
        <v>2</v>
      </c>
      <c r="CR58" s="91" t="str">
        <f t="shared" si="63"/>
        <v>4</v>
      </c>
      <c r="CS58" s="91" t="str">
        <f t="shared" si="64"/>
        <v>1</v>
      </c>
      <c r="CT58" s="91" t="str">
        <f t="shared" si="65"/>
        <v>6</v>
      </c>
      <c r="CU58" s="91" t="str">
        <f t="shared" si="66"/>
        <v>7</v>
      </c>
      <c r="CV58" s="91" t="str">
        <f t="shared" si="67"/>
        <v>9</v>
      </c>
      <c r="CW58" s="91" t="str">
        <f t="shared" si="68"/>
        <v>8</v>
      </c>
      <c r="CX58" s="91" t="str">
        <f t="shared" si="69"/>
        <v>9</v>
      </c>
      <c r="CY58" s="91" t="str">
        <f t="shared" si="70"/>
        <v>3</v>
      </c>
      <c r="CZ58" s="91" t="str">
        <f t="shared" si="71"/>
        <v>2</v>
      </c>
      <c r="DA58" s="91" t="str">
        <f t="shared" si="72"/>
        <v>3</v>
      </c>
      <c r="DB58" s="91" t="str">
        <f t="shared" si="73"/>
        <v>8</v>
      </c>
      <c r="DC58" s="91" t="str">
        <f t="shared" si="74"/>
        <v>1</v>
      </c>
      <c r="DD58" s="91" t="str">
        <f t="shared" si="75"/>
        <v>3</v>
      </c>
      <c r="DE58" s="91" t="str">
        <f t="shared" si="76"/>
        <v>4</v>
      </c>
      <c r="DF58" s="91" t="str">
        <f t="shared" si="77"/>
        <v>3</v>
      </c>
      <c r="DG58" s="91" t="str">
        <f t="shared" si="78"/>
        <v>2</v>
      </c>
      <c r="DH58" s="91" t="str">
        <f t="shared" si="79"/>
        <v>1</v>
      </c>
      <c r="DI58" s="91" t="str">
        <f t="shared" si="80"/>
        <v>2</v>
      </c>
      <c r="DJ58" s="91" t="str">
        <f t="shared" si="81"/>
        <v>1</v>
      </c>
      <c r="DK58" s="91" t="str">
        <f t="shared" si="82"/>
        <v>1</v>
      </c>
      <c r="DL58" s="91" t="str">
        <f t="shared" si="83"/>
        <v>6</v>
      </c>
      <c r="DM58" s="91" t="str">
        <f t="shared" si="84"/>
        <v>1</v>
      </c>
      <c r="DN58" s="91" t="str">
        <f t="shared" si="85"/>
        <v>4</v>
      </c>
      <c r="DO58" s="91" t="str">
        <f t="shared" si="86"/>
        <v>6</v>
      </c>
      <c r="DP58" s="91" t="str">
        <f t="shared" si="87"/>
        <v>4</v>
      </c>
      <c r="DQ58" s="91" t="str">
        <f t="shared" si="88"/>
        <v>1</v>
      </c>
      <c r="DR58" s="91" t="str">
        <f t="shared" si="89"/>
        <v>1</v>
      </c>
      <c r="DS58" s="91" t="str">
        <f t="shared" si="90"/>
        <v>1</v>
      </c>
      <c r="DT58" s="91" t="str">
        <f t="shared" si="91"/>
        <v>4</v>
      </c>
      <c r="DU58" s="91" t="str">
        <f t="shared" si="92"/>
        <v>1</v>
      </c>
      <c r="DV58" s="91" t="str">
        <f t="shared" si="93"/>
        <v>4</v>
      </c>
      <c r="DW58" s="91" t="str">
        <f t="shared" si="94"/>
        <v>0</v>
      </c>
      <c r="DX58" s="91" t="str">
        <f t="shared" si="95"/>
        <v>4</v>
      </c>
      <c r="DY58" s="91" t="str">
        <f t="shared" si="96"/>
        <v>2</v>
      </c>
      <c r="DZ58" s="91" t="str">
        <f t="shared" si="97"/>
        <v>5</v>
      </c>
      <c r="EA58" s="91" t="str">
        <f t="shared" si="98"/>
        <v>0</v>
      </c>
      <c r="EB58" s="91" t="str">
        <f t="shared" si="99"/>
        <v>0</v>
      </c>
      <c r="EC58" s="91" t="str">
        <f t="shared" si="100"/>
        <v>0</v>
      </c>
      <c r="ED58" s="91" t="str">
        <f t="shared" si="101"/>
        <v>0</v>
      </c>
      <c r="EE58" s="91" t="str">
        <f t="shared" si="102"/>
        <v>0</v>
      </c>
      <c r="EF58" s="91" t="str">
        <f t="shared" si="19"/>
        <v>1</v>
      </c>
      <c r="EG58" s="91" t="str">
        <f t="shared" si="20"/>
        <v>0</v>
      </c>
      <c r="EH58" s="91" t="str">
        <f t="shared" si="21"/>
        <v>0</v>
      </c>
      <c r="EI58" s="91" t="str">
        <f t="shared" si="22"/>
        <v>0</v>
      </c>
      <c r="EJ58" s="91" t="str">
        <f t="shared" si="23"/>
        <v>0</v>
      </c>
      <c r="EK58" s="91" t="str">
        <f t="shared" si="24"/>
        <v>0</v>
      </c>
      <c r="EL58" s="91" t="str">
        <f t="shared" si="25"/>
        <v>0</v>
      </c>
      <c r="EM58" s="91" t="str">
        <f t="shared" si="26"/>
        <v>2</v>
      </c>
      <c r="EN58" s="91" t="str">
        <f t="shared" si="27"/>
        <v>5</v>
      </c>
      <c r="EO58" s="91" t="str">
        <f t="shared" si="28"/>
        <v>4</v>
      </c>
      <c r="EP58" s="91" t="str">
        <f t="shared" si="29"/>
        <v>5</v>
      </c>
      <c r="EQ58" s="91" t="str">
        <f t="shared" si="30"/>
        <v>9</v>
      </c>
      <c r="ER58" s="91" t="str">
        <f t="shared" si="31"/>
        <v>8</v>
      </c>
      <c r="ES58" s="91" t="str">
        <f t="shared" si="32"/>
        <v>1</v>
      </c>
      <c r="ET58" s="91" t="str">
        <f t="shared" si="33"/>
        <v>1</v>
      </c>
      <c r="EU58" s="91" t="str">
        <f t="shared" si="34"/>
        <v>6</v>
      </c>
      <c r="EV58" s="91" t="str">
        <f t="shared" si="35"/>
        <v>2</v>
      </c>
      <c r="EW58" s="91" t="str">
        <f t="shared" si="36"/>
        <v>1</v>
      </c>
      <c r="EX58" s="91" t="str">
        <f t="shared" si="37"/>
        <v>1</v>
      </c>
      <c r="EY58" s="91" t="str">
        <f t="shared" si="38"/>
        <v>1</v>
      </c>
      <c r="EZ58" s="91" t="str">
        <f t="shared" si="39"/>
        <v>1</v>
      </c>
      <c r="FA58" s="91" t="str">
        <f t="shared" si="40"/>
        <v>2</v>
      </c>
      <c r="FB58" s="91" t="str">
        <f t="shared" si="41"/>
        <v>1</v>
      </c>
      <c r="FC58" s="91" t="str">
        <f t="shared" si="42"/>
        <v>4</v>
      </c>
      <c r="FD58" s="91" t="str">
        <f t="shared" si="43"/>
        <v>0</v>
      </c>
      <c r="FE58" s="91" t="str">
        <f t="shared" si="44"/>
        <v>0</v>
      </c>
      <c r="FF58" s="91" t="str">
        <f t="shared" si="45"/>
        <v>0</v>
      </c>
      <c r="FG58" s="91" t="str">
        <f t="shared" si="46"/>
        <v>0</v>
      </c>
      <c r="FH58" s="91" t="str">
        <f t="shared" si="47"/>
        <v>0</v>
      </c>
      <c r="FI58" s="91" t="str">
        <f t="shared" si="48"/>
        <v>0</v>
      </c>
      <c r="FJ58" s="91" t="str">
        <f t="shared" si="49"/>
        <v>1</v>
      </c>
      <c r="FK58" s="91" t="str">
        <f t="shared" si="50"/>
        <v>7</v>
      </c>
      <c r="FL58" s="91" t="str">
        <f t="shared" si="51"/>
        <v>0</v>
      </c>
      <c r="FM58" s="91" t="str">
        <f t="shared" si="52"/>
        <v>3</v>
      </c>
      <c r="FN58" s="91" t="str">
        <f t="shared" si="53"/>
        <v>0</v>
      </c>
      <c r="FO58" s="91" t="str">
        <f t="shared" si="54"/>
        <v>0</v>
      </c>
      <c r="FP58" s="91" t="str">
        <f t="shared" si="55"/>
        <v>0</v>
      </c>
      <c r="FQ58" s="91" t="str">
        <f t="shared" si="56"/>
        <v>0</v>
      </c>
      <c r="FR58" s="91" t="str">
        <f t="shared" si="57"/>
        <v>0</v>
      </c>
      <c r="FS58" s="91" t="str">
        <f t="shared" si="58"/>
        <v>0</v>
      </c>
      <c r="FT58" s="91" t="str">
        <f t="shared" si="59"/>
        <v>0</v>
      </c>
      <c r="FU58" s="91" t="str">
        <f t="shared" si="60"/>
        <v>0</v>
      </c>
      <c r="FV58" s="91" t="str">
        <f t="shared" si="61"/>
        <v/>
      </c>
    </row>
    <row r="59" spans="1:178">
      <c r="A59" s="86">
        <v>1998</v>
      </c>
      <c r="B59" s="87" t="s">
        <v>13</v>
      </c>
      <c r="C59" s="87">
        <v>2031212</v>
      </c>
      <c r="D59" s="87">
        <v>43815</v>
      </c>
      <c r="E59" s="87">
        <v>177532</v>
      </c>
      <c r="F59" s="87">
        <v>58993</v>
      </c>
      <c r="G59" s="87">
        <v>67446</v>
      </c>
      <c r="H59" s="87">
        <v>95318</v>
      </c>
      <c r="I59" s="87">
        <v>81096</v>
      </c>
      <c r="J59" s="87">
        <v>91819</v>
      </c>
      <c r="K59" s="87">
        <v>318644</v>
      </c>
      <c r="L59" s="87">
        <v>259705</v>
      </c>
      <c r="M59" s="87">
        <v>307584</v>
      </c>
      <c r="N59" s="87">
        <v>78112</v>
      </c>
      <c r="O59" s="87">
        <v>99351</v>
      </c>
      <c r="P59" s="87">
        <v>3272</v>
      </c>
      <c r="Q59" s="87">
        <v>51515</v>
      </c>
      <c r="R59" s="87">
        <v>43625</v>
      </c>
      <c r="S59" s="87">
        <v>25988</v>
      </c>
      <c r="T59" s="87">
        <v>17877</v>
      </c>
      <c r="U59" s="87">
        <v>20952</v>
      </c>
      <c r="V59" s="87">
        <v>216565</v>
      </c>
      <c r="W59" s="87">
        <v>93279</v>
      </c>
      <c r="X59" s="87">
        <v>677292</v>
      </c>
      <c r="Y59" s="87">
        <v>132641</v>
      </c>
      <c r="Z59" s="87">
        <v>414755</v>
      </c>
      <c r="AA59" s="87">
        <v>659839</v>
      </c>
      <c r="AB59" s="87">
        <v>415906</v>
      </c>
      <c r="AC59" s="87">
        <v>109739</v>
      </c>
      <c r="AD59" s="87">
        <v>109026</v>
      </c>
      <c r="AE59" s="87">
        <v>128994</v>
      </c>
      <c r="AF59" s="87">
        <v>420150</v>
      </c>
      <c r="AG59" s="87">
        <v>188963</v>
      </c>
      <c r="AH59" s="87">
        <v>385166</v>
      </c>
      <c r="AI59" s="87">
        <v>50</v>
      </c>
      <c r="AJ59" s="87">
        <v>39058</v>
      </c>
      <c r="AK59" s="87">
        <v>26468</v>
      </c>
      <c r="AL59" s="87">
        <v>5460</v>
      </c>
      <c r="AM59" s="87">
        <v>0</v>
      </c>
      <c r="AN59" s="87">
        <v>0</v>
      </c>
      <c r="AO59" s="87">
        <v>0</v>
      </c>
      <c r="AP59" s="87">
        <v>0</v>
      </c>
      <c r="AQ59" s="87">
        <v>0</v>
      </c>
      <c r="AR59" s="87">
        <v>18712</v>
      </c>
      <c r="AS59" s="87">
        <v>0</v>
      </c>
      <c r="AT59" s="87">
        <v>0</v>
      </c>
      <c r="AU59" s="87">
        <v>0</v>
      </c>
      <c r="AV59" s="87">
        <v>0</v>
      </c>
      <c r="AW59" s="87">
        <v>0</v>
      </c>
      <c r="AX59" s="87">
        <v>0</v>
      </c>
      <c r="AY59" s="87">
        <v>299350</v>
      </c>
      <c r="AZ59" s="87">
        <v>483645</v>
      </c>
      <c r="BA59" s="87">
        <v>433973</v>
      </c>
      <c r="BB59" s="87">
        <v>516643</v>
      </c>
      <c r="BC59" s="87">
        <v>90332</v>
      </c>
      <c r="BD59" s="87">
        <v>83508</v>
      </c>
      <c r="BE59" s="87">
        <v>118935</v>
      </c>
      <c r="BF59" s="87">
        <v>110477</v>
      </c>
      <c r="BG59" s="87">
        <v>66810</v>
      </c>
      <c r="BH59" s="87">
        <v>21388</v>
      </c>
      <c r="BI59" s="87">
        <v>139000</v>
      </c>
      <c r="BJ59" s="87">
        <v>98652</v>
      </c>
      <c r="BK59" s="87">
        <v>170010</v>
      </c>
      <c r="BL59" s="87">
        <v>161398</v>
      </c>
      <c r="BM59" s="87">
        <v>198921</v>
      </c>
      <c r="BN59" s="87">
        <v>109913</v>
      </c>
      <c r="BO59" s="87">
        <v>48804</v>
      </c>
      <c r="BP59" s="87">
        <v>0</v>
      </c>
      <c r="BQ59" s="87">
        <v>0</v>
      </c>
      <c r="BR59" s="87">
        <v>0</v>
      </c>
      <c r="BS59" s="87">
        <v>0</v>
      </c>
      <c r="BT59" s="87">
        <v>0</v>
      </c>
      <c r="BU59" s="87">
        <v>0</v>
      </c>
      <c r="BV59" s="87">
        <v>11173</v>
      </c>
      <c r="BW59" s="87">
        <v>8589</v>
      </c>
      <c r="BX59" s="87">
        <v>0</v>
      </c>
      <c r="BY59" s="87">
        <v>28983</v>
      </c>
      <c r="BZ59" s="87">
        <v>0</v>
      </c>
      <c r="CA59" s="87">
        <v>0</v>
      </c>
      <c r="CB59" s="87">
        <v>0</v>
      </c>
      <c r="CC59" s="87">
        <v>0</v>
      </c>
      <c r="CD59" s="87">
        <v>0</v>
      </c>
      <c r="CE59" s="87">
        <v>0</v>
      </c>
      <c r="CF59" s="87">
        <v>0</v>
      </c>
      <c r="CG59" s="87">
        <v>0</v>
      </c>
      <c r="CH59" s="87"/>
      <c r="CI59" s="87">
        <v>11116423</v>
      </c>
      <c r="CO59" s="86">
        <v>1998</v>
      </c>
      <c r="CP59" s="87" t="s">
        <v>13</v>
      </c>
      <c r="CQ59" s="91" t="str">
        <f t="shared" si="62"/>
        <v>2</v>
      </c>
      <c r="CR59" s="91" t="str">
        <f t="shared" si="63"/>
        <v>4</v>
      </c>
      <c r="CS59" s="91" t="str">
        <f t="shared" si="64"/>
        <v>1</v>
      </c>
      <c r="CT59" s="91" t="str">
        <f t="shared" si="65"/>
        <v>5</v>
      </c>
      <c r="CU59" s="91" t="str">
        <f t="shared" si="66"/>
        <v>6</v>
      </c>
      <c r="CV59" s="91" t="str">
        <f t="shared" si="67"/>
        <v>9</v>
      </c>
      <c r="CW59" s="91" t="str">
        <f t="shared" si="68"/>
        <v>8</v>
      </c>
      <c r="CX59" s="91" t="str">
        <f t="shared" si="69"/>
        <v>9</v>
      </c>
      <c r="CY59" s="91" t="str">
        <f t="shared" si="70"/>
        <v>3</v>
      </c>
      <c r="CZ59" s="91" t="str">
        <f t="shared" si="71"/>
        <v>2</v>
      </c>
      <c r="DA59" s="91" t="str">
        <f t="shared" si="72"/>
        <v>3</v>
      </c>
      <c r="DB59" s="91" t="str">
        <f t="shared" si="73"/>
        <v>7</v>
      </c>
      <c r="DC59" s="91" t="str">
        <f t="shared" si="74"/>
        <v>9</v>
      </c>
      <c r="DD59" s="91" t="str">
        <f t="shared" si="75"/>
        <v>3</v>
      </c>
      <c r="DE59" s="91" t="str">
        <f t="shared" si="76"/>
        <v>5</v>
      </c>
      <c r="DF59" s="91" t="str">
        <f t="shared" si="77"/>
        <v>4</v>
      </c>
      <c r="DG59" s="91" t="str">
        <f t="shared" si="78"/>
        <v>2</v>
      </c>
      <c r="DH59" s="91" t="str">
        <f t="shared" si="79"/>
        <v>1</v>
      </c>
      <c r="DI59" s="91" t="str">
        <f t="shared" si="80"/>
        <v>2</v>
      </c>
      <c r="DJ59" s="91" t="str">
        <f t="shared" si="81"/>
        <v>2</v>
      </c>
      <c r="DK59" s="91" t="str">
        <f t="shared" si="82"/>
        <v>9</v>
      </c>
      <c r="DL59" s="91" t="str">
        <f t="shared" si="83"/>
        <v>6</v>
      </c>
      <c r="DM59" s="91" t="str">
        <f t="shared" si="84"/>
        <v>1</v>
      </c>
      <c r="DN59" s="91" t="str">
        <f t="shared" si="85"/>
        <v>4</v>
      </c>
      <c r="DO59" s="91" t="str">
        <f t="shared" si="86"/>
        <v>6</v>
      </c>
      <c r="DP59" s="91" t="str">
        <f t="shared" si="87"/>
        <v>4</v>
      </c>
      <c r="DQ59" s="91" t="str">
        <f t="shared" si="88"/>
        <v>1</v>
      </c>
      <c r="DR59" s="91" t="str">
        <f t="shared" si="89"/>
        <v>1</v>
      </c>
      <c r="DS59" s="91" t="str">
        <f t="shared" si="90"/>
        <v>1</v>
      </c>
      <c r="DT59" s="91" t="str">
        <f t="shared" si="91"/>
        <v>4</v>
      </c>
      <c r="DU59" s="91" t="str">
        <f t="shared" si="92"/>
        <v>1</v>
      </c>
      <c r="DV59" s="91" t="str">
        <f t="shared" si="93"/>
        <v>3</v>
      </c>
      <c r="DW59" s="91" t="str">
        <f t="shared" si="94"/>
        <v>5</v>
      </c>
      <c r="DX59" s="91" t="str">
        <f t="shared" si="95"/>
        <v>3</v>
      </c>
      <c r="DY59" s="91" t="str">
        <f t="shared" si="96"/>
        <v>2</v>
      </c>
      <c r="DZ59" s="91" t="str">
        <f t="shared" si="97"/>
        <v>5</v>
      </c>
      <c r="EA59" s="91" t="str">
        <f t="shared" si="98"/>
        <v>0</v>
      </c>
      <c r="EB59" s="91" t="str">
        <f t="shared" si="99"/>
        <v>0</v>
      </c>
      <c r="EC59" s="91" t="str">
        <f t="shared" si="100"/>
        <v>0</v>
      </c>
      <c r="ED59" s="91" t="str">
        <f t="shared" si="101"/>
        <v>0</v>
      </c>
      <c r="EE59" s="91" t="str">
        <f t="shared" si="102"/>
        <v>0</v>
      </c>
      <c r="EF59" s="91" t="str">
        <f t="shared" si="19"/>
        <v>1</v>
      </c>
      <c r="EG59" s="91" t="str">
        <f t="shared" si="20"/>
        <v>0</v>
      </c>
      <c r="EH59" s="91" t="str">
        <f t="shared" si="21"/>
        <v>0</v>
      </c>
      <c r="EI59" s="91" t="str">
        <f t="shared" si="22"/>
        <v>0</v>
      </c>
      <c r="EJ59" s="91" t="str">
        <f t="shared" si="23"/>
        <v>0</v>
      </c>
      <c r="EK59" s="91" t="str">
        <f t="shared" si="24"/>
        <v>0</v>
      </c>
      <c r="EL59" s="91" t="str">
        <f t="shared" si="25"/>
        <v>0</v>
      </c>
      <c r="EM59" s="91" t="str">
        <f t="shared" si="26"/>
        <v>2</v>
      </c>
      <c r="EN59" s="91" t="str">
        <f t="shared" si="27"/>
        <v>4</v>
      </c>
      <c r="EO59" s="91" t="str">
        <f t="shared" si="28"/>
        <v>4</v>
      </c>
      <c r="EP59" s="91" t="str">
        <f t="shared" si="29"/>
        <v>5</v>
      </c>
      <c r="EQ59" s="91" t="str">
        <f t="shared" si="30"/>
        <v>9</v>
      </c>
      <c r="ER59" s="91" t="str">
        <f t="shared" si="31"/>
        <v>8</v>
      </c>
      <c r="ES59" s="91" t="str">
        <f t="shared" si="32"/>
        <v>1</v>
      </c>
      <c r="ET59" s="91" t="str">
        <f t="shared" si="33"/>
        <v>1</v>
      </c>
      <c r="EU59" s="91" t="str">
        <f t="shared" si="34"/>
        <v>6</v>
      </c>
      <c r="EV59" s="91" t="str">
        <f t="shared" si="35"/>
        <v>2</v>
      </c>
      <c r="EW59" s="91" t="str">
        <f t="shared" si="36"/>
        <v>1</v>
      </c>
      <c r="EX59" s="91" t="str">
        <f t="shared" si="37"/>
        <v>9</v>
      </c>
      <c r="EY59" s="91" t="str">
        <f t="shared" si="38"/>
        <v>1</v>
      </c>
      <c r="EZ59" s="91" t="str">
        <f t="shared" si="39"/>
        <v>1</v>
      </c>
      <c r="FA59" s="91" t="str">
        <f t="shared" si="40"/>
        <v>1</v>
      </c>
      <c r="FB59" s="91" t="str">
        <f t="shared" si="41"/>
        <v>1</v>
      </c>
      <c r="FC59" s="91" t="str">
        <f t="shared" si="42"/>
        <v>4</v>
      </c>
      <c r="FD59" s="91" t="str">
        <f t="shared" si="43"/>
        <v>0</v>
      </c>
      <c r="FE59" s="91" t="str">
        <f t="shared" si="44"/>
        <v>0</v>
      </c>
      <c r="FF59" s="91" t="str">
        <f t="shared" si="45"/>
        <v>0</v>
      </c>
      <c r="FG59" s="91" t="str">
        <f t="shared" si="46"/>
        <v>0</v>
      </c>
      <c r="FH59" s="91" t="str">
        <f t="shared" si="47"/>
        <v>0</v>
      </c>
      <c r="FI59" s="91" t="str">
        <f t="shared" si="48"/>
        <v>0</v>
      </c>
      <c r="FJ59" s="91" t="str">
        <f t="shared" si="49"/>
        <v>1</v>
      </c>
      <c r="FK59" s="91" t="str">
        <f t="shared" si="50"/>
        <v>8</v>
      </c>
      <c r="FL59" s="91" t="str">
        <f t="shared" si="51"/>
        <v>0</v>
      </c>
      <c r="FM59" s="91" t="str">
        <f t="shared" si="52"/>
        <v>2</v>
      </c>
      <c r="FN59" s="91" t="str">
        <f t="shared" si="53"/>
        <v>0</v>
      </c>
      <c r="FO59" s="91" t="str">
        <f t="shared" si="54"/>
        <v>0</v>
      </c>
      <c r="FP59" s="91" t="str">
        <f t="shared" si="55"/>
        <v>0</v>
      </c>
      <c r="FQ59" s="91" t="str">
        <f t="shared" si="56"/>
        <v>0</v>
      </c>
      <c r="FR59" s="91" t="str">
        <f t="shared" si="57"/>
        <v>0</v>
      </c>
      <c r="FS59" s="91" t="str">
        <f t="shared" si="58"/>
        <v>0</v>
      </c>
      <c r="FT59" s="91" t="str">
        <f t="shared" si="59"/>
        <v>0</v>
      </c>
      <c r="FU59" s="91" t="str">
        <f t="shared" si="60"/>
        <v>0</v>
      </c>
      <c r="FV59" s="91" t="str">
        <f t="shared" si="61"/>
        <v/>
      </c>
    </row>
    <row r="60" spans="1:178">
      <c r="A60" s="86">
        <v>1998</v>
      </c>
      <c r="B60" s="87" t="s">
        <v>14</v>
      </c>
      <c r="C60" s="87">
        <v>2439159</v>
      </c>
      <c r="D60" s="87">
        <v>51480</v>
      </c>
      <c r="E60" s="87">
        <v>211585</v>
      </c>
      <c r="F60" s="87">
        <v>66227</v>
      </c>
      <c r="G60" s="87">
        <v>79637</v>
      </c>
      <c r="H60" s="87">
        <v>112743</v>
      </c>
      <c r="I60" s="87">
        <v>96483</v>
      </c>
      <c r="J60" s="87">
        <v>120262</v>
      </c>
      <c r="K60" s="87">
        <v>379825</v>
      </c>
      <c r="L60" s="87">
        <v>305606</v>
      </c>
      <c r="M60" s="87">
        <v>370553</v>
      </c>
      <c r="N60" s="87">
        <v>92324</v>
      </c>
      <c r="O60" s="87">
        <v>118070</v>
      </c>
      <c r="P60" s="87">
        <v>3995</v>
      </c>
      <c r="Q60" s="87">
        <v>63059</v>
      </c>
      <c r="R60" s="87">
        <v>54392</v>
      </c>
      <c r="S60" s="87">
        <v>31971</v>
      </c>
      <c r="T60" s="87">
        <v>20607</v>
      </c>
      <c r="U60" s="87">
        <v>24325</v>
      </c>
      <c r="V60" s="87">
        <v>256054</v>
      </c>
      <c r="W60" s="87">
        <v>111216</v>
      </c>
      <c r="X60" s="87">
        <v>795176</v>
      </c>
      <c r="Y60" s="87">
        <v>165402</v>
      </c>
      <c r="Z60" s="87">
        <v>516170</v>
      </c>
      <c r="AA60" s="87">
        <v>794918</v>
      </c>
      <c r="AB60" s="87">
        <v>560113</v>
      </c>
      <c r="AC60" s="87">
        <v>137528</v>
      </c>
      <c r="AD60" s="87">
        <v>134060</v>
      </c>
      <c r="AE60" s="87">
        <v>155820</v>
      </c>
      <c r="AF60" s="87">
        <v>505665</v>
      </c>
      <c r="AG60" s="87">
        <v>217815</v>
      </c>
      <c r="AH60" s="87">
        <v>461422</v>
      </c>
      <c r="AI60" s="87">
        <v>50</v>
      </c>
      <c r="AJ60" s="87">
        <v>43398</v>
      </c>
      <c r="AK60" s="87">
        <v>29523</v>
      </c>
      <c r="AL60" s="87">
        <v>10397</v>
      </c>
      <c r="AM60" s="87">
        <v>0</v>
      </c>
      <c r="AN60" s="87">
        <v>0</v>
      </c>
      <c r="AO60" s="87">
        <v>0</v>
      </c>
      <c r="AP60" s="87">
        <v>0</v>
      </c>
      <c r="AQ60" s="87">
        <v>0</v>
      </c>
      <c r="AR60" s="87">
        <v>21453</v>
      </c>
      <c r="AS60" s="87">
        <v>0</v>
      </c>
      <c r="AT60" s="87">
        <v>0</v>
      </c>
      <c r="AU60" s="87">
        <v>0</v>
      </c>
      <c r="AV60" s="87">
        <v>0</v>
      </c>
      <c r="AW60" s="87">
        <v>0</v>
      </c>
      <c r="AX60" s="87">
        <v>0</v>
      </c>
      <c r="AY60" s="87">
        <v>370473</v>
      </c>
      <c r="AZ60" s="87">
        <v>575027</v>
      </c>
      <c r="BA60" s="87">
        <v>519299</v>
      </c>
      <c r="BB60" s="87">
        <v>606822</v>
      </c>
      <c r="BC60" s="87">
        <v>108757</v>
      </c>
      <c r="BD60" s="87">
        <v>97443</v>
      </c>
      <c r="BE60" s="87">
        <v>138270</v>
      </c>
      <c r="BF60" s="87">
        <v>130376</v>
      </c>
      <c r="BG60" s="87">
        <v>79799</v>
      </c>
      <c r="BH60" s="87">
        <v>23348</v>
      </c>
      <c r="BI60" s="87">
        <v>160054</v>
      </c>
      <c r="BJ60" s="87">
        <v>111768</v>
      </c>
      <c r="BK60" s="87">
        <v>200454</v>
      </c>
      <c r="BL60" s="87">
        <v>188090</v>
      </c>
      <c r="BM60" s="87">
        <v>228967</v>
      </c>
      <c r="BN60" s="87">
        <v>128393</v>
      </c>
      <c r="BO60" s="87">
        <v>61220</v>
      </c>
      <c r="BP60" s="87">
        <v>0</v>
      </c>
      <c r="BQ60" s="87">
        <v>0</v>
      </c>
      <c r="BR60" s="87">
        <v>0</v>
      </c>
      <c r="BS60" s="87">
        <v>0</v>
      </c>
      <c r="BT60" s="87">
        <v>0</v>
      </c>
      <c r="BU60" s="87">
        <v>0</v>
      </c>
      <c r="BV60" s="87">
        <v>14169</v>
      </c>
      <c r="BW60" s="87">
        <v>10337</v>
      </c>
      <c r="BX60" s="87">
        <v>0</v>
      </c>
      <c r="BY60" s="87">
        <v>34415</v>
      </c>
      <c r="BZ60" s="87">
        <v>0</v>
      </c>
      <c r="CA60" s="87">
        <v>0</v>
      </c>
      <c r="CB60" s="87">
        <v>0</v>
      </c>
      <c r="CC60" s="87">
        <v>0</v>
      </c>
      <c r="CD60" s="87">
        <v>0</v>
      </c>
      <c r="CE60" s="87">
        <v>0</v>
      </c>
      <c r="CF60" s="87">
        <v>0</v>
      </c>
      <c r="CG60" s="87">
        <v>0</v>
      </c>
      <c r="CH60" s="87"/>
      <c r="CI60" s="87">
        <v>13345964</v>
      </c>
      <c r="CO60" s="86">
        <v>1998</v>
      </c>
      <c r="CP60" s="87" t="s">
        <v>14</v>
      </c>
      <c r="CQ60" s="91" t="str">
        <f t="shared" si="62"/>
        <v>2</v>
      </c>
      <c r="CR60" s="91" t="str">
        <f t="shared" si="63"/>
        <v>5</v>
      </c>
      <c r="CS60" s="91" t="str">
        <f t="shared" si="64"/>
        <v>2</v>
      </c>
      <c r="CT60" s="91" t="str">
        <f t="shared" si="65"/>
        <v>6</v>
      </c>
      <c r="CU60" s="91" t="str">
        <f t="shared" si="66"/>
        <v>7</v>
      </c>
      <c r="CV60" s="91" t="str">
        <f t="shared" si="67"/>
        <v>1</v>
      </c>
      <c r="CW60" s="91" t="str">
        <f t="shared" si="68"/>
        <v>9</v>
      </c>
      <c r="CX60" s="91" t="str">
        <f t="shared" si="69"/>
        <v>1</v>
      </c>
      <c r="CY60" s="91" t="str">
        <f t="shared" si="70"/>
        <v>3</v>
      </c>
      <c r="CZ60" s="91" t="str">
        <f t="shared" si="71"/>
        <v>3</v>
      </c>
      <c r="DA60" s="91" t="str">
        <f t="shared" si="72"/>
        <v>3</v>
      </c>
      <c r="DB60" s="91" t="str">
        <f t="shared" si="73"/>
        <v>9</v>
      </c>
      <c r="DC60" s="91" t="str">
        <f t="shared" si="74"/>
        <v>1</v>
      </c>
      <c r="DD60" s="91" t="str">
        <f t="shared" si="75"/>
        <v>3</v>
      </c>
      <c r="DE60" s="91" t="str">
        <f t="shared" si="76"/>
        <v>6</v>
      </c>
      <c r="DF60" s="91" t="str">
        <f t="shared" si="77"/>
        <v>5</v>
      </c>
      <c r="DG60" s="91" t="str">
        <f t="shared" si="78"/>
        <v>3</v>
      </c>
      <c r="DH60" s="91" t="str">
        <f t="shared" si="79"/>
        <v>2</v>
      </c>
      <c r="DI60" s="91" t="str">
        <f t="shared" si="80"/>
        <v>2</v>
      </c>
      <c r="DJ60" s="91" t="str">
        <f t="shared" si="81"/>
        <v>2</v>
      </c>
      <c r="DK60" s="91" t="str">
        <f t="shared" si="82"/>
        <v>1</v>
      </c>
      <c r="DL60" s="91" t="str">
        <f t="shared" si="83"/>
        <v>7</v>
      </c>
      <c r="DM60" s="91" t="str">
        <f t="shared" si="84"/>
        <v>1</v>
      </c>
      <c r="DN60" s="91" t="str">
        <f t="shared" si="85"/>
        <v>5</v>
      </c>
      <c r="DO60" s="91" t="str">
        <f t="shared" si="86"/>
        <v>7</v>
      </c>
      <c r="DP60" s="91" t="str">
        <f t="shared" si="87"/>
        <v>5</v>
      </c>
      <c r="DQ60" s="91" t="str">
        <f t="shared" si="88"/>
        <v>1</v>
      </c>
      <c r="DR60" s="91" t="str">
        <f t="shared" si="89"/>
        <v>1</v>
      </c>
      <c r="DS60" s="91" t="str">
        <f t="shared" si="90"/>
        <v>1</v>
      </c>
      <c r="DT60" s="91" t="str">
        <f t="shared" si="91"/>
        <v>5</v>
      </c>
      <c r="DU60" s="91" t="str">
        <f t="shared" si="92"/>
        <v>2</v>
      </c>
      <c r="DV60" s="91" t="str">
        <f t="shared" si="93"/>
        <v>4</v>
      </c>
      <c r="DW60" s="91" t="str">
        <f t="shared" si="94"/>
        <v>5</v>
      </c>
      <c r="DX60" s="91" t="str">
        <f t="shared" si="95"/>
        <v>4</v>
      </c>
      <c r="DY60" s="91" t="str">
        <f t="shared" si="96"/>
        <v>2</v>
      </c>
      <c r="DZ60" s="91" t="str">
        <f t="shared" si="97"/>
        <v>1</v>
      </c>
      <c r="EA60" s="91" t="str">
        <f t="shared" si="98"/>
        <v>0</v>
      </c>
      <c r="EB60" s="91" t="str">
        <f t="shared" si="99"/>
        <v>0</v>
      </c>
      <c r="EC60" s="91" t="str">
        <f t="shared" si="100"/>
        <v>0</v>
      </c>
      <c r="ED60" s="91" t="str">
        <f t="shared" si="101"/>
        <v>0</v>
      </c>
      <c r="EE60" s="91" t="str">
        <f t="shared" si="102"/>
        <v>0</v>
      </c>
      <c r="EF60" s="91" t="str">
        <f t="shared" si="19"/>
        <v>2</v>
      </c>
      <c r="EG60" s="91" t="str">
        <f t="shared" si="20"/>
        <v>0</v>
      </c>
      <c r="EH60" s="91" t="str">
        <f t="shared" si="21"/>
        <v>0</v>
      </c>
      <c r="EI60" s="91" t="str">
        <f t="shared" si="22"/>
        <v>0</v>
      </c>
      <c r="EJ60" s="91" t="str">
        <f t="shared" si="23"/>
        <v>0</v>
      </c>
      <c r="EK60" s="91" t="str">
        <f t="shared" si="24"/>
        <v>0</v>
      </c>
      <c r="EL60" s="91" t="str">
        <f t="shared" si="25"/>
        <v>0</v>
      </c>
      <c r="EM60" s="91" t="str">
        <f t="shared" si="26"/>
        <v>3</v>
      </c>
      <c r="EN60" s="91" t="str">
        <f t="shared" si="27"/>
        <v>5</v>
      </c>
      <c r="EO60" s="91" t="str">
        <f t="shared" si="28"/>
        <v>5</v>
      </c>
      <c r="EP60" s="91" t="str">
        <f t="shared" si="29"/>
        <v>6</v>
      </c>
      <c r="EQ60" s="91" t="str">
        <f t="shared" si="30"/>
        <v>1</v>
      </c>
      <c r="ER60" s="91" t="str">
        <f t="shared" si="31"/>
        <v>9</v>
      </c>
      <c r="ES60" s="91" t="str">
        <f t="shared" si="32"/>
        <v>1</v>
      </c>
      <c r="ET60" s="91" t="str">
        <f t="shared" si="33"/>
        <v>1</v>
      </c>
      <c r="EU60" s="91" t="str">
        <f t="shared" si="34"/>
        <v>7</v>
      </c>
      <c r="EV60" s="91" t="str">
        <f t="shared" si="35"/>
        <v>2</v>
      </c>
      <c r="EW60" s="91" t="str">
        <f t="shared" si="36"/>
        <v>1</v>
      </c>
      <c r="EX60" s="91" t="str">
        <f t="shared" si="37"/>
        <v>1</v>
      </c>
      <c r="EY60" s="91" t="str">
        <f t="shared" si="38"/>
        <v>2</v>
      </c>
      <c r="EZ60" s="91" t="str">
        <f t="shared" si="39"/>
        <v>1</v>
      </c>
      <c r="FA60" s="91" t="str">
        <f t="shared" si="40"/>
        <v>2</v>
      </c>
      <c r="FB60" s="91" t="str">
        <f t="shared" si="41"/>
        <v>1</v>
      </c>
      <c r="FC60" s="91" t="str">
        <f t="shared" si="42"/>
        <v>6</v>
      </c>
      <c r="FD60" s="91" t="str">
        <f t="shared" si="43"/>
        <v>0</v>
      </c>
      <c r="FE60" s="91" t="str">
        <f t="shared" si="44"/>
        <v>0</v>
      </c>
      <c r="FF60" s="91" t="str">
        <f t="shared" si="45"/>
        <v>0</v>
      </c>
      <c r="FG60" s="91" t="str">
        <f t="shared" si="46"/>
        <v>0</v>
      </c>
      <c r="FH60" s="91" t="str">
        <f t="shared" si="47"/>
        <v>0</v>
      </c>
      <c r="FI60" s="91" t="str">
        <f t="shared" si="48"/>
        <v>0</v>
      </c>
      <c r="FJ60" s="91" t="str">
        <f t="shared" si="49"/>
        <v>1</v>
      </c>
      <c r="FK60" s="91" t="str">
        <f t="shared" si="50"/>
        <v>1</v>
      </c>
      <c r="FL60" s="91" t="str">
        <f t="shared" si="51"/>
        <v>0</v>
      </c>
      <c r="FM60" s="91" t="str">
        <f t="shared" si="52"/>
        <v>3</v>
      </c>
      <c r="FN60" s="91" t="str">
        <f t="shared" si="53"/>
        <v>0</v>
      </c>
      <c r="FO60" s="91" t="str">
        <f t="shared" si="54"/>
        <v>0</v>
      </c>
      <c r="FP60" s="91" t="str">
        <f t="shared" si="55"/>
        <v>0</v>
      </c>
      <c r="FQ60" s="91" t="str">
        <f t="shared" si="56"/>
        <v>0</v>
      </c>
      <c r="FR60" s="91" t="str">
        <f t="shared" si="57"/>
        <v>0</v>
      </c>
      <c r="FS60" s="91" t="str">
        <f t="shared" si="58"/>
        <v>0</v>
      </c>
      <c r="FT60" s="91" t="str">
        <f t="shared" si="59"/>
        <v>0</v>
      </c>
      <c r="FU60" s="91" t="str">
        <f t="shared" si="60"/>
        <v>0</v>
      </c>
      <c r="FV60" s="91" t="str">
        <f t="shared" si="61"/>
        <v/>
      </c>
    </row>
    <row r="61" spans="1:178">
      <c r="A61" s="86">
        <v>1998</v>
      </c>
      <c r="B61" s="87" t="s">
        <v>15</v>
      </c>
      <c r="C61" s="87">
        <v>2339230</v>
      </c>
      <c r="D61" s="87">
        <v>51703</v>
      </c>
      <c r="E61" s="87">
        <v>204244</v>
      </c>
      <c r="F61" s="87">
        <v>63046</v>
      </c>
      <c r="G61" s="87">
        <v>75479</v>
      </c>
      <c r="H61" s="87">
        <v>109203</v>
      </c>
      <c r="I61" s="87">
        <v>90731</v>
      </c>
      <c r="J61" s="87">
        <v>115939</v>
      </c>
      <c r="K61" s="87">
        <v>363639</v>
      </c>
      <c r="L61" s="87">
        <v>290086</v>
      </c>
      <c r="M61" s="87">
        <v>362919</v>
      </c>
      <c r="N61" s="87">
        <v>85036</v>
      </c>
      <c r="O61" s="87">
        <v>112215</v>
      </c>
      <c r="P61" s="87">
        <v>3351</v>
      </c>
      <c r="Q61" s="87">
        <v>59739</v>
      </c>
      <c r="R61" s="87">
        <v>54112</v>
      </c>
      <c r="S61" s="87">
        <v>29766</v>
      </c>
      <c r="T61" s="87">
        <v>19916</v>
      </c>
      <c r="U61" s="87">
        <v>23159</v>
      </c>
      <c r="V61" s="87">
        <v>252164</v>
      </c>
      <c r="W61" s="87">
        <v>107134</v>
      </c>
      <c r="X61" s="87">
        <v>785564</v>
      </c>
      <c r="Y61" s="87">
        <v>164081</v>
      </c>
      <c r="Z61" s="87">
        <v>507938</v>
      </c>
      <c r="AA61" s="87">
        <v>783578</v>
      </c>
      <c r="AB61" s="87">
        <v>535336</v>
      </c>
      <c r="AC61" s="87">
        <v>138815</v>
      </c>
      <c r="AD61" s="87">
        <v>131901</v>
      </c>
      <c r="AE61" s="87">
        <v>153324</v>
      </c>
      <c r="AF61" s="87">
        <v>498582</v>
      </c>
      <c r="AG61" s="87">
        <v>210703</v>
      </c>
      <c r="AH61" s="87">
        <v>439007</v>
      </c>
      <c r="AI61" s="87">
        <v>100</v>
      </c>
      <c r="AJ61" s="87">
        <v>39842</v>
      </c>
      <c r="AK61" s="87">
        <v>27478</v>
      </c>
      <c r="AL61" s="87">
        <v>6301</v>
      </c>
      <c r="AM61" s="87">
        <v>0</v>
      </c>
      <c r="AN61" s="87">
        <v>0</v>
      </c>
      <c r="AO61" s="87">
        <v>0</v>
      </c>
      <c r="AP61" s="87">
        <v>0</v>
      </c>
      <c r="AQ61" s="87">
        <v>0</v>
      </c>
      <c r="AR61" s="87">
        <v>20045</v>
      </c>
      <c r="AS61" s="87">
        <v>0</v>
      </c>
      <c r="AT61" s="87">
        <v>0</v>
      </c>
      <c r="AU61" s="87">
        <v>0</v>
      </c>
      <c r="AV61" s="87">
        <v>0</v>
      </c>
      <c r="AW61" s="87">
        <v>0</v>
      </c>
      <c r="AX61" s="87">
        <v>0</v>
      </c>
      <c r="AY61" s="87">
        <v>372210</v>
      </c>
      <c r="AZ61" s="87">
        <v>560050</v>
      </c>
      <c r="BA61" s="87">
        <v>506284</v>
      </c>
      <c r="BB61" s="87">
        <v>583518</v>
      </c>
      <c r="BC61" s="87">
        <v>107038</v>
      </c>
      <c r="BD61" s="87">
        <v>94087</v>
      </c>
      <c r="BE61" s="87">
        <v>131894</v>
      </c>
      <c r="BF61" s="87">
        <v>127002</v>
      </c>
      <c r="BG61" s="87">
        <v>73179</v>
      </c>
      <c r="BH61" s="87">
        <v>20931</v>
      </c>
      <c r="BI61" s="87">
        <v>146236</v>
      </c>
      <c r="BJ61" s="87">
        <v>102567</v>
      </c>
      <c r="BK61" s="87">
        <v>185465</v>
      </c>
      <c r="BL61" s="87">
        <v>173014</v>
      </c>
      <c r="BM61" s="87">
        <v>218328</v>
      </c>
      <c r="BN61" s="87">
        <v>120507</v>
      </c>
      <c r="BO61" s="87">
        <v>58358</v>
      </c>
      <c r="BP61" s="87">
        <v>0</v>
      </c>
      <c r="BQ61" s="87">
        <v>0</v>
      </c>
      <c r="BR61" s="87">
        <v>0</v>
      </c>
      <c r="BS61" s="87">
        <v>0</v>
      </c>
      <c r="BT61" s="87">
        <v>0</v>
      </c>
      <c r="BU61" s="87">
        <v>0</v>
      </c>
      <c r="BV61" s="87">
        <v>11104</v>
      </c>
      <c r="BW61" s="87">
        <v>9846</v>
      </c>
      <c r="BX61" s="87">
        <v>0</v>
      </c>
      <c r="BY61" s="87">
        <v>33134</v>
      </c>
      <c r="BZ61" s="87">
        <v>0</v>
      </c>
      <c r="CA61" s="87">
        <v>0</v>
      </c>
      <c r="CB61" s="87">
        <v>0</v>
      </c>
      <c r="CC61" s="87">
        <v>0</v>
      </c>
      <c r="CD61" s="87">
        <v>0</v>
      </c>
      <c r="CE61" s="87">
        <v>0</v>
      </c>
      <c r="CF61" s="87">
        <v>0</v>
      </c>
      <c r="CG61" s="87">
        <v>0</v>
      </c>
      <c r="CH61" s="87"/>
      <c r="CI61" s="87">
        <v>12890158</v>
      </c>
      <c r="CO61" s="86">
        <v>1998</v>
      </c>
      <c r="CP61" s="87" t="s">
        <v>15</v>
      </c>
      <c r="CQ61" s="91" t="str">
        <f t="shared" si="62"/>
        <v>2</v>
      </c>
      <c r="CR61" s="91" t="str">
        <f t="shared" si="63"/>
        <v>5</v>
      </c>
      <c r="CS61" s="91" t="str">
        <f t="shared" si="64"/>
        <v>2</v>
      </c>
      <c r="CT61" s="91" t="str">
        <f t="shared" si="65"/>
        <v>6</v>
      </c>
      <c r="CU61" s="91" t="str">
        <f t="shared" si="66"/>
        <v>7</v>
      </c>
      <c r="CV61" s="91" t="str">
        <f t="shared" si="67"/>
        <v>1</v>
      </c>
      <c r="CW61" s="91" t="str">
        <f t="shared" si="68"/>
        <v>9</v>
      </c>
      <c r="CX61" s="91" t="str">
        <f t="shared" si="69"/>
        <v>1</v>
      </c>
      <c r="CY61" s="91" t="str">
        <f t="shared" si="70"/>
        <v>3</v>
      </c>
      <c r="CZ61" s="91" t="str">
        <f t="shared" si="71"/>
        <v>2</v>
      </c>
      <c r="DA61" s="91" t="str">
        <f t="shared" si="72"/>
        <v>3</v>
      </c>
      <c r="DB61" s="91" t="str">
        <f t="shared" si="73"/>
        <v>8</v>
      </c>
      <c r="DC61" s="91" t="str">
        <f t="shared" si="74"/>
        <v>1</v>
      </c>
      <c r="DD61" s="91" t="str">
        <f t="shared" si="75"/>
        <v>3</v>
      </c>
      <c r="DE61" s="91" t="str">
        <f t="shared" si="76"/>
        <v>5</v>
      </c>
      <c r="DF61" s="91" t="str">
        <f t="shared" si="77"/>
        <v>5</v>
      </c>
      <c r="DG61" s="91" t="str">
        <f t="shared" si="78"/>
        <v>2</v>
      </c>
      <c r="DH61" s="91" t="str">
        <f t="shared" si="79"/>
        <v>1</v>
      </c>
      <c r="DI61" s="91" t="str">
        <f t="shared" si="80"/>
        <v>2</v>
      </c>
      <c r="DJ61" s="91" t="str">
        <f t="shared" si="81"/>
        <v>2</v>
      </c>
      <c r="DK61" s="91" t="str">
        <f t="shared" si="82"/>
        <v>1</v>
      </c>
      <c r="DL61" s="91" t="str">
        <f t="shared" si="83"/>
        <v>7</v>
      </c>
      <c r="DM61" s="91" t="str">
        <f t="shared" si="84"/>
        <v>1</v>
      </c>
      <c r="DN61" s="91" t="str">
        <f t="shared" si="85"/>
        <v>5</v>
      </c>
      <c r="DO61" s="91" t="str">
        <f t="shared" si="86"/>
        <v>7</v>
      </c>
      <c r="DP61" s="91" t="str">
        <f t="shared" si="87"/>
        <v>5</v>
      </c>
      <c r="DQ61" s="91" t="str">
        <f t="shared" si="88"/>
        <v>1</v>
      </c>
      <c r="DR61" s="91" t="str">
        <f t="shared" si="89"/>
        <v>1</v>
      </c>
      <c r="DS61" s="91" t="str">
        <f t="shared" si="90"/>
        <v>1</v>
      </c>
      <c r="DT61" s="91" t="str">
        <f t="shared" si="91"/>
        <v>4</v>
      </c>
      <c r="DU61" s="91" t="str">
        <f t="shared" si="92"/>
        <v>2</v>
      </c>
      <c r="DV61" s="91" t="str">
        <f t="shared" si="93"/>
        <v>4</v>
      </c>
      <c r="DW61" s="91" t="str">
        <f t="shared" si="94"/>
        <v>1</v>
      </c>
      <c r="DX61" s="91" t="str">
        <f t="shared" si="95"/>
        <v>3</v>
      </c>
      <c r="DY61" s="91" t="str">
        <f t="shared" si="96"/>
        <v>2</v>
      </c>
      <c r="DZ61" s="91" t="str">
        <f t="shared" si="97"/>
        <v>6</v>
      </c>
      <c r="EA61" s="91" t="str">
        <f t="shared" si="98"/>
        <v>0</v>
      </c>
      <c r="EB61" s="91" t="str">
        <f t="shared" si="99"/>
        <v>0</v>
      </c>
      <c r="EC61" s="91" t="str">
        <f t="shared" si="100"/>
        <v>0</v>
      </c>
      <c r="ED61" s="91" t="str">
        <f t="shared" si="101"/>
        <v>0</v>
      </c>
      <c r="EE61" s="91" t="str">
        <f t="shared" si="102"/>
        <v>0</v>
      </c>
      <c r="EF61" s="91" t="str">
        <f t="shared" si="19"/>
        <v>2</v>
      </c>
      <c r="EG61" s="91" t="str">
        <f t="shared" si="20"/>
        <v>0</v>
      </c>
      <c r="EH61" s="91" t="str">
        <f t="shared" si="21"/>
        <v>0</v>
      </c>
      <c r="EI61" s="91" t="str">
        <f t="shared" si="22"/>
        <v>0</v>
      </c>
      <c r="EJ61" s="91" t="str">
        <f t="shared" si="23"/>
        <v>0</v>
      </c>
      <c r="EK61" s="91" t="str">
        <f t="shared" si="24"/>
        <v>0</v>
      </c>
      <c r="EL61" s="91" t="str">
        <f t="shared" si="25"/>
        <v>0</v>
      </c>
      <c r="EM61" s="91" t="str">
        <f t="shared" si="26"/>
        <v>3</v>
      </c>
      <c r="EN61" s="91" t="str">
        <f t="shared" si="27"/>
        <v>5</v>
      </c>
      <c r="EO61" s="91" t="str">
        <f t="shared" si="28"/>
        <v>5</v>
      </c>
      <c r="EP61" s="91" t="str">
        <f t="shared" si="29"/>
        <v>5</v>
      </c>
      <c r="EQ61" s="91" t="str">
        <f t="shared" si="30"/>
        <v>1</v>
      </c>
      <c r="ER61" s="91" t="str">
        <f t="shared" si="31"/>
        <v>9</v>
      </c>
      <c r="ES61" s="91" t="str">
        <f t="shared" si="32"/>
        <v>1</v>
      </c>
      <c r="ET61" s="91" t="str">
        <f t="shared" si="33"/>
        <v>1</v>
      </c>
      <c r="EU61" s="91" t="str">
        <f t="shared" si="34"/>
        <v>7</v>
      </c>
      <c r="EV61" s="91" t="str">
        <f t="shared" si="35"/>
        <v>2</v>
      </c>
      <c r="EW61" s="91" t="str">
        <f t="shared" si="36"/>
        <v>1</v>
      </c>
      <c r="EX61" s="91" t="str">
        <f t="shared" si="37"/>
        <v>1</v>
      </c>
      <c r="EY61" s="91" t="str">
        <f t="shared" si="38"/>
        <v>1</v>
      </c>
      <c r="EZ61" s="91" t="str">
        <f t="shared" si="39"/>
        <v>1</v>
      </c>
      <c r="FA61" s="91" t="str">
        <f t="shared" si="40"/>
        <v>2</v>
      </c>
      <c r="FB61" s="91" t="str">
        <f t="shared" si="41"/>
        <v>1</v>
      </c>
      <c r="FC61" s="91" t="str">
        <f t="shared" si="42"/>
        <v>5</v>
      </c>
      <c r="FD61" s="91" t="str">
        <f t="shared" si="43"/>
        <v>0</v>
      </c>
      <c r="FE61" s="91" t="str">
        <f t="shared" si="44"/>
        <v>0</v>
      </c>
      <c r="FF61" s="91" t="str">
        <f t="shared" si="45"/>
        <v>0</v>
      </c>
      <c r="FG61" s="91" t="str">
        <f t="shared" si="46"/>
        <v>0</v>
      </c>
      <c r="FH61" s="91" t="str">
        <f t="shared" si="47"/>
        <v>0</v>
      </c>
      <c r="FI61" s="91" t="str">
        <f t="shared" si="48"/>
        <v>0</v>
      </c>
      <c r="FJ61" s="91" t="str">
        <f t="shared" si="49"/>
        <v>1</v>
      </c>
      <c r="FK61" s="91" t="str">
        <f t="shared" si="50"/>
        <v>9</v>
      </c>
      <c r="FL61" s="91" t="str">
        <f t="shared" si="51"/>
        <v>0</v>
      </c>
      <c r="FM61" s="91" t="str">
        <f t="shared" si="52"/>
        <v>3</v>
      </c>
      <c r="FN61" s="91" t="str">
        <f t="shared" si="53"/>
        <v>0</v>
      </c>
      <c r="FO61" s="91" t="str">
        <f t="shared" si="54"/>
        <v>0</v>
      </c>
      <c r="FP61" s="91" t="str">
        <f t="shared" si="55"/>
        <v>0</v>
      </c>
      <c r="FQ61" s="91" t="str">
        <f t="shared" si="56"/>
        <v>0</v>
      </c>
      <c r="FR61" s="91" t="str">
        <f t="shared" si="57"/>
        <v>0</v>
      </c>
      <c r="FS61" s="91" t="str">
        <f t="shared" si="58"/>
        <v>0</v>
      </c>
      <c r="FT61" s="91" t="str">
        <f t="shared" si="59"/>
        <v>0</v>
      </c>
      <c r="FU61" s="91" t="str">
        <f t="shared" si="60"/>
        <v>0</v>
      </c>
      <c r="FV61" s="91" t="str">
        <f t="shared" si="61"/>
        <v/>
      </c>
    </row>
    <row r="62" spans="1:178">
      <c r="A62" s="86">
        <v>1998</v>
      </c>
      <c r="B62" s="87" t="s">
        <v>4</v>
      </c>
      <c r="C62" s="87">
        <v>2419402</v>
      </c>
      <c r="D62" s="87">
        <v>50157</v>
      </c>
      <c r="E62" s="87">
        <v>210010</v>
      </c>
      <c r="F62" s="87">
        <v>64698</v>
      </c>
      <c r="G62" s="87">
        <v>76415</v>
      </c>
      <c r="H62" s="87">
        <v>107846</v>
      </c>
      <c r="I62" s="87">
        <v>92185</v>
      </c>
      <c r="J62" s="87">
        <v>115790</v>
      </c>
      <c r="K62" s="87">
        <v>363708</v>
      </c>
      <c r="L62" s="87">
        <v>284475</v>
      </c>
      <c r="M62" s="87">
        <v>358835</v>
      </c>
      <c r="N62" s="87">
        <v>85108</v>
      </c>
      <c r="O62" s="87">
        <v>111426</v>
      </c>
      <c r="P62" s="87">
        <v>3474</v>
      </c>
      <c r="Q62" s="87">
        <v>61001</v>
      </c>
      <c r="R62" s="87">
        <v>54934</v>
      </c>
      <c r="S62" s="87">
        <v>30210</v>
      </c>
      <c r="T62" s="87">
        <v>20359</v>
      </c>
      <c r="U62" s="87">
        <v>23652</v>
      </c>
      <c r="V62" s="87">
        <v>253849</v>
      </c>
      <c r="W62" s="87">
        <v>107555</v>
      </c>
      <c r="X62" s="87">
        <v>774766</v>
      </c>
      <c r="Y62" s="87">
        <v>163778</v>
      </c>
      <c r="Z62" s="87">
        <v>497906</v>
      </c>
      <c r="AA62" s="87">
        <v>773471</v>
      </c>
      <c r="AB62" s="87">
        <v>531676</v>
      </c>
      <c r="AC62" s="87">
        <v>138420</v>
      </c>
      <c r="AD62" s="87">
        <v>131536</v>
      </c>
      <c r="AE62" s="87">
        <v>150137</v>
      </c>
      <c r="AF62" s="87">
        <v>491240</v>
      </c>
      <c r="AG62" s="87">
        <v>209332</v>
      </c>
      <c r="AH62" s="87">
        <v>436450</v>
      </c>
      <c r="AI62" s="87">
        <v>50</v>
      </c>
      <c r="AJ62" s="87">
        <v>41059</v>
      </c>
      <c r="AK62" s="87">
        <v>26902</v>
      </c>
      <c r="AL62" s="87">
        <v>6274</v>
      </c>
      <c r="AM62" s="87">
        <v>0</v>
      </c>
      <c r="AN62" s="87">
        <v>0</v>
      </c>
      <c r="AO62" s="87">
        <v>0</v>
      </c>
      <c r="AP62" s="87">
        <v>0</v>
      </c>
      <c r="AQ62" s="87">
        <v>0</v>
      </c>
      <c r="AR62" s="87">
        <v>19155</v>
      </c>
      <c r="AS62" s="87">
        <v>0</v>
      </c>
      <c r="AT62" s="87">
        <v>0</v>
      </c>
      <c r="AU62" s="87">
        <v>0</v>
      </c>
      <c r="AV62" s="87">
        <v>0</v>
      </c>
      <c r="AW62" s="87">
        <v>0</v>
      </c>
      <c r="AX62" s="87">
        <v>0</v>
      </c>
      <c r="AY62" s="87">
        <v>366776</v>
      </c>
      <c r="AZ62" s="87">
        <v>550327</v>
      </c>
      <c r="BA62" s="87">
        <v>494180</v>
      </c>
      <c r="BB62" s="87">
        <v>573942</v>
      </c>
      <c r="BC62" s="87">
        <v>103475</v>
      </c>
      <c r="BD62" s="87">
        <v>93481</v>
      </c>
      <c r="BE62" s="87">
        <v>130232</v>
      </c>
      <c r="BF62" s="87">
        <v>125719</v>
      </c>
      <c r="BG62" s="87">
        <v>74919</v>
      </c>
      <c r="BH62" s="87">
        <v>21158</v>
      </c>
      <c r="BI62" s="87">
        <v>148274</v>
      </c>
      <c r="BJ62" s="87">
        <v>102372</v>
      </c>
      <c r="BK62" s="87">
        <v>186510</v>
      </c>
      <c r="BL62" s="87">
        <v>172296</v>
      </c>
      <c r="BM62" s="87">
        <v>213972</v>
      </c>
      <c r="BN62" s="87">
        <v>116164</v>
      </c>
      <c r="BO62" s="87">
        <v>56647</v>
      </c>
      <c r="BP62" s="87">
        <v>0</v>
      </c>
      <c r="BQ62" s="87">
        <v>0</v>
      </c>
      <c r="BR62" s="87">
        <v>0</v>
      </c>
      <c r="BS62" s="87">
        <v>0</v>
      </c>
      <c r="BT62" s="87">
        <v>0</v>
      </c>
      <c r="BU62" s="87">
        <v>0</v>
      </c>
      <c r="BV62" s="87">
        <v>9457</v>
      </c>
      <c r="BW62" s="87">
        <v>9339</v>
      </c>
      <c r="BX62" s="87">
        <v>0</v>
      </c>
      <c r="BY62" s="87">
        <v>32583</v>
      </c>
      <c r="BZ62" s="87">
        <v>0</v>
      </c>
      <c r="CA62" s="87">
        <v>0</v>
      </c>
      <c r="CB62" s="87">
        <v>0</v>
      </c>
      <c r="CC62" s="87">
        <v>0</v>
      </c>
      <c r="CD62" s="87">
        <v>0</v>
      </c>
      <c r="CE62" s="87">
        <v>0</v>
      </c>
      <c r="CF62" s="87">
        <v>0</v>
      </c>
      <c r="CG62" s="87">
        <v>0</v>
      </c>
      <c r="CH62" s="87"/>
      <c r="CI62" s="87">
        <v>12869064</v>
      </c>
      <c r="CO62" s="86">
        <v>1998</v>
      </c>
      <c r="CP62" s="87" t="s">
        <v>4</v>
      </c>
      <c r="CQ62" s="91" t="str">
        <f t="shared" si="62"/>
        <v>2</v>
      </c>
      <c r="CR62" s="91" t="str">
        <f t="shared" si="63"/>
        <v>5</v>
      </c>
      <c r="CS62" s="91" t="str">
        <f t="shared" si="64"/>
        <v>2</v>
      </c>
      <c r="CT62" s="91" t="str">
        <f t="shared" si="65"/>
        <v>6</v>
      </c>
      <c r="CU62" s="91" t="str">
        <f t="shared" si="66"/>
        <v>7</v>
      </c>
      <c r="CV62" s="91" t="str">
        <f t="shared" si="67"/>
        <v>1</v>
      </c>
      <c r="CW62" s="91" t="str">
        <f t="shared" si="68"/>
        <v>9</v>
      </c>
      <c r="CX62" s="91" t="str">
        <f t="shared" si="69"/>
        <v>1</v>
      </c>
      <c r="CY62" s="91" t="str">
        <f t="shared" si="70"/>
        <v>3</v>
      </c>
      <c r="CZ62" s="91" t="str">
        <f t="shared" si="71"/>
        <v>2</v>
      </c>
      <c r="DA62" s="91" t="str">
        <f t="shared" si="72"/>
        <v>3</v>
      </c>
      <c r="DB62" s="91" t="str">
        <f t="shared" si="73"/>
        <v>8</v>
      </c>
      <c r="DC62" s="91" t="str">
        <f t="shared" si="74"/>
        <v>1</v>
      </c>
      <c r="DD62" s="91" t="str">
        <f t="shared" si="75"/>
        <v>3</v>
      </c>
      <c r="DE62" s="91" t="str">
        <f t="shared" si="76"/>
        <v>6</v>
      </c>
      <c r="DF62" s="91" t="str">
        <f t="shared" si="77"/>
        <v>5</v>
      </c>
      <c r="DG62" s="91" t="str">
        <f t="shared" si="78"/>
        <v>3</v>
      </c>
      <c r="DH62" s="91" t="str">
        <f t="shared" si="79"/>
        <v>2</v>
      </c>
      <c r="DI62" s="91" t="str">
        <f t="shared" si="80"/>
        <v>2</v>
      </c>
      <c r="DJ62" s="91" t="str">
        <f t="shared" si="81"/>
        <v>2</v>
      </c>
      <c r="DK62" s="91" t="str">
        <f t="shared" si="82"/>
        <v>1</v>
      </c>
      <c r="DL62" s="91" t="str">
        <f t="shared" si="83"/>
        <v>7</v>
      </c>
      <c r="DM62" s="91" t="str">
        <f t="shared" si="84"/>
        <v>1</v>
      </c>
      <c r="DN62" s="91" t="str">
        <f t="shared" si="85"/>
        <v>4</v>
      </c>
      <c r="DO62" s="91" t="str">
        <f t="shared" si="86"/>
        <v>7</v>
      </c>
      <c r="DP62" s="91" t="str">
        <f t="shared" si="87"/>
        <v>5</v>
      </c>
      <c r="DQ62" s="91" t="str">
        <f t="shared" si="88"/>
        <v>1</v>
      </c>
      <c r="DR62" s="91" t="str">
        <f t="shared" si="89"/>
        <v>1</v>
      </c>
      <c r="DS62" s="91" t="str">
        <f t="shared" si="90"/>
        <v>1</v>
      </c>
      <c r="DT62" s="91" t="str">
        <f t="shared" si="91"/>
        <v>4</v>
      </c>
      <c r="DU62" s="91" t="str">
        <f t="shared" si="92"/>
        <v>2</v>
      </c>
      <c r="DV62" s="91" t="str">
        <f t="shared" si="93"/>
        <v>4</v>
      </c>
      <c r="DW62" s="91" t="str">
        <f t="shared" si="94"/>
        <v>5</v>
      </c>
      <c r="DX62" s="91" t="str">
        <f t="shared" si="95"/>
        <v>4</v>
      </c>
      <c r="DY62" s="91" t="str">
        <f t="shared" si="96"/>
        <v>2</v>
      </c>
      <c r="DZ62" s="91" t="str">
        <f t="shared" si="97"/>
        <v>6</v>
      </c>
      <c r="EA62" s="91" t="str">
        <f t="shared" si="98"/>
        <v>0</v>
      </c>
      <c r="EB62" s="91" t="str">
        <f t="shared" si="99"/>
        <v>0</v>
      </c>
      <c r="EC62" s="91" t="str">
        <f t="shared" si="100"/>
        <v>0</v>
      </c>
      <c r="ED62" s="91" t="str">
        <f t="shared" si="101"/>
        <v>0</v>
      </c>
      <c r="EE62" s="91" t="str">
        <f t="shared" si="102"/>
        <v>0</v>
      </c>
      <c r="EF62" s="91" t="str">
        <f t="shared" si="19"/>
        <v>1</v>
      </c>
      <c r="EG62" s="91" t="str">
        <f t="shared" si="20"/>
        <v>0</v>
      </c>
      <c r="EH62" s="91" t="str">
        <f t="shared" si="21"/>
        <v>0</v>
      </c>
      <c r="EI62" s="91" t="str">
        <f t="shared" si="22"/>
        <v>0</v>
      </c>
      <c r="EJ62" s="91" t="str">
        <f t="shared" si="23"/>
        <v>0</v>
      </c>
      <c r="EK62" s="91" t="str">
        <f t="shared" si="24"/>
        <v>0</v>
      </c>
      <c r="EL62" s="91" t="str">
        <f t="shared" si="25"/>
        <v>0</v>
      </c>
      <c r="EM62" s="91" t="str">
        <f t="shared" si="26"/>
        <v>3</v>
      </c>
      <c r="EN62" s="91" t="str">
        <f t="shared" si="27"/>
        <v>5</v>
      </c>
      <c r="EO62" s="91" t="str">
        <f t="shared" si="28"/>
        <v>4</v>
      </c>
      <c r="EP62" s="91" t="str">
        <f t="shared" si="29"/>
        <v>5</v>
      </c>
      <c r="EQ62" s="91" t="str">
        <f t="shared" si="30"/>
        <v>1</v>
      </c>
      <c r="ER62" s="91" t="str">
        <f t="shared" si="31"/>
        <v>9</v>
      </c>
      <c r="ES62" s="91" t="str">
        <f t="shared" si="32"/>
        <v>1</v>
      </c>
      <c r="ET62" s="91" t="str">
        <f t="shared" si="33"/>
        <v>1</v>
      </c>
      <c r="EU62" s="91" t="str">
        <f t="shared" si="34"/>
        <v>7</v>
      </c>
      <c r="EV62" s="91" t="str">
        <f t="shared" si="35"/>
        <v>2</v>
      </c>
      <c r="EW62" s="91" t="str">
        <f t="shared" si="36"/>
        <v>1</v>
      </c>
      <c r="EX62" s="91" t="str">
        <f t="shared" si="37"/>
        <v>1</v>
      </c>
      <c r="EY62" s="91" t="str">
        <f t="shared" si="38"/>
        <v>1</v>
      </c>
      <c r="EZ62" s="91" t="str">
        <f t="shared" si="39"/>
        <v>1</v>
      </c>
      <c r="FA62" s="91" t="str">
        <f t="shared" si="40"/>
        <v>2</v>
      </c>
      <c r="FB62" s="91" t="str">
        <f t="shared" si="41"/>
        <v>1</v>
      </c>
      <c r="FC62" s="91" t="str">
        <f t="shared" si="42"/>
        <v>5</v>
      </c>
      <c r="FD62" s="91" t="str">
        <f t="shared" si="43"/>
        <v>0</v>
      </c>
      <c r="FE62" s="91" t="str">
        <f t="shared" si="44"/>
        <v>0</v>
      </c>
      <c r="FF62" s="91" t="str">
        <f t="shared" si="45"/>
        <v>0</v>
      </c>
      <c r="FG62" s="91" t="str">
        <f t="shared" si="46"/>
        <v>0</v>
      </c>
      <c r="FH62" s="91" t="str">
        <f t="shared" si="47"/>
        <v>0</v>
      </c>
      <c r="FI62" s="91" t="str">
        <f t="shared" si="48"/>
        <v>0</v>
      </c>
      <c r="FJ62" s="91" t="str">
        <f t="shared" si="49"/>
        <v>9</v>
      </c>
      <c r="FK62" s="91" t="str">
        <f t="shared" si="50"/>
        <v>9</v>
      </c>
      <c r="FL62" s="91" t="str">
        <f t="shared" si="51"/>
        <v>0</v>
      </c>
      <c r="FM62" s="91" t="str">
        <f t="shared" si="52"/>
        <v>3</v>
      </c>
      <c r="FN62" s="91" t="str">
        <f t="shared" si="53"/>
        <v>0</v>
      </c>
      <c r="FO62" s="91" t="str">
        <f t="shared" si="54"/>
        <v>0</v>
      </c>
      <c r="FP62" s="91" t="str">
        <f t="shared" si="55"/>
        <v>0</v>
      </c>
      <c r="FQ62" s="91" t="str">
        <f t="shared" si="56"/>
        <v>0</v>
      </c>
      <c r="FR62" s="91" t="str">
        <f t="shared" si="57"/>
        <v>0</v>
      </c>
      <c r="FS62" s="91" t="str">
        <f t="shared" si="58"/>
        <v>0</v>
      </c>
      <c r="FT62" s="91" t="str">
        <f t="shared" si="59"/>
        <v>0</v>
      </c>
      <c r="FU62" s="91" t="str">
        <f t="shared" si="60"/>
        <v>0</v>
      </c>
      <c r="FV62" s="91" t="str">
        <f t="shared" si="61"/>
        <v/>
      </c>
    </row>
    <row r="63" spans="1:178">
      <c r="A63" s="86">
        <v>1998</v>
      </c>
      <c r="B63" s="87" t="s">
        <v>5</v>
      </c>
      <c r="C63" s="87">
        <v>2315920</v>
      </c>
      <c r="D63" s="87">
        <v>50013</v>
      </c>
      <c r="E63" s="87">
        <v>196586</v>
      </c>
      <c r="F63" s="87">
        <v>60774</v>
      </c>
      <c r="G63" s="87">
        <v>71296</v>
      </c>
      <c r="H63" s="87">
        <v>103384</v>
      </c>
      <c r="I63" s="87">
        <v>86542</v>
      </c>
      <c r="J63" s="87">
        <v>111397</v>
      </c>
      <c r="K63" s="87">
        <v>350129</v>
      </c>
      <c r="L63" s="87">
        <v>270500</v>
      </c>
      <c r="M63" s="87">
        <v>346465</v>
      </c>
      <c r="N63" s="87">
        <v>82948</v>
      </c>
      <c r="O63" s="87">
        <v>108031</v>
      </c>
      <c r="P63" s="87">
        <v>3136</v>
      </c>
      <c r="Q63" s="87">
        <v>57207</v>
      </c>
      <c r="R63" s="87">
        <v>51684</v>
      </c>
      <c r="S63" s="87">
        <v>27848</v>
      </c>
      <c r="T63" s="87">
        <v>18735</v>
      </c>
      <c r="U63" s="87">
        <v>22033</v>
      </c>
      <c r="V63" s="87">
        <v>231978</v>
      </c>
      <c r="W63" s="87">
        <v>105749</v>
      </c>
      <c r="X63" s="87">
        <v>765292</v>
      </c>
      <c r="Y63" s="87">
        <v>160178</v>
      </c>
      <c r="Z63" s="87">
        <v>483694</v>
      </c>
      <c r="AA63" s="87">
        <v>759213</v>
      </c>
      <c r="AB63" s="87">
        <v>514616</v>
      </c>
      <c r="AC63" s="87">
        <v>133326</v>
      </c>
      <c r="AD63" s="87">
        <v>128491</v>
      </c>
      <c r="AE63" s="87">
        <v>146789</v>
      </c>
      <c r="AF63" s="87">
        <v>478681</v>
      </c>
      <c r="AG63" s="87">
        <v>204577</v>
      </c>
      <c r="AH63" s="87">
        <v>425877</v>
      </c>
      <c r="AI63" s="87">
        <v>100</v>
      </c>
      <c r="AJ63" s="87">
        <v>37228</v>
      </c>
      <c r="AK63" s="87">
        <v>26435</v>
      </c>
      <c r="AL63" s="87">
        <v>5706</v>
      </c>
      <c r="AM63" s="87">
        <v>0</v>
      </c>
      <c r="AN63" s="87">
        <v>0</v>
      </c>
      <c r="AO63" s="87">
        <v>0</v>
      </c>
      <c r="AP63" s="87">
        <v>0</v>
      </c>
      <c r="AQ63" s="87">
        <v>0</v>
      </c>
      <c r="AR63" s="87">
        <v>17199</v>
      </c>
      <c r="AS63" s="87">
        <v>0</v>
      </c>
      <c r="AT63" s="87">
        <v>0</v>
      </c>
      <c r="AU63" s="87">
        <v>0</v>
      </c>
      <c r="AV63" s="87">
        <v>0</v>
      </c>
      <c r="AW63" s="87">
        <v>0</v>
      </c>
      <c r="AX63" s="87">
        <v>0</v>
      </c>
      <c r="AY63" s="87">
        <v>357537</v>
      </c>
      <c r="AZ63" s="87">
        <v>542334</v>
      </c>
      <c r="BA63" s="87">
        <v>485328</v>
      </c>
      <c r="BB63" s="87">
        <v>563571</v>
      </c>
      <c r="BC63" s="87">
        <v>99871</v>
      </c>
      <c r="BD63" s="87">
        <v>89819</v>
      </c>
      <c r="BE63" s="87">
        <v>123072</v>
      </c>
      <c r="BF63" s="87">
        <v>118998</v>
      </c>
      <c r="BG63" s="87">
        <v>71679</v>
      </c>
      <c r="BH63" s="87">
        <v>19656</v>
      </c>
      <c r="BI63" s="87">
        <v>143908</v>
      </c>
      <c r="BJ63" s="87">
        <v>99664</v>
      </c>
      <c r="BK63" s="87">
        <v>177137</v>
      </c>
      <c r="BL63" s="87">
        <v>172238</v>
      </c>
      <c r="BM63" s="87">
        <v>205504</v>
      </c>
      <c r="BN63" s="87">
        <v>113170</v>
      </c>
      <c r="BO63" s="87">
        <v>56365</v>
      </c>
      <c r="BP63" s="87">
        <v>0</v>
      </c>
      <c r="BQ63" s="87">
        <v>0</v>
      </c>
      <c r="BR63" s="87">
        <v>0</v>
      </c>
      <c r="BS63" s="87">
        <v>0</v>
      </c>
      <c r="BT63" s="87">
        <v>0</v>
      </c>
      <c r="BU63" s="87">
        <v>0</v>
      </c>
      <c r="BV63" s="87">
        <v>9654</v>
      </c>
      <c r="BW63" s="87">
        <v>8934</v>
      </c>
      <c r="BX63" s="87">
        <v>0</v>
      </c>
      <c r="BY63" s="87">
        <v>30095</v>
      </c>
      <c r="BZ63" s="87">
        <v>0</v>
      </c>
      <c r="CA63" s="87">
        <v>0</v>
      </c>
      <c r="CB63" s="87">
        <v>0</v>
      </c>
      <c r="CC63" s="87">
        <v>0</v>
      </c>
      <c r="CD63" s="87">
        <v>0</v>
      </c>
      <c r="CE63" s="87">
        <v>0</v>
      </c>
      <c r="CF63" s="87">
        <v>0</v>
      </c>
      <c r="CG63" s="87">
        <v>0</v>
      </c>
      <c r="CH63" s="87"/>
      <c r="CI63" s="87">
        <v>12448291</v>
      </c>
      <c r="CO63" s="86">
        <v>1998</v>
      </c>
      <c r="CP63" s="87" t="s">
        <v>5</v>
      </c>
      <c r="CQ63" s="91" t="str">
        <f t="shared" si="62"/>
        <v>2</v>
      </c>
      <c r="CR63" s="91" t="str">
        <f t="shared" si="63"/>
        <v>5</v>
      </c>
      <c r="CS63" s="91" t="str">
        <f t="shared" si="64"/>
        <v>1</v>
      </c>
      <c r="CT63" s="91" t="str">
        <f t="shared" si="65"/>
        <v>6</v>
      </c>
      <c r="CU63" s="91" t="str">
        <f t="shared" si="66"/>
        <v>7</v>
      </c>
      <c r="CV63" s="91" t="str">
        <f t="shared" si="67"/>
        <v>1</v>
      </c>
      <c r="CW63" s="91" t="str">
        <f t="shared" si="68"/>
        <v>8</v>
      </c>
      <c r="CX63" s="91" t="str">
        <f t="shared" si="69"/>
        <v>1</v>
      </c>
      <c r="CY63" s="91" t="str">
        <f t="shared" si="70"/>
        <v>3</v>
      </c>
      <c r="CZ63" s="91" t="str">
        <f t="shared" si="71"/>
        <v>2</v>
      </c>
      <c r="DA63" s="91" t="str">
        <f t="shared" si="72"/>
        <v>3</v>
      </c>
      <c r="DB63" s="91" t="str">
        <f t="shared" si="73"/>
        <v>8</v>
      </c>
      <c r="DC63" s="91" t="str">
        <f t="shared" si="74"/>
        <v>1</v>
      </c>
      <c r="DD63" s="91" t="str">
        <f t="shared" si="75"/>
        <v>3</v>
      </c>
      <c r="DE63" s="91" t="str">
        <f t="shared" si="76"/>
        <v>5</v>
      </c>
      <c r="DF63" s="91" t="str">
        <f t="shared" si="77"/>
        <v>5</v>
      </c>
      <c r="DG63" s="91" t="str">
        <f t="shared" si="78"/>
        <v>2</v>
      </c>
      <c r="DH63" s="91" t="str">
        <f t="shared" si="79"/>
        <v>1</v>
      </c>
      <c r="DI63" s="91" t="str">
        <f t="shared" si="80"/>
        <v>2</v>
      </c>
      <c r="DJ63" s="91" t="str">
        <f t="shared" si="81"/>
        <v>2</v>
      </c>
      <c r="DK63" s="91" t="str">
        <f t="shared" si="82"/>
        <v>1</v>
      </c>
      <c r="DL63" s="91" t="str">
        <f t="shared" si="83"/>
        <v>7</v>
      </c>
      <c r="DM63" s="91" t="str">
        <f t="shared" si="84"/>
        <v>1</v>
      </c>
      <c r="DN63" s="91" t="str">
        <f t="shared" si="85"/>
        <v>4</v>
      </c>
      <c r="DO63" s="91" t="str">
        <f t="shared" si="86"/>
        <v>7</v>
      </c>
      <c r="DP63" s="91" t="str">
        <f t="shared" si="87"/>
        <v>5</v>
      </c>
      <c r="DQ63" s="91" t="str">
        <f t="shared" si="88"/>
        <v>1</v>
      </c>
      <c r="DR63" s="91" t="str">
        <f t="shared" si="89"/>
        <v>1</v>
      </c>
      <c r="DS63" s="91" t="str">
        <f t="shared" si="90"/>
        <v>1</v>
      </c>
      <c r="DT63" s="91" t="str">
        <f t="shared" si="91"/>
        <v>4</v>
      </c>
      <c r="DU63" s="91" t="str">
        <f t="shared" si="92"/>
        <v>2</v>
      </c>
      <c r="DV63" s="91" t="str">
        <f t="shared" si="93"/>
        <v>4</v>
      </c>
      <c r="DW63" s="91" t="str">
        <f t="shared" si="94"/>
        <v>1</v>
      </c>
      <c r="DX63" s="91" t="str">
        <f t="shared" si="95"/>
        <v>3</v>
      </c>
      <c r="DY63" s="91" t="str">
        <f t="shared" si="96"/>
        <v>2</v>
      </c>
      <c r="DZ63" s="91" t="str">
        <f t="shared" si="97"/>
        <v>5</v>
      </c>
      <c r="EA63" s="91" t="str">
        <f t="shared" si="98"/>
        <v>0</v>
      </c>
      <c r="EB63" s="91" t="str">
        <f t="shared" si="99"/>
        <v>0</v>
      </c>
      <c r="EC63" s="91" t="str">
        <f t="shared" si="100"/>
        <v>0</v>
      </c>
      <c r="ED63" s="91" t="str">
        <f t="shared" si="101"/>
        <v>0</v>
      </c>
      <c r="EE63" s="91" t="str">
        <f t="shared" si="102"/>
        <v>0</v>
      </c>
      <c r="EF63" s="91" t="str">
        <f t="shared" si="19"/>
        <v>1</v>
      </c>
      <c r="EG63" s="91" t="str">
        <f t="shared" si="20"/>
        <v>0</v>
      </c>
      <c r="EH63" s="91" t="str">
        <f t="shared" si="21"/>
        <v>0</v>
      </c>
      <c r="EI63" s="91" t="str">
        <f t="shared" si="22"/>
        <v>0</v>
      </c>
      <c r="EJ63" s="91" t="str">
        <f t="shared" si="23"/>
        <v>0</v>
      </c>
      <c r="EK63" s="91" t="str">
        <f t="shared" si="24"/>
        <v>0</v>
      </c>
      <c r="EL63" s="91" t="str">
        <f t="shared" si="25"/>
        <v>0</v>
      </c>
      <c r="EM63" s="91" t="str">
        <f t="shared" si="26"/>
        <v>3</v>
      </c>
      <c r="EN63" s="91" t="str">
        <f t="shared" si="27"/>
        <v>5</v>
      </c>
      <c r="EO63" s="91" t="str">
        <f t="shared" si="28"/>
        <v>4</v>
      </c>
      <c r="EP63" s="91" t="str">
        <f t="shared" si="29"/>
        <v>5</v>
      </c>
      <c r="EQ63" s="91" t="str">
        <f t="shared" si="30"/>
        <v>9</v>
      </c>
      <c r="ER63" s="91" t="str">
        <f t="shared" si="31"/>
        <v>8</v>
      </c>
      <c r="ES63" s="91" t="str">
        <f t="shared" si="32"/>
        <v>1</v>
      </c>
      <c r="ET63" s="91" t="str">
        <f t="shared" si="33"/>
        <v>1</v>
      </c>
      <c r="EU63" s="91" t="str">
        <f t="shared" si="34"/>
        <v>7</v>
      </c>
      <c r="EV63" s="91" t="str">
        <f t="shared" si="35"/>
        <v>1</v>
      </c>
      <c r="EW63" s="91" t="str">
        <f t="shared" si="36"/>
        <v>1</v>
      </c>
      <c r="EX63" s="91" t="str">
        <f t="shared" si="37"/>
        <v>9</v>
      </c>
      <c r="EY63" s="91" t="str">
        <f t="shared" si="38"/>
        <v>1</v>
      </c>
      <c r="EZ63" s="91" t="str">
        <f t="shared" si="39"/>
        <v>1</v>
      </c>
      <c r="FA63" s="91" t="str">
        <f t="shared" si="40"/>
        <v>2</v>
      </c>
      <c r="FB63" s="91" t="str">
        <f t="shared" si="41"/>
        <v>1</v>
      </c>
      <c r="FC63" s="91" t="str">
        <f t="shared" si="42"/>
        <v>5</v>
      </c>
      <c r="FD63" s="91" t="str">
        <f t="shared" si="43"/>
        <v>0</v>
      </c>
      <c r="FE63" s="91" t="str">
        <f t="shared" si="44"/>
        <v>0</v>
      </c>
      <c r="FF63" s="91" t="str">
        <f t="shared" si="45"/>
        <v>0</v>
      </c>
      <c r="FG63" s="91" t="str">
        <f t="shared" si="46"/>
        <v>0</v>
      </c>
      <c r="FH63" s="91" t="str">
        <f t="shared" si="47"/>
        <v>0</v>
      </c>
      <c r="FI63" s="91" t="str">
        <f t="shared" si="48"/>
        <v>0</v>
      </c>
      <c r="FJ63" s="91" t="str">
        <f t="shared" si="49"/>
        <v>9</v>
      </c>
      <c r="FK63" s="91" t="str">
        <f t="shared" si="50"/>
        <v>8</v>
      </c>
      <c r="FL63" s="91" t="str">
        <f t="shared" si="51"/>
        <v>0</v>
      </c>
      <c r="FM63" s="91" t="str">
        <f t="shared" si="52"/>
        <v>3</v>
      </c>
      <c r="FN63" s="91" t="str">
        <f t="shared" si="53"/>
        <v>0</v>
      </c>
      <c r="FO63" s="91" t="str">
        <f t="shared" si="54"/>
        <v>0</v>
      </c>
      <c r="FP63" s="91" t="str">
        <f t="shared" si="55"/>
        <v>0</v>
      </c>
      <c r="FQ63" s="91" t="str">
        <f t="shared" si="56"/>
        <v>0</v>
      </c>
      <c r="FR63" s="91" t="str">
        <f t="shared" si="57"/>
        <v>0</v>
      </c>
      <c r="FS63" s="91" t="str">
        <f t="shared" si="58"/>
        <v>0</v>
      </c>
      <c r="FT63" s="91" t="str">
        <f t="shared" si="59"/>
        <v>0</v>
      </c>
      <c r="FU63" s="91" t="str">
        <f t="shared" si="60"/>
        <v>0</v>
      </c>
      <c r="FV63" s="91" t="str">
        <f t="shared" si="61"/>
        <v/>
      </c>
    </row>
    <row r="64" spans="1:178">
      <c r="A64" s="86">
        <v>1998</v>
      </c>
      <c r="B64" s="87" t="s">
        <v>6</v>
      </c>
      <c r="C64" s="87">
        <v>2381739</v>
      </c>
      <c r="D64" s="87">
        <v>51670</v>
      </c>
      <c r="E64" s="87">
        <v>205655</v>
      </c>
      <c r="F64" s="87">
        <v>63200</v>
      </c>
      <c r="G64" s="87">
        <v>73577</v>
      </c>
      <c r="H64" s="87">
        <v>108726</v>
      </c>
      <c r="I64" s="87">
        <v>90340</v>
      </c>
      <c r="J64" s="87">
        <v>109811</v>
      </c>
      <c r="K64" s="87">
        <v>367110</v>
      </c>
      <c r="L64" s="87">
        <v>288427</v>
      </c>
      <c r="M64" s="87">
        <v>360842</v>
      </c>
      <c r="N64" s="87">
        <v>87567</v>
      </c>
      <c r="O64" s="87">
        <v>112451</v>
      </c>
      <c r="P64" s="87">
        <v>3232</v>
      </c>
      <c r="Q64" s="87">
        <v>57318</v>
      </c>
      <c r="R64" s="87">
        <v>50521</v>
      </c>
      <c r="S64" s="87">
        <v>30653</v>
      </c>
      <c r="T64" s="87">
        <v>18949</v>
      </c>
      <c r="U64" s="87">
        <v>23970</v>
      </c>
      <c r="V64" s="87">
        <v>243199</v>
      </c>
      <c r="W64" s="87">
        <v>113787</v>
      </c>
      <c r="X64" s="87">
        <v>813753</v>
      </c>
      <c r="Y64" s="87">
        <v>168044</v>
      </c>
      <c r="Z64" s="87">
        <v>506628</v>
      </c>
      <c r="AA64" s="87">
        <v>806107</v>
      </c>
      <c r="AB64" s="87">
        <v>515100</v>
      </c>
      <c r="AC64" s="87">
        <v>134725</v>
      </c>
      <c r="AD64" s="87">
        <v>132759</v>
      </c>
      <c r="AE64" s="87">
        <v>156478</v>
      </c>
      <c r="AF64" s="87">
        <v>510732</v>
      </c>
      <c r="AG64" s="87">
        <v>218449</v>
      </c>
      <c r="AH64" s="87">
        <v>456554</v>
      </c>
      <c r="AI64" s="87">
        <v>50</v>
      </c>
      <c r="AJ64" s="87">
        <v>39982</v>
      </c>
      <c r="AK64" s="87">
        <v>28816</v>
      </c>
      <c r="AL64" s="87">
        <v>5923</v>
      </c>
      <c r="AM64" s="87">
        <v>0</v>
      </c>
      <c r="AN64" s="87">
        <v>0</v>
      </c>
      <c r="AO64" s="87">
        <v>0</v>
      </c>
      <c r="AP64" s="87">
        <v>0</v>
      </c>
      <c r="AQ64" s="87">
        <v>0</v>
      </c>
      <c r="AR64" s="87">
        <v>18268</v>
      </c>
      <c r="AS64" s="87">
        <v>0</v>
      </c>
      <c r="AT64" s="87">
        <v>0</v>
      </c>
      <c r="AU64" s="87">
        <v>0</v>
      </c>
      <c r="AV64" s="87">
        <v>0</v>
      </c>
      <c r="AW64" s="87">
        <v>0</v>
      </c>
      <c r="AX64" s="87">
        <v>0</v>
      </c>
      <c r="AY64" s="87">
        <v>367292</v>
      </c>
      <c r="AZ64" s="87">
        <v>569111</v>
      </c>
      <c r="BA64" s="87">
        <v>507210</v>
      </c>
      <c r="BB64" s="87">
        <v>596989</v>
      </c>
      <c r="BC64" s="87">
        <v>100701</v>
      </c>
      <c r="BD64" s="87">
        <v>92980</v>
      </c>
      <c r="BE64" s="87">
        <v>130605</v>
      </c>
      <c r="BF64" s="87">
        <v>123633</v>
      </c>
      <c r="BG64" s="87">
        <v>74503</v>
      </c>
      <c r="BH64" s="87">
        <v>21506</v>
      </c>
      <c r="BI64" s="87">
        <v>147815</v>
      </c>
      <c r="BJ64" s="87">
        <v>104389</v>
      </c>
      <c r="BK64" s="87">
        <v>188880</v>
      </c>
      <c r="BL64" s="87">
        <v>184020</v>
      </c>
      <c r="BM64" s="87">
        <v>221238</v>
      </c>
      <c r="BN64" s="87">
        <v>120264</v>
      </c>
      <c r="BO64" s="87">
        <v>55793</v>
      </c>
      <c r="BP64" s="87">
        <v>0</v>
      </c>
      <c r="BQ64" s="87">
        <v>0</v>
      </c>
      <c r="BR64" s="87">
        <v>0</v>
      </c>
      <c r="BS64" s="87">
        <v>0</v>
      </c>
      <c r="BT64" s="87">
        <v>0</v>
      </c>
      <c r="BU64" s="87">
        <v>0</v>
      </c>
      <c r="BV64" s="87">
        <v>16538</v>
      </c>
      <c r="BW64" s="87">
        <v>9436</v>
      </c>
      <c r="BX64" s="87">
        <v>0</v>
      </c>
      <c r="BY64" s="87">
        <v>32241</v>
      </c>
      <c r="BZ64" s="87">
        <v>0</v>
      </c>
      <c r="CA64" s="87">
        <v>0</v>
      </c>
      <c r="CB64" s="87">
        <v>0</v>
      </c>
      <c r="CC64" s="87">
        <v>0</v>
      </c>
      <c r="CD64" s="87">
        <v>0</v>
      </c>
      <c r="CE64" s="87">
        <v>0</v>
      </c>
      <c r="CF64" s="87">
        <v>0</v>
      </c>
      <c r="CG64" s="87">
        <v>0</v>
      </c>
      <c r="CH64" s="87"/>
      <c r="CI64" s="87">
        <v>13020256</v>
      </c>
      <c r="CO64" s="86">
        <v>1998</v>
      </c>
      <c r="CP64" s="87" t="s">
        <v>6</v>
      </c>
      <c r="CQ64" s="91" t="str">
        <f t="shared" si="62"/>
        <v>2</v>
      </c>
      <c r="CR64" s="91" t="str">
        <f t="shared" si="63"/>
        <v>5</v>
      </c>
      <c r="CS64" s="91" t="str">
        <f t="shared" si="64"/>
        <v>2</v>
      </c>
      <c r="CT64" s="91" t="str">
        <f t="shared" si="65"/>
        <v>6</v>
      </c>
      <c r="CU64" s="91" t="str">
        <f t="shared" si="66"/>
        <v>7</v>
      </c>
      <c r="CV64" s="91" t="str">
        <f t="shared" si="67"/>
        <v>1</v>
      </c>
      <c r="CW64" s="91" t="str">
        <f t="shared" si="68"/>
        <v>9</v>
      </c>
      <c r="CX64" s="91" t="str">
        <f t="shared" si="69"/>
        <v>1</v>
      </c>
      <c r="CY64" s="91" t="str">
        <f t="shared" si="70"/>
        <v>3</v>
      </c>
      <c r="CZ64" s="91" t="str">
        <f t="shared" si="71"/>
        <v>2</v>
      </c>
      <c r="DA64" s="91" t="str">
        <f t="shared" si="72"/>
        <v>3</v>
      </c>
      <c r="DB64" s="91" t="str">
        <f t="shared" si="73"/>
        <v>8</v>
      </c>
      <c r="DC64" s="91" t="str">
        <f t="shared" si="74"/>
        <v>1</v>
      </c>
      <c r="DD64" s="91" t="str">
        <f t="shared" si="75"/>
        <v>3</v>
      </c>
      <c r="DE64" s="91" t="str">
        <f t="shared" si="76"/>
        <v>5</v>
      </c>
      <c r="DF64" s="91" t="str">
        <f t="shared" si="77"/>
        <v>5</v>
      </c>
      <c r="DG64" s="91" t="str">
        <f t="shared" si="78"/>
        <v>3</v>
      </c>
      <c r="DH64" s="91" t="str">
        <f t="shared" si="79"/>
        <v>1</v>
      </c>
      <c r="DI64" s="91" t="str">
        <f t="shared" si="80"/>
        <v>2</v>
      </c>
      <c r="DJ64" s="91" t="str">
        <f t="shared" si="81"/>
        <v>2</v>
      </c>
      <c r="DK64" s="91" t="str">
        <f t="shared" si="82"/>
        <v>1</v>
      </c>
      <c r="DL64" s="91" t="str">
        <f t="shared" si="83"/>
        <v>8</v>
      </c>
      <c r="DM64" s="91" t="str">
        <f t="shared" si="84"/>
        <v>1</v>
      </c>
      <c r="DN64" s="91" t="str">
        <f t="shared" si="85"/>
        <v>5</v>
      </c>
      <c r="DO64" s="91" t="str">
        <f t="shared" si="86"/>
        <v>8</v>
      </c>
      <c r="DP64" s="91" t="str">
        <f t="shared" si="87"/>
        <v>5</v>
      </c>
      <c r="DQ64" s="91" t="str">
        <f t="shared" si="88"/>
        <v>1</v>
      </c>
      <c r="DR64" s="91" t="str">
        <f t="shared" si="89"/>
        <v>1</v>
      </c>
      <c r="DS64" s="91" t="str">
        <f t="shared" si="90"/>
        <v>1</v>
      </c>
      <c r="DT64" s="91" t="str">
        <f t="shared" si="91"/>
        <v>5</v>
      </c>
      <c r="DU64" s="91" t="str">
        <f t="shared" si="92"/>
        <v>2</v>
      </c>
      <c r="DV64" s="91" t="str">
        <f t="shared" si="93"/>
        <v>4</v>
      </c>
      <c r="DW64" s="91" t="str">
        <f t="shared" si="94"/>
        <v>5</v>
      </c>
      <c r="DX64" s="91" t="str">
        <f t="shared" si="95"/>
        <v>3</v>
      </c>
      <c r="DY64" s="91" t="str">
        <f t="shared" si="96"/>
        <v>2</v>
      </c>
      <c r="DZ64" s="91" t="str">
        <f t="shared" si="97"/>
        <v>5</v>
      </c>
      <c r="EA64" s="91" t="str">
        <f t="shared" si="98"/>
        <v>0</v>
      </c>
      <c r="EB64" s="91" t="str">
        <f t="shared" si="99"/>
        <v>0</v>
      </c>
      <c r="EC64" s="91" t="str">
        <f t="shared" si="100"/>
        <v>0</v>
      </c>
      <c r="ED64" s="91" t="str">
        <f t="shared" si="101"/>
        <v>0</v>
      </c>
      <c r="EE64" s="91" t="str">
        <f t="shared" si="102"/>
        <v>0</v>
      </c>
      <c r="EF64" s="91" t="str">
        <f t="shared" si="19"/>
        <v>1</v>
      </c>
      <c r="EG64" s="91" t="str">
        <f t="shared" si="20"/>
        <v>0</v>
      </c>
      <c r="EH64" s="91" t="str">
        <f t="shared" si="21"/>
        <v>0</v>
      </c>
      <c r="EI64" s="91" t="str">
        <f t="shared" si="22"/>
        <v>0</v>
      </c>
      <c r="EJ64" s="91" t="str">
        <f t="shared" si="23"/>
        <v>0</v>
      </c>
      <c r="EK64" s="91" t="str">
        <f t="shared" si="24"/>
        <v>0</v>
      </c>
      <c r="EL64" s="91" t="str">
        <f t="shared" si="25"/>
        <v>0</v>
      </c>
      <c r="EM64" s="91" t="str">
        <f t="shared" si="26"/>
        <v>3</v>
      </c>
      <c r="EN64" s="91" t="str">
        <f t="shared" si="27"/>
        <v>5</v>
      </c>
      <c r="EO64" s="91" t="str">
        <f t="shared" si="28"/>
        <v>5</v>
      </c>
      <c r="EP64" s="91" t="str">
        <f t="shared" si="29"/>
        <v>5</v>
      </c>
      <c r="EQ64" s="91" t="str">
        <f t="shared" si="30"/>
        <v>1</v>
      </c>
      <c r="ER64" s="91" t="str">
        <f t="shared" si="31"/>
        <v>9</v>
      </c>
      <c r="ES64" s="91" t="str">
        <f t="shared" si="32"/>
        <v>1</v>
      </c>
      <c r="ET64" s="91" t="str">
        <f t="shared" si="33"/>
        <v>1</v>
      </c>
      <c r="EU64" s="91" t="str">
        <f t="shared" si="34"/>
        <v>7</v>
      </c>
      <c r="EV64" s="91" t="str">
        <f t="shared" si="35"/>
        <v>2</v>
      </c>
      <c r="EW64" s="91" t="str">
        <f t="shared" si="36"/>
        <v>1</v>
      </c>
      <c r="EX64" s="91" t="str">
        <f t="shared" si="37"/>
        <v>1</v>
      </c>
      <c r="EY64" s="91" t="str">
        <f t="shared" si="38"/>
        <v>1</v>
      </c>
      <c r="EZ64" s="91" t="str">
        <f t="shared" si="39"/>
        <v>1</v>
      </c>
      <c r="FA64" s="91" t="str">
        <f t="shared" si="40"/>
        <v>2</v>
      </c>
      <c r="FB64" s="91" t="str">
        <f t="shared" si="41"/>
        <v>1</v>
      </c>
      <c r="FC64" s="91" t="str">
        <f t="shared" si="42"/>
        <v>5</v>
      </c>
      <c r="FD64" s="91" t="str">
        <f t="shared" si="43"/>
        <v>0</v>
      </c>
      <c r="FE64" s="91" t="str">
        <f t="shared" si="44"/>
        <v>0</v>
      </c>
      <c r="FF64" s="91" t="str">
        <f t="shared" si="45"/>
        <v>0</v>
      </c>
      <c r="FG64" s="91" t="str">
        <f t="shared" si="46"/>
        <v>0</v>
      </c>
      <c r="FH64" s="91" t="str">
        <f t="shared" si="47"/>
        <v>0</v>
      </c>
      <c r="FI64" s="91" t="str">
        <f t="shared" si="48"/>
        <v>0</v>
      </c>
      <c r="FJ64" s="91" t="str">
        <f t="shared" si="49"/>
        <v>1</v>
      </c>
      <c r="FK64" s="91" t="str">
        <f t="shared" si="50"/>
        <v>9</v>
      </c>
      <c r="FL64" s="91" t="str">
        <f t="shared" si="51"/>
        <v>0</v>
      </c>
      <c r="FM64" s="91" t="str">
        <f t="shared" si="52"/>
        <v>3</v>
      </c>
      <c r="FN64" s="91" t="str">
        <f t="shared" si="53"/>
        <v>0</v>
      </c>
      <c r="FO64" s="91" t="str">
        <f t="shared" si="54"/>
        <v>0</v>
      </c>
      <c r="FP64" s="91" t="str">
        <f t="shared" si="55"/>
        <v>0</v>
      </c>
      <c r="FQ64" s="91" t="str">
        <f t="shared" si="56"/>
        <v>0</v>
      </c>
      <c r="FR64" s="91" t="str">
        <f t="shared" si="57"/>
        <v>0</v>
      </c>
      <c r="FS64" s="91" t="str">
        <f t="shared" si="58"/>
        <v>0</v>
      </c>
      <c r="FT64" s="91" t="str">
        <f t="shared" si="59"/>
        <v>0</v>
      </c>
      <c r="FU64" s="91" t="str">
        <f t="shared" si="60"/>
        <v>0</v>
      </c>
      <c r="FV64" s="91" t="str">
        <f t="shared" si="61"/>
        <v/>
      </c>
    </row>
    <row r="65" spans="1:178">
      <c r="A65" s="86">
        <v>1998</v>
      </c>
      <c r="B65" s="87" t="s">
        <v>7</v>
      </c>
      <c r="C65" s="87">
        <v>2499930</v>
      </c>
      <c r="D65" s="87">
        <v>51962</v>
      </c>
      <c r="E65" s="87">
        <v>215817</v>
      </c>
      <c r="F65" s="87">
        <v>68257</v>
      </c>
      <c r="G65" s="87">
        <v>75771</v>
      </c>
      <c r="H65" s="87">
        <v>113176</v>
      </c>
      <c r="I65" s="87">
        <v>92564</v>
      </c>
      <c r="J65" s="87">
        <v>113367</v>
      </c>
      <c r="K65" s="87">
        <v>374455</v>
      </c>
      <c r="L65" s="87">
        <v>285969</v>
      </c>
      <c r="M65" s="87">
        <v>351409</v>
      </c>
      <c r="N65" s="87">
        <v>88216</v>
      </c>
      <c r="O65" s="87">
        <v>113221</v>
      </c>
      <c r="P65" s="87">
        <v>3653</v>
      </c>
      <c r="Q65" s="87">
        <v>61417</v>
      </c>
      <c r="R65" s="87">
        <v>54221</v>
      </c>
      <c r="S65" s="87">
        <v>30767</v>
      </c>
      <c r="T65" s="87">
        <v>19592</v>
      </c>
      <c r="U65" s="87">
        <v>24758</v>
      </c>
      <c r="V65" s="87">
        <v>256023</v>
      </c>
      <c r="W65" s="87">
        <v>114560</v>
      </c>
      <c r="X65" s="87">
        <v>815881</v>
      </c>
      <c r="Y65" s="87">
        <v>170143</v>
      </c>
      <c r="Z65" s="87">
        <v>510830</v>
      </c>
      <c r="AA65" s="87">
        <v>803018</v>
      </c>
      <c r="AB65" s="87">
        <v>581656</v>
      </c>
      <c r="AC65" s="87">
        <v>134716</v>
      </c>
      <c r="AD65" s="87">
        <v>133814</v>
      </c>
      <c r="AE65" s="87">
        <v>155619</v>
      </c>
      <c r="AF65" s="87">
        <v>504068</v>
      </c>
      <c r="AG65" s="87">
        <v>214617</v>
      </c>
      <c r="AH65" s="87">
        <v>458381</v>
      </c>
      <c r="AI65" s="87">
        <v>100</v>
      </c>
      <c r="AJ65" s="87">
        <v>46985</v>
      </c>
      <c r="AK65" s="87">
        <v>33399</v>
      </c>
      <c r="AL65" s="87">
        <v>7389</v>
      </c>
      <c r="AM65" s="87">
        <v>0</v>
      </c>
      <c r="AN65" s="87">
        <v>0</v>
      </c>
      <c r="AO65" s="87">
        <v>0</v>
      </c>
      <c r="AP65" s="87">
        <v>0</v>
      </c>
      <c r="AQ65" s="87">
        <v>0</v>
      </c>
      <c r="AR65" s="87">
        <v>21376</v>
      </c>
      <c r="AS65" s="87">
        <v>0</v>
      </c>
      <c r="AT65" s="87">
        <v>0</v>
      </c>
      <c r="AU65" s="87">
        <v>0</v>
      </c>
      <c r="AV65" s="87">
        <v>0</v>
      </c>
      <c r="AW65" s="87">
        <v>0</v>
      </c>
      <c r="AX65" s="87">
        <v>0</v>
      </c>
      <c r="AY65" s="87">
        <v>367923</v>
      </c>
      <c r="AZ65" s="87">
        <v>563060</v>
      </c>
      <c r="BA65" s="87">
        <v>506860</v>
      </c>
      <c r="BB65" s="87">
        <v>593736</v>
      </c>
      <c r="BC65" s="87">
        <v>104471</v>
      </c>
      <c r="BD65" s="87">
        <v>94498</v>
      </c>
      <c r="BE65" s="87">
        <v>130276</v>
      </c>
      <c r="BF65" s="87">
        <v>126030</v>
      </c>
      <c r="BG65" s="87">
        <v>77189</v>
      </c>
      <c r="BH65" s="87">
        <v>21637</v>
      </c>
      <c r="BI65" s="87">
        <v>152518</v>
      </c>
      <c r="BJ65" s="87">
        <v>105747</v>
      </c>
      <c r="BK65" s="87">
        <v>192525</v>
      </c>
      <c r="BL65" s="87">
        <v>187026</v>
      </c>
      <c r="BM65" s="87">
        <v>223083</v>
      </c>
      <c r="BN65" s="87">
        <v>123885</v>
      </c>
      <c r="BO65" s="87">
        <v>59821</v>
      </c>
      <c r="BP65" s="87">
        <v>0</v>
      </c>
      <c r="BQ65" s="87">
        <v>0</v>
      </c>
      <c r="BR65" s="87">
        <v>0</v>
      </c>
      <c r="BS65" s="87">
        <v>0</v>
      </c>
      <c r="BT65" s="87">
        <v>0</v>
      </c>
      <c r="BU65" s="87">
        <v>0</v>
      </c>
      <c r="BV65" s="87">
        <v>16466</v>
      </c>
      <c r="BW65" s="87">
        <v>10794</v>
      </c>
      <c r="BX65" s="87">
        <v>0</v>
      </c>
      <c r="BY65" s="87">
        <v>38166</v>
      </c>
      <c r="BZ65" s="87">
        <v>0</v>
      </c>
      <c r="CA65" s="87">
        <v>0</v>
      </c>
      <c r="CB65" s="87">
        <v>0</v>
      </c>
      <c r="CC65" s="87">
        <v>0</v>
      </c>
      <c r="CD65" s="87">
        <v>0</v>
      </c>
      <c r="CE65" s="87">
        <v>0</v>
      </c>
      <c r="CF65" s="87">
        <v>0</v>
      </c>
      <c r="CG65" s="87">
        <v>0</v>
      </c>
      <c r="CH65" s="87"/>
      <c r="CI65" s="87">
        <v>13296808</v>
      </c>
      <c r="CO65" s="86">
        <v>1998</v>
      </c>
      <c r="CP65" s="87" t="s">
        <v>7</v>
      </c>
      <c r="CQ65" s="91" t="str">
        <f t="shared" si="62"/>
        <v>2</v>
      </c>
      <c r="CR65" s="91" t="str">
        <f t="shared" si="63"/>
        <v>5</v>
      </c>
      <c r="CS65" s="91" t="str">
        <f t="shared" si="64"/>
        <v>2</v>
      </c>
      <c r="CT65" s="91" t="str">
        <f t="shared" si="65"/>
        <v>6</v>
      </c>
      <c r="CU65" s="91" t="str">
        <f t="shared" si="66"/>
        <v>7</v>
      </c>
      <c r="CV65" s="91" t="str">
        <f t="shared" si="67"/>
        <v>1</v>
      </c>
      <c r="CW65" s="91" t="str">
        <f t="shared" si="68"/>
        <v>9</v>
      </c>
      <c r="CX65" s="91" t="str">
        <f t="shared" si="69"/>
        <v>1</v>
      </c>
      <c r="CY65" s="91" t="str">
        <f t="shared" si="70"/>
        <v>3</v>
      </c>
      <c r="CZ65" s="91" t="str">
        <f t="shared" si="71"/>
        <v>2</v>
      </c>
      <c r="DA65" s="91" t="str">
        <f t="shared" si="72"/>
        <v>3</v>
      </c>
      <c r="DB65" s="91" t="str">
        <f t="shared" si="73"/>
        <v>8</v>
      </c>
      <c r="DC65" s="91" t="str">
        <f t="shared" si="74"/>
        <v>1</v>
      </c>
      <c r="DD65" s="91" t="str">
        <f t="shared" si="75"/>
        <v>3</v>
      </c>
      <c r="DE65" s="91" t="str">
        <f t="shared" si="76"/>
        <v>6</v>
      </c>
      <c r="DF65" s="91" t="str">
        <f t="shared" si="77"/>
        <v>5</v>
      </c>
      <c r="DG65" s="91" t="str">
        <f t="shared" si="78"/>
        <v>3</v>
      </c>
      <c r="DH65" s="91" t="str">
        <f t="shared" si="79"/>
        <v>1</v>
      </c>
      <c r="DI65" s="91" t="str">
        <f t="shared" si="80"/>
        <v>2</v>
      </c>
      <c r="DJ65" s="91" t="str">
        <f t="shared" si="81"/>
        <v>2</v>
      </c>
      <c r="DK65" s="91" t="str">
        <f t="shared" si="82"/>
        <v>1</v>
      </c>
      <c r="DL65" s="91" t="str">
        <f t="shared" si="83"/>
        <v>8</v>
      </c>
      <c r="DM65" s="91" t="str">
        <f t="shared" si="84"/>
        <v>1</v>
      </c>
      <c r="DN65" s="91" t="str">
        <f t="shared" si="85"/>
        <v>5</v>
      </c>
      <c r="DO65" s="91" t="str">
        <f t="shared" si="86"/>
        <v>8</v>
      </c>
      <c r="DP65" s="91" t="str">
        <f t="shared" si="87"/>
        <v>5</v>
      </c>
      <c r="DQ65" s="91" t="str">
        <f t="shared" si="88"/>
        <v>1</v>
      </c>
      <c r="DR65" s="91" t="str">
        <f t="shared" si="89"/>
        <v>1</v>
      </c>
      <c r="DS65" s="91" t="str">
        <f t="shared" si="90"/>
        <v>1</v>
      </c>
      <c r="DT65" s="91" t="str">
        <f t="shared" si="91"/>
        <v>5</v>
      </c>
      <c r="DU65" s="91" t="str">
        <f t="shared" si="92"/>
        <v>2</v>
      </c>
      <c r="DV65" s="91" t="str">
        <f t="shared" si="93"/>
        <v>4</v>
      </c>
      <c r="DW65" s="91" t="str">
        <f t="shared" si="94"/>
        <v>1</v>
      </c>
      <c r="DX65" s="91" t="str">
        <f t="shared" si="95"/>
        <v>4</v>
      </c>
      <c r="DY65" s="91" t="str">
        <f t="shared" si="96"/>
        <v>3</v>
      </c>
      <c r="DZ65" s="91" t="str">
        <f t="shared" si="97"/>
        <v>7</v>
      </c>
      <c r="EA65" s="91" t="str">
        <f t="shared" si="98"/>
        <v>0</v>
      </c>
      <c r="EB65" s="91" t="str">
        <f t="shared" si="99"/>
        <v>0</v>
      </c>
      <c r="EC65" s="91" t="str">
        <f t="shared" si="100"/>
        <v>0</v>
      </c>
      <c r="ED65" s="91" t="str">
        <f t="shared" si="101"/>
        <v>0</v>
      </c>
      <c r="EE65" s="91" t="str">
        <f t="shared" si="102"/>
        <v>0</v>
      </c>
      <c r="EF65" s="91" t="str">
        <f t="shared" si="19"/>
        <v>2</v>
      </c>
      <c r="EG65" s="91" t="str">
        <f t="shared" si="20"/>
        <v>0</v>
      </c>
      <c r="EH65" s="91" t="str">
        <f t="shared" si="21"/>
        <v>0</v>
      </c>
      <c r="EI65" s="91" t="str">
        <f t="shared" si="22"/>
        <v>0</v>
      </c>
      <c r="EJ65" s="91" t="str">
        <f t="shared" si="23"/>
        <v>0</v>
      </c>
      <c r="EK65" s="91" t="str">
        <f t="shared" si="24"/>
        <v>0</v>
      </c>
      <c r="EL65" s="91" t="str">
        <f t="shared" si="25"/>
        <v>0</v>
      </c>
      <c r="EM65" s="91" t="str">
        <f t="shared" si="26"/>
        <v>3</v>
      </c>
      <c r="EN65" s="91" t="str">
        <f t="shared" si="27"/>
        <v>5</v>
      </c>
      <c r="EO65" s="91" t="str">
        <f t="shared" si="28"/>
        <v>5</v>
      </c>
      <c r="EP65" s="91" t="str">
        <f t="shared" si="29"/>
        <v>5</v>
      </c>
      <c r="EQ65" s="91" t="str">
        <f t="shared" si="30"/>
        <v>1</v>
      </c>
      <c r="ER65" s="91" t="str">
        <f t="shared" si="31"/>
        <v>9</v>
      </c>
      <c r="ES65" s="91" t="str">
        <f t="shared" si="32"/>
        <v>1</v>
      </c>
      <c r="ET65" s="91" t="str">
        <f t="shared" si="33"/>
        <v>1</v>
      </c>
      <c r="EU65" s="91" t="str">
        <f t="shared" si="34"/>
        <v>7</v>
      </c>
      <c r="EV65" s="91" t="str">
        <f t="shared" si="35"/>
        <v>2</v>
      </c>
      <c r="EW65" s="91" t="str">
        <f t="shared" si="36"/>
        <v>1</v>
      </c>
      <c r="EX65" s="91" t="str">
        <f t="shared" si="37"/>
        <v>1</v>
      </c>
      <c r="EY65" s="91" t="str">
        <f t="shared" si="38"/>
        <v>1</v>
      </c>
      <c r="EZ65" s="91" t="str">
        <f t="shared" si="39"/>
        <v>1</v>
      </c>
      <c r="FA65" s="91" t="str">
        <f t="shared" si="40"/>
        <v>2</v>
      </c>
      <c r="FB65" s="91" t="str">
        <f t="shared" si="41"/>
        <v>1</v>
      </c>
      <c r="FC65" s="91" t="str">
        <f t="shared" si="42"/>
        <v>5</v>
      </c>
      <c r="FD65" s="91" t="str">
        <f t="shared" si="43"/>
        <v>0</v>
      </c>
      <c r="FE65" s="91" t="str">
        <f t="shared" si="44"/>
        <v>0</v>
      </c>
      <c r="FF65" s="91" t="str">
        <f t="shared" si="45"/>
        <v>0</v>
      </c>
      <c r="FG65" s="91" t="str">
        <f t="shared" si="46"/>
        <v>0</v>
      </c>
      <c r="FH65" s="91" t="str">
        <f t="shared" si="47"/>
        <v>0</v>
      </c>
      <c r="FI65" s="91" t="str">
        <f t="shared" si="48"/>
        <v>0</v>
      </c>
      <c r="FJ65" s="91" t="str">
        <f t="shared" si="49"/>
        <v>1</v>
      </c>
      <c r="FK65" s="91" t="str">
        <f t="shared" si="50"/>
        <v>1</v>
      </c>
      <c r="FL65" s="91" t="str">
        <f t="shared" si="51"/>
        <v>0</v>
      </c>
      <c r="FM65" s="91" t="str">
        <f t="shared" si="52"/>
        <v>3</v>
      </c>
      <c r="FN65" s="91" t="str">
        <f t="shared" si="53"/>
        <v>0</v>
      </c>
      <c r="FO65" s="91" t="str">
        <f t="shared" si="54"/>
        <v>0</v>
      </c>
      <c r="FP65" s="91" t="str">
        <f t="shared" si="55"/>
        <v>0</v>
      </c>
      <c r="FQ65" s="91" t="str">
        <f t="shared" si="56"/>
        <v>0</v>
      </c>
      <c r="FR65" s="91" t="str">
        <f t="shared" si="57"/>
        <v>0</v>
      </c>
      <c r="FS65" s="91" t="str">
        <f t="shared" si="58"/>
        <v>0</v>
      </c>
      <c r="FT65" s="91" t="str">
        <f t="shared" si="59"/>
        <v>0</v>
      </c>
      <c r="FU65" s="91" t="str">
        <f t="shared" si="60"/>
        <v>0</v>
      </c>
      <c r="FV65" s="91" t="str">
        <f t="shared" si="61"/>
        <v/>
      </c>
    </row>
    <row r="66" spans="1:178">
      <c r="A66" s="86">
        <v>1998</v>
      </c>
      <c r="B66" s="87" t="s">
        <v>8</v>
      </c>
      <c r="C66" s="87">
        <v>2373398</v>
      </c>
      <c r="D66" s="87">
        <v>50220</v>
      </c>
      <c r="E66" s="87">
        <v>214673</v>
      </c>
      <c r="F66" s="87">
        <v>64927</v>
      </c>
      <c r="G66" s="87">
        <v>72768</v>
      </c>
      <c r="H66" s="87">
        <v>112249</v>
      </c>
      <c r="I66" s="87">
        <v>90090</v>
      </c>
      <c r="J66" s="87">
        <v>112088</v>
      </c>
      <c r="K66" s="87">
        <v>371143</v>
      </c>
      <c r="L66" s="87">
        <v>285958</v>
      </c>
      <c r="M66" s="87">
        <v>363275</v>
      </c>
      <c r="N66" s="87">
        <v>86399</v>
      </c>
      <c r="O66" s="87">
        <v>110995</v>
      </c>
      <c r="P66" s="87">
        <v>4323</v>
      </c>
      <c r="Q66" s="87">
        <v>59530</v>
      </c>
      <c r="R66" s="87">
        <v>52769</v>
      </c>
      <c r="S66" s="87">
        <v>29463</v>
      </c>
      <c r="T66" s="87">
        <v>19148</v>
      </c>
      <c r="U66" s="87">
        <v>24326</v>
      </c>
      <c r="V66" s="87">
        <v>240738</v>
      </c>
      <c r="W66" s="87">
        <v>113916</v>
      </c>
      <c r="X66" s="87">
        <v>806429</v>
      </c>
      <c r="Y66" s="87">
        <v>167988</v>
      </c>
      <c r="Z66" s="87">
        <v>514716</v>
      </c>
      <c r="AA66" s="87">
        <v>807632</v>
      </c>
      <c r="AB66" s="87">
        <v>558155</v>
      </c>
      <c r="AC66" s="87">
        <v>137912</v>
      </c>
      <c r="AD66" s="87">
        <v>134207</v>
      </c>
      <c r="AE66" s="87">
        <v>154340</v>
      </c>
      <c r="AF66" s="87">
        <v>506613</v>
      </c>
      <c r="AG66" s="87">
        <v>212489</v>
      </c>
      <c r="AH66" s="87">
        <v>443099</v>
      </c>
      <c r="AI66" s="87">
        <v>100</v>
      </c>
      <c r="AJ66" s="87">
        <v>46863</v>
      </c>
      <c r="AK66" s="87">
        <v>33492</v>
      </c>
      <c r="AL66" s="87">
        <v>7599</v>
      </c>
      <c r="AM66" s="87">
        <v>0</v>
      </c>
      <c r="AN66" s="87">
        <v>0</v>
      </c>
      <c r="AO66" s="87">
        <v>0</v>
      </c>
      <c r="AP66" s="87">
        <v>0</v>
      </c>
      <c r="AQ66" s="87">
        <v>0</v>
      </c>
      <c r="AR66" s="87">
        <v>20807</v>
      </c>
      <c r="AS66" s="87">
        <v>0</v>
      </c>
      <c r="AT66" s="87">
        <v>0</v>
      </c>
      <c r="AU66" s="87">
        <v>0</v>
      </c>
      <c r="AV66" s="87">
        <v>0</v>
      </c>
      <c r="AW66" s="87">
        <v>0</v>
      </c>
      <c r="AX66" s="87">
        <v>0</v>
      </c>
      <c r="AY66" s="87">
        <v>372761</v>
      </c>
      <c r="AZ66" s="87">
        <v>564399</v>
      </c>
      <c r="BA66" s="87">
        <v>502466</v>
      </c>
      <c r="BB66" s="87">
        <v>584427</v>
      </c>
      <c r="BC66" s="87">
        <v>106470</v>
      </c>
      <c r="BD66" s="87">
        <v>92206</v>
      </c>
      <c r="BE66" s="87">
        <v>132252</v>
      </c>
      <c r="BF66" s="87">
        <v>125592</v>
      </c>
      <c r="BG66" s="87">
        <v>75277</v>
      </c>
      <c r="BH66" s="87">
        <v>22869</v>
      </c>
      <c r="BI66" s="87">
        <v>151727</v>
      </c>
      <c r="BJ66" s="87">
        <v>107254</v>
      </c>
      <c r="BK66" s="87">
        <v>190172</v>
      </c>
      <c r="BL66" s="87">
        <v>187436</v>
      </c>
      <c r="BM66" s="87">
        <v>219674</v>
      </c>
      <c r="BN66" s="87">
        <v>122533</v>
      </c>
      <c r="BO66" s="87">
        <v>62785</v>
      </c>
      <c r="BP66" s="87">
        <v>0</v>
      </c>
      <c r="BQ66" s="87">
        <v>0</v>
      </c>
      <c r="BR66" s="87">
        <v>0</v>
      </c>
      <c r="BS66" s="87">
        <v>0</v>
      </c>
      <c r="BT66" s="87">
        <v>0</v>
      </c>
      <c r="BU66" s="87">
        <v>0</v>
      </c>
      <c r="BV66" s="87">
        <v>19927</v>
      </c>
      <c r="BW66" s="87">
        <v>11148</v>
      </c>
      <c r="BX66" s="87">
        <v>0</v>
      </c>
      <c r="BY66" s="87">
        <v>38801</v>
      </c>
      <c r="BZ66" s="87">
        <v>0</v>
      </c>
      <c r="CA66" s="87">
        <v>0</v>
      </c>
      <c r="CB66" s="87">
        <v>0</v>
      </c>
      <c r="CC66" s="87">
        <v>0</v>
      </c>
      <c r="CD66" s="87">
        <v>0</v>
      </c>
      <c r="CE66" s="87">
        <v>0</v>
      </c>
      <c r="CF66" s="87">
        <v>0</v>
      </c>
      <c r="CG66" s="87">
        <v>0</v>
      </c>
      <c r="CH66" s="87"/>
      <c r="CI66" s="87">
        <v>13095013</v>
      </c>
      <c r="CO66" s="86">
        <v>1998</v>
      </c>
      <c r="CP66" s="87" t="s">
        <v>8</v>
      </c>
      <c r="CQ66" s="91" t="str">
        <f t="shared" si="62"/>
        <v>2</v>
      </c>
      <c r="CR66" s="91" t="str">
        <f t="shared" si="63"/>
        <v>5</v>
      </c>
      <c r="CS66" s="91" t="str">
        <f t="shared" si="64"/>
        <v>2</v>
      </c>
      <c r="CT66" s="91" t="str">
        <f t="shared" si="65"/>
        <v>6</v>
      </c>
      <c r="CU66" s="91" t="str">
        <f t="shared" si="66"/>
        <v>7</v>
      </c>
      <c r="CV66" s="91" t="str">
        <f t="shared" si="67"/>
        <v>1</v>
      </c>
      <c r="CW66" s="91" t="str">
        <f t="shared" si="68"/>
        <v>9</v>
      </c>
      <c r="CX66" s="91" t="str">
        <f t="shared" si="69"/>
        <v>1</v>
      </c>
      <c r="CY66" s="91" t="str">
        <f t="shared" si="70"/>
        <v>3</v>
      </c>
      <c r="CZ66" s="91" t="str">
        <f t="shared" si="71"/>
        <v>2</v>
      </c>
      <c r="DA66" s="91" t="str">
        <f t="shared" si="72"/>
        <v>3</v>
      </c>
      <c r="DB66" s="91" t="str">
        <f t="shared" si="73"/>
        <v>8</v>
      </c>
      <c r="DC66" s="91" t="str">
        <f t="shared" si="74"/>
        <v>1</v>
      </c>
      <c r="DD66" s="91" t="str">
        <f t="shared" si="75"/>
        <v>4</v>
      </c>
      <c r="DE66" s="91" t="str">
        <f t="shared" si="76"/>
        <v>5</v>
      </c>
      <c r="DF66" s="91" t="str">
        <f t="shared" si="77"/>
        <v>5</v>
      </c>
      <c r="DG66" s="91" t="str">
        <f t="shared" si="78"/>
        <v>2</v>
      </c>
      <c r="DH66" s="91" t="str">
        <f t="shared" si="79"/>
        <v>1</v>
      </c>
      <c r="DI66" s="91" t="str">
        <f t="shared" si="80"/>
        <v>2</v>
      </c>
      <c r="DJ66" s="91" t="str">
        <f t="shared" si="81"/>
        <v>2</v>
      </c>
      <c r="DK66" s="91" t="str">
        <f t="shared" si="82"/>
        <v>1</v>
      </c>
      <c r="DL66" s="91" t="str">
        <f t="shared" si="83"/>
        <v>8</v>
      </c>
      <c r="DM66" s="91" t="str">
        <f t="shared" si="84"/>
        <v>1</v>
      </c>
      <c r="DN66" s="91" t="str">
        <f t="shared" si="85"/>
        <v>5</v>
      </c>
      <c r="DO66" s="91" t="str">
        <f t="shared" si="86"/>
        <v>8</v>
      </c>
      <c r="DP66" s="91" t="str">
        <f t="shared" si="87"/>
        <v>5</v>
      </c>
      <c r="DQ66" s="91" t="str">
        <f t="shared" si="88"/>
        <v>1</v>
      </c>
      <c r="DR66" s="91" t="str">
        <f t="shared" si="89"/>
        <v>1</v>
      </c>
      <c r="DS66" s="91" t="str">
        <f t="shared" si="90"/>
        <v>1</v>
      </c>
      <c r="DT66" s="91" t="str">
        <f t="shared" si="91"/>
        <v>5</v>
      </c>
      <c r="DU66" s="91" t="str">
        <f t="shared" si="92"/>
        <v>2</v>
      </c>
      <c r="DV66" s="91" t="str">
        <f t="shared" si="93"/>
        <v>4</v>
      </c>
      <c r="DW66" s="91" t="str">
        <f t="shared" si="94"/>
        <v>1</v>
      </c>
      <c r="DX66" s="91" t="str">
        <f t="shared" si="95"/>
        <v>4</v>
      </c>
      <c r="DY66" s="91" t="str">
        <f t="shared" si="96"/>
        <v>3</v>
      </c>
      <c r="DZ66" s="91" t="str">
        <f t="shared" si="97"/>
        <v>7</v>
      </c>
      <c r="EA66" s="91" t="str">
        <f t="shared" si="98"/>
        <v>0</v>
      </c>
      <c r="EB66" s="91" t="str">
        <f t="shared" si="99"/>
        <v>0</v>
      </c>
      <c r="EC66" s="91" t="str">
        <f t="shared" si="100"/>
        <v>0</v>
      </c>
      <c r="ED66" s="91" t="str">
        <f t="shared" si="101"/>
        <v>0</v>
      </c>
      <c r="EE66" s="91" t="str">
        <f t="shared" si="102"/>
        <v>0</v>
      </c>
      <c r="EF66" s="91" t="str">
        <f t="shared" si="19"/>
        <v>2</v>
      </c>
      <c r="EG66" s="91" t="str">
        <f t="shared" si="20"/>
        <v>0</v>
      </c>
      <c r="EH66" s="91" t="str">
        <f t="shared" si="21"/>
        <v>0</v>
      </c>
      <c r="EI66" s="91" t="str">
        <f t="shared" si="22"/>
        <v>0</v>
      </c>
      <c r="EJ66" s="91" t="str">
        <f t="shared" si="23"/>
        <v>0</v>
      </c>
      <c r="EK66" s="91" t="str">
        <f t="shared" si="24"/>
        <v>0</v>
      </c>
      <c r="EL66" s="91" t="str">
        <f t="shared" si="25"/>
        <v>0</v>
      </c>
      <c r="EM66" s="91" t="str">
        <f t="shared" si="26"/>
        <v>3</v>
      </c>
      <c r="EN66" s="91" t="str">
        <f t="shared" si="27"/>
        <v>5</v>
      </c>
      <c r="EO66" s="91" t="str">
        <f t="shared" si="28"/>
        <v>5</v>
      </c>
      <c r="EP66" s="91" t="str">
        <f t="shared" si="29"/>
        <v>5</v>
      </c>
      <c r="EQ66" s="91" t="str">
        <f t="shared" si="30"/>
        <v>1</v>
      </c>
      <c r="ER66" s="91" t="str">
        <f t="shared" si="31"/>
        <v>9</v>
      </c>
      <c r="ES66" s="91" t="str">
        <f t="shared" si="32"/>
        <v>1</v>
      </c>
      <c r="ET66" s="91" t="str">
        <f t="shared" si="33"/>
        <v>1</v>
      </c>
      <c r="EU66" s="91" t="str">
        <f t="shared" si="34"/>
        <v>7</v>
      </c>
      <c r="EV66" s="91" t="str">
        <f t="shared" si="35"/>
        <v>2</v>
      </c>
      <c r="EW66" s="91" t="str">
        <f t="shared" si="36"/>
        <v>1</v>
      </c>
      <c r="EX66" s="91" t="str">
        <f t="shared" si="37"/>
        <v>1</v>
      </c>
      <c r="EY66" s="91" t="str">
        <f t="shared" si="38"/>
        <v>1</v>
      </c>
      <c r="EZ66" s="91" t="str">
        <f t="shared" si="39"/>
        <v>1</v>
      </c>
      <c r="FA66" s="91" t="str">
        <f t="shared" si="40"/>
        <v>2</v>
      </c>
      <c r="FB66" s="91" t="str">
        <f t="shared" si="41"/>
        <v>1</v>
      </c>
      <c r="FC66" s="91" t="str">
        <f t="shared" si="42"/>
        <v>6</v>
      </c>
      <c r="FD66" s="91" t="str">
        <f t="shared" si="43"/>
        <v>0</v>
      </c>
      <c r="FE66" s="91" t="str">
        <f t="shared" si="44"/>
        <v>0</v>
      </c>
      <c r="FF66" s="91" t="str">
        <f t="shared" si="45"/>
        <v>0</v>
      </c>
      <c r="FG66" s="91" t="str">
        <f t="shared" si="46"/>
        <v>0</v>
      </c>
      <c r="FH66" s="91" t="str">
        <f t="shared" si="47"/>
        <v>0</v>
      </c>
      <c r="FI66" s="91" t="str">
        <f t="shared" si="48"/>
        <v>0</v>
      </c>
      <c r="FJ66" s="91" t="str">
        <f t="shared" si="49"/>
        <v>1</v>
      </c>
      <c r="FK66" s="91" t="str">
        <f t="shared" si="50"/>
        <v>1</v>
      </c>
      <c r="FL66" s="91" t="str">
        <f t="shared" si="51"/>
        <v>0</v>
      </c>
      <c r="FM66" s="91" t="str">
        <f t="shared" si="52"/>
        <v>3</v>
      </c>
      <c r="FN66" s="91" t="str">
        <f t="shared" si="53"/>
        <v>0</v>
      </c>
      <c r="FO66" s="91" t="str">
        <f t="shared" si="54"/>
        <v>0</v>
      </c>
      <c r="FP66" s="91" t="str">
        <f t="shared" si="55"/>
        <v>0</v>
      </c>
      <c r="FQ66" s="91" t="str">
        <f t="shared" si="56"/>
        <v>0</v>
      </c>
      <c r="FR66" s="91" t="str">
        <f t="shared" si="57"/>
        <v>0</v>
      </c>
      <c r="FS66" s="91" t="str">
        <f t="shared" si="58"/>
        <v>0</v>
      </c>
      <c r="FT66" s="91" t="str">
        <f t="shared" si="59"/>
        <v>0</v>
      </c>
      <c r="FU66" s="91" t="str">
        <f t="shared" si="60"/>
        <v>0</v>
      </c>
      <c r="FV66" s="91" t="str">
        <f t="shared" si="61"/>
        <v/>
      </c>
    </row>
    <row r="67" spans="1:178">
      <c r="A67" s="86">
        <v>1998</v>
      </c>
      <c r="B67" s="87" t="s">
        <v>9</v>
      </c>
      <c r="C67" s="87">
        <v>2531113</v>
      </c>
      <c r="D67" s="87">
        <v>52154</v>
      </c>
      <c r="E67" s="87">
        <v>218475</v>
      </c>
      <c r="F67" s="87">
        <v>67433</v>
      </c>
      <c r="G67" s="87">
        <v>76329</v>
      </c>
      <c r="H67" s="87">
        <v>116594</v>
      </c>
      <c r="I67" s="87">
        <v>91972</v>
      </c>
      <c r="J67" s="87">
        <v>114051</v>
      </c>
      <c r="K67" s="87">
        <v>376244</v>
      </c>
      <c r="L67" s="87">
        <v>289346</v>
      </c>
      <c r="M67" s="87">
        <v>357212</v>
      </c>
      <c r="N67" s="87">
        <v>88904</v>
      </c>
      <c r="O67" s="87">
        <v>112725</v>
      </c>
      <c r="P67" s="87">
        <v>3511</v>
      </c>
      <c r="Q67" s="87">
        <v>60310</v>
      </c>
      <c r="R67" s="87">
        <v>54752</v>
      </c>
      <c r="S67" s="87">
        <v>30422</v>
      </c>
      <c r="T67" s="87">
        <v>19828</v>
      </c>
      <c r="U67" s="87">
        <v>28071</v>
      </c>
      <c r="V67" s="87">
        <v>261998</v>
      </c>
      <c r="W67" s="87">
        <v>117129</v>
      </c>
      <c r="X67" s="87">
        <v>817192</v>
      </c>
      <c r="Y67" s="87">
        <v>170882</v>
      </c>
      <c r="Z67" s="87">
        <v>520399</v>
      </c>
      <c r="AA67" s="87">
        <v>806868</v>
      </c>
      <c r="AB67" s="87">
        <v>584686</v>
      </c>
      <c r="AC67" s="87">
        <v>139280</v>
      </c>
      <c r="AD67" s="87">
        <v>134863</v>
      </c>
      <c r="AE67" s="87">
        <v>156509</v>
      </c>
      <c r="AF67" s="87">
        <v>512491</v>
      </c>
      <c r="AG67" s="87">
        <v>216530</v>
      </c>
      <c r="AH67" s="87">
        <v>454804</v>
      </c>
      <c r="AI67" s="87">
        <v>100</v>
      </c>
      <c r="AJ67" s="87">
        <v>49518</v>
      </c>
      <c r="AK67" s="87">
        <v>35305</v>
      </c>
      <c r="AL67" s="87">
        <v>8180</v>
      </c>
      <c r="AM67" s="87">
        <v>0</v>
      </c>
      <c r="AN67" s="87">
        <v>0</v>
      </c>
      <c r="AO67" s="87">
        <v>0</v>
      </c>
      <c r="AP67" s="87">
        <v>0</v>
      </c>
      <c r="AQ67" s="87">
        <v>0</v>
      </c>
      <c r="AR67" s="87">
        <v>24397</v>
      </c>
      <c r="AS67" s="87">
        <v>0</v>
      </c>
      <c r="AT67" s="87">
        <v>0</v>
      </c>
      <c r="AU67" s="87">
        <v>0</v>
      </c>
      <c r="AV67" s="87">
        <v>0</v>
      </c>
      <c r="AW67" s="87">
        <v>0</v>
      </c>
      <c r="AX67" s="87">
        <v>0</v>
      </c>
      <c r="AY67" s="87">
        <v>374659</v>
      </c>
      <c r="AZ67" s="87">
        <v>567834</v>
      </c>
      <c r="BA67" s="87">
        <v>507920</v>
      </c>
      <c r="BB67" s="87">
        <v>593749</v>
      </c>
      <c r="BC67" s="87">
        <v>105347</v>
      </c>
      <c r="BD67" s="87">
        <v>96001</v>
      </c>
      <c r="BE67" s="87">
        <v>134841</v>
      </c>
      <c r="BF67" s="87">
        <v>127233</v>
      </c>
      <c r="BG67" s="87">
        <v>78553</v>
      </c>
      <c r="BH67" s="87">
        <v>21230</v>
      </c>
      <c r="BI67" s="87">
        <v>159327</v>
      </c>
      <c r="BJ67" s="87">
        <v>108247</v>
      </c>
      <c r="BK67" s="87">
        <v>195614</v>
      </c>
      <c r="BL67" s="87">
        <v>189324</v>
      </c>
      <c r="BM67" s="87">
        <v>223084</v>
      </c>
      <c r="BN67" s="87">
        <v>124199</v>
      </c>
      <c r="BO67" s="87">
        <v>63689</v>
      </c>
      <c r="BP67" s="87">
        <v>0</v>
      </c>
      <c r="BQ67" s="87">
        <v>0</v>
      </c>
      <c r="BR67" s="87">
        <v>0</v>
      </c>
      <c r="BS67" s="87">
        <v>0</v>
      </c>
      <c r="BT67" s="87">
        <v>0</v>
      </c>
      <c r="BU67" s="87">
        <v>0</v>
      </c>
      <c r="BV67" s="87">
        <v>20491</v>
      </c>
      <c r="BW67" s="87">
        <v>11196</v>
      </c>
      <c r="BX67" s="87">
        <v>0</v>
      </c>
      <c r="BY67" s="87">
        <v>41793</v>
      </c>
      <c r="BZ67" s="87">
        <v>0</v>
      </c>
      <c r="CA67" s="87">
        <v>0</v>
      </c>
      <c r="CB67" s="87">
        <v>0</v>
      </c>
      <c r="CC67" s="87">
        <v>0</v>
      </c>
      <c r="CD67" s="87">
        <v>0</v>
      </c>
      <c r="CE67" s="87">
        <v>0</v>
      </c>
      <c r="CF67" s="87">
        <v>0</v>
      </c>
      <c r="CG67" s="87">
        <v>0</v>
      </c>
      <c r="CH67" s="87"/>
      <c r="CI67" s="87">
        <v>13444908</v>
      </c>
      <c r="CO67" s="86">
        <v>1998</v>
      </c>
      <c r="CP67" s="87" t="s">
        <v>9</v>
      </c>
      <c r="CQ67" s="91" t="str">
        <f t="shared" si="62"/>
        <v>2</v>
      </c>
      <c r="CR67" s="91" t="str">
        <f t="shared" si="63"/>
        <v>5</v>
      </c>
      <c r="CS67" s="91" t="str">
        <f t="shared" si="64"/>
        <v>2</v>
      </c>
      <c r="CT67" s="91" t="str">
        <f t="shared" si="65"/>
        <v>6</v>
      </c>
      <c r="CU67" s="91" t="str">
        <f t="shared" si="66"/>
        <v>7</v>
      </c>
      <c r="CV67" s="91" t="str">
        <f t="shared" si="67"/>
        <v>1</v>
      </c>
      <c r="CW67" s="91" t="str">
        <f t="shared" si="68"/>
        <v>9</v>
      </c>
      <c r="CX67" s="91" t="str">
        <f t="shared" si="69"/>
        <v>1</v>
      </c>
      <c r="CY67" s="91" t="str">
        <f t="shared" si="70"/>
        <v>3</v>
      </c>
      <c r="CZ67" s="91" t="str">
        <f t="shared" si="71"/>
        <v>2</v>
      </c>
      <c r="DA67" s="91" t="str">
        <f t="shared" si="72"/>
        <v>3</v>
      </c>
      <c r="DB67" s="91" t="str">
        <f t="shared" si="73"/>
        <v>8</v>
      </c>
      <c r="DC67" s="91" t="str">
        <f t="shared" si="74"/>
        <v>1</v>
      </c>
      <c r="DD67" s="91" t="str">
        <f t="shared" si="75"/>
        <v>3</v>
      </c>
      <c r="DE67" s="91" t="str">
        <f t="shared" si="76"/>
        <v>6</v>
      </c>
      <c r="DF67" s="91" t="str">
        <f t="shared" si="77"/>
        <v>5</v>
      </c>
      <c r="DG67" s="91" t="str">
        <f t="shared" si="78"/>
        <v>3</v>
      </c>
      <c r="DH67" s="91" t="str">
        <f t="shared" si="79"/>
        <v>1</v>
      </c>
      <c r="DI67" s="91" t="str">
        <f t="shared" si="80"/>
        <v>2</v>
      </c>
      <c r="DJ67" s="91" t="str">
        <f t="shared" si="81"/>
        <v>2</v>
      </c>
      <c r="DK67" s="91" t="str">
        <f t="shared" si="82"/>
        <v>1</v>
      </c>
      <c r="DL67" s="91" t="str">
        <f t="shared" si="83"/>
        <v>8</v>
      </c>
      <c r="DM67" s="91" t="str">
        <f t="shared" si="84"/>
        <v>1</v>
      </c>
      <c r="DN67" s="91" t="str">
        <f t="shared" si="85"/>
        <v>5</v>
      </c>
      <c r="DO67" s="91" t="str">
        <f t="shared" si="86"/>
        <v>8</v>
      </c>
      <c r="DP67" s="91" t="str">
        <f t="shared" si="87"/>
        <v>5</v>
      </c>
      <c r="DQ67" s="91" t="str">
        <f t="shared" si="88"/>
        <v>1</v>
      </c>
      <c r="DR67" s="91" t="str">
        <f t="shared" si="89"/>
        <v>1</v>
      </c>
      <c r="DS67" s="91" t="str">
        <f t="shared" si="90"/>
        <v>1</v>
      </c>
      <c r="DT67" s="91" t="str">
        <f t="shared" si="91"/>
        <v>5</v>
      </c>
      <c r="DU67" s="91" t="str">
        <f t="shared" si="92"/>
        <v>2</v>
      </c>
      <c r="DV67" s="91" t="str">
        <f t="shared" si="93"/>
        <v>4</v>
      </c>
      <c r="DW67" s="91" t="str">
        <f t="shared" si="94"/>
        <v>1</v>
      </c>
      <c r="DX67" s="91" t="str">
        <f t="shared" si="95"/>
        <v>4</v>
      </c>
      <c r="DY67" s="91" t="str">
        <f t="shared" si="96"/>
        <v>3</v>
      </c>
      <c r="DZ67" s="91" t="str">
        <f t="shared" si="97"/>
        <v>8</v>
      </c>
      <c r="EA67" s="91" t="str">
        <f t="shared" si="98"/>
        <v>0</v>
      </c>
      <c r="EB67" s="91" t="str">
        <f t="shared" si="99"/>
        <v>0</v>
      </c>
      <c r="EC67" s="91" t="str">
        <f t="shared" si="100"/>
        <v>0</v>
      </c>
      <c r="ED67" s="91" t="str">
        <f t="shared" si="101"/>
        <v>0</v>
      </c>
      <c r="EE67" s="91" t="str">
        <f t="shared" si="102"/>
        <v>0</v>
      </c>
      <c r="EF67" s="91" t="str">
        <f t="shared" si="19"/>
        <v>2</v>
      </c>
      <c r="EG67" s="91" t="str">
        <f t="shared" si="20"/>
        <v>0</v>
      </c>
      <c r="EH67" s="91" t="str">
        <f t="shared" si="21"/>
        <v>0</v>
      </c>
      <c r="EI67" s="91" t="str">
        <f t="shared" si="22"/>
        <v>0</v>
      </c>
      <c r="EJ67" s="91" t="str">
        <f t="shared" si="23"/>
        <v>0</v>
      </c>
      <c r="EK67" s="91" t="str">
        <f t="shared" si="24"/>
        <v>0</v>
      </c>
      <c r="EL67" s="91" t="str">
        <f t="shared" si="25"/>
        <v>0</v>
      </c>
      <c r="EM67" s="91" t="str">
        <f t="shared" si="26"/>
        <v>3</v>
      </c>
      <c r="EN67" s="91" t="str">
        <f t="shared" si="27"/>
        <v>5</v>
      </c>
      <c r="EO67" s="91" t="str">
        <f t="shared" si="28"/>
        <v>5</v>
      </c>
      <c r="EP67" s="91" t="str">
        <f t="shared" si="29"/>
        <v>5</v>
      </c>
      <c r="EQ67" s="91" t="str">
        <f t="shared" si="30"/>
        <v>1</v>
      </c>
      <c r="ER67" s="91" t="str">
        <f t="shared" si="31"/>
        <v>9</v>
      </c>
      <c r="ES67" s="91" t="str">
        <f t="shared" si="32"/>
        <v>1</v>
      </c>
      <c r="ET67" s="91" t="str">
        <f t="shared" si="33"/>
        <v>1</v>
      </c>
      <c r="EU67" s="91" t="str">
        <f t="shared" si="34"/>
        <v>7</v>
      </c>
      <c r="EV67" s="91" t="str">
        <f t="shared" si="35"/>
        <v>2</v>
      </c>
      <c r="EW67" s="91" t="str">
        <f t="shared" si="36"/>
        <v>1</v>
      </c>
      <c r="EX67" s="91" t="str">
        <f t="shared" si="37"/>
        <v>1</v>
      </c>
      <c r="EY67" s="91" t="str">
        <f t="shared" si="38"/>
        <v>1</v>
      </c>
      <c r="EZ67" s="91" t="str">
        <f t="shared" si="39"/>
        <v>1</v>
      </c>
      <c r="FA67" s="91" t="str">
        <f t="shared" si="40"/>
        <v>2</v>
      </c>
      <c r="FB67" s="91" t="str">
        <f t="shared" si="41"/>
        <v>1</v>
      </c>
      <c r="FC67" s="91" t="str">
        <f t="shared" si="42"/>
        <v>6</v>
      </c>
      <c r="FD67" s="91" t="str">
        <f t="shared" si="43"/>
        <v>0</v>
      </c>
      <c r="FE67" s="91" t="str">
        <f t="shared" si="44"/>
        <v>0</v>
      </c>
      <c r="FF67" s="91" t="str">
        <f t="shared" si="45"/>
        <v>0</v>
      </c>
      <c r="FG67" s="91" t="str">
        <f t="shared" si="46"/>
        <v>0</v>
      </c>
      <c r="FH67" s="91" t="str">
        <f t="shared" si="47"/>
        <v>0</v>
      </c>
      <c r="FI67" s="91" t="str">
        <f t="shared" si="48"/>
        <v>0</v>
      </c>
      <c r="FJ67" s="91" t="str">
        <f t="shared" si="49"/>
        <v>2</v>
      </c>
      <c r="FK67" s="91" t="str">
        <f t="shared" si="50"/>
        <v>1</v>
      </c>
      <c r="FL67" s="91" t="str">
        <f t="shared" si="51"/>
        <v>0</v>
      </c>
      <c r="FM67" s="91" t="str">
        <f t="shared" si="52"/>
        <v>4</v>
      </c>
      <c r="FN67" s="91" t="str">
        <f t="shared" si="53"/>
        <v>0</v>
      </c>
      <c r="FO67" s="91" t="str">
        <f t="shared" si="54"/>
        <v>0</v>
      </c>
      <c r="FP67" s="91" t="str">
        <f t="shared" si="55"/>
        <v>0</v>
      </c>
      <c r="FQ67" s="91" t="str">
        <f t="shared" si="56"/>
        <v>0</v>
      </c>
      <c r="FR67" s="91" t="str">
        <f t="shared" si="57"/>
        <v>0</v>
      </c>
      <c r="FS67" s="91" t="str">
        <f t="shared" si="58"/>
        <v>0</v>
      </c>
      <c r="FT67" s="91" t="str">
        <f t="shared" si="59"/>
        <v>0</v>
      </c>
      <c r="FU67" s="91" t="str">
        <f t="shared" si="60"/>
        <v>0</v>
      </c>
      <c r="FV67" s="91" t="str">
        <f t="shared" si="61"/>
        <v/>
      </c>
    </row>
    <row r="68" spans="1:178">
      <c r="A68" s="86">
        <v>1998</v>
      </c>
      <c r="B68" s="87" t="s">
        <v>10</v>
      </c>
      <c r="C68" s="87">
        <v>2368811</v>
      </c>
      <c r="D68" s="87">
        <v>51224</v>
      </c>
      <c r="E68" s="87">
        <v>209580</v>
      </c>
      <c r="F68" s="87">
        <v>63691</v>
      </c>
      <c r="G68" s="87">
        <v>74285</v>
      </c>
      <c r="H68" s="87">
        <v>108226</v>
      </c>
      <c r="I68" s="87">
        <v>88060</v>
      </c>
      <c r="J68" s="87">
        <v>107813</v>
      </c>
      <c r="K68" s="87">
        <v>356389</v>
      </c>
      <c r="L68" s="87">
        <v>271176</v>
      </c>
      <c r="M68" s="87">
        <v>343951</v>
      </c>
      <c r="N68" s="87">
        <v>84477</v>
      </c>
      <c r="O68" s="87">
        <v>106230</v>
      </c>
      <c r="P68" s="87">
        <v>3176</v>
      </c>
      <c r="Q68" s="87">
        <v>57946</v>
      </c>
      <c r="R68" s="87">
        <v>51474</v>
      </c>
      <c r="S68" s="87">
        <v>28520</v>
      </c>
      <c r="T68" s="87">
        <v>18633</v>
      </c>
      <c r="U68" s="87">
        <v>23914</v>
      </c>
      <c r="V68" s="87">
        <v>238204</v>
      </c>
      <c r="W68" s="87">
        <v>107224</v>
      </c>
      <c r="X68" s="87">
        <v>791573</v>
      </c>
      <c r="Y68" s="87">
        <v>163100</v>
      </c>
      <c r="Z68" s="87">
        <v>497541</v>
      </c>
      <c r="AA68" s="87">
        <v>772595</v>
      </c>
      <c r="AB68" s="87">
        <v>529684</v>
      </c>
      <c r="AC68" s="87">
        <v>133964</v>
      </c>
      <c r="AD68" s="87">
        <v>128783</v>
      </c>
      <c r="AE68" s="87">
        <v>148775</v>
      </c>
      <c r="AF68" s="87">
        <v>492176</v>
      </c>
      <c r="AG68" s="87">
        <v>206604</v>
      </c>
      <c r="AH68" s="87">
        <v>433280</v>
      </c>
      <c r="AI68" s="87">
        <v>50</v>
      </c>
      <c r="AJ68" s="87">
        <v>46525</v>
      </c>
      <c r="AK68" s="87">
        <v>34111</v>
      </c>
      <c r="AL68" s="87">
        <v>7692</v>
      </c>
      <c r="AM68" s="87">
        <v>50</v>
      </c>
      <c r="AN68" s="87">
        <v>0</v>
      </c>
      <c r="AO68" s="87">
        <v>0</v>
      </c>
      <c r="AP68" s="87">
        <v>0</v>
      </c>
      <c r="AQ68" s="87">
        <v>0</v>
      </c>
      <c r="AR68" s="87">
        <v>24468</v>
      </c>
      <c r="AS68" s="87">
        <v>0</v>
      </c>
      <c r="AT68" s="87">
        <v>0</v>
      </c>
      <c r="AU68" s="87">
        <v>0</v>
      </c>
      <c r="AV68" s="87">
        <v>0</v>
      </c>
      <c r="AW68" s="87">
        <v>0</v>
      </c>
      <c r="AX68" s="87">
        <v>0</v>
      </c>
      <c r="AY68" s="87">
        <v>359246</v>
      </c>
      <c r="AZ68" s="87">
        <v>550616</v>
      </c>
      <c r="BA68" s="87">
        <v>487220</v>
      </c>
      <c r="BB68" s="87">
        <v>569738</v>
      </c>
      <c r="BC68" s="87">
        <v>101457</v>
      </c>
      <c r="BD68" s="87">
        <v>92174</v>
      </c>
      <c r="BE68" s="87">
        <v>126220</v>
      </c>
      <c r="BF68" s="87">
        <v>120376</v>
      </c>
      <c r="BG68" s="87">
        <v>73977</v>
      </c>
      <c r="BH68" s="87">
        <v>20851</v>
      </c>
      <c r="BI68" s="87">
        <v>147198</v>
      </c>
      <c r="BJ68" s="87">
        <v>100451</v>
      </c>
      <c r="BK68" s="87">
        <v>183793</v>
      </c>
      <c r="BL68" s="87">
        <v>180800</v>
      </c>
      <c r="BM68" s="87">
        <v>212475</v>
      </c>
      <c r="BN68" s="87">
        <v>120055</v>
      </c>
      <c r="BO68" s="87">
        <v>60709</v>
      </c>
      <c r="BP68" s="87">
        <v>0</v>
      </c>
      <c r="BQ68" s="87">
        <v>0</v>
      </c>
      <c r="BR68" s="87">
        <v>0</v>
      </c>
      <c r="BS68" s="87">
        <v>0</v>
      </c>
      <c r="BT68" s="87">
        <v>0</v>
      </c>
      <c r="BU68" s="87">
        <v>0</v>
      </c>
      <c r="BV68" s="87">
        <v>18207</v>
      </c>
      <c r="BW68" s="87">
        <v>9921</v>
      </c>
      <c r="BX68" s="87">
        <v>0</v>
      </c>
      <c r="BY68" s="87">
        <v>38834</v>
      </c>
      <c r="BZ68" s="87">
        <v>0</v>
      </c>
      <c r="CA68" s="87">
        <v>0</v>
      </c>
      <c r="CB68" s="87">
        <v>0</v>
      </c>
      <c r="CC68" s="87">
        <v>0</v>
      </c>
      <c r="CD68" s="87">
        <v>0</v>
      </c>
      <c r="CE68" s="87">
        <v>0</v>
      </c>
      <c r="CF68" s="87">
        <v>0</v>
      </c>
      <c r="CG68" s="87">
        <v>0</v>
      </c>
      <c r="CH68" s="87"/>
      <c r="CI68" s="87">
        <v>12748293</v>
      </c>
      <c r="CO68" s="86">
        <v>1998</v>
      </c>
      <c r="CP68" s="87" t="s">
        <v>10</v>
      </c>
      <c r="CQ68" s="91" t="str">
        <f t="shared" si="62"/>
        <v>2</v>
      </c>
      <c r="CR68" s="91" t="str">
        <f t="shared" si="63"/>
        <v>5</v>
      </c>
      <c r="CS68" s="91" t="str">
        <f t="shared" si="64"/>
        <v>2</v>
      </c>
      <c r="CT68" s="91" t="str">
        <f t="shared" si="65"/>
        <v>6</v>
      </c>
      <c r="CU68" s="91" t="str">
        <f t="shared" si="66"/>
        <v>7</v>
      </c>
      <c r="CV68" s="91" t="str">
        <f t="shared" si="67"/>
        <v>1</v>
      </c>
      <c r="CW68" s="91" t="str">
        <f t="shared" si="68"/>
        <v>8</v>
      </c>
      <c r="CX68" s="91" t="str">
        <f t="shared" si="69"/>
        <v>1</v>
      </c>
      <c r="CY68" s="91" t="str">
        <f t="shared" si="70"/>
        <v>3</v>
      </c>
      <c r="CZ68" s="91" t="str">
        <f t="shared" si="71"/>
        <v>2</v>
      </c>
      <c r="DA68" s="91" t="str">
        <f t="shared" si="72"/>
        <v>3</v>
      </c>
      <c r="DB68" s="91" t="str">
        <f t="shared" si="73"/>
        <v>8</v>
      </c>
      <c r="DC68" s="91" t="str">
        <f t="shared" si="74"/>
        <v>1</v>
      </c>
      <c r="DD68" s="91" t="str">
        <f t="shared" si="75"/>
        <v>3</v>
      </c>
      <c r="DE68" s="91" t="str">
        <f t="shared" si="76"/>
        <v>5</v>
      </c>
      <c r="DF68" s="91" t="str">
        <f t="shared" si="77"/>
        <v>5</v>
      </c>
      <c r="DG68" s="91" t="str">
        <f t="shared" si="78"/>
        <v>2</v>
      </c>
      <c r="DH68" s="91" t="str">
        <f t="shared" si="79"/>
        <v>1</v>
      </c>
      <c r="DI68" s="91" t="str">
        <f t="shared" si="80"/>
        <v>2</v>
      </c>
      <c r="DJ68" s="91" t="str">
        <f t="shared" si="81"/>
        <v>2</v>
      </c>
      <c r="DK68" s="91" t="str">
        <f t="shared" si="82"/>
        <v>1</v>
      </c>
      <c r="DL68" s="91" t="str">
        <f t="shared" si="83"/>
        <v>7</v>
      </c>
      <c r="DM68" s="91" t="str">
        <f t="shared" si="84"/>
        <v>1</v>
      </c>
      <c r="DN68" s="91" t="str">
        <f t="shared" si="85"/>
        <v>4</v>
      </c>
      <c r="DO68" s="91" t="str">
        <f t="shared" si="86"/>
        <v>7</v>
      </c>
      <c r="DP68" s="91" t="str">
        <f t="shared" si="87"/>
        <v>5</v>
      </c>
      <c r="DQ68" s="91" t="str">
        <f t="shared" si="88"/>
        <v>1</v>
      </c>
      <c r="DR68" s="91" t="str">
        <f t="shared" si="89"/>
        <v>1</v>
      </c>
      <c r="DS68" s="91" t="str">
        <f t="shared" si="90"/>
        <v>1</v>
      </c>
      <c r="DT68" s="91" t="str">
        <f t="shared" si="91"/>
        <v>4</v>
      </c>
      <c r="DU68" s="91" t="str">
        <f t="shared" si="92"/>
        <v>2</v>
      </c>
      <c r="DV68" s="91" t="str">
        <f t="shared" si="93"/>
        <v>4</v>
      </c>
      <c r="DW68" s="91" t="str">
        <f t="shared" si="94"/>
        <v>5</v>
      </c>
      <c r="DX68" s="91" t="str">
        <f t="shared" si="95"/>
        <v>4</v>
      </c>
      <c r="DY68" s="91" t="str">
        <f t="shared" si="96"/>
        <v>3</v>
      </c>
      <c r="DZ68" s="91" t="str">
        <f t="shared" si="97"/>
        <v>7</v>
      </c>
      <c r="EA68" s="91" t="str">
        <f t="shared" si="98"/>
        <v>5</v>
      </c>
      <c r="EB68" s="91" t="str">
        <f t="shared" si="99"/>
        <v>0</v>
      </c>
      <c r="EC68" s="91" t="str">
        <f t="shared" si="100"/>
        <v>0</v>
      </c>
      <c r="ED68" s="91" t="str">
        <f t="shared" si="101"/>
        <v>0</v>
      </c>
      <c r="EE68" s="91" t="str">
        <f t="shared" si="102"/>
        <v>0</v>
      </c>
      <c r="EF68" s="91" t="str">
        <f t="shared" si="19"/>
        <v>2</v>
      </c>
      <c r="EG68" s="91" t="str">
        <f t="shared" si="20"/>
        <v>0</v>
      </c>
      <c r="EH68" s="91" t="str">
        <f t="shared" si="21"/>
        <v>0</v>
      </c>
      <c r="EI68" s="91" t="str">
        <f t="shared" si="22"/>
        <v>0</v>
      </c>
      <c r="EJ68" s="91" t="str">
        <f t="shared" si="23"/>
        <v>0</v>
      </c>
      <c r="EK68" s="91" t="str">
        <f t="shared" si="24"/>
        <v>0</v>
      </c>
      <c r="EL68" s="91" t="str">
        <f t="shared" si="25"/>
        <v>0</v>
      </c>
      <c r="EM68" s="91" t="str">
        <f t="shared" si="26"/>
        <v>3</v>
      </c>
      <c r="EN68" s="91" t="str">
        <f t="shared" si="27"/>
        <v>5</v>
      </c>
      <c r="EO68" s="91" t="str">
        <f t="shared" si="28"/>
        <v>4</v>
      </c>
      <c r="EP68" s="91" t="str">
        <f t="shared" si="29"/>
        <v>5</v>
      </c>
      <c r="EQ68" s="91" t="str">
        <f t="shared" si="30"/>
        <v>1</v>
      </c>
      <c r="ER68" s="91" t="str">
        <f t="shared" si="31"/>
        <v>9</v>
      </c>
      <c r="ES68" s="91" t="str">
        <f t="shared" si="32"/>
        <v>1</v>
      </c>
      <c r="ET68" s="91" t="str">
        <f t="shared" si="33"/>
        <v>1</v>
      </c>
      <c r="EU68" s="91" t="str">
        <f t="shared" si="34"/>
        <v>7</v>
      </c>
      <c r="EV68" s="91" t="str">
        <f t="shared" si="35"/>
        <v>2</v>
      </c>
      <c r="EW68" s="91" t="str">
        <f t="shared" si="36"/>
        <v>1</v>
      </c>
      <c r="EX68" s="91" t="str">
        <f t="shared" si="37"/>
        <v>1</v>
      </c>
      <c r="EY68" s="91" t="str">
        <f t="shared" si="38"/>
        <v>1</v>
      </c>
      <c r="EZ68" s="91" t="str">
        <f t="shared" si="39"/>
        <v>1</v>
      </c>
      <c r="FA68" s="91" t="str">
        <f t="shared" si="40"/>
        <v>2</v>
      </c>
      <c r="FB68" s="91" t="str">
        <f t="shared" si="41"/>
        <v>1</v>
      </c>
      <c r="FC68" s="91" t="str">
        <f t="shared" si="42"/>
        <v>6</v>
      </c>
      <c r="FD68" s="91" t="str">
        <f t="shared" si="43"/>
        <v>0</v>
      </c>
      <c r="FE68" s="91" t="str">
        <f t="shared" si="44"/>
        <v>0</v>
      </c>
      <c r="FF68" s="91" t="str">
        <f t="shared" si="45"/>
        <v>0</v>
      </c>
      <c r="FG68" s="91" t="str">
        <f t="shared" si="46"/>
        <v>0</v>
      </c>
      <c r="FH68" s="91" t="str">
        <f t="shared" si="47"/>
        <v>0</v>
      </c>
      <c r="FI68" s="91" t="str">
        <f t="shared" si="48"/>
        <v>0</v>
      </c>
      <c r="FJ68" s="91" t="str">
        <f t="shared" si="49"/>
        <v>1</v>
      </c>
      <c r="FK68" s="91" t="str">
        <f t="shared" si="50"/>
        <v>9</v>
      </c>
      <c r="FL68" s="91" t="str">
        <f t="shared" si="51"/>
        <v>0</v>
      </c>
      <c r="FM68" s="91" t="str">
        <f t="shared" si="52"/>
        <v>3</v>
      </c>
      <c r="FN68" s="91" t="str">
        <f t="shared" si="53"/>
        <v>0</v>
      </c>
      <c r="FO68" s="91" t="str">
        <f t="shared" si="54"/>
        <v>0</v>
      </c>
      <c r="FP68" s="91" t="str">
        <f t="shared" si="55"/>
        <v>0</v>
      </c>
      <c r="FQ68" s="91" t="str">
        <f t="shared" si="56"/>
        <v>0</v>
      </c>
      <c r="FR68" s="91" t="str">
        <f t="shared" si="57"/>
        <v>0</v>
      </c>
      <c r="FS68" s="91" t="str">
        <f t="shared" si="58"/>
        <v>0</v>
      </c>
      <c r="FT68" s="91" t="str">
        <f t="shared" si="59"/>
        <v>0</v>
      </c>
      <c r="FU68" s="91" t="str">
        <f t="shared" si="60"/>
        <v>0</v>
      </c>
      <c r="FV68" s="91" t="str">
        <f t="shared" si="61"/>
        <v/>
      </c>
    </row>
    <row r="69" spans="1:178">
      <c r="A69" s="86">
        <v>1998</v>
      </c>
      <c r="B69" s="87" t="s">
        <v>11</v>
      </c>
      <c r="C69" s="87">
        <v>2271022</v>
      </c>
      <c r="D69" s="87">
        <v>49205</v>
      </c>
      <c r="E69" s="87">
        <v>202073</v>
      </c>
      <c r="F69" s="87">
        <v>61016</v>
      </c>
      <c r="G69" s="87">
        <v>72306</v>
      </c>
      <c r="H69" s="87">
        <v>105287</v>
      </c>
      <c r="I69" s="87">
        <v>88935</v>
      </c>
      <c r="J69" s="87">
        <v>100542</v>
      </c>
      <c r="K69" s="87">
        <v>346098</v>
      </c>
      <c r="L69" s="87">
        <v>269872</v>
      </c>
      <c r="M69" s="87">
        <v>331682</v>
      </c>
      <c r="N69" s="87">
        <v>84526</v>
      </c>
      <c r="O69" s="87">
        <v>106221</v>
      </c>
      <c r="P69" s="87">
        <v>3299</v>
      </c>
      <c r="Q69" s="87">
        <v>57818</v>
      </c>
      <c r="R69" s="87">
        <v>47750</v>
      </c>
      <c r="S69" s="87">
        <v>26076</v>
      </c>
      <c r="T69" s="87">
        <v>17899</v>
      </c>
      <c r="U69" s="87">
        <v>24245</v>
      </c>
      <c r="V69" s="87">
        <v>225337</v>
      </c>
      <c r="W69" s="87">
        <v>108830</v>
      </c>
      <c r="X69" s="87">
        <v>759341</v>
      </c>
      <c r="Y69" s="87">
        <v>151267</v>
      </c>
      <c r="Z69" s="87">
        <v>472311</v>
      </c>
      <c r="AA69" s="87">
        <v>745608</v>
      </c>
      <c r="AB69" s="87">
        <v>501501</v>
      </c>
      <c r="AC69" s="87">
        <v>123608</v>
      </c>
      <c r="AD69" s="87">
        <v>120814</v>
      </c>
      <c r="AE69" s="87">
        <v>147145</v>
      </c>
      <c r="AF69" s="87">
        <v>476205</v>
      </c>
      <c r="AG69" s="87">
        <v>205773</v>
      </c>
      <c r="AH69" s="87">
        <v>435309</v>
      </c>
      <c r="AI69" s="87">
        <v>50</v>
      </c>
      <c r="AJ69" s="87">
        <v>48765</v>
      </c>
      <c r="AK69" s="87">
        <v>34247</v>
      </c>
      <c r="AL69" s="87">
        <v>7791</v>
      </c>
      <c r="AM69" s="87">
        <v>0</v>
      </c>
      <c r="AN69" s="87">
        <v>0</v>
      </c>
      <c r="AO69" s="87">
        <v>0</v>
      </c>
      <c r="AP69" s="87">
        <v>0</v>
      </c>
      <c r="AQ69" s="87">
        <v>0</v>
      </c>
      <c r="AR69" s="87">
        <v>24824</v>
      </c>
      <c r="AS69" s="87">
        <v>0</v>
      </c>
      <c r="AT69" s="87">
        <v>0</v>
      </c>
      <c r="AU69" s="87">
        <v>0</v>
      </c>
      <c r="AV69" s="87">
        <v>0</v>
      </c>
      <c r="AW69" s="87">
        <v>0</v>
      </c>
      <c r="AX69" s="87">
        <v>0</v>
      </c>
      <c r="AY69" s="87">
        <v>337704</v>
      </c>
      <c r="AZ69" s="87">
        <v>537744</v>
      </c>
      <c r="BA69" s="87">
        <v>483452</v>
      </c>
      <c r="BB69" s="87">
        <v>576271</v>
      </c>
      <c r="BC69" s="87">
        <v>99451</v>
      </c>
      <c r="BD69" s="87">
        <v>93091</v>
      </c>
      <c r="BE69" s="87">
        <v>126664</v>
      </c>
      <c r="BF69" s="87">
        <v>119397</v>
      </c>
      <c r="BG69" s="87">
        <v>74166</v>
      </c>
      <c r="BH69" s="87">
        <v>22705</v>
      </c>
      <c r="BI69" s="87">
        <v>149223</v>
      </c>
      <c r="BJ69" s="87">
        <v>102456</v>
      </c>
      <c r="BK69" s="87">
        <v>184185</v>
      </c>
      <c r="BL69" s="87">
        <v>183248</v>
      </c>
      <c r="BM69" s="87">
        <v>210494</v>
      </c>
      <c r="BN69" s="87">
        <v>117600</v>
      </c>
      <c r="BO69" s="87">
        <v>56625</v>
      </c>
      <c r="BP69" s="87">
        <v>0</v>
      </c>
      <c r="BQ69" s="87">
        <v>0</v>
      </c>
      <c r="BR69" s="87">
        <v>0</v>
      </c>
      <c r="BS69" s="87">
        <v>0</v>
      </c>
      <c r="BT69" s="87">
        <v>0</v>
      </c>
      <c r="BU69" s="87">
        <v>0</v>
      </c>
      <c r="BV69" s="87">
        <v>20950</v>
      </c>
      <c r="BW69" s="87">
        <v>9747</v>
      </c>
      <c r="BX69" s="87">
        <v>0</v>
      </c>
      <c r="BY69" s="87">
        <v>38140</v>
      </c>
      <c r="BZ69" s="87">
        <v>0</v>
      </c>
      <c r="CA69" s="87">
        <v>0</v>
      </c>
      <c r="CB69" s="87">
        <v>0</v>
      </c>
      <c r="CC69" s="87">
        <v>0</v>
      </c>
      <c r="CD69" s="87">
        <v>0</v>
      </c>
      <c r="CE69" s="87">
        <v>0</v>
      </c>
      <c r="CF69" s="87">
        <v>0</v>
      </c>
      <c r="CG69" s="87">
        <v>0</v>
      </c>
      <c r="CH69" s="87"/>
      <c r="CI69" s="87">
        <v>12397911</v>
      </c>
      <c r="CO69" s="86">
        <v>1998</v>
      </c>
      <c r="CP69" s="87" t="s">
        <v>11</v>
      </c>
      <c r="CQ69" s="91" t="str">
        <f t="shared" si="62"/>
        <v>2</v>
      </c>
      <c r="CR69" s="91" t="str">
        <f t="shared" si="63"/>
        <v>4</v>
      </c>
      <c r="CS69" s="91" t="str">
        <f t="shared" si="64"/>
        <v>2</v>
      </c>
      <c r="CT69" s="91" t="str">
        <f t="shared" si="65"/>
        <v>6</v>
      </c>
      <c r="CU69" s="91" t="str">
        <f t="shared" si="66"/>
        <v>7</v>
      </c>
      <c r="CV69" s="91" t="str">
        <f t="shared" si="67"/>
        <v>1</v>
      </c>
      <c r="CW69" s="91" t="str">
        <f t="shared" si="68"/>
        <v>8</v>
      </c>
      <c r="CX69" s="91" t="str">
        <f t="shared" si="69"/>
        <v>1</v>
      </c>
      <c r="CY69" s="91" t="str">
        <f t="shared" si="70"/>
        <v>3</v>
      </c>
      <c r="CZ69" s="91" t="str">
        <f t="shared" si="71"/>
        <v>2</v>
      </c>
      <c r="DA69" s="91" t="str">
        <f t="shared" si="72"/>
        <v>3</v>
      </c>
      <c r="DB69" s="91" t="str">
        <f t="shared" si="73"/>
        <v>8</v>
      </c>
      <c r="DC69" s="91" t="str">
        <f t="shared" si="74"/>
        <v>1</v>
      </c>
      <c r="DD69" s="91" t="str">
        <f t="shared" si="75"/>
        <v>3</v>
      </c>
      <c r="DE69" s="91" t="str">
        <f t="shared" si="76"/>
        <v>5</v>
      </c>
      <c r="DF69" s="91" t="str">
        <f t="shared" si="77"/>
        <v>4</v>
      </c>
      <c r="DG69" s="91" t="str">
        <f t="shared" si="78"/>
        <v>2</v>
      </c>
      <c r="DH69" s="91" t="str">
        <f t="shared" si="79"/>
        <v>1</v>
      </c>
      <c r="DI69" s="91" t="str">
        <f t="shared" si="80"/>
        <v>2</v>
      </c>
      <c r="DJ69" s="91" t="str">
        <f t="shared" si="81"/>
        <v>2</v>
      </c>
      <c r="DK69" s="91" t="str">
        <f t="shared" si="82"/>
        <v>1</v>
      </c>
      <c r="DL69" s="91" t="str">
        <f t="shared" si="83"/>
        <v>7</v>
      </c>
      <c r="DM69" s="91" t="str">
        <f t="shared" si="84"/>
        <v>1</v>
      </c>
      <c r="DN69" s="91" t="str">
        <f t="shared" si="85"/>
        <v>4</v>
      </c>
      <c r="DO69" s="91" t="str">
        <f t="shared" si="86"/>
        <v>7</v>
      </c>
      <c r="DP69" s="91" t="str">
        <f t="shared" si="87"/>
        <v>5</v>
      </c>
      <c r="DQ69" s="91" t="str">
        <f t="shared" si="88"/>
        <v>1</v>
      </c>
      <c r="DR69" s="91" t="str">
        <f t="shared" si="89"/>
        <v>1</v>
      </c>
      <c r="DS69" s="91" t="str">
        <f t="shared" si="90"/>
        <v>1</v>
      </c>
      <c r="DT69" s="91" t="str">
        <f t="shared" si="91"/>
        <v>4</v>
      </c>
      <c r="DU69" s="91" t="str">
        <f t="shared" si="92"/>
        <v>2</v>
      </c>
      <c r="DV69" s="91" t="str">
        <f t="shared" si="93"/>
        <v>4</v>
      </c>
      <c r="DW69" s="91" t="str">
        <f t="shared" si="94"/>
        <v>5</v>
      </c>
      <c r="DX69" s="91" t="str">
        <f t="shared" si="95"/>
        <v>4</v>
      </c>
      <c r="DY69" s="91" t="str">
        <f t="shared" si="96"/>
        <v>3</v>
      </c>
      <c r="DZ69" s="91" t="str">
        <f t="shared" si="97"/>
        <v>7</v>
      </c>
      <c r="EA69" s="91" t="str">
        <f t="shared" si="98"/>
        <v>0</v>
      </c>
      <c r="EB69" s="91" t="str">
        <f t="shared" si="99"/>
        <v>0</v>
      </c>
      <c r="EC69" s="91" t="str">
        <f t="shared" si="100"/>
        <v>0</v>
      </c>
      <c r="ED69" s="91" t="str">
        <f t="shared" si="101"/>
        <v>0</v>
      </c>
      <c r="EE69" s="91" t="str">
        <f t="shared" si="102"/>
        <v>0</v>
      </c>
      <c r="EF69" s="91" t="str">
        <f t="shared" si="19"/>
        <v>2</v>
      </c>
      <c r="EG69" s="91" t="str">
        <f t="shared" si="20"/>
        <v>0</v>
      </c>
      <c r="EH69" s="91" t="str">
        <f t="shared" si="21"/>
        <v>0</v>
      </c>
      <c r="EI69" s="91" t="str">
        <f t="shared" si="22"/>
        <v>0</v>
      </c>
      <c r="EJ69" s="91" t="str">
        <f t="shared" si="23"/>
        <v>0</v>
      </c>
      <c r="EK69" s="91" t="str">
        <f t="shared" si="24"/>
        <v>0</v>
      </c>
      <c r="EL69" s="91" t="str">
        <f t="shared" si="25"/>
        <v>0</v>
      </c>
      <c r="EM69" s="91" t="str">
        <f t="shared" si="26"/>
        <v>3</v>
      </c>
      <c r="EN69" s="91" t="str">
        <f t="shared" si="27"/>
        <v>5</v>
      </c>
      <c r="EO69" s="91" t="str">
        <f t="shared" si="28"/>
        <v>4</v>
      </c>
      <c r="EP69" s="91" t="str">
        <f t="shared" si="29"/>
        <v>5</v>
      </c>
      <c r="EQ69" s="91" t="str">
        <f t="shared" si="30"/>
        <v>9</v>
      </c>
      <c r="ER69" s="91" t="str">
        <f t="shared" si="31"/>
        <v>9</v>
      </c>
      <c r="ES69" s="91" t="str">
        <f t="shared" si="32"/>
        <v>1</v>
      </c>
      <c r="ET69" s="91" t="str">
        <f t="shared" si="33"/>
        <v>1</v>
      </c>
      <c r="EU69" s="91" t="str">
        <f t="shared" si="34"/>
        <v>7</v>
      </c>
      <c r="EV69" s="91" t="str">
        <f t="shared" si="35"/>
        <v>2</v>
      </c>
      <c r="EW69" s="91" t="str">
        <f t="shared" si="36"/>
        <v>1</v>
      </c>
      <c r="EX69" s="91" t="str">
        <f t="shared" si="37"/>
        <v>1</v>
      </c>
      <c r="EY69" s="91" t="str">
        <f t="shared" si="38"/>
        <v>1</v>
      </c>
      <c r="EZ69" s="91" t="str">
        <f t="shared" si="39"/>
        <v>1</v>
      </c>
      <c r="FA69" s="91" t="str">
        <f t="shared" si="40"/>
        <v>2</v>
      </c>
      <c r="FB69" s="91" t="str">
        <f t="shared" si="41"/>
        <v>1</v>
      </c>
      <c r="FC69" s="91" t="str">
        <f t="shared" si="42"/>
        <v>5</v>
      </c>
      <c r="FD69" s="91" t="str">
        <f t="shared" si="43"/>
        <v>0</v>
      </c>
      <c r="FE69" s="91" t="str">
        <f t="shared" si="44"/>
        <v>0</v>
      </c>
      <c r="FF69" s="91" t="str">
        <f t="shared" si="45"/>
        <v>0</v>
      </c>
      <c r="FG69" s="91" t="str">
        <f t="shared" si="46"/>
        <v>0</v>
      </c>
      <c r="FH69" s="91" t="str">
        <f t="shared" si="47"/>
        <v>0</v>
      </c>
      <c r="FI69" s="91" t="str">
        <f t="shared" si="48"/>
        <v>0</v>
      </c>
      <c r="FJ69" s="91" t="str">
        <f t="shared" si="49"/>
        <v>2</v>
      </c>
      <c r="FK69" s="91" t="str">
        <f t="shared" si="50"/>
        <v>9</v>
      </c>
      <c r="FL69" s="91" t="str">
        <f t="shared" si="51"/>
        <v>0</v>
      </c>
      <c r="FM69" s="91" t="str">
        <f t="shared" si="52"/>
        <v>3</v>
      </c>
      <c r="FN69" s="91" t="str">
        <f t="shared" si="53"/>
        <v>0</v>
      </c>
      <c r="FO69" s="91" t="str">
        <f t="shared" si="54"/>
        <v>0</v>
      </c>
      <c r="FP69" s="91" t="str">
        <f t="shared" si="55"/>
        <v>0</v>
      </c>
      <c r="FQ69" s="91" t="str">
        <f t="shared" si="56"/>
        <v>0</v>
      </c>
      <c r="FR69" s="91" t="str">
        <f t="shared" si="57"/>
        <v>0</v>
      </c>
      <c r="FS69" s="91" t="str">
        <f t="shared" si="58"/>
        <v>0</v>
      </c>
      <c r="FT69" s="91" t="str">
        <f t="shared" si="59"/>
        <v>0</v>
      </c>
      <c r="FU69" s="91" t="str">
        <f t="shared" si="60"/>
        <v>0</v>
      </c>
      <c r="FV69" s="91" t="str">
        <f t="shared" si="61"/>
        <v/>
      </c>
    </row>
    <row r="70" spans="1:178">
      <c r="A70" s="86">
        <v>1999</v>
      </c>
      <c r="B70" s="87" t="s">
        <v>12</v>
      </c>
      <c r="C70" s="87">
        <v>2002611</v>
      </c>
      <c r="D70" s="87">
        <v>44684</v>
      </c>
      <c r="E70" s="87">
        <v>174985</v>
      </c>
      <c r="F70" s="87">
        <v>55851</v>
      </c>
      <c r="G70" s="87">
        <v>66855</v>
      </c>
      <c r="H70" s="87">
        <v>94559</v>
      </c>
      <c r="I70" s="87">
        <v>78872</v>
      </c>
      <c r="J70" s="87">
        <v>81184</v>
      </c>
      <c r="K70" s="87">
        <v>298210</v>
      </c>
      <c r="L70" s="87">
        <v>248398</v>
      </c>
      <c r="M70" s="87">
        <v>285939</v>
      </c>
      <c r="N70" s="87">
        <v>74231</v>
      </c>
      <c r="O70" s="87">
        <v>94440</v>
      </c>
      <c r="P70" s="87">
        <v>2888</v>
      </c>
      <c r="Q70" s="87">
        <v>49181</v>
      </c>
      <c r="R70" s="87">
        <v>40530</v>
      </c>
      <c r="S70" s="87">
        <v>23162</v>
      </c>
      <c r="T70" s="87">
        <v>15485</v>
      </c>
      <c r="U70" s="87">
        <v>21035</v>
      </c>
      <c r="V70" s="87">
        <v>180685</v>
      </c>
      <c r="W70" s="87">
        <v>99988</v>
      </c>
      <c r="X70" s="87">
        <v>665034</v>
      </c>
      <c r="Y70" s="87">
        <v>131703</v>
      </c>
      <c r="Z70" s="87">
        <v>398900</v>
      </c>
      <c r="AA70" s="87">
        <v>648246</v>
      </c>
      <c r="AB70" s="87">
        <v>443993</v>
      </c>
      <c r="AC70" s="87">
        <v>104324</v>
      </c>
      <c r="AD70" s="87">
        <v>105475</v>
      </c>
      <c r="AE70" s="87">
        <v>130934</v>
      </c>
      <c r="AF70" s="87">
        <v>420678</v>
      </c>
      <c r="AG70" s="87">
        <v>191440</v>
      </c>
      <c r="AH70" s="87">
        <v>394689</v>
      </c>
      <c r="AI70" s="87">
        <v>50</v>
      </c>
      <c r="AJ70" s="87">
        <v>46285</v>
      </c>
      <c r="AK70" s="87">
        <v>31894</v>
      </c>
      <c r="AL70" s="87">
        <v>7233</v>
      </c>
      <c r="AM70" s="87">
        <v>0</v>
      </c>
      <c r="AN70" s="87">
        <v>0</v>
      </c>
      <c r="AO70" s="87">
        <v>0</v>
      </c>
      <c r="AP70" s="87">
        <v>0</v>
      </c>
      <c r="AQ70" s="87">
        <v>0</v>
      </c>
      <c r="AR70" s="87">
        <v>24538</v>
      </c>
      <c r="AS70" s="87">
        <v>0</v>
      </c>
      <c r="AT70" s="87">
        <v>0</v>
      </c>
      <c r="AU70" s="87">
        <v>0</v>
      </c>
      <c r="AV70" s="87">
        <v>0</v>
      </c>
      <c r="AW70" s="87">
        <v>0</v>
      </c>
      <c r="AX70" s="87">
        <v>0</v>
      </c>
      <c r="AY70" s="87">
        <v>274669</v>
      </c>
      <c r="AZ70" s="87">
        <v>468242</v>
      </c>
      <c r="BA70" s="87">
        <v>424124</v>
      </c>
      <c r="BB70" s="87">
        <v>514163</v>
      </c>
      <c r="BC70" s="87">
        <v>85913</v>
      </c>
      <c r="BD70" s="87">
        <v>83675</v>
      </c>
      <c r="BE70" s="87">
        <v>118142</v>
      </c>
      <c r="BF70" s="87">
        <v>105719</v>
      </c>
      <c r="BG70" s="87">
        <v>67077</v>
      </c>
      <c r="BH70" s="87">
        <v>21161</v>
      </c>
      <c r="BI70" s="87">
        <v>135668</v>
      </c>
      <c r="BJ70" s="87">
        <v>91318</v>
      </c>
      <c r="BK70" s="87">
        <v>165603</v>
      </c>
      <c r="BL70" s="87">
        <v>169488</v>
      </c>
      <c r="BM70" s="87">
        <v>191204</v>
      </c>
      <c r="BN70" s="87">
        <v>106434</v>
      </c>
      <c r="BO70" s="87">
        <v>47706</v>
      </c>
      <c r="BP70" s="87">
        <v>0</v>
      </c>
      <c r="BQ70" s="87">
        <v>0</v>
      </c>
      <c r="BR70" s="87">
        <v>0</v>
      </c>
      <c r="BS70" s="87">
        <v>0</v>
      </c>
      <c r="BT70" s="87">
        <v>0</v>
      </c>
      <c r="BU70" s="87">
        <v>0</v>
      </c>
      <c r="BV70" s="87">
        <v>16763</v>
      </c>
      <c r="BW70" s="87">
        <v>10095</v>
      </c>
      <c r="BX70" s="87">
        <v>0</v>
      </c>
      <c r="BY70" s="87">
        <v>39083</v>
      </c>
      <c r="BZ70" s="87">
        <v>0</v>
      </c>
      <c r="CA70" s="87">
        <v>0</v>
      </c>
      <c r="CB70" s="87">
        <v>0</v>
      </c>
      <c r="CC70" s="87">
        <v>0</v>
      </c>
      <c r="CD70" s="87">
        <v>0</v>
      </c>
      <c r="CE70" s="87">
        <v>0</v>
      </c>
      <c r="CF70" s="87">
        <v>0</v>
      </c>
      <c r="CG70" s="87">
        <v>0</v>
      </c>
      <c r="CH70" s="87"/>
      <c r="CI70" s="87">
        <v>10915436</v>
      </c>
      <c r="CO70" s="86">
        <v>1999</v>
      </c>
      <c r="CP70" s="87" t="s">
        <v>12</v>
      </c>
      <c r="CQ70" s="91" t="str">
        <f t="shared" si="62"/>
        <v>2</v>
      </c>
      <c r="CR70" s="91" t="str">
        <f t="shared" si="63"/>
        <v>4</v>
      </c>
      <c r="CS70" s="91" t="str">
        <f t="shared" si="64"/>
        <v>1</v>
      </c>
      <c r="CT70" s="91" t="str">
        <f t="shared" si="65"/>
        <v>5</v>
      </c>
      <c r="CU70" s="91" t="str">
        <f t="shared" si="66"/>
        <v>6</v>
      </c>
      <c r="CV70" s="91" t="str">
        <f t="shared" si="67"/>
        <v>9</v>
      </c>
      <c r="CW70" s="91" t="str">
        <f t="shared" si="68"/>
        <v>7</v>
      </c>
      <c r="CX70" s="91" t="str">
        <f t="shared" si="69"/>
        <v>8</v>
      </c>
      <c r="CY70" s="91" t="str">
        <f t="shared" si="70"/>
        <v>2</v>
      </c>
      <c r="CZ70" s="91" t="str">
        <f t="shared" si="71"/>
        <v>2</v>
      </c>
      <c r="DA70" s="91" t="str">
        <f t="shared" si="72"/>
        <v>2</v>
      </c>
      <c r="DB70" s="91" t="str">
        <f t="shared" si="73"/>
        <v>7</v>
      </c>
      <c r="DC70" s="91" t="str">
        <f t="shared" si="74"/>
        <v>9</v>
      </c>
      <c r="DD70" s="91" t="str">
        <f t="shared" si="75"/>
        <v>2</v>
      </c>
      <c r="DE70" s="91" t="str">
        <f t="shared" si="76"/>
        <v>4</v>
      </c>
      <c r="DF70" s="91" t="str">
        <f t="shared" si="77"/>
        <v>4</v>
      </c>
      <c r="DG70" s="91" t="str">
        <f t="shared" si="78"/>
        <v>2</v>
      </c>
      <c r="DH70" s="91" t="str">
        <f t="shared" si="79"/>
        <v>1</v>
      </c>
      <c r="DI70" s="91" t="str">
        <f t="shared" si="80"/>
        <v>2</v>
      </c>
      <c r="DJ70" s="91" t="str">
        <f t="shared" si="81"/>
        <v>1</v>
      </c>
      <c r="DK70" s="91" t="str">
        <f t="shared" si="82"/>
        <v>9</v>
      </c>
      <c r="DL70" s="91" t="str">
        <f t="shared" si="83"/>
        <v>6</v>
      </c>
      <c r="DM70" s="91" t="str">
        <f t="shared" si="84"/>
        <v>1</v>
      </c>
      <c r="DN70" s="91" t="str">
        <f t="shared" si="85"/>
        <v>3</v>
      </c>
      <c r="DO70" s="91" t="str">
        <f t="shared" si="86"/>
        <v>6</v>
      </c>
      <c r="DP70" s="91" t="str">
        <f t="shared" si="87"/>
        <v>4</v>
      </c>
      <c r="DQ70" s="91" t="str">
        <f t="shared" si="88"/>
        <v>1</v>
      </c>
      <c r="DR70" s="91" t="str">
        <f t="shared" si="89"/>
        <v>1</v>
      </c>
      <c r="DS70" s="91" t="str">
        <f t="shared" si="90"/>
        <v>1</v>
      </c>
      <c r="DT70" s="91" t="str">
        <f t="shared" si="91"/>
        <v>4</v>
      </c>
      <c r="DU70" s="91" t="str">
        <f t="shared" si="92"/>
        <v>1</v>
      </c>
      <c r="DV70" s="91" t="str">
        <f t="shared" si="93"/>
        <v>3</v>
      </c>
      <c r="DW70" s="91" t="str">
        <f t="shared" si="94"/>
        <v>5</v>
      </c>
      <c r="DX70" s="91" t="str">
        <f t="shared" si="95"/>
        <v>4</v>
      </c>
      <c r="DY70" s="91" t="str">
        <f t="shared" si="96"/>
        <v>3</v>
      </c>
      <c r="DZ70" s="91" t="str">
        <f t="shared" si="97"/>
        <v>7</v>
      </c>
      <c r="EA70" s="91" t="str">
        <f t="shared" si="98"/>
        <v>0</v>
      </c>
      <c r="EB70" s="91" t="str">
        <f t="shared" si="99"/>
        <v>0</v>
      </c>
      <c r="EC70" s="91" t="str">
        <f t="shared" si="100"/>
        <v>0</v>
      </c>
      <c r="ED70" s="91" t="str">
        <f t="shared" si="101"/>
        <v>0</v>
      </c>
      <c r="EE70" s="91" t="str">
        <f t="shared" si="102"/>
        <v>0</v>
      </c>
      <c r="EF70" s="91" t="str">
        <f t="shared" si="19"/>
        <v>2</v>
      </c>
      <c r="EG70" s="91" t="str">
        <f t="shared" si="20"/>
        <v>0</v>
      </c>
      <c r="EH70" s="91" t="str">
        <f t="shared" si="21"/>
        <v>0</v>
      </c>
      <c r="EI70" s="91" t="str">
        <f t="shared" si="22"/>
        <v>0</v>
      </c>
      <c r="EJ70" s="91" t="str">
        <f t="shared" si="23"/>
        <v>0</v>
      </c>
      <c r="EK70" s="91" t="str">
        <f t="shared" si="24"/>
        <v>0</v>
      </c>
      <c r="EL70" s="91" t="str">
        <f t="shared" si="25"/>
        <v>0</v>
      </c>
      <c r="EM70" s="91" t="str">
        <f t="shared" si="26"/>
        <v>2</v>
      </c>
      <c r="EN70" s="91" t="str">
        <f t="shared" si="27"/>
        <v>4</v>
      </c>
      <c r="EO70" s="91" t="str">
        <f t="shared" si="28"/>
        <v>4</v>
      </c>
      <c r="EP70" s="91" t="str">
        <f t="shared" si="29"/>
        <v>5</v>
      </c>
      <c r="EQ70" s="91" t="str">
        <f t="shared" si="30"/>
        <v>8</v>
      </c>
      <c r="ER70" s="91" t="str">
        <f t="shared" si="31"/>
        <v>8</v>
      </c>
      <c r="ES70" s="91" t="str">
        <f t="shared" si="32"/>
        <v>1</v>
      </c>
      <c r="ET70" s="91" t="str">
        <f t="shared" si="33"/>
        <v>1</v>
      </c>
      <c r="EU70" s="91" t="str">
        <f t="shared" si="34"/>
        <v>6</v>
      </c>
      <c r="EV70" s="91" t="str">
        <f t="shared" si="35"/>
        <v>2</v>
      </c>
      <c r="EW70" s="91" t="str">
        <f t="shared" si="36"/>
        <v>1</v>
      </c>
      <c r="EX70" s="91" t="str">
        <f t="shared" si="37"/>
        <v>9</v>
      </c>
      <c r="EY70" s="91" t="str">
        <f t="shared" si="38"/>
        <v>1</v>
      </c>
      <c r="EZ70" s="91" t="str">
        <f t="shared" si="39"/>
        <v>1</v>
      </c>
      <c r="FA70" s="91" t="str">
        <f t="shared" si="40"/>
        <v>1</v>
      </c>
      <c r="FB70" s="91" t="str">
        <f t="shared" si="41"/>
        <v>1</v>
      </c>
      <c r="FC70" s="91" t="str">
        <f t="shared" si="42"/>
        <v>4</v>
      </c>
      <c r="FD70" s="91" t="str">
        <f t="shared" si="43"/>
        <v>0</v>
      </c>
      <c r="FE70" s="91" t="str">
        <f t="shared" si="44"/>
        <v>0</v>
      </c>
      <c r="FF70" s="91" t="str">
        <f t="shared" si="45"/>
        <v>0</v>
      </c>
      <c r="FG70" s="91" t="str">
        <f t="shared" si="46"/>
        <v>0</v>
      </c>
      <c r="FH70" s="91" t="str">
        <f t="shared" si="47"/>
        <v>0</v>
      </c>
      <c r="FI70" s="91" t="str">
        <f t="shared" si="48"/>
        <v>0</v>
      </c>
      <c r="FJ70" s="91" t="str">
        <f t="shared" si="49"/>
        <v>1</v>
      </c>
      <c r="FK70" s="91" t="str">
        <f t="shared" si="50"/>
        <v>1</v>
      </c>
      <c r="FL70" s="91" t="str">
        <f t="shared" si="51"/>
        <v>0</v>
      </c>
      <c r="FM70" s="91" t="str">
        <f t="shared" si="52"/>
        <v>3</v>
      </c>
      <c r="FN70" s="91" t="str">
        <f t="shared" si="53"/>
        <v>0</v>
      </c>
      <c r="FO70" s="91" t="str">
        <f t="shared" si="54"/>
        <v>0</v>
      </c>
      <c r="FP70" s="91" t="str">
        <f t="shared" si="55"/>
        <v>0</v>
      </c>
      <c r="FQ70" s="91" t="str">
        <f t="shared" si="56"/>
        <v>0</v>
      </c>
      <c r="FR70" s="91" t="str">
        <f t="shared" si="57"/>
        <v>0</v>
      </c>
      <c r="FS70" s="91" t="str">
        <f t="shared" si="58"/>
        <v>0</v>
      </c>
      <c r="FT70" s="91" t="str">
        <f t="shared" si="59"/>
        <v>0</v>
      </c>
      <c r="FU70" s="91" t="str">
        <f t="shared" si="60"/>
        <v>0</v>
      </c>
      <c r="FV70" s="91" t="str">
        <f t="shared" si="61"/>
        <v/>
      </c>
    </row>
    <row r="71" spans="1:178">
      <c r="A71" s="86">
        <v>1999</v>
      </c>
      <c r="B71" s="87" t="s">
        <v>13</v>
      </c>
      <c r="C71" s="87">
        <v>1957236</v>
      </c>
      <c r="D71" s="87">
        <v>42276</v>
      </c>
      <c r="E71" s="87">
        <v>177472</v>
      </c>
      <c r="F71" s="87">
        <v>54883</v>
      </c>
      <c r="G71" s="87">
        <v>62990</v>
      </c>
      <c r="H71" s="87">
        <v>91673</v>
      </c>
      <c r="I71" s="87">
        <v>79014</v>
      </c>
      <c r="J71" s="87">
        <v>86936</v>
      </c>
      <c r="K71" s="87">
        <v>305713</v>
      </c>
      <c r="L71" s="87">
        <v>245766</v>
      </c>
      <c r="M71" s="87">
        <v>290301</v>
      </c>
      <c r="N71" s="87">
        <v>74298</v>
      </c>
      <c r="O71" s="87">
        <v>93921</v>
      </c>
      <c r="P71" s="87">
        <v>2469</v>
      </c>
      <c r="Q71" s="87">
        <v>50899</v>
      </c>
      <c r="R71" s="87">
        <v>44616</v>
      </c>
      <c r="S71" s="87">
        <v>24558</v>
      </c>
      <c r="T71" s="87">
        <v>15799</v>
      </c>
      <c r="U71" s="87">
        <v>20920</v>
      </c>
      <c r="V71" s="87">
        <v>202258</v>
      </c>
      <c r="W71" s="87">
        <v>93961</v>
      </c>
      <c r="X71" s="87">
        <v>661442</v>
      </c>
      <c r="Y71" s="87">
        <v>130209</v>
      </c>
      <c r="Z71" s="87">
        <v>406512</v>
      </c>
      <c r="AA71" s="87">
        <v>645196</v>
      </c>
      <c r="AB71" s="87">
        <v>443976</v>
      </c>
      <c r="AC71" s="87">
        <v>105063</v>
      </c>
      <c r="AD71" s="87">
        <v>102986</v>
      </c>
      <c r="AE71" s="87">
        <v>129110</v>
      </c>
      <c r="AF71" s="87">
        <v>417895</v>
      </c>
      <c r="AG71" s="87">
        <v>182297</v>
      </c>
      <c r="AH71" s="87">
        <v>379521</v>
      </c>
      <c r="AI71" s="87">
        <v>0</v>
      </c>
      <c r="AJ71" s="87">
        <v>44490</v>
      </c>
      <c r="AK71" s="87">
        <v>30566</v>
      </c>
      <c r="AL71" s="87">
        <v>6910</v>
      </c>
      <c r="AM71" s="87">
        <v>0</v>
      </c>
      <c r="AN71" s="87">
        <v>0</v>
      </c>
      <c r="AO71" s="87">
        <v>0</v>
      </c>
      <c r="AP71" s="87">
        <v>0</v>
      </c>
      <c r="AQ71" s="87">
        <v>0</v>
      </c>
      <c r="AR71" s="87">
        <v>23654</v>
      </c>
      <c r="AS71" s="87">
        <v>0</v>
      </c>
      <c r="AT71" s="87">
        <v>0</v>
      </c>
      <c r="AU71" s="87">
        <v>0</v>
      </c>
      <c r="AV71" s="87">
        <v>0</v>
      </c>
      <c r="AW71" s="87">
        <v>0</v>
      </c>
      <c r="AX71" s="87">
        <v>0</v>
      </c>
      <c r="AY71" s="87">
        <v>294366</v>
      </c>
      <c r="AZ71" s="87">
        <v>462309</v>
      </c>
      <c r="BA71" s="87">
        <v>417622</v>
      </c>
      <c r="BB71" s="87">
        <v>503539</v>
      </c>
      <c r="BC71" s="87">
        <v>84332</v>
      </c>
      <c r="BD71" s="87">
        <v>81137</v>
      </c>
      <c r="BE71" s="87">
        <v>114087</v>
      </c>
      <c r="BF71" s="87">
        <v>103939</v>
      </c>
      <c r="BG71" s="87">
        <v>65421</v>
      </c>
      <c r="BH71" s="87">
        <v>20172</v>
      </c>
      <c r="BI71" s="87">
        <v>131875</v>
      </c>
      <c r="BJ71" s="87">
        <v>90509</v>
      </c>
      <c r="BK71" s="87">
        <v>165130</v>
      </c>
      <c r="BL71" s="87">
        <v>161792</v>
      </c>
      <c r="BM71" s="87">
        <v>188568</v>
      </c>
      <c r="BN71" s="87">
        <v>106520</v>
      </c>
      <c r="BO71" s="87">
        <v>50948</v>
      </c>
      <c r="BP71" s="87">
        <v>0</v>
      </c>
      <c r="BQ71" s="87">
        <v>0</v>
      </c>
      <c r="BR71" s="87">
        <v>0</v>
      </c>
      <c r="BS71" s="87">
        <v>0</v>
      </c>
      <c r="BT71" s="87">
        <v>0</v>
      </c>
      <c r="BU71" s="87">
        <v>0</v>
      </c>
      <c r="BV71" s="87">
        <v>13192</v>
      </c>
      <c r="BW71" s="87">
        <v>10582</v>
      </c>
      <c r="BX71" s="87">
        <v>0</v>
      </c>
      <c r="BY71" s="87">
        <v>41040</v>
      </c>
      <c r="BZ71" s="87">
        <v>0</v>
      </c>
      <c r="CA71" s="87">
        <v>0</v>
      </c>
      <c r="CB71" s="87">
        <v>0</v>
      </c>
      <c r="CC71" s="87">
        <v>0</v>
      </c>
      <c r="CD71" s="87">
        <v>0</v>
      </c>
      <c r="CE71" s="87">
        <v>0</v>
      </c>
      <c r="CF71" s="87">
        <v>0</v>
      </c>
      <c r="CG71" s="87">
        <v>0</v>
      </c>
      <c r="CH71" s="87"/>
      <c r="CI71" s="87">
        <v>10834866</v>
      </c>
      <c r="CO71" s="86">
        <v>1999</v>
      </c>
      <c r="CP71" s="87" t="s">
        <v>13</v>
      </c>
      <c r="CQ71" s="91" t="str">
        <f t="shared" si="62"/>
        <v>1</v>
      </c>
      <c r="CR71" s="91" t="str">
        <f t="shared" si="63"/>
        <v>4</v>
      </c>
      <c r="CS71" s="91" t="str">
        <f t="shared" si="64"/>
        <v>1</v>
      </c>
      <c r="CT71" s="91" t="str">
        <f t="shared" si="65"/>
        <v>5</v>
      </c>
      <c r="CU71" s="91" t="str">
        <f t="shared" si="66"/>
        <v>6</v>
      </c>
      <c r="CV71" s="91" t="str">
        <f t="shared" si="67"/>
        <v>9</v>
      </c>
      <c r="CW71" s="91" t="str">
        <f t="shared" si="68"/>
        <v>7</v>
      </c>
      <c r="CX71" s="91" t="str">
        <f t="shared" si="69"/>
        <v>8</v>
      </c>
      <c r="CY71" s="91" t="str">
        <f t="shared" si="70"/>
        <v>3</v>
      </c>
      <c r="CZ71" s="91" t="str">
        <f t="shared" si="71"/>
        <v>2</v>
      </c>
      <c r="DA71" s="91" t="str">
        <f t="shared" si="72"/>
        <v>2</v>
      </c>
      <c r="DB71" s="91" t="str">
        <f t="shared" si="73"/>
        <v>7</v>
      </c>
      <c r="DC71" s="91" t="str">
        <f t="shared" si="74"/>
        <v>9</v>
      </c>
      <c r="DD71" s="91" t="str">
        <f t="shared" si="75"/>
        <v>2</v>
      </c>
      <c r="DE71" s="91" t="str">
        <f t="shared" si="76"/>
        <v>5</v>
      </c>
      <c r="DF71" s="91" t="str">
        <f t="shared" si="77"/>
        <v>4</v>
      </c>
      <c r="DG71" s="91" t="str">
        <f t="shared" si="78"/>
        <v>2</v>
      </c>
      <c r="DH71" s="91" t="str">
        <f t="shared" si="79"/>
        <v>1</v>
      </c>
      <c r="DI71" s="91" t="str">
        <f t="shared" si="80"/>
        <v>2</v>
      </c>
      <c r="DJ71" s="91" t="str">
        <f t="shared" si="81"/>
        <v>2</v>
      </c>
      <c r="DK71" s="91" t="str">
        <f t="shared" si="82"/>
        <v>9</v>
      </c>
      <c r="DL71" s="91" t="str">
        <f t="shared" si="83"/>
        <v>6</v>
      </c>
      <c r="DM71" s="91" t="str">
        <f t="shared" si="84"/>
        <v>1</v>
      </c>
      <c r="DN71" s="91" t="str">
        <f t="shared" si="85"/>
        <v>4</v>
      </c>
      <c r="DO71" s="91" t="str">
        <f t="shared" si="86"/>
        <v>6</v>
      </c>
      <c r="DP71" s="91" t="str">
        <f t="shared" si="87"/>
        <v>4</v>
      </c>
      <c r="DQ71" s="91" t="str">
        <f t="shared" si="88"/>
        <v>1</v>
      </c>
      <c r="DR71" s="91" t="str">
        <f t="shared" si="89"/>
        <v>1</v>
      </c>
      <c r="DS71" s="91" t="str">
        <f t="shared" si="90"/>
        <v>1</v>
      </c>
      <c r="DT71" s="91" t="str">
        <f t="shared" si="91"/>
        <v>4</v>
      </c>
      <c r="DU71" s="91" t="str">
        <f t="shared" si="92"/>
        <v>1</v>
      </c>
      <c r="DV71" s="91" t="str">
        <f t="shared" si="93"/>
        <v>3</v>
      </c>
      <c r="DW71" s="91" t="str">
        <f t="shared" si="94"/>
        <v>0</v>
      </c>
      <c r="DX71" s="91" t="str">
        <f t="shared" si="95"/>
        <v>4</v>
      </c>
      <c r="DY71" s="91" t="str">
        <f t="shared" si="96"/>
        <v>3</v>
      </c>
      <c r="DZ71" s="91" t="str">
        <f t="shared" si="97"/>
        <v>6</v>
      </c>
      <c r="EA71" s="91" t="str">
        <f t="shared" si="98"/>
        <v>0</v>
      </c>
      <c r="EB71" s="91" t="str">
        <f t="shared" si="99"/>
        <v>0</v>
      </c>
      <c r="EC71" s="91" t="str">
        <f t="shared" si="100"/>
        <v>0</v>
      </c>
      <c r="ED71" s="91" t="str">
        <f t="shared" si="101"/>
        <v>0</v>
      </c>
      <c r="EE71" s="91" t="str">
        <f t="shared" si="102"/>
        <v>0</v>
      </c>
      <c r="EF71" s="91" t="str">
        <f t="shared" si="19"/>
        <v>2</v>
      </c>
      <c r="EG71" s="91" t="str">
        <f t="shared" si="20"/>
        <v>0</v>
      </c>
      <c r="EH71" s="91" t="str">
        <f t="shared" si="21"/>
        <v>0</v>
      </c>
      <c r="EI71" s="91" t="str">
        <f t="shared" si="22"/>
        <v>0</v>
      </c>
      <c r="EJ71" s="91" t="str">
        <f t="shared" si="23"/>
        <v>0</v>
      </c>
      <c r="EK71" s="91" t="str">
        <f t="shared" si="24"/>
        <v>0</v>
      </c>
      <c r="EL71" s="91" t="str">
        <f t="shared" si="25"/>
        <v>0</v>
      </c>
      <c r="EM71" s="91" t="str">
        <f t="shared" si="26"/>
        <v>2</v>
      </c>
      <c r="EN71" s="91" t="str">
        <f t="shared" si="27"/>
        <v>4</v>
      </c>
      <c r="EO71" s="91" t="str">
        <f t="shared" si="28"/>
        <v>4</v>
      </c>
      <c r="EP71" s="91" t="str">
        <f t="shared" si="29"/>
        <v>5</v>
      </c>
      <c r="EQ71" s="91" t="str">
        <f t="shared" si="30"/>
        <v>8</v>
      </c>
      <c r="ER71" s="91" t="str">
        <f t="shared" si="31"/>
        <v>8</v>
      </c>
      <c r="ES71" s="91" t="str">
        <f t="shared" si="32"/>
        <v>1</v>
      </c>
      <c r="ET71" s="91" t="str">
        <f t="shared" si="33"/>
        <v>1</v>
      </c>
      <c r="EU71" s="91" t="str">
        <f t="shared" si="34"/>
        <v>6</v>
      </c>
      <c r="EV71" s="91" t="str">
        <f t="shared" si="35"/>
        <v>2</v>
      </c>
      <c r="EW71" s="91" t="str">
        <f t="shared" si="36"/>
        <v>1</v>
      </c>
      <c r="EX71" s="91" t="str">
        <f t="shared" si="37"/>
        <v>9</v>
      </c>
      <c r="EY71" s="91" t="str">
        <f t="shared" si="38"/>
        <v>1</v>
      </c>
      <c r="EZ71" s="91" t="str">
        <f t="shared" si="39"/>
        <v>1</v>
      </c>
      <c r="FA71" s="91" t="str">
        <f t="shared" si="40"/>
        <v>1</v>
      </c>
      <c r="FB71" s="91" t="str">
        <f t="shared" si="41"/>
        <v>1</v>
      </c>
      <c r="FC71" s="91" t="str">
        <f t="shared" si="42"/>
        <v>5</v>
      </c>
      <c r="FD71" s="91" t="str">
        <f t="shared" si="43"/>
        <v>0</v>
      </c>
      <c r="FE71" s="91" t="str">
        <f t="shared" si="44"/>
        <v>0</v>
      </c>
      <c r="FF71" s="91" t="str">
        <f t="shared" si="45"/>
        <v>0</v>
      </c>
      <c r="FG71" s="91" t="str">
        <f t="shared" si="46"/>
        <v>0</v>
      </c>
      <c r="FH71" s="91" t="str">
        <f t="shared" si="47"/>
        <v>0</v>
      </c>
      <c r="FI71" s="91" t="str">
        <f t="shared" si="48"/>
        <v>0</v>
      </c>
      <c r="FJ71" s="91" t="str">
        <f t="shared" si="49"/>
        <v>1</v>
      </c>
      <c r="FK71" s="91" t="str">
        <f t="shared" si="50"/>
        <v>1</v>
      </c>
      <c r="FL71" s="91" t="str">
        <f t="shared" si="51"/>
        <v>0</v>
      </c>
      <c r="FM71" s="91" t="str">
        <f t="shared" si="52"/>
        <v>4</v>
      </c>
      <c r="FN71" s="91" t="str">
        <f t="shared" si="53"/>
        <v>0</v>
      </c>
      <c r="FO71" s="91" t="str">
        <f t="shared" si="54"/>
        <v>0</v>
      </c>
      <c r="FP71" s="91" t="str">
        <f t="shared" si="55"/>
        <v>0</v>
      </c>
      <c r="FQ71" s="91" t="str">
        <f t="shared" si="56"/>
        <v>0</v>
      </c>
      <c r="FR71" s="91" t="str">
        <f t="shared" si="57"/>
        <v>0</v>
      </c>
      <c r="FS71" s="91" t="str">
        <f t="shared" si="58"/>
        <v>0</v>
      </c>
      <c r="FT71" s="91" t="str">
        <f t="shared" si="59"/>
        <v>0</v>
      </c>
      <c r="FU71" s="91" t="str">
        <f t="shared" si="60"/>
        <v>0</v>
      </c>
      <c r="FV71" s="91" t="str">
        <f t="shared" si="61"/>
        <v/>
      </c>
    </row>
    <row r="72" spans="1:178">
      <c r="A72" s="86">
        <v>1999</v>
      </c>
      <c r="B72" s="87" t="s">
        <v>14</v>
      </c>
      <c r="C72" s="87">
        <v>2355905</v>
      </c>
      <c r="D72" s="87">
        <v>53792</v>
      </c>
      <c r="E72" s="87">
        <v>216080</v>
      </c>
      <c r="F72" s="87">
        <v>65278</v>
      </c>
      <c r="G72" s="87">
        <v>73000</v>
      </c>
      <c r="H72" s="87">
        <v>108400</v>
      </c>
      <c r="I72" s="87">
        <v>91136</v>
      </c>
      <c r="J72" s="87">
        <v>115814</v>
      </c>
      <c r="K72" s="87">
        <v>367861</v>
      </c>
      <c r="L72" s="87">
        <v>282252</v>
      </c>
      <c r="M72" s="87">
        <v>349838</v>
      </c>
      <c r="N72" s="87">
        <v>87885</v>
      </c>
      <c r="O72" s="87">
        <v>111890</v>
      </c>
      <c r="P72" s="87">
        <v>3322</v>
      </c>
      <c r="Q72" s="87">
        <v>64011</v>
      </c>
      <c r="R72" s="87">
        <v>55109</v>
      </c>
      <c r="S72" s="87">
        <v>29703</v>
      </c>
      <c r="T72" s="87">
        <v>19831</v>
      </c>
      <c r="U72" s="87">
        <v>23266</v>
      </c>
      <c r="V72" s="87">
        <v>259940</v>
      </c>
      <c r="W72" s="87">
        <v>113754</v>
      </c>
      <c r="X72" s="87">
        <v>808225</v>
      </c>
      <c r="Y72" s="87">
        <v>164110</v>
      </c>
      <c r="Z72" s="87">
        <v>518545</v>
      </c>
      <c r="AA72" s="87">
        <v>800585</v>
      </c>
      <c r="AB72" s="87">
        <v>583063</v>
      </c>
      <c r="AC72" s="87">
        <v>136403</v>
      </c>
      <c r="AD72" s="87">
        <v>132924</v>
      </c>
      <c r="AE72" s="87">
        <v>158107</v>
      </c>
      <c r="AF72" s="87">
        <v>516490</v>
      </c>
      <c r="AG72" s="87">
        <v>214492</v>
      </c>
      <c r="AH72" s="87">
        <v>458452</v>
      </c>
      <c r="AI72" s="87">
        <v>50</v>
      </c>
      <c r="AJ72" s="87">
        <v>51201</v>
      </c>
      <c r="AK72" s="87">
        <v>35345</v>
      </c>
      <c r="AL72" s="87">
        <v>8879</v>
      </c>
      <c r="AM72" s="87">
        <v>0</v>
      </c>
      <c r="AN72" s="87">
        <v>0</v>
      </c>
      <c r="AO72" s="87">
        <v>0</v>
      </c>
      <c r="AP72" s="87">
        <v>0</v>
      </c>
      <c r="AQ72" s="87">
        <v>0</v>
      </c>
      <c r="AR72" s="87">
        <v>27804</v>
      </c>
      <c r="AS72" s="87">
        <v>0</v>
      </c>
      <c r="AT72" s="87">
        <v>0</v>
      </c>
      <c r="AU72" s="87">
        <v>0</v>
      </c>
      <c r="AV72" s="87">
        <v>0</v>
      </c>
      <c r="AW72" s="87">
        <v>0</v>
      </c>
      <c r="AX72" s="87">
        <v>0</v>
      </c>
      <c r="AY72" s="87">
        <v>375903</v>
      </c>
      <c r="AZ72" s="87">
        <v>573881</v>
      </c>
      <c r="BA72" s="87">
        <v>525430</v>
      </c>
      <c r="BB72" s="87">
        <v>601568</v>
      </c>
      <c r="BC72" s="87">
        <v>105758</v>
      </c>
      <c r="BD72" s="87">
        <v>99745</v>
      </c>
      <c r="BE72" s="87">
        <v>134292</v>
      </c>
      <c r="BF72" s="87">
        <v>124249</v>
      </c>
      <c r="BG72" s="87">
        <v>76976</v>
      </c>
      <c r="BH72" s="87">
        <v>21806</v>
      </c>
      <c r="BI72" s="87">
        <v>149573</v>
      </c>
      <c r="BJ72" s="87">
        <v>103633</v>
      </c>
      <c r="BK72" s="87">
        <v>190108</v>
      </c>
      <c r="BL72" s="87">
        <v>185378</v>
      </c>
      <c r="BM72" s="87">
        <v>223951</v>
      </c>
      <c r="BN72" s="87">
        <v>123438</v>
      </c>
      <c r="BO72" s="87">
        <v>65417</v>
      </c>
      <c r="BP72" s="87">
        <v>0</v>
      </c>
      <c r="BQ72" s="87">
        <v>0</v>
      </c>
      <c r="BR72" s="87">
        <v>0</v>
      </c>
      <c r="BS72" s="87">
        <v>0</v>
      </c>
      <c r="BT72" s="87">
        <v>0</v>
      </c>
      <c r="BU72" s="87">
        <v>0</v>
      </c>
      <c r="BV72" s="87">
        <v>15149</v>
      </c>
      <c r="BW72" s="87">
        <v>11515</v>
      </c>
      <c r="BX72" s="87">
        <v>0</v>
      </c>
      <c r="BY72" s="87">
        <v>45623</v>
      </c>
      <c r="BZ72" s="87">
        <v>0</v>
      </c>
      <c r="CA72" s="87">
        <v>0</v>
      </c>
      <c r="CB72" s="87">
        <v>0</v>
      </c>
      <c r="CC72" s="87">
        <v>0</v>
      </c>
      <c r="CD72" s="87">
        <v>0</v>
      </c>
      <c r="CE72" s="87">
        <v>0</v>
      </c>
      <c r="CF72" s="87">
        <v>0</v>
      </c>
      <c r="CG72" s="87">
        <v>0</v>
      </c>
      <c r="CH72" s="87"/>
      <c r="CI72" s="87">
        <v>13216135</v>
      </c>
      <c r="CO72" s="86">
        <v>1999</v>
      </c>
      <c r="CP72" s="87" t="s">
        <v>14</v>
      </c>
      <c r="CQ72" s="91" t="str">
        <f t="shared" si="62"/>
        <v>2</v>
      </c>
      <c r="CR72" s="91" t="str">
        <f t="shared" si="63"/>
        <v>5</v>
      </c>
      <c r="CS72" s="91" t="str">
        <f t="shared" si="64"/>
        <v>2</v>
      </c>
      <c r="CT72" s="91" t="str">
        <f t="shared" si="65"/>
        <v>6</v>
      </c>
      <c r="CU72" s="91" t="str">
        <f t="shared" si="66"/>
        <v>7</v>
      </c>
      <c r="CV72" s="91" t="str">
        <f t="shared" si="67"/>
        <v>1</v>
      </c>
      <c r="CW72" s="91" t="str">
        <f t="shared" si="68"/>
        <v>9</v>
      </c>
      <c r="CX72" s="91" t="str">
        <f t="shared" si="69"/>
        <v>1</v>
      </c>
      <c r="CY72" s="91" t="str">
        <f t="shared" si="70"/>
        <v>3</v>
      </c>
      <c r="CZ72" s="91" t="str">
        <f t="shared" si="71"/>
        <v>2</v>
      </c>
      <c r="DA72" s="91" t="str">
        <f t="shared" si="72"/>
        <v>3</v>
      </c>
      <c r="DB72" s="91" t="str">
        <f t="shared" si="73"/>
        <v>8</v>
      </c>
      <c r="DC72" s="91" t="str">
        <f t="shared" si="74"/>
        <v>1</v>
      </c>
      <c r="DD72" s="91" t="str">
        <f t="shared" si="75"/>
        <v>3</v>
      </c>
      <c r="DE72" s="91" t="str">
        <f t="shared" si="76"/>
        <v>6</v>
      </c>
      <c r="DF72" s="91" t="str">
        <f t="shared" si="77"/>
        <v>5</v>
      </c>
      <c r="DG72" s="91" t="str">
        <f t="shared" si="78"/>
        <v>2</v>
      </c>
      <c r="DH72" s="91" t="str">
        <f t="shared" si="79"/>
        <v>1</v>
      </c>
      <c r="DI72" s="91" t="str">
        <f t="shared" si="80"/>
        <v>2</v>
      </c>
      <c r="DJ72" s="91" t="str">
        <f t="shared" si="81"/>
        <v>2</v>
      </c>
      <c r="DK72" s="91" t="str">
        <f t="shared" si="82"/>
        <v>1</v>
      </c>
      <c r="DL72" s="91" t="str">
        <f t="shared" si="83"/>
        <v>8</v>
      </c>
      <c r="DM72" s="91" t="str">
        <f t="shared" si="84"/>
        <v>1</v>
      </c>
      <c r="DN72" s="91" t="str">
        <f t="shared" si="85"/>
        <v>5</v>
      </c>
      <c r="DO72" s="91" t="str">
        <f t="shared" si="86"/>
        <v>8</v>
      </c>
      <c r="DP72" s="91" t="str">
        <f t="shared" si="87"/>
        <v>5</v>
      </c>
      <c r="DQ72" s="91" t="str">
        <f t="shared" si="88"/>
        <v>1</v>
      </c>
      <c r="DR72" s="91" t="str">
        <f t="shared" si="89"/>
        <v>1</v>
      </c>
      <c r="DS72" s="91" t="str">
        <f t="shared" si="90"/>
        <v>1</v>
      </c>
      <c r="DT72" s="91" t="str">
        <f t="shared" si="91"/>
        <v>5</v>
      </c>
      <c r="DU72" s="91" t="str">
        <f t="shared" si="92"/>
        <v>2</v>
      </c>
      <c r="DV72" s="91" t="str">
        <f t="shared" si="93"/>
        <v>4</v>
      </c>
      <c r="DW72" s="91" t="str">
        <f t="shared" si="94"/>
        <v>5</v>
      </c>
      <c r="DX72" s="91" t="str">
        <f t="shared" si="95"/>
        <v>5</v>
      </c>
      <c r="DY72" s="91" t="str">
        <f t="shared" si="96"/>
        <v>3</v>
      </c>
      <c r="DZ72" s="91" t="str">
        <f t="shared" si="97"/>
        <v>8</v>
      </c>
      <c r="EA72" s="91" t="str">
        <f t="shared" si="98"/>
        <v>0</v>
      </c>
      <c r="EB72" s="91" t="str">
        <f t="shared" si="99"/>
        <v>0</v>
      </c>
      <c r="EC72" s="91" t="str">
        <f t="shared" si="100"/>
        <v>0</v>
      </c>
      <c r="ED72" s="91" t="str">
        <f t="shared" si="101"/>
        <v>0</v>
      </c>
      <c r="EE72" s="91" t="str">
        <f t="shared" si="102"/>
        <v>0</v>
      </c>
      <c r="EF72" s="91" t="str">
        <f t="shared" si="19"/>
        <v>2</v>
      </c>
      <c r="EG72" s="91" t="str">
        <f t="shared" si="20"/>
        <v>0</v>
      </c>
      <c r="EH72" s="91" t="str">
        <f t="shared" si="21"/>
        <v>0</v>
      </c>
      <c r="EI72" s="91" t="str">
        <f t="shared" si="22"/>
        <v>0</v>
      </c>
      <c r="EJ72" s="91" t="str">
        <f t="shared" si="23"/>
        <v>0</v>
      </c>
      <c r="EK72" s="91" t="str">
        <f t="shared" si="24"/>
        <v>0</v>
      </c>
      <c r="EL72" s="91" t="str">
        <f t="shared" si="25"/>
        <v>0</v>
      </c>
      <c r="EM72" s="91" t="str">
        <f t="shared" si="26"/>
        <v>3</v>
      </c>
      <c r="EN72" s="91" t="str">
        <f t="shared" si="27"/>
        <v>5</v>
      </c>
      <c r="EO72" s="91" t="str">
        <f t="shared" si="28"/>
        <v>5</v>
      </c>
      <c r="EP72" s="91" t="str">
        <f t="shared" si="29"/>
        <v>6</v>
      </c>
      <c r="EQ72" s="91" t="str">
        <f t="shared" si="30"/>
        <v>1</v>
      </c>
      <c r="ER72" s="91" t="str">
        <f t="shared" si="31"/>
        <v>9</v>
      </c>
      <c r="ES72" s="91" t="str">
        <f t="shared" si="32"/>
        <v>1</v>
      </c>
      <c r="ET72" s="91" t="str">
        <f t="shared" si="33"/>
        <v>1</v>
      </c>
      <c r="EU72" s="91" t="str">
        <f t="shared" si="34"/>
        <v>7</v>
      </c>
      <c r="EV72" s="91" t="str">
        <f t="shared" si="35"/>
        <v>2</v>
      </c>
      <c r="EW72" s="91" t="str">
        <f t="shared" si="36"/>
        <v>1</v>
      </c>
      <c r="EX72" s="91" t="str">
        <f t="shared" si="37"/>
        <v>1</v>
      </c>
      <c r="EY72" s="91" t="str">
        <f t="shared" si="38"/>
        <v>1</v>
      </c>
      <c r="EZ72" s="91" t="str">
        <f t="shared" si="39"/>
        <v>1</v>
      </c>
      <c r="FA72" s="91" t="str">
        <f t="shared" si="40"/>
        <v>2</v>
      </c>
      <c r="FB72" s="91" t="str">
        <f t="shared" si="41"/>
        <v>1</v>
      </c>
      <c r="FC72" s="91" t="str">
        <f t="shared" si="42"/>
        <v>6</v>
      </c>
      <c r="FD72" s="91" t="str">
        <f t="shared" si="43"/>
        <v>0</v>
      </c>
      <c r="FE72" s="91" t="str">
        <f t="shared" si="44"/>
        <v>0</v>
      </c>
      <c r="FF72" s="91" t="str">
        <f t="shared" si="45"/>
        <v>0</v>
      </c>
      <c r="FG72" s="91" t="str">
        <f t="shared" si="46"/>
        <v>0</v>
      </c>
      <c r="FH72" s="91" t="str">
        <f t="shared" si="47"/>
        <v>0</v>
      </c>
      <c r="FI72" s="91" t="str">
        <f t="shared" si="48"/>
        <v>0</v>
      </c>
      <c r="FJ72" s="91" t="str">
        <f t="shared" si="49"/>
        <v>1</v>
      </c>
      <c r="FK72" s="91" t="str">
        <f t="shared" si="50"/>
        <v>1</v>
      </c>
      <c r="FL72" s="91" t="str">
        <f t="shared" si="51"/>
        <v>0</v>
      </c>
      <c r="FM72" s="91" t="str">
        <f t="shared" si="52"/>
        <v>4</v>
      </c>
      <c r="FN72" s="91" t="str">
        <f t="shared" si="53"/>
        <v>0</v>
      </c>
      <c r="FO72" s="91" t="str">
        <f t="shared" si="54"/>
        <v>0</v>
      </c>
      <c r="FP72" s="91" t="str">
        <f t="shared" si="55"/>
        <v>0</v>
      </c>
      <c r="FQ72" s="91" t="str">
        <f t="shared" si="56"/>
        <v>0</v>
      </c>
      <c r="FR72" s="91" t="str">
        <f t="shared" si="57"/>
        <v>0</v>
      </c>
      <c r="FS72" s="91" t="str">
        <f t="shared" si="58"/>
        <v>0</v>
      </c>
      <c r="FT72" s="91" t="str">
        <f t="shared" si="59"/>
        <v>0</v>
      </c>
      <c r="FU72" s="91" t="str">
        <f t="shared" si="60"/>
        <v>0</v>
      </c>
      <c r="FV72" s="91" t="str">
        <f t="shared" si="61"/>
        <v/>
      </c>
    </row>
    <row r="73" spans="1:178">
      <c r="A73" s="86">
        <v>1999</v>
      </c>
      <c r="B73" s="87" t="s">
        <v>15</v>
      </c>
      <c r="C73" s="87">
        <v>2292457</v>
      </c>
      <c r="D73" s="87">
        <v>51730</v>
      </c>
      <c r="E73" s="87">
        <v>210261</v>
      </c>
      <c r="F73" s="87">
        <v>64439</v>
      </c>
      <c r="G73" s="87">
        <v>73417</v>
      </c>
      <c r="H73" s="87">
        <v>106453</v>
      </c>
      <c r="I73" s="87">
        <v>87651</v>
      </c>
      <c r="J73" s="87">
        <v>115620</v>
      </c>
      <c r="K73" s="87">
        <v>365752</v>
      </c>
      <c r="L73" s="87">
        <v>277427</v>
      </c>
      <c r="M73" s="87">
        <v>356629</v>
      </c>
      <c r="N73" s="87">
        <v>79955</v>
      </c>
      <c r="O73" s="87">
        <v>103035</v>
      </c>
      <c r="P73" s="87">
        <v>2811</v>
      </c>
      <c r="Q73" s="87">
        <v>63713</v>
      </c>
      <c r="R73" s="87">
        <v>53834</v>
      </c>
      <c r="S73" s="87">
        <v>27804</v>
      </c>
      <c r="T73" s="87">
        <v>17955</v>
      </c>
      <c r="U73" s="87">
        <v>21309</v>
      </c>
      <c r="V73" s="87">
        <v>272118</v>
      </c>
      <c r="W73" s="87">
        <v>109180</v>
      </c>
      <c r="X73" s="87">
        <v>787080</v>
      </c>
      <c r="Y73" s="87">
        <v>164523</v>
      </c>
      <c r="Z73" s="87">
        <v>505201</v>
      </c>
      <c r="AA73" s="87">
        <v>782790</v>
      </c>
      <c r="AB73" s="87">
        <v>562703</v>
      </c>
      <c r="AC73" s="87">
        <v>135230</v>
      </c>
      <c r="AD73" s="87">
        <v>129227</v>
      </c>
      <c r="AE73" s="87">
        <v>154228</v>
      </c>
      <c r="AF73" s="87">
        <v>502248</v>
      </c>
      <c r="AG73" s="87">
        <v>203291</v>
      </c>
      <c r="AH73" s="87">
        <v>432638</v>
      </c>
      <c r="AI73" s="87">
        <v>100</v>
      </c>
      <c r="AJ73" s="87">
        <v>46839</v>
      </c>
      <c r="AK73" s="87">
        <v>31889</v>
      </c>
      <c r="AL73" s="87">
        <v>6564</v>
      </c>
      <c r="AM73" s="87">
        <v>0</v>
      </c>
      <c r="AN73" s="87">
        <v>0</v>
      </c>
      <c r="AO73" s="87">
        <v>0</v>
      </c>
      <c r="AP73" s="87">
        <v>0</v>
      </c>
      <c r="AQ73" s="87">
        <v>0</v>
      </c>
      <c r="AR73" s="87">
        <v>25867</v>
      </c>
      <c r="AS73" s="87">
        <v>0</v>
      </c>
      <c r="AT73" s="87">
        <v>0</v>
      </c>
      <c r="AU73" s="87">
        <v>0</v>
      </c>
      <c r="AV73" s="87">
        <v>0</v>
      </c>
      <c r="AW73" s="87">
        <v>0</v>
      </c>
      <c r="AX73" s="87">
        <v>0</v>
      </c>
      <c r="AY73" s="87">
        <v>372624</v>
      </c>
      <c r="AZ73" s="87">
        <v>545420</v>
      </c>
      <c r="BA73" s="87">
        <v>501764</v>
      </c>
      <c r="BB73" s="87">
        <v>568431</v>
      </c>
      <c r="BC73" s="87">
        <v>101540</v>
      </c>
      <c r="BD73" s="87">
        <v>92919</v>
      </c>
      <c r="BE73" s="87">
        <v>128574</v>
      </c>
      <c r="BF73" s="87">
        <v>120341</v>
      </c>
      <c r="BG73" s="87">
        <v>71365</v>
      </c>
      <c r="BH73" s="87">
        <v>18819</v>
      </c>
      <c r="BI73" s="87">
        <v>139049</v>
      </c>
      <c r="BJ73" s="87">
        <v>95081</v>
      </c>
      <c r="BK73" s="87">
        <v>178035</v>
      </c>
      <c r="BL73" s="87">
        <v>170347</v>
      </c>
      <c r="BM73" s="87">
        <v>214862</v>
      </c>
      <c r="BN73" s="87">
        <v>115956</v>
      </c>
      <c r="BO73" s="87">
        <v>62310</v>
      </c>
      <c r="BP73" s="87">
        <v>0</v>
      </c>
      <c r="BQ73" s="87">
        <v>0</v>
      </c>
      <c r="BR73" s="87">
        <v>0</v>
      </c>
      <c r="BS73" s="87">
        <v>0</v>
      </c>
      <c r="BT73" s="87">
        <v>0</v>
      </c>
      <c r="BU73" s="87">
        <v>0</v>
      </c>
      <c r="BV73" s="87">
        <v>13185</v>
      </c>
      <c r="BW73" s="87">
        <v>10534</v>
      </c>
      <c r="BX73" s="87">
        <v>0</v>
      </c>
      <c r="BY73" s="87">
        <v>42785</v>
      </c>
      <c r="BZ73" s="87">
        <v>0</v>
      </c>
      <c r="CA73" s="87">
        <v>0</v>
      </c>
      <c r="CB73" s="87">
        <v>0</v>
      </c>
      <c r="CC73" s="87">
        <v>0</v>
      </c>
      <c r="CD73" s="87">
        <v>0</v>
      </c>
      <c r="CE73" s="87">
        <v>0</v>
      </c>
      <c r="CF73" s="87">
        <v>0</v>
      </c>
      <c r="CG73" s="87">
        <v>0</v>
      </c>
      <c r="CH73" s="87"/>
      <c r="CI73" s="87">
        <v>12787909</v>
      </c>
      <c r="CO73" s="86">
        <v>1999</v>
      </c>
      <c r="CP73" s="87" t="s">
        <v>15</v>
      </c>
      <c r="CQ73" s="91" t="str">
        <f t="shared" si="62"/>
        <v>2</v>
      </c>
      <c r="CR73" s="91" t="str">
        <f t="shared" si="63"/>
        <v>5</v>
      </c>
      <c r="CS73" s="91" t="str">
        <f t="shared" si="64"/>
        <v>2</v>
      </c>
      <c r="CT73" s="91" t="str">
        <f t="shared" si="65"/>
        <v>6</v>
      </c>
      <c r="CU73" s="91" t="str">
        <f t="shared" si="66"/>
        <v>7</v>
      </c>
      <c r="CV73" s="91" t="str">
        <f t="shared" si="67"/>
        <v>1</v>
      </c>
      <c r="CW73" s="91" t="str">
        <f t="shared" si="68"/>
        <v>8</v>
      </c>
      <c r="CX73" s="91" t="str">
        <f t="shared" si="69"/>
        <v>1</v>
      </c>
      <c r="CY73" s="91" t="str">
        <f t="shared" si="70"/>
        <v>3</v>
      </c>
      <c r="CZ73" s="91" t="str">
        <f t="shared" si="71"/>
        <v>2</v>
      </c>
      <c r="DA73" s="91" t="str">
        <f t="shared" si="72"/>
        <v>3</v>
      </c>
      <c r="DB73" s="91" t="str">
        <f t="shared" si="73"/>
        <v>7</v>
      </c>
      <c r="DC73" s="91" t="str">
        <f t="shared" si="74"/>
        <v>1</v>
      </c>
      <c r="DD73" s="91" t="str">
        <f t="shared" si="75"/>
        <v>2</v>
      </c>
      <c r="DE73" s="91" t="str">
        <f t="shared" si="76"/>
        <v>6</v>
      </c>
      <c r="DF73" s="91" t="str">
        <f t="shared" si="77"/>
        <v>5</v>
      </c>
      <c r="DG73" s="91" t="str">
        <f t="shared" si="78"/>
        <v>2</v>
      </c>
      <c r="DH73" s="91" t="str">
        <f t="shared" si="79"/>
        <v>1</v>
      </c>
      <c r="DI73" s="91" t="str">
        <f t="shared" si="80"/>
        <v>2</v>
      </c>
      <c r="DJ73" s="91" t="str">
        <f t="shared" si="81"/>
        <v>2</v>
      </c>
      <c r="DK73" s="91" t="str">
        <f t="shared" si="82"/>
        <v>1</v>
      </c>
      <c r="DL73" s="91" t="str">
        <f t="shared" si="83"/>
        <v>7</v>
      </c>
      <c r="DM73" s="91" t="str">
        <f t="shared" si="84"/>
        <v>1</v>
      </c>
      <c r="DN73" s="91" t="str">
        <f t="shared" si="85"/>
        <v>5</v>
      </c>
      <c r="DO73" s="91" t="str">
        <f t="shared" si="86"/>
        <v>7</v>
      </c>
      <c r="DP73" s="91" t="str">
        <f t="shared" si="87"/>
        <v>5</v>
      </c>
      <c r="DQ73" s="91" t="str">
        <f t="shared" si="88"/>
        <v>1</v>
      </c>
      <c r="DR73" s="91" t="str">
        <f t="shared" si="89"/>
        <v>1</v>
      </c>
      <c r="DS73" s="91" t="str">
        <f t="shared" si="90"/>
        <v>1</v>
      </c>
      <c r="DT73" s="91" t="str">
        <f t="shared" si="91"/>
        <v>5</v>
      </c>
      <c r="DU73" s="91" t="str">
        <f t="shared" si="92"/>
        <v>2</v>
      </c>
      <c r="DV73" s="91" t="str">
        <f t="shared" si="93"/>
        <v>4</v>
      </c>
      <c r="DW73" s="91" t="str">
        <f t="shared" si="94"/>
        <v>1</v>
      </c>
      <c r="DX73" s="91" t="str">
        <f t="shared" si="95"/>
        <v>4</v>
      </c>
      <c r="DY73" s="91" t="str">
        <f t="shared" si="96"/>
        <v>3</v>
      </c>
      <c r="DZ73" s="91" t="str">
        <f t="shared" si="97"/>
        <v>6</v>
      </c>
      <c r="EA73" s="91" t="str">
        <f t="shared" si="98"/>
        <v>0</v>
      </c>
      <c r="EB73" s="91" t="str">
        <f t="shared" si="99"/>
        <v>0</v>
      </c>
      <c r="EC73" s="91" t="str">
        <f t="shared" si="100"/>
        <v>0</v>
      </c>
      <c r="ED73" s="91" t="str">
        <f t="shared" si="101"/>
        <v>0</v>
      </c>
      <c r="EE73" s="91" t="str">
        <f t="shared" si="102"/>
        <v>0</v>
      </c>
      <c r="EF73" s="91" t="str">
        <f t="shared" si="19"/>
        <v>2</v>
      </c>
      <c r="EG73" s="91" t="str">
        <f t="shared" si="20"/>
        <v>0</v>
      </c>
      <c r="EH73" s="91" t="str">
        <f t="shared" si="21"/>
        <v>0</v>
      </c>
      <c r="EI73" s="91" t="str">
        <f t="shared" si="22"/>
        <v>0</v>
      </c>
      <c r="EJ73" s="91" t="str">
        <f t="shared" si="23"/>
        <v>0</v>
      </c>
      <c r="EK73" s="91" t="str">
        <f t="shared" si="24"/>
        <v>0</v>
      </c>
      <c r="EL73" s="91" t="str">
        <f t="shared" si="25"/>
        <v>0</v>
      </c>
      <c r="EM73" s="91" t="str">
        <f t="shared" si="26"/>
        <v>3</v>
      </c>
      <c r="EN73" s="91" t="str">
        <f t="shared" si="27"/>
        <v>5</v>
      </c>
      <c r="EO73" s="91" t="str">
        <f t="shared" si="28"/>
        <v>5</v>
      </c>
      <c r="EP73" s="91" t="str">
        <f t="shared" si="29"/>
        <v>5</v>
      </c>
      <c r="EQ73" s="91" t="str">
        <f t="shared" si="30"/>
        <v>1</v>
      </c>
      <c r="ER73" s="91" t="str">
        <f t="shared" si="31"/>
        <v>9</v>
      </c>
      <c r="ES73" s="91" t="str">
        <f t="shared" si="32"/>
        <v>1</v>
      </c>
      <c r="ET73" s="91" t="str">
        <f t="shared" si="33"/>
        <v>1</v>
      </c>
      <c r="EU73" s="91" t="str">
        <f t="shared" si="34"/>
        <v>7</v>
      </c>
      <c r="EV73" s="91" t="str">
        <f t="shared" si="35"/>
        <v>1</v>
      </c>
      <c r="EW73" s="91" t="str">
        <f t="shared" si="36"/>
        <v>1</v>
      </c>
      <c r="EX73" s="91" t="str">
        <f t="shared" si="37"/>
        <v>9</v>
      </c>
      <c r="EY73" s="91" t="str">
        <f t="shared" si="38"/>
        <v>1</v>
      </c>
      <c r="EZ73" s="91" t="str">
        <f t="shared" si="39"/>
        <v>1</v>
      </c>
      <c r="FA73" s="91" t="str">
        <f t="shared" si="40"/>
        <v>2</v>
      </c>
      <c r="FB73" s="91" t="str">
        <f t="shared" si="41"/>
        <v>1</v>
      </c>
      <c r="FC73" s="91" t="str">
        <f t="shared" si="42"/>
        <v>6</v>
      </c>
      <c r="FD73" s="91" t="str">
        <f t="shared" si="43"/>
        <v>0</v>
      </c>
      <c r="FE73" s="91" t="str">
        <f t="shared" si="44"/>
        <v>0</v>
      </c>
      <c r="FF73" s="91" t="str">
        <f t="shared" si="45"/>
        <v>0</v>
      </c>
      <c r="FG73" s="91" t="str">
        <f t="shared" si="46"/>
        <v>0</v>
      </c>
      <c r="FH73" s="91" t="str">
        <f t="shared" si="47"/>
        <v>0</v>
      </c>
      <c r="FI73" s="91" t="str">
        <f t="shared" si="48"/>
        <v>0</v>
      </c>
      <c r="FJ73" s="91" t="str">
        <f t="shared" si="49"/>
        <v>1</v>
      </c>
      <c r="FK73" s="91" t="str">
        <f t="shared" si="50"/>
        <v>1</v>
      </c>
      <c r="FL73" s="91" t="str">
        <f t="shared" si="51"/>
        <v>0</v>
      </c>
      <c r="FM73" s="91" t="str">
        <f t="shared" si="52"/>
        <v>4</v>
      </c>
      <c r="FN73" s="91" t="str">
        <f t="shared" si="53"/>
        <v>0</v>
      </c>
      <c r="FO73" s="91" t="str">
        <f t="shared" si="54"/>
        <v>0</v>
      </c>
      <c r="FP73" s="91" t="str">
        <f t="shared" si="55"/>
        <v>0</v>
      </c>
      <c r="FQ73" s="91" t="str">
        <f t="shared" si="56"/>
        <v>0</v>
      </c>
      <c r="FR73" s="91" t="str">
        <f t="shared" si="57"/>
        <v>0</v>
      </c>
      <c r="FS73" s="91" t="str">
        <f t="shared" si="58"/>
        <v>0</v>
      </c>
      <c r="FT73" s="91" t="str">
        <f t="shared" si="59"/>
        <v>0</v>
      </c>
      <c r="FU73" s="91" t="str">
        <f t="shared" si="60"/>
        <v>0</v>
      </c>
      <c r="FV73" s="91" t="str">
        <f t="shared" si="61"/>
        <v/>
      </c>
    </row>
    <row r="74" spans="1:178">
      <c r="A74" s="86">
        <v>1999</v>
      </c>
      <c r="B74" s="87" t="s">
        <v>4</v>
      </c>
      <c r="C74" s="87">
        <v>2477975</v>
      </c>
      <c r="D74" s="87">
        <v>55631</v>
      </c>
      <c r="E74" s="87">
        <v>218975</v>
      </c>
      <c r="F74" s="87">
        <v>69760</v>
      </c>
      <c r="G74" s="87">
        <v>81294</v>
      </c>
      <c r="H74" s="87">
        <v>109354</v>
      </c>
      <c r="I74" s="87">
        <v>94774</v>
      </c>
      <c r="J74" s="87">
        <v>123222</v>
      </c>
      <c r="K74" s="87">
        <v>392344</v>
      </c>
      <c r="L74" s="87">
        <v>292081</v>
      </c>
      <c r="M74" s="87">
        <v>367949</v>
      </c>
      <c r="N74" s="87">
        <v>82150</v>
      </c>
      <c r="O74" s="87">
        <v>106993</v>
      </c>
      <c r="P74" s="87">
        <v>3223</v>
      </c>
      <c r="Q74" s="87">
        <v>64583</v>
      </c>
      <c r="R74" s="87">
        <v>55254</v>
      </c>
      <c r="S74" s="87">
        <v>28108</v>
      </c>
      <c r="T74" s="87">
        <v>18207</v>
      </c>
      <c r="U74" s="87">
        <v>22319</v>
      </c>
      <c r="V74" s="87">
        <v>279200</v>
      </c>
      <c r="W74" s="87">
        <v>115582</v>
      </c>
      <c r="X74" s="87">
        <v>816002</v>
      </c>
      <c r="Y74" s="87">
        <v>170681</v>
      </c>
      <c r="Z74" s="87">
        <v>511850</v>
      </c>
      <c r="AA74" s="87">
        <v>802822</v>
      </c>
      <c r="AB74" s="87">
        <v>589238</v>
      </c>
      <c r="AC74" s="87">
        <v>135875</v>
      </c>
      <c r="AD74" s="87">
        <v>133791</v>
      </c>
      <c r="AE74" s="87">
        <v>155514</v>
      </c>
      <c r="AF74" s="87">
        <v>511847</v>
      </c>
      <c r="AG74" s="87">
        <v>220487</v>
      </c>
      <c r="AH74" s="87">
        <v>445958</v>
      </c>
      <c r="AI74" s="87">
        <v>100</v>
      </c>
      <c r="AJ74" s="87">
        <v>49774</v>
      </c>
      <c r="AK74" s="87">
        <v>33556</v>
      </c>
      <c r="AL74" s="87">
        <v>6804</v>
      </c>
      <c r="AM74" s="87">
        <v>0</v>
      </c>
      <c r="AN74" s="87">
        <v>0</v>
      </c>
      <c r="AO74" s="87">
        <v>0</v>
      </c>
      <c r="AP74" s="87">
        <v>0</v>
      </c>
      <c r="AQ74" s="87">
        <v>0</v>
      </c>
      <c r="AR74" s="87">
        <v>25490</v>
      </c>
      <c r="AS74" s="87">
        <v>0</v>
      </c>
      <c r="AT74" s="87">
        <v>0</v>
      </c>
      <c r="AU74" s="87">
        <v>0</v>
      </c>
      <c r="AV74" s="87">
        <v>0</v>
      </c>
      <c r="AW74" s="87">
        <v>0</v>
      </c>
      <c r="AX74" s="87">
        <v>0</v>
      </c>
      <c r="AY74" s="87">
        <v>378141</v>
      </c>
      <c r="AZ74" s="87">
        <v>548271</v>
      </c>
      <c r="BA74" s="87">
        <v>516986</v>
      </c>
      <c r="BB74" s="87">
        <v>581757</v>
      </c>
      <c r="BC74" s="87">
        <v>103686</v>
      </c>
      <c r="BD74" s="87">
        <v>93852</v>
      </c>
      <c r="BE74" s="87">
        <v>135074</v>
      </c>
      <c r="BF74" s="87">
        <v>126114</v>
      </c>
      <c r="BG74" s="87">
        <v>75921</v>
      </c>
      <c r="BH74" s="87">
        <v>20780</v>
      </c>
      <c r="BI74" s="87">
        <v>149672</v>
      </c>
      <c r="BJ74" s="87">
        <v>102010</v>
      </c>
      <c r="BK74" s="87">
        <v>185804</v>
      </c>
      <c r="BL74" s="87">
        <v>185706</v>
      </c>
      <c r="BM74" s="87">
        <v>234593</v>
      </c>
      <c r="BN74" s="87">
        <v>125963</v>
      </c>
      <c r="BO74" s="87">
        <v>63289</v>
      </c>
      <c r="BP74" s="87">
        <v>0</v>
      </c>
      <c r="BQ74" s="87">
        <v>0</v>
      </c>
      <c r="BR74" s="87">
        <v>0</v>
      </c>
      <c r="BS74" s="87">
        <v>0</v>
      </c>
      <c r="BT74" s="87">
        <v>0</v>
      </c>
      <c r="BU74" s="87">
        <v>0</v>
      </c>
      <c r="BV74" s="87">
        <v>12529</v>
      </c>
      <c r="BW74" s="87">
        <v>10661</v>
      </c>
      <c r="BX74" s="87">
        <v>0</v>
      </c>
      <c r="BY74" s="87">
        <v>42903</v>
      </c>
      <c r="BZ74" s="87">
        <v>0</v>
      </c>
      <c r="CA74" s="87">
        <v>0</v>
      </c>
      <c r="CB74" s="87">
        <v>0</v>
      </c>
      <c r="CC74" s="87">
        <v>0</v>
      </c>
      <c r="CD74" s="87">
        <v>0</v>
      </c>
      <c r="CE74" s="87">
        <v>0</v>
      </c>
      <c r="CF74" s="87">
        <v>0</v>
      </c>
      <c r="CG74" s="87">
        <v>0</v>
      </c>
      <c r="CH74" s="87"/>
      <c r="CI74" s="87">
        <v>13362479</v>
      </c>
      <c r="CO74" s="86">
        <v>1999</v>
      </c>
      <c r="CP74" s="87" t="s">
        <v>4</v>
      </c>
      <c r="CQ74" s="91" t="str">
        <f t="shared" si="62"/>
        <v>2</v>
      </c>
      <c r="CR74" s="91" t="str">
        <f t="shared" si="63"/>
        <v>5</v>
      </c>
      <c r="CS74" s="91" t="str">
        <f t="shared" si="64"/>
        <v>2</v>
      </c>
      <c r="CT74" s="91" t="str">
        <f t="shared" si="65"/>
        <v>6</v>
      </c>
      <c r="CU74" s="91" t="str">
        <f t="shared" si="66"/>
        <v>8</v>
      </c>
      <c r="CV74" s="91" t="str">
        <f t="shared" si="67"/>
        <v>1</v>
      </c>
      <c r="CW74" s="91" t="str">
        <f t="shared" si="68"/>
        <v>9</v>
      </c>
      <c r="CX74" s="91" t="str">
        <f t="shared" si="69"/>
        <v>1</v>
      </c>
      <c r="CY74" s="91" t="str">
        <f t="shared" si="70"/>
        <v>3</v>
      </c>
      <c r="CZ74" s="91" t="str">
        <f t="shared" si="71"/>
        <v>2</v>
      </c>
      <c r="DA74" s="91" t="str">
        <f t="shared" si="72"/>
        <v>3</v>
      </c>
      <c r="DB74" s="91" t="str">
        <f t="shared" si="73"/>
        <v>8</v>
      </c>
      <c r="DC74" s="91" t="str">
        <f t="shared" si="74"/>
        <v>1</v>
      </c>
      <c r="DD74" s="91" t="str">
        <f t="shared" si="75"/>
        <v>3</v>
      </c>
      <c r="DE74" s="91" t="str">
        <f t="shared" si="76"/>
        <v>6</v>
      </c>
      <c r="DF74" s="91" t="str">
        <f t="shared" si="77"/>
        <v>5</v>
      </c>
      <c r="DG74" s="91" t="str">
        <f t="shared" si="78"/>
        <v>2</v>
      </c>
      <c r="DH74" s="91" t="str">
        <f t="shared" si="79"/>
        <v>1</v>
      </c>
      <c r="DI74" s="91" t="str">
        <f t="shared" si="80"/>
        <v>2</v>
      </c>
      <c r="DJ74" s="91" t="str">
        <f t="shared" si="81"/>
        <v>2</v>
      </c>
      <c r="DK74" s="91" t="str">
        <f t="shared" si="82"/>
        <v>1</v>
      </c>
      <c r="DL74" s="91" t="str">
        <f t="shared" si="83"/>
        <v>8</v>
      </c>
      <c r="DM74" s="91" t="str">
        <f t="shared" si="84"/>
        <v>1</v>
      </c>
      <c r="DN74" s="91" t="str">
        <f t="shared" si="85"/>
        <v>5</v>
      </c>
      <c r="DO74" s="91" t="str">
        <f t="shared" si="86"/>
        <v>8</v>
      </c>
      <c r="DP74" s="91" t="str">
        <f t="shared" si="87"/>
        <v>5</v>
      </c>
      <c r="DQ74" s="91" t="str">
        <f t="shared" si="88"/>
        <v>1</v>
      </c>
      <c r="DR74" s="91" t="str">
        <f t="shared" si="89"/>
        <v>1</v>
      </c>
      <c r="DS74" s="91" t="str">
        <f t="shared" si="90"/>
        <v>1</v>
      </c>
      <c r="DT74" s="91" t="str">
        <f t="shared" si="91"/>
        <v>5</v>
      </c>
      <c r="DU74" s="91" t="str">
        <f t="shared" si="92"/>
        <v>2</v>
      </c>
      <c r="DV74" s="91" t="str">
        <f t="shared" si="93"/>
        <v>4</v>
      </c>
      <c r="DW74" s="91" t="str">
        <f t="shared" si="94"/>
        <v>1</v>
      </c>
      <c r="DX74" s="91" t="str">
        <f t="shared" si="95"/>
        <v>4</v>
      </c>
      <c r="DY74" s="91" t="str">
        <f t="shared" si="96"/>
        <v>3</v>
      </c>
      <c r="DZ74" s="91" t="str">
        <f t="shared" si="97"/>
        <v>6</v>
      </c>
      <c r="EA74" s="91" t="str">
        <f t="shared" si="98"/>
        <v>0</v>
      </c>
      <c r="EB74" s="91" t="str">
        <f t="shared" si="99"/>
        <v>0</v>
      </c>
      <c r="EC74" s="91" t="str">
        <f t="shared" si="100"/>
        <v>0</v>
      </c>
      <c r="ED74" s="91" t="str">
        <f t="shared" si="101"/>
        <v>0</v>
      </c>
      <c r="EE74" s="91" t="str">
        <f t="shared" si="102"/>
        <v>0</v>
      </c>
      <c r="EF74" s="91" t="str">
        <f t="shared" si="19"/>
        <v>2</v>
      </c>
      <c r="EG74" s="91" t="str">
        <f t="shared" si="20"/>
        <v>0</v>
      </c>
      <c r="EH74" s="91" t="str">
        <f t="shared" si="21"/>
        <v>0</v>
      </c>
      <c r="EI74" s="91" t="str">
        <f t="shared" si="22"/>
        <v>0</v>
      </c>
      <c r="EJ74" s="91" t="str">
        <f t="shared" si="23"/>
        <v>0</v>
      </c>
      <c r="EK74" s="91" t="str">
        <f t="shared" si="24"/>
        <v>0</v>
      </c>
      <c r="EL74" s="91" t="str">
        <f t="shared" si="25"/>
        <v>0</v>
      </c>
      <c r="EM74" s="91" t="str">
        <f t="shared" si="26"/>
        <v>3</v>
      </c>
      <c r="EN74" s="91" t="str">
        <f t="shared" si="27"/>
        <v>5</v>
      </c>
      <c r="EO74" s="91" t="str">
        <f t="shared" si="28"/>
        <v>5</v>
      </c>
      <c r="EP74" s="91" t="str">
        <f t="shared" si="29"/>
        <v>5</v>
      </c>
      <c r="EQ74" s="91" t="str">
        <f t="shared" si="30"/>
        <v>1</v>
      </c>
      <c r="ER74" s="91" t="str">
        <f t="shared" si="31"/>
        <v>9</v>
      </c>
      <c r="ES74" s="91" t="str">
        <f t="shared" si="32"/>
        <v>1</v>
      </c>
      <c r="ET74" s="91" t="str">
        <f t="shared" si="33"/>
        <v>1</v>
      </c>
      <c r="EU74" s="91" t="str">
        <f t="shared" si="34"/>
        <v>7</v>
      </c>
      <c r="EV74" s="91" t="str">
        <f t="shared" si="35"/>
        <v>2</v>
      </c>
      <c r="EW74" s="91" t="str">
        <f t="shared" si="36"/>
        <v>1</v>
      </c>
      <c r="EX74" s="91" t="str">
        <f t="shared" si="37"/>
        <v>1</v>
      </c>
      <c r="EY74" s="91" t="str">
        <f t="shared" si="38"/>
        <v>1</v>
      </c>
      <c r="EZ74" s="91" t="str">
        <f t="shared" si="39"/>
        <v>1</v>
      </c>
      <c r="FA74" s="91" t="str">
        <f t="shared" si="40"/>
        <v>2</v>
      </c>
      <c r="FB74" s="91" t="str">
        <f t="shared" si="41"/>
        <v>1</v>
      </c>
      <c r="FC74" s="91" t="str">
        <f t="shared" si="42"/>
        <v>6</v>
      </c>
      <c r="FD74" s="91" t="str">
        <f t="shared" si="43"/>
        <v>0</v>
      </c>
      <c r="FE74" s="91" t="str">
        <f t="shared" si="44"/>
        <v>0</v>
      </c>
      <c r="FF74" s="91" t="str">
        <f t="shared" si="45"/>
        <v>0</v>
      </c>
      <c r="FG74" s="91" t="str">
        <f t="shared" si="46"/>
        <v>0</v>
      </c>
      <c r="FH74" s="91" t="str">
        <f t="shared" si="47"/>
        <v>0</v>
      </c>
      <c r="FI74" s="91" t="str">
        <f t="shared" si="48"/>
        <v>0</v>
      </c>
      <c r="FJ74" s="91" t="str">
        <f t="shared" si="49"/>
        <v>1</v>
      </c>
      <c r="FK74" s="91" t="str">
        <f t="shared" si="50"/>
        <v>1</v>
      </c>
      <c r="FL74" s="91" t="str">
        <f t="shared" si="51"/>
        <v>0</v>
      </c>
      <c r="FM74" s="91" t="str">
        <f t="shared" si="52"/>
        <v>4</v>
      </c>
      <c r="FN74" s="91" t="str">
        <f t="shared" si="53"/>
        <v>0</v>
      </c>
      <c r="FO74" s="91" t="str">
        <f t="shared" si="54"/>
        <v>0</v>
      </c>
      <c r="FP74" s="91" t="str">
        <f t="shared" si="55"/>
        <v>0</v>
      </c>
      <c r="FQ74" s="91" t="str">
        <f t="shared" si="56"/>
        <v>0</v>
      </c>
      <c r="FR74" s="91" t="str">
        <f t="shared" si="57"/>
        <v>0</v>
      </c>
      <c r="FS74" s="91" t="str">
        <f t="shared" si="58"/>
        <v>0</v>
      </c>
      <c r="FT74" s="91" t="str">
        <f t="shared" si="59"/>
        <v>0</v>
      </c>
      <c r="FU74" s="91" t="str">
        <f t="shared" si="60"/>
        <v>0</v>
      </c>
      <c r="FV74" s="91" t="str">
        <f t="shared" si="61"/>
        <v/>
      </c>
    </row>
    <row r="75" spans="1:178">
      <c r="A75" s="86">
        <v>1999</v>
      </c>
      <c r="B75" s="87" t="s">
        <v>5</v>
      </c>
      <c r="C75" s="87">
        <v>2374165</v>
      </c>
      <c r="D75" s="87">
        <v>55571</v>
      </c>
      <c r="E75" s="87">
        <v>212436</v>
      </c>
      <c r="F75" s="87">
        <v>68169</v>
      </c>
      <c r="G75" s="87">
        <v>77514</v>
      </c>
      <c r="H75" s="87">
        <v>109136</v>
      </c>
      <c r="I75" s="87">
        <v>91251</v>
      </c>
      <c r="J75" s="87">
        <v>120262</v>
      </c>
      <c r="K75" s="87">
        <v>398685</v>
      </c>
      <c r="L75" s="87">
        <v>291068</v>
      </c>
      <c r="M75" s="87">
        <v>361920</v>
      </c>
      <c r="N75" s="87">
        <v>83234</v>
      </c>
      <c r="O75" s="87">
        <v>104417</v>
      </c>
      <c r="P75" s="87">
        <v>3043</v>
      </c>
      <c r="Q75" s="87">
        <v>61175</v>
      </c>
      <c r="R75" s="87">
        <v>50012</v>
      </c>
      <c r="S75" s="87">
        <v>27950</v>
      </c>
      <c r="T75" s="87">
        <v>17191</v>
      </c>
      <c r="U75" s="87">
        <v>21169</v>
      </c>
      <c r="V75" s="87">
        <v>261903</v>
      </c>
      <c r="W75" s="87">
        <v>116695</v>
      </c>
      <c r="X75" s="87">
        <v>808361</v>
      </c>
      <c r="Y75" s="87">
        <v>169057</v>
      </c>
      <c r="Z75" s="87">
        <v>506050</v>
      </c>
      <c r="AA75" s="87">
        <v>795194</v>
      </c>
      <c r="AB75" s="87">
        <v>572325</v>
      </c>
      <c r="AC75" s="87">
        <v>132244</v>
      </c>
      <c r="AD75" s="87">
        <v>129446</v>
      </c>
      <c r="AE75" s="87">
        <v>151329</v>
      </c>
      <c r="AF75" s="87">
        <v>498902</v>
      </c>
      <c r="AG75" s="87">
        <v>211601</v>
      </c>
      <c r="AH75" s="87">
        <v>431772</v>
      </c>
      <c r="AI75" s="87">
        <v>50</v>
      </c>
      <c r="AJ75" s="87">
        <v>47029</v>
      </c>
      <c r="AK75" s="87">
        <v>30741</v>
      </c>
      <c r="AL75" s="87">
        <v>5788</v>
      </c>
      <c r="AM75" s="87">
        <v>0</v>
      </c>
      <c r="AN75" s="87">
        <v>0</v>
      </c>
      <c r="AO75" s="87">
        <v>0</v>
      </c>
      <c r="AP75" s="87">
        <v>0</v>
      </c>
      <c r="AQ75" s="87">
        <v>0</v>
      </c>
      <c r="AR75" s="87">
        <v>22871</v>
      </c>
      <c r="AS75" s="87">
        <v>0</v>
      </c>
      <c r="AT75" s="87">
        <v>0</v>
      </c>
      <c r="AU75" s="87">
        <v>0</v>
      </c>
      <c r="AV75" s="87">
        <v>0</v>
      </c>
      <c r="AW75" s="87">
        <v>0</v>
      </c>
      <c r="AX75" s="87">
        <v>0</v>
      </c>
      <c r="AY75" s="87">
        <v>373701</v>
      </c>
      <c r="AZ75" s="87">
        <v>537972</v>
      </c>
      <c r="BA75" s="87">
        <v>502788</v>
      </c>
      <c r="BB75" s="87">
        <v>572148</v>
      </c>
      <c r="BC75" s="87">
        <v>103027</v>
      </c>
      <c r="BD75" s="87">
        <v>88264</v>
      </c>
      <c r="BE75" s="87">
        <v>134343</v>
      </c>
      <c r="BF75" s="87">
        <v>125520</v>
      </c>
      <c r="BG75" s="87">
        <v>73547</v>
      </c>
      <c r="BH75" s="87">
        <v>19245</v>
      </c>
      <c r="BI75" s="87">
        <v>143848</v>
      </c>
      <c r="BJ75" s="87">
        <v>100893</v>
      </c>
      <c r="BK75" s="87">
        <v>180154</v>
      </c>
      <c r="BL75" s="87">
        <v>184535</v>
      </c>
      <c r="BM75" s="87">
        <v>230789</v>
      </c>
      <c r="BN75" s="87">
        <v>124855</v>
      </c>
      <c r="BO75" s="87">
        <v>62434</v>
      </c>
      <c r="BP75" s="87">
        <v>0</v>
      </c>
      <c r="BQ75" s="87">
        <v>0</v>
      </c>
      <c r="BR75" s="87">
        <v>0</v>
      </c>
      <c r="BS75" s="87">
        <v>0</v>
      </c>
      <c r="BT75" s="87">
        <v>0</v>
      </c>
      <c r="BU75" s="87">
        <v>0</v>
      </c>
      <c r="BV75" s="87">
        <v>11715</v>
      </c>
      <c r="BW75" s="87">
        <v>9223</v>
      </c>
      <c r="BX75" s="87">
        <v>0</v>
      </c>
      <c r="BY75" s="87">
        <v>40229</v>
      </c>
      <c r="BZ75" s="87">
        <v>0</v>
      </c>
      <c r="CA75" s="87">
        <v>0</v>
      </c>
      <c r="CB75" s="87">
        <v>0</v>
      </c>
      <c r="CC75" s="87">
        <v>0</v>
      </c>
      <c r="CD75" s="87">
        <v>0</v>
      </c>
      <c r="CE75" s="87">
        <v>0</v>
      </c>
      <c r="CF75" s="87">
        <v>0</v>
      </c>
      <c r="CG75" s="87">
        <v>0</v>
      </c>
      <c r="CH75" s="87"/>
      <c r="CI75" s="87">
        <v>13038956</v>
      </c>
      <c r="CO75" s="86">
        <v>1999</v>
      </c>
      <c r="CP75" s="87" t="s">
        <v>5</v>
      </c>
      <c r="CQ75" s="91" t="str">
        <f t="shared" si="62"/>
        <v>2</v>
      </c>
      <c r="CR75" s="91" t="str">
        <f t="shared" si="63"/>
        <v>5</v>
      </c>
      <c r="CS75" s="91" t="str">
        <f t="shared" si="64"/>
        <v>2</v>
      </c>
      <c r="CT75" s="91" t="str">
        <f t="shared" si="65"/>
        <v>6</v>
      </c>
      <c r="CU75" s="91" t="str">
        <f t="shared" si="66"/>
        <v>7</v>
      </c>
      <c r="CV75" s="91" t="str">
        <f t="shared" si="67"/>
        <v>1</v>
      </c>
      <c r="CW75" s="91" t="str">
        <f t="shared" si="68"/>
        <v>9</v>
      </c>
      <c r="CX75" s="91" t="str">
        <f t="shared" si="69"/>
        <v>1</v>
      </c>
      <c r="CY75" s="91" t="str">
        <f t="shared" si="70"/>
        <v>3</v>
      </c>
      <c r="CZ75" s="91" t="str">
        <f t="shared" si="71"/>
        <v>2</v>
      </c>
      <c r="DA75" s="91" t="str">
        <f t="shared" si="72"/>
        <v>3</v>
      </c>
      <c r="DB75" s="91" t="str">
        <f t="shared" si="73"/>
        <v>8</v>
      </c>
      <c r="DC75" s="91" t="str">
        <f t="shared" si="74"/>
        <v>1</v>
      </c>
      <c r="DD75" s="91" t="str">
        <f t="shared" si="75"/>
        <v>3</v>
      </c>
      <c r="DE75" s="91" t="str">
        <f t="shared" si="76"/>
        <v>6</v>
      </c>
      <c r="DF75" s="91" t="str">
        <f t="shared" si="77"/>
        <v>5</v>
      </c>
      <c r="DG75" s="91" t="str">
        <f t="shared" si="78"/>
        <v>2</v>
      </c>
      <c r="DH75" s="91" t="str">
        <f t="shared" si="79"/>
        <v>1</v>
      </c>
      <c r="DI75" s="91" t="str">
        <f t="shared" si="80"/>
        <v>2</v>
      </c>
      <c r="DJ75" s="91" t="str">
        <f t="shared" si="81"/>
        <v>2</v>
      </c>
      <c r="DK75" s="91" t="str">
        <f t="shared" si="82"/>
        <v>1</v>
      </c>
      <c r="DL75" s="91" t="str">
        <f t="shared" si="83"/>
        <v>8</v>
      </c>
      <c r="DM75" s="91" t="str">
        <f t="shared" si="84"/>
        <v>1</v>
      </c>
      <c r="DN75" s="91" t="str">
        <f t="shared" si="85"/>
        <v>5</v>
      </c>
      <c r="DO75" s="91" t="str">
        <f t="shared" si="86"/>
        <v>7</v>
      </c>
      <c r="DP75" s="91" t="str">
        <f t="shared" si="87"/>
        <v>5</v>
      </c>
      <c r="DQ75" s="91" t="str">
        <f t="shared" si="88"/>
        <v>1</v>
      </c>
      <c r="DR75" s="91" t="str">
        <f t="shared" si="89"/>
        <v>1</v>
      </c>
      <c r="DS75" s="91" t="str">
        <f t="shared" si="90"/>
        <v>1</v>
      </c>
      <c r="DT75" s="91" t="str">
        <f t="shared" si="91"/>
        <v>4</v>
      </c>
      <c r="DU75" s="91" t="str">
        <f t="shared" si="92"/>
        <v>2</v>
      </c>
      <c r="DV75" s="91" t="str">
        <f t="shared" si="93"/>
        <v>4</v>
      </c>
      <c r="DW75" s="91" t="str">
        <f t="shared" si="94"/>
        <v>5</v>
      </c>
      <c r="DX75" s="91" t="str">
        <f t="shared" si="95"/>
        <v>4</v>
      </c>
      <c r="DY75" s="91" t="str">
        <f t="shared" si="96"/>
        <v>3</v>
      </c>
      <c r="DZ75" s="91" t="str">
        <f t="shared" si="97"/>
        <v>5</v>
      </c>
      <c r="EA75" s="91" t="str">
        <f t="shared" si="98"/>
        <v>0</v>
      </c>
      <c r="EB75" s="91" t="str">
        <f t="shared" si="99"/>
        <v>0</v>
      </c>
      <c r="EC75" s="91" t="str">
        <f t="shared" si="100"/>
        <v>0</v>
      </c>
      <c r="ED75" s="91" t="str">
        <f t="shared" si="101"/>
        <v>0</v>
      </c>
      <c r="EE75" s="91" t="str">
        <f t="shared" si="102"/>
        <v>0</v>
      </c>
      <c r="EF75" s="91" t="str">
        <f t="shared" si="19"/>
        <v>2</v>
      </c>
      <c r="EG75" s="91" t="str">
        <f t="shared" si="20"/>
        <v>0</v>
      </c>
      <c r="EH75" s="91" t="str">
        <f t="shared" si="21"/>
        <v>0</v>
      </c>
      <c r="EI75" s="91" t="str">
        <f t="shared" si="22"/>
        <v>0</v>
      </c>
      <c r="EJ75" s="91" t="str">
        <f t="shared" si="23"/>
        <v>0</v>
      </c>
      <c r="EK75" s="91" t="str">
        <f t="shared" si="24"/>
        <v>0</v>
      </c>
      <c r="EL75" s="91" t="str">
        <f t="shared" si="25"/>
        <v>0</v>
      </c>
      <c r="EM75" s="91" t="str">
        <f t="shared" si="26"/>
        <v>3</v>
      </c>
      <c r="EN75" s="91" t="str">
        <f t="shared" si="27"/>
        <v>5</v>
      </c>
      <c r="EO75" s="91" t="str">
        <f t="shared" si="28"/>
        <v>5</v>
      </c>
      <c r="EP75" s="91" t="str">
        <f t="shared" si="29"/>
        <v>5</v>
      </c>
      <c r="EQ75" s="91" t="str">
        <f t="shared" si="30"/>
        <v>1</v>
      </c>
      <c r="ER75" s="91" t="str">
        <f t="shared" si="31"/>
        <v>8</v>
      </c>
      <c r="ES75" s="91" t="str">
        <f t="shared" si="32"/>
        <v>1</v>
      </c>
      <c r="ET75" s="91" t="str">
        <f t="shared" si="33"/>
        <v>1</v>
      </c>
      <c r="EU75" s="91" t="str">
        <f t="shared" si="34"/>
        <v>7</v>
      </c>
      <c r="EV75" s="91" t="str">
        <f t="shared" si="35"/>
        <v>1</v>
      </c>
      <c r="EW75" s="91" t="str">
        <f t="shared" si="36"/>
        <v>1</v>
      </c>
      <c r="EX75" s="91" t="str">
        <f t="shared" si="37"/>
        <v>1</v>
      </c>
      <c r="EY75" s="91" t="str">
        <f t="shared" si="38"/>
        <v>1</v>
      </c>
      <c r="EZ75" s="91" t="str">
        <f t="shared" si="39"/>
        <v>1</v>
      </c>
      <c r="FA75" s="91" t="str">
        <f t="shared" si="40"/>
        <v>2</v>
      </c>
      <c r="FB75" s="91" t="str">
        <f t="shared" si="41"/>
        <v>1</v>
      </c>
      <c r="FC75" s="91" t="str">
        <f t="shared" si="42"/>
        <v>6</v>
      </c>
      <c r="FD75" s="91" t="str">
        <f t="shared" si="43"/>
        <v>0</v>
      </c>
      <c r="FE75" s="91" t="str">
        <f t="shared" si="44"/>
        <v>0</v>
      </c>
      <c r="FF75" s="91" t="str">
        <f t="shared" si="45"/>
        <v>0</v>
      </c>
      <c r="FG75" s="91" t="str">
        <f t="shared" si="46"/>
        <v>0</v>
      </c>
      <c r="FH75" s="91" t="str">
        <f t="shared" si="47"/>
        <v>0</v>
      </c>
      <c r="FI75" s="91" t="str">
        <f t="shared" si="48"/>
        <v>0</v>
      </c>
      <c r="FJ75" s="91" t="str">
        <f t="shared" si="49"/>
        <v>1</v>
      </c>
      <c r="FK75" s="91" t="str">
        <f t="shared" si="50"/>
        <v>9</v>
      </c>
      <c r="FL75" s="91" t="str">
        <f t="shared" si="51"/>
        <v>0</v>
      </c>
      <c r="FM75" s="91" t="str">
        <f t="shared" si="52"/>
        <v>4</v>
      </c>
      <c r="FN75" s="91" t="str">
        <f t="shared" si="53"/>
        <v>0</v>
      </c>
      <c r="FO75" s="91" t="str">
        <f t="shared" si="54"/>
        <v>0</v>
      </c>
      <c r="FP75" s="91" t="str">
        <f t="shared" si="55"/>
        <v>0</v>
      </c>
      <c r="FQ75" s="91" t="str">
        <f t="shared" si="56"/>
        <v>0</v>
      </c>
      <c r="FR75" s="91" t="str">
        <f t="shared" si="57"/>
        <v>0</v>
      </c>
      <c r="FS75" s="91" t="str">
        <f t="shared" si="58"/>
        <v>0</v>
      </c>
      <c r="FT75" s="91" t="str">
        <f t="shared" si="59"/>
        <v>0</v>
      </c>
      <c r="FU75" s="91" t="str">
        <f t="shared" si="60"/>
        <v>0</v>
      </c>
      <c r="FV75" s="91" t="str">
        <f t="shared" si="61"/>
        <v/>
      </c>
    </row>
    <row r="76" spans="1:178">
      <c r="A76" s="86">
        <v>1999</v>
      </c>
      <c r="B76" s="87" t="s">
        <v>6</v>
      </c>
      <c r="C76" s="87">
        <v>2415982</v>
      </c>
      <c r="D76" s="87">
        <v>55464</v>
      </c>
      <c r="E76" s="87">
        <v>212920</v>
      </c>
      <c r="F76" s="87">
        <v>69120</v>
      </c>
      <c r="G76" s="87">
        <v>78871</v>
      </c>
      <c r="H76" s="87">
        <v>111927</v>
      </c>
      <c r="I76" s="87">
        <v>92820</v>
      </c>
      <c r="J76" s="87">
        <v>114870</v>
      </c>
      <c r="K76" s="87">
        <v>402059</v>
      </c>
      <c r="L76" s="87">
        <v>291801</v>
      </c>
      <c r="M76" s="87">
        <v>350089</v>
      </c>
      <c r="N76" s="87">
        <v>80554</v>
      </c>
      <c r="O76" s="87">
        <v>104815</v>
      </c>
      <c r="P76" s="87">
        <v>2740</v>
      </c>
      <c r="Q76" s="87">
        <v>61688</v>
      </c>
      <c r="R76" s="87">
        <v>49148</v>
      </c>
      <c r="S76" s="87">
        <v>27769</v>
      </c>
      <c r="T76" s="87">
        <v>17401</v>
      </c>
      <c r="U76" s="87">
        <v>21201</v>
      </c>
      <c r="V76" s="87">
        <v>267046</v>
      </c>
      <c r="W76" s="87">
        <v>118224</v>
      </c>
      <c r="X76" s="87">
        <v>830814</v>
      </c>
      <c r="Y76" s="87">
        <v>169176</v>
      </c>
      <c r="Z76" s="87">
        <v>499987</v>
      </c>
      <c r="AA76" s="87">
        <v>806082</v>
      </c>
      <c r="AB76" s="87">
        <v>549945</v>
      </c>
      <c r="AC76" s="87">
        <v>129512</v>
      </c>
      <c r="AD76" s="87">
        <v>126981</v>
      </c>
      <c r="AE76" s="87">
        <v>155818</v>
      </c>
      <c r="AF76" s="87">
        <v>506138</v>
      </c>
      <c r="AG76" s="87">
        <v>217282</v>
      </c>
      <c r="AH76" s="87">
        <v>450442</v>
      </c>
      <c r="AI76" s="87">
        <v>50</v>
      </c>
      <c r="AJ76" s="87">
        <v>47678</v>
      </c>
      <c r="AK76" s="87">
        <v>31403</v>
      </c>
      <c r="AL76" s="87">
        <v>5446</v>
      </c>
      <c r="AM76" s="87">
        <v>0</v>
      </c>
      <c r="AN76" s="87">
        <v>0</v>
      </c>
      <c r="AO76" s="87">
        <v>0</v>
      </c>
      <c r="AP76" s="87">
        <v>0</v>
      </c>
      <c r="AQ76" s="87">
        <v>0</v>
      </c>
      <c r="AR76" s="87">
        <v>24813</v>
      </c>
      <c r="AS76" s="87">
        <v>0</v>
      </c>
      <c r="AT76" s="87">
        <v>0</v>
      </c>
      <c r="AU76" s="87">
        <v>0</v>
      </c>
      <c r="AV76" s="87">
        <v>0</v>
      </c>
      <c r="AW76" s="87">
        <v>0</v>
      </c>
      <c r="AX76" s="87">
        <v>0</v>
      </c>
      <c r="AY76" s="87">
        <v>363705</v>
      </c>
      <c r="AZ76" s="87">
        <v>541287</v>
      </c>
      <c r="BA76" s="87">
        <v>500662</v>
      </c>
      <c r="BB76" s="87">
        <v>589347</v>
      </c>
      <c r="BC76" s="87">
        <v>99621</v>
      </c>
      <c r="BD76" s="87">
        <v>90254</v>
      </c>
      <c r="BE76" s="87">
        <v>137756</v>
      </c>
      <c r="BF76" s="87">
        <v>124470</v>
      </c>
      <c r="BG76" s="87">
        <v>73592</v>
      </c>
      <c r="BH76" s="87">
        <v>19576</v>
      </c>
      <c r="BI76" s="87">
        <v>143042</v>
      </c>
      <c r="BJ76" s="87">
        <v>102848</v>
      </c>
      <c r="BK76" s="87">
        <v>184444</v>
      </c>
      <c r="BL76" s="87">
        <v>183989</v>
      </c>
      <c r="BM76" s="87">
        <v>238615</v>
      </c>
      <c r="BN76" s="87">
        <v>127954</v>
      </c>
      <c r="BO76" s="87">
        <v>59351</v>
      </c>
      <c r="BP76" s="87">
        <v>0</v>
      </c>
      <c r="BQ76" s="87">
        <v>0</v>
      </c>
      <c r="BR76" s="87">
        <v>0</v>
      </c>
      <c r="BS76" s="87">
        <v>0</v>
      </c>
      <c r="BT76" s="87">
        <v>0</v>
      </c>
      <c r="BU76" s="87">
        <v>0</v>
      </c>
      <c r="BV76" s="87">
        <v>12283</v>
      </c>
      <c r="BW76" s="87">
        <v>9677</v>
      </c>
      <c r="BX76" s="87">
        <v>0</v>
      </c>
      <c r="BY76" s="87">
        <v>42173</v>
      </c>
      <c r="BZ76" s="87">
        <v>226</v>
      </c>
      <c r="CA76" s="87">
        <v>0</v>
      </c>
      <c r="CB76" s="87">
        <v>0</v>
      </c>
      <c r="CC76" s="87">
        <v>0</v>
      </c>
      <c r="CD76" s="87">
        <v>0</v>
      </c>
      <c r="CE76" s="87">
        <v>0</v>
      </c>
      <c r="CF76" s="87">
        <v>0</v>
      </c>
      <c r="CG76" s="87">
        <v>0</v>
      </c>
      <c r="CH76" s="87"/>
      <c r="CI76" s="87">
        <v>13142948</v>
      </c>
      <c r="CO76" s="86">
        <v>1999</v>
      </c>
      <c r="CP76" s="87" t="s">
        <v>6</v>
      </c>
      <c r="CQ76" s="91" t="str">
        <f t="shared" si="62"/>
        <v>2</v>
      </c>
      <c r="CR76" s="91" t="str">
        <f t="shared" si="63"/>
        <v>5</v>
      </c>
      <c r="CS76" s="91" t="str">
        <f t="shared" si="64"/>
        <v>2</v>
      </c>
      <c r="CT76" s="91" t="str">
        <f t="shared" si="65"/>
        <v>6</v>
      </c>
      <c r="CU76" s="91" t="str">
        <f t="shared" si="66"/>
        <v>7</v>
      </c>
      <c r="CV76" s="91" t="str">
        <f t="shared" si="67"/>
        <v>1</v>
      </c>
      <c r="CW76" s="91" t="str">
        <f t="shared" si="68"/>
        <v>9</v>
      </c>
      <c r="CX76" s="91" t="str">
        <f t="shared" si="69"/>
        <v>1</v>
      </c>
      <c r="CY76" s="91" t="str">
        <f t="shared" si="70"/>
        <v>4</v>
      </c>
      <c r="CZ76" s="91" t="str">
        <f t="shared" si="71"/>
        <v>2</v>
      </c>
      <c r="DA76" s="91" t="str">
        <f t="shared" si="72"/>
        <v>3</v>
      </c>
      <c r="DB76" s="91" t="str">
        <f t="shared" si="73"/>
        <v>8</v>
      </c>
      <c r="DC76" s="91" t="str">
        <f t="shared" si="74"/>
        <v>1</v>
      </c>
      <c r="DD76" s="91" t="str">
        <f t="shared" si="75"/>
        <v>2</v>
      </c>
      <c r="DE76" s="91" t="str">
        <f t="shared" si="76"/>
        <v>6</v>
      </c>
      <c r="DF76" s="91" t="str">
        <f t="shared" si="77"/>
        <v>4</v>
      </c>
      <c r="DG76" s="91" t="str">
        <f t="shared" si="78"/>
        <v>2</v>
      </c>
      <c r="DH76" s="91" t="str">
        <f t="shared" si="79"/>
        <v>1</v>
      </c>
      <c r="DI76" s="91" t="str">
        <f t="shared" si="80"/>
        <v>2</v>
      </c>
      <c r="DJ76" s="91" t="str">
        <f t="shared" si="81"/>
        <v>2</v>
      </c>
      <c r="DK76" s="91" t="str">
        <f t="shared" si="82"/>
        <v>1</v>
      </c>
      <c r="DL76" s="91" t="str">
        <f t="shared" si="83"/>
        <v>8</v>
      </c>
      <c r="DM76" s="91" t="str">
        <f t="shared" si="84"/>
        <v>1</v>
      </c>
      <c r="DN76" s="91" t="str">
        <f t="shared" si="85"/>
        <v>4</v>
      </c>
      <c r="DO76" s="91" t="str">
        <f t="shared" si="86"/>
        <v>8</v>
      </c>
      <c r="DP76" s="91" t="str">
        <f t="shared" si="87"/>
        <v>5</v>
      </c>
      <c r="DQ76" s="91" t="str">
        <f t="shared" si="88"/>
        <v>1</v>
      </c>
      <c r="DR76" s="91" t="str">
        <f t="shared" si="89"/>
        <v>1</v>
      </c>
      <c r="DS76" s="91" t="str">
        <f t="shared" si="90"/>
        <v>1</v>
      </c>
      <c r="DT76" s="91" t="str">
        <f t="shared" si="91"/>
        <v>5</v>
      </c>
      <c r="DU76" s="91" t="str">
        <f t="shared" si="92"/>
        <v>2</v>
      </c>
      <c r="DV76" s="91" t="str">
        <f t="shared" si="93"/>
        <v>4</v>
      </c>
      <c r="DW76" s="91" t="str">
        <f t="shared" si="94"/>
        <v>5</v>
      </c>
      <c r="DX76" s="91" t="str">
        <f t="shared" si="95"/>
        <v>4</v>
      </c>
      <c r="DY76" s="91" t="str">
        <f t="shared" si="96"/>
        <v>3</v>
      </c>
      <c r="DZ76" s="91" t="str">
        <f t="shared" si="97"/>
        <v>5</v>
      </c>
      <c r="EA76" s="91" t="str">
        <f t="shared" si="98"/>
        <v>0</v>
      </c>
      <c r="EB76" s="91" t="str">
        <f t="shared" si="99"/>
        <v>0</v>
      </c>
      <c r="EC76" s="91" t="str">
        <f t="shared" si="100"/>
        <v>0</v>
      </c>
      <c r="ED76" s="91" t="str">
        <f t="shared" si="101"/>
        <v>0</v>
      </c>
      <c r="EE76" s="91" t="str">
        <f t="shared" si="102"/>
        <v>0</v>
      </c>
      <c r="EF76" s="91" t="str">
        <f t="shared" si="19"/>
        <v>2</v>
      </c>
      <c r="EG76" s="91" t="str">
        <f t="shared" si="20"/>
        <v>0</v>
      </c>
      <c r="EH76" s="91" t="str">
        <f t="shared" si="21"/>
        <v>0</v>
      </c>
      <c r="EI76" s="91" t="str">
        <f t="shared" si="22"/>
        <v>0</v>
      </c>
      <c r="EJ76" s="91" t="str">
        <f t="shared" si="23"/>
        <v>0</v>
      </c>
      <c r="EK76" s="91" t="str">
        <f t="shared" si="24"/>
        <v>0</v>
      </c>
      <c r="EL76" s="91" t="str">
        <f t="shared" si="25"/>
        <v>0</v>
      </c>
      <c r="EM76" s="91" t="str">
        <f t="shared" si="26"/>
        <v>3</v>
      </c>
      <c r="EN76" s="91" t="str">
        <f t="shared" si="27"/>
        <v>5</v>
      </c>
      <c r="EO76" s="91" t="str">
        <f t="shared" si="28"/>
        <v>5</v>
      </c>
      <c r="EP76" s="91" t="str">
        <f t="shared" si="29"/>
        <v>5</v>
      </c>
      <c r="EQ76" s="91" t="str">
        <f t="shared" si="30"/>
        <v>9</v>
      </c>
      <c r="ER76" s="91" t="str">
        <f t="shared" si="31"/>
        <v>9</v>
      </c>
      <c r="ES76" s="91" t="str">
        <f t="shared" si="32"/>
        <v>1</v>
      </c>
      <c r="ET76" s="91" t="str">
        <f t="shared" si="33"/>
        <v>1</v>
      </c>
      <c r="EU76" s="91" t="str">
        <f t="shared" si="34"/>
        <v>7</v>
      </c>
      <c r="EV76" s="91" t="str">
        <f t="shared" si="35"/>
        <v>1</v>
      </c>
      <c r="EW76" s="91" t="str">
        <f t="shared" si="36"/>
        <v>1</v>
      </c>
      <c r="EX76" s="91" t="str">
        <f t="shared" si="37"/>
        <v>1</v>
      </c>
      <c r="EY76" s="91" t="str">
        <f t="shared" si="38"/>
        <v>1</v>
      </c>
      <c r="EZ76" s="91" t="str">
        <f t="shared" si="39"/>
        <v>1</v>
      </c>
      <c r="FA76" s="91" t="str">
        <f t="shared" si="40"/>
        <v>2</v>
      </c>
      <c r="FB76" s="91" t="str">
        <f t="shared" si="41"/>
        <v>1</v>
      </c>
      <c r="FC76" s="91" t="str">
        <f t="shared" si="42"/>
        <v>5</v>
      </c>
      <c r="FD76" s="91" t="str">
        <f t="shared" si="43"/>
        <v>0</v>
      </c>
      <c r="FE76" s="91" t="str">
        <f t="shared" si="44"/>
        <v>0</v>
      </c>
      <c r="FF76" s="91" t="str">
        <f t="shared" si="45"/>
        <v>0</v>
      </c>
      <c r="FG76" s="91" t="str">
        <f t="shared" si="46"/>
        <v>0</v>
      </c>
      <c r="FH76" s="91" t="str">
        <f t="shared" si="47"/>
        <v>0</v>
      </c>
      <c r="FI76" s="91" t="str">
        <f t="shared" si="48"/>
        <v>0</v>
      </c>
      <c r="FJ76" s="91" t="str">
        <f t="shared" si="49"/>
        <v>1</v>
      </c>
      <c r="FK76" s="91" t="str">
        <f t="shared" si="50"/>
        <v>9</v>
      </c>
      <c r="FL76" s="91" t="str">
        <f t="shared" si="51"/>
        <v>0</v>
      </c>
      <c r="FM76" s="91" t="str">
        <f t="shared" si="52"/>
        <v>4</v>
      </c>
      <c r="FN76" s="91" t="str">
        <f t="shared" si="53"/>
        <v>2</v>
      </c>
      <c r="FO76" s="91" t="str">
        <f t="shared" si="54"/>
        <v>0</v>
      </c>
      <c r="FP76" s="91" t="str">
        <f t="shared" si="55"/>
        <v>0</v>
      </c>
      <c r="FQ76" s="91" t="str">
        <f t="shared" si="56"/>
        <v>0</v>
      </c>
      <c r="FR76" s="91" t="str">
        <f t="shared" si="57"/>
        <v>0</v>
      </c>
      <c r="FS76" s="91" t="str">
        <f t="shared" si="58"/>
        <v>0</v>
      </c>
      <c r="FT76" s="91" t="str">
        <f t="shared" si="59"/>
        <v>0</v>
      </c>
      <c r="FU76" s="91" t="str">
        <f t="shared" si="60"/>
        <v>0</v>
      </c>
      <c r="FV76" s="91" t="str">
        <f t="shared" si="61"/>
        <v/>
      </c>
    </row>
    <row r="77" spans="1:178">
      <c r="A77" s="86">
        <v>1999</v>
      </c>
      <c r="B77" s="87" t="s">
        <v>7</v>
      </c>
      <c r="C77" s="87">
        <v>2495079</v>
      </c>
      <c r="D77" s="87">
        <v>55903</v>
      </c>
      <c r="E77" s="87">
        <v>217535</v>
      </c>
      <c r="F77" s="87">
        <v>72453</v>
      </c>
      <c r="G77" s="87">
        <v>81411</v>
      </c>
      <c r="H77" s="87">
        <v>115447</v>
      </c>
      <c r="I77" s="87">
        <v>96535</v>
      </c>
      <c r="J77" s="87">
        <v>128122</v>
      </c>
      <c r="K77" s="87">
        <v>410167</v>
      </c>
      <c r="L77" s="87">
        <v>299560</v>
      </c>
      <c r="M77" s="87">
        <v>358492</v>
      </c>
      <c r="N77" s="87">
        <v>81559</v>
      </c>
      <c r="O77" s="87">
        <v>106916</v>
      </c>
      <c r="P77" s="87">
        <v>3051</v>
      </c>
      <c r="Q77" s="87">
        <v>63233</v>
      </c>
      <c r="R77" s="87">
        <v>53575</v>
      </c>
      <c r="S77" s="87">
        <v>28829</v>
      </c>
      <c r="T77" s="87">
        <v>18646</v>
      </c>
      <c r="U77" s="87">
        <v>21582</v>
      </c>
      <c r="V77" s="87">
        <v>277329</v>
      </c>
      <c r="W77" s="87">
        <v>119327</v>
      </c>
      <c r="X77" s="87">
        <v>850737</v>
      </c>
      <c r="Y77" s="87">
        <v>175365</v>
      </c>
      <c r="Z77" s="87">
        <v>520401</v>
      </c>
      <c r="AA77" s="87">
        <v>815676</v>
      </c>
      <c r="AB77" s="87">
        <v>631334</v>
      </c>
      <c r="AC77" s="87">
        <v>133881</v>
      </c>
      <c r="AD77" s="87">
        <v>134647</v>
      </c>
      <c r="AE77" s="87">
        <v>157188</v>
      </c>
      <c r="AF77" s="87">
        <v>509430</v>
      </c>
      <c r="AG77" s="87">
        <v>215076</v>
      </c>
      <c r="AH77" s="87">
        <v>457700</v>
      </c>
      <c r="AI77" s="87">
        <v>100</v>
      </c>
      <c r="AJ77" s="87">
        <v>48260</v>
      </c>
      <c r="AK77" s="87">
        <v>31996</v>
      </c>
      <c r="AL77" s="87">
        <v>6619</v>
      </c>
      <c r="AM77" s="87">
        <v>0</v>
      </c>
      <c r="AN77" s="87">
        <v>0</v>
      </c>
      <c r="AO77" s="87">
        <v>0</v>
      </c>
      <c r="AP77" s="87">
        <v>0</v>
      </c>
      <c r="AQ77" s="87">
        <v>0</v>
      </c>
      <c r="AR77" s="87">
        <v>23797</v>
      </c>
      <c r="AS77" s="87">
        <v>0</v>
      </c>
      <c r="AT77" s="87">
        <v>0</v>
      </c>
      <c r="AU77" s="87">
        <v>0</v>
      </c>
      <c r="AV77" s="87">
        <v>0</v>
      </c>
      <c r="AW77" s="87">
        <v>0</v>
      </c>
      <c r="AX77" s="87">
        <v>0</v>
      </c>
      <c r="AY77" s="87">
        <v>386040</v>
      </c>
      <c r="AZ77" s="87">
        <v>554113</v>
      </c>
      <c r="BA77" s="87">
        <v>516481</v>
      </c>
      <c r="BB77" s="87">
        <v>594866</v>
      </c>
      <c r="BC77" s="87">
        <v>102648</v>
      </c>
      <c r="BD77" s="87">
        <v>90755</v>
      </c>
      <c r="BE77" s="87">
        <v>139126</v>
      </c>
      <c r="BF77" s="87">
        <v>129470</v>
      </c>
      <c r="BG77" s="87">
        <v>74530</v>
      </c>
      <c r="BH77" s="87">
        <v>21628</v>
      </c>
      <c r="BI77" s="87">
        <v>145615</v>
      </c>
      <c r="BJ77" s="87">
        <v>106392</v>
      </c>
      <c r="BK77" s="87">
        <v>190189</v>
      </c>
      <c r="BL77" s="87">
        <v>186862</v>
      </c>
      <c r="BM77" s="87">
        <v>242043</v>
      </c>
      <c r="BN77" s="87">
        <v>130432</v>
      </c>
      <c r="BO77" s="87">
        <v>64269</v>
      </c>
      <c r="BP77" s="87">
        <v>0</v>
      </c>
      <c r="BQ77" s="87">
        <v>0</v>
      </c>
      <c r="BR77" s="87">
        <v>0</v>
      </c>
      <c r="BS77" s="87">
        <v>0</v>
      </c>
      <c r="BT77" s="87">
        <v>0</v>
      </c>
      <c r="BU77" s="87">
        <v>0</v>
      </c>
      <c r="BV77" s="87">
        <v>10575</v>
      </c>
      <c r="BW77" s="87">
        <v>9431</v>
      </c>
      <c r="BX77" s="87">
        <v>0</v>
      </c>
      <c r="BY77" s="87">
        <v>41501</v>
      </c>
      <c r="BZ77" s="87">
        <v>14929</v>
      </c>
      <c r="CA77" s="87">
        <v>0</v>
      </c>
      <c r="CB77" s="87">
        <v>0</v>
      </c>
      <c r="CC77" s="87">
        <v>0</v>
      </c>
      <c r="CD77" s="87">
        <v>0</v>
      </c>
      <c r="CE77" s="87">
        <v>0</v>
      </c>
      <c r="CF77" s="87">
        <v>0</v>
      </c>
      <c r="CG77" s="87">
        <v>0</v>
      </c>
      <c r="CH77" s="87"/>
      <c r="CI77" s="87">
        <v>13568853</v>
      </c>
      <c r="CO77" s="86">
        <v>1999</v>
      </c>
      <c r="CP77" s="87" t="s">
        <v>7</v>
      </c>
      <c r="CQ77" s="91" t="str">
        <f t="shared" si="62"/>
        <v>2</v>
      </c>
      <c r="CR77" s="91" t="str">
        <f t="shared" si="63"/>
        <v>5</v>
      </c>
      <c r="CS77" s="91" t="str">
        <f t="shared" si="64"/>
        <v>2</v>
      </c>
      <c r="CT77" s="91" t="str">
        <f t="shared" si="65"/>
        <v>7</v>
      </c>
      <c r="CU77" s="91" t="str">
        <f t="shared" si="66"/>
        <v>8</v>
      </c>
      <c r="CV77" s="91" t="str">
        <f t="shared" si="67"/>
        <v>1</v>
      </c>
      <c r="CW77" s="91" t="str">
        <f t="shared" si="68"/>
        <v>9</v>
      </c>
      <c r="CX77" s="91" t="str">
        <f t="shared" si="69"/>
        <v>1</v>
      </c>
      <c r="CY77" s="91" t="str">
        <f t="shared" si="70"/>
        <v>4</v>
      </c>
      <c r="CZ77" s="91" t="str">
        <f t="shared" si="71"/>
        <v>2</v>
      </c>
      <c r="DA77" s="91" t="str">
        <f t="shared" si="72"/>
        <v>3</v>
      </c>
      <c r="DB77" s="91" t="str">
        <f t="shared" si="73"/>
        <v>8</v>
      </c>
      <c r="DC77" s="91" t="str">
        <f t="shared" si="74"/>
        <v>1</v>
      </c>
      <c r="DD77" s="91" t="str">
        <f t="shared" si="75"/>
        <v>3</v>
      </c>
      <c r="DE77" s="91" t="str">
        <f t="shared" si="76"/>
        <v>6</v>
      </c>
      <c r="DF77" s="91" t="str">
        <f t="shared" si="77"/>
        <v>5</v>
      </c>
      <c r="DG77" s="91" t="str">
        <f t="shared" si="78"/>
        <v>2</v>
      </c>
      <c r="DH77" s="91" t="str">
        <f t="shared" si="79"/>
        <v>1</v>
      </c>
      <c r="DI77" s="91" t="str">
        <f t="shared" si="80"/>
        <v>2</v>
      </c>
      <c r="DJ77" s="91" t="str">
        <f t="shared" si="81"/>
        <v>2</v>
      </c>
      <c r="DK77" s="91" t="str">
        <f t="shared" si="82"/>
        <v>1</v>
      </c>
      <c r="DL77" s="91" t="str">
        <f t="shared" si="83"/>
        <v>8</v>
      </c>
      <c r="DM77" s="91" t="str">
        <f t="shared" si="84"/>
        <v>1</v>
      </c>
      <c r="DN77" s="91" t="str">
        <f t="shared" si="85"/>
        <v>5</v>
      </c>
      <c r="DO77" s="91" t="str">
        <f t="shared" si="86"/>
        <v>8</v>
      </c>
      <c r="DP77" s="91" t="str">
        <f t="shared" si="87"/>
        <v>6</v>
      </c>
      <c r="DQ77" s="91" t="str">
        <f t="shared" si="88"/>
        <v>1</v>
      </c>
      <c r="DR77" s="91" t="str">
        <f t="shared" si="89"/>
        <v>1</v>
      </c>
      <c r="DS77" s="91" t="str">
        <f t="shared" si="90"/>
        <v>1</v>
      </c>
      <c r="DT77" s="91" t="str">
        <f t="shared" si="91"/>
        <v>5</v>
      </c>
      <c r="DU77" s="91" t="str">
        <f t="shared" si="92"/>
        <v>2</v>
      </c>
      <c r="DV77" s="91" t="str">
        <f t="shared" si="93"/>
        <v>4</v>
      </c>
      <c r="DW77" s="91" t="str">
        <f t="shared" si="94"/>
        <v>1</v>
      </c>
      <c r="DX77" s="91" t="str">
        <f t="shared" si="95"/>
        <v>4</v>
      </c>
      <c r="DY77" s="91" t="str">
        <f t="shared" si="96"/>
        <v>3</v>
      </c>
      <c r="DZ77" s="91" t="str">
        <f t="shared" si="97"/>
        <v>6</v>
      </c>
      <c r="EA77" s="91" t="str">
        <f t="shared" si="98"/>
        <v>0</v>
      </c>
      <c r="EB77" s="91" t="str">
        <f t="shared" si="99"/>
        <v>0</v>
      </c>
      <c r="EC77" s="91" t="str">
        <f t="shared" si="100"/>
        <v>0</v>
      </c>
      <c r="ED77" s="91" t="str">
        <f t="shared" si="101"/>
        <v>0</v>
      </c>
      <c r="EE77" s="91" t="str">
        <f t="shared" si="102"/>
        <v>0</v>
      </c>
      <c r="EF77" s="91" t="str">
        <f t="shared" si="19"/>
        <v>2</v>
      </c>
      <c r="EG77" s="91" t="str">
        <f t="shared" si="20"/>
        <v>0</v>
      </c>
      <c r="EH77" s="91" t="str">
        <f t="shared" si="21"/>
        <v>0</v>
      </c>
      <c r="EI77" s="91" t="str">
        <f t="shared" si="22"/>
        <v>0</v>
      </c>
      <c r="EJ77" s="91" t="str">
        <f t="shared" si="23"/>
        <v>0</v>
      </c>
      <c r="EK77" s="91" t="str">
        <f t="shared" si="24"/>
        <v>0</v>
      </c>
      <c r="EL77" s="91" t="str">
        <f t="shared" si="25"/>
        <v>0</v>
      </c>
      <c r="EM77" s="91" t="str">
        <f t="shared" si="26"/>
        <v>3</v>
      </c>
      <c r="EN77" s="91" t="str">
        <f t="shared" si="27"/>
        <v>5</v>
      </c>
      <c r="EO77" s="91" t="str">
        <f t="shared" si="28"/>
        <v>5</v>
      </c>
      <c r="EP77" s="91" t="str">
        <f t="shared" si="29"/>
        <v>5</v>
      </c>
      <c r="EQ77" s="91" t="str">
        <f t="shared" si="30"/>
        <v>1</v>
      </c>
      <c r="ER77" s="91" t="str">
        <f t="shared" si="31"/>
        <v>9</v>
      </c>
      <c r="ES77" s="91" t="str">
        <f t="shared" si="32"/>
        <v>1</v>
      </c>
      <c r="ET77" s="91" t="str">
        <f t="shared" si="33"/>
        <v>1</v>
      </c>
      <c r="EU77" s="91" t="str">
        <f t="shared" si="34"/>
        <v>7</v>
      </c>
      <c r="EV77" s="91" t="str">
        <f t="shared" si="35"/>
        <v>2</v>
      </c>
      <c r="EW77" s="91" t="str">
        <f t="shared" si="36"/>
        <v>1</v>
      </c>
      <c r="EX77" s="91" t="str">
        <f t="shared" si="37"/>
        <v>1</v>
      </c>
      <c r="EY77" s="91" t="str">
        <f t="shared" si="38"/>
        <v>1</v>
      </c>
      <c r="EZ77" s="91" t="str">
        <f t="shared" si="39"/>
        <v>1</v>
      </c>
      <c r="FA77" s="91" t="str">
        <f t="shared" si="40"/>
        <v>2</v>
      </c>
      <c r="FB77" s="91" t="str">
        <f t="shared" si="41"/>
        <v>1</v>
      </c>
      <c r="FC77" s="91" t="str">
        <f t="shared" si="42"/>
        <v>6</v>
      </c>
      <c r="FD77" s="91" t="str">
        <f t="shared" si="43"/>
        <v>0</v>
      </c>
      <c r="FE77" s="91" t="str">
        <f t="shared" si="44"/>
        <v>0</v>
      </c>
      <c r="FF77" s="91" t="str">
        <f t="shared" si="45"/>
        <v>0</v>
      </c>
      <c r="FG77" s="91" t="str">
        <f t="shared" si="46"/>
        <v>0</v>
      </c>
      <c r="FH77" s="91" t="str">
        <f t="shared" si="47"/>
        <v>0</v>
      </c>
      <c r="FI77" s="91" t="str">
        <f t="shared" si="48"/>
        <v>0</v>
      </c>
      <c r="FJ77" s="91" t="str">
        <f t="shared" si="49"/>
        <v>1</v>
      </c>
      <c r="FK77" s="91" t="str">
        <f t="shared" si="50"/>
        <v>9</v>
      </c>
      <c r="FL77" s="91" t="str">
        <f t="shared" si="51"/>
        <v>0</v>
      </c>
      <c r="FM77" s="91" t="str">
        <f t="shared" si="52"/>
        <v>4</v>
      </c>
      <c r="FN77" s="91" t="str">
        <f t="shared" si="53"/>
        <v>1</v>
      </c>
      <c r="FO77" s="91" t="str">
        <f t="shared" si="54"/>
        <v>0</v>
      </c>
      <c r="FP77" s="91" t="str">
        <f t="shared" si="55"/>
        <v>0</v>
      </c>
      <c r="FQ77" s="91" t="str">
        <f t="shared" si="56"/>
        <v>0</v>
      </c>
      <c r="FR77" s="91" t="str">
        <f t="shared" si="57"/>
        <v>0</v>
      </c>
      <c r="FS77" s="91" t="str">
        <f t="shared" si="58"/>
        <v>0</v>
      </c>
      <c r="FT77" s="91" t="str">
        <f t="shared" si="59"/>
        <v>0</v>
      </c>
      <c r="FU77" s="91" t="str">
        <f t="shared" si="60"/>
        <v>0</v>
      </c>
      <c r="FV77" s="91" t="str">
        <f t="shared" si="61"/>
        <v/>
      </c>
    </row>
    <row r="78" spans="1:178">
      <c r="A78" s="86">
        <v>1999</v>
      </c>
      <c r="B78" s="87" t="s">
        <v>8</v>
      </c>
      <c r="C78" s="87">
        <v>2458283</v>
      </c>
      <c r="D78" s="87">
        <v>56829</v>
      </c>
      <c r="E78" s="87">
        <v>222288</v>
      </c>
      <c r="F78" s="87">
        <v>75573</v>
      </c>
      <c r="G78" s="87">
        <v>80652</v>
      </c>
      <c r="H78" s="87">
        <v>122496</v>
      </c>
      <c r="I78" s="87">
        <v>97560</v>
      </c>
      <c r="J78" s="87">
        <v>133465</v>
      </c>
      <c r="K78" s="87">
        <v>425952</v>
      </c>
      <c r="L78" s="87">
        <v>308322</v>
      </c>
      <c r="M78" s="87">
        <v>374607</v>
      </c>
      <c r="N78" s="87">
        <v>85948</v>
      </c>
      <c r="O78" s="87">
        <v>111242</v>
      </c>
      <c r="P78" s="87">
        <v>3383</v>
      </c>
      <c r="Q78" s="87">
        <v>65203</v>
      </c>
      <c r="R78" s="87">
        <v>54597</v>
      </c>
      <c r="S78" s="87">
        <v>30592</v>
      </c>
      <c r="T78" s="87">
        <v>18478</v>
      </c>
      <c r="U78" s="87">
        <v>22659</v>
      </c>
      <c r="V78" s="87">
        <v>280882</v>
      </c>
      <c r="W78" s="87">
        <v>121963</v>
      </c>
      <c r="X78" s="87">
        <v>866894</v>
      </c>
      <c r="Y78" s="87">
        <v>180703</v>
      </c>
      <c r="Z78" s="87">
        <v>539593</v>
      </c>
      <c r="AA78" s="87">
        <v>843366</v>
      </c>
      <c r="AB78" s="87">
        <v>599163</v>
      </c>
      <c r="AC78" s="87">
        <v>142106</v>
      </c>
      <c r="AD78" s="87">
        <v>137231</v>
      </c>
      <c r="AE78" s="87">
        <v>162844</v>
      </c>
      <c r="AF78" s="87">
        <v>522500</v>
      </c>
      <c r="AG78" s="87">
        <v>217982</v>
      </c>
      <c r="AH78" s="87">
        <v>456698</v>
      </c>
      <c r="AI78" s="87">
        <v>50</v>
      </c>
      <c r="AJ78" s="87">
        <v>52945</v>
      </c>
      <c r="AK78" s="87">
        <v>35486</v>
      </c>
      <c r="AL78" s="87">
        <v>8060</v>
      </c>
      <c r="AM78" s="87">
        <v>0</v>
      </c>
      <c r="AN78" s="87">
        <v>0</v>
      </c>
      <c r="AO78" s="87">
        <v>0</v>
      </c>
      <c r="AP78" s="87">
        <v>0</v>
      </c>
      <c r="AQ78" s="87">
        <v>0</v>
      </c>
      <c r="AR78" s="87">
        <v>25477</v>
      </c>
      <c r="AS78" s="87">
        <v>0</v>
      </c>
      <c r="AT78" s="87">
        <v>0</v>
      </c>
      <c r="AU78" s="87">
        <v>0</v>
      </c>
      <c r="AV78" s="87">
        <v>0</v>
      </c>
      <c r="AW78" s="87">
        <v>0</v>
      </c>
      <c r="AX78" s="87">
        <v>0</v>
      </c>
      <c r="AY78" s="87">
        <v>398303</v>
      </c>
      <c r="AZ78" s="87">
        <v>563234</v>
      </c>
      <c r="BA78" s="87">
        <v>531018</v>
      </c>
      <c r="BB78" s="87">
        <v>601691</v>
      </c>
      <c r="BC78" s="87">
        <v>108482</v>
      </c>
      <c r="BD78" s="87">
        <v>93868</v>
      </c>
      <c r="BE78" s="87">
        <v>145797</v>
      </c>
      <c r="BF78" s="87">
        <v>135465</v>
      </c>
      <c r="BG78" s="87">
        <v>78363</v>
      </c>
      <c r="BH78" s="87">
        <v>23993</v>
      </c>
      <c r="BI78" s="87">
        <v>148688</v>
      </c>
      <c r="BJ78" s="87">
        <v>108750</v>
      </c>
      <c r="BK78" s="87">
        <v>193180</v>
      </c>
      <c r="BL78" s="87">
        <v>191663</v>
      </c>
      <c r="BM78" s="87">
        <v>246267</v>
      </c>
      <c r="BN78" s="87">
        <v>131462</v>
      </c>
      <c r="BO78" s="87">
        <v>67798</v>
      </c>
      <c r="BP78" s="87">
        <v>0</v>
      </c>
      <c r="BQ78" s="87">
        <v>0</v>
      </c>
      <c r="BR78" s="87">
        <v>0</v>
      </c>
      <c r="BS78" s="87">
        <v>0</v>
      </c>
      <c r="BT78" s="87">
        <v>0</v>
      </c>
      <c r="BU78" s="87">
        <v>0</v>
      </c>
      <c r="BV78" s="87">
        <v>10202</v>
      </c>
      <c r="BW78" s="87">
        <v>10815</v>
      </c>
      <c r="BX78" s="87">
        <v>0</v>
      </c>
      <c r="BY78" s="87">
        <v>42527</v>
      </c>
      <c r="BZ78" s="87">
        <v>15894</v>
      </c>
      <c r="CA78" s="87">
        <v>0</v>
      </c>
      <c r="CB78" s="87">
        <v>0</v>
      </c>
      <c r="CC78" s="87">
        <v>0</v>
      </c>
      <c r="CD78" s="87">
        <v>0</v>
      </c>
      <c r="CE78" s="87">
        <v>0</v>
      </c>
      <c r="CF78" s="87">
        <v>0</v>
      </c>
      <c r="CG78" s="87">
        <v>0</v>
      </c>
      <c r="CH78" s="87"/>
      <c r="CI78" s="87">
        <v>13789532</v>
      </c>
      <c r="CO78" s="86">
        <v>1999</v>
      </c>
      <c r="CP78" s="87" t="s">
        <v>8</v>
      </c>
      <c r="CQ78" s="91" t="str">
        <f t="shared" si="62"/>
        <v>2</v>
      </c>
      <c r="CR78" s="91" t="str">
        <f t="shared" si="63"/>
        <v>5</v>
      </c>
      <c r="CS78" s="91" t="str">
        <f t="shared" si="64"/>
        <v>2</v>
      </c>
      <c r="CT78" s="91" t="str">
        <f t="shared" si="65"/>
        <v>7</v>
      </c>
      <c r="CU78" s="91" t="str">
        <f t="shared" si="66"/>
        <v>8</v>
      </c>
      <c r="CV78" s="91" t="str">
        <f t="shared" si="67"/>
        <v>1</v>
      </c>
      <c r="CW78" s="91" t="str">
        <f t="shared" si="68"/>
        <v>9</v>
      </c>
      <c r="CX78" s="91" t="str">
        <f t="shared" si="69"/>
        <v>1</v>
      </c>
      <c r="CY78" s="91" t="str">
        <f t="shared" si="70"/>
        <v>4</v>
      </c>
      <c r="CZ78" s="91" t="str">
        <f t="shared" si="71"/>
        <v>3</v>
      </c>
      <c r="DA78" s="91" t="str">
        <f t="shared" si="72"/>
        <v>3</v>
      </c>
      <c r="DB78" s="91" t="str">
        <f t="shared" si="73"/>
        <v>8</v>
      </c>
      <c r="DC78" s="91" t="str">
        <f t="shared" si="74"/>
        <v>1</v>
      </c>
      <c r="DD78" s="91" t="str">
        <f t="shared" si="75"/>
        <v>3</v>
      </c>
      <c r="DE78" s="91" t="str">
        <f t="shared" si="76"/>
        <v>6</v>
      </c>
      <c r="DF78" s="91" t="str">
        <f t="shared" si="77"/>
        <v>5</v>
      </c>
      <c r="DG78" s="91" t="str">
        <f t="shared" si="78"/>
        <v>3</v>
      </c>
      <c r="DH78" s="91" t="str">
        <f t="shared" si="79"/>
        <v>1</v>
      </c>
      <c r="DI78" s="91" t="str">
        <f t="shared" si="80"/>
        <v>2</v>
      </c>
      <c r="DJ78" s="91" t="str">
        <f t="shared" si="81"/>
        <v>2</v>
      </c>
      <c r="DK78" s="91" t="str">
        <f t="shared" si="82"/>
        <v>1</v>
      </c>
      <c r="DL78" s="91" t="str">
        <f t="shared" si="83"/>
        <v>8</v>
      </c>
      <c r="DM78" s="91" t="str">
        <f t="shared" si="84"/>
        <v>1</v>
      </c>
      <c r="DN78" s="91" t="str">
        <f t="shared" si="85"/>
        <v>5</v>
      </c>
      <c r="DO78" s="91" t="str">
        <f t="shared" si="86"/>
        <v>8</v>
      </c>
      <c r="DP78" s="91" t="str">
        <f t="shared" si="87"/>
        <v>5</v>
      </c>
      <c r="DQ78" s="91" t="str">
        <f t="shared" si="88"/>
        <v>1</v>
      </c>
      <c r="DR78" s="91" t="str">
        <f t="shared" si="89"/>
        <v>1</v>
      </c>
      <c r="DS78" s="91" t="str">
        <f t="shared" si="90"/>
        <v>1</v>
      </c>
      <c r="DT78" s="91" t="str">
        <f t="shared" si="91"/>
        <v>5</v>
      </c>
      <c r="DU78" s="91" t="str">
        <f t="shared" si="92"/>
        <v>2</v>
      </c>
      <c r="DV78" s="91" t="str">
        <f t="shared" si="93"/>
        <v>4</v>
      </c>
      <c r="DW78" s="91" t="str">
        <f t="shared" si="94"/>
        <v>5</v>
      </c>
      <c r="DX78" s="91" t="str">
        <f t="shared" si="95"/>
        <v>5</v>
      </c>
      <c r="DY78" s="91" t="str">
        <f t="shared" si="96"/>
        <v>3</v>
      </c>
      <c r="DZ78" s="91" t="str">
        <f t="shared" si="97"/>
        <v>8</v>
      </c>
      <c r="EA78" s="91" t="str">
        <f t="shared" si="98"/>
        <v>0</v>
      </c>
      <c r="EB78" s="91" t="str">
        <f t="shared" si="99"/>
        <v>0</v>
      </c>
      <c r="EC78" s="91" t="str">
        <f t="shared" si="100"/>
        <v>0</v>
      </c>
      <c r="ED78" s="91" t="str">
        <f t="shared" si="101"/>
        <v>0</v>
      </c>
      <c r="EE78" s="91" t="str">
        <f t="shared" si="102"/>
        <v>0</v>
      </c>
      <c r="EF78" s="91" t="str">
        <f t="shared" si="19"/>
        <v>2</v>
      </c>
      <c r="EG78" s="91" t="str">
        <f t="shared" si="20"/>
        <v>0</v>
      </c>
      <c r="EH78" s="91" t="str">
        <f t="shared" si="21"/>
        <v>0</v>
      </c>
      <c r="EI78" s="91" t="str">
        <f t="shared" si="22"/>
        <v>0</v>
      </c>
      <c r="EJ78" s="91" t="str">
        <f t="shared" si="23"/>
        <v>0</v>
      </c>
      <c r="EK78" s="91" t="str">
        <f t="shared" si="24"/>
        <v>0</v>
      </c>
      <c r="EL78" s="91" t="str">
        <f t="shared" si="25"/>
        <v>0</v>
      </c>
      <c r="EM78" s="91" t="str">
        <f t="shared" si="26"/>
        <v>3</v>
      </c>
      <c r="EN78" s="91" t="str">
        <f t="shared" si="27"/>
        <v>5</v>
      </c>
      <c r="EO78" s="91" t="str">
        <f t="shared" si="28"/>
        <v>5</v>
      </c>
      <c r="EP78" s="91" t="str">
        <f t="shared" si="29"/>
        <v>6</v>
      </c>
      <c r="EQ78" s="91" t="str">
        <f t="shared" si="30"/>
        <v>1</v>
      </c>
      <c r="ER78" s="91" t="str">
        <f t="shared" si="31"/>
        <v>9</v>
      </c>
      <c r="ES78" s="91" t="str">
        <f t="shared" si="32"/>
        <v>1</v>
      </c>
      <c r="ET78" s="91" t="str">
        <f t="shared" si="33"/>
        <v>1</v>
      </c>
      <c r="EU78" s="91" t="str">
        <f t="shared" si="34"/>
        <v>7</v>
      </c>
      <c r="EV78" s="91" t="str">
        <f t="shared" si="35"/>
        <v>2</v>
      </c>
      <c r="EW78" s="91" t="str">
        <f t="shared" si="36"/>
        <v>1</v>
      </c>
      <c r="EX78" s="91" t="str">
        <f t="shared" si="37"/>
        <v>1</v>
      </c>
      <c r="EY78" s="91" t="str">
        <f t="shared" si="38"/>
        <v>1</v>
      </c>
      <c r="EZ78" s="91" t="str">
        <f t="shared" si="39"/>
        <v>1</v>
      </c>
      <c r="FA78" s="91" t="str">
        <f t="shared" si="40"/>
        <v>2</v>
      </c>
      <c r="FB78" s="91" t="str">
        <f t="shared" si="41"/>
        <v>1</v>
      </c>
      <c r="FC78" s="91" t="str">
        <f t="shared" si="42"/>
        <v>6</v>
      </c>
      <c r="FD78" s="91" t="str">
        <f t="shared" si="43"/>
        <v>0</v>
      </c>
      <c r="FE78" s="91" t="str">
        <f t="shared" si="44"/>
        <v>0</v>
      </c>
      <c r="FF78" s="91" t="str">
        <f t="shared" si="45"/>
        <v>0</v>
      </c>
      <c r="FG78" s="91" t="str">
        <f t="shared" si="46"/>
        <v>0</v>
      </c>
      <c r="FH78" s="91" t="str">
        <f t="shared" si="47"/>
        <v>0</v>
      </c>
      <c r="FI78" s="91" t="str">
        <f t="shared" si="48"/>
        <v>0</v>
      </c>
      <c r="FJ78" s="91" t="str">
        <f t="shared" si="49"/>
        <v>1</v>
      </c>
      <c r="FK78" s="91" t="str">
        <f t="shared" si="50"/>
        <v>1</v>
      </c>
      <c r="FL78" s="91" t="str">
        <f t="shared" si="51"/>
        <v>0</v>
      </c>
      <c r="FM78" s="91" t="str">
        <f t="shared" si="52"/>
        <v>4</v>
      </c>
      <c r="FN78" s="91" t="str">
        <f t="shared" si="53"/>
        <v>1</v>
      </c>
      <c r="FO78" s="91" t="str">
        <f t="shared" si="54"/>
        <v>0</v>
      </c>
      <c r="FP78" s="91" t="str">
        <f t="shared" si="55"/>
        <v>0</v>
      </c>
      <c r="FQ78" s="91" t="str">
        <f t="shared" si="56"/>
        <v>0</v>
      </c>
      <c r="FR78" s="91" t="str">
        <f t="shared" si="57"/>
        <v>0</v>
      </c>
      <c r="FS78" s="91" t="str">
        <f t="shared" si="58"/>
        <v>0</v>
      </c>
      <c r="FT78" s="91" t="str">
        <f t="shared" si="59"/>
        <v>0</v>
      </c>
      <c r="FU78" s="91" t="str">
        <f t="shared" si="60"/>
        <v>0</v>
      </c>
      <c r="FV78" s="91" t="str">
        <f t="shared" si="61"/>
        <v/>
      </c>
    </row>
    <row r="79" spans="1:178">
      <c r="A79" s="86">
        <v>1999</v>
      </c>
      <c r="B79" s="87" t="s">
        <v>9</v>
      </c>
      <c r="C79" s="87">
        <v>2549762</v>
      </c>
      <c r="D79" s="87">
        <v>55980</v>
      </c>
      <c r="E79" s="87">
        <v>222842</v>
      </c>
      <c r="F79" s="87">
        <v>75164</v>
      </c>
      <c r="G79" s="87">
        <v>83525</v>
      </c>
      <c r="H79" s="87">
        <v>121843</v>
      </c>
      <c r="I79" s="87">
        <v>99652</v>
      </c>
      <c r="J79" s="87">
        <v>130250</v>
      </c>
      <c r="K79" s="87">
        <v>419733</v>
      </c>
      <c r="L79" s="87">
        <v>304163</v>
      </c>
      <c r="M79" s="87">
        <v>362825</v>
      </c>
      <c r="N79" s="87">
        <v>85351</v>
      </c>
      <c r="O79" s="87">
        <v>109306</v>
      </c>
      <c r="P79" s="87">
        <v>3142</v>
      </c>
      <c r="Q79" s="87">
        <v>65723</v>
      </c>
      <c r="R79" s="87">
        <v>55845</v>
      </c>
      <c r="S79" s="87">
        <v>30632</v>
      </c>
      <c r="T79" s="87">
        <v>18747</v>
      </c>
      <c r="U79" s="87">
        <v>23907</v>
      </c>
      <c r="V79" s="87">
        <v>289690</v>
      </c>
      <c r="W79" s="87">
        <v>120974</v>
      </c>
      <c r="X79" s="87">
        <v>855135</v>
      </c>
      <c r="Y79" s="87">
        <v>174997</v>
      </c>
      <c r="Z79" s="87">
        <v>519226</v>
      </c>
      <c r="AA79" s="87">
        <v>813354</v>
      </c>
      <c r="AB79" s="87">
        <v>597554</v>
      </c>
      <c r="AC79" s="87">
        <v>137458</v>
      </c>
      <c r="AD79" s="87">
        <v>133715</v>
      </c>
      <c r="AE79" s="87">
        <v>158676</v>
      </c>
      <c r="AF79" s="87">
        <v>510096</v>
      </c>
      <c r="AG79" s="87">
        <v>216234</v>
      </c>
      <c r="AH79" s="87">
        <v>456206</v>
      </c>
      <c r="AI79" s="87">
        <v>50</v>
      </c>
      <c r="AJ79" s="87">
        <v>52643</v>
      </c>
      <c r="AK79" s="87">
        <v>35041</v>
      </c>
      <c r="AL79" s="87">
        <v>7684</v>
      </c>
      <c r="AM79" s="87">
        <v>0</v>
      </c>
      <c r="AN79" s="87">
        <v>0</v>
      </c>
      <c r="AO79" s="87">
        <v>0</v>
      </c>
      <c r="AP79" s="87">
        <v>0</v>
      </c>
      <c r="AQ79" s="87">
        <v>0</v>
      </c>
      <c r="AR79" s="87">
        <v>24124</v>
      </c>
      <c r="AS79" s="87">
        <v>0</v>
      </c>
      <c r="AT79" s="87">
        <v>0</v>
      </c>
      <c r="AU79" s="87">
        <v>0</v>
      </c>
      <c r="AV79" s="87">
        <v>0</v>
      </c>
      <c r="AW79" s="87">
        <v>0</v>
      </c>
      <c r="AX79" s="87">
        <v>0</v>
      </c>
      <c r="AY79" s="87">
        <v>380513</v>
      </c>
      <c r="AZ79" s="87">
        <v>548931</v>
      </c>
      <c r="BA79" s="87">
        <v>515719</v>
      </c>
      <c r="BB79" s="87">
        <v>592699</v>
      </c>
      <c r="BC79" s="87">
        <v>105689</v>
      </c>
      <c r="BD79" s="87">
        <v>94464</v>
      </c>
      <c r="BE79" s="87">
        <v>146917</v>
      </c>
      <c r="BF79" s="87">
        <v>135032</v>
      </c>
      <c r="BG79" s="87">
        <v>79536</v>
      </c>
      <c r="BH79" s="87">
        <v>23757</v>
      </c>
      <c r="BI79" s="87">
        <v>156583</v>
      </c>
      <c r="BJ79" s="87">
        <v>108321</v>
      </c>
      <c r="BK79" s="87">
        <v>200097</v>
      </c>
      <c r="BL79" s="87">
        <v>196844</v>
      </c>
      <c r="BM79" s="87">
        <v>243956</v>
      </c>
      <c r="BN79" s="87">
        <v>131683</v>
      </c>
      <c r="BO79" s="87">
        <v>64228</v>
      </c>
      <c r="BP79" s="87">
        <v>0</v>
      </c>
      <c r="BQ79" s="87">
        <v>0</v>
      </c>
      <c r="BR79" s="87">
        <v>0</v>
      </c>
      <c r="BS79" s="87">
        <v>0</v>
      </c>
      <c r="BT79" s="87">
        <v>0</v>
      </c>
      <c r="BU79" s="87">
        <v>0</v>
      </c>
      <c r="BV79" s="87">
        <v>10242</v>
      </c>
      <c r="BW79" s="87">
        <v>9368</v>
      </c>
      <c r="BX79" s="87">
        <v>0</v>
      </c>
      <c r="BY79" s="87">
        <v>44507</v>
      </c>
      <c r="BZ79" s="87">
        <v>16537</v>
      </c>
      <c r="CA79" s="87">
        <v>0</v>
      </c>
      <c r="CB79" s="87">
        <v>0</v>
      </c>
      <c r="CC79" s="87">
        <v>0</v>
      </c>
      <c r="CD79" s="87">
        <v>0</v>
      </c>
      <c r="CE79" s="87">
        <v>0</v>
      </c>
      <c r="CF79" s="87">
        <v>0</v>
      </c>
      <c r="CG79" s="87">
        <v>0</v>
      </c>
      <c r="CH79" s="87"/>
      <c r="CI79" s="87">
        <v>13726872</v>
      </c>
      <c r="CO79" s="86">
        <v>1999</v>
      </c>
      <c r="CP79" s="87" t="s">
        <v>9</v>
      </c>
      <c r="CQ79" s="91" t="str">
        <f t="shared" si="62"/>
        <v>2</v>
      </c>
      <c r="CR79" s="91" t="str">
        <f t="shared" si="63"/>
        <v>5</v>
      </c>
      <c r="CS79" s="91" t="str">
        <f t="shared" si="64"/>
        <v>2</v>
      </c>
      <c r="CT79" s="91" t="str">
        <f t="shared" si="65"/>
        <v>7</v>
      </c>
      <c r="CU79" s="91" t="str">
        <f t="shared" si="66"/>
        <v>8</v>
      </c>
      <c r="CV79" s="91" t="str">
        <f t="shared" si="67"/>
        <v>1</v>
      </c>
      <c r="CW79" s="91" t="str">
        <f t="shared" si="68"/>
        <v>9</v>
      </c>
      <c r="CX79" s="91" t="str">
        <f t="shared" si="69"/>
        <v>1</v>
      </c>
      <c r="CY79" s="91" t="str">
        <f t="shared" si="70"/>
        <v>4</v>
      </c>
      <c r="CZ79" s="91" t="str">
        <f t="shared" si="71"/>
        <v>3</v>
      </c>
      <c r="DA79" s="91" t="str">
        <f t="shared" si="72"/>
        <v>3</v>
      </c>
      <c r="DB79" s="91" t="str">
        <f t="shared" si="73"/>
        <v>8</v>
      </c>
      <c r="DC79" s="91" t="str">
        <f t="shared" si="74"/>
        <v>1</v>
      </c>
      <c r="DD79" s="91" t="str">
        <f t="shared" si="75"/>
        <v>3</v>
      </c>
      <c r="DE79" s="91" t="str">
        <f t="shared" si="76"/>
        <v>6</v>
      </c>
      <c r="DF79" s="91" t="str">
        <f t="shared" si="77"/>
        <v>5</v>
      </c>
      <c r="DG79" s="91" t="str">
        <f t="shared" si="78"/>
        <v>3</v>
      </c>
      <c r="DH79" s="91" t="str">
        <f t="shared" si="79"/>
        <v>1</v>
      </c>
      <c r="DI79" s="91" t="str">
        <f t="shared" si="80"/>
        <v>2</v>
      </c>
      <c r="DJ79" s="91" t="str">
        <f t="shared" si="81"/>
        <v>2</v>
      </c>
      <c r="DK79" s="91" t="str">
        <f t="shared" si="82"/>
        <v>1</v>
      </c>
      <c r="DL79" s="91" t="str">
        <f t="shared" si="83"/>
        <v>8</v>
      </c>
      <c r="DM79" s="91" t="str">
        <f t="shared" si="84"/>
        <v>1</v>
      </c>
      <c r="DN79" s="91" t="str">
        <f t="shared" si="85"/>
        <v>5</v>
      </c>
      <c r="DO79" s="91" t="str">
        <f t="shared" si="86"/>
        <v>8</v>
      </c>
      <c r="DP79" s="91" t="str">
        <f t="shared" si="87"/>
        <v>5</v>
      </c>
      <c r="DQ79" s="91" t="str">
        <f t="shared" si="88"/>
        <v>1</v>
      </c>
      <c r="DR79" s="91" t="str">
        <f t="shared" si="89"/>
        <v>1</v>
      </c>
      <c r="DS79" s="91" t="str">
        <f t="shared" si="90"/>
        <v>1</v>
      </c>
      <c r="DT79" s="91" t="str">
        <f t="shared" si="91"/>
        <v>5</v>
      </c>
      <c r="DU79" s="91" t="str">
        <f t="shared" si="92"/>
        <v>2</v>
      </c>
      <c r="DV79" s="91" t="str">
        <f t="shared" si="93"/>
        <v>4</v>
      </c>
      <c r="DW79" s="91" t="str">
        <f t="shared" si="94"/>
        <v>5</v>
      </c>
      <c r="DX79" s="91" t="str">
        <f t="shared" si="95"/>
        <v>5</v>
      </c>
      <c r="DY79" s="91" t="str">
        <f t="shared" si="96"/>
        <v>3</v>
      </c>
      <c r="DZ79" s="91" t="str">
        <f t="shared" si="97"/>
        <v>7</v>
      </c>
      <c r="EA79" s="91" t="str">
        <f t="shared" si="98"/>
        <v>0</v>
      </c>
      <c r="EB79" s="91" t="str">
        <f t="shared" si="99"/>
        <v>0</v>
      </c>
      <c r="EC79" s="91" t="str">
        <f t="shared" si="100"/>
        <v>0</v>
      </c>
      <c r="ED79" s="91" t="str">
        <f t="shared" si="101"/>
        <v>0</v>
      </c>
      <c r="EE79" s="91" t="str">
        <f t="shared" si="102"/>
        <v>0</v>
      </c>
      <c r="EF79" s="91" t="str">
        <f t="shared" si="19"/>
        <v>2</v>
      </c>
      <c r="EG79" s="91" t="str">
        <f t="shared" si="20"/>
        <v>0</v>
      </c>
      <c r="EH79" s="91" t="str">
        <f t="shared" si="21"/>
        <v>0</v>
      </c>
      <c r="EI79" s="91" t="str">
        <f t="shared" si="22"/>
        <v>0</v>
      </c>
      <c r="EJ79" s="91" t="str">
        <f t="shared" si="23"/>
        <v>0</v>
      </c>
      <c r="EK79" s="91" t="str">
        <f t="shared" si="24"/>
        <v>0</v>
      </c>
      <c r="EL79" s="91" t="str">
        <f t="shared" si="25"/>
        <v>0</v>
      </c>
      <c r="EM79" s="91" t="str">
        <f t="shared" si="26"/>
        <v>3</v>
      </c>
      <c r="EN79" s="91" t="str">
        <f t="shared" si="27"/>
        <v>5</v>
      </c>
      <c r="EO79" s="91" t="str">
        <f t="shared" si="28"/>
        <v>5</v>
      </c>
      <c r="EP79" s="91" t="str">
        <f t="shared" si="29"/>
        <v>5</v>
      </c>
      <c r="EQ79" s="91" t="str">
        <f t="shared" si="30"/>
        <v>1</v>
      </c>
      <c r="ER79" s="91" t="str">
        <f t="shared" si="31"/>
        <v>9</v>
      </c>
      <c r="ES79" s="91" t="str">
        <f t="shared" si="32"/>
        <v>1</v>
      </c>
      <c r="ET79" s="91" t="str">
        <f t="shared" si="33"/>
        <v>1</v>
      </c>
      <c r="EU79" s="91" t="str">
        <f t="shared" si="34"/>
        <v>7</v>
      </c>
      <c r="EV79" s="91" t="str">
        <f t="shared" si="35"/>
        <v>2</v>
      </c>
      <c r="EW79" s="91" t="str">
        <f t="shared" si="36"/>
        <v>1</v>
      </c>
      <c r="EX79" s="91" t="str">
        <f t="shared" si="37"/>
        <v>1</v>
      </c>
      <c r="EY79" s="91" t="str">
        <f t="shared" si="38"/>
        <v>2</v>
      </c>
      <c r="EZ79" s="91" t="str">
        <f t="shared" si="39"/>
        <v>1</v>
      </c>
      <c r="FA79" s="91" t="str">
        <f t="shared" si="40"/>
        <v>2</v>
      </c>
      <c r="FB79" s="91" t="str">
        <f t="shared" si="41"/>
        <v>1</v>
      </c>
      <c r="FC79" s="91" t="str">
        <f t="shared" si="42"/>
        <v>6</v>
      </c>
      <c r="FD79" s="91" t="str">
        <f t="shared" si="43"/>
        <v>0</v>
      </c>
      <c r="FE79" s="91" t="str">
        <f t="shared" si="44"/>
        <v>0</v>
      </c>
      <c r="FF79" s="91" t="str">
        <f t="shared" si="45"/>
        <v>0</v>
      </c>
      <c r="FG79" s="91" t="str">
        <f t="shared" si="46"/>
        <v>0</v>
      </c>
      <c r="FH79" s="91" t="str">
        <f t="shared" si="47"/>
        <v>0</v>
      </c>
      <c r="FI79" s="91" t="str">
        <f t="shared" si="48"/>
        <v>0</v>
      </c>
      <c r="FJ79" s="91" t="str">
        <f t="shared" si="49"/>
        <v>1</v>
      </c>
      <c r="FK79" s="91" t="str">
        <f t="shared" si="50"/>
        <v>9</v>
      </c>
      <c r="FL79" s="91" t="str">
        <f t="shared" si="51"/>
        <v>0</v>
      </c>
      <c r="FM79" s="91" t="str">
        <f t="shared" si="52"/>
        <v>4</v>
      </c>
      <c r="FN79" s="91" t="str">
        <f t="shared" si="53"/>
        <v>1</v>
      </c>
      <c r="FO79" s="91" t="str">
        <f t="shared" si="54"/>
        <v>0</v>
      </c>
      <c r="FP79" s="91" t="str">
        <f t="shared" si="55"/>
        <v>0</v>
      </c>
      <c r="FQ79" s="91" t="str">
        <f t="shared" si="56"/>
        <v>0</v>
      </c>
      <c r="FR79" s="91" t="str">
        <f t="shared" si="57"/>
        <v>0</v>
      </c>
      <c r="FS79" s="91" t="str">
        <f t="shared" si="58"/>
        <v>0</v>
      </c>
      <c r="FT79" s="91" t="str">
        <f t="shared" si="59"/>
        <v>0</v>
      </c>
      <c r="FU79" s="91" t="str">
        <f t="shared" si="60"/>
        <v>0</v>
      </c>
      <c r="FV79" s="91" t="str">
        <f t="shared" si="61"/>
        <v/>
      </c>
    </row>
    <row r="80" spans="1:178">
      <c r="A80" s="86">
        <v>1999</v>
      </c>
      <c r="B80" s="87" t="s">
        <v>10</v>
      </c>
      <c r="C80" s="87">
        <v>2496228</v>
      </c>
      <c r="D80" s="87">
        <v>55486</v>
      </c>
      <c r="E80" s="87">
        <v>220187</v>
      </c>
      <c r="F80" s="87">
        <v>73620</v>
      </c>
      <c r="G80" s="87">
        <v>84282</v>
      </c>
      <c r="H80" s="87">
        <v>123911</v>
      </c>
      <c r="I80" s="87">
        <v>98952</v>
      </c>
      <c r="J80" s="87">
        <v>133370</v>
      </c>
      <c r="K80" s="87">
        <v>423286</v>
      </c>
      <c r="L80" s="87">
        <v>307813</v>
      </c>
      <c r="M80" s="87">
        <v>366662</v>
      </c>
      <c r="N80" s="87">
        <v>85828</v>
      </c>
      <c r="O80" s="87">
        <v>109411</v>
      </c>
      <c r="P80" s="87">
        <v>2723</v>
      </c>
      <c r="Q80" s="87">
        <v>65514</v>
      </c>
      <c r="R80" s="87">
        <v>54274</v>
      </c>
      <c r="S80" s="87">
        <v>29789</v>
      </c>
      <c r="T80" s="87">
        <v>18862</v>
      </c>
      <c r="U80" s="87">
        <v>22130</v>
      </c>
      <c r="V80" s="87">
        <v>284571</v>
      </c>
      <c r="W80" s="87">
        <v>124845</v>
      </c>
      <c r="X80" s="87">
        <v>855407</v>
      </c>
      <c r="Y80" s="87">
        <v>176273</v>
      </c>
      <c r="Z80" s="87">
        <v>525520</v>
      </c>
      <c r="AA80" s="87">
        <v>807527</v>
      </c>
      <c r="AB80" s="87">
        <v>567116</v>
      </c>
      <c r="AC80" s="87">
        <v>136877</v>
      </c>
      <c r="AD80" s="87">
        <v>136606</v>
      </c>
      <c r="AE80" s="87">
        <v>158122</v>
      </c>
      <c r="AF80" s="87">
        <v>510786</v>
      </c>
      <c r="AG80" s="87">
        <v>209824</v>
      </c>
      <c r="AH80" s="87">
        <v>447697</v>
      </c>
      <c r="AI80" s="87">
        <v>100</v>
      </c>
      <c r="AJ80" s="87">
        <v>51509</v>
      </c>
      <c r="AK80" s="87">
        <v>34042</v>
      </c>
      <c r="AL80" s="87">
        <v>7671</v>
      </c>
      <c r="AM80" s="87">
        <v>0</v>
      </c>
      <c r="AN80" s="87">
        <v>0</v>
      </c>
      <c r="AO80" s="87">
        <v>0</v>
      </c>
      <c r="AP80" s="87">
        <v>0</v>
      </c>
      <c r="AQ80" s="87">
        <v>0</v>
      </c>
      <c r="AR80" s="87">
        <v>23726</v>
      </c>
      <c r="AS80" s="87">
        <v>0</v>
      </c>
      <c r="AT80" s="87">
        <v>0</v>
      </c>
      <c r="AU80" s="87">
        <v>0</v>
      </c>
      <c r="AV80" s="87">
        <v>0</v>
      </c>
      <c r="AW80" s="87">
        <v>0</v>
      </c>
      <c r="AX80" s="87">
        <v>0</v>
      </c>
      <c r="AY80" s="87">
        <v>384627</v>
      </c>
      <c r="AZ80" s="87">
        <v>552242</v>
      </c>
      <c r="BA80" s="87">
        <v>518061</v>
      </c>
      <c r="BB80" s="87">
        <v>596091</v>
      </c>
      <c r="BC80" s="87">
        <v>108762</v>
      </c>
      <c r="BD80" s="87">
        <v>96769</v>
      </c>
      <c r="BE80" s="87">
        <v>148017</v>
      </c>
      <c r="BF80" s="87">
        <v>137809</v>
      </c>
      <c r="BG80" s="87">
        <v>79898</v>
      </c>
      <c r="BH80" s="87">
        <v>23103</v>
      </c>
      <c r="BI80" s="87">
        <v>165336</v>
      </c>
      <c r="BJ80" s="87">
        <v>114623</v>
      </c>
      <c r="BK80" s="87">
        <v>214107</v>
      </c>
      <c r="BL80" s="87">
        <v>205432</v>
      </c>
      <c r="BM80" s="87">
        <v>251923</v>
      </c>
      <c r="BN80" s="87">
        <v>134883</v>
      </c>
      <c r="BO80" s="87">
        <v>67918</v>
      </c>
      <c r="BP80" s="87">
        <v>0</v>
      </c>
      <c r="BQ80" s="87">
        <v>0</v>
      </c>
      <c r="BR80" s="87">
        <v>0</v>
      </c>
      <c r="BS80" s="87">
        <v>0</v>
      </c>
      <c r="BT80" s="87">
        <v>0</v>
      </c>
      <c r="BU80" s="87">
        <v>490</v>
      </c>
      <c r="BV80" s="87">
        <v>10137</v>
      </c>
      <c r="BW80" s="87">
        <v>8839</v>
      </c>
      <c r="BX80" s="87">
        <v>0</v>
      </c>
      <c r="BY80" s="87">
        <v>40840</v>
      </c>
      <c r="BZ80" s="87">
        <v>17695</v>
      </c>
      <c r="CA80" s="87">
        <v>0</v>
      </c>
      <c r="CB80" s="87">
        <v>0</v>
      </c>
      <c r="CC80" s="87">
        <v>0</v>
      </c>
      <c r="CD80" s="87">
        <v>0</v>
      </c>
      <c r="CE80" s="87">
        <v>0</v>
      </c>
      <c r="CF80" s="87">
        <v>0</v>
      </c>
      <c r="CG80" s="87">
        <v>0</v>
      </c>
      <c r="CH80" s="87"/>
      <c r="CI80" s="87">
        <v>13708149</v>
      </c>
      <c r="CO80" s="86">
        <v>1999</v>
      </c>
      <c r="CP80" s="87" t="s">
        <v>10</v>
      </c>
      <c r="CQ80" s="91" t="str">
        <f t="shared" si="62"/>
        <v>2</v>
      </c>
      <c r="CR80" s="91" t="str">
        <f t="shared" si="63"/>
        <v>5</v>
      </c>
      <c r="CS80" s="91" t="str">
        <f t="shared" si="64"/>
        <v>2</v>
      </c>
      <c r="CT80" s="91" t="str">
        <f t="shared" si="65"/>
        <v>7</v>
      </c>
      <c r="CU80" s="91" t="str">
        <f t="shared" si="66"/>
        <v>8</v>
      </c>
      <c r="CV80" s="91" t="str">
        <f t="shared" si="67"/>
        <v>1</v>
      </c>
      <c r="CW80" s="91" t="str">
        <f t="shared" si="68"/>
        <v>9</v>
      </c>
      <c r="CX80" s="91" t="str">
        <f t="shared" si="69"/>
        <v>1</v>
      </c>
      <c r="CY80" s="91" t="str">
        <f t="shared" si="70"/>
        <v>4</v>
      </c>
      <c r="CZ80" s="91" t="str">
        <f t="shared" si="71"/>
        <v>3</v>
      </c>
      <c r="DA80" s="91" t="str">
        <f t="shared" si="72"/>
        <v>3</v>
      </c>
      <c r="DB80" s="91" t="str">
        <f t="shared" si="73"/>
        <v>8</v>
      </c>
      <c r="DC80" s="91" t="str">
        <f t="shared" si="74"/>
        <v>1</v>
      </c>
      <c r="DD80" s="91" t="str">
        <f t="shared" si="75"/>
        <v>2</v>
      </c>
      <c r="DE80" s="91" t="str">
        <f t="shared" si="76"/>
        <v>6</v>
      </c>
      <c r="DF80" s="91" t="str">
        <f t="shared" si="77"/>
        <v>5</v>
      </c>
      <c r="DG80" s="91" t="str">
        <f t="shared" si="78"/>
        <v>2</v>
      </c>
      <c r="DH80" s="91" t="str">
        <f t="shared" si="79"/>
        <v>1</v>
      </c>
      <c r="DI80" s="91" t="str">
        <f t="shared" si="80"/>
        <v>2</v>
      </c>
      <c r="DJ80" s="91" t="str">
        <f t="shared" si="81"/>
        <v>2</v>
      </c>
      <c r="DK80" s="91" t="str">
        <f t="shared" si="82"/>
        <v>1</v>
      </c>
      <c r="DL80" s="91" t="str">
        <f t="shared" si="83"/>
        <v>8</v>
      </c>
      <c r="DM80" s="91" t="str">
        <f t="shared" si="84"/>
        <v>1</v>
      </c>
      <c r="DN80" s="91" t="str">
        <f t="shared" si="85"/>
        <v>5</v>
      </c>
      <c r="DO80" s="91" t="str">
        <f t="shared" si="86"/>
        <v>8</v>
      </c>
      <c r="DP80" s="91" t="str">
        <f t="shared" si="87"/>
        <v>5</v>
      </c>
      <c r="DQ80" s="91" t="str">
        <f t="shared" si="88"/>
        <v>1</v>
      </c>
      <c r="DR80" s="91" t="str">
        <f t="shared" si="89"/>
        <v>1</v>
      </c>
      <c r="DS80" s="91" t="str">
        <f t="shared" si="90"/>
        <v>1</v>
      </c>
      <c r="DT80" s="91" t="str">
        <f t="shared" si="91"/>
        <v>5</v>
      </c>
      <c r="DU80" s="91" t="str">
        <f t="shared" si="92"/>
        <v>2</v>
      </c>
      <c r="DV80" s="91" t="str">
        <f t="shared" si="93"/>
        <v>4</v>
      </c>
      <c r="DW80" s="91" t="str">
        <f t="shared" si="94"/>
        <v>1</v>
      </c>
      <c r="DX80" s="91" t="str">
        <f t="shared" si="95"/>
        <v>5</v>
      </c>
      <c r="DY80" s="91" t="str">
        <f t="shared" si="96"/>
        <v>3</v>
      </c>
      <c r="DZ80" s="91" t="str">
        <f t="shared" si="97"/>
        <v>7</v>
      </c>
      <c r="EA80" s="91" t="str">
        <f t="shared" si="98"/>
        <v>0</v>
      </c>
      <c r="EB80" s="91" t="str">
        <f t="shared" si="99"/>
        <v>0</v>
      </c>
      <c r="EC80" s="91" t="str">
        <f t="shared" si="100"/>
        <v>0</v>
      </c>
      <c r="ED80" s="91" t="str">
        <f t="shared" si="101"/>
        <v>0</v>
      </c>
      <c r="EE80" s="91" t="str">
        <f t="shared" si="102"/>
        <v>0</v>
      </c>
      <c r="EF80" s="91" t="str">
        <f t="shared" si="19"/>
        <v>2</v>
      </c>
      <c r="EG80" s="91" t="str">
        <f t="shared" si="20"/>
        <v>0</v>
      </c>
      <c r="EH80" s="91" t="str">
        <f t="shared" si="21"/>
        <v>0</v>
      </c>
      <c r="EI80" s="91" t="str">
        <f t="shared" si="22"/>
        <v>0</v>
      </c>
      <c r="EJ80" s="91" t="str">
        <f t="shared" si="23"/>
        <v>0</v>
      </c>
      <c r="EK80" s="91" t="str">
        <f t="shared" si="24"/>
        <v>0</v>
      </c>
      <c r="EL80" s="91" t="str">
        <f t="shared" si="25"/>
        <v>0</v>
      </c>
      <c r="EM80" s="91" t="str">
        <f t="shared" si="26"/>
        <v>3</v>
      </c>
      <c r="EN80" s="91" t="str">
        <f t="shared" si="27"/>
        <v>5</v>
      </c>
      <c r="EO80" s="91" t="str">
        <f t="shared" si="28"/>
        <v>5</v>
      </c>
      <c r="EP80" s="91" t="str">
        <f t="shared" si="29"/>
        <v>5</v>
      </c>
      <c r="EQ80" s="91" t="str">
        <f t="shared" si="30"/>
        <v>1</v>
      </c>
      <c r="ER80" s="91" t="str">
        <f t="shared" si="31"/>
        <v>9</v>
      </c>
      <c r="ES80" s="91" t="str">
        <f t="shared" si="32"/>
        <v>1</v>
      </c>
      <c r="ET80" s="91" t="str">
        <f t="shared" si="33"/>
        <v>1</v>
      </c>
      <c r="EU80" s="91" t="str">
        <f t="shared" si="34"/>
        <v>7</v>
      </c>
      <c r="EV80" s="91" t="str">
        <f t="shared" si="35"/>
        <v>2</v>
      </c>
      <c r="EW80" s="91" t="str">
        <f t="shared" si="36"/>
        <v>1</v>
      </c>
      <c r="EX80" s="91" t="str">
        <f t="shared" si="37"/>
        <v>1</v>
      </c>
      <c r="EY80" s="91" t="str">
        <f t="shared" si="38"/>
        <v>2</v>
      </c>
      <c r="EZ80" s="91" t="str">
        <f t="shared" si="39"/>
        <v>2</v>
      </c>
      <c r="FA80" s="91" t="str">
        <f t="shared" si="40"/>
        <v>2</v>
      </c>
      <c r="FB80" s="91" t="str">
        <f t="shared" si="41"/>
        <v>1</v>
      </c>
      <c r="FC80" s="91" t="str">
        <f t="shared" si="42"/>
        <v>6</v>
      </c>
      <c r="FD80" s="91" t="str">
        <f t="shared" si="43"/>
        <v>0</v>
      </c>
      <c r="FE80" s="91" t="str">
        <f t="shared" si="44"/>
        <v>0</v>
      </c>
      <c r="FF80" s="91" t="str">
        <f t="shared" si="45"/>
        <v>0</v>
      </c>
      <c r="FG80" s="91" t="str">
        <f t="shared" si="46"/>
        <v>0</v>
      </c>
      <c r="FH80" s="91" t="str">
        <f t="shared" si="47"/>
        <v>0</v>
      </c>
      <c r="FI80" s="91" t="str">
        <f t="shared" si="48"/>
        <v>4</v>
      </c>
      <c r="FJ80" s="91" t="str">
        <f t="shared" si="49"/>
        <v>1</v>
      </c>
      <c r="FK80" s="91" t="str">
        <f t="shared" si="50"/>
        <v>8</v>
      </c>
      <c r="FL80" s="91" t="str">
        <f t="shared" si="51"/>
        <v>0</v>
      </c>
      <c r="FM80" s="91" t="str">
        <f t="shared" si="52"/>
        <v>4</v>
      </c>
      <c r="FN80" s="91" t="str">
        <f t="shared" si="53"/>
        <v>1</v>
      </c>
      <c r="FO80" s="91" t="str">
        <f t="shared" si="54"/>
        <v>0</v>
      </c>
      <c r="FP80" s="91" t="str">
        <f t="shared" si="55"/>
        <v>0</v>
      </c>
      <c r="FQ80" s="91" t="str">
        <f t="shared" si="56"/>
        <v>0</v>
      </c>
      <c r="FR80" s="91" t="str">
        <f t="shared" si="57"/>
        <v>0</v>
      </c>
      <c r="FS80" s="91" t="str">
        <f t="shared" si="58"/>
        <v>0</v>
      </c>
      <c r="FT80" s="91" t="str">
        <f t="shared" si="59"/>
        <v>0</v>
      </c>
      <c r="FU80" s="91" t="str">
        <f t="shared" si="60"/>
        <v>0</v>
      </c>
      <c r="FV80" s="91" t="str">
        <f t="shared" si="61"/>
        <v/>
      </c>
    </row>
    <row r="81" spans="1:178">
      <c r="A81" s="86">
        <v>1999</v>
      </c>
      <c r="B81" s="87" t="s">
        <v>11</v>
      </c>
      <c r="C81" s="87">
        <v>2365272</v>
      </c>
      <c r="D81" s="87">
        <v>55570</v>
      </c>
      <c r="E81" s="87">
        <v>212919</v>
      </c>
      <c r="F81" s="87">
        <v>70408</v>
      </c>
      <c r="G81" s="87">
        <v>84216</v>
      </c>
      <c r="H81" s="87">
        <v>120184</v>
      </c>
      <c r="I81" s="87">
        <v>98127</v>
      </c>
      <c r="J81" s="87">
        <v>119835</v>
      </c>
      <c r="K81" s="87">
        <v>403103</v>
      </c>
      <c r="L81" s="87">
        <v>303725</v>
      </c>
      <c r="M81" s="87">
        <v>350978</v>
      </c>
      <c r="N81" s="87">
        <v>85473</v>
      </c>
      <c r="O81" s="87">
        <v>108058</v>
      </c>
      <c r="P81" s="87">
        <v>2849</v>
      </c>
      <c r="Q81" s="87">
        <v>63365</v>
      </c>
      <c r="R81" s="87">
        <v>50878</v>
      </c>
      <c r="S81" s="87">
        <v>28247</v>
      </c>
      <c r="T81" s="87">
        <v>18501</v>
      </c>
      <c r="U81" s="87">
        <v>21489</v>
      </c>
      <c r="V81" s="87">
        <v>264390</v>
      </c>
      <c r="W81" s="87">
        <v>120484</v>
      </c>
      <c r="X81" s="87">
        <v>825311</v>
      </c>
      <c r="Y81" s="87">
        <v>167639</v>
      </c>
      <c r="Z81" s="87">
        <v>489324</v>
      </c>
      <c r="AA81" s="87">
        <v>783330</v>
      </c>
      <c r="AB81" s="87">
        <v>541083</v>
      </c>
      <c r="AC81" s="87">
        <v>127164</v>
      </c>
      <c r="AD81" s="87">
        <v>128443</v>
      </c>
      <c r="AE81" s="87">
        <v>153625</v>
      </c>
      <c r="AF81" s="87">
        <v>491193</v>
      </c>
      <c r="AG81" s="87">
        <v>210060</v>
      </c>
      <c r="AH81" s="87">
        <v>453335</v>
      </c>
      <c r="AI81" s="87">
        <v>0</v>
      </c>
      <c r="AJ81" s="87">
        <v>51259</v>
      </c>
      <c r="AK81" s="87">
        <v>34889</v>
      </c>
      <c r="AL81" s="87">
        <v>7766</v>
      </c>
      <c r="AM81" s="87">
        <v>0</v>
      </c>
      <c r="AN81" s="87">
        <v>0</v>
      </c>
      <c r="AO81" s="87">
        <v>0</v>
      </c>
      <c r="AP81" s="87">
        <v>0</v>
      </c>
      <c r="AQ81" s="87">
        <v>0</v>
      </c>
      <c r="AR81" s="87">
        <v>24103</v>
      </c>
      <c r="AS81" s="87">
        <v>0</v>
      </c>
      <c r="AT81" s="87">
        <v>0</v>
      </c>
      <c r="AU81" s="87">
        <v>0</v>
      </c>
      <c r="AV81" s="87">
        <v>0</v>
      </c>
      <c r="AW81" s="87">
        <v>0</v>
      </c>
      <c r="AX81" s="87">
        <v>0</v>
      </c>
      <c r="AY81" s="87">
        <v>358791</v>
      </c>
      <c r="AZ81" s="87">
        <v>540316</v>
      </c>
      <c r="BA81" s="87">
        <v>511631</v>
      </c>
      <c r="BB81" s="87">
        <v>602137</v>
      </c>
      <c r="BC81" s="87">
        <v>105059</v>
      </c>
      <c r="BD81" s="87">
        <v>96788</v>
      </c>
      <c r="BE81" s="87">
        <v>147417</v>
      </c>
      <c r="BF81" s="87">
        <v>136140</v>
      </c>
      <c r="BG81" s="87">
        <v>79702</v>
      </c>
      <c r="BH81" s="87">
        <v>23688</v>
      </c>
      <c r="BI81" s="87">
        <v>163855</v>
      </c>
      <c r="BJ81" s="87">
        <v>114358</v>
      </c>
      <c r="BK81" s="87">
        <v>211006</v>
      </c>
      <c r="BL81" s="87">
        <v>207088</v>
      </c>
      <c r="BM81" s="87">
        <v>246662</v>
      </c>
      <c r="BN81" s="87">
        <v>129680</v>
      </c>
      <c r="BO81" s="87">
        <v>63570</v>
      </c>
      <c r="BP81" s="87">
        <v>0</v>
      </c>
      <c r="BQ81" s="87">
        <v>0</v>
      </c>
      <c r="BR81" s="87">
        <v>0</v>
      </c>
      <c r="BS81" s="87">
        <v>0</v>
      </c>
      <c r="BT81" s="87">
        <v>0</v>
      </c>
      <c r="BU81" s="87">
        <v>4139</v>
      </c>
      <c r="BV81" s="87">
        <v>5949</v>
      </c>
      <c r="BW81" s="87">
        <v>7927</v>
      </c>
      <c r="BX81" s="87">
        <v>0</v>
      </c>
      <c r="BY81" s="87">
        <v>40991</v>
      </c>
      <c r="BZ81" s="87">
        <v>19052</v>
      </c>
      <c r="CA81" s="87">
        <v>0</v>
      </c>
      <c r="CB81" s="87">
        <v>0</v>
      </c>
      <c r="CC81" s="87">
        <v>0</v>
      </c>
      <c r="CD81" s="87">
        <v>0</v>
      </c>
      <c r="CE81" s="87">
        <v>0</v>
      </c>
      <c r="CF81" s="87">
        <v>0</v>
      </c>
      <c r="CG81" s="87">
        <v>0</v>
      </c>
      <c r="CH81" s="87"/>
      <c r="CI81" s="87">
        <v>13252541</v>
      </c>
      <c r="CO81" s="86">
        <v>1999</v>
      </c>
      <c r="CP81" s="87" t="s">
        <v>11</v>
      </c>
      <c r="CQ81" s="91" t="str">
        <f t="shared" si="62"/>
        <v>2</v>
      </c>
      <c r="CR81" s="91" t="str">
        <f t="shared" si="63"/>
        <v>5</v>
      </c>
      <c r="CS81" s="91" t="str">
        <f t="shared" si="64"/>
        <v>2</v>
      </c>
      <c r="CT81" s="91" t="str">
        <f t="shared" si="65"/>
        <v>7</v>
      </c>
      <c r="CU81" s="91" t="str">
        <f t="shared" si="66"/>
        <v>8</v>
      </c>
      <c r="CV81" s="91" t="str">
        <f t="shared" si="67"/>
        <v>1</v>
      </c>
      <c r="CW81" s="91" t="str">
        <f t="shared" si="68"/>
        <v>9</v>
      </c>
      <c r="CX81" s="91" t="str">
        <f t="shared" si="69"/>
        <v>1</v>
      </c>
      <c r="CY81" s="91" t="str">
        <f t="shared" si="70"/>
        <v>4</v>
      </c>
      <c r="CZ81" s="91" t="str">
        <f t="shared" si="71"/>
        <v>3</v>
      </c>
      <c r="DA81" s="91" t="str">
        <f t="shared" si="72"/>
        <v>3</v>
      </c>
      <c r="DB81" s="91" t="str">
        <f t="shared" si="73"/>
        <v>8</v>
      </c>
      <c r="DC81" s="91" t="str">
        <f t="shared" si="74"/>
        <v>1</v>
      </c>
      <c r="DD81" s="91" t="str">
        <f t="shared" si="75"/>
        <v>2</v>
      </c>
      <c r="DE81" s="91" t="str">
        <f t="shared" si="76"/>
        <v>6</v>
      </c>
      <c r="DF81" s="91" t="str">
        <f t="shared" si="77"/>
        <v>5</v>
      </c>
      <c r="DG81" s="91" t="str">
        <f t="shared" si="78"/>
        <v>2</v>
      </c>
      <c r="DH81" s="91" t="str">
        <f t="shared" si="79"/>
        <v>1</v>
      </c>
      <c r="DI81" s="91" t="str">
        <f t="shared" si="80"/>
        <v>2</v>
      </c>
      <c r="DJ81" s="91" t="str">
        <f t="shared" si="81"/>
        <v>2</v>
      </c>
      <c r="DK81" s="91" t="str">
        <f t="shared" si="82"/>
        <v>1</v>
      </c>
      <c r="DL81" s="91" t="str">
        <f t="shared" si="83"/>
        <v>8</v>
      </c>
      <c r="DM81" s="91" t="str">
        <f t="shared" si="84"/>
        <v>1</v>
      </c>
      <c r="DN81" s="91" t="str">
        <f t="shared" si="85"/>
        <v>4</v>
      </c>
      <c r="DO81" s="91" t="str">
        <f t="shared" si="86"/>
        <v>7</v>
      </c>
      <c r="DP81" s="91" t="str">
        <f t="shared" si="87"/>
        <v>5</v>
      </c>
      <c r="DQ81" s="91" t="str">
        <f t="shared" si="88"/>
        <v>1</v>
      </c>
      <c r="DR81" s="91" t="str">
        <f t="shared" si="89"/>
        <v>1</v>
      </c>
      <c r="DS81" s="91" t="str">
        <f t="shared" si="90"/>
        <v>1</v>
      </c>
      <c r="DT81" s="91" t="str">
        <f t="shared" si="91"/>
        <v>4</v>
      </c>
      <c r="DU81" s="91" t="str">
        <f t="shared" si="92"/>
        <v>2</v>
      </c>
      <c r="DV81" s="91" t="str">
        <f t="shared" si="93"/>
        <v>4</v>
      </c>
      <c r="DW81" s="91" t="str">
        <f t="shared" si="94"/>
        <v>0</v>
      </c>
      <c r="DX81" s="91" t="str">
        <f t="shared" si="95"/>
        <v>5</v>
      </c>
      <c r="DY81" s="91" t="str">
        <f t="shared" si="96"/>
        <v>3</v>
      </c>
      <c r="DZ81" s="91" t="str">
        <f t="shared" si="97"/>
        <v>7</v>
      </c>
      <c r="EA81" s="91" t="str">
        <f t="shared" si="98"/>
        <v>0</v>
      </c>
      <c r="EB81" s="91" t="str">
        <f t="shared" si="99"/>
        <v>0</v>
      </c>
      <c r="EC81" s="91" t="str">
        <f t="shared" si="100"/>
        <v>0</v>
      </c>
      <c r="ED81" s="91" t="str">
        <f t="shared" si="101"/>
        <v>0</v>
      </c>
      <c r="EE81" s="91" t="str">
        <f t="shared" si="102"/>
        <v>0</v>
      </c>
      <c r="EF81" s="91" t="str">
        <f t="shared" si="19"/>
        <v>2</v>
      </c>
      <c r="EG81" s="91" t="str">
        <f t="shared" si="20"/>
        <v>0</v>
      </c>
      <c r="EH81" s="91" t="str">
        <f t="shared" si="21"/>
        <v>0</v>
      </c>
      <c r="EI81" s="91" t="str">
        <f t="shared" si="22"/>
        <v>0</v>
      </c>
      <c r="EJ81" s="91" t="str">
        <f t="shared" si="23"/>
        <v>0</v>
      </c>
      <c r="EK81" s="91" t="str">
        <f t="shared" si="24"/>
        <v>0</v>
      </c>
      <c r="EL81" s="91" t="str">
        <f t="shared" si="25"/>
        <v>0</v>
      </c>
      <c r="EM81" s="91" t="str">
        <f t="shared" si="26"/>
        <v>3</v>
      </c>
      <c r="EN81" s="91" t="str">
        <f t="shared" si="27"/>
        <v>5</v>
      </c>
      <c r="EO81" s="91" t="str">
        <f t="shared" si="28"/>
        <v>5</v>
      </c>
      <c r="EP81" s="91" t="str">
        <f t="shared" si="29"/>
        <v>6</v>
      </c>
      <c r="EQ81" s="91" t="str">
        <f t="shared" si="30"/>
        <v>1</v>
      </c>
      <c r="ER81" s="91" t="str">
        <f t="shared" si="31"/>
        <v>9</v>
      </c>
      <c r="ES81" s="91" t="str">
        <f t="shared" si="32"/>
        <v>1</v>
      </c>
      <c r="ET81" s="91" t="str">
        <f t="shared" si="33"/>
        <v>1</v>
      </c>
      <c r="EU81" s="91" t="str">
        <f t="shared" si="34"/>
        <v>7</v>
      </c>
      <c r="EV81" s="91" t="str">
        <f t="shared" si="35"/>
        <v>2</v>
      </c>
      <c r="EW81" s="91" t="str">
        <f t="shared" si="36"/>
        <v>1</v>
      </c>
      <c r="EX81" s="91" t="str">
        <f t="shared" si="37"/>
        <v>1</v>
      </c>
      <c r="EY81" s="91" t="str">
        <f t="shared" si="38"/>
        <v>2</v>
      </c>
      <c r="EZ81" s="91" t="str">
        <f t="shared" si="39"/>
        <v>2</v>
      </c>
      <c r="FA81" s="91" t="str">
        <f t="shared" si="40"/>
        <v>2</v>
      </c>
      <c r="FB81" s="91" t="str">
        <f t="shared" si="41"/>
        <v>1</v>
      </c>
      <c r="FC81" s="91" t="str">
        <f t="shared" si="42"/>
        <v>6</v>
      </c>
      <c r="FD81" s="91" t="str">
        <f t="shared" si="43"/>
        <v>0</v>
      </c>
      <c r="FE81" s="91" t="str">
        <f t="shared" si="44"/>
        <v>0</v>
      </c>
      <c r="FF81" s="91" t="str">
        <f t="shared" si="45"/>
        <v>0</v>
      </c>
      <c r="FG81" s="91" t="str">
        <f t="shared" si="46"/>
        <v>0</v>
      </c>
      <c r="FH81" s="91" t="str">
        <f t="shared" si="47"/>
        <v>0</v>
      </c>
      <c r="FI81" s="91" t="str">
        <f t="shared" si="48"/>
        <v>4</v>
      </c>
      <c r="FJ81" s="91" t="str">
        <f t="shared" si="49"/>
        <v>5</v>
      </c>
      <c r="FK81" s="91" t="str">
        <f t="shared" si="50"/>
        <v>7</v>
      </c>
      <c r="FL81" s="91" t="str">
        <f t="shared" si="51"/>
        <v>0</v>
      </c>
      <c r="FM81" s="91" t="str">
        <f t="shared" si="52"/>
        <v>4</v>
      </c>
      <c r="FN81" s="91" t="str">
        <f t="shared" si="53"/>
        <v>1</v>
      </c>
      <c r="FO81" s="91" t="str">
        <f t="shared" si="54"/>
        <v>0</v>
      </c>
      <c r="FP81" s="91" t="str">
        <f t="shared" si="55"/>
        <v>0</v>
      </c>
      <c r="FQ81" s="91" t="str">
        <f t="shared" si="56"/>
        <v>0</v>
      </c>
      <c r="FR81" s="91" t="str">
        <f t="shared" si="57"/>
        <v>0</v>
      </c>
      <c r="FS81" s="91" t="str">
        <f t="shared" si="58"/>
        <v>0</v>
      </c>
      <c r="FT81" s="91" t="str">
        <f t="shared" si="59"/>
        <v>0</v>
      </c>
      <c r="FU81" s="91" t="str">
        <f t="shared" si="60"/>
        <v>0</v>
      </c>
      <c r="FV81" s="91" t="str">
        <f t="shared" si="61"/>
        <v/>
      </c>
    </row>
    <row r="82" spans="1:178">
      <c r="A82" s="86">
        <v>2000</v>
      </c>
      <c r="B82" s="87" t="s">
        <v>12</v>
      </c>
      <c r="C82" s="87">
        <v>2037347</v>
      </c>
      <c r="D82" s="87">
        <v>49162</v>
      </c>
      <c r="E82" s="87">
        <v>180064</v>
      </c>
      <c r="F82" s="87">
        <v>62876</v>
      </c>
      <c r="G82" s="87">
        <v>74629</v>
      </c>
      <c r="H82" s="87">
        <v>102832</v>
      </c>
      <c r="I82" s="87">
        <v>84337</v>
      </c>
      <c r="J82" s="87">
        <v>94510</v>
      </c>
      <c r="K82" s="87">
        <v>334224</v>
      </c>
      <c r="L82" s="87">
        <v>266403</v>
      </c>
      <c r="M82" s="87">
        <v>297783</v>
      </c>
      <c r="N82" s="87">
        <v>72425</v>
      </c>
      <c r="O82" s="87">
        <v>91650</v>
      </c>
      <c r="P82" s="87">
        <v>2622</v>
      </c>
      <c r="Q82" s="87">
        <v>54356</v>
      </c>
      <c r="R82" s="87">
        <v>41302</v>
      </c>
      <c r="S82" s="87">
        <v>23481</v>
      </c>
      <c r="T82" s="87">
        <v>15629</v>
      </c>
      <c r="U82" s="87">
        <v>18322</v>
      </c>
      <c r="V82" s="87">
        <v>206584</v>
      </c>
      <c r="W82" s="87">
        <v>104110</v>
      </c>
      <c r="X82" s="87">
        <v>694190</v>
      </c>
      <c r="Y82" s="87">
        <v>139668</v>
      </c>
      <c r="Z82" s="87">
        <v>395943</v>
      </c>
      <c r="AA82" s="87">
        <v>650522</v>
      </c>
      <c r="AB82" s="87">
        <v>465664</v>
      </c>
      <c r="AC82" s="87">
        <v>103863</v>
      </c>
      <c r="AD82" s="87">
        <v>107505</v>
      </c>
      <c r="AE82" s="87">
        <v>129359</v>
      </c>
      <c r="AF82" s="87">
        <v>427555</v>
      </c>
      <c r="AG82" s="87">
        <v>186148</v>
      </c>
      <c r="AH82" s="87">
        <v>403745</v>
      </c>
      <c r="AI82" s="87">
        <v>50</v>
      </c>
      <c r="AJ82" s="87">
        <v>45967</v>
      </c>
      <c r="AK82" s="87">
        <v>31108</v>
      </c>
      <c r="AL82" s="87">
        <v>6580</v>
      </c>
      <c r="AM82" s="87">
        <v>0</v>
      </c>
      <c r="AN82" s="87">
        <v>0</v>
      </c>
      <c r="AO82" s="87">
        <v>0</v>
      </c>
      <c r="AP82" s="87">
        <v>0</v>
      </c>
      <c r="AQ82" s="87">
        <v>0</v>
      </c>
      <c r="AR82" s="87">
        <v>21366</v>
      </c>
      <c r="AS82" s="87">
        <v>0</v>
      </c>
      <c r="AT82" s="87">
        <v>0</v>
      </c>
      <c r="AU82" s="87">
        <v>0</v>
      </c>
      <c r="AV82" s="87">
        <v>0</v>
      </c>
      <c r="AW82" s="87">
        <v>0</v>
      </c>
      <c r="AX82" s="87">
        <v>0</v>
      </c>
      <c r="AY82" s="87">
        <v>284673</v>
      </c>
      <c r="AZ82" s="87">
        <v>456467</v>
      </c>
      <c r="BA82" s="87">
        <v>431597</v>
      </c>
      <c r="BB82" s="87">
        <v>520224</v>
      </c>
      <c r="BC82" s="87">
        <v>87461</v>
      </c>
      <c r="BD82" s="87">
        <v>85591</v>
      </c>
      <c r="BE82" s="87">
        <v>128606</v>
      </c>
      <c r="BF82" s="87">
        <v>118258</v>
      </c>
      <c r="BG82" s="87">
        <v>69998</v>
      </c>
      <c r="BH82" s="87">
        <v>21496</v>
      </c>
      <c r="BI82" s="87">
        <v>141379</v>
      </c>
      <c r="BJ82" s="87">
        <v>101939</v>
      </c>
      <c r="BK82" s="87">
        <v>184061</v>
      </c>
      <c r="BL82" s="87">
        <v>189097</v>
      </c>
      <c r="BM82" s="87">
        <v>215377</v>
      </c>
      <c r="BN82" s="87">
        <v>116971</v>
      </c>
      <c r="BO82" s="87">
        <v>52993</v>
      </c>
      <c r="BP82" s="87">
        <v>0</v>
      </c>
      <c r="BQ82" s="87">
        <v>0</v>
      </c>
      <c r="BR82" s="87">
        <v>0</v>
      </c>
      <c r="BS82" s="87">
        <v>0</v>
      </c>
      <c r="BT82" s="87">
        <v>0</v>
      </c>
      <c r="BU82" s="87">
        <v>3751</v>
      </c>
      <c r="BV82" s="87">
        <v>5217</v>
      </c>
      <c r="BW82" s="87">
        <v>7411</v>
      </c>
      <c r="BX82" s="87">
        <v>0</v>
      </c>
      <c r="BY82" s="87">
        <v>37565</v>
      </c>
      <c r="BZ82" s="87">
        <v>17418</v>
      </c>
      <c r="CA82" s="87">
        <v>0</v>
      </c>
      <c r="CB82" s="87">
        <v>0</v>
      </c>
      <c r="CC82" s="87">
        <v>0</v>
      </c>
      <c r="CD82" s="87">
        <v>0</v>
      </c>
      <c r="CE82" s="87">
        <v>0</v>
      </c>
      <c r="CF82" s="87">
        <v>0</v>
      </c>
      <c r="CG82" s="87">
        <v>0</v>
      </c>
      <c r="CH82" s="87"/>
      <c r="CI82" s="87">
        <v>11301431</v>
      </c>
      <c r="CO82" s="86">
        <v>2000</v>
      </c>
      <c r="CP82" s="87" t="s">
        <v>12</v>
      </c>
      <c r="CQ82" s="91" t="str">
        <f t="shared" si="62"/>
        <v>2</v>
      </c>
      <c r="CR82" s="91" t="str">
        <f t="shared" si="63"/>
        <v>4</v>
      </c>
      <c r="CS82" s="91" t="str">
        <f t="shared" si="64"/>
        <v>1</v>
      </c>
      <c r="CT82" s="91" t="str">
        <f t="shared" si="65"/>
        <v>6</v>
      </c>
      <c r="CU82" s="91" t="str">
        <f t="shared" si="66"/>
        <v>7</v>
      </c>
      <c r="CV82" s="91" t="str">
        <f t="shared" si="67"/>
        <v>1</v>
      </c>
      <c r="CW82" s="91" t="str">
        <f t="shared" si="68"/>
        <v>8</v>
      </c>
      <c r="CX82" s="91" t="str">
        <f t="shared" si="69"/>
        <v>9</v>
      </c>
      <c r="CY82" s="91" t="str">
        <f t="shared" si="70"/>
        <v>3</v>
      </c>
      <c r="CZ82" s="91" t="str">
        <f t="shared" si="71"/>
        <v>2</v>
      </c>
      <c r="DA82" s="91" t="str">
        <f t="shared" si="72"/>
        <v>2</v>
      </c>
      <c r="DB82" s="91" t="str">
        <f t="shared" si="73"/>
        <v>7</v>
      </c>
      <c r="DC82" s="91" t="str">
        <f t="shared" si="74"/>
        <v>9</v>
      </c>
      <c r="DD82" s="91" t="str">
        <f t="shared" si="75"/>
        <v>2</v>
      </c>
      <c r="DE82" s="91" t="str">
        <f t="shared" si="76"/>
        <v>5</v>
      </c>
      <c r="DF82" s="91" t="str">
        <f t="shared" si="77"/>
        <v>4</v>
      </c>
      <c r="DG82" s="91" t="str">
        <f t="shared" si="78"/>
        <v>2</v>
      </c>
      <c r="DH82" s="91" t="str">
        <f t="shared" si="79"/>
        <v>1</v>
      </c>
      <c r="DI82" s="91" t="str">
        <f t="shared" si="80"/>
        <v>1</v>
      </c>
      <c r="DJ82" s="91" t="str">
        <f t="shared" si="81"/>
        <v>2</v>
      </c>
      <c r="DK82" s="91" t="str">
        <f t="shared" si="82"/>
        <v>1</v>
      </c>
      <c r="DL82" s="91" t="str">
        <f t="shared" si="83"/>
        <v>6</v>
      </c>
      <c r="DM82" s="91" t="str">
        <f t="shared" si="84"/>
        <v>1</v>
      </c>
      <c r="DN82" s="91" t="str">
        <f t="shared" si="85"/>
        <v>3</v>
      </c>
      <c r="DO82" s="91" t="str">
        <f t="shared" si="86"/>
        <v>6</v>
      </c>
      <c r="DP82" s="91" t="str">
        <f t="shared" si="87"/>
        <v>4</v>
      </c>
      <c r="DQ82" s="91" t="str">
        <f t="shared" si="88"/>
        <v>1</v>
      </c>
      <c r="DR82" s="91" t="str">
        <f t="shared" si="89"/>
        <v>1</v>
      </c>
      <c r="DS82" s="91" t="str">
        <f t="shared" si="90"/>
        <v>1</v>
      </c>
      <c r="DT82" s="91" t="str">
        <f t="shared" si="91"/>
        <v>4</v>
      </c>
      <c r="DU82" s="91" t="str">
        <f t="shared" si="92"/>
        <v>1</v>
      </c>
      <c r="DV82" s="91" t="str">
        <f t="shared" si="93"/>
        <v>4</v>
      </c>
      <c r="DW82" s="91" t="str">
        <f t="shared" si="94"/>
        <v>5</v>
      </c>
      <c r="DX82" s="91" t="str">
        <f t="shared" si="95"/>
        <v>4</v>
      </c>
      <c r="DY82" s="91" t="str">
        <f t="shared" si="96"/>
        <v>3</v>
      </c>
      <c r="DZ82" s="91" t="str">
        <f t="shared" si="97"/>
        <v>6</v>
      </c>
      <c r="EA82" s="91" t="str">
        <f t="shared" si="98"/>
        <v>0</v>
      </c>
      <c r="EB82" s="91" t="str">
        <f t="shared" si="99"/>
        <v>0</v>
      </c>
      <c r="EC82" s="91" t="str">
        <f t="shared" si="100"/>
        <v>0</v>
      </c>
      <c r="ED82" s="91" t="str">
        <f t="shared" si="101"/>
        <v>0</v>
      </c>
      <c r="EE82" s="91" t="str">
        <f t="shared" si="102"/>
        <v>0</v>
      </c>
      <c r="EF82" s="91" t="str">
        <f t="shared" si="19"/>
        <v>2</v>
      </c>
      <c r="EG82" s="91" t="str">
        <f t="shared" si="20"/>
        <v>0</v>
      </c>
      <c r="EH82" s="91" t="str">
        <f t="shared" si="21"/>
        <v>0</v>
      </c>
      <c r="EI82" s="91" t="str">
        <f t="shared" si="22"/>
        <v>0</v>
      </c>
      <c r="EJ82" s="91" t="str">
        <f t="shared" si="23"/>
        <v>0</v>
      </c>
      <c r="EK82" s="91" t="str">
        <f t="shared" si="24"/>
        <v>0</v>
      </c>
      <c r="EL82" s="91" t="str">
        <f t="shared" si="25"/>
        <v>0</v>
      </c>
      <c r="EM82" s="91" t="str">
        <f t="shared" si="26"/>
        <v>2</v>
      </c>
      <c r="EN82" s="91" t="str">
        <f t="shared" si="27"/>
        <v>4</v>
      </c>
      <c r="EO82" s="91" t="str">
        <f t="shared" si="28"/>
        <v>4</v>
      </c>
      <c r="EP82" s="91" t="str">
        <f t="shared" si="29"/>
        <v>5</v>
      </c>
      <c r="EQ82" s="91" t="str">
        <f t="shared" si="30"/>
        <v>8</v>
      </c>
      <c r="ER82" s="91" t="str">
        <f t="shared" si="31"/>
        <v>8</v>
      </c>
      <c r="ES82" s="91" t="str">
        <f t="shared" si="32"/>
        <v>1</v>
      </c>
      <c r="ET82" s="91" t="str">
        <f t="shared" si="33"/>
        <v>1</v>
      </c>
      <c r="EU82" s="91" t="str">
        <f t="shared" si="34"/>
        <v>6</v>
      </c>
      <c r="EV82" s="91" t="str">
        <f t="shared" si="35"/>
        <v>2</v>
      </c>
      <c r="EW82" s="91" t="str">
        <f t="shared" si="36"/>
        <v>1</v>
      </c>
      <c r="EX82" s="91" t="str">
        <f t="shared" si="37"/>
        <v>1</v>
      </c>
      <c r="EY82" s="91" t="str">
        <f t="shared" si="38"/>
        <v>1</v>
      </c>
      <c r="EZ82" s="91" t="str">
        <f t="shared" si="39"/>
        <v>1</v>
      </c>
      <c r="FA82" s="91" t="str">
        <f t="shared" si="40"/>
        <v>2</v>
      </c>
      <c r="FB82" s="91" t="str">
        <f t="shared" si="41"/>
        <v>1</v>
      </c>
      <c r="FC82" s="91" t="str">
        <f t="shared" si="42"/>
        <v>5</v>
      </c>
      <c r="FD82" s="91" t="str">
        <f t="shared" si="43"/>
        <v>0</v>
      </c>
      <c r="FE82" s="91" t="str">
        <f t="shared" si="44"/>
        <v>0</v>
      </c>
      <c r="FF82" s="91" t="str">
        <f t="shared" si="45"/>
        <v>0</v>
      </c>
      <c r="FG82" s="91" t="str">
        <f t="shared" si="46"/>
        <v>0</v>
      </c>
      <c r="FH82" s="91" t="str">
        <f t="shared" si="47"/>
        <v>0</v>
      </c>
      <c r="FI82" s="91" t="str">
        <f t="shared" si="48"/>
        <v>3</v>
      </c>
      <c r="FJ82" s="91" t="str">
        <f t="shared" si="49"/>
        <v>5</v>
      </c>
      <c r="FK82" s="91" t="str">
        <f t="shared" si="50"/>
        <v>7</v>
      </c>
      <c r="FL82" s="91" t="str">
        <f t="shared" si="51"/>
        <v>0</v>
      </c>
      <c r="FM82" s="91" t="str">
        <f t="shared" si="52"/>
        <v>3</v>
      </c>
      <c r="FN82" s="91" t="str">
        <f t="shared" si="53"/>
        <v>1</v>
      </c>
      <c r="FO82" s="91" t="str">
        <f t="shared" si="54"/>
        <v>0</v>
      </c>
      <c r="FP82" s="91" t="str">
        <f t="shared" si="55"/>
        <v>0</v>
      </c>
      <c r="FQ82" s="91" t="str">
        <f t="shared" si="56"/>
        <v>0</v>
      </c>
      <c r="FR82" s="91" t="str">
        <f t="shared" si="57"/>
        <v>0</v>
      </c>
      <c r="FS82" s="91" t="str">
        <f t="shared" si="58"/>
        <v>0</v>
      </c>
      <c r="FT82" s="91" t="str">
        <f t="shared" si="59"/>
        <v>0</v>
      </c>
      <c r="FU82" s="91" t="str">
        <f t="shared" si="60"/>
        <v>0</v>
      </c>
      <c r="FV82" s="91" t="str">
        <f t="shared" si="61"/>
        <v/>
      </c>
    </row>
    <row r="83" spans="1:178">
      <c r="A83" s="86">
        <v>2000</v>
      </c>
      <c r="B83" s="87" t="s">
        <v>13</v>
      </c>
      <c r="C83" s="87">
        <v>2041298</v>
      </c>
      <c r="D83" s="87">
        <v>48100</v>
      </c>
      <c r="E83" s="87">
        <v>187493</v>
      </c>
      <c r="F83" s="87">
        <v>63499</v>
      </c>
      <c r="G83" s="87">
        <v>76291</v>
      </c>
      <c r="H83" s="87">
        <v>107335</v>
      </c>
      <c r="I83" s="87">
        <v>85966</v>
      </c>
      <c r="J83" s="87">
        <v>108234</v>
      </c>
      <c r="K83" s="87">
        <v>365558</v>
      </c>
      <c r="L83" s="87">
        <v>277844</v>
      </c>
      <c r="M83" s="87">
        <v>325865</v>
      </c>
      <c r="N83" s="87">
        <v>76984</v>
      </c>
      <c r="O83" s="87">
        <v>97451</v>
      </c>
      <c r="P83" s="87">
        <v>2361</v>
      </c>
      <c r="Q83" s="87">
        <v>59688</v>
      </c>
      <c r="R83" s="87">
        <v>49172</v>
      </c>
      <c r="S83" s="87">
        <v>26480</v>
      </c>
      <c r="T83" s="87">
        <v>16902</v>
      </c>
      <c r="U83" s="87">
        <v>19218</v>
      </c>
      <c r="V83" s="87">
        <v>250746</v>
      </c>
      <c r="W83" s="87">
        <v>103774</v>
      </c>
      <c r="X83" s="87">
        <v>702103</v>
      </c>
      <c r="Y83" s="87">
        <v>141898</v>
      </c>
      <c r="Z83" s="87">
        <v>426391</v>
      </c>
      <c r="AA83" s="87">
        <v>677908</v>
      </c>
      <c r="AB83" s="87">
        <v>480377</v>
      </c>
      <c r="AC83" s="87">
        <v>107764</v>
      </c>
      <c r="AD83" s="87">
        <v>113042</v>
      </c>
      <c r="AE83" s="87">
        <v>136802</v>
      </c>
      <c r="AF83" s="87">
        <v>443085</v>
      </c>
      <c r="AG83" s="87">
        <v>189857</v>
      </c>
      <c r="AH83" s="87">
        <v>408139</v>
      </c>
      <c r="AI83" s="87">
        <v>150</v>
      </c>
      <c r="AJ83" s="87">
        <v>49555</v>
      </c>
      <c r="AK83" s="87">
        <v>33043</v>
      </c>
      <c r="AL83" s="87">
        <v>7207</v>
      </c>
      <c r="AM83" s="87">
        <v>0</v>
      </c>
      <c r="AN83" s="87">
        <v>0</v>
      </c>
      <c r="AO83" s="87">
        <v>0</v>
      </c>
      <c r="AP83" s="87">
        <v>0</v>
      </c>
      <c r="AQ83" s="87">
        <v>0</v>
      </c>
      <c r="AR83" s="87">
        <v>23695</v>
      </c>
      <c r="AS83" s="87">
        <v>0</v>
      </c>
      <c r="AT83" s="87">
        <v>0</v>
      </c>
      <c r="AU83" s="87">
        <v>0</v>
      </c>
      <c r="AV83" s="87">
        <v>0</v>
      </c>
      <c r="AW83" s="87">
        <v>0</v>
      </c>
      <c r="AX83" s="87">
        <v>0</v>
      </c>
      <c r="AY83" s="87">
        <v>312872</v>
      </c>
      <c r="AZ83" s="87">
        <v>472849</v>
      </c>
      <c r="BA83" s="87">
        <v>450842</v>
      </c>
      <c r="BB83" s="87">
        <v>530243</v>
      </c>
      <c r="BC83" s="87">
        <v>92333</v>
      </c>
      <c r="BD83" s="87">
        <v>86917</v>
      </c>
      <c r="BE83" s="87">
        <v>134417</v>
      </c>
      <c r="BF83" s="87">
        <v>123590</v>
      </c>
      <c r="BG83" s="87">
        <v>72616</v>
      </c>
      <c r="BH83" s="87">
        <v>21513</v>
      </c>
      <c r="BI83" s="87">
        <v>142546</v>
      </c>
      <c r="BJ83" s="87">
        <v>105690</v>
      </c>
      <c r="BK83" s="87">
        <v>189362</v>
      </c>
      <c r="BL83" s="87">
        <v>188260</v>
      </c>
      <c r="BM83" s="87">
        <v>221470</v>
      </c>
      <c r="BN83" s="87">
        <v>119996</v>
      </c>
      <c r="BO83" s="87">
        <v>60633</v>
      </c>
      <c r="BP83" s="87">
        <v>0</v>
      </c>
      <c r="BQ83" s="87">
        <v>0</v>
      </c>
      <c r="BR83" s="87">
        <v>0</v>
      </c>
      <c r="BS83" s="87">
        <v>0</v>
      </c>
      <c r="BT83" s="87">
        <v>0</v>
      </c>
      <c r="BU83" s="87">
        <v>4216</v>
      </c>
      <c r="BV83" s="87">
        <v>5113</v>
      </c>
      <c r="BW83" s="87">
        <v>7727</v>
      </c>
      <c r="BX83" s="87">
        <v>0</v>
      </c>
      <c r="BY83" s="87">
        <v>35632</v>
      </c>
      <c r="BZ83" s="87">
        <v>17672</v>
      </c>
      <c r="CA83" s="87">
        <v>0</v>
      </c>
      <c r="CB83" s="87">
        <v>0</v>
      </c>
      <c r="CC83" s="87">
        <v>0</v>
      </c>
      <c r="CD83" s="87">
        <v>0</v>
      </c>
      <c r="CE83" s="87">
        <v>0</v>
      </c>
      <c r="CF83" s="87">
        <v>0</v>
      </c>
      <c r="CG83" s="87">
        <v>0</v>
      </c>
      <c r="CH83" s="87"/>
      <c r="CI83" s="87">
        <v>11727784</v>
      </c>
      <c r="CO83" s="86">
        <v>2000</v>
      </c>
      <c r="CP83" s="87" t="s">
        <v>13</v>
      </c>
      <c r="CQ83" s="91" t="str">
        <f t="shared" si="62"/>
        <v>2</v>
      </c>
      <c r="CR83" s="91" t="str">
        <f t="shared" si="63"/>
        <v>4</v>
      </c>
      <c r="CS83" s="91" t="str">
        <f t="shared" si="64"/>
        <v>1</v>
      </c>
      <c r="CT83" s="91" t="str">
        <f t="shared" si="65"/>
        <v>6</v>
      </c>
      <c r="CU83" s="91" t="str">
        <f t="shared" si="66"/>
        <v>7</v>
      </c>
      <c r="CV83" s="91" t="str">
        <f t="shared" si="67"/>
        <v>1</v>
      </c>
      <c r="CW83" s="91" t="str">
        <f t="shared" si="68"/>
        <v>8</v>
      </c>
      <c r="CX83" s="91" t="str">
        <f t="shared" si="69"/>
        <v>1</v>
      </c>
      <c r="CY83" s="91" t="str">
        <f t="shared" si="70"/>
        <v>3</v>
      </c>
      <c r="CZ83" s="91" t="str">
        <f t="shared" si="71"/>
        <v>2</v>
      </c>
      <c r="DA83" s="91" t="str">
        <f t="shared" si="72"/>
        <v>3</v>
      </c>
      <c r="DB83" s="91" t="str">
        <f t="shared" si="73"/>
        <v>7</v>
      </c>
      <c r="DC83" s="91" t="str">
        <f t="shared" si="74"/>
        <v>9</v>
      </c>
      <c r="DD83" s="91" t="str">
        <f t="shared" si="75"/>
        <v>2</v>
      </c>
      <c r="DE83" s="91" t="str">
        <f t="shared" si="76"/>
        <v>5</v>
      </c>
      <c r="DF83" s="91" t="str">
        <f t="shared" si="77"/>
        <v>4</v>
      </c>
      <c r="DG83" s="91" t="str">
        <f t="shared" si="78"/>
        <v>2</v>
      </c>
      <c r="DH83" s="91" t="str">
        <f t="shared" si="79"/>
        <v>1</v>
      </c>
      <c r="DI83" s="91" t="str">
        <f t="shared" si="80"/>
        <v>1</v>
      </c>
      <c r="DJ83" s="91" t="str">
        <f t="shared" si="81"/>
        <v>2</v>
      </c>
      <c r="DK83" s="91" t="str">
        <f t="shared" si="82"/>
        <v>1</v>
      </c>
      <c r="DL83" s="91" t="str">
        <f t="shared" si="83"/>
        <v>7</v>
      </c>
      <c r="DM83" s="91" t="str">
        <f t="shared" si="84"/>
        <v>1</v>
      </c>
      <c r="DN83" s="91" t="str">
        <f t="shared" si="85"/>
        <v>4</v>
      </c>
      <c r="DO83" s="91" t="str">
        <f t="shared" si="86"/>
        <v>6</v>
      </c>
      <c r="DP83" s="91" t="str">
        <f t="shared" si="87"/>
        <v>4</v>
      </c>
      <c r="DQ83" s="91" t="str">
        <f t="shared" si="88"/>
        <v>1</v>
      </c>
      <c r="DR83" s="91" t="str">
        <f t="shared" si="89"/>
        <v>1</v>
      </c>
      <c r="DS83" s="91" t="str">
        <f t="shared" si="90"/>
        <v>1</v>
      </c>
      <c r="DT83" s="91" t="str">
        <f t="shared" si="91"/>
        <v>4</v>
      </c>
      <c r="DU83" s="91" t="str">
        <f t="shared" si="92"/>
        <v>1</v>
      </c>
      <c r="DV83" s="91" t="str">
        <f t="shared" si="93"/>
        <v>4</v>
      </c>
      <c r="DW83" s="91" t="str">
        <f t="shared" si="94"/>
        <v>1</v>
      </c>
      <c r="DX83" s="91" t="str">
        <f t="shared" si="95"/>
        <v>4</v>
      </c>
      <c r="DY83" s="91" t="str">
        <f t="shared" si="96"/>
        <v>3</v>
      </c>
      <c r="DZ83" s="91" t="str">
        <f t="shared" si="97"/>
        <v>7</v>
      </c>
      <c r="EA83" s="91" t="str">
        <f t="shared" si="98"/>
        <v>0</v>
      </c>
      <c r="EB83" s="91" t="str">
        <f t="shared" si="99"/>
        <v>0</v>
      </c>
      <c r="EC83" s="91" t="str">
        <f t="shared" si="100"/>
        <v>0</v>
      </c>
      <c r="ED83" s="91" t="str">
        <f t="shared" si="101"/>
        <v>0</v>
      </c>
      <c r="EE83" s="91" t="str">
        <f t="shared" si="102"/>
        <v>0</v>
      </c>
      <c r="EF83" s="91" t="str">
        <f t="shared" si="19"/>
        <v>2</v>
      </c>
      <c r="EG83" s="91" t="str">
        <f t="shared" si="20"/>
        <v>0</v>
      </c>
      <c r="EH83" s="91" t="str">
        <f t="shared" si="21"/>
        <v>0</v>
      </c>
      <c r="EI83" s="91" t="str">
        <f t="shared" si="22"/>
        <v>0</v>
      </c>
      <c r="EJ83" s="91" t="str">
        <f t="shared" si="23"/>
        <v>0</v>
      </c>
      <c r="EK83" s="91" t="str">
        <f t="shared" si="24"/>
        <v>0</v>
      </c>
      <c r="EL83" s="91" t="str">
        <f t="shared" si="25"/>
        <v>0</v>
      </c>
      <c r="EM83" s="91" t="str">
        <f t="shared" si="26"/>
        <v>3</v>
      </c>
      <c r="EN83" s="91" t="str">
        <f t="shared" si="27"/>
        <v>4</v>
      </c>
      <c r="EO83" s="91" t="str">
        <f t="shared" si="28"/>
        <v>4</v>
      </c>
      <c r="EP83" s="91" t="str">
        <f t="shared" si="29"/>
        <v>5</v>
      </c>
      <c r="EQ83" s="91" t="str">
        <f t="shared" si="30"/>
        <v>9</v>
      </c>
      <c r="ER83" s="91" t="str">
        <f t="shared" si="31"/>
        <v>8</v>
      </c>
      <c r="ES83" s="91" t="str">
        <f t="shared" si="32"/>
        <v>1</v>
      </c>
      <c r="ET83" s="91" t="str">
        <f t="shared" si="33"/>
        <v>1</v>
      </c>
      <c r="EU83" s="91" t="str">
        <f t="shared" si="34"/>
        <v>7</v>
      </c>
      <c r="EV83" s="91" t="str">
        <f t="shared" si="35"/>
        <v>2</v>
      </c>
      <c r="EW83" s="91" t="str">
        <f t="shared" si="36"/>
        <v>1</v>
      </c>
      <c r="EX83" s="91" t="str">
        <f t="shared" si="37"/>
        <v>1</v>
      </c>
      <c r="EY83" s="91" t="str">
        <f t="shared" si="38"/>
        <v>1</v>
      </c>
      <c r="EZ83" s="91" t="str">
        <f t="shared" si="39"/>
        <v>1</v>
      </c>
      <c r="FA83" s="91" t="str">
        <f t="shared" si="40"/>
        <v>2</v>
      </c>
      <c r="FB83" s="91" t="str">
        <f t="shared" si="41"/>
        <v>1</v>
      </c>
      <c r="FC83" s="91" t="str">
        <f t="shared" si="42"/>
        <v>6</v>
      </c>
      <c r="FD83" s="91" t="str">
        <f t="shared" si="43"/>
        <v>0</v>
      </c>
      <c r="FE83" s="91" t="str">
        <f t="shared" si="44"/>
        <v>0</v>
      </c>
      <c r="FF83" s="91" t="str">
        <f t="shared" si="45"/>
        <v>0</v>
      </c>
      <c r="FG83" s="91" t="str">
        <f t="shared" si="46"/>
        <v>0</v>
      </c>
      <c r="FH83" s="91" t="str">
        <f t="shared" si="47"/>
        <v>0</v>
      </c>
      <c r="FI83" s="91" t="str">
        <f t="shared" si="48"/>
        <v>4</v>
      </c>
      <c r="FJ83" s="91" t="str">
        <f t="shared" si="49"/>
        <v>5</v>
      </c>
      <c r="FK83" s="91" t="str">
        <f t="shared" si="50"/>
        <v>7</v>
      </c>
      <c r="FL83" s="91" t="str">
        <f t="shared" si="51"/>
        <v>0</v>
      </c>
      <c r="FM83" s="91" t="str">
        <f t="shared" si="52"/>
        <v>3</v>
      </c>
      <c r="FN83" s="91" t="str">
        <f t="shared" si="53"/>
        <v>1</v>
      </c>
      <c r="FO83" s="91" t="str">
        <f t="shared" si="54"/>
        <v>0</v>
      </c>
      <c r="FP83" s="91" t="str">
        <f t="shared" si="55"/>
        <v>0</v>
      </c>
      <c r="FQ83" s="91" t="str">
        <f t="shared" si="56"/>
        <v>0</v>
      </c>
      <c r="FR83" s="91" t="str">
        <f t="shared" si="57"/>
        <v>0</v>
      </c>
      <c r="FS83" s="91" t="str">
        <f t="shared" si="58"/>
        <v>0</v>
      </c>
      <c r="FT83" s="91" t="str">
        <f t="shared" si="59"/>
        <v>0</v>
      </c>
      <c r="FU83" s="91" t="str">
        <f t="shared" si="60"/>
        <v>0</v>
      </c>
      <c r="FV83" s="91" t="str">
        <f t="shared" si="61"/>
        <v/>
      </c>
    </row>
    <row r="84" spans="1:178">
      <c r="A84" s="86">
        <v>2000</v>
      </c>
      <c r="B84" s="87" t="s">
        <v>14</v>
      </c>
      <c r="C84" s="87">
        <v>2410603</v>
      </c>
      <c r="D84" s="87">
        <v>57147</v>
      </c>
      <c r="E84" s="87">
        <v>221315</v>
      </c>
      <c r="F84" s="87">
        <v>75593</v>
      </c>
      <c r="G84" s="87">
        <v>88439</v>
      </c>
      <c r="H84" s="87">
        <v>125897</v>
      </c>
      <c r="I84" s="87">
        <v>100957</v>
      </c>
      <c r="J84" s="87">
        <v>139568</v>
      </c>
      <c r="K84" s="87">
        <v>433368</v>
      </c>
      <c r="L84" s="87">
        <v>323051</v>
      </c>
      <c r="M84" s="87">
        <v>387219</v>
      </c>
      <c r="N84" s="87">
        <v>89728</v>
      </c>
      <c r="O84" s="87">
        <v>113707</v>
      </c>
      <c r="P84" s="87">
        <v>2964</v>
      </c>
      <c r="Q84" s="87">
        <v>71647</v>
      </c>
      <c r="R84" s="87">
        <v>60394</v>
      </c>
      <c r="S84" s="87">
        <v>32001</v>
      </c>
      <c r="T84" s="87">
        <v>20084</v>
      </c>
      <c r="U84" s="87">
        <v>22071</v>
      </c>
      <c r="V84" s="87">
        <v>301179</v>
      </c>
      <c r="W84" s="87">
        <v>123446</v>
      </c>
      <c r="X84" s="87">
        <v>842047</v>
      </c>
      <c r="Y84" s="87">
        <v>173128</v>
      </c>
      <c r="Z84" s="87">
        <v>531554</v>
      </c>
      <c r="AA84" s="87">
        <v>822591</v>
      </c>
      <c r="AB84" s="87">
        <v>619538</v>
      </c>
      <c r="AC84" s="87">
        <v>139109</v>
      </c>
      <c r="AD84" s="87">
        <v>138057</v>
      </c>
      <c r="AE84" s="87">
        <v>164572</v>
      </c>
      <c r="AF84" s="87">
        <v>528012</v>
      </c>
      <c r="AG84" s="87">
        <v>218961</v>
      </c>
      <c r="AH84" s="87">
        <v>476401</v>
      </c>
      <c r="AI84" s="87">
        <v>200</v>
      </c>
      <c r="AJ84" s="87">
        <v>56108</v>
      </c>
      <c r="AK84" s="87">
        <v>37673</v>
      </c>
      <c r="AL84" s="87">
        <v>8849</v>
      </c>
      <c r="AM84" s="87">
        <v>0</v>
      </c>
      <c r="AN84" s="87">
        <v>0</v>
      </c>
      <c r="AO84" s="87">
        <v>0</v>
      </c>
      <c r="AP84" s="87">
        <v>0</v>
      </c>
      <c r="AQ84" s="87">
        <v>0</v>
      </c>
      <c r="AR84" s="87">
        <v>26940</v>
      </c>
      <c r="AS84" s="87">
        <v>0</v>
      </c>
      <c r="AT84" s="87">
        <v>0</v>
      </c>
      <c r="AU84" s="87">
        <v>0</v>
      </c>
      <c r="AV84" s="87">
        <v>0</v>
      </c>
      <c r="AW84" s="87">
        <v>0</v>
      </c>
      <c r="AX84" s="87">
        <v>0</v>
      </c>
      <c r="AY84" s="87">
        <v>398396</v>
      </c>
      <c r="AZ84" s="87">
        <v>566661</v>
      </c>
      <c r="BA84" s="87">
        <v>543074</v>
      </c>
      <c r="BB84" s="87">
        <v>617327</v>
      </c>
      <c r="BC84" s="87">
        <v>111986</v>
      </c>
      <c r="BD84" s="87">
        <v>102254</v>
      </c>
      <c r="BE84" s="87">
        <v>154910</v>
      </c>
      <c r="BF84" s="87">
        <v>144966</v>
      </c>
      <c r="BG84" s="87">
        <v>83850</v>
      </c>
      <c r="BH84" s="87">
        <v>23788</v>
      </c>
      <c r="BI84" s="87">
        <v>163041</v>
      </c>
      <c r="BJ84" s="87">
        <v>120219</v>
      </c>
      <c r="BK84" s="87">
        <v>215979</v>
      </c>
      <c r="BL84" s="87">
        <v>209604</v>
      </c>
      <c r="BM84" s="87">
        <v>251987</v>
      </c>
      <c r="BN84" s="87">
        <v>139148</v>
      </c>
      <c r="BO84" s="87">
        <v>72239</v>
      </c>
      <c r="BP84" s="87">
        <v>0</v>
      </c>
      <c r="BQ84" s="87">
        <v>0</v>
      </c>
      <c r="BR84" s="87">
        <v>0</v>
      </c>
      <c r="BS84" s="87">
        <v>0</v>
      </c>
      <c r="BT84" s="87">
        <v>0</v>
      </c>
      <c r="BU84" s="87">
        <v>4410</v>
      </c>
      <c r="BV84" s="87">
        <v>5434</v>
      </c>
      <c r="BW84" s="87">
        <v>8726</v>
      </c>
      <c r="BX84" s="87">
        <v>0</v>
      </c>
      <c r="BY84" s="87">
        <v>37076</v>
      </c>
      <c r="BZ84" s="87">
        <v>19664</v>
      </c>
      <c r="CA84" s="87">
        <v>0</v>
      </c>
      <c r="CB84" s="87">
        <v>0</v>
      </c>
      <c r="CC84" s="87">
        <v>0</v>
      </c>
      <c r="CD84" s="87">
        <v>0</v>
      </c>
      <c r="CE84" s="87">
        <v>0</v>
      </c>
      <c r="CF84" s="87">
        <v>0</v>
      </c>
      <c r="CG84" s="87">
        <v>0</v>
      </c>
      <c r="CH84" s="87"/>
      <c r="CI84" s="87">
        <v>13978857</v>
      </c>
      <c r="CO84" s="86">
        <v>2000</v>
      </c>
      <c r="CP84" s="87" t="s">
        <v>14</v>
      </c>
      <c r="CQ84" s="91" t="str">
        <f t="shared" si="62"/>
        <v>2</v>
      </c>
      <c r="CR84" s="91" t="str">
        <f t="shared" si="63"/>
        <v>5</v>
      </c>
      <c r="CS84" s="91" t="str">
        <f t="shared" si="64"/>
        <v>2</v>
      </c>
      <c r="CT84" s="91" t="str">
        <f t="shared" si="65"/>
        <v>7</v>
      </c>
      <c r="CU84" s="91" t="str">
        <f t="shared" si="66"/>
        <v>8</v>
      </c>
      <c r="CV84" s="91" t="str">
        <f t="shared" si="67"/>
        <v>1</v>
      </c>
      <c r="CW84" s="91" t="str">
        <f t="shared" si="68"/>
        <v>1</v>
      </c>
      <c r="CX84" s="91" t="str">
        <f t="shared" si="69"/>
        <v>1</v>
      </c>
      <c r="CY84" s="91" t="str">
        <f t="shared" si="70"/>
        <v>4</v>
      </c>
      <c r="CZ84" s="91" t="str">
        <f t="shared" si="71"/>
        <v>3</v>
      </c>
      <c r="DA84" s="91" t="str">
        <f t="shared" si="72"/>
        <v>3</v>
      </c>
      <c r="DB84" s="91" t="str">
        <f t="shared" si="73"/>
        <v>8</v>
      </c>
      <c r="DC84" s="91" t="str">
        <f t="shared" si="74"/>
        <v>1</v>
      </c>
      <c r="DD84" s="91" t="str">
        <f t="shared" si="75"/>
        <v>2</v>
      </c>
      <c r="DE84" s="91" t="str">
        <f t="shared" si="76"/>
        <v>7</v>
      </c>
      <c r="DF84" s="91" t="str">
        <f t="shared" si="77"/>
        <v>6</v>
      </c>
      <c r="DG84" s="91" t="str">
        <f t="shared" si="78"/>
        <v>3</v>
      </c>
      <c r="DH84" s="91" t="str">
        <f t="shared" si="79"/>
        <v>2</v>
      </c>
      <c r="DI84" s="91" t="str">
        <f t="shared" si="80"/>
        <v>2</v>
      </c>
      <c r="DJ84" s="91" t="str">
        <f t="shared" si="81"/>
        <v>3</v>
      </c>
      <c r="DK84" s="91" t="str">
        <f t="shared" si="82"/>
        <v>1</v>
      </c>
      <c r="DL84" s="91" t="str">
        <f t="shared" si="83"/>
        <v>8</v>
      </c>
      <c r="DM84" s="91" t="str">
        <f t="shared" si="84"/>
        <v>1</v>
      </c>
      <c r="DN84" s="91" t="str">
        <f t="shared" si="85"/>
        <v>5</v>
      </c>
      <c r="DO84" s="91" t="str">
        <f t="shared" si="86"/>
        <v>8</v>
      </c>
      <c r="DP84" s="91" t="str">
        <f t="shared" si="87"/>
        <v>6</v>
      </c>
      <c r="DQ84" s="91" t="str">
        <f t="shared" si="88"/>
        <v>1</v>
      </c>
      <c r="DR84" s="91" t="str">
        <f t="shared" si="89"/>
        <v>1</v>
      </c>
      <c r="DS84" s="91" t="str">
        <f t="shared" si="90"/>
        <v>1</v>
      </c>
      <c r="DT84" s="91" t="str">
        <f t="shared" si="91"/>
        <v>5</v>
      </c>
      <c r="DU84" s="91" t="str">
        <f t="shared" si="92"/>
        <v>2</v>
      </c>
      <c r="DV84" s="91" t="str">
        <f t="shared" si="93"/>
        <v>4</v>
      </c>
      <c r="DW84" s="91" t="str">
        <f t="shared" si="94"/>
        <v>2</v>
      </c>
      <c r="DX84" s="91" t="str">
        <f t="shared" si="95"/>
        <v>5</v>
      </c>
      <c r="DY84" s="91" t="str">
        <f t="shared" si="96"/>
        <v>3</v>
      </c>
      <c r="DZ84" s="91" t="str">
        <f t="shared" si="97"/>
        <v>8</v>
      </c>
      <c r="EA84" s="91" t="str">
        <f t="shared" si="98"/>
        <v>0</v>
      </c>
      <c r="EB84" s="91" t="str">
        <f t="shared" si="99"/>
        <v>0</v>
      </c>
      <c r="EC84" s="91" t="str">
        <f t="shared" si="100"/>
        <v>0</v>
      </c>
      <c r="ED84" s="91" t="str">
        <f t="shared" si="101"/>
        <v>0</v>
      </c>
      <c r="EE84" s="91" t="str">
        <f t="shared" si="102"/>
        <v>0</v>
      </c>
      <c r="EF84" s="91" t="str">
        <f t="shared" si="19"/>
        <v>2</v>
      </c>
      <c r="EG84" s="91" t="str">
        <f t="shared" si="20"/>
        <v>0</v>
      </c>
      <c r="EH84" s="91" t="str">
        <f t="shared" si="21"/>
        <v>0</v>
      </c>
      <c r="EI84" s="91" t="str">
        <f t="shared" si="22"/>
        <v>0</v>
      </c>
      <c r="EJ84" s="91" t="str">
        <f t="shared" si="23"/>
        <v>0</v>
      </c>
      <c r="EK84" s="91" t="str">
        <f t="shared" si="24"/>
        <v>0</v>
      </c>
      <c r="EL84" s="91" t="str">
        <f t="shared" si="25"/>
        <v>0</v>
      </c>
      <c r="EM84" s="91" t="str">
        <f t="shared" si="26"/>
        <v>3</v>
      </c>
      <c r="EN84" s="91" t="str">
        <f t="shared" si="27"/>
        <v>5</v>
      </c>
      <c r="EO84" s="91" t="str">
        <f t="shared" si="28"/>
        <v>5</v>
      </c>
      <c r="EP84" s="91" t="str">
        <f t="shared" si="29"/>
        <v>6</v>
      </c>
      <c r="EQ84" s="91" t="str">
        <f t="shared" si="30"/>
        <v>1</v>
      </c>
      <c r="ER84" s="91" t="str">
        <f t="shared" si="31"/>
        <v>1</v>
      </c>
      <c r="ES84" s="91" t="str">
        <f t="shared" si="32"/>
        <v>1</v>
      </c>
      <c r="ET84" s="91" t="str">
        <f t="shared" si="33"/>
        <v>1</v>
      </c>
      <c r="EU84" s="91" t="str">
        <f t="shared" si="34"/>
        <v>8</v>
      </c>
      <c r="EV84" s="91" t="str">
        <f t="shared" si="35"/>
        <v>2</v>
      </c>
      <c r="EW84" s="91" t="str">
        <f t="shared" si="36"/>
        <v>1</v>
      </c>
      <c r="EX84" s="91" t="str">
        <f t="shared" si="37"/>
        <v>1</v>
      </c>
      <c r="EY84" s="91" t="str">
        <f t="shared" si="38"/>
        <v>2</v>
      </c>
      <c r="EZ84" s="91" t="str">
        <f t="shared" si="39"/>
        <v>2</v>
      </c>
      <c r="FA84" s="91" t="str">
        <f t="shared" si="40"/>
        <v>2</v>
      </c>
      <c r="FB84" s="91" t="str">
        <f t="shared" si="41"/>
        <v>1</v>
      </c>
      <c r="FC84" s="91" t="str">
        <f t="shared" si="42"/>
        <v>7</v>
      </c>
      <c r="FD84" s="91" t="str">
        <f t="shared" si="43"/>
        <v>0</v>
      </c>
      <c r="FE84" s="91" t="str">
        <f t="shared" si="44"/>
        <v>0</v>
      </c>
      <c r="FF84" s="91" t="str">
        <f t="shared" si="45"/>
        <v>0</v>
      </c>
      <c r="FG84" s="91" t="str">
        <f t="shared" si="46"/>
        <v>0</v>
      </c>
      <c r="FH84" s="91" t="str">
        <f t="shared" si="47"/>
        <v>0</v>
      </c>
      <c r="FI84" s="91" t="str">
        <f t="shared" si="48"/>
        <v>4</v>
      </c>
      <c r="FJ84" s="91" t="str">
        <f t="shared" si="49"/>
        <v>5</v>
      </c>
      <c r="FK84" s="91" t="str">
        <f t="shared" si="50"/>
        <v>8</v>
      </c>
      <c r="FL84" s="91" t="str">
        <f t="shared" si="51"/>
        <v>0</v>
      </c>
      <c r="FM84" s="91" t="str">
        <f t="shared" si="52"/>
        <v>3</v>
      </c>
      <c r="FN84" s="91" t="str">
        <f t="shared" si="53"/>
        <v>1</v>
      </c>
      <c r="FO84" s="91" t="str">
        <f t="shared" si="54"/>
        <v>0</v>
      </c>
      <c r="FP84" s="91" t="str">
        <f t="shared" si="55"/>
        <v>0</v>
      </c>
      <c r="FQ84" s="91" t="str">
        <f t="shared" si="56"/>
        <v>0</v>
      </c>
      <c r="FR84" s="91" t="str">
        <f t="shared" si="57"/>
        <v>0</v>
      </c>
      <c r="FS84" s="91" t="str">
        <f t="shared" si="58"/>
        <v>0</v>
      </c>
      <c r="FT84" s="91" t="str">
        <f t="shared" si="59"/>
        <v>0</v>
      </c>
      <c r="FU84" s="91" t="str">
        <f t="shared" si="60"/>
        <v>0</v>
      </c>
      <c r="FV84" s="91" t="str">
        <f t="shared" si="61"/>
        <v/>
      </c>
    </row>
    <row r="85" spans="1:178">
      <c r="A85" s="86">
        <v>2000</v>
      </c>
      <c r="B85" s="87" t="s">
        <v>15</v>
      </c>
      <c r="C85" s="87">
        <v>2387212</v>
      </c>
      <c r="D85" s="87">
        <v>51920</v>
      </c>
      <c r="E85" s="87">
        <v>206089</v>
      </c>
      <c r="F85" s="87">
        <v>70088</v>
      </c>
      <c r="G85" s="87">
        <v>80337</v>
      </c>
      <c r="H85" s="87">
        <v>116023</v>
      </c>
      <c r="I85" s="87">
        <v>91951</v>
      </c>
      <c r="J85" s="87">
        <v>131816</v>
      </c>
      <c r="K85" s="87">
        <v>406095</v>
      </c>
      <c r="L85" s="87">
        <v>291892</v>
      </c>
      <c r="M85" s="87">
        <v>358207</v>
      </c>
      <c r="N85" s="87">
        <v>80374</v>
      </c>
      <c r="O85" s="87">
        <v>102305</v>
      </c>
      <c r="P85" s="87">
        <v>2520</v>
      </c>
      <c r="Q85" s="87">
        <v>65219</v>
      </c>
      <c r="R85" s="87">
        <v>55745</v>
      </c>
      <c r="S85" s="87">
        <v>28498</v>
      </c>
      <c r="T85" s="87">
        <v>17768</v>
      </c>
      <c r="U85" s="87">
        <v>20649</v>
      </c>
      <c r="V85" s="87">
        <v>289499</v>
      </c>
      <c r="W85" s="87">
        <v>111523</v>
      </c>
      <c r="X85" s="87">
        <v>781152</v>
      </c>
      <c r="Y85" s="87">
        <v>161859</v>
      </c>
      <c r="Z85" s="87">
        <v>490430</v>
      </c>
      <c r="AA85" s="87">
        <v>761753</v>
      </c>
      <c r="AB85" s="87">
        <v>574563</v>
      </c>
      <c r="AC85" s="87">
        <v>128896</v>
      </c>
      <c r="AD85" s="87">
        <v>127075</v>
      </c>
      <c r="AE85" s="87">
        <v>151214</v>
      </c>
      <c r="AF85" s="87">
        <v>491418</v>
      </c>
      <c r="AG85" s="87">
        <v>198441</v>
      </c>
      <c r="AH85" s="87">
        <v>408795</v>
      </c>
      <c r="AI85" s="87">
        <v>150</v>
      </c>
      <c r="AJ85" s="87">
        <v>51846</v>
      </c>
      <c r="AK85" s="87">
        <v>33272</v>
      </c>
      <c r="AL85" s="87">
        <v>7582</v>
      </c>
      <c r="AM85" s="87">
        <v>0</v>
      </c>
      <c r="AN85" s="87">
        <v>0</v>
      </c>
      <c r="AO85" s="87">
        <v>0</v>
      </c>
      <c r="AP85" s="87">
        <v>0</v>
      </c>
      <c r="AQ85" s="87">
        <v>0</v>
      </c>
      <c r="AR85" s="87">
        <v>24327</v>
      </c>
      <c r="AS85" s="87">
        <v>0</v>
      </c>
      <c r="AT85" s="87">
        <v>0</v>
      </c>
      <c r="AU85" s="87">
        <v>0</v>
      </c>
      <c r="AV85" s="87">
        <v>0</v>
      </c>
      <c r="AW85" s="87">
        <v>0</v>
      </c>
      <c r="AX85" s="87">
        <v>0</v>
      </c>
      <c r="AY85" s="87">
        <v>374104</v>
      </c>
      <c r="AZ85" s="87">
        <v>518875</v>
      </c>
      <c r="BA85" s="87">
        <v>495572</v>
      </c>
      <c r="BB85" s="87">
        <v>566242</v>
      </c>
      <c r="BC85" s="87">
        <v>100761</v>
      </c>
      <c r="BD85" s="87">
        <v>94412</v>
      </c>
      <c r="BE85" s="87">
        <v>139862</v>
      </c>
      <c r="BF85" s="87">
        <v>134426</v>
      </c>
      <c r="BG85" s="87">
        <v>73072</v>
      </c>
      <c r="BH85" s="87">
        <v>20396</v>
      </c>
      <c r="BI85" s="87">
        <v>143391</v>
      </c>
      <c r="BJ85" s="87">
        <v>107410</v>
      </c>
      <c r="BK85" s="87">
        <v>197377</v>
      </c>
      <c r="BL85" s="87">
        <v>187734</v>
      </c>
      <c r="BM85" s="87">
        <v>227133</v>
      </c>
      <c r="BN85" s="87">
        <v>127044</v>
      </c>
      <c r="BO85" s="87">
        <v>67724</v>
      </c>
      <c r="BP85" s="87">
        <v>0</v>
      </c>
      <c r="BQ85" s="87">
        <v>0</v>
      </c>
      <c r="BR85" s="87">
        <v>0</v>
      </c>
      <c r="BS85" s="87">
        <v>0</v>
      </c>
      <c r="BT85" s="87">
        <v>0</v>
      </c>
      <c r="BU85" s="87">
        <v>3756</v>
      </c>
      <c r="BV85" s="87">
        <v>4361</v>
      </c>
      <c r="BW85" s="87">
        <v>8212</v>
      </c>
      <c r="BX85" s="87">
        <v>0</v>
      </c>
      <c r="BY85" s="87">
        <v>34138</v>
      </c>
      <c r="BZ85" s="87">
        <v>18075</v>
      </c>
      <c r="CA85" s="87">
        <v>0</v>
      </c>
      <c r="CB85" s="87">
        <v>0</v>
      </c>
      <c r="CC85" s="87">
        <v>0</v>
      </c>
      <c r="CD85" s="87">
        <v>0</v>
      </c>
      <c r="CE85" s="87">
        <v>0</v>
      </c>
      <c r="CF85" s="87">
        <v>0</v>
      </c>
      <c r="CG85" s="87">
        <v>0</v>
      </c>
      <c r="CH85" s="87"/>
      <c r="CI85" s="87">
        <v>13002580</v>
      </c>
      <c r="CO85" s="86">
        <v>2000</v>
      </c>
      <c r="CP85" s="87" t="s">
        <v>15</v>
      </c>
      <c r="CQ85" s="91" t="str">
        <f t="shared" si="62"/>
        <v>2</v>
      </c>
      <c r="CR85" s="91" t="str">
        <f t="shared" si="63"/>
        <v>5</v>
      </c>
      <c r="CS85" s="91" t="str">
        <f t="shared" si="64"/>
        <v>2</v>
      </c>
      <c r="CT85" s="91" t="str">
        <f t="shared" si="65"/>
        <v>7</v>
      </c>
      <c r="CU85" s="91" t="str">
        <f t="shared" si="66"/>
        <v>8</v>
      </c>
      <c r="CV85" s="91" t="str">
        <f t="shared" si="67"/>
        <v>1</v>
      </c>
      <c r="CW85" s="91" t="str">
        <f t="shared" si="68"/>
        <v>9</v>
      </c>
      <c r="CX85" s="91" t="str">
        <f t="shared" si="69"/>
        <v>1</v>
      </c>
      <c r="CY85" s="91" t="str">
        <f t="shared" si="70"/>
        <v>4</v>
      </c>
      <c r="CZ85" s="91" t="str">
        <f t="shared" si="71"/>
        <v>2</v>
      </c>
      <c r="DA85" s="91" t="str">
        <f t="shared" si="72"/>
        <v>3</v>
      </c>
      <c r="DB85" s="91" t="str">
        <f t="shared" si="73"/>
        <v>8</v>
      </c>
      <c r="DC85" s="91" t="str">
        <f t="shared" si="74"/>
        <v>1</v>
      </c>
      <c r="DD85" s="91" t="str">
        <f t="shared" si="75"/>
        <v>2</v>
      </c>
      <c r="DE85" s="91" t="str">
        <f t="shared" si="76"/>
        <v>6</v>
      </c>
      <c r="DF85" s="91" t="str">
        <f t="shared" si="77"/>
        <v>5</v>
      </c>
      <c r="DG85" s="91" t="str">
        <f t="shared" si="78"/>
        <v>2</v>
      </c>
      <c r="DH85" s="91" t="str">
        <f t="shared" si="79"/>
        <v>1</v>
      </c>
      <c r="DI85" s="91" t="str">
        <f t="shared" si="80"/>
        <v>2</v>
      </c>
      <c r="DJ85" s="91" t="str">
        <f t="shared" si="81"/>
        <v>2</v>
      </c>
      <c r="DK85" s="91" t="str">
        <f t="shared" si="82"/>
        <v>1</v>
      </c>
      <c r="DL85" s="91" t="str">
        <f t="shared" si="83"/>
        <v>7</v>
      </c>
      <c r="DM85" s="91" t="str">
        <f t="shared" si="84"/>
        <v>1</v>
      </c>
      <c r="DN85" s="91" t="str">
        <f t="shared" si="85"/>
        <v>4</v>
      </c>
      <c r="DO85" s="91" t="str">
        <f t="shared" si="86"/>
        <v>7</v>
      </c>
      <c r="DP85" s="91" t="str">
        <f t="shared" si="87"/>
        <v>5</v>
      </c>
      <c r="DQ85" s="91" t="str">
        <f t="shared" si="88"/>
        <v>1</v>
      </c>
      <c r="DR85" s="91" t="str">
        <f t="shared" si="89"/>
        <v>1</v>
      </c>
      <c r="DS85" s="91" t="str">
        <f t="shared" si="90"/>
        <v>1</v>
      </c>
      <c r="DT85" s="91" t="str">
        <f t="shared" si="91"/>
        <v>4</v>
      </c>
      <c r="DU85" s="91" t="str">
        <f t="shared" si="92"/>
        <v>1</v>
      </c>
      <c r="DV85" s="91" t="str">
        <f t="shared" si="93"/>
        <v>4</v>
      </c>
      <c r="DW85" s="91" t="str">
        <f t="shared" si="94"/>
        <v>1</v>
      </c>
      <c r="DX85" s="91" t="str">
        <f t="shared" si="95"/>
        <v>5</v>
      </c>
      <c r="DY85" s="91" t="str">
        <f t="shared" si="96"/>
        <v>3</v>
      </c>
      <c r="DZ85" s="91" t="str">
        <f t="shared" si="97"/>
        <v>7</v>
      </c>
      <c r="EA85" s="91" t="str">
        <f t="shared" si="98"/>
        <v>0</v>
      </c>
      <c r="EB85" s="91" t="str">
        <f t="shared" si="99"/>
        <v>0</v>
      </c>
      <c r="EC85" s="91" t="str">
        <f t="shared" si="100"/>
        <v>0</v>
      </c>
      <c r="ED85" s="91" t="str">
        <f t="shared" si="101"/>
        <v>0</v>
      </c>
      <c r="EE85" s="91" t="str">
        <f t="shared" si="102"/>
        <v>0</v>
      </c>
      <c r="EF85" s="91" t="str">
        <f t="shared" si="19"/>
        <v>2</v>
      </c>
      <c r="EG85" s="91" t="str">
        <f t="shared" si="20"/>
        <v>0</v>
      </c>
      <c r="EH85" s="91" t="str">
        <f t="shared" si="21"/>
        <v>0</v>
      </c>
      <c r="EI85" s="91" t="str">
        <f t="shared" si="22"/>
        <v>0</v>
      </c>
      <c r="EJ85" s="91" t="str">
        <f t="shared" si="23"/>
        <v>0</v>
      </c>
      <c r="EK85" s="91" t="str">
        <f t="shared" si="24"/>
        <v>0</v>
      </c>
      <c r="EL85" s="91" t="str">
        <f t="shared" si="25"/>
        <v>0</v>
      </c>
      <c r="EM85" s="91" t="str">
        <f t="shared" si="26"/>
        <v>3</v>
      </c>
      <c r="EN85" s="91" t="str">
        <f t="shared" si="27"/>
        <v>5</v>
      </c>
      <c r="EO85" s="91" t="str">
        <f t="shared" si="28"/>
        <v>4</v>
      </c>
      <c r="EP85" s="91" t="str">
        <f t="shared" si="29"/>
        <v>5</v>
      </c>
      <c r="EQ85" s="91" t="str">
        <f t="shared" si="30"/>
        <v>1</v>
      </c>
      <c r="ER85" s="91" t="str">
        <f t="shared" si="31"/>
        <v>9</v>
      </c>
      <c r="ES85" s="91" t="str">
        <f t="shared" si="32"/>
        <v>1</v>
      </c>
      <c r="ET85" s="91" t="str">
        <f t="shared" si="33"/>
        <v>1</v>
      </c>
      <c r="EU85" s="91" t="str">
        <f t="shared" si="34"/>
        <v>7</v>
      </c>
      <c r="EV85" s="91" t="str">
        <f t="shared" si="35"/>
        <v>2</v>
      </c>
      <c r="EW85" s="91" t="str">
        <f t="shared" si="36"/>
        <v>1</v>
      </c>
      <c r="EX85" s="91" t="str">
        <f t="shared" si="37"/>
        <v>1</v>
      </c>
      <c r="EY85" s="91" t="str">
        <f t="shared" si="38"/>
        <v>1</v>
      </c>
      <c r="EZ85" s="91" t="str">
        <f t="shared" si="39"/>
        <v>1</v>
      </c>
      <c r="FA85" s="91" t="str">
        <f t="shared" si="40"/>
        <v>2</v>
      </c>
      <c r="FB85" s="91" t="str">
        <f t="shared" si="41"/>
        <v>1</v>
      </c>
      <c r="FC85" s="91" t="str">
        <f t="shared" si="42"/>
        <v>6</v>
      </c>
      <c r="FD85" s="91" t="str">
        <f t="shared" si="43"/>
        <v>0</v>
      </c>
      <c r="FE85" s="91" t="str">
        <f t="shared" si="44"/>
        <v>0</v>
      </c>
      <c r="FF85" s="91" t="str">
        <f t="shared" si="45"/>
        <v>0</v>
      </c>
      <c r="FG85" s="91" t="str">
        <f t="shared" si="46"/>
        <v>0</v>
      </c>
      <c r="FH85" s="91" t="str">
        <f t="shared" si="47"/>
        <v>0</v>
      </c>
      <c r="FI85" s="91" t="str">
        <f t="shared" si="48"/>
        <v>3</v>
      </c>
      <c r="FJ85" s="91" t="str">
        <f t="shared" si="49"/>
        <v>4</v>
      </c>
      <c r="FK85" s="91" t="str">
        <f t="shared" si="50"/>
        <v>8</v>
      </c>
      <c r="FL85" s="91" t="str">
        <f t="shared" si="51"/>
        <v>0</v>
      </c>
      <c r="FM85" s="91" t="str">
        <f t="shared" si="52"/>
        <v>3</v>
      </c>
      <c r="FN85" s="91" t="str">
        <f t="shared" si="53"/>
        <v>1</v>
      </c>
      <c r="FO85" s="91" t="str">
        <f t="shared" si="54"/>
        <v>0</v>
      </c>
      <c r="FP85" s="91" t="str">
        <f t="shared" si="55"/>
        <v>0</v>
      </c>
      <c r="FQ85" s="91" t="str">
        <f t="shared" si="56"/>
        <v>0</v>
      </c>
      <c r="FR85" s="91" t="str">
        <f t="shared" si="57"/>
        <v>0</v>
      </c>
      <c r="FS85" s="91" t="str">
        <f t="shared" si="58"/>
        <v>0</v>
      </c>
      <c r="FT85" s="91" t="str">
        <f t="shared" si="59"/>
        <v>0</v>
      </c>
      <c r="FU85" s="91" t="str">
        <f t="shared" si="60"/>
        <v>0</v>
      </c>
      <c r="FV85" s="91" t="str">
        <f t="shared" si="61"/>
        <v/>
      </c>
    </row>
    <row r="86" spans="1:178">
      <c r="A86" s="86">
        <v>2000</v>
      </c>
      <c r="B86" s="87" t="s">
        <v>4</v>
      </c>
      <c r="C86" s="87">
        <v>2408783</v>
      </c>
      <c r="D86" s="87">
        <v>50320</v>
      </c>
      <c r="E86" s="87">
        <v>206433</v>
      </c>
      <c r="F86" s="87">
        <v>80079</v>
      </c>
      <c r="G86" s="87">
        <v>117670</v>
      </c>
      <c r="H86" s="87">
        <v>92318</v>
      </c>
      <c r="I86" s="87">
        <v>135065</v>
      </c>
      <c r="J86" s="87">
        <v>411150</v>
      </c>
      <c r="K86" s="87">
        <v>290213</v>
      </c>
      <c r="L86" s="87">
        <v>363068</v>
      </c>
      <c r="M86" s="87">
        <v>79945</v>
      </c>
      <c r="N86" s="87">
        <v>102152</v>
      </c>
      <c r="O86" s="87">
        <v>2385</v>
      </c>
      <c r="P86" s="87">
        <v>64276</v>
      </c>
      <c r="Q86" s="87">
        <v>55472</v>
      </c>
      <c r="R86" s="87">
        <v>28748</v>
      </c>
      <c r="S86" s="87">
        <v>16412</v>
      </c>
      <c r="T86" s="87">
        <v>19934</v>
      </c>
      <c r="U86" s="87">
        <v>288736</v>
      </c>
      <c r="V86" s="87">
        <v>17972</v>
      </c>
      <c r="W86" s="87">
        <v>115138</v>
      </c>
      <c r="X86" s="87">
        <v>802521</v>
      </c>
      <c r="Y86" s="87">
        <v>166464</v>
      </c>
      <c r="Z86" s="87">
        <v>504358</v>
      </c>
      <c r="AA86" s="87">
        <v>779167</v>
      </c>
      <c r="AB86" s="87">
        <v>589551</v>
      </c>
      <c r="AC86" s="87">
        <v>130871</v>
      </c>
      <c r="AD86" s="87">
        <v>129665</v>
      </c>
      <c r="AE86" s="87">
        <v>151530</v>
      </c>
      <c r="AF86" s="87">
        <v>492304</v>
      </c>
      <c r="AG86" s="87">
        <v>198538</v>
      </c>
      <c r="AH86" s="87">
        <v>412750</v>
      </c>
      <c r="AI86" s="87">
        <v>100</v>
      </c>
      <c r="AJ86" s="87">
        <v>50215</v>
      </c>
      <c r="AK86" s="87">
        <v>32049</v>
      </c>
      <c r="AL86" s="87">
        <v>6668</v>
      </c>
      <c r="AM86" s="87">
        <v>0</v>
      </c>
      <c r="AN86" s="87">
        <v>0</v>
      </c>
      <c r="AO86" s="87">
        <v>0</v>
      </c>
      <c r="AP86" s="87">
        <v>0</v>
      </c>
      <c r="AQ86" s="87">
        <v>0</v>
      </c>
      <c r="AR86" s="87">
        <v>22542</v>
      </c>
      <c r="AS86" s="87">
        <v>0</v>
      </c>
      <c r="AT86" s="87">
        <v>0</v>
      </c>
      <c r="AU86" s="87">
        <v>0</v>
      </c>
      <c r="AV86" s="87">
        <v>0</v>
      </c>
      <c r="AW86" s="87">
        <v>0</v>
      </c>
      <c r="AX86" s="87">
        <v>0</v>
      </c>
      <c r="AY86" s="87">
        <v>383511</v>
      </c>
      <c r="AZ86" s="87">
        <v>528093</v>
      </c>
      <c r="BA86" s="87">
        <v>496297</v>
      </c>
      <c r="BB86" s="87">
        <v>569256</v>
      </c>
      <c r="BC86" s="87">
        <v>102322</v>
      </c>
      <c r="BD86" s="87">
        <v>93594</v>
      </c>
      <c r="BE86" s="87">
        <v>137568</v>
      </c>
      <c r="BF86" s="87">
        <v>130359</v>
      </c>
      <c r="BG86" s="87">
        <v>72447</v>
      </c>
      <c r="BH86" s="87">
        <v>19802</v>
      </c>
      <c r="BI86" s="87">
        <v>142060</v>
      </c>
      <c r="BJ86" s="87">
        <v>108818</v>
      </c>
      <c r="BK86" s="87">
        <v>200500</v>
      </c>
      <c r="BL86" s="87">
        <v>187225</v>
      </c>
      <c r="BM86" s="87">
        <v>235416</v>
      </c>
      <c r="BN86" s="87">
        <v>126105</v>
      </c>
      <c r="BO86" s="87">
        <v>66464</v>
      </c>
      <c r="BP86" s="87">
        <v>0</v>
      </c>
      <c r="BQ86" s="87">
        <v>0</v>
      </c>
      <c r="BR86" s="87">
        <v>0</v>
      </c>
      <c r="BS86" s="87">
        <v>0</v>
      </c>
      <c r="BT86" s="87">
        <v>0</v>
      </c>
      <c r="BU86" s="87">
        <v>4807</v>
      </c>
      <c r="BV86" s="87">
        <v>8152</v>
      </c>
      <c r="BW86" s="87">
        <v>37328</v>
      </c>
      <c r="BX86" s="87">
        <v>0</v>
      </c>
      <c r="BY86" s="87">
        <v>71662</v>
      </c>
      <c r="BZ86" s="87">
        <v>3941</v>
      </c>
      <c r="CA86" s="87">
        <v>0</v>
      </c>
      <c r="CB86" s="87">
        <v>0</v>
      </c>
      <c r="CC86" s="87">
        <v>0</v>
      </c>
      <c r="CD86" s="87">
        <v>0</v>
      </c>
      <c r="CE86" s="87">
        <v>0</v>
      </c>
      <c r="CF86" s="87">
        <v>0</v>
      </c>
      <c r="CG86" s="87">
        <v>0</v>
      </c>
      <c r="CH86" s="87"/>
      <c r="CI86" s="87">
        <v>13141289</v>
      </c>
      <c r="CO86" s="86">
        <v>2000</v>
      </c>
      <c r="CP86" s="87" t="s">
        <v>4</v>
      </c>
      <c r="CQ86" s="91" t="str">
        <f t="shared" si="62"/>
        <v>2</v>
      </c>
      <c r="CR86" s="91" t="str">
        <f t="shared" si="63"/>
        <v>5</v>
      </c>
      <c r="CS86" s="91" t="str">
        <f t="shared" si="64"/>
        <v>2</v>
      </c>
      <c r="CT86" s="91" t="str">
        <f t="shared" si="65"/>
        <v>8</v>
      </c>
      <c r="CU86" s="91" t="str">
        <f t="shared" si="66"/>
        <v>1</v>
      </c>
      <c r="CV86" s="91" t="str">
        <f t="shared" si="67"/>
        <v>9</v>
      </c>
      <c r="CW86" s="91" t="str">
        <f t="shared" si="68"/>
        <v>1</v>
      </c>
      <c r="CX86" s="91" t="str">
        <f t="shared" si="69"/>
        <v>4</v>
      </c>
      <c r="CY86" s="91" t="str">
        <f t="shared" si="70"/>
        <v>2</v>
      </c>
      <c r="CZ86" s="91" t="str">
        <f t="shared" si="71"/>
        <v>3</v>
      </c>
      <c r="DA86" s="91" t="str">
        <f t="shared" si="72"/>
        <v>7</v>
      </c>
      <c r="DB86" s="91" t="str">
        <f t="shared" si="73"/>
        <v>1</v>
      </c>
      <c r="DC86" s="91" t="str">
        <f t="shared" si="74"/>
        <v>2</v>
      </c>
      <c r="DD86" s="91" t="str">
        <f t="shared" si="75"/>
        <v>6</v>
      </c>
      <c r="DE86" s="91" t="str">
        <f t="shared" si="76"/>
        <v>5</v>
      </c>
      <c r="DF86" s="91" t="str">
        <f t="shared" si="77"/>
        <v>2</v>
      </c>
      <c r="DG86" s="91" t="str">
        <f t="shared" si="78"/>
        <v>1</v>
      </c>
      <c r="DH86" s="91" t="str">
        <f t="shared" si="79"/>
        <v>1</v>
      </c>
      <c r="DI86" s="91" t="str">
        <f t="shared" si="80"/>
        <v>2</v>
      </c>
      <c r="DJ86" s="91" t="str">
        <f t="shared" si="81"/>
        <v>1</v>
      </c>
      <c r="DK86" s="91" t="str">
        <f t="shared" si="82"/>
        <v>1</v>
      </c>
      <c r="DL86" s="91" t="str">
        <f t="shared" si="83"/>
        <v>8</v>
      </c>
      <c r="DM86" s="91" t="str">
        <f t="shared" si="84"/>
        <v>1</v>
      </c>
      <c r="DN86" s="91" t="str">
        <f t="shared" si="85"/>
        <v>5</v>
      </c>
      <c r="DO86" s="91" t="str">
        <f t="shared" si="86"/>
        <v>7</v>
      </c>
      <c r="DP86" s="91" t="str">
        <f t="shared" si="87"/>
        <v>5</v>
      </c>
      <c r="DQ86" s="91" t="str">
        <f t="shared" si="88"/>
        <v>1</v>
      </c>
      <c r="DR86" s="91" t="str">
        <f t="shared" si="89"/>
        <v>1</v>
      </c>
      <c r="DS86" s="91" t="str">
        <f t="shared" si="90"/>
        <v>1</v>
      </c>
      <c r="DT86" s="91" t="str">
        <f t="shared" si="91"/>
        <v>4</v>
      </c>
      <c r="DU86" s="91" t="str">
        <f t="shared" si="92"/>
        <v>1</v>
      </c>
      <c r="DV86" s="91" t="str">
        <f t="shared" si="93"/>
        <v>4</v>
      </c>
      <c r="DW86" s="91" t="str">
        <f t="shared" si="94"/>
        <v>1</v>
      </c>
      <c r="DX86" s="91" t="str">
        <f t="shared" si="95"/>
        <v>5</v>
      </c>
      <c r="DY86" s="91" t="str">
        <f t="shared" si="96"/>
        <v>3</v>
      </c>
      <c r="DZ86" s="91" t="str">
        <f t="shared" si="97"/>
        <v>6</v>
      </c>
      <c r="EA86" s="91" t="str">
        <f t="shared" si="98"/>
        <v>0</v>
      </c>
      <c r="EB86" s="91" t="str">
        <f t="shared" si="99"/>
        <v>0</v>
      </c>
      <c r="EC86" s="91" t="str">
        <f t="shared" si="100"/>
        <v>0</v>
      </c>
      <c r="ED86" s="91" t="str">
        <f t="shared" si="101"/>
        <v>0</v>
      </c>
      <c r="EE86" s="91" t="str">
        <f t="shared" si="102"/>
        <v>0</v>
      </c>
      <c r="EF86" s="91" t="str">
        <f t="shared" ref="EF86:EF149" si="103">+LEFT(AR86,1)</f>
        <v>2</v>
      </c>
      <c r="EG86" s="91" t="str">
        <f t="shared" ref="EG86:EG149" si="104">+LEFT(AS86,1)</f>
        <v>0</v>
      </c>
      <c r="EH86" s="91" t="str">
        <f t="shared" ref="EH86:EH149" si="105">+LEFT(AT86,1)</f>
        <v>0</v>
      </c>
      <c r="EI86" s="91" t="str">
        <f t="shared" ref="EI86:EI149" si="106">+LEFT(AU86,1)</f>
        <v>0</v>
      </c>
      <c r="EJ86" s="91" t="str">
        <f t="shared" ref="EJ86:EJ149" si="107">+LEFT(AV86,1)</f>
        <v>0</v>
      </c>
      <c r="EK86" s="91" t="str">
        <f t="shared" ref="EK86:EK149" si="108">+LEFT(AW86,1)</f>
        <v>0</v>
      </c>
      <c r="EL86" s="91" t="str">
        <f t="shared" ref="EL86:EL149" si="109">+LEFT(AX86,1)</f>
        <v>0</v>
      </c>
      <c r="EM86" s="91" t="str">
        <f t="shared" ref="EM86:EM149" si="110">+LEFT(AY86,1)</f>
        <v>3</v>
      </c>
      <c r="EN86" s="91" t="str">
        <f t="shared" ref="EN86:EN149" si="111">+LEFT(AZ86,1)</f>
        <v>5</v>
      </c>
      <c r="EO86" s="91" t="str">
        <f t="shared" ref="EO86:EO149" si="112">+LEFT(BA86,1)</f>
        <v>4</v>
      </c>
      <c r="EP86" s="91" t="str">
        <f t="shared" ref="EP86:EP149" si="113">+LEFT(BB86,1)</f>
        <v>5</v>
      </c>
      <c r="EQ86" s="91" t="str">
        <f t="shared" ref="EQ86:EQ149" si="114">+LEFT(BC86,1)</f>
        <v>1</v>
      </c>
      <c r="ER86" s="91" t="str">
        <f t="shared" ref="ER86:ER149" si="115">+LEFT(BD86,1)</f>
        <v>9</v>
      </c>
      <c r="ES86" s="91" t="str">
        <f t="shared" ref="ES86:ES149" si="116">+LEFT(BE86,1)</f>
        <v>1</v>
      </c>
      <c r="ET86" s="91" t="str">
        <f t="shared" ref="ET86:ET149" si="117">+LEFT(BF86,1)</f>
        <v>1</v>
      </c>
      <c r="EU86" s="91" t="str">
        <f t="shared" ref="EU86:EU149" si="118">+LEFT(BG86,1)</f>
        <v>7</v>
      </c>
      <c r="EV86" s="91" t="str">
        <f t="shared" ref="EV86:EV149" si="119">+LEFT(BH86,1)</f>
        <v>1</v>
      </c>
      <c r="EW86" s="91" t="str">
        <f t="shared" ref="EW86:EW149" si="120">+LEFT(BI86,1)</f>
        <v>1</v>
      </c>
      <c r="EX86" s="91" t="str">
        <f t="shared" ref="EX86:EX149" si="121">+LEFT(BJ86,1)</f>
        <v>1</v>
      </c>
      <c r="EY86" s="91" t="str">
        <f t="shared" ref="EY86:EY149" si="122">+LEFT(BK86,1)</f>
        <v>2</v>
      </c>
      <c r="EZ86" s="91" t="str">
        <f t="shared" ref="EZ86:EZ149" si="123">+LEFT(BL86,1)</f>
        <v>1</v>
      </c>
      <c r="FA86" s="91" t="str">
        <f t="shared" ref="FA86:FA149" si="124">+LEFT(BM86,1)</f>
        <v>2</v>
      </c>
      <c r="FB86" s="91" t="str">
        <f t="shared" ref="FB86:FB149" si="125">+LEFT(BN86,1)</f>
        <v>1</v>
      </c>
      <c r="FC86" s="91" t="str">
        <f t="shared" ref="FC86:FC149" si="126">+LEFT(BO86,1)</f>
        <v>6</v>
      </c>
      <c r="FD86" s="91" t="str">
        <f t="shared" ref="FD86:FD149" si="127">+LEFT(BP86,1)</f>
        <v>0</v>
      </c>
      <c r="FE86" s="91" t="str">
        <f t="shared" ref="FE86:FE149" si="128">+LEFT(BQ86,1)</f>
        <v>0</v>
      </c>
      <c r="FF86" s="91" t="str">
        <f t="shared" ref="FF86:FF149" si="129">+LEFT(BR86,1)</f>
        <v>0</v>
      </c>
      <c r="FG86" s="91" t="str">
        <f t="shared" ref="FG86:FG149" si="130">+LEFT(BS86,1)</f>
        <v>0</v>
      </c>
      <c r="FH86" s="91" t="str">
        <f t="shared" ref="FH86:FH149" si="131">+LEFT(BT86,1)</f>
        <v>0</v>
      </c>
      <c r="FI86" s="91" t="str">
        <f t="shared" ref="FI86:FI149" si="132">+LEFT(BU86,1)</f>
        <v>4</v>
      </c>
      <c r="FJ86" s="91" t="str">
        <f t="shared" ref="FJ86:FJ149" si="133">+LEFT(BV86,1)</f>
        <v>8</v>
      </c>
      <c r="FK86" s="91" t="str">
        <f t="shared" ref="FK86:FK149" si="134">+LEFT(BW86,1)</f>
        <v>3</v>
      </c>
      <c r="FL86" s="91" t="str">
        <f t="shared" ref="FL86:FL149" si="135">+LEFT(BX86,1)</f>
        <v>0</v>
      </c>
      <c r="FM86" s="91" t="str">
        <f t="shared" ref="FM86:FM149" si="136">+LEFT(BY86,1)</f>
        <v>7</v>
      </c>
      <c r="FN86" s="91" t="str">
        <f t="shared" ref="FN86:FN149" si="137">+LEFT(BZ86,1)</f>
        <v>3</v>
      </c>
      <c r="FO86" s="91" t="str">
        <f t="shared" ref="FO86:FO149" si="138">+LEFT(CA86,1)</f>
        <v>0</v>
      </c>
      <c r="FP86" s="91" t="str">
        <f t="shared" ref="FP86:FP149" si="139">+LEFT(CB86,1)</f>
        <v>0</v>
      </c>
      <c r="FQ86" s="91" t="str">
        <f t="shared" ref="FQ86:FQ149" si="140">+LEFT(CC86,1)</f>
        <v>0</v>
      </c>
      <c r="FR86" s="91" t="str">
        <f t="shared" ref="FR86:FR149" si="141">+LEFT(CD86,1)</f>
        <v>0</v>
      </c>
      <c r="FS86" s="91" t="str">
        <f t="shared" ref="FS86:FS149" si="142">+LEFT(CE86,1)</f>
        <v>0</v>
      </c>
      <c r="FT86" s="91" t="str">
        <f t="shared" ref="FT86:FT149" si="143">+LEFT(CF86,1)</f>
        <v>0</v>
      </c>
      <c r="FU86" s="91" t="str">
        <f t="shared" ref="FU86:FU149" si="144">+LEFT(CG86,1)</f>
        <v>0</v>
      </c>
      <c r="FV86" s="91" t="str">
        <f t="shared" ref="FV86:FV149" si="145">+LEFT(CH86,1)</f>
        <v/>
      </c>
    </row>
    <row r="87" spans="1:178">
      <c r="A87" s="86">
        <v>2000</v>
      </c>
      <c r="B87" s="87" t="s">
        <v>5</v>
      </c>
      <c r="C87" s="87">
        <v>2352393</v>
      </c>
      <c r="D87" s="87">
        <v>51837</v>
      </c>
      <c r="E87" s="87">
        <v>199288</v>
      </c>
      <c r="F87" s="87">
        <v>77093</v>
      </c>
      <c r="G87" s="87">
        <v>114369</v>
      </c>
      <c r="H87" s="87">
        <v>90196</v>
      </c>
      <c r="I87" s="87">
        <v>131792</v>
      </c>
      <c r="J87" s="87">
        <v>394895</v>
      </c>
      <c r="K87" s="87">
        <v>274485</v>
      </c>
      <c r="L87" s="87">
        <v>347904</v>
      </c>
      <c r="M87" s="87">
        <v>76774</v>
      </c>
      <c r="N87" s="87">
        <v>98635</v>
      </c>
      <c r="O87" s="87">
        <v>2173</v>
      </c>
      <c r="P87" s="87">
        <v>60797</v>
      </c>
      <c r="Q87" s="87">
        <v>52823</v>
      </c>
      <c r="R87" s="87">
        <v>27271</v>
      </c>
      <c r="S87" s="87">
        <v>15546</v>
      </c>
      <c r="T87" s="87">
        <v>18974</v>
      </c>
      <c r="U87" s="87">
        <v>275201</v>
      </c>
      <c r="V87" s="87">
        <v>16818</v>
      </c>
      <c r="W87" s="87">
        <v>111771</v>
      </c>
      <c r="X87" s="87">
        <v>786012</v>
      </c>
      <c r="Y87" s="87">
        <v>163542</v>
      </c>
      <c r="Z87" s="87">
        <v>491092</v>
      </c>
      <c r="AA87" s="87">
        <v>757162</v>
      </c>
      <c r="AB87" s="87">
        <v>577255</v>
      </c>
      <c r="AC87" s="87">
        <v>128248</v>
      </c>
      <c r="AD87" s="87">
        <v>124957</v>
      </c>
      <c r="AE87" s="87">
        <v>147245</v>
      </c>
      <c r="AF87" s="87">
        <v>475712</v>
      </c>
      <c r="AG87" s="87">
        <v>188932</v>
      </c>
      <c r="AH87" s="87">
        <v>402725</v>
      </c>
      <c r="AI87" s="87">
        <v>200</v>
      </c>
      <c r="AJ87" s="87">
        <v>47257</v>
      </c>
      <c r="AK87" s="87">
        <v>30722</v>
      </c>
      <c r="AL87" s="87">
        <v>6412</v>
      </c>
      <c r="AM87" s="87">
        <v>0</v>
      </c>
      <c r="AN87" s="87">
        <v>0</v>
      </c>
      <c r="AO87" s="87">
        <v>0</v>
      </c>
      <c r="AP87" s="87">
        <v>0</v>
      </c>
      <c r="AQ87" s="87">
        <v>0</v>
      </c>
      <c r="AR87" s="87">
        <v>20714</v>
      </c>
      <c r="AS87" s="87">
        <v>0</v>
      </c>
      <c r="AT87" s="87">
        <v>0</v>
      </c>
      <c r="AU87" s="87">
        <v>0</v>
      </c>
      <c r="AV87" s="87">
        <v>0</v>
      </c>
      <c r="AW87" s="87">
        <v>0</v>
      </c>
      <c r="AX87" s="87">
        <v>0</v>
      </c>
      <c r="AY87" s="87">
        <v>373602</v>
      </c>
      <c r="AZ87" s="87">
        <v>508462</v>
      </c>
      <c r="BA87" s="87">
        <v>478592</v>
      </c>
      <c r="BB87" s="87">
        <v>548089</v>
      </c>
      <c r="BC87" s="87">
        <v>98023</v>
      </c>
      <c r="BD87" s="87">
        <v>91373</v>
      </c>
      <c r="BE87" s="87">
        <v>133837</v>
      </c>
      <c r="BF87" s="87">
        <v>126007</v>
      </c>
      <c r="BG87" s="87">
        <v>69895</v>
      </c>
      <c r="BH87" s="87">
        <v>19552</v>
      </c>
      <c r="BI87" s="87">
        <v>136733</v>
      </c>
      <c r="BJ87" s="87">
        <v>103216</v>
      </c>
      <c r="BK87" s="87">
        <v>192365</v>
      </c>
      <c r="BL87" s="87">
        <v>178933</v>
      </c>
      <c r="BM87" s="87">
        <v>223437</v>
      </c>
      <c r="BN87" s="87">
        <v>119294</v>
      </c>
      <c r="BO87" s="87">
        <v>64714</v>
      </c>
      <c r="BP87" s="87">
        <v>0</v>
      </c>
      <c r="BQ87" s="87">
        <v>0</v>
      </c>
      <c r="BR87" s="87">
        <v>0</v>
      </c>
      <c r="BS87" s="87">
        <v>0</v>
      </c>
      <c r="BT87" s="87">
        <v>0</v>
      </c>
      <c r="BU87" s="87">
        <v>5222</v>
      </c>
      <c r="BV87" s="87">
        <v>8815</v>
      </c>
      <c r="BW87" s="87">
        <v>45987</v>
      </c>
      <c r="BX87" s="87">
        <v>0</v>
      </c>
      <c r="BY87" s="87">
        <v>67378</v>
      </c>
      <c r="BZ87" s="87">
        <v>4353</v>
      </c>
      <c r="CA87" s="87">
        <v>0</v>
      </c>
      <c r="CB87" s="87">
        <v>0</v>
      </c>
      <c r="CC87" s="87">
        <v>0</v>
      </c>
      <c r="CD87" s="87">
        <v>0</v>
      </c>
      <c r="CE87" s="87">
        <v>0</v>
      </c>
      <c r="CF87" s="87">
        <v>0</v>
      </c>
      <c r="CG87" s="87">
        <v>0</v>
      </c>
      <c r="CH87" s="87"/>
      <c r="CI87" s="87">
        <v>12737101</v>
      </c>
      <c r="CO87" s="86">
        <v>2000</v>
      </c>
      <c r="CP87" s="87" t="s">
        <v>5</v>
      </c>
      <c r="CQ87" s="91" t="str">
        <f t="shared" ref="CQ87:CQ150" si="146">+LEFT(C87,1)</f>
        <v>2</v>
      </c>
      <c r="CR87" s="91" t="str">
        <f t="shared" ref="CR87:CR150" si="147">+LEFT(D87,1)</f>
        <v>5</v>
      </c>
      <c r="CS87" s="91" t="str">
        <f t="shared" ref="CS87:CS150" si="148">+LEFT(E87,1)</f>
        <v>1</v>
      </c>
      <c r="CT87" s="91" t="str">
        <f t="shared" ref="CT87:CT150" si="149">+LEFT(F87,1)</f>
        <v>7</v>
      </c>
      <c r="CU87" s="91" t="str">
        <f t="shared" ref="CU87:CU150" si="150">+LEFT(G87,1)</f>
        <v>1</v>
      </c>
      <c r="CV87" s="91" t="str">
        <f t="shared" ref="CV87:CV150" si="151">+LEFT(H87,1)</f>
        <v>9</v>
      </c>
      <c r="CW87" s="91" t="str">
        <f t="shared" ref="CW87:CW150" si="152">+LEFT(I87,1)</f>
        <v>1</v>
      </c>
      <c r="CX87" s="91" t="str">
        <f t="shared" ref="CX87:CX150" si="153">+LEFT(J87,1)</f>
        <v>3</v>
      </c>
      <c r="CY87" s="91" t="str">
        <f t="shared" ref="CY87:CY150" si="154">+LEFT(K87,1)</f>
        <v>2</v>
      </c>
      <c r="CZ87" s="91" t="str">
        <f t="shared" ref="CZ87:CZ150" si="155">+LEFT(L87,1)</f>
        <v>3</v>
      </c>
      <c r="DA87" s="91" t="str">
        <f t="shared" ref="DA87:DA150" si="156">+LEFT(M87,1)</f>
        <v>7</v>
      </c>
      <c r="DB87" s="91" t="str">
        <f t="shared" ref="DB87:DB150" si="157">+LEFT(N87,1)</f>
        <v>9</v>
      </c>
      <c r="DC87" s="91" t="str">
        <f t="shared" ref="DC87:DC150" si="158">+LEFT(O87,1)</f>
        <v>2</v>
      </c>
      <c r="DD87" s="91" t="str">
        <f t="shared" ref="DD87:DD150" si="159">+LEFT(P87,1)</f>
        <v>6</v>
      </c>
      <c r="DE87" s="91" t="str">
        <f t="shared" ref="DE87:DE150" si="160">+LEFT(Q87,1)</f>
        <v>5</v>
      </c>
      <c r="DF87" s="91" t="str">
        <f t="shared" ref="DF87:DF150" si="161">+LEFT(R87,1)</f>
        <v>2</v>
      </c>
      <c r="DG87" s="91" t="str">
        <f t="shared" ref="DG87:DG150" si="162">+LEFT(S87,1)</f>
        <v>1</v>
      </c>
      <c r="DH87" s="91" t="str">
        <f t="shared" ref="DH87:DH150" si="163">+LEFT(T87,1)</f>
        <v>1</v>
      </c>
      <c r="DI87" s="91" t="str">
        <f t="shared" ref="DI87:DI150" si="164">+LEFT(U87,1)</f>
        <v>2</v>
      </c>
      <c r="DJ87" s="91" t="str">
        <f t="shared" ref="DJ87:DJ150" si="165">+LEFT(V87,1)</f>
        <v>1</v>
      </c>
      <c r="DK87" s="91" t="str">
        <f t="shared" ref="DK87:DK150" si="166">+LEFT(W87,1)</f>
        <v>1</v>
      </c>
      <c r="DL87" s="91" t="str">
        <f t="shared" ref="DL87:DL150" si="167">+LEFT(X87,1)</f>
        <v>7</v>
      </c>
      <c r="DM87" s="91" t="str">
        <f t="shared" ref="DM87:DM150" si="168">+LEFT(Y87,1)</f>
        <v>1</v>
      </c>
      <c r="DN87" s="91" t="str">
        <f t="shared" ref="DN87:DN150" si="169">+LEFT(Z87,1)</f>
        <v>4</v>
      </c>
      <c r="DO87" s="91" t="str">
        <f t="shared" ref="DO87:DO150" si="170">+LEFT(AA87,1)</f>
        <v>7</v>
      </c>
      <c r="DP87" s="91" t="str">
        <f t="shared" ref="DP87:DP150" si="171">+LEFT(AB87,1)</f>
        <v>5</v>
      </c>
      <c r="DQ87" s="91" t="str">
        <f t="shared" ref="DQ87:DQ150" si="172">+LEFT(AC87,1)</f>
        <v>1</v>
      </c>
      <c r="DR87" s="91" t="str">
        <f t="shared" ref="DR87:DR150" si="173">+LEFT(AD87,1)</f>
        <v>1</v>
      </c>
      <c r="DS87" s="91" t="str">
        <f t="shared" ref="DS87:DS150" si="174">+LEFT(AE87,1)</f>
        <v>1</v>
      </c>
      <c r="DT87" s="91" t="str">
        <f t="shared" ref="DT87:DT150" si="175">+LEFT(AF87,1)</f>
        <v>4</v>
      </c>
      <c r="DU87" s="91" t="str">
        <f t="shared" ref="DU87:DU150" si="176">+LEFT(AG87,1)</f>
        <v>1</v>
      </c>
      <c r="DV87" s="91" t="str">
        <f t="shared" ref="DV87:DV150" si="177">+LEFT(AH87,1)</f>
        <v>4</v>
      </c>
      <c r="DW87" s="91" t="str">
        <f t="shared" ref="DW87:DW150" si="178">+LEFT(AI87,1)</f>
        <v>2</v>
      </c>
      <c r="DX87" s="91" t="str">
        <f t="shared" ref="DX87:DX150" si="179">+LEFT(AJ87,1)</f>
        <v>4</v>
      </c>
      <c r="DY87" s="91" t="str">
        <f t="shared" ref="DY87:DY150" si="180">+LEFT(AK87,1)</f>
        <v>3</v>
      </c>
      <c r="DZ87" s="91" t="str">
        <f t="shared" ref="DZ87:DZ150" si="181">+LEFT(AL87,1)</f>
        <v>6</v>
      </c>
      <c r="EA87" s="91" t="str">
        <f t="shared" ref="EA87:EA150" si="182">+LEFT(AM87,1)</f>
        <v>0</v>
      </c>
      <c r="EB87" s="91" t="str">
        <f t="shared" ref="EB87:EB150" si="183">+LEFT(AN87,1)</f>
        <v>0</v>
      </c>
      <c r="EC87" s="91" t="str">
        <f t="shared" ref="EC87:EC150" si="184">+LEFT(AO87,1)</f>
        <v>0</v>
      </c>
      <c r="ED87" s="91" t="str">
        <f t="shared" ref="ED87:ED150" si="185">+LEFT(AP87,1)</f>
        <v>0</v>
      </c>
      <c r="EE87" s="91" t="str">
        <f t="shared" ref="EE87:EE150" si="186">+LEFT(AQ87,1)</f>
        <v>0</v>
      </c>
      <c r="EF87" s="91" t="str">
        <f t="shared" si="103"/>
        <v>2</v>
      </c>
      <c r="EG87" s="91" t="str">
        <f t="shared" si="104"/>
        <v>0</v>
      </c>
      <c r="EH87" s="91" t="str">
        <f t="shared" si="105"/>
        <v>0</v>
      </c>
      <c r="EI87" s="91" t="str">
        <f t="shared" si="106"/>
        <v>0</v>
      </c>
      <c r="EJ87" s="91" t="str">
        <f t="shared" si="107"/>
        <v>0</v>
      </c>
      <c r="EK87" s="91" t="str">
        <f t="shared" si="108"/>
        <v>0</v>
      </c>
      <c r="EL87" s="91" t="str">
        <f t="shared" si="109"/>
        <v>0</v>
      </c>
      <c r="EM87" s="91" t="str">
        <f t="shared" si="110"/>
        <v>3</v>
      </c>
      <c r="EN87" s="91" t="str">
        <f t="shared" si="111"/>
        <v>5</v>
      </c>
      <c r="EO87" s="91" t="str">
        <f t="shared" si="112"/>
        <v>4</v>
      </c>
      <c r="EP87" s="91" t="str">
        <f t="shared" si="113"/>
        <v>5</v>
      </c>
      <c r="EQ87" s="91" t="str">
        <f t="shared" si="114"/>
        <v>9</v>
      </c>
      <c r="ER87" s="91" t="str">
        <f t="shared" si="115"/>
        <v>9</v>
      </c>
      <c r="ES87" s="91" t="str">
        <f t="shared" si="116"/>
        <v>1</v>
      </c>
      <c r="ET87" s="91" t="str">
        <f t="shared" si="117"/>
        <v>1</v>
      </c>
      <c r="EU87" s="91" t="str">
        <f t="shared" si="118"/>
        <v>6</v>
      </c>
      <c r="EV87" s="91" t="str">
        <f t="shared" si="119"/>
        <v>1</v>
      </c>
      <c r="EW87" s="91" t="str">
        <f t="shared" si="120"/>
        <v>1</v>
      </c>
      <c r="EX87" s="91" t="str">
        <f t="shared" si="121"/>
        <v>1</v>
      </c>
      <c r="EY87" s="91" t="str">
        <f t="shared" si="122"/>
        <v>1</v>
      </c>
      <c r="EZ87" s="91" t="str">
        <f t="shared" si="123"/>
        <v>1</v>
      </c>
      <c r="FA87" s="91" t="str">
        <f t="shared" si="124"/>
        <v>2</v>
      </c>
      <c r="FB87" s="91" t="str">
        <f t="shared" si="125"/>
        <v>1</v>
      </c>
      <c r="FC87" s="91" t="str">
        <f t="shared" si="126"/>
        <v>6</v>
      </c>
      <c r="FD87" s="91" t="str">
        <f t="shared" si="127"/>
        <v>0</v>
      </c>
      <c r="FE87" s="91" t="str">
        <f t="shared" si="128"/>
        <v>0</v>
      </c>
      <c r="FF87" s="91" t="str">
        <f t="shared" si="129"/>
        <v>0</v>
      </c>
      <c r="FG87" s="91" t="str">
        <f t="shared" si="130"/>
        <v>0</v>
      </c>
      <c r="FH87" s="91" t="str">
        <f t="shared" si="131"/>
        <v>0</v>
      </c>
      <c r="FI87" s="91" t="str">
        <f t="shared" si="132"/>
        <v>5</v>
      </c>
      <c r="FJ87" s="91" t="str">
        <f t="shared" si="133"/>
        <v>8</v>
      </c>
      <c r="FK87" s="91" t="str">
        <f t="shared" si="134"/>
        <v>4</v>
      </c>
      <c r="FL87" s="91" t="str">
        <f t="shared" si="135"/>
        <v>0</v>
      </c>
      <c r="FM87" s="91" t="str">
        <f t="shared" si="136"/>
        <v>6</v>
      </c>
      <c r="FN87" s="91" t="str">
        <f t="shared" si="137"/>
        <v>4</v>
      </c>
      <c r="FO87" s="91" t="str">
        <f t="shared" si="138"/>
        <v>0</v>
      </c>
      <c r="FP87" s="91" t="str">
        <f t="shared" si="139"/>
        <v>0</v>
      </c>
      <c r="FQ87" s="91" t="str">
        <f t="shared" si="140"/>
        <v>0</v>
      </c>
      <c r="FR87" s="91" t="str">
        <f t="shared" si="141"/>
        <v>0</v>
      </c>
      <c r="FS87" s="91" t="str">
        <f t="shared" si="142"/>
        <v>0</v>
      </c>
      <c r="FT87" s="91" t="str">
        <f t="shared" si="143"/>
        <v>0</v>
      </c>
      <c r="FU87" s="91" t="str">
        <f t="shared" si="144"/>
        <v>0</v>
      </c>
      <c r="FV87" s="91" t="str">
        <f t="shared" si="145"/>
        <v/>
      </c>
    </row>
    <row r="88" spans="1:178">
      <c r="A88" s="86">
        <v>2000</v>
      </c>
      <c r="B88" s="87" t="s">
        <v>6</v>
      </c>
      <c r="C88" s="87">
        <v>2418772</v>
      </c>
      <c r="D88" s="87">
        <v>53994</v>
      </c>
      <c r="E88" s="87">
        <v>201598</v>
      </c>
      <c r="F88" s="87">
        <v>78378</v>
      </c>
      <c r="G88" s="87">
        <v>115940</v>
      </c>
      <c r="H88" s="87">
        <v>92480</v>
      </c>
      <c r="I88" s="87">
        <v>125561</v>
      </c>
      <c r="J88" s="87">
        <v>395505</v>
      </c>
      <c r="K88" s="87">
        <v>279829</v>
      </c>
      <c r="L88" s="87">
        <v>363466</v>
      </c>
      <c r="M88" s="87">
        <v>79273</v>
      </c>
      <c r="N88" s="87">
        <v>101927</v>
      </c>
      <c r="O88" s="87">
        <v>2313</v>
      </c>
      <c r="P88" s="87">
        <v>61764</v>
      </c>
      <c r="Q88" s="87">
        <v>50666</v>
      </c>
      <c r="R88" s="87">
        <v>27978</v>
      </c>
      <c r="S88" s="87">
        <v>16624</v>
      </c>
      <c r="T88" s="87">
        <v>20909</v>
      </c>
      <c r="U88" s="87">
        <v>279369</v>
      </c>
      <c r="V88" s="87">
        <v>18143</v>
      </c>
      <c r="W88" s="87">
        <v>117002</v>
      </c>
      <c r="X88" s="87">
        <v>808727</v>
      </c>
      <c r="Y88" s="87">
        <v>161514</v>
      </c>
      <c r="Z88" s="87">
        <v>489224</v>
      </c>
      <c r="AA88" s="87">
        <v>771641</v>
      </c>
      <c r="AB88" s="87">
        <v>568066</v>
      </c>
      <c r="AC88" s="87">
        <v>125178</v>
      </c>
      <c r="AD88" s="87">
        <v>124816</v>
      </c>
      <c r="AE88" s="87">
        <v>154575</v>
      </c>
      <c r="AF88" s="87">
        <v>493950</v>
      </c>
      <c r="AG88" s="87">
        <v>203339</v>
      </c>
      <c r="AH88" s="87">
        <v>425898</v>
      </c>
      <c r="AI88" s="87">
        <v>150</v>
      </c>
      <c r="AJ88" s="87">
        <v>50892</v>
      </c>
      <c r="AK88" s="87">
        <v>33147</v>
      </c>
      <c r="AL88" s="87">
        <v>6580</v>
      </c>
      <c r="AM88" s="87">
        <v>0</v>
      </c>
      <c r="AN88" s="87">
        <v>0</v>
      </c>
      <c r="AO88" s="87">
        <v>0</v>
      </c>
      <c r="AP88" s="87">
        <v>0</v>
      </c>
      <c r="AQ88" s="87">
        <v>0</v>
      </c>
      <c r="AR88" s="87">
        <v>21283</v>
      </c>
      <c r="AS88" s="87">
        <v>0</v>
      </c>
      <c r="AT88" s="87">
        <v>0</v>
      </c>
      <c r="AU88" s="87">
        <v>0</v>
      </c>
      <c r="AV88" s="87">
        <v>0</v>
      </c>
      <c r="AW88" s="87">
        <v>0</v>
      </c>
      <c r="AX88" s="87">
        <v>0</v>
      </c>
      <c r="AY88" s="87">
        <v>372566</v>
      </c>
      <c r="AZ88" s="87">
        <v>522308</v>
      </c>
      <c r="BA88" s="87">
        <v>489293</v>
      </c>
      <c r="BB88" s="87">
        <v>573774</v>
      </c>
      <c r="BC88" s="87">
        <v>97990</v>
      </c>
      <c r="BD88" s="87">
        <v>94420</v>
      </c>
      <c r="BE88" s="87">
        <v>136096</v>
      </c>
      <c r="BF88" s="87">
        <v>125190</v>
      </c>
      <c r="BG88" s="87">
        <v>71039</v>
      </c>
      <c r="BH88" s="87">
        <v>21147</v>
      </c>
      <c r="BI88" s="87">
        <v>141816</v>
      </c>
      <c r="BJ88" s="87">
        <v>108036</v>
      </c>
      <c r="BK88" s="87">
        <v>197750</v>
      </c>
      <c r="BL88" s="87">
        <v>184720</v>
      </c>
      <c r="BM88" s="87">
        <v>231860</v>
      </c>
      <c r="BN88" s="87">
        <v>120895</v>
      </c>
      <c r="BO88" s="87">
        <v>61033</v>
      </c>
      <c r="BP88" s="87">
        <v>0</v>
      </c>
      <c r="BQ88" s="87">
        <v>0</v>
      </c>
      <c r="BR88" s="87">
        <v>0</v>
      </c>
      <c r="BS88" s="87">
        <v>0</v>
      </c>
      <c r="BT88" s="87">
        <v>0</v>
      </c>
      <c r="BU88" s="87">
        <v>5575</v>
      </c>
      <c r="BV88" s="87">
        <v>8230</v>
      </c>
      <c r="BW88" s="87">
        <v>44590</v>
      </c>
      <c r="BX88" s="87">
        <v>0</v>
      </c>
      <c r="BY88" s="87">
        <v>69604</v>
      </c>
      <c r="BZ88" s="87">
        <v>5427</v>
      </c>
      <c r="CA88" s="87">
        <v>0</v>
      </c>
      <c r="CB88" s="87">
        <v>0</v>
      </c>
      <c r="CC88" s="87">
        <v>0</v>
      </c>
      <c r="CD88" s="87">
        <v>0</v>
      </c>
      <c r="CE88" s="87">
        <v>0</v>
      </c>
      <c r="CF88" s="87">
        <v>0</v>
      </c>
      <c r="CG88" s="87">
        <v>0</v>
      </c>
      <c r="CH88" s="87"/>
      <c r="CI88" s="87">
        <v>13023830</v>
      </c>
      <c r="CO88" s="86">
        <v>2000</v>
      </c>
      <c r="CP88" s="87" t="s">
        <v>6</v>
      </c>
      <c r="CQ88" s="91" t="str">
        <f t="shared" si="146"/>
        <v>2</v>
      </c>
      <c r="CR88" s="91" t="str">
        <f t="shared" si="147"/>
        <v>5</v>
      </c>
      <c r="CS88" s="91" t="str">
        <f t="shared" si="148"/>
        <v>2</v>
      </c>
      <c r="CT88" s="91" t="str">
        <f t="shared" si="149"/>
        <v>7</v>
      </c>
      <c r="CU88" s="91" t="str">
        <f t="shared" si="150"/>
        <v>1</v>
      </c>
      <c r="CV88" s="91" t="str">
        <f t="shared" si="151"/>
        <v>9</v>
      </c>
      <c r="CW88" s="91" t="str">
        <f t="shared" si="152"/>
        <v>1</v>
      </c>
      <c r="CX88" s="91" t="str">
        <f t="shared" si="153"/>
        <v>3</v>
      </c>
      <c r="CY88" s="91" t="str">
        <f t="shared" si="154"/>
        <v>2</v>
      </c>
      <c r="CZ88" s="91" t="str">
        <f t="shared" si="155"/>
        <v>3</v>
      </c>
      <c r="DA88" s="91" t="str">
        <f t="shared" si="156"/>
        <v>7</v>
      </c>
      <c r="DB88" s="91" t="str">
        <f t="shared" si="157"/>
        <v>1</v>
      </c>
      <c r="DC88" s="91" t="str">
        <f t="shared" si="158"/>
        <v>2</v>
      </c>
      <c r="DD88" s="91" t="str">
        <f t="shared" si="159"/>
        <v>6</v>
      </c>
      <c r="DE88" s="91" t="str">
        <f t="shared" si="160"/>
        <v>5</v>
      </c>
      <c r="DF88" s="91" t="str">
        <f t="shared" si="161"/>
        <v>2</v>
      </c>
      <c r="DG88" s="91" t="str">
        <f t="shared" si="162"/>
        <v>1</v>
      </c>
      <c r="DH88" s="91" t="str">
        <f t="shared" si="163"/>
        <v>2</v>
      </c>
      <c r="DI88" s="91" t="str">
        <f t="shared" si="164"/>
        <v>2</v>
      </c>
      <c r="DJ88" s="91" t="str">
        <f t="shared" si="165"/>
        <v>1</v>
      </c>
      <c r="DK88" s="91" t="str">
        <f t="shared" si="166"/>
        <v>1</v>
      </c>
      <c r="DL88" s="91" t="str">
        <f t="shared" si="167"/>
        <v>8</v>
      </c>
      <c r="DM88" s="91" t="str">
        <f t="shared" si="168"/>
        <v>1</v>
      </c>
      <c r="DN88" s="91" t="str">
        <f t="shared" si="169"/>
        <v>4</v>
      </c>
      <c r="DO88" s="91" t="str">
        <f t="shared" si="170"/>
        <v>7</v>
      </c>
      <c r="DP88" s="91" t="str">
        <f t="shared" si="171"/>
        <v>5</v>
      </c>
      <c r="DQ88" s="91" t="str">
        <f t="shared" si="172"/>
        <v>1</v>
      </c>
      <c r="DR88" s="91" t="str">
        <f t="shared" si="173"/>
        <v>1</v>
      </c>
      <c r="DS88" s="91" t="str">
        <f t="shared" si="174"/>
        <v>1</v>
      </c>
      <c r="DT88" s="91" t="str">
        <f t="shared" si="175"/>
        <v>4</v>
      </c>
      <c r="DU88" s="91" t="str">
        <f t="shared" si="176"/>
        <v>2</v>
      </c>
      <c r="DV88" s="91" t="str">
        <f t="shared" si="177"/>
        <v>4</v>
      </c>
      <c r="DW88" s="91" t="str">
        <f t="shared" si="178"/>
        <v>1</v>
      </c>
      <c r="DX88" s="91" t="str">
        <f t="shared" si="179"/>
        <v>5</v>
      </c>
      <c r="DY88" s="91" t="str">
        <f t="shared" si="180"/>
        <v>3</v>
      </c>
      <c r="DZ88" s="91" t="str">
        <f t="shared" si="181"/>
        <v>6</v>
      </c>
      <c r="EA88" s="91" t="str">
        <f t="shared" si="182"/>
        <v>0</v>
      </c>
      <c r="EB88" s="91" t="str">
        <f t="shared" si="183"/>
        <v>0</v>
      </c>
      <c r="EC88" s="91" t="str">
        <f t="shared" si="184"/>
        <v>0</v>
      </c>
      <c r="ED88" s="91" t="str">
        <f t="shared" si="185"/>
        <v>0</v>
      </c>
      <c r="EE88" s="91" t="str">
        <f t="shared" si="186"/>
        <v>0</v>
      </c>
      <c r="EF88" s="91" t="str">
        <f t="shared" si="103"/>
        <v>2</v>
      </c>
      <c r="EG88" s="91" t="str">
        <f t="shared" si="104"/>
        <v>0</v>
      </c>
      <c r="EH88" s="91" t="str">
        <f t="shared" si="105"/>
        <v>0</v>
      </c>
      <c r="EI88" s="91" t="str">
        <f t="shared" si="106"/>
        <v>0</v>
      </c>
      <c r="EJ88" s="91" t="str">
        <f t="shared" si="107"/>
        <v>0</v>
      </c>
      <c r="EK88" s="91" t="str">
        <f t="shared" si="108"/>
        <v>0</v>
      </c>
      <c r="EL88" s="91" t="str">
        <f t="shared" si="109"/>
        <v>0</v>
      </c>
      <c r="EM88" s="91" t="str">
        <f t="shared" si="110"/>
        <v>3</v>
      </c>
      <c r="EN88" s="91" t="str">
        <f t="shared" si="111"/>
        <v>5</v>
      </c>
      <c r="EO88" s="91" t="str">
        <f t="shared" si="112"/>
        <v>4</v>
      </c>
      <c r="EP88" s="91" t="str">
        <f t="shared" si="113"/>
        <v>5</v>
      </c>
      <c r="EQ88" s="91" t="str">
        <f t="shared" si="114"/>
        <v>9</v>
      </c>
      <c r="ER88" s="91" t="str">
        <f t="shared" si="115"/>
        <v>9</v>
      </c>
      <c r="ES88" s="91" t="str">
        <f t="shared" si="116"/>
        <v>1</v>
      </c>
      <c r="ET88" s="91" t="str">
        <f t="shared" si="117"/>
        <v>1</v>
      </c>
      <c r="EU88" s="91" t="str">
        <f t="shared" si="118"/>
        <v>7</v>
      </c>
      <c r="EV88" s="91" t="str">
        <f t="shared" si="119"/>
        <v>2</v>
      </c>
      <c r="EW88" s="91" t="str">
        <f t="shared" si="120"/>
        <v>1</v>
      </c>
      <c r="EX88" s="91" t="str">
        <f t="shared" si="121"/>
        <v>1</v>
      </c>
      <c r="EY88" s="91" t="str">
        <f t="shared" si="122"/>
        <v>1</v>
      </c>
      <c r="EZ88" s="91" t="str">
        <f t="shared" si="123"/>
        <v>1</v>
      </c>
      <c r="FA88" s="91" t="str">
        <f t="shared" si="124"/>
        <v>2</v>
      </c>
      <c r="FB88" s="91" t="str">
        <f t="shared" si="125"/>
        <v>1</v>
      </c>
      <c r="FC88" s="91" t="str">
        <f t="shared" si="126"/>
        <v>6</v>
      </c>
      <c r="FD88" s="91" t="str">
        <f t="shared" si="127"/>
        <v>0</v>
      </c>
      <c r="FE88" s="91" t="str">
        <f t="shared" si="128"/>
        <v>0</v>
      </c>
      <c r="FF88" s="91" t="str">
        <f t="shared" si="129"/>
        <v>0</v>
      </c>
      <c r="FG88" s="91" t="str">
        <f t="shared" si="130"/>
        <v>0</v>
      </c>
      <c r="FH88" s="91" t="str">
        <f t="shared" si="131"/>
        <v>0</v>
      </c>
      <c r="FI88" s="91" t="str">
        <f t="shared" si="132"/>
        <v>5</v>
      </c>
      <c r="FJ88" s="91" t="str">
        <f t="shared" si="133"/>
        <v>8</v>
      </c>
      <c r="FK88" s="91" t="str">
        <f t="shared" si="134"/>
        <v>4</v>
      </c>
      <c r="FL88" s="91" t="str">
        <f t="shared" si="135"/>
        <v>0</v>
      </c>
      <c r="FM88" s="91" t="str">
        <f t="shared" si="136"/>
        <v>6</v>
      </c>
      <c r="FN88" s="91" t="str">
        <f t="shared" si="137"/>
        <v>5</v>
      </c>
      <c r="FO88" s="91" t="str">
        <f t="shared" si="138"/>
        <v>0</v>
      </c>
      <c r="FP88" s="91" t="str">
        <f t="shared" si="139"/>
        <v>0</v>
      </c>
      <c r="FQ88" s="91" t="str">
        <f t="shared" si="140"/>
        <v>0</v>
      </c>
      <c r="FR88" s="91" t="str">
        <f t="shared" si="141"/>
        <v>0</v>
      </c>
      <c r="FS88" s="91" t="str">
        <f t="shared" si="142"/>
        <v>0</v>
      </c>
      <c r="FT88" s="91" t="str">
        <f t="shared" si="143"/>
        <v>0</v>
      </c>
      <c r="FU88" s="91" t="str">
        <f t="shared" si="144"/>
        <v>0</v>
      </c>
      <c r="FV88" s="91" t="str">
        <f t="shared" si="145"/>
        <v/>
      </c>
    </row>
    <row r="89" spans="1:178">
      <c r="A89" s="86">
        <v>2000</v>
      </c>
      <c r="B89" s="87" t="s">
        <v>7</v>
      </c>
      <c r="C89" s="87">
        <v>2493321</v>
      </c>
      <c r="D89" s="87">
        <v>54262</v>
      </c>
      <c r="E89" s="87">
        <v>212370</v>
      </c>
      <c r="F89" s="87">
        <v>82171</v>
      </c>
      <c r="G89" s="87">
        <v>124784</v>
      </c>
      <c r="H89" s="87">
        <v>96864</v>
      </c>
      <c r="I89" s="87">
        <v>138974</v>
      </c>
      <c r="J89" s="87">
        <v>423917</v>
      </c>
      <c r="K89" s="87">
        <v>298292</v>
      </c>
      <c r="L89" s="87">
        <v>372249</v>
      </c>
      <c r="M89" s="87">
        <v>84005</v>
      </c>
      <c r="N89" s="87">
        <v>108236</v>
      </c>
      <c r="O89" s="87">
        <v>2544</v>
      </c>
      <c r="P89" s="87">
        <v>65824</v>
      </c>
      <c r="Q89" s="87">
        <v>56939</v>
      </c>
      <c r="R89" s="87">
        <v>30008</v>
      </c>
      <c r="S89" s="87">
        <v>17364</v>
      </c>
      <c r="T89" s="87">
        <v>21233</v>
      </c>
      <c r="U89" s="87">
        <v>301635</v>
      </c>
      <c r="V89" s="87">
        <v>19124</v>
      </c>
      <c r="W89" s="87">
        <v>121972</v>
      </c>
      <c r="X89" s="87">
        <v>849219</v>
      </c>
      <c r="Y89" s="87">
        <v>173941</v>
      </c>
      <c r="Z89" s="87">
        <v>521650</v>
      </c>
      <c r="AA89" s="87">
        <v>809573</v>
      </c>
      <c r="AB89" s="87">
        <v>618466</v>
      </c>
      <c r="AC89" s="87">
        <v>134610</v>
      </c>
      <c r="AD89" s="87">
        <v>134457</v>
      </c>
      <c r="AE89" s="87">
        <v>159477</v>
      </c>
      <c r="AF89" s="87">
        <v>510638</v>
      </c>
      <c r="AG89" s="87">
        <v>203440</v>
      </c>
      <c r="AH89" s="87">
        <v>433697</v>
      </c>
      <c r="AI89" s="87">
        <v>150</v>
      </c>
      <c r="AJ89" s="87">
        <v>52652</v>
      </c>
      <c r="AK89" s="87">
        <v>34021</v>
      </c>
      <c r="AL89" s="87">
        <v>7805</v>
      </c>
      <c r="AM89" s="87">
        <v>0</v>
      </c>
      <c r="AN89" s="87">
        <v>0</v>
      </c>
      <c r="AO89" s="87">
        <v>0</v>
      </c>
      <c r="AP89" s="87">
        <v>0</v>
      </c>
      <c r="AQ89" s="87">
        <v>0</v>
      </c>
      <c r="AR89" s="87">
        <v>21977</v>
      </c>
      <c r="AS89" s="87">
        <v>0</v>
      </c>
      <c r="AT89" s="87">
        <v>0</v>
      </c>
      <c r="AU89" s="87">
        <v>0</v>
      </c>
      <c r="AV89" s="87">
        <v>0</v>
      </c>
      <c r="AW89" s="87">
        <v>0</v>
      </c>
      <c r="AX89" s="87">
        <v>0</v>
      </c>
      <c r="AY89" s="87">
        <v>398313</v>
      </c>
      <c r="AZ89" s="87">
        <v>546981</v>
      </c>
      <c r="BA89" s="87">
        <v>509635</v>
      </c>
      <c r="BB89" s="87">
        <v>589646</v>
      </c>
      <c r="BC89" s="87">
        <v>104445</v>
      </c>
      <c r="BD89" s="87">
        <v>96291</v>
      </c>
      <c r="BE89" s="87">
        <v>142753</v>
      </c>
      <c r="BF89" s="87">
        <v>135201</v>
      </c>
      <c r="BG89" s="87">
        <v>77279</v>
      </c>
      <c r="BH89" s="87">
        <v>21495</v>
      </c>
      <c r="BI89" s="87">
        <v>148534</v>
      </c>
      <c r="BJ89" s="87">
        <v>110889</v>
      </c>
      <c r="BK89" s="87">
        <v>210377</v>
      </c>
      <c r="BL89" s="87">
        <v>194100</v>
      </c>
      <c r="BM89" s="87">
        <v>241776</v>
      </c>
      <c r="BN89" s="87">
        <v>127175</v>
      </c>
      <c r="BO89" s="87">
        <v>67872</v>
      </c>
      <c r="BP89" s="87">
        <v>0</v>
      </c>
      <c r="BQ89" s="87">
        <v>0</v>
      </c>
      <c r="BR89" s="87">
        <v>0</v>
      </c>
      <c r="BS89" s="87">
        <v>0</v>
      </c>
      <c r="BT89" s="87">
        <v>0</v>
      </c>
      <c r="BU89" s="87">
        <v>5413</v>
      </c>
      <c r="BV89" s="87">
        <v>8707</v>
      </c>
      <c r="BW89" s="87">
        <v>46622</v>
      </c>
      <c r="BX89" s="87">
        <v>0</v>
      </c>
      <c r="BY89" s="87">
        <v>75937</v>
      </c>
      <c r="BZ89" s="87">
        <v>4664</v>
      </c>
      <c r="CA89" s="87">
        <v>0</v>
      </c>
      <c r="CB89" s="87">
        <v>0</v>
      </c>
      <c r="CC89" s="87">
        <v>0</v>
      </c>
      <c r="CD89" s="87">
        <v>0</v>
      </c>
      <c r="CE89" s="87">
        <v>0</v>
      </c>
      <c r="CF89" s="87">
        <v>0</v>
      </c>
      <c r="CG89" s="87">
        <v>0</v>
      </c>
      <c r="CH89" s="87"/>
      <c r="CI89" s="87">
        <v>13655966</v>
      </c>
      <c r="CO89" s="86">
        <v>2000</v>
      </c>
      <c r="CP89" s="87" t="s">
        <v>7</v>
      </c>
      <c r="CQ89" s="91" t="str">
        <f t="shared" si="146"/>
        <v>2</v>
      </c>
      <c r="CR89" s="91" t="str">
        <f t="shared" si="147"/>
        <v>5</v>
      </c>
      <c r="CS89" s="91" t="str">
        <f t="shared" si="148"/>
        <v>2</v>
      </c>
      <c r="CT89" s="91" t="str">
        <f t="shared" si="149"/>
        <v>8</v>
      </c>
      <c r="CU89" s="91" t="str">
        <f t="shared" si="150"/>
        <v>1</v>
      </c>
      <c r="CV89" s="91" t="str">
        <f t="shared" si="151"/>
        <v>9</v>
      </c>
      <c r="CW89" s="91" t="str">
        <f t="shared" si="152"/>
        <v>1</v>
      </c>
      <c r="CX89" s="91" t="str">
        <f t="shared" si="153"/>
        <v>4</v>
      </c>
      <c r="CY89" s="91" t="str">
        <f t="shared" si="154"/>
        <v>2</v>
      </c>
      <c r="CZ89" s="91" t="str">
        <f t="shared" si="155"/>
        <v>3</v>
      </c>
      <c r="DA89" s="91" t="str">
        <f t="shared" si="156"/>
        <v>8</v>
      </c>
      <c r="DB89" s="91" t="str">
        <f t="shared" si="157"/>
        <v>1</v>
      </c>
      <c r="DC89" s="91" t="str">
        <f t="shared" si="158"/>
        <v>2</v>
      </c>
      <c r="DD89" s="91" t="str">
        <f t="shared" si="159"/>
        <v>6</v>
      </c>
      <c r="DE89" s="91" t="str">
        <f t="shared" si="160"/>
        <v>5</v>
      </c>
      <c r="DF89" s="91" t="str">
        <f t="shared" si="161"/>
        <v>3</v>
      </c>
      <c r="DG89" s="91" t="str">
        <f t="shared" si="162"/>
        <v>1</v>
      </c>
      <c r="DH89" s="91" t="str">
        <f t="shared" si="163"/>
        <v>2</v>
      </c>
      <c r="DI89" s="91" t="str">
        <f t="shared" si="164"/>
        <v>3</v>
      </c>
      <c r="DJ89" s="91" t="str">
        <f t="shared" si="165"/>
        <v>1</v>
      </c>
      <c r="DK89" s="91" t="str">
        <f t="shared" si="166"/>
        <v>1</v>
      </c>
      <c r="DL89" s="91" t="str">
        <f t="shared" si="167"/>
        <v>8</v>
      </c>
      <c r="DM89" s="91" t="str">
        <f t="shared" si="168"/>
        <v>1</v>
      </c>
      <c r="DN89" s="91" t="str">
        <f t="shared" si="169"/>
        <v>5</v>
      </c>
      <c r="DO89" s="91" t="str">
        <f t="shared" si="170"/>
        <v>8</v>
      </c>
      <c r="DP89" s="91" t="str">
        <f t="shared" si="171"/>
        <v>6</v>
      </c>
      <c r="DQ89" s="91" t="str">
        <f t="shared" si="172"/>
        <v>1</v>
      </c>
      <c r="DR89" s="91" t="str">
        <f t="shared" si="173"/>
        <v>1</v>
      </c>
      <c r="DS89" s="91" t="str">
        <f t="shared" si="174"/>
        <v>1</v>
      </c>
      <c r="DT89" s="91" t="str">
        <f t="shared" si="175"/>
        <v>5</v>
      </c>
      <c r="DU89" s="91" t="str">
        <f t="shared" si="176"/>
        <v>2</v>
      </c>
      <c r="DV89" s="91" t="str">
        <f t="shared" si="177"/>
        <v>4</v>
      </c>
      <c r="DW89" s="91" t="str">
        <f t="shared" si="178"/>
        <v>1</v>
      </c>
      <c r="DX89" s="91" t="str">
        <f t="shared" si="179"/>
        <v>5</v>
      </c>
      <c r="DY89" s="91" t="str">
        <f t="shared" si="180"/>
        <v>3</v>
      </c>
      <c r="DZ89" s="91" t="str">
        <f t="shared" si="181"/>
        <v>7</v>
      </c>
      <c r="EA89" s="91" t="str">
        <f t="shared" si="182"/>
        <v>0</v>
      </c>
      <c r="EB89" s="91" t="str">
        <f t="shared" si="183"/>
        <v>0</v>
      </c>
      <c r="EC89" s="91" t="str">
        <f t="shared" si="184"/>
        <v>0</v>
      </c>
      <c r="ED89" s="91" t="str">
        <f t="shared" si="185"/>
        <v>0</v>
      </c>
      <c r="EE89" s="91" t="str">
        <f t="shared" si="186"/>
        <v>0</v>
      </c>
      <c r="EF89" s="91" t="str">
        <f t="shared" si="103"/>
        <v>2</v>
      </c>
      <c r="EG89" s="91" t="str">
        <f t="shared" si="104"/>
        <v>0</v>
      </c>
      <c r="EH89" s="91" t="str">
        <f t="shared" si="105"/>
        <v>0</v>
      </c>
      <c r="EI89" s="91" t="str">
        <f t="shared" si="106"/>
        <v>0</v>
      </c>
      <c r="EJ89" s="91" t="str">
        <f t="shared" si="107"/>
        <v>0</v>
      </c>
      <c r="EK89" s="91" t="str">
        <f t="shared" si="108"/>
        <v>0</v>
      </c>
      <c r="EL89" s="91" t="str">
        <f t="shared" si="109"/>
        <v>0</v>
      </c>
      <c r="EM89" s="91" t="str">
        <f t="shared" si="110"/>
        <v>3</v>
      </c>
      <c r="EN89" s="91" t="str">
        <f t="shared" si="111"/>
        <v>5</v>
      </c>
      <c r="EO89" s="91" t="str">
        <f t="shared" si="112"/>
        <v>5</v>
      </c>
      <c r="EP89" s="91" t="str">
        <f t="shared" si="113"/>
        <v>5</v>
      </c>
      <c r="EQ89" s="91" t="str">
        <f t="shared" si="114"/>
        <v>1</v>
      </c>
      <c r="ER89" s="91" t="str">
        <f t="shared" si="115"/>
        <v>9</v>
      </c>
      <c r="ES89" s="91" t="str">
        <f t="shared" si="116"/>
        <v>1</v>
      </c>
      <c r="ET89" s="91" t="str">
        <f t="shared" si="117"/>
        <v>1</v>
      </c>
      <c r="EU89" s="91" t="str">
        <f t="shared" si="118"/>
        <v>7</v>
      </c>
      <c r="EV89" s="91" t="str">
        <f t="shared" si="119"/>
        <v>2</v>
      </c>
      <c r="EW89" s="91" t="str">
        <f t="shared" si="120"/>
        <v>1</v>
      </c>
      <c r="EX89" s="91" t="str">
        <f t="shared" si="121"/>
        <v>1</v>
      </c>
      <c r="EY89" s="91" t="str">
        <f t="shared" si="122"/>
        <v>2</v>
      </c>
      <c r="EZ89" s="91" t="str">
        <f t="shared" si="123"/>
        <v>1</v>
      </c>
      <c r="FA89" s="91" t="str">
        <f t="shared" si="124"/>
        <v>2</v>
      </c>
      <c r="FB89" s="91" t="str">
        <f t="shared" si="125"/>
        <v>1</v>
      </c>
      <c r="FC89" s="91" t="str">
        <f t="shared" si="126"/>
        <v>6</v>
      </c>
      <c r="FD89" s="91" t="str">
        <f t="shared" si="127"/>
        <v>0</v>
      </c>
      <c r="FE89" s="91" t="str">
        <f t="shared" si="128"/>
        <v>0</v>
      </c>
      <c r="FF89" s="91" t="str">
        <f t="shared" si="129"/>
        <v>0</v>
      </c>
      <c r="FG89" s="91" t="str">
        <f t="shared" si="130"/>
        <v>0</v>
      </c>
      <c r="FH89" s="91" t="str">
        <f t="shared" si="131"/>
        <v>0</v>
      </c>
      <c r="FI89" s="91" t="str">
        <f t="shared" si="132"/>
        <v>5</v>
      </c>
      <c r="FJ89" s="91" t="str">
        <f t="shared" si="133"/>
        <v>8</v>
      </c>
      <c r="FK89" s="91" t="str">
        <f t="shared" si="134"/>
        <v>4</v>
      </c>
      <c r="FL89" s="91" t="str">
        <f t="shared" si="135"/>
        <v>0</v>
      </c>
      <c r="FM89" s="91" t="str">
        <f t="shared" si="136"/>
        <v>7</v>
      </c>
      <c r="FN89" s="91" t="str">
        <f t="shared" si="137"/>
        <v>4</v>
      </c>
      <c r="FO89" s="91" t="str">
        <f t="shared" si="138"/>
        <v>0</v>
      </c>
      <c r="FP89" s="91" t="str">
        <f t="shared" si="139"/>
        <v>0</v>
      </c>
      <c r="FQ89" s="91" t="str">
        <f t="shared" si="140"/>
        <v>0</v>
      </c>
      <c r="FR89" s="91" t="str">
        <f t="shared" si="141"/>
        <v>0</v>
      </c>
      <c r="FS89" s="91" t="str">
        <f t="shared" si="142"/>
        <v>0</v>
      </c>
      <c r="FT89" s="91" t="str">
        <f t="shared" si="143"/>
        <v>0</v>
      </c>
      <c r="FU89" s="91" t="str">
        <f t="shared" si="144"/>
        <v>0</v>
      </c>
      <c r="FV89" s="91" t="str">
        <f t="shared" si="145"/>
        <v/>
      </c>
    </row>
    <row r="90" spans="1:178">
      <c r="A90" s="86">
        <v>2000</v>
      </c>
      <c r="B90" s="87" t="s">
        <v>8</v>
      </c>
      <c r="C90" s="87">
        <v>2499074</v>
      </c>
      <c r="D90" s="87">
        <v>53864</v>
      </c>
      <c r="E90" s="87">
        <v>212246</v>
      </c>
      <c r="F90" s="87">
        <v>83389</v>
      </c>
      <c r="G90" s="87">
        <v>127894</v>
      </c>
      <c r="H90" s="87">
        <v>94627</v>
      </c>
      <c r="I90" s="87">
        <v>138861</v>
      </c>
      <c r="J90" s="87">
        <v>419717</v>
      </c>
      <c r="K90" s="87">
        <v>297179</v>
      </c>
      <c r="L90" s="87">
        <v>381023</v>
      </c>
      <c r="M90" s="87">
        <v>81249</v>
      </c>
      <c r="N90" s="87">
        <v>105713</v>
      </c>
      <c r="O90" s="87">
        <v>2734</v>
      </c>
      <c r="P90" s="87">
        <v>65612</v>
      </c>
      <c r="Q90" s="87">
        <v>57518</v>
      </c>
      <c r="R90" s="87">
        <v>29451</v>
      </c>
      <c r="S90" s="87">
        <v>17265</v>
      </c>
      <c r="T90" s="87">
        <v>21154</v>
      </c>
      <c r="U90" s="87">
        <v>297657</v>
      </c>
      <c r="V90" s="87">
        <v>19451</v>
      </c>
      <c r="W90" s="87">
        <v>120895</v>
      </c>
      <c r="X90" s="87">
        <v>838593</v>
      </c>
      <c r="Y90" s="87">
        <v>172156</v>
      </c>
      <c r="Z90" s="87">
        <v>515604</v>
      </c>
      <c r="AA90" s="87">
        <v>794111</v>
      </c>
      <c r="AB90" s="87">
        <v>619034</v>
      </c>
      <c r="AC90" s="87">
        <v>135182</v>
      </c>
      <c r="AD90" s="87">
        <v>131901</v>
      </c>
      <c r="AE90" s="87">
        <v>158343</v>
      </c>
      <c r="AF90" s="87">
        <v>503286</v>
      </c>
      <c r="AG90" s="87">
        <v>203689</v>
      </c>
      <c r="AH90" s="87">
        <v>417368</v>
      </c>
      <c r="AI90" s="87">
        <v>150</v>
      </c>
      <c r="AJ90" s="87">
        <v>52680</v>
      </c>
      <c r="AK90" s="87">
        <v>33268</v>
      </c>
      <c r="AL90" s="87">
        <v>7999</v>
      </c>
      <c r="AM90" s="87">
        <v>0</v>
      </c>
      <c r="AN90" s="87">
        <v>0</v>
      </c>
      <c r="AO90" s="87">
        <v>0</v>
      </c>
      <c r="AP90" s="87">
        <v>0</v>
      </c>
      <c r="AQ90" s="87">
        <v>0</v>
      </c>
      <c r="AR90" s="87">
        <v>22610</v>
      </c>
      <c r="AS90" s="87">
        <v>0</v>
      </c>
      <c r="AT90" s="87">
        <v>0</v>
      </c>
      <c r="AU90" s="87">
        <v>0</v>
      </c>
      <c r="AV90" s="87">
        <v>0</v>
      </c>
      <c r="AW90" s="87">
        <v>0</v>
      </c>
      <c r="AX90" s="87">
        <v>0</v>
      </c>
      <c r="AY90" s="87">
        <v>393601</v>
      </c>
      <c r="AZ90" s="87">
        <v>528642</v>
      </c>
      <c r="BA90" s="87">
        <v>493356</v>
      </c>
      <c r="BB90" s="87">
        <v>571325</v>
      </c>
      <c r="BC90" s="87">
        <v>104551</v>
      </c>
      <c r="BD90" s="87">
        <v>95944</v>
      </c>
      <c r="BE90" s="87">
        <v>142537</v>
      </c>
      <c r="BF90" s="87">
        <v>138285</v>
      </c>
      <c r="BG90" s="87">
        <v>76813</v>
      </c>
      <c r="BH90" s="87">
        <v>22310</v>
      </c>
      <c r="BI90" s="87">
        <v>148531</v>
      </c>
      <c r="BJ90" s="87">
        <v>113892</v>
      </c>
      <c r="BK90" s="87">
        <v>208660</v>
      </c>
      <c r="BL90" s="87">
        <v>191698</v>
      </c>
      <c r="BM90" s="87">
        <v>240798</v>
      </c>
      <c r="BN90" s="87">
        <v>126609</v>
      </c>
      <c r="BO90" s="87">
        <v>68507</v>
      </c>
      <c r="BP90" s="87">
        <v>0</v>
      </c>
      <c r="BQ90" s="87">
        <v>0</v>
      </c>
      <c r="BR90" s="87">
        <v>0</v>
      </c>
      <c r="BS90" s="87">
        <v>0</v>
      </c>
      <c r="BT90" s="87">
        <v>0</v>
      </c>
      <c r="BU90" s="87">
        <v>5564</v>
      </c>
      <c r="BV90" s="87">
        <v>8636</v>
      </c>
      <c r="BW90" s="87">
        <v>44251</v>
      </c>
      <c r="BX90" s="87">
        <v>0</v>
      </c>
      <c r="BY90" s="87">
        <v>77100</v>
      </c>
      <c r="BZ90" s="87">
        <v>3911</v>
      </c>
      <c r="CA90" s="87">
        <v>0</v>
      </c>
      <c r="CB90" s="87">
        <v>0</v>
      </c>
      <c r="CC90" s="87">
        <v>0</v>
      </c>
      <c r="CD90" s="87">
        <v>0</v>
      </c>
      <c r="CE90" s="87">
        <v>0</v>
      </c>
      <c r="CF90" s="87">
        <v>0</v>
      </c>
      <c r="CG90" s="87">
        <v>0</v>
      </c>
      <c r="CH90" s="87"/>
      <c r="CI90" s="87">
        <v>13538068</v>
      </c>
      <c r="CO90" s="86">
        <v>2000</v>
      </c>
      <c r="CP90" s="87" t="s">
        <v>8</v>
      </c>
      <c r="CQ90" s="91" t="str">
        <f t="shared" si="146"/>
        <v>2</v>
      </c>
      <c r="CR90" s="91" t="str">
        <f t="shared" si="147"/>
        <v>5</v>
      </c>
      <c r="CS90" s="91" t="str">
        <f t="shared" si="148"/>
        <v>2</v>
      </c>
      <c r="CT90" s="91" t="str">
        <f t="shared" si="149"/>
        <v>8</v>
      </c>
      <c r="CU90" s="91" t="str">
        <f t="shared" si="150"/>
        <v>1</v>
      </c>
      <c r="CV90" s="91" t="str">
        <f t="shared" si="151"/>
        <v>9</v>
      </c>
      <c r="CW90" s="91" t="str">
        <f t="shared" si="152"/>
        <v>1</v>
      </c>
      <c r="CX90" s="91" t="str">
        <f t="shared" si="153"/>
        <v>4</v>
      </c>
      <c r="CY90" s="91" t="str">
        <f t="shared" si="154"/>
        <v>2</v>
      </c>
      <c r="CZ90" s="91" t="str">
        <f t="shared" si="155"/>
        <v>3</v>
      </c>
      <c r="DA90" s="91" t="str">
        <f t="shared" si="156"/>
        <v>8</v>
      </c>
      <c r="DB90" s="91" t="str">
        <f t="shared" si="157"/>
        <v>1</v>
      </c>
      <c r="DC90" s="91" t="str">
        <f t="shared" si="158"/>
        <v>2</v>
      </c>
      <c r="DD90" s="91" t="str">
        <f t="shared" si="159"/>
        <v>6</v>
      </c>
      <c r="DE90" s="91" t="str">
        <f t="shared" si="160"/>
        <v>5</v>
      </c>
      <c r="DF90" s="91" t="str">
        <f t="shared" si="161"/>
        <v>2</v>
      </c>
      <c r="DG90" s="91" t="str">
        <f t="shared" si="162"/>
        <v>1</v>
      </c>
      <c r="DH90" s="91" t="str">
        <f t="shared" si="163"/>
        <v>2</v>
      </c>
      <c r="DI90" s="91" t="str">
        <f t="shared" si="164"/>
        <v>2</v>
      </c>
      <c r="DJ90" s="91" t="str">
        <f t="shared" si="165"/>
        <v>1</v>
      </c>
      <c r="DK90" s="91" t="str">
        <f t="shared" si="166"/>
        <v>1</v>
      </c>
      <c r="DL90" s="91" t="str">
        <f t="shared" si="167"/>
        <v>8</v>
      </c>
      <c r="DM90" s="91" t="str">
        <f t="shared" si="168"/>
        <v>1</v>
      </c>
      <c r="DN90" s="91" t="str">
        <f t="shared" si="169"/>
        <v>5</v>
      </c>
      <c r="DO90" s="91" t="str">
        <f t="shared" si="170"/>
        <v>7</v>
      </c>
      <c r="DP90" s="91" t="str">
        <f t="shared" si="171"/>
        <v>6</v>
      </c>
      <c r="DQ90" s="91" t="str">
        <f t="shared" si="172"/>
        <v>1</v>
      </c>
      <c r="DR90" s="91" t="str">
        <f t="shared" si="173"/>
        <v>1</v>
      </c>
      <c r="DS90" s="91" t="str">
        <f t="shared" si="174"/>
        <v>1</v>
      </c>
      <c r="DT90" s="91" t="str">
        <f t="shared" si="175"/>
        <v>5</v>
      </c>
      <c r="DU90" s="91" t="str">
        <f t="shared" si="176"/>
        <v>2</v>
      </c>
      <c r="DV90" s="91" t="str">
        <f t="shared" si="177"/>
        <v>4</v>
      </c>
      <c r="DW90" s="91" t="str">
        <f t="shared" si="178"/>
        <v>1</v>
      </c>
      <c r="DX90" s="91" t="str">
        <f t="shared" si="179"/>
        <v>5</v>
      </c>
      <c r="DY90" s="91" t="str">
        <f t="shared" si="180"/>
        <v>3</v>
      </c>
      <c r="DZ90" s="91" t="str">
        <f t="shared" si="181"/>
        <v>7</v>
      </c>
      <c r="EA90" s="91" t="str">
        <f t="shared" si="182"/>
        <v>0</v>
      </c>
      <c r="EB90" s="91" t="str">
        <f t="shared" si="183"/>
        <v>0</v>
      </c>
      <c r="EC90" s="91" t="str">
        <f t="shared" si="184"/>
        <v>0</v>
      </c>
      <c r="ED90" s="91" t="str">
        <f t="shared" si="185"/>
        <v>0</v>
      </c>
      <c r="EE90" s="91" t="str">
        <f t="shared" si="186"/>
        <v>0</v>
      </c>
      <c r="EF90" s="91" t="str">
        <f t="shared" si="103"/>
        <v>2</v>
      </c>
      <c r="EG90" s="91" t="str">
        <f t="shared" si="104"/>
        <v>0</v>
      </c>
      <c r="EH90" s="91" t="str">
        <f t="shared" si="105"/>
        <v>0</v>
      </c>
      <c r="EI90" s="91" t="str">
        <f t="shared" si="106"/>
        <v>0</v>
      </c>
      <c r="EJ90" s="91" t="str">
        <f t="shared" si="107"/>
        <v>0</v>
      </c>
      <c r="EK90" s="91" t="str">
        <f t="shared" si="108"/>
        <v>0</v>
      </c>
      <c r="EL90" s="91" t="str">
        <f t="shared" si="109"/>
        <v>0</v>
      </c>
      <c r="EM90" s="91" t="str">
        <f t="shared" si="110"/>
        <v>3</v>
      </c>
      <c r="EN90" s="91" t="str">
        <f t="shared" si="111"/>
        <v>5</v>
      </c>
      <c r="EO90" s="91" t="str">
        <f t="shared" si="112"/>
        <v>4</v>
      </c>
      <c r="EP90" s="91" t="str">
        <f t="shared" si="113"/>
        <v>5</v>
      </c>
      <c r="EQ90" s="91" t="str">
        <f t="shared" si="114"/>
        <v>1</v>
      </c>
      <c r="ER90" s="91" t="str">
        <f t="shared" si="115"/>
        <v>9</v>
      </c>
      <c r="ES90" s="91" t="str">
        <f t="shared" si="116"/>
        <v>1</v>
      </c>
      <c r="ET90" s="91" t="str">
        <f t="shared" si="117"/>
        <v>1</v>
      </c>
      <c r="EU90" s="91" t="str">
        <f t="shared" si="118"/>
        <v>7</v>
      </c>
      <c r="EV90" s="91" t="str">
        <f t="shared" si="119"/>
        <v>2</v>
      </c>
      <c r="EW90" s="91" t="str">
        <f t="shared" si="120"/>
        <v>1</v>
      </c>
      <c r="EX90" s="91" t="str">
        <f t="shared" si="121"/>
        <v>1</v>
      </c>
      <c r="EY90" s="91" t="str">
        <f t="shared" si="122"/>
        <v>2</v>
      </c>
      <c r="EZ90" s="91" t="str">
        <f t="shared" si="123"/>
        <v>1</v>
      </c>
      <c r="FA90" s="91" t="str">
        <f t="shared" si="124"/>
        <v>2</v>
      </c>
      <c r="FB90" s="91" t="str">
        <f t="shared" si="125"/>
        <v>1</v>
      </c>
      <c r="FC90" s="91" t="str">
        <f t="shared" si="126"/>
        <v>6</v>
      </c>
      <c r="FD90" s="91" t="str">
        <f t="shared" si="127"/>
        <v>0</v>
      </c>
      <c r="FE90" s="91" t="str">
        <f t="shared" si="128"/>
        <v>0</v>
      </c>
      <c r="FF90" s="91" t="str">
        <f t="shared" si="129"/>
        <v>0</v>
      </c>
      <c r="FG90" s="91" t="str">
        <f t="shared" si="130"/>
        <v>0</v>
      </c>
      <c r="FH90" s="91" t="str">
        <f t="shared" si="131"/>
        <v>0</v>
      </c>
      <c r="FI90" s="91" t="str">
        <f t="shared" si="132"/>
        <v>5</v>
      </c>
      <c r="FJ90" s="91" t="str">
        <f t="shared" si="133"/>
        <v>8</v>
      </c>
      <c r="FK90" s="91" t="str">
        <f t="shared" si="134"/>
        <v>4</v>
      </c>
      <c r="FL90" s="91" t="str">
        <f t="shared" si="135"/>
        <v>0</v>
      </c>
      <c r="FM90" s="91" t="str">
        <f t="shared" si="136"/>
        <v>7</v>
      </c>
      <c r="FN90" s="91" t="str">
        <f t="shared" si="137"/>
        <v>3</v>
      </c>
      <c r="FO90" s="91" t="str">
        <f t="shared" si="138"/>
        <v>0</v>
      </c>
      <c r="FP90" s="91" t="str">
        <f t="shared" si="139"/>
        <v>0</v>
      </c>
      <c r="FQ90" s="91" t="str">
        <f t="shared" si="140"/>
        <v>0</v>
      </c>
      <c r="FR90" s="91" t="str">
        <f t="shared" si="141"/>
        <v>0</v>
      </c>
      <c r="FS90" s="91" t="str">
        <f t="shared" si="142"/>
        <v>0</v>
      </c>
      <c r="FT90" s="91" t="str">
        <f t="shared" si="143"/>
        <v>0</v>
      </c>
      <c r="FU90" s="91" t="str">
        <f t="shared" si="144"/>
        <v>0</v>
      </c>
      <c r="FV90" s="91" t="str">
        <f t="shared" si="145"/>
        <v/>
      </c>
    </row>
    <row r="91" spans="1:178">
      <c r="A91" s="86">
        <v>2000</v>
      </c>
      <c r="B91" s="87" t="s">
        <v>9</v>
      </c>
      <c r="C91" s="87">
        <v>2540118</v>
      </c>
      <c r="D91" s="87">
        <v>54766</v>
      </c>
      <c r="E91" s="87">
        <v>216442</v>
      </c>
      <c r="F91" s="87">
        <v>84902</v>
      </c>
      <c r="G91" s="87">
        <v>129470</v>
      </c>
      <c r="H91" s="87">
        <v>97375</v>
      </c>
      <c r="I91" s="87">
        <v>139663</v>
      </c>
      <c r="J91" s="87">
        <v>419079</v>
      </c>
      <c r="K91" s="87">
        <v>296845</v>
      </c>
      <c r="L91" s="87">
        <v>372053</v>
      </c>
      <c r="M91" s="87">
        <v>82706</v>
      </c>
      <c r="N91" s="87">
        <v>106804</v>
      </c>
      <c r="O91" s="87">
        <v>2424</v>
      </c>
      <c r="P91" s="87">
        <v>67190</v>
      </c>
      <c r="Q91" s="87">
        <v>58096</v>
      </c>
      <c r="R91" s="87">
        <v>29806</v>
      </c>
      <c r="S91" s="87">
        <v>17774</v>
      </c>
      <c r="T91" s="87">
        <v>22271</v>
      </c>
      <c r="U91" s="87">
        <v>303386</v>
      </c>
      <c r="V91" s="87">
        <v>19843</v>
      </c>
      <c r="W91" s="87">
        <v>121173</v>
      </c>
      <c r="X91" s="87">
        <v>831553</v>
      </c>
      <c r="Y91" s="87">
        <v>171529</v>
      </c>
      <c r="Z91" s="87">
        <v>513888</v>
      </c>
      <c r="AA91" s="87">
        <v>792790</v>
      </c>
      <c r="AB91" s="87">
        <v>616749</v>
      </c>
      <c r="AC91" s="87">
        <v>135997</v>
      </c>
      <c r="AD91" s="87">
        <v>134789</v>
      </c>
      <c r="AE91" s="87">
        <v>157262</v>
      </c>
      <c r="AF91" s="87">
        <v>497283</v>
      </c>
      <c r="AG91" s="87">
        <v>203993</v>
      </c>
      <c r="AH91" s="87">
        <v>416253</v>
      </c>
      <c r="AI91" s="87">
        <v>100</v>
      </c>
      <c r="AJ91" s="87">
        <v>52564</v>
      </c>
      <c r="AK91" s="87">
        <v>33227</v>
      </c>
      <c r="AL91" s="87">
        <v>7613</v>
      </c>
      <c r="AM91" s="87">
        <v>0</v>
      </c>
      <c r="AN91" s="87">
        <v>0</v>
      </c>
      <c r="AO91" s="87">
        <v>0</v>
      </c>
      <c r="AP91" s="87">
        <v>0</v>
      </c>
      <c r="AQ91" s="87">
        <v>0</v>
      </c>
      <c r="AR91" s="87">
        <v>23841</v>
      </c>
      <c r="AS91" s="87">
        <v>0</v>
      </c>
      <c r="AT91" s="87">
        <v>0</v>
      </c>
      <c r="AU91" s="87">
        <v>0</v>
      </c>
      <c r="AV91" s="87">
        <v>0</v>
      </c>
      <c r="AW91" s="87">
        <v>0</v>
      </c>
      <c r="AX91" s="87">
        <v>0</v>
      </c>
      <c r="AY91" s="87">
        <v>386741</v>
      </c>
      <c r="AZ91" s="87">
        <v>523345</v>
      </c>
      <c r="BA91" s="87">
        <v>494805</v>
      </c>
      <c r="BB91" s="87">
        <v>569263</v>
      </c>
      <c r="BC91" s="87">
        <v>102690</v>
      </c>
      <c r="BD91" s="87">
        <v>99058</v>
      </c>
      <c r="BE91" s="87">
        <v>141631</v>
      </c>
      <c r="BF91" s="87">
        <v>139702</v>
      </c>
      <c r="BG91" s="87">
        <v>79371</v>
      </c>
      <c r="BH91" s="87">
        <v>23153</v>
      </c>
      <c r="BI91" s="87">
        <v>153768</v>
      </c>
      <c r="BJ91" s="87">
        <v>114446</v>
      </c>
      <c r="BK91" s="87">
        <v>210226</v>
      </c>
      <c r="BL91" s="87">
        <v>195425</v>
      </c>
      <c r="BM91" s="87">
        <v>242387</v>
      </c>
      <c r="BN91" s="87">
        <v>126700</v>
      </c>
      <c r="BO91" s="87">
        <v>67506</v>
      </c>
      <c r="BP91" s="87">
        <v>0</v>
      </c>
      <c r="BQ91" s="87">
        <v>0</v>
      </c>
      <c r="BR91" s="87">
        <v>0</v>
      </c>
      <c r="BS91" s="87">
        <v>0</v>
      </c>
      <c r="BT91" s="87">
        <v>0</v>
      </c>
      <c r="BU91" s="87">
        <v>5338</v>
      </c>
      <c r="BV91" s="87">
        <v>8897</v>
      </c>
      <c r="BW91" s="87">
        <v>47585</v>
      </c>
      <c r="BX91" s="87">
        <v>0</v>
      </c>
      <c r="BY91" s="87">
        <v>78562</v>
      </c>
      <c r="BZ91" s="87">
        <v>4145</v>
      </c>
      <c r="CA91" s="87">
        <v>0</v>
      </c>
      <c r="CB91" s="87">
        <v>0</v>
      </c>
      <c r="CC91" s="87">
        <v>0</v>
      </c>
      <c r="CD91" s="87">
        <v>0</v>
      </c>
      <c r="CE91" s="87">
        <v>0</v>
      </c>
      <c r="CF91" s="87">
        <v>0</v>
      </c>
      <c r="CG91" s="87">
        <v>0</v>
      </c>
      <c r="CH91" s="87"/>
      <c r="CI91" s="87">
        <v>13586361</v>
      </c>
      <c r="CO91" s="86">
        <v>2000</v>
      </c>
      <c r="CP91" s="87" t="s">
        <v>9</v>
      </c>
      <c r="CQ91" s="91" t="str">
        <f t="shared" si="146"/>
        <v>2</v>
      </c>
      <c r="CR91" s="91" t="str">
        <f t="shared" si="147"/>
        <v>5</v>
      </c>
      <c r="CS91" s="91" t="str">
        <f t="shared" si="148"/>
        <v>2</v>
      </c>
      <c r="CT91" s="91" t="str">
        <f t="shared" si="149"/>
        <v>8</v>
      </c>
      <c r="CU91" s="91" t="str">
        <f t="shared" si="150"/>
        <v>1</v>
      </c>
      <c r="CV91" s="91" t="str">
        <f t="shared" si="151"/>
        <v>9</v>
      </c>
      <c r="CW91" s="91" t="str">
        <f t="shared" si="152"/>
        <v>1</v>
      </c>
      <c r="CX91" s="91" t="str">
        <f t="shared" si="153"/>
        <v>4</v>
      </c>
      <c r="CY91" s="91" t="str">
        <f t="shared" si="154"/>
        <v>2</v>
      </c>
      <c r="CZ91" s="91" t="str">
        <f t="shared" si="155"/>
        <v>3</v>
      </c>
      <c r="DA91" s="91" t="str">
        <f t="shared" si="156"/>
        <v>8</v>
      </c>
      <c r="DB91" s="91" t="str">
        <f t="shared" si="157"/>
        <v>1</v>
      </c>
      <c r="DC91" s="91" t="str">
        <f t="shared" si="158"/>
        <v>2</v>
      </c>
      <c r="DD91" s="91" t="str">
        <f t="shared" si="159"/>
        <v>6</v>
      </c>
      <c r="DE91" s="91" t="str">
        <f t="shared" si="160"/>
        <v>5</v>
      </c>
      <c r="DF91" s="91" t="str">
        <f t="shared" si="161"/>
        <v>2</v>
      </c>
      <c r="DG91" s="91" t="str">
        <f t="shared" si="162"/>
        <v>1</v>
      </c>
      <c r="DH91" s="91" t="str">
        <f t="shared" si="163"/>
        <v>2</v>
      </c>
      <c r="DI91" s="91" t="str">
        <f t="shared" si="164"/>
        <v>3</v>
      </c>
      <c r="DJ91" s="91" t="str">
        <f t="shared" si="165"/>
        <v>1</v>
      </c>
      <c r="DK91" s="91" t="str">
        <f t="shared" si="166"/>
        <v>1</v>
      </c>
      <c r="DL91" s="91" t="str">
        <f t="shared" si="167"/>
        <v>8</v>
      </c>
      <c r="DM91" s="91" t="str">
        <f t="shared" si="168"/>
        <v>1</v>
      </c>
      <c r="DN91" s="91" t="str">
        <f t="shared" si="169"/>
        <v>5</v>
      </c>
      <c r="DO91" s="91" t="str">
        <f t="shared" si="170"/>
        <v>7</v>
      </c>
      <c r="DP91" s="91" t="str">
        <f t="shared" si="171"/>
        <v>6</v>
      </c>
      <c r="DQ91" s="91" t="str">
        <f t="shared" si="172"/>
        <v>1</v>
      </c>
      <c r="DR91" s="91" t="str">
        <f t="shared" si="173"/>
        <v>1</v>
      </c>
      <c r="DS91" s="91" t="str">
        <f t="shared" si="174"/>
        <v>1</v>
      </c>
      <c r="DT91" s="91" t="str">
        <f t="shared" si="175"/>
        <v>4</v>
      </c>
      <c r="DU91" s="91" t="str">
        <f t="shared" si="176"/>
        <v>2</v>
      </c>
      <c r="DV91" s="91" t="str">
        <f t="shared" si="177"/>
        <v>4</v>
      </c>
      <c r="DW91" s="91" t="str">
        <f t="shared" si="178"/>
        <v>1</v>
      </c>
      <c r="DX91" s="91" t="str">
        <f t="shared" si="179"/>
        <v>5</v>
      </c>
      <c r="DY91" s="91" t="str">
        <f t="shared" si="180"/>
        <v>3</v>
      </c>
      <c r="DZ91" s="91" t="str">
        <f t="shared" si="181"/>
        <v>7</v>
      </c>
      <c r="EA91" s="91" t="str">
        <f t="shared" si="182"/>
        <v>0</v>
      </c>
      <c r="EB91" s="91" t="str">
        <f t="shared" si="183"/>
        <v>0</v>
      </c>
      <c r="EC91" s="91" t="str">
        <f t="shared" si="184"/>
        <v>0</v>
      </c>
      <c r="ED91" s="91" t="str">
        <f t="shared" si="185"/>
        <v>0</v>
      </c>
      <c r="EE91" s="91" t="str">
        <f t="shared" si="186"/>
        <v>0</v>
      </c>
      <c r="EF91" s="91" t="str">
        <f t="shared" si="103"/>
        <v>2</v>
      </c>
      <c r="EG91" s="91" t="str">
        <f t="shared" si="104"/>
        <v>0</v>
      </c>
      <c r="EH91" s="91" t="str">
        <f t="shared" si="105"/>
        <v>0</v>
      </c>
      <c r="EI91" s="91" t="str">
        <f t="shared" si="106"/>
        <v>0</v>
      </c>
      <c r="EJ91" s="91" t="str">
        <f t="shared" si="107"/>
        <v>0</v>
      </c>
      <c r="EK91" s="91" t="str">
        <f t="shared" si="108"/>
        <v>0</v>
      </c>
      <c r="EL91" s="91" t="str">
        <f t="shared" si="109"/>
        <v>0</v>
      </c>
      <c r="EM91" s="91" t="str">
        <f t="shared" si="110"/>
        <v>3</v>
      </c>
      <c r="EN91" s="91" t="str">
        <f t="shared" si="111"/>
        <v>5</v>
      </c>
      <c r="EO91" s="91" t="str">
        <f t="shared" si="112"/>
        <v>4</v>
      </c>
      <c r="EP91" s="91" t="str">
        <f t="shared" si="113"/>
        <v>5</v>
      </c>
      <c r="EQ91" s="91" t="str">
        <f t="shared" si="114"/>
        <v>1</v>
      </c>
      <c r="ER91" s="91" t="str">
        <f t="shared" si="115"/>
        <v>9</v>
      </c>
      <c r="ES91" s="91" t="str">
        <f t="shared" si="116"/>
        <v>1</v>
      </c>
      <c r="ET91" s="91" t="str">
        <f t="shared" si="117"/>
        <v>1</v>
      </c>
      <c r="EU91" s="91" t="str">
        <f t="shared" si="118"/>
        <v>7</v>
      </c>
      <c r="EV91" s="91" t="str">
        <f t="shared" si="119"/>
        <v>2</v>
      </c>
      <c r="EW91" s="91" t="str">
        <f t="shared" si="120"/>
        <v>1</v>
      </c>
      <c r="EX91" s="91" t="str">
        <f t="shared" si="121"/>
        <v>1</v>
      </c>
      <c r="EY91" s="91" t="str">
        <f t="shared" si="122"/>
        <v>2</v>
      </c>
      <c r="EZ91" s="91" t="str">
        <f t="shared" si="123"/>
        <v>1</v>
      </c>
      <c r="FA91" s="91" t="str">
        <f t="shared" si="124"/>
        <v>2</v>
      </c>
      <c r="FB91" s="91" t="str">
        <f t="shared" si="125"/>
        <v>1</v>
      </c>
      <c r="FC91" s="91" t="str">
        <f t="shared" si="126"/>
        <v>6</v>
      </c>
      <c r="FD91" s="91" t="str">
        <f t="shared" si="127"/>
        <v>0</v>
      </c>
      <c r="FE91" s="91" t="str">
        <f t="shared" si="128"/>
        <v>0</v>
      </c>
      <c r="FF91" s="91" t="str">
        <f t="shared" si="129"/>
        <v>0</v>
      </c>
      <c r="FG91" s="91" t="str">
        <f t="shared" si="130"/>
        <v>0</v>
      </c>
      <c r="FH91" s="91" t="str">
        <f t="shared" si="131"/>
        <v>0</v>
      </c>
      <c r="FI91" s="91" t="str">
        <f t="shared" si="132"/>
        <v>5</v>
      </c>
      <c r="FJ91" s="91" t="str">
        <f t="shared" si="133"/>
        <v>8</v>
      </c>
      <c r="FK91" s="91" t="str">
        <f t="shared" si="134"/>
        <v>4</v>
      </c>
      <c r="FL91" s="91" t="str">
        <f t="shared" si="135"/>
        <v>0</v>
      </c>
      <c r="FM91" s="91" t="str">
        <f t="shared" si="136"/>
        <v>7</v>
      </c>
      <c r="FN91" s="91" t="str">
        <f t="shared" si="137"/>
        <v>4</v>
      </c>
      <c r="FO91" s="91" t="str">
        <f t="shared" si="138"/>
        <v>0</v>
      </c>
      <c r="FP91" s="91" t="str">
        <f t="shared" si="139"/>
        <v>0</v>
      </c>
      <c r="FQ91" s="91" t="str">
        <f t="shared" si="140"/>
        <v>0</v>
      </c>
      <c r="FR91" s="91" t="str">
        <f t="shared" si="141"/>
        <v>0</v>
      </c>
      <c r="FS91" s="91" t="str">
        <f t="shared" si="142"/>
        <v>0</v>
      </c>
      <c r="FT91" s="91" t="str">
        <f t="shared" si="143"/>
        <v>0</v>
      </c>
      <c r="FU91" s="91" t="str">
        <f t="shared" si="144"/>
        <v>0</v>
      </c>
      <c r="FV91" s="91" t="str">
        <f t="shared" si="145"/>
        <v/>
      </c>
    </row>
    <row r="92" spans="1:178">
      <c r="A92" s="86">
        <v>2000</v>
      </c>
      <c r="B92" s="87" t="s">
        <v>10</v>
      </c>
      <c r="C92" s="87">
        <v>2359664</v>
      </c>
      <c r="D92" s="87">
        <v>51625</v>
      </c>
      <c r="E92" s="87">
        <v>206088</v>
      </c>
      <c r="F92" s="87">
        <v>82010</v>
      </c>
      <c r="G92" s="87">
        <v>124698</v>
      </c>
      <c r="H92" s="87">
        <v>93476</v>
      </c>
      <c r="I92" s="87">
        <v>131943</v>
      </c>
      <c r="J92" s="87">
        <v>397129</v>
      </c>
      <c r="K92" s="87">
        <v>281022</v>
      </c>
      <c r="L92" s="87">
        <v>349244</v>
      </c>
      <c r="M92" s="87">
        <v>79967</v>
      </c>
      <c r="N92" s="87">
        <v>102422</v>
      </c>
      <c r="O92" s="87">
        <v>2548</v>
      </c>
      <c r="P92" s="87">
        <v>64184</v>
      </c>
      <c r="Q92" s="87">
        <v>54506</v>
      </c>
      <c r="R92" s="87">
        <v>28847</v>
      </c>
      <c r="S92" s="87">
        <v>16768</v>
      </c>
      <c r="T92" s="87">
        <v>20354</v>
      </c>
      <c r="U92" s="87">
        <v>285835</v>
      </c>
      <c r="V92" s="87">
        <v>20006</v>
      </c>
      <c r="W92" s="87">
        <v>119893</v>
      </c>
      <c r="X92" s="87">
        <v>803505</v>
      </c>
      <c r="Y92" s="87">
        <v>167819</v>
      </c>
      <c r="Z92" s="87">
        <v>504715</v>
      </c>
      <c r="AA92" s="87">
        <v>771560</v>
      </c>
      <c r="AB92" s="87">
        <v>575156</v>
      </c>
      <c r="AC92" s="87">
        <v>132348</v>
      </c>
      <c r="AD92" s="87">
        <v>132530</v>
      </c>
      <c r="AE92" s="87">
        <v>155458</v>
      </c>
      <c r="AF92" s="87">
        <v>485267</v>
      </c>
      <c r="AG92" s="87">
        <v>198410</v>
      </c>
      <c r="AH92" s="87">
        <v>401120</v>
      </c>
      <c r="AI92" s="87">
        <v>200</v>
      </c>
      <c r="AJ92" s="87">
        <v>49689</v>
      </c>
      <c r="AK92" s="87">
        <v>31846</v>
      </c>
      <c r="AL92" s="87">
        <v>7302</v>
      </c>
      <c r="AM92" s="87">
        <v>0</v>
      </c>
      <c r="AN92" s="87">
        <v>0</v>
      </c>
      <c r="AO92" s="87">
        <v>0</v>
      </c>
      <c r="AP92" s="87">
        <v>0</v>
      </c>
      <c r="AQ92" s="87">
        <v>0</v>
      </c>
      <c r="AR92" s="87">
        <v>21778</v>
      </c>
      <c r="AS92" s="87">
        <v>0</v>
      </c>
      <c r="AT92" s="87">
        <v>0</v>
      </c>
      <c r="AU92" s="87">
        <v>0</v>
      </c>
      <c r="AV92" s="87">
        <v>0</v>
      </c>
      <c r="AW92" s="87">
        <v>0</v>
      </c>
      <c r="AX92" s="87">
        <v>0</v>
      </c>
      <c r="AY92" s="87">
        <v>376475</v>
      </c>
      <c r="AZ92" s="87">
        <v>507739</v>
      </c>
      <c r="BA92" s="87">
        <v>481345</v>
      </c>
      <c r="BB92" s="87">
        <v>550698</v>
      </c>
      <c r="BC92" s="87">
        <v>100839</v>
      </c>
      <c r="BD92" s="87">
        <v>98439</v>
      </c>
      <c r="BE92" s="87">
        <v>138629</v>
      </c>
      <c r="BF92" s="87">
        <v>132952</v>
      </c>
      <c r="BG92" s="87">
        <v>75436</v>
      </c>
      <c r="BH92" s="87">
        <v>23209</v>
      </c>
      <c r="BI92" s="87">
        <v>148132</v>
      </c>
      <c r="BJ92" s="87">
        <v>109291</v>
      </c>
      <c r="BK92" s="87">
        <v>200751</v>
      </c>
      <c r="BL92" s="87">
        <v>189890</v>
      </c>
      <c r="BM92" s="87">
        <v>231516</v>
      </c>
      <c r="BN92" s="87">
        <v>119545</v>
      </c>
      <c r="BO92" s="87">
        <v>66918</v>
      </c>
      <c r="BP92" s="87">
        <v>0</v>
      </c>
      <c r="BQ92" s="87">
        <v>0</v>
      </c>
      <c r="BR92" s="87">
        <v>0</v>
      </c>
      <c r="BS92" s="87">
        <v>0</v>
      </c>
      <c r="BT92" s="87">
        <v>0</v>
      </c>
      <c r="BU92" s="87">
        <v>5029</v>
      </c>
      <c r="BV92" s="87">
        <v>7638</v>
      </c>
      <c r="BW92" s="87">
        <v>42332</v>
      </c>
      <c r="BX92" s="87">
        <v>0</v>
      </c>
      <c r="BY92" s="87">
        <v>75113</v>
      </c>
      <c r="BZ92" s="87">
        <v>3807</v>
      </c>
      <c r="CA92" s="87">
        <v>0</v>
      </c>
      <c r="CB92" s="87">
        <v>0</v>
      </c>
      <c r="CC92" s="87">
        <v>0</v>
      </c>
      <c r="CD92" s="87">
        <v>0</v>
      </c>
      <c r="CE92" s="87">
        <v>0</v>
      </c>
      <c r="CF92" s="87">
        <v>0</v>
      </c>
      <c r="CG92" s="87">
        <v>0</v>
      </c>
      <c r="CH92" s="87"/>
      <c r="CI92" s="87">
        <v>12996655</v>
      </c>
      <c r="CO92" s="86">
        <v>2000</v>
      </c>
      <c r="CP92" s="87" t="s">
        <v>10</v>
      </c>
      <c r="CQ92" s="91" t="str">
        <f t="shared" si="146"/>
        <v>2</v>
      </c>
      <c r="CR92" s="91" t="str">
        <f t="shared" si="147"/>
        <v>5</v>
      </c>
      <c r="CS92" s="91" t="str">
        <f t="shared" si="148"/>
        <v>2</v>
      </c>
      <c r="CT92" s="91" t="str">
        <f t="shared" si="149"/>
        <v>8</v>
      </c>
      <c r="CU92" s="91" t="str">
        <f t="shared" si="150"/>
        <v>1</v>
      </c>
      <c r="CV92" s="91" t="str">
        <f t="shared" si="151"/>
        <v>9</v>
      </c>
      <c r="CW92" s="91" t="str">
        <f t="shared" si="152"/>
        <v>1</v>
      </c>
      <c r="CX92" s="91" t="str">
        <f t="shared" si="153"/>
        <v>3</v>
      </c>
      <c r="CY92" s="91" t="str">
        <f t="shared" si="154"/>
        <v>2</v>
      </c>
      <c r="CZ92" s="91" t="str">
        <f t="shared" si="155"/>
        <v>3</v>
      </c>
      <c r="DA92" s="91" t="str">
        <f t="shared" si="156"/>
        <v>7</v>
      </c>
      <c r="DB92" s="91" t="str">
        <f t="shared" si="157"/>
        <v>1</v>
      </c>
      <c r="DC92" s="91" t="str">
        <f t="shared" si="158"/>
        <v>2</v>
      </c>
      <c r="DD92" s="91" t="str">
        <f t="shared" si="159"/>
        <v>6</v>
      </c>
      <c r="DE92" s="91" t="str">
        <f t="shared" si="160"/>
        <v>5</v>
      </c>
      <c r="DF92" s="91" t="str">
        <f t="shared" si="161"/>
        <v>2</v>
      </c>
      <c r="DG92" s="91" t="str">
        <f t="shared" si="162"/>
        <v>1</v>
      </c>
      <c r="DH92" s="91" t="str">
        <f t="shared" si="163"/>
        <v>2</v>
      </c>
      <c r="DI92" s="91" t="str">
        <f t="shared" si="164"/>
        <v>2</v>
      </c>
      <c r="DJ92" s="91" t="str">
        <f t="shared" si="165"/>
        <v>2</v>
      </c>
      <c r="DK92" s="91" t="str">
        <f t="shared" si="166"/>
        <v>1</v>
      </c>
      <c r="DL92" s="91" t="str">
        <f t="shared" si="167"/>
        <v>8</v>
      </c>
      <c r="DM92" s="91" t="str">
        <f t="shared" si="168"/>
        <v>1</v>
      </c>
      <c r="DN92" s="91" t="str">
        <f t="shared" si="169"/>
        <v>5</v>
      </c>
      <c r="DO92" s="91" t="str">
        <f t="shared" si="170"/>
        <v>7</v>
      </c>
      <c r="DP92" s="91" t="str">
        <f t="shared" si="171"/>
        <v>5</v>
      </c>
      <c r="DQ92" s="91" t="str">
        <f t="shared" si="172"/>
        <v>1</v>
      </c>
      <c r="DR92" s="91" t="str">
        <f t="shared" si="173"/>
        <v>1</v>
      </c>
      <c r="DS92" s="91" t="str">
        <f t="shared" si="174"/>
        <v>1</v>
      </c>
      <c r="DT92" s="91" t="str">
        <f t="shared" si="175"/>
        <v>4</v>
      </c>
      <c r="DU92" s="91" t="str">
        <f t="shared" si="176"/>
        <v>1</v>
      </c>
      <c r="DV92" s="91" t="str">
        <f t="shared" si="177"/>
        <v>4</v>
      </c>
      <c r="DW92" s="91" t="str">
        <f t="shared" si="178"/>
        <v>2</v>
      </c>
      <c r="DX92" s="91" t="str">
        <f t="shared" si="179"/>
        <v>4</v>
      </c>
      <c r="DY92" s="91" t="str">
        <f t="shared" si="180"/>
        <v>3</v>
      </c>
      <c r="DZ92" s="91" t="str">
        <f t="shared" si="181"/>
        <v>7</v>
      </c>
      <c r="EA92" s="91" t="str">
        <f t="shared" si="182"/>
        <v>0</v>
      </c>
      <c r="EB92" s="91" t="str">
        <f t="shared" si="183"/>
        <v>0</v>
      </c>
      <c r="EC92" s="91" t="str">
        <f t="shared" si="184"/>
        <v>0</v>
      </c>
      <c r="ED92" s="91" t="str">
        <f t="shared" si="185"/>
        <v>0</v>
      </c>
      <c r="EE92" s="91" t="str">
        <f t="shared" si="186"/>
        <v>0</v>
      </c>
      <c r="EF92" s="91" t="str">
        <f t="shared" si="103"/>
        <v>2</v>
      </c>
      <c r="EG92" s="91" t="str">
        <f t="shared" si="104"/>
        <v>0</v>
      </c>
      <c r="EH92" s="91" t="str">
        <f t="shared" si="105"/>
        <v>0</v>
      </c>
      <c r="EI92" s="91" t="str">
        <f t="shared" si="106"/>
        <v>0</v>
      </c>
      <c r="EJ92" s="91" t="str">
        <f t="shared" si="107"/>
        <v>0</v>
      </c>
      <c r="EK92" s="91" t="str">
        <f t="shared" si="108"/>
        <v>0</v>
      </c>
      <c r="EL92" s="91" t="str">
        <f t="shared" si="109"/>
        <v>0</v>
      </c>
      <c r="EM92" s="91" t="str">
        <f t="shared" si="110"/>
        <v>3</v>
      </c>
      <c r="EN92" s="91" t="str">
        <f t="shared" si="111"/>
        <v>5</v>
      </c>
      <c r="EO92" s="91" t="str">
        <f t="shared" si="112"/>
        <v>4</v>
      </c>
      <c r="EP92" s="91" t="str">
        <f t="shared" si="113"/>
        <v>5</v>
      </c>
      <c r="EQ92" s="91" t="str">
        <f t="shared" si="114"/>
        <v>1</v>
      </c>
      <c r="ER92" s="91" t="str">
        <f t="shared" si="115"/>
        <v>9</v>
      </c>
      <c r="ES92" s="91" t="str">
        <f t="shared" si="116"/>
        <v>1</v>
      </c>
      <c r="ET92" s="91" t="str">
        <f t="shared" si="117"/>
        <v>1</v>
      </c>
      <c r="EU92" s="91" t="str">
        <f t="shared" si="118"/>
        <v>7</v>
      </c>
      <c r="EV92" s="91" t="str">
        <f t="shared" si="119"/>
        <v>2</v>
      </c>
      <c r="EW92" s="91" t="str">
        <f t="shared" si="120"/>
        <v>1</v>
      </c>
      <c r="EX92" s="91" t="str">
        <f t="shared" si="121"/>
        <v>1</v>
      </c>
      <c r="EY92" s="91" t="str">
        <f t="shared" si="122"/>
        <v>2</v>
      </c>
      <c r="EZ92" s="91" t="str">
        <f t="shared" si="123"/>
        <v>1</v>
      </c>
      <c r="FA92" s="91" t="str">
        <f t="shared" si="124"/>
        <v>2</v>
      </c>
      <c r="FB92" s="91" t="str">
        <f t="shared" si="125"/>
        <v>1</v>
      </c>
      <c r="FC92" s="91" t="str">
        <f t="shared" si="126"/>
        <v>6</v>
      </c>
      <c r="FD92" s="91" t="str">
        <f t="shared" si="127"/>
        <v>0</v>
      </c>
      <c r="FE92" s="91" t="str">
        <f t="shared" si="128"/>
        <v>0</v>
      </c>
      <c r="FF92" s="91" t="str">
        <f t="shared" si="129"/>
        <v>0</v>
      </c>
      <c r="FG92" s="91" t="str">
        <f t="shared" si="130"/>
        <v>0</v>
      </c>
      <c r="FH92" s="91" t="str">
        <f t="shared" si="131"/>
        <v>0</v>
      </c>
      <c r="FI92" s="91" t="str">
        <f t="shared" si="132"/>
        <v>5</v>
      </c>
      <c r="FJ92" s="91" t="str">
        <f t="shared" si="133"/>
        <v>7</v>
      </c>
      <c r="FK92" s="91" t="str">
        <f t="shared" si="134"/>
        <v>4</v>
      </c>
      <c r="FL92" s="91" t="str">
        <f t="shared" si="135"/>
        <v>0</v>
      </c>
      <c r="FM92" s="91" t="str">
        <f t="shared" si="136"/>
        <v>7</v>
      </c>
      <c r="FN92" s="91" t="str">
        <f t="shared" si="137"/>
        <v>3</v>
      </c>
      <c r="FO92" s="91" t="str">
        <f t="shared" si="138"/>
        <v>0</v>
      </c>
      <c r="FP92" s="91" t="str">
        <f t="shared" si="139"/>
        <v>0</v>
      </c>
      <c r="FQ92" s="91" t="str">
        <f t="shared" si="140"/>
        <v>0</v>
      </c>
      <c r="FR92" s="91" t="str">
        <f t="shared" si="141"/>
        <v>0</v>
      </c>
      <c r="FS92" s="91" t="str">
        <f t="shared" si="142"/>
        <v>0</v>
      </c>
      <c r="FT92" s="91" t="str">
        <f t="shared" si="143"/>
        <v>0</v>
      </c>
      <c r="FU92" s="91" t="str">
        <f t="shared" si="144"/>
        <v>0</v>
      </c>
      <c r="FV92" s="91" t="str">
        <f t="shared" si="145"/>
        <v/>
      </c>
    </row>
    <row r="93" spans="1:178">
      <c r="A93" s="86">
        <v>2000</v>
      </c>
      <c r="B93" s="87" t="s">
        <v>11</v>
      </c>
      <c r="C93" s="87">
        <v>2266659</v>
      </c>
      <c r="D93" s="87">
        <v>50178</v>
      </c>
      <c r="E93" s="87">
        <v>195849</v>
      </c>
      <c r="F93" s="87">
        <v>79318</v>
      </c>
      <c r="G93" s="87">
        <v>115199</v>
      </c>
      <c r="H93" s="87">
        <v>90262</v>
      </c>
      <c r="I93" s="87">
        <v>116311</v>
      </c>
      <c r="J93" s="87">
        <v>372785</v>
      </c>
      <c r="K93" s="87">
        <v>265788</v>
      </c>
      <c r="L93" s="87">
        <v>328603</v>
      </c>
      <c r="M93" s="87">
        <v>77093</v>
      </c>
      <c r="N93" s="87">
        <v>99369</v>
      </c>
      <c r="O93" s="87">
        <v>2453</v>
      </c>
      <c r="P93" s="87">
        <v>60314</v>
      </c>
      <c r="Q93" s="87">
        <v>50239</v>
      </c>
      <c r="R93" s="87">
        <v>25744</v>
      </c>
      <c r="S93" s="87">
        <v>15771</v>
      </c>
      <c r="T93" s="87">
        <v>20733</v>
      </c>
      <c r="U93" s="87">
        <v>266433</v>
      </c>
      <c r="V93" s="87">
        <v>19904</v>
      </c>
      <c r="W93" s="87">
        <v>114010</v>
      </c>
      <c r="X93" s="87">
        <v>749023</v>
      </c>
      <c r="Y93" s="87">
        <v>156105</v>
      </c>
      <c r="Z93" s="87">
        <v>450434</v>
      </c>
      <c r="AA93" s="87">
        <v>716081</v>
      </c>
      <c r="AB93" s="87">
        <v>545015</v>
      </c>
      <c r="AC93" s="87">
        <v>119472</v>
      </c>
      <c r="AD93" s="87">
        <v>123014</v>
      </c>
      <c r="AE93" s="87">
        <v>147956</v>
      </c>
      <c r="AF93" s="87">
        <v>460381</v>
      </c>
      <c r="AG93" s="87">
        <v>192586</v>
      </c>
      <c r="AH93" s="87">
        <v>397920</v>
      </c>
      <c r="AI93" s="87">
        <v>50</v>
      </c>
      <c r="AJ93" s="87">
        <v>49976</v>
      </c>
      <c r="AK93" s="87">
        <v>32321</v>
      </c>
      <c r="AL93" s="87">
        <v>6815</v>
      </c>
      <c r="AM93" s="87">
        <v>0</v>
      </c>
      <c r="AN93" s="87">
        <v>0</v>
      </c>
      <c r="AO93" s="87">
        <v>0</v>
      </c>
      <c r="AP93" s="87">
        <v>0</v>
      </c>
      <c r="AQ93" s="87">
        <v>0</v>
      </c>
      <c r="AR93" s="87">
        <v>21389</v>
      </c>
      <c r="AS93" s="87">
        <v>0</v>
      </c>
      <c r="AT93" s="87">
        <v>0</v>
      </c>
      <c r="AU93" s="87">
        <v>0</v>
      </c>
      <c r="AV93" s="87">
        <v>0</v>
      </c>
      <c r="AW93" s="87">
        <v>0</v>
      </c>
      <c r="AX93" s="87">
        <v>0</v>
      </c>
      <c r="AY93" s="87">
        <v>344927</v>
      </c>
      <c r="AZ93" s="87">
        <v>487693</v>
      </c>
      <c r="BA93" s="87">
        <v>461312</v>
      </c>
      <c r="BB93" s="87">
        <v>557241</v>
      </c>
      <c r="BC93" s="87">
        <v>96699</v>
      </c>
      <c r="BD93" s="87">
        <v>95557</v>
      </c>
      <c r="BE93" s="87">
        <v>131293</v>
      </c>
      <c r="BF93" s="87">
        <v>127869</v>
      </c>
      <c r="BG93" s="87">
        <v>71789</v>
      </c>
      <c r="BH93" s="87">
        <v>23434</v>
      </c>
      <c r="BI93" s="87">
        <v>141766</v>
      </c>
      <c r="BJ93" s="87">
        <v>106651</v>
      </c>
      <c r="BK93" s="87">
        <v>195903</v>
      </c>
      <c r="BL93" s="87">
        <v>183862</v>
      </c>
      <c r="BM93" s="87">
        <v>220559</v>
      </c>
      <c r="BN93" s="87">
        <v>113396</v>
      </c>
      <c r="BO93" s="87">
        <v>59300</v>
      </c>
      <c r="BP93" s="87">
        <v>0</v>
      </c>
      <c r="BQ93" s="87">
        <v>0</v>
      </c>
      <c r="BR93" s="87">
        <v>0</v>
      </c>
      <c r="BS93" s="87">
        <v>0</v>
      </c>
      <c r="BT93" s="87">
        <v>0</v>
      </c>
      <c r="BU93" s="87">
        <v>4418</v>
      </c>
      <c r="BV93" s="87">
        <v>7437</v>
      </c>
      <c r="BW93" s="87">
        <v>44095</v>
      </c>
      <c r="BX93" s="87">
        <v>0</v>
      </c>
      <c r="BY93" s="87">
        <v>69377</v>
      </c>
      <c r="BZ93" s="87">
        <v>5305</v>
      </c>
      <c r="CA93" s="87">
        <v>0</v>
      </c>
      <c r="CB93" s="87">
        <v>0</v>
      </c>
      <c r="CC93" s="87">
        <v>0</v>
      </c>
      <c r="CD93" s="87">
        <v>0</v>
      </c>
      <c r="CE93" s="87">
        <v>0</v>
      </c>
      <c r="CF93" s="87">
        <v>0</v>
      </c>
      <c r="CG93" s="87">
        <v>0</v>
      </c>
      <c r="CH93" s="87"/>
      <c r="CI93" s="87">
        <v>12351436</v>
      </c>
      <c r="CO93" s="86">
        <v>2000</v>
      </c>
      <c r="CP93" s="87" t="s">
        <v>11</v>
      </c>
      <c r="CQ93" s="91" t="str">
        <f t="shared" si="146"/>
        <v>2</v>
      </c>
      <c r="CR93" s="91" t="str">
        <f t="shared" si="147"/>
        <v>5</v>
      </c>
      <c r="CS93" s="91" t="str">
        <f t="shared" si="148"/>
        <v>1</v>
      </c>
      <c r="CT93" s="91" t="str">
        <f t="shared" si="149"/>
        <v>7</v>
      </c>
      <c r="CU93" s="91" t="str">
        <f t="shared" si="150"/>
        <v>1</v>
      </c>
      <c r="CV93" s="91" t="str">
        <f t="shared" si="151"/>
        <v>9</v>
      </c>
      <c r="CW93" s="91" t="str">
        <f t="shared" si="152"/>
        <v>1</v>
      </c>
      <c r="CX93" s="91" t="str">
        <f t="shared" si="153"/>
        <v>3</v>
      </c>
      <c r="CY93" s="91" t="str">
        <f t="shared" si="154"/>
        <v>2</v>
      </c>
      <c r="CZ93" s="91" t="str">
        <f t="shared" si="155"/>
        <v>3</v>
      </c>
      <c r="DA93" s="91" t="str">
        <f t="shared" si="156"/>
        <v>7</v>
      </c>
      <c r="DB93" s="91" t="str">
        <f t="shared" si="157"/>
        <v>9</v>
      </c>
      <c r="DC93" s="91" t="str">
        <f t="shared" si="158"/>
        <v>2</v>
      </c>
      <c r="DD93" s="91" t="str">
        <f t="shared" si="159"/>
        <v>6</v>
      </c>
      <c r="DE93" s="91" t="str">
        <f t="shared" si="160"/>
        <v>5</v>
      </c>
      <c r="DF93" s="91" t="str">
        <f t="shared" si="161"/>
        <v>2</v>
      </c>
      <c r="DG93" s="91" t="str">
        <f t="shared" si="162"/>
        <v>1</v>
      </c>
      <c r="DH93" s="91" t="str">
        <f t="shared" si="163"/>
        <v>2</v>
      </c>
      <c r="DI93" s="91" t="str">
        <f t="shared" si="164"/>
        <v>2</v>
      </c>
      <c r="DJ93" s="91" t="str">
        <f t="shared" si="165"/>
        <v>1</v>
      </c>
      <c r="DK93" s="91" t="str">
        <f t="shared" si="166"/>
        <v>1</v>
      </c>
      <c r="DL93" s="91" t="str">
        <f t="shared" si="167"/>
        <v>7</v>
      </c>
      <c r="DM93" s="91" t="str">
        <f t="shared" si="168"/>
        <v>1</v>
      </c>
      <c r="DN93" s="91" t="str">
        <f t="shared" si="169"/>
        <v>4</v>
      </c>
      <c r="DO93" s="91" t="str">
        <f t="shared" si="170"/>
        <v>7</v>
      </c>
      <c r="DP93" s="91" t="str">
        <f t="shared" si="171"/>
        <v>5</v>
      </c>
      <c r="DQ93" s="91" t="str">
        <f t="shared" si="172"/>
        <v>1</v>
      </c>
      <c r="DR93" s="91" t="str">
        <f t="shared" si="173"/>
        <v>1</v>
      </c>
      <c r="DS93" s="91" t="str">
        <f t="shared" si="174"/>
        <v>1</v>
      </c>
      <c r="DT93" s="91" t="str">
        <f t="shared" si="175"/>
        <v>4</v>
      </c>
      <c r="DU93" s="91" t="str">
        <f t="shared" si="176"/>
        <v>1</v>
      </c>
      <c r="DV93" s="91" t="str">
        <f t="shared" si="177"/>
        <v>3</v>
      </c>
      <c r="DW93" s="91" t="str">
        <f t="shared" si="178"/>
        <v>5</v>
      </c>
      <c r="DX93" s="91" t="str">
        <f t="shared" si="179"/>
        <v>4</v>
      </c>
      <c r="DY93" s="91" t="str">
        <f t="shared" si="180"/>
        <v>3</v>
      </c>
      <c r="DZ93" s="91" t="str">
        <f t="shared" si="181"/>
        <v>6</v>
      </c>
      <c r="EA93" s="91" t="str">
        <f t="shared" si="182"/>
        <v>0</v>
      </c>
      <c r="EB93" s="91" t="str">
        <f t="shared" si="183"/>
        <v>0</v>
      </c>
      <c r="EC93" s="91" t="str">
        <f t="shared" si="184"/>
        <v>0</v>
      </c>
      <c r="ED93" s="91" t="str">
        <f t="shared" si="185"/>
        <v>0</v>
      </c>
      <c r="EE93" s="91" t="str">
        <f t="shared" si="186"/>
        <v>0</v>
      </c>
      <c r="EF93" s="91" t="str">
        <f t="shared" si="103"/>
        <v>2</v>
      </c>
      <c r="EG93" s="91" t="str">
        <f t="shared" si="104"/>
        <v>0</v>
      </c>
      <c r="EH93" s="91" t="str">
        <f t="shared" si="105"/>
        <v>0</v>
      </c>
      <c r="EI93" s="91" t="str">
        <f t="shared" si="106"/>
        <v>0</v>
      </c>
      <c r="EJ93" s="91" t="str">
        <f t="shared" si="107"/>
        <v>0</v>
      </c>
      <c r="EK93" s="91" t="str">
        <f t="shared" si="108"/>
        <v>0</v>
      </c>
      <c r="EL93" s="91" t="str">
        <f t="shared" si="109"/>
        <v>0</v>
      </c>
      <c r="EM93" s="91" t="str">
        <f t="shared" si="110"/>
        <v>3</v>
      </c>
      <c r="EN93" s="91" t="str">
        <f t="shared" si="111"/>
        <v>4</v>
      </c>
      <c r="EO93" s="91" t="str">
        <f t="shared" si="112"/>
        <v>4</v>
      </c>
      <c r="EP93" s="91" t="str">
        <f t="shared" si="113"/>
        <v>5</v>
      </c>
      <c r="EQ93" s="91" t="str">
        <f t="shared" si="114"/>
        <v>9</v>
      </c>
      <c r="ER93" s="91" t="str">
        <f t="shared" si="115"/>
        <v>9</v>
      </c>
      <c r="ES93" s="91" t="str">
        <f t="shared" si="116"/>
        <v>1</v>
      </c>
      <c r="ET93" s="91" t="str">
        <f t="shared" si="117"/>
        <v>1</v>
      </c>
      <c r="EU93" s="91" t="str">
        <f t="shared" si="118"/>
        <v>7</v>
      </c>
      <c r="EV93" s="91" t="str">
        <f t="shared" si="119"/>
        <v>2</v>
      </c>
      <c r="EW93" s="91" t="str">
        <f t="shared" si="120"/>
        <v>1</v>
      </c>
      <c r="EX93" s="91" t="str">
        <f t="shared" si="121"/>
        <v>1</v>
      </c>
      <c r="EY93" s="91" t="str">
        <f t="shared" si="122"/>
        <v>1</v>
      </c>
      <c r="EZ93" s="91" t="str">
        <f t="shared" si="123"/>
        <v>1</v>
      </c>
      <c r="FA93" s="91" t="str">
        <f t="shared" si="124"/>
        <v>2</v>
      </c>
      <c r="FB93" s="91" t="str">
        <f t="shared" si="125"/>
        <v>1</v>
      </c>
      <c r="FC93" s="91" t="str">
        <f t="shared" si="126"/>
        <v>5</v>
      </c>
      <c r="FD93" s="91" t="str">
        <f t="shared" si="127"/>
        <v>0</v>
      </c>
      <c r="FE93" s="91" t="str">
        <f t="shared" si="128"/>
        <v>0</v>
      </c>
      <c r="FF93" s="91" t="str">
        <f t="shared" si="129"/>
        <v>0</v>
      </c>
      <c r="FG93" s="91" t="str">
        <f t="shared" si="130"/>
        <v>0</v>
      </c>
      <c r="FH93" s="91" t="str">
        <f t="shared" si="131"/>
        <v>0</v>
      </c>
      <c r="FI93" s="91" t="str">
        <f t="shared" si="132"/>
        <v>4</v>
      </c>
      <c r="FJ93" s="91" t="str">
        <f t="shared" si="133"/>
        <v>7</v>
      </c>
      <c r="FK93" s="91" t="str">
        <f t="shared" si="134"/>
        <v>4</v>
      </c>
      <c r="FL93" s="91" t="str">
        <f t="shared" si="135"/>
        <v>0</v>
      </c>
      <c r="FM93" s="91" t="str">
        <f t="shared" si="136"/>
        <v>6</v>
      </c>
      <c r="FN93" s="91" t="str">
        <f t="shared" si="137"/>
        <v>5</v>
      </c>
      <c r="FO93" s="91" t="str">
        <f t="shared" si="138"/>
        <v>0</v>
      </c>
      <c r="FP93" s="91" t="str">
        <f t="shared" si="139"/>
        <v>0</v>
      </c>
      <c r="FQ93" s="91" t="str">
        <f t="shared" si="140"/>
        <v>0</v>
      </c>
      <c r="FR93" s="91" t="str">
        <f t="shared" si="141"/>
        <v>0</v>
      </c>
      <c r="FS93" s="91" t="str">
        <f t="shared" si="142"/>
        <v>0</v>
      </c>
      <c r="FT93" s="91" t="str">
        <f t="shared" si="143"/>
        <v>0</v>
      </c>
      <c r="FU93" s="91" t="str">
        <f t="shared" si="144"/>
        <v>0</v>
      </c>
      <c r="FV93" s="91" t="str">
        <f t="shared" si="145"/>
        <v/>
      </c>
    </row>
    <row r="94" spans="1:178">
      <c r="A94" s="86">
        <v>2001</v>
      </c>
      <c r="B94" s="87" t="s">
        <v>12</v>
      </c>
      <c r="C94" s="87">
        <v>1976835</v>
      </c>
      <c r="D94" s="87">
        <v>48819</v>
      </c>
      <c r="E94" s="87">
        <v>174140</v>
      </c>
      <c r="F94" s="87">
        <v>64026</v>
      </c>
      <c r="G94" s="87">
        <v>74132</v>
      </c>
      <c r="H94" s="87">
        <v>103552</v>
      </c>
      <c r="I94" s="87">
        <v>81567</v>
      </c>
      <c r="J94" s="87">
        <v>95086</v>
      </c>
      <c r="K94" s="87">
        <v>326838</v>
      </c>
      <c r="L94" s="87">
        <v>253582</v>
      </c>
      <c r="M94" s="87">
        <v>294361</v>
      </c>
      <c r="N94" s="87">
        <v>69509</v>
      </c>
      <c r="O94" s="87">
        <v>88783</v>
      </c>
      <c r="P94" s="87">
        <v>1995</v>
      </c>
      <c r="Q94" s="87">
        <v>52596</v>
      </c>
      <c r="R94" s="87">
        <v>40443</v>
      </c>
      <c r="S94" s="87">
        <v>21639</v>
      </c>
      <c r="T94" s="87">
        <v>13537</v>
      </c>
      <c r="U94" s="87">
        <v>17737</v>
      </c>
      <c r="V94" s="87">
        <v>204827</v>
      </c>
      <c r="W94" s="87">
        <v>103905</v>
      </c>
      <c r="X94" s="87">
        <v>672770</v>
      </c>
      <c r="Y94" s="87">
        <v>129014</v>
      </c>
      <c r="Z94" s="87">
        <v>390590</v>
      </c>
      <c r="AA94" s="87">
        <v>633034</v>
      </c>
      <c r="AB94" s="87">
        <v>498260</v>
      </c>
      <c r="AC94" s="87">
        <v>102921</v>
      </c>
      <c r="AD94" s="87">
        <v>108431</v>
      </c>
      <c r="AE94" s="87">
        <v>132751</v>
      </c>
      <c r="AF94" s="87">
        <v>419034</v>
      </c>
      <c r="AG94" s="87">
        <v>179097</v>
      </c>
      <c r="AH94" s="87">
        <v>365505</v>
      </c>
      <c r="AI94" s="87">
        <v>50</v>
      </c>
      <c r="AJ94" s="87">
        <v>43967</v>
      </c>
      <c r="AK94" s="87">
        <v>29327</v>
      </c>
      <c r="AL94" s="87">
        <v>6663</v>
      </c>
      <c r="AM94" s="87">
        <v>0</v>
      </c>
      <c r="AN94" s="87">
        <v>0</v>
      </c>
      <c r="AO94" s="87">
        <v>0</v>
      </c>
      <c r="AP94" s="87">
        <v>0</v>
      </c>
      <c r="AQ94" s="87">
        <v>0</v>
      </c>
      <c r="AR94" s="87">
        <v>19224</v>
      </c>
      <c r="AS94" s="87">
        <v>0</v>
      </c>
      <c r="AT94" s="87">
        <v>0</v>
      </c>
      <c r="AU94" s="87">
        <v>0</v>
      </c>
      <c r="AV94" s="87">
        <v>0</v>
      </c>
      <c r="AW94" s="87">
        <v>0</v>
      </c>
      <c r="AX94" s="87">
        <v>0</v>
      </c>
      <c r="AY94" s="87">
        <v>271170</v>
      </c>
      <c r="AZ94" s="87">
        <v>414417</v>
      </c>
      <c r="BA94" s="87">
        <v>395852</v>
      </c>
      <c r="BB94" s="87">
        <v>475938</v>
      </c>
      <c r="BC94" s="87">
        <v>77425</v>
      </c>
      <c r="BD94" s="87">
        <v>83759</v>
      </c>
      <c r="BE94" s="87">
        <v>123430</v>
      </c>
      <c r="BF94" s="87">
        <v>115277</v>
      </c>
      <c r="BG94" s="87">
        <v>65356</v>
      </c>
      <c r="BH94" s="87">
        <v>20369</v>
      </c>
      <c r="BI94" s="87">
        <v>127613</v>
      </c>
      <c r="BJ94" s="87">
        <v>100740</v>
      </c>
      <c r="BK94" s="87">
        <v>176334</v>
      </c>
      <c r="BL94" s="87">
        <v>173902</v>
      </c>
      <c r="BM94" s="87">
        <v>204510</v>
      </c>
      <c r="BN94" s="87">
        <v>104517</v>
      </c>
      <c r="BO94" s="87">
        <v>53793</v>
      </c>
      <c r="BP94" s="87">
        <v>0</v>
      </c>
      <c r="BQ94" s="87">
        <v>0</v>
      </c>
      <c r="BR94" s="87">
        <v>0</v>
      </c>
      <c r="BS94" s="87">
        <v>0</v>
      </c>
      <c r="BT94" s="87">
        <v>0</v>
      </c>
      <c r="BU94" s="87">
        <v>0</v>
      </c>
      <c r="BV94" s="87">
        <v>4728</v>
      </c>
      <c r="BW94" s="87">
        <v>6714</v>
      </c>
      <c r="BX94" s="87">
        <v>0</v>
      </c>
      <c r="BY94" s="87">
        <v>39128</v>
      </c>
      <c r="BZ94" s="87">
        <v>17270</v>
      </c>
      <c r="CA94" s="87">
        <v>0</v>
      </c>
      <c r="CB94" s="87">
        <v>0</v>
      </c>
      <c r="CC94" s="87">
        <v>0</v>
      </c>
      <c r="CD94" s="87">
        <v>0</v>
      </c>
      <c r="CE94" s="87">
        <v>0</v>
      </c>
      <c r="CF94" s="87">
        <v>0</v>
      </c>
      <c r="CG94" s="87">
        <v>0</v>
      </c>
      <c r="CH94" s="87"/>
      <c r="CI94" s="87">
        <v>10890789</v>
      </c>
      <c r="CO94" s="86">
        <v>2001</v>
      </c>
      <c r="CP94" s="87" t="s">
        <v>12</v>
      </c>
      <c r="CQ94" s="91" t="str">
        <f t="shared" si="146"/>
        <v>1</v>
      </c>
      <c r="CR94" s="91" t="str">
        <f t="shared" si="147"/>
        <v>4</v>
      </c>
      <c r="CS94" s="91" t="str">
        <f t="shared" si="148"/>
        <v>1</v>
      </c>
      <c r="CT94" s="91" t="str">
        <f t="shared" si="149"/>
        <v>6</v>
      </c>
      <c r="CU94" s="91" t="str">
        <f t="shared" si="150"/>
        <v>7</v>
      </c>
      <c r="CV94" s="91" t="str">
        <f t="shared" si="151"/>
        <v>1</v>
      </c>
      <c r="CW94" s="91" t="str">
        <f t="shared" si="152"/>
        <v>8</v>
      </c>
      <c r="CX94" s="91" t="str">
        <f t="shared" si="153"/>
        <v>9</v>
      </c>
      <c r="CY94" s="91" t="str">
        <f t="shared" si="154"/>
        <v>3</v>
      </c>
      <c r="CZ94" s="91" t="str">
        <f t="shared" si="155"/>
        <v>2</v>
      </c>
      <c r="DA94" s="91" t="str">
        <f t="shared" si="156"/>
        <v>2</v>
      </c>
      <c r="DB94" s="91" t="str">
        <f t="shared" si="157"/>
        <v>6</v>
      </c>
      <c r="DC94" s="91" t="str">
        <f t="shared" si="158"/>
        <v>8</v>
      </c>
      <c r="DD94" s="91" t="str">
        <f t="shared" si="159"/>
        <v>1</v>
      </c>
      <c r="DE94" s="91" t="str">
        <f t="shared" si="160"/>
        <v>5</v>
      </c>
      <c r="DF94" s="91" t="str">
        <f t="shared" si="161"/>
        <v>4</v>
      </c>
      <c r="DG94" s="91" t="str">
        <f t="shared" si="162"/>
        <v>2</v>
      </c>
      <c r="DH94" s="91" t="str">
        <f t="shared" si="163"/>
        <v>1</v>
      </c>
      <c r="DI94" s="91" t="str">
        <f t="shared" si="164"/>
        <v>1</v>
      </c>
      <c r="DJ94" s="91" t="str">
        <f t="shared" si="165"/>
        <v>2</v>
      </c>
      <c r="DK94" s="91" t="str">
        <f t="shared" si="166"/>
        <v>1</v>
      </c>
      <c r="DL94" s="91" t="str">
        <f t="shared" si="167"/>
        <v>6</v>
      </c>
      <c r="DM94" s="91" t="str">
        <f t="shared" si="168"/>
        <v>1</v>
      </c>
      <c r="DN94" s="91" t="str">
        <f t="shared" si="169"/>
        <v>3</v>
      </c>
      <c r="DO94" s="91" t="str">
        <f t="shared" si="170"/>
        <v>6</v>
      </c>
      <c r="DP94" s="91" t="str">
        <f t="shared" si="171"/>
        <v>4</v>
      </c>
      <c r="DQ94" s="91" t="str">
        <f t="shared" si="172"/>
        <v>1</v>
      </c>
      <c r="DR94" s="91" t="str">
        <f t="shared" si="173"/>
        <v>1</v>
      </c>
      <c r="DS94" s="91" t="str">
        <f t="shared" si="174"/>
        <v>1</v>
      </c>
      <c r="DT94" s="91" t="str">
        <f t="shared" si="175"/>
        <v>4</v>
      </c>
      <c r="DU94" s="91" t="str">
        <f t="shared" si="176"/>
        <v>1</v>
      </c>
      <c r="DV94" s="91" t="str">
        <f t="shared" si="177"/>
        <v>3</v>
      </c>
      <c r="DW94" s="91" t="str">
        <f t="shared" si="178"/>
        <v>5</v>
      </c>
      <c r="DX94" s="91" t="str">
        <f t="shared" si="179"/>
        <v>4</v>
      </c>
      <c r="DY94" s="91" t="str">
        <f t="shared" si="180"/>
        <v>2</v>
      </c>
      <c r="DZ94" s="91" t="str">
        <f t="shared" si="181"/>
        <v>6</v>
      </c>
      <c r="EA94" s="91" t="str">
        <f t="shared" si="182"/>
        <v>0</v>
      </c>
      <c r="EB94" s="91" t="str">
        <f t="shared" si="183"/>
        <v>0</v>
      </c>
      <c r="EC94" s="91" t="str">
        <f t="shared" si="184"/>
        <v>0</v>
      </c>
      <c r="ED94" s="91" t="str">
        <f t="shared" si="185"/>
        <v>0</v>
      </c>
      <c r="EE94" s="91" t="str">
        <f t="shared" si="186"/>
        <v>0</v>
      </c>
      <c r="EF94" s="91" t="str">
        <f t="shared" si="103"/>
        <v>1</v>
      </c>
      <c r="EG94" s="91" t="str">
        <f t="shared" si="104"/>
        <v>0</v>
      </c>
      <c r="EH94" s="91" t="str">
        <f t="shared" si="105"/>
        <v>0</v>
      </c>
      <c r="EI94" s="91" t="str">
        <f t="shared" si="106"/>
        <v>0</v>
      </c>
      <c r="EJ94" s="91" t="str">
        <f t="shared" si="107"/>
        <v>0</v>
      </c>
      <c r="EK94" s="91" t="str">
        <f t="shared" si="108"/>
        <v>0</v>
      </c>
      <c r="EL94" s="91" t="str">
        <f t="shared" si="109"/>
        <v>0</v>
      </c>
      <c r="EM94" s="91" t="str">
        <f t="shared" si="110"/>
        <v>2</v>
      </c>
      <c r="EN94" s="91" t="str">
        <f t="shared" si="111"/>
        <v>4</v>
      </c>
      <c r="EO94" s="91" t="str">
        <f t="shared" si="112"/>
        <v>3</v>
      </c>
      <c r="EP94" s="91" t="str">
        <f t="shared" si="113"/>
        <v>4</v>
      </c>
      <c r="EQ94" s="91" t="str">
        <f t="shared" si="114"/>
        <v>7</v>
      </c>
      <c r="ER94" s="91" t="str">
        <f t="shared" si="115"/>
        <v>8</v>
      </c>
      <c r="ES94" s="91" t="str">
        <f t="shared" si="116"/>
        <v>1</v>
      </c>
      <c r="ET94" s="91" t="str">
        <f t="shared" si="117"/>
        <v>1</v>
      </c>
      <c r="EU94" s="91" t="str">
        <f t="shared" si="118"/>
        <v>6</v>
      </c>
      <c r="EV94" s="91" t="str">
        <f t="shared" si="119"/>
        <v>2</v>
      </c>
      <c r="EW94" s="91" t="str">
        <f t="shared" si="120"/>
        <v>1</v>
      </c>
      <c r="EX94" s="91" t="str">
        <f t="shared" si="121"/>
        <v>1</v>
      </c>
      <c r="EY94" s="91" t="str">
        <f t="shared" si="122"/>
        <v>1</v>
      </c>
      <c r="EZ94" s="91" t="str">
        <f t="shared" si="123"/>
        <v>1</v>
      </c>
      <c r="FA94" s="91" t="str">
        <f t="shared" si="124"/>
        <v>2</v>
      </c>
      <c r="FB94" s="91" t="str">
        <f t="shared" si="125"/>
        <v>1</v>
      </c>
      <c r="FC94" s="91" t="str">
        <f t="shared" si="126"/>
        <v>5</v>
      </c>
      <c r="FD94" s="91" t="str">
        <f t="shared" si="127"/>
        <v>0</v>
      </c>
      <c r="FE94" s="91" t="str">
        <f t="shared" si="128"/>
        <v>0</v>
      </c>
      <c r="FF94" s="91" t="str">
        <f t="shared" si="129"/>
        <v>0</v>
      </c>
      <c r="FG94" s="91" t="str">
        <f t="shared" si="130"/>
        <v>0</v>
      </c>
      <c r="FH94" s="91" t="str">
        <f t="shared" si="131"/>
        <v>0</v>
      </c>
      <c r="FI94" s="91" t="str">
        <f t="shared" si="132"/>
        <v>0</v>
      </c>
      <c r="FJ94" s="91" t="str">
        <f t="shared" si="133"/>
        <v>4</v>
      </c>
      <c r="FK94" s="91" t="str">
        <f t="shared" si="134"/>
        <v>6</v>
      </c>
      <c r="FL94" s="91" t="str">
        <f t="shared" si="135"/>
        <v>0</v>
      </c>
      <c r="FM94" s="91" t="str">
        <f t="shared" si="136"/>
        <v>3</v>
      </c>
      <c r="FN94" s="91" t="str">
        <f t="shared" si="137"/>
        <v>1</v>
      </c>
      <c r="FO94" s="91" t="str">
        <f t="shared" si="138"/>
        <v>0</v>
      </c>
      <c r="FP94" s="91" t="str">
        <f t="shared" si="139"/>
        <v>0</v>
      </c>
      <c r="FQ94" s="91" t="str">
        <f t="shared" si="140"/>
        <v>0</v>
      </c>
      <c r="FR94" s="91" t="str">
        <f t="shared" si="141"/>
        <v>0</v>
      </c>
      <c r="FS94" s="91" t="str">
        <f t="shared" si="142"/>
        <v>0</v>
      </c>
      <c r="FT94" s="91" t="str">
        <f t="shared" si="143"/>
        <v>0</v>
      </c>
      <c r="FU94" s="91" t="str">
        <f t="shared" si="144"/>
        <v>0</v>
      </c>
      <c r="FV94" s="91" t="str">
        <f t="shared" si="145"/>
        <v/>
      </c>
    </row>
    <row r="95" spans="1:178">
      <c r="A95" s="86">
        <v>2001</v>
      </c>
      <c r="B95" s="87" t="s">
        <v>13</v>
      </c>
      <c r="C95" s="87">
        <v>1945064</v>
      </c>
      <c r="D95" s="87">
        <v>44946</v>
      </c>
      <c r="E95" s="87">
        <v>176168</v>
      </c>
      <c r="F95" s="87">
        <v>63815</v>
      </c>
      <c r="G95" s="87">
        <v>72170</v>
      </c>
      <c r="H95" s="87">
        <v>105246</v>
      </c>
      <c r="I95" s="87">
        <v>80976</v>
      </c>
      <c r="J95" s="87">
        <v>101051</v>
      </c>
      <c r="K95" s="87">
        <v>336821</v>
      </c>
      <c r="L95" s="87">
        <v>247861</v>
      </c>
      <c r="M95" s="87">
        <v>297174</v>
      </c>
      <c r="N95" s="87">
        <v>68710</v>
      </c>
      <c r="O95" s="87">
        <v>89648</v>
      </c>
      <c r="P95" s="87">
        <v>1931</v>
      </c>
      <c r="Q95" s="87">
        <v>55257</v>
      </c>
      <c r="R95" s="87">
        <v>45819</v>
      </c>
      <c r="S95" s="87">
        <v>24429</v>
      </c>
      <c r="T95" s="87">
        <v>14959</v>
      </c>
      <c r="U95" s="87">
        <v>18191</v>
      </c>
      <c r="V95" s="87">
        <v>237203</v>
      </c>
      <c r="W95" s="87">
        <v>98412</v>
      </c>
      <c r="X95" s="87">
        <v>657218</v>
      </c>
      <c r="Y95" s="87">
        <v>132096</v>
      </c>
      <c r="Z95" s="87">
        <v>401195</v>
      </c>
      <c r="AA95" s="87">
        <v>634994</v>
      </c>
      <c r="AB95" s="87">
        <v>470752</v>
      </c>
      <c r="AC95" s="87">
        <v>104105</v>
      </c>
      <c r="AD95" s="87">
        <v>103888</v>
      </c>
      <c r="AE95" s="87">
        <v>133912</v>
      </c>
      <c r="AF95" s="87">
        <v>409976</v>
      </c>
      <c r="AG95" s="87">
        <v>172981</v>
      </c>
      <c r="AH95" s="87">
        <v>355349</v>
      </c>
      <c r="AI95" s="87">
        <v>100</v>
      </c>
      <c r="AJ95" s="87">
        <v>45063</v>
      </c>
      <c r="AK95" s="87">
        <v>30019</v>
      </c>
      <c r="AL95" s="87">
        <v>6558</v>
      </c>
      <c r="AM95" s="87">
        <v>0</v>
      </c>
      <c r="AN95" s="87">
        <v>0</v>
      </c>
      <c r="AO95" s="87">
        <v>0</v>
      </c>
      <c r="AP95" s="87">
        <v>0</v>
      </c>
      <c r="AQ95" s="87">
        <v>0</v>
      </c>
      <c r="AR95" s="87">
        <v>19459</v>
      </c>
      <c r="AS95" s="87">
        <v>0</v>
      </c>
      <c r="AT95" s="87">
        <v>0</v>
      </c>
      <c r="AU95" s="87">
        <v>0</v>
      </c>
      <c r="AV95" s="87">
        <v>0</v>
      </c>
      <c r="AW95" s="87">
        <v>0</v>
      </c>
      <c r="AX95" s="87">
        <v>0</v>
      </c>
      <c r="AY95" s="87">
        <v>295684</v>
      </c>
      <c r="AZ95" s="87">
        <v>421613</v>
      </c>
      <c r="BA95" s="87">
        <v>407531</v>
      </c>
      <c r="BB95" s="87">
        <v>490804</v>
      </c>
      <c r="BC95" s="87">
        <v>82095</v>
      </c>
      <c r="BD95" s="87">
        <v>84840</v>
      </c>
      <c r="BE95" s="87">
        <v>119332</v>
      </c>
      <c r="BF95" s="87">
        <v>115321</v>
      </c>
      <c r="BG95" s="87">
        <v>66482</v>
      </c>
      <c r="BH95" s="87">
        <v>19522</v>
      </c>
      <c r="BI95" s="87">
        <v>127292</v>
      </c>
      <c r="BJ95" s="87">
        <v>97837</v>
      </c>
      <c r="BK95" s="87">
        <v>174844</v>
      </c>
      <c r="BL95" s="87">
        <v>164497</v>
      </c>
      <c r="BM95" s="87">
        <v>193794</v>
      </c>
      <c r="BN95" s="87">
        <v>102102</v>
      </c>
      <c r="BO95" s="87">
        <v>54274</v>
      </c>
      <c r="BP95" s="87">
        <v>0</v>
      </c>
      <c r="BQ95" s="87">
        <v>0</v>
      </c>
      <c r="BR95" s="87">
        <v>0</v>
      </c>
      <c r="BS95" s="87">
        <v>0</v>
      </c>
      <c r="BT95" s="87">
        <v>0</v>
      </c>
      <c r="BU95" s="87">
        <v>0</v>
      </c>
      <c r="BV95" s="87">
        <v>3790</v>
      </c>
      <c r="BW95" s="87">
        <v>6684</v>
      </c>
      <c r="BX95" s="87">
        <v>0</v>
      </c>
      <c r="BY95" s="87">
        <v>38093</v>
      </c>
      <c r="BZ95" s="87">
        <v>16274</v>
      </c>
      <c r="CA95" s="87">
        <v>0</v>
      </c>
      <c r="CB95" s="87">
        <v>0</v>
      </c>
      <c r="CC95" s="87">
        <v>0</v>
      </c>
      <c r="CD95" s="87">
        <v>0</v>
      </c>
      <c r="CE95" s="87">
        <v>0</v>
      </c>
      <c r="CF95" s="87">
        <v>0</v>
      </c>
      <c r="CG95" s="87">
        <v>0</v>
      </c>
      <c r="CH95" s="87"/>
      <c r="CI95" s="87">
        <v>10886221</v>
      </c>
      <c r="CO95" s="86">
        <v>2001</v>
      </c>
      <c r="CP95" s="87" t="s">
        <v>13</v>
      </c>
      <c r="CQ95" s="91" t="str">
        <f t="shared" si="146"/>
        <v>1</v>
      </c>
      <c r="CR95" s="91" t="str">
        <f t="shared" si="147"/>
        <v>4</v>
      </c>
      <c r="CS95" s="91" t="str">
        <f t="shared" si="148"/>
        <v>1</v>
      </c>
      <c r="CT95" s="91" t="str">
        <f t="shared" si="149"/>
        <v>6</v>
      </c>
      <c r="CU95" s="91" t="str">
        <f t="shared" si="150"/>
        <v>7</v>
      </c>
      <c r="CV95" s="91" t="str">
        <f t="shared" si="151"/>
        <v>1</v>
      </c>
      <c r="CW95" s="91" t="str">
        <f t="shared" si="152"/>
        <v>8</v>
      </c>
      <c r="CX95" s="91" t="str">
        <f t="shared" si="153"/>
        <v>1</v>
      </c>
      <c r="CY95" s="91" t="str">
        <f t="shared" si="154"/>
        <v>3</v>
      </c>
      <c r="CZ95" s="91" t="str">
        <f t="shared" si="155"/>
        <v>2</v>
      </c>
      <c r="DA95" s="91" t="str">
        <f t="shared" si="156"/>
        <v>2</v>
      </c>
      <c r="DB95" s="91" t="str">
        <f t="shared" si="157"/>
        <v>6</v>
      </c>
      <c r="DC95" s="91" t="str">
        <f t="shared" si="158"/>
        <v>8</v>
      </c>
      <c r="DD95" s="91" t="str">
        <f t="shared" si="159"/>
        <v>1</v>
      </c>
      <c r="DE95" s="91" t="str">
        <f t="shared" si="160"/>
        <v>5</v>
      </c>
      <c r="DF95" s="91" t="str">
        <f t="shared" si="161"/>
        <v>4</v>
      </c>
      <c r="DG95" s="91" t="str">
        <f t="shared" si="162"/>
        <v>2</v>
      </c>
      <c r="DH95" s="91" t="str">
        <f t="shared" si="163"/>
        <v>1</v>
      </c>
      <c r="DI95" s="91" t="str">
        <f t="shared" si="164"/>
        <v>1</v>
      </c>
      <c r="DJ95" s="91" t="str">
        <f t="shared" si="165"/>
        <v>2</v>
      </c>
      <c r="DK95" s="91" t="str">
        <f t="shared" si="166"/>
        <v>9</v>
      </c>
      <c r="DL95" s="91" t="str">
        <f t="shared" si="167"/>
        <v>6</v>
      </c>
      <c r="DM95" s="91" t="str">
        <f t="shared" si="168"/>
        <v>1</v>
      </c>
      <c r="DN95" s="91" t="str">
        <f t="shared" si="169"/>
        <v>4</v>
      </c>
      <c r="DO95" s="91" t="str">
        <f t="shared" si="170"/>
        <v>6</v>
      </c>
      <c r="DP95" s="91" t="str">
        <f t="shared" si="171"/>
        <v>4</v>
      </c>
      <c r="DQ95" s="91" t="str">
        <f t="shared" si="172"/>
        <v>1</v>
      </c>
      <c r="DR95" s="91" t="str">
        <f t="shared" si="173"/>
        <v>1</v>
      </c>
      <c r="DS95" s="91" t="str">
        <f t="shared" si="174"/>
        <v>1</v>
      </c>
      <c r="DT95" s="91" t="str">
        <f t="shared" si="175"/>
        <v>4</v>
      </c>
      <c r="DU95" s="91" t="str">
        <f t="shared" si="176"/>
        <v>1</v>
      </c>
      <c r="DV95" s="91" t="str">
        <f t="shared" si="177"/>
        <v>3</v>
      </c>
      <c r="DW95" s="91" t="str">
        <f t="shared" si="178"/>
        <v>1</v>
      </c>
      <c r="DX95" s="91" t="str">
        <f t="shared" si="179"/>
        <v>4</v>
      </c>
      <c r="DY95" s="91" t="str">
        <f t="shared" si="180"/>
        <v>3</v>
      </c>
      <c r="DZ95" s="91" t="str">
        <f t="shared" si="181"/>
        <v>6</v>
      </c>
      <c r="EA95" s="91" t="str">
        <f t="shared" si="182"/>
        <v>0</v>
      </c>
      <c r="EB95" s="91" t="str">
        <f t="shared" si="183"/>
        <v>0</v>
      </c>
      <c r="EC95" s="91" t="str">
        <f t="shared" si="184"/>
        <v>0</v>
      </c>
      <c r="ED95" s="91" t="str">
        <f t="shared" si="185"/>
        <v>0</v>
      </c>
      <c r="EE95" s="91" t="str">
        <f t="shared" si="186"/>
        <v>0</v>
      </c>
      <c r="EF95" s="91" t="str">
        <f t="shared" si="103"/>
        <v>1</v>
      </c>
      <c r="EG95" s="91" t="str">
        <f t="shared" si="104"/>
        <v>0</v>
      </c>
      <c r="EH95" s="91" t="str">
        <f t="shared" si="105"/>
        <v>0</v>
      </c>
      <c r="EI95" s="91" t="str">
        <f t="shared" si="106"/>
        <v>0</v>
      </c>
      <c r="EJ95" s="91" t="str">
        <f t="shared" si="107"/>
        <v>0</v>
      </c>
      <c r="EK95" s="91" t="str">
        <f t="shared" si="108"/>
        <v>0</v>
      </c>
      <c r="EL95" s="91" t="str">
        <f t="shared" si="109"/>
        <v>0</v>
      </c>
      <c r="EM95" s="91" t="str">
        <f t="shared" si="110"/>
        <v>2</v>
      </c>
      <c r="EN95" s="91" t="str">
        <f t="shared" si="111"/>
        <v>4</v>
      </c>
      <c r="EO95" s="91" t="str">
        <f t="shared" si="112"/>
        <v>4</v>
      </c>
      <c r="EP95" s="91" t="str">
        <f t="shared" si="113"/>
        <v>4</v>
      </c>
      <c r="EQ95" s="91" t="str">
        <f t="shared" si="114"/>
        <v>8</v>
      </c>
      <c r="ER95" s="91" t="str">
        <f t="shared" si="115"/>
        <v>8</v>
      </c>
      <c r="ES95" s="91" t="str">
        <f t="shared" si="116"/>
        <v>1</v>
      </c>
      <c r="ET95" s="91" t="str">
        <f t="shared" si="117"/>
        <v>1</v>
      </c>
      <c r="EU95" s="91" t="str">
        <f t="shared" si="118"/>
        <v>6</v>
      </c>
      <c r="EV95" s="91" t="str">
        <f t="shared" si="119"/>
        <v>1</v>
      </c>
      <c r="EW95" s="91" t="str">
        <f t="shared" si="120"/>
        <v>1</v>
      </c>
      <c r="EX95" s="91" t="str">
        <f t="shared" si="121"/>
        <v>9</v>
      </c>
      <c r="EY95" s="91" t="str">
        <f t="shared" si="122"/>
        <v>1</v>
      </c>
      <c r="EZ95" s="91" t="str">
        <f t="shared" si="123"/>
        <v>1</v>
      </c>
      <c r="FA95" s="91" t="str">
        <f t="shared" si="124"/>
        <v>1</v>
      </c>
      <c r="FB95" s="91" t="str">
        <f t="shared" si="125"/>
        <v>1</v>
      </c>
      <c r="FC95" s="91" t="str">
        <f t="shared" si="126"/>
        <v>5</v>
      </c>
      <c r="FD95" s="91" t="str">
        <f t="shared" si="127"/>
        <v>0</v>
      </c>
      <c r="FE95" s="91" t="str">
        <f t="shared" si="128"/>
        <v>0</v>
      </c>
      <c r="FF95" s="91" t="str">
        <f t="shared" si="129"/>
        <v>0</v>
      </c>
      <c r="FG95" s="91" t="str">
        <f t="shared" si="130"/>
        <v>0</v>
      </c>
      <c r="FH95" s="91" t="str">
        <f t="shared" si="131"/>
        <v>0</v>
      </c>
      <c r="FI95" s="91" t="str">
        <f t="shared" si="132"/>
        <v>0</v>
      </c>
      <c r="FJ95" s="91" t="str">
        <f t="shared" si="133"/>
        <v>3</v>
      </c>
      <c r="FK95" s="91" t="str">
        <f t="shared" si="134"/>
        <v>6</v>
      </c>
      <c r="FL95" s="91" t="str">
        <f t="shared" si="135"/>
        <v>0</v>
      </c>
      <c r="FM95" s="91" t="str">
        <f t="shared" si="136"/>
        <v>3</v>
      </c>
      <c r="FN95" s="91" t="str">
        <f t="shared" si="137"/>
        <v>1</v>
      </c>
      <c r="FO95" s="91" t="str">
        <f t="shared" si="138"/>
        <v>0</v>
      </c>
      <c r="FP95" s="91" t="str">
        <f t="shared" si="139"/>
        <v>0</v>
      </c>
      <c r="FQ95" s="91" t="str">
        <f t="shared" si="140"/>
        <v>0</v>
      </c>
      <c r="FR95" s="91" t="str">
        <f t="shared" si="141"/>
        <v>0</v>
      </c>
      <c r="FS95" s="91" t="str">
        <f t="shared" si="142"/>
        <v>0</v>
      </c>
      <c r="FT95" s="91" t="str">
        <f t="shared" si="143"/>
        <v>0</v>
      </c>
      <c r="FU95" s="91" t="str">
        <f t="shared" si="144"/>
        <v>0</v>
      </c>
      <c r="FV95" s="91" t="str">
        <f t="shared" si="145"/>
        <v/>
      </c>
    </row>
    <row r="96" spans="1:178">
      <c r="A96" s="86">
        <v>2001</v>
      </c>
      <c r="B96" s="87" t="s">
        <v>14</v>
      </c>
      <c r="C96" s="87">
        <v>2333985</v>
      </c>
      <c r="D96" s="87">
        <v>52551</v>
      </c>
      <c r="E96" s="87">
        <v>206111</v>
      </c>
      <c r="F96" s="87">
        <v>73204</v>
      </c>
      <c r="G96" s="87">
        <v>78468</v>
      </c>
      <c r="H96" s="87">
        <v>118980</v>
      </c>
      <c r="I96" s="87">
        <v>90249</v>
      </c>
      <c r="J96" s="87">
        <v>124936</v>
      </c>
      <c r="K96" s="87">
        <v>388188</v>
      </c>
      <c r="L96" s="87">
        <v>276411</v>
      </c>
      <c r="M96" s="87">
        <v>351733</v>
      </c>
      <c r="N96" s="87">
        <v>77070</v>
      </c>
      <c r="O96" s="87">
        <v>100900</v>
      </c>
      <c r="P96" s="87">
        <v>2462</v>
      </c>
      <c r="Q96" s="87">
        <v>62037</v>
      </c>
      <c r="R96" s="87">
        <v>53810</v>
      </c>
      <c r="S96" s="87">
        <v>26897</v>
      </c>
      <c r="T96" s="87">
        <v>17177</v>
      </c>
      <c r="U96" s="87">
        <v>19741</v>
      </c>
      <c r="V96" s="87">
        <v>284932</v>
      </c>
      <c r="W96" s="87">
        <v>112489</v>
      </c>
      <c r="X96" s="87">
        <v>770304</v>
      </c>
      <c r="Y96" s="87">
        <v>162686</v>
      </c>
      <c r="Z96" s="87">
        <v>484269</v>
      </c>
      <c r="AA96" s="87">
        <v>747822</v>
      </c>
      <c r="AB96" s="87">
        <v>576385</v>
      </c>
      <c r="AC96" s="87">
        <v>127259</v>
      </c>
      <c r="AD96" s="87">
        <v>125523</v>
      </c>
      <c r="AE96" s="87">
        <v>151805</v>
      </c>
      <c r="AF96" s="87">
        <v>476261</v>
      </c>
      <c r="AG96" s="87">
        <v>193620</v>
      </c>
      <c r="AH96" s="87">
        <v>414045</v>
      </c>
      <c r="AI96" s="87">
        <v>50</v>
      </c>
      <c r="AJ96" s="87">
        <v>48321</v>
      </c>
      <c r="AK96" s="87">
        <v>30696</v>
      </c>
      <c r="AL96" s="87">
        <v>8440</v>
      </c>
      <c r="AM96" s="87">
        <v>0</v>
      </c>
      <c r="AN96" s="87">
        <v>0</v>
      </c>
      <c r="AO96" s="87">
        <v>0</v>
      </c>
      <c r="AP96" s="87">
        <v>0</v>
      </c>
      <c r="AQ96" s="87">
        <v>0</v>
      </c>
      <c r="AR96" s="87">
        <v>20626</v>
      </c>
      <c r="AS96" s="87">
        <v>0</v>
      </c>
      <c r="AT96" s="87">
        <v>0</v>
      </c>
      <c r="AU96" s="87">
        <v>0</v>
      </c>
      <c r="AV96" s="87">
        <v>0</v>
      </c>
      <c r="AW96" s="87">
        <v>0</v>
      </c>
      <c r="AX96" s="87">
        <v>0</v>
      </c>
      <c r="AY96" s="87">
        <v>361804</v>
      </c>
      <c r="AZ96" s="87">
        <v>499072</v>
      </c>
      <c r="BA96" s="87">
        <v>475818</v>
      </c>
      <c r="BB96" s="87">
        <v>553136</v>
      </c>
      <c r="BC96" s="87">
        <v>96993</v>
      </c>
      <c r="BD96" s="87">
        <v>94887</v>
      </c>
      <c r="BE96" s="87">
        <v>132455</v>
      </c>
      <c r="BF96" s="87">
        <v>131100</v>
      </c>
      <c r="BG96" s="87">
        <v>73001</v>
      </c>
      <c r="BH96" s="87">
        <v>17993</v>
      </c>
      <c r="BI96" s="87">
        <v>137091</v>
      </c>
      <c r="BJ96" s="87">
        <v>101803</v>
      </c>
      <c r="BK96" s="87">
        <v>189459</v>
      </c>
      <c r="BL96" s="87">
        <v>175061</v>
      </c>
      <c r="BM96" s="87">
        <v>216004</v>
      </c>
      <c r="BN96" s="87">
        <v>112496</v>
      </c>
      <c r="BO96" s="87">
        <v>65566</v>
      </c>
      <c r="BP96" s="87">
        <v>0</v>
      </c>
      <c r="BQ96" s="87">
        <v>0</v>
      </c>
      <c r="BR96" s="87">
        <v>0</v>
      </c>
      <c r="BS96" s="87">
        <v>0</v>
      </c>
      <c r="BT96" s="87">
        <v>0</v>
      </c>
      <c r="BU96" s="87">
        <v>0</v>
      </c>
      <c r="BV96" s="87">
        <v>3970</v>
      </c>
      <c r="BW96" s="87">
        <v>6184</v>
      </c>
      <c r="BX96" s="87">
        <v>0</v>
      </c>
      <c r="BY96" s="87">
        <v>38909</v>
      </c>
      <c r="BZ96" s="87">
        <v>15593</v>
      </c>
      <c r="CA96" s="87">
        <v>0</v>
      </c>
      <c r="CB96" s="87">
        <v>0</v>
      </c>
      <c r="CC96" s="87">
        <v>0</v>
      </c>
      <c r="CD96" s="87">
        <v>0</v>
      </c>
      <c r="CE96" s="87">
        <v>0</v>
      </c>
      <c r="CF96" s="87">
        <v>0</v>
      </c>
      <c r="CG96" s="87">
        <v>0</v>
      </c>
      <c r="CH96" s="87"/>
      <c r="CI96" s="87">
        <v>12688838</v>
      </c>
      <c r="CO96" s="86">
        <v>2001</v>
      </c>
      <c r="CP96" s="87" t="s">
        <v>14</v>
      </c>
      <c r="CQ96" s="91" t="str">
        <f t="shared" si="146"/>
        <v>2</v>
      </c>
      <c r="CR96" s="91" t="str">
        <f t="shared" si="147"/>
        <v>5</v>
      </c>
      <c r="CS96" s="91" t="str">
        <f t="shared" si="148"/>
        <v>2</v>
      </c>
      <c r="CT96" s="91" t="str">
        <f t="shared" si="149"/>
        <v>7</v>
      </c>
      <c r="CU96" s="91" t="str">
        <f t="shared" si="150"/>
        <v>7</v>
      </c>
      <c r="CV96" s="91" t="str">
        <f t="shared" si="151"/>
        <v>1</v>
      </c>
      <c r="CW96" s="91" t="str">
        <f t="shared" si="152"/>
        <v>9</v>
      </c>
      <c r="CX96" s="91" t="str">
        <f t="shared" si="153"/>
        <v>1</v>
      </c>
      <c r="CY96" s="91" t="str">
        <f t="shared" si="154"/>
        <v>3</v>
      </c>
      <c r="CZ96" s="91" t="str">
        <f t="shared" si="155"/>
        <v>2</v>
      </c>
      <c r="DA96" s="91" t="str">
        <f t="shared" si="156"/>
        <v>3</v>
      </c>
      <c r="DB96" s="91" t="str">
        <f t="shared" si="157"/>
        <v>7</v>
      </c>
      <c r="DC96" s="91" t="str">
        <f t="shared" si="158"/>
        <v>1</v>
      </c>
      <c r="DD96" s="91" t="str">
        <f t="shared" si="159"/>
        <v>2</v>
      </c>
      <c r="DE96" s="91" t="str">
        <f t="shared" si="160"/>
        <v>6</v>
      </c>
      <c r="DF96" s="91" t="str">
        <f t="shared" si="161"/>
        <v>5</v>
      </c>
      <c r="DG96" s="91" t="str">
        <f t="shared" si="162"/>
        <v>2</v>
      </c>
      <c r="DH96" s="91" t="str">
        <f t="shared" si="163"/>
        <v>1</v>
      </c>
      <c r="DI96" s="91" t="str">
        <f t="shared" si="164"/>
        <v>1</v>
      </c>
      <c r="DJ96" s="91" t="str">
        <f t="shared" si="165"/>
        <v>2</v>
      </c>
      <c r="DK96" s="91" t="str">
        <f t="shared" si="166"/>
        <v>1</v>
      </c>
      <c r="DL96" s="91" t="str">
        <f t="shared" si="167"/>
        <v>7</v>
      </c>
      <c r="DM96" s="91" t="str">
        <f t="shared" si="168"/>
        <v>1</v>
      </c>
      <c r="DN96" s="91" t="str">
        <f t="shared" si="169"/>
        <v>4</v>
      </c>
      <c r="DO96" s="91" t="str">
        <f t="shared" si="170"/>
        <v>7</v>
      </c>
      <c r="DP96" s="91" t="str">
        <f t="shared" si="171"/>
        <v>5</v>
      </c>
      <c r="DQ96" s="91" t="str">
        <f t="shared" si="172"/>
        <v>1</v>
      </c>
      <c r="DR96" s="91" t="str">
        <f t="shared" si="173"/>
        <v>1</v>
      </c>
      <c r="DS96" s="91" t="str">
        <f t="shared" si="174"/>
        <v>1</v>
      </c>
      <c r="DT96" s="91" t="str">
        <f t="shared" si="175"/>
        <v>4</v>
      </c>
      <c r="DU96" s="91" t="str">
        <f t="shared" si="176"/>
        <v>1</v>
      </c>
      <c r="DV96" s="91" t="str">
        <f t="shared" si="177"/>
        <v>4</v>
      </c>
      <c r="DW96" s="91" t="str">
        <f t="shared" si="178"/>
        <v>5</v>
      </c>
      <c r="DX96" s="91" t="str">
        <f t="shared" si="179"/>
        <v>4</v>
      </c>
      <c r="DY96" s="91" t="str">
        <f t="shared" si="180"/>
        <v>3</v>
      </c>
      <c r="DZ96" s="91" t="str">
        <f t="shared" si="181"/>
        <v>8</v>
      </c>
      <c r="EA96" s="91" t="str">
        <f t="shared" si="182"/>
        <v>0</v>
      </c>
      <c r="EB96" s="91" t="str">
        <f t="shared" si="183"/>
        <v>0</v>
      </c>
      <c r="EC96" s="91" t="str">
        <f t="shared" si="184"/>
        <v>0</v>
      </c>
      <c r="ED96" s="91" t="str">
        <f t="shared" si="185"/>
        <v>0</v>
      </c>
      <c r="EE96" s="91" t="str">
        <f t="shared" si="186"/>
        <v>0</v>
      </c>
      <c r="EF96" s="91" t="str">
        <f t="shared" si="103"/>
        <v>2</v>
      </c>
      <c r="EG96" s="91" t="str">
        <f t="shared" si="104"/>
        <v>0</v>
      </c>
      <c r="EH96" s="91" t="str">
        <f t="shared" si="105"/>
        <v>0</v>
      </c>
      <c r="EI96" s="91" t="str">
        <f t="shared" si="106"/>
        <v>0</v>
      </c>
      <c r="EJ96" s="91" t="str">
        <f t="shared" si="107"/>
        <v>0</v>
      </c>
      <c r="EK96" s="91" t="str">
        <f t="shared" si="108"/>
        <v>0</v>
      </c>
      <c r="EL96" s="91" t="str">
        <f t="shared" si="109"/>
        <v>0</v>
      </c>
      <c r="EM96" s="91" t="str">
        <f t="shared" si="110"/>
        <v>3</v>
      </c>
      <c r="EN96" s="91" t="str">
        <f t="shared" si="111"/>
        <v>4</v>
      </c>
      <c r="EO96" s="91" t="str">
        <f t="shared" si="112"/>
        <v>4</v>
      </c>
      <c r="EP96" s="91" t="str">
        <f t="shared" si="113"/>
        <v>5</v>
      </c>
      <c r="EQ96" s="91" t="str">
        <f t="shared" si="114"/>
        <v>9</v>
      </c>
      <c r="ER96" s="91" t="str">
        <f t="shared" si="115"/>
        <v>9</v>
      </c>
      <c r="ES96" s="91" t="str">
        <f t="shared" si="116"/>
        <v>1</v>
      </c>
      <c r="ET96" s="91" t="str">
        <f t="shared" si="117"/>
        <v>1</v>
      </c>
      <c r="EU96" s="91" t="str">
        <f t="shared" si="118"/>
        <v>7</v>
      </c>
      <c r="EV96" s="91" t="str">
        <f t="shared" si="119"/>
        <v>1</v>
      </c>
      <c r="EW96" s="91" t="str">
        <f t="shared" si="120"/>
        <v>1</v>
      </c>
      <c r="EX96" s="91" t="str">
        <f t="shared" si="121"/>
        <v>1</v>
      </c>
      <c r="EY96" s="91" t="str">
        <f t="shared" si="122"/>
        <v>1</v>
      </c>
      <c r="EZ96" s="91" t="str">
        <f t="shared" si="123"/>
        <v>1</v>
      </c>
      <c r="FA96" s="91" t="str">
        <f t="shared" si="124"/>
        <v>2</v>
      </c>
      <c r="FB96" s="91" t="str">
        <f t="shared" si="125"/>
        <v>1</v>
      </c>
      <c r="FC96" s="91" t="str">
        <f t="shared" si="126"/>
        <v>6</v>
      </c>
      <c r="FD96" s="91" t="str">
        <f t="shared" si="127"/>
        <v>0</v>
      </c>
      <c r="FE96" s="91" t="str">
        <f t="shared" si="128"/>
        <v>0</v>
      </c>
      <c r="FF96" s="91" t="str">
        <f t="shared" si="129"/>
        <v>0</v>
      </c>
      <c r="FG96" s="91" t="str">
        <f t="shared" si="130"/>
        <v>0</v>
      </c>
      <c r="FH96" s="91" t="str">
        <f t="shared" si="131"/>
        <v>0</v>
      </c>
      <c r="FI96" s="91" t="str">
        <f t="shared" si="132"/>
        <v>0</v>
      </c>
      <c r="FJ96" s="91" t="str">
        <f t="shared" si="133"/>
        <v>3</v>
      </c>
      <c r="FK96" s="91" t="str">
        <f t="shared" si="134"/>
        <v>6</v>
      </c>
      <c r="FL96" s="91" t="str">
        <f t="shared" si="135"/>
        <v>0</v>
      </c>
      <c r="FM96" s="91" t="str">
        <f t="shared" si="136"/>
        <v>3</v>
      </c>
      <c r="FN96" s="91" t="str">
        <f t="shared" si="137"/>
        <v>1</v>
      </c>
      <c r="FO96" s="91" t="str">
        <f t="shared" si="138"/>
        <v>0</v>
      </c>
      <c r="FP96" s="91" t="str">
        <f t="shared" si="139"/>
        <v>0</v>
      </c>
      <c r="FQ96" s="91" t="str">
        <f t="shared" si="140"/>
        <v>0</v>
      </c>
      <c r="FR96" s="91" t="str">
        <f t="shared" si="141"/>
        <v>0</v>
      </c>
      <c r="FS96" s="91" t="str">
        <f t="shared" si="142"/>
        <v>0</v>
      </c>
      <c r="FT96" s="91" t="str">
        <f t="shared" si="143"/>
        <v>0</v>
      </c>
      <c r="FU96" s="91" t="str">
        <f t="shared" si="144"/>
        <v>0</v>
      </c>
      <c r="FV96" s="91" t="str">
        <f t="shared" si="145"/>
        <v/>
      </c>
    </row>
    <row r="97" spans="1:178">
      <c r="A97" s="86">
        <v>2001</v>
      </c>
      <c r="B97" s="87" t="s">
        <v>15</v>
      </c>
      <c r="C97" s="87">
        <v>2327051</v>
      </c>
      <c r="D97" s="87">
        <v>47808</v>
      </c>
      <c r="E97" s="87">
        <v>195702</v>
      </c>
      <c r="F97" s="87">
        <v>69811</v>
      </c>
      <c r="G97" s="87">
        <v>78482</v>
      </c>
      <c r="H97" s="87">
        <v>114298</v>
      </c>
      <c r="I97" s="87">
        <v>87392</v>
      </c>
      <c r="J97" s="87">
        <v>123977</v>
      </c>
      <c r="K97" s="87">
        <v>369526</v>
      </c>
      <c r="L97" s="87">
        <v>262487</v>
      </c>
      <c r="M97" s="87">
        <v>334047</v>
      </c>
      <c r="N97" s="87">
        <v>72926</v>
      </c>
      <c r="O97" s="87">
        <v>99283</v>
      </c>
      <c r="P97" s="87">
        <v>2376</v>
      </c>
      <c r="Q97" s="87">
        <v>61618</v>
      </c>
      <c r="R97" s="87">
        <v>53545</v>
      </c>
      <c r="S97" s="87">
        <v>27215</v>
      </c>
      <c r="T97" s="87">
        <v>16595</v>
      </c>
      <c r="U97" s="87">
        <v>20097</v>
      </c>
      <c r="V97" s="87">
        <v>293256</v>
      </c>
      <c r="W97" s="87">
        <v>106977</v>
      </c>
      <c r="X97" s="87">
        <v>744002</v>
      </c>
      <c r="Y97" s="87">
        <v>163196</v>
      </c>
      <c r="Z97" s="87">
        <v>475418</v>
      </c>
      <c r="AA97" s="87">
        <v>732179</v>
      </c>
      <c r="AB97" s="87">
        <v>547302</v>
      </c>
      <c r="AC97" s="87">
        <v>123477</v>
      </c>
      <c r="AD97" s="87">
        <v>123673</v>
      </c>
      <c r="AE97" s="87">
        <v>148085</v>
      </c>
      <c r="AF97" s="87">
        <v>461542</v>
      </c>
      <c r="AG97" s="87">
        <v>184841</v>
      </c>
      <c r="AH97" s="87">
        <v>392698</v>
      </c>
      <c r="AI97" s="87">
        <v>150</v>
      </c>
      <c r="AJ97" s="87">
        <v>45108</v>
      </c>
      <c r="AK97" s="87">
        <v>29630</v>
      </c>
      <c r="AL97" s="87">
        <v>5745</v>
      </c>
      <c r="AM97" s="87">
        <v>0</v>
      </c>
      <c r="AN97" s="87">
        <v>0</v>
      </c>
      <c r="AO97" s="87">
        <v>0</v>
      </c>
      <c r="AP97" s="87">
        <v>0</v>
      </c>
      <c r="AQ97" s="87">
        <v>0</v>
      </c>
      <c r="AR97" s="87">
        <v>19648</v>
      </c>
      <c r="AS97" s="87">
        <v>0</v>
      </c>
      <c r="AT97" s="87">
        <v>0</v>
      </c>
      <c r="AU97" s="87">
        <v>0</v>
      </c>
      <c r="AV97" s="87">
        <v>0</v>
      </c>
      <c r="AW97" s="87">
        <v>0</v>
      </c>
      <c r="AX97" s="87">
        <v>0</v>
      </c>
      <c r="AY97" s="87">
        <v>358910</v>
      </c>
      <c r="AZ97" s="87">
        <v>475844</v>
      </c>
      <c r="BA97" s="87">
        <v>452586</v>
      </c>
      <c r="BB97" s="87">
        <v>534120</v>
      </c>
      <c r="BC97" s="87">
        <v>94589</v>
      </c>
      <c r="BD97" s="87">
        <v>92219</v>
      </c>
      <c r="BE97" s="87">
        <v>127436</v>
      </c>
      <c r="BF97" s="87">
        <v>124626</v>
      </c>
      <c r="BG97" s="87">
        <v>69134</v>
      </c>
      <c r="BH97" s="87">
        <v>17118</v>
      </c>
      <c r="BI97" s="87">
        <v>128378</v>
      </c>
      <c r="BJ97" s="87">
        <v>98876</v>
      </c>
      <c r="BK97" s="87">
        <v>175360</v>
      </c>
      <c r="BL97" s="87">
        <v>166943</v>
      </c>
      <c r="BM97" s="87">
        <v>204841</v>
      </c>
      <c r="BN97" s="87">
        <v>110717</v>
      </c>
      <c r="BO97" s="87">
        <v>59736</v>
      </c>
      <c r="BP97" s="87">
        <v>0</v>
      </c>
      <c r="BQ97" s="87">
        <v>0</v>
      </c>
      <c r="BR97" s="87">
        <v>0</v>
      </c>
      <c r="BS97" s="87">
        <v>0</v>
      </c>
      <c r="BT97" s="87">
        <v>0</v>
      </c>
      <c r="BU97" s="87">
        <v>0</v>
      </c>
      <c r="BV97" s="87">
        <v>4035</v>
      </c>
      <c r="BW97" s="87">
        <v>6488</v>
      </c>
      <c r="BX97" s="87">
        <v>0</v>
      </c>
      <c r="BY97" s="87">
        <v>35462</v>
      </c>
      <c r="BZ97" s="87">
        <v>14177</v>
      </c>
      <c r="CA97" s="87">
        <v>0</v>
      </c>
      <c r="CB97" s="87">
        <v>0</v>
      </c>
      <c r="CC97" s="87">
        <v>0</v>
      </c>
      <c r="CD97" s="87">
        <v>0</v>
      </c>
      <c r="CE97" s="87">
        <v>0</v>
      </c>
      <c r="CF97" s="87">
        <v>0</v>
      </c>
      <c r="CG97" s="87">
        <v>0</v>
      </c>
      <c r="CH97" s="87"/>
      <c r="CI97" s="87">
        <v>12312758</v>
      </c>
      <c r="CO97" s="86">
        <v>2001</v>
      </c>
      <c r="CP97" s="87" t="s">
        <v>15</v>
      </c>
      <c r="CQ97" s="91" t="str">
        <f t="shared" si="146"/>
        <v>2</v>
      </c>
      <c r="CR97" s="91" t="str">
        <f t="shared" si="147"/>
        <v>4</v>
      </c>
      <c r="CS97" s="91" t="str">
        <f t="shared" si="148"/>
        <v>1</v>
      </c>
      <c r="CT97" s="91" t="str">
        <f t="shared" si="149"/>
        <v>6</v>
      </c>
      <c r="CU97" s="91" t="str">
        <f t="shared" si="150"/>
        <v>7</v>
      </c>
      <c r="CV97" s="91" t="str">
        <f t="shared" si="151"/>
        <v>1</v>
      </c>
      <c r="CW97" s="91" t="str">
        <f t="shared" si="152"/>
        <v>8</v>
      </c>
      <c r="CX97" s="91" t="str">
        <f t="shared" si="153"/>
        <v>1</v>
      </c>
      <c r="CY97" s="91" t="str">
        <f t="shared" si="154"/>
        <v>3</v>
      </c>
      <c r="CZ97" s="91" t="str">
        <f t="shared" si="155"/>
        <v>2</v>
      </c>
      <c r="DA97" s="91" t="str">
        <f t="shared" si="156"/>
        <v>3</v>
      </c>
      <c r="DB97" s="91" t="str">
        <f t="shared" si="157"/>
        <v>7</v>
      </c>
      <c r="DC97" s="91" t="str">
        <f t="shared" si="158"/>
        <v>9</v>
      </c>
      <c r="DD97" s="91" t="str">
        <f t="shared" si="159"/>
        <v>2</v>
      </c>
      <c r="DE97" s="91" t="str">
        <f t="shared" si="160"/>
        <v>6</v>
      </c>
      <c r="DF97" s="91" t="str">
        <f t="shared" si="161"/>
        <v>5</v>
      </c>
      <c r="DG97" s="91" t="str">
        <f t="shared" si="162"/>
        <v>2</v>
      </c>
      <c r="DH97" s="91" t="str">
        <f t="shared" si="163"/>
        <v>1</v>
      </c>
      <c r="DI97" s="91" t="str">
        <f t="shared" si="164"/>
        <v>2</v>
      </c>
      <c r="DJ97" s="91" t="str">
        <f t="shared" si="165"/>
        <v>2</v>
      </c>
      <c r="DK97" s="91" t="str">
        <f t="shared" si="166"/>
        <v>1</v>
      </c>
      <c r="DL97" s="91" t="str">
        <f t="shared" si="167"/>
        <v>7</v>
      </c>
      <c r="DM97" s="91" t="str">
        <f t="shared" si="168"/>
        <v>1</v>
      </c>
      <c r="DN97" s="91" t="str">
        <f t="shared" si="169"/>
        <v>4</v>
      </c>
      <c r="DO97" s="91" t="str">
        <f t="shared" si="170"/>
        <v>7</v>
      </c>
      <c r="DP97" s="91" t="str">
        <f t="shared" si="171"/>
        <v>5</v>
      </c>
      <c r="DQ97" s="91" t="str">
        <f t="shared" si="172"/>
        <v>1</v>
      </c>
      <c r="DR97" s="91" t="str">
        <f t="shared" si="173"/>
        <v>1</v>
      </c>
      <c r="DS97" s="91" t="str">
        <f t="shared" si="174"/>
        <v>1</v>
      </c>
      <c r="DT97" s="91" t="str">
        <f t="shared" si="175"/>
        <v>4</v>
      </c>
      <c r="DU97" s="91" t="str">
        <f t="shared" si="176"/>
        <v>1</v>
      </c>
      <c r="DV97" s="91" t="str">
        <f t="shared" si="177"/>
        <v>3</v>
      </c>
      <c r="DW97" s="91" t="str">
        <f t="shared" si="178"/>
        <v>1</v>
      </c>
      <c r="DX97" s="91" t="str">
        <f t="shared" si="179"/>
        <v>4</v>
      </c>
      <c r="DY97" s="91" t="str">
        <f t="shared" si="180"/>
        <v>2</v>
      </c>
      <c r="DZ97" s="91" t="str">
        <f t="shared" si="181"/>
        <v>5</v>
      </c>
      <c r="EA97" s="91" t="str">
        <f t="shared" si="182"/>
        <v>0</v>
      </c>
      <c r="EB97" s="91" t="str">
        <f t="shared" si="183"/>
        <v>0</v>
      </c>
      <c r="EC97" s="91" t="str">
        <f t="shared" si="184"/>
        <v>0</v>
      </c>
      <c r="ED97" s="91" t="str">
        <f t="shared" si="185"/>
        <v>0</v>
      </c>
      <c r="EE97" s="91" t="str">
        <f t="shared" si="186"/>
        <v>0</v>
      </c>
      <c r="EF97" s="91" t="str">
        <f t="shared" si="103"/>
        <v>1</v>
      </c>
      <c r="EG97" s="91" t="str">
        <f t="shared" si="104"/>
        <v>0</v>
      </c>
      <c r="EH97" s="91" t="str">
        <f t="shared" si="105"/>
        <v>0</v>
      </c>
      <c r="EI97" s="91" t="str">
        <f t="shared" si="106"/>
        <v>0</v>
      </c>
      <c r="EJ97" s="91" t="str">
        <f t="shared" si="107"/>
        <v>0</v>
      </c>
      <c r="EK97" s="91" t="str">
        <f t="shared" si="108"/>
        <v>0</v>
      </c>
      <c r="EL97" s="91" t="str">
        <f t="shared" si="109"/>
        <v>0</v>
      </c>
      <c r="EM97" s="91" t="str">
        <f t="shared" si="110"/>
        <v>3</v>
      </c>
      <c r="EN97" s="91" t="str">
        <f t="shared" si="111"/>
        <v>4</v>
      </c>
      <c r="EO97" s="91" t="str">
        <f t="shared" si="112"/>
        <v>4</v>
      </c>
      <c r="EP97" s="91" t="str">
        <f t="shared" si="113"/>
        <v>5</v>
      </c>
      <c r="EQ97" s="91" t="str">
        <f t="shared" si="114"/>
        <v>9</v>
      </c>
      <c r="ER97" s="91" t="str">
        <f t="shared" si="115"/>
        <v>9</v>
      </c>
      <c r="ES97" s="91" t="str">
        <f t="shared" si="116"/>
        <v>1</v>
      </c>
      <c r="ET97" s="91" t="str">
        <f t="shared" si="117"/>
        <v>1</v>
      </c>
      <c r="EU97" s="91" t="str">
        <f t="shared" si="118"/>
        <v>6</v>
      </c>
      <c r="EV97" s="91" t="str">
        <f t="shared" si="119"/>
        <v>1</v>
      </c>
      <c r="EW97" s="91" t="str">
        <f t="shared" si="120"/>
        <v>1</v>
      </c>
      <c r="EX97" s="91" t="str">
        <f t="shared" si="121"/>
        <v>9</v>
      </c>
      <c r="EY97" s="91" t="str">
        <f t="shared" si="122"/>
        <v>1</v>
      </c>
      <c r="EZ97" s="91" t="str">
        <f t="shared" si="123"/>
        <v>1</v>
      </c>
      <c r="FA97" s="91" t="str">
        <f t="shared" si="124"/>
        <v>2</v>
      </c>
      <c r="FB97" s="91" t="str">
        <f t="shared" si="125"/>
        <v>1</v>
      </c>
      <c r="FC97" s="91" t="str">
        <f t="shared" si="126"/>
        <v>5</v>
      </c>
      <c r="FD97" s="91" t="str">
        <f t="shared" si="127"/>
        <v>0</v>
      </c>
      <c r="FE97" s="91" t="str">
        <f t="shared" si="128"/>
        <v>0</v>
      </c>
      <c r="FF97" s="91" t="str">
        <f t="shared" si="129"/>
        <v>0</v>
      </c>
      <c r="FG97" s="91" t="str">
        <f t="shared" si="130"/>
        <v>0</v>
      </c>
      <c r="FH97" s="91" t="str">
        <f t="shared" si="131"/>
        <v>0</v>
      </c>
      <c r="FI97" s="91" t="str">
        <f t="shared" si="132"/>
        <v>0</v>
      </c>
      <c r="FJ97" s="91" t="str">
        <f t="shared" si="133"/>
        <v>4</v>
      </c>
      <c r="FK97" s="91" t="str">
        <f t="shared" si="134"/>
        <v>6</v>
      </c>
      <c r="FL97" s="91" t="str">
        <f t="shared" si="135"/>
        <v>0</v>
      </c>
      <c r="FM97" s="91" t="str">
        <f t="shared" si="136"/>
        <v>3</v>
      </c>
      <c r="FN97" s="91" t="str">
        <f t="shared" si="137"/>
        <v>1</v>
      </c>
      <c r="FO97" s="91" t="str">
        <f t="shared" si="138"/>
        <v>0</v>
      </c>
      <c r="FP97" s="91" t="str">
        <f t="shared" si="139"/>
        <v>0</v>
      </c>
      <c r="FQ97" s="91" t="str">
        <f t="shared" si="140"/>
        <v>0</v>
      </c>
      <c r="FR97" s="91" t="str">
        <f t="shared" si="141"/>
        <v>0</v>
      </c>
      <c r="FS97" s="91" t="str">
        <f t="shared" si="142"/>
        <v>0</v>
      </c>
      <c r="FT97" s="91" t="str">
        <f t="shared" si="143"/>
        <v>0</v>
      </c>
      <c r="FU97" s="91" t="str">
        <f t="shared" si="144"/>
        <v>0</v>
      </c>
      <c r="FV97" s="91" t="str">
        <f t="shared" si="145"/>
        <v/>
      </c>
    </row>
    <row r="98" spans="1:178">
      <c r="A98" s="86">
        <v>2001</v>
      </c>
      <c r="B98" s="87" t="s">
        <v>4</v>
      </c>
      <c r="C98" s="87">
        <v>2361702</v>
      </c>
      <c r="D98" s="87">
        <v>50404</v>
      </c>
      <c r="E98" s="87">
        <v>204126</v>
      </c>
      <c r="F98" s="87">
        <v>69146</v>
      </c>
      <c r="G98" s="87">
        <v>77267</v>
      </c>
      <c r="H98" s="87">
        <v>113276</v>
      </c>
      <c r="I98" s="87">
        <v>86557</v>
      </c>
      <c r="J98" s="87">
        <v>128176</v>
      </c>
      <c r="K98" s="87">
        <v>376590</v>
      </c>
      <c r="L98" s="87">
        <v>262670</v>
      </c>
      <c r="M98" s="87">
        <v>340955</v>
      </c>
      <c r="N98" s="87">
        <v>70476</v>
      </c>
      <c r="O98" s="87">
        <v>99264</v>
      </c>
      <c r="P98" s="87">
        <v>2212</v>
      </c>
      <c r="Q98" s="87">
        <v>60226</v>
      </c>
      <c r="R98" s="87">
        <v>53075</v>
      </c>
      <c r="S98" s="87">
        <v>27643</v>
      </c>
      <c r="T98" s="87">
        <v>15854</v>
      </c>
      <c r="U98" s="87">
        <v>19162</v>
      </c>
      <c r="V98" s="87">
        <v>293649</v>
      </c>
      <c r="W98" s="87">
        <v>113818</v>
      </c>
      <c r="X98" s="87">
        <v>785119</v>
      </c>
      <c r="Y98" s="87">
        <v>168153</v>
      </c>
      <c r="Z98" s="87">
        <v>500768</v>
      </c>
      <c r="AA98" s="87">
        <v>769571</v>
      </c>
      <c r="AB98" s="87">
        <v>568030</v>
      </c>
      <c r="AC98" s="87">
        <v>133212</v>
      </c>
      <c r="AD98" s="87">
        <v>124639</v>
      </c>
      <c r="AE98" s="87">
        <v>152526</v>
      </c>
      <c r="AF98" s="87">
        <v>476821</v>
      </c>
      <c r="AG98" s="87">
        <v>186904</v>
      </c>
      <c r="AH98" s="87">
        <v>403710</v>
      </c>
      <c r="AI98" s="87">
        <v>100</v>
      </c>
      <c r="AJ98" s="87">
        <v>43122</v>
      </c>
      <c r="AK98" s="87">
        <v>27125</v>
      </c>
      <c r="AL98" s="87">
        <v>5198</v>
      </c>
      <c r="AM98" s="87">
        <v>0</v>
      </c>
      <c r="AN98" s="87">
        <v>0</v>
      </c>
      <c r="AO98" s="87">
        <v>0</v>
      </c>
      <c r="AP98" s="87">
        <v>0</v>
      </c>
      <c r="AQ98" s="87">
        <v>0</v>
      </c>
      <c r="AR98" s="87">
        <v>18206</v>
      </c>
      <c r="AS98" s="87">
        <v>0</v>
      </c>
      <c r="AT98" s="87">
        <v>0</v>
      </c>
      <c r="AU98" s="87">
        <v>0</v>
      </c>
      <c r="AV98" s="87">
        <v>0</v>
      </c>
      <c r="AW98" s="87">
        <v>0</v>
      </c>
      <c r="AX98" s="87">
        <v>0</v>
      </c>
      <c r="AY98" s="87">
        <v>384077</v>
      </c>
      <c r="AZ98" s="87">
        <v>494036</v>
      </c>
      <c r="BA98" s="87">
        <v>473488</v>
      </c>
      <c r="BB98" s="87">
        <v>550251</v>
      </c>
      <c r="BC98" s="87">
        <v>95492</v>
      </c>
      <c r="BD98" s="87">
        <v>91423</v>
      </c>
      <c r="BE98" s="87">
        <v>128205</v>
      </c>
      <c r="BF98" s="87">
        <v>123283</v>
      </c>
      <c r="BG98" s="87">
        <v>65774</v>
      </c>
      <c r="BH98" s="87">
        <v>15431</v>
      </c>
      <c r="BI98" s="87">
        <v>123484</v>
      </c>
      <c r="BJ98" s="87">
        <v>98548</v>
      </c>
      <c r="BK98" s="87">
        <v>175838</v>
      </c>
      <c r="BL98" s="87">
        <v>162451</v>
      </c>
      <c r="BM98" s="87">
        <v>202597</v>
      </c>
      <c r="BN98" s="87">
        <v>110847</v>
      </c>
      <c r="BO98" s="87">
        <v>61672</v>
      </c>
      <c r="BP98" s="87">
        <v>0</v>
      </c>
      <c r="BQ98" s="87">
        <v>0</v>
      </c>
      <c r="BR98" s="87">
        <v>0</v>
      </c>
      <c r="BS98" s="87">
        <v>0</v>
      </c>
      <c r="BT98" s="87">
        <v>0</v>
      </c>
      <c r="BU98" s="87">
        <v>0</v>
      </c>
      <c r="BV98" s="87">
        <v>4041</v>
      </c>
      <c r="BW98" s="87">
        <v>6238</v>
      </c>
      <c r="BX98" s="87">
        <v>0</v>
      </c>
      <c r="BY98" s="87">
        <v>39538</v>
      </c>
      <c r="BZ98" s="87">
        <v>13598</v>
      </c>
      <c r="CA98" s="87">
        <v>0</v>
      </c>
      <c r="CB98" s="87">
        <v>0</v>
      </c>
      <c r="CC98" s="87">
        <v>0</v>
      </c>
      <c r="CD98" s="87">
        <v>0</v>
      </c>
      <c r="CE98" s="87">
        <v>0</v>
      </c>
      <c r="CF98" s="87">
        <v>0</v>
      </c>
      <c r="CG98" s="87">
        <v>0</v>
      </c>
      <c r="CH98" s="87"/>
      <c r="CI98" s="87">
        <v>12609764</v>
      </c>
      <c r="CO98" s="86">
        <v>2001</v>
      </c>
      <c r="CP98" s="87" t="s">
        <v>4</v>
      </c>
      <c r="CQ98" s="91" t="str">
        <f t="shared" si="146"/>
        <v>2</v>
      </c>
      <c r="CR98" s="91" t="str">
        <f t="shared" si="147"/>
        <v>5</v>
      </c>
      <c r="CS98" s="91" t="str">
        <f t="shared" si="148"/>
        <v>2</v>
      </c>
      <c r="CT98" s="91" t="str">
        <f t="shared" si="149"/>
        <v>6</v>
      </c>
      <c r="CU98" s="91" t="str">
        <f t="shared" si="150"/>
        <v>7</v>
      </c>
      <c r="CV98" s="91" t="str">
        <f t="shared" si="151"/>
        <v>1</v>
      </c>
      <c r="CW98" s="91" t="str">
        <f t="shared" si="152"/>
        <v>8</v>
      </c>
      <c r="CX98" s="91" t="str">
        <f t="shared" si="153"/>
        <v>1</v>
      </c>
      <c r="CY98" s="91" t="str">
        <f t="shared" si="154"/>
        <v>3</v>
      </c>
      <c r="CZ98" s="91" t="str">
        <f t="shared" si="155"/>
        <v>2</v>
      </c>
      <c r="DA98" s="91" t="str">
        <f t="shared" si="156"/>
        <v>3</v>
      </c>
      <c r="DB98" s="91" t="str">
        <f t="shared" si="157"/>
        <v>7</v>
      </c>
      <c r="DC98" s="91" t="str">
        <f t="shared" si="158"/>
        <v>9</v>
      </c>
      <c r="DD98" s="91" t="str">
        <f t="shared" si="159"/>
        <v>2</v>
      </c>
      <c r="DE98" s="91" t="str">
        <f t="shared" si="160"/>
        <v>6</v>
      </c>
      <c r="DF98" s="91" t="str">
        <f t="shared" si="161"/>
        <v>5</v>
      </c>
      <c r="DG98" s="91" t="str">
        <f t="shared" si="162"/>
        <v>2</v>
      </c>
      <c r="DH98" s="91" t="str">
        <f t="shared" si="163"/>
        <v>1</v>
      </c>
      <c r="DI98" s="91" t="str">
        <f t="shared" si="164"/>
        <v>1</v>
      </c>
      <c r="DJ98" s="91" t="str">
        <f t="shared" si="165"/>
        <v>2</v>
      </c>
      <c r="DK98" s="91" t="str">
        <f t="shared" si="166"/>
        <v>1</v>
      </c>
      <c r="DL98" s="91" t="str">
        <f t="shared" si="167"/>
        <v>7</v>
      </c>
      <c r="DM98" s="91" t="str">
        <f t="shared" si="168"/>
        <v>1</v>
      </c>
      <c r="DN98" s="91" t="str">
        <f t="shared" si="169"/>
        <v>5</v>
      </c>
      <c r="DO98" s="91" t="str">
        <f t="shared" si="170"/>
        <v>7</v>
      </c>
      <c r="DP98" s="91" t="str">
        <f t="shared" si="171"/>
        <v>5</v>
      </c>
      <c r="DQ98" s="91" t="str">
        <f t="shared" si="172"/>
        <v>1</v>
      </c>
      <c r="DR98" s="91" t="str">
        <f t="shared" si="173"/>
        <v>1</v>
      </c>
      <c r="DS98" s="91" t="str">
        <f t="shared" si="174"/>
        <v>1</v>
      </c>
      <c r="DT98" s="91" t="str">
        <f t="shared" si="175"/>
        <v>4</v>
      </c>
      <c r="DU98" s="91" t="str">
        <f t="shared" si="176"/>
        <v>1</v>
      </c>
      <c r="DV98" s="91" t="str">
        <f t="shared" si="177"/>
        <v>4</v>
      </c>
      <c r="DW98" s="91" t="str">
        <f t="shared" si="178"/>
        <v>1</v>
      </c>
      <c r="DX98" s="91" t="str">
        <f t="shared" si="179"/>
        <v>4</v>
      </c>
      <c r="DY98" s="91" t="str">
        <f t="shared" si="180"/>
        <v>2</v>
      </c>
      <c r="DZ98" s="91" t="str">
        <f t="shared" si="181"/>
        <v>5</v>
      </c>
      <c r="EA98" s="91" t="str">
        <f t="shared" si="182"/>
        <v>0</v>
      </c>
      <c r="EB98" s="91" t="str">
        <f t="shared" si="183"/>
        <v>0</v>
      </c>
      <c r="EC98" s="91" t="str">
        <f t="shared" si="184"/>
        <v>0</v>
      </c>
      <c r="ED98" s="91" t="str">
        <f t="shared" si="185"/>
        <v>0</v>
      </c>
      <c r="EE98" s="91" t="str">
        <f t="shared" si="186"/>
        <v>0</v>
      </c>
      <c r="EF98" s="91" t="str">
        <f t="shared" si="103"/>
        <v>1</v>
      </c>
      <c r="EG98" s="91" t="str">
        <f t="shared" si="104"/>
        <v>0</v>
      </c>
      <c r="EH98" s="91" t="str">
        <f t="shared" si="105"/>
        <v>0</v>
      </c>
      <c r="EI98" s="91" t="str">
        <f t="shared" si="106"/>
        <v>0</v>
      </c>
      <c r="EJ98" s="91" t="str">
        <f t="shared" si="107"/>
        <v>0</v>
      </c>
      <c r="EK98" s="91" t="str">
        <f t="shared" si="108"/>
        <v>0</v>
      </c>
      <c r="EL98" s="91" t="str">
        <f t="shared" si="109"/>
        <v>0</v>
      </c>
      <c r="EM98" s="91" t="str">
        <f t="shared" si="110"/>
        <v>3</v>
      </c>
      <c r="EN98" s="91" t="str">
        <f t="shared" si="111"/>
        <v>4</v>
      </c>
      <c r="EO98" s="91" t="str">
        <f t="shared" si="112"/>
        <v>4</v>
      </c>
      <c r="EP98" s="91" t="str">
        <f t="shared" si="113"/>
        <v>5</v>
      </c>
      <c r="EQ98" s="91" t="str">
        <f t="shared" si="114"/>
        <v>9</v>
      </c>
      <c r="ER98" s="91" t="str">
        <f t="shared" si="115"/>
        <v>9</v>
      </c>
      <c r="ES98" s="91" t="str">
        <f t="shared" si="116"/>
        <v>1</v>
      </c>
      <c r="ET98" s="91" t="str">
        <f t="shared" si="117"/>
        <v>1</v>
      </c>
      <c r="EU98" s="91" t="str">
        <f t="shared" si="118"/>
        <v>6</v>
      </c>
      <c r="EV98" s="91" t="str">
        <f t="shared" si="119"/>
        <v>1</v>
      </c>
      <c r="EW98" s="91" t="str">
        <f t="shared" si="120"/>
        <v>1</v>
      </c>
      <c r="EX98" s="91" t="str">
        <f t="shared" si="121"/>
        <v>9</v>
      </c>
      <c r="EY98" s="91" t="str">
        <f t="shared" si="122"/>
        <v>1</v>
      </c>
      <c r="EZ98" s="91" t="str">
        <f t="shared" si="123"/>
        <v>1</v>
      </c>
      <c r="FA98" s="91" t="str">
        <f t="shared" si="124"/>
        <v>2</v>
      </c>
      <c r="FB98" s="91" t="str">
        <f t="shared" si="125"/>
        <v>1</v>
      </c>
      <c r="FC98" s="91" t="str">
        <f t="shared" si="126"/>
        <v>6</v>
      </c>
      <c r="FD98" s="91" t="str">
        <f t="shared" si="127"/>
        <v>0</v>
      </c>
      <c r="FE98" s="91" t="str">
        <f t="shared" si="128"/>
        <v>0</v>
      </c>
      <c r="FF98" s="91" t="str">
        <f t="shared" si="129"/>
        <v>0</v>
      </c>
      <c r="FG98" s="91" t="str">
        <f t="shared" si="130"/>
        <v>0</v>
      </c>
      <c r="FH98" s="91" t="str">
        <f t="shared" si="131"/>
        <v>0</v>
      </c>
      <c r="FI98" s="91" t="str">
        <f t="shared" si="132"/>
        <v>0</v>
      </c>
      <c r="FJ98" s="91" t="str">
        <f t="shared" si="133"/>
        <v>4</v>
      </c>
      <c r="FK98" s="91" t="str">
        <f t="shared" si="134"/>
        <v>6</v>
      </c>
      <c r="FL98" s="91" t="str">
        <f t="shared" si="135"/>
        <v>0</v>
      </c>
      <c r="FM98" s="91" t="str">
        <f t="shared" si="136"/>
        <v>3</v>
      </c>
      <c r="FN98" s="91" t="str">
        <f t="shared" si="137"/>
        <v>1</v>
      </c>
      <c r="FO98" s="91" t="str">
        <f t="shared" si="138"/>
        <v>0</v>
      </c>
      <c r="FP98" s="91" t="str">
        <f t="shared" si="139"/>
        <v>0</v>
      </c>
      <c r="FQ98" s="91" t="str">
        <f t="shared" si="140"/>
        <v>0</v>
      </c>
      <c r="FR98" s="91" t="str">
        <f t="shared" si="141"/>
        <v>0</v>
      </c>
      <c r="FS98" s="91" t="str">
        <f t="shared" si="142"/>
        <v>0</v>
      </c>
      <c r="FT98" s="91" t="str">
        <f t="shared" si="143"/>
        <v>0</v>
      </c>
      <c r="FU98" s="91" t="str">
        <f t="shared" si="144"/>
        <v>0</v>
      </c>
      <c r="FV98" s="91" t="str">
        <f t="shared" si="145"/>
        <v/>
      </c>
    </row>
    <row r="99" spans="1:178">
      <c r="A99" s="86">
        <v>2001</v>
      </c>
      <c r="B99" s="87" t="s">
        <v>5</v>
      </c>
      <c r="C99" s="87">
        <v>2273827</v>
      </c>
      <c r="D99" s="87">
        <v>49897</v>
      </c>
      <c r="E99" s="87">
        <v>195755</v>
      </c>
      <c r="F99" s="87">
        <v>67087</v>
      </c>
      <c r="G99" s="87">
        <v>70686</v>
      </c>
      <c r="H99" s="87">
        <v>109001</v>
      </c>
      <c r="I99" s="87">
        <v>84338</v>
      </c>
      <c r="J99" s="87">
        <v>122489</v>
      </c>
      <c r="K99" s="87">
        <v>361686</v>
      </c>
      <c r="L99" s="87">
        <v>249414</v>
      </c>
      <c r="M99" s="87">
        <v>325460</v>
      </c>
      <c r="N99" s="87">
        <v>66692</v>
      </c>
      <c r="O99" s="87">
        <v>95437</v>
      </c>
      <c r="P99" s="87">
        <v>1833</v>
      </c>
      <c r="Q99" s="87">
        <v>56752</v>
      </c>
      <c r="R99" s="87">
        <v>49673</v>
      </c>
      <c r="S99" s="87">
        <v>26100</v>
      </c>
      <c r="T99" s="87">
        <v>14952</v>
      </c>
      <c r="U99" s="87">
        <v>18002</v>
      </c>
      <c r="V99" s="87">
        <v>273200</v>
      </c>
      <c r="W99" s="87">
        <v>109978</v>
      </c>
      <c r="X99" s="87">
        <v>749296</v>
      </c>
      <c r="Y99" s="87">
        <v>162195</v>
      </c>
      <c r="Z99" s="87">
        <v>473311</v>
      </c>
      <c r="AA99" s="87">
        <v>736720</v>
      </c>
      <c r="AB99" s="87">
        <v>545962</v>
      </c>
      <c r="AC99" s="87">
        <v>124968</v>
      </c>
      <c r="AD99" s="87">
        <v>119489</v>
      </c>
      <c r="AE99" s="87">
        <v>146255</v>
      </c>
      <c r="AF99" s="87">
        <v>451189</v>
      </c>
      <c r="AG99" s="87">
        <v>179802</v>
      </c>
      <c r="AH99" s="87">
        <v>381940</v>
      </c>
      <c r="AI99" s="87">
        <v>100</v>
      </c>
      <c r="AJ99" s="87">
        <v>42169</v>
      </c>
      <c r="AK99" s="87">
        <v>26861</v>
      </c>
      <c r="AL99" s="87">
        <v>4827</v>
      </c>
      <c r="AM99" s="87">
        <v>0</v>
      </c>
      <c r="AN99" s="87">
        <v>0</v>
      </c>
      <c r="AO99" s="87">
        <v>0</v>
      </c>
      <c r="AP99" s="87">
        <v>0</v>
      </c>
      <c r="AQ99" s="87">
        <v>0</v>
      </c>
      <c r="AR99" s="87">
        <v>17098</v>
      </c>
      <c r="AS99" s="87">
        <v>0</v>
      </c>
      <c r="AT99" s="87">
        <v>0</v>
      </c>
      <c r="AU99" s="87">
        <v>0</v>
      </c>
      <c r="AV99" s="87">
        <v>0</v>
      </c>
      <c r="AW99" s="87">
        <v>0</v>
      </c>
      <c r="AX99" s="87">
        <v>0</v>
      </c>
      <c r="AY99" s="87">
        <v>366487</v>
      </c>
      <c r="AZ99" s="87">
        <v>471504</v>
      </c>
      <c r="BA99" s="87">
        <v>449420</v>
      </c>
      <c r="BB99" s="87">
        <v>522875</v>
      </c>
      <c r="BC99" s="87">
        <v>92192</v>
      </c>
      <c r="BD99" s="87">
        <v>86471</v>
      </c>
      <c r="BE99" s="87">
        <v>121640</v>
      </c>
      <c r="BF99" s="87">
        <v>116986</v>
      </c>
      <c r="BG99" s="87">
        <v>63245</v>
      </c>
      <c r="BH99" s="87">
        <v>15502</v>
      </c>
      <c r="BI99" s="87">
        <v>118765</v>
      </c>
      <c r="BJ99" s="87">
        <v>92130</v>
      </c>
      <c r="BK99" s="87">
        <v>164481</v>
      </c>
      <c r="BL99" s="87">
        <v>151605</v>
      </c>
      <c r="BM99" s="87">
        <v>192097</v>
      </c>
      <c r="BN99" s="87">
        <v>101600</v>
      </c>
      <c r="BO99" s="87">
        <v>56980</v>
      </c>
      <c r="BP99" s="87">
        <v>0</v>
      </c>
      <c r="BQ99" s="87">
        <v>0</v>
      </c>
      <c r="BR99" s="87">
        <v>0</v>
      </c>
      <c r="BS99" s="87">
        <v>0</v>
      </c>
      <c r="BT99" s="87">
        <v>0</v>
      </c>
      <c r="BU99" s="87">
        <v>0</v>
      </c>
      <c r="BV99" s="87">
        <v>3747</v>
      </c>
      <c r="BW99" s="87">
        <v>6105</v>
      </c>
      <c r="BX99" s="87">
        <v>0</v>
      </c>
      <c r="BY99" s="87">
        <v>38148</v>
      </c>
      <c r="BZ99" s="87">
        <v>13173</v>
      </c>
      <c r="CA99" s="87">
        <v>0</v>
      </c>
      <c r="CB99" s="87">
        <v>0</v>
      </c>
      <c r="CC99" s="87">
        <v>0</v>
      </c>
      <c r="CD99" s="87">
        <v>0</v>
      </c>
      <c r="CE99" s="87">
        <v>0</v>
      </c>
      <c r="CF99" s="87">
        <v>0</v>
      </c>
      <c r="CG99" s="87">
        <v>0</v>
      </c>
      <c r="CH99" s="87"/>
      <c r="CI99" s="87">
        <v>12029594</v>
      </c>
      <c r="CO99" s="86">
        <v>2001</v>
      </c>
      <c r="CP99" s="87" t="s">
        <v>5</v>
      </c>
      <c r="CQ99" s="91" t="str">
        <f t="shared" si="146"/>
        <v>2</v>
      </c>
      <c r="CR99" s="91" t="str">
        <f t="shared" si="147"/>
        <v>4</v>
      </c>
      <c r="CS99" s="91" t="str">
        <f t="shared" si="148"/>
        <v>1</v>
      </c>
      <c r="CT99" s="91" t="str">
        <f t="shared" si="149"/>
        <v>6</v>
      </c>
      <c r="CU99" s="91" t="str">
        <f t="shared" si="150"/>
        <v>7</v>
      </c>
      <c r="CV99" s="91" t="str">
        <f t="shared" si="151"/>
        <v>1</v>
      </c>
      <c r="CW99" s="91" t="str">
        <f t="shared" si="152"/>
        <v>8</v>
      </c>
      <c r="CX99" s="91" t="str">
        <f t="shared" si="153"/>
        <v>1</v>
      </c>
      <c r="CY99" s="91" t="str">
        <f t="shared" si="154"/>
        <v>3</v>
      </c>
      <c r="CZ99" s="91" t="str">
        <f t="shared" si="155"/>
        <v>2</v>
      </c>
      <c r="DA99" s="91" t="str">
        <f t="shared" si="156"/>
        <v>3</v>
      </c>
      <c r="DB99" s="91" t="str">
        <f t="shared" si="157"/>
        <v>6</v>
      </c>
      <c r="DC99" s="91" t="str">
        <f t="shared" si="158"/>
        <v>9</v>
      </c>
      <c r="DD99" s="91" t="str">
        <f t="shared" si="159"/>
        <v>1</v>
      </c>
      <c r="DE99" s="91" t="str">
        <f t="shared" si="160"/>
        <v>5</v>
      </c>
      <c r="DF99" s="91" t="str">
        <f t="shared" si="161"/>
        <v>4</v>
      </c>
      <c r="DG99" s="91" t="str">
        <f t="shared" si="162"/>
        <v>2</v>
      </c>
      <c r="DH99" s="91" t="str">
        <f t="shared" si="163"/>
        <v>1</v>
      </c>
      <c r="DI99" s="91" t="str">
        <f t="shared" si="164"/>
        <v>1</v>
      </c>
      <c r="DJ99" s="91" t="str">
        <f t="shared" si="165"/>
        <v>2</v>
      </c>
      <c r="DK99" s="91" t="str">
        <f t="shared" si="166"/>
        <v>1</v>
      </c>
      <c r="DL99" s="91" t="str">
        <f t="shared" si="167"/>
        <v>7</v>
      </c>
      <c r="DM99" s="91" t="str">
        <f t="shared" si="168"/>
        <v>1</v>
      </c>
      <c r="DN99" s="91" t="str">
        <f t="shared" si="169"/>
        <v>4</v>
      </c>
      <c r="DO99" s="91" t="str">
        <f t="shared" si="170"/>
        <v>7</v>
      </c>
      <c r="DP99" s="91" t="str">
        <f t="shared" si="171"/>
        <v>5</v>
      </c>
      <c r="DQ99" s="91" t="str">
        <f t="shared" si="172"/>
        <v>1</v>
      </c>
      <c r="DR99" s="91" t="str">
        <f t="shared" si="173"/>
        <v>1</v>
      </c>
      <c r="DS99" s="91" t="str">
        <f t="shared" si="174"/>
        <v>1</v>
      </c>
      <c r="DT99" s="91" t="str">
        <f t="shared" si="175"/>
        <v>4</v>
      </c>
      <c r="DU99" s="91" t="str">
        <f t="shared" si="176"/>
        <v>1</v>
      </c>
      <c r="DV99" s="91" t="str">
        <f t="shared" si="177"/>
        <v>3</v>
      </c>
      <c r="DW99" s="91" t="str">
        <f t="shared" si="178"/>
        <v>1</v>
      </c>
      <c r="DX99" s="91" t="str">
        <f t="shared" si="179"/>
        <v>4</v>
      </c>
      <c r="DY99" s="91" t="str">
        <f t="shared" si="180"/>
        <v>2</v>
      </c>
      <c r="DZ99" s="91" t="str">
        <f t="shared" si="181"/>
        <v>4</v>
      </c>
      <c r="EA99" s="91" t="str">
        <f t="shared" si="182"/>
        <v>0</v>
      </c>
      <c r="EB99" s="91" t="str">
        <f t="shared" si="183"/>
        <v>0</v>
      </c>
      <c r="EC99" s="91" t="str">
        <f t="shared" si="184"/>
        <v>0</v>
      </c>
      <c r="ED99" s="91" t="str">
        <f t="shared" si="185"/>
        <v>0</v>
      </c>
      <c r="EE99" s="91" t="str">
        <f t="shared" si="186"/>
        <v>0</v>
      </c>
      <c r="EF99" s="91" t="str">
        <f t="shared" si="103"/>
        <v>1</v>
      </c>
      <c r="EG99" s="91" t="str">
        <f t="shared" si="104"/>
        <v>0</v>
      </c>
      <c r="EH99" s="91" t="str">
        <f t="shared" si="105"/>
        <v>0</v>
      </c>
      <c r="EI99" s="91" t="str">
        <f t="shared" si="106"/>
        <v>0</v>
      </c>
      <c r="EJ99" s="91" t="str">
        <f t="shared" si="107"/>
        <v>0</v>
      </c>
      <c r="EK99" s="91" t="str">
        <f t="shared" si="108"/>
        <v>0</v>
      </c>
      <c r="EL99" s="91" t="str">
        <f t="shared" si="109"/>
        <v>0</v>
      </c>
      <c r="EM99" s="91" t="str">
        <f t="shared" si="110"/>
        <v>3</v>
      </c>
      <c r="EN99" s="91" t="str">
        <f t="shared" si="111"/>
        <v>4</v>
      </c>
      <c r="EO99" s="91" t="str">
        <f t="shared" si="112"/>
        <v>4</v>
      </c>
      <c r="EP99" s="91" t="str">
        <f t="shared" si="113"/>
        <v>5</v>
      </c>
      <c r="EQ99" s="91" t="str">
        <f t="shared" si="114"/>
        <v>9</v>
      </c>
      <c r="ER99" s="91" t="str">
        <f t="shared" si="115"/>
        <v>8</v>
      </c>
      <c r="ES99" s="91" t="str">
        <f t="shared" si="116"/>
        <v>1</v>
      </c>
      <c r="ET99" s="91" t="str">
        <f t="shared" si="117"/>
        <v>1</v>
      </c>
      <c r="EU99" s="91" t="str">
        <f t="shared" si="118"/>
        <v>6</v>
      </c>
      <c r="EV99" s="91" t="str">
        <f t="shared" si="119"/>
        <v>1</v>
      </c>
      <c r="EW99" s="91" t="str">
        <f t="shared" si="120"/>
        <v>1</v>
      </c>
      <c r="EX99" s="91" t="str">
        <f t="shared" si="121"/>
        <v>9</v>
      </c>
      <c r="EY99" s="91" t="str">
        <f t="shared" si="122"/>
        <v>1</v>
      </c>
      <c r="EZ99" s="91" t="str">
        <f t="shared" si="123"/>
        <v>1</v>
      </c>
      <c r="FA99" s="91" t="str">
        <f t="shared" si="124"/>
        <v>1</v>
      </c>
      <c r="FB99" s="91" t="str">
        <f t="shared" si="125"/>
        <v>1</v>
      </c>
      <c r="FC99" s="91" t="str">
        <f t="shared" si="126"/>
        <v>5</v>
      </c>
      <c r="FD99" s="91" t="str">
        <f t="shared" si="127"/>
        <v>0</v>
      </c>
      <c r="FE99" s="91" t="str">
        <f t="shared" si="128"/>
        <v>0</v>
      </c>
      <c r="FF99" s="91" t="str">
        <f t="shared" si="129"/>
        <v>0</v>
      </c>
      <c r="FG99" s="91" t="str">
        <f t="shared" si="130"/>
        <v>0</v>
      </c>
      <c r="FH99" s="91" t="str">
        <f t="shared" si="131"/>
        <v>0</v>
      </c>
      <c r="FI99" s="91" t="str">
        <f t="shared" si="132"/>
        <v>0</v>
      </c>
      <c r="FJ99" s="91" t="str">
        <f t="shared" si="133"/>
        <v>3</v>
      </c>
      <c r="FK99" s="91" t="str">
        <f t="shared" si="134"/>
        <v>6</v>
      </c>
      <c r="FL99" s="91" t="str">
        <f t="shared" si="135"/>
        <v>0</v>
      </c>
      <c r="FM99" s="91" t="str">
        <f t="shared" si="136"/>
        <v>3</v>
      </c>
      <c r="FN99" s="91" t="str">
        <f t="shared" si="137"/>
        <v>1</v>
      </c>
      <c r="FO99" s="91" t="str">
        <f t="shared" si="138"/>
        <v>0</v>
      </c>
      <c r="FP99" s="91" t="str">
        <f t="shared" si="139"/>
        <v>0</v>
      </c>
      <c r="FQ99" s="91" t="str">
        <f t="shared" si="140"/>
        <v>0</v>
      </c>
      <c r="FR99" s="91" t="str">
        <f t="shared" si="141"/>
        <v>0</v>
      </c>
      <c r="FS99" s="91" t="str">
        <f t="shared" si="142"/>
        <v>0</v>
      </c>
      <c r="FT99" s="91" t="str">
        <f t="shared" si="143"/>
        <v>0</v>
      </c>
      <c r="FU99" s="91" t="str">
        <f t="shared" si="144"/>
        <v>0</v>
      </c>
      <c r="FV99" s="91" t="str">
        <f t="shared" si="145"/>
        <v/>
      </c>
    </row>
    <row r="100" spans="1:178">
      <c r="A100" s="86">
        <v>2001</v>
      </c>
      <c r="B100" s="87" t="s">
        <v>6</v>
      </c>
      <c r="C100" s="87">
        <v>2168923</v>
      </c>
      <c r="D100" s="87">
        <v>47595</v>
      </c>
      <c r="E100" s="87">
        <v>186724</v>
      </c>
      <c r="F100" s="87">
        <v>63992</v>
      </c>
      <c r="G100" s="87">
        <v>67425</v>
      </c>
      <c r="H100" s="87">
        <v>103972</v>
      </c>
      <c r="I100" s="87">
        <v>80447</v>
      </c>
      <c r="J100" s="87">
        <v>116838</v>
      </c>
      <c r="K100" s="87">
        <v>344999</v>
      </c>
      <c r="L100" s="87">
        <v>237907</v>
      </c>
      <c r="M100" s="87">
        <v>310445</v>
      </c>
      <c r="N100" s="87">
        <v>63615</v>
      </c>
      <c r="O100" s="87">
        <v>91034</v>
      </c>
      <c r="P100" s="87">
        <v>1748</v>
      </c>
      <c r="Q100" s="87">
        <v>54134</v>
      </c>
      <c r="R100" s="87">
        <v>47381</v>
      </c>
      <c r="S100" s="87">
        <v>24896</v>
      </c>
      <c r="T100" s="87">
        <v>14262</v>
      </c>
      <c r="U100" s="87">
        <v>17171</v>
      </c>
      <c r="V100" s="87">
        <v>260596</v>
      </c>
      <c r="W100" s="87">
        <v>104904</v>
      </c>
      <c r="X100" s="87">
        <v>714727</v>
      </c>
      <c r="Y100" s="87">
        <v>154712</v>
      </c>
      <c r="Z100" s="87">
        <v>451475</v>
      </c>
      <c r="AA100" s="87">
        <v>702731</v>
      </c>
      <c r="AB100" s="87">
        <v>520774</v>
      </c>
      <c r="AC100" s="87">
        <v>119203</v>
      </c>
      <c r="AD100" s="87">
        <v>113976</v>
      </c>
      <c r="AE100" s="87">
        <v>139507</v>
      </c>
      <c r="AF100" s="87">
        <v>430373</v>
      </c>
      <c r="AG100" s="87">
        <v>171507</v>
      </c>
      <c r="AH100" s="87">
        <v>364319</v>
      </c>
      <c r="AI100" s="87">
        <v>95</v>
      </c>
      <c r="AJ100" s="87">
        <v>40224</v>
      </c>
      <c r="AK100" s="87">
        <v>25622</v>
      </c>
      <c r="AL100" s="87">
        <v>4604</v>
      </c>
      <c r="AM100" s="87">
        <v>0</v>
      </c>
      <c r="AN100" s="87">
        <v>0</v>
      </c>
      <c r="AO100" s="87">
        <v>0</v>
      </c>
      <c r="AP100" s="87">
        <v>0</v>
      </c>
      <c r="AQ100" s="87">
        <v>0</v>
      </c>
      <c r="AR100" s="87">
        <v>16309</v>
      </c>
      <c r="AS100" s="87">
        <v>0</v>
      </c>
      <c r="AT100" s="87">
        <v>0</v>
      </c>
      <c r="AU100" s="87">
        <v>0</v>
      </c>
      <c r="AV100" s="87">
        <v>0</v>
      </c>
      <c r="AW100" s="87">
        <v>0</v>
      </c>
      <c r="AX100" s="87">
        <v>0</v>
      </c>
      <c r="AY100" s="87">
        <v>349579</v>
      </c>
      <c r="AZ100" s="87">
        <v>449751</v>
      </c>
      <c r="BA100" s="87">
        <v>428686</v>
      </c>
      <c r="BB100" s="87">
        <v>498752</v>
      </c>
      <c r="BC100" s="87">
        <v>87939</v>
      </c>
      <c r="BD100" s="87">
        <v>82482</v>
      </c>
      <c r="BE100" s="87">
        <v>116028</v>
      </c>
      <c r="BF100" s="87">
        <v>111589</v>
      </c>
      <c r="BG100" s="87">
        <v>60327</v>
      </c>
      <c r="BH100" s="87">
        <v>14787</v>
      </c>
      <c r="BI100" s="87">
        <v>113286</v>
      </c>
      <c r="BJ100" s="87">
        <v>87880</v>
      </c>
      <c r="BK100" s="87">
        <v>156893</v>
      </c>
      <c r="BL100" s="87">
        <v>144611</v>
      </c>
      <c r="BM100" s="87">
        <v>183235</v>
      </c>
      <c r="BN100" s="87">
        <v>96913</v>
      </c>
      <c r="BO100" s="87">
        <v>54351</v>
      </c>
      <c r="BP100" s="87">
        <v>0</v>
      </c>
      <c r="BQ100" s="87">
        <v>0</v>
      </c>
      <c r="BR100" s="87">
        <v>0</v>
      </c>
      <c r="BS100" s="87">
        <v>0</v>
      </c>
      <c r="BT100" s="87">
        <v>0</v>
      </c>
      <c r="BU100" s="87">
        <v>0</v>
      </c>
      <c r="BV100" s="87">
        <v>3574</v>
      </c>
      <c r="BW100" s="87">
        <v>5823</v>
      </c>
      <c r="BX100" s="87">
        <v>0</v>
      </c>
      <c r="BY100" s="87">
        <v>36388</v>
      </c>
      <c r="BZ100" s="87">
        <v>12565</v>
      </c>
      <c r="CA100" s="87">
        <v>0</v>
      </c>
      <c r="CB100" s="87">
        <v>0</v>
      </c>
      <c r="CC100" s="87">
        <v>0</v>
      </c>
      <c r="CD100" s="87">
        <v>0</v>
      </c>
      <c r="CE100" s="87">
        <v>0</v>
      </c>
      <c r="CF100" s="87">
        <v>0</v>
      </c>
      <c r="CG100" s="87">
        <v>0</v>
      </c>
      <c r="CH100" s="87"/>
      <c r="CI100" s="87">
        <v>11474605</v>
      </c>
      <c r="CO100" s="86">
        <v>2001</v>
      </c>
      <c r="CP100" s="87" t="s">
        <v>6</v>
      </c>
      <c r="CQ100" s="91" t="str">
        <f t="shared" si="146"/>
        <v>2</v>
      </c>
      <c r="CR100" s="91" t="str">
        <f t="shared" si="147"/>
        <v>4</v>
      </c>
      <c r="CS100" s="91" t="str">
        <f t="shared" si="148"/>
        <v>1</v>
      </c>
      <c r="CT100" s="91" t="str">
        <f t="shared" si="149"/>
        <v>6</v>
      </c>
      <c r="CU100" s="91" t="str">
        <f t="shared" si="150"/>
        <v>6</v>
      </c>
      <c r="CV100" s="91" t="str">
        <f t="shared" si="151"/>
        <v>1</v>
      </c>
      <c r="CW100" s="91" t="str">
        <f t="shared" si="152"/>
        <v>8</v>
      </c>
      <c r="CX100" s="91" t="str">
        <f t="shared" si="153"/>
        <v>1</v>
      </c>
      <c r="CY100" s="91" t="str">
        <f t="shared" si="154"/>
        <v>3</v>
      </c>
      <c r="CZ100" s="91" t="str">
        <f t="shared" si="155"/>
        <v>2</v>
      </c>
      <c r="DA100" s="91" t="str">
        <f t="shared" si="156"/>
        <v>3</v>
      </c>
      <c r="DB100" s="91" t="str">
        <f t="shared" si="157"/>
        <v>6</v>
      </c>
      <c r="DC100" s="91" t="str">
        <f t="shared" si="158"/>
        <v>9</v>
      </c>
      <c r="DD100" s="91" t="str">
        <f t="shared" si="159"/>
        <v>1</v>
      </c>
      <c r="DE100" s="91" t="str">
        <f t="shared" si="160"/>
        <v>5</v>
      </c>
      <c r="DF100" s="91" t="str">
        <f t="shared" si="161"/>
        <v>4</v>
      </c>
      <c r="DG100" s="91" t="str">
        <f t="shared" si="162"/>
        <v>2</v>
      </c>
      <c r="DH100" s="91" t="str">
        <f t="shared" si="163"/>
        <v>1</v>
      </c>
      <c r="DI100" s="91" t="str">
        <f t="shared" si="164"/>
        <v>1</v>
      </c>
      <c r="DJ100" s="91" t="str">
        <f t="shared" si="165"/>
        <v>2</v>
      </c>
      <c r="DK100" s="91" t="str">
        <f t="shared" si="166"/>
        <v>1</v>
      </c>
      <c r="DL100" s="91" t="str">
        <f t="shared" si="167"/>
        <v>7</v>
      </c>
      <c r="DM100" s="91" t="str">
        <f t="shared" si="168"/>
        <v>1</v>
      </c>
      <c r="DN100" s="91" t="str">
        <f t="shared" si="169"/>
        <v>4</v>
      </c>
      <c r="DO100" s="91" t="str">
        <f t="shared" si="170"/>
        <v>7</v>
      </c>
      <c r="DP100" s="91" t="str">
        <f t="shared" si="171"/>
        <v>5</v>
      </c>
      <c r="DQ100" s="91" t="str">
        <f t="shared" si="172"/>
        <v>1</v>
      </c>
      <c r="DR100" s="91" t="str">
        <f t="shared" si="173"/>
        <v>1</v>
      </c>
      <c r="DS100" s="91" t="str">
        <f t="shared" si="174"/>
        <v>1</v>
      </c>
      <c r="DT100" s="91" t="str">
        <f t="shared" si="175"/>
        <v>4</v>
      </c>
      <c r="DU100" s="91" t="str">
        <f t="shared" si="176"/>
        <v>1</v>
      </c>
      <c r="DV100" s="91" t="str">
        <f t="shared" si="177"/>
        <v>3</v>
      </c>
      <c r="DW100" s="91" t="str">
        <f t="shared" si="178"/>
        <v>9</v>
      </c>
      <c r="DX100" s="91" t="str">
        <f t="shared" si="179"/>
        <v>4</v>
      </c>
      <c r="DY100" s="91" t="str">
        <f t="shared" si="180"/>
        <v>2</v>
      </c>
      <c r="DZ100" s="91" t="str">
        <f t="shared" si="181"/>
        <v>4</v>
      </c>
      <c r="EA100" s="91" t="str">
        <f t="shared" si="182"/>
        <v>0</v>
      </c>
      <c r="EB100" s="91" t="str">
        <f t="shared" si="183"/>
        <v>0</v>
      </c>
      <c r="EC100" s="91" t="str">
        <f t="shared" si="184"/>
        <v>0</v>
      </c>
      <c r="ED100" s="91" t="str">
        <f t="shared" si="185"/>
        <v>0</v>
      </c>
      <c r="EE100" s="91" t="str">
        <f t="shared" si="186"/>
        <v>0</v>
      </c>
      <c r="EF100" s="91" t="str">
        <f t="shared" si="103"/>
        <v>1</v>
      </c>
      <c r="EG100" s="91" t="str">
        <f t="shared" si="104"/>
        <v>0</v>
      </c>
      <c r="EH100" s="91" t="str">
        <f t="shared" si="105"/>
        <v>0</v>
      </c>
      <c r="EI100" s="91" t="str">
        <f t="shared" si="106"/>
        <v>0</v>
      </c>
      <c r="EJ100" s="91" t="str">
        <f t="shared" si="107"/>
        <v>0</v>
      </c>
      <c r="EK100" s="91" t="str">
        <f t="shared" si="108"/>
        <v>0</v>
      </c>
      <c r="EL100" s="91" t="str">
        <f t="shared" si="109"/>
        <v>0</v>
      </c>
      <c r="EM100" s="91" t="str">
        <f t="shared" si="110"/>
        <v>3</v>
      </c>
      <c r="EN100" s="91" t="str">
        <f t="shared" si="111"/>
        <v>4</v>
      </c>
      <c r="EO100" s="91" t="str">
        <f t="shared" si="112"/>
        <v>4</v>
      </c>
      <c r="EP100" s="91" t="str">
        <f t="shared" si="113"/>
        <v>4</v>
      </c>
      <c r="EQ100" s="91" t="str">
        <f t="shared" si="114"/>
        <v>8</v>
      </c>
      <c r="ER100" s="91" t="str">
        <f t="shared" si="115"/>
        <v>8</v>
      </c>
      <c r="ES100" s="91" t="str">
        <f t="shared" si="116"/>
        <v>1</v>
      </c>
      <c r="ET100" s="91" t="str">
        <f t="shared" si="117"/>
        <v>1</v>
      </c>
      <c r="EU100" s="91" t="str">
        <f t="shared" si="118"/>
        <v>6</v>
      </c>
      <c r="EV100" s="91" t="str">
        <f t="shared" si="119"/>
        <v>1</v>
      </c>
      <c r="EW100" s="91" t="str">
        <f t="shared" si="120"/>
        <v>1</v>
      </c>
      <c r="EX100" s="91" t="str">
        <f t="shared" si="121"/>
        <v>8</v>
      </c>
      <c r="EY100" s="91" t="str">
        <f t="shared" si="122"/>
        <v>1</v>
      </c>
      <c r="EZ100" s="91" t="str">
        <f t="shared" si="123"/>
        <v>1</v>
      </c>
      <c r="FA100" s="91" t="str">
        <f t="shared" si="124"/>
        <v>1</v>
      </c>
      <c r="FB100" s="91" t="str">
        <f t="shared" si="125"/>
        <v>9</v>
      </c>
      <c r="FC100" s="91" t="str">
        <f t="shared" si="126"/>
        <v>5</v>
      </c>
      <c r="FD100" s="91" t="str">
        <f t="shared" si="127"/>
        <v>0</v>
      </c>
      <c r="FE100" s="91" t="str">
        <f t="shared" si="128"/>
        <v>0</v>
      </c>
      <c r="FF100" s="91" t="str">
        <f t="shared" si="129"/>
        <v>0</v>
      </c>
      <c r="FG100" s="91" t="str">
        <f t="shared" si="130"/>
        <v>0</v>
      </c>
      <c r="FH100" s="91" t="str">
        <f t="shared" si="131"/>
        <v>0</v>
      </c>
      <c r="FI100" s="91" t="str">
        <f t="shared" si="132"/>
        <v>0</v>
      </c>
      <c r="FJ100" s="91" t="str">
        <f t="shared" si="133"/>
        <v>3</v>
      </c>
      <c r="FK100" s="91" t="str">
        <f t="shared" si="134"/>
        <v>5</v>
      </c>
      <c r="FL100" s="91" t="str">
        <f t="shared" si="135"/>
        <v>0</v>
      </c>
      <c r="FM100" s="91" t="str">
        <f t="shared" si="136"/>
        <v>3</v>
      </c>
      <c r="FN100" s="91" t="str">
        <f t="shared" si="137"/>
        <v>1</v>
      </c>
      <c r="FO100" s="91" t="str">
        <f t="shared" si="138"/>
        <v>0</v>
      </c>
      <c r="FP100" s="91" t="str">
        <f t="shared" si="139"/>
        <v>0</v>
      </c>
      <c r="FQ100" s="91" t="str">
        <f t="shared" si="140"/>
        <v>0</v>
      </c>
      <c r="FR100" s="91" t="str">
        <f t="shared" si="141"/>
        <v>0</v>
      </c>
      <c r="FS100" s="91" t="str">
        <f t="shared" si="142"/>
        <v>0</v>
      </c>
      <c r="FT100" s="91" t="str">
        <f t="shared" si="143"/>
        <v>0</v>
      </c>
      <c r="FU100" s="91" t="str">
        <f t="shared" si="144"/>
        <v>0</v>
      </c>
      <c r="FV100" s="91" t="str">
        <f t="shared" si="145"/>
        <v/>
      </c>
    </row>
    <row r="101" spans="1:178">
      <c r="A101" s="86">
        <v>2001</v>
      </c>
      <c r="B101" s="87" t="s">
        <v>7</v>
      </c>
      <c r="C101" s="87">
        <v>2237186</v>
      </c>
      <c r="D101" s="87">
        <v>48858</v>
      </c>
      <c r="E101" s="87">
        <v>202765</v>
      </c>
      <c r="F101" s="87">
        <v>66344</v>
      </c>
      <c r="G101" s="87">
        <v>75958</v>
      </c>
      <c r="H101" s="87">
        <v>112832</v>
      </c>
      <c r="I101" s="87">
        <v>83135</v>
      </c>
      <c r="J101" s="87">
        <v>121937</v>
      </c>
      <c r="K101" s="87">
        <v>362830</v>
      </c>
      <c r="L101" s="87">
        <v>251077</v>
      </c>
      <c r="M101" s="87">
        <v>326667</v>
      </c>
      <c r="N101" s="87">
        <v>68542</v>
      </c>
      <c r="O101" s="87">
        <v>96836</v>
      </c>
      <c r="P101" s="87">
        <v>2048</v>
      </c>
      <c r="Q101" s="87">
        <v>55722</v>
      </c>
      <c r="R101" s="87">
        <v>46843</v>
      </c>
      <c r="S101" s="87">
        <v>26673</v>
      </c>
      <c r="T101" s="87">
        <v>15138</v>
      </c>
      <c r="U101" s="87">
        <v>18513</v>
      </c>
      <c r="V101" s="87">
        <v>270061</v>
      </c>
      <c r="W101" s="87">
        <v>109789</v>
      </c>
      <c r="X101" s="87">
        <v>772272</v>
      </c>
      <c r="Y101" s="87">
        <v>164536</v>
      </c>
      <c r="Z101" s="87">
        <v>490267</v>
      </c>
      <c r="AA101" s="87">
        <v>755575</v>
      </c>
      <c r="AB101" s="87">
        <v>556244</v>
      </c>
      <c r="AC101" s="87">
        <v>124386</v>
      </c>
      <c r="AD101" s="87">
        <v>119930</v>
      </c>
      <c r="AE101" s="87">
        <v>146135</v>
      </c>
      <c r="AF101" s="87">
        <v>452390</v>
      </c>
      <c r="AG101" s="87">
        <v>182279</v>
      </c>
      <c r="AH101" s="87">
        <v>386560</v>
      </c>
      <c r="AI101" s="87">
        <v>50</v>
      </c>
      <c r="AJ101" s="87">
        <v>42965</v>
      </c>
      <c r="AK101" s="87">
        <v>26785</v>
      </c>
      <c r="AL101" s="87">
        <v>4280</v>
      </c>
      <c r="AM101" s="87">
        <v>0</v>
      </c>
      <c r="AN101" s="87">
        <v>0</v>
      </c>
      <c r="AO101" s="87">
        <v>0</v>
      </c>
      <c r="AP101" s="87">
        <v>0</v>
      </c>
      <c r="AQ101" s="87">
        <v>0</v>
      </c>
      <c r="AR101" s="87">
        <v>16463</v>
      </c>
      <c r="AS101" s="87">
        <v>0</v>
      </c>
      <c r="AT101" s="87">
        <v>0</v>
      </c>
      <c r="AU101" s="87">
        <v>0</v>
      </c>
      <c r="AV101" s="87">
        <v>0</v>
      </c>
      <c r="AW101" s="87">
        <v>0</v>
      </c>
      <c r="AX101" s="87">
        <v>0</v>
      </c>
      <c r="AY101" s="87">
        <v>370550</v>
      </c>
      <c r="AZ101" s="87">
        <v>470844</v>
      </c>
      <c r="BA101" s="87">
        <v>449053</v>
      </c>
      <c r="BB101" s="87">
        <v>524392</v>
      </c>
      <c r="BC101" s="87">
        <v>90408</v>
      </c>
      <c r="BD101" s="87">
        <v>84407</v>
      </c>
      <c r="BE101" s="87">
        <v>123067</v>
      </c>
      <c r="BF101" s="87">
        <v>116566</v>
      </c>
      <c r="BG101" s="87">
        <v>64074</v>
      </c>
      <c r="BH101" s="87">
        <v>16002</v>
      </c>
      <c r="BI101" s="87">
        <v>117176</v>
      </c>
      <c r="BJ101" s="87">
        <v>91596</v>
      </c>
      <c r="BK101" s="87">
        <v>164941</v>
      </c>
      <c r="BL101" s="87">
        <v>154591</v>
      </c>
      <c r="BM101" s="87">
        <v>191475</v>
      </c>
      <c r="BN101" s="87">
        <v>102812</v>
      </c>
      <c r="BO101" s="87">
        <v>57649</v>
      </c>
      <c r="BP101" s="87">
        <v>0</v>
      </c>
      <c r="BQ101" s="87">
        <v>0</v>
      </c>
      <c r="BR101" s="87">
        <v>0</v>
      </c>
      <c r="BS101" s="87">
        <v>0</v>
      </c>
      <c r="BT101" s="87">
        <v>0</v>
      </c>
      <c r="BU101" s="87">
        <v>1508</v>
      </c>
      <c r="BV101" s="87">
        <v>3926</v>
      </c>
      <c r="BW101" s="87">
        <v>5689</v>
      </c>
      <c r="BX101" s="87">
        <v>0</v>
      </c>
      <c r="BY101" s="87">
        <v>30078</v>
      </c>
      <c r="BZ101" s="87">
        <v>14008</v>
      </c>
      <c r="CA101" s="87">
        <v>0</v>
      </c>
      <c r="CB101" s="87">
        <v>0</v>
      </c>
      <c r="CC101" s="87">
        <v>0</v>
      </c>
      <c r="CD101" s="87">
        <v>0</v>
      </c>
      <c r="CE101" s="87">
        <v>0</v>
      </c>
      <c r="CF101" s="87">
        <v>0</v>
      </c>
      <c r="CG101" s="87">
        <v>0</v>
      </c>
      <c r="CH101" s="87"/>
      <c r="CI101" s="87">
        <v>12085683</v>
      </c>
      <c r="CO101" s="86">
        <v>2001</v>
      </c>
      <c r="CP101" s="87" t="s">
        <v>7</v>
      </c>
      <c r="CQ101" s="91" t="str">
        <f t="shared" si="146"/>
        <v>2</v>
      </c>
      <c r="CR101" s="91" t="str">
        <f t="shared" si="147"/>
        <v>4</v>
      </c>
      <c r="CS101" s="91" t="str">
        <f t="shared" si="148"/>
        <v>2</v>
      </c>
      <c r="CT101" s="91" t="str">
        <f t="shared" si="149"/>
        <v>6</v>
      </c>
      <c r="CU101" s="91" t="str">
        <f t="shared" si="150"/>
        <v>7</v>
      </c>
      <c r="CV101" s="91" t="str">
        <f t="shared" si="151"/>
        <v>1</v>
      </c>
      <c r="CW101" s="91" t="str">
        <f t="shared" si="152"/>
        <v>8</v>
      </c>
      <c r="CX101" s="91" t="str">
        <f t="shared" si="153"/>
        <v>1</v>
      </c>
      <c r="CY101" s="91" t="str">
        <f t="shared" si="154"/>
        <v>3</v>
      </c>
      <c r="CZ101" s="91" t="str">
        <f t="shared" si="155"/>
        <v>2</v>
      </c>
      <c r="DA101" s="91" t="str">
        <f t="shared" si="156"/>
        <v>3</v>
      </c>
      <c r="DB101" s="91" t="str">
        <f t="shared" si="157"/>
        <v>6</v>
      </c>
      <c r="DC101" s="91" t="str">
        <f t="shared" si="158"/>
        <v>9</v>
      </c>
      <c r="DD101" s="91" t="str">
        <f t="shared" si="159"/>
        <v>2</v>
      </c>
      <c r="DE101" s="91" t="str">
        <f t="shared" si="160"/>
        <v>5</v>
      </c>
      <c r="DF101" s="91" t="str">
        <f t="shared" si="161"/>
        <v>4</v>
      </c>
      <c r="DG101" s="91" t="str">
        <f t="shared" si="162"/>
        <v>2</v>
      </c>
      <c r="DH101" s="91" t="str">
        <f t="shared" si="163"/>
        <v>1</v>
      </c>
      <c r="DI101" s="91" t="str">
        <f t="shared" si="164"/>
        <v>1</v>
      </c>
      <c r="DJ101" s="91" t="str">
        <f t="shared" si="165"/>
        <v>2</v>
      </c>
      <c r="DK101" s="91" t="str">
        <f t="shared" si="166"/>
        <v>1</v>
      </c>
      <c r="DL101" s="91" t="str">
        <f t="shared" si="167"/>
        <v>7</v>
      </c>
      <c r="DM101" s="91" t="str">
        <f t="shared" si="168"/>
        <v>1</v>
      </c>
      <c r="DN101" s="91" t="str">
        <f t="shared" si="169"/>
        <v>4</v>
      </c>
      <c r="DO101" s="91" t="str">
        <f t="shared" si="170"/>
        <v>7</v>
      </c>
      <c r="DP101" s="91" t="str">
        <f t="shared" si="171"/>
        <v>5</v>
      </c>
      <c r="DQ101" s="91" t="str">
        <f t="shared" si="172"/>
        <v>1</v>
      </c>
      <c r="DR101" s="91" t="str">
        <f t="shared" si="173"/>
        <v>1</v>
      </c>
      <c r="DS101" s="91" t="str">
        <f t="shared" si="174"/>
        <v>1</v>
      </c>
      <c r="DT101" s="91" t="str">
        <f t="shared" si="175"/>
        <v>4</v>
      </c>
      <c r="DU101" s="91" t="str">
        <f t="shared" si="176"/>
        <v>1</v>
      </c>
      <c r="DV101" s="91" t="str">
        <f t="shared" si="177"/>
        <v>3</v>
      </c>
      <c r="DW101" s="91" t="str">
        <f t="shared" si="178"/>
        <v>5</v>
      </c>
      <c r="DX101" s="91" t="str">
        <f t="shared" si="179"/>
        <v>4</v>
      </c>
      <c r="DY101" s="91" t="str">
        <f t="shared" si="180"/>
        <v>2</v>
      </c>
      <c r="DZ101" s="91" t="str">
        <f t="shared" si="181"/>
        <v>4</v>
      </c>
      <c r="EA101" s="91" t="str">
        <f t="shared" si="182"/>
        <v>0</v>
      </c>
      <c r="EB101" s="91" t="str">
        <f t="shared" si="183"/>
        <v>0</v>
      </c>
      <c r="EC101" s="91" t="str">
        <f t="shared" si="184"/>
        <v>0</v>
      </c>
      <c r="ED101" s="91" t="str">
        <f t="shared" si="185"/>
        <v>0</v>
      </c>
      <c r="EE101" s="91" t="str">
        <f t="shared" si="186"/>
        <v>0</v>
      </c>
      <c r="EF101" s="91" t="str">
        <f t="shared" si="103"/>
        <v>1</v>
      </c>
      <c r="EG101" s="91" t="str">
        <f t="shared" si="104"/>
        <v>0</v>
      </c>
      <c r="EH101" s="91" t="str">
        <f t="shared" si="105"/>
        <v>0</v>
      </c>
      <c r="EI101" s="91" t="str">
        <f t="shared" si="106"/>
        <v>0</v>
      </c>
      <c r="EJ101" s="91" t="str">
        <f t="shared" si="107"/>
        <v>0</v>
      </c>
      <c r="EK101" s="91" t="str">
        <f t="shared" si="108"/>
        <v>0</v>
      </c>
      <c r="EL101" s="91" t="str">
        <f t="shared" si="109"/>
        <v>0</v>
      </c>
      <c r="EM101" s="91" t="str">
        <f t="shared" si="110"/>
        <v>3</v>
      </c>
      <c r="EN101" s="91" t="str">
        <f t="shared" si="111"/>
        <v>4</v>
      </c>
      <c r="EO101" s="91" t="str">
        <f t="shared" si="112"/>
        <v>4</v>
      </c>
      <c r="EP101" s="91" t="str">
        <f t="shared" si="113"/>
        <v>5</v>
      </c>
      <c r="EQ101" s="91" t="str">
        <f t="shared" si="114"/>
        <v>9</v>
      </c>
      <c r="ER101" s="91" t="str">
        <f t="shared" si="115"/>
        <v>8</v>
      </c>
      <c r="ES101" s="91" t="str">
        <f t="shared" si="116"/>
        <v>1</v>
      </c>
      <c r="ET101" s="91" t="str">
        <f t="shared" si="117"/>
        <v>1</v>
      </c>
      <c r="EU101" s="91" t="str">
        <f t="shared" si="118"/>
        <v>6</v>
      </c>
      <c r="EV101" s="91" t="str">
        <f t="shared" si="119"/>
        <v>1</v>
      </c>
      <c r="EW101" s="91" t="str">
        <f t="shared" si="120"/>
        <v>1</v>
      </c>
      <c r="EX101" s="91" t="str">
        <f t="shared" si="121"/>
        <v>9</v>
      </c>
      <c r="EY101" s="91" t="str">
        <f t="shared" si="122"/>
        <v>1</v>
      </c>
      <c r="EZ101" s="91" t="str">
        <f t="shared" si="123"/>
        <v>1</v>
      </c>
      <c r="FA101" s="91" t="str">
        <f t="shared" si="124"/>
        <v>1</v>
      </c>
      <c r="FB101" s="91" t="str">
        <f t="shared" si="125"/>
        <v>1</v>
      </c>
      <c r="FC101" s="91" t="str">
        <f t="shared" si="126"/>
        <v>5</v>
      </c>
      <c r="FD101" s="91" t="str">
        <f t="shared" si="127"/>
        <v>0</v>
      </c>
      <c r="FE101" s="91" t="str">
        <f t="shared" si="128"/>
        <v>0</v>
      </c>
      <c r="FF101" s="91" t="str">
        <f t="shared" si="129"/>
        <v>0</v>
      </c>
      <c r="FG101" s="91" t="str">
        <f t="shared" si="130"/>
        <v>0</v>
      </c>
      <c r="FH101" s="91" t="str">
        <f t="shared" si="131"/>
        <v>0</v>
      </c>
      <c r="FI101" s="91" t="str">
        <f t="shared" si="132"/>
        <v>1</v>
      </c>
      <c r="FJ101" s="91" t="str">
        <f t="shared" si="133"/>
        <v>3</v>
      </c>
      <c r="FK101" s="91" t="str">
        <f t="shared" si="134"/>
        <v>5</v>
      </c>
      <c r="FL101" s="91" t="str">
        <f t="shared" si="135"/>
        <v>0</v>
      </c>
      <c r="FM101" s="91" t="str">
        <f t="shared" si="136"/>
        <v>3</v>
      </c>
      <c r="FN101" s="91" t="str">
        <f t="shared" si="137"/>
        <v>1</v>
      </c>
      <c r="FO101" s="91" t="str">
        <f t="shared" si="138"/>
        <v>0</v>
      </c>
      <c r="FP101" s="91" t="str">
        <f t="shared" si="139"/>
        <v>0</v>
      </c>
      <c r="FQ101" s="91" t="str">
        <f t="shared" si="140"/>
        <v>0</v>
      </c>
      <c r="FR101" s="91" t="str">
        <f t="shared" si="141"/>
        <v>0</v>
      </c>
      <c r="FS101" s="91" t="str">
        <f t="shared" si="142"/>
        <v>0</v>
      </c>
      <c r="FT101" s="91" t="str">
        <f t="shared" si="143"/>
        <v>0</v>
      </c>
      <c r="FU101" s="91" t="str">
        <f t="shared" si="144"/>
        <v>0</v>
      </c>
      <c r="FV101" s="91" t="str">
        <f t="shared" si="145"/>
        <v/>
      </c>
    </row>
    <row r="102" spans="1:178">
      <c r="A102" s="86">
        <v>2001</v>
      </c>
      <c r="B102" s="87" t="s">
        <v>8</v>
      </c>
      <c r="C102" s="87">
        <v>2277983</v>
      </c>
      <c r="D102" s="87">
        <v>45739</v>
      </c>
      <c r="E102" s="87">
        <v>197017</v>
      </c>
      <c r="F102" s="87">
        <v>62392</v>
      </c>
      <c r="G102" s="87">
        <v>72047</v>
      </c>
      <c r="H102" s="87">
        <v>107722</v>
      </c>
      <c r="I102" s="87">
        <v>78343</v>
      </c>
      <c r="J102" s="87">
        <v>118562</v>
      </c>
      <c r="K102" s="87">
        <v>348980</v>
      </c>
      <c r="L102" s="87">
        <v>239126</v>
      </c>
      <c r="M102" s="87">
        <v>313379</v>
      </c>
      <c r="N102" s="87">
        <v>66073</v>
      </c>
      <c r="O102" s="87">
        <v>93039</v>
      </c>
      <c r="P102" s="87">
        <v>2438</v>
      </c>
      <c r="Q102" s="87">
        <v>60435</v>
      </c>
      <c r="R102" s="87">
        <v>52898</v>
      </c>
      <c r="S102" s="87">
        <v>29361</v>
      </c>
      <c r="T102" s="87">
        <v>15538</v>
      </c>
      <c r="U102" s="87">
        <v>19822</v>
      </c>
      <c r="V102" s="87">
        <v>319572</v>
      </c>
      <c r="W102" s="87">
        <v>102364</v>
      </c>
      <c r="X102" s="87">
        <v>731004</v>
      </c>
      <c r="Y102" s="87">
        <v>155054</v>
      </c>
      <c r="Z102" s="87">
        <v>462403</v>
      </c>
      <c r="AA102" s="87">
        <v>711357</v>
      </c>
      <c r="AB102" s="87">
        <v>535882</v>
      </c>
      <c r="AC102" s="87">
        <v>119706</v>
      </c>
      <c r="AD102" s="87">
        <v>114300</v>
      </c>
      <c r="AE102" s="87">
        <v>140298</v>
      </c>
      <c r="AF102" s="87">
        <v>427675</v>
      </c>
      <c r="AG102" s="87">
        <v>172161</v>
      </c>
      <c r="AH102" s="87">
        <v>361425</v>
      </c>
      <c r="AI102" s="87">
        <v>100</v>
      </c>
      <c r="AJ102" s="87">
        <v>40947</v>
      </c>
      <c r="AK102" s="87">
        <v>25250</v>
      </c>
      <c r="AL102" s="87">
        <v>4497</v>
      </c>
      <c r="AM102" s="87">
        <v>0</v>
      </c>
      <c r="AN102" s="87">
        <v>0</v>
      </c>
      <c r="AO102" s="87">
        <v>0</v>
      </c>
      <c r="AP102" s="87">
        <v>0</v>
      </c>
      <c r="AQ102" s="87">
        <v>0</v>
      </c>
      <c r="AR102" s="87">
        <v>15916</v>
      </c>
      <c r="AS102" s="87">
        <v>0</v>
      </c>
      <c r="AT102" s="87">
        <v>0</v>
      </c>
      <c r="AU102" s="87">
        <v>0</v>
      </c>
      <c r="AV102" s="87">
        <v>0</v>
      </c>
      <c r="AW102" s="87">
        <v>0</v>
      </c>
      <c r="AX102" s="87">
        <v>0</v>
      </c>
      <c r="AY102" s="87">
        <v>354438</v>
      </c>
      <c r="AZ102" s="87">
        <v>449996</v>
      </c>
      <c r="BA102" s="87">
        <v>417663</v>
      </c>
      <c r="BB102" s="87">
        <v>495983</v>
      </c>
      <c r="BC102" s="87">
        <v>88426</v>
      </c>
      <c r="BD102" s="87">
        <v>82306</v>
      </c>
      <c r="BE102" s="87">
        <v>115247</v>
      </c>
      <c r="BF102" s="87">
        <v>121356</v>
      </c>
      <c r="BG102" s="87">
        <v>64002</v>
      </c>
      <c r="BH102" s="87">
        <v>15956</v>
      </c>
      <c r="BI102" s="87">
        <v>116551</v>
      </c>
      <c r="BJ102" s="87">
        <v>86859</v>
      </c>
      <c r="BK102" s="87">
        <v>158231</v>
      </c>
      <c r="BL102" s="87">
        <v>140223</v>
      </c>
      <c r="BM102" s="87">
        <v>182983</v>
      </c>
      <c r="BN102" s="87">
        <v>97124</v>
      </c>
      <c r="BO102" s="87">
        <v>54872</v>
      </c>
      <c r="BP102" s="87">
        <v>0</v>
      </c>
      <c r="BQ102" s="87">
        <v>0</v>
      </c>
      <c r="BR102" s="87">
        <v>0</v>
      </c>
      <c r="BS102" s="87">
        <v>0</v>
      </c>
      <c r="BT102" s="87">
        <v>0</v>
      </c>
      <c r="BU102" s="87">
        <v>4585</v>
      </c>
      <c r="BV102" s="87">
        <v>3597</v>
      </c>
      <c r="BW102" s="87">
        <v>5606</v>
      </c>
      <c r="BX102" s="87">
        <v>0</v>
      </c>
      <c r="BY102" s="87">
        <v>28378</v>
      </c>
      <c r="BZ102" s="87">
        <v>13600</v>
      </c>
      <c r="CA102" s="87">
        <v>0</v>
      </c>
      <c r="CB102" s="87">
        <v>0</v>
      </c>
      <c r="CC102" s="87">
        <v>0</v>
      </c>
      <c r="CD102" s="87">
        <v>0</v>
      </c>
      <c r="CE102" s="87">
        <v>0</v>
      </c>
      <c r="CF102" s="87">
        <v>0</v>
      </c>
      <c r="CG102" s="87">
        <v>0</v>
      </c>
      <c r="CH102" s="87"/>
      <c r="CI102" s="87">
        <v>11738787</v>
      </c>
      <c r="CO102" s="86">
        <v>2001</v>
      </c>
      <c r="CP102" s="87" t="s">
        <v>8</v>
      </c>
      <c r="CQ102" s="91" t="str">
        <f t="shared" si="146"/>
        <v>2</v>
      </c>
      <c r="CR102" s="91" t="str">
        <f t="shared" si="147"/>
        <v>4</v>
      </c>
      <c r="CS102" s="91" t="str">
        <f t="shared" si="148"/>
        <v>1</v>
      </c>
      <c r="CT102" s="91" t="str">
        <f t="shared" si="149"/>
        <v>6</v>
      </c>
      <c r="CU102" s="91" t="str">
        <f t="shared" si="150"/>
        <v>7</v>
      </c>
      <c r="CV102" s="91" t="str">
        <f t="shared" si="151"/>
        <v>1</v>
      </c>
      <c r="CW102" s="91" t="str">
        <f t="shared" si="152"/>
        <v>7</v>
      </c>
      <c r="CX102" s="91" t="str">
        <f t="shared" si="153"/>
        <v>1</v>
      </c>
      <c r="CY102" s="91" t="str">
        <f t="shared" si="154"/>
        <v>3</v>
      </c>
      <c r="CZ102" s="91" t="str">
        <f t="shared" si="155"/>
        <v>2</v>
      </c>
      <c r="DA102" s="91" t="str">
        <f t="shared" si="156"/>
        <v>3</v>
      </c>
      <c r="DB102" s="91" t="str">
        <f t="shared" si="157"/>
        <v>6</v>
      </c>
      <c r="DC102" s="91" t="str">
        <f t="shared" si="158"/>
        <v>9</v>
      </c>
      <c r="DD102" s="91" t="str">
        <f t="shared" si="159"/>
        <v>2</v>
      </c>
      <c r="DE102" s="91" t="str">
        <f t="shared" si="160"/>
        <v>6</v>
      </c>
      <c r="DF102" s="91" t="str">
        <f t="shared" si="161"/>
        <v>5</v>
      </c>
      <c r="DG102" s="91" t="str">
        <f t="shared" si="162"/>
        <v>2</v>
      </c>
      <c r="DH102" s="91" t="str">
        <f t="shared" si="163"/>
        <v>1</v>
      </c>
      <c r="DI102" s="91" t="str">
        <f t="shared" si="164"/>
        <v>1</v>
      </c>
      <c r="DJ102" s="91" t="str">
        <f t="shared" si="165"/>
        <v>3</v>
      </c>
      <c r="DK102" s="91" t="str">
        <f t="shared" si="166"/>
        <v>1</v>
      </c>
      <c r="DL102" s="91" t="str">
        <f t="shared" si="167"/>
        <v>7</v>
      </c>
      <c r="DM102" s="91" t="str">
        <f t="shared" si="168"/>
        <v>1</v>
      </c>
      <c r="DN102" s="91" t="str">
        <f t="shared" si="169"/>
        <v>4</v>
      </c>
      <c r="DO102" s="91" t="str">
        <f t="shared" si="170"/>
        <v>7</v>
      </c>
      <c r="DP102" s="91" t="str">
        <f t="shared" si="171"/>
        <v>5</v>
      </c>
      <c r="DQ102" s="91" t="str">
        <f t="shared" si="172"/>
        <v>1</v>
      </c>
      <c r="DR102" s="91" t="str">
        <f t="shared" si="173"/>
        <v>1</v>
      </c>
      <c r="DS102" s="91" t="str">
        <f t="shared" si="174"/>
        <v>1</v>
      </c>
      <c r="DT102" s="91" t="str">
        <f t="shared" si="175"/>
        <v>4</v>
      </c>
      <c r="DU102" s="91" t="str">
        <f t="shared" si="176"/>
        <v>1</v>
      </c>
      <c r="DV102" s="91" t="str">
        <f t="shared" si="177"/>
        <v>3</v>
      </c>
      <c r="DW102" s="91" t="str">
        <f t="shared" si="178"/>
        <v>1</v>
      </c>
      <c r="DX102" s="91" t="str">
        <f t="shared" si="179"/>
        <v>4</v>
      </c>
      <c r="DY102" s="91" t="str">
        <f t="shared" si="180"/>
        <v>2</v>
      </c>
      <c r="DZ102" s="91" t="str">
        <f t="shared" si="181"/>
        <v>4</v>
      </c>
      <c r="EA102" s="91" t="str">
        <f t="shared" si="182"/>
        <v>0</v>
      </c>
      <c r="EB102" s="91" t="str">
        <f t="shared" si="183"/>
        <v>0</v>
      </c>
      <c r="EC102" s="91" t="str">
        <f t="shared" si="184"/>
        <v>0</v>
      </c>
      <c r="ED102" s="91" t="str">
        <f t="shared" si="185"/>
        <v>0</v>
      </c>
      <c r="EE102" s="91" t="str">
        <f t="shared" si="186"/>
        <v>0</v>
      </c>
      <c r="EF102" s="91" t="str">
        <f t="shared" si="103"/>
        <v>1</v>
      </c>
      <c r="EG102" s="91" t="str">
        <f t="shared" si="104"/>
        <v>0</v>
      </c>
      <c r="EH102" s="91" t="str">
        <f t="shared" si="105"/>
        <v>0</v>
      </c>
      <c r="EI102" s="91" t="str">
        <f t="shared" si="106"/>
        <v>0</v>
      </c>
      <c r="EJ102" s="91" t="str">
        <f t="shared" si="107"/>
        <v>0</v>
      </c>
      <c r="EK102" s="91" t="str">
        <f t="shared" si="108"/>
        <v>0</v>
      </c>
      <c r="EL102" s="91" t="str">
        <f t="shared" si="109"/>
        <v>0</v>
      </c>
      <c r="EM102" s="91" t="str">
        <f t="shared" si="110"/>
        <v>3</v>
      </c>
      <c r="EN102" s="91" t="str">
        <f t="shared" si="111"/>
        <v>4</v>
      </c>
      <c r="EO102" s="91" t="str">
        <f t="shared" si="112"/>
        <v>4</v>
      </c>
      <c r="EP102" s="91" t="str">
        <f t="shared" si="113"/>
        <v>4</v>
      </c>
      <c r="EQ102" s="91" t="str">
        <f t="shared" si="114"/>
        <v>8</v>
      </c>
      <c r="ER102" s="91" t="str">
        <f t="shared" si="115"/>
        <v>8</v>
      </c>
      <c r="ES102" s="91" t="str">
        <f t="shared" si="116"/>
        <v>1</v>
      </c>
      <c r="ET102" s="91" t="str">
        <f t="shared" si="117"/>
        <v>1</v>
      </c>
      <c r="EU102" s="91" t="str">
        <f t="shared" si="118"/>
        <v>6</v>
      </c>
      <c r="EV102" s="91" t="str">
        <f t="shared" si="119"/>
        <v>1</v>
      </c>
      <c r="EW102" s="91" t="str">
        <f t="shared" si="120"/>
        <v>1</v>
      </c>
      <c r="EX102" s="91" t="str">
        <f t="shared" si="121"/>
        <v>8</v>
      </c>
      <c r="EY102" s="91" t="str">
        <f t="shared" si="122"/>
        <v>1</v>
      </c>
      <c r="EZ102" s="91" t="str">
        <f t="shared" si="123"/>
        <v>1</v>
      </c>
      <c r="FA102" s="91" t="str">
        <f t="shared" si="124"/>
        <v>1</v>
      </c>
      <c r="FB102" s="91" t="str">
        <f t="shared" si="125"/>
        <v>9</v>
      </c>
      <c r="FC102" s="91" t="str">
        <f t="shared" si="126"/>
        <v>5</v>
      </c>
      <c r="FD102" s="91" t="str">
        <f t="shared" si="127"/>
        <v>0</v>
      </c>
      <c r="FE102" s="91" t="str">
        <f t="shared" si="128"/>
        <v>0</v>
      </c>
      <c r="FF102" s="91" t="str">
        <f t="shared" si="129"/>
        <v>0</v>
      </c>
      <c r="FG102" s="91" t="str">
        <f t="shared" si="130"/>
        <v>0</v>
      </c>
      <c r="FH102" s="91" t="str">
        <f t="shared" si="131"/>
        <v>0</v>
      </c>
      <c r="FI102" s="91" t="str">
        <f t="shared" si="132"/>
        <v>4</v>
      </c>
      <c r="FJ102" s="91" t="str">
        <f t="shared" si="133"/>
        <v>3</v>
      </c>
      <c r="FK102" s="91" t="str">
        <f t="shared" si="134"/>
        <v>5</v>
      </c>
      <c r="FL102" s="91" t="str">
        <f t="shared" si="135"/>
        <v>0</v>
      </c>
      <c r="FM102" s="91" t="str">
        <f t="shared" si="136"/>
        <v>2</v>
      </c>
      <c r="FN102" s="91" t="str">
        <f t="shared" si="137"/>
        <v>1</v>
      </c>
      <c r="FO102" s="91" t="str">
        <f t="shared" si="138"/>
        <v>0</v>
      </c>
      <c r="FP102" s="91" t="str">
        <f t="shared" si="139"/>
        <v>0</v>
      </c>
      <c r="FQ102" s="91" t="str">
        <f t="shared" si="140"/>
        <v>0</v>
      </c>
      <c r="FR102" s="91" t="str">
        <f t="shared" si="141"/>
        <v>0</v>
      </c>
      <c r="FS102" s="91" t="str">
        <f t="shared" si="142"/>
        <v>0</v>
      </c>
      <c r="FT102" s="91" t="str">
        <f t="shared" si="143"/>
        <v>0</v>
      </c>
      <c r="FU102" s="91" t="str">
        <f t="shared" si="144"/>
        <v>0</v>
      </c>
      <c r="FV102" s="91" t="str">
        <f t="shared" si="145"/>
        <v/>
      </c>
    </row>
    <row r="103" spans="1:178">
      <c r="A103" s="86">
        <v>2001</v>
      </c>
      <c r="B103" s="87" t="s">
        <v>9</v>
      </c>
      <c r="C103" s="87">
        <v>2300724</v>
      </c>
      <c r="D103" s="87">
        <v>45826</v>
      </c>
      <c r="E103" s="87">
        <v>199248</v>
      </c>
      <c r="F103" s="87">
        <v>62081</v>
      </c>
      <c r="G103" s="87">
        <v>69762</v>
      </c>
      <c r="H103" s="87">
        <v>107393</v>
      </c>
      <c r="I103" s="87">
        <v>78833</v>
      </c>
      <c r="J103" s="87">
        <v>121075</v>
      </c>
      <c r="K103" s="87">
        <v>353843</v>
      </c>
      <c r="L103" s="87">
        <v>241132</v>
      </c>
      <c r="M103" s="87">
        <v>320595</v>
      </c>
      <c r="N103" s="87">
        <v>66108</v>
      </c>
      <c r="O103" s="87">
        <v>94187</v>
      </c>
      <c r="P103" s="87">
        <v>1848</v>
      </c>
      <c r="Q103" s="87">
        <v>61709</v>
      </c>
      <c r="R103" s="87">
        <v>55051</v>
      </c>
      <c r="S103" s="87">
        <v>29983</v>
      </c>
      <c r="T103" s="87">
        <v>15289</v>
      </c>
      <c r="U103" s="87">
        <v>19625</v>
      </c>
      <c r="V103" s="87">
        <v>332744</v>
      </c>
      <c r="W103" s="87">
        <v>104499</v>
      </c>
      <c r="X103" s="87">
        <v>739289</v>
      </c>
      <c r="Y103" s="87">
        <v>159208</v>
      </c>
      <c r="Z103" s="87">
        <v>472237</v>
      </c>
      <c r="AA103" s="87">
        <v>734774</v>
      </c>
      <c r="AB103" s="87">
        <v>539820</v>
      </c>
      <c r="AC103" s="87">
        <v>120748</v>
      </c>
      <c r="AD103" s="87">
        <v>116278</v>
      </c>
      <c r="AE103" s="87">
        <v>143421</v>
      </c>
      <c r="AF103" s="87">
        <v>433190</v>
      </c>
      <c r="AG103" s="87">
        <v>171450</v>
      </c>
      <c r="AH103" s="87">
        <v>362259</v>
      </c>
      <c r="AI103" s="87">
        <v>100</v>
      </c>
      <c r="AJ103" s="87">
        <v>38297</v>
      </c>
      <c r="AK103" s="87">
        <v>23894</v>
      </c>
      <c r="AL103" s="87">
        <v>3644</v>
      </c>
      <c r="AM103" s="87">
        <v>0</v>
      </c>
      <c r="AN103" s="87">
        <v>0</v>
      </c>
      <c r="AO103" s="87">
        <v>0</v>
      </c>
      <c r="AP103" s="87">
        <v>0</v>
      </c>
      <c r="AQ103" s="87">
        <v>0</v>
      </c>
      <c r="AR103" s="87">
        <v>15143</v>
      </c>
      <c r="AS103" s="87">
        <v>0</v>
      </c>
      <c r="AT103" s="87">
        <v>0</v>
      </c>
      <c r="AU103" s="87">
        <v>0</v>
      </c>
      <c r="AV103" s="87">
        <v>0</v>
      </c>
      <c r="AW103" s="87">
        <v>0</v>
      </c>
      <c r="AX103" s="87">
        <v>0</v>
      </c>
      <c r="AY103" s="87">
        <v>368239</v>
      </c>
      <c r="AZ103" s="87">
        <v>459225</v>
      </c>
      <c r="BA103" s="87">
        <v>432776</v>
      </c>
      <c r="BB103" s="87">
        <v>500330</v>
      </c>
      <c r="BC103" s="87">
        <v>88117</v>
      </c>
      <c r="BD103" s="87">
        <v>81354</v>
      </c>
      <c r="BE103" s="87">
        <v>116036</v>
      </c>
      <c r="BF103" s="87">
        <v>120930</v>
      </c>
      <c r="BG103" s="87">
        <v>62911</v>
      </c>
      <c r="BH103" s="87">
        <v>14464</v>
      </c>
      <c r="BI103" s="87">
        <v>112193</v>
      </c>
      <c r="BJ103" s="87">
        <v>86965</v>
      </c>
      <c r="BK103" s="87">
        <v>161379</v>
      </c>
      <c r="BL103" s="87">
        <v>138450</v>
      </c>
      <c r="BM103" s="87">
        <v>179216</v>
      </c>
      <c r="BN103" s="87">
        <v>96321</v>
      </c>
      <c r="BO103" s="87">
        <v>54523</v>
      </c>
      <c r="BP103" s="87">
        <v>0</v>
      </c>
      <c r="BQ103" s="87">
        <v>0</v>
      </c>
      <c r="BR103" s="87">
        <v>0</v>
      </c>
      <c r="BS103" s="87">
        <v>0</v>
      </c>
      <c r="BT103" s="87">
        <v>0</v>
      </c>
      <c r="BU103" s="87">
        <v>1615</v>
      </c>
      <c r="BV103" s="87">
        <v>3656</v>
      </c>
      <c r="BW103" s="87">
        <v>5432</v>
      </c>
      <c r="BX103" s="87">
        <v>0</v>
      </c>
      <c r="BY103" s="87">
        <v>27342</v>
      </c>
      <c r="BZ103" s="87">
        <v>13289</v>
      </c>
      <c r="CA103" s="87">
        <v>0</v>
      </c>
      <c r="CB103" s="87">
        <v>0</v>
      </c>
      <c r="CC103" s="87">
        <v>0</v>
      </c>
      <c r="CD103" s="87">
        <v>0</v>
      </c>
      <c r="CE103" s="87">
        <v>0</v>
      </c>
      <c r="CF103" s="87">
        <v>0</v>
      </c>
      <c r="CG103" s="87">
        <v>0</v>
      </c>
      <c r="CH103" s="87"/>
      <c r="CI103" s="87">
        <v>11880070</v>
      </c>
      <c r="CO103" s="86">
        <v>2001</v>
      </c>
      <c r="CP103" s="87" t="s">
        <v>9</v>
      </c>
      <c r="CQ103" s="91" t="str">
        <f t="shared" si="146"/>
        <v>2</v>
      </c>
      <c r="CR103" s="91" t="str">
        <f t="shared" si="147"/>
        <v>4</v>
      </c>
      <c r="CS103" s="91" t="str">
        <f t="shared" si="148"/>
        <v>1</v>
      </c>
      <c r="CT103" s="91" t="str">
        <f t="shared" si="149"/>
        <v>6</v>
      </c>
      <c r="CU103" s="91" t="str">
        <f t="shared" si="150"/>
        <v>6</v>
      </c>
      <c r="CV103" s="91" t="str">
        <f t="shared" si="151"/>
        <v>1</v>
      </c>
      <c r="CW103" s="91" t="str">
        <f t="shared" si="152"/>
        <v>7</v>
      </c>
      <c r="CX103" s="91" t="str">
        <f t="shared" si="153"/>
        <v>1</v>
      </c>
      <c r="CY103" s="91" t="str">
        <f t="shared" si="154"/>
        <v>3</v>
      </c>
      <c r="CZ103" s="91" t="str">
        <f t="shared" si="155"/>
        <v>2</v>
      </c>
      <c r="DA103" s="91" t="str">
        <f t="shared" si="156"/>
        <v>3</v>
      </c>
      <c r="DB103" s="91" t="str">
        <f t="shared" si="157"/>
        <v>6</v>
      </c>
      <c r="DC103" s="91" t="str">
        <f t="shared" si="158"/>
        <v>9</v>
      </c>
      <c r="DD103" s="91" t="str">
        <f t="shared" si="159"/>
        <v>1</v>
      </c>
      <c r="DE103" s="91" t="str">
        <f t="shared" si="160"/>
        <v>6</v>
      </c>
      <c r="DF103" s="91" t="str">
        <f t="shared" si="161"/>
        <v>5</v>
      </c>
      <c r="DG103" s="91" t="str">
        <f t="shared" si="162"/>
        <v>2</v>
      </c>
      <c r="DH103" s="91" t="str">
        <f t="shared" si="163"/>
        <v>1</v>
      </c>
      <c r="DI103" s="91" t="str">
        <f t="shared" si="164"/>
        <v>1</v>
      </c>
      <c r="DJ103" s="91" t="str">
        <f t="shared" si="165"/>
        <v>3</v>
      </c>
      <c r="DK103" s="91" t="str">
        <f t="shared" si="166"/>
        <v>1</v>
      </c>
      <c r="DL103" s="91" t="str">
        <f t="shared" si="167"/>
        <v>7</v>
      </c>
      <c r="DM103" s="91" t="str">
        <f t="shared" si="168"/>
        <v>1</v>
      </c>
      <c r="DN103" s="91" t="str">
        <f t="shared" si="169"/>
        <v>4</v>
      </c>
      <c r="DO103" s="91" t="str">
        <f t="shared" si="170"/>
        <v>7</v>
      </c>
      <c r="DP103" s="91" t="str">
        <f t="shared" si="171"/>
        <v>5</v>
      </c>
      <c r="DQ103" s="91" t="str">
        <f t="shared" si="172"/>
        <v>1</v>
      </c>
      <c r="DR103" s="91" t="str">
        <f t="shared" si="173"/>
        <v>1</v>
      </c>
      <c r="DS103" s="91" t="str">
        <f t="shared" si="174"/>
        <v>1</v>
      </c>
      <c r="DT103" s="91" t="str">
        <f t="shared" si="175"/>
        <v>4</v>
      </c>
      <c r="DU103" s="91" t="str">
        <f t="shared" si="176"/>
        <v>1</v>
      </c>
      <c r="DV103" s="91" t="str">
        <f t="shared" si="177"/>
        <v>3</v>
      </c>
      <c r="DW103" s="91" t="str">
        <f t="shared" si="178"/>
        <v>1</v>
      </c>
      <c r="DX103" s="91" t="str">
        <f t="shared" si="179"/>
        <v>3</v>
      </c>
      <c r="DY103" s="91" t="str">
        <f t="shared" si="180"/>
        <v>2</v>
      </c>
      <c r="DZ103" s="91" t="str">
        <f t="shared" si="181"/>
        <v>3</v>
      </c>
      <c r="EA103" s="91" t="str">
        <f t="shared" si="182"/>
        <v>0</v>
      </c>
      <c r="EB103" s="91" t="str">
        <f t="shared" si="183"/>
        <v>0</v>
      </c>
      <c r="EC103" s="91" t="str">
        <f t="shared" si="184"/>
        <v>0</v>
      </c>
      <c r="ED103" s="91" t="str">
        <f t="shared" si="185"/>
        <v>0</v>
      </c>
      <c r="EE103" s="91" t="str">
        <f t="shared" si="186"/>
        <v>0</v>
      </c>
      <c r="EF103" s="91" t="str">
        <f t="shared" si="103"/>
        <v>1</v>
      </c>
      <c r="EG103" s="91" t="str">
        <f t="shared" si="104"/>
        <v>0</v>
      </c>
      <c r="EH103" s="91" t="str">
        <f t="shared" si="105"/>
        <v>0</v>
      </c>
      <c r="EI103" s="91" t="str">
        <f t="shared" si="106"/>
        <v>0</v>
      </c>
      <c r="EJ103" s="91" t="str">
        <f t="shared" si="107"/>
        <v>0</v>
      </c>
      <c r="EK103" s="91" t="str">
        <f t="shared" si="108"/>
        <v>0</v>
      </c>
      <c r="EL103" s="91" t="str">
        <f t="shared" si="109"/>
        <v>0</v>
      </c>
      <c r="EM103" s="91" t="str">
        <f t="shared" si="110"/>
        <v>3</v>
      </c>
      <c r="EN103" s="91" t="str">
        <f t="shared" si="111"/>
        <v>4</v>
      </c>
      <c r="EO103" s="91" t="str">
        <f t="shared" si="112"/>
        <v>4</v>
      </c>
      <c r="EP103" s="91" t="str">
        <f t="shared" si="113"/>
        <v>5</v>
      </c>
      <c r="EQ103" s="91" t="str">
        <f t="shared" si="114"/>
        <v>8</v>
      </c>
      <c r="ER103" s="91" t="str">
        <f t="shared" si="115"/>
        <v>8</v>
      </c>
      <c r="ES103" s="91" t="str">
        <f t="shared" si="116"/>
        <v>1</v>
      </c>
      <c r="ET103" s="91" t="str">
        <f t="shared" si="117"/>
        <v>1</v>
      </c>
      <c r="EU103" s="91" t="str">
        <f t="shared" si="118"/>
        <v>6</v>
      </c>
      <c r="EV103" s="91" t="str">
        <f t="shared" si="119"/>
        <v>1</v>
      </c>
      <c r="EW103" s="91" t="str">
        <f t="shared" si="120"/>
        <v>1</v>
      </c>
      <c r="EX103" s="91" t="str">
        <f t="shared" si="121"/>
        <v>8</v>
      </c>
      <c r="EY103" s="91" t="str">
        <f t="shared" si="122"/>
        <v>1</v>
      </c>
      <c r="EZ103" s="91" t="str">
        <f t="shared" si="123"/>
        <v>1</v>
      </c>
      <c r="FA103" s="91" t="str">
        <f t="shared" si="124"/>
        <v>1</v>
      </c>
      <c r="FB103" s="91" t="str">
        <f t="shared" si="125"/>
        <v>9</v>
      </c>
      <c r="FC103" s="91" t="str">
        <f t="shared" si="126"/>
        <v>5</v>
      </c>
      <c r="FD103" s="91" t="str">
        <f t="shared" si="127"/>
        <v>0</v>
      </c>
      <c r="FE103" s="91" t="str">
        <f t="shared" si="128"/>
        <v>0</v>
      </c>
      <c r="FF103" s="91" t="str">
        <f t="shared" si="129"/>
        <v>0</v>
      </c>
      <c r="FG103" s="91" t="str">
        <f t="shared" si="130"/>
        <v>0</v>
      </c>
      <c r="FH103" s="91" t="str">
        <f t="shared" si="131"/>
        <v>0</v>
      </c>
      <c r="FI103" s="91" t="str">
        <f t="shared" si="132"/>
        <v>1</v>
      </c>
      <c r="FJ103" s="91" t="str">
        <f t="shared" si="133"/>
        <v>3</v>
      </c>
      <c r="FK103" s="91" t="str">
        <f t="shared" si="134"/>
        <v>5</v>
      </c>
      <c r="FL103" s="91" t="str">
        <f t="shared" si="135"/>
        <v>0</v>
      </c>
      <c r="FM103" s="91" t="str">
        <f t="shared" si="136"/>
        <v>2</v>
      </c>
      <c r="FN103" s="91" t="str">
        <f t="shared" si="137"/>
        <v>1</v>
      </c>
      <c r="FO103" s="91" t="str">
        <f t="shared" si="138"/>
        <v>0</v>
      </c>
      <c r="FP103" s="91" t="str">
        <f t="shared" si="139"/>
        <v>0</v>
      </c>
      <c r="FQ103" s="91" t="str">
        <f t="shared" si="140"/>
        <v>0</v>
      </c>
      <c r="FR103" s="91" t="str">
        <f t="shared" si="141"/>
        <v>0</v>
      </c>
      <c r="FS103" s="91" t="str">
        <f t="shared" si="142"/>
        <v>0</v>
      </c>
      <c r="FT103" s="91" t="str">
        <f t="shared" si="143"/>
        <v>0</v>
      </c>
      <c r="FU103" s="91" t="str">
        <f t="shared" si="144"/>
        <v>0</v>
      </c>
      <c r="FV103" s="91" t="str">
        <f t="shared" si="145"/>
        <v/>
      </c>
    </row>
    <row r="104" spans="1:178">
      <c r="A104" s="86">
        <v>2001</v>
      </c>
      <c r="B104" s="87" t="s">
        <v>10</v>
      </c>
      <c r="C104" s="87">
        <v>2184502</v>
      </c>
      <c r="D104" s="87">
        <v>45469</v>
      </c>
      <c r="E104" s="87">
        <v>192249</v>
      </c>
      <c r="F104" s="87">
        <v>60637</v>
      </c>
      <c r="G104" s="87">
        <v>71242</v>
      </c>
      <c r="H104" s="87">
        <v>103930</v>
      </c>
      <c r="I104" s="87">
        <v>77762</v>
      </c>
      <c r="J104" s="87">
        <v>116347</v>
      </c>
      <c r="K104" s="87">
        <v>343098</v>
      </c>
      <c r="L104" s="87">
        <v>239971</v>
      </c>
      <c r="M104" s="87">
        <v>301511</v>
      </c>
      <c r="N104" s="87">
        <v>65419</v>
      </c>
      <c r="O104" s="87">
        <v>90275</v>
      </c>
      <c r="P104" s="87">
        <v>1838</v>
      </c>
      <c r="Q104" s="87">
        <v>56381</v>
      </c>
      <c r="R104" s="87">
        <v>49614</v>
      </c>
      <c r="S104" s="87">
        <v>27365</v>
      </c>
      <c r="T104" s="87">
        <v>15005</v>
      </c>
      <c r="U104" s="87">
        <v>18314</v>
      </c>
      <c r="V104" s="87">
        <v>278151</v>
      </c>
      <c r="W104" s="87">
        <v>101623</v>
      </c>
      <c r="X104" s="87">
        <v>717825</v>
      </c>
      <c r="Y104" s="87">
        <v>159198</v>
      </c>
      <c r="Z104" s="87">
        <v>460686</v>
      </c>
      <c r="AA104" s="87">
        <v>708721</v>
      </c>
      <c r="AB104" s="87">
        <v>506794</v>
      </c>
      <c r="AC104" s="87">
        <v>117320</v>
      </c>
      <c r="AD104" s="87">
        <v>113359</v>
      </c>
      <c r="AE104" s="87">
        <v>139812</v>
      </c>
      <c r="AF104" s="87">
        <v>425400</v>
      </c>
      <c r="AG104" s="87">
        <v>169928</v>
      </c>
      <c r="AH104" s="87">
        <v>356618</v>
      </c>
      <c r="AI104" s="87">
        <v>150</v>
      </c>
      <c r="AJ104" s="87">
        <v>37903</v>
      </c>
      <c r="AK104" s="87">
        <v>23239</v>
      </c>
      <c r="AL104" s="87">
        <v>4444</v>
      </c>
      <c r="AM104" s="87">
        <v>0</v>
      </c>
      <c r="AN104" s="87">
        <v>0</v>
      </c>
      <c r="AO104" s="87">
        <v>0</v>
      </c>
      <c r="AP104" s="87">
        <v>0</v>
      </c>
      <c r="AQ104" s="87">
        <v>0</v>
      </c>
      <c r="AR104" s="87">
        <v>15501</v>
      </c>
      <c r="AS104" s="87">
        <v>0</v>
      </c>
      <c r="AT104" s="87">
        <v>0</v>
      </c>
      <c r="AU104" s="87">
        <v>0</v>
      </c>
      <c r="AV104" s="87">
        <v>0</v>
      </c>
      <c r="AW104" s="87">
        <v>0</v>
      </c>
      <c r="AX104" s="87">
        <v>0</v>
      </c>
      <c r="AY104" s="87">
        <v>357764</v>
      </c>
      <c r="AZ104" s="87">
        <v>448809</v>
      </c>
      <c r="BA104" s="87">
        <v>420460</v>
      </c>
      <c r="BB104" s="87">
        <v>490993</v>
      </c>
      <c r="BC104" s="87">
        <v>88243</v>
      </c>
      <c r="BD104" s="87">
        <v>80826</v>
      </c>
      <c r="BE104" s="87">
        <v>112489</v>
      </c>
      <c r="BF104" s="87">
        <v>111897</v>
      </c>
      <c r="BG104" s="87">
        <v>60024</v>
      </c>
      <c r="BH104" s="87">
        <v>13969</v>
      </c>
      <c r="BI104" s="87">
        <v>111520</v>
      </c>
      <c r="BJ104" s="87">
        <v>85793</v>
      </c>
      <c r="BK104" s="87">
        <v>152736</v>
      </c>
      <c r="BL104" s="87">
        <v>138568</v>
      </c>
      <c r="BM104" s="87">
        <v>175300</v>
      </c>
      <c r="BN104" s="87">
        <v>94399</v>
      </c>
      <c r="BO104" s="87">
        <v>55174</v>
      </c>
      <c r="BP104" s="87">
        <v>0</v>
      </c>
      <c r="BQ104" s="87">
        <v>0</v>
      </c>
      <c r="BR104" s="87">
        <v>0</v>
      </c>
      <c r="BS104" s="87">
        <v>0</v>
      </c>
      <c r="BT104" s="87">
        <v>0</v>
      </c>
      <c r="BU104" s="87">
        <v>0</v>
      </c>
      <c r="BV104" s="87">
        <v>3432</v>
      </c>
      <c r="BW104" s="87">
        <v>4701</v>
      </c>
      <c r="BX104" s="87">
        <v>0</v>
      </c>
      <c r="BY104" s="87">
        <v>23936</v>
      </c>
      <c r="BZ104" s="87">
        <v>13252</v>
      </c>
      <c r="CA104" s="87">
        <v>0</v>
      </c>
      <c r="CB104" s="87">
        <v>0</v>
      </c>
      <c r="CC104" s="87">
        <v>0</v>
      </c>
      <c r="CD104" s="87">
        <v>0</v>
      </c>
      <c r="CE104" s="87">
        <v>0</v>
      </c>
      <c r="CF104" s="87">
        <v>0</v>
      </c>
      <c r="CG104" s="87">
        <v>0</v>
      </c>
      <c r="CH104" s="87"/>
      <c r="CI104" s="87">
        <v>11441886</v>
      </c>
      <c r="CO104" s="86">
        <v>2001</v>
      </c>
      <c r="CP104" s="87" t="s">
        <v>10</v>
      </c>
      <c r="CQ104" s="91" t="str">
        <f t="shared" si="146"/>
        <v>2</v>
      </c>
      <c r="CR104" s="91" t="str">
        <f t="shared" si="147"/>
        <v>4</v>
      </c>
      <c r="CS104" s="91" t="str">
        <f t="shared" si="148"/>
        <v>1</v>
      </c>
      <c r="CT104" s="91" t="str">
        <f t="shared" si="149"/>
        <v>6</v>
      </c>
      <c r="CU104" s="91" t="str">
        <f t="shared" si="150"/>
        <v>7</v>
      </c>
      <c r="CV104" s="91" t="str">
        <f t="shared" si="151"/>
        <v>1</v>
      </c>
      <c r="CW104" s="91" t="str">
        <f t="shared" si="152"/>
        <v>7</v>
      </c>
      <c r="CX104" s="91" t="str">
        <f t="shared" si="153"/>
        <v>1</v>
      </c>
      <c r="CY104" s="91" t="str">
        <f t="shared" si="154"/>
        <v>3</v>
      </c>
      <c r="CZ104" s="91" t="str">
        <f t="shared" si="155"/>
        <v>2</v>
      </c>
      <c r="DA104" s="91" t="str">
        <f t="shared" si="156"/>
        <v>3</v>
      </c>
      <c r="DB104" s="91" t="str">
        <f t="shared" si="157"/>
        <v>6</v>
      </c>
      <c r="DC104" s="91" t="str">
        <f t="shared" si="158"/>
        <v>9</v>
      </c>
      <c r="DD104" s="91" t="str">
        <f t="shared" si="159"/>
        <v>1</v>
      </c>
      <c r="DE104" s="91" t="str">
        <f t="shared" si="160"/>
        <v>5</v>
      </c>
      <c r="DF104" s="91" t="str">
        <f t="shared" si="161"/>
        <v>4</v>
      </c>
      <c r="DG104" s="91" t="str">
        <f t="shared" si="162"/>
        <v>2</v>
      </c>
      <c r="DH104" s="91" t="str">
        <f t="shared" si="163"/>
        <v>1</v>
      </c>
      <c r="DI104" s="91" t="str">
        <f t="shared" si="164"/>
        <v>1</v>
      </c>
      <c r="DJ104" s="91" t="str">
        <f t="shared" si="165"/>
        <v>2</v>
      </c>
      <c r="DK104" s="91" t="str">
        <f t="shared" si="166"/>
        <v>1</v>
      </c>
      <c r="DL104" s="91" t="str">
        <f t="shared" si="167"/>
        <v>7</v>
      </c>
      <c r="DM104" s="91" t="str">
        <f t="shared" si="168"/>
        <v>1</v>
      </c>
      <c r="DN104" s="91" t="str">
        <f t="shared" si="169"/>
        <v>4</v>
      </c>
      <c r="DO104" s="91" t="str">
        <f t="shared" si="170"/>
        <v>7</v>
      </c>
      <c r="DP104" s="91" t="str">
        <f t="shared" si="171"/>
        <v>5</v>
      </c>
      <c r="DQ104" s="91" t="str">
        <f t="shared" si="172"/>
        <v>1</v>
      </c>
      <c r="DR104" s="91" t="str">
        <f t="shared" si="173"/>
        <v>1</v>
      </c>
      <c r="DS104" s="91" t="str">
        <f t="shared" si="174"/>
        <v>1</v>
      </c>
      <c r="DT104" s="91" t="str">
        <f t="shared" si="175"/>
        <v>4</v>
      </c>
      <c r="DU104" s="91" t="str">
        <f t="shared" si="176"/>
        <v>1</v>
      </c>
      <c r="DV104" s="91" t="str">
        <f t="shared" si="177"/>
        <v>3</v>
      </c>
      <c r="DW104" s="91" t="str">
        <f t="shared" si="178"/>
        <v>1</v>
      </c>
      <c r="DX104" s="91" t="str">
        <f t="shared" si="179"/>
        <v>3</v>
      </c>
      <c r="DY104" s="91" t="str">
        <f t="shared" si="180"/>
        <v>2</v>
      </c>
      <c r="DZ104" s="91" t="str">
        <f t="shared" si="181"/>
        <v>4</v>
      </c>
      <c r="EA104" s="91" t="str">
        <f t="shared" si="182"/>
        <v>0</v>
      </c>
      <c r="EB104" s="91" t="str">
        <f t="shared" si="183"/>
        <v>0</v>
      </c>
      <c r="EC104" s="91" t="str">
        <f t="shared" si="184"/>
        <v>0</v>
      </c>
      <c r="ED104" s="91" t="str">
        <f t="shared" si="185"/>
        <v>0</v>
      </c>
      <c r="EE104" s="91" t="str">
        <f t="shared" si="186"/>
        <v>0</v>
      </c>
      <c r="EF104" s="91" t="str">
        <f t="shared" si="103"/>
        <v>1</v>
      </c>
      <c r="EG104" s="91" t="str">
        <f t="shared" si="104"/>
        <v>0</v>
      </c>
      <c r="EH104" s="91" t="str">
        <f t="shared" si="105"/>
        <v>0</v>
      </c>
      <c r="EI104" s="91" t="str">
        <f t="shared" si="106"/>
        <v>0</v>
      </c>
      <c r="EJ104" s="91" t="str">
        <f t="shared" si="107"/>
        <v>0</v>
      </c>
      <c r="EK104" s="91" t="str">
        <f t="shared" si="108"/>
        <v>0</v>
      </c>
      <c r="EL104" s="91" t="str">
        <f t="shared" si="109"/>
        <v>0</v>
      </c>
      <c r="EM104" s="91" t="str">
        <f t="shared" si="110"/>
        <v>3</v>
      </c>
      <c r="EN104" s="91" t="str">
        <f t="shared" si="111"/>
        <v>4</v>
      </c>
      <c r="EO104" s="91" t="str">
        <f t="shared" si="112"/>
        <v>4</v>
      </c>
      <c r="EP104" s="91" t="str">
        <f t="shared" si="113"/>
        <v>4</v>
      </c>
      <c r="EQ104" s="91" t="str">
        <f t="shared" si="114"/>
        <v>8</v>
      </c>
      <c r="ER104" s="91" t="str">
        <f t="shared" si="115"/>
        <v>8</v>
      </c>
      <c r="ES104" s="91" t="str">
        <f t="shared" si="116"/>
        <v>1</v>
      </c>
      <c r="ET104" s="91" t="str">
        <f t="shared" si="117"/>
        <v>1</v>
      </c>
      <c r="EU104" s="91" t="str">
        <f t="shared" si="118"/>
        <v>6</v>
      </c>
      <c r="EV104" s="91" t="str">
        <f t="shared" si="119"/>
        <v>1</v>
      </c>
      <c r="EW104" s="91" t="str">
        <f t="shared" si="120"/>
        <v>1</v>
      </c>
      <c r="EX104" s="91" t="str">
        <f t="shared" si="121"/>
        <v>8</v>
      </c>
      <c r="EY104" s="91" t="str">
        <f t="shared" si="122"/>
        <v>1</v>
      </c>
      <c r="EZ104" s="91" t="str">
        <f t="shared" si="123"/>
        <v>1</v>
      </c>
      <c r="FA104" s="91" t="str">
        <f t="shared" si="124"/>
        <v>1</v>
      </c>
      <c r="FB104" s="91" t="str">
        <f t="shared" si="125"/>
        <v>9</v>
      </c>
      <c r="FC104" s="91" t="str">
        <f t="shared" si="126"/>
        <v>5</v>
      </c>
      <c r="FD104" s="91" t="str">
        <f t="shared" si="127"/>
        <v>0</v>
      </c>
      <c r="FE104" s="91" t="str">
        <f t="shared" si="128"/>
        <v>0</v>
      </c>
      <c r="FF104" s="91" t="str">
        <f t="shared" si="129"/>
        <v>0</v>
      </c>
      <c r="FG104" s="91" t="str">
        <f t="shared" si="130"/>
        <v>0</v>
      </c>
      <c r="FH104" s="91" t="str">
        <f t="shared" si="131"/>
        <v>0</v>
      </c>
      <c r="FI104" s="91" t="str">
        <f t="shared" si="132"/>
        <v>0</v>
      </c>
      <c r="FJ104" s="91" t="str">
        <f t="shared" si="133"/>
        <v>3</v>
      </c>
      <c r="FK104" s="91" t="str">
        <f t="shared" si="134"/>
        <v>4</v>
      </c>
      <c r="FL104" s="91" t="str">
        <f t="shared" si="135"/>
        <v>0</v>
      </c>
      <c r="FM104" s="91" t="str">
        <f t="shared" si="136"/>
        <v>2</v>
      </c>
      <c r="FN104" s="91" t="str">
        <f t="shared" si="137"/>
        <v>1</v>
      </c>
      <c r="FO104" s="91" t="str">
        <f t="shared" si="138"/>
        <v>0</v>
      </c>
      <c r="FP104" s="91" t="str">
        <f t="shared" si="139"/>
        <v>0</v>
      </c>
      <c r="FQ104" s="91" t="str">
        <f t="shared" si="140"/>
        <v>0</v>
      </c>
      <c r="FR104" s="91" t="str">
        <f t="shared" si="141"/>
        <v>0</v>
      </c>
      <c r="FS104" s="91" t="str">
        <f t="shared" si="142"/>
        <v>0</v>
      </c>
      <c r="FT104" s="91" t="str">
        <f t="shared" si="143"/>
        <v>0</v>
      </c>
      <c r="FU104" s="91" t="str">
        <f t="shared" si="144"/>
        <v>0</v>
      </c>
      <c r="FV104" s="91" t="str">
        <f t="shared" si="145"/>
        <v/>
      </c>
    </row>
    <row r="105" spans="1:178">
      <c r="A105" s="86">
        <v>2001</v>
      </c>
      <c r="B105" s="87" t="s">
        <v>11</v>
      </c>
      <c r="C105" s="87">
        <v>1783789</v>
      </c>
      <c r="D105" s="87">
        <v>36060</v>
      </c>
      <c r="E105" s="87">
        <v>154368</v>
      </c>
      <c r="F105" s="87">
        <v>48268</v>
      </c>
      <c r="G105" s="87">
        <v>59361</v>
      </c>
      <c r="H105" s="87">
        <v>81891</v>
      </c>
      <c r="I105" s="87">
        <v>64302</v>
      </c>
      <c r="J105" s="87">
        <v>89218</v>
      </c>
      <c r="K105" s="87">
        <v>267678</v>
      </c>
      <c r="L105" s="87">
        <v>195339</v>
      </c>
      <c r="M105" s="87">
        <v>234682</v>
      </c>
      <c r="N105" s="87">
        <v>52510</v>
      </c>
      <c r="O105" s="87">
        <v>74776</v>
      </c>
      <c r="P105" s="87">
        <v>1698</v>
      </c>
      <c r="Q105" s="87">
        <v>43844</v>
      </c>
      <c r="R105" s="87">
        <v>37591</v>
      </c>
      <c r="S105" s="87">
        <v>22129</v>
      </c>
      <c r="T105" s="87">
        <v>12273</v>
      </c>
      <c r="U105" s="87">
        <v>15445</v>
      </c>
      <c r="V105" s="87">
        <v>203456</v>
      </c>
      <c r="W105" s="87">
        <v>78085</v>
      </c>
      <c r="X105" s="87">
        <v>557543</v>
      </c>
      <c r="Y105" s="87">
        <v>127224</v>
      </c>
      <c r="Z105" s="87">
        <v>346816</v>
      </c>
      <c r="AA105" s="87">
        <v>549976</v>
      </c>
      <c r="AB105" s="87">
        <v>390931</v>
      </c>
      <c r="AC105" s="87">
        <v>91599</v>
      </c>
      <c r="AD105" s="87">
        <v>88205</v>
      </c>
      <c r="AE105" s="87">
        <v>107120</v>
      </c>
      <c r="AF105" s="87">
        <v>332676</v>
      </c>
      <c r="AG105" s="87">
        <v>137963</v>
      </c>
      <c r="AH105" s="87">
        <v>284738</v>
      </c>
      <c r="AI105" s="87">
        <v>100</v>
      </c>
      <c r="AJ105" s="87">
        <v>28887</v>
      </c>
      <c r="AK105" s="87">
        <v>19019</v>
      </c>
      <c r="AL105" s="87">
        <v>2861</v>
      </c>
      <c r="AM105" s="87">
        <v>0</v>
      </c>
      <c r="AN105" s="87">
        <v>0</v>
      </c>
      <c r="AO105" s="87">
        <v>0</v>
      </c>
      <c r="AP105" s="87">
        <v>0</v>
      </c>
      <c r="AQ105" s="87">
        <v>0</v>
      </c>
      <c r="AR105" s="87">
        <v>11982</v>
      </c>
      <c r="AS105" s="87">
        <v>0</v>
      </c>
      <c r="AT105" s="87">
        <v>0</v>
      </c>
      <c r="AU105" s="87">
        <v>0</v>
      </c>
      <c r="AV105" s="87">
        <v>0</v>
      </c>
      <c r="AW105" s="87">
        <v>0</v>
      </c>
      <c r="AX105" s="87">
        <v>0</v>
      </c>
      <c r="AY105" s="87">
        <v>266785</v>
      </c>
      <c r="AZ105" s="87">
        <v>349526</v>
      </c>
      <c r="BA105" s="87">
        <v>334907</v>
      </c>
      <c r="BB105" s="87">
        <v>400026</v>
      </c>
      <c r="BC105" s="87">
        <v>71421</v>
      </c>
      <c r="BD105" s="87">
        <v>66029</v>
      </c>
      <c r="BE105" s="87">
        <v>95072</v>
      </c>
      <c r="BF105" s="87">
        <v>86485</v>
      </c>
      <c r="BG105" s="87">
        <v>49391</v>
      </c>
      <c r="BH105" s="87">
        <v>10908</v>
      </c>
      <c r="BI105" s="87">
        <v>90300</v>
      </c>
      <c r="BJ105" s="87">
        <v>66263</v>
      </c>
      <c r="BK105" s="87">
        <v>122271</v>
      </c>
      <c r="BL105" s="87">
        <v>112005</v>
      </c>
      <c r="BM105" s="87">
        <v>137614</v>
      </c>
      <c r="BN105" s="87">
        <v>73501</v>
      </c>
      <c r="BO105" s="87">
        <v>41432</v>
      </c>
      <c r="BP105" s="87">
        <v>0</v>
      </c>
      <c r="BQ105" s="87">
        <v>0</v>
      </c>
      <c r="BR105" s="87">
        <v>0</v>
      </c>
      <c r="BS105" s="87">
        <v>0</v>
      </c>
      <c r="BT105" s="87">
        <v>0</v>
      </c>
      <c r="BU105" s="87">
        <v>0</v>
      </c>
      <c r="BV105" s="87">
        <v>2083</v>
      </c>
      <c r="BW105" s="87">
        <v>3491</v>
      </c>
      <c r="BX105" s="87">
        <v>0</v>
      </c>
      <c r="BY105" s="87">
        <v>17782</v>
      </c>
      <c r="BZ105" s="87">
        <v>10549</v>
      </c>
      <c r="CA105" s="87">
        <v>0</v>
      </c>
      <c r="CB105" s="87">
        <v>0</v>
      </c>
      <c r="CC105" s="87">
        <v>0</v>
      </c>
      <c r="CD105" s="87">
        <v>0</v>
      </c>
      <c r="CE105" s="87">
        <v>0</v>
      </c>
      <c r="CF105" s="87">
        <v>0</v>
      </c>
      <c r="CG105" s="87">
        <v>0</v>
      </c>
      <c r="CH105" s="87"/>
      <c r="CI105" s="87">
        <v>9042244</v>
      </c>
      <c r="CO105" s="86">
        <v>2001</v>
      </c>
      <c r="CP105" s="87" t="s">
        <v>11</v>
      </c>
      <c r="CQ105" s="91" t="str">
        <f t="shared" si="146"/>
        <v>1</v>
      </c>
      <c r="CR105" s="91" t="str">
        <f t="shared" si="147"/>
        <v>3</v>
      </c>
      <c r="CS105" s="91" t="str">
        <f t="shared" si="148"/>
        <v>1</v>
      </c>
      <c r="CT105" s="91" t="str">
        <f t="shared" si="149"/>
        <v>4</v>
      </c>
      <c r="CU105" s="91" t="str">
        <f t="shared" si="150"/>
        <v>5</v>
      </c>
      <c r="CV105" s="91" t="str">
        <f t="shared" si="151"/>
        <v>8</v>
      </c>
      <c r="CW105" s="91" t="str">
        <f t="shared" si="152"/>
        <v>6</v>
      </c>
      <c r="CX105" s="91" t="str">
        <f t="shared" si="153"/>
        <v>8</v>
      </c>
      <c r="CY105" s="91" t="str">
        <f t="shared" si="154"/>
        <v>2</v>
      </c>
      <c r="CZ105" s="91" t="str">
        <f t="shared" si="155"/>
        <v>1</v>
      </c>
      <c r="DA105" s="91" t="str">
        <f t="shared" si="156"/>
        <v>2</v>
      </c>
      <c r="DB105" s="91" t="str">
        <f t="shared" si="157"/>
        <v>5</v>
      </c>
      <c r="DC105" s="91" t="str">
        <f t="shared" si="158"/>
        <v>7</v>
      </c>
      <c r="DD105" s="91" t="str">
        <f t="shared" si="159"/>
        <v>1</v>
      </c>
      <c r="DE105" s="91" t="str">
        <f t="shared" si="160"/>
        <v>4</v>
      </c>
      <c r="DF105" s="91" t="str">
        <f t="shared" si="161"/>
        <v>3</v>
      </c>
      <c r="DG105" s="91" t="str">
        <f t="shared" si="162"/>
        <v>2</v>
      </c>
      <c r="DH105" s="91" t="str">
        <f t="shared" si="163"/>
        <v>1</v>
      </c>
      <c r="DI105" s="91" t="str">
        <f t="shared" si="164"/>
        <v>1</v>
      </c>
      <c r="DJ105" s="91" t="str">
        <f t="shared" si="165"/>
        <v>2</v>
      </c>
      <c r="DK105" s="91" t="str">
        <f t="shared" si="166"/>
        <v>7</v>
      </c>
      <c r="DL105" s="91" t="str">
        <f t="shared" si="167"/>
        <v>5</v>
      </c>
      <c r="DM105" s="91" t="str">
        <f t="shared" si="168"/>
        <v>1</v>
      </c>
      <c r="DN105" s="91" t="str">
        <f t="shared" si="169"/>
        <v>3</v>
      </c>
      <c r="DO105" s="91" t="str">
        <f t="shared" si="170"/>
        <v>5</v>
      </c>
      <c r="DP105" s="91" t="str">
        <f t="shared" si="171"/>
        <v>3</v>
      </c>
      <c r="DQ105" s="91" t="str">
        <f t="shared" si="172"/>
        <v>9</v>
      </c>
      <c r="DR105" s="91" t="str">
        <f t="shared" si="173"/>
        <v>8</v>
      </c>
      <c r="DS105" s="91" t="str">
        <f t="shared" si="174"/>
        <v>1</v>
      </c>
      <c r="DT105" s="91" t="str">
        <f t="shared" si="175"/>
        <v>3</v>
      </c>
      <c r="DU105" s="91" t="str">
        <f t="shared" si="176"/>
        <v>1</v>
      </c>
      <c r="DV105" s="91" t="str">
        <f t="shared" si="177"/>
        <v>2</v>
      </c>
      <c r="DW105" s="91" t="str">
        <f t="shared" si="178"/>
        <v>1</v>
      </c>
      <c r="DX105" s="91" t="str">
        <f t="shared" si="179"/>
        <v>2</v>
      </c>
      <c r="DY105" s="91" t="str">
        <f t="shared" si="180"/>
        <v>1</v>
      </c>
      <c r="DZ105" s="91" t="str">
        <f t="shared" si="181"/>
        <v>2</v>
      </c>
      <c r="EA105" s="91" t="str">
        <f t="shared" si="182"/>
        <v>0</v>
      </c>
      <c r="EB105" s="91" t="str">
        <f t="shared" si="183"/>
        <v>0</v>
      </c>
      <c r="EC105" s="91" t="str">
        <f t="shared" si="184"/>
        <v>0</v>
      </c>
      <c r="ED105" s="91" t="str">
        <f t="shared" si="185"/>
        <v>0</v>
      </c>
      <c r="EE105" s="91" t="str">
        <f t="shared" si="186"/>
        <v>0</v>
      </c>
      <c r="EF105" s="91" t="str">
        <f t="shared" si="103"/>
        <v>1</v>
      </c>
      <c r="EG105" s="91" t="str">
        <f t="shared" si="104"/>
        <v>0</v>
      </c>
      <c r="EH105" s="91" t="str">
        <f t="shared" si="105"/>
        <v>0</v>
      </c>
      <c r="EI105" s="91" t="str">
        <f t="shared" si="106"/>
        <v>0</v>
      </c>
      <c r="EJ105" s="91" t="str">
        <f t="shared" si="107"/>
        <v>0</v>
      </c>
      <c r="EK105" s="91" t="str">
        <f t="shared" si="108"/>
        <v>0</v>
      </c>
      <c r="EL105" s="91" t="str">
        <f t="shared" si="109"/>
        <v>0</v>
      </c>
      <c r="EM105" s="91" t="str">
        <f t="shared" si="110"/>
        <v>2</v>
      </c>
      <c r="EN105" s="91" t="str">
        <f t="shared" si="111"/>
        <v>3</v>
      </c>
      <c r="EO105" s="91" t="str">
        <f t="shared" si="112"/>
        <v>3</v>
      </c>
      <c r="EP105" s="91" t="str">
        <f t="shared" si="113"/>
        <v>4</v>
      </c>
      <c r="EQ105" s="91" t="str">
        <f t="shared" si="114"/>
        <v>7</v>
      </c>
      <c r="ER105" s="91" t="str">
        <f t="shared" si="115"/>
        <v>6</v>
      </c>
      <c r="ES105" s="91" t="str">
        <f t="shared" si="116"/>
        <v>9</v>
      </c>
      <c r="ET105" s="91" t="str">
        <f t="shared" si="117"/>
        <v>8</v>
      </c>
      <c r="EU105" s="91" t="str">
        <f t="shared" si="118"/>
        <v>4</v>
      </c>
      <c r="EV105" s="91" t="str">
        <f t="shared" si="119"/>
        <v>1</v>
      </c>
      <c r="EW105" s="91" t="str">
        <f t="shared" si="120"/>
        <v>9</v>
      </c>
      <c r="EX105" s="91" t="str">
        <f t="shared" si="121"/>
        <v>6</v>
      </c>
      <c r="EY105" s="91" t="str">
        <f t="shared" si="122"/>
        <v>1</v>
      </c>
      <c r="EZ105" s="91" t="str">
        <f t="shared" si="123"/>
        <v>1</v>
      </c>
      <c r="FA105" s="91" t="str">
        <f t="shared" si="124"/>
        <v>1</v>
      </c>
      <c r="FB105" s="91" t="str">
        <f t="shared" si="125"/>
        <v>7</v>
      </c>
      <c r="FC105" s="91" t="str">
        <f t="shared" si="126"/>
        <v>4</v>
      </c>
      <c r="FD105" s="91" t="str">
        <f t="shared" si="127"/>
        <v>0</v>
      </c>
      <c r="FE105" s="91" t="str">
        <f t="shared" si="128"/>
        <v>0</v>
      </c>
      <c r="FF105" s="91" t="str">
        <f t="shared" si="129"/>
        <v>0</v>
      </c>
      <c r="FG105" s="91" t="str">
        <f t="shared" si="130"/>
        <v>0</v>
      </c>
      <c r="FH105" s="91" t="str">
        <f t="shared" si="131"/>
        <v>0</v>
      </c>
      <c r="FI105" s="91" t="str">
        <f t="shared" si="132"/>
        <v>0</v>
      </c>
      <c r="FJ105" s="91" t="str">
        <f t="shared" si="133"/>
        <v>2</v>
      </c>
      <c r="FK105" s="91" t="str">
        <f t="shared" si="134"/>
        <v>3</v>
      </c>
      <c r="FL105" s="91" t="str">
        <f t="shared" si="135"/>
        <v>0</v>
      </c>
      <c r="FM105" s="91" t="str">
        <f t="shared" si="136"/>
        <v>1</v>
      </c>
      <c r="FN105" s="91" t="str">
        <f t="shared" si="137"/>
        <v>1</v>
      </c>
      <c r="FO105" s="91" t="str">
        <f t="shared" si="138"/>
        <v>0</v>
      </c>
      <c r="FP105" s="91" t="str">
        <f t="shared" si="139"/>
        <v>0</v>
      </c>
      <c r="FQ105" s="91" t="str">
        <f t="shared" si="140"/>
        <v>0</v>
      </c>
      <c r="FR105" s="91" t="str">
        <f t="shared" si="141"/>
        <v>0</v>
      </c>
      <c r="FS105" s="91" t="str">
        <f t="shared" si="142"/>
        <v>0</v>
      </c>
      <c r="FT105" s="91" t="str">
        <f t="shared" si="143"/>
        <v>0</v>
      </c>
      <c r="FU105" s="91" t="str">
        <f t="shared" si="144"/>
        <v>0</v>
      </c>
      <c r="FV105" s="91" t="str">
        <f t="shared" si="145"/>
        <v/>
      </c>
    </row>
    <row r="106" spans="1:178">
      <c r="A106" s="86">
        <v>2002</v>
      </c>
      <c r="B106" s="87" t="s">
        <v>12</v>
      </c>
      <c r="C106" s="87">
        <v>1590179</v>
      </c>
      <c r="D106" s="87">
        <v>34700</v>
      </c>
      <c r="E106" s="87">
        <v>145170</v>
      </c>
      <c r="F106" s="87">
        <v>46915</v>
      </c>
      <c r="G106" s="87">
        <v>58118</v>
      </c>
      <c r="H106" s="87">
        <v>80846</v>
      </c>
      <c r="I106" s="87">
        <v>61616</v>
      </c>
      <c r="J106" s="87">
        <v>78747</v>
      </c>
      <c r="K106" s="87">
        <v>257225</v>
      </c>
      <c r="L106" s="87">
        <v>186550</v>
      </c>
      <c r="M106" s="87">
        <v>222985</v>
      </c>
      <c r="N106" s="87">
        <v>49363</v>
      </c>
      <c r="O106" s="87">
        <v>71547</v>
      </c>
      <c r="P106" s="87">
        <v>1398</v>
      </c>
      <c r="Q106" s="87">
        <v>41882</v>
      </c>
      <c r="R106" s="87">
        <v>34186</v>
      </c>
      <c r="S106" s="87">
        <v>19344</v>
      </c>
      <c r="T106" s="87">
        <v>11495</v>
      </c>
      <c r="U106" s="87">
        <v>14162</v>
      </c>
      <c r="V106" s="87">
        <v>173366</v>
      </c>
      <c r="W106" s="87">
        <v>78341</v>
      </c>
      <c r="X106" s="87">
        <v>542584</v>
      </c>
      <c r="Y106" s="87">
        <v>122376</v>
      </c>
      <c r="Z106" s="87">
        <v>331949</v>
      </c>
      <c r="AA106" s="87">
        <v>535823</v>
      </c>
      <c r="AB106" s="87">
        <v>333408</v>
      </c>
      <c r="AC106" s="87">
        <v>83740</v>
      </c>
      <c r="AD106" s="87">
        <v>86464</v>
      </c>
      <c r="AE106" s="87">
        <v>106492</v>
      </c>
      <c r="AF106" s="87">
        <v>331027</v>
      </c>
      <c r="AG106" s="87">
        <v>138801</v>
      </c>
      <c r="AH106" s="87">
        <v>323385</v>
      </c>
      <c r="AI106" s="87">
        <v>100</v>
      </c>
      <c r="AJ106" s="87">
        <v>27733</v>
      </c>
      <c r="AK106" s="87">
        <v>18280</v>
      </c>
      <c r="AL106" s="87">
        <v>2766</v>
      </c>
      <c r="AM106" s="87">
        <v>0</v>
      </c>
      <c r="AN106" s="87">
        <v>0</v>
      </c>
      <c r="AO106" s="87">
        <v>0</v>
      </c>
      <c r="AP106" s="87">
        <v>0</v>
      </c>
      <c r="AQ106" s="87">
        <v>0</v>
      </c>
      <c r="AR106" s="87">
        <v>13200</v>
      </c>
      <c r="AS106" s="87">
        <v>0</v>
      </c>
      <c r="AT106" s="87">
        <v>0</v>
      </c>
      <c r="AU106" s="87">
        <v>0</v>
      </c>
      <c r="AV106" s="87">
        <v>0</v>
      </c>
      <c r="AW106" s="87">
        <v>0</v>
      </c>
      <c r="AX106" s="87">
        <v>0</v>
      </c>
      <c r="AY106" s="87">
        <v>239055</v>
      </c>
      <c r="AZ106" s="87">
        <v>343011</v>
      </c>
      <c r="BA106" s="87">
        <v>325318</v>
      </c>
      <c r="BB106" s="87">
        <v>389701</v>
      </c>
      <c r="BC106" s="87">
        <v>68325</v>
      </c>
      <c r="BD106" s="87">
        <v>63436</v>
      </c>
      <c r="BE106" s="87">
        <v>92812</v>
      </c>
      <c r="BF106" s="87">
        <v>82457</v>
      </c>
      <c r="BG106" s="87">
        <v>49080</v>
      </c>
      <c r="BH106" s="87">
        <v>10885</v>
      </c>
      <c r="BI106" s="87">
        <v>84032</v>
      </c>
      <c r="BJ106" s="87">
        <v>66412</v>
      </c>
      <c r="BK106" s="87">
        <v>118577</v>
      </c>
      <c r="BL106" s="87">
        <v>109831</v>
      </c>
      <c r="BM106" s="87">
        <v>135909</v>
      </c>
      <c r="BN106" s="87">
        <v>74390</v>
      </c>
      <c r="BO106" s="87">
        <v>42923</v>
      </c>
      <c r="BP106" s="87">
        <v>0</v>
      </c>
      <c r="BQ106" s="87">
        <v>0</v>
      </c>
      <c r="BR106" s="87">
        <v>0</v>
      </c>
      <c r="BS106" s="87">
        <v>0</v>
      </c>
      <c r="BT106" s="87">
        <v>0</v>
      </c>
      <c r="BU106" s="87">
        <v>0</v>
      </c>
      <c r="BV106" s="87">
        <v>2159</v>
      </c>
      <c r="BW106" s="87">
        <v>3403</v>
      </c>
      <c r="BX106" s="87">
        <v>0</v>
      </c>
      <c r="BY106" s="87">
        <v>18211</v>
      </c>
      <c r="BZ106" s="87">
        <v>11342</v>
      </c>
      <c r="CA106" s="87">
        <v>0</v>
      </c>
      <c r="CB106" s="87">
        <v>0</v>
      </c>
      <c r="CC106" s="87">
        <v>0</v>
      </c>
      <c r="CD106" s="87">
        <v>0</v>
      </c>
      <c r="CE106" s="87">
        <v>0</v>
      </c>
      <c r="CF106" s="87">
        <v>0</v>
      </c>
      <c r="CG106" s="87">
        <v>0</v>
      </c>
      <c r="CH106" s="87"/>
      <c r="CI106" s="87">
        <v>8587532</v>
      </c>
      <c r="CO106" s="86">
        <v>2002</v>
      </c>
      <c r="CP106" s="87" t="s">
        <v>12</v>
      </c>
      <c r="CQ106" s="91" t="str">
        <f t="shared" si="146"/>
        <v>1</v>
      </c>
      <c r="CR106" s="91" t="str">
        <f t="shared" si="147"/>
        <v>3</v>
      </c>
      <c r="CS106" s="91" t="str">
        <f t="shared" si="148"/>
        <v>1</v>
      </c>
      <c r="CT106" s="91" t="str">
        <f t="shared" si="149"/>
        <v>4</v>
      </c>
      <c r="CU106" s="91" t="str">
        <f t="shared" si="150"/>
        <v>5</v>
      </c>
      <c r="CV106" s="91" t="str">
        <f t="shared" si="151"/>
        <v>8</v>
      </c>
      <c r="CW106" s="91" t="str">
        <f t="shared" si="152"/>
        <v>6</v>
      </c>
      <c r="CX106" s="91" t="str">
        <f t="shared" si="153"/>
        <v>7</v>
      </c>
      <c r="CY106" s="91" t="str">
        <f t="shared" si="154"/>
        <v>2</v>
      </c>
      <c r="CZ106" s="91" t="str">
        <f t="shared" si="155"/>
        <v>1</v>
      </c>
      <c r="DA106" s="91" t="str">
        <f t="shared" si="156"/>
        <v>2</v>
      </c>
      <c r="DB106" s="91" t="str">
        <f t="shared" si="157"/>
        <v>4</v>
      </c>
      <c r="DC106" s="91" t="str">
        <f t="shared" si="158"/>
        <v>7</v>
      </c>
      <c r="DD106" s="91" t="str">
        <f t="shared" si="159"/>
        <v>1</v>
      </c>
      <c r="DE106" s="91" t="str">
        <f t="shared" si="160"/>
        <v>4</v>
      </c>
      <c r="DF106" s="91" t="str">
        <f t="shared" si="161"/>
        <v>3</v>
      </c>
      <c r="DG106" s="91" t="str">
        <f t="shared" si="162"/>
        <v>1</v>
      </c>
      <c r="DH106" s="91" t="str">
        <f t="shared" si="163"/>
        <v>1</v>
      </c>
      <c r="DI106" s="91" t="str">
        <f t="shared" si="164"/>
        <v>1</v>
      </c>
      <c r="DJ106" s="91" t="str">
        <f t="shared" si="165"/>
        <v>1</v>
      </c>
      <c r="DK106" s="91" t="str">
        <f t="shared" si="166"/>
        <v>7</v>
      </c>
      <c r="DL106" s="91" t="str">
        <f t="shared" si="167"/>
        <v>5</v>
      </c>
      <c r="DM106" s="91" t="str">
        <f t="shared" si="168"/>
        <v>1</v>
      </c>
      <c r="DN106" s="91" t="str">
        <f t="shared" si="169"/>
        <v>3</v>
      </c>
      <c r="DO106" s="91" t="str">
        <f t="shared" si="170"/>
        <v>5</v>
      </c>
      <c r="DP106" s="91" t="str">
        <f t="shared" si="171"/>
        <v>3</v>
      </c>
      <c r="DQ106" s="91" t="str">
        <f t="shared" si="172"/>
        <v>8</v>
      </c>
      <c r="DR106" s="91" t="str">
        <f t="shared" si="173"/>
        <v>8</v>
      </c>
      <c r="DS106" s="91" t="str">
        <f t="shared" si="174"/>
        <v>1</v>
      </c>
      <c r="DT106" s="91" t="str">
        <f t="shared" si="175"/>
        <v>3</v>
      </c>
      <c r="DU106" s="91" t="str">
        <f t="shared" si="176"/>
        <v>1</v>
      </c>
      <c r="DV106" s="91" t="str">
        <f t="shared" si="177"/>
        <v>3</v>
      </c>
      <c r="DW106" s="91" t="str">
        <f t="shared" si="178"/>
        <v>1</v>
      </c>
      <c r="DX106" s="91" t="str">
        <f t="shared" si="179"/>
        <v>2</v>
      </c>
      <c r="DY106" s="91" t="str">
        <f t="shared" si="180"/>
        <v>1</v>
      </c>
      <c r="DZ106" s="91" t="str">
        <f t="shared" si="181"/>
        <v>2</v>
      </c>
      <c r="EA106" s="91" t="str">
        <f t="shared" si="182"/>
        <v>0</v>
      </c>
      <c r="EB106" s="91" t="str">
        <f t="shared" si="183"/>
        <v>0</v>
      </c>
      <c r="EC106" s="91" t="str">
        <f t="shared" si="184"/>
        <v>0</v>
      </c>
      <c r="ED106" s="91" t="str">
        <f t="shared" si="185"/>
        <v>0</v>
      </c>
      <c r="EE106" s="91" t="str">
        <f t="shared" si="186"/>
        <v>0</v>
      </c>
      <c r="EF106" s="91" t="str">
        <f t="shared" si="103"/>
        <v>1</v>
      </c>
      <c r="EG106" s="91" t="str">
        <f t="shared" si="104"/>
        <v>0</v>
      </c>
      <c r="EH106" s="91" t="str">
        <f t="shared" si="105"/>
        <v>0</v>
      </c>
      <c r="EI106" s="91" t="str">
        <f t="shared" si="106"/>
        <v>0</v>
      </c>
      <c r="EJ106" s="91" t="str">
        <f t="shared" si="107"/>
        <v>0</v>
      </c>
      <c r="EK106" s="91" t="str">
        <f t="shared" si="108"/>
        <v>0</v>
      </c>
      <c r="EL106" s="91" t="str">
        <f t="shared" si="109"/>
        <v>0</v>
      </c>
      <c r="EM106" s="91" t="str">
        <f t="shared" si="110"/>
        <v>2</v>
      </c>
      <c r="EN106" s="91" t="str">
        <f t="shared" si="111"/>
        <v>3</v>
      </c>
      <c r="EO106" s="91" t="str">
        <f t="shared" si="112"/>
        <v>3</v>
      </c>
      <c r="EP106" s="91" t="str">
        <f t="shared" si="113"/>
        <v>3</v>
      </c>
      <c r="EQ106" s="91" t="str">
        <f t="shared" si="114"/>
        <v>6</v>
      </c>
      <c r="ER106" s="91" t="str">
        <f t="shared" si="115"/>
        <v>6</v>
      </c>
      <c r="ES106" s="91" t="str">
        <f t="shared" si="116"/>
        <v>9</v>
      </c>
      <c r="ET106" s="91" t="str">
        <f t="shared" si="117"/>
        <v>8</v>
      </c>
      <c r="EU106" s="91" t="str">
        <f t="shared" si="118"/>
        <v>4</v>
      </c>
      <c r="EV106" s="91" t="str">
        <f t="shared" si="119"/>
        <v>1</v>
      </c>
      <c r="EW106" s="91" t="str">
        <f t="shared" si="120"/>
        <v>8</v>
      </c>
      <c r="EX106" s="91" t="str">
        <f t="shared" si="121"/>
        <v>6</v>
      </c>
      <c r="EY106" s="91" t="str">
        <f t="shared" si="122"/>
        <v>1</v>
      </c>
      <c r="EZ106" s="91" t="str">
        <f t="shared" si="123"/>
        <v>1</v>
      </c>
      <c r="FA106" s="91" t="str">
        <f t="shared" si="124"/>
        <v>1</v>
      </c>
      <c r="FB106" s="91" t="str">
        <f t="shared" si="125"/>
        <v>7</v>
      </c>
      <c r="FC106" s="91" t="str">
        <f t="shared" si="126"/>
        <v>4</v>
      </c>
      <c r="FD106" s="91" t="str">
        <f t="shared" si="127"/>
        <v>0</v>
      </c>
      <c r="FE106" s="91" t="str">
        <f t="shared" si="128"/>
        <v>0</v>
      </c>
      <c r="FF106" s="91" t="str">
        <f t="shared" si="129"/>
        <v>0</v>
      </c>
      <c r="FG106" s="91" t="str">
        <f t="shared" si="130"/>
        <v>0</v>
      </c>
      <c r="FH106" s="91" t="str">
        <f t="shared" si="131"/>
        <v>0</v>
      </c>
      <c r="FI106" s="91" t="str">
        <f t="shared" si="132"/>
        <v>0</v>
      </c>
      <c r="FJ106" s="91" t="str">
        <f t="shared" si="133"/>
        <v>2</v>
      </c>
      <c r="FK106" s="91" t="str">
        <f t="shared" si="134"/>
        <v>3</v>
      </c>
      <c r="FL106" s="91" t="str">
        <f t="shared" si="135"/>
        <v>0</v>
      </c>
      <c r="FM106" s="91" t="str">
        <f t="shared" si="136"/>
        <v>1</v>
      </c>
      <c r="FN106" s="91" t="str">
        <f t="shared" si="137"/>
        <v>1</v>
      </c>
      <c r="FO106" s="91" t="str">
        <f t="shared" si="138"/>
        <v>0</v>
      </c>
      <c r="FP106" s="91" t="str">
        <f t="shared" si="139"/>
        <v>0</v>
      </c>
      <c r="FQ106" s="91" t="str">
        <f t="shared" si="140"/>
        <v>0</v>
      </c>
      <c r="FR106" s="91" t="str">
        <f t="shared" si="141"/>
        <v>0</v>
      </c>
      <c r="FS106" s="91" t="str">
        <f t="shared" si="142"/>
        <v>0</v>
      </c>
      <c r="FT106" s="91" t="str">
        <f t="shared" si="143"/>
        <v>0</v>
      </c>
      <c r="FU106" s="91" t="str">
        <f t="shared" si="144"/>
        <v>0</v>
      </c>
      <c r="FV106" s="91" t="str">
        <f t="shared" si="145"/>
        <v/>
      </c>
    </row>
    <row r="107" spans="1:178">
      <c r="A107" s="86">
        <v>2002</v>
      </c>
      <c r="B107" s="87" t="s">
        <v>13</v>
      </c>
      <c r="C107" s="87">
        <v>1532434</v>
      </c>
      <c r="D107" s="87">
        <v>31013</v>
      </c>
      <c r="E107" s="87">
        <v>142951</v>
      </c>
      <c r="F107" s="87">
        <v>47340</v>
      </c>
      <c r="G107" s="87">
        <v>57047</v>
      </c>
      <c r="H107" s="87">
        <v>78310</v>
      </c>
      <c r="I107" s="87">
        <v>59694</v>
      </c>
      <c r="J107" s="87">
        <v>82496</v>
      </c>
      <c r="K107" s="87">
        <v>254618</v>
      </c>
      <c r="L107" s="87">
        <v>175145</v>
      </c>
      <c r="M107" s="87">
        <v>226684</v>
      </c>
      <c r="N107" s="87">
        <v>47168</v>
      </c>
      <c r="O107" s="87">
        <v>68293</v>
      </c>
      <c r="P107" s="87">
        <v>1609</v>
      </c>
      <c r="Q107" s="87">
        <v>44123</v>
      </c>
      <c r="R107" s="87">
        <v>39005</v>
      </c>
      <c r="S107" s="87">
        <v>22049</v>
      </c>
      <c r="T107" s="87">
        <v>12260</v>
      </c>
      <c r="U107" s="87">
        <v>14253</v>
      </c>
      <c r="V107" s="87">
        <v>205353</v>
      </c>
      <c r="W107" s="87">
        <v>73729</v>
      </c>
      <c r="X107" s="87">
        <v>517252</v>
      </c>
      <c r="Y107" s="87">
        <v>119040</v>
      </c>
      <c r="Z107" s="87">
        <v>328870</v>
      </c>
      <c r="AA107" s="87">
        <v>525840</v>
      </c>
      <c r="AB107" s="87">
        <v>335042</v>
      </c>
      <c r="AC107" s="87">
        <v>83939</v>
      </c>
      <c r="AD107" s="87">
        <v>84247</v>
      </c>
      <c r="AE107" s="87">
        <v>104349</v>
      </c>
      <c r="AF107" s="87">
        <v>315665</v>
      </c>
      <c r="AG107" s="87">
        <v>133048</v>
      </c>
      <c r="AH107" s="87">
        <v>273878</v>
      </c>
      <c r="AI107" s="87">
        <v>100</v>
      </c>
      <c r="AJ107" s="87">
        <v>24694</v>
      </c>
      <c r="AK107" s="87">
        <v>16086</v>
      </c>
      <c r="AL107" s="87">
        <v>2130</v>
      </c>
      <c r="AM107" s="87">
        <v>0</v>
      </c>
      <c r="AN107" s="87">
        <v>0</v>
      </c>
      <c r="AO107" s="87">
        <v>0</v>
      </c>
      <c r="AP107" s="87">
        <v>0</v>
      </c>
      <c r="AQ107" s="87">
        <v>0</v>
      </c>
      <c r="AR107" s="87">
        <v>30949</v>
      </c>
      <c r="AS107" s="87">
        <v>0</v>
      </c>
      <c r="AT107" s="87">
        <v>0</v>
      </c>
      <c r="AU107" s="87">
        <v>0</v>
      </c>
      <c r="AV107" s="87">
        <v>0</v>
      </c>
      <c r="AW107" s="87">
        <v>0</v>
      </c>
      <c r="AX107" s="87">
        <v>0</v>
      </c>
      <c r="AY107" s="87">
        <v>245640</v>
      </c>
      <c r="AZ107" s="87">
        <v>324532</v>
      </c>
      <c r="BA107" s="87">
        <v>315936</v>
      </c>
      <c r="BB107" s="87">
        <v>368441</v>
      </c>
      <c r="BC107" s="87">
        <v>67043</v>
      </c>
      <c r="BD107" s="87">
        <v>60961</v>
      </c>
      <c r="BE107" s="87">
        <v>87732</v>
      </c>
      <c r="BF107" s="87">
        <v>78448</v>
      </c>
      <c r="BG107" s="87">
        <v>45592</v>
      </c>
      <c r="BH107" s="87">
        <v>10951</v>
      </c>
      <c r="BI107" s="87">
        <v>79913</v>
      </c>
      <c r="BJ107" s="87">
        <v>63048</v>
      </c>
      <c r="BK107" s="87">
        <v>117380</v>
      </c>
      <c r="BL107" s="87">
        <v>99682</v>
      </c>
      <c r="BM107" s="87">
        <v>125228</v>
      </c>
      <c r="BN107" s="87">
        <v>70471</v>
      </c>
      <c r="BO107" s="87">
        <v>42650</v>
      </c>
      <c r="BP107" s="87">
        <v>0</v>
      </c>
      <c r="BQ107" s="87">
        <v>0</v>
      </c>
      <c r="BR107" s="87">
        <v>0</v>
      </c>
      <c r="BS107" s="87">
        <v>0</v>
      </c>
      <c r="BT107" s="87">
        <v>0</v>
      </c>
      <c r="BU107" s="87">
        <v>0</v>
      </c>
      <c r="BV107" s="87">
        <v>1530</v>
      </c>
      <c r="BW107" s="87">
        <v>3388</v>
      </c>
      <c r="BX107" s="87">
        <v>0</v>
      </c>
      <c r="BY107" s="87">
        <v>16795</v>
      </c>
      <c r="BZ107" s="87">
        <v>10732</v>
      </c>
      <c r="CA107" s="87">
        <v>0</v>
      </c>
      <c r="CB107" s="87">
        <v>0</v>
      </c>
      <c r="CC107" s="87">
        <v>0</v>
      </c>
      <c r="CD107" s="87">
        <v>0</v>
      </c>
      <c r="CE107" s="87">
        <v>0</v>
      </c>
      <c r="CF107" s="87">
        <v>0</v>
      </c>
      <c r="CG107" s="87">
        <v>0</v>
      </c>
      <c r="CH107" s="87"/>
      <c r="CI107" s="87">
        <v>8346796</v>
      </c>
      <c r="CO107" s="86">
        <v>2002</v>
      </c>
      <c r="CP107" s="87" t="s">
        <v>13</v>
      </c>
      <c r="CQ107" s="91" t="str">
        <f t="shared" si="146"/>
        <v>1</v>
      </c>
      <c r="CR107" s="91" t="str">
        <f t="shared" si="147"/>
        <v>3</v>
      </c>
      <c r="CS107" s="91" t="str">
        <f t="shared" si="148"/>
        <v>1</v>
      </c>
      <c r="CT107" s="91" t="str">
        <f t="shared" si="149"/>
        <v>4</v>
      </c>
      <c r="CU107" s="91" t="str">
        <f t="shared" si="150"/>
        <v>5</v>
      </c>
      <c r="CV107" s="91" t="str">
        <f t="shared" si="151"/>
        <v>7</v>
      </c>
      <c r="CW107" s="91" t="str">
        <f t="shared" si="152"/>
        <v>5</v>
      </c>
      <c r="CX107" s="91" t="str">
        <f t="shared" si="153"/>
        <v>8</v>
      </c>
      <c r="CY107" s="91" t="str">
        <f t="shared" si="154"/>
        <v>2</v>
      </c>
      <c r="CZ107" s="91" t="str">
        <f t="shared" si="155"/>
        <v>1</v>
      </c>
      <c r="DA107" s="91" t="str">
        <f t="shared" si="156"/>
        <v>2</v>
      </c>
      <c r="DB107" s="91" t="str">
        <f t="shared" si="157"/>
        <v>4</v>
      </c>
      <c r="DC107" s="91" t="str">
        <f t="shared" si="158"/>
        <v>6</v>
      </c>
      <c r="DD107" s="91" t="str">
        <f t="shared" si="159"/>
        <v>1</v>
      </c>
      <c r="DE107" s="91" t="str">
        <f t="shared" si="160"/>
        <v>4</v>
      </c>
      <c r="DF107" s="91" t="str">
        <f t="shared" si="161"/>
        <v>3</v>
      </c>
      <c r="DG107" s="91" t="str">
        <f t="shared" si="162"/>
        <v>2</v>
      </c>
      <c r="DH107" s="91" t="str">
        <f t="shared" si="163"/>
        <v>1</v>
      </c>
      <c r="DI107" s="91" t="str">
        <f t="shared" si="164"/>
        <v>1</v>
      </c>
      <c r="DJ107" s="91" t="str">
        <f t="shared" si="165"/>
        <v>2</v>
      </c>
      <c r="DK107" s="91" t="str">
        <f t="shared" si="166"/>
        <v>7</v>
      </c>
      <c r="DL107" s="91" t="str">
        <f t="shared" si="167"/>
        <v>5</v>
      </c>
      <c r="DM107" s="91" t="str">
        <f t="shared" si="168"/>
        <v>1</v>
      </c>
      <c r="DN107" s="91" t="str">
        <f t="shared" si="169"/>
        <v>3</v>
      </c>
      <c r="DO107" s="91" t="str">
        <f t="shared" si="170"/>
        <v>5</v>
      </c>
      <c r="DP107" s="91" t="str">
        <f t="shared" si="171"/>
        <v>3</v>
      </c>
      <c r="DQ107" s="91" t="str">
        <f t="shared" si="172"/>
        <v>8</v>
      </c>
      <c r="DR107" s="91" t="str">
        <f t="shared" si="173"/>
        <v>8</v>
      </c>
      <c r="DS107" s="91" t="str">
        <f t="shared" si="174"/>
        <v>1</v>
      </c>
      <c r="DT107" s="91" t="str">
        <f t="shared" si="175"/>
        <v>3</v>
      </c>
      <c r="DU107" s="91" t="str">
        <f t="shared" si="176"/>
        <v>1</v>
      </c>
      <c r="DV107" s="91" t="str">
        <f t="shared" si="177"/>
        <v>2</v>
      </c>
      <c r="DW107" s="91" t="str">
        <f t="shared" si="178"/>
        <v>1</v>
      </c>
      <c r="DX107" s="91" t="str">
        <f t="shared" si="179"/>
        <v>2</v>
      </c>
      <c r="DY107" s="91" t="str">
        <f t="shared" si="180"/>
        <v>1</v>
      </c>
      <c r="DZ107" s="91" t="str">
        <f t="shared" si="181"/>
        <v>2</v>
      </c>
      <c r="EA107" s="91" t="str">
        <f t="shared" si="182"/>
        <v>0</v>
      </c>
      <c r="EB107" s="91" t="str">
        <f t="shared" si="183"/>
        <v>0</v>
      </c>
      <c r="EC107" s="91" t="str">
        <f t="shared" si="184"/>
        <v>0</v>
      </c>
      <c r="ED107" s="91" t="str">
        <f t="shared" si="185"/>
        <v>0</v>
      </c>
      <c r="EE107" s="91" t="str">
        <f t="shared" si="186"/>
        <v>0</v>
      </c>
      <c r="EF107" s="91" t="str">
        <f t="shared" si="103"/>
        <v>3</v>
      </c>
      <c r="EG107" s="91" t="str">
        <f t="shared" si="104"/>
        <v>0</v>
      </c>
      <c r="EH107" s="91" t="str">
        <f t="shared" si="105"/>
        <v>0</v>
      </c>
      <c r="EI107" s="91" t="str">
        <f t="shared" si="106"/>
        <v>0</v>
      </c>
      <c r="EJ107" s="91" t="str">
        <f t="shared" si="107"/>
        <v>0</v>
      </c>
      <c r="EK107" s="91" t="str">
        <f t="shared" si="108"/>
        <v>0</v>
      </c>
      <c r="EL107" s="91" t="str">
        <f t="shared" si="109"/>
        <v>0</v>
      </c>
      <c r="EM107" s="91" t="str">
        <f t="shared" si="110"/>
        <v>2</v>
      </c>
      <c r="EN107" s="91" t="str">
        <f t="shared" si="111"/>
        <v>3</v>
      </c>
      <c r="EO107" s="91" t="str">
        <f t="shared" si="112"/>
        <v>3</v>
      </c>
      <c r="EP107" s="91" t="str">
        <f t="shared" si="113"/>
        <v>3</v>
      </c>
      <c r="EQ107" s="91" t="str">
        <f t="shared" si="114"/>
        <v>6</v>
      </c>
      <c r="ER107" s="91" t="str">
        <f t="shared" si="115"/>
        <v>6</v>
      </c>
      <c r="ES107" s="91" t="str">
        <f t="shared" si="116"/>
        <v>8</v>
      </c>
      <c r="ET107" s="91" t="str">
        <f t="shared" si="117"/>
        <v>7</v>
      </c>
      <c r="EU107" s="91" t="str">
        <f t="shared" si="118"/>
        <v>4</v>
      </c>
      <c r="EV107" s="91" t="str">
        <f t="shared" si="119"/>
        <v>1</v>
      </c>
      <c r="EW107" s="91" t="str">
        <f t="shared" si="120"/>
        <v>7</v>
      </c>
      <c r="EX107" s="91" t="str">
        <f t="shared" si="121"/>
        <v>6</v>
      </c>
      <c r="EY107" s="91" t="str">
        <f t="shared" si="122"/>
        <v>1</v>
      </c>
      <c r="EZ107" s="91" t="str">
        <f t="shared" si="123"/>
        <v>9</v>
      </c>
      <c r="FA107" s="91" t="str">
        <f t="shared" si="124"/>
        <v>1</v>
      </c>
      <c r="FB107" s="91" t="str">
        <f t="shared" si="125"/>
        <v>7</v>
      </c>
      <c r="FC107" s="91" t="str">
        <f t="shared" si="126"/>
        <v>4</v>
      </c>
      <c r="FD107" s="91" t="str">
        <f t="shared" si="127"/>
        <v>0</v>
      </c>
      <c r="FE107" s="91" t="str">
        <f t="shared" si="128"/>
        <v>0</v>
      </c>
      <c r="FF107" s="91" t="str">
        <f t="shared" si="129"/>
        <v>0</v>
      </c>
      <c r="FG107" s="91" t="str">
        <f t="shared" si="130"/>
        <v>0</v>
      </c>
      <c r="FH107" s="91" t="str">
        <f t="shared" si="131"/>
        <v>0</v>
      </c>
      <c r="FI107" s="91" t="str">
        <f t="shared" si="132"/>
        <v>0</v>
      </c>
      <c r="FJ107" s="91" t="str">
        <f t="shared" si="133"/>
        <v>1</v>
      </c>
      <c r="FK107" s="91" t="str">
        <f t="shared" si="134"/>
        <v>3</v>
      </c>
      <c r="FL107" s="91" t="str">
        <f t="shared" si="135"/>
        <v>0</v>
      </c>
      <c r="FM107" s="91" t="str">
        <f t="shared" si="136"/>
        <v>1</v>
      </c>
      <c r="FN107" s="91" t="str">
        <f t="shared" si="137"/>
        <v>1</v>
      </c>
      <c r="FO107" s="91" t="str">
        <f t="shared" si="138"/>
        <v>0</v>
      </c>
      <c r="FP107" s="91" t="str">
        <f t="shared" si="139"/>
        <v>0</v>
      </c>
      <c r="FQ107" s="91" t="str">
        <f t="shared" si="140"/>
        <v>0</v>
      </c>
      <c r="FR107" s="91" t="str">
        <f t="shared" si="141"/>
        <v>0</v>
      </c>
      <c r="FS107" s="91" t="str">
        <f t="shared" si="142"/>
        <v>0</v>
      </c>
      <c r="FT107" s="91" t="str">
        <f t="shared" si="143"/>
        <v>0</v>
      </c>
      <c r="FU107" s="91" t="str">
        <f t="shared" si="144"/>
        <v>0</v>
      </c>
      <c r="FV107" s="91" t="str">
        <f t="shared" si="145"/>
        <v/>
      </c>
    </row>
    <row r="108" spans="1:178">
      <c r="A108" s="86">
        <v>2002</v>
      </c>
      <c r="B108" s="87" t="s">
        <v>14</v>
      </c>
      <c r="C108" s="87">
        <v>1641201</v>
      </c>
      <c r="D108" s="87">
        <v>34679</v>
      </c>
      <c r="E108" s="87">
        <v>159197</v>
      </c>
      <c r="F108" s="87">
        <v>49294</v>
      </c>
      <c r="G108" s="87">
        <v>61397</v>
      </c>
      <c r="H108" s="87">
        <v>83798</v>
      </c>
      <c r="I108" s="87">
        <v>64320</v>
      </c>
      <c r="J108" s="87">
        <v>99936</v>
      </c>
      <c r="K108" s="87">
        <v>277842</v>
      </c>
      <c r="L108" s="87">
        <v>190756</v>
      </c>
      <c r="M108" s="87">
        <v>256436</v>
      </c>
      <c r="N108" s="87">
        <v>52986</v>
      </c>
      <c r="O108" s="87">
        <v>76153</v>
      </c>
      <c r="P108" s="87">
        <v>1538</v>
      </c>
      <c r="Q108" s="87">
        <v>49397</v>
      </c>
      <c r="R108" s="87">
        <v>44714</v>
      </c>
      <c r="S108" s="87">
        <v>24398</v>
      </c>
      <c r="T108" s="87">
        <v>12753</v>
      </c>
      <c r="U108" s="87">
        <v>15940</v>
      </c>
      <c r="V108" s="87">
        <v>231215</v>
      </c>
      <c r="W108" s="87">
        <v>80834</v>
      </c>
      <c r="X108" s="87">
        <v>586729</v>
      </c>
      <c r="Y108" s="87">
        <v>134566</v>
      </c>
      <c r="Z108" s="87">
        <v>383237</v>
      </c>
      <c r="AA108" s="87">
        <v>587418</v>
      </c>
      <c r="AB108" s="87">
        <v>429317</v>
      </c>
      <c r="AC108" s="87">
        <v>98865</v>
      </c>
      <c r="AD108" s="87">
        <v>94429</v>
      </c>
      <c r="AE108" s="87">
        <v>114939</v>
      </c>
      <c r="AF108" s="87">
        <v>355700</v>
      </c>
      <c r="AG108" s="87">
        <v>137927</v>
      </c>
      <c r="AH108" s="87">
        <v>314243</v>
      </c>
      <c r="AI108" s="87">
        <v>200</v>
      </c>
      <c r="AJ108" s="87">
        <v>24723</v>
      </c>
      <c r="AK108" s="87">
        <v>15394</v>
      </c>
      <c r="AL108" s="87">
        <v>1865</v>
      </c>
      <c r="AM108" s="87">
        <v>0</v>
      </c>
      <c r="AN108" s="87">
        <v>0</v>
      </c>
      <c r="AO108" s="87">
        <v>0</v>
      </c>
      <c r="AP108" s="87">
        <v>0</v>
      </c>
      <c r="AQ108" s="87">
        <v>0</v>
      </c>
      <c r="AR108" s="87">
        <v>32619</v>
      </c>
      <c r="AS108" s="87">
        <v>0</v>
      </c>
      <c r="AT108" s="87">
        <v>0</v>
      </c>
      <c r="AU108" s="87">
        <v>0</v>
      </c>
      <c r="AV108" s="87">
        <v>0</v>
      </c>
      <c r="AW108" s="87">
        <v>0</v>
      </c>
      <c r="AX108" s="87">
        <v>0</v>
      </c>
      <c r="AY108" s="87">
        <v>289121</v>
      </c>
      <c r="AZ108" s="87">
        <v>371210</v>
      </c>
      <c r="BA108" s="87">
        <v>355580</v>
      </c>
      <c r="BB108" s="87">
        <v>404961</v>
      </c>
      <c r="BC108" s="87">
        <v>74683</v>
      </c>
      <c r="BD108" s="87">
        <v>64508</v>
      </c>
      <c r="BE108" s="87">
        <v>95500</v>
      </c>
      <c r="BF108" s="87">
        <v>87656</v>
      </c>
      <c r="BG108" s="87">
        <v>48262</v>
      </c>
      <c r="BH108" s="87">
        <v>10616</v>
      </c>
      <c r="BI108" s="87">
        <v>83003</v>
      </c>
      <c r="BJ108" s="87">
        <v>66348</v>
      </c>
      <c r="BK108" s="87">
        <v>122743</v>
      </c>
      <c r="BL108" s="87">
        <v>105778</v>
      </c>
      <c r="BM108" s="87">
        <v>135076</v>
      </c>
      <c r="BN108" s="87">
        <v>74379</v>
      </c>
      <c r="BO108" s="87">
        <v>47800</v>
      </c>
      <c r="BP108" s="87">
        <v>0</v>
      </c>
      <c r="BQ108" s="87">
        <v>0</v>
      </c>
      <c r="BR108" s="87">
        <v>0</v>
      </c>
      <c r="BS108" s="87">
        <v>0</v>
      </c>
      <c r="BT108" s="87">
        <v>0</v>
      </c>
      <c r="BU108" s="87">
        <v>0</v>
      </c>
      <c r="BV108" s="87">
        <v>1102</v>
      </c>
      <c r="BW108" s="87">
        <v>5981</v>
      </c>
      <c r="BX108" s="87">
        <v>0</v>
      </c>
      <c r="BY108" s="87">
        <v>29202</v>
      </c>
      <c r="BZ108" s="87">
        <v>10748</v>
      </c>
      <c r="CA108" s="87">
        <v>0</v>
      </c>
      <c r="CB108" s="87">
        <v>0</v>
      </c>
      <c r="CC108" s="87">
        <v>0</v>
      </c>
      <c r="CD108" s="87">
        <v>0</v>
      </c>
      <c r="CE108" s="87">
        <v>0</v>
      </c>
      <c r="CF108" s="87">
        <v>0</v>
      </c>
      <c r="CG108" s="87">
        <v>0</v>
      </c>
      <c r="CH108" s="87"/>
      <c r="CI108" s="87">
        <v>9305212</v>
      </c>
      <c r="CO108" s="86">
        <v>2002</v>
      </c>
      <c r="CP108" s="87" t="s">
        <v>14</v>
      </c>
      <c r="CQ108" s="91" t="str">
        <f t="shared" si="146"/>
        <v>1</v>
      </c>
      <c r="CR108" s="91" t="str">
        <f t="shared" si="147"/>
        <v>3</v>
      </c>
      <c r="CS108" s="91" t="str">
        <f t="shared" si="148"/>
        <v>1</v>
      </c>
      <c r="CT108" s="91" t="str">
        <f t="shared" si="149"/>
        <v>4</v>
      </c>
      <c r="CU108" s="91" t="str">
        <f t="shared" si="150"/>
        <v>6</v>
      </c>
      <c r="CV108" s="91" t="str">
        <f t="shared" si="151"/>
        <v>8</v>
      </c>
      <c r="CW108" s="91" t="str">
        <f t="shared" si="152"/>
        <v>6</v>
      </c>
      <c r="CX108" s="91" t="str">
        <f t="shared" si="153"/>
        <v>9</v>
      </c>
      <c r="CY108" s="91" t="str">
        <f t="shared" si="154"/>
        <v>2</v>
      </c>
      <c r="CZ108" s="91" t="str">
        <f t="shared" si="155"/>
        <v>1</v>
      </c>
      <c r="DA108" s="91" t="str">
        <f t="shared" si="156"/>
        <v>2</v>
      </c>
      <c r="DB108" s="91" t="str">
        <f t="shared" si="157"/>
        <v>5</v>
      </c>
      <c r="DC108" s="91" t="str">
        <f t="shared" si="158"/>
        <v>7</v>
      </c>
      <c r="DD108" s="91" t="str">
        <f t="shared" si="159"/>
        <v>1</v>
      </c>
      <c r="DE108" s="91" t="str">
        <f t="shared" si="160"/>
        <v>4</v>
      </c>
      <c r="DF108" s="91" t="str">
        <f t="shared" si="161"/>
        <v>4</v>
      </c>
      <c r="DG108" s="91" t="str">
        <f t="shared" si="162"/>
        <v>2</v>
      </c>
      <c r="DH108" s="91" t="str">
        <f t="shared" si="163"/>
        <v>1</v>
      </c>
      <c r="DI108" s="91" t="str">
        <f t="shared" si="164"/>
        <v>1</v>
      </c>
      <c r="DJ108" s="91" t="str">
        <f t="shared" si="165"/>
        <v>2</v>
      </c>
      <c r="DK108" s="91" t="str">
        <f t="shared" si="166"/>
        <v>8</v>
      </c>
      <c r="DL108" s="91" t="str">
        <f t="shared" si="167"/>
        <v>5</v>
      </c>
      <c r="DM108" s="91" t="str">
        <f t="shared" si="168"/>
        <v>1</v>
      </c>
      <c r="DN108" s="91" t="str">
        <f t="shared" si="169"/>
        <v>3</v>
      </c>
      <c r="DO108" s="91" t="str">
        <f t="shared" si="170"/>
        <v>5</v>
      </c>
      <c r="DP108" s="91" t="str">
        <f t="shared" si="171"/>
        <v>4</v>
      </c>
      <c r="DQ108" s="91" t="str">
        <f t="shared" si="172"/>
        <v>9</v>
      </c>
      <c r="DR108" s="91" t="str">
        <f t="shared" si="173"/>
        <v>9</v>
      </c>
      <c r="DS108" s="91" t="str">
        <f t="shared" si="174"/>
        <v>1</v>
      </c>
      <c r="DT108" s="91" t="str">
        <f t="shared" si="175"/>
        <v>3</v>
      </c>
      <c r="DU108" s="91" t="str">
        <f t="shared" si="176"/>
        <v>1</v>
      </c>
      <c r="DV108" s="91" t="str">
        <f t="shared" si="177"/>
        <v>3</v>
      </c>
      <c r="DW108" s="91" t="str">
        <f t="shared" si="178"/>
        <v>2</v>
      </c>
      <c r="DX108" s="91" t="str">
        <f t="shared" si="179"/>
        <v>2</v>
      </c>
      <c r="DY108" s="91" t="str">
        <f t="shared" si="180"/>
        <v>1</v>
      </c>
      <c r="DZ108" s="91" t="str">
        <f t="shared" si="181"/>
        <v>1</v>
      </c>
      <c r="EA108" s="91" t="str">
        <f t="shared" si="182"/>
        <v>0</v>
      </c>
      <c r="EB108" s="91" t="str">
        <f t="shared" si="183"/>
        <v>0</v>
      </c>
      <c r="EC108" s="91" t="str">
        <f t="shared" si="184"/>
        <v>0</v>
      </c>
      <c r="ED108" s="91" t="str">
        <f t="shared" si="185"/>
        <v>0</v>
      </c>
      <c r="EE108" s="91" t="str">
        <f t="shared" si="186"/>
        <v>0</v>
      </c>
      <c r="EF108" s="91" t="str">
        <f t="shared" si="103"/>
        <v>3</v>
      </c>
      <c r="EG108" s="91" t="str">
        <f t="shared" si="104"/>
        <v>0</v>
      </c>
      <c r="EH108" s="91" t="str">
        <f t="shared" si="105"/>
        <v>0</v>
      </c>
      <c r="EI108" s="91" t="str">
        <f t="shared" si="106"/>
        <v>0</v>
      </c>
      <c r="EJ108" s="91" t="str">
        <f t="shared" si="107"/>
        <v>0</v>
      </c>
      <c r="EK108" s="91" t="str">
        <f t="shared" si="108"/>
        <v>0</v>
      </c>
      <c r="EL108" s="91" t="str">
        <f t="shared" si="109"/>
        <v>0</v>
      </c>
      <c r="EM108" s="91" t="str">
        <f t="shared" si="110"/>
        <v>2</v>
      </c>
      <c r="EN108" s="91" t="str">
        <f t="shared" si="111"/>
        <v>3</v>
      </c>
      <c r="EO108" s="91" t="str">
        <f t="shared" si="112"/>
        <v>3</v>
      </c>
      <c r="EP108" s="91" t="str">
        <f t="shared" si="113"/>
        <v>4</v>
      </c>
      <c r="EQ108" s="91" t="str">
        <f t="shared" si="114"/>
        <v>7</v>
      </c>
      <c r="ER108" s="91" t="str">
        <f t="shared" si="115"/>
        <v>6</v>
      </c>
      <c r="ES108" s="91" t="str">
        <f t="shared" si="116"/>
        <v>9</v>
      </c>
      <c r="ET108" s="91" t="str">
        <f t="shared" si="117"/>
        <v>8</v>
      </c>
      <c r="EU108" s="91" t="str">
        <f t="shared" si="118"/>
        <v>4</v>
      </c>
      <c r="EV108" s="91" t="str">
        <f t="shared" si="119"/>
        <v>1</v>
      </c>
      <c r="EW108" s="91" t="str">
        <f t="shared" si="120"/>
        <v>8</v>
      </c>
      <c r="EX108" s="91" t="str">
        <f t="shared" si="121"/>
        <v>6</v>
      </c>
      <c r="EY108" s="91" t="str">
        <f t="shared" si="122"/>
        <v>1</v>
      </c>
      <c r="EZ108" s="91" t="str">
        <f t="shared" si="123"/>
        <v>1</v>
      </c>
      <c r="FA108" s="91" t="str">
        <f t="shared" si="124"/>
        <v>1</v>
      </c>
      <c r="FB108" s="91" t="str">
        <f t="shared" si="125"/>
        <v>7</v>
      </c>
      <c r="FC108" s="91" t="str">
        <f t="shared" si="126"/>
        <v>4</v>
      </c>
      <c r="FD108" s="91" t="str">
        <f t="shared" si="127"/>
        <v>0</v>
      </c>
      <c r="FE108" s="91" t="str">
        <f t="shared" si="128"/>
        <v>0</v>
      </c>
      <c r="FF108" s="91" t="str">
        <f t="shared" si="129"/>
        <v>0</v>
      </c>
      <c r="FG108" s="91" t="str">
        <f t="shared" si="130"/>
        <v>0</v>
      </c>
      <c r="FH108" s="91" t="str">
        <f t="shared" si="131"/>
        <v>0</v>
      </c>
      <c r="FI108" s="91" t="str">
        <f t="shared" si="132"/>
        <v>0</v>
      </c>
      <c r="FJ108" s="91" t="str">
        <f t="shared" si="133"/>
        <v>1</v>
      </c>
      <c r="FK108" s="91" t="str">
        <f t="shared" si="134"/>
        <v>5</v>
      </c>
      <c r="FL108" s="91" t="str">
        <f t="shared" si="135"/>
        <v>0</v>
      </c>
      <c r="FM108" s="91" t="str">
        <f t="shared" si="136"/>
        <v>2</v>
      </c>
      <c r="FN108" s="91" t="str">
        <f t="shared" si="137"/>
        <v>1</v>
      </c>
      <c r="FO108" s="91" t="str">
        <f t="shared" si="138"/>
        <v>0</v>
      </c>
      <c r="FP108" s="91" t="str">
        <f t="shared" si="139"/>
        <v>0</v>
      </c>
      <c r="FQ108" s="91" t="str">
        <f t="shared" si="140"/>
        <v>0</v>
      </c>
      <c r="FR108" s="91" t="str">
        <f t="shared" si="141"/>
        <v>0</v>
      </c>
      <c r="FS108" s="91" t="str">
        <f t="shared" si="142"/>
        <v>0</v>
      </c>
      <c r="FT108" s="91" t="str">
        <f t="shared" si="143"/>
        <v>0</v>
      </c>
      <c r="FU108" s="91" t="str">
        <f t="shared" si="144"/>
        <v>0</v>
      </c>
      <c r="FV108" s="91" t="str">
        <f t="shared" si="145"/>
        <v/>
      </c>
    </row>
    <row r="109" spans="1:178">
      <c r="A109" s="86">
        <v>2002</v>
      </c>
      <c r="B109" s="87" t="s">
        <v>15</v>
      </c>
      <c r="C109" s="87">
        <v>1738513</v>
      </c>
      <c r="D109" s="87">
        <v>32661</v>
      </c>
      <c r="E109" s="87">
        <v>164088</v>
      </c>
      <c r="F109" s="87">
        <v>46204</v>
      </c>
      <c r="G109" s="87">
        <v>60648</v>
      </c>
      <c r="H109" s="87">
        <v>81202</v>
      </c>
      <c r="I109" s="87">
        <v>60887</v>
      </c>
      <c r="J109" s="87">
        <v>98012</v>
      </c>
      <c r="K109" s="87">
        <v>271969</v>
      </c>
      <c r="L109" s="87">
        <v>185394</v>
      </c>
      <c r="M109" s="87">
        <v>251260</v>
      </c>
      <c r="N109" s="87">
        <v>51976</v>
      </c>
      <c r="O109" s="87">
        <v>73323</v>
      </c>
      <c r="P109" s="87">
        <v>1111</v>
      </c>
      <c r="Q109" s="87">
        <v>48005</v>
      </c>
      <c r="R109" s="87">
        <v>43825</v>
      </c>
      <c r="S109" s="87">
        <v>23347</v>
      </c>
      <c r="T109" s="87">
        <v>11924</v>
      </c>
      <c r="U109" s="87">
        <v>26944</v>
      </c>
      <c r="V109" s="87">
        <v>217646</v>
      </c>
      <c r="W109" s="87">
        <v>77140</v>
      </c>
      <c r="X109" s="87">
        <v>583861</v>
      </c>
      <c r="Y109" s="87">
        <v>141154</v>
      </c>
      <c r="Z109" s="87">
        <v>414174</v>
      </c>
      <c r="AA109" s="87">
        <v>601332</v>
      </c>
      <c r="AB109" s="87">
        <v>432596</v>
      </c>
      <c r="AC109" s="87">
        <v>104316</v>
      </c>
      <c r="AD109" s="87">
        <v>96965</v>
      </c>
      <c r="AE109" s="87">
        <v>114407</v>
      </c>
      <c r="AF109" s="87">
        <v>353760</v>
      </c>
      <c r="AG109" s="87">
        <v>135630</v>
      </c>
      <c r="AH109" s="87">
        <v>303080</v>
      </c>
      <c r="AI109" s="87">
        <v>50</v>
      </c>
      <c r="AJ109" s="87">
        <v>23246</v>
      </c>
      <c r="AK109" s="87">
        <v>14511</v>
      </c>
      <c r="AL109" s="87">
        <v>1679</v>
      </c>
      <c r="AM109" s="87">
        <v>0</v>
      </c>
      <c r="AN109" s="87">
        <v>0</v>
      </c>
      <c r="AO109" s="87">
        <v>0</v>
      </c>
      <c r="AP109" s="87">
        <v>0</v>
      </c>
      <c r="AQ109" s="87">
        <v>0</v>
      </c>
      <c r="AR109" s="87">
        <v>36818</v>
      </c>
      <c r="AS109" s="87">
        <v>0</v>
      </c>
      <c r="AT109" s="87">
        <v>0</v>
      </c>
      <c r="AU109" s="87">
        <v>0</v>
      </c>
      <c r="AV109" s="87">
        <v>0</v>
      </c>
      <c r="AW109" s="87">
        <v>0</v>
      </c>
      <c r="AX109" s="87">
        <v>0</v>
      </c>
      <c r="AY109" s="87">
        <v>312795</v>
      </c>
      <c r="AZ109" s="87">
        <v>377388</v>
      </c>
      <c r="BA109" s="87">
        <v>350135</v>
      </c>
      <c r="BB109" s="87">
        <v>405225</v>
      </c>
      <c r="BC109" s="87">
        <v>74063</v>
      </c>
      <c r="BD109" s="87">
        <v>59032</v>
      </c>
      <c r="BE109" s="87">
        <v>93164</v>
      </c>
      <c r="BF109" s="87">
        <v>83390</v>
      </c>
      <c r="BG109" s="87">
        <v>43432</v>
      </c>
      <c r="BH109" s="87">
        <v>8041</v>
      </c>
      <c r="BI109" s="87">
        <v>72098</v>
      </c>
      <c r="BJ109" s="87">
        <v>57353</v>
      </c>
      <c r="BK109" s="87">
        <v>93916</v>
      </c>
      <c r="BL109" s="87">
        <v>85917</v>
      </c>
      <c r="BM109" s="87">
        <v>121314</v>
      </c>
      <c r="BN109" s="87">
        <v>67236</v>
      </c>
      <c r="BO109" s="87">
        <v>42528</v>
      </c>
      <c r="BP109" s="87">
        <v>0</v>
      </c>
      <c r="BQ109" s="87">
        <v>0</v>
      </c>
      <c r="BR109" s="87">
        <v>0</v>
      </c>
      <c r="BS109" s="87">
        <v>0</v>
      </c>
      <c r="BT109" s="87">
        <v>0</v>
      </c>
      <c r="BU109" s="87">
        <v>0</v>
      </c>
      <c r="BV109" s="87">
        <v>1063</v>
      </c>
      <c r="BW109" s="87">
        <v>3661</v>
      </c>
      <c r="BX109" s="87">
        <v>0</v>
      </c>
      <c r="BY109" s="87">
        <v>15923</v>
      </c>
      <c r="BZ109" s="87">
        <v>8293</v>
      </c>
      <c r="CA109" s="87">
        <v>0</v>
      </c>
      <c r="CB109" s="87">
        <v>0</v>
      </c>
      <c r="CC109" s="87">
        <v>0</v>
      </c>
      <c r="CD109" s="87">
        <v>0</v>
      </c>
      <c r="CE109" s="87">
        <v>0</v>
      </c>
      <c r="CF109" s="87">
        <v>0</v>
      </c>
      <c r="CG109" s="87">
        <v>0</v>
      </c>
      <c r="CH109" s="87"/>
      <c r="CI109" s="87">
        <v>9299625</v>
      </c>
      <c r="CO109" s="86">
        <v>2002</v>
      </c>
      <c r="CP109" s="87" t="s">
        <v>15</v>
      </c>
      <c r="CQ109" s="91" t="str">
        <f t="shared" si="146"/>
        <v>1</v>
      </c>
      <c r="CR109" s="91" t="str">
        <f t="shared" si="147"/>
        <v>3</v>
      </c>
      <c r="CS109" s="91" t="str">
        <f t="shared" si="148"/>
        <v>1</v>
      </c>
      <c r="CT109" s="91" t="str">
        <f t="shared" si="149"/>
        <v>4</v>
      </c>
      <c r="CU109" s="91" t="str">
        <f t="shared" si="150"/>
        <v>6</v>
      </c>
      <c r="CV109" s="91" t="str">
        <f t="shared" si="151"/>
        <v>8</v>
      </c>
      <c r="CW109" s="91" t="str">
        <f t="shared" si="152"/>
        <v>6</v>
      </c>
      <c r="CX109" s="91" t="str">
        <f t="shared" si="153"/>
        <v>9</v>
      </c>
      <c r="CY109" s="91" t="str">
        <f t="shared" si="154"/>
        <v>2</v>
      </c>
      <c r="CZ109" s="91" t="str">
        <f t="shared" si="155"/>
        <v>1</v>
      </c>
      <c r="DA109" s="91" t="str">
        <f t="shared" si="156"/>
        <v>2</v>
      </c>
      <c r="DB109" s="91" t="str">
        <f t="shared" si="157"/>
        <v>5</v>
      </c>
      <c r="DC109" s="91" t="str">
        <f t="shared" si="158"/>
        <v>7</v>
      </c>
      <c r="DD109" s="91" t="str">
        <f t="shared" si="159"/>
        <v>1</v>
      </c>
      <c r="DE109" s="91" t="str">
        <f t="shared" si="160"/>
        <v>4</v>
      </c>
      <c r="DF109" s="91" t="str">
        <f t="shared" si="161"/>
        <v>4</v>
      </c>
      <c r="DG109" s="91" t="str">
        <f t="shared" si="162"/>
        <v>2</v>
      </c>
      <c r="DH109" s="91" t="str">
        <f t="shared" si="163"/>
        <v>1</v>
      </c>
      <c r="DI109" s="91" t="str">
        <f t="shared" si="164"/>
        <v>2</v>
      </c>
      <c r="DJ109" s="91" t="str">
        <f t="shared" si="165"/>
        <v>2</v>
      </c>
      <c r="DK109" s="91" t="str">
        <f t="shared" si="166"/>
        <v>7</v>
      </c>
      <c r="DL109" s="91" t="str">
        <f t="shared" si="167"/>
        <v>5</v>
      </c>
      <c r="DM109" s="91" t="str">
        <f t="shared" si="168"/>
        <v>1</v>
      </c>
      <c r="DN109" s="91" t="str">
        <f t="shared" si="169"/>
        <v>4</v>
      </c>
      <c r="DO109" s="91" t="str">
        <f t="shared" si="170"/>
        <v>6</v>
      </c>
      <c r="DP109" s="91" t="str">
        <f t="shared" si="171"/>
        <v>4</v>
      </c>
      <c r="DQ109" s="91" t="str">
        <f t="shared" si="172"/>
        <v>1</v>
      </c>
      <c r="DR109" s="91" t="str">
        <f t="shared" si="173"/>
        <v>9</v>
      </c>
      <c r="DS109" s="91" t="str">
        <f t="shared" si="174"/>
        <v>1</v>
      </c>
      <c r="DT109" s="91" t="str">
        <f t="shared" si="175"/>
        <v>3</v>
      </c>
      <c r="DU109" s="91" t="str">
        <f t="shared" si="176"/>
        <v>1</v>
      </c>
      <c r="DV109" s="91" t="str">
        <f t="shared" si="177"/>
        <v>3</v>
      </c>
      <c r="DW109" s="91" t="str">
        <f t="shared" si="178"/>
        <v>5</v>
      </c>
      <c r="DX109" s="91" t="str">
        <f t="shared" si="179"/>
        <v>2</v>
      </c>
      <c r="DY109" s="91" t="str">
        <f t="shared" si="180"/>
        <v>1</v>
      </c>
      <c r="DZ109" s="91" t="str">
        <f t="shared" si="181"/>
        <v>1</v>
      </c>
      <c r="EA109" s="91" t="str">
        <f t="shared" si="182"/>
        <v>0</v>
      </c>
      <c r="EB109" s="91" t="str">
        <f t="shared" si="183"/>
        <v>0</v>
      </c>
      <c r="EC109" s="91" t="str">
        <f t="shared" si="184"/>
        <v>0</v>
      </c>
      <c r="ED109" s="91" t="str">
        <f t="shared" si="185"/>
        <v>0</v>
      </c>
      <c r="EE109" s="91" t="str">
        <f t="shared" si="186"/>
        <v>0</v>
      </c>
      <c r="EF109" s="91" t="str">
        <f t="shared" si="103"/>
        <v>3</v>
      </c>
      <c r="EG109" s="91" t="str">
        <f t="shared" si="104"/>
        <v>0</v>
      </c>
      <c r="EH109" s="91" t="str">
        <f t="shared" si="105"/>
        <v>0</v>
      </c>
      <c r="EI109" s="91" t="str">
        <f t="shared" si="106"/>
        <v>0</v>
      </c>
      <c r="EJ109" s="91" t="str">
        <f t="shared" si="107"/>
        <v>0</v>
      </c>
      <c r="EK109" s="91" t="str">
        <f t="shared" si="108"/>
        <v>0</v>
      </c>
      <c r="EL109" s="91" t="str">
        <f t="shared" si="109"/>
        <v>0</v>
      </c>
      <c r="EM109" s="91" t="str">
        <f t="shared" si="110"/>
        <v>3</v>
      </c>
      <c r="EN109" s="91" t="str">
        <f t="shared" si="111"/>
        <v>3</v>
      </c>
      <c r="EO109" s="91" t="str">
        <f t="shared" si="112"/>
        <v>3</v>
      </c>
      <c r="EP109" s="91" t="str">
        <f t="shared" si="113"/>
        <v>4</v>
      </c>
      <c r="EQ109" s="91" t="str">
        <f t="shared" si="114"/>
        <v>7</v>
      </c>
      <c r="ER109" s="91" t="str">
        <f t="shared" si="115"/>
        <v>5</v>
      </c>
      <c r="ES109" s="91" t="str">
        <f t="shared" si="116"/>
        <v>9</v>
      </c>
      <c r="ET109" s="91" t="str">
        <f t="shared" si="117"/>
        <v>8</v>
      </c>
      <c r="EU109" s="91" t="str">
        <f t="shared" si="118"/>
        <v>4</v>
      </c>
      <c r="EV109" s="91" t="str">
        <f t="shared" si="119"/>
        <v>8</v>
      </c>
      <c r="EW109" s="91" t="str">
        <f t="shared" si="120"/>
        <v>7</v>
      </c>
      <c r="EX109" s="91" t="str">
        <f t="shared" si="121"/>
        <v>5</v>
      </c>
      <c r="EY109" s="91" t="str">
        <f t="shared" si="122"/>
        <v>9</v>
      </c>
      <c r="EZ109" s="91" t="str">
        <f t="shared" si="123"/>
        <v>8</v>
      </c>
      <c r="FA109" s="91" t="str">
        <f t="shared" si="124"/>
        <v>1</v>
      </c>
      <c r="FB109" s="91" t="str">
        <f t="shared" si="125"/>
        <v>6</v>
      </c>
      <c r="FC109" s="91" t="str">
        <f t="shared" si="126"/>
        <v>4</v>
      </c>
      <c r="FD109" s="91" t="str">
        <f t="shared" si="127"/>
        <v>0</v>
      </c>
      <c r="FE109" s="91" t="str">
        <f t="shared" si="128"/>
        <v>0</v>
      </c>
      <c r="FF109" s="91" t="str">
        <f t="shared" si="129"/>
        <v>0</v>
      </c>
      <c r="FG109" s="91" t="str">
        <f t="shared" si="130"/>
        <v>0</v>
      </c>
      <c r="FH109" s="91" t="str">
        <f t="shared" si="131"/>
        <v>0</v>
      </c>
      <c r="FI109" s="91" t="str">
        <f t="shared" si="132"/>
        <v>0</v>
      </c>
      <c r="FJ109" s="91" t="str">
        <f t="shared" si="133"/>
        <v>1</v>
      </c>
      <c r="FK109" s="91" t="str">
        <f t="shared" si="134"/>
        <v>3</v>
      </c>
      <c r="FL109" s="91" t="str">
        <f t="shared" si="135"/>
        <v>0</v>
      </c>
      <c r="FM109" s="91" t="str">
        <f t="shared" si="136"/>
        <v>1</v>
      </c>
      <c r="FN109" s="91" t="str">
        <f t="shared" si="137"/>
        <v>8</v>
      </c>
      <c r="FO109" s="91" t="str">
        <f t="shared" si="138"/>
        <v>0</v>
      </c>
      <c r="FP109" s="91" t="str">
        <f t="shared" si="139"/>
        <v>0</v>
      </c>
      <c r="FQ109" s="91" t="str">
        <f t="shared" si="140"/>
        <v>0</v>
      </c>
      <c r="FR109" s="91" t="str">
        <f t="shared" si="141"/>
        <v>0</v>
      </c>
      <c r="FS109" s="91" t="str">
        <f t="shared" si="142"/>
        <v>0</v>
      </c>
      <c r="FT109" s="91" t="str">
        <f t="shared" si="143"/>
        <v>0</v>
      </c>
      <c r="FU109" s="91" t="str">
        <f t="shared" si="144"/>
        <v>0</v>
      </c>
      <c r="FV109" s="91" t="str">
        <f t="shared" si="145"/>
        <v/>
      </c>
    </row>
    <row r="110" spans="1:178">
      <c r="A110" s="86">
        <v>2002</v>
      </c>
      <c r="B110" s="87" t="s">
        <v>4</v>
      </c>
      <c r="C110" s="87">
        <v>1894843.367516499</v>
      </c>
      <c r="D110" s="87">
        <v>38056.329714196421</v>
      </c>
      <c r="E110" s="87">
        <v>160838.62367937143</v>
      </c>
      <c r="F110" s="87">
        <v>44549.3028652434</v>
      </c>
      <c r="G110" s="87">
        <v>62999.417141049853</v>
      </c>
      <c r="H110" s="87">
        <v>78075.066042369814</v>
      </c>
      <c r="I110" s="87">
        <v>60003.425653740545</v>
      </c>
      <c r="J110" s="87">
        <v>87685.278887365595</v>
      </c>
      <c r="K110" s="87">
        <v>255017.55853149798</v>
      </c>
      <c r="L110" s="87">
        <v>176098.33964901703</v>
      </c>
      <c r="M110" s="87">
        <v>233830.82443487816</v>
      </c>
      <c r="N110" s="87">
        <v>47712.486167661395</v>
      </c>
      <c r="O110" s="87">
        <v>66543.512951052107</v>
      </c>
      <c r="P110" s="87">
        <v>551.71348089540459</v>
      </c>
      <c r="Q110" s="87">
        <v>41482.00611723138</v>
      </c>
      <c r="R110" s="87">
        <v>36650.70891156156</v>
      </c>
      <c r="S110" s="87">
        <v>20822.891931885079</v>
      </c>
      <c r="T110" s="87">
        <v>11329.147597530937</v>
      </c>
      <c r="U110" s="87">
        <v>14786.62361067408</v>
      </c>
      <c r="V110" s="87">
        <v>215286.6769561751</v>
      </c>
      <c r="W110" s="87">
        <v>84694.164640870426</v>
      </c>
      <c r="X110" s="87">
        <v>636540.20894160343</v>
      </c>
      <c r="Y110" s="87">
        <v>144280.58620500207</v>
      </c>
      <c r="Z110" s="87">
        <v>425493.51251479186</v>
      </c>
      <c r="AA110" s="87">
        <v>669410.2758636768</v>
      </c>
      <c r="AB110" s="87">
        <v>443161.70754327549</v>
      </c>
      <c r="AC110" s="87">
        <v>109607.79353320647</v>
      </c>
      <c r="AD110" s="87">
        <v>101622.87241711435</v>
      </c>
      <c r="AE110" s="87">
        <v>127364.85188932376</v>
      </c>
      <c r="AF110" s="87">
        <v>391306.10284881934</v>
      </c>
      <c r="AG110" s="87">
        <v>153713.8527532609</v>
      </c>
      <c r="AH110" s="87">
        <v>341397.20005291863</v>
      </c>
      <c r="AI110" s="87">
        <v>58.526889769668095</v>
      </c>
      <c r="AJ110" s="87">
        <v>23710.608673120507</v>
      </c>
      <c r="AK110" s="87">
        <v>15555.569397431236</v>
      </c>
      <c r="AL110" s="87">
        <v>1253.4508892337251</v>
      </c>
      <c r="AM110" s="87">
        <v>0</v>
      </c>
      <c r="AN110" s="87">
        <v>0</v>
      </c>
      <c r="AO110" s="87">
        <v>0</v>
      </c>
      <c r="AP110" s="87">
        <v>0</v>
      </c>
      <c r="AQ110" s="87">
        <v>0</v>
      </c>
      <c r="AR110" s="87">
        <v>34676.694464446933</v>
      </c>
      <c r="AS110" s="87">
        <v>0</v>
      </c>
      <c r="AT110" s="87">
        <v>0</v>
      </c>
      <c r="AU110" s="87">
        <v>0</v>
      </c>
      <c r="AV110" s="87">
        <v>0</v>
      </c>
      <c r="AW110" s="87">
        <v>0</v>
      </c>
      <c r="AX110" s="87">
        <v>0</v>
      </c>
      <c r="AY110" s="87">
        <v>325098.14406577998</v>
      </c>
      <c r="AZ110" s="87">
        <v>398273.63153108204</v>
      </c>
      <c r="BA110" s="87">
        <v>361681.93723337154</v>
      </c>
      <c r="BB110" s="87">
        <v>438916.16695938382</v>
      </c>
      <c r="BC110" s="87">
        <v>65855.33427217709</v>
      </c>
      <c r="BD110" s="87">
        <v>53201.723159158566</v>
      </c>
      <c r="BE110" s="87">
        <v>82822.864885301577</v>
      </c>
      <c r="BF110" s="87">
        <v>73655.017782148192</v>
      </c>
      <c r="BG110" s="87">
        <v>37526.368727332076</v>
      </c>
      <c r="BH110" s="87">
        <v>7411.6502307982028</v>
      </c>
      <c r="BI110" s="87">
        <v>65596.157695313741</v>
      </c>
      <c r="BJ110" s="87">
        <v>50256.55252113258</v>
      </c>
      <c r="BK110" s="87">
        <v>91682.567913817649</v>
      </c>
      <c r="BL110" s="87">
        <v>81840.491040517692</v>
      </c>
      <c r="BM110" s="87">
        <v>106941.99124901436</v>
      </c>
      <c r="BN110" s="87">
        <v>59536.96634227629</v>
      </c>
      <c r="BO110" s="87">
        <v>35314.637562936317</v>
      </c>
      <c r="BP110" s="87">
        <v>0</v>
      </c>
      <c r="BQ110" s="87">
        <v>0</v>
      </c>
      <c r="BR110" s="87">
        <v>0</v>
      </c>
      <c r="BS110" s="87">
        <v>0</v>
      </c>
      <c r="BT110" s="87">
        <v>0</v>
      </c>
      <c r="BU110" s="87">
        <v>0</v>
      </c>
      <c r="BV110" s="87">
        <v>838.10506150164724</v>
      </c>
      <c r="BW110" s="87">
        <v>3437.9670498865871</v>
      </c>
      <c r="BX110" s="87">
        <v>0</v>
      </c>
      <c r="BY110" s="87">
        <v>15416.275399779424</v>
      </c>
      <c r="BZ110" s="87">
        <v>7967.167959528635</v>
      </c>
      <c r="CA110" s="87">
        <v>0</v>
      </c>
      <c r="CB110" s="87">
        <v>0</v>
      </c>
      <c r="CC110" s="87">
        <v>0</v>
      </c>
      <c r="CD110" s="87">
        <v>0</v>
      </c>
      <c r="CE110" s="87">
        <v>0</v>
      </c>
      <c r="CF110" s="87">
        <v>0</v>
      </c>
      <c r="CG110" s="87">
        <v>0</v>
      </c>
      <c r="CH110" s="87"/>
      <c r="CI110" s="87">
        <v>9614283</v>
      </c>
      <c r="CO110" s="86">
        <v>2002</v>
      </c>
      <c r="CP110" s="87" t="s">
        <v>4</v>
      </c>
      <c r="CQ110" s="91" t="str">
        <f t="shared" si="146"/>
        <v>1</v>
      </c>
      <c r="CR110" s="91" t="str">
        <f t="shared" si="147"/>
        <v>3</v>
      </c>
      <c r="CS110" s="91" t="str">
        <f t="shared" si="148"/>
        <v>1</v>
      </c>
      <c r="CT110" s="91" t="str">
        <f t="shared" si="149"/>
        <v>4</v>
      </c>
      <c r="CU110" s="91" t="str">
        <f t="shared" si="150"/>
        <v>6</v>
      </c>
      <c r="CV110" s="91" t="str">
        <f t="shared" si="151"/>
        <v>7</v>
      </c>
      <c r="CW110" s="91" t="str">
        <f t="shared" si="152"/>
        <v>6</v>
      </c>
      <c r="CX110" s="91" t="str">
        <f t="shared" si="153"/>
        <v>8</v>
      </c>
      <c r="CY110" s="91" t="str">
        <f t="shared" si="154"/>
        <v>2</v>
      </c>
      <c r="CZ110" s="91" t="str">
        <f t="shared" si="155"/>
        <v>1</v>
      </c>
      <c r="DA110" s="91" t="str">
        <f t="shared" si="156"/>
        <v>2</v>
      </c>
      <c r="DB110" s="91" t="str">
        <f t="shared" si="157"/>
        <v>4</v>
      </c>
      <c r="DC110" s="91" t="str">
        <f t="shared" si="158"/>
        <v>6</v>
      </c>
      <c r="DD110" s="91" t="str">
        <f t="shared" si="159"/>
        <v>5</v>
      </c>
      <c r="DE110" s="91" t="str">
        <f t="shared" si="160"/>
        <v>4</v>
      </c>
      <c r="DF110" s="91" t="str">
        <f t="shared" si="161"/>
        <v>3</v>
      </c>
      <c r="DG110" s="91" t="str">
        <f t="shared" si="162"/>
        <v>2</v>
      </c>
      <c r="DH110" s="91" t="str">
        <f t="shared" si="163"/>
        <v>1</v>
      </c>
      <c r="DI110" s="91" t="str">
        <f t="shared" si="164"/>
        <v>1</v>
      </c>
      <c r="DJ110" s="91" t="str">
        <f t="shared" si="165"/>
        <v>2</v>
      </c>
      <c r="DK110" s="91" t="str">
        <f t="shared" si="166"/>
        <v>8</v>
      </c>
      <c r="DL110" s="91" t="str">
        <f t="shared" si="167"/>
        <v>6</v>
      </c>
      <c r="DM110" s="91" t="str">
        <f t="shared" si="168"/>
        <v>1</v>
      </c>
      <c r="DN110" s="91" t="str">
        <f t="shared" si="169"/>
        <v>4</v>
      </c>
      <c r="DO110" s="91" t="str">
        <f t="shared" si="170"/>
        <v>6</v>
      </c>
      <c r="DP110" s="91" t="str">
        <f t="shared" si="171"/>
        <v>4</v>
      </c>
      <c r="DQ110" s="91" t="str">
        <f t="shared" si="172"/>
        <v>1</v>
      </c>
      <c r="DR110" s="91" t="str">
        <f t="shared" si="173"/>
        <v>1</v>
      </c>
      <c r="DS110" s="91" t="str">
        <f t="shared" si="174"/>
        <v>1</v>
      </c>
      <c r="DT110" s="91" t="str">
        <f t="shared" si="175"/>
        <v>3</v>
      </c>
      <c r="DU110" s="91" t="str">
        <f t="shared" si="176"/>
        <v>1</v>
      </c>
      <c r="DV110" s="91" t="str">
        <f t="shared" si="177"/>
        <v>3</v>
      </c>
      <c r="DW110" s="91" t="str">
        <f t="shared" si="178"/>
        <v>5</v>
      </c>
      <c r="DX110" s="91" t="str">
        <f t="shared" si="179"/>
        <v>2</v>
      </c>
      <c r="DY110" s="91" t="str">
        <f t="shared" si="180"/>
        <v>1</v>
      </c>
      <c r="DZ110" s="91" t="str">
        <f t="shared" si="181"/>
        <v>1</v>
      </c>
      <c r="EA110" s="91" t="str">
        <f t="shared" si="182"/>
        <v>0</v>
      </c>
      <c r="EB110" s="91" t="str">
        <f t="shared" si="183"/>
        <v>0</v>
      </c>
      <c r="EC110" s="91" t="str">
        <f t="shared" si="184"/>
        <v>0</v>
      </c>
      <c r="ED110" s="91" t="str">
        <f t="shared" si="185"/>
        <v>0</v>
      </c>
      <c r="EE110" s="91" t="str">
        <f t="shared" si="186"/>
        <v>0</v>
      </c>
      <c r="EF110" s="91" t="str">
        <f t="shared" si="103"/>
        <v>3</v>
      </c>
      <c r="EG110" s="91" t="str">
        <f t="shared" si="104"/>
        <v>0</v>
      </c>
      <c r="EH110" s="91" t="str">
        <f t="shared" si="105"/>
        <v>0</v>
      </c>
      <c r="EI110" s="91" t="str">
        <f t="shared" si="106"/>
        <v>0</v>
      </c>
      <c r="EJ110" s="91" t="str">
        <f t="shared" si="107"/>
        <v>0</v>
      </c>
      <c r="EK110" s="91" t="str">
        <f t="shared" si="108"/>
        <v>0</v>
      </c>
      <c r="EL110" s="91" t="str">
        <f t="shared" si="109"/>
        <v>0</v>
      </c>
      <c r="EM110" s="91" t="str">
        <f t="shared" si="110"/>
        <v>3</v>
      </c>
      <c r="EN110" s="91" t="str">
        <f t="shared" si="111"/>
        <v>3</v>
      </c>
      <c r="EO110" s="91" t="str">
        <f t="shared" si="112"/>
        <v>3</v>
      </c>
      <c r="EP110" s="91" t="str">
        <f t="shared" si="113"/>
        <v>4</v>
      </c>
      <c r="EQ110" s="91" t="str">
        <f t="shared" si="114"/>
        <v>6</v>
      </c>
      <c r="ER110" s="91" t="str">
        <f t="shared" si="115"/>
        <v>5</v>
      </c>
      <c r="ES110" s="91" t="str">
        <f t="shared" si="116"/>
        <v>8</v>
      </c>
      <c r="ET110" s="91" t="str">
        <f t="shared" si="117"/>
        <v>7</v>
      </c>
      <c r="EU110" s="91" t="str">
        <f t="shared" si="118"/>
        <v>3</v>
      </c>
      <c r="EV110" s="91" t="str">
        <f t="shared" si="119"/>
        <v>7</v>
      </c>
      <c r="EW110" s="91" t="str">
        <f t="shared" si="120"/>
        <v>6</v>
      </c>
      <c r="EX110" s="91" t="str">
        <f t="shared" si="121"/>
        <v>5</v>
      </c>
      <c r="EY110" s="91" t="str">
        <f t="shared" si="122"/>
        <v>9</v>
      </c>
      <c r="EZ110" s="91" t="str">
        <f t="shared" si="123"/>
        <v>8</v>
      </c>
      <c r="FA110" s="91" t="str">
        <f t="shared" si="124"/>
        <v>1</v>
      </c>
      <c r="FB110" s="91" t="str">
        <f t="shared" si="125"/>
        <v>5</v>
      </c>
      <c r="FC110" s="91" t="str">
        <f t="shared" si="126"/>
        <v>3</v>
      </c>
      <c r="FD110" s="91" t="str">
        <f t="shared" si="127"/>
        <v>0</v>
      </c>
      <c r="FE110" s="91" t="str">
        <f t="shared" si="128"/>
        <v>0</v>
      </c>
      <c r="FF110" s="91" t="str">
        <f t="shared" si="129"/>
        <v>0</v>
      </c>
      <c r="FG110" s="91" t="str">
        <f t="shared" si="130"/>
        <v>0</v>
      </c>
      <c r="FH110" s="91" t="str">
        <f t="shared" si="131"/>
        <v>0</v>
      </c>
      <c r="FI110" s="91" t="str">
        <f t="shared" si="132"/>
        <v>0</v>
      </c>
      <c r="FJ110" s="91" t="str">
        <f t="shared" si="133"/>
        <v>8</v>
      </c>
      <c r="FK110" s="91" t="str">
        <f t="shared" si="134"/>
        <v>3</v>
      </c>
      <c r="FL110" s="91" t="str">
        <f t="shared" si="135"/>
        <v>0</v>
      </c>
      <c r="FM110" s="91" t="str">
        <f t="shared" si="136"/>
        <v>1</v>
      </c>
      <c r="FN110" s="91" t="str">
        <f t="shared" si="137"/>
        <v>7</v>
      </c>
      <c r="FO110" s="91" t="str">
        <f t="shared" si="138"/>
        <v>0</v>
      </c>
      <c r="FP110" s="91" t="str">
        <f t="shared" si="139"/>
        <v>0</v>
      </c>
      <c r="FQ110" s="91" t="str">
        <f t="shared" si="140"/>
        <v>0</v>
      </c>
      <c r="FR110" s="91" t="str">
        <f t="shared" si="141"/>
        <v>0</v>
      </c>
      <c r="FS110" s="91" t="str">
        <f t="shared" si="142"/>
        <v>0</v>
      </c>
      <c r="FT110" s="91" t="str">
        <f t="shared" si="143"/>
        <v>0</v>
      </c>
      <c r="FU110" s="91" t="str">
        <f t="shared" si="144"/>
        <v>0</v>
      </c>
      <c r="FV110" s="91" t="str">
        <f t="shared" si="145"/>
        <v/>
      </c>
    </row>
    <row r="111" spans="1:178">
      <c r="A111" s="86">
        <v>2002</v>
      </c>
      <c r="B111" s="87" t="s">
        <v>5</v>
      </c>
      <c r="C111" s="87">
        <v>1749386</v>
      </c>
      <c r="D111" s="87">
        <v>37342</v>
      </c>
      <c r="E111" s="87">
        <v>157916</v>
      </c>
      <c r="F111" s="87">
        <v>43606</v>
      </c>
      <c r="G111" s="87">
        <v>59750</v>
      </c>
      <c r="H111" s="87">
        <v>74738</v>
      </c>
      <c r="I111" s="87">
        <v>57859</v>
      </c>
      <c r="J111" s="87">
        <v>88278</v>
      </c>
      <c r="K111" s="87">
        <v>248319</v>
      </c>
      <c r="L111" s="87">
        <v>169558</v>
      </c>
      <c r="M111" s="87">
        <v>226973</v>
      </c>
      <c r="N111" s="87">
        <v>48134</v>
      </c>
      <c r="O111" s="87">
        <v>66912</v>
      </c>
      <c r="P111" s="87">
        <v>0</v>
      </c>
      <c r="Q111" s="87">
        <v>40824</v>
      </c>
      <c r="R111" s="87">
        <v>36920</v>
      </c>
      <c r="S111" s="87">
        <v>21226</v>
      </c>
      <c r="T111" s="87">
        <v>12085</v>
      </c>
      <c r="U111" s="87">
        <v>13616</v>
      </c>
      <c r="V111" s="87">
        <v>210302</v>
      </c>
      <c r="W111" s="87">
        <v>80248</v>
      </c>
      <c r="X111" s="87">
        <v>596099</v>
      </c>
      <c r="Y111" s="87">
        <v>132770</v>
      </c>
      <c r="Z111" s="87">
        <v>393627</v>
      </c>
      <c r="AA111" s="87">
        <v>621132</v>
      </c>
      <c r="AB111" s="87">
        <v>407794</v>
      </c>
      <c r="AC111" s="87">
        <v>102164</v>
      </c>
      <c r="AD111" s="87">
        <v>94367</v>
      </c>
      <c r="AE111" s="87">
        <v>115844</v>
      </c>
      <c r="AF111" s="87">
        <v>360255</v>
      </c>
      <c r="AG111" s="87">
        <v>137707</v>
      </c>
      <c r="AH111" s="87">
        <v>297527</v>
      </c>
      <c r="AI111" s="87">
        <v>0</v>
      </c>
      <c r="AJ111" s="87">
        <v>19738</v>
      </c>
      <c r="AK111" s="87">
        <v>12975</v>
      </c>
      <c r="AL111" s="87">
        <v>1401</v>
      </c>
      <c r="AM111" s="87">
        <v>0</v>
      </c>
      <c r="AN111" s="87">
        <v>0</v>
      </c>
      <c r="AO111" s="87">
        <v>0</v>
      </c>
      <c r="AP111" s="87">
        <v>0</v>
      </c>
      <c r="AQ111" s="87">
        <v>0</v>
      </c>
      <c r="AR111" s="87">
        <v>33649</v>
      </c>
      <c r="AS111" s="87">
        <v>0</v>
      </c>
      <c r="AT111" s="87">
        <v>0</v>
      </c>
      <c r="AU111" s="87">
        <v>0</v>
      </c>
      <c r="AV111" s="87">
        <v>0</v>
      </c>
      <c r="AW111" s="87">
        <v>0</v>
      </c>
      <c r="AX111" s="87">
        <v>0</v>
      </c>
      <c r="AY111" s="87">
        <v>311532</v>
      </c>
      <c r="AZ111" s="87">
        <v>373392</v>
      </c>
      <c r="BA111" s="87">
        <v>348043</v>
      </c>
      <c r="BB111" s="87">
        <v>421749</v>
      </c>
      <c r="BC111" s="87">
        <v>48649</v>
      </c>
      <c r="BD111" s="87">
        <v>39113</v>
      </c>
      <c r="BE111" s="87">
        <v>84714</v>
      </c>
      <c r="BF111" s="87">
        <v>73675</v>
      </c>
      <c r="BG111" s="87">
        <v>37025</v>
      </c>
      <c r="BH111" s="87">
        <v>6353</v>
      </c>
      <c r="BI111" s="87">
        <v>63452</v>
      </c>
      <c r="BJ111" s="87">
        <v>48614</v>
      </c>
      <c r="BK111" s="87">
        <v>80183</v>
      </c>
      <c r="BL111" s="87">
        <v>77988</v>
      </c>
      <c r="BM111" s="87">
        <v>94030</v>
      </c>
      <c r="BN111" s="87">
        <v>52340</v>
      </c>
      <c r="BO111" s="87">
        <v>28203</v>
      </c>
      <c r="BP111" s="87">
        <v>0</v>
      </c>
      <c r="BQ111" s="87">
        <v>0</v>
      </c>
      <c r="BR111" s="87">
        <v>0</v>
      </c>
      <c r="BS111" s="87">
        <v>0</v>
      </c>
      <c r="BT111" s="87">
        <v>0</v>
      </c>
      <c r="BU111" s="87">
        <v>0</v>
      </c>
      <c r="BV111" s="87">
        <v>829</v>
      </c>
      <c r="BW111" s="87">
        <v>5171</v>
      </c>
      <c r="BX111" s="87">
        <v>0</v>
      </c>
      <c r="BY111" s="87">
        <v>13950</v>
      </c>
      <c r="BZ111" s="87">
        <v>6727</v>
      </c>
      <c r="CA111" s="87">
        <v>0</v>
      </c>
      <c r="CB111" s="87">
        <v>0</v>
      </c>
      <c r="CC111" s="87">
        <v>0</v>
      </c>
      <c r="CD111" s="87">
        <v>0</v>
      </c>
      <c r="CE111" s="87">
        <v>0</v>
      </c>
      <c r="CF111" s="87">
        <v>0</v>
      </c>
      <c r="CG111" s="87">
        <v>0</v>
      </c>
      <c r="CH111" s="87"/>
      <c r="CI111" s="87">
        <v>8986773</v>
      </c>
      <c r="CO111" s="86">
        <v>2002</v>
      </c>
      <c r="CP111" s="87" t="s">
        <v>5</v>
      </c>
      <c r="CQ111" s="91" t="str">
        <f t="shared" si="146"/>
        <v>1</v>
      </c>
      <c r="CR111" s="91" t="str">
        <f t="shared" si="147"/>
        <v>3</v>
      </c>
      <c r="CS111" s="91" t="str">
        <f t="shared" si="148"/>
        <v>1</v>
      </c>
      <c r="CT111" s="91" t="str">
        <f t="shared" si="149"/>
        <v>4</v>
      </c>
      <c r="CU111" s="91" t="str">
        <f t="shared" si="150"/>
        <v>5</v>
      </c>
      <c r="CV111" s="91" t="str">
        <f t="shared" si="151"/>
        <v>7</v>
      </c>
      <c r="CW111" s="91" t="str">
        <f t="shared" si="152"/>
        <v>5</v>
      </c>
      <c r="CX111" s="91" t="str">
        <f t="shared" si="153"/>
        <v>8</v>
      </c>
      <c r="CY111" s="91" t="str">
        <f t="shared" si="154"/>
        <v>2</v>
      </c>
      <c r="CZ111" s="91" t="str">
        <f t="shared" si="155"/>
        <v>1</v>
      </c>
      <c r="DA111" s="91" t="str">
        <f t="shared" si="156"/>
        <v>2</v>
      </c>
      <c r="DB111" s="91" t="str">
        <f t="shared" si="157"/>
        <v>4</v>
      </c>
      <c r="DC111" s="91" t="str">
        <f t="shared" si="158"/>
        <v>6</v>
      </c>
      <c r="DD111" s="91" t="str">
        <f t="shared" si="159"/>
        <v>0</v>
      </c>
      <c r="DE111" s="91" t="str">
        <f t="shared" si="160"/>
        <v>4</v>
      </c>
      <c r="DF111" s="91" t="str">
        <f t="shared" si="161"/>
        <v>3</v>
      </c>
      <c r="DG111" s="91" t="str">
        <f t="shared" si="162"/>
        <v>2</v>
      </c>
      <c r="DH111" s="91" t="str">
        <f t="shared" si="163"/>
        <v>1</v>
      </c>
      <c r="DI111" s="91" t="str">
        <f t="shared" si="164"/>
        <v>1</v>
      </c>
      <c r="DJ111" s="91" t="str">
        <f t="shared" si="165"/>
        <v>2</v>
      </c>
      <c r="DK111" s="91" t="str">
        <f t="shared" si="166"/>
        <v>8</v>
      </c>
      <c r="DL111" s="91" t="str">
        <f t="shared" si="167"/>
        <v>5</v>
      </c>
      <c r="DM111" s="91" t="str">
        <f t="shared" si="168"/>
        <v>1</v>
      </c>
      <c r="DN111" s="91" t="str">
        <f t="shared" si="169"/>
        <v>3</v>
      </c>
      <c r="DO111" s="91" t="str">
        <f t="shared" si="170"/>
        <v>6</v>
      </c>
      <c r="DP111" s="91" t="str">
        <f t="shared" si="171"/>
        <v>4</v>
      </c>
      <c r="DQ111" s="91" t="str">
        <f t="shared" si="172"/>
        <v>1</v>
      </c>
      <c r="DR111" s="91" t="str">
        <f t="shared" si="173"/>
        <v>9</v>
      </c>
      <c r="DS111" s="91" t="str">
        <f t="shared" si="174"/>
        <v>1</v>
      </c>
      <c r="DT111" s="91" t="str">
        <f t="shared" si="175"/>
        <v>3</v>
      </c>
      <c r="DU111" s="91" t="str">
        <f t="shared" si="176"/>
        <v>1</v>
      </c>
      <c r="DV111" s="91" t="str">
        <f t="shared" si="177"/>
        <v>2</v>
      </c>
      <c r="DW111" s="91" t="str">
        <f t="shared" si="178"/>
        <v>0</v>
      </c>
      <c r="DX111" s="91" t="str">
        <f t="shared" si="179"/>
        <v>1</v>
      </c>
      <c r="DY111" s="91" t="str">
        <f t="shared" si="180"/>
        <v>1</v>
      </c>
      <c r="DZ111" s="91" t="str">
        <f t="shared" si="181"/>
        <v>1</v>
      </c>
      <c r="EA111" s="91" t="str">
        <f t="shared" si="182"/>
        <v>0</v>
      </c>
      <c r="EB111" s="91" t="str">
        <f t="shared" si="183"/>
        <v>0</v>
      </c>
      <c r="EC111" s="91" t="str">
        <f t="shared" si="184"/>
        <v>0</v>
      </c>
      <c r="ED111" s="91" t="str">
        <f t="shared" si="185"/>
        <v>0</v>
      </c>
      <c r="EE111" s="91" t="str">
        <f t="shared" si="186"/>
        <v>0</v>
      </c>
      <c r="EF111" s="91" t="str">
        <f t="shared" si="103"/>
        <v>3</v>
      </c>
      <c r="EG111" s="91" t="str">
        <f t="shared" si="104"/>
        <v>0</v>
      </c>
      <c r="EH111" s="91" t="str">
        <f t="shared" si="105"/>
        <v>0</v>
      </c>
      <c r="EI111" s="91" t="str">
        <f t="shared" si="106"/>
        <v>0</v>
      </c>
      <c r="EJ111" s="91" t="str">
        <f t="shared" si="107"/>
        <v>0</v>
      </c>
      <c r="EK111" s="91" t="str">
        <f t="shared" si="108"/>
        <v>0</v>
      </c>
      <c r="EL111" s="91" t="str">
        <f t="shared" si="109"/>
        <v>0</v>
      </c>
      <c r="EM111" s="91" t="str">
        <f t="shared" si="110"/>
        <v>3</v>
      </c>
      <c r="EN111" s="91" t="str">
        <f t="shared" si="111"/>
        <v>3</v>
      </c>
      <c r="EO111" s="91" t="str">
        <f t="shared" si="112"/>
        <v>3</v>
      </c>
      <c r="EP111" s="91" t="str">
        <f t="shared" si="113"/>
        <v>4</v>
      </c>
      <c r="EQ111" s="91" t="str">
        <f t="shared" si="114"/>
        <v>4</v>
      </c>
      <c r="ER111" s="91" t="str">
        <f t="shared" si="115"/>
        <v>3</v>
      </c>
      <c r="ES111" s="91" t="str">
        <f t="shared" si="116"/>
        <v>8</v>
      </c>
      <c r="ET111" s="91" t="str">
        <f t="shared" si="117"/>
        <v>7</v>
      </c>
      <c r="EU111" s="91" t="str">
        <f t="shared" si="118"/>
        <v>3</v>
      </c>
      <c r="EV111" s="91" t="str">
        <f t="shared" si="119"/>
        <v>6</v>
      </c>
      <c r="EW111" s="91" t="str">
        <f t="shared" si="120"/>
        <v>6</v>
      </c>
      <c r="EX111" s="91" t="str">
        <f t="shared" si="121"/>
        <v>4</v>
      </c>
      <c r="EY111" s="91" t="str">
        <f t="shared" si="122"/>
        <v>8</v>
      </c>
      <c r="EZ111" s="91" t="str">
        <f t="shared" si="123"/>
        <v>7</v>
      </c>
      <c r="FA111" s="91" t="str">
        <f t="shared" si="124"/>
        <v>9</v>
      </c>
      <c r="FB111" s="91" t="str">
        <f t="shared" si="125"/>
        <v>5</v>
      </c>
      <c r="FC111" s="91" t="str">
        <f t="shared" si="126"/>
        <v>2</v>
      </c>
      <c r="FD111" s="91" t="str">
        <f t="shared" si="127"/>
        <v>0</v>
      </c>
      <c r="FE111" s="91" t="str">
        <f t="shared" si="128"/>
        <v>0</v>
      </c>
      <c r="FF111" s="91" t="str">
        <f t="shared" si="129"/>
        <v>0</v>
      </c>
      <c r="FG111" s="91" t="str">
        <f t="shared" si="130"/>
        <v>0</v>
      </c>
      <c r="FH111" s="91" t="str">
        <f t="shared" si="131"/>
        <v>0</v>
      </c>
      <c r="FI111" s="91" t="str">
        <f t="shared" si="132"/>
        <v>0</v>
      </c>
      <c r="FJ111" s="91" t="str">
        <f t="shared" si="133"/>
        <v>8</v>
      </c>
      <c r="FK111" s="91" t="str">
        <f t="shared" si="134"/>
        <v>5</v>
      </c>
      <c r="FL111" s="91" t="str">
        <f t="shared" si="135"/>
        <v>0</v>
      </c>
      <c r="FM111" s="91" t="str">
        <f t="shared" si="136"/>
        <v>1</v>
      </c>
      <c r="FN111" s="91" t="str">
        <f t="shared" si="137"/>
        <v>6</v>
      </c>
      <c r="FO111" s="91" t="str">
        <f t="shared" si="138"/>
        <v>0</v>
      </c>
      <c r="FP111" s="91" t="str">
        <f t="shared" si="139"/>
        <v>0</v>
      </c>
      <c r="FQ111" s="91" t="str">
        <f t="shared" si="140"/>
        <v>0</v>
      </c>
      <c r="FR111" s="91" t="str">
        <f t="shared" si="141"/>
        <v>0</v>
      </c>
      <c r="FS111" s="91" t="str">
        <f t="shared" si="142"/>
        <v>0</v>
      </c>
      <c r="FT111" s="91" t="str">
        <f t="shared" si="143"/>
        <v>0</v>
      </c>
      <c r="FU111" s="91" t="str">
        <f t="shared" si="144"/>
        <v>0</v>
      </c>
      <c r="FV111" s="91" t="str">
        <f t="shared" si="145"/>
        <v/>
      </c>
    </row>
    <row r="112" spans="1:178">
      <c r="A112" s="86">
        <v>2002</v>
      </c>
      <c r="B112" s="87" t="s">
        <v>6</v>
      </c>
      <c r="C112" s="87">
        <v>1905214</v>
      </c>
      <c r="D112" s="87">
        <v>36559</v>
      </c>
      <c r="E112" s="87">
        <v>152925</v>
      </c>
      <c r="F112" s="87">
        <v>42753</v>
      </c>
      <c r="G112" s="87">
        <v>61975</v>
      </c>
      <c r="H112" s="87">
        <v>70499</v>
      </c>
      <c r="I112" s="87">
        <v>58267</v>
      </c>
      <c r="J112" s="87">
        <v>81055</v>
      </c>
      <c r="K112" s="87">
        <v>247088</v>
      </c>
      <c r="L112" s="87">
        <v>164269</v>
      </c>
      <c r="M112" s="87">
        <v>230727</v>
      </c>
      <c r="N112" s="87">
        <v>43258</v>
      </c>
      <c r="O112" s="87">
        <v>61553</v>
      </c>
      <c r="P112" s="87">
        <v>0</v>
      </c>
      <c r="Q112" s="87">
        <v>39694</v>
      </c>
      <c r="R112" s="87">
        <v>34215</v>
      </c>
      <c r="S112" s="87">
        <v>20987</v>
      </c>
      <c r="T112" s="87">
        <v>11431</v>
      </c>
      <c r="U112" s="87">
        <v>12625</v>
      </c>
      <c r="V112" s="87">
        <v>212113</v>
      </c>
      <c r="W112" s="87">
        <v>86250</v>
      </c>
      <c r="X112" s="87">
        <v>644960</v>
      </c>
      <c r="Y112" s="87">
        <v>124072</v>
      </c>
      <c r="Z112" s="87">
        <v>433127</v>
      </c>
      <c r="AA112" s="87">
        <v>645594</v>
      </c>
      <c r="AB112" s="87">
        <v>458592</v>
      </c>
      <c r="AC112" s="87">
        <v>102973</v>
      </c>
      <c r="AD112" s="87">
        <v>99420</v>
      </c>
      <c r="AE112" s="87">
        <v>128816</v>
      </c>
      <c r="AF112" s="87">
        <v>392832</v>
      </c>
      <c r="AG112" s="87">
        <v>162031</v>
      </c>
      <c r="AH112" s="87">
        <v>342635</v>
      </c>
      <c r="AI112" s="87">
        <v>0</v>
      </c>
      <c r="AJ112" s="87">
        <v>23253</v>
      </c>
      <c r="AK112" s="87">
        <v>16011</v>
      </c>
      <c r="AL112" s="87">
        <v>1640</v>
      </c>
      <c r="AM112" s="87">
        <v>0</v>
      </c>
      <c r="AN112" s="87">
        <v>0</v>
      </c>
      <c r="AO112" s="87">
        <v>0</v>
      </c>
      <c r="AP112" s="87">
        <v>0</v>
      </c>
      <c r="AQ112" s="87">
        <v>0</v>
      </c>
      <c r="AR112" s="87">
        <v>33525</v>
      </c>
      <c r="AS112" s="87">
        <v>0</v>
      </c>
      <c r="AT112" s="87">
        <v>0</v>
      </c>
      <c r="AU112" s="87">
        <v>0</v>
      </c>
      <c r="AV112" s="87">
        <v>0</v>
      </c>
      <c r="AW112" s="87">
        <v>0</v>
      </c>
      <c r="AX112" s="87">
        <v>0</v>
      </c>
      <c r="AY112" s="87">
        <v>306603</v>
      </c>
      <c r="AZ112" s="87">
        <v>406760</v>
      </c>
      <c r="BA112" s="87">
        <v>381484</v>
      </c>
      <c r="BB112" s="87">
        <v>479173</v>
      </c>
      <c r="BC112" s="87">
        <v>49681</v>
      </c>
      <c r="BD112" s="87">
        <v>37839</v>
      </c>
      <c r="BE112" s="87">
        <v>77157</v>
      </c>
      <c r="BF112" s="87">
        <v>68192</v>
      </c>
      <c r="BG112" s="87">
        <v>36365</v>
      </c>
      <c r="BH112" s="87">
        <v>5863</v>
      </c>
      <c r="BI112" s="87">
        <v>60861</v>
      </c>
      <c r="BJ112" s="87">
        <v>48105</v>
      </c>
      <c r="BK112" s="87">
        <v>80185</v>
      </c>
      <c r="BL112" s="87">
        <v>77211</v>
      </c>
      <c r="BM112" s="87">
        <v>94271</v>
      </c>
      <c r="BN112" s="87">
        <v>53151</v>
      </c>
      <c r="BO112" s="87">
        <v>22790</v>
      </c>
      <c r="BP112" s="87">
        <v>0</v>
      </c>
      <c r="BQ112" s="87">
        <v>0</v>
      </c>
      <c r="BR112" s="87">
        <v>0</v>
      </c>
      <c r="BS112" s="87">
        <v>0</v>
      </c>
      <c r="BT112" s="87">
        <v>0</v>
      </c>
      <c r="BU112" s="87">
        <v>0</v>
      </c>
      <c r="BV112" s="87">
        <v>1098</v>
      </c>
      <c r="BW112" s="87">
        <v>3604</v>
      </c>
      <c r="BX112" s="87">
        <v>0</v>
      </c>
      <c r="BY112" s="87">
        <v>13281</v>
      </c>
      <c r="BZ112" s="87">
        <v>6954</v>
      </c>
      <c r="CA112" s="87">
        <v>0</v>
      </c>
      <c r="CB112" s="87">
        <v>0</v>
      </c>
      <c r="CC112" s="87">
        <v>0</v>
      </c>
      <c r="CD112" s="87">
        <v>0</v>
      </c>
      <c r="CE112" s="87">
        <v>0</v>
      </c>
      <c r="CF112" s="87">
        <v>0</v>
      </c>
      <c r="CG112" s="87">
        <v>0</v>
      </c>
      <c r="CH112" s="87"/>
      <c r="CI112" s="87">
        <v>9493566</v>
      </c>
      <c r="CO112" s="86">
        <v>2002</v>
      </c>
      <c r="CP112" s="87" t="s">
        <v>6</v>
      </c>
      <c r="CQ112" s="91" t="str">
        <f t="shared" si="146"/>
        <v>1</v>
      </c>
      <c r="CR112" s="91" t="str">
        <f t="shared" si="147"/>
        <v>3</v>
      </c>
      <c r="CS112" s="91" t="str">
        <f t="shared" si="148"/>
        <v>1</v>
      </c>
      <c r="CT112" s="91" t="str">
        <f t="shared" si="149"/>
        <v>4</v>
      </c>
      <c r="CU112" s="91" t="str">
        <f t="shared" si="150"/>
        <v>6</v>
      </c>
      <c r="CV112" s="91" t="str">
        <f t="shared" si="151"/>
        <v>7</v>
      </c>
      <c r="CW112" s="91" t="str">
        <f t="shared" si="152"/>
        <v>5</v>
      </c>
      <c r="CX112" s="91" t="str">
        <f t="shared" si="153"/>
        <v>8</v>
      </c>
      <c r="CY112" s="91" t="str">
        <f t="shared" si="154"/>
        <v>2</v>
      </c>
      <c r="CZ112" s="91" t="str">
        <f t="shared" si="155"/>
        <v>1</v>
      </c>
      <c r="DA112" s="91" t="str">
        <f t="shared" si="156"/>
        <v>2</v>
      </c>
      <c r="DB112" s="91" t="str">
        <f t="shared" si="157"/>
        <v>4</v>
      </c>
      <c r="DC112" s="91" t="str">
        <f t="shared" si="158"/>
        <v>6</v>
      </c>
      <c r="DD112" s="91" t="str">
        <f t="shared" si="159"/>
        <v>0</v>
      </c>
      <c r="DE112" s="91" t="str">
        <f t="shared" si="160"/>
        <v>3</v>
      </c>
      <c r="DF112" s="91" t="str">
        <f t="shared" si="161"/>
        <v>3</v>
      </c>
      <c r="DG112" s="91" t="str">
        <f t="shared" si="162"/>
        <v>2</v>
      </c>
      <c r="DH112" s="91" t="str">
        <f t="shared" si="163"/>
        <v>1</v>
      </c>
      <c r="DI112" s="91" t="str">
        <f t="shared" si="164"/>
        <v>1</v>
      </c>
      <c r="DJ112" s="91" t="str">
        <f t="shared" si="165"/>
        <v>2</v>
      </c>
      <c r="DK112" s="91" t="str">
        <f t="shared" si="166"/>
        <v>8</v>
      </c>
      <c r="DL112" s="91" t="str">
        <f t="shared" si="167"/>
        <v>6</v>
      </c>
      <c r="DM112" s="91" t="str">
        <f t="shared" si="168"/>
        <v>1</v>
      </c>
      <c r="DN112" s="91" t="str">
        <f t="shared" si="169"/>
        <v>4</v>
      </c>
      <c r="DO112" s="91" t="str">
        <f t="shared" si="170"/>
        <v>6</v>
      </c>
      <c r="DP112" s="91" t="str">
        <f t="shared" si="171"/>
        <v>4</v>
      </c>
      <c r="DQ112" s="91" t="str">
        <f t="shared" si="172"/>
        <v>1</v>
      </c>
      <c r="DR112" s="91" t="str">
        <f t="shared" si="173"/>
        <v>9</v>
      </c>
      <c r="DS112" s="91" t="str">
        <f t="shared" si="174"/>
        <v>1</v>
      </c>
      <c r="DT112" s="91" t="str">
        <f t="shared" si="175"/>
        <v>3</v>
      </c>
      <c r="DU112" s="91" t="str">
        <f t="shared" si="176"/>
        <v>1</v>
      </c>
      <c r="DV112" s="91" t="str">
        <f t="shared" si="177"/>
        <v>3</v>
      </c>
      <c r="DW112" s="91" t="str">
        <f t="shared" si="178"/>
        <v>0</v>
      </c>
      <c r="DX112" s="91" t="str">
        <f t="shared" si="179"/>
        <v>2</v>
      </c>
      <c r="DY112" s="91" t="str">
        <f t="shared" si="180"/>
        <v>1</v>
      </c>
      <c r="DZ112" s="91" t="str">
        <f t="shared" si="181"/>
        <v>1</v>
      </c>
      <c r="EA112" s="91" t="str">
        <f t="shared" si="182"/>
        <v>0</v>
      </c>
      <c r="EB112" s="91" t="str">
        <f t="shared" si="183"/>
        <v>0</v>
      </c>
      <c r="EC112" s="91" t="str">
        <f t="shared" si="184"/>
        <v>0</v>
      </c>
      <c r="ED112" s="91" t="str">
        <f t="shared" si="185"/>
        <v>0</v>
      </c>
      <c r="EE112" s="91" t="str">
        <f t="shared" si="186"/>
        <v>0</v>
      </c>
      <c r="EF112" s="91" t="str">
        <f t="shared" si="103"/>
        <v>3</v>
      </c>
      <c r="EG112" s="91" t="str">
        <f t="shared" si="104"/>
        <v>0</v>
      </c>
      <c r="EH112" s="91" t="str">
        <f t="shared" si="105"/>
        <v>0</v>
      </c>
      <c r="EI112" s="91" t="str">
        <f t="shared" si="106"/>
        <v>0</v>
      </c>
      <c r="EJ112" s="91" t="str">
        <f t="shared" si="107"/>
        <v>0</v>
      </c>
      <c r="EK112" s="91" t="str">
        <f t="shared" si="108"/>
        <v>0</v>
      </c>
      <c r="EL112" s="91" t="str">
        <f t="shared" si="109"/>
        <v>0</v>
      </c>
      <c r="EM112" s="91" t="str">
        <f t="shared" si="110"/>
        <v>3</v>
      </c>
      <c r="EN112" s="91" t="str">
        <f t="shared" si="111"/>
        <v>4</v>
      </c>
      <c r="EO112" s="91" t="str">
        <f t="shared" si="112"/>
        <v>3</v>
      </c>
      <c r="EP112" s="91" t="str">
        <f t="shared" si="113"/>
        <v>4</v>
      </c>
      <c r="EQ112" s="91" t="str">
        <f t="shared" si="114"/>
        <v>4</v>
      </c>
      <c r="ER112" s="91" t="str">
        <f t="shared" si="115"/>
        <v>3</v>
      </c>
      <c r="ES112" s="91" t="str">
        <f t="shared" si="116"/>
        <v>7</v>
      </c>
      <c r="ET112" s="91" t="str">
        <f t="shared" si="117"/>
        <v>6</v>
      </c>
      <c r="EU112" s="91" t="str">
        <f t="shared" si="118"/>
        <v>3</v>
      </c>
      <c r="EV112" s="91" t="str">
        <f t="shared" si="119"/>
        <v>5</v>
      </c>
      <c r="EW112" s="91" t="str">
        <f t="shared" si="120"/>
        <v>6</v>
      </c>
      <c r="EX112" s="91" t="str">
        <f t="shared" si="121"/>
        <v>4</v>
      </c>
      <c r="EY112" s="91" t="str">
        <f t="shared" si="122"/>
        <v>8</v>
      </c>
      <c r="EZ112" s="91" t="str">
        <f t="shared" si="123"/>
        <v>7</v>
      </c>
      <c r="FA112" s="91" t="str">
        <f t="shared" si="124"/>
        <v>9</v>
      </c>
      <c r="FB112" s="91" t="str">
        <f t="shared" si="125"/>
        <v>5</v>
      </c>
      <c r="FC112" s="91" t="str">
        <f t="shared" si="126"/>
        <v>2</v>
      </c>
      <c r="FD112" s="91" t="str">
        <f t="shared" si="127"/>
        <v>0</v>
      </c>
      <c r="FE112" s="91" t="str">
        <f t="shared" si="128"/>
        <v>0</v>
      </c>
      <c r="FF112" s="91" t="str">
        <f t="shared" si="129"/>
        <v>0</v>
      </c>
      <c r="FG112" s="91" t="str">
        <f t="shared" si="130"/>
        <v>0</v>
      </c>
      <c r="FH112" s="91" t="str">
        <f t="shared" si="131"/>
        <v>0</v>
      </c>
      <c r="FI112" s="91" t="str">
        <f t="shared" si="132"/>
        <v>0</v>
      </c>
      <c r="FJ112" s="91" t="str">
        <f t="shared" si="133"/>
        <v>1</v>
      </c>
      <c r="FK112" s="91" t="str">
        <f t="shared" si="134"/>
        <v>3</v>
      </c>
      <c r="FL112" s="91" t="str">
        <f t="shared" si="135"/>
        <v>0</v>
      </c>
      <c r="FM112" s="91" t="str">
        <f t="shared" si="136"/>
        <v>1</v>
      </c>
      <c r="FN112" s="91" t="str">
        <f t="shared" si="137"/>
        <v>6</v>
      </c>
      <c r="FO112" s="91" t="str">
        <f t="shared" si="138"/>
        <v>0</v>
      </c>
      <c r="FP112" s="91" t="str">
        <f t="shared" si="139"/>
        <v>0</v>
      </c>
      <c r="FQ112" s="91" t="str">
        <f t="shared" si="140"/>
        <v>0</v>
      </c>
      <c r="FR112" s="91" t="str">
        <f t="shared" si="141"/>
        <v>0</v>
      </c>
      <c r="FS112" s="91" t="str">
        <f t="shared" si="142"/>
        <v>0</v>
      </c>
      <c r="FT112" s="91" t="str">
        <f t="shared" si="143"/>
        <v>0</v>
      </c>
      <c r="FU112" s="91" t="str">
        <f t="shared" si="144"/>
        <v>0</v>
      </c>
      <c r="FV112" s="91" t="str">
        <f t="shared" si="145"/>
        <v/>
      </c>
    </row>
    <row r="113" spans="1:178">
      <c r="A113" s="86">
        <v>2002</v>
      </c>
      <c r="B113" s="87" t="s">
        <v>7</v>
      </c>
      <c r="C113" s="87">
        <v>1810152</v>
      </c>
      <c r="D113" s="87">
        <v>34581</v>
      </c>
      <c r="E113" s="87">
        <v>144881</v>
      </c>
      <c r="F113" s="87">
        <v>39135</v>
      </c>
      <c r="G113" s="87">
        <v>60319</v>
      </c>
      <c r="H113" s="87">
        <v>69455</v>
      </c>
      <c r="I113" s="87">
        <v>54965</v>
      </c>
      <c r="J113" s="87">
        <v>79036</v>
      </c>
      <c r="K113" s="87">
        <v>221657</v>
      </c>
      <c r="L113" s="87">
        <v>151643</v>
      </c>
      <c r="M113" s="87">
        <v>204971</v>
      </c>
      <c r="N113" s="87">
        <v>41227</v>
      </c>
      <c r="O113" s="87">
        <v>54586</v>
      </c>
      <c r="P113" s="87">
        <v>0</v>
      </c>
      <c r="Q113" s="87">
        <v>36112</v>
      </c>
      <c r="R113" s="87">
        <v>32393</v>
      </c>
      <c r="S113" s="87">
        <v>19151</v>
      </c>
      <c r="T113" s="87">
        <v>10451</v>
      </c>
      <c r="U113" s="87">
        <v>11625</v>
      </c>
      <c r="V113" s="87">
        <v>196968</v>
      </c>
      <c r="W113" s="87">
        <v>78393</v>
      </c>
      <c r="X113" s="87">
        <v>610116</v>
      </c>
      <c r="Y113" s="87">
        <v>135305</v>
      </c>
      <c r="Z113" s="87">
        <v>412370</v>
      </c>
      <c r="AA113" s="87">
        <v>648199</v>
      </c>
      <c r="AB113" s="87">
        <v>436910</v>
      </c>
      <c r="AC113" s="87">
        <v>104757</v>
      </c>
      <c r="AD113" s="87">
        <v>99132</v>
      </c>
      <c r="AE113" s="87">
        <v>120873</v>
      </c>
      <c r="AF113" s="87">
        <v>374958</v>
      </c>
      <c r="AG113" s="87">
        <v>146943</v>
      </c>
      <c r="AH113" s="87">
        <v>327196</v>
      </c>
      <c r="AI113" s="87">
        <v>100</v>
      </c>
      <c r="AJ113" s="87">
        <v>21769</v>
      </c>
      <c r="AK113" s="87">
        <v>14294</v>
      </c>
      <c r="AL113" s="87">
        <v>1369</v>
      </c>
      <c r="AM113" s="87">
        <v>0</v>
      </c>
      <c r="AN113" s="87">
        <v>0</v>
      </c>
      <c r="AO113" s="87">
        <v>0</v>
      </c>
      <c r="AP113" s="87">
        <v>0</v>
      </c>
      <c r="AQ113" s="87">
        <v>0</v>
      </c>
      <c r="AR113" s="87">
        <v>32804</v>
      </c>
      <c r="AS113" s="87">
        <v>0</v>
      </c>
      <c r="AT113" s="87">
        <v>0</v>
      </c>
      <c r="AU113" s="87">
        <v>0</v>
      </c>
      <c r="AV113" s="87">
        <v>0</v>
      </c>
      <c r="AW113" s="87">
        <v>0</v>
      </c>
      <c r="AX113" s="87">
        <v>0</v>
      </c>
      <c r="AY113" s="87">
        <v>319546</v>
      </c>
      <c r="AZ113" s="87">
        <v>383068</v>
      </c>
      <c r="BA113" s="87">
        <v>346312</v>
      </c>
      <c r="BB113" s="87">
        <v>444479</v>
      </c>
      <c r="BC113" s="87">
        <v>42517</v>
      </c>
      <c r="BD113" s="87">
        <v>31531</v>
      </c>
      <c r="BE113" s="87">
        <v>70927</v>
      </c>
      <c r="BF113" s="87">
        <v>64643</v>
      </c>
      <c r="BG113" s="87">
        <v>30639</v>
      </c>
      <c r="BH113" s="87">
        <v>5416</v>
      </c>
      <c r="BI113" s="87">
        <v>54065</v>
      </c>
      <c r="BJ113" s="87">
        <v>41028</v>
      </c>
      <c r="BK113" s="87">
        <v>68764</v>
      </c>
      <c r="BL113" s="87">
        <v>69418</v>
      </c>
      <c r="BM113" s="87">
        <v>90125</v>
      </c>
      <c r="BN113" s="87">
        <v>50536</v>
      </c>
      <c r="BO113" s="87">
        <v>27526</v>
      </c>
      <c r="BP113" s="87">
        <v>0</v>
      </c>
      <c r="BQ113" s="87">
        <v>0</v>
      </c>
      <c r="BR113" s="87">
        <v>0</v>
      </c>
      <c r="BS113" s="87">
        <v>0</v>
      </c>
      <c r="BT113" s="87">
        <v>0</v>
      </c>
      <c r="BU113" s="87">
        <v>0</v>
      </c>
      <c r="BV113" s="87">
        <v>811</v>
      </c>
      <c r="BW113" s="87">
        <v>2561</v>
      </c>
      <c r="BX113" s="87">
        <v>0</v>
      </c>
      <c r="BY113" s="87">
        <v>11934</v>
      </c>
      <c r="BZ113" s="87">
        <v>6166</v>
      </c>
      <c r="CA113" s="87">
        <v>0</v>
      </c>
      <c r="CB113" s="87">
        <v>0</v>
      </c>
      <c r="CC113" s="87">
        <v>0</v>
      </c>
      <c r="CD113" s="87">
        <v>0</v>
      </c>
      <c r="CE113" s="87">
        <v>0</v>
      </c>
      <c r="CF113" s="87">
        <v>0</v>
      </c>
      <c r="CG113" s="87">
        <v>0</v>
      </c>
      <c r="CH113" s="87"/>
      <c r="CI113" s="87">
        <v>9000808</v>
      </c>
      <c r="CO113" s="86">
        <v>2002</v>
      </c>
      <c r="CP113" s="87" t="s">
        <v>7</v>
      </c>
      <c r="CQ113" s="91" t="str">
        <f t="shared" si="146"/>
        <v>1</v>
      </c>
      <c r="CR113" s="91" t="str">
        <f t="shared" si="147"/>
        <v>3</v>
      </c>
      <c r="CS113" s="91" t="str">
        <f t="shared" si="148"/>
        <v>1</v>
      </c>
      <c r="CT113" s="91" t="str">
        <f t="shared" si="149"/>
        <v>3</v>
      </c>
      <c r="CU113" s="91" t="str">
        <f t="shared" si="150"/>
        <v>6</v>
      </c>
      <c r="CV113" s="91" t="str">
        <f t="shared" si="151"/>
        <v>6</v>
      </c>
      <c r="CW113" s="91" t="str">
        <f t="shared" si="152"/>
        <v>5</v>
      </c>
      <c r="CX113" s="91" t="str">
        <f t="shared" si="153"/>
        <v>7</v>
      </c>
      <c r="CY113" s="91" t="str">
        <f t="shared" si="154"/>
        <v>2</v>
      </c>
      <c r="CZ113" s="91" t="str">
        <f t="shared" si="155"/>
        <v>1</v>
      </c>
      <c r="DA113" s="91" t="str">
        <f t="shared" si="156"/>
        <v>2</v>
      </c>
      <c r="DB113" s="91" t="str">
        <f t="shared" si="157"/>
        <v>4</v>
      </c>
      <c r="DC113" s="91" t="str">
        <f t="shared" si="158"/>
        <v>5</v>
      </c>
      <c r="DD113" s="91" t="str">
        <f t="shared" si="159"/>
        <v>0</v>
      </c>
      <c r="DE113" s="91" t="str">
        <f t="shared" si="160"/>
        <v>3</v>
      </c>
      <c r="DF113" s="91" t="str">
        <f t="shared" si="161"/>
        <v>3</v>
      </c>
      <c r="DG113" s="91" t="str">
        <f t="shared" si="162"/>
        <v>1</v>
      </c>
      <c r="DH113" s="91" t="str">
        <f t="shared" si="163"/>
        <v>1</v>
      </c>
      <c r="DI113" s="91" t="str">
        <f t="shared" si="164"/>
        <v>1</v>
      </c>
      <c r="DJ113" s="91" t="str">
        <f t="shared" si="165"/>
        <v>1</v>
      </c>
      <c r="DK113" s="91" t="str">
        <f t="shared" si="166"/>
        <v>7</v>
      </c>
      <c r="DL113" s="91" t="str">
        <f t="shared" si="167"/>
        <v>6</v>
      </c>
      <c r="DM113" s="91" t="str">
        <f t="shared" si="168"/>
        <v>1</v>
      </c>
      <c r="DN113" s="91" t="str">
        <f t="shared" si="169"/>
        <v>4</v>
      </c>
      <c r="DO113" s="91" t="str">
        <f t="shared" si="170"/>
        <v>6</v>
      </c>
      <c r="DP113" s="91" t="str">
        <f t="shared" si="171"/>
        <v>4</v>
      </c>
      <c r="DQ113" s="91" t="str">
        <f t="shared" si="172"/>
        <v>1</v>
      </c>
      <c r="DR113" s="91" t="str">
        <f t="shared" si="173"/>
        <v>9</v>
      </c>
      <c r="DS113" s="91" t="str">
        <f t="shared" si="174"/>
        <v>1</v>
      </c>
      <c r="DT113" s="91" t="str">
        <f t="shared" si="175"/>
        <v>3</v>
      </c>
      <c r="DU113" s="91" t="str">
        <f t="shared" si="176"/>
        <v>1</v>
      </c>
      <c r="DV113" s="91" t="str">
        <f t="shared" si="177"/>
        <v>3</v>
      </c>
      <c r="DW113" s="91" t="str">
        <f t="shared" si="178"/>
        <v>1</v>
      </c>
      <c r="DX113" s="91" t="str">
        <f t="shared" si="179"/>
        <v>2</v>
      </c>
      <c r="DY113" s="91" t="str">
        <f t="shared" si="180"/>
        <v>1</v>
      </c>
      <c r="DZ113" s="91" t="str">
        <f t="shared" si="181"/>
        <v>1</v>
      </c>
      <c r="EA113" s="91" t="str">
        <f t="shared" si="182"/>
        <v>0</v>
      </c>
      <c r="EB113" s="91" t="str">
        <f t="shared" si="183"/>
        <v>0</v>
      </c>
      <c r="EC113" s="91" t="str">
        <f t="shared" si="184"/>
        <v>0</v>
      </c>
      <c r="ED113" s="91" t="str">
        <f t="shared" si="185"/>
        <v>0</v>
      </c>
      <c r="EE113" s="91" t="str">
        <f t="shared" si="186"/>
        <v>0</v>
      </c>
      <c r="EF113" s="91" t="str">
        <f t="shared" si="103"/>
        <v>3</v>
      </c>
      <c r="EG113" s="91" t="str">
        <f t="shared" si="104"/>
        <v>0</v>
      </c>
      <c r="EH113" s="91" t="str">
        <f t="shared" si="105"/>
        <v>0</v>
      </c>
      <c r="EI113" s="91" t="str">
        <f t="shared" si="106"/>
        <v>0</v>
      </c>
      <c r="EJ113" s="91" t="str">
        <f t="shared" si="107"/>
        <v>0</v>
      </c>
      <c r="EK113" s="91" t="str">
        <f t="shared" si="108"/>
        <v>0</v>
      </c>
      <c r="EL113" s="91" t="str">
        <f t="shared" si="109"/>
        <v>0</v>
      </c>
      <c r="EM113" s="91" t="str">
        <f t="shared" si="110"/>
        <v>3</v>
      </c>
      <c r="EN113" s="91" t="str">
        <f t="shared" si="111"/>
        <v>3</v>
      </c>
      <c r="EO113" s="91" t="str">
        <f t="shared" si="112"/>
        <v>3</v>
      </c>
      <c r="EP113" s="91" t="str">
        <f t="shared" si="113"/>
        <v>4</v>
      </c>
      <c r="EQ113" s="91" t="str">
        <f t="shared" si="114"/>
        <v>4</v>
      </c>
      <c r="ER113" s="91" t="str">
        <f t="shared" si="115"/>
        <v>3</v>
      </c>
      <c r="ES113" s="91" t="str">
        <f t="shared" si="116"/>
        <v>7</v>
      </c>
      <c r="ET113" s="91" t="str">
        <f t="shared" si="117"/>
        <v>6</v>
      </c>
      <c r="EU113" s="91" t="str">
        <f t="shared" si="118"/>
        <v>3</v>
      </c>
      <c r="EV113" s="91" t="str">
        <f t="shared" si="119"/>
        <v>5</v>
      </c>
      <c r="EW113" s="91" t="str">
        <f t="shared" si="120"/>
        <v>5</v>
      </c>
      <c r="EX113" s="91" t="str">
        <f t="shared" si="121"/>
        <v>4</v>
      </c>
      <c r="EY113" s="91" t="str">
        <f t="shared" si="122"/>
        <v>6</v>
      </c>
      <c r="EZ113" s="91" t="str">
        <f t="shared" si="123"/>
        <v>6</v>
      </c>
      <c r="FA113" s="91" t="str">
        <f t="shared" si="124"/>
        <v>9</v>
      </c>
      <c r="FB113" s="91" t="str">
        <f t="shared" si="125"/>
        <v>5</v>
      </c>
      <c r="FC113" s="91" t="str">
        <f t="shared" si="126"/>
        <v>2</v>
      </c>
      <c r="FD113" s="91" t="str">
        <f t="shared" si="127"/>
        <v>0</v>
      </c>
      <c r="FE113" s="91" t="str">
        <f t="shared" si="128"/>
        <v>0</v>
      </c>
      <c r="FF113" s="91" t="str">
        <f t="shared" si="129"/>
        <v>0</v>
      </c>
      <c r="FG113" s="91" t="str">
        <f t="shared" si="130"/>
        <v>0</v>
      </c>
      <c r="FH113" s="91" t="str">
        <f t="shared" si="131"/>
        <v>0</v>
      </c>
      <c r="FI113" s="91" t="str">
        <f t="shared" si="132"/>
        <v>0</v>
      </c>
      <c r="FJ113" s="91" t="str">
        <f t="shared" si="133"/>
        <v>8</v>
      </c>
      <c r="FK113" s="91" t="str">
        <f t="shared" si="134"/>
        <v>2</v>
      </c>
      <c r="FL113" s="91" t="str">
        <f t="shared" si="135"/>
        <v>0</v>
      </c>
      <c r="FM113" s="91" t="str">
        <f t="shared" si="136"/>
        <v>1</v>
      </c>
      <c r="FN113" s="91" t="str">
        <f t="shared" si="137"/>
        <v>6</v>
      </c>
      <c r="FO113" s="91" t="str">
        <f t="shared" si="138"/>
        <v>0</v>
      </c>
      <c r="FP113" s="91" t="str">
        <f t="shared" si="139"/>
        <v>0</v>
      </c>
      <c r="FQ113" s="91" t="str">
        <f t="shared" si="140"/>
        <v>0</v>
      </c>
      <c r="FR113" s="91" t="str">
        <f t="shared" si="141"/>
        <v>0</v>
      </c>
      <c r="FS113" s="91" t="str">
        <f t="shared" si="142"/>
        <v>0</v>
      </c>
      <c r="FT113" s="91" t="str">
        <f t="shared" si="143"/>
        <v>0</v>
      </c>
      <c r="FU113" s="91" t="str">
        <f t="shared" si="144"/>
        <v>0</v>
      </c>
      <c r="FV113" s="91" t="str">
        <f t="shared" si="145"/>
        <v/>
      </c>
    </row>
    <row r="114" spans="1:178">
      <c r="A114" s="86">
        <v>2002</v>
      </c>
      <c r="B114" s="87" t="s">
        <v>8</v>
      </c>
      <c r="C114" s="87">
        <v>1774108</v>
      </c>
      <c r="D114" s="87">
        <v>34607</v>
      </c>
      <c r="E114" s="87">
        <v>140413</v>
      </c>
      <c r="F114" s="87">
        <v>36218</v>
      </c>
      <c r="G114" s="87">
        <v>54860</v>
      </c>
      <c r="H114" s="87">
        <v>62935</v>
      </c>
      <c r="I114" s="87">
        <v>49331</v>
      </c>
      <c r="J114" s="87">
        <v>72199</v>
      </c>
      <c r="K114" s="87">
        <v>203319</v>
      </c>
      <c r="L114" s="87">
        <v>134261</v>
      </c>
      <c r="M114" s="87">
        <v>177306</v>
      </c>
      <c r="N114" s="87">
        <v>35838</v>
      </c>
      <c r="O114" s="87">
        <v>49492</v>
      </c>
      <c r="P114" s="87">
        <v>0</v>
      </c>
      <c r="Q114" s="87">
        <v>30944</v>
      </c>
      <c r="R114" s="87">
        <v>28724</v>
      </c>
      <c r="S114" s="87">
        <v>15921</v>
      </c>
      <c r="T114" s="87">
        <v>8653</v>
      </c>
      <c r="U114" s="87">
        <v>10316</v>
      </c>
      <c r="V114" s="87">
        <v>174913</v>
      </c>
      <c r="W114" s="87">
        <v>73563</v>
      </c>
      <c r="X114" s="87">
        <v>577577</v>
      </c>
      <c r="Y114" s="87">
        <v>126518</v>
      </c>
      <c r="Z114" s="87">
        <v>391786</v>
      </c>
      <c r="AA114" s="87">
        <v>609590</v>
      </c>
      <c r="AB114" s="87">
        <v>398919</v>
      </c>
      <c r="AC114" s="87">
        <v>101571</v>
      </c>
      <c r="AD114" s="87">
        <v>92202</v>
      </c>
      <c r="AE114" s="87">
        <v>117909</v>
      </c>
      <c r="AF114" s="87">
        <v>357857</v>
      </c>
      <c r="AG114" s="87">
        <v>136611</v>
      </c>
      <c r="AH114" s="87">
        <v>310983</v>
      </c>
      <c r="AI114" s="87">
        <v>0</v>
      </c>
      <c r="AJ114" s="87">
        <v>19294</v>
      </c>
      <c r="AK114" s="87">
        <v>13277</v>
      </c>
      <c r="AL114" s="87">
        <v>0</v>
      </c>
      <c r="AM114" s="87">
        <v>0</v>
      </c>
      <c r="AN114" s="87">
        <v>0</v>
      </c>
      <c r="AO114" s="87">
        <v>0</v>
      </c>
      <c r="AP114" s="87">
        <v>0</v>
      </c>
      <c r="AQ114" s="87">
        <v>0</v>
      </c>
      <c r="AR114" s="87">
        <v>31341</v>
      </c>
      <c r="AS114" s="87">
        <v>0</v>
      </c>
      <c r="AT114" s="87">
        <v>0</v>
      </c>
      <c r="AU114" s="87">
        <v>0</v>
      </c>
      <c r="AV114" s="87">
        <v>0</v>
      </c>
      <c r="AW114" s="87">
        <v>0</v>
      </c>
      <c r="AX114" s="87">
        <v>0</v>
      </c>
      <c r="AY114" s="87">
        <v>300859</v>
      </c>
      <c r="AZ114" s="87">
        <v>352324</v>
      </c>
      <c r="BA114" s="87">
        <v>281578</v>
      </c>
      <c r="BB114" s="87">
        <v>384936</v>
      </c>
      <c r="BC114" s="87">
        <v>37647</v>
      </c>
      <c r="BD114" s="87">
        <v>30094</v>
      </c>
      <c r="BE114" s="87">
        <v>59657</v>
      </c>
      <c r="BF114" s="87">
        <v>52885</v>
      </c>
      <c r="BG114" s="87">
        <v>24090</v>
      </c>
      <c r="BH114" s="87">
        <v>4586</v>
      </c>
      <c r="BI114" s="87">
        <v>42318</v>
      </c>
      <c r="BJ114" s="87">
        <v>32898</v>
      </c>
      <c r="BK114" s="87">
        <v>57913</v>
      </c>
      <c r="BL114" s="87">
        <v>57885</v>
      </c>
      <c r="BM114" s="87">
        <v>78618</v>
      </c>
      <c r="BN114" s="87">
        <v>43843</v>
      </c>
      <c r="BO114" s="87">
        <v>25719</v>
      </c>
      <c r="BP114" s="87">
        <v>0</v>
      </c>
      <c r="BQ114" s="87">
        <v>0</v>
      </c>
      <c r="BR114" s="87">
        <v>0</v>
      </c>
      <c r="BS114" s="87">
        <v>0</v>
      </c>
      <c r="BT114" s="87">
        <v>0</v>
      </c>
      <c r="BU114" s="87">
        <v>0</v>
      </c>
      <c r="BV114" s="87">
        <v>0</v>
      </c>
      <c r="BW114" s="87">
        <v>2280</v>
      </c>
      <c r="BX114" s="87">
        <v>0</v>
      </c>
      <c r="BY114" s="87">
        <v>10172</v>
      </c>
      <c r="BZ114" s="87">
        <v>5081</v>
      </c>
      <c r="CA114" s="87">
        <v>0</v>
      </c>
      <c r="CB114" s="87">
        <v>0</v>
      </c>
      <c r="CC114" s="87">
        <v>0</v>
      </c>
      <c r="CD114" s="87">
        <v>0</v>
      </c>
      <c r="CE114" s="87">
        <v>0</v>
      </c>
      <c r="CF114" s="87">
        <v>0</v>
      </c>
      <c r="CG114" s="87">
        <v>0</v>
      </c>
      <c r="CH114" s="87"/>
      <c r="CI114" s="87">
        <v>8338739</v>
      </c>
      <c r="CO114" s="86">
        <v>2002</v>
      </c>
      <c r="CP114" s="87" t="s">
        <v>8</v>
      </c>
      <c r="CQ114" s="91" t="str">
        <f t="shared" si="146"/>
        <v>1</v>
      </c>
      <c r="CR114" s="91" t="str">
        <f t="shared" si="147"/>
        <v>3</v>
      </c>
      <c r="CS114" s="91" t="str">
        <f t="shared" si="148"/>
        <v>1</v>
      </c>
      <c r="CT114" s="91" t="str">
        <f t="shared" si="149"/>
        <v>3</v>
      </c>
      <c r="CU114" s="91" t="str">
        <f t="shared" si="150"/>
        <v>5</v>
      </c>
      <c r="CV114" s="91" t="str">
        <f t="shared" si="151"/>
        <v>6</v>
      </c>
      <c r="CW114" s="91" t="str">
        <f t="shared" si="152"/>
        <v>4</v>
      </c>
      <c r="CX114" s="91" t="str">
        <f t="shared" si="153"/>
        <v>7</v>
      </c>
      <c r="CY114" s="91" t="str">
        <f t="shared" si="154"/>
        <v>2</v>
      </c>
      <c r="CZ114" s="91" t="str">
        <f t="shared" si="155"/>
        <v>1</v>
      </c>
      <c r="DA114" s="91" t="str">
        <f t="shared" si="156"/>
        <v>1</v>
      </c>
      <c r="DB114" s="91" t="str">
        <f t="shared" si="157"/>
        <v>3</v>
      </c>
      <c r="DC114" s="91" t="str">
        <f t="shared" si="158"/>
        <v>4</v>
      </c>
      <c r="DD114" s="91" t="str">
        <f t="shared" si="159"/>
        <v>0</v>
      </c>
      <c r="DE114" s="91" t="str">
        <f t="shared" si="160"/>
        <v>3</v>
      </c>
      <c r="DF114" s="91" t="str">
        <f t="shared" si="161"/>
        <v>2</v>
      </c>
      <c r="DG114" s="91" t="str">
        <f t="shared" si="162"/>
        <v>1</v>
      </c>
      <c r="DH114" s="91" t="str">
        <f t="shared" si="163"/>
        <v>8</v>
      </c>
      <c r="DI114" s="91" t="str">
        <f t="shared" si="164"/>
        <v>1</v>
      </c>
      <c r="DJ114" s="91" t="str">
        <f t="shared" si="165"/>
        <v>1</v>
      </c>
      <c r="DK114" s="91" t="str">
        <f t="shared" si="166"/>
        <v>7</v>
      </c>
      <c r="DL114" s="91" t="str">
        <f t="shared" si="167"/>
        <v>5</v>
      </c>
      <c r="DM114" s="91" t="str">
        <f t="shared" si="168"/>
        <v>1</v>
      </c>
      <c r="DN114" s="91" t="str">
        <f t="shared" si="169"/>
        <v>3</v>
      </c>
      <c r="DO114" s="91" t="str">
        <f t="shared" si="170"/>
        <v>6</v>
      </c>
      <c r="DP114" s="91" t="str">
        <f t="shared" si="171"/>
        <v>3</v>
      </c>
      <c r="DQ114" s="91" t="str">
        <f t="shared" si="172"/>
        <v>1</v>
      </c>
      <c r="DR114" s="91" t="str">
        <f t="shared" si="173"/>
        <v>9</v>
      </c>
      <c r="DS114" s="91" t="str">
        <f t="shared" si="174"/>
        <v>1</v>
      </c>
      <c r="DT114" s="91" t="str">
        <f t="shared" si="175"/>
        <v>3</v>
      </c>
      <c r="DU114" s="91" t="str">
        <f t="shared" si="176"/>
        <v>1</v>
      </c>
      <c r="DV114" s="91" t="str">
        <f t="shared" si="177"/>
        <v>3</v>
      </c>
      <c r="DW114" s="91" t="str">
        <f t="shared" si="178"/>
        <v>0</v>
      </c>
      <c r="DX114" s="91" t="str">
        <f t="shared" si="179"/>
        <v>1</v>
      </c>
      <c r="DY114" s="91" t="str">
        <f t="shared" si="180"/>
        <v>1</v>
      </c>
      <c r="DZ114" s="91" t="str">
        <f t="shared" si="181"/>
        <v>0</v>
      </c>
      <c r="EA114" s="91" t="str">
        <f t="shared" si="182"/>
        <v>0</v>
      </c>
      <c r="EB114" s="91" t="str">
        <f t="shared" si="183"/>
        <v>0</v>
      </c>
      <c r="EC114" s="91" t="str">
        <f t="shared" si="184"/>
        <v>0</v>
      </c>
      <c r="ED114" s="91" t="str">
        <f t="shared" si="185"/>
        <v>0</v>
      </c>
      <c r="EE114" s="91" t="str">
        <f t="shared" si="186"/>
        <v>0</v>
      </c>
      <c r="EF114" s="91" t="str">
        <f t="shared" si="103"/>
        <v>3</v>
      </c>
      <c r="EG114" s="91" t="str">
        <f t="shared" si="104"/>
        <v>0</v>
      </c>
      <c r="EH114" s="91" t="str">
        <f t="shared" si="105"/>
        <v>0</v>
      </c>
      <c r="EI114" s="91" t="str">
        <f t="shared" si="106"/>
        <v>0</v>
      </c>
      <c r="EJ114" s="91" t="str">
        <f t="shared" si="107"/>
        <v>0</v>
      </c>
      <c r="EK114" s="91" t="str">
        <f t="shared" si="108"/>
        <v>0</v>
      </c>
      <c r="EL114" s="91" t="str">
        <f t="shared" si="109"/>
        <v>0</v>
      </c>
      <c r="EM114" s="91" t="str">
        <f t="shared" si="110"/>
        <v>3</v>
      </c>
      <c r="EN114" s="91" t="str">
        <f t="shared" si="111"/>
        <v>3</v>
      </c>
      <c r="EO114" s="91" t="str">
        <f t="shared" si="112"/>
        <v>2</v>
      </c>
      <c r="EP114" s="91" t="str">
        <f t="shared" si="113"/>
        <v>3</v>
      </c>
      <c r="EQ114" s="91" t="str">
        <f t="shared" si="114"/>
        <v>3</v>
      </c>
      <c r="ER114" s="91" t="str">
        <f t="shared" si="115"/>
        <v>3</v>
      </c>
      <c r="ES114" s="91" t="str">
        <f t="shared" si="116"/>
        <v>5</v>
      </c>
      <c r="ET114" s="91" t="str">
        <f t="shared" si="117"/>
        <v>5</v>
      </c>
      <c r="EU114" s="91" t="str">
        <f t="shared" si="118"/>
        <v>2</v>
      </c>
      <c r="EV114" s="91" t="str">
        <f t="shared" si="119"/>
        <v>4</v>
      </c>
      <c r="EW114" s="91" t="str">
        <f t="shared" si="120"/>
        <v>4</v>
      </c>
      <c r="EX114" s="91" t="str">
        <f t="shared" si="121"/>
        <v>3</v>
      </c>
      <c r="EY114" s="91" t="str">
        <f t="shared" si="122"/>
        <v>5</v>
      </c>
      <c r="EZ114" s="91" t="str">
        <f t="shared" si="123"/>
        <v>5</v>
      </c>
      <c r="FA114" s="91" t="str">
        <f t="shared" si="124"/>
        <v>7</v>
      </c>
      <c r="FB114" s="91" t="str">
        <f t="shared" si="125"/>
        <v>4</v>
      </c>
      <c r="FC114" s="91" t="str">
        <f t="shared" si="126"/>
        <v>2</v>
      </c>
      <c r="FD114" s="91" t="str">
        <f t="shared" si="127"/>
        <v>0</v>
      </c>
      <c r="FE114" s="91" t="str">
        <f t="shared" si="128"/>
        <v>0</v>
      </c>
      <c r="FF114" s="91" t="str">
        <f t="shared" si="129"/>
        <v>0</v>
      </c>
      <c r="FG114" s="91" t="str">
        <f t="shared" si="130"/>
        <v>0</v>
      </c>
      <c r="FH114" s="91" t="str">
        <f t="shared" si="131"/>
        <v>0</v>
      </c>
      <c r="FI114" s="91" t="str">
        <f t="shared" si="132"/>
        <v>0</v>
      </c>
      <c r="FJ114" s="91" t="str">
        <f t="shared" si="133"/>
        <v>0</v>
      </c>
      <c r="FK114" s="91" t="str">
        <f t="shared" si="134"/>
        <v>2</v>
      </c>
      <c r="FL114" s="91" t="str">
        <f t="shared" si="135"/>
        <v>0</v>
      </c>
      <c r="FM114" s="91" t="str">
        <f t="shared" si="136"/>
        <v>1</v>
      </c>
      <c r="FN114" s="91" t="str">
        <f t="shared" si="137"/>
        <v>5</v>
      </c>
      <c r="FO114" s="91" t="str">
        <f t="shared" si="138"/>
        <v>0</v>
      </c>
      <c r="FP114" s="91" t="str">
        <f t="shared" si="139"/>
        <v>0</v>
      </c>
      <c r="FQ114" s="91" t="str">
        <f t="shared" si="140"/>
        <v>0</v>
      </c>
      <c r="FR114" s="91" t="str">
        <f t="shared" si="141"/>
        <v>0</v>
      </c>
      <c r="FS114" s="91" t="str">
        <f t="shared" si="142"/>
        <v>0</v>
      </c>
      <c r="FT114" s="91" t="str">
        <f t="shared" si="143"/>
        <v>0</v>
      </c>
      <c r="FU114" s="91" t="str">
        <f t="shared" si="144"/>
        <v>0</v>
      </c>
      <c r="FV114" s="91" t="str">
        <f t="shared" si="145"/>
        <v/>
      </c>
    </row>
    <row r="115" spans="1:178">
      <c r="A115" s="86">
        <v>2002</v>
      </c>
      <c r="B115" s="87" t="s">
        <v>9</v>
      </c>
      <c r="C115" s="87">
        <v>1856084</v>
      </c>
      <c r="D115" s="87">
        <v>34633</v>
      </c>
      <c r="E115" s="87">
        <v>149460</v>
      </c>
      <c r="F115" s="87">
        <v>36753</v>
      </c>
      <c r="G115" s="87">
        <v>57057</v>
      </c>
      <c r="H115" s="87">
        <v>64125</v>
      </c>
      <c r="I115" s="87">
        <v>50504</v>
      </c>
      <c r="J115" s="87">
        <v>75660</v>
      </c>
      <c r="K115" s="87">
        <v>214630</v>
      </c>
      <c r="L115" s="87">
        <v>153315</v>
      </c>
      <c r="M115" s="87">
        <v>188033</v>
      </c>
      <c r="N115" s="87">
        <v>37627</v>
      </c>
      <c r="O115" s="87">
        <v>50950</v>
      </c>
      <c r="P115" s="87">
        <v>0</v>
      </c>
      <c r="Q115" s="87">
        <v>31329</v>
      </c>
      <c r="R115" s="87">
        <v>28092</v>
      </c>
      <c r="S115" s="87">
        <v>16100</v>
      </c>
      <c r="T115" s="87">
        <v>8585</v>
      </c>
      <c r="U115" s="87">
        <v>10854</v>
      </c>
      <c r="V115" s="87">
        <v>194332</v>
      </c>
      <c r="W115" s="87">
        <v>79009</v>
      </c>
      <c r="X115" s="87">
        <v>596423</v>
      </c>
      <c r="Y115" s="87">
        <v>134694</v>
      </c>
      <c r="Z115" s="87">
        <v>409607</v>
      </c>
      <c r="AA115" s="87">
        <v>652077</v>
      </c>
      <c r="AB115" s="87">
        <v>411330</v>
      </c>
      <c r="AC115" s="87">
        <v>105752</v>
      </c>
      <c r="AD115" s="87">
        <v>96174</v>
      </c>
      <c r="AE115" s="87">
        <v>123078</v>
      </c>
      <c r="AF115" s="87">
        <v>370927</v>
      </c>
      <c r="AG115" s="87">
        <v>141822</v>
      </c>
      <c r="AH115" s="87">
        <v>318467</v>
      </c>
      <c r="AI115" s="87">
        <v>50</v>
      </c>
      <c r="AJ115" s="87">
        <v>19400</v>
      </c>
      <c r="AK115" s="87">
        <v>13061</v>
      </c>
      <c r="AL115" s="87">
        <v>0</v>
      </c>
      <c r="AM115" s="87">
        <v>0</v>
      </c>
      <c r="AN115" s="87">
        <v>0</v>
      </c>
      <c r="AO115" s="87">
        <v>0</v>
      </c>
      <c r="AP115" s="87">
        <v>0</v>
      </c>
      <c r="AQ115" s="87">
        <v>0</v>
      </c>
      <c r="AR115" s="87">
        <v>35503</v>
      </c>
      <c r="AS115" s="87">
        <v>0</v>
      </c>
      <c r="AT115" s="87">
        <v>0</v>
      </c>
      <c r="AU115" s="87">
        <v>0</v>
      </c>
      <c r="AV115" s="87">
        <v>0</v>
      </c>
      <c r="AW115" s="87">
        <v>0</v>
      </c>
      <c r="AX115" s="87">
        <v>0</v>
      </c>
      <c r="AY115" s="87">
        <v>309521</v>
      </c>
      <c r="AZ115" s="87">
        <v>353307</v>
      </c>
      <c r="BA115" s="87">
        <v>294149</v>
      </c>
      <c r="BB115" s="87">
        <v>360363</v>
      </c>
      <c r="BC115" s="87">
        <v>59857</v>
      </c>
      <c r="BD115" s="87">
        <v>44380</v>
      </c>
      <c r="BE115" s="87">
        <v>60258</v>
      </c>
      <c r="BF115" s="87">
        <v>54796</v>
      </c>
      <c r="BG115" s="87">
        <v>24123</v>
      </c>
      <c r="BH115" s="87">
        <v>4564</v>
      </c>
      <c r="BI115" s="87">
        <v>45407</v>
      </c>
      <c r="BJ115" s="87">
        <v>31318</v>
      </c>
      <c r="BK115" s="87">
        <v>66169</v>
      </c>
      <c r="BL115" s="87">
        <v>53387</v>
      </c>
      <c r="BM115" s="87">
        <v>74031</v>
      </c>
      <c r="BN115" s="87">
        <v>41856</v>
      </c>
      <c r="BO115" s="87">
        <v>25228</v>
      </c>
      <c r="BP115" s="87">
        <v>0</v>
      </c>
      <c r="BQ115" s="87">
        <v>0</v>
      </c>
      <c r="BR115" s="87">
        <v>0</v>
      </c>
      <c r="BS115" s="87">
        <v>0</v>
      </c>
      <c r="BT115" s="87">
        <v>0</v>
      </c>
      <c r="BU115" s="87">
        <v>0</v>
      </c>
      <c r="BV115" s="87">
        <v>0</v>
      </c>
      <c r="BW115" s="87">
        <v>2056</v>
      </c>
      <c r="BX115" s="87">
        <v>0</v>
      </c>
      <c r="BY115" s="87">
        <v>10056</v>
      </c>
      <c r="BZ115" s="87">
        <v>5170</v>
      </c>
      <c r="CA115" s="87">
        <v>0</v>
      </c>
      <c r="CB115" s="87">
        <v>0</v>
      </c>
      <c r="CC115" s="87">
        <v>0</v>
      </c>
      <c r="CD115" s="87">
        <v>0</v>
      </c>
      <c r="CE115" s="87">
        <v>0</v>
      </c>
      <c r="CF115" s="87">
        <v>0</v>
      </c>
      <c r="CG115" s="87">
        <v>0</v>
      </c>
      <c r="CH115" s="87"/>
      <c r="CI115" s="87">
        <v>8685493</v>
      </c>
      <c r="CO115" s="86">
        <v>2002</v>
      </c>
      <c r="CP115" s="87" t="s">
        <v>9</v>
      </c>
      <c r="CQ115" s="91" t="str">
        <f t="shared" si="146"/>
        <v>1</v>
      </c>
      <c r="CR115" s="91" t="str">
        <f t="shared" si="147"/>
        <v>3</v>
      </c>
      <c r="CS115" s="91" t="str">
        <f t="shared" si="148"/>
        <v>1</v>
      </c>
      <c r="CT115" s="91" t="str">
        <f t="shared" si="149"/>
        <v>3</v>
      </c>
      <c r="CU115" s="91" t="str">
        <f t="shared" si="150"/>
        <v>5</v>
      </c>
      <c r="CV115" s="91" t="str">
        <f t="shared" si="151"/>
        <v>6</v>
      </c>
      <c r="CW115" s="91" t="str">
        <f t="shared" si="152"/>
        <v>5</v>
      </c>
      <c r="CX115" s="91" t="str">
        <f t="shared" si="153"/>
        <v>7</v>
      </c>
      <c r="CY115" s="91" t="str">
        <f t="shared" si="154"/>
        <v>2</v>
      </c>
      <c r="CZ115" s="91" t="str">
        <f t="shared" si="155"/>
        <v>1</v>
      </c>
      <c r="DA115" s="91" t="str">
        <f t="shared" si="156"/>
        <v>1</v>
      </c>
      <c r="DB115" s="91" t="str">
        <f t="shared" si="157"/>
        <v>3</v>
      </c>
      <c r="DC115" s="91" t="str">
        <f t="shared" si="158"/>
        <v>5</v>
      </c>
      <c r="DD115" s="91" t="str">
        <f t="shared" si="159"/>
        <v>0</v>
      </c>
      <c r="DE115" s="91" t="str">
        <f t="shared" si="160"/>
        <v>3</v>
      </c>
      <c r="DF115" s="91" t="str">
        <f t="shared" si="161"/>
        <v>2</v>
      </c>
      <c r="DG115" s="91" t="str">
        <f t="shared" si="162"/>
        <v>1</v>
      </c>
      <c r="DH115" s="91" t="str">
        <f t="shared" si="163"/>
        <v>8</v>
      </c>
      <c r="DI115" s="91" t="str">
        <f t="shared" si="164"/>
        <v>1</v>
      </c>
      <c r="DJ115" s="91" t="str">
        <f t="shared" si="165"/>
        <v>1</v>
      </c>
      <c r="DK115" s="91" t="str">
        <f t="shared" si="166"/>
        <v>7</v>
      </c>
      <c r="DL115" s="91" t="str">
        <f t="shared" si="167"/>
        <v>5</v>
      </c>
      <c r="DM115" s="91" t="str">
        <f t="shared" si="168"/>
        <v>1</v>
      </c>
      <c r="DN115" s="91" t="str">
        <f t="shared" si="169"/>
        <v>4</v>
      </c>
      <c r="DO115" s="91" t="str">
        <f t="shared" si="170"/>
        <v>6</v>
      </c>
      <c r="DP115" s="91" t="str">
        <f t="shared" si="171"/>
        <v>4</v>
      </c>
      <c r="DQ115" s="91" t="str">
        <f t="shared" si="172"/>
        <v>1</v>
      </c>
      <c r="DR115" s="91" t="str">
        <f t="shared" si="173"/>
        <v>9</v>
      </c>
      <c r="DS115" s="91" t="str">
        <f t="shared" si="174"/>
        <v>1</v>
      </c>
      <c r="DT115" s="91" t="str">
        <f t="shared" si="175"/>
        <v>3</v>
      </c>
      <c r="DU115" s="91" t="str">
        <f t="shared" si="176"/>
        <v>1</v>
      </c>
      <c r="DV115" s="91" t="str">
        <f t="shared" si="177"/>
        <v>3</v>
      </c>
      <c r="DW115" s="91" t="str">
        <f t="shared" si="178"/>
        <v>5</v>
      </c>
      <c r="DX115" s="91" t="str">
        <f t="shared" si="179"/>
        <v>1</v>
      </c>
      <c r="DY115" s="91" t="str">
        <f t="shared" si="180"/>
        <v>1</v>
      </c>
      <c r="DZ115" s="91" t="str">
        <f t="shared" si="181"/>
        <v>0</v>
      </c>
      <c r="EA115" s="91" t="str">
        <f t="shared" si="182"/>
        <v>0</v>
      </c>
      <c r="EB115" s="91" t="str">
        <f t="shared" si="183"/>
        <v>0</v>
      </c>
      <c r="EC115" s="91" t="str">
        <f t="shared" si="184"/>
        <v>0</v>
      </c>
      <c r="ED115" s="91" t="str">
        <f t="shared" si="185"/>
        <v>0</v>
      </c>
      <c r="EE115" s="91" t="str">
        <f t="shared" si="186"/>
        <v>0</v>
      </c>
      <c r="EF115" s="91" t="str">
        <f t="shared" si="103"/>
        <v>3</v>
      </c>
      <c r="EG115" s="91" t="str">
        <f t="shared" si="104"/>
        <v>0</v>
      </c>
      <c r="EH115" s="91" t="str">
        <f t="shared" si="105"/>
        <v>0</v>
      </c>
      <c r="EI115" s="91" t="str">
        <f t="shared" si="106"/>
        <v>0</v>
      </c>
      <c r="EJ115" s="91" t="str">
        <f t="shared" si="107"/>
        <v>0</v>
      </c>
      <c r="EK115" s="91" t="str">
        <f t="shared" si="108"/>
        <v>0</v>
      </c>
      <c r="EL115" s="91" t="str">
        <f t="shared" si="109"/>
        <v>0</v>
      </c>
      <c r="EM115" s="91" t="str">
        <f t="shared" si="110"/>
        <v>3</v>
      </c>
      <c r="EN115" s="91" t="str">
        <f t="shared" si="111"/>
        <v>3</v>
      </c>
      <c r="EO115" s="91" t="str">
        <f t="shared" si="112"/>
        <v>2</v>
      </c>
      <c r="EP115" s="91" t="str">
        <f t="shared" si="113"/>
        <v>3</v>
      </c>
      <c r="EQ115" s="91" t="str">
        <f t="shared" si="114"/>
        <v>5</v>
      </c>
      <c r="ER115" s="91" t="str">
        <f t="shared" si="115"/>
        <v>4</v>
      </c>
      <c r="ES115" s="91" t="str">
        <f t="shared" si="116"/>
        <v>6</v>
      </c>
      <c r="ET115" s="91" t="str">
        <f t="shared" si="117"/>
        <v>5</v>
      </c>
      <c r="EU115" s="91" t="str">
        <f t="shared" si="118"/>
        <v>2</v>
      </c>
      <c r="EV115" s="91" t="str">
        <f t="shared" si="119"/>
        <v>4</v>
      </c>
      <c r="EW115" s="91" t="str">
        <f t="shared" si="120"/>
        <v>4</v>
      </c>
      <c r="EX115" s="91" t="str">
        <f t="shared" si="121"/>
        <v>3</v>
      </c>
      <c r="EY115" s="91" t="str">
        <f t="shared" si="122"/>
        <v>6</v>
      </c>
      <c r="EZ115" s="91" t="str">
        <f t="shared" si="123"/>
        <v>5</v>
      </c>
      <c r="FA115" s="91" t="str">
        <f t="shared" si="124"/>
        <v>7</v>
      </c>
      <c r="FB115" s="91" t="str">
        <f t="shared" si="125"/>
        <v>4</v>
      </c>
      <c r="FC115" s="91" t="str">
        <f t="shared" si="126"/>
        <v>2</v>
      </c>
      <c r="FD115" s="91" t="str">
        <f t="shared" si="127"/>
        <v>0</v>
      </c>
      <c r="FE115" s="91" t="str">
        <f t="shared" si="128"/>
        <v>0</v>
      </c>
      <c r="FF115" s="91" t="str">
        <f t="shared" si="129"/>
        <v>0</v>
      </c>
      <c r="FG115" s="91" t="str">
        <f t="shared" si="130"/>
        <v>0</v>
      </c>
      <c r="FH115" s="91" t="str">
        <f t="shared" si="131"/>
        <v>0</v>
      </c>
      <c r="FI115" s="91" t="str">
        <f t="shared" si="132"/>
        <v>0</v>
      </c>
      <c r="FJ115" s="91" t="str">
        <f t="shared" si="133"/>
        <v>0</v>
      </c>
      <c r="FK115" s="91" t="str">
        <f t="shared" si="134"/>
        <v>2</v>
      </c>
      <c r="FL115" s="91" t="str">
        <f t="shared" si="135"/>
        <v>0</v>
      </c>
      <c r="FM115" s="91" t="str">
        <f t="shared" si="136"/>
        <v>1</v>
      </c>
      <c r="FN115" s="91" t="str">
        <f t="shared" si="137"/>
        <v>5</v>
      </c>
      <c r="FO115" s="91" t="str">
        <f t="shared" si="138"/>
        <v>0</v>
      </c>
      <c r="FP115" s="91" t="str">
        <f t="shared" si="139"/>
        <v>0</v>
      </c>
      <c r="FQ115" s="91" t="str">
        <f t="shared" si="140"/>
        <v>0</v>
      </c>
      <c r="FR115" s="91" t="str">
        <f t="shared" si="141"/>
        <v>0</v>
      </c>
      <c r="FS115" s="91" t="str">
        <f t="shared" si="142"/>
        <v>0</v>
      </c>
      <c r="FT115" s="91" t="str">
        <f t="shared" si="143"/>
        <v>0</v>
      </c>
      <c r="FU115" s="91" t="str">
        <f t="shared" si="144"/>
        <v>0</v>
      </c>
      <c r="FV115" s="91" t="str">
        <f t="shared" si="145"/>
        <v/>
      </c>
    </row>
    <row r="116" spans="1:178">
      <c r="A116" s="86">
        <v>2002</v>
      </c>
      <c r="B116" s="87" t="s">
        <v>10</v>
      </c>
      <c r="C116" s="87">
        <v>1998088</v>
      </c>
      <c r="D116" s="87">
        <v>39658</v>
      </c>
      <c r="E116" s="87">
        <v>155611</v>
      </c>
      <c r="F116" s="87">
        <v>34137</v>
      </c>
      <c r="G116" s="87">
        <v>57759</v>
      </c>
      <c r="H116" s="87">
        <v>69638</v>
      </c>
      <c r="I116" s="87">
        <v>49258</v>
      </c>
      <c r="J116" s="87">
        <v>75466</v>
      </c>
      <c r="K116" s="87">
        <v>214244</v>
      </c>
      <c r="L116" s="87">
        <v>153386</v>
      </c>
      <c r="M116" s="87">
        <v>214967</v>
      </c>
      <c r="N116" s="87">
        <v>43117</v>
      </c>
      <c r="O116" s="87">
        <v>56615</v>
      </c>
      <c r="P116" s="87">
        <v>0</v>
      </c>
      <c r="Q116" s="87">
        <v>31820</v>
      </c>
      <c r="R116" s="87">
        <v>27820</v>
      </c>
      <c r="S116" s="87">
        <v>16260</v>
      </c>
      <c r="T116" s="87">
        <v>8446</v>
      </c>
      <c r="U116" s="87">
        <v>10768</v>
      </c>
      <c r="V116" s="87">
        <v>205429</v>
      </c>
      <c r="W116" s="87">
        <v>81897</v>
      </c>
      <c r="X116" s="87">
        <v>649387</v>
      </c>
      <c r="Y116" s="87">
        <v>161772</v>
      </c>
      <c r="Z116" s="87">
        <v>448215</v>
      </c>
      <c r="AA116" s="87">
        <v>730947</v>
      </c>
      <c r="AB116" s="87">
        <v>457338</v>
      </c>
      <c r="AC116" s="87">
        <v>126084</v>
      </c>
      <c r="AD116" s="87">
        <v>103139</v>
      </c>
      <c r="AE116" s="87">
        <v>130568</v>
      </c>
      <c r="AF116" s="87">
        <v>408787</v>
      </c>
      <c r="AG116" s="87">
        <v>150899</v>
      </c>
      <c r="AH116" s="87">
        <v>344243</v>
      </c>
      <c r="AI116" s="87">
        <v>0</v>
      </c>
      <c r="AJ116" s="87">
        <v>18897</v>
      </c>
      <c r="AK116" s="87">
        <v>12449</v>
      </c>
      <c r="AL116" s="87">
        <v>0</v>
      </c>
      <c r="AM116" s="87">
        <v>0</v>
      </c>
      <c r="AN116" s="87">
        <v>0</v>
      </c>
      <c r="AO116" s="87">
        <v>0</v>
      </c>
      <c r="AP116" s="87">
        <v>0</v>
      </c>
      <c r="AQ116" s="87">
        <v>0</v>
      </c>
      <c r="AR116" s="87">
        <v>34026</v>
      </c>
      <c r="AS116" s="87">
        <v>0</v>
      </c>
      <c r="AT116" s="87">
        <v>0</v>
      </c>
      <c r="AU116" s="87">
        <v>0</v>
      </c>
      <c r="AV116" s="87">
        <v>0</v>
      </c>
      <c r="AW116" s="87">
        <v>0</v>
      </c>
      <c r="AX116" s="87">
        <v>0</v>
      </c>
      <c r="AY116" s="87">
        <v>374919</v>
      </c>
      <c r="AZ116" s="87">
        <v>406334</v>
      </c>
      <c r="BA116" s="87">
        <v>359025</v>
      </c>
      <c r="BB116" s="87">
        <v>415057</v>
      </c>
      <c r="BC116" s="87">
        <v>75026</v>
      </c>
      <c r="BD116" s="87">
        <v>53588</v>
      </c>
      <c r="BE116" s="87">
        <v>65862</v>
      </c>
      <c r="BF116" s="87">
        <v>56393</v>
      </c>
      <c r="BG116" s="87">
        <v>23593</v>
      </c>
      <c r="BH116" s="87">
        <v>4300</v>
      </c>
      <c r="BI116" s="87">
        <v>45785</v>
      </c>
      <c r="BJ116" s="87">
        <v>30519</v>
      </c>
      <c r="BK116" s="87">
        <v>70077</v>
      </c>
      <c r="BL116" s="87">
        <v>51430</v>
      </c>
      <c r="BM116" s="87">
        <v>73983</v>
      </c>
      <c r="BN116" s="87">
        <v>42050</v>
      </c>
      <c r="BO116" s="87">
        <v>31407</v>
      </c>
      <c r="BP116" s="87">
        <v>0</v>
      </c>
      <c r="BQ116" s="87">
        <v>0</v>
      </c>
      <c r="BR116" s="87">
        <v>0</v>
      </c>
      <c r="BS116" s="87">
        <v>0</v>
      </c>
      <c r="BT116" s="87">
        <v>0</v>
      </c>
      <c r="BU116" s="87">
        <v>0</v>
      </c>
      <c r="BV116" s="87">
        <v>0</v>
      </c>
      <c r="BW116" s="87">
        <v>1699</v>
      </c>
      <c r="BX116" s="87">
        <v>0</v>
      </c>
      <c r="BY116" s="87">
        <v>8828</v>
      </c>
      <c r="BZ116" s="87">
        <v>5512</v>
      </c>
      <c r="CA116" s="87">
        <v>0</v>
      </c>
      <c r="CB116" s="87">
        <v>0</v>
      </c>
      <c r="CC116" s="87">
        <v>0</v>
      </c>
      <c r="CD116" s="87">
        <v>0</v>
      </c>
      <c r="CE116" s="87">
        <v>0</v>
      </c>
      <c r="CF116" s="87">
        <v>0</v>
      </c>
      <c r="CG116" s="87">
        <v>0</v>
      </c>
      <c r="CH116" s="87"/>
      <c r="CI116" s="87">
        <v>9516522</v>
      </c>
      <c r="CO116" s="86">
        <v>2002</v>
      </c>
      <c r="CP116" s="87" t="s">
        <v>10</v>
      </c>
      <c r="CQ116" s="91" t="str">
        <f t="shared" si="146"/>
        <v>1</v>
      </c>
      <c r="CR116" s="91" t="str">
        <f t="shared" si="147"/>
        <v>3</v>
      </c>
      <c r="CS116" s="91" t="str">
        <f t="shared" si="148"/>
        <v>1</v>
      </c>
      <c r="CT116" s="91" t="str">
        <f t="shared" si="149"/>
        <v>3</v>
      </c>
      <c r="CU116" s="91" t="str">
        <f t="shared" si="150"/>
        <v>5</v>
      </c>
      <c r="CV116" s="91" t="str">
        <f t="shared" si="151"/>
        <v>6</v>
      </c>
      <c r="CW116" s="91" t="str">
        <f t="shared" si="152"/>
        <v>4</v>
      </c>
      <c r="CX116" s="91" t="str">
        <f t="shared" si="153"/>
        <v>7</v>
      </c>
      <c r="CY116" s="91" t="str">
        <f t="shared" si="154"/>
        <v>2</v>
      </c>
      <c r="CZ116" s="91" t="str">
        <f t="shared" si="155"/>
        <v>1</v>
      </c>
      <c r="DA116" s="91" t="str">
        <f t="shared" si="156"/>
        <v>2</v>
      </c>
      <c r="DB116" s="91" t="str">
        <f t="shared" si="157"/>
        <v>4</v>
      </c>
      <c r="DC116" s="91" t="str">
        <f t="shared" si="158"/>
        <v>5</v>
      </c>
      <c r="DD116" s="91" t="str">
        <f t="shared" si="159"/>
        <v>0</v>
      </c>
      <c r="DE116" s="91" t="str">
        <f t="shared" si="160"/>
        <v>3</v>
      </c>
      <c r="DF116" s="91" t="str">
        <f t="shared" si="161"/>
        <v>2</v>
      </c>
      <c r="DG116" s="91" t="str">
        <f t="shared" si="162"/>
        <v>1</v>
      </c>
      <c r="DH116" s="91" t="str">
        <f t="shared" si="163"/>
        <v>8</v>
      </c>
      <c r="DI116" s="91" t="str">
        <f t="shared" si="164"/>
        <v>1</v>
      </c>
      <c r="DJ116" s="91" t="str">
        <f t="shared" si="165"/>
        <v>2</v>
      </c>
      <c r="DK116" s="91" t="str">
        <f t="shared" si="166"/>
        <v>8</v>
      </c>
      <c r="DL116" s="91" t="str">
        <f t="shared" si="167"/>
        <v>6</v>
      </c>
      <c r="DM116" s="91" t="str">
        <f t="shared" si="168"/>
        <v>1</v>
      </c>
      <c r="DN116" s="91" t="str">
        <f t="shared" si="169"/>
        <v>4</v>
      </c>
      <c r="DO116" s="91" t="str">
        <f t="shared" si="170"/>
        <v>7</v>
      </c>
      <c r="DP116" s="91" t="str">
        <f t="shared" si="171"/>
        <v>4</v>
      </c>
      <c r="DQ116" s="91" t="str">
        <f t="shared" si="172"/>
        <v>1</v>
      </c>
      <c r="DR116" s="91" t="str">
        <f t="shared" si="173"/>
        <v>1</v>
      </c>
      <c r="DS116" s="91" t="str">
        <f t="shared" si="174"/>
        <v>1</v>
      </c>
      <c r="DT116" s="91" t="str">
        <f t="shared" si="175"/>
        <v>4</v>
      </c>
      <c r="DU116" s="91" t="str">
        <f t="shared" si="176"/>
        <v>1</v>
      </c>
      <c r="DV116" s="91" t="str">
        <f t="shared" si="177"/>
        <v>3</v>
      </c>
      <c r="DW116" s="91" t="str">
        <f t="shared" si="178"/>
        <v>0</v>
      </c>
      <c r="DX116" s="91" t="str">
        <f t="shared" si="179"/>
        <v>1</v>
      </c>
      <c r="DY116" s="91" t="str">
        <f t="shared" si="180"/>
        <v>1</v>
      </c>
      <c r="DZ116" s="91" t="str">
        <f t="shared" si="181"/>
        <v>0</v>
      </c>
      <c r="EA116" s="91" t="str">
        <f t="shared" si="182"/>
        <v>0</v>
      </c>
      <c r="EB116" s="91" t="str">
        <f t="shared" si="183"/>
        <v>0</v>
      </c>
      <c r="EC116" s="91" t="str">
        <f t="shared" si="184"/>
        <v>0</v>
      </c>
      <c r="ED116" s="91" t="str">
        <f t="shared" si="185"/>
        <v>0</v>
      </c>
      <c r="EE116" s="91" t="str">
        <f t="shared" si="186"/>
        <v>0</v>
      </c>
      <c r="EF116" s="91" t="str">
        <f t="shared" si="103"/>
        <v>3</v>
      </c>
      <c r="EG116" s="91" t="str">
        <f t="shared" si="104"/>
        <v>0</v>
      </c>
      <c r="EH116" s="91" t="str">
        <f t="shared" si="105"/>
        <v>0</v>
      </c>
      <c r="EI116" s="91" t="str">
        <f t="shared" si="106"/>
        <v>0</v>
      </c>
      <c r="EJ116" s="91" t="str">
        <f t="shared" si="107"/>
        <v>0</v>
      </c>
      <c r="EK116" s="91" t="str">
        <f t="shared" si="108"/>
        <v>0</v>
      </c>
      <c r="EL116" s="91" t="str">
        <f t="shared" si="109"/>
        <v>0</v>
      </c>
      <c r="EM116" s="91" t="str">
        <f t="shared" si="110"/>
        <v>3</v>
      </c>
      <c r="EN116" s="91" t="str">
        <f t="shared" si="111"/>
        <v>4</v>
      </c>
      <c r="EO116" s="91" t="str">
        <f t="shared" si="112"/>
        <v>3</v>
      </c>
      <c r="EP116" s="91" t="str">
        <f t="shared" si="113"/>
        <v>4</v>
      </c>
      <c r="EQ116" s="91" t="str">
        <f t="shared" si="114"/>
        <v>7</v>
      </c>
      <c r="ER116" s="91" t="str">
        <f t="shared" si="115"/>
        <v>5</v>
      </c>
      <c r="ES116" s="91" t="str">
        <f t="shared" si="116"/>
        <v>6</v>
      </c>
      <c r="ET116" s="91" t="str">
        <f t="shared" si="117"/>
        <v>5</v>
      </c>
      <c r="EU116" s="91" t="str">
        <f t="shared" si="118"/>
        <v>2</v>
      </c>
      <c r="EV116" s="91" t="str">
        <f t="shared" si="119"/>
        <v>4</v>
      </c>
      <c r="EW116" s="91" t="str">
        <f t="shared" si="120"/>
        <v>4</v>
      </c>
      <c r="EX116" s="91" t="str">
        <f t="shared" si="121"/>
        <v>3</v>
      </c>
      <c r="EY116" s="91" t="str">
        <f t="shared" si="122"/>
        <v>7</v>
      </c>
      <c r="EZ116" s="91" t="str">
        <f t="shared" si="123"/>
        <v>5</v>
      </c>
      <c r="FA116" s="91" t="str">
        <f t="shared" si="124"/>
        <v>7</v>
      </c>
      <c r="FB116" s="91" t="str">
        <f t="shared" si="125"/>
        <v>4</v>
      </c>
      <c r="FC116" s="91" t="str">
        <f t="shared" si="126"/>
        <v>3</v>
      </c>
      <c r="FD116" s="91" t="str">
        <f t="shared" si="127"/>
        <v>0</v>
      </c>
      <c r="FE116" s="91" t="str">
        <f t="shared" si="128"/>
        <v>0</v>
      </c>
      <c r="FF116" s="91" t="str">
        <f t="shared" si="129"/>
        <v>0</v>
      </c>
      <c r="FG116" s="91" t="str">
        <f t="shared" si="130"/>
        <v>0</v>
      </c>
      <c r="FH116" s="91" t="str">
        <f t="shared" si="131"/>
        <v>0</v>
      </c>
      <c r="FI116" s="91" t="str">
        <f t="shared" si="132"/>
        <v>0</v>
      </c>
      <c r="FJ116" s="91" t="str">
        <f t="shared" si="133"/>
        <v>0</v>
      </c>
      <c r="FK116" s="91" t="str">
        <f t="shared" si="134"/>
        <v>1</v>
      </c>
      <c r="FL116" s="91" t="str">
        <f t="shared" si="135"/>
        <v>0</v>
      </c>
      <c r="FM116" s="91" t="str">
        <f t="shared" si="136"/>
        <v>8</v>
      </c>
      <c r="FN116" s="91" t="str">
        <f t="shared" si="137"/>
        <v>5</v>
      </c>
      <c r="FO116" s="91" t="str">
        <f t="shared" si="138"/>
        <v>0</v>
      </c>
      <c r="FP116" s="91" t="str">
        <f t="shared" si="139"/>
        <v>0</v>
      </c>
      <c r="FQ116" s="91" t="str">
        <f t="shared" si="140"/>
        <v>0</v>
      </c>
      <c r="FR116" s="91" t="str">
        <f t="shared" si="141"/>
        <v>0</v>
      </c>
      <c r="FS116" s="91" t="str">
        <f t="shared" si="142"/>
        <v>0</v>
      </c>
      <c r="FT116" s="91" t="str">
        <f t="shared" si="143"/>
        <v>0</v>
      </c>
      <c r="FU116" s="91" t="str">
        <f t="shared" si="144"/>
        <v>0</v>
      </c>
      <c r="FV116" s="91" t="str">
        <f t="shared" si="145"/>
        <v/>
      </c>
    </row>
    <row r="117" spans="1:178">
      <c r="A117" s="86">
        <v>2002</v>
      </c>
      <c r="B117" s="87" t="s">
        <v>11</v>
      </c>
      <c r="C117" s="87">
        <v>1830003</v>
      </c>
      <c r="D117" s="87">
        <v>39709</v>
      </c>
      <c r="E117" s="87">
        <v>136257</v>
      </c>
      <c r="F117" s="87">
        <v>34351</v>
      </c>
      <c r="G117" s="87">
        <v>56921</v>
      </c>
      <c r="H117" s="87">
        <v>64856</v>
      </c>
      <c r="I117" s="87">
        <v>48436</v>
      </c>
      <c r="J117" s="87">
        <v>68038</v>
      </c>
      <c r="K117" s="87">
        <v>203452</v>
      </c>
      <c r="L117" s="87">
        <v>141030</v>
      </c>
      <c r="M117" s="87">
        <v>196821</v>
      </c>
      <c r="N117" s="87">
        <v>38440</v>
      </c>
      <c r="O117" s="87">
        <v>52760</v>
      </c>
      <c r="P117" s="87">
        <v>0</v>
      </c>
      <c r="Q117" s="87">
        <v>31131</v>
      </c>
      <c r="R117" s="87">
        <v>25838</v>
      </c>
      <c r="S117" s="87">
        <v>14687</v>
      </c>
      <c r="T117" s="87">
        <v>8060</v>
      </c>
      <c r="U117" s="87">
        <v>10485</v>
      </c>
      <c r="V117" s="87">
        <v>185417</v>
      </c>
      <c r="W117" s="87">
        <v>78855</v>
      </c>
      <c r="X117" s="87">
        <v>620630</v>
      </c>
      <c r="Y117" s="87">
        <v>146854</v>
      </c>
      <c r="Z117" s="87">
        <v>415069</v>
      </c>
      <c r="AA117" s="87">
        <v>704640</v>
      </c>
      <c r="AB117" s="87">
        <v>441914</v>
      </c>
      <c r="AC117" s="87">
        <v>109505</v>
      </c>
      <c r="AD117" s="87">
        <v>95268</v>
      </c>
      <c r="AE117" s="87">
        <v>128431</v>
      </c>
      <c r="AF117" s="87">
        <v>389784</v>
      </c>
      <c r="AG117" s="87">
        <v>154409</v>
      </c>
      <c r="AH117" s="87">
        <v>344264</v>
      </c>
      <c r="AI117" s="87">
        <v>0</v>
      </c>
      <c r="AJ117" s="87">
        <v>20327</v>
      </c>
      <c r="AK117" s="87">
        <v>13133</v>
      </c>
      <c r="AL117" s="87">
        <v>0</v>
      </c>
      <c r="AM117" s="87">
        <v>0</v>
      </c>
      <c r="AN117" s="87">
        <v>0</v>
      </c>
      <c r="AO117" s="87">
        <v>0</v>
      </c>
      <c r="AP117" s="87">
        <v>0</v>
      </c>
      <c r="AQ117" s="87">
        <v>0</v>
      </c>
      <c r="AR117" s="87">
        <v>41061</v>
      </c>
      <c r="AS117" s="87">
        <v>0</v>
      </c>
      <c r="AT117" s="87">
        <v>0</v>
      </c>
      <c r="AU117" s="87">
        <v>0</v>
      </c>
      <c r="AV117" s="87">
        <v>0</v>
      </c>
      <c r="AW117" s="87">
        <v>0</v>
      </c>
      <c r="AX117" s="87">
        <v>0</v>
      </c>
      <c r="AY117" s="87">
        <v>323217</v>
      </c>
      <c r="AZ117" s="87">
        <v>391655</v>
      </c>
      <c r="BA117" s="87">
        <v>350294</v>
      </c>
      <c r="BB117" s="87">
        <v>425551</v>
      </c>
      <c r="BC117" s="87">
        <v>77638</v>
      </c>
      <c r="BD117" s="87">
        <v>60926</v>
      </c>
      <c r="BE117" s="87">
        <v>61292</v>
      </c>
      <c r="BF117" s="87">
        <v>52554</v>
      </c>
      <c r="BG117" s="87">
        <v>22508</v>
      </c>
      <c r="BH117" s="87">
        <v>4407</v>
      </c>
      <c r="BI117" s="87">
        <v>41538</v>
      </c>
      <c r="BJ117" s="87">
        <v>29572</v>
      </c>
      <c r="BK117" s="87">
        <v>63995</v>
      </c>
      <c r="BL117" s="87">
        <v>50477</v>
      </c>
      <c r="BM117" s="87">
        <v>73752</v>
      </c>
      <c r="BN117" s="87">
        <v>40103</v>
      </c>
      <c r="BO117" s="87">
        <v>25261</v>
      </c>
      <c r="BP117" s="87">
        <v>0</v>
      </c>
      <c r="BQ117" s="87">
        <v>0</v>
      </c>
      <c r="BR117" s="87">
        <v>0</v>
      </c>
      <c r="BS117" s="87">
        <v>0</v>
      </c>
      <c r="BT117" s="87">
        <v>0</v>
      </c>
      <c r="BU117" s="87">
        <v>0</v>
      </c>
      <c r="BV117" s="87">
        <v>0</v>
      </c>
      <c r="BW117" s="87">
        <v>1441</v>
      </c>
      <c r="BX117" s="87">
        <v>0</v>
      </c>
      <c r="BY117" s="87">
        <v>9691</v>
      </c>
      <c r="BZ117" s="87">
        <v>4952</v>
      </c>
      <c r="CA117" s="87">
        <v>0</v>
      </c>
      <c r="CB117" s="87">
        <v>0</v>
      </c>
      <c r="CC117" s="87">
        <v>0</v>
      </c>
      <c r="CD117" s="87">
        <v>0</v>
      </c>
      <c r="CE117" s="87">
        <v>0</v>
      </c>
      <c r="CF117" s="87">
        <v>0</v>
      </c>
      <c r="CG117" s="87">
        <v>0</v>
      </c>
      <c r="CH117" s="87"/>
      <c r="CI117" s="87">
        <v>9001660</v>
      </c>
      <c r="CO117" s="86">
        <v>2002</v>
      </c>
      <c r="CP117" s="87" t="s">
        <v>11</v>
      </c>
      <c r="CQ117" s="91" t="str">
        <f t="shared" si="146"/>
        <v>1</v>
      </c>
      <c r="CR117" s="91" t="str">
        <f t="shared" si="147"/>
        <v>3</v>
      </c>
      <c r="CS117" s="91" t="str">
        <f t="shared" si="148"/>
        <v>1</v>
      </c>
      <c r="CT117" s="91" t="str">
        <f t="shared" si="149"/>
        <v>3</v>
      </c>
      <c r="CU117" s="91" t="str">
        <f t="shared" si="150"/>
        <v>5</v>
      </c>
      <c r="CV117" s="91" t="str">
        <f t="shared" si="151"/>
        <v>6</v>
      </c>
      <c r="CW117" s="91" t="str">
        <f t="shared" si="152"/>
        <v>4</v>
      </c>
      <c r="CX117" s="91" t="str">
        <f t="shared" si="153"/>
        <v>6</v>
      </c>
      <c r="CY117" s="91" t="str">
        <f t="shared" si="154"/>
        <v>2</v>
      </c>
      <c r="CZ117" s="91" t="str">
        <f t="shared" si="155"/>
        <v>1</v>
      </c>
      <c r="DA117" s="91" t="str">
        <f t="shared" si="156"/>
        <v>1</v>
      </c>
      <c r="DB117" s="91" t="str">
        <f t="shared" si="157"/>
        <v>3</v>
      </c>
      <c r="DC117" s="91" t="str">
        <f t="shared" si="158"/>
        <v>5</v>
      </c>
      <c r="DD117" s="91" t="str">
        <f t="shared" si="159"/>
        <v>0</v>
      </c>
      <c r="DE117" s="91" t="str">
        <f t="shared" si="160"/>
        <v>3</v>
      </c>
      <c r="DF117" s="91" t="str">
        <f t="shared" si="161"/>
        <v>2</v>
      </c>
      <c r="DG117" s="91" t="str">
        <f t="shared" si="162"/>
        <v>1</v>
      </c>
      <c r="DH117" s="91" t="str">
        <f t="shared" si="163"/>
        <v>8</v>
      </c>
      <c r="DI117" s="91" t="str">
        <f t="shared" si="164"/>
        <v>1</v>
      </c>
      <c r="DJ117" s="91" t="str">
        <f t="shared" si="165"/>
        <v>1</v>
      </c>
      <c r="DK117" s="91" t="str">
        <f t="shared" si="166"/>
        <v>7</v>
      </c>
      <c r="DL117" s="91" t="str">
        <f t="shared" si="167"/>
        <v>6</v>
      </c>
      <c r="DM117" s="91" t="str">
        <f t="shared" si="168"/>
        <v>1</v>
      </c>
      <c r="DN117" s="91" t="str">
        <f t="shared" si="169"/>
        <v>4</v>
      </c>
      <c r="DO117" s="91" t="str">
        <f t="shared" si="170"/>
        <v>7</v>
      </c>
      <c r="DP117" s="91" t="str">
        <f t="shared" si="171"/>
        <v>4</v>
      </c>
      <c r="DQ117" s="91" t="str">
        <f t="shared" si="172"/>
        <v>1</v>
      </c>
      <c r="DR117" s="91" t="str">
        <f t="shared" si="173"/>
        <v>9</v>
      </c>
      <c r="DS117" s="91" t="str">
        <f t="shared" si="174"/>
        <v>1</v>
      </c>
      <c r="DT117" s="91" t="str">
        <f t="shared" si="175"/>
        <v>3</v>
      </c>
      <c r="DU117" s="91" t="str">
        <f t="shared" si="176"/>
        <v>1</v>
      </c>
      <c r="DV117" s="91" t="str">
        <f t="shared" si="177"/>
        <v>3</v>
      </c>
      <c r="DW117" s="91" t="str">
        <f t="shared" si="178"/>
        <v>0</v>
      </c>
      <c r="DX117" s="91" t="str">
        <f t="shared" si="179"/>
        <v>2</v>
      </c>
      <c r="DY117" s="91" t="str">
        <f t="shared" si="180"/>
        <v>1</v>
      </c>
      <c r="DZ117" s="91" t="str">
        <f t="shared" si="181"/>
        <v>0</v>
      </c>
      <c r="EA117" s="91" t="str">
        <f t="shared" si="182"/>
        <v>0</v>
      </c>
      <c r="EB117" s="91" t="str">
        <f t="shared" si="183"/>
        <v>0</v>
      </c>
      <c r="EC117" s="91" t="str">
        <f t="shared" si="184"/>
        <v>0</v>
      </c>
      <c r="ED117" s="91" t="str">
        <f t="shared" si="185"/>
        <v>0</v>
      </c>
      <c r="EE117" s="91" t="str">
        <f t="shared" si="186"/>
        <v>0</v>
      </c>
      <c r="EF117" s="91" t="str">
        <f t="shared" si="103"/>
        <v>4</v>
      </c>
      <c r="EG117" s="91" t="str">
        <f t="shared" si="104"/>
        <v>0</v>
      </c>
      <c r="EH117" s="91" t="str">
        <f t="shared" si="105"/>
        <v>0</v>
      </c>
      <c r="EI117" s="91" t="str">
        <f t="shared" si="106"/>
        <v>0</v>
      </c>
      <c r="EJ117" s="91" t="str">
        <f t="shared" si="107"/>
        <v>0</v>
      </c>
      <c r="EK117" s="91" t="str">
        <f t="shared" si="108"/>
        <v>0</v>
      </c>
      <c r="EL117" s="91" t="str">
        <f t="shared" si="109"/>
        <v>0</v>
      </c>
      <c r="EM117" s="91" t="str">
        <f t="shared" si="110"/>
        <v>3</v>
      </c>
      <c r="EN117" s="91" t="str">
        <f t="shared" si="111"/>
        <v>3</v>
      </c>
      <c r="EO117" s="91" t="str">
        <f t="shared" si="112"/>
        <v>3</v>
      </c>
      <c r="EP117" s="91" t="str">
        <f t="shared" si="113"/>
        <v>4</v>
      </c>
      <c r="EQ117" s="91" t="str">
        <f t="shared" si="114"/>
        <v>7</v>
      </c>
      <c r="ER117" s="91" t="str">
        <f t="shared" si="115"/>
        <v>6</v>
      </c>
      <c r="ES117" s="91" t="str">
        <f t="shared" si="116"/>
        <v>6</v>
      </c>
      <c r="ET117" s="91" t="str">
        <f t="shared" si="117"/>
        <v>5</v>
      </c>
      <c r="EU117" s="91" t="str">
        <f t="shared" si="118"/>
        <v>2</v>
      </c>
      <c r="EV117" s="91" t="str">
        <f t="shared" si="119"/>
        <v>4</v>
      </c>
      <c r="EW117" s="91" t="str">
        <f t="shared" si="120"/>
        <v>4</v>
      </c>
      <c r="EX117" s="91" t="str">
        <f t="shared" si="121"/>
        <v>2</v>
      </c>
      <c r="EY117" s="91" t="str">
        <f t="shared" si="122"/>
        <v>6</v>
      </c>
      <c r="EZ117" s="91" t="str">
        <f t="shared" si="123"/>
        <v>5</v>
      </c>
      <c r="FA117" s="91" t="str">
        <f t="shared" si="124"/>
        <v>7</v>
      </c>
      <c r="FB117" s="91" t="str">
        <f t="shared" si="125"/>
        <v>4</v>
      </c>
      <c r="FC117" s="91" t="str">
        <f t="shared" si="126"/>
        <v>2</v>
      </c>
      <c r="FD117" s="91" t="str">
        <f t="shared" si="127"/>
        <v>0</v>
      </c>
      <c r="FE117" s="91" t="str">
        <f t="shared" si="128"/>
        <v>0</v>
      </c>
      <c r="FF117" s="91" t="str">
        <f t="shared" si="129"/>
        <v>0</v>
      </c>
      <c r="FG117" s="91" t="str">
        <f t="shared" si="130"/>
        <v>0</v>
      </c>
      <c r="FH117" s="91" t="str">
        <f t="shared" si="131"/>
        <v>0</v>
      </c>
      <c r="FI117" s="91" t="str">
        <f t="shared" si="132"/>
        <v>0</v>
      </c>
      <c r="FJ117" s="91" t="str">
        <f t="shared" si="133"/>
        <v>0</v>
      </c>
      <c r="FK117" s="91" t="str">
        <f t="shared" si="134"/>
        <v>1</v>
      </c>
      <c r="FL117" s="91" t="str">
        <f t="shared" si="135"/>
        <v>0</v>
      </c>
      <c r="FM117" s="91" t="str">
        <f t="shared" si="136"/>
        <v>9</v>
      </c>
      <c r="FN117" s="91" t="str">
        <f t="shared" si="137"/>
        <v>4</v>
      </c>
      <c r="FO117" s="91" t="str">
        <f t="shared" si="138"/>
        <v>0</v>
      </c>
      <c r="FP117" s="91" t="str">
        <f t="shared" si="139"/>
        <v>0</v>
      </c>
      <c r="FQ117" s="91" t="str">
        <f t="shared" si="140"/>
        <v>0</v>
      </c>
      <c r="FR117" s="91" t="str">
        <f t="shared" si="141"/>
        <v>0</v>
      </c>
      <c r="FS117" s="91" t="str">
        <f t="shared" si="142"/>
        <v>0</v>
      </c>
      <c r="FT117" s="91" t="str">
        <f t="shared" si="143"/>
        <v>0</v>
      </c>
      <c r="FU117" s="91" t="str">
        <f t="shared" si="144"/>
        <v>0</v>
      </c>
      <c r="FV117" s="91" t="str">
        <f t="shared" si="145"/>
        <v/>
      </c>
    </row>
    <row r="118" spans="1:178">
      <c r="A118" s="86">
        <v>2003</v>
      </c>
      <c r="B118" s="87" t="s">
        <v>12</v>
      </c>
      <c r="C118" s="87">
        <v>1499895.144018929</v>
      </c>
      <c r="D118" s="87">
        <v>35976.248817880492</v>
      </c>
      <c r="E118" s="87">
        <v>109548.97028293663</v>
      </c>
      <c r="F118" s="87">
        <v>31905.156454179174</v>
      </c>
      <c r="G118" s="87">
        <v>52080.489701802144</v>
      </c>
      <c r="H118" s="87">
        <v>57602.877027804134</v>
      </c>
      <c r="I118" s="87">
        <v>43097.393874056797</v>
      </c>
      <c r="J118" s="87">
        <v>51637.168089523802</v>
      </c>
      <c r="K118" s="87">
        <v>197769.03781766919</v>
      </c>
      <c r="L118" s="87">
        <v>126260.79510284397</v>
      </c>
      <c r="M118" s="87">
        <v>164722.44487545546</v>
      </c>
      <c r="N118" s="87">
        <v>35101.738605870371</v>
      </c>
      <c r="O118" s="87">
        <v>48273.523688152971</v>
      </c>
      <c r="P118" s="87">
        <v>0</v>
      </c>
      <c r="Q118" s="87">
        <v>25856.383045387738</v>
      </c>
      <c r="R118" s="87">
        <v>21033.977212456808</v>
      </c>
      <c r="S118" s="87">
        <v>12555.801368380062</v>
      </c>
      <c r="T118" s="87">
        <v>6724.488876769371</v>
      </c>
      <c r="U118" s="87">
        <v>8452.043201668761</v>
      </c>
      <c r="V118" s="87">
        <v>136147.3337109797</v>
      </c>
      <c r="W118" s="87">
        <v>64789.353690000411</v>
      </c>
      <c r="X118" s="87">
        <v>506221.94924570754</v>
      </c>
      <c r="Y118" s="87">
        <v>116973.44065277706</v>
      </c>
      <c r="Z118" s="87">
        <v>316446.70007890993</v>
      </c>
      <c r="AA118" s="87">
        <v>323577.17822166055</v>
      </c>
      <c r="AB118" s="87">
        <v>357124.95791291312</v>
      </c>
      <c r="AC118" s="87">
        <v>84464.433497241916</v>
      </c>
      <c r="AD118" s="87">
        <v>74779.489559110662</v>
      </c>
      <c r="AE118" s="87">
        <v>100395.07897088195</v>
      </c>
      <c r="AF118" s="87">
        <v>306912.95214328205</v>
      </c>
      <c r="AG118" s="87">
        <v>126627.58540521321</v>
      </c>
      <c r="AH118" s="87">
        <v>279479.27746684081</v>
      </c>
      <c r="AI118" s="87">
        <v>0</v>
      </c>
      <c r="AJ118" s="87">
        <v>53660.581258827893</v>
      </c>
      <c r="AK118" s="87">
        <v>11330.367101176982</v>
      </c>
      <c r="AL118" s="87">
        <v>0</v>
      </c>
      <c r="AM118" s="87">
        <v>0</v>
      </c>
      <c r="AN118" s="87">
        <v>0</v>
      </c>
      <c r="AO118" s="87">
        <v>0</v>
      </c>
      <c r="AP118" s="87">
        <v>0</v>
      </c>
      <c r="AQ118" s="87">
        <v>0</v>
      </c>
      <c r="AR118" s="87">
        <v>35867.051704961406</v>
      </c>
      <c r="AS118" s="87">
        <v>0</v>
      </c>
      <c r="AT118" s="87">
        <v>0</v>
      </c>
      <c r="AU118" s="87">
        <v>0</v>
      </c>
      <c r="AV118" s="87">
        <v>0</v>
      </c>
      <c r="AW118" s="87">
        <v>0</v>
      </c>
      <c r="AX118" s="87">
        <v>0</v>
      </c>
      <c r="AY118" s="87">
        <v>241082.02599159186</v>
      </c>
      <c r="AZ118" s="87">
        <v>317917.5945230166</v>
      </c>
      <c r="BA118" s="87">
        <v>285398.32097224973</v>
      </c>
      <c r="BB118" s="87">
        <v>337437.74509312504</v>
      </c>
      <c r="BC118" s="87">
        <v>61912.896407807042</v>
      </c>
      <c r="BD118" s="87">
        <v>48921.239896408064</v>
      </c>
      <c r="BE118" s="87">
        <v>53344.18962395977</v>
      </c>
      <c r="BF118" s="87">
        <v>44479.6239957078</v>
      </c>
      <c r="BG118" s="87">
        <v>21112.375139680767</v>
      </c>
      <c r="BH118" s="87">
        <v>3626.8374427655481</v>
      </c>
      <c r="BI118" s="87">
        <v>37812.066947041538</v>
      </c>
      <c r="BJ118" s="87">
        <v>26331.437152018632</v>
      </c>
      <c r="BK118" s="87">
        <v>72151.292379793158</v>
      </c>
      <c r="BL118" s="87">
        <v>61346.378052748194</v>
      </c>
      <c r="BM118" s="87">
        <v>64666.156947219904</v>
      </c>
      <c r="BN118" s="87">
        <v>33334.985317359002</v>
      </c>
      <c r="BO118" s="87">
        <v>20939.713038056572</v>
      </c>
      <c r="BP118" s="87">
        <v>0</v>
      </c>
      <c r="BQ118" s="87">
        <v>0</v>
      </c>
      <c r="BR118" s="87">
        <v>0</v>
      </c>
      <c r="BS118" s="87">
        <v>0</v>
      </c>
      <c r="BT118" s="87">
        <v>0</v>
      </c>
      <c r="BU118" s="87">
        <v>0</v>
      </c>
      <c r="BV118" s="87">
        <v>0</v>
      </c>
      <c r="BW118" s="87">
        <v>1211.4346373416577</v>
      </c>
      <c r="BX118" s="87">
        <v>0</v>
      </c>
      <c r="BY118" s="87">
        <v>8012.454824020132</v>
      </c>
      <c r="BZ118" s="87">
        <v>4326.8189358366135</v>
      </c>
      <c r="CA118" s="87">
        <v>0</v>
      </c>
      <c r="CB118" s="87">
        <v>0</v>
      </c>
      <c r="CC118" s="87">
        <v>0</v>
      </c>
      <c r="CD118" s="87">
        <v>0</v>
      </c>
      <c r="CE118" s="87">
        <v>0</v>
      </c>
      <c r="CF118" s="87">
        <v>0</v>
      </c>
      <c r="CG118" s="87">
        <v>0</v>
      </c>
      <c r="CH118" s="87"/>
      <c r="CI118" s="87">
        <v>7168656.9999999963</v>
      </c>
      <c r="CO118" s="86">
        <v>2003</v>
      </c>
      <c r="CP118" s="87" t="s">
        <v>12</v>
      </c>
      <c r="CQ118" s="91" t="str">
        <f t="shared" si="146"/>
        <v>1</v>
      </c>
      <c r="CR118" s="91" t="str">
        <f t="shared" si="147"/>
        <v>3</v>
      </c>
      <c r="CS118" s="91" t="str">
        <f t="shared" si="148"/>
        <v>1</v>
      </c>
      <c r="CT118" s="91" t="str">
        <f t="shared" si="149"/>
        <v>3</v>
      </c>
      <c r="CU118" s="91" t="str">
        <f t="shared" si="150"/>
        <v>5</v>
      </c>
      <c r="CV118" s="91" t="str">
        <f t="shared" si="151"/>
        <v>5</v>
      </c>
      <c r="CW118" s="91" t="str">
        <f t="shared" si="152"/>
        <v>4</v>
      </c>
      <c r="CX118" s="91" t="str">
        <f t="shared" si="153"/>
        <v>5</v>
      </c>
      <c r="CY118" s="91" t="str">
        <f t="shared" si="154"/>
        <v>1</v>
      </c>
      <c r="CZ118" s="91" t="str">
        <f t="shared" si="155"/>
        <v>1</v>
      </c>
      <c r="DA118" s="91" t="str">
        <f t="shared" si="156"/>
        <v>1</v>
      </c>
      <c r="DB118" s="91" t="str">
        <f t="shared" si="157"/>
        <v>3</v>
      </c>
      <c r="DC118" s="91" t="str">
        <f t="shared" si="158"/>
        <v>4</v>
      </c>
      <c r="DD118" s="91" t="str">
        <f t="shared" si="159"/>
        <v>0</v>
      </c>
      <c r="DE118" s="91" t="str">
        <f t="shared" si="160"/>
        <v>2</v>
      </c>
      <c r="DF118" s="91" t="str">
        <f t="shared" si="161"/>
        <v>2</v>
      </c>
      <c r="DG118" s="91" t="str">
        <f t="shared" si="162"/>
        <v>1</v>
      </c>
      <c r="DH118" s="91" t="str">
        <f t="shared" si="163"/>
        <v>6</v>
      </c>
      <c r="DI118" s="91" t="str">
        <f t="shared" si="164"/>
        <v>8</v>
      </c>
      <c r="DJ118" s="91" t="str">
        <f t="shared" si="165"/>
        <v>1</v>
      </c>
      <c r="DK118" s="91" t="str">
        <f t="shared" si="166"/>
        <v>6</v>
      </c>
      <c r="DL118" s="91" t="str">
        <f t="shared" si="167"/>
        <v>5</v>
      </c>
      <c r="DM118" s="91" t="str">
        <f t="shared" si="168"/>
        <v>1</v>
      </c>
      <c r="DN118" s="91" t="str">
        <f t="shared" si="169"/>
        <v>3</v>
      </c>
      <c r="DO118" s="91" t="str">
        <f t="shared" si="170"/>
        <v>3</v>
      </c>
      <c r="DP118" s="91" t="str">
        <f t="shared" si="171"/>
        <v>3</v>
      </c>
      <c r="DQ118" s="91" t="str">
        <f t="shared" si="172"/>
        <v>8</v>
      </c>
      <c r="DR118" s="91" t="str">
        <f t="shared" si="173"/>
        <v>7</v>
      </c>
      <c r="DS118" s="91" t="str">
        <f t="shared" si="174"/>
        <v>1</v>
      </c>
      <c r="DT118" s="91" t="str">
        <f t="shared" si="175"/>
        <v>3</v>
      </c>
      <c r="DU118" s="91" t="str">
        <f t="shared" si="176"/>
        <v>1</v>
      </c>
      <c r="DV118" s="91" t="str">
        <f t="shared" si="177"/>
        <v>2</v>
      </c>
      <c r="DW118" s="91" t="str">
        <f t="shared" si="178"/>
        <v>0</v>
      </c>
      <c r="DX118" s="91" t="str">
        <f t="shared" si="179"/>
        <v>5</v>
      </c>
      <c r="DY118" s="91" t="str">
        <f t="shared" si="180"/>
        <v>1</v>
      </c>
      <c r="DZ118" s="91" t="str">
        <f t="shared" si="181"/>
        <v>0</v>
      </c>
      <c r="EA118" s="91" t="str">
        <f t="shared" si="182"/>
        <v>0</v>
      </c>
      <c r="EB118" s="91" t="str">
        <f t="shared" si="183"/>
        <v>0</v>
      </c>
      <c r="EC118" s="91" t="str">
        <f t="shared" si="184"/>
        <v>0</v>
      </c>
      <c r="ED118" s="91" t="str">
        <f t="shared" si="185"/>
        <v>0</v>
      </c>
      <c r="EE118" s="91" t="str">
        <f t="shared" si="186"/>
        <v>0</v>
      </c>
      <c r="EF118" s="91" t="str">
        <f t="shared" si="103"/>
        <v>3</v>
      </c>
      <c r="EG118" s="91" t="str">
        <f t="shared" si="104"/>
        <v>0</v>
      </c>
      <c r="EH118" s="91" t="str">
        <f t="shared" si="105"/>
        <v>0</v>
      </c>
      <c r="EI118" s="91" t="str">
        <f t="shared" si="106"/>
        <v>0</v>
      </c>
      <c r="EJ118" s="91" t="str">
        <f t="shared" si="107"/>
        <v>0</v>
      </c>
      <c r="EK118" s="91" t="str">
        <f t="shared" si="108"/>
        <v>0</v>
      </c>
      <c r="EL118" s="91" t="str">
        <f t="shared" si="109"/>
        <v>0</v>
      </c>
      <c r="EM118" s="91" t="str">
        <f t="shared" si="110"/>
        <v>2</v>
      </c>
      <c r="EN118" s="91" t="str">
        <f t="shared" si="111"/>
        <v>3</v>
      </c>
      <c r="EO118" s="91" t="str">
        <f t="shared" si="112"/>
        <v>2</v>
      </c>
      <c r="EP118" s="91" t="str">
        <f t="shared" si="113"/>
        <v>3</v>
      </c>
      <c r="EQ118" s="91" t="str">
        <f t="shared" si="114"/>
        <v>6</v>
      </c>
      <c r="ER118" s="91" t="str">
        <f t="shared" si="115"/>
        <v>4</v>
      </c>
      <c r="ES118" s="91" t="str">
        <f t="shared" si="116"/>
        <v>5</v>
      </c>
      <c r="ET118" s="91" t="str">
        <f t="shared" si="117"/>
        <v>4</v>
      </c>
      <c r="EU118" s="91" t="str">
        <f t="shared" si="118"/>
        <v>2</v>
      </c>
      <c r="EV118" s="91" t="str">
        <f t="shared" si="119"/>
        <v>3</v>
      </c>
      <c r="EW118" s="91" t="str">
        <f t="shared" si="120"/>
        <v>3</v>
      </c>
      <c r="EX118" s="91" t="str">
        <f t="shared" si="121"/>
        <v>2</v>
      </c>
      <c r="EY118" s="91" t="str">
        <f t="shared" si="122"/>
        <v>7</v>
      </c>
      <c r="EZ118" s="91" t="str">
        <f t="shared" si="123"/>
        <v>6</v>
      </c>
      <c r="FA118" s="91" t="str">
        <f t="shared" si="124"/>
        <v>6</v>
      </c>
      <c r="FB118" s="91" t="str">
        <f t="shared" si="125"/>
        <v>3</v>
      </c>
      <c r="FC118" s="91" t="str">
        <f t="shared" si="126"/>
        <v>2</v>
      </c>
      <c r="FD118" s="91" t="str">
        <f t="shared" si="127"/>
        <v>0</v>
      </c>
      <c r="FE118" s="91" t="str">
        <f t="shared" si="128"/>
        <v>0</v>
      </c>
      <c r="FF118" s="91" t="str">
        <f t="shared" si="129"/>
        <v>0</v>
      </c>
      <c r="FG118" s="91" t="str">
        <f t="shared" si="130"/>
        <v>0</v>
      </c>
      <c r="FH118" s="91" t="str">
        <f t="shared" si="131"/>
        <v>0</v>
      </c>
      <c r="FI118" s="91" t="str">
        <f t="shared" si="132"/>
        <v>0</v>
      </c>
      <c r="FJ118" s="91" t="str">
        <f t="shared" si="133"/>
        <v>0</v>
      </c>
      <c r="FK118" s="91" t="str">
        <f t="shared" si="134"/>
        <v>1</v>
      </c>
      <c r="FL118" s="91" t="str">
        <f t="shared" si="135"/>
        <v>0</v>
      </c>
      <c r="FM118" s="91" t="str">
        <f t="shared" si="136"/>
        <v>8</v>
      </c>
      <c r="FN118" s="91" t="str">
        <f t="shared" si="137"/>
        <v>4</v>
      </c>
      <c r="FO118" s="91" t="str">
        <f t="shared" si="138"/>
        <v>0</v>
      </c>
      <c r="FP118" s="91" t="str">
        <f t="shared" si="139"/>
        <v>0</v>
      </c>
      <c r="FQ118" s="91" t="str">
        <f t="shared" si="140"/>
        <v>0</v>
      </c>
      <c r="FR118" s="91" t="str">
        <f t="shared" si="141"/>
        <v>0</v>
      </c>
      <c r="FS118" s="91" t="str">
        <f t="shared" si="142"/>
        <v>0</v>
      </c>
      <c r="FT118" s="91" t="str">
        <f t="shared" si="143"/>
        <v>0</v>
      </c>
      <c r="FU118" s="91" t="str">
        <f t="shared" si="144"/>
        <v>0</v>
      </c>
      <c r="FV118" s="91" t="str">
        <f t="shared" si="145"/>
        <v/>
      </c>
    </row>
    <row r="119" spans="1:178">
      <c r="A119" s="86">
        <v>2003</v>
      </c>
      <c r="B119" s="87" t="s">
        <v>13</v>
      </c>
      <c r="C119" s="87">
        <v>1445518.3908319615</v>
      </c>
      <c r="D119" s="87">
        <v>37851.754762528974</v>
      </c>
      <c r="E119" s="87">
        <v>108599.19916120991</v>
      </c>
      <c r="F119" s="87">
        <v>31923.876609725008</v>
      </c>
      <c r="G119" s="87">
        <v>49448.240055489427</v>
      </c>
      <c r="H119" s="87">
        <v>55268.23971002399</v>
      </c>
      <c r="I119" s="87">
        <v>43360.810510287003</v>
      </c>
      <c r="J119" s="87">
        <v>54884.772443066337</v>
      </c>
      <c r="K119" s="87">
        <v>204936.51119979765</v>
      </c>
      <c r="L119" s="87">
        <v>122622.49739423096</v>
      </c>
      <c r="M119" s="87">
        <v>167608.73771457723</v>
      </c>
      <c r="N119" s="87">
        <v>37515.427679689048</v>
      </c>
      <c r="O119" s="87">
        <v>52199.595032360514</v>
      </c>
      <c r="P119" s="87">
        <v>0</v>
      </c>
      <c r="Q119" s="87">
        <v>29251.390787050881</v>
      </c>
      <c r="R119" s="87">
        <v>24434.026587020249</v>
      </c>
      <c r="S119" s="87">
        <v>13571.840315893598</v>
      </c>
      <c r="T119" s="87">
        <v>7565.0930088926643</v>
      </c>
      <c r="U119" s="87">
        <v>11556.597444860838</v>
      </c>
      <c r="V119" s="87">
        <v>159709.13070684916</v>
      </c>
      <c r="W119" s="87">
        <v>62045.547718949281</v>
      </c>
      <c r="X119" s="87">
        <v>479235.2706188169</v>
      </c>
      <c r="Y119" s="87">
        <v>113822.69417825479</v>
      </c>
      <c r="Z119" s="87">
        <v>311016.43013671605</v>
      </c>
      <c r="AA119" s="87">
        <v>533257.01507572795</v>
      </c>
      <c r="AB119" s="87">
        <v>316400.38308816164</v>
      </c>
      <c r="AC119" s="87">
        <v>81614.163379818914</v>
      </c>
      <c r="AD119" s="87">
        <v>70786.425704778288</v>
      </c>
      <c r="AE119" s="87">
        <v>89877.29373045481</v>
      </c>
      <c r="AF119" s="87">
        <v>286557.92691563466</v>
      </c>
      <c r="AG119" s="87">
        <v>114566.05862011123</v>
      </c>
      <c r="AH119" s="87">
        <v>255123.58298713219</v>
      </c>
      <c r="AI119" s="87">
        <v>0</v>
      </c>
      <c r="AJ119" s="87">
        <v>13790.316938439211</v>
      </c>
      <c r="AK119" s="87">
        <v>8867.7938661459611</v>
      </c>
      <c r="AL119" s="87">
        <v>0</v>
      </c>
      <c r="AM119" s="87">
        <v>0</v>
      </c>
      <c r="AN119" s="87">
        <v>0</v>
      </c>
      <c r="AO119" s="87">
        <v>0</v>
      </c>
      <c r="AP119" s="87">
        <v>0</v>
      </c>
      <c r="AQ119" s="87">
        <v>0</v>
      </c>
      <c r="AR119" s="87">
        <v>20975.568848383278</v>
      </c>
      <c r="AS119" s="87">
        <v>0</v>
      </c>
      <c r="AT119" s="87">
        <v>0</v>
      </c>
      <c r="AU119" s="87">
        <v>0</v>
      </c>
      <c r="AV119" s="87">
        <v>0</v>
      </c>
      <c r="AW119" s="87">
        <v>0</v>
      </c>
      <c r="AX119" s="87">
        <v>0</v>
      </c>
      <c r="AY119" s="87">
        <v>240285.30349407584</v>
      </c>
      <c r="AZ119" s="87">
        <v>298598.61778970447</v>
      </c>
      <c r="BA119" s="87">
        <v>274704.89023603353</v>
      </c>
      <c r="BB119" s="87">
        <v>311145.15910103754</v>
      </c>
      <c r="BC119" s="87">
        <v>55711.538749131061</v>
      </c>
      <c r="BD119" s="87">
        <v>45968.025308798125</v>
      </c>
      <c r="BE119" s="87">
        <v>47555.380354762303</v>
      </c>
      <c r="BF119" s="87">
        <v>42053.576943022388</v>
      </c>
      <c r="BG119" s="87">
        <v>19144.354003810102</v>
      </c>
      <c r="BH119" s="87">
        <v>3375.9624164309507</v>
      </c>
      <c r="BI119" s="87">
        <v>36255.334296542162</v>
      </c>
      <c r="BJ119" s="87">
        <v>23972.596707867899</v>
      </c>
      <c r="BK119" s="87">
        <v>75458.743184446692</v>
      </c>
      <c r="BL119" s="87">
        <v>65351.706401205905</v>
      </c>
      <c r="BM119" s="87">
        <v>68690.500595544028</v>
      </c>
      <c r="BN119" s="87">
        <v>30599.418744417377</v>
      </c>
      <c r="BO119" s="87">
        <v>19381.868008403257</v>
      </c>
      <c r="BP119" s="87">
        <v>0</v>
      </c>
      <c r="BQ119" s="87">
        <v>0</v>
      </c>
      <c r="BR119" s="87">
        <v>0</v>
      </c>
      <c r="BS119" s="87">
        <v>0</v>
      </c>
      <c r="BT119" s="87">
        <v>0</v>
      </c>
      <c r="BU119" s="87">
        <v>0</v>
      </c>
      <c r="BV119" s="87">
        <v>0</v>
      </c>
      <c r="BW119" s="87">
        <v>865.74761216207241</v>
      </c>
      <c r="BX119" s="87">
        <v>0</v>
      </c>
      <c r="BY119" s="87">
        <v>6160.8594473858057</v>
      </c>
      <c r="BZ119" s="87">
        <v>4075.8128421787201</v>
      </c>
      <c r="CA119" s="87">
        <v>0</v>
      </c>
      <c r="CB119" s="87">
        <v>0</v>
      </c>
      <c r="CC119" s="87">
        <v>0</v>
      </c>
      <c r="CD119" s="87">
        <v>0</v>
      </c>
      <c r="CE119" s="87">
        <v>0</v>
      </c>
      <c r="CF119" s="87">
        <v>0</v>
      </c>
      <c r="CG119" s="87">
        <v>0</v>
      </c>
      <c r="CH119" s="87"/>
      <c r="CI119" s="87">
        <v>7085118.0000000009</v>
      </c>
      <c r="CO119" s="86">
        <v>2003</v>
      </c>
      <c r="CP119" s="87" t="s">
        <v>13</v>
      </c>
      <c r="CQ119" s="91" t="str">
        <f t="shared" si="146"/>
        <v>1</v>
      </c>
      <c r="CR119" s="91" t="str">
        <f t="shared" si="147"/>
        <v>3</v>
      </c>
      <c r="CS119" s="91" t="str">
        <f t="shared" si="148"/>
        <v>1</v>
      </c>
      <c r="CT119" s="91" t="str">
        <f t="shared" si="149"/>
        <v>3</v>
      </c>
      <c r="CU119" s="91" t="str">
        <f t="shared" si="150"/>
        <v>4</v>
      </c>
      <c r="CV119" s="91" t="str">
        <f t="shared" si="151"/>
        <v>5</v>
      </c>
      <c r="CW119" s="91" t="str">
        <f t="shared" si="152"/>
        <v>4</v>
      </c>
      <c r="CX119" s="91" t="str">
        <f t="shared" si="153"/>
        <v>5</v>
      </c>
      <c r="CY119" s="91" t="str">
        <f t="shared" si="154"/>
        <v>2</v>
      </c>
      <c r="CZ119" s="91" t="str">
        <f t="shared" si="155"/>
        <v>1</v>
      </c>
      <c r="DA119" s="91" t="str">
        <f t="shared" si="156"/>
        <v>1</v>
      </c>
      <c r="DB119" s="91" t="str">
        <f t="shared" si="157"/>
        <v>3</v>
      </c>
      <c r="DC119" s="91" t="str">
        <f t="shared" si="158"/>
        <v>5</v>
      </c>
      <c r="DD119" s="91" t="str">
        <f t="shared" si="159"/>
        <v>0</v>
      </c>
      <c r="DE119" s="91" t="str">
        <f t="shared" si="160"/>
        <v>2</v>
      </c>
      <c r="DF119" s="91" t="str">
        <f t="shared" si="161"/>
        <v>2</v>
      </c>
      <c r="DG119" s="91" t="str">
        <f t="shared" si="162"/>
        <v>1</v>
      </c>
      <c r="DH119" s="91" t="str">
        <f t="shared" si="163"/>
        <v>7</v>
      </c>
      <c r="DI119" s="91" t="str">
        <f t="shared" si="164"/>
        <v>1</v>
      </c>
      <c r="DJ119" s="91" t="str">
        <f t="shared" si="165"/>
        <v>1</v>
      </c>
      <c r="DK119" s="91" t="str">
        <f t="shared" si="166"/>
        <v>6</v>
      </c>
      <c r="DL119" s="91" t="str">
        <f t="shared" si="167"/>
        <v>4</v>
      </c>
      <c r="DM119" s="91" t="str">
        <f t="shared" si="168"/>
        <v>1</v>
      </c>
      <c r="DN119" s="91" t="str">
        <f t="shared" si="169"/>
        <v>3</v>
      </c>
      <c r="DO119" s="91" t="str">
        <f t="shared" si="170"/>
        <v>5</v>
      </c>
      <c r="DP119" s="91" t="str">
        <f t="shared" si="171"/>
        <v>3</v>
      </c>
      <c r="DQ119" s="91" t="str">
        <f t="shared" si="172"/>
        <v>8</v>
      </c>
      <c r="DR119" s="91" t="str">
        <f t="shared" si="173"/>
        <v>7</v>
      </c>
      <c r="DS119" s="91" t="str">
        <f t="shared" si="174"/>
        <v>8</v>
      </c>
      <c r="DT119" s="91" t="str">
        <f t="shared" si="175"/>
        <v>2</v>
      </c>
      <c r="DU119" s="91" t="str">
        <f t="shared" si="176"/>
        <v>1</v>
      </c>
      <c r="DV119" s="91" t="str">
        <f t="shared" si="177"/>
        <v>2</v>
      </c>
      <c r="DW119" s="91" t="str">
        <f t="shared" si="178"/>
        <v>0</v>
      </c>
      <c r="DX119" s="91" t="str">
        <f t="shared" si="179"/>
        <v>1</v>
      </c>
      <c r="DY119" s="91" t="str">
        <f t="shared" si="180"/>
        <v>8</v>
      </c>
      <c r="DZ119" s="91" t="str">
        <f t="shared" si="181"/>
        <v>0</v>
      </c>
      <c r="EA119" s="91" t="str">
        <f t="shared" si="182"/>
        <v>0</v>
      </c>
      <c r="EB119" s="91" t="str">
        <f t="shared" si="183"/>
        <v>0</v>
      </c>
      <c r="EC119" s="91" t="str">
        <f t="shared" si="184"/>
        <v>0</v>
      </c>
      <c r="ED119" s="91" t="str">
        <f t="shared" si="185"/>
        <v>0</v>
      </c>
      <c r="EE119" s="91" t="str">
        <f t="shared" si="186"/>
        <v>0</v>
      </c>
      <c r="EF119" s="91" t="str">
        <f t="shared" si="103"/>
        <v>2</v>
      </c>
      <c r="EG119" s="91" t="str">
        <f t="shared" si="104"/>
        <v>0</v>
      </c>
      <c r="EH119" s="91" t="str">
        <f t="shared" si="105"/>
        <v>0</v>
      </c>
      <c r="EI119" s="91" t="str">
        <f t="shared" si="106"/>
        <v>0</v>
      </c>
      <c r="EJ119" s="91" t="str">
        <f t="shared" si="107"/>
        <v>0</v>
      </c>
      <c r="EK119" s="91" t="str">
        <f t="shared" si="108"/>
        <v>0</v>
      </c>
      <c r="EL119" s="91" t="str">
        <f t="shared" si="109"/>
        <v>0</v>
      </c>
      <c r="EM119" s="91" t="str">
        <f t="shared" si="110"/>
        <v>2</v>
      </c>
      <c r="EN119" s="91" t="str">
        <f t="shared" si="111"/>
        <v>2</v>
      </c>
      <c r="EO119" s="91" t="str">
        <f t="shared" si="112"/>
        <v>2</v>
      </c>
      <c r="EP119" s="91" t="str">
        <f t="shared" si="113"/>
        <v>3</v>
      </c>
      <c r="EQ119" s="91" t="str">
        <f t="shared" si="114"/>
        <v>5</v>
      </c>
      <c r="ER119" s="91" t="str">
        <f t="shared" si="115"/>
        <v>4</v>
      </c>
      <c r="ES119" s="91" t="str">
        <f t="shared" si="116"/>
        <v>4</v>
      </c>
      <c r="ET119" s="91" t="str">
        <f t="shared" si="117"/>
        <v>4</v>
      </c>
      <c r="EU119" s="91" t="str">
        <f t="shared" si="118"/>
        <v>1</v>
      </c>
      <c r="EV119" s="91" t="str">
        <f t="shared" si="119"/>
        <v>3</v>
      </c>
      <c r="EW119" s="91" t="str">
        <f t="shared" si="120"/>
        <v>3</v>
      </c>
      <c r="EX119" s="91" t="str">
        <f t="shared" si="121"/>
        <v>2</v>
      </c>
      <c r="EY119" s="91" t="str">
        <f t="shared" si="122"/>
        <v>7</v>
      </c>
      <c r="EZ119" s="91" t="str">
        <f t="shared" si="123"/>
        <v>6</v>
      </c>
      <c r="FA119" s="91" t="str">
        <f t="shared" si="124"/>
        <v>6</v>
      </c>
      <c r="FB119" s="91" t="str">
        <f t="shared" si="125"/>
        <v>3</v>
      </c>
      <c r="FC119" s="91" t="str">
        <f t="shared" si="126"/>
        <v>1</v>
      </c>
      <c r="FD119" s="91" t="str">
        <f t="shared" si="127"/>
        <v>0</v>
      </c>
      <c r="FE119" s="91" t="str">
        <f t="shared" si="128"/>
        <v>0</v>
      </c>
      <c r="FF119" s="91" t="str">
        <f t="shared" si="129"/>
        <v>0</v>
      </c>
      <c r="FG119" s="91" t="str">
        <f t="shared" si="130"/>
        <v>0</v>
      </c>
      <c r="FH119" s="91" t="str">
        <f t="shared" si="131"/>
        <v>0</v>
      </c>
      <c r="FI119" s="91" t="str">
        <f t="shared" si="132"/>
        <v>0</v>
      </c>
      <c r="FJ119" s="91" t="str">
        <f t="shared" si="133"/>
        <v>0</v>
      </c>
      <c r="FK119" s="91" t="str">
        <f t="shared" si="134"/>
        <v>8</v>
      </c>
      <c r="FL119" s="91" t="str">
        <f t="shared" si="135"/>
        <v>0</v>
      </c>
      <c r="FM119" s="91" t="str">
        <f t="shared" si="136"/>
        <v>6</v>
      </c>
      <c r="FN119" s="91" t="str">
        <f t="shared" si="137"/>
        <v>4</v>
      </c>
      <c r="FO119" s="91" t="str">
        <f t="shared" si="138"/>
        <v>0</v>
      </c>
      <c r="FP119" s="91" t="str">
        <f t="shared" si="139"/>
        <v>0</v>
      </c>
      <c r="FQ119" s="91" t="str">
        <f t="shared" si="140"/>
        <v>0</v>
      </c>
      <c r="FR119" s="91" t="str">
        <f t="shared" si="141"/>
        <v>0</v>
      </c>
      <c r="FS119" s="91" t="str">
        <f t="shared" si="142"/>
        <v>0</v>
      </c>
      <c r="FT119" s="91" t="str">
        <f t="shared" si="143"/>
        <v>0</v>
      </c>
      <c r="FU119" s="91" t="str">
        <f t="shared" si="144"/>
        <v>0</v>
      </c>
      <c r="FV119" s="91" t="str">
        <f t="shared" si="145"/>
        <v/>
      </c>
    </row>
    <row r="120" spans="1:178">
      <c r="A120" s="86">
        <v>2003</v>
      </c>
      <c r="B120" s="87" t="s">
        <v>14</v>
      </c>
      <c r="C120" s="87">
        <v>1584701.953614824</v>
      </c>
      <c r="D120" s="87">
        <v>37243.689539650652</v>
      </c>
      <c r="E120" s="87">
        <v>128738.52140548878</v>
      </c>
      <c r="F120" s="87">
        <v>32673.635181597772</v>
      </c>
      <c r="G120" s="87">
        <v>50000.180520945389</v>
      </c>
      <c r="H120" s="87">
        <v>60779.92017931903</v>
      </c>
      <c r="I120" s="87">
        <v>47314.034172425156</v>
      </c>
      <c r="J120" s="87">
        <v>68395.776051348366</v>
      </c>
      <c r="K120" s="87">
        <v>238840.77577887828</v>
      </c>
      <c r="L120" s="87">
        <v>160800.11183183646</v>
      </c>
      <c r="M120" s="87">
        <v>212978.05395614592</v>
      </c>
      <c r="N120" s="87">
        <v>47138.262850961582</v>
      </c>
      <c r="O120" s="87">
        <v>63604.880802225875</v>
      </c>
      <c r="P120" s="87">
        <v>0</v>
      </c>
      <c r="Q120" s="87">
        <v>37316.702242412444</v>
      </c>
      <c r="R120" s="87">
        <v>29995.601355606628</v>
      </c>
      <c r="S120" s="87">
        <v>17476.176310439681</v>
      </c>
      <c r="T120" s="87">
        <v>9061.6876649912392</v>
      </c>
      <c r="U120" s="87">
        <v>10469.661019484058</v>
      </c>
      <c r="V120" s="87">
        <v>200494.68456666381</v>
      </c>
      <c r="W120" s="87">
        <v>70907.953861189279</v>
      </c>
      <c r="X120" s="87">
        <v>550932.22164706804</v>
      </c>
      <c r="Y120" s="87">
        <v>126404.81909128781</v>
      </c>
      <c r="Z120" s="87">
        <v>371723.89480533887</v>
      </c>
      <c r="AA120" s="87">
        <v>615399.73401155358</v>
      </c>
      <c r="AB120" s="87">
        <v>369905.78836743109</v>
      </c>
      <c r="AC120" s="87">
        <v>100919.78026185407</v>
      </c>
      <c r="AD120" s="87">
        <v>85565.479288466959</v>
      </c>
      <c r="AE120" s="87">
        <v>109373.02873716372</v>
      </c>
      <c r="AF120" s="87">
        <v>335999.95115280402</v>
      </c>
      <c r="AG120" s="87">
        <v>139596.68211497692</v>
      </c>
      <c r="AH120" s="87">
        <v>300652.78910217574</v>
      </c>
      <c r="AI120" s="87">
        <v>0</v>
      </c>
      <c r="AJ120" s="87">
        <v>15408.384456914377</v>
      </c>
      <c r="AK120" s="87">
        <v>8300.9133300412122</v>
      </c>
      <c r="AL120" s="87">
        <v>0</v>
      </c>
      <c r="AM120" s="87">
        <v>0</v>
      </c>
      <c r="AN120" s="87">
        <v>0</v>
      </c>
      <c r="AO120" s="87">
        <v>0</v>
      </c>
      <c r="AP120" s="87">
        <v>0</v>
      </c>
      <c r="AQ120" s="87">
        <v>0</v>
      </c>
      <c r="AR120" s="87">
        <v>24980.259649846033</v>
      </c>
      <c r="AS120" s="87">
        <v>0</v>
      </c>
      <c r="AT120" s="87">
        <v>0</v>
      </c>
      <c r="AU120" s="87">
        <v>0</v>
      </c>
      <c r="AV120" s="87">
        <v>0</v>
      </c>
      <c r="AW120" s="87">
        <v>0</v>
      </c>
      <c r="AX120" s="87">
        <v>0</v>
      </c>
      <c r="AY120" s="87">
        <v>297177.92528554972</v>
      </c>
      <c r="AZ120" s="87">
        <v>348135.38346492749</v>
      </c>
      <c r="BA120" s="87">
        <v>324577.5194318482</v>
      </c>
      <c r="BB120" s="87">
        <v>373392.37027215463</v>
      </c>
      <c r="BC120" s="87">
        <v>69224.154740707469</v>
      </c>
      <c r="BD120" s="87">
        <v>59271.892380300793</v>
      </c>
      <c r="BE120" s="87">
        <v>61629.030870696901</v>
      </c>
      <c r="BF120" s="87">
        <v>52552.019552039608</v>
      </c>
      <c r="BG120" s="87">
        <v>25260.592372795629</v>
      </c>
      <c r="BH120" s="87">
        <v>4517.7736573098664</v>
      </c>
      <c r="BI120" s="87">
        <v>52018.395847904045</v>
      </c>
      <c r="BJ120" s="87">
        <v>32025.534770662856</v>
      </c>
      <c r="BK120" s="87">
        <v>84453.162310589789</v>
      </c>
      <c r="BL120" s="87">
        <v>77002.261063318569</v>
      </c>
      <c r="BM120" s="87">
        <v>88642.829501167653</v>
      </c>
      <c r="BN120" s="87">
        <v>40184.929652141094</v>
      </c>
      <c r="BO120" s="87">
        <v>21209.73945660438</v>
      </c>
      <c r="BP120" s="87">
        <v>0</v>
      </c>
      <c r="BQ120" s="87">
        <v>0</v>
      </c>
      <c r="BR120" s="87">
        <v>0</v>
      </c>
      <c r="BS120" s="87">
        <v>0</v>
      </c>
      <c r="BT120" s="87">
        <v>0</v>
      </c>
      <c r="BU120" s="87">
        <v>0</v>
      </c>
      <c r="BV120" s="87">
        <v>0</v>
      </c>
      <c r="BW120" s="87">
        <v>1014.0653161359935</v>
      </c>
      <c r="BX120" s="87">
        <v>0</v>
      </c>
      <c r="BY120" s="87">
        <v>5773.4118665342567</v>
      </c>
      <c r="BZ120" s="87">
        <v>4936.0192632539565</v>
      </c>
      <c r="CA120" s="87">
        <v>0</v>
      </c>
      <c r="CB120" s="87">
        <v>0</v>
      </c>
      <c r="CC120" s="87">
        <v>0</v>
      </c>
      <c r="CD120" s="87">
        <v>0</v>
      </c>
      <c r="CE120" s="87">
        <v>0</v>
      </c>
      <c r="CF120" s="87">
        <v>0</v>
      </c>
      <c r="CG120" s="87">
        <v>0</v>
      </c>
      <c r="CH120" s="87"/>
      <c r="CI120" s="87">
        <v>8287094.9999999991</v>
      </c>
      <c r="CO120" s="86">
        <v>2003</v>
      </c>
      <c r="CP120" s="87" t="s">
        <v>14</v>
      </c>
      <c r="CQ120" s="91" t="str">
        <f t="shared" si="146"/>
        <v>1</v>
      </c>
      <c r="CR120" s="91" t="str">
        <f t="shared" si="147"/>
        <v>3</v>
      </c>
      <c r="CS120" s="91" t="str">
        <f t="shared" si="148"/>
        <v>1</v>
      </c>
      <c r="CT120" s="91" t="str">
        <f t="shared" si="149"/>
        <v>3</v>
      </c>
      <c r="CU120" s="91" t="str">
        <f t="shared" si="150"/>
        <v>5</v>
      </c>
      <c r="CV120" s="91" t="str">
        <f t="shared" si="151"/>
        <v>6</v>
      </c>
      <c r="CW120" s="91" t="str">
        <f t="shared" si="152"/>
        <v>4</v>
      </c>
      <c r="CX120" s="91" t="str">
        <f t="shared" si="153"/>
        <v>6</v>
      </c>
      <c r="CY120" s="91" t="str">
        <f t="shared" si="154"/>
        <v>2</v>
      </c>
      <c r="CZ120" s="91" t="str">
        <f t="shared" si="155"/>
        <v>1</v>
      </c>
      <c r="DA120" s="91" t="str">
        <f t="shared" si="156"/>
        <v>2</v>
      </c>
      <c r="DB120" s="91" t="str">
        <f t="shared" si="157"/>
        <v>4</v>
      </c>
      <c r="DC120" s="91" t="str">
        <f t="shared" si="158"/>
        <v>6</v>
      </c>
      <c r="DD120" s="91" t="str">
        <f t="shared" si="159"/>
        <v>0</v>
      </c>
      <c r="DE120" s="91" t="str">
        <f t="shared" si="160"/>
        <v>3</v>
      </c>
      <c r="DF120" s="91" t="str">
        <f t="shared" si="161"/>
        <v>2</v>
      </c>
      <c r="DG120" s="91" t="str">
        <f t="shared" si="162"/>
        <v>1</v>
      </c>
      <c r="DH120" s="91" t="str">
        <f t="shared" si="163"/>
        <v>9</v>
      </c>
      <c r="DI120" s="91" t="str">
        <f t="shared" si="164"/>
        <v>1</v>
      </c>
      <c r="DJ120" s="91" t="str">
        <f t="shared" si="165"/>
        <v>2</v>
      </c>
      <c r="DK120" s="91" t="str">
        <f t="shared" si="166"/>
        <v>7</v>
      </c>
      <c r="DL120" s="91" t="str">
        <f t="shared" si="167"/>
        <v>5</v>
      </c>
      <c r="DM120" s="91" t="str">
        <f t="shared" si="168"/>
        <v>1</v>
      </c>
      <c r="DN120" s="91" t="str">
        <f t="shared" si="169"/>
        <v>3</v>
      </c>
      <c r="DO120" s="91" t="str">
        <f t="shared" si="170"/>
        <v>6</v>
      </c>
      <c r="DP120" s="91" t="str">
        <f t="shared" si="171"/>
        <v>3</v>
      </c>
      <c r="DQ120" s="91" t="str">
        <f t="shared" si="172"/>
        <v>1</v>
      </c>
      <c r="DR120" s="91" t="str">
        <f t="shared" si="173"/>
        <v>8</v>
      </c>
      <c r="DS120" s="91" t="str">
        <f t="shared" si="174"/>
        <v>1</v>
      </c>
      <c r="DT120" s="91" t="str">
        <f t="shared" si="175"/>
        <v>3</v>
      </c>
      <c r="DU120" s="91" t="str">
        <f t="shared" si="176"/>
        <v>1</v>
      </c>
      <c r="DV120" s="91" t="str">
        <f t="shared" si="177"/>
        <v>3</v>
      </c>
      <c r="DW120" s="91" t="str">
        <f t="shared" si="178"/>
        <v>0</v>
      </c>
      <c r="DX120" s="91" t="str">
        <f t="shared" si="179"/>
        <v>1</v>
      </c>
      <c r="DY120" s="91" t="str">
        <f t="shared" si="180"/>
        <v>8</v>
      </c>
      <c r="DZ120" s="91" t="str">
        <f t="shared" si="181"/>
        <v>0</v>
      </c>
      <c r="EA120" s="91" t="str">
        <f t="shared" si="182"/>
        <v>0</v>
      </c>
      <c r="EB120" s="91" t="str">
        <f t="shared" si="183"/>
        <v>0</v>
      </c>
      <c r="EC120" s="91" t="str">
        <f t="shared" si="184"/>
        <v>0</v>
      </c>
      <c r="ED120" s="91" t="str">
        <f t="shared" si="185"/>
        <v>0</v>
      </c>
      <c r="EE120" s="91" t="str">
        <f t="shared" si="186"/>
        <v>0</v>
      </c>
      <c r="EF120" s="91" t="str">
        <f t="shared" si="103"/>
        <v>2</v>
      </c>
      <c r="EG120" s="91" t="str">
        <f t="shared" si="104"/>
        <v>0</v>
      </c>
      <c r="EH120" s="91" t="str">
        <f t="shared" si="105"/>
        <v>0</v>
      </c>
      <c r="EI120" s="91" t="str">
        <f t="shared" si="106"/>
        <v>0</v>
      </c>
      <c r="EJ120" s="91" t="str">
        <f t="shared" si="107"/>
        <v>0</v>
      </c>
      <c r="EK120" s="91" t="str">
        <f t="shared" si="108"/>
        <v>0</v>
      </c>
      <c r="EL120" s="91" t="str">
        <f t="shared" si="109"/>
        <v>0</v>
      </c>
      <c r="EM120" s="91" t="str">
        <f t="shared" si="110"/>
        <v>2</v>
      </c>
      <c r="EN120" s="91" t="str">
        <f t="shared" si="111"/>
        <v>3</v>
      </c>
      <c r="EO120" s="91" t="str">
        <f t="shared" si="112"/>
        <v>3</v>
      </c>
      <c r="EP120" s="91" t="str">
        <f t="shared" si="113"/>
        <v>3</v>
      </c>
      <c r="EQ120" s="91" t="str">
        <f t="shared" si="114"/>
        <v>6</v>
      </c>
      <c r="ER120" s="91" t="str">
        <f t="shared" si="115"/>
        <v>5</v>
      </c>
      <c r="ES120" s="91" t="str">
        <f t="shared" si="116"/>
        <v>6</v>
      </c>
      <c r="ET120" s="91" t="str">
        <f t="shared" si="117"/>
        <v>5</v>
      </c>
      <c r="EU120" s="91" t="str">
        <f t="shared" si="118"/>
        <v>2</v>
      </c>
      <c r="EV120" s="91" t="str">
        <f t="shared" si="119"/>
        <v>4</v>
      </c>
      <c r="EW120" s="91" t="str">
        <f t="shared" si="120"/>
        <v>5</v>
      </c>
      <c r="EX120" s="91" t="str">
        <f t="shared" si="121"/>
        <v>3</v>
      </c>
      <c r="EY120" s="91" t="str">
        <f t="shared" si="122"/>
        <v>8</v>
      </c>
      <c r="EZ120" s="91" t="str">
        <f t="shared" si="123"/>
        <v>7</v>
      </c>
      <c r="FA120" s="91" t="str">
        <f t="shared" si="124"/>
        <v>8</v>
      </c>
      <c r="FB120" s="91" t="str">
        <f t="shared" si="125"/>
        <v>4</v>
      </c>
      <c r="FC120" s="91" t="str">
        <f t="shared" si="126"/>
        <v>2</v>
      </c>
      <c r="FD120" s="91" t="str">
        <f t="shared" si="127"/>
        <v>0</v>
      </c>
      <c r="FE120" s="91" t="str">
        <f t="shared" si="128"/>
        <v>0</v>
      </c>
      <c r="FF120" s="91" t="str">
        <f t="shared" si="129"/>
        <v>0</v>
      </c>
      <c r="FG120" s="91" t="str">
        <f t="shared" si="130"/>
        <v>0</v>
      </c>
      <c r="FH120" s="91" t="str">
        <f t="shared" si="131"/>
        <v>0</v>
      </c>
      <c r="FI120" s="91" t="str">
        <f t="shared" si="132"/>
        <v>0</v>
      </c>
      <c r="FJ120" s="91" t="str">
        <f t="shared" si="133"/>
        <v>0</v>
      </c>
      <c r="FK120" s="91" t="str">
        <f t="shared" si="134"/>
        <v>1</v>
      </c>
      <c r="FL120" s="91" t="str">
        <f t="shared" si="135"/>
        <v>0</v>
      </c>
      <c r="FM120" s="91" t="str">
        <f t="shared" si="136"/>
        <v>5</v>
      </c>
      <c r="FN120" s="91" t="str">
        <f t="shared" si="137"/>
        <v>4</v>
      </c>
      <c r="FO120" s="91" t="str">
        <f t="shared" si="138"/>
        <v>0</v>
      </c>
      <c r="FP120" s="91" t="str">
        <f t="shared" si="139"/>
        <v>0</v>
      </c>
      <c r="FQ120" s="91" t="str">
        <f t="shared" si="140"/>
        <v>0</v>
      </c>
      <c r="FR120" s="91" t="str">
        <f t="shared" si="141"/>
        <v>0</v>
      </c>
      <c r="FS120" s="91" t="str">
        <f t="shared" si="142"/>
        <v>0</v>
      </c>
      <c r="FT120" s="91" t="str">
        <f t="shared" si="143"/>
        <v>0</v>
      </c>
      <c r="FU120" s="91" t="str">
        <f t="shared" si="144"/>
        <v>0</v>
      </c>
      <c r="FV120" s="91" t="str">
        <f t="shared" si="145"/>
        <v/>
      </c>
    </row>
    <row r="121" spans="1:178">
      <c r="A121" s="86">
        <v>2003</v>
      </c>
      <c r="B121" s="87" t="s">
        <v>15</v>
      </c>
      <c r="C121" s="87">
        <v>1737832.1365728867</v>
      </c>
      <c r="D121" s="87">
        <v>39701.739348389725</v>
      </c>
      <c r="E121" s="87">
        <v>144441.84367272703</v>
      </c>
      <c r="F121" s="87">
        <v>41820.097132106865</v>
      </c>
      <c r="G121" s="87">
        <v>50664.056993901657</v>
      </c>
      <c r="H121" s="87">
        <v>65617.603432432734</v>
      </c>
      <c r="I121" s="87">
        <v>51097.106697083414</v>
      </c>
      <c r="J121" s="87">
        <v>76065.961876079265</v>
      </c>
      <c r="K121" s="87">
        <v>272052.67276701395</v>
      </c>
      <c r="L121" s="87">
        <v>188365.58777060854</v>
      </c>
      <c r="M121" s="87">
        <v>242451.74878837966</v>
      </c>
      <c r="N121" s="87">
        <v>51942.059302654619</v>
      </c>
      <c r="O121" s="87">
        <v>68587.349804570913</v>
      </c>
      <c r="P121" s="87">
        <v>0</v>
      </c>
      <c r="Q121" s="87">
        <v>40650.58710567969</v>
      </c>
      <c r="R121" s="87">
        <v>32728.811643654128</v>
      </c>
      <c r="S121" s="87">
        <v>19437.587632623308</v>
      </c>
      <c r="T121" s="87">
        <v>9596.9698552254904</v>
      </c>
      <c r="U121" s="87">
        <v>9037.9587734112447</v>
      </c>
      <c r="V121" s="87">
        <v>226838.05439467978</v>
      </c>
      <c r="W121" s="87">
        <v>73900.71336017047</v>
      </c>
      <c r="X121" s="87">
        <v>604073.99487654818</v>
      </c>
      <c r="Y121" s="87">
        <v>140283.27932561215</v>
      </c>
      <c r="Z121" s="87">
        <v>422092.90209297603</v>
      </c>
      <c r="AA121" s="87">
        <v>673636.85579592979</v>
      </c>
      <c r="AB121" s="87">
        <v>396993.4884047407</v>
      </c>
      <c r="AC121" s="87">
        <v>116525.30834850672</v>
      </c>
      <c r="AD121" s="87">
        <v>95616.638921635385</v>
      </c>
      <c r="AE121" s="87">
        <v>121641.9147141256</v>
      </c>
      <c r="AF121" s="87">
        <v>373003.82204504119</v>
      </c>
      <c r="AG121" s="87">
        <v>148970.9367467681</v>
      </c>
      <c r="AH121" s="87">
        <v>328804.25011073815</v>
      </c>
      <c r="AI121" s="87">
        <v>0</v>
      </c>
      <c r="AJ121" s="87">
        <v>16386.012335680083</v>
      </c>
      <c r="AK121" s="87">
        <v>7971.4244725814342</v>
      </c>
      <c r="AL121" s="87">
        <v>0</v>
      </c>
      <c r="AM121" s="87">
        <v>0</v>
      </c>
      <c r="AN121" s="87">
        <v>0</v>
      </c>
      <c r="AO121" s="87">
        <v>0</v>
      </c>
      <c r="AP121" s="87">
        <v>0</v>
      </c>
      <c r="AQ121" s="87">
        <v>0</v>
      </c>
      <c r="AR121" s="87">
        <v>33719.033576407324</v>
      </c>
      <c r="AS121" s="87">
        <v>0</v>
      </c>
      <c r="AT121" s="87">
        <v>0</v>
      </c>
      <c r="AU121" s="87">
        <v>0</v>
      </c>
      <c r="AV121" s="87">
        <v>0</v>
      </c>
      <c r="AW121" s="87">
        <v>0</v>
      </c>
      <c r="AX121" s="87">
        <v>0</v>
      </c>
      <c r="AY121" s="87">
        <v>334802.58612678444</v>
      </c>
      <c r="AZ121" s="87">
        <v>375326.29242771026</v>
      </c>
      <c r="BA121" s="87">
        <v>354234.65720267931</v>
      </c>
      <c r="BB121" s="87">
        <v>401023.33309485886</v>
      </c>
      <c r="BC121" s="87">
        <v>76813.455312781531</v>
      </c>
      <c r="BD121" s="87">
        <v>62576.14182282496</v>
      </c>
      <c r="BE121" s="87">
        <v>74767.732192655385</v>
      </c>
      <c r="BF121" s="87">
        <v>69583.088294052533</v>
      </c>
      <c r="BG121" s="87">
        <v>33360.457389059375</v>
      </c>
      <c r="BH121" s="87">
        <v>6643.7731532726002</v>
      </c>
      <c r="BI121" s="87">
        <v>64438.89914479151</v>
      </c>
      <c r="BJ121" s="87">
        <v>47881.873550530094</v>
      </c>
      <c r="BK121" s="87">
        <v>100854.60953527973</v>
      </c>
      <c r="BL121" s="87">
        <v>82917.525332789388</v>
      </c>
      <c r="BM121" s="87">
        <v>96932.337701365948</v>
      </c>
      <c r="BN121" s="87">
        <v>56446.327871417758</v>
      </c>
      <c r="BO121" s="87">
        <v>22987.491887368051</v>
      </c>
      <c r="BP121" s="87">
        <v>0</v>
      </c>
      <c r="BQ121" s="87">
        <v>0</v>
      </c>
      <c r="BR121" s="87">
        <v>0</v>
      </c>
      <c r="BS121" s="87">
        <v>0</v>
      </c>
      <c r="BT121" s="87">
        <v>0</v>
      </c>
      <c r="BU121" s="87">
        <v>0</v>
      </c>
      <c r="BV121" s="87">
        <v>0</v>
      </c>
      <c r="BW121" s="87">
        <v>1252.2583773536232</v>
      </c>
      <c r="BX121" s="87">
        <v>0</v>
      </c>
      <c r="BY121" s="87">
        <v>3698.8512864123541</v>
      </c>
      <c r="BZ121" s="87">
        <v>6152.7996044423244</v>
      </c>
      <c r="CA121" s="87">
        <v>0</v>
      </c>
      <c r="CB121" s="87">
        <v>0</v>
      </c>
      <c r="CC121" s="87">
        <v>0</v>
      </c>
      <c r="CD121" s="87">
        <v>0</v>
      </c>
      <c r="CE121" s="87">
        <v>0</v>
      </c>
      <c r="CF121" s="87">
        <v>0</v>
      </c>
      <c r="CG121" s="87">
        <v>0</v>
      </c>
      <c r="CH121" s="87"/>
      <c r="CI121" s="87">
        <v>9195245.0000000019</v>
      </c>
      <c r="CO121" s="86">
        <v>2003</v>
      </c>
      <c r="CP121" s="87" t="s">
        <v>15</v>
      </c>
      <c r="CQ121" s="91" t="str">
        <f t="shared" si="146"/>
        <v>1</v>
      </c>
      <c r="CR121" s="91" t="str">
        <f t="shared" si="147"/>
        <v>3</v>
      </c>
      <c r="CS121" s="91" t="str">
        <f t="shared" si="148"/>
        <v>1</v>
      </c>
      <c r="CT121" s="91" t="str">
        <f t="shared" si="149"/>
        <v>4</v>
      </c>
      <c r="CU121" s="91" t="str">
        <f t="shared" si="150"/>
        <v>5</v>
      </c>
      <c r="CV121" s="91" t="str">
        <f t="shared" si="151"/>
        <v>6</v>
      </c>
      <c r="CW121" s="91" t="str">
        <f t="shared" si="152"/>
        <v>5</v>
      </c>
      <c r="CX121" s="91" t="str">
        <f t="shared" si="153"/>
        <v>7</v>
      </c>
      <c r="CY121" s="91" t="str">
        <f t="shared" si="154"/>
        <v>2</v>
      </c>
      <c r="CZ121" s="91" t="str">
        <f t="shared" si="155"/>
        <v>1</v>
      </c>
      <c r="DA121" s="91" t="str">
        <f t="shared" si="156"/>
        <v>2</v>
      </c>
      <c r="DB121" s="91" t="str">
        <f t="shared" si="157"/>
        <v>5</v>
      </c>
      <c r="DC121" s="91" t="str">
        <f t="shared" si="158"/>
        <v>6</v>
      </c>
      <c r="DD121" s="91" t="str">
        <f t="shared" si="159"/>
        <v>0</v>
      </c>
      <c r="DE121" s="91" t="str">
        <f t="shared" si="160"/>
        <v>4</v>
      </c>
      <c r="DF121" s="91" t="str">
        <f t="shared" si="161"/>
        <v>3</v>
      </c>
      <c r="DG121" s="91" t="str">
        <f t="shared" si="162"/>
        <v>1</v>
      </c>
      <c r="DH121" s="91" t="str">
        <f t="shared" si="163"/>
        <v>9</v>
      </c>
      <c r="DI121" s="91" t="str">
        <f t="shared" si="164"/>
        <v>9</v>
      </c>
      <c r="DJ121" s="91" t="str">
        <f t="shared" si="165"/>
        <v>2</v>
      </c>
      <c r="DK121" s="91" t="str">
        <f t="shared" si="166"/>
        <v>7</v>
      </c>
      <c r="DL121" s="91" t="str">
        <f t="shared" si="167"/>
        <v>6</v>
      </c>
      <c r="DM121" s="91" t="str">
        <f t="shared" si="168"/>
        <v>1</v>
      </c>
      <c r="DN121" s="91" t="str">
        <f t="shared" si="169"/>
        <v>4</v>
      </c>
      <c r="DO121" s="91" t="str">
        <f t="shared" si="170"/>
        <v>6</v>
      </c>
      <c r="DP121" s="91" t="str">
        <f t="shared" si="171"/>
        <v>3</v>
      </c>
      <c r="DQ121" s="91" t="str">
        <f t="shared" si="172"/>
        <v>1</v>
      </c>
      <c r="DR121" s="91" t="str">
        <f t="shared" si="173"/>
        <v>9</v>
      </c>
      <c r="DS121" s="91" t="str">
        <f t="shared" si="174"/>
        <v>1</v>
      </c>
      <c r="DT121" s="91" t="str">
        <f t="shared" si="175"/>
        <v>3</v>
      </c>
      <c r="DU121" s="91" t="str">
        <f t="shared" si="176"/>
        <v>1</v>
      </c>
      <c r="DV121" s="91" t="str">
        <f t="shared" si="177"/>
        <v>3</v>
      </c>
      <c r="DW121" s="91" t="str">
        <f t="shared" si="178"/>
        <v>0</v>
      </c>
      <c r="DX121" s="91" t="str">
        <f t="shared" si="179"/>
        <v>1</v>
      </c>
      <c r="DY121" s="91" t="str">
        <f t="shared" si="180"/>
        <v>7</v>
      </c>
      <c r="DZ121" s="91" t="str">
        <f t="shared" si="181"/>
        <v>0</v>
      </c>
      <c r="EA121" s="91" t="str">
        <f t="shared" si="182"/>
        <v>0</v>
      </c>
      <c r="EB121" s="91" t="str">
        <f t="shared" si="183"/>
        <v>0</v>
      </c>
      <c r="EC121" s="91" t="str">
        <f t="shared" si="184"/>
        <v>0</v>
      </c>
      <c r="ED121" s="91" t="str">
        <f t="shared" si="185"/>
        <v>0</v>
      </c>
      <c r="EE121" s="91" t="str">
        <f t="shared" si="186"/>
        <v>0</v>
      </c>
      <c r="EF121" s="91" t="str">
        <f t="shared" si="103"/>
        <v>3</v>
      </c>
      <c r="EG121" s="91" t="str">
        <f t="shared" si="104"/>
        <v>0</v>
      </c>
      <c r="EH121" s="91" t="str">
        <f t="shared" si="105"/>
        <v>0</v>
      </c>
      <c r="EI121" s="91" t="str">
        <f t="shared" si="106"/>
        <v>0</v>
      </c>
      <c r="EJ121" s="91" t="str">
        <f t="shared" si="107"/>
        <v>0</v>
      </c>
      <c r="EK121" s="91" t="str">
        <f t="shared" si="108"/>
        <v>0</v>
      </c>
      <c r="EL121" s="91" t="str">
        <f t="shared" si="109"/>
        <v>0</v>
      </c>
      <c r="EM121" s="91" t="str">
        <f t="shared" si="110"/>
        <v>3</v>
      </c>
      <c r="EN121" s="91" t="str">
        <f t="shared" si="111"/>
        <v>3</v>
      </c>
      <c r="EO121" s="91" t="str">
        <f t="shared" si="112"/>
        <v>3</v>
      </c>
      <c r="EP121" s="91" t="str">
        <f t="shared" si="113"/>
        <v>4</v>
      </c>
      <c r="EQ121" s="91" t="str">
        <f t="shared" si="114"/>
        <v>7</v>
      </c>
      <c r="ER121" s="91" t="str">
        <f t="shared" si="115"/>
        <v>6</v>
      </c>
      <c r="ES121" s="91" t="str">
        <f t="shared" si="116"/>
        <v>7</v>
      </c>
      <c r="ET121" s="91" t="str">
        <f t="shared" si="117"/>
        <v>6</v>
      </c>
      <c r="EU121" s="91" t="str">
        <f t="shared" si="118"/>
        <v>3</v>
      </c>
      <c r="EV121" s="91" t="str">
        <f t="shared" si="119"/>
        <v>6</v>
      </c>
      <c r="EW121" s="91" t="str">
        <f t="shared" si="120"/>
        <v>6</v>
      </c>
      <c r="EX121" s="91" t="str">
        <f t="shared" si="121"/>
        <v>4</v>
      </c>
      <c r="EY121" s="91" t="str">
        <f t="shared" si="122"/>
        <v>1</v>
      </c>
      <c r="EZ121" s="91" t="str">
        <f t="shared" si="123"/>
        <v>8</v>
      </c>
      <c r="FA121" s="91" t="str">
        <f t="shared" si="124"/>
        <v>9</v>
      </c>
      <c r="FB121" s="91" t="str">
        <f t="shared" si="125"/>
        <v>5</v>
      </c>
      <c r="FC121" s="91" t="str">
        <f t="shared" si="126"/>
        <v>2</v>
      </c>
      <c r="FD121" s="91" t="str">
        <f t="shared" si="127"/>
        <v>0</v>
      </c>
      <c r="FE121" s="91" t="str">
        <f t="shared" si="128"/>
        <v>0</v>
      </c>
      <c r="FF121" s="91" t="str">
        <f t="shared" si="129"/>
        <v>0</v>
      </c>
      <c r="FG121" s="91" t="str">
        <f t="shared" si="130"/>
        <v>0</v>
      </c>
      <c r="FH121" s="91" t="str">
        <f t="shared" si="131"/>
        <v>0</v>
      </c>
      <c r="FI121" s="91" t="str">
        <f t="shared" si="132"/>
        <v>0</v>
      </c>
      <c r="FJ121" s="91" t="str">
        <f t="shared" si="133"/>
        <v>0</v>
      </c>
      <c r="FK121" s="91" t="str">
        <f t="shared" si="134"/>
        <v>1</v>
      </c>
      <c r="FL121" s="91" t="str">
        <f t="shared" si="135"/>
        <v>0</v>
      </c>
      <c r="FM121" s="91" t="str">
        <f t="shared" si="136"/>
        <v>3</v>
      </c>
      <c r="FN121" s="91" t="str">
        <f t="shared" si="137"/>
        <v>6</v>
      </c>
      <c r="FO121" s="91" t="str">
        <f t="shared" si="138"/>
        <v>0</v>
      </c>
      <c r="FP121" s="91" t="str">
        <f t="shared" si="139"/>
        <v>0</v>
      </c>
      <c r="FQ121" s="91" t="str">
        <f t="shared" si="140"/>
        <v>0</v>
      </c>
      <c r="FR121" s="91" t="str">
        <f t="shared" si="141"/>
        <v>0</v>
      </c>
      <c r="FS121" s="91" t="str">
        <f t="shared" si="142"/>
        <v>0</v>
      </c>
      <c r="FT121" s="91" t="str">
        <f t="shared" si="143"/>
        <v>0</v>
      </c>
      <c r="FU121" s="91" t="str">
        <f t="shared" si="144"/>
        <v>0</v>
      </c>
      <c r="FV121" s="91" t="str">
        <f t="shared" si="145"/>
        <v/>
      </c>
    </row>
    <row r="122" spans="1:178">
      <c r="A122" s="86">
        <v>2003</v>
      </c>
      <c r="B122" s="87" t="s">
        <v>4</v>
      </c>
      <c r="C122" s="87">
        <v>1819476.4798700046</v>
      </c>
      <c r="D122" s="87">
        <v>43589.649869305002</v>
      </c>
      <c r="E122" s="87">
        <v>145350.5634084639</v>
      </c>
      <c r="F122" s="87">
        <v>38986.851598324756</v>
      </c>
      <c r="G122" s="87">
        <v>48509.221444535578</v>
      </c>
      <c r="H122" s="87">
        <v>65369.412096406697</v>
      </c>
      <c r="I122" s="87">
        <v>50973.115243301087</v>
      </c>
      <c r="J122" s="87">
        <v>77940.839107447755</v>
      </c>
      <c r="K122" s="87">
        <v>271709.33482377563</v>
      </c>
      <c r="L122" s="87">
        <v>187100.73717383688</v>
      </c>
      <c r="M122" s="87">
        <v>242570.75528957922</v>
      </c>
      <c r="N122" s="87">
        <v>49811.004533472078</v>
      </c>
      <c r="O122" s="87">
        <v>68607.437774147067</v>
      </c>
      <c r="P122" s="87">
        <v>0</v>
      </c>
      <c r="Q122" s="87">
        <v>38897.388244386624</v>
      </c>
      <c r="R122" s="87">
        <v>31712.933188334551</v>
      </c>
      <c r="S122" s="87">
        <v>18466.879457290644</v>
      </c>
      <c r="T122" s="87">
        <v>8687.9871370327273</v>
      </c>
      <c r="U122" s="87">
        <v>10331.191597120876</v>
      </c>
      <c r="V122" s="87">
        <v>229249.84446646462</v>
      </c>
      <c r="W122" s="87">
        <v>76031.983259645349</v>
      </c>
      <c r="X122" s="87">
        <v>619451.56579856342</v>
      </c>
      <c r="Y122" s="87">
        <v>142499.60367021096</v>
      </c>
      <c r="Z122" s="87">
        <v>428589.71619385807</v>
      </c>
      <c r="AA122" s="87">
        <v>686612.98364783288</v>
      </c>
      <c r="AB122" s="87">
        <v>406456.66500783741</v>
      </c>
      <c r="AC122" s="87">
        <v>119806.03718502691</v>
      </c>
      <c r="AD122" s="87">
        <v>97795.313442146158</v>
      </c>
      <c r="AE122" s="87">
        <v>121823.52710546847</v>
      </c>
      <c r="AF122" s="87">
        <v>380330.62698380259</v>
      </c>
      <c r="AG122" s="87">
        <v>152690.20999685762</v>
      </c>
      <c r="AH122" s="87">
        <v>332712.38751318149</v>
      </c>
      <c r="AI122" s="87">
        <v>0</v>
      </c>
      <c r="AJ122" s="87">
        <v>15900.741825452984</v>
      </c>
      <c r="AK122" s="87">
        <v>7855.4302105880661</v>
      </c>
      <c r="AL122" s="87">
        <v>0</v>
      </c>
      <c r="AM122" s="87">
        <v>0</v>
      </c>
      <c r="AN122" s="87">
        <v>0</v>
      </c>
      <c r="AO122" s="87">
        <v>0</v>
      </c>
      <c r="AP122" s="87">
        <v>0</v>
      </c>
      <c r="AQ122" s="87">
        <v>0</v>
      </c>
      <c r="AR122" s="87">
        <v>35469.481162369404</v>
      </c>
      <c r="AS122" s="87">
        <v>0</v>
      </c>
      <c r="AT122" s="87">
        <v>0</v>
      </c>
      <c r="AU122" s="87">
        <v>0</v>
      </c>
      <c r="AV122" s="87">
        <v>0</v>
      </c>
      <c r="AW122" s="87">
        <v>0</v>
      </c>
      <c r="AX122" s="87">
        <v>0</v>
      </c>
      <c r="AY122" s="87">
        <v>339030.50866222038</v>
      </c>
      <c r="AZ122" s="87">
        <v>386541.02695156907</v>
      </c>
      <c r="BA122" s="87">
        <v>356094.2740888691</v>
      </c>
      <c r="BB122" s="87">
        <v>408231.3258247326</v>
      </c>
      <c r="BC122" s="87">
        <v>78662.936178519813</v>
      </c>
      <c r="BD122" s="87">
        <v>64764.165120274229</v>
      </c>
      <c r="BE122" s="87">
        <v>74005.364425536638</v>
      </c>
      <c r="BF122" s="87">
        <v>66128.937713514111</v>
      </c>
      <c r="BG122" s="87">
        <v>32517.190482411028</v>
      </c>
      <c r="BH122" s="87">
        <v>6265.1734497694242</v>
      </c>
      <c r="BI122" s="87">
        <v>63798.326054289086</v>
      </c>
      <c r="BJ122" s="87">
        <v>49157.374314903682</v>
      </c>
      <c r="BK122" s="87">
        <v>97463.020984661664</v>
      </c>
      <c r="BL122" s="87">
        <v>80286.057028540221</v>
      </c>
      <c r="BM122" s="87">
        <v>95469.26623975471</v>
      </c>
      <c r="BN122" s="87">
        <v>49930.593302511828</v>
      </c>
      <c r="BO122" s="87">
        <v>23413.837773522686</v>
      </c>
      <c r="BP122" s="87">
        <v>0</v>
      </c>
      <c r="BQ122" s="87">
        <v>0</v>
      </c>
      <c r="BR122" s="87">
        <v>0</v>
      </c>
      <c r="BS122" s="87">
        <v>0</v>
      </c>
      <c r="BT122" s="87">
        <v>0</v>
      </c>
      <c r="BU122" s="87">
        <v>0</v>
      </c>
      <c r="BV122" s="87">
        <v>0</v>
      </c>
      <c r="BW122" s="87">
        <v>1695.2392679909399</v>
      </c>
      <c r="BX122" s="87">
        <v>0</v>
      </c>
      <c r="BY122" s="87">
        <v>5648.9717772363683</v>
      </c>
      <c r="BZ122" s="87">
        <v>6848.5110331007172</v>
      </c>
      <c r="CA122" s="87">
        <v>0</v>
      </c>
      <c r="CB122" s="87">
        <v>0</v>
      </c>
      <c r="CC122" s="87">
        <v>0</v>
      </c>
      <c r="CD122" s="87">
        <v>0</v>
      </c>
      <c r="CE122" s="87">
        <v>0</v>
      </c>
      <c r="CF122" s="87">
        <v>0</v>
      </c>
      <c r="CG122" s="87">
        <v>0</v>
      </c>
      <c r="CH122" s="87"/>
      <c r="CI122" s="87">
        <v>9357320.0000000019</v>
      </c>
      <c r="CO122" s="86">
        <v>2003</v>
      </c>
      <c r="CP122" s="87" t="s">
        <v>4</v>
      </c>
      <c r="CQ122" s="91" t="str">
        <f t="shared" si="146"/>
        <v>1</v>
      </c>
      <c r="CR122" s="91" t="str">
        <f t="shared" si="147"/>
        <v>4</v>
      </c>
      <c r="CS122" s="91" t="str">
        <f t="shared" si="148"/>
        <v>1</v>
      </c>
      <c r="CT122" s="91" t="str">
        <f t="shared" si="149"/>
        <v>3</v>
      </c>
      <c r="CU122" s="91" t="str">
        <f t="shared" si="150"/>
        <v>4</v>
      </c>
      <c r="CV122" s="91" t="str">
        <f t="shared" si="151"/>
        <v>6</v>
      </c>
      <c r="CW122" s="91" t="str">
        <f t="shared" si="152"/>
        <v>5</v>
      </c>
      <c r="CX122" s="91" t="str">
        <f t="shared" si="153"/>
        <v>7</v>
      </c>
      <c r="CY122" s="91" t="str">
        <f t="shared" si="154"/>
        <v>2</v>
      </c>
      <c r="CZ122" s="91" t="str">
        <f t="shared" si="155"/>
        <v>1</v>
      </c>
      <c r="DA122" s="91" t="str">
        <f t="shared" si="156"/>
        <v>2</v>
      </c>
      <c r="DB122" s="91" t="str">
        <f t="shared" si="157"/>
        <v>4</v>
      </c>
      <c r="DC122" s="91" t="str">
        <f t="shared" si="158"/>
        <v>6</v>
      </c>
      <c r="DD122" s="91" t="str">
        <f t="shared" si="159"/>
        <v>0</v>
      </c>
      <c r="DE122" s="91" t="str">
        <f t="shared" si="160"/>
        <v>3</v>
      </c>
      <c r="DF122" s="91" t="str">
        <f t="shared" si="161"/>
        <v>3</v>
      </c>
      <c r="DG122" s="91" t="str">
        <f t="shared" si="162"/>
        <v>1</v>
      </c>
      <c r="DH122" s="91" t="str">
        <f t="shared" si="163"/>
        <v>8</v>
      </c>
      <c r="DI122" s="91" t="str">
        <f t="shared" si="164"/>
        <v>1</v>
      </c>
      <c r="DJ122" s="91" t="str">
        <f t="shared" si="165"/>
        <v>2</v>
      </c>
      <c r="DK122" s="91" t="str">
        <f t="shared" si="166"/>
        <v>7</v>
      </c>
      <c r="DL122" s="91" t="str">
        <f t="shared" si="167"/>
        <v>6</v>
      </c>
      <c r="DM122" s="91" t="str">
        <f t="shared" si="168"/>
        <v>1</v>
      </c>
      <c r="DN122" s="91" t="str">
        <f t="shared" si="169"/>
        <v>4</v>
      </c>
      <c r="DO122" s="91" t="str">
        <f t="shared" si="170"/>
        <v>6</v>
      </c>
      <c r="DP122" s="91" t="str">
        <f t="shared" si="171"/>
        <v>4</v>
      </c>
      <c r="DQ122" s="91" t="str">
        <f t="shared" si="172"/>
        <v>1</v>
      </c>
      <c r="DR122" s="91" t="str">
        <f t="shared" si="173"/>
        <v>9</v>
      </c>
      <c r="DS122" s="91" t="str">
        <f t="shared" si="174"/>
        <v>1</v>
      </c>
      <c r="DT122" s="91" t="str">
        <f t="shared" si="175"/>
        <v>3</v>
      </c>
      <c r="DU122" s="91" t="str">
        <f t="shared" si="176"/>
        <v>1</v>
      </c>
      <c r="DV122" s="91" t="str">
        <f t="shared" si="177"/>
        <v>3</v>
      </c>
      <c r="DW122" s="91" t="str">
        <f t="shared" si="178"/>
        <v>0</v>
      </c>
      <c r="DX122" s="91" t="str">
        <f t="shared" si="179"/>
        <v>1</v>
      </c>
      <c r="DY122" s="91" t="str">
        <f t="shared" si="180"/>
        <v>7</v>
      </c>
      <c r="DZ122" s="91" t="str">
        <f t="shared" si="181"/>
        <v>0</v>
      </c>
      <c r="EA122" s="91" t="str">
        <f t="shared" si="182"/>
        <v>0</v>
      </c>
      <c r="EB122" s="91" t="str">
        <f t="shared" si="183"/>
        <v>0</v>
      </c>
      <c r="EC122" s="91" t="str">
        <f t="shared" si="184"/>
        <v>0</v>
      </c>
      <c r="ED122" s="91" t="str">
        <f t="shared" si="185"/>
        <v>0</v>
      </c>
      <c r="EE122" s="91" t="str">
        <f t="shared" si="186"/>
        <v>0</v>
      </c>
      <c r="EF122" s="91" t="str">
        <f t="shared" si="103"/>
        <v>3</v>
      </c>
      <c r="EG122" s="91" t="str">
        <f t="shared" si="104"/>
        <v>0</v>
      </c>
      <c r="EH122" s="91" t="str">
        <f t="shared" si="105"/>
        <v>0</v>
      </c>
      <c r="EI122" s="91" t="str">
        <f t="shared" si="106"/>
        <v>0</v>
      </c>
      <c r="EJ122" s="91" t="str">
        <f t="shared" si="107"/>
        <v>0</v>
      </c>
      <c r="EK122" s="91" t="str">
        <f t="shared" si="108"/>
        <v>0</v>
      </c>
      <c r="EL122" s="91" t="str">
        <f t="shared" si="109"/>
        <v>0</v>
      </c>
      <c r="EM122" s="91" t="str">
        <f t="shared" si="110"/>
        <v>3</v>
      </c>
      <c r="EN122" s="91" t="str">
        <f t="shared" si="111"/>
        <v>3</v>
      </c>
      <c r="EO122" s="91" t="str">
        <f t="shared" si="112"/>
        <v>3</v>
      </c>
      <c r="EP122" s="91" t="str">
        <f t="shared" si="113"/>
        <v>4</v>
      </c>
      <c r="EQ122" s="91" t="str">
        <f t="shared" si="114"/>
        <v>7</v>
      </c>
      <c r="ER122" s="91" t="str">
        <f t="shared" si="115"/>
        <v>6</v>
      </c>
      <c r="ES122" s="91" t="str">
        <f t="shared" si="116"/>
        <v>7</v>
      </c>
      <c r="ET122" s="91" t="str">
        <f t="shared" si="117"/>
        <v>6</v>
      </c>
      <c r="EU122" s="91" t="str">
        <f t="shared" si="118"/>
        <v>3</v>
      </c>
      <c r="EV122" s="91" t="str">
        <f t="shared" si="119"/>
        <v>6</v>
      </c>
      <c r="EW122" s="91" t="str">
        <f t="shared" si="120"/>
        <v>6</v>
      </c>
      <c r="EX122" s="91" t="str">
        <f t="shared" si="121"/>
        <v>4</v>
      </c>
      <c r="EY122" s="91" t="str">
        <f t="shared" si="122"/>
        <v>9</v>
      </c>
      <c r="EZ122" s="91" t="str">
        <f t="shared" si="123"/>
        <v>8</v>
      </c>
      <c r="FA122" s="91" t="str">
        <f t="shared" si="124"/>
        <v>9</v>
      </c>
      <c r="FB122" s="91" t="str">
        <f t="shared" si="125"/>
        <v>4</v>
      </c>
      <c r="FC122" s="91" t="str">
        <f t="shared" si="126"/>
        <v>2</v>
      </c>
      <c r="FD122" s="91" t="str">
        <f t="shared" si="127"/>
        <v>0</v>
      </c>
      <c r="FE122" s="91" t="str">
        <f t="shared" si="128"/>
        <v>0</v>
      </c>
      <c r="FF122" s="91" t="str">
        <f t="shared" si="129"/>
        <v>0</v>
      </c>
      <c r="FG122" s="91" t="str">
        <f t="shared" si="130"/>
        <v>0</v>
      </c>
      <c r="FH122" s="91" t="str">
        <f t="shared" si="131"/>
        <v>0</v>
      </c>
      <c r="FI122" s="91" t="str">
        <f t="shared" si="132"/>
        <v>0</v>
      </c>
      <c r="FJ122" s="91" t="str">
        <f t="shared" si="133"/>
        <v>0</v>
      </c>
      <c r="FK122" s="91" t="str">
        <f t="shared" si="134"/>
        <v>1</v>
      </c>
      <c r="FL122" s="91" t="str">
        <f t="shared" si="135"/>
        <v>0</v>
      </c>
      <c r="FM122" s="91" t="str">
        <f t="shared" si="136"/>
        <v>5</v>
      </c>
      <c r="FN122" s="91" t="str">
        <f t="shared" si="137"/>
        <v>6</v>
      </c>
      <c r="FO122" s="91" t="str">
        <f t="shared" si="138"/>
        <v>0</v>
      </c>
      <c r="FP122" s="91" t="str">
        <f t="shared" si="139"/>
        <v>0</v>
      </c>
      <c r="FQ122" s="91" t="str">
        <f t="shared" si="140"/>
        <v>0</v>
      </c>
      <c r="FR122" s="91" t="str">
        <f t="shared" si="141"/>
        <v>0</v>
      </c>
      <c r="FS122" s="91" t="str">
        <f t="shared" si="142"/>
        <v>0</v>
      </c>
      <c r="FT122" s="91" t="str">
        <f t="shared" si="143"/>
        <v>0</v>
      </c>
      <c r="FU122" s="91" t="str">
        <f t="shared" si="144"/>
        <v>0</v>
      </c>
      <c r="FV122" s="91" t="str">
        <f t="shared" si="145"/>
        <v/>
      </c>
    </row>
    <row r="123" spans="1:178">
      <c r="A123" s="86">
        <v>2003</v>
      </c>
      <c r="B123" s="87" t="s">
        <v>5</v>
      </c>
      <c r="C123" s="87">
        <v>1767999.7019197883</v>
      </c>
      <c r="D123" s="87">
        <v>44939.86223054654</v>
      </c>
      <c r="E123" s="87">
        <v>146516.78615728696</v>
      </c>
      <c r="F123" s="87">
        <v>33995.326827500699</v>
      </c>
      <c r="G123" s="87">
        <v>44547.167937015329</v>
      </c>
      <c r="H123" s="87">
        <v>63588.296100437357</v>
      </c>
      <c r="I123" s="87">
        <v>49449.483504176969</v>
      </c>
      <c r="J123" s="87">
        <v>73281.118442852458</v>
      </c>
      <c r="K123" s="87">
        <v>264473.2435912934</v>
      </c>
      <c r="L123" s="87">
        <v>176383.36881529976</v>
      </c>
      <c r="M123" s="87">
        <v>239318.99245565513</v>
      </c>
      <c r="N123" s="87">
        <v>49490.38915975314</v>
      </c>
      <c r="O123" s="87">
        <v>66850.74938627884</v>
      </c>
      <c r="P123" s="87">
        <v>0</v>
      </c>
      <c r="Q123" s="87">
        <v>36313.313976816884</v>
      </c>
      <c r="R123" s="87">
        <v>30026.56922204404</v>
      </c>
      <c r="S123" s="87">
        <v>17311.273439834302</v>
      </c>
      <c r="T123" s="87">
        <v>8703.8144920401937</v>
      </c>
      <c r="U123" s="87">
        <v>10136.421451774433</v>
      </c>
      <c r="V123" s="87">
        <v>215161.93030150703</v>
      </c>
      <c r="W123" s="87">
        <v>78359.782836275801</v>
      </c>
      <c r="X123" s="87">
        <v>614327.49854486971</v>
      </c>
      <c r="Y123" s="87">
        <v>142035.34433527564</v>
      </c>
      <c r="Z123" s="87">
        <v>413494.36488441017</v>
      </c>
      <c r="AA123" s="87">
        <v>686841.40869202698</v>
      </c>
      <c r="AB123" s="87">
        <v>393789.65608608589</v>
      </c>
      <c r="AC123" s="87">
        <v>115153.96551975475</v>
      </c>
      <c r="AD123" s="87">
        <v>93535.781055034138</v>
      </c>
      <c r="AE123" s="87">
        <v>118333.69847987554</v>
      </c>
      <c r="AF123" s="87">
        <v>367920.91949971725</v>
      </c>
      <c r="AG123" s="87">
        <v>146354.98156411899</v>
      </c>
      <c r="AH123" s="87">
        <v>324508.20174401428</v>
      </c>
      <c r="AI123" s="87">
        <v>0</v>
      </c>
      <c r="AJ123" s="87">
        <v>14298.799160291619</v>
      </c>
      <c r="AK123" s="87">
        <v>6743.9790826575663</v>
      </c>
      <c r="AL123" s="87">
        <v>0</v>
      </c>
      <c r="AM123" s="87">
        <v>0</v>
      </c>
      <c r="AN123" s="87">
        <v>0</v>
      </c>
      <c r="AO123" s="87">
        <v>0</v>
      </c>
      <c r="AP123" s="87">
        <v>0</v>
      </c>
      <c r="AQ123" s="87">
        <v>0</v>
      </c>
      <c r="AR123" s="87">
        <v>34391.657179305344</v>
      </c>
      <c r="AS123" s="87">
        <v>0</v>
      </c>
      <c r="AT123" s="87">
        <v>0</v>
      </c>
      <c r="AU123" s="87">
        <v>0</v>
      </c>
      <c r="AV123" s="87">
        <v>0</v>
      </c>
      <c r="AW123" s="87">
        <v>0</v>
      </c>
      <c r="AX123" s="87">
        <v>0</v>
      </c>
      <c r="AY123" s="87">
        <v>336273.57730228856</v>
      </c>
      <c r="AZ123" s="87">
        <v>382511.51233645214</v>
      </c>
      <c r="BA123" s="87">
        <v>363687.638654868</v>
      </c>
      <c r="BB123" s="87">
        <v>427369.56325584638</v>
      </c>
      <c r="BC123" s="87">
        <v>80696.859291527537</v>
      </c>
      <c r="BD123" s="87">
        <v>66674.400560017137</v>
      </c>
      <c r="BE123" s="87">
        <v>70920.407608823385</v>
      </c>
      <c r="BF123" s="87">
        <v>62811.997659058521</v>
      </c>
      <c r="BG123" s="87">
        <v>31813.691863438402</v>
      </c>
      <c r="BH123" s="87">
        <v>5862.2349513490562</v>
      </c>
      <c r="BI123" s="87">
        <v>62857.448387476485</v>
      </c>
      <c r="BJ123" s="87">
        <v>46560.635205931154</v>
      </c>
      <c r="BK123" s="87">
        <v>88748.91033805412</v>
      </c>
      <c r="BL123" s="87">
        <v>73182.944869469648</v>
      </c>
      <c r="BM123" s="87">
        <v>93632.136599280217</v>
      </c>
      <c r="BN123" s="87">
        <v>48791.356956684845</v>
      </c>
      <c r="BO123" s="87">
        <v>22252.6766334354</v>
      </c>
      <c r="BP123" s="87">
        <v>0</v>
      </c>
      <c r="BQ123" s="87">
        <v>0</v>
      </c>
      <c r="BR123" s="87">
        <v>0</v>
      </c>
      <c r="BS123" s="87">
        <v>0</v>
      </c>
      <c r="BT123" s="87">
        <v>0</v>
      </c>
      <c r="BU123" s="87">
        <v>0</v>
      </c>
      <c r="BV123" s="87">
        <v>0</v>
      </c>
      <c r="BW123" s="87">
        <v>1686.2220243064814</v>
      </c>
      <c r="BX123" s="87">
        <v>0</v>
      </c>
      <c r="BY123" s="87">
        <v>5721.3376932533665</v>
      </c>
      <c r="BZ123" s="87">
        <v>5848.5997328236663</v>
      </c>
      <c r="CA123" s="87">
        <v>0</v>
      </c>
      <c r="CB123" s="87">
        <v>0</v>
      </c>
      <c r="CC123" s="87">
        <v>0</v>
      </c>
      <c r="CD123" s="87">
        <v>0</v>
      </c>
      <c r="CE123" s="87">
        <v>0</v>
      </c>
      <c r="CF123" s="87">
        <v>0</v>
      </c>
      <c r="CG123" s="87">
        <v>0</v>
      </c>
      <c r="CH123" s="87"/>
      <c r="CI123" s="87">
        <v>9166482.0000000037</v>
      </c>
      <c r="CO123" s="86">
        <v>2003</v>
      </c>
      <c r="CP123" s="87" t="s">
        <v>5</v>
      </c>
      <c r="CQ123" s="91" t="str">
        <f t="shared" si="146"/>
        <v>1</v>
      </c>
      <c r="CR123" s="91" t="str">
        <f t="shared" si="147"/>
        <v>4</v>
      </c>
      <c r="CS123" s="91" t="str">
        <f t="shared" si="148"/>
        <v>1</v>
      </c>
      <c r="CT123" s="91" t="str">
        <f t="shared" si="149"/>
        <v>3</v>
      </c>
      <c r="CU123" s="91" t="str">
        <f t="shared" si="150"/>
        <v>4</v>
      </c>
      <c r="CV123" s="91" t="str">
        <f t="shared" si="151"/>
        <v>6</v>
      </c>
      <c r="CW123" s="91" t="str">
        <f t="shared" si="152"/>
        <v>4</v>
      </c>
      <c r="CX123" s="91" t="str">
        <f t="shared" si="153"/>
        <v>7</v>
      </c>
      <c r="CY123" s="91" t="str">
        <f t="shared" si="154"/>
        <v>2</v>
      </c>
      <c r="CZ123" s="91" t="str">
        <f t="shared" si="155"/>
        <v>1</v>
      </c>
      <c r="DA123" s="91" t="str">
        <f t="shared" si="156"/>
        <v>2</v>
      </c>
      <c r="DB123" s="91" t="str">
        <f t="shared" si="157"/>
        <v>4</v>
      </c>
      <c r="DC123" s="91" t="str">
        <f t="shared" si="158"/>
        <v>6</v>
      </c>
      <c r="DD123" s="91" t="str">
        <f t="shared" si="159"/>
        <v>0</v>
      </c>
      <c r="DE123" s="91" t="str">
        <f t="shared" si="160"/>
        <v>3</v>
      </c>
      <c r="DF123" s="91" t="str">
        <f t="shared" si="161"/>
        <v>3</v>
      </c>
      <c r="DG123" s="91" t="str">
        <f t="shared" si="162"/>
        <v>1</v>
      </c>
      <c r="DH123" s="91" t="str">
        <f t="shared" si="163"/>
        <v>8</v>
      </c>
      <c r="DI123" s="91" t="str">
        <f t="shared" si="164"/>
        <v>1</v>
      </c>
      <c r="DJ123" s="91" t="str">
        <f t="shared" si="165"/>
        <v>2</v>
      </c>
      <c r="DK123" s="91" t="str">
        <f t="shared" si="166"/>
        <v>7</v>
      </c>
      <c r="DL123" s="91" t="str">
        <f t="shared" si="167"/>
        <v>6</v>
      </c>
      <c r="DM123" s="91" t="str">
        <f t="shared" si="168"/>
        <v>1</v>
      </c>
      <c r="DN123" s="91" t="str">
        <f t="shared" si="169"/>
        <v>4</v>
      </c>
      <c r="DO123" s="91" t="str">
        <f t="shared" si="170"/>
        <v>6</v>
      </c>
      <c r="DP123" s="91" t="str">
        <f t="shared" si="171"/>
        <v>3</v>
      </c>
      <c r="DQ123" s="91" t="str">
        <f t="shared" si="172"/>
        <v>1</v>
      </c>
      <c r="DR123" s="91" t="str">
        <f t="shared" si="173"/>
        <v>9</v>
      </c>
      <c r="DS123" s="91" t="str">
        <f t="shared" si="174"/>
        <v>1</v>
      </c>
      <c r="DT123" s="91" t="str">
        <f t="shared" si="175"/>
        <v>3</v>
      </c>
      <c r="DU123" s="91" t="str">
        <f t="shared" si="176"/>
        <v>1</v>
      </c>
      <c r="DV123" s="91" t="str">
        <f t="shared" si="177"/>
        <v>3</v>
      </c>
      <c r="DW123" s="91" t="str">
        <f t="shared" si="178"/>
        <v>0</v>
      </c>
      <c r="DX123" s="91" t="str">
        <f t="shared" si="179"/>
        <v>1</v>
      </c>
      <c r="DY123" s="91" t="str">
        <f t="shared" si="180"/>
        <v>6</v>
      </c>
      <c r="DZ123" s="91" t="str">
        <f t="shared" si="181"/>
        <v>0</v>
      </c>
      <c r="EA123" s="91" t="str">
        <f t="shared" si="182"/>
        <v>0</v>
      </c>
      <c r="EB123" s="91" t="str">
        <f t="shared" si="183"/>
        <v>0</v>
      </c>
      <c r="EC123" s="91" t="str">
        <f t="shared" si="184"/>
        <v>0</v>
      </c>
      <c r="ED123" s="91" t="str">
        <f t="shared" si="185"/>
        <v>0</v>
      </c>
      <c r="EE123" s="91" t="str">
        <f t="shared" si="186"/>
        <v>0</v>
      </c>
      <c r="EF123" s="91" t="str">
        <f t="shared" si="103"/>
        <v>3</v>
      </c>
      <c r="EG123" s="91" t="str">
        <f t="shared" si="104"/>
        <v>0</v>
      </c>
      <c r="EH123" s="91" t="str">
        <f t="shared" si="105"/>
        <v>0</v>
      </c>
      <c r="EI123" s="91" t="str">
        <f t="shared" si="106"/>
        <v>0</v>
      </c>
      <c r="EJ123" s="91" t="str">
        <f t="shared" si="107"/>
        <v>0</v>
      </c>
      <c r="EK123" s="91" t="str">
        <f t="shared" si="108"/>
        <v>0</v>
      </c>
      <c r="EL123" s="91" t="str">
        <f t="shared" si="109"/>
        <v>0</v>
      </c>
      <c r="EM123" s="91" t="str">
        <f t="shared" si="110"/>
        <v>3</v>
      </c>
      <c r="EN123" s="91" t="str">
        <f t="shared" si="111"/>
        <v>3</v>
      </c>
      <c r="EO123" s="91" t="str">
        <f t="shared" si="112"/>
        <v>3</v>
      </c>
      <c r="EP123" s="91" t="str">
        <f t="shared" si="113"/>
        <v>4</v>
      </c>
      <c r="EQ123" s="91" t="str">
        <f t="shared" si="114"/>
        <v>8</v>
      </c>
      <c r="ER123" s="91" t="str">
        <f t="shared" si="115"/>
        <v>6</v>
      </c>
      <c r="ES123" s="91" t="str">
        <f t="shared" si="116"/>
        <v>7</v>
      </c>
      <c r="ET123" s="91" t="str">
        <f t="shared" si="117"/>
        <v>6</v>
      </c>
      <c r="EU123" s="91" t="str">
        <f t="shared" si="118"/>
        <v>3</v>
      </c>
      <c r="EV123" s="91" t="str">
        <f t="shared" si="119"/>
        <v>5</v>
      </c>
      <c r="EW123" s="91" t="str">
        <f t="shared" si="120"/>
        <v>6</v>
      </c>
      <c r="EX123" s="91" t="str">
        <f t="shared" si="121"/>
        <v>4</v>
      </c>
      <c r="EY123" s="91" t="str">
        <f t="shared" si="122"/>
        <v>8</v>
      </c>
      <c r="EZ123" s="91" t="str">
        <f t="shared" si="123"/>
        <v>7</v>
      </c>
      <c r="FA123" s="91" t="str">
        <f t="shared" si="124"/>
        <v>9</v>
      </c>
      <c r="FB123" s="91" t="str">
        <f t="shared" si="125"/>
        <v>4</v>
      </c>
      <c r="FC123" s="91" t="str">
        <f t="shared" si="126"/>
        <v>2</v>
      </c>
      <c r="FD123" s="91" t="str">
        <f t="shared" si="127"/>
        <v>0</v>
      </c>
      <c r="FE123" s="91" t="str">
        <f t="shared" si="128"/>
        <v>0</v>
      </c>
      <c r="FF123" s="91" t="str">
        <f t="shared" si="129"/>
        <v>0</v>
      </c>
      <c r="FG123" s="91" t="str">
        <f t="shared" si="130"/>
        <v>0</v>
      </c>
      <c r="FH123" s="91" t="str">
        <f t="shared" si="131"/>
        <v>0</v>
      </c>
      <c r="FI123" s="91" t="str">
        <f t="shared" si="132"/>
        <v>0</v>
      </c>
      <c r="FJ123" s="91" t="str">
        <f t="shared" si="133"/>
        <v>0</v>
      </c>
      <c r="FK123" s="91" t="str">
        <f t="shared" si="134"/>
        <v>1</v>
      </c>
      <c r="FL123" s="91" t="str">
        <f t="shared" si="135"/>
        <v>0</v>
      </c>
      <c r="FM123" s="91" t="str">
        <f t="shared" si="136"/>
        <v>5</v>
      </c>
      <c r="FN123" s="91" t="str">
        <f t="shared" si="137"/>
        <v>5</v>
      </c>
      <c r="FO123" s="91" t="str">
        <f t="shared" si="138"/>
        <v>0</v>
      </c>
      <c r="FP123" s="91" t="str">
        <f t="shared" si="139"/>
        <v>0</v>
      </c>
      <c r="FQ123" s="91" t="str">
        <f t="shared" si="140"/>
        <v>0</v>
      </c>
      <c r="FR123" s="91" t="str">
        <f t="shared" si="141"/>
        <v>0</v>
      </c>
      <c r="FS123" s="91" t="str">
        <f t="shared" si="142"/>
        <v>0</v>
      </c>
      <c r="FT123" s="91" t="str">
        <f t="shared" si="143"/>
        <v>0</v>
      </c>
      <c r="FU123" s="91" t="str">
        <f t="shared" si="144"/>
        <v>0</v>
      </c>
      <c r="FV123" s="91" t="str">
        <f t="shared" si="145"/>
        <v/>
      </c>
    </row>
    <row r="124" spans="1:178">
      <c r="A124" s="86">
        <v>2003</v>
      </c>
      <c r="B124" s="87" t="s">
        <v>6</v>
      </c>
      <c r="C124" s="87">
        <v>1703494.8562754546</v>
      </c>
      <c r="D124" s="87">
        <v>52178.993168397952</v>
      </c>
      <c r="E124" s="87">
        <v>159486.71884903664</v>
      </c>
      <c r="F124" s="87">
        <v>40405.517300834719</v>
      </c>
      <c r="G124" s="87">
        <v>49448.394791703133</v>
      </c>
      <c r="H124" s="87">
        <v>67095.867839144033</v>
      </c>
      <c r="I124" s="87">
        <v>56971.555156908245</v>
      </c>
      <c r="J124" s="87">
        <v>72297.153212893085</v>
      </c>
      <c r="K124" s="87">
        <v>292353.41612131381</v>
      </c>
      <c r="L124" s="87">
        <v>200073.66448546364</v>
      </c>
      <c r="M124" s="87">
        <v>262313.77619673376</v>
      </c>
      <c r="N124" s="87">
        <v>50282.149727177697</v>
      </c>
      <c r="O124" s="87">
        <v>71205.52541840254</v>
      </c>
      <c r="P124" s="87">
        <v>0</v>
      </c>
      <c r="Q124" s="87">
        <v>40953.879348860777</v>
      </c>
      <c r="R124" s="87">
        <v>33507.163507079371</v>
      </c>
      <c r="S124" s="87">
        <v>20417.822576316055</v>
      </c>
      <c r="T124" s="87">
        <v>11367.81026326143</v>
      </c>
      <c r="U124" s="87">
        <v>13069.974984829312</v>
      </c>
      <c r="V124" s="87">
        <v>236105.53578614999</v>
      </c>
      <c r="W124" s="87">
        <v>93809.661364636617</v>
      </c>
      <c r="X124" s="87">
        <v>686494.24407176231</v>
      </c>
      <c r="Y124" s="87">
        <v>137414.63678583156</v>
      </c>
      <c r="Z124" s="87">
        <v>437780.45822226221</v>
      </c>
      <c r="AA124" s="87">
        <v>726791.71977949154</v>
      </c>
      <c r="AB124" s="87">
        <v>432614.84695944423</v>
      </c>
      <c r="AC124" s="87">
        <v>108276.02297733899</v>
      </c>
      <c r="AD124" s="87">
        <v>97680.812030813162</v>
      </c>
      <c r="AE124" s="87">
        <v>129351.26845509892</v>
      </c>
      <c r="AF124" s="87">
        <v>402437.60689270153</v>
      </c>
      <c r="AG124" s="87">
        <v>165333.19600048178</v>
      </c>
      <c r="AH124" s="87">
        <v>364930.86592009378</v>
      </c>
      <c r="AI124" s="87">
        <v>0</v>
      </c>
      <c r="AJ124" s="87">
        <v>15860.709719950786</v>
      </c>
      <c r="AK124" s="87">
        <v>8122.4854288469769</v>
      </c>
      <c r="AL124" s="87">
        <v>0</v>
      </c>
      <c r="AM124" s="87">
        <v>0</v>
      </c>
      <c r="AN124" s="87">
        <v>0</v>
      </c>
      <c r="AO124" s="87">
        <v>0</v>
      </c>
      <c r="AP124" s="87">
        <v>0</v>
      </c>
      <c r="AQ124" s="87">
        <v>0</v>
      </c>
      <c r="AR124" s="87">
        <v>43357.295165302137</v>
      </c>
      <c r="AS124" s="87">
        <v>0</v>
      </c>
      <c r="AT124" s="87">
        <v>0</v>
      </c>
      <c r="AU124" s="87">
        <v>0</v>
      </c>
      <c r="AV124" s="87">
        <v>0</v>
      </c>
      <c r="AW124" s="87">
        <v>0</v>
      </c>
      <c r="AX124" s="87">
        <v>0</v>
      </c>
      <c r="AY124" s="87">
        <v>336569.94772989838</v>
      </c>
      <c r="AZ124" s="87">
        <v>425190.55484453379</v>
      </c>
      <c r="BA124" s="87">
        <v>381558.05939490627</v>
      </c>
      <c r="BB124" s="87">
        <v>475330.00812798721</v>
      </c>
      <c r="BC124" s="87">
        <v>90770.227113310015</v>
      </c>
      <c r="BD124" s="87">
        <v>77967.298330307531</v>
      </c>
      <c r="BE124" s="87">
        <v>81505.150874356696</v>
      </c>
      <c r="BF124" s="87">
        <v>67175.370143504697</v>
      </c>
      <c r="BG124" s="87">
        <v>38085.680830003279</v>
      </c>
      <c r="BH124" s="87">
        <v>6572.1904938141934</v>
      </c>
      <c r="BI124" s="87">
        <v>72475.523767548395</v>
      </c>
      <c r="BJ124" s="87">
        <v>53707.883636872102</v>
      </c>
      <c r="BK124" s="87">
        <v>106033.65029024358</v>
      </c>
      <c r="BL124" s="87">
        <v>88762.284298047307</v>
      </c>
      <c r="BM124" s="87">
        <v>106057.09327742684</v>
      </c>
      <c r="BN124" s="87">
        <v>56641.314815717829</v>
      </c>
      <c r="BO124" s="87">
        <v>19838.882718920511</v>
      </c>
      <c r="BP124" s="87">
        <v>0</v>
      </c>
      <c r="BQ124" s="87">
        <v>0</v>
      </c>
      <c r="BR124" s="87">
        <v>0</v>
      </c>
      <c r="BS124" s="87">
        <v>0</v>
      </c>
      <c r="BT124" s="87">
        <v>0</v>
      </c>
      <c r="BU124" s="87">
        <v>0</v>
      </c>
      <c r="BV124" s="87">
        <v>0</v>
      </c>
      <c r="BW124" s="87">
        <v>1985.5190883917571</v>
      </c>
      <c r="BX124" s="87">
        <v>0</v>
      </c>
      <c r="BY124" s="87">
        <v>6972.7597965544201</v>
      </c>
      <c r="BZ124" s="87">
        <v>5820.9956436372304</v>
      </c>
      <c r="CA124" s="87">
        <v>0</v>
      </c>
      <c r="CB124" s="87">
        <v>0</v>
      </c>
      <c r="CC124" s="87">
        <v>0</v>
      </c>
      <c r="CD124" s="87">
        <v>0</v>
      </c>
      <c r="CE124" s="87">
        <v>0</v>
      </c>
      <c r="CF124" s="87">
        <v>0</v>
      </c>
      <c r="CG124" s="87">
        <v>0</v>
      </c>
      <c r="CH124" s="87"/>
      <c r="CI124" s="87">
        <v>9782305.9999999981</v>
      </c>
      <c r="CO124" s="86">
        <v>2003</v>
      </c>
      <c r="CP124" s="87" t="s">
        <v>6</v>
      </c>
      <c r="CQ124" s="91" t="str">
        <f t="shared" si="146"/>
        <v>1</v>
      </c>
      <c r="CR124" s="91" t="str">
        <f t="shared" si="147"/>
        <v>5</v>
      </c>
      <c r="CS124" s="91" t="str">
        <f t="shared" si="148"/>
        <v>1</v>
      </c>
      <c r="CT124" s="91" t="str">
        <f t="shared" si="149"/>
        <v>4</v>
      </c>
      <c r="CU124" s="91" t="str">
        <f t="shared" si="150"/>
        <v>4</v>
      </c>
      <c r="CV124" s="91" t="str">
        <f t="shared" si="151"/>
        <v>6</v>
      </c>
      <c r="CW124" s="91" t="str">
        <f t="shared" si="152"/>
        <v>5</v>
      </c>
      <c r="CX124" s="91" t="str">
        <f t="shared" si="153"/>
        <v>7</v>
      </c>
      <c r="CY124" s="91" t="str">
        <f t="shared" si="154"/>
        <v>2</v>
      </c>
      <c r="CZ124" s="91" t="str">
        <f t="shared" si="155"/>
        <v>2</v>
      </c>
      <c r="DA124" s="91" t="str">
        <f t="shared" si="156"/>
        <v>2</v>
      </c>
      <c r="DB124" s="91" t="str">
        <f t="shared" si="157"/>
        <v>5</v>
      </c>
      <c r="DC124" s="91" t="str">
        <f t="shared" si="158"/>
        <v>7</v>
      </c>
      <c r="DD124" s="91" t="str">
        <f t="shared" si="159"/>
        <v>0</v>
      </c>
      <c r="DE124" s="91" t="str">
        <f t="shared" si="160"/>
        <v>4</v>
      </c>
      <c r="DF124" s="91" t="str">
        <f t="shared" si="161"/>
        <v>3</v>
      </c>
      <c r="DG124" s="91" t="str">
        <f t="shared" si="162"/>
        <v>2</v>
      </c>
      <c r="DH124" s="91" t="str">
        <f t="shared" si="163"/>
        <v>1</v>
      </c>
      <c r="DI124" s="91" t="str">
        <f t="shared" si="164"/>
        <v>1</v>
      </c>
      <c r="DJ124" s="91" t="str">
        <f t="shared" si="165"/>
        <v>2</v>
      </c>
      <c r="DK124" s="91" t="str">
        <f t="shared" si="166"/>
        <v>9</v>
      </c>
      <c r="DL124" s="91" t="str">
        <f t="shared" si="167"/>
        <v>6</v>
      </c>
      <c r="DM124" s="91" t="str">
        <f t="shared" si="168"/>
        <v>1</v>
      </c>
      <c r="DN124" s="91" t="str">
        <f t="shared" si="169"/>
        <v>4</v>
      </c>
      <c r="DO124" s="91" t="str">
        <f t="shared" si="170"/>
        <v>7</v>
      </c>
      <c r="DP124" s="91" t="str">
        <f t="shared" si="171"/>
        <v>4</v>
      </c>
      <c r="DQ124" s="91" t="str">
        <f t="shared" si="172"/>
        <v>1</v>
      </c>
      <c r="DR124" s="91" t="str">
        <f t="shared" si="173"/>
        <v>9</v>
      </c>
      <c r="DS124" s="91" t="str">
        <f t="shared" si="174"/>
        <v>1</v>
      </c>
      <c r="DT124" s="91" t="str">
        <f t="shared" si="175"/>
        <v>4</v>
      </c>
      <c r="DU124" s="91" t="str">
        <f t="shared" si="176"/>
        <v>1</v>
      </c>
      <c r="DV124" s="91" t="str">
        <f t="shared" si="177"/>
        <v>3</v>
      </c>
      <c r="DW124" s="91" t="str">
        <f t="shared" si="178"/>
        <v>0</v>
      </c>
      <c r="DX124" s="91" t="str">
        <f t="shared" si="179"/>
        <v>1</v>
      </c>
      <c r="DY124" s="91" t="str">
        <f t="shared" si="180"/>
        <v>8</v>
      </c>
      <c r="DZ124" s="91" t="str">
        <f t="shared" si="181"/>
        <v>0</v>
      </c>
      <c r="EA124" s="91" t="str">
        <f t="shared" si="182"/>
        <v>0</v>
      </c>
      <c r="EB124" s="91" t="str">
        <f t="shared" si="183"/>
        <v>0</v>
      </c>
      <c r="EC124" s="91" t="str">
        <f t="shared" si="184"/>
        <v>0</v>
      </c>
      <c r="ED124" s="91" t="str">
        <f t="shared" si="185"/>
        <v>0</v>
      </c>
      <c r="EE124" s="91" t="str">
        <f t="shared" si="186"/>
        <v>0</v>
      </c>
      <c r="EF124" s="91" t="str">
        <f t="shared" si="103"/>
        <v>4</v>
      </c>
      <c r="EG124" s="91" t="str">
        <f t="shared" si="104"/>
        <v>0</v>
      </c>
      <c r="EH124" s="91" t="str">
        <f t="shared" si="105"/>
        <v>0</v>
      </c>
      <c r="EI124" s="91" t="str">
        <f t="shared" si="106"/>
        <v>0</v>
      </c>
      <c r="EJ124" s="91" t="str">
        <f t="shared" si="107"/>
        <v>0</v>
      </c>
      <c r="EK124" s="91" t="str">
        <f t="shared" si="108"/>
        <v>0</v>
      </c>
      <c r="EL124" s="91" t="str">
        <f t="shared" si="109"/>
        <v>0</v>
      </c>
      <c r="EM124" s="91" t="str">
        <f t="shared" si="110"/>
        <v>3</v>
      </c>
      <c r="EN124" s="91" t="str">
        <f t="shared" si="111"/>
        <v>4</v>
      </c>
      <c r="EO124" s="91" t="str">
        <f t="shared" si="112"/>
        <v>3</v>
      </c>
      <c r="EP124" s="91" t="str">
        <f t="shared" si="113"/>
        <v>4</v>
      </c>
      <c r="EQ124" s="91" t="str">
        <f t="shared" si="114"/>
        <v>9</v>
      </c>
      <c r="ER124" s="91" t="str">
        <f t="shared" si="115"/>
        <v>7</v>
      </c>
      <c r="ES124" s="91" t="str">
        <f t="shared" si="116"/>
        <v>8</v>
      </c>
      <c r="ET124" s="91" t="str">
        <f t="shared" si="117"/>
        <v>6</v>
      </c>
      <c r="EU124" s="91" t="str">
        <f t="shared" si="118"/>
        <v>3</v>
      </c>
      <c r="EV124" s="91" t="str">
        <f t="shared" si="119"/>
        <v>6</v>
      </c>
      <c r="EW124" s="91" t="str">
        <f t="shared" si="120"/>
        <v>7</v>
      </c>
      <c r="EX124" s="91" t="str">
        <f t="shared" si="121"/>
        <v>5</v>
      </c>
      <c r="EY124" s="91" t="str">
        <f t="shared" si="122"/>
        <v>1</v>
      </c>
      <c r="EZ124" s="91" t="str">
        <f t="shared" si="123"/>
        <v>8</v>
      </c>
      <c r="FA124" s="91" t="str">
        <f t="shared" si="124"/>
        <v>1</v>
      </c>
      <c r="FB124" s="91" t="str">
        <f t="shared" si="125"/>
        <v>5</v>
      </c>
      <c r="FC124" s="91" t="str">
        <f t="shared" si="126"/>
        <v>1</v>
      </c>
      <c r="FD124" s="91" t="str">
        <f t="shared" si="127"/>
        <v>0</v>
      </c>
      <c r="FE124" s="91" t="str">
        <f t="shared" si="128"/>
        <v>0</v>
      </c>
      <c r="FF124" s="91" t="str">
        <f t="shared" si="129"/>
        <v>0</v>
      </c>
      <c r="FG124" s="91" t="str">
        <f t="shared" si="130"/>
        <v>0</v>
      </c>
      <c r="FH124" s="91" t="str">
        <f t="shared" si="131"/>
        <v>0</v>
      </c>
      <c r="FI124" s="91" t="str">
        <f t="shared" si="132"/>
        <v>0</v>
      </c>
      <c r="FJ124" s="91" t="str">
        <f t="shared" si="133"/>
        <v>0</v>
      </c>
      <c r="FK124" s="91" t="str">
        <f t="shared" si="134"/>
        <v>1</v>
      </c>
      <c r="FL124" s="91" t="str">
        <f t="shared" si="135"/>
        <v>0</v>
      </c>
      <c r="FM124" s="91" t="str">
        <f t="shared" si="136"/>
        <v>6</v>
      </c>
      <c r="FN124" s="91" t="str">
        <f t="shared" si="137"/>
        <v>5</v>
      </c>
      <c r="FO124" s="91" t="str">
        <f t="shared" si="138"/>
        <v>0</v>
      </c>
      <c r="FP124" s="91" t="str">
        <f t="shared" si="139"/>
        <v>0</v>
      </c>
      <c r="FQ124" s="91" t="str">
        <f t="shared" si="140"/>
        <v>0</v>
      </c>
      <c r="FR124" s="91" t="str">
        <f t="shared" si="141"/>
        <v>0</v>
      </c>
      <c r="FS124" s="91" t="str">
        <f t="shared" si="142"/>
        <v>0</v>
      </c>
      <c r="FT124" s="91" t="str">
        <f t="shared" si="143"/>
        <v>0</v>
      </c>
      <c r="FU124" s="91" t="str">
        <f t="shared" si="144"/>
        <v>0</v>
      </c>
      <c r="FV124" s="91" t="str">
        <f t="shared" si="145"/>
        <v/>
      </c>
    </row>
    <row r="125" spans="1:178">
      <c r="A125" s="86">
        <v>2003</v>
      </c>
      <c r="B125" s="87" t="s">
        <v>7</v>
      </c>
      <c r="C125" s="87">
        <v>1737991.6670886981</v>
      </c>
      <c r="D125" s="87">
        <v>51009.297698890769</v>
      </c>
      <c r="E125" s="87">
        <v>158547.84933153132</v>
      </c>
      <c r="F125" s="87">
        <v>41195.92869597485</v>
      </c>
      <c r="G125" s="87">
        <v>49510.075542966049</v>
      </c>
      <c r="H125" s="87">
        <v>66943.128813834468</v>
      </c>
      <c r="I125" s="87">
        <v>55307.816809440577</v>
      </c>
      <c r="J125" s="87">
        <v>72748.018959799098</v>
      </c>
      <c r="K125" s="87">
        <v>291042.11799562717</v>
      </c>
      <c r="L125" s="87">
        <v>195939.55287027213</v>
      </c>
      <c r="M125" s="87">
        <v>259354.1990214909</v>
      </c>
      <c r="N125" s="87">
        <v>49827.690046026393</v>
      </c>
      <c r="O125" s="87">
        <v>68494.435663187091</v>
      </c>
      <c r="P125" s="87">
        <v>0</v>
      </c>
      <c r="Q125" s="87">
        <v>40685.294446681692</v>
      </c>
      <c r="R125" s="87">
        <v>32403.828191645247</v>
      </c>
      <c r="S125" s="87">
        <v>20007.671155804532</v>
      </c>
      <c r="T125" s="87">
        <v>10471.065916005506</v>
      </c>
      <c r="U125" s="87">
        <v>12378.795471364745</v>
      </c>
      <c r="V125" s="87">
        <v>246470.89691182453</v>
      </c>
      <c r="W125" s="87">
        <v>92569.819248860935</v>
      </c>
      <c r="X125" s="87">
        <v>670889.65955432609</v>
      </c>
      <c r="Y125" s="87">
        <v>134986.16380064643</v>
      </c>
      <c r="Z125" s="87">
        <v>440586.46424362151</v>
      </c>
      <c r="AA125" s="87">
        <v>714891.01281591749</v>
      </c>
      <c r="AB125" s="87">
        <v>432858.52551481884</v>
      </c>
      <c r="AC125" s="87">
        <v>108129.86609332205</v>
      </c>
      <c r="AD125" s="87">
        <v>96509.873116406932</v>
      </c>
      <c r="AE125" s="87">
        <v>125762.06672141481</v>
      </c>
      <c r="AF125" s="87">
        <v>397271.40341308009</v>
      </c>
      <c r="AG125" s="87">
        <v>157265.13609730694</v>
      </c>
      <c r="AH125" s="87">
        <v>351694.23285816994</v>
      </c>
      <c r="AI125" s="87">
        <v>0</v>
      </c>
      <c r="AJ125" s="87">
        <v>15829.661728087911</v>
      </c>
      <c r="AK125" s="87">
        <v>7954.6603354888221</v>
      </c>
      <c r="AL125" s="87">
        <v>0</v>
      </c>
      <c r="AM125" s="87">
        <v>0</v>
      </c>
      <c r="AN125" s="87">
        <v>0</v>
      </c>
      <c r="AO125" s="87">
        <v>0</v>
      </c>
      <c r="AP125" s="87">
        <v>0</v>
      </c>
      <c r="AQ125" s="87">
        <v>0</v>
      </c>
      <c r="AR125" s="87">
        <v>61083.09016894619</v>
      </c>
      <c r="AS125" s="87">
        <v>0</v>
      </c>
      <c r="AT125" s="87">
        <v>0</v>
      </c>
      <c r="AU125" s="87">
        <v>0</v>
      </c>
      <c r="AV125" s="87">
        <v>0</v>
      </c>
      <c r="AW125" s="87">
        <v>0</v>
      </c>
      <c r="AX125" s="87">
        <v>0</v>
      </c>
      <c r="AY125" s="87">
        <v>335860.48605608766</v>
      </c>
      <c r="AZ125" s="87">
        <v>408958.80011090182</v>
      </c>
      <c r="BA125" s="87">
        <v>370605.06164649274</v>
      </c>
      <c r="BB125" s="87">
        <v>460436.86005064374</v>
      </c>
      <c r="BC125" s="87">
        <v>85943.829230032905</v>
      </c>
      <c r="BD125" s="87">
        <v>75817.95206654958</v>
      </c>
      <c r="BE125" s="87">
        <v>76665.604920376223</v>
      </c>
      <c r="BF125" s="87">
        <v>63475.922261133936</v>
      </c>
      <c r="BG125" s="87">
        <v>35987.459353184626</v>
      </c>
      <c r="BH125" s="87">
        <v>5634.3383067007098</v>
      </c>
      <c r="BI125" s="87">
        <v>68981.580737012773</v>
      </c>
      <c r="BJ125" s="87">
        <v>50481.30188512164</v>
      </c>
      <c r="BK125" s="87">
        <v>107352.68076589785</v>
      </c>
      <c r="BL125" s="87">
        <v>88377.512062164096</v>
      </c>
      <c r="BM125" s="87">
        <v>99678.869267520276</v>
      </c>
      <c r="BN125" s="87">
        <v>50905.128312034962</v>
      </c>
      <c r="BO125" s="87">
        <v>19060.95525761502</v>
      </c>
      <c r="BP125" s="87">
        <v>0</v>
      </c>
      <c r="BQ125" s="87">
        <v>0</v>
      </c>
      <c r="BR125" s="87">
        <v>0</v>
      </c>
      <c r="BS125" s="87">
        <v>0</v>
      </c>
      <c r="BT125" s="87">
        <v>0</v>
      </c>
      <c r="BU125" s="87">
        <v>0</v>
      </c>
      <c r="BV125" s="87">
        <v>0</v>
      </c>
      <c r="BW125" s="87">
        <v>2261.0884558701055</v>
      </c>
      <c r="BX125" s="87">
        <v>0</v>
      </c>
      <c r="BY125" s="87">
        <v>6881.3071434746025</v>
      </c>
      <c r="BZ125" s="87">
        <v>5632.2957697035372</v>
      </c>
      <c r="CA125" s="87">
        <v>0</v>
      </c>
      <c r="CB125" s="87">
        <v>0</v>
      </c>
      <c r="CC125" s="87">
        <v>0</v>
      </c>
      <c r="CD125" s="87">
        <v>0</v>
      </c>
      <c r="CE125" s="87">
        <v>0</v>
      </c>
      <c r="CF125" s="87">
        <v>0</v>
      </c>
      <c r="CG125" s="87">
        <v>0</v>
      </c>
      <c r="CH125" s="87"/>
      <c r="CI125" s="87">
        <v>9687609.9999999963</v>
      </c>
      <c r="CO125" s="86">
        <v>2003</v>
      </c>
      <c r="CP125" s="87" t="s">
        <v>7</v>
      </c>
      <c r="CQ125" s="91" t="str">
        <f t="shared" si="146"/>
        <v>1</v>
      </c>
      <c r="CR125" s="91" t="str">
        <f t="shared" si="147"/>
        <v>5</v>
      </c>
      <c r="CS125" s="91" t="str">
        <f t="shared" si="148"/>
        <v>1</v>
      </c>
      <c r="CT125" s="91" t="str">
        <f t="shared" si="149"/>
        <v>4</v>
      </c>
      <c r="CU125" s="91" t="str">
        <f t="shared" si="150"/>
        <v>4</v>
      </c>
      <c r="CV125" s="91" t="str">
        <f t="shared" si="151"/>
        <v>6</v>
      </c>
      <c r="CW125" s="91" t="str">
        <f t="shared" si="152"/>
        <v>5</v>
      </c>
      <c r="CX125" s="91" t="str">
        <f t="shared" si="153"/>
        <v>7</v>
      </c>
      <c r="CY125" s="91" t="str">
        <f t="shared" si="154"/>
        <v>2</v>
      </c>
      <c r="CZ125" s="91" t="str">
        <f t="shared" si="155"/>
        <v>1</v>
      </c>
      <c r="DA125" s="91" t="str">
        <f t="shared" si="156"/>
        <v>2</v>
      </c>
      <c r="DB125" s="91" t="str">
        <f t="shared" si="157"/>
        <v>4</v>
      </c>
      <c r="DC125" s="91" t="str">
        <f t="shared" si="158"/>
        <v>6</v>
      </c>
      <c r="DD125" s="91" t="str">
        <f t="shared" si="159"/>
        <v>0</v>
      </c>
      <c r="DE125" s="91" t="str">
        <f t="shared" si="160"/>
        <v>4</v>
      </c>
      <c r="DF125" s="91" t="str">
        <f t="shared" si="161"/>
        <v>3</v>
      </c>
      <c r="DG125" s="91" t="str">
        <f t="shared" si="162"/>
        <v>2</v>
      </c>
      <c r="DH125" s="91" t="str">
        <f t="shared" si="163"/>
        <v>1</v>
      </c>
      <c r="DI125" s="91" t="str">
        <f t="shared" si="164"/>
        <v>1</v>
      </c>
      <c r="DJ125" s="91" t="str">
        <f t="shared" si="165"/>
        <v>2</v>
      </c>
      <c r="DK125" s="91" t="str">
        <f t="shared" si="166"/>
        <v>9</v>
      </c>
      <c r="DL125" s="91" t="str">
        <f t="shared" si="167"/>
        <v>6</v>
      </c>
      <c r="DM125" s="91" t="str">
        <f t="shared" si="168"/>
        <v>1</v>
      </c>
      <c r="DN125" s="91" t="str">
        <f t="shared" si="169"/>
        <v>4</v>
      </c>
      <c r="DO125" s="91" t="str">
        <f t="shared" si="170"/>
        <v>7</v>
      </c>
      <c r="DP125" s="91" t="str">
        <f t="shared" si="171"/>
        <v>4</v>
      </c>
      <c r="DQ125" s="91" t="str">
        <f t="shared" si="172"/>
        <v>1</v>
      </c>
      <c r="DR125" s="91" t="str">
        <f t="shared" si="173"/>
        <v>9</v>
      </c>
      <c r="DS125" s="91" t="str">
        <f t="shared" si="174"/>
        <v>1</v>
      </c>
      <c r="DT125" s="91" t="str">
        <f t="shared" si="175"/>
        <v>3</v>
      </c>
      <c r="DU125" s="91" t="str">
        <f t="shared" si="176"/>
        <v>1</v>
      </c>
      <c r="DV125" s="91" t="str">
        <f t="shared" si="177"/>
        <v>3</v>
      </c>
      <c r="DW125" s="91" t="str">
        <f t="shared" si="178"/>
        <v>0</v>
      </c>
      <c r="DX125" s="91" t="str">
        <f t="shared" si="179"/>
        <v>1</v>
      </c>
      <c r="DY125" s="91" t="str">
        <f t="shared" si="180"/>
        <v>7</v>
      </c>
      <c r="DZ125" s="91" t="str">
        <f t="shared" si="181"/>
        <v>0</v>
      </c>
      <c r="EA125" s="91" t="str">
        <f t="shared" si="182"/>
        <v>0</v>
      </c>
      <c r="EB125" s="91" t="str">
        <f t="shared" si="183"/>
        <v>0</v>
      </c>
      <c r="EC125" s="91" t="str">
        <f t="shared" si="184"/>
        <v>0</v>
      </c>
      <c r="ED125" s="91" t="str">
        <f t="shared" si="185"/>
        <v>0</v>
      </c>
      <c r="EE125" s="91" t="str">
        <f t="shared" si="186"/>
        <v>0</v>
      </c>
      <c r="EF125" s="91" t="str">
        <f t="shared" si="103"/>
        <v>6</v>
      </c>
      <c r="EG125" s="91" t="str">
        <f t="shared" si="104"/>
        <v>0</v>
      </c>
      <c r="EH125" s="91" t="str">
        <f t="shared" si="105"/>
        <v>0</v>
      </c>
      <c r="EI125" s="91" t="str">
        <f t="shared" si="106"/>
        <v>0</v>
      </c>
      <c r="EJ125" s="91" t="str">
        <f t="shared" si="107"/>
        <v>0</v>
      </c>
      <c r="EK125" s="91" t="str">
        <f t="shared" si="108"/>
        <v>0</v>
      </c>
      <c r="EL125" s="91" t="str">
        <f t="shared" si="109"/>
        <v>0</v>
      </c>
      <c r="EM125" s="91" t="str">
        <f t="shared" si="110"/>
        <v>3</v>
      </c>
      <c r="EN125" s="91" t="str">
        <f t="shared" si="111"/>
        <v>4</v>
      </c>
      <c r="EO125" s="91" t="str">
        <f t="shared" si="112"/>
        <v>3</v>
      </c>
      <c r="EP125" s="91" t="str">
        <f t="shared" si="113"/>
        <v>4</v>
      </c>
      <c r="EQ125" s="91" t="str">
        <f t="shared" si="114"/>
        <v>8</v>
      </c>
      <c r="ER125" s="91" t="str">
        <f t="shared" si="115"/>
        <v>7</v>
      </c>
      <c r="ES125" s="91" t="str">
        <f t="shared" si="116"/>
        <v>7</v>
      </c>
      <c r="ET125" s="91" t="str">
        <f t="shared" si="117"/>
        <v>6</v>
      </c>
      <c r="EU125" s="91" t="str">
        <f t="shared" si="118"/>
        <v>3</v>
      </c>
      <c r="EV125" s="91" t="str">
        <f t="shared" si="119"/>
        <v>5</v>
      </c>
      <c r="EW125" s="91" t="str">
        <f t="shared" si="120"/>
        <v>6</v>
      </c>
      <c r="EX125" s="91" t="str">
        <f t="shared" si="121"/>
        <v>5</v>
      </c>
      <c r="EY125" s="91" t="str">
        <f t="shared" si="122"/>
        <v>1</v>
      </c>
      <c r="EZ125" s="91" t="str">
        <f t="shared" si="123"/>
        <v>8</v>
      </c>
      <c r="FA125" s="91" t="str">
        <f t="shared" si="124"/>
        <v>9</v>
      </c>
      <c r="FB125" s="91" t="str">
        <f t="shared" si="125"/>
        <v>5</v>
      </c>
      <c r="FC125" s="91" t="str">
        <f t="shared" si="126"/>
        <v>1</v>
      </c>
      <c r="FD125" s="91" t="str">
        <f t="shared" si="127"/>
        <v>0</v>
      </c>
      <c r="FE125" s="91" t="str">
        <f t="shared" si="128"/>
        <v>0</v>
      </c>
      <c r="FF125" s="91" t="str">
        <f t="shared" si="129"/>
        <v>0</v>
      </c>
      <c r="FG125" s="91" t="str">
        <f t="shared" si="130"/>
        <v>0</v>
      </c>
      <c r="FH125" s="91" t="str">
        <f t="shared" si="131"/>
        <v>0</v>
      </c>
      <c r="FI125" s="91" t="str">
        <f t="shared" si="132"/>
        <v>0</v>
      </c>
      <c r="FJ125" s="91" t="str">
        <f t="shared" si="133"/>
        <v>0</v>
      </c>
      <c r="FK125" s="91" t="str">
        <f t="shared" si="134"/>
        <v>2</v>
      </c>
      <c r="FL125" s="91" t="str">
        <f t="shared" si="135"/>
        <v>0</v>
      </c>
      <c r="FM125" s="91" t="str">
        <f t="shared" si="136"/>
        <v>6</v>
      </c>
      <c r="FN125" s="91" t="str">
        <f t="shared" si="137"/>
        <v>5</v>
      </c>
      <c r="FO125" s="91" t="str">
        <f t="shared" si="138"/>
        <v>0</v>
      </c>
      <c r="FP125" s="91" t="str">
        <f t="shared" si="139"/>
        <v>0</v>
      </c>
      <c r="FQ125" s="91" t="str">
        <f t="shared" si="140"/>
        <v>0</v>
      </c>
      <c r="FR125" s="91" t="str">
        <f t="shared" si="141"/>
        <v>0</v>
      </c>
      <c r="FS125" s="91" t="str">
        <f t="shared" si="142"/>
        <v>0</v>
      </c>
      <c r="FT125" s="91" t="str">
        <f t="shared" si="143"/>
        <v>0</v>
      </c>
      <c r="FU125" s="91" t="str">
        <f t="shared" si="144"/>
        <v>0</v>
      </c>
      <c r="FV125" s="91" t="str">
        <f t="shared" si="145"/>
        <v/>
      </c>
    </row>
    <row r="126" spans="1:178">
      <c r="A126" s="86">
        <v>2003</v>
      </c>
      <c r="B126" s="87" t="s">
        <v>8</v>
      </c>
      <c r="C126" s="87">
        <v>1779212.4837871108</v>
      </c>
      <c r="D126" s="87">
        <v>52302.73434244097</v>
      </c>
      <c r="E126" s="87">
        <v>179408.1582639314</v>
      </c>
      <c r="F126" s="87">
        <v>44293.615463967151</v>
      </c>
      <c r="G126" s="87">
        <v>50913.721660970084</v>
      </c>
      <c r="H126" s="87">
        <v>69844.273091761846</v>
      </c>
      <c r="I126" s="87">
        <v>58592.757821042709</v>
      </c>
      <c r="J126" s="87">
        <v>77990.75558596784</v>
      </c>
      <c r="K126" s="87">
        <v>324908.00547421409</v>
      </c>
      <c r="L126" s="87">
        <v>217642.39811153366</v>
      </c>
      <c r="M126" s="87">
        <v>283014.15287912026</v>
      </c>
      <c r="N126" s="87">
        <v>52465.725498421692</v>
      </c>
      <c r="O126" s="87">
        <v>70927.805493470136</v>
      </c>
      <c r="P126" s="87">
        <v>0</v>
      </c>
      <c r="Q126" s="87">
        <v>43745.186102648397</v>
      </c>
      <c r="R126" s="87">
        <v>28542.92922721427</v>
      </c>
      <c r="S126" s="87">
        <v>18169.926036215089</v>
      </c>
      <c r="T126" s="87">
        <v>9420.6837953634222</v>
      </c>
      <c r="U126" s="87">
        <v>10931.68356841736</v>
      </c>
      <c r="V126" s="87">
        <v>223301.98410002131</v>
      </c>
      <c r="W126" s="87">
        <v>95335.47482617994</v>
      </c>
      <c r="X126" s="87">
        <v>699985.50884058059</v>
      </c>
      <c r="Y126" s="87">
        <v>143506.02457894626</v>
      </c>
      <c r="Z126" s="87">
        <v>472533.91342351574</v>
      </c>
      <c r="AA126" s="87">
        <v>749563.52310379688</v>
      </c>
      <c r="AB126" s="87">
        <v>451248.70359468809</v>
      </c>
      <c r="AC126" s="87">
        <v>116714.99400312222</v>
      </c>
      <c r="AD126" s="87">
        <v>101839.74454125947</v>
      </c>
      <c r="AE126" s="87">
        <v>135348.26596703092</v>
      </c>
      <c r="AF126" s="87">
        <v>416091.81878013053</v>
      </c>
      <c r="AG126" s="87">
        <v>166930.62146772209</v>
      </c>
      <c r="AH126" s="87">
        <v>362852.14156620292</v>
      </c>
      <c r="AI126" s="87">
        <v>0</v>
      </c>
      <c r="AJ126" s="87">
        <v>16242.735009524857</v>
      </c>
      <c r="AK126" s="87">
        <v>8868.1540276048927</v>
      </c>
      <c r="AL126" s="87">
        <v>0</v>
      </c>
      <c r="AM126" s="87">
        <v>0</v>
      </c>
      <c r="AN126" s="87">
        <v>0</v>
      </c>
      <c r="AO126" s="87">
        <v>0</v>
      </c>
      <c r="AP126" s="87">
        <v>0</v>
      </c>
      <c r="AQ126" s="87">
        <v>0</v>
      </c>
      <c r="AR126" s="87">
        <v>60951.516625518365</v>
      </c>
      <c r="AS126" s="87">
        <v>0</v>
      </c>
      <c r="AT126" s="87">
        <v>0</v>
      </c>
      <c r="AU126" s="87">
        <v>0</v>
      </c>
      <c r="AV126" s="87">
        <v>0</v>
      </c>
      <c r="AW126" s="87">
        <v>0</v>
      </c>
      <c r="AX126" s="87">
        <v>0</v>
      </c>
      <c r="AY126" s="87">
        <v>358756.86063448613</v>
      </c>
      <c r="AZ126" s="87">
        <v>423076.86115027266</v>
      </c>
      <c r="BA126" s="87">
        <v>380633.55409225012</v>
      </c>
      <c r="BB126" s="87">
        <v>470166.95380616054</v>
      </c>
      <c r="BC126" s="87">
        <v>86091.108507726487</v>
      </c>
      <c r="BD126" s="87">
        <v>77582.765145211088</v>
      </c>
      <c r="BE126" s="87">
        <v>82946.096768425603</v>
      </c>
      <c r="BF126" s="87">
        <v>68562.896079334838</v>
      </c>
      <c r="BG126" s="87">
        <v>40605.299871397227</v>
      </c>
      <c r="BH126" s="87">
        <v>5595.004587061323</v>
      </c>
      <c r="BI126" s="87">
        <v>77164.523688354908</v>
      </c>
      <c r="BJ126" s="87">
        <v>57820.85630875668</v>
      </c>
      <c r="BK126" s="87">
        <v>123302.29694860702</v>
      </c>
      <c r="BL126" s="87">
        <v>98956.133712493713</v>
      </c>
      <c r="BM126" s="87">
        <v>102104.22075662442</v>
      </c>
      <c r="BN126" s="87">
        <v>49977.803891093397</v>
      </c>
      <c r="BO126" s="87">
        <v>21564.03746673177</v>
      </c>
      <c r="BP126" s="87">
        <v>0</v>
      </c>
      <c r="BQ126" s="87">
        <v>0</v>
      </c>
      <c r="BR126" s="87">
        <v>0</v>
      </c>
      <c r="BS126" s="87">
        <v>0</v>
      </c>
      <c r="BT126" s="87">
        <v>0</v>
      </c>
      <c r="BU126" s="87">
        <v>0</v>
      </c>
      <c r="BV126" s="87">
        <v>0</v>
      </c>
      <c r="BW126" s="87">
        <v>2917.4391818938302</v>
      </c>
      <c r="BX126" s="87">
        <v>0</v>
      </c>
      <c r="BY126" s="87">
        <v>6969.6658459930259</v>
      </c>
      <c r="BZ126" s="87">
        <v>7575.5008974685188</v>
      </c>
      <c r="CA126" s="87">
        <v>0</v>
      </c>
      <c r="CB126" s="87">
        <v>0</v>
      </c>
      <c r="CC126" s="87">
        <v>0</v>
      </c>
      <c r="CD126" s="87">
        <v>0</v>
      </c>
      <c r="CE126" s="87">
        <v>0</v>
      </c>
      <c r="CF126" s="87">
        <v>0</v>
      </c>
      <c r="CG126" s="87">
        <v>0</v>
      </c>
      <c r="CH126" s="87"/>
      <c r="CI126" s="87">
        <v>10136012</v>
      </c>
      <c r="CO126" s="86">
        <v>2003</v>
      </c>
      <c r="CP126" s="87" t="s">
        <v>8</v>
      </c>
      <c r="CQ126" s="91" t="str">
        <f t="shared" si="146"/>
        <v>1</v>
      </c>
      <c r="CR126" s="91" t="str">
        <f t="shared" si="147"/>
        <v>5</v>
      </c>
      <c r="CS126" s="91" t="str">
        <f t="shared" si="148"/>
        <v>1</v>
      </c>
      <c r="CT126" s="91" t="str">
        <f t="shared" si="149"/>
        <v>4</v>
      </c>
      <c r="CU126" s="91" t="str">
        <f t="shared" si="150"/>
        <v>5</v>
      </c>
      <c r="CV126" s="91" t="str">
        <f t="shared" si="151"/>
        <v>6</v>
      </c>
      <c r="CW126" s="91" t="str">
        <f t="shared" si="152"/>
        <v>5</v>
      </c>
      <c r="CX126" s="91" t="str">
        <f t="shared" si="153"/>
        <v>7</v>
      </c>
      <c r="CY126" s="91" t="str">
        <f t="shared" si="154"/>
        <v>3</v>
      </c>
      <c r="CZ126" s="91" t="str">
        <f t="shared" si="155"/>
        <v>2</v>
      </c>
      <c r="DA126" s="91" t="str">
        <f t="shared" si="156"/>
        <v>2</v>
      </c>
      <c r="DB126" s="91" t="str">
        <f t="shared" si="157"/>
        <v>5</v>
      </c>
      <c r="DC126" s="91" t="str">
        <f t="shared" si="158"/>
        <v>7</v>
      </c>
      <c r="DD126" s="91" t="str">
        <f t="shared" si="159"/>
        <v>0</v>
      </c>
      <c r="DE126" s="91" t="str">
        <f t="shared" si="160"/>
        <v>4</v>
      </c>
      <c r="DF126" s="91" t="str">
        <f t="shared" si="161"/>
        <v>2</v>
      </c>
      <c r="DG126" s="91" t="str">
        <f t="shared" si="162"/>
        <v>1</v>
      </c>
      <c r="DH126" s="91" t="str">
        <f t="shared" si="163"/>
        <v>9</v>
      </c>
      <c r="DI126" s="91" t="str">
        <f t="shared" si="164"/>
        <v>1</v>
      </c>
      <c r="DJ126" s="91" t="str">
        <f t="shared" si="165"/>
        <v>2</v>
      </c>
      <c r="DK126" s="91" t="str">
        <f t="shared" si="166"/>
        <v>9</v>
      </c>
      <c r="DL126" s="91" t="str">
        <f t="shared" si="167"/>
        <v>6</v>
      </c>
      <c r="DM126" s="91" t="str">
        <f t="shared" si="168"/>
        <v>1</v>
      </c>
      <c r="DN126" s="91" t="str">
        <f t="shared" si="169"/>
        <v>4</v>
      </c>
      <c r="DO126" s="91" t="str">
        <f t="shared" si="170"/>
        <v>7</v>
      </c>
      <c r="DP126" s="91" t="str">
        <f t="shared" si="171"/>
        <v>4</v>
      </c>
      <c r="DQ126" s="91" t="str">
        <f t="shared" si="172"/>
        <v>1</v>
      </c>
      <c r="DR126" s="91" t="str">
        <f t="shared" si="173"/>
        <v>1</v>
      </c>
      <c r="DS126" s="91" t="str">
        <f t="shared" si="174"/>
        <v>1</v>
      </c>
      <c r="DT126" s="91" t="str">
        <f t="shared" si="175"/>
        <v>4</v>
      </c>
      <c r="DU126" s="91" t="str">
        <f t="shared" si="176"/>
        <v>1</v>
      </c>
      <c r="DV126" s="91" t="str">
        <f t="shared" si="177"/>
        <v>3</v>
      </c>
      <c r="DW126" s="91" t="str">
        <f t="shared" si="178"/>
        <v>0</v>
      </c>
      <c r="DX126" s="91" t="str">
        <f t="shared" si="179"/>
        <v>1</v>
      </c>
      <c r="DY126" s="91" t="str">
        <f t="shared" si="180"/>
        <v>8</v>
      </c>
      <c r="DZ126" s="91" t="str">
        <f t="shared" si="181"/>
        <v>0</v>
      </c>
      <c r="EA126" s="91" t="str">
        <f t="shared" si="182"/>
        <v>0</v>
      </c>
      <c r="EB126" s="91" t="str">
        <f t="shared" si="183"/>
        <v>0</v>
      </c>
      <c r="EC126" s="91" t="str">
        <f t="shared" si="184"/>
        <v>0</v>
      </c>
      <c r="ED126" s="91" t="str">
        <f t="shared" si="185"/>
        <v>0</v>
      </c>
      <c r="EE126" s="91" t="str">
        <f t="shared" si="186"/>
        <v>0</v>
      </c>
      <c r="EF126" s="91" t="str">
        <f t="shared" si="103"/>
        <v>6</v>
      </c>
      <c r="EG126" s="91" t="str">
        <f t="shared" si="104"/>
        <v>0</v>
      </c>
      <c r="EH126" s="91" t="str">
        <f t="shared" si="105"/>
        <v>0</v>
      </c>
      <c r="EI126" s="91" t="str">
        <f t="shared" si="106"/>
        <v>0</v>
      </c>
      <c r="EJ126" s="91" t="str">
        <f t="shared" si="107"/>
        <v>0</v>
      </c>
      <c r="EK126" s="91" t="str">
        <f t="shared" si="108"/>
        <v>0</v>
      </c>
      <c r="EL126" s="91" t="str">
        <f t="shared" si="109"/>
        <v>0</v>
      </c>
      <c r="EM126" s="91" t="str">
        <f t="shared" si="110"/>
        <v>3</v>
      </c>
      <c r="EN126" s="91" t="str">
        <f t="shared" si="111"/>
        <v>4</v>
      </c>
      <c r="EO126" s="91" t="str">
        <f t="shared" si="112"/>
        <v>3</v>
      </c>
      <c r="EP126" s="91" t="str">
        <f t="shared" si="113"/>
        <v>4</v>
      </c>
      <c r="EQ126" s="91" t="str">
        <f t="shared" si="114"/>
        <v>8</v>
      </c>
      <c r="ER126" s="91" t="str">
        <f t="shared" si="115"/>
        <v>7</v>
      </c>
      <c r="ES126" s="91" t="str">
        <f t="shared" si="116"/>
        <v>8</v>
      </c>
      <c r="ET126" s="91" t="str">
        <f t="shared" si="117"/>
        <v>6</v>
      </c>
      <c r="EU126" s="91" t="str">
        <f t="shared" si="118"/>
        <v>4</v>
      </c>
      <c r="EV126" s="91" t="str">
        <f t="shared" si="119"/>
        <v>5</v>
      </c>
      <c r="EW126" s="91" t="str">
        <f t="shared" si="120"/>
        <v>7</v>
      </c>
      <c r="EX126" s="91" t="str">
        <f t="shared" si="121"/>
        <v>5</v>
      </c>
      <c r="EY126" s="91" t="str">
        <f t="shared" si="122"/>
        <v>1</v>
      </c>
      <c r="EZ126" s="91" t="str">
        <f t="shared" si="123"/>
        <v>9</v>
      </c>
      <c r="FA126" s="91" t="str">
        <f t="shared" si="124"/>
        <v>1</v>
      </c>
      <c r="FB126" s="91" t="str">
        <f t="shared" si="125"/>
        <v>4</v>
      </c>
      <c r="FC126" s="91" t="str">
        <f t="shared" si="126"/>
        <v>2</v>
      </c>
      <c r="FD126" s="91" t="str">
        <f t="shared" si="127"/>
        <v>0</v>
      </c>
      <c r="FE126" s="91" t="str">
        <f t="shared" si="128"/>
        <v>0</v>
      </c>
      <c r="FF126" s="91" t="str">
        <f t="shared" si="129"/>
        <v>0</v>
      </c>
      <c r="FG126" s="91" t="str">
        <f t="shared" si="130"/>
        <v>0</v>
      </c>
      <c r="FH126" s="91" t="str">
        <f t="shared" si="131"/>
        <v>0</v>
      </c>
      <c r="FI126" s="91" t="str">
        <f t="shared" si="132"/>
        <v>0</v>
      </c>
      <c r="FJ126" s="91" t="str">
        <f t="shared" si="133"/>
        <v>0</v>
      </c>
      <c r="FK126" s="91" t="str">
        <f t="shared" si="134"/>
        <v>2</v>
      </c>
      <c r="FL126" s="91" t="str">
        <f t="shared" si="135"/>
        <v>0</v>
      </c>
      <c r="FM126" s="91" t="str">
        <f t="shared" si="136"/>
        <v>6</v>
      </c>
      <c r="FN126" s="91" t="str">
        <f t="shared" si="137"/>
        <v>7</v>
      </c>
      <c r="FO126" s="91" t="str">
        <f t="shared" si="138"/>
        <v>0</v>
      </c>
      <c r="FP126" s="91" t="str">
        <f t="shared" si="139"/>
        <v>0</v>
      </c>
      <c r="FQ126" s="91" t="str">
        <f t="shared" si="140"/>
        <v>0</v>
      </c>
      <c r="FR126" s="91" t="str">
        <f t="shared" si="141"/>
        <v>0</v>
      </c>
      <c r="FS126" s="91" t="str">
        <f t="shared" si="142"/>
        <v>0</v>
      </c>
      <c r="FT126" s="91" t="str">
        <f t="shared" si="143"/>
        <v>0</v>
      </c>
      <c r="FU126" s="91" t="str">
        <f t="shared" si="144"/>
        <v>0</v>
      </c>
      <c r="FV126" s="91" t="str">
        <f t="shared" si="145"/>
        <v/>
      </c>
    </row>
    <row r="127" spans="1:178">
      <c r="A127" s="86">
        <v>2003</v>
      </c>
      <c r="B127" s="87" t="s">
        <v>9</v>
      </c>
      <c r="C127" s="87">
        <v>1711549.9355757544</v>
      </c>
      <c r="D127" s="87">
        <v>56828.613930211468</v>
      </c>
      <c r="E127" s="87">
        <v>177219.90128427264</v>
      </c>
      <c r="F127" s="87">
        <v>45143.101138631529</v>
      </c>
      <c r="G127" s="87">
        <v>54512.678523462542</v>
      </c>
      <c r="H127" s="87">
        <v>74930.678941923732</v>
      </c>
      <c r="I127" s="87">
        <v>62607.038786925077</v>
      </c>
      <c r="J127" s="87">
        <v>81685.490544941436</v>
      </c>
      <c r="K127" s="87">
        <v>349734.26176675031</v>
      </c>
      <c r="L127" s="87">
        <v>229574.36043227022</v>
      </c>
      <c r="M127" s="87">
        <v>305098.54970244679</v>
      </c>
      <c r="N127" s="87">
        <v>56217.464308986055</v>
      </c>
      <c r="O127" s="87">
        <v>73628.484078361944</v>
      </c>
      <c r="P127" s="87">
        <v>0</v>
      </c>
      <c r="Q127" s="87">
        <v>47729.851572782551</v>
      </c>
      <c r="R127" s="87">
        <v>32205.198546000538</v>
      </c>
      <c r="S127" s="87">
        <v>19938.626691795424</v>
      </c>
      <c r="T127" s="87">
        <v>10204.849787354704</v>
      </c>
      <c r="U127" s="87">
        <v>12837.254862140559</v>
      </c>
      <c r="V127" s="87">
        <v>249083.41845991061</v>
      </c>
      <c r="W127" s="87">
        <v>123340.16209688394</v>
      </c>
      <c r="X127" s="87">
        <v>715707.04912293633</v>
      </c>
      <c r="Y127" s="87">
        <v>156183.4880063032</v>
      </c>
      <c r="Z127" s="87">
        <v>493424.97992661217</v>
      </c>
      <c r="AA127" s="87">
        <v>775145.24080761627</v>
      </c>
      <c r="AB127" s="87">
        <v>450653.84489005414</v>
      </c>
      <c r="AC127" s="87">
        <v>115362.01364594644</v>
      </c>
      <c r="AD127" s="87">
        <v>108271.01787098132</v>
      </c>
      <c r="AE127" s="87">
        <v>156068.31379924715</v>
      </c>
      <c r="AF127" s="87">
        <v>421874.8196026042</v>
      </c>
      <c r="AG127" s="87">
        <v>180503.92259357387</v>
      </c>
      <c r="AH127" s="87">
        <v>368491.05582938483</v>
      </c>
      <c r="AI127" s="87">
        <v>415.04218758941346</v>
      </c>
      <c r="AJ127" s="87">
        <v>17347.72583576851</v>
      </c>
      <c r="AK127" s="87">
        <v>8735.60044328818</v>
      </c>
      <c r="AL127" s="87">
        <v>0</v>
      </c>
      <c r="AM127" s="87">
        <v>0</v>
      </c>
      <c r="AN127" s="87">
        <v>0</v>
      </c>
      <c r="AO127" s="87">
        <v>0</v>
      </c>
      <c r="AP127" s="87">
        <v>0</v>
      </c>
      <c r="AQ127" s="87">
        <v>0</v>
      </c>
      <c r="AR127" s="87">
        <v>58141.184848462988</v>
      </c>
      <c r="AS127" s="87">
        <v>0</v>
      </c>
      <c r="AT127" s="87">
        <v>0</v>
      </c>
      <c r="AU127" s="87">
        <v>0</v>
      </c>
      <c r="AV127" s="87">
        <v>0</v>
      </c>
      <c r="AW127" s="87">
        <v>0</v>
      </c>
      <c r="AX127" s="87">
        <v>0</v>
      </c>
      <c r="AY127" s="87">
        <v>376590.60412019223</v>
      </c>
      <c r="AZ127" s="87">
        <v>454115.2967345498</v>
      </c>
      <c r="BA127" s="87">
        <v>415145.94813631085</v>
      </c>
      <c r="BB127" s="87">
        <v>481841.1524709916</v>
      </c>
      <c r="BC127" s="87">
        <v>90165.840042862124</v>
      </c>
      <c r="BD127" s="87">
        <v>89620.059566182055</v>
      </c>
      <c r="BE127" s="87">
        <v>90534.189984347729</v>
      </c>
      <c r="BF127" s="87">
        <v>73141.847113413358</v>
      </c>
      <c r="BG127" s="87">
        <v>43155.049060078236</v>
      </c>
      <c r="BH127" s="87">
        <v>6344.9574427731586</v>
      </c>
      <c r="BI127" s="87">
        <v>79098.740110790415</v>
      </c>
      <c r="BJ127" s="87">
        <v>61866.188482077974</v>
      </c>
      <c r="BK127" s="87">
        <v>131035.04425479168</v>
      </c>
      <c r="BL127" s="87">
        <v>103288.4364089704</v>
      </c>
      <c r="BM127" s="87">
        <v>106028.75245252952</v>
      </c>
      <c r="BN127" s="87">
        <v>53609.961765455562</v>
      </c>
      <c r="BO127" s="87">
        <v>24518.617231844601</v>
      </c>
      <c r="BP127" s="87">
        <v>0</v>
      </c>
      <c r="BQ127" s="87">
        <v>0</v>
      </c>
      <c r="BR127" s="87">
        <v>0</v>
      </c>
      <c r="BS127" s="87">
        <v>0</v>
      </c>
      <c r="BT127" s="87">
        <v>0</v>
      </c>
      <c r="BU127" s="87">
        <v>0</v>
      </c>
      <c r="BV127" s="87">
        <v>0</v>
      </c>
      <c r="BW127" s="87">
        <v>2339.8003325353184</v>
      </c>
      <c r="BX127" s="87">
        <v>0</v>
      </c>
      <c r="BY127" s="87">
        <v>7763.3641188599786</v>
      </c>
      <c r="BZ127" s="87">
        <v>7916.9297282680618</v>
      </c>
      <c r="CA127" s="87">
        <v>0</v>
      </c>
      <c r="CB127" s="87">
        <v>0</v>
      </c>
      <c r="CC127" s="87">
        <v>0</v>
      </c>
      <c r="CD127" s="87">
        <v>0</v>
      </c>
      <c r="CE127" s="87">
        <v>0</v>
      </c>
      <c r="CF127" s="87">
        <v>0</v>
      </c>
      <c r="CG127" s="87">
        <v>0</v>
      </c>
      <c r="CH127" s="87"/>
      <c r="CI127" s="87">
        <v>10498515.999999996</v>
      </c>
      <c r="CO127" s="86">
        <v>2003</v>
      </c>
      <c r="CP127" s="87" t="s">
        <v>9</v>
      </c>
      <c r="CQ127" s="91" t="str">
        <f t="shared" si="146"/>
        <v>1</v>
      </c>
      <c r="CR127" s="91" t="str">
        <f t="shared" si="147"/>
        <v>5</v>
      </c>
      <c r="CS127" s="91" t="str">
        <f t="shared" si="148"/>
        <v>1</v>
      </c>
      <c r="CT127" s="91" t="str">
        <f t="shared" si="149"/>
        <v>4</v>
      </c>
      <c r="CU127" s="91" t="str">
        <f t="shared" si="150"/>
        <v>5</v>
      </c>
      <c r="CV127" s="91" t="str">
        <f t="shared" si="151"/>
        <v>7</v>
      </c>
      <c r="CW127" s="91" t="str">
        <f t="shared" si="152"/>
        <v>6</v>
      </c>
      <c r="CX127" s="91" t="str">
        <f t="shared" si="153"/>
        <v>8</v>
      </c>
      <c r="CY127" s="91" t="str">
        <f t="shared" si="154"/>
        <v>3</v>
      </c>
      <c r="CZ127" s="91" t="str">
        <f t="shared" si="155"/>
        <v>2</v>
      </c>
      <c r="DA127" s="91" t="str">
        <f t="shared" si="156"/>
        <v>3</v>
      </c>
      <c r="DB127" s="91" t="str">
        <f t="shared" si="157"/>
        <v>5</v>
      </c>
      <c r="DC127" s="91" t="str">
        <f t="shared" si="158"/>
        <v>7</v>
      </c>
      <c r="DD127" s="91" t="str">
        <f t="shared" si="159"/>
        <v>0</v>
      </c>
      <c r="DE127" s="91" t="str">
        <f t="shared" si="160"/>
        <v>4</v>
      </c>
      <c r="DF127" s="91" t="str">
        <f t="shared" si="161"/>
        <v>3</v>
      </c>
      <c r="DG127" s="91" t="str">
        <f t="shared" si="162"/>
        <v>1</v>
      </c>
      <c r="DH127" s="91" t="str">
        <f t="shared" si="163"/>
        <v>1</v>
      </c>
      <c r="DI127" s="91" t="str">
        <f t="shared" si="164"/>
        <v>1</v>
      </c>
      <c r="DJ127" s="91" t="str">
        <f t="shared" si="165"/>
        <v>2</v>
      </c>
      <c r="DK127" s="91" t="str">
        <f t="shared" si="166"/>
        <v>1</v>
      </c>
      <c r="DL127" s="91" t="str">
        <f t="shared" si="167"/>
        <v>7</v>
      </c>
      <c r="DM127" s="91" t="str">
        <f t="shared" si="168"/>
        <v>1</v>
      </c>
      <c r="DN127" s="91" t="str">
        <f t="shared" si="169"/>
        <v>4</v>
      </c>
      <c r="DO127" s="91" t="str">
        <f t="shared" si="170"/>
        <v>7</v>
      </c>
      <c r="DP127" s="91" t="str">
        <f t="shared" si="171"/>
        <v>4</v>
      </c>
      <c r="DQ127" s="91" t="str">
        <f t="shared" si="172"/>
        <v>1</v>
      </c>
      <c r="DR127" s="91" t="str">
        <f t="shared" si="173"/>
        <v>1</v>
      </c>
      <c r="DS127" s="91" t="str">
        <f t="shared" si="174"/>
        <v>1</v>
      </c>
      <c r="DT127" s="91" t="str">
        <f t="shared" si="175"/>
        <v>4</v>
      </c>
      <c r="DU127" s="91" t="str">
        <f t="shared" si="176"/>
        <v>1</v>
      </c>
      <c r="DV127" s="91" t="str">
        <f t="shared" si="177"/>
        <v>3</v>
      </c>
      <c r="DW127" s="91" t="str">
        <f t="shared" si="178"/>
        <v>4</v>
      </c>
      <c r="DX127" s="91" t="str">
        <f t="shared" si="179"/>
        <v>1</v>
      </c>
      <c r="DY127" s="91" t="str">
        <f t="shared" si="180"/>
        <v>8</v>
      </c>
      <c r="DZ127" s="91" t="str">
        <f t="shared" si="181"/>
        <v>0</v>
      </c>
      <c r="EA127" s="91" t="str">
        <f t="shared" si="182"/>
        <v>0</v>
      </c>
      <c r="EB127" s="91" t="str">
        <f t="shared" si="183"/>
        <v>0</v>
      </c>
      <c r="EC127" s="91" t="str">
        <f t="shared" si="184"/>
        <v>0</v>
      </c>
      <c r="ED127" s="91" t="str">
        <f t="shared" si="185"/>
        <v>0</v>
      </c>
      <c r="EE127" s="91" t="str">
        <f t="shared" si="186"/>
        <v>0</v>
      </c>
      <c r="EF127" s="91" t="str">
        <f t="shared" si="103"/>
        <v>5</v>
      </c>
      <c r="EG127" s="91" t="str">
        <f t="shared" si="104"/>
        <v>0</v>
      </c>
      <c r="EH127" s="91" t="str">
        <f t="shared" si="105"/>
        <v>0</v>
      </c>
      <c r="EI127" s="91" t="str">
        <f t="shared" si="106"/>
        <v>0</v>
      </c>
      <c r="EJ127" s="91" t="str">
        <f t="shared" si="107"/>
        <v>0</v>
      </c>
      <c r="EK127" s="91" t="str">
        <f t="shared" si="108"/>
        <v>0</v>
      </c>
      <c r="EL127" s="91" t="str">
        <f t="shared" si="109"/>
        <v>0</v>
      </c>
      <c r="EM127" s="91" t="str">
        <f t="shared" si="110"/>
        <v>3</v>
      </c>
      <c r="EN127" s="91" t="str">
        <f t="shared" si="111"/>
        <v>4</v>
      </c>
      <c r="EO127" s="91" t="str">
        <f t="shared" si="112"/>
        <v>4</v>
      </c>
      <c r="EP127" s="91" t="str">
        <f t="shared" si="113"/>
        <v>4</v>
      </c>
      <c r="EQ127" s="91" t="str">
        <f t="shared" si="114"/>
        <v>9</v>
      </c>
      <c r="ER127" s="91" t="str">
        <f t="shared" si="115"/>
        <v>8</v>
      </c>
      <c r="ES127" s="91" t="str">
        <f t="shared" si="116"/>
        <v>9</v>
      </c>
      <c r="ET127" s="91" t="str">
        <f t="shared" si="117"/>
        <v>7</v>
      </c>
      <c r="EU127" s="91" t="str">
        <f t="shared" si="118"/>
        <v>4</v>
      </c>
      <c r="EV127" s="91" t="str">
        <f t="shared" si="119"/>
        <v>6</v>
      </c>
      <c r="EW127" s="91" t="str">
        <f t="shared" si="120"/>
        <v>7</v>
      </c>
      <c r="EX127" s="91" t="str">
        <f t="shared" si="121"/>
        <v>6</v>
      </c>
      <c r="EY127" s="91" t="str">
        <f t="shared" si="122"/>
        <v>1</v>
      </c>
      <c r="EZ127" s="91" t="str">
        <f t="shared" si="123"/>
        <v>1</v>
      </c>
      <c r="FA127" s="91" t="str">
        <f t="shared" si="124"/>
        <v>1</v>
      </c>
      <c r="FB127" s="91" t="str">
        <f t="shared" si="125"/>
        <v>5</v>
      </c>
      <c r="FC127" s="91" t="str">
        <f t="shared" si="126"/>
        <v>2</v>
      </c>
      <c r="FD127" s="91" t="str">
        <f t="shared" si="127"/>
        <v>0</v>
      </c>
      <c r="FE127" s="91" t="str">
        <f t="shared" si="128"/>
        <v>0</v>
      </c>
      <c r="FF127" s="91" t="str">
        <f t="shared" si="129"/>
        <v>0</v>
      </c>
      <c r="FG127" s="91" t="str">
        <f t="shared" si="130"/>
        <v>0</v>
      </c>
      <c r="FH127" s="91" t="str">
        <f t="shared" si="131"/>
        <v>0</v>
      </c>
      <c r="FI127" s="91" t="str">
        <f t="shared" si="132"/>
        <v>0</v>
      </c>
      <c r="FJ127" s="91" t="str">
        <f t="shared" si="133"/>
        <v>0</v>
      </c>
      <c r="FK127" s="91" t="str">
        <f t="shared" si="134"/>
        <v>2</v>
      </c>
      <c r="FL127" s="91" t="str">
        <f t="shared" si="135"/>
        <v>0</v>
      </c>
      <c r="FM127" s="91" t="str">
        <f t="shared" si="136"/>
        <v>7</v>
      </c>
      <c r="FN127" s="91" t="str">
        <f t="shared" si="137"/>
        <v>7</v>
      </c>
      <c r="FO127" s="91" t="str">
        <f t="shared" si="138"/>
        <v>0</v>
      </c>
      <c r="FP127" s="91" t="str">
        <f t="shared" si="139"/>
        <v>0</v>
      </c>
      <c r="FQ127" s="91" t="str">
        <f t="shared" si="140"/>
        <v>0</v>
      </c>
      <c r="FR127" s="91" t="str">
        <f t="shared" si="141"/>
        <v>0</v>
      </c>
      <c r="FS127" s="91" t="str">
        <f t="shared" si="142"/>
        <v>0</v>
      </c>
      <c r="FT127" s="91" t="str">
        <f t="shared" si="143"/>
        <v>0</v>
      </c>
      <c r="FU127" s="91" t="str">
        <f t="shared" si="144"/>
        <v>0</v>
      </c>
      <c r="FV127" s="91" t="str">
        <f t="shared" si="145"/>
        <v/>
      </c>
    </row>
    <row r="128" spans="1:178">
      <c r="A128" s="86">
        <v>2003</v>
      </c>
      <c r="B128" s="87" t="s">
        <v>10</v>
      </c>
      <c r="C128" s="87">
        <v>1753817.968208438</v>
      </c>
      <c r="D128" s="87">
        <v>52697.828171311136</v>
      </c>
      <c r="E128" s="87">
        <v>164593.17383736838</v>
      </c>
      <c r="F128" s="87">
        <v>40216.250929762922</v>
      </c>
      <c r="G128" s="87">
        <v>50543.569255309092</v>
      </c>
      <c r="H128" s="87">
        <v>67842.237590325924</v>
      </c>
      <c r="I128" s="87">
        <v>57216.542613396319</v>
      </c>
      <c r="J128" s="87">
        <v>72580.376786349443</v>
      </c>
      <c r="K128" s="87">
        <v>317539.40477760817</v>
      </c>
      <c r="L128" s="87">
        <v>206499.20044231997</v>
      </c>
      <c r="M128" s="87">
        <v>283739.78987656528</v>
      </c>
      <c r="N128" s="87">
        <v>52346.133355419319</v>
      </c>
      <c r="O128" s="87">
        <v>67660.750761133939</v>
      </c>
      <c r="P128" s="87">
        <v>0</v>
      </c>
      <c r="Q128" s="87">
        <v>40954.502438340482</v>
      </c>
      <c r="R128" s="87">
        <v>30481.584509713732</v>
      </c>
      <c r="S128" s="87">
        <v>18336.3218442953</v>
      </c>
      <c r="T128" s="87">
        <v>9550.1035429047934</v>
      </c>
      <c r="U128" s="87">
        <v>12042.727733671549</v>
      </c>
      <c r="V128" s="87">
        <v>236378.90490267947</v>
      </c>
      <c r="W128" s="87">
        <v>92604.423607198463</v>
      </c>
      <c r="X128" s="87">
        <v>670453.36100789148</v>
      </c>
      <c r="Y128" s="87">
        <v>136517.05882643655</v>
      </c>
      <c r="Z128" s="87">
        <v>446242.27645561472</v>
      </c>
      <c r="AA128" s="87">
        <v>718536.09190127533</v>
      </c>
      <c r="AB128" s="87">
        <v>423023.24116153276</v>
      </c>
      <c r="AC128" s="87">
        <v>109500.12966045004</v>
      </c>
      <c r="AD128" s="87">
        <v>98944.158437108315</v>
      </c>
      <c r="AE128" s="87">
        <v>132248.52961781377</v>
      </c>
      <c r="AF128" s="87">
        <v>357415.23973397148</v>
      </c>
      <c r="AG128" s="87">
        <v>160385.14023847625</v>
      </c>
      <c r="AH128" s="87">
        <v>356462.69021804293</v>
      </c>
      <c r="AI128" s="87">
        <v>0</v>
      </c>
      <c r="AJ128" s="87">
        <v>14244.152718277152</v>
      </c>
      <c r="AK128" s="87">
        <v>7585.5342506344923</v>
      </c>
      <c r="AL128" s="87">
        <v>0</v>
      </c>
      <c r="AM128" s="87">
        <v>0</v>
      </c>
      <c r="AN128" s="87">
        <v>0</v>
      </c>
      <c r="AO128" s="87">
        <v>0</v>
      </c>
      <c r="AP128" s="87">
        <v>0</v>
      </c>
      <c r="AQ128" s="87">
        <v>0</v>
      </c>
      <c r="AR128" s="87">
        <v>35689.333693137982</v>
      </c>
      <c r="AS128" s="87">
        <v>0</v>
      </c>
      <c r="AT128" s="87">
        <v>0</v>
      </c>
      <c r="AU128" s="87">
        <v>0</v>
      </c>
      <c r="AV128" s="87">
        <v>0</v>
      </c>
      <c r="AW128" s="87">
        <v>0</v>
      </c>
      <c r="AX128" s="87">
        <v>0</v>
      </c>
      <c r="AY128" s="87">
        <v>339421.38456171076</v>
      </c>
      <c r="AZ128" s="87">
        <v>414528.22206630342</v>
      </c>
      <c r="BA128" s="87">
        <v>393904.34589473513</v>
      </c>
      <c r="BB128" s="87">
        <v>474326.59426108631</v>
      </c>
      <c r="BC128" s="87">
        <v>82884.112077593833</v>
      </c>
      <c r="BD128" s="87">
        <v>74844.348079320655</v>
      </c>
      <c r="BE128" s="87">
        <v>80971.835600514445</v>
      </c>
      <c r="BF128" s="87">
        <v>63388.120155241275</v>
      </c>
      <c r="BG128" s="87">
        <v>39320.095626295151</v>
      </c>
      <c r="BH128" s="87">
        <v>5247.7378068055332</v>
      </c>
      <c r="BI128" s="87">
        <v>71469.923475530697</v>
      </c>
      <c r="BJ128" s="87">
        <v>54878.746169567356</v>
      </c>
      <c r="BK128" s="87">
        <v>116373.04613544368</v>
      </c>
      <c r="BL128" s="87">
        <v>96152.132245640649</v>
      </c>
      <c r="BM128" s="87">
        <v>102457.00519875657</v>
      </c>
      <c r="BN128" s="87">
        <v>49037.331107947364</v>
      </c>
      <c r="BO128" s="87">
        <v>23941.90656289746</v>
      </c>
      <c r="BP128" s="87">
        <v>0</v>
      </c>
      <c r="BQ128" s="87">
        <v>0</v>
      </c>
      <c r="BR128" s="87">
        <v>0</v>
      </c>
      <c r="BS128" s="87">
        <v>0</v>
      </c>
      <c r="BT128" s="87">
        <v>0</v>
      </c>
      <c r="BU128" s="87">
        <v>0</v>
      </c>
      <c r="BV128" s="87">
        <v>0</v>
      </c>
      <c r="BW128" s="87">
        <v>2099.9154021761883</v>
      </c>
      <c r="BX128" s="87">
        <v>0</v>
      </c>
      <c r="BY128" s="87">
        <v>6498.6639741175204</v>
      </c>
      <c r="BZ128" s="87">
        <v>6018.8004935421022</v>
      </c>
      <c r="CA128" s="87">
        <v>0</v>
      </c>
      <c r="CB128" s="87">
        <v>0</v>
      </c>
      <c r="CC128" s="87">
        <v>0</v>
      </c>
      <c r="CD128" s="87">
        <v>0</v>
      </c>
      <c r="CE128" s="87">
        <v>0</v>
      </c>
      <c r="CF128" s="87">
        <v>0</v>
      </c>
      <c r="CG128" s="87">
        <v>0</v>
      </c>
      <c r="CH128" s="87"/>
      <c r="CI128" s="87">
        <v>9792653</v>
      </c>
      <c r="CO128" s="86">
        <v>2003</v>
      </c>
      <c r="CP128" s="87" t="s">
        <v>10</v>
      </c>
      <c r="CQ128" s="91" t="str">
        <f t="shared" si="146"/>
        <v>1</v>
      </c>
      <c r="CR128" s="91" t="str">
        <f t="shared" si="147"/>
        <v>5</v>
      </c>
      <c r="CS128" s="91" t="str">
        <f t="shared" si="148"/>
        <v>1</v>
      </c>
      <c r="CT128" s="91" t="str">
        <f t="shared" si="149"/>
        <v>4</v>
      </c>
      <c r="CU128" s="91" t="str">
        <f t="shared" si="150"/>
        <v>5</v>
      </c>
      <c r="CV128" s="91" t="str">
        <f t="shared" si="151"/>
        <v>6</v>
      </c>
      <c r="CW128" s="91" t="str">
        <f t="shared" si="152"/>
        <v>5</v>
      </c>
      <c r="CX128" s="91" t="str">
        <f t="shared" si="153"/>
        <v>7</v>
      </c>
      <c r="CY128" s="91" t="str">
        <f t="shared" si="154"/>
        <v>3</v>
      </c>
      <c r="CZ128" s="91" t="str">
        <f t="shared" si="155"/>
        <v>2</v>
      </c>
      <c r="DA128" s="91" t="str">
        <f t="shared" si="156"/>
        <v>2</v>
      </c>
      <c r="DB128" s="91" t="str">
        <f t="shared" si="157"/>
        <v>5</v>
      </c>
      <c r="DC128" s="91" t="str">
        <f t="shared" si="158"/>
        <v>6</v>
      </c>
      <c r="DD128" s="91" t="str">
        <f t="shared" si="159"/>
        <v>0</v>
      </c>
      <c r="DE128" s="91" t="str">
        <f t="shared" si="160"/>
        <v>4</v>
      </c>
      <c r="DF128" s="91" t="str">
        <f t="shared" si="161"/>
        <v>3</v>
      </c>
      <c r="DG128" s="91" t="str">
        <f t="shared" si="162"/>
        <v>1</v>
      </c>
      <c r="DH128" s="91" t="str">
        <f t="shared" si="163"/>
        <v>9</v>
      </c>
      <c r="DI128" s="91" t="str">
        <f t="shared" si="164"/>
        <v>1</v>
      </c>
      <c r="DJ128" s="91" t="str">
        <f t="shared" si="165"/>
        <v>2</v>
      </c>
      <c r="DK128" s="91" t="str">
        <f t="shared" si="166"/>
        <v>9</v>
      </c>
      <c r="DL128" s="91" t="str">
        <f t="shared" si="167"/>
        <v>6</v>
      </c>
      <c r="DM128" s="91" t="str">
        <f t="shared" si="168"/>
        <v>1</v>
      </c>
      <c r="DN128" s="91" t="str">
        <f t="shared" si="169"/>
        <v>4</v>
      </c>
      <c r="DO128" s="91" t="str">
        <f t="shared" si="170"/>
        <v>7</v>
      </c>
      <c r="DP128" s="91" t="str">
        <f t="shared" si="171"/>
        <v>4</v>
      </c>
      <c r="DQ128" s="91" t="str">
        <f t="shared" si="172"/>
        <v>1</v>
      </c>
      <c r="DR128" s="91" t="str">
        <f t="shared" si="173"/>
        <v>9</v>
      </c>
      <c r="DS128" s="91" t="str">
        <f t="shared" si="174"/>
        <v>1</v>
      </c>
      <c r="DT128" s="91" t="str">
        <f t="shared" si="175"/>
        <v>3</v>
      </c>
      <c r="DU128" s="91" t="str">
        <f t="shared" si="176"/>
        <v>1</v>
      </c>
      <c r="DV128" s="91" t="str">
        <f t="shared" si="177"/>
        <v>3</v>
      </c>
      <c r="DW128" s="91" t="str">
        <f t="shared" si="178"/>
        <v>0</v>
      </c>
      <c r="DX128" s="91" t="str">
        <f t="shared" si="179"/>
        <v>1</v>
      </c>
      <c r="DY128" s="91" t="str">
        <f t="shared" si="180"/>
        <v>7</v>
      </c>
      <c r="DZ128" s="91" t="str">
        <f t="shared" si="181"/>
        <v>0</v>
      </c>
      <c r="EA128" s="91" t="str">
        <f t="shared" si="182"/>
        <v>0</v>
      </c>
      <c r="EB128" s="91" t="str">
        <f t="shared" si="183"/>
        <v>0</v>
      </c>
      <c r="EC128" s="91" t="str">
        <f t="shared" si="184"/>
        <v>0</v>
      </c>
      <c r="ED128" s="91" t="str">
        <f t="shared" si="185"/>
        <v>0</v>
      </c>
      <c r="EE128" s="91" t="str">
        <f t="shared" si="186"/>
        <v>0</v>
      </c>
      <c r="EF128" s="91" t="str">
        <f t="shared" si="103"/>
        <v>3</v>
      </c>
      <c r="EG128" s="91" t="str">
        <f t="shared" si="104"/>
        <v>0</v>
      </c>
      <c r="EH128" s="91" t="str">
        <f t="shared" si="105"/>
        <v>0</v>
      </c>
      <c r="EI128" s="91" t="str">
        <f t="shared" si="106"/>
        <v>0</v>
      </c>
      <c r="EJ128" s="91" t="str">
        <f t="shared" si="107"/>
        <v>0</v>
      </c>
      <c r="EK128" s="91" t="str">
        <f t="shared" si="108"/>
        <v>0</v>
      </c>
      <c r="EL128" s="91" t="str">
        <f t="shared" si="109"/>
        <v>0</v>
      </c>
      <c r="EM128" s="91" t="str">
        <f t="shared" si="110"/>
        <v>3</v>
      </c>
      <c r="EN128" s="91" t="str">
        <f t="shared" si="111"/>
        <v>4</v>
      </c>
      <c r="EO128" s="91" t="str">
        <f t="shared" si="112"/>
        <v>3</v>
      </c>
      <c r="EP128" s="91" t="str">
        <f t="shared" si="113"/>
        <v>4</v>
      </c>
      <c r="EQ128" s="91" t="str">
        <f t="shared" si="114"/>
        <v>8</v>
      </c>
      <c r="ER128" s="91" t="str">
        <f t="shared" si="115"/>
        <v>7</v>
      </c>
      <c r="ES128" s="91" t="str">
        <f t="shared" si="116"/>
        <v>8</v>
      </c>
      <c r="ET128" s="91" t="str">
        <f t="shared" si="117"/>
        <v>6</v>
      </c>
      <c r="EU128" s="91" t="str">
        <f t="shared" si="118"/>
        <v>3</v>
      </c>
      <c r="EV128" s="91" t="str">
        <f t="shared" si="119"/>
        <v>5</v>
      </c>
      <c r="EW128" s="91" t="str">
        <f t="shared" si="120"/>
        <v>7</v>
      </c>
      <c r="EX128" s="91" t="str">
        <f t="shared" si="121"/>
        <v>5</v>
      </c>
      <c r="EY128" s="91" t="str">
        <f t="shared" si="122"/>
        <v>1</v>
      </c>
      <c r="EZ128" s="91" t="str">
        <f t="shared" si="123"/>
        <v>9</v>
      </c>
      <c r="FA128" s="91" t="str">
        <f t="shared" si="124"/>
        <v>1</v>
      </c>
      <c r="FB128" s="91" t="str">
        <f t="shared" si="125"/>
        <v>4</v>
      </c>
      <c r="FC128" s="91" t="str">
        <f t="shared" si="126"/>
        <v>2</v>
      </c>
      <c r="FD128" s="91" t="str">
        <f t="shared" si="127"/>
        <v>0</v>
      </c>
      <c r="FE128" s="91" t="str">
        <f t="shared" si="128"/>
        <v>0</v>
      </c>
      <c r="FF128" s="91" t="str">
        <f t="shared" si="129"/>
        <v>0</v>
      </c>
      <c r="FG128" s="91" t="str">
        <f t="shared" si="130"/>
        <v>0</v>
      </c>
      <c r="FH128" s="91" t="str">
        <f t="shared" si="131"/>
        <v>0</v>
      </c>
      <c r="FI128" s="91" t="str">
        <f t="shared" si="132"/>
        <v>0</v>
      </c>
      <c r="FJ128" s="91" t="str">
        <f t="shared" si="133"/>
        <v>0</v>
      </c>
      <c r="FK128" s="91" t="str">
        <f t="shared" si="134"/>
        <v>2</v>
      </c>
      <c r="FL128" s="91" t="str">
        <f t="shared" si="135"/>
        <v>0</v>
      </c>
      <c r="FM128" s="91" t="str">
        <f t="shared" si="136"/>
        <v>6</v>
      </c>
      <c r="FN128" s="91" t="str">
        <f t="shared" si="137"/>
        <v>6</v>
      </c>
      <c r="FO128" s="91" t="str">
        <f t="shared" si="138"/>
        <v>0</v>
      </c>
      <c r="FP128" s="91" t="str">
        <f t="shared" si="139"/>
        <v>0</v>
      </c>
      <c r="FQ128" s="91" t="str">
        <f t="shared" si="140"/>
        <v>0</v>
      </c>
      <c r="FR128" s="91" t="str">
        <f t="shared" si="141"/>
        <v>0</v>
      </c>
      <c r="FS128" s="91" t="str">
        <f t="shared" si="142"/>
        <v>0</v>
      </c>
      <c r="FT128" s="91" t="str">
        <f t="shared" si="143"/>
        <v>0</v>
      </c>
      <c r="FU128" s="91" t="str">
        <f t="shared" si="144"/>
        <v>0</v>
      </c>
      <c r="FV128" s="91" t="str">
        <f t="shared" si="145"/>
        <v/>
      </c>
    </row>
    <row r="129" spans="1:178">
      <c r="A129" s="86">
        <v>2003</v>
      </c>
      <c r="B129" s="87" t="s">
        <v>11</v>
      </c>
      <c r="C129" s="87">
        <v>1611396.693006462</v>
      </c>
      <c r="D129" s="87">
        <v>51970.557556860957</v>
      </c>
      <c r="E129" s="87">
        <v>154400.01884071581</v>
      </c>
      <c r="F129" s="87">
        <v>35811.534242409136</v>
      </c>
      <c r="G129" s="87">
        <v>51524.644955542317</v>
      </c>
      <c r="H129" s="87">
        <v>67750.403489239106</v>
      </c>
      <c r="I129" s="87">
        <v>58303.32540733413</v>
      </c>
      <c r="J129" s="87">
        <v>68386.410351437356</v>
      </c>
      <c r="K129" s="87">
        <v>319128.82956911862</v>
      </c>
      <c r="L129" s="87">
        <v>209688.12570580008</v>
      </c>
      <c r="M129" s="87">
        <v>288076.72982649825</v>
      </c>
      <c r="N129" s="87">
        <v>50991.774341268108</v>
      </c>
      <c r="O129" s="87">
        <v>67020.360636286583</v>
      </c>
      <c r="P129" s="87">
        <v>0</v>
      </c>
      <c r="Q129" s="87">
        <v>41684.233535966247</v>
      </c>
      <c r="R129" s="87">
        <v>30352.391080233712</v>
      </c>
      <c r="S129" s="87">
        <v>18566.546905698295</v>
      </c>
      <c r="T129" s="87">
        <v>9601.7824537910365</v>
      </c>
      <c r="U129" s="87">
        <v>13258.063556666813</v>
      </c>
      <c r="V129" s="87">
        <v>220300.03670543537</v>
      </c>
      <c r="W129" s="87">
        <v>88569.769614297809</v>
      </c>
      <c r="X129" s="87">
        <v>656977.89927613607</v>
      </c>
      <c r="Y129" s="87">
        <v>126835.33987348778</v>
      </c>
      <c r="Z129" s="87">
        <v>429322.83249815681</v>
      </c>
      <c r="AA129" s="87">
        <v>719978.97966244165</v>
      </c>
      <c r="AB129" s="87">
        <v>409450.90425843955</v>
      </c>
      <c r="AC129" s="87">
        <v>100632.66606266839</v>
      </c>
      <c r="AD129" s="87">
        <v>93893.420058612232</v>
      </c>
      <c r="AE129" s="87">
        <v>125540.0699363241</v>
      </c>
      <c r="AF129" s="87">
        <v>388000.58696961025</v>
      </c>
      <c r="AG129" s="87">
        <v>163018.97352017189</v>
      </c>
      <c r="AH129" s="87">
        <v>368796.01092234266</v>
      </c>
      <c r="AI129" s="87">
        <v>0</v>
      </c>
      <c r="AJ129" s="87">
        <v>14692.870770433608</v>
      </c>
      <c r="AK129" s="87">
        <v>8324.7130309668919</v>
      </c>
      <c r="AL129" s="87">
        <v>0</v>
      </c>
      <c r="AM129" s="87">
        <v>0</v>
      </c>
      <c r="AN129" s="87">
        <v>0</v>
      </c>
      <c r="AO129" s="87">
        <v>0</v>
      </c>
      <c r="AP129" s="87">
        <v>0</v>
      </c>
      <c r="AQ129" s="87">
        <v>0</v>
      </c>
      <c r="AR129" s="87">
        <v>39901.594270377194</v>
      </c>
      <c r="AS129" s="87">
        <v>0</v>
      </c>
      <c r="AT129" s="87">
        <v>0</v>
      </c>
      <c r="AU129" s="87">
        <v>0</v>
      </c>
      <c r="AV129" s="87">
        <v>0</v>
      </c>
      <c r="AW129" s="87">
        <v>0</v>
      </c>
      <c r="AX129" s="87">
        <v>0</v>
      </c>
      <c r="AY129" s="87">
        <v>313610.02916549693</v>
      </c>
      <c r="AZ129" s="87">
        <v>415717.94802935328</v>
      </c>
      <c r="BA129" s="87">
        <v>405131.31552185625</v>
      </c>
      <c r="BB129" s="87">
        <v>494536.28651640168</v>
      </c>
      <c r="BC129" s="87">
        <v>79039.778078179384</v>
      </c>
      <c r="BD129" s="87">
        <v>76186.341885614282</v>
      </c>
      <c r="BE129" s="87">
        <v>90984.371183342984</v>
      </c>
      <c r="BF129" s="87">
        <v>65467.250079312806</v>
      </c>
      <c r="BG129" s="87">
        <v>43029.049317720885</v>
      </c>
      <c r="BH129" s="87">
        <v>4965.7069956368759</v>
      </c>
      <c r="BI129" s="87">
        <v>76660.566398127761</v>
      </c>
      <c r="BJ129" s="87">
        <v>56924.130876271476</v>
      </c>
      <c r="BK129" s="87">
        <v>127455.16850071755</v>
      </c>
      <c r="BL129" s="87">
        <v>97233.214439917181</v>
      </c>
      <c r="BM129" s="87">
        <v>104707.55899535351</v>
      </c>
      <c r="BN129" s="87">
        <v>48043.291018263197</v>
      </c>
      <c r="BO129" s="87">
        <v>19545.330121291146</v>
      </c>
      <c r="BP129" s="87">
        <v>0</v>
      </c>
      <c r="BQ129" s="87">
        <v>0</v>
      </c>
      <c r="BR129" s="87">
        <v>0</v>
      </c>
      <c r="BS129" s="87">
        <v>0</v>
      </c>
      <c r="BT129" s="87">
        <v>0</v>
      </c>
      <c r="BU129" s="87">
        <v>0</v>
      </c>
      <c r="BV129" s="87">
        <v>0</v>
      </c>
      <c r="BW129" s="87">
        <v>2055.6469806820951</v>
      </c>
      <c r="BX129" s="87">
        <v>0</v>
      </c>
      <c r="BY129" s="87">
        <v>7279.1945961290721</v>
      </c>
      <c r="BZ129" s="87">
        <v>4150.7284090998528</v>
      </c>
      <c r="CA129" s="87">
        <v>0</v>
      </c>
      <c r="CB129" s="87">
        <v>0</v>
      </c>
      <c r="CC129" s="87">
        <v>0</v>
      </c>
      <c r="CD129" s="87">
        <v>0</v>
      </c>
      <c r="CE129" s="87">
        <v>0</v>
      </c>
      <c r="CF129" s="87">
        <v>0</v>
      </c>
      <c r="CG129" s="87">
        <v>0</v>
      </c>
      <c r="CH129" s="87"/>
      <c r="CI129" s="87">
        <v>9634871.9999999981</v>
      </c>
      <c r="CO129" s="86">
        <v>2003</v>
      </c>
      <c r="CP129" s="87" t="s">
        <v>11</v>
      </c>
      <c r="CQ129" s="91" t="str">
        <f t="shared" si="146"/>
        <v>1</v>
      </c>
      <c r="CR129" s="91" t="str">
        <f t="shared" si="147"/>
        <v>5</v>
      </c>
      <c r="CS129" s="91" t="str">
        <f t="shared" si="148"/>
        <v>1</v>
      </c>
      <c r="CT129" s="91" t="str">
        <f t="shared" si="149"/>
        <v>3</v>
      </c>
      <c r="CU129" s="91" t="str">
        <f t="shared" si="150"/>
        <v>5</v>
      </c>
      <c r="CV129" s="91" t="str">
        <f t="shared" si="151"/>
        <v>6</v>
      </c>
      <c r="CW129" s="91" t="str">
        <f t="shared" si="152"/>
        <v>5</v>
      </c>
      <c r="CX129" s="91" t="str">
        <f t="shared" si="153"/>
        <v>6</v>
      </c>
      <c r="CY129" s="91" t="str">
        <f t="shared" si="154"/>
        <v>3</v>
      </c>
      <c r="CZ129" s="91" t="str">
        <f t="shared" si="155"/>
        <v>2</v>
      </c>
      <c r="DA129" s="91" t="str">
        <f t="shared" si="156"/>
        <v>2</v>
      </c>
      <c r="DB129" s="91" t="str">
        <f t="shared" si="157"/>
        <v>5</v>
      </c>
      <c r="DC129" s="91" t="str">
        <f t="shared" si="158"/>
        <v>6</v>
      </c>
      <c r="DD129" s="91" t="str">
        <f t="shared" si="159"/>
        <v>0</v>
      </c>
      <c r="DE129" s="91" t="str">
        <f t="shared" si="160"/>
        <v>4</v>
      </c>
      <c r="DF129" s="91" t="str">
        <f t="shared" si="161"/>
        <v>3</v>
      </c>
      <c r="DG129" s="91" t="str">
        <f t="shared" si="162"/>
        <v>1</v>
      </c>
      <c r="DH129" s="91" t="str">
        <f t="shared" si="163"/>
        <v>9</v>
      </c>
      <c r="DI129" s="91" t="str">
        <f t="shared" si="164"/>
        <v>1</v>
      </c>
      <c r="DJ129" s="91" t="str">
        <f t="shared" si="165"/>
        <v>2</v>
      </c>
      <c r="DK129" s="91" t="str">
        <f t="shared" si="166"/>
        <v>8</v>
      </c>
      <c r="DL129" s="91" t="str">
        <f t="shared" si="167"/>
        <v>6</v>
      </c>
      <c r="DM129" s="91" t="str">
        <f t="shared" si="168"/>
        <v>1</v>
      </c>
      <c r="DN129" s="91" t="str">
        <f t="shared" si="169"/>
        <v>4</v>
      </c>
      <c r="DO129" s="91" t="str">
        <f t="shared" si="170"/>
        <v>7</v>
      </c>
      <c r="DP129" s="91" t="str">
        <f t="shared" si="171"/>
        <v>4</v>
      </c>
      <c r="DQ129" s="91" t="str">
        <f t="shared" si="172"/>
        <v>1</v>
      </c>
      <c r="DR129" s="91" t="str">
        <f t="shared" si="173"/>
        <v>9</v>
      </c>
      <c r="DS129" s="91" t="str">
        <f t="shared" si="174"/>
        <v>1</v>
      </c>
      <c r="DT129" s="91" t="str">
        <f t="shared" si="175"/>
        <v>3</v>
      </c>
      <c r="DU129" s="91" t="str">
        <f t="shared" si="176"/>
        <v>1</v>
      </c>
      <c r="DV129" s="91" t="str">
        <f t="shared" si="177"/>
        <v>3</v>
      </c>
      <c r="DW129" s="91" t="str">
        <f t="shared" si="178"/>
        <v>0</v>
      </c>
      <c r="DX129" s="91" t="str">
        <f t="shared" si="179"/>
        <v>1</v>
      </c>
      <c r="DY129" s="91" t="str">
        <f t="shared" si="180"/>
        <v>8</v>
      </c>
      <c r="DZ129" s="91" t="str">
        <f t="shared" si="181"/>
        <v>0</v>
      </c>
      <c r="EA129" s="91" t="str">
        <f t="shared" si="182"/>
        <v>0</v>
      </c>
      <c r="EB129" s="91" t="str">
        <f t="shared" si="183"/>
        <v>0</v>
      </c>
      <c r="EC129" s="91" t="str">
        <f t="shared" si="184"/>
        <v>0</v>
      </c>
      <c r="ED129" s="91" t="str">
        <f t="shared" si="185"/>
        <v>0</v>
      </c>
      <c r="EE129" s="91" t="str">
        <f t="shared" si="186"/>
        <v>0</v>
      </c>
      <c r="EF129" s="91" t="str">
        <f t="shared" si="103"/>
        <v>3</v>
      </c>
      <c r="EG129" s="91" t="str">
        <f t="shared" si="104"/>
        <v>0</v>
      </c>
      <c r="EH129" s="91" t="str">
        <f t="shared" si="105"/>
        <v>0</v>
      </c>
      <c r="EI129" s="91" t="str">
        <f t="shared" si="106"/>
        <v>0</v>
      </c>
      <c r="EJ129" s="91" t="str">
        <f t="shared" si="107"/>
        <v>0</v>
      </c>
      <c r="EK129" s="91" t="str">
        <f t="shared" si="108"/>
        <v>0</v>
      </c>
      <c r="EL129" s="91" t="str">
        <f t="shared" si="109"/>
        <v>0</v>
      </c>
      <c r="EM129" s="91" t="str">
        <f t="shared" si="110"/>
        <v>3</v>
      </c>
      <c r="EN129" s="91" t="str">
        <f t="shared" si="111"/>
        <v>4</v>
      </c>
      <c r="EO129" s="91" t="str">
        <f t="shared" si="112"/>
        <v>4</v>
      </c>
      <c r="EP129" s="91" t="str">
        <f t="shared" si="113"/>
        <v>4</v>
      </c>
      <c r="EQ129" s="91" t="str">
        <f t="shared" si="114"/>
        <v>7</v>
      </c>
      <c r="ER129" s="91" t="str">
        <f t="shared" si="115"/>
        <v>7</v>
      </c>
      <c r="ES129" s="91" t="str">
        <f t="shared" si="116"/>
        <v>9</v>
      </c>
      <c r="ET129" s="91" t="str">
        <f t="shared" si="117"/>
        <v>6</v>
      </c>
      <c r="EU129" s="91" t="str">
        <f t="shared" si="118"/>
        <v>4</v>
      </c>
      <c r="EV129" s="91" t="str">
        <f t="shared" si="119"/>
        <v>4</v>
      </c>
      <c r="EW129" s="91" t="str">
        <f t="shared" si="120"/>
        <v>7</v>
      </c>
      <c r="EX129" s="91" t="str">
        <f t="shared" si="121"/>
        <v>5</v>
      </c>
      <c r="EY129" s="91" t="str">
        <f t="shared" si="122"/>
        <v>1</v>
      </c>
      <c r="EZ129" s="91" t="str">
        <f t="shared" si="123"/>
        <v>9</v>
      </c>
      <c r="FA129" s="91" t="str">
        <f t="shared" si="124"/>
        <v>1</v>
      </c>
      <c r="FB129" s="91" t="str">
        <f t="shared" si="125"/>
        <v>4</v>
      </c>
      <c r="FC129" s="91" t="str">
        <f t="shared" si="126"/>
        <v>1</v>
      </c>
      <c r="FD129" s="91" t="str">
        <f t="shared" si="127"/>
        <v>0</v>
      </c>
      <c r="FE129" s="91" t="str">
        <f t="shared" si="128"/>
        <v>0</v>
      </c>
      <c r="FF129" s="91" t="str">
        <f t="shared" si="129"/>
        <v>0</v>
      </c>
      <c r="FG129" s="91" t="str">
        <f t="shared" si="130"/>
        <v>0</v>
      </c>
      <c r="FH129" s="91" t="str">
        <f t="shared" si="131"/>
        <v>0</v>
      </c>
      <c r="FI129" s="91" t="str">
        <f t="shared" si="132"/>
        <v>0</v>
      </c>
      <c r="FJ129" s="91" t="str">
        <f t="shared" si="133"/>
        <v>0</v>
      </c>
      <c r="FK129" s="91" t="str">
        <f t="shared" si="134"/>
        <v>2</v>
      </c>
      <c r="FL129" s="91" t="str">
        <f t="shared" si="135"/>
        <v>0</v>
      </c>
      <c r="FM129" s="91" t="str">
        <f t="shared" si="136"/>
        <v>7</v>
      </c>
      <c r="FN129" s="91" t="str">
        <f t="shared" si="137"/>
        <v>4</v>
      </c>
      <c r="FO129" s="91" t="str">
        <f t="shared" si="138"/>
        <v>0</v>
      </c>
      <c r="FP129" s="91" t="str">
        <f t="shared" si="139"/>
        <v>0</v>
      </c>
      <c r="FQ129" s="91" t="str">
        <f t="shared" si="140"/>
        <v>0</v>
      </c>
      <c r="FR129" s="91" t="str">
        <f t="shared" si="141"/>
        <v>0</v>
      </c>
      <c r="FS129" s="91" t="str">
        <f t="shared" si="142"/>
        <v>0</v>
      </c>
      <c r="FT129" s="91" t="str">
        <f t="shared" si="143"/>
        <v>0</v>
      </c>
      <c r="FU129" s="91" t="str">
        <f t="shared" si="144"/>
        <v>0</v>
      </c>
      <c r="FV129" s="91" t="str">
        <f t="shared" si="145"/>
        <v/>
      </c>
    </row>
    <row r="130" spans="1:178">
      <c r="A130" s="86">
        <v>2004</v>
      </c>
      <c r="B130" s="87" t="s">
        <v>12</v>
      </c>
      <c r="C130" s="87">
        <v>1455571.4449803836</v>
      </c>
      <c r="D130" s="87">
        <v>46908.865329639397</v>
      </c>
      <c r="E130" s="87">
        <v>131182.35487269296</v>
      </c>
      <c r="F130" s="87">
        <v>28843.629078564762</v>
      </c>
      <c r="G130" s="87">
        <v>43984.440424287241</v>
      </c>
      <c r="H130" s="87">
        <v>56979.866211424946</v>
      </c>
      <c r="I130" s="87">
        <v>50756.633502209363</v>
      </c>
      <c r="J130" s="87">
        <v>51243.02853477656</v>
      </c>
      <c r="K130" s="87">
        <v>255974.9725125737</v>
      </c>
      <c r="L130" s="87">
        <v>186328.65308790506</v>
      </c>
      <c r="M130" s="87">
        <v>234593.77344611357</v>
      </c>
      <c r="N130" s="87">
        <v>43853.255042059573</v>
      </c>
      <c r="O130" s="87">
        <v>54912.182763851939</v>
      </c>
      <c r="P130" s="87">
        <v>0</v>
      </c>
      <c r="Q130" s="87">
        <v>34267.640074516392</v>
      </c>
      <c r="R130" s="87">
        <v>24134.073856591498</v>
      </c>
      <c r="S130" s="87">
        <v>15595.923710220004</v>
      </c>
      <c r="T130" s="87">
        <v>5585.4699279241486</v>
      </c>
      <c r="U130" s="87">
        <v>10120.447679702131</v>
      </c>
      <c r="V130" s="87">
        <v>168418.82105885397</v>
      </c>
      <c r="W130" s="87">
        <v>74940.154156717443</v>
      </c>
      <c r="X130" s="87">
        <v>561372.52410193393</v>
      </c>
      <c r="Y130" s="87">
        <v>107236.98614284434</v>
      </c>
      <c r="Z130" s="87">
        <v>347432.37541007932</v>
      </c>
      <c r="AA130" s="87">
        <v>596578.64421854052</v>
      </c>
      <c r="AB130" s="87">
        <v>348410.21106683783</v>
      </c>
      <c r="AC130" s="87">
        <v>84111.021492756234</v>
      </c>
      <c r="AD130" s="87">
        <v>76926.09901997936</v>
      </c>
      <c r="AE130" s="87">
        <v>108723.4174353163</v>
      </c>
      <c r="AF130" s="87">
        <v>336831.58740775893</v>
      </c>
      <c r="AG130" s="87">
        <v>152119.5418762287</v>
      </c>
      <c r="AH130" s="87">
        <v>337108.08582876186</v>
      </c>
      <c r="AI130" s="87">
        <v>0</v>
      </c>
      <c r="AJ130" s="87">
        <v>9549.2867078493618</v>
      </c>
      <c r="AK130" s="87">
        <v>7190.9771827258328</v>
      </c>
      <c r="AL130" s="87">
        <v>0</v>
      </c>
      <c r="AM130" s="87">
        <v>0</v>
      </c>
      <c r="AN130" s="87">
        <v>0</v>
      </c>
      <c r="AO130" s="87">
        <v>0</v>
      </c>
      <c r="AP130" s="87">
        <v>0</v>
      </c>
      <c r="AQ130" s="87">
        <v>0</v>
      </c>
      <c r="AR130" s="87">
        <v>42135.735653201955</v>
      </c>
      <c r="AS130" s="87">
        <v>0</v>
      </c>
      <c r="AT130" s="87">
        <v>0</v>
      </c>
      <c r="AU130" s="87">
        <v>0</v>
      </c>
      <c r="AV130" s="87">
        <v>0</v>
      </c>
      <c r="AW130" s="87">
        <v>0</v>
      </c>
      <c r="AX130" s="87">
        <v>0</v>
      </c>
      <c r="AY130" s="87">
        <v>242249.95417658519</v>
      </c>
      <c r="AZ130" s="87">
        <v>357265.2243672054</v>
      </c>
      <c r="BA130" s="87">
        <v>352894.73290237441</v>
      </c>
      <c r="BB130" s="87">
        <v>426065.902635668</v>
      </c>
      <c r="BC130" s="87">
        <v>70046.939399625451</v>
      </c>
      <c r="BD130" s="87">
        <v>67946.964165657948</v>
      </c>
      <c r="BE130" s="87">
        <v>72503.133402257314</v>
      </c>
      <c r="BF130" s="87">
        <v>55863.781344164941</v>
      </c>
      <c r="BG130" s="87">
        <v>36163.773406868604</v>
      </c>
      <c r="BH130" s="87">
        <v>4662.1266607063353</v>
      </c>
      <c r="BI130" s="87">
        <v>67131.596559196754</v>
      </c>
      <c r="BJ130" s="87">
        <v>48520.427294390051</v>
      </c>
      <c r="BK130" s="87">
        <v>99237.705181931116</v>
      </c>
      <c r="BL130" s="87">
        <v>84093.866481234145</v>
      </c>
      <c r="BM130" s="87">
        <v>88815.531123105349</v>
      </c>
      <c r="BN130" s="87">
        <v>40618.021692660332</v>
      </c>
      <c r="BO130" s="87">
        <v>16064.154612940294</v>
      </c>
      <c r="BP130" s="87">
        <v>0</v>
      </c>
      <c r="BQ130" s="87">
        <v>0</v>
      </c>
      <c r="BR130" s="87">
        <v>0</v>
      </c>
      <c r="BS130" s="87">
        <v>0</v>
      </c>
      <c r="BT130" s="87">
        <v>0</v>
      </c>
      <c r="BU130" s="87">
        <v>0</v>
      </c>
      <c r="BV130" s="87">
        <v>0</v>
      </c>
      <c r="BW130" s="87">
        <v>2207.9508947241261</v>
      </c>
      <c r="BX130" s="87">
        <v>0</v>
      </c>
      <c r="BY130" s="87">
        <v>4003.1723945935137</v>
      </c>
      <c r="BZ130" s="87">
        <v>1982.9175082874349</v>
      </c>
      <c r="CA130" s="87">
        <v>0</v>
      </c>
      <c r="CB130" s="87">
        <v>0</v>
      </c>
      <c r="CC130" s="87">
        <v>0</v>
      </c>
      <c r="CD130" s="87">
        <v>0</v>
      </c>
      <c r="CE130" s="87">
        <v>0</v>
      </c>
      <c r="CF130" s="87">
        <v>0</v>
      </c>
      <c r="CG130" s="87">
        <v>0</v>
      </c>
      <c r="CH130" s="87"/>
      <c r="CI130" s="87">
        <v>8228259.9999999991</v>
      </c>
      <c r="CO130" s="86">
        <v>2004</v>
      </c>
      <c r="CP130" s="87" t="s">
        <v>12</v>
      </c>
      <c r="CQ130" s="91" t="str">
        <f t="shared" si="146"/>
        <v>1</v>
      </c>
      <c r="CR130" s="91" t="str">
        <f t="shared" si="147"/>
        <v>4</v>
      </c>
      <c r="CS130" s="91" t="str">
        <f t="shared" si="148"/>
        <v>1</v>
      </c>
      <c r="CT130" s="91" t="str">
        <f t="shared" si="149"/>
        <v>2</v>
      </c>
      <c r="CU130" s="91" t="str">
        <f t="shared" si="150"/>
        <v>4</v>
      </c>
      <c r="CV130" s="91" t="str">
        <f t="shared" si="151"/>
        <v>5</v>
      </c>
      <c r="CW130" s="91" t="str">
        <f t="shared" si="152"/>
        <v>5</v>
      </c>
      <c r="CX130" s="91" t="str">
        <f t="shared" si="153"/>
        <v>5</v>
      </c>
      <c r="CY130" s="91" t="str">
        <f t="shared" si="154"/>
        <v>2</v>
      </c>
      <c r="CZ130" s="91" t="str">
        <f t="shared" si="155"/>
        <v>1</v>
      </c>
      <c r="DA130" s="91" t="str">
        <f t="shared" si="156"/>
        <v>2</v>
      </c>
      <c r="DB130" s="91" t="str">
        <f t="shared" si="157"/>
        <v>4</v>
      </c>
      <c r="DC130" s="91" t="str">
        <f t="shared" si="158"/>
        <v>5</v>
      </c>
      <c r="DD130" s="91" t="str">
        <f t="shared" si="159"/>
        <v>0</v>
      </c>
      <c r="DE130" s="91" t="str">
        <f t="shared" si="160"/>
        <v>3</v>
      </c>
      <c r="DF130" s="91" t="str">
        <f t="shared" si="161"/>
        <v>2</v>
      </c>
      <c r="DG130" s="91" t="str">
        <f t="shared" si="162"/>
        <v>1</v>
      </c>
      <c r="DH130" s="91" t="str">
        <f t="shared" si="163"/>
        <v>5</v>
      </c>
      <c r="DI130" s="91" t="str">
        <f t="shared" si="164"/>
        <v>1</v>
      </c>
      <c r="DJ130" s="91" t="str">
        <f t="shared" si="165"/>
        <v>1</v>
      </c>
      <c r="DK130" s="91" t="str">
        <f t="shared" si="166"/>
        <v>7</v>
      </c>
      <c r="DL130" s="91" t="str">
        <f t="shared" si="167"/>
        <v>5</v>
      </c>
      <c r="DM130" s="91" t="str">
        <f t="shared" si="168"/>
        <v>1</v>
      </c>
      <c r="DN130" s="91" t="str">
        <f t="shared" si="169"/>
        <v>3</v>
      </c>
      <c r="DO130" s="91" t="str">
        <f t="shared" si="170"/>
        <v>5</v>
      </c>
      <c r="DP130" s="91" t="str">
        <f t="shared" si="171"/>
        <v>3</v>
      </c>
      <c r="DQ130" s="91" t="str">
        <f t="shared" si="172"/>
        <v>8</v>
      </c>
      <c r="DR130" s="91" t="str">
        <f t="shared" si="173"/>
        <v>7</v>
      </c>
      <c r="DS130" s="91" t="str">
        <f t="shared" si="174"/>
        <v>1</v>
      </c>
      <c r="DT130" s="91" t="str">
        <f t="shared" si="175"/>
        <v>3</v>
      </c>
      <c r="DU130" s="91" t="str">
        <f t="shared" si="176"/>
        <v>1</v>
      </c>
      <c r="DV130" s="91" t="str">
        <f t="shared" si="177"/>
        <v>3</v>
      </c>
      <c r="DW130" s="91" t="str">
        <f t="shared" si="178"/>
        <v>0</v>
      </c>
      <c r="DX130" s="91" t="str">
        <f t="shared" si="179"/>
        <v>9</v>
      </c>
      <c r="DY130" s="91" t="str">
        <f t="shared" si="180"/>
        <v>7</v>
      </c>
      <c r="DZ130" s="91" t="str">
        <f t="shared" si="181"/>
        <v>0</v>
      </c>
      <c r="EA130" s="91" t="str">
        <f t="shared" si="182"/>
        <v>0</v>
      </c>
      <c r="EB130" s="91" t="str">
        <f t="shared" si="183"/>
        <v>0</v>
      </c>
      <c r="EC130" s="91" t="str">
        <f t="shared" si="184"/>
        <v>0</v>
      </c>
      <c r="ED130" s="91" t="str">
        <f t="shared" si="185"/>
        <v>0</v>
      </c>
      <c r="EE130" s="91" t="str">
        <f t="shared" si="186"/>
        <v>0</v>
      </c>
      <c r="EF130" s="91" t="str">
        <f t="shared" si="103"/>
        <v>4</v>
      </c>
      <c r="EG130" s="91" t="str">
        <f t="shared" si="104"/>
        <v>0</v>
      </c>
      <c r="EH130" s="91" t="str">
        <f t="shared" si="105"/>
        <v>0</v>
      </c>
      <c r="EI130" s="91" t="str">
        <f t="shared" si="106"/>
        <v>0</v>
      </c>
      <c r="EJ130" s="91" t="str">
        <f t="shared" si="107"/>
        <v>0</v>
      </c>
      <c r="EK130" s="91" t="str">
        <f t="shared" si="108"/>
        <v>0</v>
      </c>
      <c r="EL130" s="91" t="str">
        <f t="shared" si="109"/>
        <v>0</v>
      </c>
      <c r="EM130" s="91" t="str">
        <f t="shared" si="110"/>
        <v>2</v>
      </c>
      <c r="EN130" s="91" t="str">
        <f t="shared" si="111"/>
        <v>3</v>
      </c>
      <c r="EO130" s="91" t="str">
        <f t="shared" si="112"/>
        <v>3</v>
      </c>
      <c r="EP130" s="91" t="str">
        <f t="shared" si="113"/>
        <v>4</v>
      </c>
      <c r="EQ130" s="91" t="str">
        <f t="shared" si="114"/>
        <v>7</v>
      </c>
      <c r="ER130" s="91" t="str">
        <f t="shared" si="115"/>
        <v>6</v>
      </c>
      <c r="ES130" s="91" t="str">
        <f t="shared" si="116"/>
        <v>7</v>
      </c>
      <c r="ET130" s="91" t="str">
        <f t="shared" si="117"/>
        <v>5</v>
      </c>
      <c r="EU130" s="91" t="str">
        <f t="shared" si="118"/>
        <v>3</v>
      </c>
      <c r="EV130" s="91" t="str">
        <f t="shared" si="119"/>
        <v>4</v>
      </c>
      <c r="EW130" s="91" t="str">
        <f t="shared" si="120"/>
        <v>6</v>
      </c>
      <c r="EX130" s="91" t="str">
        <f t="shared" si="121"/>
        <v>4</v>
      </c>
      <c r="EY130" s="91" t="str">
        <f t="shared" si="122"/>
        <v>9</v>
      </c>
      <c r="EZ130" s="91" t="str">
        <f t="shared" si="123"/>
        <v>8</v>
      </c>
      <c r="FA130" s="91" t="str">
        <f t="shared" si="124"/>
        <v>8</v>
      </c>
      <c r="FB130" s="91" t="str">
        <f t="shared" si="125"/>
        <v>4</v>
      </c>
      <c r="FC130" s="91" t="str">
        <f t="shared" si="126"/>
        <v>1</v>
      </c>
      <c r="FD130" s="91" t="str">
        <f t="shared" si="127"/>
        <v>0</v>
      </c>
      <c r="FE130" s="91" t="str">
        <f t="shared" si="128"/>
        <v>0</v>
      </c>
      <c r="FF130" s="91" t="str">
        <f t="shared" si="129"/>
        <v>0</v>
      </c>
      <c r="FG130" s="91" t="str">
        <f t="shared" si="130"/>
        <v>0</v>
      </c>
      <c r="FH130" s="91" t="str">
        <f t="shared" si="131"/>
        <v>0</v>
      </c>
      <c r="FI130" s="91" t="str">
        <f t="shared" si="132"/>
        <v>0</v>
      </c>
      <c r="FJ130" s="91" t="str">
        <f t="shared" si="133"/>
        <v>0</v>
      </c>
      <c r="FK130" s="91" t="str">
        <f t="shared" si="134"/>
        <v>2</v>
      </c>
      <c r="FL130" s="91" t="str">
        <f t="shared" si="135"/>
        <v>0</v>
      </c>
      <c r="FM130" s="91" t="str">
        <f t="shared" si="136"/>
        <v>4</v>
      </c>
      <c r="FN130" s="91" t="str">
        <f t="shared" si="137"/>
        <v>1</v>
      </c>
      <c r="FO130" s="91" t="str">
        <f t="shared" si="138"/>
        <v>0</v>
      </c>
      <c r="FP130" s="91" t="str">
        <f t="shared" si="139"/>
        <v>0</v>
      </c>
      <c r="FQ130" s="91" t="str">
        <f t="shared" si="140"/>
        <v>0</v>
      </c>
      <c r="FR130" s="91" t="str">
        <f t="shared" si="141"/>
        <v>0</v>
      </c>
      <c r="FS130" s="91" t="str">
        <f t="shared" si="142"/>
        <v>0</v>
      </c>
      <c r="FT130" s="91" t="str">
        <f t="shared" si="143"/>
        <v>0</v>
      </c>
      <c r="FU130" s="91" t="str">
        <f t="shared" si="144"/>
        <v>0</v>
      </c>
      <c r="FV130" s="91" t="str">
        <f t="shared" si="145"/>
        <v/>
      </c>
    </row>
    <row r="131" spans="1:178">
      <c r="A131" s="86">
        <v>2004</v>
      </c>
      <c r="B131" s="87" t="s">
        <v>13</v>
      </c>
      <c r="C131" s="87">
        <v>1453905.8629658835</v>
      </c>
      <c r="D131" s="87">
        <v>45971.72174944391</v>
      </c>
      <c r="E131" s="87">
        <v>136253.3540705115</v>
      </c>
      <c r="F131" s="87">
        <v>30671.737572140471</v>
      </c>
      <c r="G131" s="87">
        <v>43842.905240630418</v>
      </c>
      <c r="H131" s="87">
        <v>59865.63576351868</v>
      </c>
      <c r="I131" s="87">
        <v>51967.989332673562</v>
      </c>
      <c r="J131" s="87">
        <v>49072.960614135169</v>
      </c>
      <c r="K131" s="87">
        <v>275488.66858784156</v>
      </c>
      <c r="L131" s="87">
        <v>188201.12672218969</v>
      </c>
      <c r="M131" s="87">
        <v>248700.55543491352</v>
      </c>
      <c r="N131" s="87">
        <v>46010.133443335129</v>
      </c>
      <c r="O131" s="87">
        <v>59744.335677546398</v>
      </c>
      <c r="P131" s="87">
        <v>0</v>
      </c>
      <c r="Q131" s="87">
        <v>37959.851070974895</v>
      </c>
      <c r="R131" s="87">
        <v>28176.999137310602</v>
      </c>
      <c r="S131" s="87">
        <v>17907.936025707433</v>
      </c>
      <c r="T131" s="87">
        <v>6041.7551154692546</v>
      </c>
      <c r="U131" s="87">
        <v>11372.89389395091</v>
      </c>
      <c r="V131" s="87">
        <v>207724.37555942795</v>
      </c>
      <c r="W131" s="87">
        <v>73527.057946146582</v>
      </c>
      <c r="X131" s="87">
        <v>569293.65015749715</v>
      </c>
      <c r="Y131" s="87">
        <v>111813.40841519686</v>
      </c>
      <c r="Z131" s="87">
        <v>367330.01784770266</v>
      </c>
      <c r="AA131" s="87">
        <v>622561.57207817363</v>
      </c>
      <c r="AB131" s="87">
        <v>358717.71174367086</v>
      </c>
      <c r="AC131" s="87">
        <v>90150.223894597628</v>
      </c>
      <c r="AD131" s="87">
        <v>83390.776603792387</v>
      </c>
      <c r="AE131" s="87">
        <v>111670.88081417943</v>
      </c>
      <c r="AF131" s="87">
        <v>351809.67184754962</v>
      </c>
      <c r="AG131" s="87">
        <v>155476.3851949684</v>
      </c>
      <c r="AH131" s="87">
        <v>349943.67219167604</v>
      </c>
      <c r="AI131" s="87">
        <v>0</v>
      </c>
      <c r="AJ131" s="87">
        <v>10248.846430607793</v>
      </c>
      <c r="AK131" s="87">
        <v>6723.0572650135546</v>
      </c>
      <c r="AL131" s="87">
        <v>0</v>
      </c>
      <c r="AM131" s="87">
        <v>0</v>
      </c>
      <c r="AN131" s="87">
        <v>0</v>
      </c>
      <c r="AO131" s="87">
        <v>0</v>
      </c>
      <c r="AP131" s="87">
        <v>0</v>
      </c>
      <c r="AQ131" s="87">
        <v>0</v>
      </c>
      <c r="AR131" s="87">
        <v>38843.320030472991</v>
      </c>
      <c r="AS131" s="87">
        <v>0</v>
      </c>
      <c r="AT131" s="87">
        <v>0</v>
      </c>
      <c r="AU131" s="87">
        <v>0</v>
      </c>
      <c r="AV131" s="87">
        <v>0</v>
      </c>
      <c r="AW131" s="87">
        <v>0</v>
      </c>
      <c r="AX131" s="87">
        <v>0</v>
      </c>
      <c r="AY131" s="87">
        <v>272409.6680722452</v>
      </c>
      <c r="AZ131" s="87">
        <v>370215.94905979314</v>
      </c>
      <c r="BA131" s="87">
        <v>362124.2224913924</v>
      </c>
      <c r="BB131" s="87">
        <v>436839.01044601755</v>
      </c>
      <c r="BC131" s="87">
        <v>76129.955624301729</v>
      </c>
      <c r="BD131" s="87">
        <v>73344.096983138399</v>
      </c>
      <c r="BE131" s="87">
        <v>72410.086321151844</v>
      </c>
      <c r="BF131" s="87">
        <v>57459.850725068485</v>
      </c>
      <c r="BG131" s="87">
        <v>35818.904553564171</v>
      </c>
      <c r="BH131" s="87">
        <v>4122.1812549579427</v>
      </c>
      <c r="BI131" s="87">
        <v>66441.111257265962</v>
      </c>
      <c r="BJ131" s="87">
        <v>49393.395007911939</v>
      </c>
      <c r="BK131" s="87">
        <v>103386.08494227279</v>
      </c>
      <c r="BL131" s="87">
        <v>82007.955623708418</v>
      </c>
      <c r="BM131" s="87">
        <v>90570.730859301533</v>
      </c>
      <c r="BN131" s="87">
        <v>40437.405326958688</v>
      </c>
      <c r="BO131" s="87">
        <v>16505.909198677844</v>
      </c>
      <c r="BP131" s="87">
        <v>0</v>
      </c>
      <c r="BQ131" s="87">
        <v>0</v>
      </c>
      <c r="BR131" s="87">
        <v>0</v>
      </c>
      <c r="BS131" s="87">
        <v>0</v>
      </c>
      <c r="BT131" s="87">
        <v>0</v>
      </c>
      <c r="BU131" s="87">
        <v>0</v>
      </c>
      <c r="BV131" s="87">
        <v>0</v>
      </c>
      <c r="BW131" s="87">
        <v>1704.2662079105176</v>
      </c>
      <c r="BX131" s="87">
        <v>0</v>
      </c>
      <c r="BY131" s="87">
        <v>6002.3325875282644</v>
      </c>
      <c r="BZ131" s="87">
        <v>730.83301798297998</v>
      </c>
      <c r="CA131" s="87">
        <v>0</v>
      </c>
      <c r="CB131" s="87">
        <v>0</v>
      </c>
      <c r="CC131" s="87">
        <v>0</v>
      </c>
      <c r="CD131" s="87">
        <v>0</v>
      </c>
      <c r="CE131" s="87">
        <v>0</v>
      </c>
      <c r="CF131" s="87">
        <v>0</v>
      </c>
      <c r="CG131" s="87">
        <v>0</v>
      </c>
      <c r="CH131" s="87"/>
      <c r="CI131" s="87">
        <v>8518435.0000000019</v>
      </c>
      <c r="CO131" s="86">
        <v>2004</v>
      </c>
      <c r="CP131" s="87" t="s">
        <v>13</v>
      </c>
      <c r="CQ131" s="91" t="str">
        <f t="shared" si="146"/>
        <v>1</v>
      </c>
      <c r="CR131" s="91" t="str">
        <f t="shared" si="147"/>
        <v>4</v>
      </c>
      <c r="CS131" s="91" t="str">
        <f t="shared" si="148"/>
        <v>1</v>
      </c>
      <c r="CT131" s="91" t="str">
        <f t="shared" si="149"/>
        <v>3</v>
      </c>
      <c r="CU131" s="91" t="str">
        <f t="shared" si="150"/>
        <v>4</v>
      </c>
      <c r="CV131" s="91" t="str">
        <f t="shared" si="151"/>
        <v>5</v>
      </c>
      <c r="CW131" s="91" t="str">
        <f t="shared" si="152"/>
        <v>5</v>
      </c>
      <c r="CX131" s="91" t="str">
        <f t="shared" si="153"/>
        <v>4</v>
      </c>
      <c r="CY131" s="91" t="str">
        <f t="shared" si="154"/>
        <v>2</v>
      </c>
      <c r="CZ131" s="91" t="str">
        <f t="shared" si="155"/>
        <v>1</v>
      </c>
      <c r="DA131" s="91" t="str">
        <f t="shared" si="156"/>
        <v>2</v>
      </c>
      <c r="DB131" s="91" t="str">
        <f t="shared" si="157"/>
        <v>4</v>
      </c>
      <c r="DC131" s="91" t="str">
        <f t="shared" si="158"/>
        <v>5</v>
      </c>
      <c r="DD131" s="91" t="str">
        <f t="shared" si="159"/>
        <v>0</v>
      </c>
      <c r="DE131" s="91" t="str">
        <f t="shared" si="160"/>
        <v>3</v>
      </c>
      <c r="DF131" s="91" t="str">
        <f t="shared" si="161"/>
        <v>2</v>
      </c>
      <c r="DG131" s="91" t="str">
        <f t="shared" si="162"/>
        <v>1</v>
      </c>
      <c r="DH131" s="91" t="str">
        <f t="shared" si="163"/>
        <v>6</v>
      </c>
      <c r="DI131" s="91" t="str">
        <f t="shared" si="164"/>
        <v>1</v>
      </c>
      <c r="DJ131" s="91" t="str">
        <f t="shared" si="165"/>
        <v>2</v>
      </c>
      <c r="DK131" s="91" t="str">
        <f t="shared" si="166"/>
        <v>7</v>
      </c>
      <c r="DL131" s="91" t="str">
        <f t="shared" si="167"/>
        <v>5</v>
      </c>
      <c r="DM131" s="91" t="str">
        <f t="shared" si="168"/>
        <v>1</v>
      </c>
      <c r="DN131" s="91" t="str">
        <f t="shared" si="169"/>
        <v>3</v>
      </c>
      <c r="DO131" s="91" t="str">
        <f t="shared" si="170"/>
        <v>6</v>
      </c>
      <c r="DP131" s="91" t="str">
        <f t="shared" si="171"/>
        <v>3</v>
      </c>
      <c r="DQ131" s="91" t="str">
        <f t="shared" si="172"/>
        <v>9</v>
      </c>
      <c r="DR131" s="91" t="str">
        <f t="shared" si="173"/>
        <v>8</v>
      </c>
      <c r="DS131" s="91" t="str">
        <f t="shared" si="174"/>
        <v>1</v>
      </c>
      <c r="DT131" s="91" t="str">
        <f t="shared" si="175"/>
        <v>3</v>
      </c>
      <c r="DU131" s="91" t="str">
        <f t="shared" si="176"/>
        <v>1</v>
      </c>
      <c r="DV131" s="91" t="str">
        <f t="shared" si="177"/>
        <v>3</v>
      </c>
      <c r="DW131" s="91" t="str">
        <f t="shared" si="178"/>
        <v>0</v>
      </c>
      <c r="DX131" s="91" t="str">
        <f t="shared" si="179"/>
        <v>1</v>
      </c>
      <c r="DY131" s="91" t="str">
        <f t="shared" si="180"/>
        <v>6</v>
      </c>
      <c r="DZ131" s="91" t="str">
        <f t="shared" si="181"/>
        <v>0</v>
      </c>
      <c r="EA131" s="91" t="str">
        <f t="shared" si="182"/>
        <v>0</v>
      </c>
      <c r="EB131" s="91" t="str">
        <f t="shared" si="183"/>
        <v>0</v>
      </c>
      <c r="EC131" s="91" t="str">
        <f t="shared" si="184"/>
        <v>0</v>
      </c>
      <c r="ED131" s="91" t="str">
        <f t="shared" si="185"/>
        <v>0</v>
      </c>
      <c r="EE131" s="91" t="str">
        <f t="shared" si="186"/>
        <v>0</v>
      </c>
      <c r="EF131" s="91" t="str">
        <f t="shared" si="103"/>
        <v>3</v>
      </c>
      <c r="EG131" s="91" t="str">
        <f t="shared" si="104"/>
        <v>0</v>
      </c>
      <c r="EH131" s="91" t="str">
        <f t="shared" si="105"/>
        <v>0</v>
      </c>
      <c r="EI131" s="91" t="str">
        <f t="shared" si="106"/>
        <v>0</v>
      </c>
      <c r="EJ131" s="91" t="str">
        <f t="shared" si="107"/>
        <v>0</v>
      </c>
      <c r="EK131" s="91" t="str">
        <f t="shared" si="108"/>
        <v>0</v>
      </c>
      <c r="EL131" s="91" t="str">
        <f t="shared" si="109"/>
        <v>0</v>
      </c>
      <c r="EM131" s="91" t="str">
        <f t="shared" si="110"/>
        <v>2</v>
      </c>
      <c r="EN131" s="91" t="str">
        <f t="shared" si="111"/>
        <v>3</v>
      </c>
      <c r="EO131" s="91" t="str">
        <f t="shared" si="112"/>
        <v>3</v>
      </c>
      <c r="EP131" s="91" t="str">
        <f t="shared" si="113"/>
        <v>4</v>
      </c>
      <c r="EQ131" s="91" t="str">
        <f t="shared" si="114"/>
        <v>7</v>
      </c>
      <c r="ER131" s="91" t="str">
        <f t="shared" si="115"/>
        <v>7</v>
      </c>
      <c r="ES131" s="91" t="str">
        <f t="shared" si="116"/>
        <v>7</v>
      </c>
      <c r="ET131" s="91" t="str">
        <f t="shared" si="117"/>
        <v>5</v>
      </c>
      <c r="EU131" s="91" t="str">
        <f t="shared" si="118"/>
        <v>3</v>
      </c>
      <c r="EV131" s="91" t="str">
        <f t="shared" si="119"/>
        <v>4</v>
      </c>
      <c r="EW131" s="91" t="str">
        <f t="shared" si="120"/>
        <v>6</v>
      </c>
      <c r="EX131" s="91" t="str">
        <f t="shared" si="121"/>
        <v>4</v>
      </c>
      <c r="EY131" s="91" t="str">
        <f t="shared" si="122"/>
        <v>1</v>
      </c>
      <c r="EZ131" s="91" t="str">
        <f t="shared" si="123"/>
        <v>8</v>
      </c>
      <c r="FA131" s="91" t="str">
        <f t="shared" si="124"/>
        <v>9</v>
      </c>
      <c r="FB131" s="91" t="str">
        <f t="shared" si="125"/>
        <v>4</v>
      </c>
      <c r="FC131" s="91" t="str">
        <f t="shared" si="126"/>
        <v>1</v>
      </c>
      <c r="FD131" s="91" t="str">
        <f t="shared" si="127"/>
        <v>0</v>
      </c>
      <c r="FE131" s="91" t="str">
        <f t="shared" si="128"/>
        <v>0</v>
      </c>
      <c r="FF131" s="91" t="str">
        <f t="shared" si="129"/>
        <v>0</v>
      </c>
      <c r="FG131" s="91" t="str">
        <f t="shared" si="130"/>
        <v>0</v>
      </c>
      <c r="FH131" s="91" t="str">
        <f t="shared" si="131"/>
        <v>0</v>
      </c>
      <c r="FI131" s="91" t="str">
        <f t="shared" si="132"/>
        <v>0</v>
      </c>
      <c r="FJ131" s="91" t="str">
        <f t="shared" si="133"/>
        <v>0</v>
      </c>
      <c r="FK131" s="91" t="str">
        <f t="shared" si="134"/>
        <v>1</v>
      </c>
      <c r="FL131" s="91" t="str">
        <f t="shared" si="135"/>
        <v>0</v>
      </c>
      <c r="FM131" s="91" t="str">
        <f t="shared" si="136"/>
        <v>6</v>
      </c>
      <c r="FN131" s="91" t="str">
        <f t="shared" si="137"/>
        <v>7</v>
      </c>
      <c r="FO131" s="91" t="str">
        <f t="shared" si="138"/>
        <v>0</v>
      </c>
      <c r="FP131" s="91" t="str">
        <f t="shared" si="139"/>
        <v>0</v>
      </c>
      <c r="FQ131" s="91" t="str">
        <f t="shared" si="140"/>
        <v>0</v>
      </c>
      <c r="FR131" s="91" t="str">
        <f t="shared" si="141"/>
        <v>0</v>
      </c>
      <c r="FS131" s="91" t="str">
        <f t="shared" si="142"/>
        <v>0</v>
      </c>
      <c r="FT131" s="91" t="str">
        <f t="shared" si="143"/>
        <v>0</v>
      </c>
      <c r="FU131" s="91" t="str">
        <f t="shared" si="144"/>
        <v>0</v>
      </c>
      <c r="FV131" s="91" t="str">
        <f t="shared" si="145"/>
        <v/>
      </c>
    </row>
    <row r="132" spans="1:178">
      <c r="A132" s="86">
        <v>2004</v>
      </c>
      <c r="B132" s="87" t="s">
        <v>14</v>
      </c>
      <c r="C132" s="87">
        <v>1757548.0675426214</v>
      </c>
      <c r="D132" s="87">
        <v>56366.269066714594</v>
      </c>
      <c r="E132" s="87">
        <v>164728.17699731101</v>
      </c>
      <c r="F132" s="87">
        <v>34903.970869944322</v>
      </c>
      <c r="G132" s="87">
        <v>50072.927999151725</v>
      </c>
      <c r="H132" s="87">
        <v>68765.667560172587</v>
      </c>
      <c r="I132" s="87">
        <v>58186.177497703175</v>
      </c>
      <c r="J132" s="87">
        <v>78579.737521913034</v>
      </c>
      <c r="K132" s="87">
        <v>329684.35147143493</v>
      </c>
      <c r="L132" s="87">
        <v>224105.23417301007</v>
      </c>
      <c r="M132" s="87">
        <v>293010.34661855485</v>
      </c>
      <c r="N132" s="87">
        <v>51859.247516145551</v>
      </c>
      <c r="O132" s="87">
        <v>69560.605191381808</v>
      </c>
      <c r="P132" s="87">
        <v>0</v>
      </c>
      <c r="Q132" s="87">
        <v>44111.404688021903</v>
      </c>
      <c r="R132" s="87">
        <v>33616.395833478688</v>
      </c>
      <c r="S132" s="87">
        <v>19560.96209549137</v>
      </c>
      <c r="T132" s="87">
        <v>7310.1691003131964</v>
      </c>
      <c r="U132" s="87">
        <v>13676.795071137347</v>
      </c>
      <c r="V132" s="87">
        <v>243621.41104984176</v>
      </c>
      <c r="W132" s="87">
        <v>89286.458319211073</v>
      </c>
      <c r="X132" s="87">
        <v>697874.83037728211</v>
      </c>
      <c r="Y132" s="87">
        <v>140905.49420800019</v>
      </c>
      <c r="Z132" s="87">
        <v>476141.17710147746</v>
      </c>
      <c r="AA132" s="87">
        <v>783418.66940077441</v>
      </c>
      <c r="AB132" s="87">
        <v>431399.72581458424</v>
      </c>
      <c r="AC132" s="87">
        <v>115164.17193747377</v>
      </c>
      <c r="AD132" s="87">
        <v>105573.01022315308</v>
      </c>
      <c r="AE132" s="87">
        <v>138744.6074076709</v>
      </c>
      <c r="AF132" s="87">
        <v>435952.55042969156</v>
      </c>
      <c r="AG132" s="87">
        <v>178329.65147342981</v>
      </c>
      <c r="AH132" s="87">
        <v>415903.02231245831</v>
      </c>
      <c r="AI132" s="87">
        <v>0</v>
      </c>
      <c r="AJ132" s="87">
        <v>11091.466539419785</v>
      </c>
      <c r="AK132" s="87">
        <v>7480.1493620442334</v>
      </c>
      <c r="AL132" s="87">
        <v>0</v>
      </c>
      <c r="AM132" s="87">
        <v>0</v>
      </c>
      <c r="AN132" s="87">
        <v>0</v>
      </c>
      <c r="AO132" s="87">
        <v>0</v>
      </c>
      <c r="AP132" s="87">
        <v>0</v>
      </c>
      <c r="AQ132" s="87">
        <v>0</v>
      </c>
      <c r="AR132" s="87">
        <v>44293.599100296487</v>
      </c>
      <c r="AS132" s="87">
        <v>0</v>
      </c>
      <c r="AT132" s="87">
        <v>0</v>
      </c>
      <c r="AU132" s="87">
        <v>0</v>
      </c>
      <c r="AV132" s="87">
        <v>0</v>
      </c>
      <c r="AW132" s="87">
        <v>0</v>
      </c>
      <c r="AX132" s="87">
        <v>0</v>
      </c>
      <c r="AY132" s="87">
        <v>357248.6357105858</v>
      </c>
      <c r="AZ132" s="87">
        <v>459630.69910423708</v>
      </c>
      <c r="BA132" s="87">
        <v>439666.67004080868</v>
      </c>
      <c r="BB132" s="87">
        <v>524221.16287027369</v>
      </c>
      <c r="BC132" s="87">
        <v>89189.762960741326</v>
      </c>
      <c r="BD132" s="87">
        <v>85376.912299397227</v>
      </c>
      <c r="BE132" s="87">
        <v>84349.905807860618</v>
      </c>
      <c r="BF132" s="87">
        <v>66034.787067811092</v>
      </c>
      <c r="BG132" s="87">
        <v>37677.600889208239</v>
      </c>
      <c r="BH132" s="87">
        <v>4707.5371886589437</v>
      </c>
      <c r="BI132" s="87">
        <v>72452.305332566684</v>
      </c>
      <c r="BJ132" s="87">
        <v>57749.521615771351</v>
      </c>
      <c r="BK132" s="87">
        <v>125909.57087815971</v>
      </c>
      <c r="BL132" s="87">
        <v>97639.919445118954</v>
      </c>
      <c r="BM132" s="87">
        <v>104063.54478514633</v>
      </c>
      <c r="BN132" s="87">
        <v>48143.092213271215</v>
      </c>
      <c r="BO132" s="87">
        <v>20716.217167735238</v>
      </c>
      <c r="BP132" s="87">
        <v>0</v>
      </c>
      <c r="BQ132" s="87">
        <v>0</v>
      </c>
      <c r="BR132" s="87">
        <v>0</v>
      </c>
      <c r="BS132" s="87">
        <v>0</v>
      </c>
      <c r="BT132" s="87">
        <v>0</v>
      </c>
      <c r="BU132" s="87">
        <v>0</v>
      </c>
      <c r="BV132" s="87">
        <v>0</v>
      </c>
      <c r="BW132" s="87">
        <v>2023.4776067143741</v>
      </c>
      <c r="BX132" s="87">
        <v>0</v>
      </c>
      <c r="BY132" s="87">
        <v>6242.4487736314168</v>
      </c>
      <c r="BZ132" s="87">
        <v>3748.7263709904628</v>
      </c>
      <c r="CA132" s="87">
        <v>0</v>
      </c>
      <c r="CB132" s="87">
        <v>0</v>
      </c>
      <c r="CC132" s="87">
        <v>0</v>
      </c>
      <c r="CD132" s="87">
        <v>0</v>
      </c>
      <c r="CE132" s="87">
        <v>0</v>
      </c>
      <c r="CF132" s="87">
        <v>0</v>
      </c>
      <c r="CG132" s="87">
        <v>0</v>
      </c>
      <c r="CH132" s="87"/>
      <c r="CI132" s="87">
        <v>10357618.999999998</v>
      </c>
      <c r="CO132" s="86">
        <v>2004</v>
      </c>
      <c r="CP132" s="87" t="s">
        <v>14</v>
      </c>
      <c r="CQ132" s="91" t="str">
        <f t="shared" si="146"/>
        <v>1</v>
      </c>
      <c r="CR132" s="91" t="str">
        <f t="shared" si="147"/>
        <v>5</v>
      </c>
      <c r="CS132" s="91" t="str">
        <f t="shared" si="148"/>
        <v>1</v>
      </c>
      <c r="CT132" s="91" t="str">
        <f t="shared" si="149"/>
        <v>3</v>
      </c>
      <c r="CU132" s="91" t="str">
        <f t="shared" si="150"/>
        <v>5</v>
      </c>
      <c r="CV132" s="91" t="str">
        <f t="shared" si="151"/>
        <v>6</v>
      </c>
      <c r="CW132" s="91" t="str">
        <f t="shared" si="152"/>
        <v>5</v>
      </c>
      <c r="CX132" s="91" t="str">
        <f t="shared" si="153"/>
        <v>7</v>
      </c>
      <c r="CY132" s="91" t="str">
        <f t="shared" si="154"/>
        <v>3</v>
      </c>
      <c r="CZ132" s="91" t="str">
        <f t="shared" si="155"/>
        <v>2</v>
      </c>
      <c r="DA132" s="91" t="str">
        <f t="shared" si="156"/>
        <v>2</v>
      </c>
      <c r="DB132" s="91" t="str">
        <f t="shared" si="157"/>
        <v>5</v>
      </c>
      <c r="DC132" s="91" t="str">
        <f t="shared" si="158"/>
        <v>6</v>
      </c>
      <c r="DD132" s="91" t="str">
        <f t="shared" si="159"/>
        <v>0</v>
      </c>
      <c r="DE132" s="91" t="str">
        <f t="shared" si="160"/>
        <v>4</v>
      </c>
      <c r="DF132" s="91" t="str">
        <f t="shared" si="161"/>
        <v>3</v>
      </c>
      <c r="DG132" s="91" t="str">
        <f t="shared" si="162"/>
        <v>1</v>
      </c>
      <c r="DH132" s="91" t="str">
        <f t="shared" si="163"/>
        <v>7</v>
      </c>
      <c r="DI132" s="91" t="str">
        <f t="shared" si="164"/>
        <v>1</v>
      </c>
      <c r="DJ132" s="91" t="str">
        <f t="shared" si="165"/>
        <v>2</v>
      </c>
      <c r="DK132" s="91" t="str">
        <f t="shared" si="166"/>
        <v>8</v>
      </c>
      <c r="DL132" s="91" t="str">
        <f t="shared" si="167"/>
        <v>6</v>
      </c>
      <c r="DM132" s="91" t="str">
        <f t="shared" si="168"/>
        <v>1</v>
      </c>
      <c r="DN132" s="91" t="str">
        <f t="shared" si="169"/>
        <v>4</v>
      </c>
      <c r="DO132" s="91" t="str">
        <f t="shared" si="170"/>
        <v>7</v>
      </c>
      <c r="DP132" s="91" t="str">
        <f t="shared" si="171"/>
        <v>4</v>
      </c>
      <c r="DQ132" s="91" t="str">
        <f t="shared" si="172"/>
        <v>1</v>
      </c>
      <c r="DR132" s="91" t="str">
        <f t="shared" si="173"/>
        <v>1</v>
      </c>
      <c r="DS132" s="91" t="str">
        <f t="shared" si="174"/>
        <v>1</v>
      </c>
      <c r="DT132" s="91" t="str">
        <f t="shared" si="175"/>
        <v>4</v>
      </c>
      <c r="DU132" s="91" t="str">
        <f t="shared" si="176"/>
        <v>1</v>
      </c>
      <c r="DV132" s="91" t="str">
        <f t="shared" si="177"/>
        <v>4</v>
      </c>
      <c r="DW132" s="91" t="str">
        <f t="shared" si="178"/>
        <v>0</v>
      </c>
      <c r="DX132" s="91" t="str">
        <f t="shared" si="179"/>
        <v>1</v>
      </c>
      <c r="DY132" s="91" t="str">
        <f t="shared" si="180"/>
        <v>7</v>
      </c>
      <c r="DZ132" s="91" t="str">
        <f t="shared" si="181"/>
        <v>0</v>
      </c>
      <c r="EA132" s="91" t="str">
        <f t="shared" si="182"/>
        <v>0</v>
      </c>
      <c r="EB132" s="91" t="str">
        <f t="shared" si="183"/>
        <v>0</v>
      </c>
      <c r="EC132" s="91" t="str">
        <f t="shared" si="184"/>
        <v>0</v>
      </c>
      <c r="ED132" s="91" t="str">
        <f t="shared" si="185"/>
        <v>0</v>
      </c>
      <c r="EE132" s="91" t="str">
        <f t="shared" si="186"/>
        <v>0</v>
      </c>
      <c r="EF132" s="91" t="str">
        <f t="shared" si="103"/>
        <v>4</v>
      </c>
      <c r="EG132" s="91" t="str">
        <f t="shared" si="104"/>
        <v>0</v>
      </c>
      <c r="EH132" s="91" t="str">
        <f t="shared" si="105"/>
        <v>0</v>
      </c>
      <c r="EI132" s="91" t="str">
        <f t="shared" si="106"/>
        <v>0</v>
      </c>
      <c r="EJ132" s="91" t="str">
        <f t="shared" si="107"/>
        <v>0</v>
      </c>
      <c r="EK132" s="91" t="str">
        <f t="shared" si="108"/>
        <v>0</v>
      </c>
      <c r="EL132" s="91" t="str">
        <f t="shared" si="109"/>
        <v>0</v>
      </c>
      <c r="EM132" s="91" t="str">
        <f t="shared" si="110"/>
        <v>3</v>
      </c>
      <c r="EN132" s="91" t="str">
        <f t="shared" si="111"/>
        <v>4</v>
      </c>
      <c r="EO132" s="91" t="str">
        <f t="shared" si="112"/>
        <v>4</v>
      </c>
      <c r="EP132" s="91" t="str">
        <f t="shared" si="113"/>
        <v>5</v>
      </c>
      <c r="EQ132" s="91" t="str">
        <f t="shared" si="114"/>
        <v>8</v>
      </c>
      <c r="ER132" s="91" t="str">
        <f t="shared" si="115"/>
        <v>8</v>
      </c>
      <c r="ES132" s="91" t="str">
        <f t="shared" si="116"/>
        <v>8</v>
      </c>
      <c r="ET132" s="91" t="str">
        <f t="shared" si="117"/>
        <v>6</v>
      </c>
      <c r="EU132" s="91" t="str">
        <f t="shared" si="118"/>
        <v>3</v>
      </c>
      <c r="EV132" s="91" t="str">
        <f t="shared" si="119"/>
        <v>4</v>
      </c>
      <c r="EW132" s="91" t="str">
        <f t="shared" si="120"/>
        <v>7</v>
      </c>
      <c r="EX132" s="91" t="str">
        <f t="shared" si="121"/>
        <v>5</v>
      </c>
      <c r="EY132" s="91" t="str">
        <f t="shared" si="122"/>
        <v>1</v>
      </c>
      <c r="EZ132" s="91" t="str">
        <f t="shared" si="123"/>
        <v>9</v>
      </c>
      <c r="FA132" s="91" t="str">
        <f t="shared" si="124"/>
        <v>1</v>
      </c>
      <c r="FB132" s="91" t="str">
        <f t="shared" si="125"/>
        <v>4</v>
      </c>
      <c r="FC132" s="91" t="str">
        <f t="shared" si="126"/>
        <v>2</v>
      </c>
      <c r="FD132" s="91" t="str">
        <f t="shared" si="127"/>
        <v>0</v>
      </c>
      <c r="FE132" s="91" t="str">
        <f t="shared" si="128"/>
        <v>0</v>
      </c>
      <c r="FF132" s="91" t="str">
        <f t="shared" si="129"/>
        <v>0</v>
      </c>
      <c r="FG132" s="91" t="str">
        <f t="shared" si="130"/>
        <v>0</v>
      </c>
      <c r="FH132" s="91" t="str">
        <f t="shared" si="131"/>
        <v>0</v>
      </c>
      <c r="FI132" s="91" t="str">
        <f t="shared" si="132"/>
        <v>0</v>
      </c>
      <c r="FJ132" s="91" t="str">
        <f t="shared" si="133"/>
        <v>0</v>
      </c>
      <c r="FK132" s="91" t="str">
        <f t="shared" si="134"/>
        <v>2</v>
      </c>
      <c r="FL132" s="91" t="str">
        <f t="shared" si="135"/>
        <v>0</v>
      </c>
      <c r="FM132" s="91" t="str">
        <f t="shared" si="136"/>
        <v>6</v>
      </c>
      <c r="FN132" s="91" t="str">
        <f t="shared" si="137"/>
        <v>3</v>
      </c>
      <c r="FO132" s="91" t="str">
        <f t="shared" si="138"/>
        <v>0</v>
      </c>
      <c r="FP132" s="91" t="str">
        <f t="shared" si="139"/>
        <v>0</v>
      </c>
      <c r="FQ132" s="91" t="str">
        <f t="shared" si="140"/>
        <v>0</v>
      </c>
      <c r="FR132" s="91" t="str">
        <f t="shared" si="141"/>
        <v>0</v>
      </c>
      <c r="FS132" s="91" t="str">
        <f t="shared" si="142"/>
        <v>0</v>
      </c>
      <c r="FT132" s="91" t="str">
        <f t="shared" si="143"/>
        <v>0</v>
      </c>
      <c r="FU132" s="91" t="str">
        <f t="shared" si="144"/>
        <v>0</v>
      </c>
      <c r="FV132" s="91" t="str">
        <f t="shared" si="145"/>
        <v/>
      </c>
    </row>
    <row r="133" spans="1:178">
      <c r="A133" s="86">
        <v>2004</v>
      </c>
      <c r="B133" s="87" t="s">
        <v>15</v>
      </c>
      <c r="C133" s="87">
        <v>1637321.4562746191</v>
      </c>
      <c r="D133" s="87">
        <v>48753.335829168267</v>
      </c>
      <c r="E133" s="87">
        <v>162145.70901135242</v>
      </c>
      <c r="F133" s="87">
        <v>30371.396863257887</v>
      </c>
      <c r="G133" s="87">
        <v>43765.940793317161</v>
      </c>
      <c r="H133" s="87">
        <v>62045.266824083737</v>
      </c>
      <c r="I133" s="87">
        <v>51055.523067147209</v>
      </c>
      <c r="J133" s="87">
        <v>68796.385180822501</v>
      </c>
      <c r="K133" s="87">
        <v>307289.16584813397</v>
      </c>
      <c r="L133" s="87">
        <v>200583.90493443058</v>
      </c>
      <c r="M133" s="87">
        <v>271831.82489250076</v>
      </c>
      <c r="N133" s="87">
        <v>45759.273256209781</v>
      </c>
      <c r="O133" s="87">
        <v>59277.765484165539</v>
      </c>
      <c r="P133" s="87">
        <v>0</v>
      </c>
      <c r="Q133" s="87">
        <v>37867.22097703044</v>
      </c>
      <c r="R133" s="87">
        <v>28699.110811310256</v>
      </c>
      <c r="S133" s="87">
        <v>16898.623269772143</v>
      </c>
      <c r="T133" s="87">
        <v>7371.8758158760702</v>
      </c>
      <c r="U133" s="87">
        <v>11799.471571883225</v>
      </c>
      <c r="V133" s="87">
        <v>223122.1757584927</v>
      </c>
      <c r="W133" s="87">
        <v>78480.607931226405</v>
      </c>
      <c r="X133" s="87">
        <v>629854.45142718207</v>
      </c>
      <c r="Y133" s="87">
        <v>126026.9718103863</v>
      </c>
      <c r="Z133" s="87">
        <v>433412.65477573476</v>
      </c>
      <c r="AA133" s="87">
        <v>707047.82580566383</v>
      </c>
      <c r="AB133" s="87">
        <v>385445.67945945071</v>
      </c>
      <c r="AC133" s="87">
        <v>104417.29725089291</v>
      </c>
      <c r="AD133" s="87">
        <v>93955.857714498765</v>
      </c>
      <c r="AE133" s="87">
        <v>123596.77239589131</v>
      </c>
      <c r="AF133" s="87">
        <v>396534.98824256641</v>
      </c>
      <c r="AG133" s="87">
        <v>158208.82659865674</v>
      </c>
      <c r="AH133" s="87">
        <v>375877.27724970417</v>
      </c>
      <c r="AI133" s="87">
        <v>0</v>
      </c>
      <c r="AJ133" s="87">
        <v>10238.942181973405</v>
      </c>
      <c r="AK133" s="87">
        <v>6628.1860284971717</v>
      </c>
      <c r="AL133" s="87">
        <v>0</v>
      </c>
      <c r="AM133" s="87">
        <v>0</v>
      </c>
      <c r="AN133" s="87">
        <v>0</v>
      </c>
      <c r="AO133" s="87">
        <v>0</v>
      </c>
      <c r="AP133" s="87">
        <v>0</v>
      </c>
      <c r="AQ133" s="87">
        <v>0</v>
      </c>
      <c r="AR133" s="87">
        <v>34982.883126799985</v>
      </c>
      <c r="AS133" s="87">
        <v>0</v>
      </c>
      <c r="AT133" s="87">
        <v>0</v>
      </c>
      <c r="AU133" s="87">
        <v>0</v>
      </c>
      <c r="AV133" s="87">
        <v>0</v>
      </c>
      <c r="AW133" s="87">
        <v>0</v>
      </c>
      <c r="AX133" s="87">
        <v>0</v>
      </c>
      <c r="AY133" s="87">
        <v>323821.0240724911</v>
      </c>
      <c r="AZ133" s="87">
        <v>413780.05716465577</v>
      </c>
      <c r="BA133" s="87">
        <v>400827.46003447328</v>
      </c>
      <c r="BB133" s="87">
        <v>472220.66365319258</v>
      </c>
      <c r="BC133" s="87">
        <v>79958.843779090195</v>
      </c>
      <c r="BD133" s="87">
        <v>77585.538665269007</v>
      </c>
      <c r="BE133" s="87">
        <v>74938.937714282627</v>
      </c>
      <c r="BF133" s="87">
        <v>59024.789040098127</v>
      </c>
      <c r="BG133" s="87">
        <v>33776.927146446498</v>
      </c>
      <c r="BH133" s="87">
        <v>4214.2421284804213</v>
      </c>
      <c r="BI133" s="87">
        <v>63908.55517115054</v>
      </c>
      <c r="BJ133" s="87">
        <v>49105.877299414824</v>
      </c>
      <c r="BK133" s="87">
        <v>111326.90687379439</v>
      </c>
      <c r="BL133" s="87">
        <v>87116.349997784637</v>
      </c>
      <c r="BM133" s="87">
        <v>94024.943651031237</v>
      </c>
      <c r="BN133" s="87">
        <v>48200.64833690854</v>
      </c>
      <c r="BO133" s="87">
        <v>18078.164039098509</v>
      </c>
      <c r="BP133" s="87">
        <v>0</v>
      </c>
      <c r="BQ133" s="87">
        <v>0</v>
      </c>
      <c r="BR133" s="87">
        <v>0</v>
      </c>
      <c r="BS133" s="87">
        <v>0</v>
      </c>
      <c r="BT133" s="87">
        <v>0</v>
      </c>
      <c r="BU133" s="87">
        <v>0</v>
      </c>
      <c r="BV133" s="87">
        <v>0</v>
      </c>
      <c r="BW133" s="87">
        <v>1363.4312768613129</v>
      </c>
      <c r="BX133" s="87">
        <v>0</v>
      </c>
      <c r="BY133" s="87">
        <v>4656.1889283572254</v>
      </c>
      <c r="BZ133" s="87">
        <v>3931.8025644212225</v>
      </c>
      <c r="CA133" s="87">
        <v>0</v>
      </c>
      <c r="CB133" s="87">
        <v>0</v>
      </c>
      <c r="CC133" s="87">
        <v>0</v>
      </c>
      <c r="CD133" s="87">
        <v>0</v>
      </c>
      <c r="CE133" s="87">
        <v>0</v>
      </c>
      <c r="CF133" s="87">
        <v>0</v>
      </c>
      <c r="CG133" s="87">
        <v>0</v>
      </c>
      <c r="CH133" s="87"/>
      <c r="CI133" s="87">
        <v>9401326</v>
      </c>
      <c r="CO133" s="86">
        <v>2004</v>
      </c>
      <c r="CP133" s="87" t="s">
        <v>15</v>
      </c>
      <c r="CQ133" s="91" t="str">
        <f t="shared" si="146"/>
        <v>1</v>
      </c>
      <c r="CR133" s="91" t="str">
        <f t="shared" si="147"/>
        <v>4</v>
      </c>
      <c r="CS133" s="91" t="str">
        <f t="shared" si="148"/>
        <v>1</v>
      </c>
      <c r="CT133" s="91" t="str">
        <f t="shared" si="149"/>
        <v>3</v>
      </c>
      <c r="CU133" s="91" t="str">
        <f t="shared" si="150"/>
        <v>4</v>
      </c>
      <c r="CV133" s="91" t="str">
        <f t="shared" si="151"/>
        <v>6</v>
      </c>
      <c r="CW133" s="91" t="str">
        <f t="shared" si="152"/>
        <v>5</v>
      </c>
      <c r="CX133" s="91" t="str">
        <f t="shared" si="153"/>
        <v>6</v>
      </c>
      <c r="CY133" s="91" t="str">
        <f t="shared" si="154"/>
        <v>3</v>
      </c>
      <c r="CZ133" s="91" t="str">
        <f t="shared" si="155"/>
        <v>2</v>
      </c>
      <c r="DA133" s="91" t="str">
        <f t="shared" si="156"/>
        <v>2</v>
      </c>
      <c r="DB133" s="91" t="str">
        <f t="shared" si="157"/>
        <v>4</v>
      </c>
      <c r="DC133" s="91" t="str">
        <f t="shared" si="158"/>
        <v>5</v>
      </c>
      <c r="DD133" s="91" t="str">
        <f t="shared" si="159"/>
        <v>0</v>
      </c>
      <c r="DE133" s="91" t="str">
        <f t="shared" si="160"/>
        <v>3</v>
      </c>
      <c r="DF133" s="91" t="str">
        <f t="shared" si="161"/>
        <v>2</v>
      </c>
      <c r="DG133" s="91" t="str">
        <f t="shared" si="162"/>
        <v>1</v>
      </c>
      <c r="DH133" s="91" t="str">
        <f t="shared" si="163"/>
        <v>7</v>
      </c>
      <c r="DI133" s="91" t="str">
        <f t="shared" si="164"/>
        <v>1</v>
      </c>
      <c r="DJ133" s="91" t="str">
        <f t="shared" si="165"/>
        <v>2</v>
      </c>
      <c r="DK133" s="91" t="str">
        <f t="shared" si="166"/>
        <v>7</v>
      </c>
      <c r="DL133" s="91" t="str">
        <f t="shared" si="167"/>
        <v>6</v>
      </c>
      <c r="DM133" s="91" t="str">
        <f t="shared" si="168"/>
        <v>1</v>
      </c>
      <c r="DN133" s="91" t="str">
        <f t="shared" si="169"/>
        <v>4</v>
      </c>
      <c r="DO133" s="91" t="str">
        <f t="shared" si="170"/>
        <v>7</v>
      </c>
      <c r="DP133" s="91" t="str">
        <f t="shared" si="171"/>
        <v>3</v>
      </c>
      <c r="DQ133" s="91" t="str">
        <f t="shared" si="172"/>
        <v>1</v>
      </c>
      <c r="DR133" s="91" t="str">
        <f t="shared" si="173"/>
        <v>9</v>
      </c>
      <c r="DS133" s="91" t="str">
        <f t="shared" si="174"/>
        <v>1</v>
      </c>
      <c r="DT133" s="91" t="str">
        <f t="shared" si="175"/>
        <v>3</v>
      </c>
      <c r="DU133" s="91" t="str">
        <f t="shared" si="176"/>
        <v>1</v>
      </c>
      <c r="DV133" s="91" t="str">
        <f t="shared" si="177"/>
        <v>3</v>
      </c>
      <c r="DW133" s="91" t="str">
        <f t="shared" si="178"/>
        <v>0</v>
      </c>
      <c r="DX133" s="91" t="str">
        <f t="shared" si="179"/>
        <v>1</v>
      </c>
      <c r="DY133" s="91" t="str">
        <f t="shared" si="180"/>
        <v>6</v>
      </c>
      <c r="DZ133" s="91" t="str">
        <f t="shared" si="181"/>
        <v>0</v>
      </c>
      <c r="EA133" s="91" t="str">
        <f t="shared" si="182"/>
        <v>0</v>
      </c>
      <c r="EB133" s="91" t="str">
        <f t="shared" si="183"/>
        <v>0</v>
      </c>
      <c r="EC133" s="91" t="str">
        <f t="shared" si="184"/>
        <v>0</v>
      </c>
      <c r="ED133" s="91" t="str">
        <f t="shared" si="185"/>
        <v>0</v>
      </c>
      <c r="EE133" s="91" t="str">
        <f t="shared" si="186"/>
        <v>0</v>
      </c>
      <c r="EF133" s="91" t="str">
        <f t="shared" si="103"/>
        <v>3</v>
      </c>
      <c r="EG133" s="91" t="str">
        <f t="shared" si="104"/>
        <v>0</v>
      </c>
      <c r="EH133" s="91" t="str">
        <f t="shared" si="105"/>
        <v>0</v>
      </c>
      <c r="EI133" s="91" t="str">
        <f t="shared" si="106"/>
        <v>0</v>
      </c>
      <c r="EJ133" s="91" t="str">
        <f t="shared" si="107"/>
        <v>0</v>
      </c>
      <c r="EK133" s="91" t="str">
        <f t="shared" si="108"/>
        <v>0</v>
      </c>
      <c r="EL133" s="91" t="str">
        <f t="shared" si="109"/>
        <v>0</v>
      </c>
      <c r="EM133" s="91" t="str">
        <f t="shared" si="110"/>
        <v>3</v>
      </c>
      <c r="EN133" s="91" t="str">
        <f t="shared" si="111"/>
        <v>4</v>
      </c>
      <c r="EO133" s="91" t="str">
        <f t="shared" si="112"/>
        <v>4</v>
      </c>
      <c r="EP133" s="91" t="str">
        <f t="shared" si="113"/>
        <v>4</v>
      </c>
      <c r="EQ133" s="91" t="str">
        <f t="shared" si="114"/>
        <v>7</v>
      </c>
      <c r="ER133" s="91" t="str">
        <f t="shared" si="115"/>
        <v>7</v>
      </c>
      <c r="ES133" s="91" t="str">
        <f t="shared" si="116"/>
        <v>7</v>
      </c>
      <c r="ET133" s="91" t="str">
        <f t="shared" si="117"/>
        <v>5</v>
      </c>
      <c r="EU133" s="91" t="str">
        <f t="shared" si="118"/>
        <v>3</v>
      </c>
      <c r="EV133" s="91" t="str">
        <f t="shared" si="119"/>
        <v>4</v>
      </c>
      <c r="EW133" s="91" t="str">
        <f t="shared" si="120"/>
        <v>6</v>
      </c>
      <c r="EX133" s="91" t="str">
        <f t="shared" si="121"/>
        <v>4</v>
      </c>
      <c r="EY133" s="91" t="str">
        <f t="shared" si="122"/>
        <v>1</v>
      </c>
      <c r="EZ133" s="91" t="str">
        <f t="shared" si="123"/>
        <v>8</v>
      </c>
      <c r="FA133" s="91" t="str">
        <f t="shared" si="124"/>
        <v>9</v>
      </c>
      <c r="FB133" s="91" t="str">
        <f t="shared" si="125"/>
        <v>4</v>
      </c>
      <c r="FC133" s="91" t="str">
        <f t="shared" si="126"/>
        <v>1</v>
      </c>
      <c r="FD133" s="91" t="str">
        <f t="shared" si="127"/>
        <v>0</v>
      </c>
      <c r="FE133" s="91" t="str">
        <f t="shared" si="128"/>
        <v>0</v>
      </c>
      <c r="FF133" s="91" t="str">
        <f t="shared" si="129"/>
        <v>0</v>
      </c>
      <c r="FG133" s="91" t="str">
        <f t="shared" si="130"/>
        <v>0</v>
      </c>
      <c r="FH133" s="91" t="str">
        <f t="shared" si="131"/>
        <v>0</v>
      </c>
      <c r="FI133" s="91" t="str">
        <f t="shared" si="132"/>
        <v>0</v>
      </c>
      <c r="FJ133" s="91" t="str">
        <f t="shared" si="133"/>
        <v>0</v>
      </c>
      <c r="FK133" s="91" t="str">
        <f t="shared" si="134"/>
        <v>1</v>
      </c>
      <c r="FL133" s="91" t="str">
        <f t="shared" si="135"/>
        <v>0</v>
      </c>
      <c r="FM133" s="91" t="str">
        <f t="shared" si="136"/>
        <v>4</v>
      </c>
      <c r="FN133" s="91" t="str">
        <f t="shared" si="137"/>
        <v>3</v>
      </c>
      <c r="FO133" s="91" t="str">
        <f t="shared" si="138"/>
        <v>0</v>
      </c>
      <c r="FP133" s="91" t="str">
        <f t="shared" si="139"/>
        <v>0</v>
      </c>
      <c r="FQ133" s="91" t="str">
        <f t="shared" si="140"/>
        <v>0</v>
      </c>
      <c r="FR133" s="91" t="str">
        <f t="shared" si="141"/>
        <v>0</v>
      </c>
      <c r="FS133" s="91" t="str">
        <f t="shared" si="142"/>
        <v>0</v>
      </c>
      <c r="FT133" s="91" t="str">
        <f t="shared" si="143"/>
        <v>0</v>
      </c>
      <c r="FU133" s="91" t="str">
        <f t="shared" si="144"/>
        <v>0</v>
      </c>
      <c r="FV133" s="91" t="str">
        <f t="shared" si="145"/>
        <v/>
      </c>
    </row>
    <row r="134" spans="1:178">
      <c r="A134" s="86">
        <v>2004</v>
      </c>
      <c r="B134" s="87" t="s">
        <v>4</v>
      </c>
      <c r="C134" s="87">
        <v>1650764.650582904</v>
      </c>
      <c r="D134" s="87">
        <v>53410.451471769535</v>
      </c>
      <c r="E134" s="87">
        <v>169241.4777871207</v>
      </c>
      <c r="F134" s="87">
        <v>29303.828618611678</v>
      </c>
      <c r="G134" s="87">
        <v>42950.704806509289</v>
      </c>
      <c r="H134" s="87">
        <v>60576.899021069446</v>
      </c>
      <c r="I134" s="87">
        <v>51325.852341332153</v>
      </c>
      <c r="J134" s="87">
        <v>67750.492600689176</v>
      </c>
      <c r="K134" s="87">
        <v>300747.83203972265</v>
      </c>
      <c r="L134" s="87">
        <v>203236.16487995363</v>
      </c>
      <c r="M134" s="87">
        <v>274555.58919465315</v>
      </c>
      <c r="N134" s="87">
        <v>45595.756886315001</v>
      </c>
      <c r="O134" s="87">
        <v>60369.664141794819</v>
      </c>
      <c r="P134" s="87">
        <v>0</v>
      </c>
      <c r="Q134" s="87">
        <v>37047.062900868063</v>
      </c>
      <c r="R134" s="87">
        <v>29307.912064508717</v>
      </c>
      <c r="S134" s="87">
        <v>17326.060941127937</v>
      </c>
      <c r="T134" s="87">
        <v>7387.9744892141689</v>
      </c>
      <c r="U134" s="87">
        <v>12174.793942015776</v>
      </c>
      <c r="V134" s="87">
        <v>226695.56155843113</v>
      </c>
      <c r="W134" s="87">
        <v>85369.540784929515</v>
      </c>
      <c r="X134" s="87">
        <v>669202.25963674125</v>
      </c>
      <c r="Y134" s="87">
        <v>128391.70589463695</v>
      </c>
      <c r="Z134" s="87">
        <v>445931.68832444993</v>
      </c>
      <c r="AA134" s="87">
        <v>724958.65077635855</v>
      </c>
      <c r="AB134" s="87">
        <v>389313.69010055781</v>
      </c>
      <c r="AC134" s="87">
        <v>108774.83180527126</v>
      </c>
      <c r="AD134" s="87">
        <v>96758.271391765666</v>
      </c>
      <c r="AE134" s="87">
        <v>125013.67527631311</v>
      </c>
      <c r="AF134" s="87">
        <v>404288.70706646674</v>
      </c>
      <c r="AG134" s="87">
        <v>159452.43711044878</v>
      </c>
      <c r="AH134" s="87">
        <v>388111.11528388044</v>
      </c>
      <c r="AI134" s="87">
        <v>0</v>
      </c>
      <c r="AJ134" s="87">
        <v>17524.108067134232</v>
      </c>
      <c r="AK134" s="87">
        <v>11800.137780962634</v>
      </c>
      <c r="AL134" s="87">
        <v>0</v>
      </c>
      <c r="AM134" s="87">
        <v>0</v>
      </c>
      <c r="AN134" s="87">
        <v>0</v>
      </c>
      <c r="AO134" s="87">
        <v>0</v>
      </c>
      <c r="AP134" s="87">
        <v>0</v>
      </c>
      <c r="AQ134" s="87">
        <v>0</v>
      </c>
      <c r="AR134" s="87">
        <v>35621.940282802156</v>
      </c>
      <c r="AS134" s="87">
        <v>0</v>
      </c>
      <c r="AT134" s="87">
        <v>0</v>
      </c>
      <c r="AU134" s="87">
        <v>0</v>
      </c>
      <c r="AV134" s="87">
        <v>0</v>
      </c>
      <c r="AW134" s="87">
        <v>0</v>
      </c>
      <c r="AX134" s="87">
        <v>0</v>
      </c>
      <c r="AY134" s="87">
        <v>324837.10024781805</v>
      </c>
      <c r="AZ134" s="87">
        <v>414405.44427637587</v>
      </c>
      <c r="BA134" s="87">
        <v>395071.34881538001</v>
      </c>
      <c r="BB134" s="87">
        <v>479763.03758140135</v>
      </c>
      <c r="BC134" s="87">
        <v>79057.554289584587</v>
      </c>
      <c r="BD134" s="87">
        <v>76449.253222852218</v>
      </c>
      <c r="BE134" s="87">
        <v>73218.226656821702</v>
      </c>
      <c r="BF134" s="87">
        <v>58246.272275335585</v>
      </c>
      <c r="BG134" s="87">
        <v>32891.135839158669</v>
      </c>
      <c r="BH134" s="87">
        <v>4052.8200528092098</v>
      </c>
      <c r="BI134" s="87">
        <v>64140.726427708476</v>
      </c>
      <c r="BJ134" s="87">
        <v>47861.048497696269</v>
      </c>
      <c r="BK134" s="87">
        <v>112910.34163749547</v>
      </c>
      <c r="BL134" s="87">
        <v>87122.359936232635</v>
      </c>
      <c r="BM134" s="87">
        <v>103524.54124315595</v>
      </c>
      <c r="BN134" s="87">
        <v>47214.843184490164</v>
      </c>
      <c r="BO134" s="87">
        <v>19686.292669615315</v>
      </c>
      <c r="BP134" s="87">
        <v>0</v>
      </c>
      <c r="BQ134" s="87">
        <v>0</v>
      </c>
      <c r="BR134" s="87">
        <v>0</v>
      </c>
      <c r="BS134" s="87">
        <v>0</v>
      </c>
      <c r="BT134" s="87">
        <v>0</v>
      </c>
      <c r="BU134" s="87">
        <v>0</v>
      </c>
      <c r="BV134" s="87">
        <v>0</v>
      </c>
      <c r="BW134" s="87">
        <v>1792.6327487992373</v>
      </c>
      <c r="BX134" s="87">
        <v>0</v>
      </c>
      <c r="BY134" s="87">
        <v>5575.9453724040059</v>
      </c>
      <c r="BZ134" s="87">
        <v>3845.5851735345827</v>
      </c>
      <c r="CA134" s="87">
        <v>0</v>
      </c>
      <c r="CB134" s="87">
        <v>0</v>
      </c>
      <c r="CC134" s="87">
        <v>0</v>
      </c>
      <c r="CD134" s="87">
        <v>0</v>
      </c>
      <c r="CE134" s="87">
        <v>0</v>
      </c>
      <c r="CF134" s="87">
        <v>0</v>
      </c>
      <c r="CG134" s="87">
        <v>0</v>
      </c>
      <c r="CH134" s="87"/>
      <c r="CI134" s="87">
        <v>9561948</v>
      </c>
      <c r="CO134" s="86">
        <v>2004</v>
      </c>
      <c r="CP134" s="87" t="s">
        <v>4</v>
      </c>
      <c r="CQ134" s="91" t="str">
        <f t="shared" si="146"/>
        <v>1</v>
      </c>
      <c r="CR134" s="91" t="str">
        <f t="shared" si="147"/>
        <v>5</v>
      </c>
      <c r="CS134" s="91" t="str">
        <f t="shared" si="148"/>
        <v>1</v>
      </c>
      <c r="CT134" s="91" t="str">
        <f t="shared" si="149"/>
        <v>2</v>
      </c>
      <c r="CU134" s="91" t="str">
        <f t="shared" si="150"/>
        <v>4</v>
      </c>
      <c r="CV134" s="91" t="str">
        <f t="shared" si="151"/>
        <v>6</v>
      </c>
      <c r="CW134" s="91" t="str">
        <f t="shared" si="152"/>
        <v>5</v>
      </c>
      <c r="CX134" s="91" t="str">
        <f t="shared" si="153"/>
        <v>6</v>
      </c>
      <c r="CY134" s="91" t="str">
        <f t="shared" si="154"/>
        <v>3</v>
      </c>
      <c r="CZ134" s="91" t="str">
        <f t="shared" si="155"/>
        <v>2</v>
      </c>
      <c r="DA134" s="91" t="str">
        <f t="shared" si="156"/>
        <v>2</v>
      </c>
      <c r="DB134" s="91" t="str">
        <f t="shared" si="157"/>
        <v>4</v>
      </c>
      <c r="DC134" s="91" t="str">
        <f t="shared" si="158"/>
        <v>6</v>
      </c>
      <c r="DD134" s="91" t="str">
        <f t="shared" si="159"/>
        <v>0</v>
      </c>
      <c r="DE134" s="91" t="str">
        <f t="shared" si="160"/>
        <v>3</v>
      </c>
      <c r="DF134" s="91" t="str">
        <f t="shared" si="161"/>
        <v>2</v>
      </c>
      <c r="DG134" s="91" t="str">
        <f t="shared" si="162"/>
        <v>1</v>
      </c>
      <c r="DH134" s="91" t="str">
        <f t="shared" si="163"/>
        <v>7</v>
      </c>
      <c r="DI134" s="91" t="str">
        <f t="shared" si="164"/>
        <v>1</v>
      </c>
      <c r="DJ134" s="91" t="str">
        <f t="shared" si="165"/>
        <v>2</v>
      </c>
      <c r="DK134" s="91" t="str">
        <f t="shared" si="166"/>
        <v>8</v>
      </c>
      <c r="DL134" s="91" t="str">
        <f t="shared" si="167"/>
        <v>6</v>
      </c>
      <c r="DM134" s="91" t="str">
        <f t="shared" si="168"/>
        <v>1</v>
      </c>
      <c r="DN134" s="91" t="str">
        <f t="shared" si="169"/>
        <v>4</v>
      </c>
      <c r="DO134" s="91" t="str">
        <f t="shared" si="170"/>
        <v>7</v>
      </c>
      <c r="DP134" s="91" t="str">
        <f t="shared" si="171"/>
        <v>3</v>
      </c>
      <c r="DQ134" s="91" t="str">
        <f t="shared" si="172"/>
        <v>1</v>
      </c>
      <c r="DR134" s="91" t="str">
        <f t="shared" si="173"/>
        <v>9</v>
      </c>
      <c r="DS134" s="91" t="str">
        <f t="shared" si="174"/>
        <v>1</v>
      </c>
      <c r="DT134" s="91" t="str">
        <f t="shared" si="175"/>
        <v>4</v>
      </c>
      <c r="DU134" s="91" t="str">
        <f t="shared" si="176"/>
        <v>1</v>
      </c>
      <c r="DV134" s="91" t="str">
        <f t="shared" si="177"/>
        <v>3</v>
      </c>
      <c r="DW134" s="91" t="str">
        <f t="shared" si="178"/>
        <v>0</v>
      </c>
      <c r="DX134" s="91" t="str">
        <f t="shared" si="179"/>
        <v>1</v>
      </c>
      <c r="DY134" s="91" t="str">
        <f t="shared" si="180"/>
        <v>1</v>
      </c>
      <c r="DZ134" s="91" t="str">
        <f t="shared" si="181"/>
        <v>0</v>
      </c>
      <c r="EA134" s="91" t="str">
        <f t="shared" si="182"/>
        <v>0</v>
      </c>
      <c r="EB134" s="91" t="str">
        <f t="shared" si="183"/>
        <v>0</v>
      </c>
      <c r="EC134" s="91" t="str">
        <f t="shared" si="184"/>
        <v>0</v>
      </c>
      <c r="ED134" s="91" t="str">
        <f t="shared" si="185"/>
        <v>0</v>
      </c>
      <c r="EE134" s="91" t="str">
        <f t="shared" si="186"/>
        <v>0</v>
      </c>
      <c r="EF134" s="91" t="str">
        <f t="shared" si="103"/>
        <v>3</v>
      </c>
      <c r="EG134" s="91" t="str">
        <f t="shared" si="104"/>
        <v>0</v>
      </c>
      <c r="EH134" s="91" t="str">
        <f t="shared" si="105"/>
        <v>0</v>
      </c>
      <c r="EI134" s="91" t="str">
        <f t="shared" si="106"/>
        <v>0</v>
      </c>
      <c r="EJ134" s="91" t="str">
        <f t="shared" si="107"/>
        <v>0</v>
      </c>
      <c r="EK134" s="91" t="str">
        <f t="shared" si="108"/>
        <v>0</v>
      </c>
      <c r="EL134" s="91" t="str">
        <f t="shared" si="109"/>
        <v>0</v>
      </c>
      <c r="EM134" s="91" t="str">
        <f t="shared" si="110"/>
        <v>3</v>
      </c>
      <c r="EN134" s="91" t="str">
        <f t="shared" si="111"/>
        <v>4</v>
      </c>
      <c r="EO134" s="91" t="str">
        <f t="shared" si="112"/>
        <v>3</v>
      </c>
      <c r="EP134" s="91" t="str">
        <f t="shared" si="113"/>
        <v>4</v>
      </c>
      <c r="EQ134" s="91" t="str">
        <f t="shared" si="114"/>
        <v>7</v>
      </c>
      <c r="ER134" s="91" t="str">
        <f t="shared" si="115"/>
        <v>7</v>
      </c>
      <c r="ES134" s="91" t="str">
        <f t="shared" si="116"/>
        <v>7</v>
      </c>
      <c r="ET134" s="91" t="str">
        <f t="shared" si="117"/>
        <v>5</v>
      </c>
      <c r="EU134" s="91" t="str">
        <f t="shared" si="118"/>
        <v>3</v>
      </c>
      <c r="EV134" s="91" t="str">
        <f t="shared" si="119"/>
        <v>4</v>
      </c>
      <c r="EW134" s="91" t="str">
        <f t="shared" si="120"/>
        <v>6</v>
      </c>
      <c r="EX134" s="91" t="str">
        <f t="shared" si="121"/>
        <v>4</v>
      </c>
      <c r="EY134" s="91" t="str">
        <f t="shared" si="122"/>
        <v>1</v>
      </c>
      <c r="EZ134" s="91" t="str">
        <f t="shared" si="123"/>
        <v>8</v>
      </c>
      <c r="FA134" s="91" t="str">
        <f t="shared" si="124"/>
        <v>1</v>
      </c>
      <c r="FB134" s="91" t="str">
        <f t="shared" si="125"/>
        <v>4</v>
      </c>
      <c r="FC134" s="91" t="str">
        <f t="shared" si="126"/>
        <v>1</v>
      </c>
      <c r="FD134" s="91" t="str">
        <f t="shared" si="127"/>
        <v>0</v>
      </c>
      <c r="FE134" s="91" t="str">
        <f t="shared" si="128"/>
        <v>0</v>
      </c>
      <c r="FF134" s="91" t="str">
        <f t="shared" si="129"/>
        <v>0</v>
      </c>
      <c r="FG134" s="91" t="str">
        <f t="shared" si="130"/>
        <v>0</v>
      </c>
      <c r="FH134" s="91" t="str">
        <f t="shared" si="131"/>
        <v>0</v>
      </c>
      <c r="FI134" s="91" t="str">
        <f t="shared" si="132"/>
        <v>0</v>
      </c>
      <c r="FJ134" s="91" t="str">
        <f t="shared" si="133"/>
        <v>0</v>
      </c>
      <c r="FK134" s="91" t="str">
        <f t="shared" si="134"/>
        <v>1</v>
      </c>
      <c r="FL134" s="91" t="str">
        <f t="shared" si="135"/>
        <v>0</v>
      </c>
      <c r="FM134" s="91" t="str">
        <f t="shared" si="136"/>
        <v>5</v>
      </c>
      <c r="FN134" s="91" t="str">
        <f t="shared" si="137"/>
        <v>3</v>
      </c>
      <c r="FO134" s="91" t="str">
        <f t="shared" si="138"/>
        <v>0</v>
      </c>
      <c r="FP134" s="91" t="str">
        <f t="shared" si="139"/>
        <v>0</v>
      </c>
      <c r="FQ134" s="91" t="str">
        <f t="shared" si="140"/>
        <v>0</v>
      </c>
      <c r="FR134" s="91" t="str">
        <f t="shared" si="141"/>
        <v>0</v>
      </c>
      <c r="FS134" s="91" t="str">
        <f t="shared" si="142"/>
        <v>0</v>
      </c>
      <c r="FT134" s="91" t="str">
        <f t="shared" si="143"/>
        <v>0</v>
      </c>
      <c r="FU134" s="91" t="str">
        <f t="shared" si="144"/>
        <v>0</v>
      </c>
      <c r="FV134" s="91" t="str">
        <f t="shared" si="145"/>
        <v/>
      </c>
    </row>
    <row r="135" spans="1:178">
      <c r="A135" s="86">
        <v>2004</v>
      </c>
      <c r="B135" s="87" t="s">
        <v>5</v>
      </c>
      <c r="C135" s="87">
        <v>1341448.4822155854</v>
      </c>
      <c r="D135" s="87">
        <v>36002.979667980864</v>
      </c>
      <c r="E135" s="87">
        <v>139064.11684162886</v>
      </c>
      <c r="F135" s="87">
        <v>21555.357415692324</v>
      </c>
      <c r="G135" s="87">
        <v>31105.289927327514</v>
      </c>
      <c r="H135" s="87">
        <v>45399.507823571366</v>
      </c>
      <c r="I135" s="87">
        <v>39639.685601946891</v>
      </c>
      <c r="J135" s="87">
        <v>53867.428277238039</v>
      </c>
      <c r="K135" s="87">
        <v>259992.77071165486</v>
      </c>
      <c r="L135" s="87">
        <v>172039.91721699457</v>
      </c>
      <c r="M135" s="87">
        <v>242697.96361117697</v>
      </c>
      <c r="N135" s="87">
        <v>41925.410507012704</v>
      </c>
      <c r="O135" s="87">
        <v>49782.781623621529</v>
      </c>
      <c r="P135" s="87">
        <v>0</v>
      </c>
      <c r="Q135" s="87">
        <v>32692.513664536535</v>
      </c>
      <c r="R135" s="87">
        <v>25282.060571871232</v>
      </c>
      <c r="S135" s="87">
        <v>14920.10766890617</v>
      </c>
      <c r="T135" s="87">
        <v>6588.2057442657861</v>
      </c>
      <c r="U135" s="87">
        <v>10528.652303200288</v>
      </c>
      <c r="V135" s="87">
        <v>203027.59713802117</v>
      </c>
      <c r="W135" s="87">
        <v>45545.7533096673</v>
      </c>
      <c r="X135" s="87">
        <v>491786.75269517553</v>
      </c>
      <c r="Y135" s="87">
        <v>87750.359744681336</v>
      </c>
      <c r="Z135" s="87">
        <v>338820.1104130703</v>
      </c>
      <c r="AA135" s="87">
        <v>573195.37636096962</v>
      </c>
      <c r="AB135" s="87">
        <v>309829.75520774553</v>
      </c>
      <c r="AC135" s="87">
        <v>80064.801506842559</v>
      </c>
      <c r="AD135" s="87">
        <v>71983.460030408503</v>
      </c>
      <c r="AE135" s="87">
        <v>93584.838752914235</v>
      </c>
      <c r="AF135" s="87">
        <v>313691.45419724373</v>
      </c>
      <c r="AG135" s="87">
        <v>134801.52113500048</v>
      </c>
      <c r="AH135" s="87">
        <v>346519.98639080656</v>
      </c>
      <c r="AI135" s="87">
        <v>0</v>
      </c>
      <c r="AJ135" s="87">
        <v>11940.995074518365</v>
      </c>
      <c r="AK135" s="87">
        <v>7432.9523982185237</v>
      </c>
      <c r="AL135" s="87">
        <v>0</v>
      </c>
      <c r="AM135" s="87">
        <v>0</v>
      </c>
      <c r="AN135" s="87">
        <v>0</v>
      </c>
      <c r="AO135" s="87">
        <v>0</v>
      </c>
      <c r="AP135" s="87">
        <v>0</v>
      </c>
      <c r="AQ135" s="87">
        <v>0</v>
      </c>
      <c r="AR135" s="87">
        <v>37017.493809289714</v>
      </c>
      <c r="AS135" s="87">
        <v>0</v>
      </c>
      <c r="AT135" s="87">
        <v>0</v>
      </c>
      <c r="AU135" s="87">
        <v>0</v>
      </c>
      <c r="AV135" s="87">
        <v>0</v>
      </c>
      <c r="AW135" s="87">
        <v>0</v>
      </c>
      <c r="AX135" s="87">
        <v>0</v>
      </c>
      <c r="AY135" s="87">
        <v>239603.28640190218</v>
      </c>
      <c r="AZ135" s="87">
        <v>318829.47742903378</v>
      </c>
      <c r="BA135" s="87">
        <v>331786.00934056792</v>
      </c>
      <c r="BB135" s="87">
        <v>403311.30169425631</v>
      </c>
      <c r="BC135" s="87">
        <v>65957.736924973229</v>
      </c>
      <c r="BD135" s="87">
        <v>60487.337588419723</v>
      </c>
      <c r="BE135" s="87">
        <v>47549.214199610899</v>
      </c>
      <c r="BF135" s="87">
        <v>39035.272439130822</v>
      </c>
      <c r="BG135" s="87">
        <v>23903.466758882987</v>
      </c>
      <c r="BH135" s="87">
        <v>2821.6174555152593</v>
      </c>
      <c r="BI135" s="87">
        <v>46864.008075944635</v>
      </c>
      <c r="BJ135" s="87">
        <v>30990.748008147482</v>
      </c>
      <c r="BK135" s="87">
        <v>99095.123222039358</v>
      </c>
      <c r="BL135" s="87">
        <v>57859.009621520767</v>
      </c>
      <c r="BM135" s="87">
        <v>70867.699014110156</v>
      </c>
      <c r="BN135" s="87">
        <v>32221.050943625865</v>
      </c>
      <c r="BO135" s="87">
        <v>12995.394348398841</v>
      </c>
      <c r="BP135" s="87">
        <v>0</v>
      </c>
      <c r="BQ135" s="87">
        <v>0</v>
      </c>
      <c r="BR135" s="87">
        <v>0</v>
      </c>
      <c r="BS135" s="87">
        <v>0</v>
      </c>
      <c r="BT135" s="87">
        <v>0</v>
      </c>
      <c r="BU135" s="87">
        <v>0</v>
      </c>
      <c r="BV135" s="87">
        <v>0</v>
      </c>
      <c r="BW135" s="87">
        <v>1536.0889518607901</v>
      </c>
      <c r="BX135" s="87">
        <v>0</v>
      </c>
      <c r="BY135" s="87">
        <v>4640.9931182052369</v>
      </c>
      <c r="BZ135" s="87">
        <v>2285.7249050658224</v>
      </c>
      <c r="CA135" s="87">
        <v>0</v>
      </c>
      <c r="CB135" s="87">
        <v>0</v>
      </c>
      <c r="CC135" s="87">
        <v>0</v>
      </c>
      <c r="CD135" s="87">
        <v>0</v>
      </c>
      <c r="CE135" s="87">
        <v>0</v>
      </c>
      <c r="CF135" s="87">
        <v>0</v>
      </c>
      <c r="CG135" s="87">
        <v>0</v>
      </c>
      <c r="CH135" s="87"/>
      <c r="CI135" s="87">
        <v>7604166.9999999972</v>
      </c>
      <c r="CO135" s="86">
        <v>2004</v>
      </c>
      <c r="CP135" s="87" t="s">
        <v>5</v>
      </c>
      <c r="CQ135" s="91" t="str">
        <f t="shared" si="146"/>
        <v>1</v>
      </c>
      <c r="CR135" s="91" t="str">
        <f t="shared" si="147"/>
        <v>3</v>
      </c>
      <c r="CS135" s="91" t="str">
        <f t="shared" si="148"/>
        <v>1</v>
      </c>
      <c r="CT135" s="91" t="str">
        <f t="shared" si="149"/>
        <v>2</v>
      </c>
      <c r="CU135" s="91" t="str">
        <f t="shared" si="150"/>
        <v>3</v>
      </c>
      <c r="CV135" s="91" t="str">
        <f t="shared" si="151"/>
        <v>4</v>
      </c>
      <c r="CW135" s="91" t="str">
        <f t="shared" si="152"/>
        <v>3</v>
      </c>
      <c r="CX135" s="91" t="str">
        <f t="shared" si="153"/>
        <v>5</v>
      </c>
      <c r="CY135" s="91" t="str">
        <f t="shared" si="154"/>
        <v>2</v>
      </c>
      <c r="CZ135" s="91" t="str">
        <f t="shared" si="155"/>
        <v>1</v>
      </c>
      <c r="DA135" s="91" t="str">
        <f t="shared" si="156"/>
        <v>2</v>
      </c>
      <c r="DB135" s="91" t="str">
        <f t="shared" si="157"/>
        <v>4</v>
      </c>
      <c r="DC135" s="91" t="str">
        <f t="shared" si="158"/>
        <v>4</v>
      </c>
      <c r="DD135" s="91" t="str">
        <f t="shared" si="159"/>
        <v>0</v>
      </c>
      <c r="DE135" s="91" t="str">
        <f t="shared" si="160"/>
        <v>3</v>
      </c>
      <c r="DF135" s="91" t="str">
        <f t="shared" si="161"/>
        <v>2</v>
      </c>
      <c r="DG135" s="91" t="str">
        <f t="shared" si="162"/>
        <v>1</v>
      </c>
      <c r="DH135" s="91" t="str">
        <f t="shared" si="163"/>
        <v>6</v>
      </c>
      <c r="DI135" s="91" t="str">
        <f t="shared" si="164"/>
        <v>1</v>
      </c>
      <c r="DJ135" s="91" t="str">
        <f t="shared" si="165"/>
        <v>2</v>
      </c>
      <c r="DK135" s="91" t="str">
        <f t="shared" si="166"/>
        <v>4</v>
      </c>
      <c r="DL135" s="91" t="str">
        <f t="shared" si="167"/>
        <v>4</v>
      </c>
      <c r="DM135" s="91" t="str">
        <f t="shared" si="168"/>
        <v>8</v>
      </c>
      <c r="DN135" s="91" t="str">
        <f t="shared" si="169"/>
        <v>3</v>
      </c>
      <c r="DO135" s="91" t="str">
        <f t="shared" si="170"/>
        <v>5</v>
      </c>
      <c r="DP135" s="91" t="str">
        <f t="shared" si="171"/>
        <v>3</v>
      </c>
      <c r="DQ135" s="91" t="str">
        <f t="shared" si="172"/>
        <v>8</v>
      </c>
      <c r="DR135" s="91" t="str">
        <f t="shared" si="173"/>
        <v>7</v>
      </c>
      <c r="DS135" s="91" t="str">
        <f t="shared" si="174"/>
        <v>9</v>
      </c>
      <c r="DT135" s="91" t="str">
        <f t="shared" si="175"/>
        <v>3</v>
      </c>
      <c r="DU135" s="91" t="str">
        <f t="shared" si="176"/>
        <v>1</v>
      </c>
      <c r="DV135" s="91" t="str">
        <f t="shared" si="177"/>
        <v>3</v>
      </c>
      <c r="DW135" s="91" t="str">
        <f t="shared" si="178"/>
        <v>0</v>
      </c>
      <c r="DX135" s="91" t="str">
        <f t="shared" si="179"/>
        <v>1</v>
      </c>
      <c r="DY135" s="91" t="str">
        <f t="shared" si="180"/>
        <v>7</v>
      </c>
      <c r="DZ135" s="91" t="str">
        <f t="shared" si="181"/>
        <v>0</v>
      </c>
      <c r="EA135" s="91" t="str">
        <f t="shared" si="182"/>
        <v>0</v>
      </c>
      <c r="EB135" s="91" t="str">
        <f t="shared" si="183"/>
        <v>0</v>
      </c>
      <c r="EC135" s="91" t="str">
        <f t="shared" si="184"/>
        <v>0</v>
      </c>
      <c r="ED135" s="91" t="str">
        <f t="shared" si="185"/>
        <v>0</v>
      </c>
      <c r="EE135" s="91" t="str">
        <f t="shared" si="186"/>
        <v>0</v>
      </c>
      <c r="EF135" s="91" t="str">
        <f t="shared" si="103"/>
        <v>3</v>
      </c>
      <c r="EG135" s="91" t="str">
        <f t="shared" si="104"/>
        <v>0</v>
      </c>
      <c r="EH135" s="91" t="str">
        <f t="shared" si="105"/>
        <v>0</v>
      </c>
      <c r="EI135" s="91" t="str">
        <f t="shared" si="106"/>
        <v>0</v>
      </c>
      <c r="EJ135" s="91" t="str">
        <f t="shared" si="107"/>
        <v>0</v>
      </c>
      <c r="EK135" s="91" t="str">
        <f t="shared" si="108"/>
        <v>0</v>
      </c>
      <c r="EL135" s="91" t="str">
        <f t="shared" si="109"/>
        <v>0</v>
      </c>
      <c r="EM135" s="91" t="str">
        <f t="shared" si="110"/>
        <v>2</v>
      </c>
      <c r="EN135" s="91" t="str">
        <f t="shared" si="111"/>
        <v>3</v>
      </c>
      <c r="EO135" s="91" t="str">
        <f t="shared" si="112"/>
        <v>3</v>
      </c>
      <c r="EP135" s="91" t="str">
        <f t="shared" si="113"/>
        <v>4</v>
      </c>
      <c r="EQ135" s="91" t="str">
        <f t="shared" si="114"/>
        <v>6</v>
      </c>
      <c r="ER135" s="91" t="str">
        <f t="shared" si="115"/>
        <v>6</v>
      </c>
      <c r="ES135" s="91" t="str">
        <f t="shared" si="116"/>
        <v>4</v>
      </c>
      <c r="ET135" s="91" t="str">
        <f t="shared" si="117"/>
        <v>3</v>
      </c>
      <c r="EU135" s="91" t="str">
        <f t="shared" si="118"/>
        <v>2</v>
      </c>
      <c r="EV135" s="91" t="str">
        <f t="shared" si="119"/>
        <v>2</v>
      </c>
      <c r="EW135" s="91" t="str">
        <f t="shared" si="120"/>
        <v>4</v>
      </c>
      <c r="EX135" s="91" t="str">
        <f t="shared" si="121"/>
        <v>3</v>
      </c>
      <c r="EY135" s="91" t="str">
        <f t="shared" si="122"/>
        <v>9</v>
      </c>
      <c r="EZ135" s="91" t="str">
        <f t="shared" si="123"/>
        <v>5</v>
      </c>
      <c r="FA135" s="91" t="str">
        <f t="shared" si="124"/>
        <v>7</v>
      </c>
      <c r="FB135" s="91" t="str">
        <f t="shared" si="125"/>
        <v>3</v>
      </c>
      <c r="FC135" s="91" t="str">
        <f t="shared" si="126"/>
        <v>1</v>
      </c>
      <c r="FD135" s="91" t="str">
        <f t="shared" si="127"/>
        <v>0</v>
      </c>
      <c r="FE135" s="91" t="str">
        <f t="shared" si="128"/>
        <v>0</v>
      </c>
      <c r="FF135" s="91" t="str">
        <f t="shared" si="129"/>
        <v>0</v>
      </c>
      <c r="FG135" s="91" t="str">
        <f t="shared" si="130"/>
        <v>0</v>
      </c>
      <c r="FH135" s="91" t="str">
        <f t="shared" si="131"/>
        <v>0</v>
      </c>
      <c r="FI135" s="91" t="str">
        <f t="shared" si="132"/>
        <v>0</v>
      </c>
      <c r="FJ135" s="91" t="str">
        <f t="shared" si="133"/>
        <v>0</v>
      </c>
      <c r="FK135" s="91" t="str">
        <f t="shared" si="134"/>
        <v>1</v>
      </c>
      <c r="FL135" s="91" t="str">
        <f t="shared" si="135"/>
        <v>0</v>
      </c>
      <c r="FM135" s="91" t="str">
        <f t="shared" si="136"/>
        <v>4</v>
      </c>
      <c r="FN135" s="91" t="str">
        <f t="shared" si="137"/>
        <v>2</v>
      </c>
      <c r="FO135" s="91" t="str">
        <f t="shared" si="138"/>
        <v>0</v>
      </c>
      <c r="FP135" s="91" t="str">
        <f t="shared" si="139"/>
        <v>0</v>
      </c>
      <c r="FQ135" s="91" t="str">
        <f t="shared" si="140"/>
        <v>0</v>
      </c>
      <c r="FR135" s="91" t="str">
        <f t="shared" si="141"/>
        <v>0</v>
      </c>
      <c r="FS135" s="91" t="str">
        <f t="shared" si="142"/>
        <v>0</v>
      </c>
      <c r="FT135" s="91" t="str">
        <f t="shared" si="143"/>
        <v>0</v>
      </c>
      <c r="FU135" s="91" t="str">
        <f t="shared" si="144"/>
        <v>0</v>
      </c>
      <c r="FV135" s="91" t="str">
        <f t="shared" si="145"/>
        <v/>
      </c>
    </row>
    <row r="136" spans="1:178">
      <c r="A136" s="86">
        <v>2004</v>
      </c>
      <c r="B136" s="87" t="s">
        <v>6</v>
      </c>
      <c r="C136" s="87">
        <v>1641999.6038125206</v>
      </c>
      <c r="D136" s="87">
        <v>45993.174414210982</v>
      </c>
      <c r="E136" s="87">
        <v>150758.43847472189</v>
      </c>
      <c r="F136" s="87">
        <v>25548.730113086858</v>
      </c>
      <c r="G136" s="87">
        <v>39502.601786043626</v>
      </c>
      <c r="H136" s="87">
        <v>54421.11067465262</v>
      </c>
      <c r="I136" s="87">
        <v>45968.906811301487</v>
      </c>
      <c r="J136" s="87">
        <v>56835.737164146878</v>
      </c>
      <c r="K136" s="87">
        <v>290245.58654810692</v>
      </c>
      <c r="L136" s="87">
        <v>180180.8847022361</v>
      </c>
      <c r="M136" s="87">
        <v>256170.83861281921</v>
      </c>
      <c r="N136" s="87">
        <v>43679.662936839595</v>
      </c>
      <c r="O136" s="87">
        <v>52189.50235710077</v>
      </c>
      <c r="P136" s="87">
        <v>0</v>
      </c>
      <c r="Q136" s="87">
        <v>34022.168128983794</v>
      </c>
      <c r="R136" s="87">
        <v>25761.071638544894</v>
      </c>
      <c r="S136" s="87">
        <v>16505.003428816908</v>
      </c>
      <c r="T136" s="87">
        <v>6897.0549769013123</v>
      </c>
      <c r="U136" s="87">
        <v>10892.109105876109</v>
      </c>
      <c r="V136" s="87">
        <v>198174.30110950174</v>
      </c>
      <c r="W136" s="87">
        <v>72931.224793866146</v>
      </c>
      <c r="X136" s="87">
        <v>619020.03731551417</v>
      </c>
      <c r="Y136" s="87">
        <v>107682.43216025586</v>
      </c>
      <c r="Z136" s="87">
        <v>400385.11350294866</v>
      </c>
      <c r="AA136" s="87">
        <v>704164.94442370243</v>
      </c>
      <c r="AB136" s="87">
        <v>354708.42907668225</v>
      </c>
      <c r="AC136" s="87">
        <v>91165.294929984215</v>
      </c>
      <c r="AD136" s="87">
        <v>83624.137325860182</v>
      </c>
      <c r="AE136" s="87">
        <v>111210.33493322298</v>
      </c>
      <c r="AF136" s="87">
        <v>371145.68544737686</v>
      </c>
      <c r="AG136" s="87">
        <v>167061.21187929306</v>
      </c>
      <c r="AH136" s="87">
        <v>383830.56371819152</v>
      </c>
      <c r="AI136" s="87">
        <v>0</v>
      </c>
      <c r="AJ136" s="87">
        <v>17810.398235323224</v>
      </c>
      <c r="AK136" s="87">
        <v>7519.9234515782227</v>
      </c>
      <c r="AL136" s="87">
        <v>0</v>
      </c>
      <c r="AM136" s="87">
        <v>0</v>
      </c>
      <c r="AN136" s="87">
        <v>0</v>
      </c>
      <c r="AO136" s="87">
        <v>0</v>
      </c>
      <c r="AP136" s="87">
        <v>0</v>
      </c>
      <c r="AQ136" s="87">
        <v>0</v>
      </c>
      <c r="AR136" s="87">
        <v>40552.175611879065</v>
      </c>
      <c r="AS136" s="87">
        <v>0</v>
      </c>
      <c r="AT136" s="87">
        <v>0</v>
      </c>
      <c r="AU136" s="87">
        <v>0</v>
      </c>
      <c r="AV136" s="87">
        <v>0</v>
      </c>
      <c r="AW136" s="87">
        <v>0</v>
      </c>
      <c r="AX136" s="87">
        <v>0</v>
      </c>
      <c r="AY136" s="87">
        <v>289511.49156009482</v>
      </c>
      <c r="AZ136" s="87">
        <v>393110.89953082899</v>
      </c>
      <c r="BA136" s="87">
        <v>398266.7539989744</v>
      </c>
      <c r="BB136" s="87">
        <v>468492.14106843242</v>
      </c>
      <c r="BC136" s="87">
        <v>78415.703051410892</v>
      </c>
      <c r="BD136" s="87">
        <v>73568.249370240257</v>
      </c>
      <c r="BE136" s="87">
        <v>61780.261256955469</v>
      </c>
      <c r="BF136" s="87">
        <v>46477.515322279549</v>
      </c>
      <c r="BG136" s="87">
        <v>27732.814374940961</v>
      </c>
      <c r="BH136" s="87">
        <v>2873.6886445321111</v>
      </c>
      <c r="BI136" s="87">
        <v>52806.303931050308</v>
      </c>
      <c r="BJ136" s="87">
        <v>36616.779340056768</v>
      </c>
      <c r="BK136" s="87">
        <v>103793.54879401009</v>
      </c>
      <c r="BL136" s="87">
        <v>65562.973860472237</v>
      </c>
      <c r="BM136" s="87">
        <v>108510.56410954222</v>
      </c>
      <c r="BN136" s="87">
        <v>47818.300383028873</v>
      </c>
      <c r="BO136" s="87">
        <v>18571.794276608474</v>
      </c>
      <c r="BP136" s="87">
        <v>0</v>
      </c>
      <c r="BQ136" s="87">
        <v>0</v>
      </c>
      <c r="BR136" s="87">
        <v>0</v>
      </c>
      <c r="BS136" s="87">
        <v>0</v>
      </c>
      <c r="BT136" s="87">
        <v>0</v>
      </c>
      <c r="BU136" s="87">
        <v>0</v>
      </c>
      <c r="BV136" s="87">
        <v>0</v>
      </c>
      <c r="BW136" s="87">
        <v>1547.0596854799894</v>
      </c>
      <c r="BX136" s="87">
        <v>0</v>
      </c>
      <c r="BY136" s="87">
        <v>5307.5269863297153</v>
      </c>
      <c r="BZ136" s="87">
        <v>2107.2368526407176</v>
      </c>
      <c r="CA136" s="87">
        <v>0</v>
      </c>
      <c r="CB136" s="87">
        <v>0</v>
      </c>
      <c r="CC136" s="87">
        <v>0</v>
      </c>
      <c r="CD136" s="87">
        <v>0</v>
      </c>
      <c r="CE136" s="87">
        <v>0</v>
      </c>
      <c r="CF136" s="87">
        <v>0</v>
      </c>
      <c r="CG136" s="87">
        <v>0</v>
      </c>
      <c r="CH136" s="87"/>
      <c r="CI136" s="87">
        <v>8991429.9999999981</v>
      </c>
      <c r="CO136" s="86">
        <v>2004</v>
      </c>
      <c r="CP136" s="87" t="s">
        <v>6</v>
      </c>
      <c r="CQ136" s="91" t="str">
        <f t="shared" si="146"/>
        <v>1</v>
      </c>
      <c r="CR136" s="91" t="str">
        <f t="shared" si="147"/>
        <v>4</v>
      </c>
      <c r="CS136" s="91" t="str">
        <f t="shared" si="148"/>
        <v>1</v>
      </c>
      <c r="CT136" s="91" t="str">
        <f t="shared" si="149"/>
        <v>2</v>
      </c>
      <c r="CU136" s="91" t="str">
        <f t="shared" si="150"/>
        <v>3</v>
      </c>
      <c r="CV136" s="91" t="str">
        <f t="shared" si="151"/>
        <v>5</v>
      </c>
      <c r="CW136" s="91" t="str">
        <f t="shared" si="152"/>
        <v>4</v>
      </c>
      <c r="CX136" s="91" t="str">
        <f t="shared" si="153"/>
        <v>5</v>
      </c>
      <c r="CY136" s="91" t="str">
        <f t="shared" si="154"/>
        <v>2</v>
      </c>
      <c r="CZ136" s="91" t="str">
        <f t="shared" si="155"/>
        <v>1</v>
      </c>
      <c r="DA136" s="91" t="str">
        <f t="shared" si="156"/>
        <v>2</v>
      </c>
      <c r="DB136" s="91" t="str">
        <f t="shared" si="157"/>
        <v>4</v>
      </c>
      <c r="DC136" s="91" t="str">
        <f t="shared" si="158"/>
        <v>5</v>
      </c>
      <c r="DD136" s="91" t="str">
        <f t="shared" si="159"/>
        <v>0</v>
      </c>
      <c r="DE136" s="91" t="str">
        <f t="shared" si="160"/>
        <v>3</v>
      </c>
      <c r="DF136" s="91" t="str">
        <f t="shared" si="161"/>
        <v>2</v>
      </c>
      <c r="DG136" s="91" t="str">
        <f t="shared" si="162"/>
        <v>1</v>
      </c>
      <c r="DH136" s="91" t="str">
        <f t="shared" si="163"/>
        <v>6</v>
      </c>
      <c r="DI136" s="91" t="str">
        <f t="shared" si="164"/>
        <v>1</v>
      </c>
      <c r="DJ136" s="91" t="str">
        <f t="shared" si="165"/>
        <v>1</v>
      </c>
      <c r="DK136" s="91" t="str">
        <f t="shared" si="166"/>
        <v>7</v>
      </c>
      <c r="DL136" s="91" t="str">
        <f t="shared" si="167"/>
        <v>6</v>
      </c>
      <c r="DM136" s="91" t="str">
        <f t="shared" si="168"/>
        <v>1</v>
      </c>
      <c r="DN136" s="91" t="str">
        <f t="shared" si="169"/>
        <v>4</v>
      </c>
      <c r="DO136" s="91" t="str">
        <f t="shared" si="170"/>
        <v>7</v>
      </c>
      <c r="DP136" s="91" t="str">
        <f t="shared" si="171"/>
        <v>3</v>
      </c>
      <c r="DQ136" s="91" t="str">
        <f t="shared" si="172"/>
        <v>9</v>
      </c>
      <c r="DR136" s="91" t="str">
        <f t="shared" si="173"/>
        <v>8</v>
      </c>
      <c r="DS136" s="91" t="str">
        <f t="shared" si="174"/>
        <v>1</v>
      </c>
      <c r="DT136" s="91" t="str">
        <f t="shared" si="175"/>
        <v>3</v>
      </c>
      <c r="DU136" s="91" t="str">
        <f t="shared" si="176"/>
        <v>1</v>
      </c>
      <c r="DV136" s="91" t="str">
        <f t="shared" si="177"/>
        <v>3</v>
      </c>
      <c r="DW136" s="91" t="str">
        <f t="shared" si="178"/>
        <v>0</v>
      </c>
      <c r="DX136" s="91" t="str">
        <f t="shared" si="179"/>
        <v>1</v>
      </c>
      <c r="DY136" s="91" t="str">
        <f t="shared" si="180"/>
        <v>7</v>
      </c>
      <c r="DZ136" s="91" t="str">
        <f t="shared" si="181"/>
        <v>0</v>
      </c>
      <c r="EA136" s="91" t="str">
        <f t="shared" si="182"/>
        <v>0</v>
      </c>
      <c r="EB136" s="91" t="str">
        <f t="shared" si="183"/>
        <v>0</v>
      </c>
      <c r="EC136" s="91" t="str">
        <f t="shared" si="184"/>
        <v>0</v>
      </c>
      <c r="ED136" s="91" t="str">
        <f t="shared" si="185"/>
        <v>0</v>
      </c>
      <c r="EE136" s="91" t="str">
        <f t="shared" si="186"/>
        <v>0</v>
      </c>
      <c r="EF136" s="91" t="str">
        <f t="shared" si="103"/>
        <v>4</v>
      </c>
      <c r="EG136" s="91" t="str">
        <f t="shared" si="104"/>
        <v>0</v>
      </c>
      <c r="EH136" s="91" t="str">
        <f t="shared" si="105"/>
        <v>0</v>
      </c>
      <c r="EI136" s="91" t="str">
        <f t="shared" si="106"/>
        <v>0</v>
      </c>
      <c r="EJ136" s="91" t="str">
        <f t="shared" si="107"/>
        <v>0</v>
      </c>
      <c r="EK136" s="91" t="str">
        <f t="shared" si="108"/>
        <v>0</v>
      </c>
      <c r="EL136" s="91" t="str">
        <f t="shared" si="109"/>
        <v>0</v>
      </c>
      <c r="EM136" s="91" t="str">
        <f t="shared" si="110"/>
        <v>2</v>
      </c>
      <c r="EN136" s="91" t="str">
        <f t="shared" si="111"/>
        <v>3</v>
      </c>
      <c r="EO136" s="91" t="str">
        <f t="shared" si="112"/>
        <v>3</v>
      </c>
      <c r="EP136" s="91" t="str">
        <f t="shared" si="113"/>
        <v>4</v>
      </c>
      <c r="EQ136" s="91" t="str">
        <f t="shared" si="114"/>
        <v>7</v>
      </c>
      <c r="ER136" s="91" t="str">
        <f t="shared" si="115"/>
        <v>7</v>
      </c>
      <c r="ES136" s="91" t="str">
        <f t="shared" si="116"/>
        <v>6</v>
      </c>
      <c r="ET136" s="91" t="str">
        <f t="shared" si="117"/>
        <v>4</v>
      </c>
      <c r="EU136" s="91" t="str">
        <f t="shared" si="118"/>
        <v>2</v>
      </c>
      <c r="EV136" s="91" t="str">
        <f t="shared" si="119"/>
        <v>2</v>
      </c>
      <c r="EW136" s="91" t="str">
        <f t="shared" si="120"/>
        <v>5</v>
      </c>
      <c r="EX136" s="91" t="str">
        <f t="shared" si="121"/>
        <v>3</v>
      </c>
      <c r="EY136" s="91" t="str">
        <f t="shared" si="122"/>
        <v>1</v>
      </c>
      <c r="EZ136" s="91" t="str">
        <f t="shared" si="123"/>
        <v>6</v>
      </c>
      <c r="FA136" s="91" t="str">
        <f t="shared" si="124"/>
        <v>1</v>
      </c>
      <c r="FB136" s="91" t="str">
        <f t="shared" si="125"/>
        <v>4</v>
      </c>
      <c r="FC136" s="91" t="str">
        <f t="shared" si="126"/>
        <v>1</v>
      </c>
      <c r="FD136" s="91" t="str">
        <f t="shared" si="127"/>
        <v>0</v>
      </c>
      <c r="FE136" s="91" t="str">
        <f t="shared" si="128"/>
        <v>0</v>
      </c>
      <c r="FF136" s="91" t="str">
        <f t="shared" si="129"/>
        <v>0</v>
      </c>
      <c r="FG136" s="91" t="str">
        <f t="shared" si="130"/>
        <v>0</v>
      </c>
      <c r="FH136" s="91" t="str">
        <f t="shared" si="131"/>
        <v>0</v>
      </c>
      <c r="FI136" s="91" t="str">
        <f t="shared" si="132"/>
        <v>0</v>
      </c>
      <c r="FJ136" s="91" t="str">
        <f t="shared" si="133"/>
        <v>0</v>
      </c>
      <c r="FK136" s="91" t="str">
        <f t="shared" si="134"/>
        <v>1</v>
      </c>
      <c r="FL136" s="91" t="str">
        <f t="shared" si="135"/>
        <v>0</v>
      </c>
      <c r="FM136" s="91" t="str">
        <f t="shared" si="136"/>
        <v>5</v>
      </c>
      <c r="FN136" s="91" t="str">
        <f t="shared" si="137"/>
        <v>2</v>
      </c>
      <c r="FO136" s="91" t="str">
        <f t="shared" si="138"/>
        <v>0</v>
      </c>
      <c r="FP136" s="91" t="str">
        <f t="shared" si="139"/>
        <v>0</v>
      </c>
      <c r="FQ136" s="91" t="str">
        <f t="shared" si="140"/>
        <v>0</v>
      </c>
      <c r="FR136" s="91" t="str">
        <f t="shared" si="141"/>
        <v>0</v>
      </c>
      <c r="FS136" s="91" t="str">
        <f t="shared" si="142"/>
        <v>0</v>
      </c>
      <c r="FT136" s="91" t="str">
        <f t="shared" si="143"/>
        <v>0</v>
      </c>
      <c r="FU136" s="91" t="str">
        <f t="shared" si="144"/>
        <v>0</v>
      </c>
      <c r="FV136" s="91" t="str">
        <f t="shared" si="145"/>
        <v/>
      </c>
    </row>
    <row r="137" spans="1:178">
      <c r="A137" s="86">
        <v>2004</v>
      </c>
      <c r="B137" s="87" t="s">
        <v>7</v>
      </c>
      <c r="C137" s="87">
        <v>1558317.3122826212</v>
      </c>
      <c r="D137" s="87">
        <v>49693.559301256915</v>
      </c>
      <c r="E137" s="87">
        <v>162367.67148151773</v>
      </c>
      <c r="F137" s="87">
        <v>26683.780216427142</v>
      </c>
      <c r="G137" s="87">
        <v>40031.769939137004</v>
      </c>
      <c r="H137" s="87">
        <v>57929.05547366153</v>
      </c>
      <c r="I137" s="87">
        <v>47076.824682349441</v>
      </c>
      <c r="J137" s="87">
        <v>64179.127127524458</v>
      </c>
      <c r="K137" s="87">
        <v>291521.92542833218</v>
      </c>
      <c r="L137" s="87">
        <v>179027.75187571187</v>
      </c>
      <c r="M137" s="87">
        <v>260820.53246368348</v>
      </c>
      <c r="N137" s="87">
        <v>43885.709698374856</v>
      </c>
      <c r="O137" s="87">
        <v>52725.06770591197</v>
      </c>
      <c r="P137" s="87">
        <v>0</v>
      </c>
      <c r="Q137" s="87">
        <v>33839.64462298881</v>
      </c>
      <c r="R137" s="87">
        <v>25998.59018801081</v>
      </c>
      <c r="S137" s="87">
        <v>16060.284968725846</v>
      </c>
      <c r="T137" s="87">
        <v>6652.6462106179224</v>
      </c>
      <c r="U137" s="87">
        <v>10864.430020304666</v>
      </c>
      <c r="V137" s="87">
        <v>207101.2275948766</v>
      </c>
      <c r="W137" s="87">
        <v>78859.882617673211</v>
      </c>
      <c r="X137" s="87">
        <v>653865.45817064634</v>
      </c>
      <c r="Y137" s="87">
        <v>117568.03621111574</v>
      </c>
      <c r="Z137" s="87">
        <v>435270.52365993132</v>
      </c>
      <c r="AA137" s="87">
        <v>723991.7094320514</v>
      </c>
      <c r="AB137" s="87">
        <v>355831.17766511079</v>
      </c>
      <c r="AC137" s="87">
        <v>101161.08981851755</v>
      </c>
      <c r="AD137" s="87">
        <v>90969.650597636632</v>
      </c>
      <c r="AE137" s="87">
        <v>115165.80470199439</v>
      </c>
      <c r="AF137" s="87">
        <v>385415.32457452279</v>
      </c>
      <c r="AG137" s="87">
        <v>163157.57155878699</v>
      </c>
      <c r="AH137" s="87">
        <v>374551.91115663416</v>
      </c>
      <c r="AI137" s="87">
        <v>0</v>
      </c>
      <c r="AJ137" s="87">
        <v>17383.901314420302</v>
      </c>
      <c r="AK137" s="87">
        <v>9665.8557717841086</v>
      </c>
      <c r="AL137" s="87">
        <v>0</v>
      </c>
      <c r="AM137" s="87">
        <v>0</v>
      </c>
      <c r="AN137" s="87">
        <v>0</v>
      </c>
      <c r="AO137" s="87">
        <v>0</v>
      </c>
      <c r="AP137" s="87">
        <v>0</v>
      </c>
      <c r="AQ137" s="87">
        <v>0</v>
      </c>
      <c r="AR137" s="87">
        <v>37974.166649055907</v>
      </c>
      <c r="AS137" s="87">
        <v>0</v>
      </c>
      <c r="AT137" s="87">
        <v>0</v>
      </c>
      <c r="AU137" s="87">
        <v>0</v>
      </c>
      <c r="AV137" s="87">
        <v>0</v>
      </c>
      <c r="AW137" s="87">
        <v>0</v>
      </c>
      <c r="AX137" s="87">
        <v>0</v>
      </c>
      <c r="AY137" s="87">
        <v>306331.78942531906</v>
      </c>
      <c r="AZ137" s="87">
        <v>407119.78615714697</v>
      </c>
      <c r="BA137" s="87">
        <v>414286.83319028519</v>
      </c>
      <c r="BB137" s="87">
        <v>467461.23916409037</v>
      </c>
      <c r="BC137" s="87">
        <v>79623.351032125225</v>
      </c>
      <c r="BD137" s="87">
        <v>77218.06971575573</v>
      </c>
      <c r="BE137" s="87">
        <v>60211.327897689225</v>
      </c>
      <c r="BF137" s="87">
        <v>46783.026584111576</v>
      </c>
      <c r="BG137" s="87">
        <v>26002.656597675003</v>
      </c>
      <c r="BH137" s="87">
        <v>2674.6809566222114</v>
      </c>
      <c r="BI137" s="87">
        <v>50696.945885896261</v>
      </c>
      <c r="BJ137" s="87">
        <v>40564.469605146136</v>
      </c>
      <c r="BK137" s="87">
        <v>115292.88000400038</v>
      </c>
      <c r="BL137" s="87">
        <v>67258.415845733762</v>
      </c>
      <c r="BM137" s="87">
        <v>120246.78357740215</v>
      </c>
      <c r="BN137" s="87">
        <v>57805.02997890368</v>
      </c>
      <c r="BO137" s="87">
        <v>25307.300545098191</v>
      </c>
      <c r="BP137" s="87">
        <v>0</v>
      </c>
      <c r="BQ137" s="87">
        <v>0</v>
      </c>
      <c r="BR137" s="87">
        <v>0</v>
      </c>
      <c r="BS137" s="87">
        <v>0</v>
      </c>
      <c r="BT137" s="87">
        <v>0</v>
      </c>
      <c r="BU137" s="87">
        <v>0</v>
      </c>
      <c r="BV137" s="87">
        <v>0</v>
      </c>
      <c r="BW137" s="87">
        <v>1426.2931897153032</v>
      </c>
      <c r="BX137" s="87">
        <v>0</v>
      </c>
      <c r="BY137" s="87">
        <v>4741.4336684477366</v>
      </c>
      <c r="BZ137" s="87">
        <v>2186.7117969191854</v>
      </c>
      <c r="CA137" s="87">
        <v>0</v>
      </c>
      <c r="CB137" s="87">
        <v>0</v>
      </c>
      <c r="CC137" s="87">
        <v>0</v>
      </c>
      <c r="CD137" s="87">
        <v>0</v>
      </c>
      <c r="CE137" s="87">
        <v>0</v>
      </c>
      <c r="CF137" s="87">
        <v>0</v>
      </c>
      <c r="CG137" s="87">
        <v>0</v>
      </c>
      <c r="CH137" s="87"/>
      <c r="CI137" s="87">
        <v>9168847.9999999963</v>
      </c>
      <c r="CO137" s="86">
        <v>2004</v>
      </c>
      <c r="CP137" s="87" t="s">
        <v>7</v>
      </c>
      <c r="CQ137" s="91" t="str">
        <f t="shared" si="146"/>
        <v>1</v>
      </c>
      <c r="CR137" s="91" t="str">
        <f t="shared" si="147"/>
        <v>4</v>
      </c>
      <c r="CS137" s="91" t="str">
        <f t="shared" si="148"/>
        <v>1</v>
      </c>
      <c r="CT137" s="91" t="str">
        <f t="shared" si="149"/>
        <v>2</v>
      </c>
      <c r="CU137" s="91" t="str">
        <f t="shared" si="150"/>
        <v>4</v>
      </c>
      <c r="CV137" s="91" t="str">
        <f t="shared" si="151"/>
        <v>5</v>
      </c>
      <c r="CW137" s="91" t="str">
        <f t="shared" si="152"/>
        <v>4</v>
      </c>
      <c r="CX137" s="91" t="str">
        <f t="shared" si="153"/>
        <v>6</v>
      </c>
      <c r="CY137" s="91" t="str">
        <f t="shared" si="154"/>
        <v>2</v>
      </c>
      <c r="CZ137" s="91" t="str">
        <f t="shared" si="155"/>
        <v>1</v>
      </c>
      <c r="DA137" s="91" t="str">
        <f t="shared" si="156"/>
        <v>2</v>
      </c>
      <c r="DB137" s="91" t="str">
        <f t="shared" si="157"/>
        <v>4</v>
      </c>
      <c r="DC137" s="91" t="str">
        <f t="shared" si="158"/>
        <v>5</v>
      </c>
      <c r="DD137" s="91" t="str">
        <f t="shared" si="159"/>
        <v>0</v>
      </c>
      <c r="DE137" s="91" t="str">
        <f t="shared" si="160"/>
        <v>3</v>
      </c>
      <c r="DF137" s="91" t="str">
        <f t="shared" si="161"/>
        <v>2</v>
      </c>
      <c r="DG137" s="91" t="str">
        <f t="shared" si="162"/>
        <v>1</v>
      </c>
      <c r="DH137" s="91" t="str">
        <f t="shared" si="163"/>
        <v>6</v>
      </c>
      <c r="DI137" s="91" t="str">
        <f t="shared" si="164"/>
        <v>1</v>
      </c>
      <c r="DJ137" s="91" t="str">
        <f t="shared" si="165"/>
        <v>2</v>
      </c>
      <c r="DK137" s="91" t="str">
        <f t="shared" si="166"/>
        <v>7</v>
      </c>
      <c r="DL137" s="91" t="str">
        <f t="shared" si="167"/>
        <v>6</v>
      </c>
      <c r="DM137" s="91" t="str">
        <f t="shared" si="168"/>
        <v>1</v>
      </c>
      <c r="DN137" s="91" t="str">
        <f t="shared" si="169"/>
        <v>4</v>
      </c>
      <c r="DO137" s="91" t="str">
        <f t="shared" si="170"/>
        <v>7</v>
      </c>
      <c r="DP137" s="91" t="str">
        <f t="shared" si="171"/>
        <v>3</v>
      </c>
      <c r="DQ137" s="91" t="str">
        <f t="shared" si="172"/>
        <v>1</v>
      </c>
      <c r="DR137" s="91" t="str">
        <f t="shared" si="173"/>
        <v>9</v>
      </c>
      <c r="DS137" s="91" t="str">
        <f t="shared" si="174"/>
        <v>1</v>
      </c>
      <c r="DT137" s="91" t="str">
        <f t="shared" si="175"/>
        <v>3</v>
      </c>
      <c r="DU137" s="91" t="str">
        <f t="shared" si="176"/>
        <v>1</v>
      </c>
      <c r="DV137" s="91" t="str">
        <f t="shared" si="177"/>
        <v>3</v>
      </c>
      <c r="DW137" s="91" t="str">
        <f t="shared" si="178"/>
        <v>0</v>
      </c>
      <c r="DX137" s="91" t="str">
        <f t="shared" si="179"/>
        <v>1</v>
      </c>
      <c r="DY137" s="91" t="str">
        <f t="shared" si="180"/>
        <v>9</v>
      </c>
      <c r="DZ137" s="91" t="str">
        <f t="shared" si="181"/>
        <v>0</v>
      </c>
      <c r="EA137" s="91" t="str">
        <f t="shared" si="182"/>
        <v>0</v>
      </c>
      <c r="EB137" s="91" t="str">
        <f t="shared" si="183"/>
        <v>0</v>
      </c>
      <c r="EC137" s="91" t="str">
        <f t="shared" si="184"/>
        <v>0</v>
      </c>
      <c r="ED137" s="91" t="str">
        <f t="shared" si="185"/>
        <v>0</v>
      </c>
      <c r="EE137" s="91" t="str">
        <f t="shared" si="186"/>
        <v>0</v>
      </c>
      <c r="EF137" s="91" t="str">
        <f t="shared" si="103"/>
        <v>3</v>
      </c>
      <c r="EG137" s="91" t="str">
        <f t="shared" si="104"/>
        <v>0</v>
      </c>
      <c r="EH137" s="91" t="str">
        <f t="shared" si="105"/>
        <v>0</v>
      </c>
      <c r="EI137" s="91" t="str">
        <f t="shared" si="106"/>
        <v>0</v>
      </c>
      <c r="EJ137" s="91" t="str">
        <f t="shared" si="107"/>
        <v>0</v>
      </c>
      <c r="EK137" s="91" t="str">
        <f t="shared" si="108"/>
        <v>0</v>
      </c>
      <c r="EL137" s="91" t="str">
        <f t="shared" si="109"/>
        <v>0</v>
      </c>
      <c r="EM137" s="91" t="str">
        <f t="shared" si="110"/>
        <v>3</v>
      </c>
      <c r="EN137" s="91" t="str">
        <f t="shared" si="111"/>
        <v>4</v>
      </c>
      <c r="EO137" s="91" t="str">
        <f t="shared" si="112"/>
        <v>4</v>
      </c>
      <c r="EP137" s="91" t="str">
        <f t="shared" si="113"/>
        <v>4</v>
      </c>
      <c r="EQ137" s="91" t="str">
        <f t="shared" si="114"/>
        <v>7</v>
      </c>
      <c r="ER137" s="91" t="str">
        <f t="shared" si="115"/>
        <v>7</v>
      </c>
      <c r="ES137" s="91" t="str">
        <f t="shared" si="116"/>
        <v>6</v>
      </c>
      <c r="ET137" s="91" t="str">
        <f t="shared" si="117"/>
        <v>4</v>
      </c>
      <c r="EU137" s="91" t="str">
        <f t="shared" si="118"/>
        <v>2</v>
      </c>
      <c r="EV137" s="91" t="str">
        <f t="shared" si="119"/>
        <v>2</v>
      </c>
      <c r="EW137" s="91" t="str">
        <f t="shared" si="120"/>
        <v>5</v>
      </c>
      <c r="EX137" s="91" t="str">
        <f t="shared" si="121"/>
        <v>4</v>
      </c>
      <c r="EY137" s="91" t="str">
        <f t="shared" si="122"/>
        <v>1</v>
      </c>
      <c r="EZ137" s="91" t="str">
        <f t="shared" si="123"/>
        <v>6</v>
      </c>
      <c r="FA137" s="91" t="str">
        <f t="shared" si="124"/>
        <v>1</v>
      </c>
      <c r="FB137" s="91" t="str">
        <f t="shared" si="125"/>
        <v>5</v>
      </c>
      <c r="FC137" s="91" t="str">
        <f t="shared" si="126"/>
        <v>2</v>
      </c>
      <c r="FD137" s="91" t="str">
        <f t="shared" si="127"/>
        <v>0</v>
      </c>
      <c r="FE137" s="91" t="str">
        <f t="shared" si="128"/>
        <v>0</v>
      </c>
      <c r="FF137" s="91" t="str">
        <f t="shared" si="129"/>
        <v>0</v>
      </c>
      <c r="FG137" s="91" t="str">
        <f t="shared" si="130"/>
        <v>0</v>
      </c>
      <c r="FH137" s="91" t="str">
        <f t="shared" si="131"/>
        <v>0</v>
      </c>
      <c r="FI137" s="91" t="str">
        <f t="shared" si="132"/>
        <v>0</v>
      </c>
      <c r="FJ137" s="91" t="str">
        <f t="shared" si="133"/>
        <v>0</v>
      </c>
      <c r="FK137" s="91" t="str">
        <f t="shared" si="134"/>
        <v>1</v>
      </c>
      <c r="FL137" s="91" t="str">
        <f t="shared" si="135"/>
        <v>0</v>
      </c>
      <c r="FM137" s="91" t="str">
        <f t="shared" si="136"/>
        <v>4</v>
      </c>
      <c r="FN137" s="91" t="str">
        <f t="shared" si="137"/>
        <v>2</v>
      </c>
      <c r="FO137" s="91" t="str">
        <f t="shared" si="138"/>
        <v>0</v>
      </c>
      <c r="FP137" s="91" t="str">
        <f t="shared" si="139"/>
        <v>0</v>
      </c>
      <c r="FQ137" s="91" t="str">
        <f t="shared" si="140"/>
        <v>0</v>
      </c>
      <c r="FR137" s="91" t="str">
        <f t="shared" si="141"/>
        <v>0</v>
      </c>
      <c r="FS137" s="91" t="str">
        <f t="shared" si="142"/>
        <v>0</v>
      </c>
      <c r="FT137" s="91" t="str">
        <f t="shared" si="143"/>
        <v>0</v>
      </c>
      <c r="FU137" s="91" t="str">
        <f t="shared" si="144"/>
        <v>0</v>
      </c>
      <c r="FV137" s="91" t="str">
        <f t="shared" si="145"/>
        <v/>
      </c>
    </row>
    <row r="138" spans="1:178">
      <c r="A138" s="86">
        <v>2004</v>
      </c>
      <c r="B138" s="87" t="s">
        <v>8</v>
      </c>
      <c r="C138" s="87">
        <v>1729650.3534712307</v>
      </c>
      <c r="D138" s="87">
        <v>54278.139197071854</v>
      </c>
      <c r="E138" s="87">
        <v>171698.25054763802</v>
      </c>
      <c r="F138" s="87">
        <v>30407.716040938132</v>
      </c>
      <c r="G138" s="87">
        <v>43076.580880225461</v>
      </c>
      <c r="H138" s="87">
        <v>63950.363480826651</v>
      </c>
      <c r="I138" s="87">
        <v>51908.891659104163</v>
      </c>
      <c r="J138" s="87">
        <v>69363.02641842408</v>
      </c>
      <c r="K138" s="87">
        <v>312893.20167726971</v>
      </c>
      <c r="L138" s="87">
        <v>226174.6744099046</v>
      </c>
      <c r="M138" s="87">
        <v>276769.80305653915</v>
      </c>
      <c r="N138" s="87">
        <v>46122.029968728995</v>
      </c>
      <c r="O138" s="87">
        <v>56357.586070524179</v>
      </c>
      <c r="P138" s="87">
        <v>270.48062021433731</v>
      </c>
      <c r="Q138" s="87">
        <v>37516.475499278102</v>
      </c>
      <c r="R138" s="87">
        <v>28116.765524611434</v>
      </c>
      <c r="S138" s="87">
        <v>16309.167923375024</v>
      </c>
      <c r="T138" s="87">
        <v>6906.4074153976662</v>
      </c>
      <c r="U138" s="87">
        <v>12264.160753402717</v>
      </c>
      <c r="V138" s="87">
        <v>220551.52467386969</v>
      </c>
      <c r="W138" s="87">
        <v>84783.472303952003</v>
      </c>
      <c r="X138" s="87">
        <v>676791.32030924305</v>
      </c>
      <c r="Y138" s="87">
        <v>122948.69455396976</v>
      </c>
      <c r="Z138" s="87">
        <v>456605.85963265586</v>
      </c>
      <c r="AA138" s="87">
        <v>761837.13847791415</v>
      </c>
      <c r="AB138" s="87">
        <v>373338.50238411583</v>
      </c>
      <c r="AC138" s="87">
        <v>105547.43570536842</v>
      </c>
      <c r="AD138" s="87">
        <v>95117.662316126094</v>
      </c>
      <c r="AE138" s="87">
        <v>118572.19609756935</v>
      </c>
      <c r="AF138" s="87">
        <v>404277.01122111367</v>
      </c>
      <c r="AG138" s="87">
        <v>176157.11340342701</v>
      </c>
      <c r="AH138" s="87">
        <v>389392.44235382997</v>
      </c>
      <c r="AI138" s="87">
        <v>0</v>
      </c>
      <c r="AJ138" s="87">
        <v>17279.237516173813</v>
      </c>
      <c r="AK138" s="87">
        <v>9327.5140196470547</v>
      </c>
      <c r="AL138" s="87">
        <v>0</v>
      </c>
      <c r="AM138" s="87">
        <v>0</v>
      </c>
      <c r="AN138" s="87">
        <v>0</v>
      </c>
      <c r="AO138" s="87">
        <v>0</v>
      </c>
      <c r="AP138" s="87">
        <v>0</v>
      </c>
      <c r="AQ138" s="87">
        <v>0</v>
      </c>
      <c r="AR138" s="87">
        <v>43905.309096295707</v>
      </c>
      <c r="AS138" s="87">
        <v>0</v>
      </c>
      <c r="AT138" s="87">
        <v>0</v>
      </c>
      <c r="AU138" s="87">
        <v>0</v>
      </c>
      <c r="AV138" s="87">
        <v>0</v>
      </c>
      <c r="AW138" s="87">
        <v>0</v>
      </c>
      <c r="AX138" s="87">
        <v>0</v>
      </c>
      <c r="AY138" s="87">
        <v>317078.53337953368</v>
      </c>
      <c r="AZ138" s="87">
        <v>421107.82034061634</v>
      </c>
      <c r="BA138" s="87">
        <v>440393.29193078598</v>
      </c>
      <c r="BB138" s="87">
        <v>487418.27975947864</v>
      </c>
      <c r="BC138" s="87">
        <v>83328.367914753821</v>
      </c>
      <c r="BD138" s="87">
        <v>80048.027761327307</v>
      </c>
      <c r="BE138" s="87">
        <v>68784.441933830254</v>
      </c>
      <c r="BF138" s="87">
        <v>51848.897837327298</v>
      </c>
      <c r="BG138" s="87">
        <v>31396.08883360105</v>
      </c>
      <c r="BH138" s="87">
        <v>4128.3884137977802</v>
      </c>
      <c r="BI138" s="87">
        <v>59626.740935144837</v>
      </c>
      <c r="BJ138" s="87">
        <v>47950.316266268012</v>
      </c>
      <c r="BK138" s="87">
        <v>135980.57285722895</v>
      </c>
      <c r="BL138" s="87">
        <v>75629.838683014168</v>
      </c>
      <c r="BM138" s="87">
        <v>135673.48583728637</v>
      </c>
      <c r="BN138" s="87">
        <v>66969.374613970896</v>
      </c>
      <c r="BO138" s="87">
        <v>29996.910888432147</v>
      </c>
      <c r="BP138" s="87">
        <v>0</v>
      </c>
      <c r="BQ138" s="87">
        <v>0</v>
      </c>
      <c r="BR138" s="87">
        <v>0</v>
      </c>
      <c r="BS138" s="87">
        <v>0</v>
      </c>
      <c r="BT138" s="87">
        <v>0</v>
      </c>
      <c r="BU138" s="87">
        <v>0</v>
      </c>
      <c r="BV138" s="87">
        <v>0</v>
      </c>
      <c r="BW138" s="87">
        <v>1449.0033225768072</v>
      </c>
      <c r="BX138" s="87">
        <v>0</v>
      </c>
      <c r="BY138" s="87">
        <v>5006.9420072759285</v>
      </c>
      <c r="BZ138" s="87">
        <v>2485.1678037738361</v>
      </c>
      <c r="CA138" s="87">
        <v>0</v>
      </c>
      <c r="CB138" s="87">
        <v>0</v>
      </c>
      <c r="CC138" s="87">
        <v>0</v>
      </c>
      <c r="CD138" s="87">
        <v>0</v>
      </c>
      <c r="CE138" s="87">
        <v>0</v>
      </c>
      <c r="CF138" s="87">
        <v>0</v>
      </c>
      <c r="CG138" s="87">
        <v>0</v>
      </c>
      <c r="CH138" s="87"/>
      <c r="CI138" s="87">
        <v>9836766.9999999963</v>
      </c>
      <c r="CO138" s="86">
        <v>2004</v>
      </c>
      <c r="CP138" s="87" t="s">
        <v>8</v>
      </c>
      <c r="CQ138" s="91" t="str">
        <f t="shared" si="146"/>
        <v>1</v>
      </c>
      <c r="CR138" s="91" t="str">
        <f t="shared" si="147"/>
        <v>5</v>
      </c>
      <c r="CS138" s="91" t="str">
        <f t="shared" si="148"/>
        <v>1</v>
      </c>
      <c r="CT138" s="91" t="str">
        <f t="shared" si="149"/>
        <v>3</v>
      </c>
      <c r="CU138" s="91" t="str">
        <f t="shared" si="150"/>
        <v>4</v>
      </c>
      <c r="CV138" s="91" t="str">
        <f t="shared" si="151"/>
        <v>6</v>
      </c>
      <c r="CW138" s="91" t="str">
        <f t="shared" si="152"/>
        <v>5</v>
      </c>
      <c r="CX138" s="91" t="str">
        <f t="shared" si="153"/>
        <v>6</v>
      </c>
      <c r="CY138" s="91" t="str">
        <f t="shared" si="154"/>
        <v>3</v>
      </c>
      <c r="CZ138" s="91" t="str">
        <f t="shared" si="155"/>
        <v>2</v>
      </c>
      <c r="DA138" s="91" t="str">
        <f t="shared" si="156"/>
        <v>2</v>
      </c>
      <c r="DB138" s="91" t="str">
        <f t="shared" si="157"/>
        <v>4</v>
      </c>
      <c r="DC138" s="91" t="str">
        <f t="shared" si="158"/>
        <v>5</v>
      </c>
      <c r="DD138" s="91" t="str">
        <f t="shared" si="159"/>
        <v>2</v>
      </c>
      <c r="DE138" s="91" t="str">
        <f t="shared" si="160"/>
        <v>3</v>
      </c>
      <c r="DF138" s="91" t="str">
        <f t="shared" si="161"/>
        <v>2</v>
      </c>
      <c r="DG138" s="91" t="str">
        <f t="shared" si="162"/>
        <v>1</v>
      </c>
      <c r="DH138" s="91" t="str">
        <f t="shared" si="163"/>
        <v>6</v>
      </c>
      <c r="DI138" s="91" t="str">
        <f t="shared" si="164"/>
        <v>1</v>
      </c>
      <c r="DJ138" s="91" t="str">
        <f t="shared" si="165"/>
        <v>2</v>
      </c>
      <c r="DK138" s="91" t="str">
        <f t="shared" si="166"/>
        <v>8</v>
      </c>
      <c r="DL138" s="91" t="str">
        <f t="shared" si="167"/>
        <v>6</v>
      </c>
      <c r="DM138" s="91" t="str">
        <f t="shared" si="168"/>
        <v>1</v>
      </c>
      <c r="DN138" s="91" t="str">
        <f t="shared" si="169"/>
        <v>4</v>
      </c>
      <c r="DO138" s="91" t="str">
        <f t="shared" si="170"/>
        <v>7</v>
      </c>
      <c r="DP138" s="91" t="str">
        <f t="shared" si="171"/>
        <v>3</v>
      </c>
      <c r="DQ138" s="91" t="str">
        <f t="shared" si="172"/>
        <v>1</v>
      </c>
      <c r="DR138" s="91" t="str">
        <f t="shared" si="173"/>
        <v>9</v>
      </c>
      <c r="DS138" s="91" t="str">
        <f t="shared" si="174"/>
        <v>1</v>
      </c>
      <c r="DT138" s="91" t="str">
        <f t="shared" si="175"/>
        <v>4</v>
      </c>
      <c r="DU138" s="91" t="str">
        <f t="shared" si="176"/>
        <v>1</v>
      </c>
      <c r="DV138" s="91" t="str">
        <f t="shared" si="177"/>
        <v>3</v>
      </c>
      <c r="DW138" s="91" t="str">
        <f t="shared" si="178"/>
        <v>0</v>
      </c>
      <c r="DX138" s="91" t="str">
        <f t="shared" si="179"/>
        <v>1</v>
      </c>
      <c r="DY138" s="91" t="str">
        <f t="shared" si="180"/>
        <v>9</v>
      </c>
      <c r="DZ138" s="91" t="str">
        <f t="shared" si="181"/>
        <v>0</v>
      </c>
      <c r="EA138" s="91" t="str">
        <f t="shared" si="182"/>
        <v>0</v>
      </c>
      <c r="EB138" s="91" t="str">
        <f t="shared" si="183"/>
        <v>0</v>
      </c>
      <c r="EC138" s="91" t="str">
        <f t="shared" si="184"/>
        <v>0</v>
      </c>
      <c r="ED138" s="91" t="str">
        <f t="shared" si="185"/>
        <v>0</v>
      </c>
      <c r="EE138" s="91" t="str">
        <f t="shared" si="186"/>
        <v>0</v>
      </c>
      <c r="EF138" s="91" t="str">
        <f t="shared" si="103"/>
        <v>4</v>
      </c>
      <c r="EG138" s="91" t="str">
        <f t="shared" si="104"/>
        <v>0</v>
      </c>
      <c r="EH138" s="91" t="str">
        <f t="shared" si="105"/>
        <v>0</v>
      </c>
      <c r="EI138" s="91" t="str">
        <f t="shared" si="106"/>
        <v>0</v>
      </c>
      <c r="EJ138" s="91" t="str">
        <f t="shared" si="107"/>
        <v>0</v>
      </c>
      <c r="EK138" s="91" t="str">
        <f t="shared" si="108"/>
        <v>0</v>
      </c>
      <c r="EL138" s="91" t="str">
        <f t="shared" si="109"/>
        <v>0</v>
      </c>
      <c r="EM138" s="91" t="str">
        <f t="shared" si="110"/>
        <v>3</v>
      </c>
      <c r="EN138" s="91" t="str">
        <f t="shared" si="111"/>
        <v>4</v>
      </c>
      <c r="EO138" s="91" t="str">
        <f t="shared" si="112"/>
        <v>4</v>
      </c>
      <c r="EP138" s="91" t="str">
        <f t="shared" si="113"/>
        <v>4</v>
      </c>
      <c r="EQ138" s="91" t="str">
        <f t="shared" si="114"/>
        <v>8</v>
      </c>
      <c r="ER138" s="91" t="str">
        <f t="shared" si="115"/>
        <v>8</v>
      </c>
      <c r="ES138" s="91" t="str">
        <f t="shared" si="116"/>
        <v>6</v>
      </c>
      <c r="ET138" s="91" t="str">
        <f t="shared" si="117"/>
        <v>5</v>
      </c>
      <c r="EU138" s="91" t="str">
        <f t="shared" si="118"/>
        <v>3</v>
      </c>
      <c r="EV138" s="91" t="str">
        <f t="shared" si="119"/>
        <v>4</v>
      </c>
      <c r="EW138" s="91" t="str">
        <f t="shared" si="120"/>
        <v>5</v>
      </c>
      <c r="EX138" s="91" t="str">
        <f t="shared" si="121"/>
        <v>4</v>
      </c>
      <c r="EY138" s="91" t="str">
        <f t="shared" si="122"/>
        <v>1</v>
      </c>
      <c r="EZ138" s="91" t="str">
        <f t="shared" si="123"/>
        <v>7</v>
      </c>
      <c r="FA138" s="91" t="str">
        <f t="shared" si="124"/>
        <v>1</v>
      </c>
      <c r="FB138" s="91" t="str">
        <f t="shared" si="125"/>
        <v>6</v>
      </c>
      <c r="FC138" s="91" t="str">
        <f t="shared" si="126"/>
        <v>2</v>
      </c>
      <c r="FD138" s="91" t="str">
        <f t="shared" si="127"/>
        <v>0</v>
      </c>
      <c r="FE138" s="91" t="str">
        <f t="shared" si="128"/>
        <v>0</v>
      </c>
      <c r="FF138" s="91" t="str">
        <f t="shared" si="129"/>
        <v>0</v>
      </c>
      <c r="FG138" s="91" t="str">
        <f t="shared" si="130"/>
        <v>0</v>
      </c>
      <c r="FH138" s="91" t="str">
        <f t="shared" si="131"/>
        <v>0</v>
      </c>
      <c r="FI138" s="91" t="str">
        <f t="shared" si="132"/>
        <v>0</v>
      </c>
      <c r="FJ138" s="91" t="str">
        <f t="shared" si="133"/>
        <v>0</v>
      </c>
      <c r="FK138" s="91" t="str">
        <f t="shared" si="134"/>
        <v>1</v>
      </c>
      <c r="FL138" s="91" t="str">
        <f t="shared" si="135"/>
        <v>0</v>
      </c>
      <c r="FM138" s="91" t="str">
        <f t="shared" si="136"/>
        <v>5</v>
      </c>
      <c r="FN138" s="91" t="str">
        <f t="shared" si="137"/>
        <v>2</v>
      </c>
      <c r="FO138" s="91" t="str">
        <f t="shared" si="138"/>
        <v>0</v>
      </c>
      <c r="FP138" s="91" t="str">
        <f t="shared" si="139"/>
        <v>0</v>
      </c>
      <c r="FQ138" s="91" t="str">
        <f t="shared" si="140"/>
        <v>0</v>
      </c>
      <c r="FR138" s="91" t="str">
        <f t="shared" si="141"/>
        <v>0</v>
      </c>
      <c r="FS138" s="91" t="str">
        <f t="shared" si="142"/>
        <v>0</v>
      </c>
      <c r="FT138" s="91" t="str">
        <f t="shared" si="143"/>
        <v>0</v>
      </c>
      <c r="FU138" s="91" t="str">
        <f t="shared" si="144"/>
        <v>0</v>
      </c>
      <c r="FV138" s="91" t="str">
        <f t="shared" si="145"/>
        <v/>
      </c>
    </row>
    <row r="139" spans="1:178">
      <c r="A139" s="86">
        <v>2004</v>
      </c>
      <c r="B139" s="87" t="s">
        <v>9</v>
      </c>
      <c r="C139" s="87">
        <v>1781847.647472197</v>
      </c>
      <c r="D139" s="87">
        <v>53452.669336227329</v>
      </c>
      <c r="E139" s="87">
        <v>179887.43922048688</v>
      </c>
      <c r="F139" s="87">
        <v>32085.246980309119</v>
      </c>
      <c r="G139" s="87">
        <v>47455.93894983732</v>
      </c>
      <c r="H139" s="87">
        <v>66451.959908344972</v>
      </c>
      <c r="I139" s="87">
        <v>53872.368101418564</v>
      </c>
      <c r="J139" s="87">
        <v>69891.215553150963</v>
      </c>
      <c r="K139" s="87">
        <v>320940.3377711731</v>
      </c>
      <c r="L139" s="87">
        <v>219445.59845096208</v>
      </c>
      <c r="M139" s="87">
        <v>281896.9814595778</v>
      </c>
      <c r="N139" s="87">
        <v>47022.801554233556</v>
      </c>
      <c r="O139" s="87">
        <v>55470.531379708336</v>
      </c>
      <c r="P139" s="87">
        <v>0</v>
      </c>
      <c r="Q139" s="87">
        <v>39092.975870041562</v>
      </c>
      <c r="R139" s="87">
        <v>28862.043162904523</v>
      </c>
      <c r="S139" s="87">
        <v>16886.155983740882</v>
      </c>
      <c r="T139" s="87">
        <v>6903.3210688351146</v>
      </c>
      <c r="U139" s="87">
        <v>13129.541913039053</v>
      </c>
      <c r="V139" s="87">
        <v>234558.88896105034</v>
      </c>
      <c r="W139" s="87">
        <v>77136.704827105044</v>
      </c>
      <c r="X139" s="87">
        <v>681783.07045954233</v>
      </c>
      <c r="Y139" s="87">
        <v>121655.78616140469</v>
      </c>
      <c r="Z139" s="87">
        <v>449568.70563507749</v>
      </c>
      <c r="AA139" s="87">
        <v>751043.7041241054</v>
      </c>
      <c r="AB139" s="87">
        <v>382494.43376455241</v>
      </c>
      <c r="AC139" s="87">
        <v>103986.05465053338</v>
      </c>
      <c r="AD139" s="87">
        <v>92079.428105034298</v>
      </c>
      <c r="AE139" s="87">
        <v>120106.20870076021</v>
      </c>
      <c r="AF139" s="87">
        <v>401045.94617864571</v>
      </c>
      <c r="AG139" s="87">
        <v>173180.52890383484</v>
      </c>
      <c r="AH139" s="87">
        <v>401840.89285458671</v>
      </c>
      <c r="AI139" s="87">
        <v>0</v>
      </c>
      <c r="AJ139" s="87">
        <v>14542.665587956333</v>
      </c>
      <c r="AK139" s="87">
        <v>8607.9596496241393</v>
      </c>
      <c r="AL139" s="87">
        <v>0</v>
      </c>
      <c r="AM139" s="87">
        <v>0</v>
      </c>
      <c r="AN139" s="87">
        <v>0</v>
      </c>
      <c r="AO139" s="87">
        <v>0</v>
      </c>
      <c r="AP139" s="87">
        <v>0</v>
      </c>
      <c r="AQ139" s="87">
        <v>0</v>
      </c>
      <c r="AR139" s="87">
        <v>44114.888681122873</v>
      </c>
      <c r="AS139" s="87">
        <v>0</v>
      </c>
      <c r="AT139" s="87">
        <v>0</v>
      </c>
      <c r="AU139" s="87">
        <v>0</v>
      </c>
      <c r="AV139" s="87">
        <v>0</v>
      </c>
      <c r="AW139" s="87">
        <v>0</v>
      </c>
      <c r="AX139" s="87">
        <v>0</v>
      </c>
      <c r="AY139" s="87">
        <v>307932.77727264777</v>
      </c>
      <c r="AZ139" s="87">
        <v>425912.5811458258</v>
      </c>
      <c r="BA139" s="87">
        <v>261568.46860862803</v>
      </c>
      <c r="BB139" s="87">
        <v>481548.5110536883</v>
      </c>
      <c r="BC139" s="87">
        <v>76227.012922257039</v>
      </c>
      <c r="BD139" s="87">
        <v>79526.713558932955</v>
      </c>
      <c r="BE139" s="87">
        <v>72999.674141648589</v>
      </c>
      <c r="BF139" s="87">
        <v>53960.236069500475</v>
      </c>
      <c r="BG139" s="87">
        <v>33314.364792654873</v>
      </c>
      <c r="BH139" s="87">
        <v>3669.779843420883</v>
      </c>
      <c r="BI139" s="87">
        <v>62963.084705092719</v>
      </c>
      <c r="BJ139" s="87">
        <v>46692.004497925198</v>
      </c>
      <c r="BK139" s="87">
        <v>145113.43241687136</v>
      </c>
      <c r="BL139" s="87">
        <v>88806.60472918344</v>
      </c>
      <c r="BM139" s="87">
        <v>134495.88065017393</v>
      </c>
      <c r="BN139" s="87">
        <v>64143.616699793187</v>
      </c>
      <c r="BO139" s="87">
        <v>28286.249536767784</v>
      </c>
      <c r="BP139" s="87">
        <v>0</v>
      </c>
      <c r="BQ139" s="87">
        <v>0</v>
      </c>
      <c r="BR139" s="87">
        <v>0</v>
      </c>
      <c r="BS139" s="87">
        <v>0</v>
      </c>
      <c r="BT139" s="87">
        <v>0</v>
      </c>
      <c r="BU139" s="87">
        <v>0</v>
      </c>
      <c r="BV139" s="87">
        <v>0</v>
      </c>
      <c r="BW139" s="87">
        <v>1481.3505677808805</v>
      </c>
      <c r="BX139" s="87">
        <v>0</v>
      </c>
      <c r="BY139" s="87">
        <v>5493.2986163207252</v>
      </c>
      <c r="BZ139" s="87">
        <v>2748.7167897622899</v>
      </c>
      <c r="CA139" s="87">
        <v>0</v>
      </c>
      <c r="CB139" s="87">
        <v>0</v>
      </c>
      <c r="CC139" s="87">
        <v>0</v>
      </c>
      <c r="CD139" s="87">
        <v>0</v>
      </c>
      <c r="CE139" s="87">
        <v>0</v>
      </c>
      <c r="CF139" s="87">
        <v>0</v>
      </c>
      <c r="CG139" s="87">
        <v>0</v>
      </c>
      <c r="CH139" s="87"/>
      <c r="CI139" s="87">
        <v>9749224.9999999963</v>
      </c>
      <c r="CO139" s="86">
        <v>2004</v>
      </c>
      <c r="CP139" s="87" t="s">
        <v>9</v>
      </c>
      <c r="CQ139" s="91" t="str">
        <f t="shared" si="146"/>
        <v>1</v>
      </c>
      <c r="CR139" s="91" t="str">
        <f t="shared" si="147"/>
        <v>5</v>
      </c>
      <c r="CS139" s="91" t="str">
        <f t="shared" si="148"/>
        <v>1</v>
      </c>
      <c r="CT139" s="91" t="str">
        <f t="shared" si="149"/>
        <v>3</v>
      </c>
      <c r="CU139" s="91" t="str">
        <f t="shared" si="150"/>
        <v>4</v>
      </c>
      <c r="CV139" s="91" t="str">
        <f t="shared" si="151"/>
        <v>6</v>
      </c>
      <c r="CW139" s="91" t="str">
        <f t="shared" si="152"/>
        <v>5</v>
      </c>
      <c r="CX139" s="91" t="str">
        <f t="shared" si="153"/>
        <v>6</v>
      </c>
      <c r="CY139" s="91" t="str">
        <f t="shared" si="154"/>
        <v>3</v>
      </c>
      <c r="CZ139" s="91" t="str">
        <f t="shared" si="155"/>
        <v>2</v>
      </c>
      <c r="DA139" s="91" t="str">
        <f t="shared" si="156"/>
        <v>2</v>
      </c>
      <c r="DB139" s="91" t="str">
        <f t="shared" si="157"/>
        <v>4</v>
      </c>
      <c r="DC139" s="91" t="str">
        <f t="shared" si="158"/>
        <v>5</v>
      </c>
      <c r="DD139" s="91" t="str">
        <f t="shared" si="159"/>
        <v>0</v>
      </c>
      <c r="DE139" s="91" t="str">
        <f t="shared" si="160"/>
        <v>3</v>
      </c>
      <c r="DF139" s="91" t="str">
        <f t="shared" si="161"/>
        <v>2</v>
      </c>
      <c r="DG139" s="91" t="str">
        <f t="shared" si="162"/>
        <v>1</v>
      </c>
      <c r="DH139" s="91" t="str">
        <f t="shared" si="163"/>
        <v>6</v>
      </c>
      <c r="DI139" s="91" t="str">
        <f t="shared" si="164"/>
        <v>1</v>
      </c>
      <c r="DJ139" s="91" t="str">
        <f t="shared" si="165"/>
        <v>2</v>
      </c>
      <c r="DK139" s="91" t="str">
        <f t="shared" si="166"/>
        <v>7</v>
      </c>
      <c r="DL139" s="91" t="str">
        <f t="shared" si="167"/>
        <v>6</v>
      </c>
      <c r="DM139" s="91" t="str">
        <f t="shared" si="168"/>
        <v>1</v>
      </c>
      <c r="DN139" s="91" t="str">
        <f t="shared" si="169"/>
        <v>4</v>
      </c>
      <c r="DO139" s="91" t="str">
        <f t="shared" si="170"/>
        <v>7</v>
      </c>
      <c r="DP139" s="91" t="str">
        <f t="shared" si="171"/>
        <v>3</v>
      </c>
      <c r="DQ139" s="91" t="str">
        <f t="shared" si="172"/>
        <v>1</v>
      </c>
      <c r="DR139" s="91" t="str">
        <f t="shared" si="173"/>
        <v>9</v>
      </c>
      <c r="DS139" s="91" t="str">
        <f t="shared" si="174"/>
        <v>1</v>
      </c>
      <c r="DT139" s="91" t="str">
        <f t="shared" si="175"/>
        <v>4</v>
      </c>
      <c r="DU139" s="91" t="str">
        <f t="shared" si="176"/>
        <v>1</v>
      </c>
      <c r="DV139" s="91" t="str">
        <f t="shared" si="177"/>
        <v>4</v>
      </c>
      <c r="DW139" s="91" t="str">
        <f t="shared" si="178"/>
        <v>0</v>
      </c>
      <c r="DX139" s="91" t="str">
        <f t="shared" si="179"/>
        <v>1</v>
      </c>
      <c r="DY139" s="91" t="str">
        <f t="shared" si="180"/>
        <v>8</v>
      </c>
      <c r="DZ139" s="91" t="str">
        <f t="shared" si="181"/>
        <v>0</v>
      </c>
      <c r="EA139" s="91" t="str">
        <f t="shared" si="182"/>
        <v>0</v>
      </c>
      <c r="EB139" s="91" t="str">
        <f t="shared" si="183"/>
        <v>0</v>
      </c>
      <c r="EC139" s="91" t="str">
        <f t="shared" si="184"/>
        <v>0</v>
      </c>
      <c r="ED139" s="91" t="str">
        <f t="shared" si="185"/>
        <v>0</v>
      </c>
      <c r="EE139" s="91" t="str">
        <f t="shared" si="186"/>
        <v>0</v>
      </c>
      <c r="EF139" s="91" t="str">
        <f t="shared" si="103"/>
        <v>4</v>
      </c>
      <c r="EG139" s="91" t="str">
        <f t="shared" si="104"/>
        <v>0</v>
      </c>
      <c r="EH139" s="91" t="str">
        <f t="shared" si="105"/>
        <v>0</v>
      </c>
      <c r="EI139" s="91" t="str">
        <f t="shared" si="106"/>
        <v>0</v>
      </c>
      <c r="EJ139" s="91" t="str">
        <f t="shared" si="107"/>
        <v>0</v>
      </c>
      <c r="EK139" s="91" t="str">
        <f t="shared" si="108"/>
        <v>0</v>
      </c>
      <c r="EL139" s="91" t="str">
        <f t="shared" si="109"/>
        <v>0</v>
      </c>
      <c r="EM139" s="91" t="str">
        <f t="shared" si="110"/>
        <v>3</v>
      </c>
      <c r="EN139" s="91" t="str">
        <f t="shared" si="111"/>
        <v>4</v>
      </c>
      <c r="EO139" s="91" t="str">
        <f t="shared" si="112"/>
        <v>2</v>
      </c>
      <c r="EP139" s="91" t="str">
        <f t="shared" si="113"/>
        <v>4</v>
      </c>
      <c r="EQ139" s="91" t="str">
        <f t="shared" si="114"/>
        <v>7</v>
      </c>
      <c r="ER139" s="91" t="str">
        <f t="shared" si="115"/>
        <v>7</v>
      </c>
      <c r="ES139" s="91" t="str">
        <f t="shared" si="116"/>
        <v>7</v>
      </c>
      <c r="ET139" s="91" t="str">
        <f t="shared" si="117"/>
        <v>5</v>
      </c>
      <c r="EU139" s="91" t="str">
        <f t="shared" si="118"/>
        <v>3</v>
      </c>
      <c r="EV139" s="91" t="str">
        <f t="shared" si="119"/>
        <v>3</v>
      </c>
      <c r="EW139" s="91" t="str">
        <f t="shared" si="120"/>
        <v>6</v>
      </c>
      <c r="EX139" s="91" t="str">
        <f t="shared" si="121"/>
        <v>4</v>
      </c>
      <c r="EY139" s="91" t="str">
        <f t="shared" si="122"/>
        <v>1</v>
      </c>
      <c r="EZ139" s="91" t="str">
        <f t="shared" si="123"/>
        <v>8</v>
      </c>
      <c r="FA139" s="91" t="str">
        <f t="shared" si="124"/>
        <v>1</v>
      </c>
      <c r="FB139" s="91" t="str">
        <f t="shared" si="125"/>
        <v>6</v>
      </c>
      <c r="FC139" s="91" t="str">
        <f t="shared" si="126"/>
        <v>2</v>
      </c>
      <c r="FD139" s="91" t="str">
        <f t="shared" si="127"/>
        <v>0</v>
      </c>
      <c r="FE139" s="91" t="str">
        <f t="shared" si="128"/>
        <v>0</v>
      </c>
      <c r="FF139" s="91" t="str">
        <f t="shared" si="129"/>
        <v>0</v>
      </c>
      <c r="FG139" s="91" t="str">
        <f t="shared" si="130"/>
        <v>0</v>
      </c>
      <c r="FH139" s="91" t="str">
        <f t="shared" si="131"/>
        <v>0</v>
      </c>
      <c r="FI139" s="91" t="str">
        <f t="shared" si="132"/>
        <v>0</v>
      </c>
      <c r="FJ139" s="91" t="str">
        <f t="shared" si="133"/>
        <v>0</v>
      </c>
      <c r="FK139" s="91" t="str">
        <f t="shared" si="134"/>
        <v>1</v>
      </c>
      <c r="FL139" s="91" t="str">
        <f t="shared" si="135"/>
        <v>0</v>
      </c>
      <c r="FM139" s="91" t="str">
        <f t="shared" si="136"/>
        <v>5</v>
      </c>
      <c r="FN139" s="91" t="str">
        <f t="shared" si="137"/>
        <v>2</v>
      </c>
      <c r="FO139" s="91" t="str">
        <f t="shared" si="138"/>
        <v>0</v>
      </c>
      <c r="FP139" s="91" t="str">
        <f t="shared" si="139"/>
        <v>0</v>
      </c>
      <c r="FQ139" s="91" t="str">
        <f t="shared" si="140"/>
        <v>0</v>
      </c>
      <c r="FR139" s="91" t="str">
        <f t="shared" si="141"/>
        <v>0</v>
      </c>
      <c r="FS139" s="91" t="str">
        <f t="shared" si="142"/>
        <v>0</v>
      </c>
      <c r="FT139" s="91" t="str">
        <f t="shared" si="143"/>
        <v>0</v>
      </c>
      <c r="FU139" s="91" t="str">
        <f t="shared" si="144"/>
        <v>0</v>
      </c>
      <c r="FV139" s="91" t="str">
        <f t="shared" si="145"/>
        <v/>
      </c>
    </row>
    <row r="140" spans="1:178">
      <c r="A140" s="86">
        <v>2004</v>
      </c>
      <c r="B140" s="87" t="s">
        <v>10</v>
      </c>
      <c r="C140" s="87">
        <v>1778605.2490210282</v>
      </c>
      <c r="D140" s="87">
        <v>61370.360678618141</v>
      </c>
      <c r="E140" s="87">
        <v>182434.13545930543</v>
      </c>
      <c r="F140" s="87">
        <v>30799.817340609759</v>
      </c>
      <c r="G140" s="87">
        <v>47437.399830267204</v>
      </c>
      <c r="H140" s="87">
        <v>66544.24303820674</v>
      </c>
      <c r="I140" s="87">
        <v>55965.175342953822</v>
      </c>
      <c r="J140" s="87">
        <v>70730.015315787634</v>
      </c>
      <c r="K140" s="87">
        <v>319939.69678937551</v>
      </c>
      <c r="L140" s="87">
        <v>213136.56207314646</v>
      </c>
      <c r="M140" s="87">
        <v>283688.02772319142</v>
      </c>
      <c r="N140" s="87">
        <v>45642.772792205986</v>
      </c>
      <c r="O140" s="87">
        <v>54523.589689429238</v>
      </c>
      <c r="P140" s="87">
        <v>0</v>
      </c>
      <c r="Q140" s="87">
        <v>37141.3739346859</v>
      </c>
      <c r="R140" s="87">
        <v>26677.957727470846</v>
      </c>
      <c r="S140" s="87">
        <v>15745.848647681294</v>
      </c>
      <c r="T140" s="87">
        <v>6686.4820847153796</v>
      </c>
      <c r="U140" s="87">
        <v>12541.085044947888</v>
      </c>
      <c r="V140" s="87">
        <v>228511.10857502199</v>
      </c>
      <c r="W140" s="87">
        <v>81359.807347899259</v>
      </c>
      <c r="X140" s="87">
        <v>690595.61454356543</v>
      </c>
      <c r="Y140" s="87">
        <v>120452.03927817121</v>
      </c>
      <c r="Z140" s="87">
        <v>459764.3748006259</v>
      </c>
      <c r="AA140" s="87">
        <v>760833.60379182349</v>
      </c>
      <c r="AB140" s="87">
        <v>368504.19138464332</v>
      </c>
      <c r="AC140" s="87">
        <v>103044.46135499852</v>
      </c>
      <c r="AD140" s="87">
        <v>94998.567042469673</v>
      </c>
      <c r="AE140" s="87">
        <v>118723.35387802632</v>
      </c>
      <c r="AF140" s="87">
        <v>399737.19456202647</v>
      </c>
      <c r="AG140" s="87">
        <v>172049.84921758994</v>
      </c>
      <c r="AH140" s="87">
        <v>408116.85501108563</v>
      </c>
      <c r="AI140" s="87">
        <v>0</v>
      </c>
      <c r="AJ140" s="87">
        <v>14022.23568122227</v>
      </c>
      <c r="AK140" s="87">
        <v>9385.0168055988433</v>
      </c>
      <c r="AL140" s="87">
        <v>0</v>
      </c>
      <c r="AM140" s="87">
        <v>0</v>
      </c>
      <c r="AN140" s="87">
        <v>0</v>
      </c>
      <c r="AO140" s="87">
        <v>0</v>
      </c>
      <c r="AP140" s="87">
        <v>0</v>
      </c>
      <c r="AQ140" s="87">
        <v>0</v>
      </c>
      <c r="AR140" s="87">
        <v>44516.692513942588</v>
      </c>
      <c r="AS140" s="87">
        <v>0</v>
      </c>
      <c r="AT140" s="87">
        <v>0</v>
      </c>
      <c r="AU140" s="87">
        <v>0</v>
      </c>
      <c r="AV140" s="87">
        <v>0</v>
      </c>
      <c r="AW140" s="87">
        <v>0</v>
      </c>
      <c r="AX140" s="87">
        <v>0</v>
      </c>
      <c r="AY140" s="87">
        <v>306682.38410798262</v>
      </c>
      <c r="AZ140" s="87">
        <v>433040.76516998222</v>
      </c>
      <c r="BA140" s="87">
        <v>447448.50581133069</v>
      </c>
      <c r="BB140" s="87">
        <v>481688.44767769828</v>
      </c>
      <c r="BC140" s="87">
        <v>76911.283005390243</v>
      </c>
      <c r="BD140" s="87">
        <v>82185.599551959094</v>
      </c>
      <c r="BE140" s="87">
        <v>73883.040094925149</v>
      </c>
      <c r="BF140" s="87">
        <v>54776.196886985621</v>
      </c>
      <c r="BG140" s="87">
        <v>33598.786248473472</v>
      </c>
      <c r="BH140" s="87">
        <v>3532.4428188406846</v>
      </c>
      <c r="BI140" s="87">
        <v>71005.955708299021</v>
      </c>
      <c r="BJ140" s="87">
        <v>50761.872867987171</v>
      </c>
      <c r="BK140" s="87">
        <v>144554.21517995669</v>
      </c>
      <c r="BL140" s="87">
        <v>88143.680159383366</v>
      </c>
      <c r="BM140" s="87">
        <v>141724.81166997773</v>
      </c>
      <c r="BN140" s="87">
        <v>68771.041426304189</v>
      </c>
      <c r="BO140" s="87">
        <v>30769.382738494533</v>
      </c>
      <c r="BP140" s="87">
        <v>0</v>
      </c>
      <c r="BQ140" s="87">
        <v>0</v>
      </c>
      <c r="BR140" s="87">
        <v>0</v>
      </c>
      <c r="BS140" s="87">
        <v>0</v>
      </c>
      <c r="BT140" s="87">
        <v>0</v>
      </c>
      <c r="BU140" s="87">
        <v>0</v>
      </c>
      <c r="BV140" s="87">
        <v>0</v>
      </c>
      <c r="BW140" s="87">
        <v>1323.9051920123761</v>
      </c>
      <c r="BX140" s="87">
        <v>0</v>
      </c>
      <c r="BY140" s="87">
        <v>5410.2577693501926</v>
      </c>
      <c r="BZ140" s="87">
        <v>2287.667592327899</v>
      </c>
      <c r="CA140" s="87">
        <v>0</v>
      </c>
      <c r="CB140" s="87">
        <v>0</v>
      </c>
      <c r="CC140" s="87">
        <v>0</v>
      </c>
      <c r="CD140" s="87">
        <v>0</v>
      </c>
      <c r="CE140" s="87">
        <v>0</v>
      </c>
      <c r="CF140" s="87">
        <v>0</v>
      </c>
      <c r="CG140" s="87">
        <v>0</v>
      </c>
      <c r="CH140" s="87"/>
      <c r="CI140" s="87">
        <v>9982724.9999999981</v>
      </c>
      <c r="CO140" s="86">
        <v>2004</v>
      </c>
      <c r="CP140" s="87" t="s">
        <v>10</v>
      </c>
      <c r="CQ140" s="91" t="str">
        <f t="shared" si="146"/>
        <v>1</v>
      </c>
      <c r="CR140" s="91" t="str">
        <f t="shared" si="147"/>
        <v>6</v>
      </c>
      <c r="CS140" s="91" t="str">
        <f t="shared" si="148"/>
        <v>1</v>
      </c>
      <c r="CT140" s="91" t="str">
        <f t="shared" si="149"/>
        <v>3</v>
      </c>
      <c r="CU140" s="91" t="str">
        <f t="shared" si="150"/>
        <v>4</v>
      </c>
      <c r="CV140" s="91" t="str">
        <f t="shared" si="151"/>
        <v>6</v>
      </c>
      <c r="CW140" s="91" t="str">
        <f t="shared" si="152"/>
        <v>5</v>
      </c>
      <c r="CX140" s="91" t="str">
        <f t="shared" si="153"/>
        <v>7</v>
      </c>
      <c r="CY140" s="91" t="str">
        <f t="shared" si="154"/>
        <v>3</v>
      </c>
      <c r="CZ140" s="91" t="str">
        <f t="shared" si="155"/>
        <v>2</v>
      </c>
      <c r="DA140" s="91" t="str">
        <f t="shared" si="156"/>
        <v>2</v>
      </c>
      <c r="DB140" s="91" t="str">
        <f t="shared" si="157"/>
        <v>4</v>
      </c>
      <c r="DC140" s="91" t="str">
        <f t="shared" si="158"/>
        <v>5</v>
      </c>
      <c r="DD140" s="91" t="str">
        <f t="shared" si="159"/>
        <v>0</v>
      </c>
      <c r="DE140" s="91" t="str">
        <f t="shared" si="160"/>
        <v>3</v>
      </c>
      <c r="DF140" s="91" t="str">
        <f t="shared" si="161"/>
        <v>2</v>
      </c>
      <c r="DG140" s="91" t="str">
        <f t="shared" si="162"/>
        <v>1</v>
      </c>
      <c r="DH140" s="91" t="str">
        <f t="shared" si="163"/>
        <v>6</v>
      </c>
      <c r="DI140" s="91" t="str">
        <f t="shared" si="164"/>
        <v>1</v>
      </c>
      <c r="DJ140" s="91" t="str">
        <f t="shared" si="165"/>
        <v>2</v>
      </c>
      <c r="DK140" s="91" t="str">
        <f t="shared" si="166"/>
        <v>8</v>
      </c>
      <c r="DL140" s="91" t="str">
        <f t="shared" si="167"/>
        <v>6</v>
      </c>
      <c r="DM140" s="91" t="str">
        <f t="shared" si="168"/>
        <v>1</v>
      </c>
      <c r="DN140" s="91" t="str">
        <f t="shared" si="169"/>
        <v>4</v>
      </c>
      <c r="DO140" s="91" t="str">
        <f t="shared" si="170"/>
        <v>7</v>
      </c>
      <c r="DP140" s="91" t="str">
        <f t="shared" si="171"/>
        <v>3</v>
      </c>
      <c r="DQ140" s="91" t="str">
        <f t="shared" si="172"/>
        <v>1</v>
      </c>
      <c r="DR140" s="91" t="str">
        <f t="shared" si="173"/>
        <v>9</v>
      </c>
      <c r="DS140" s="91" t="str">
        <f t="shared" si="174"/>
        <v>1</v>
      </c>
      <c r="DT140" s="91" t="str">
        <f t="shared" si="175"/>
        <v>3</v>
      </c>
      <c r="DU140" s="91" t="str">
        <f t="shared" si="176"/>
        <v>1</v>
      </c>
      <c r="DV140" s="91" t="str">
        <f t="shared" si="177"/>
        <v>4</v>
      </c>
      <c r="DW140" s="91" t="str">
        <f t="shared" si="178"/>
        <v>0</v>
      </c>
      <c r="DX140" s="91" t="str">
        <f t="shared" si="179"/>
        <v>1</v>
      </c>
      <c r="DY140" s="91" t="str">
        <f t="shared" si="180"/>
        <v>9</v>
      </c>
      <c r="DZ140" s="91" t="str">
        <f t="shared" si="181"/>
        <v>0</v>
      </c>
      <c r="EA140" s="91" t="str">
        <f t="shared" si="182"/>
        <v>0</v>
      </c>
      <c r="EB140" s="91" t="str">
        <f t="shared" si="183"/>
        <v>0</v>
      </c>
      <c r="EC140" s="91" t="str">
        <f t="shared" si="184"/>
        <v>0</v>
      </c>
      <c r="ED140" s="91" t="str">
        <f t="shared" si="185"/>
        <v>0</v>
      </c>
      <c r="EE140" s="91" t="str">
        <f t="shared" si="186"/>
        <v>0</v>
      </c>
      <c r="EF140" s="91" t="str">
        <f t="shared" si="103"/>
        <v>4</v>
      </c>
      <c r="EG140" s="91" t="str">
        <f t="shared" si="104"/>
        <v>0</v>
      </c>
      <c r="EH140" s="91" t="str">
        <f t="shared" si="105"/>
        <v>0</v>
      </c>
      <c r="EI140" s="91" t="str">
        <f t="shared" si="106"/>
        <v>0</v>
      </c>
      <c r="EJ140" s="91" t="str">
        <f t="shared" si="107"/>
        <v>0</v>
      </c>
      <c r="EK140" s="91" t="str">
        <f t="shared" si="108"/>
        <v>0</v>
      </c>
      <c r="EL140" s="91" t="str">
        <f t="shared" si="109"/>
        <v>0</v>
      </c>
      <c r="EM140" s="91" t="str">
        <f t="shared" si="110"/>
        <v>3</v>
      </c>
      <c r="EN140" s="91" t="str">
        <f t="shared" si="111"/>
        <v>4</v>
      </c>
      <c r="EO140" s="91" t="str">
        <f t="shared" si="112"/>
        <v>4</v>
      </c>
      <c r="EP140" s="91" t="str">
        <f t="shared" si="113"/>
        <v>4</v>
      </c>
      <c r="EQ140" s="91" t="str">
        <f t="shared" si="114"/>
        <v>7</v>
      </c>
      <c r="ER140" s="91" t="str">
        <f t="shared" si="115"/>
        <v>8</v>
      </c>
      <c r="ES140" s="91" t="str">
        <f t="shared" si="116"/>
        <v>7</v>
      </c>
      <c r="ET140" s="91" t="str">
        <f t="shared" si="117"/>
        <v>5</v>
      </c>
      <c r="EU140" s="91" t="str">
        <f t="shared" si="118"/>
        <v>3</v>
      </c>
      <c r="EV140" s="91" t="str">
        <f t="shared" si="119"/>
        <v>3</v>
      </c>
      <c r="EW140" s="91" t="str">
        <f t="shared" si="120"/>
        <v>7</v>
      </c>
      <c r="EX140" s="91" t="str">
        <f t="shared" si="121"/>
        <v>5</v>
      </c>
      <c r="EY140" s="91" t="str">
        <f t="shared" si="122"/>
        <v>1</v>
      </c>
      <c r="EZ140" s="91" t="str">
        <f t="shared" si="123"/>
        <v>8</v>
      </c>
      <c r="FA140" s="91" t="str">
        <f t="shared" si="124"/>
        <v>1</v>
      </c>
      <c r="FB140" s="91" t="str">
        <f t="shared" si="125"/>
        <v>6</v>
      </c>
      <c r="FC140" s="91" t="str">
        <f t="shared" si="126"/>
        <v>3</v>
      </c>
      <c r="FD140" s="91" t="str">
        <f t="shared" si="127"/>
        <v>0</v>
      </c>
      <c r="FE140" s="91" t="str">
        <f t="shared" si="128"/>
        <v>0</v>
      </c>
      <c r="FF140" s="91" t="str">
        <f t="shared" si="129"/>
        <v>0</v>
      </c>
      <c r="FG140" s="91" t="str">
        <f t="shared" si="130"/>
        <v>0</v>
      </c>
      <c r="FH140" s="91" t="str">
        <f t="shared" si="131"/>
        <v>0</v>
      </c>
      <c r="FI140" s="91" t="str">
        <f t="shared" si="132"/>
        <v>0</v>
      </c>
      <c r="FJ140" s="91" t="str">
        <f t="shared" si="133"/>
        <v>0</v>
      </c>
      <c r="FK140" s="91" t="str">
        <f t="shared" si="134"/>
        <v>1</v>
      </c>
      <c r="FL140" s="91" t="str">
        <f t="shared" si="135"/>
        <v>0</v>
      </c>
      <c r="FM140" s="91" t="str">
        <f t="shared" si="136"/>
        <v>5</v>
      </c>
      <c r="FN140" s="91" t="str">
        <f t="shared" si="137"/>
        <v>2</v>
      </c>
      <c r="FO140" s="91" t="str">
        <f t="shared" si="138"/>
        <v>0</v>
      </c>
      <c r="FP140" s="91" t="str">
        <f t="shared" si="139"/>
        <v>0</v>
      </c>
      <c r="FQ140" s="91" t="str">
        <f t="shared" si="140"/>
        <v>0</v>
      </c>
      <c r="FR140" s="91" t="str">
        <f t="shared" si="141"/>
        <v>0</v>
      </c>
      <c r="FS140" s="91" t="str">
        <f t="shared" si="142"/>
        <v>0</v>
      </c>
      <c r="FT140" s="91" t="str">
        <f t="shared" si="143"/>
        <v>0</v>
      </c>
      <c r="FU140" s="91" t="str">
        <f t="shared" si="144"/>
        <v>0</v>
      </c>
      <c r="FV140" s="91" t="str">
        <f t="shared" si="145"/>
        <v/>
      </c>
    </row>
    <row r="141" spans="1:178">
      <c r="A141" s="86">
        <v>2004</v>
      </c>
      <c r="B141" s="87" t="s">
        <v>11</v>
      </c>
      <c r="C141" s="87">
        <v>1735700.827025038</v>
      </c>
      <c r="D141" s="87">
        <v>57671.974844926299</v>
      </c>
      <c r="E141" s="87">
        <v>171325.56155031751</v>
      </c>
      <c r="F141" s="87">
        <v>28191.44248625161</v>
      </c>
      <c r="G141" s="87">
        <v>47811.691299364873</v>
      </c>
      <c r="H141" s="87">
        <v>64997.215505185683</v>
      </c>
      <c r="I141" s="87">
        <v>55377.695826847244</v>
      </c>
      <c r="J141" s="87">
        <v>61373.719303479724</v>
      </c>
      <c r="K141" s="87">
        <v>313055.22472224932</v>
      </c>
      <c r="L141" s="87">
        <v>197588.88673322502</v>
      </c>
      <c r="M141" s="87">
        <v>267731.42671752197</v>
      </c>
      <c r="N141" s="87">
        <v>43423.769819225934</v>
      </c>
      <c r="O141" s="87">
        <v>52388.211142161825</v>
      </c>
      <c r="P141" s="87">
        <v>0</v>
      </c>
      <c r="Q141" s="87">
        <v>36842.890781797614</v>
      </c>
      <c r="R141" s="87">
        <v>26927.432183330926</v>
      </c>
      <c r="S141" s="87">
        <v>14873.187897700034</v>
      </c>
      <c r="T141" s="87">
        <v>5094.162157326371</v>
      </c>
      <c r="U141" s="87">
        <v>12245.852196629186</v>
      </c>
      <c r="V141" s="87">
        <v>210065.47096927624</v>
      </c>
      <c r="W141" s="87">
        <v>81180.560113690808</v>
      </c>
      <c r="X141" s="87">
        <v>674323.4138559018</v>
      </c>
      <c r="Y141" s="87">
        <v>115010.89300686079</v>
      </c>
      <c r="Z141" s="87">
        <v>442521.98159029026</v>
      </c>
      <c r="AA141" s="87">
        <v>753257.84772495809</v>
      </c>
      <c r="AB141" s="87">
        <v>352741.13550283836</v>
      </c>
      <c r="AC141" s="87">
        <v>95747.777263461627</v>
      </c>
      <c r="AD141" s="87">
        <v>88880.991133706018</v>
      </c>
      <c r="AE141" s="87">
        <v>117315.2038527408</v>
      </c>
      <c r="AF141" s="87">
        <v>396150.86076314293</v>
      </c>
      <c r="AG141" s="87">
        <v>178977.83979688812</v>
      </c>
      <c r="AH141" s="87">
        <v>425668.51088468119</v>
      </c>
      <c r="AI141" s="87">
        <v>0</v>
      </c>
      <c r="AJ141" s="87">
        <v>13795.769591877166</v>
      </c>
      <c r="AK141" s="87">
        <v>6966.1012249850965</v>
      </c>
      <c r="AL141" s="87">
        <v>0</v>
      </c>
      <c r="AM141" s="87">
        <v>0</v>
      </c>
      <c r="AN141" s="87">
        <v>0</v>
      </c>
      <c r="AO141" s="87">
        <v>0</v>
      </c>
      <c r="AP141" s="87">
        <v>0</v>
      </c>
      <c r="AQ141" s="87">
        <v>0</v>
      </c>
      <c r="AR141" s="87">
        <v>41960.126143066191</v>
      </c>
      <c r="AS141" s="87">
        <v>0</v>
      </c>
      <c r="AT141" s="87">
        <v>0</v>
      </c>
      <c r="AU141" s="87">
        <v>0</v>
      </c>
      <c r="AV141" s="87">
        <v>0</v>
      </c>
      <c r="AW141" s="87">
        <v>0</v>
      </c>
      <c r="AX141" s="87">
        <v>0</v>
      </c>
      <c r="AY141" s="87">
        <v>289938.88392050221</v>
      </c>
      <c r="AZ141" s="87">
        <v>432867.35051464848</v>
      </c>
      <c r="BA141" s="87">
        <v>439535.50645394513</v>
      </c>
      <c r="BB141" s="87">
        <v>491537.49222577008</v>
      </c>
      <c r="BC141" s="87">
        <v>77635.312168832315</v>
      </c>
      <c r="BD141" s="87">
        <v>85560.456131588973</v>
      </c>
      <c r="BE141" s="87">
        <v>72733.761105284342</v>
      </c>
      <c r="BF141" s="87">
        <v>55007.521380991908</v>
      </c>
      <c r="BG141" s="87">
        <v>36005.233160417636</v>
      </c>
      <c r="BH141" s="87">
        <v>3971.6006263991931</v>
      </c>
      <c r="BI141" s="87">
        <v>72537.137280385563</v>
      </c>
      <c r="BJ141" s="87">
        <v>50254.4413688981</v>
      </c>
      <c r="BK141" s="87">
        <v>148582.40474276608</v>
      </c>
      <c r="BL141" s="87">
        <v>89448.792587240227</v>
      </c>
      <c r="BM141" s="87">
        <v>139687.18303165678</v>
      </c>
      <c r="BN141" s="87">
        <v>69108.258538018184</v>
      </c>
      <c r="BO141" s="87">
        <v>27283.562070264928</v>
      </c>
      <c r="BP141" s="87">
        <v>0</v>
      </c>
      <c r="BQ141" s="87">
        <v>0</v>
      </c>
      <c r="BR141" s="87">
        <v>0</v>
      </c>
      <c r="BS141" s="87">
        <v>0</v>
      </c>
      <c r="BT141" s="87">
        <v>0</v>
      </c>
      <c r="BU141" s="87">
        <v>0</v>
      </c>
      <c r="BV141" s="87">
        <v>0</v>
      </c>
      <c r="BW141" s="87">
        <v>1292.0994207633646</v>
      </c>
      <c r="BX141" s="87">
        <v>0</v>
      </c>
      <c r="BY141" s="87">
        <v>5758.2691577497772</v>
      </c>
      <c r="BZ141" s="87">
        <v>2231.0785029330145</v>
      </c>
      <c r="CA141" s="87">
        <v>0</v>
      </c>
      <c r="CB141" s="87">
        <v>0</v>
      </c>
      <c r="CC141" s="87">
        <v>0</v>
      </c>
      <c r="CD141" s="87">
        <v>0</v>
      </c>
      <c r="CE141" s="87">
        <v>0</v>
      </c>
      <c r="CF141" s="87">
        <v>0</v>
      </c>
      <c r="CG141" s="87">
        <v>0</v>
      </c>
      <c r="CH141" s="87"/>
      <c r="CI141" s="87">
        <v>9778162.0000000037</v>
      </c>
      <c r="CO141" s="86">
        <v>2004</v>
      </c>
      <c r="CP141" s="87" t="s">
        <v>11</v>
      </c>
      <c r="CQ141" s="91" t="str">
        <f t="shared" si="146"/>
        <v>1</v>
      </c>
      <c r="CR141" s="91" t="str">
        <f t="shared" si="147"/>
        <v>5</v>
      </c>
      <c r="CS141" s="91" t="str">
        <f t="shared" si="148"/>
        <v>1</v>
      </c>
      <c r="CT141" s="91" t="str">
        <f t="shared" si="149"/>
        <v>2</v>
      </c>
      <c r="CU141" s="91" t="str">
        <f t="shared" si="150"/>
        <v>4</v>
      </c>
      <c r="CV141" s="91" t="str">
        <f t="shared" si="151"/>
        <v>6</v>
      </c>
      <c r="CW141" s="91" t="str">
        <f t="shared" si="152"/>
        <v>5</v>
      </c>
      <c r="CX141" s="91" t="str">
        <f t="shared" si="153"/>
        <v>6</v>
      </c>
      <c r="CY141" s="91" t="str">
        <f t="shared" si="154"/>
        <v>3</v>
      </c>
      <c r="CZ141" s="91" t="str">
        <f t="shared" si="155"/>
        <v>1</v>
      </c>
      <c r="DA141" s="91" t="str">
        <f t="shared" si="156"/>
        <v>2</v>
      </c>
      <c r="DB141" s="91" t="str">
        <f t="shared" si="157"/>
        <v>4</v>
      </c>
      <c r="DC141" s="91" t="str">
        <f t="shared" si="158"/>
        <v>5</v>
      </c>
      <c r="DD141" s="91" t="str">
        <f t="shared" si="159"/>
        <v>0</v>
      </c>
      <c r="DE141" s="91" t="str">
        <f t="shared" si="160"/>
        <v>3</v>
      </c>
      <c r="DF141" s="91" t="str">
        <f t="shared" si="161"/>
        <v>2</v>
      </c>
      <c r="DG141" s="91" t="str">
        <f t="shared" si="162"/>
        <v>1</v>
      </c>
      <c r="DH141" s="91" t="str">
        <f t="shared" si="163"/>
        <v>5</v>
      </c>
      <c r="DI141" s="91" t="str">
        <f t="shared" si="164"/>
        <v>1</v>
      </c>
      <c r="DJ141" s="91" t="str">
        <f t="shared" si="165"/>
        <v>2</v>
      </c>
      <c r="DK141" s="91" t="str">
        <f t="shared" si="166"/>
        <v>8</v>
      </c>
      <c r="DL141" s="91" t="str">
        <f t="shared" si="167"/>
        <v>6</v>
      </c>
      <c r="DM141" s="91" t="str">
        <f t="shared" si="168"/>
        <v>1</v>
      </c>
      <c r="DN141" s="91" t="str">
        <f t="shared" si="169"/>
        <v>4</v>
      </c>
      <c r="DO141" s="91" t="str">
        <f t="shared" si="170"/>
        <v>7</v>
      </c>
      <c r="DP141" s="91" t="str">
        <f t="shared" si="171"/>
        <v>3</v>
      </c>
      <c r="DQ141" s="91" t="str">
        <f t="shared" si="172"/>
        <v>9</v>
      </c>
      <c r="DR141" s="91" t="str">
        <f t="shared" si="173"/>
        <v>8</v>
      </c>
      <c r="DS141" s="91" t="str">
        <f t="shared" si="174"/>
        <v>1</v>
      </c>
      <c r="DT141" s="91" t="str">
        <f t="shared" si="175"/>
        <v>3</v>
      </c>
      <c r="DU141" s="91" t="str">
        <f t="shared" si="176"/>
        <v>1</v>
      </c>
      <c r="DV141" s="91" t="str">
        <f t="shared" si="177"/>
        <v>4</v>
      </c>
      <c r="DW141" s="91" t="str">
        <f t="shared" si="178"/>
        <v>0</v>
      </c>
      <c r="DX141" s="91" t="str">
        <f t="shared" si="179"/>
        <v>1</v>
      </c>
      <c r="DY141" s="91" t="str">
        <f t="shared" si="180"/>
        <v>6</v>
      </c>
      <c r="DZ141" s="91" t="str">
        <f t="shared" si="181"/>
        <v>0</v>
      </c>
      <c r="EA141" s="91" t="str">
        <f t="shared" si="182"/>
        <v>0</v>
      </c>
      <c r="EB141" s="91" t="str">
        <f t="shared" si="183"/>
        <v>0</v>
      </c>
      <c r="EC141" s="91" t="str">
        <f t="shared" si="184"/>
        <v>0</v>
      </c>
      <c r="ED141" s="91" t="str">
        <f t="shared" si="185"/>
        <v>0</v>
      </c>
      <c r="EE141" s="91" t="str">
        <f t="shared" si="186"/>
        <v>0</v>
      </c>
      <c r="EF141" s="91" t="str">
        <f t="shared" si="103"/>
        <v>4</v>
      </c>
      <c r="EG141" s="91" t="str">
        <f t="shared" si="104"/>
        <v>0</v>
      </c>
      <c r="EH141" s="91" t="str">
        <f t="shared" si="105"/>
        <v>0</v>
      </c>
      <c r="EI141" s="91" t="str">
        <f t="shared" si="106"/>
        <v>0</v>
      </c>
      <c r="EJ141" s="91" t="str">
        <f t="shared" si="107"/>
        <v>0</v>
      </c>
      <c r="EK141" s="91" t="str">
        <f t="shared" si="108"/>
        <v>0</v>
      </c>
      <c r="EL141" s="91" t="str">
        <f t="shared" si="109"/>
        <v>0</v>
      </c>
      <c r="EM141" s="91" t="str">
        <f t="shared" si="110"/>
        <v>2</v>
      </c>
      <c r="EN141" s="91" t="str">
        <f t="shared" si="111"/>
        <v>4</v>
      </c>
      <c r="EO141" s="91" t="str">
        <f t="shared" si="112"/>
        <v>4</v>
      </c>
      <c r="EP141" s="91" t="str">
        <f t="shared" si="113"/>
        <v>4</v>
      </c>
      <c r="EQ141" s="91" t="str">
        <f t="shared" si="114"/>
        <v>7</v>
      </c>
      <c r="ER141" s="91" t="str">
        <f t="shared" si="115"/>
        <v>8</v>
      </c>
      <c r="ES141" s="91" t="str">
        <f t="shared" si="116"/>
        <v>7</v>
      </c>
      <c r="ET141" s="91" t="str">
        <f t="shared" si="117"/>
        <v>5</v>
      </c>
      <c r="EU141" s="91" t="str">
        <f t="shared" si="118"/>
        <v>3</v>
      </c>
      <c r="EV141" s="91" t="str">
        <f t="shared" si="119"/>
        <v>3</v>
      </c>
      <c r="EW141" s="91" t="str">
        <f t="shared" si="120"/>
        <v>7</v>
      </c>
      <c r="EX141" s="91" t="str">
        <f t="shared" si="121"/>
        <v>5</v>
      </c>
      <c r="EY141" s="91" t="str">
        <f t="shared" si="122"/>
        <v>1</v>
      </c>
      <c r="EZ141" s="91" t="str">
        <f t="shared" si="123"/>
        <v>8</v>
      </c>
      <c r="FA141" s="91" t="str">
        <f t="shared" si="124"/>
        <v>1</v>
      </c>
      <c r="FB141" s="91" t="str">
        <f t="shared" si="125"/>
        <v>6</v>
      </c>
      <c r="FC141" s="91" t="str">
        <f t="shared" si="126"/>
        <v>2</v>
      </c>
      <c r="FD141" s="91" t="str">
        <f t="shared" si="127"/>
        <v>0</v>
      </c>
      <c r="FE141" s="91" t="str">
        <f t="shared" si="128"/>
        <v>0</v>
      </c>
      <c r="FF141" s="91" t="str">
        <f t="shared" si="129"/>
        <v>0</v>
      </c>
      <c r="FG141" s="91" t="str">
        <f t="shared" si="130"/>
        <v>0</v>
      </c>
      <c r="FH141" s="91" t="str">
        <f t="shared" si="131"/>
        <v>0</v>
      </c>
      <c r="FI141" s="91" t="str">
        <f t="shared" si="132"/>
        <v>0</v>
      </c>
      <c r="FJ141" s="91" t="str">
        <f t="shared" si="133"/>
        <v>0</v>
      </c>
      <c r="FK141" s="91" t="str">
        <f t="shared" si="134"/>
        <v>1</v>
      </c>
      <c r="FL141" s="91" t="str">
        <f t="shared" si="135"/>
        <v>0</v>
      </c>
      <c r="FM141" s="91" t="str">
        <f t="shared" si="136"/>
        <v>5</v>
      </c>
      <c r="FN141" s="91" t="str">
        <f t="shared" si="137"/>
        <v>2</v>
      </c>
      <c r="FO141" s="91" t="str">
        <f t="shared" si="138"/>
        <v>0</v>
      </c>
      <c r="FP141" s="91" t="str">
        <f t="shared" si="139"/>
        <v>0</v>
      </c>
      <c r="FQ141" s="91" t="str">
        <f t="shared" si="140"/>
        <v>0</v>
      </c>
      <c r="FR141" s="91" t="str">
        <f t="shared" si="141"/>
        <v>0</v>
      </c>
      <c r="FS141" s="91" t="str">
        <f t="shared" si="142"/>
        <v>0</v>
      </c>
      <c r="FT141" s="91" t="str">
        <f t="shared" si="143"/>
        <v>0</v>
      </c>
      <c r="FU141" s="91" t="str">
        <f t="shared" si="144"/>
        <v>0</v>
      </c>
      <c r="FV141" s="91" t="str">
        <f t="shared" si="145"/>
        <v/>
      </c>
    </row>
    <row r="142" spans="1:178">
      <c r="A142" s="86">
        <v>2005</v>
      </c>
      <c r="B142" s="87" t="s">
        <v>12</v>
      </c>
      <c r="C142" s="87">
        <v>1510560.5745439986</v>
      </c>
      <c r="D142" s="87">
        <v>53099.773027812465</v>
      </c>
      <c r="E142" s="87">
        <v>149664.77871828878</v>
      </c>
      <c r="F142" s="87">
        <v>24637.3523925195</v>
      </c>
      <c r="G142" s="87">
        <v>39703.050458328464</v>
      </c>
      <c r="H142" s="87">
        <v>54089.978585440673</v>
      </c>
      <c r="I142" s="87">
        <v>46782.22164250107</v>
      </c>
      <c r="J142" s="87">
        <v>44792.826807467791</v>
      </c>
      <c r="K142" s="87">
        <v>249610.65761812672</v>
      </c>
      <c r="L142" s="87">
        <v>161443.43353685009</v>
      </c>
      <c r="M142" s="87">
        <v>210675.21610517739</v>
      </c>
      <c r="N142" s="87">
        <v>37429.171163694336</v>
      </c>
      <c r="O142" s="87">
        <v>42676.661704472033</v>
      </c>
      <c r="P142" s="87">
        <v>0</v>
      </c>
      <c r="Q142" s="87">
        <v>30724.321636891265</v>
      </c>
      <c r="R142" s="87">
        <v>20876.168379270432</v>
      </c>
      <c r="S142" s="87">
        <v>9757.3178687658256</v>
      </c>
      <c r="T142" s="87">
        <v>3638.4065096318604</v>
      </c>
      <c r="U142" s="87">
        <v>8903.8644899632909</v>
      </c>
      <c r="V142" s="87">
        <v>162588.35871285771</v>
      </c>
      <c r="W142" s="87">
        <v>63726.515332761926</v>
      </c>
      <c r="X142" s="87">
        <v>548863.35434105771</v>
      </c>
      <c r="Y142" s="87">
        <v>93913.810165213697</v>
      </c>
      <c r="Z142" s="87">
        <v>350524.78187169385</v>
      </c>
      <c r="AA142" s="87">
        <v>593088.21042041015</v>
      </c>
      <c r="AB142" s="87">
        <v>308137.59558225423</v>
      </c>
      <c r="AC142" s="87">
        <v>74867.326047165552</v>
      </c>
      <c r="AD142" s="87">
        <v>72396.803108526627</v>
      </c>
      <c r="AE142" s="87">
        <v>96226.618912214253</v>
      </c>
      <c r="AF142" s="87">
        <v>330058.87002890039</v>
      </c>
      <c r="AG142" s="87">
        <v>148633.64732612151</v>
      </c>
      <c r="AH142" s="87">
        <v>362886.38028466527</v>
      </c>
      <c r="AI142" s="87">
        <v>0</v>
      </c>
      <c r="AJ142" s="87">
        <v>9292.1608225412856</v>
      </c>
      <c r="AK142" s="87">
        <v>2688.1285954564059</v>
      </c>
      <c r="AL142" s="87">
        <v>0</v>
      </c>
      <c r="AM142" s="87">
        <v>0</v>
      </c>
      <c r="AN142" s="87">
        <v>0</v>
      </c>
      <c r="AO142" s="87">
        <v>0</v>
      </c>
      <c r="AP142" s="87">
        <v>0</v>
      </c>
      <c r="AQ142" s="87">
        <v>0</v>
      </c>
      <c r="AR142" s="87">
        <v>41403.96806941562</v>
      </c>
      <c r="AS142" s="87">
        <v>0</v>
      </c>
      <c r="AT142" s="87">
        <v>0</v>
      </c>
      <c r="AU142" s="87">
        <v>0</v>
      </c>
      <c r="AV142" s="87">
        <v>0</v>
      </c>
      <c r="AW142" s="87">
        <v>0</v>
      </c>
      <c r="AX142" s="87">
        <v>0</v>
      </c>
      <c r="AY142" s="87">
        <v>220149.04770542867</v>
      </c>
      <c r="AZ142" s="87">
        <v>353980.51941252936</v>
      </c>
      <c r="BA142" s="87">
        <v>353896.67136127857</v>
      </c>
      <c r="BB142" s="87">
        <v>415531.97636820271</v>
      </c>
      <c r="BC142" s="87">
        <v>61300.910993007354</v>
      </c>
      <c r="BD142" s="87">
        <v>68666.563018953442</v>
      </c>
      <c r="BE142" s="87">
        <v>59671.863140135145</v>
      </c>
      <c r="BF142" s="87">
        <v>45606.352542817578</v>
      </c>
      <c r="BG142" s="87">
        <v>28932.568636949101</v>
      </c>
      <c r="BH142" s="87">
        <v>2620.2516015867304</v>
      </c>
      <c r="BI142" s="87">
        <v>58500.984995883249</v>
      </c>
      <c r="BJ142" s="87">
        <v>39257.857233830298</v>
      </c>
      <c r="BK142" s="87">
        <v>110176.33934351885</v>
      </c>
      <c r="BL142" s="87">
        <v>71087.176403276419</v>
      </c>
      <c r="BM142" s="87">
        <v>114961.66741133096</v>
      </c>
      <c r="BN142" s="87">
        <v>52410.022987166209</v>
      </c>
      <c r="BO142" s="87">
        <v>23091.154399811749</v>
      </c>
      <c r="BP142" s="87">
        <v>0</v>
      </c>
      <c r="BQ142" s="87">
        <v>0</v>
      </c>
      <c r="BR142" s="87">
        <v>0</v>
      </c>
      <c r="BS142" s="87">
        <v>0</v>
      </c>
      <c r="BT142" s="87">
        <v>0</v>
      </c>
      <c r="BU142" s="87">
        <v>0</v>
      </c>
      <c r="BV142" s="87">
        <v>0</v>
      </c>
      <c r="BW142" s="87">
        <v>803.54382448659737</v>
      </c>
      <c r="BX142" s="87">
        <v>0</v>
      </c>
      <c r="BY142" s="87">
        <v>3739.2238093500546</v>
      </c>
      <c r="BZ142" s="87">
        <v>0</v>
      </c>
      <c r="CA142" s="87">
        <v>0</v>
      </c>
      <c r="CB142" s="87">
        <v>0</v>
      </c>
      <c r="CC142" s="87">
        <v>0</v>
      </c>
      <c r="CD142" s="87">
        <v>0</v>
      </c>
      <c r="CE142" s="87">
        <v>0</v>
      </c>
      <c r="CF142" s="87">
        <v>0</v>
      </c>
      <c r="CG142" s="87">
        <v>0</v>
      </c>
      <c r="CH142" s="87"/>
      <c r="CI142" s="87">
        <v>8042747</v>
      </c>
      <c r="CO142" s="86">
        <v>2005</v>
      </c>
      <c r="CP142" s="87" t="s">
        <v>12</v>
      </c>
      <c r="CQ142" s="91" t="str">
        <f t="shared" si="146"/>
        <v>1</v>
      </c>
      <c r="CR142" s="91" t="str">
        <f t="shared" si="147"/>
        <v>5</v>
      </c>
      <c r="CS142" s="91" t="str">
        <f t="shared" si="148"/>
        <v>1</v>
      </c>
      <c r="CT142" s="91" t="str">
        <f t="shared" si="149"/>
        <v>2</v>
      </c>
      <c r="CU142" s="91" t="str">
        <f t="shared" si="150"/>
        <v>3</v>
      </c>
      <c r="CV142" s="91" t="str">
        <f t="shared" si="151"/>
        <v>5</v>
      </c>
      <c r="CW142" s="91" t="str">
        <f t="shared" si="152"/>
        <v>4</v>
      </c>
      <c r="CX142" s="91" t="str">
        <f t="shared" si="153"/>
        <v>4</v>
      </c>
      <c r="CY142" s="91" t="str">
        <f t="shared" si="154"/>
        <v>2</v>
      </c>
      <c r="CZ142" s="91" t="str">
        <f t="shared" si="155"/>
        <v>1</v>
      </c>
      <c r="DA142" s="91" t="str">
        <f t="shared" si="156"/>
        <v>2</v>
      </c>
      <c r="DB142" s="91" t="str">
        <f t="shared" si="157"/>
        <v>3</v>
      </c>
      <c r="DC142" s="91" t="str">
        <f t="shared" si="158"/>
        <v>4</v>
      </c>
      <c r="DD142" s="91" t="str">
        <f t="shared" si="159"/>
        <v>0</v>
      </c>
      <c r="DE142" s="91" t="str">
        <f t="shared" si="160"/>
        <v>3</v>
      </c>
      <c r="DF142" s="91" t="str">
        <f t="shared" si="161"/>
        <v>2</v>
      </c>
      <c r="DG142" s="91" t="str">
        <f t="shared" si="162"/>
        <v>9</v>
      </c>
      <c r="DH142" s="91" t="str">
        <f t="shared" si="163"/>
        <v>3</v>
      </c>
      <c r="DI142" s="91" t="str">
        <f t="shared" si="164"/>
        <v>8</v>
      </c>
      <c r="DJ142" s="91" t="str">
        <f t="shared" si="165"/>
        <v>1</v>
      </c>
      <c r="DK142" s="91" t="str">
        <f t="shared" si="166"/>
        <v>6</v>
      </c>
      <c r="DL142" s="91" t="str">
        <f t="shared" si="167"/>
        <v>5</v>
      </c>
      <c r="DM142" s="91" t="str">
        <f t="shared" si="168"/>
        <v>9</v>
      </c>
      <c r="DN142" s="91" t="str">
        <f t="shared" si="169"/>
        <v>3</v>
      </c>
      <c r="DO142" s="91" t="str">
        <f t="shared" si="170"/>
        <v>5</v>
      </c>
      <c r="DP142" s="91" t="str">
        <f t="shared" si="171"/>
        <v>3</v>
      </c>
      <c r="DQ142" s="91" t="str">
        <f t="shared" si="172"/>
        <v>7</v>
      </c>
      <c r="DR142" s="91" t="str">
        <f t="shared" si="173"/>
        <v>7</v>
      </c>
      <c r="DS142" s="91" t="str">
        <f t="shared" si="174"/>
        <v>9</v>
      </c>
      <c r="DT142" s="91" t="str">
        <f t="shared" si="175"/>
        <v>3</v>
      </c>
      <c r="DU142" s="91" t="str">
        <f t="shared" si="176"/>
        <v>1</v>
      </c>
      <c r="DV142" s="91" t="str">
        <f t="shared" si="177"/>
        <v>3</v>
      </c>
      <c r="DW142" s="91" t="str">
        <f t="shared" si="178"/>
        <v>0</v>
      </c>
      <c r="DX142" s="91" t="str">
        <f t="shared" si="179"/>
        <v>9</v>
      </c>
      <c r="DY142" s="91" t="str">
        <f t="shared" si="180"/>
        <v>2</v>
      </c>
      <c r="DZ142" s="91" t="str">
        <f t="shared" si="181"/>
        <v>0</v>
      </c>
      <c r="EA142" s="91" t="str">
        <f t="shared" si="182"/>
        <v>0</v>
      </c>
      <c r="EB142" s="91" t="str">
        <f t="shared" si="183"/>
        <v>0</v>
      </c>
      <c r="EC142" s="91" t="str">
        <f t="shared" si="184"/>
        <v>0</v>
      </c>
      <c r="ED142" s="91" t="str">
        <f t="shared" si="185"/>
        <v>0</v>
      </c>
      <c r="EE142" s="91" t="str">
        <f t="shared" si="186"/>
        <v>0</v>
      </c>
      <c r="EF142" s="91" t="str">
        <f t="shared" si="103"/>
        <v>4</v>
      </c>
      <c r="EG142" s="91" t="str">
        <f t="shared" si="104"/>
        <v>0</v>
      </c>
      <c r="EH142" s="91" t="str">
        <f t="shared" si="105"/>
        <v>0</v>
      </c>
      <c r="EI142" s="91" t="str">
        <f t="shared" si="106"/>
        <v>0</v>
      </c>
      <c r="EJ142" s="91" t="str">
        <f t="shared" si="107"/>
        <v>0</v>
      </c>
      <c r="EK142" s="91" t="str">
        <f t="shared" si="108"/>
        <v>0</v>
      </c>
      <c r="EL142" s="91" t="str">
        <f t="shared" si="109"/>
        <v>0</v>
      </c>
      <c r="EM142" s="91" t="str">
        <f t="shared" si="110"/>
        <v>2</v>
      </c>
      <c r="EN142" s="91" t="str">
        <f t="shared" si="111"/>
        <v>3</v>
      </c>
      <c r="EO142" s="91" t="str">
        <f t="shared" si="112"/>
        <v>3</v>
      </c>
      <c r="EP142" s="91" t="str">
        <f t="shared" si="113"/>
        <v>4</v>
      </c>
      <c r="EQ142" s="91" t="str">
        <f t="shared" si="114"/>
        <v>6</v>
      </c>
      <c r="ER142" s="91" t="str">
        <f t="shared" si="115"/>
        <v>6</v>
      </c>
      <c r="ES142" s="91" t="str">
        <f t="shared" si="116"/>
        <v>5</v>
      </c>
      <c r="ET142" s="91" t="str">
        <f t="shared" si="117"/>
        <v>4</v>
      </c>
      <c r="EU142" s="91" t="str">
        <f t="shared" si="118"/>
        <v>2</v>
      </c>
      <c r="EV142" s="91" t="str">
        <f t="shared" si="119"/>
        <v>2</v>
      </c>
      <c r="EW142" s="91" t="str">
        <f t="shared" si="120"/>
        <v>5</v>
      </c>
      <c r="EX142" s="91" t="str">
        <f t="shared" si="121"/>
        <v>3</v>
      </c>
      <c r="EY142" s="91" t="str">
        <f t="shared" si="122"/>
        <v>1</v>
      </c>
      <c r="EZ142" s="91" t="str">
        <f t="shared" si="123"/>
        <v>7</v>
      </c>
      <c r="FA142" s="91" t="str">
        <f t="shared" si="124"/>
        <v>1</v>
      </c>
      <c r="FB142" s="91" t="str">
        <f t="shared" si="125"/>
        <v>5</v>
      </c>
      <c r="FC142" s="91" t="str">
        <f t="shared" si="126"/>
        <v>2</v>
      </c>
      <c r="FD142" s="91" t="str">
        <f t="shared" si="127"/>
        <v>0</v>
      </c>
      <c r="FE142" s="91" t="str">
        <f t="shared" si="128"/>
        <v>0</v>
      </c>
      <c r="FF142" s="91" t="str">
        <f t="shared" si="129"/>
        <v>0</v>
      </c>
      <c r="FG142" s="91" t="str">
        <f t="shared" si="130"/>
        <v>0</v>
      </c>
      <c r="FH142" s="91" t="str">
        <f t="shared" si="131"/>
        <v>0</v>
      </c>
      <c r="FI142" s="91" t="str">
        <f t="shared" si="132"/>
        <v>0</v>
      </c>
      <c r="FJ142" s="91" t="str">
        <f t="shared" si="133"/>
        <v>0</v>
      </c>
      <c r="FK142" s="91" t="str">
        <f t="shared" si="134"/>
        <v>8</v>
      </c>
      <c r="FL142" s="91" t="str">
        <f t="shared" si="135"/>
        <v>0</v>
      </c>
      <c r="FM142" s="91" t="str">
        <f t="shared" si="136"/>
        <v>3</v>
      </c>
      <c r="FN142" s="91" t="str">
        <f t="shared" si="137"/>
        <v>0</v>
      </c>
      <c r="FO142" s="91" t="str">
        <f t="shared" si="138"/>
        <v>0</v>
      </c>
      <c r="FP142" s="91" t="str">
        <f t="shared" si="139"/>
        <v>0</v>
      </c>
      <c r="FQ142" s="91" t="str">
        <f t="shared" si="140"/>
        <v>0</v>
      </c>
      <c r="FR142" s="91" t="str">
        <f t="shared" si="141"/>
        <v>0</v>
      </c>
      <c r="FS142" s="91" t="str">
        <f t="shared" si="142"/>
        <v>0</v>
      </c>
      <c r="FT142" s="91" t="str">
        <f t="shared" si="143"/>
        <v>0</v>
      </c>
      <c r="FU142" s="91" t="str">
        <f t="shared" si="144"/>
        <v>0</v>
      </c>
      <c r="FV142" s="91" t="str">
        <f t="shared" si="145"/>
        <v/>
      </c>
    </row>
    <row r="143" spans="1:178">
      <c r="A143" s="86">
        <v>2005</v>
      </c>
      <c r="B143" s="87" t="s">
        <v>13</v>
      </c>
      <c r="C143" s="87">
        <v>1546924.2950812075</v>
      </c>
      <c r="D143" s="87">
        <v>51346.151019295561</v>
      </c>
      <c r="E143" s="87">
        <v>152121.52208678774</v>
      </c>
      <c r="F143" s="87">
        <v>26945.029706433321</v>
      </c>
      <c r="G143" s="87">
        <v>40898.527239409297</v>
      </c>
      <c r="H143" s="87">
        <v>56354.970651134223</v>
      </c>
      <c r="I143" s="87">
        <v>49465.218751879205</v>
      </c>
      <c r="J143" s="87">
        <v>52176.121131977954</v>
      </c>
      <c r="K143" s="87">
        <v>266172.4151012334</v>
      </c>
      <c r="L143" s="87">
        <v>154781.42630333611</v>
      </c>
      <c r="M143" s="87">
        <v>226935.82801517122</v>
      </c>
      <c r="N143" s="87">
        <v>39883.56378835794</v>
      </c>
      <c r="O143" s="87">
        <v>46816.314139233851</v>
      </c>
      <c r="P143" s="87">
        <v>849.96939250606113</v>
      </c>
      <c r="Q143" s="87">
        <v>33724.785566658138</v>
      </c>
      <c r="R143" s="87">
        <v>23138.166791997352</v>
      </c>
      <c r="S143" s="87">
        <v>9737.6493461459104</v>
      </c>
      <c r="T143" s="87">
        <v>3287.8816030116814</v>
      </c>
      <c r="U143" s="87">
        <v>10152.634402487105</v>
      </c>
      <c r="V143" s="87">
        <v>193229.0418003544</v>
      </c>
      <c r="W143" s="87">
        <v>73457.354792347352</v>
      </c>
      <c r="X143" s="87">
        <v>547920.26932914252</v>
      </c>
      <c r="Y143" s="87">
        <v>96207.535555765469</v>
      </c>
      <c r="Z143" s="87">
        <v>365783.82808298781</v>
      </c>
      <c r="AA143" s="87">
        <v>621245.6288746536</v>
      </c>
      <c r="AB143" s="87">
        <v>333780.98050914786</v>
      </c>
      <c r="AC143" s="87">
        <v>79909.122463463951</v>
      </c>
      <c r="AD143" s="87">
        <v>77835.19714574916</v>
      </c>
      <c r="AE143" s="87">
        <v>101666.33898363674</v>
      </c>
      <c r="AF143" s="87">
        <v>339883.76074734138</v>
      </c>
      <c r="AG143" s="87">
        <v>154927.4210460489</v>
      </c>
      <c r="AH143" s="87">
        <v>375071.49363310111</v>
      </c>
      <c r="AI143" s="87">
        <v>0</v>
      </c>
      <c r="AJ143" s="87">
        <v>8921.6787293400921</v>
      </c>
      <c r="AK143" s="87">
        <v>0</v>
      </c>
      <c r="AL143" s="87">
        <v>0</v>
      </c>
      <c r="AM143" s="87">
        <v>0</v>
      </c>
      <c r="AN143" s="87">
        <v>0</v>
      </c>
      <c r="AO143" s="87">
        <v>0</v>
      </c>
      <c r="AP143" s="87">
        <v>0</v>
      </c>
      <c r="AQ143" s="87">
        <v>0</v>
      </c>
      <c r="AR143" s="87">
        <v>38096.628136112842</v>
      </c>
      <c r="AS143" s="87">
        <v>0</v>
      </c>
      <c r="AT143" s="87">
        <v>0</v>
      </c>
      <c r="AU143" s="87">
        <v>0</v>
      </c>
      <c r="AV143" s="87">
        <v>0</v>
      </c>
      <c r="AW143" s="87">
        <v>0</v>
      </c>
      <c r="AX143" s="87">
        <v>0</v>
      </c>
      <c r="AY143" s="87">
        <v>243476.23239333919</v>
      </c>
      <c r="AZ143" s="87">
        <v>353739.26180918136</v>
      </c>
      <c r="BA143" s="87">
        <v>357050.14258399024</v>
      </c>
      <c r="BB143" s="87">
        <v>423273.75786411541</v>
      </c>
      <c r="BC143" s="87">
        <v>63196.72427881242</v>
      </c>
      <c r="BD143" s="87">
        <v>70774.451404001753</v>
      </c>
      <c r="BE143" s="87">
        <v>62063.765076801399</v>
      </c>
      <c r="BF143" s="87">
        <v>47282.297359125405</v>
      </c>
      <c r="BG143" s="87">
        <v>31407.868999085735</v>
      </c>
      <c r="BH143" s="87">
        <v>3307.8808828353531</v>
      </c>
      <c r="BI143" s="87">
        <v>59917.842351721396</v>
      </c>
      <c r="BJ143" s="87">
        <v>40043.558026947314</v>
      </c>
      <c r="BK143" s="87">
        <v>110713.01321187479</v>
      </c>
      <c r="BL143" s="87">
        <v>69375.501780335893</v>
      </c>
      <c r="BM143" s="87">
        <v>113454.91447570022</v>
      </c>
      <c r="BN143" s="87">
        <v>53457.075004684142</v>
      </c>
      <c r="BO143" s="87">
        <v>23376.158221899048</v>
      </c>
      <c r="BP143" s="87">
        <v>0</v>
      </c>
      <c r="BQ143" s="87">
        <v>0</v>
      </c>
      <c r="BR143" s="87">
        <v>0</v>
      </c>
      <c r="BS143" s="87">
        <v>0</v>
      </c>
      <c r="BT143" s="87">
        <v>0</v>
      </c>
      <c r="BU143" s="87">
        <v>0</v>
      </c>
      <c r="BV143" s="87">
        <v>0</v>
      </c>
      <c r="BW143" s="87">
        <v>1195.9569334555872</v>
      </c>
      <c r="BX143" s="87">
        <v>0</v>
      </c>
      <c r="BY143" s="87">
        <v>4237.8473946361028</v>
      </c>
      <c r="BZ143" s="87">
        <v>0</v>
      </c>
      <c r="CA143" s="87">
        <v>0</v>
      </c>
      <c r="CB143" s="87">
        <v>0</v>
      </c>
      <c r="CC143" s="87">
        <v>0</v>
      </c>
      <c r="CD143" s="87">
        <v>0</v>
      </c>
      <c r="CE143" s="87">
        <v>0</v>
      </c>
      <c r="CF143" s="87">
        <v>0</v>
      </c>
      <c r="CG143" s="87">
        <v>0</v>
      </c>
      <c r="CH143" s="87"/>
      <c r="CI143" s="87">
        <v>8330992.9999999991</v>
      </c>
      <c r="CO143" s="86">
        <v>2005</v>
      </c>
      <c r="CP143" s="87" t="s">
        <v>13</v>
      </c>
      <c r="CQ143" s="91" t="str">
        <f t="shared" si="146"/>
        <v>1</v>
      </c>
      <c r="CR143" s="91" t="str">
        <f t="shared" si="147"/>
        <v>5</v>
      </c>
      <c r="CS143" s="91" t="str">
        <f t="shared" si="148"/>
        <v>1</v>
      </c>
      <c r="CT143" s="91" t="str">
        <f t="shared" si="149"/>
        <v>2</v>
      </c>
      <c r="CU143" s="91" t="str">
        <f t="shared" si="150"/>
        <v>4</v>
      </c>
      <c r="CV143" s="91" t="str">
        <f t="shared" si="151"/>
        <v>5</v>
      </c>
      <c r="CW143" s="91" t="str">
        <f t="shared" si="152"/>
        <v>4</v>
      </c>
      <c r="CX143" s="91" t="str">
        <f t="shared" si="153"/>
        <v>5</v>
      </c>
      <c r="CY143" s="91" t="str">
        <f t="shared" si="154"/>
        <v>2</v>
      </c>
      <c r="CZ143" s="91" t="str">
        <f t="shared" si="155"/>
        <v>1</v>
      </c>
      <c r="DA143" s="91" t="str">
        <f t="shared" si="156"/>
        <v>2</v>
      </c>
      <c r="DB143" s="91" t="str">
        <f t="shared" si="157"/>
        <v>3</v>
      </c>
      <c r="DC143" s="91" t="str">
        <f t="shared" si="158"/>
        <v>4</v>
      </c>
      <c r="DD143" s="91" t="str">
        <f t="shared" si="159"/>
        <v>8</v>
      </c>
      <c r="DE143" s="91" t="str">
        <f t="shared" si="160"/>
        <v>3</v>
      </c>
      <c r="DF143" s="91" t="str">
        <f t="shared" si="161"/>
        <v>2</v>
      </c>
      <c r="DG143" s="91" t="str">
        <f t="shared" si="162"/>
        <v>9</v>
      </c>
      <c r="DH143" s="91" t="str">
        <f t="shared" si="163"/>
        <v>3</v>
      </c>
      <c r="DI143" s="91" t="str">
        <f t="shared" si="164"/>
        <v>1</v>
      </c>
      <c r="DJ143" s="91" t="str">
        <f t="shared" si="165"/>
        <v>1</v>
      </c>
      <c r="DK143" s="91" t="str">
        <f t="shared" si="166"/>
        <v>7</v>
      </c>
      <c r="DL143" s="91" t="str">
        <f t="shared" si="167"/>
        <v>5</v>
      </c>
      <c r="DM143" s="91" t="str">
        <f t="shared" si="168"/>
        <v>9</v>
      </c>
      <c r="DN143" s="91" t="str">
        <f t="shared" si="169"/>
        <v>3</v>
      </c>
      <c r="DO143" s="91" t="str">
        <f t="shared" si="170"/>
        <v>6</v>
      </c>
      <c r="DP143" s="91" t="str">
        <f t="shared" si="171"/>
        <v>3</v>
      </c>
      <c r="DQ143" s="91" t="str">
        <f t="shared" si="172"/>
        <v>7</v>
      </c>
      <c r="DR143" s="91" t="str">
        <f t="shared" si="173"/>
        <v>7</v>
      </c>
      <c r="DS143" s="91" t="str">
        <f t="shared" si="174"/>
        <v>1</v>
      </c>
      <c r="DT143" s="91" t="str">
        <f t="shared" si="175"/>
        <v>3</v>
      </c>
      <c r="DU143" s="91" t="str">
        <f t="shared" si="176"/>
        <v>1</v>
      </c>
      <c r="DV143" s="91" t="str">
        <f t="shared" si="177"/>
        <v>3</v>
      </c>
      <c r="DW143" s="91" t="str">
        <f t="shared" si="178"/>
        <v>0</v>
      </c>
      <c r="DX143" s="91" t="str">
        <f t="shared" si="179"/>
        <v>8</v>
      </c>
      <c r="DY143" s="91" t="str">
        <f t="shared" si="180"/>
        <v>0</v>
      </c>
      <c r="DZ143" s="91" t="str">
        <f t="shared" si="181"/>
        <v>0</v>
      </c>
      <c r="EA143" s="91" t="str">
        <f t="shared" si="182"/>
        <v>0</v>
      </c>
      <c r="EB143" s="91" t="str">
        <f t="shared" si="183"/>
        <v>0</v>
      </c>
      <c r="EC143" s="91" t="str">
        <f t="shared" si="184"/>
        <v>0</v>
      </c>
      <c r="ED143" s="91" t="str">
        <f t="shared" si="185"/>
        <v>0</v>
      </c>
      <c r="EE143" s="91" t="str">
        <f t="shared" si="186"/>
        <v>0</v>
      </c>
      <c r="EF143" s="91" t="str">
        <f t="shared" si="103"/>
        <v>3</v>
      </c>
      <c r="EG143" s="91" t="str">
        <f t="shared" si="104"/>
        <v>0</v>
      </c>
      <c r="EH143" s="91" t="str">
        <f t="shared" si="105"/>
        <v>0</v>
      </c>
      <c r="EI143" s="91" t="str">
        <f t="shared" si="106"/>
        <v>0</v>
      </c>
      <c r="EJ143" s="91" t="str">
        <f t="shared" si="107"/>
        <v>0</v>
      </c>
      <c r="EK143" s="91" t="str">
        <f t="shared" si="108"/>
        <v>0</v>
      </c>
      <c r="EL143" s="91" t="str">
        <f t="shared" si="109"/>
        <v>0</v>
      </c>
      <c r="EM143" s="91" t="str">
        <f t="shared" si="110"/>
        <v>2</v>
      </c>
      <c r="EN143" s="91" t="str">
        <f t="shared" si="111"/>
        <v>3</v>
      </c>
      <c r="EO143" s="91" t="str">
        <f t="shared" si="112"/>
        <v>3</v>
      </c>
      <c r="EP143" s="91" t="str">
        <f t="shared" si="113"/>
        <v>4</v>
      </c>
      <c r="EQ143" s="91" t="str">
        <f t="shared" si="114"/>
        <v>6</v>
      </c>
      <c r="ER143" s="91" t="str">
        <f t="shared" si="115"/>
        <v>7</v>
      </c>
      <c r="ES143" s="91" t="str">
        <f t="shared" si="116"/>
        <v>6</v>
      </c>
      <c r="ET143" s="91" t="str">
        <f t="shared" si="117"/>
        <v>4</v>
      </c>
      <c r="EU143" s="91" t="str">
        <f t="shared" si="118"/>
        <v>3</v>
      </c>
      <c r="EV143" s="91" t="str">
        <f t="shared" si="119"/>
        <v>3</v>
      </c>
      <c r="EW143" s="91" t="str">
        <f t="shared" si="120"/>
        <v>5</v>
      </c>
      <c r="EX143" s="91" t="str">
        <f t="shared" si="121"/>
        <v>4</v>
      </c>
      <c r="EY143" s="91" t="str">
        <f t="shared" si="122"/>
        <v>1</v>
      </c>
      <c r="EZ143" s="91" t="str">
        <f t="shared" si="123"/>
        <v>6</v>
      </c>
      <c r="FA143" s="91" t="str">
        <f t="shared" si="124"/>
        <v>1</v>
      </c>
      <c r="FB143" s="91" t="str">
        <f t="shared" si="125"/>
        <v>5</v>
      </c>
      <c r="FC143" s="91" t="str">
        <f t="shared" si="126"/>
        <v>2</v>
      </c>
      <c r="FD143" s="91" t="str">
        <f t="shared" si="127"/>
        <v>0</v>
      </c>
      <c r="FE143" s="91" t="str">
        <f t="shared" si="128"/>
        <v>0</v>
      </c>
      <c r="FF143" s="91" t="str">
        <f t="shared" si="129"/>
        <v>0</v>
      </c>
      <c r="FG143" s="91" t="str">
        <f t="shared" si="130"/>
        <v>0</v>
      </c>
      <c r="FH143" s="91" t="str">
        <f t="shared" si="131"/>
        <v>0</v>
      </c>
      <c r="FI143" s="91" t="str">
        <f t="shared" si="132"/>
        <v>0</v>
      </c>
      <c r="FJ143" s="91" t="str">
        <f t="shared" si="133"/>
        <v>0</v>
      </c>
      <c r="FK143" s="91" t="str">
        <f t="shared" si="134"/>
        <v>1</v>
      </c>
      <c r="FL143" s="91" t="str">
        <f t="shared" si="135"/>
        <v>0</v>
      </c>
      <c r="FM143" s="91" t="str">
        <f t="shared" si="136"/>
        <v>4</v>
      </c>
      <c r="FN143" s="91" t="str">
        <f t="shared" si="137"/>
        <v>0</v>
      </c>
      <c r="FO143" s="91" t="str">
        <f t="shared" si="138"/>
        <v>0</v>
      </c>
      <c r="FP143" s="91" t="str">
        <f t="shared" si="139"/>
        <v>0</v>
      </c>
      <c r="FQ143" s="91" t="str">
        <f t="shared" si="140"/>
        <v>0</v>
      </c>
      <c r="FR143" s="91" t="str">
        <f t="shared" si="141"/>
        <v>0</v>
      </c>
      <c r="FS143" s="91" t="str">
        <f t="shared" si="142"/>
        <v>0</v>
      </c>
      <c r="FT143" s="91" t="str">
        <f t="shared" si="143"/>
        <v>0</v>
      </c>
      <c r="FU143" s="91" t="str">
        <f t="shared" si="144"/>
        <v>0</v>
      </c>
      <c r="FV143" s="91" t="str">
        <f t="shared" si="145"/>
        <v/>
      </c>
    </row>
    <row r="144" spans="1:178">
      <c r="A144" s="86">
        <v>2005</v>
      </c>
      <c r="B144" s="87" t="s">
        <v>14</v>
      </c>
      <c r="C144" s="87">
        <v>1745988.9978663044</v>
      </c>
      <c r="D144" s="87">
        <v>60554.120395457787</v>
      </c>
      <c r="E144" s="87">
        <v>176951.85015741471</v>
      </c>
      <c r="F144" s="87">
        <v>28830.331970005107</v>
      </c>
      <c r="G144" s="87">
        <v>46823.48186423794</v>
      </c>
      <c r="H144" s="87">
        <v>64081.992485231058</v>
      </c>
      <c r="I144" s="87">
        <v>54394.37554780252</v>
      </c>
      <c r="J144" s="87">
        <v>70098.41752923929</v>
      </c>
      <c r="K144" s="87">
        <v>309204.95959556859</v>
      </c>
      <c r="L144" s="87">
        <v>200317.98933382781</v>
      </c>
      <c r="M144" s="87">
        <v>273031.24160233373</v>
      </c>
      <c r="N144" s="87">
        <v>44492.280023097992</v>
      </c>
      <c r="O144" s="87">
        <v>54220.988652481275</v>
      </c>
      <c r="P144" s="87">
        <v>0</v>
      </c>
      <c r="Q144" s="87">
        <v>38808.597460284283</v>
      </c>
      <c r="R144" s="87">
        <v>27770.968106683988</v>
      </c>
      <c r="S144" s="87">
        <v>15323.192153563516</v>
      </c>
      <c r="T144" s="87">
        <v>5803.950929510519</v>
      </c>
      <c r="U144" s="87">
        <v>10739.965146025681</v>
      </c>
      <c r="V144" s="87">
        <v>227104.7613063762</v>
      </c>
      <c r="W144" s="87">
        <v>88505.49105218699</v>
      </c>
      <c r="X144" s="87">
        <v>686212.21315285645</v>
      </c>
      <c r="Y144" s="87">
        <v>118633.71914612857</v>
      </c>
      <c r="Z144" s="87">
        <v>480235.59716594341</v>
      </c>
      <c r="AA144" s="87">
        <v>762367.1451816695</v>
      </c>
      <c r="AB144" s="87">
        <v>387354.34203877056</v>
      </c>
      <c r="AC144" s="87">
        <v>97449.448588873551</v>
      </c>
      <c r="AD144" s="87">
        <v>96786.970335651931</v>
      </c>
      <c r="AE144" s="87">
        <v>119654.99802666238</v>
      </c>
      <c r="AF144" s="87">
        <v>407698.73850192619</v>
      </c>
      <c r="AG144" s="87">
        <v>186873.99040990206</v>
      </c>
      <c r="AH144" s="87">
        <v>431288.37639311748</v>
      </c>
      <c r="AI144" s="87">
        <v>0</v>
      </c>
      <c r="AJ144" s="87">
        <v>10052.430983075548</v>
      </c>
      <c r="AK144" s="87">
        <v>3743.3529134384021</v>
      </c>
      <c r="AL144" s="87">
        <v>0</v>
      </c>
      <c r="AM144" s="87">
        <v>0</v>
      </c>
      <c r="AN144" s="87">
        <v>0</v>
      </c>
      <c r="AO144" s="87">
        <v>0</v>
      </c>
      <c r="AP144" s="87">
        <v>0</v>
      </c>
      <c r="AQ144" s="87">
        <v>0</v>
      </c>
      <c r="AR144" s="87">
        <v>41606.841458763542</v>
      </c>
      <c r="AS144" s="87">
        <v>0</v>
      </c>
      <c r="AT144" s="87">
        <v>0</v>
      </c>
      <c r="AU144" s="87">
        <v>0</v>
      </c>
      <c r="AV144" s="87">
        <v>0</v>
      </c>
      <c r="AW144" s="87">
        <v>0</v>
      </c>
      <c r="AX144" s="87">
        <v>0</v>
      </c>
      <c r="AY144" s="87">
        <v>300199.8656391445</v>
      </c>
      <c r="AZ144" s="87">
        <v>434416.35616362386</v>
      </c>
      <c r="BA144" s="87">
        <v>437641.5528638768</v>
      </c>
      <c r="BB144" s="87">
        <v>515590.48802925076</v>
      </c>
      <c r="BC144" s="87">
        <v>74284.758926677619</v>
      </c>
      <c r="BD144" s="87">
        <v>85073.833655771174</v>
      </c>
      <c r="BE144" s="87">
        <v>70428.153301266386</v>
      </c>
      <c r="BF144" s="87">
        <v>54338.25031001067</v>
      </c>
      <c r="BG144" s="87">
        <v>37182.970037098989</v>
      </c>
      <c r="BH144" s="87">
        <v>3825.5362973478932</v>
      </c>
      <c r="BI144" s="87">
        <v>76390.457580261049</v>
      </c>
      <c r="BJ144" s="87">
        <v>52495.137590381964</v>
      </c>
      <c r="BK144" s="87">
        <v>131067.46378980108</v>
      </c>
      <c r="BL144" s="87">
        <v>96773.9412625931</v>
      </c>
      <c r="BM144" s="87">
        <v>142554.09504573618</v>
      </c>
      <c r="BN144" s="87">
        <v>69187.384651510903</v>
      </c>
      <c r="BO144" s="87">
        <v>31821.005355199268</v>
      </c>
      <c r="BP144" s="87">
        <v>0</v>
      </c>
      <c r="BQ144" s="87">
        <v>0</v>
      </c>
      <c r="BR144" s="87">
        <v>0</v>
      </c>
      <c r="BS144" s="87">
        <v>0</v>
      </c>
      <c r="BT144" s="87">
        <v>0</v>
      </c>
      <c r="BU144" s="87">
        <v>0</v>
      </c>
      <c r="BV144" s="87">
        <v>0</v>
      </c>
      <c r="BW144" s="87">
        <v>1512.3747112124629</v>
      </c>
      <c r="BX144" s="87">
        <v>0</v>
      </c>
      <c r="BY144" s="87">
        <v>5941.2573148227175</v>
      </c>
      <c r="BZ144" s="87">
        <v>0</v>
      </c>
      <c r="CA144" s="87">
        <v>0</v>
      </c>
      <c r="CB144" s="87">
        <v>0</v>
      </c>
      <c r="CC144" s="87">
        <v>0</v>
      </c>
      <c r="CD144" s="87">
        <v>0</v>
      </c>
      <c r="CE144" s="87">
        <v>0</v>
      </c>
      <c r="CF144" s="87">
        <v>0</v>
      </c>
      <c r="CG144" s="87">
        <v>0</v>
      </c>
      <c r="CH144" s="87"/>
      <c r="CI144" s="87">
        <v>9993731.0000000019</v>
      </c>
      <c r="CO144" s="86">
        <v>2005</v>
      </c>
      <c r="CP144" s="87" t="s">
        <v>14</v>
      </c>
      <c r="CQ144" s="91" t="str">
        <f t="shared" si="146"/>
        <v>1</v>
      </c>
      <c r="CR144" s="91" t="str">
        <f t="shared" si="147"/>
        <v>6</v>
      </c>
      <c r="CS144" s="91" t="str">
        <f t="shared" si="148"/>
        <v>1</v>
      </c>
      <c r="CT144" s="91" t="str">
        <f t="shared" si="149"/>
        <v>2</v>
      </c>
      <c r="CU144" s="91" t="str">
        <f t="shared" si="150"/>
        <v>4</v>
      </c>
      <c r="CV144" s="91" t="str">
        <f t="shared" si="151"/>
        <v>6</v>
      </c>
      <c r="CW144" s="91" t="str">
        <f t="shared" si="152"/>
        <v>5</v>
      </c>
      <c r="CX144" s="91" t="str">
        <f t="shared" si="153"/>
        <v>7</v>
      </c>
      <c r="CY144" s="91" t="str">
        <f t="shared" si="154"/>
        <v>3</v>
      </c>
      <c r="CZ144" s="91" t="str">
        <f t="shared" si="155"/>
        <v>2</v>
      </c>
      <c r="DA144" s="91" t="str">
        <f t="shared" si="156"/>
        <v>2</v>
      </c>
      <c r="DB144" s="91" t="str">
        <f t="shared" si="157"/>
        <v>4</v>
      </c>
      <c r="DC144" s="91" t="str">
        <f t="shared" si="158"/>
        <v>5</v>
      </c>
      <c r="DD144" s="91" t="str">
        <f t="shared" si="159"/>
        <v>0</v>
      </c>
      <c r="DE144" s="91" t="str">
        <f t="shared" si="160"/>
        <v>3</v>
      </c>
      <c r="DF144" s="91" t="str">
        <f t="shared" si="161"/>
        <v>2</v>
      </c>
      <c r="DG144" s="91" t="str">
        <f t="shared" si="162"/>
        <v>1</v>
      </c>
      <c r="DH144" s="91" t="str">
        <f t="shared" si="163"/>
        <v>5</v>
      </c>
      <c r="DI144" s="91" t="str">
        <f t="shared" si="164"/>
        <v>1</v>
      </c>
      <c r="DJ144" s="91" t="str">
        <f t="shared" si="165"/>
        <v>2</v>
      </c>
      <c r="DK144" s="91" t="str">
        <f t="shared" si="166"/>
        <v>8</v>
      </c>
      <c r="DL144" s="91" t="str">
        <f t="shared" si="167"/>
        <v>6</v>
      </c>
      <c r="DM144" s="91" t="str">
        <f t="shared" si="168"/>
        <v>1</v>
      </c>
      <c r="DN144" s="91" t="str">
        <f t="shared" si="169"/>
        <v>4</v>
      </c>
      <c r="DO144" s="91" t="str">
        <f t="shared" si="170"/>
        <v>7</v>
      </c>
      <c r="DP144" s="91" t="str">
        <f t="shared" si="171"/>
        <v>3</v>
      </c>
      <c r="DQ144" s="91" t="str">
        <f t="shared" si="172"/>
        <v>9</v>
      </c>
      <c r="DR144" s="91" t="str">
        <f t="shared" si="173"/>
        <v>9</v>
      </c>
      <c r="DS144" s="91" t="str">
        <f t="shared" si="174"/>
        <v>1</v>
      </c>
      <c r="DT144" s="91" t="str">
        <f t="shared" si="175"/>
        <v>4</v>
      </c>
      <c r="DU144" s="91" t="str">
        <f t="shared" si="176"/>
        <v>1</v>
      </c>
      <c r="DV144" s="91" t="str">
        <f t="shared" si="177"/>
        <v>4</v>
      </c>
      <c r="DW144" s="91" t="str">
        <f t="shared" si="178"/>
        <v>0</v>
      </c>
      <c r="DX144" s="91" t="str">
        <f t="shared" si="179"/>
        <v>1</v>
      </c>
      <c r="DY144" s="91" t="str">
        <f t="shared" si="180"/>
        <v>3</v>
      </c>
      <c r="DZ144" s="91" t="str">
        <f t="shared" si="181"/>
        <v>0</v>
      </c>
      <c r="EA144" s="91" t="str">
        <f t="shared" si="182"/>
        <v>0</v>
      </c>
      <c r="EB144" s="91" t="str">
        <f t="shared" si="183"/>
        <v>0</v>
      </c>
      <c r="EC144" s="91" t="str">
        <f t="shared" si="184"/>
        <v>0</v>
      </c>
      <c r="ED144" s="91" t="str">
        <f t="shared" si="185"/>
        <v>0</v>
      </c>
      <c r="EE144" s="91" t="str">
        <f t="shared" si="186"/>
        <v>0</v>
      </c>
      <c r="EF144" s="91" t="str">
        <f t="shared" si="103"/>
        <v>4</v>
      </c>
      <c r="EG144" s="91" t="str">
        <f t="shared" si="104"/>
        <v>0</v>
      </c>
      <c r="EH144" s="91" t="str">
        <f t="shared" si="105"/>
        <v>0</v>
      </c>
      <c r="EI144" s="91" t="str">
        <f t="shared" si="106"/>
        <v>0</v>
      </c>
      <c r="EJ144" s="91" t="str">
        <f t="shared" si="107"/>
        <v>0</v>
      </c>
      <c r="EK144" s="91" t="str">
        <f t="shared" si="108"/>
        <v>0</v>
      </c>
      <c r="EL144" s="91" t="str">
        <f t="shared" si="109"/>
        <v>0</v>
      </c>
      <c r="EM144" s="91" t="str">
        <f t="shared" si="110"/>
        <v>3</v>
      </c>
      <c r="EN144" s="91" t="str">
        <f t="shared" si="111"/>
        <v>4</v>
      </c>
      <c r="EO144" s="91" t="str">
        <f t="shared" si="112"/>
        <v>4</v>
      </c>
      <c r="EP144" s="91" t="str">
        <f t="shared" si="113"/>
        <v>5</v>
      </c>
      <c r="EQ144" s="91" t="str">
        <f t="shared" si="114"/>
        <v>7</v>
      </c>
      <c r="ER144" s="91" t="str">
        <f t="shared" si="115"/>
        <v>8</v>
      </c>
      <c r="ES144" s="91" t="str">
        <f t="shared" si="116"/>
        <v>7</v>
      </c>
      <c r="ET144" s="91" t="str">
        <f t="shared" si="117"/>
        <v>5</v>
      </c>
      <c r="EU144" s="91" t="str">
        <f t="shared" si="118"/>
        <v>3</v>
      </c>
      <c r="EV144" s="91" t="str">
        <f t="shared" si="119"/>
        <v>3</v>
      </c>
      <c r="EW144" s="91" t="str">
        <f t="shared" si="120"/>
        <v>7</v>
      </c>
      <c r="EX144" s="91" t="str">
        <f t="shared" si="121"/>
        <v>5</v>
      </c>
      <c r="EY144" s="91" t="str">
        <f t="shared" si="122"/>
        <v>1</v>
      </c>
      <c r="EZ144" s="91" t="str">
        <f t="shared" si="123"/>
        <v>9</v>
      </c>
      <c r="FA144" s="91" t="str">
        <f t="shared" si="124"/>
        <v>1</v>
      </c>
      <c r="FB144" s="91" t="str">
        <f t="shared" si="125"/>
        <v>6</v>
      </c>
      <c r="FC144" s="91" t="str">
        <f t="shared" si="126"/>
        <v>3</v>
      </c>
      <c r="FD144" s="91" t="str">
        <f t="shared" si="127"/>
        <v>0</v>
      </c>
      <c r="FE144" s="91" t="str">
        <f t="shared" si="128"/>
        <v>0</v>
      </c>
      <c r="FF144" s="91" t="str">
        <f t="shared" si="129"/>
        <v>0</v>
      </c>
      <c r="FG144" s="91" t="str">
        <f t="shared" si="130"/>
        <v>0</v>
      </c>
      <c r="FH144" s="91" t="str">
        <f t="shared" si="131"/>
        <v>0</v>
      </c>
      <c r="FI144" s="91" t="str">
        <f t="shared" si="132"/>
        <v>0</v>
      </c>
      <c r="FJ144" s="91" t="str">
        <f t="shared" si="133"/>
        <v>0</v>
      </c>
      <c r="FK144" s="91" t="str">
        <f t="shared" si="134"/>
        <v>1</v>
      </c>
      <c r="FL144" s="91" t="str">
        <f t="shared" si="135"/>
        <v>0</v>
      </c>
      <c r="FM144" s="91" t="str">
        <f t="shared" si="136"/>
        <v>5</v>
      </c>
      <c r="FN144" s="91" t="str">
        <f t="shared" si="137"/>
        <v>0</v>
      </c>
      <c r="FO144" s="91" t="str">
        <f t="shared" si="138"/>
        <v>0</v>
      </c>
      <c r="FP144" s="91" t="str">
        <f t="shared" si="139"/>
        <v>0</v>
      </c>
      <c r="FQ144" s="91" t="str">
        <f t="shared" si="140"/>
        <v>0</v>
      </c>
      <c r="FR144" s="91" t="str">
        <f t="shared" si="141"/>
        <v>0</v>
      </c>
      <c r="FS144" s="91" t="str">
        <f t="shared" si="142"/>
        <v>0</v>
      </c>
      <c r="FT144" s="91" t="str">
        <f t="shared" si="143"/>
        <v>0</v>
      </c>
      <c r="FU144" s="91" t="str">
        <f t="shared" si="144"/>
        <v>0</v>
      </c>
      <c r="FV144" s="91" t="str">
        <f t="shared" si="145"/>
        <v/>
      </c>
    </row>
    <row r="145" spans="1:178">
      <c r="A145" s="86">
        <v>2005</v>
      </c>
      <c r="B145" s="87" t="s">
        <v>15</v>
      </c>
      <c r="C145" s="87">
        <v>1812542.550119116</v>
      </c>
      <c r="D145" s="87">
        <v>60938.68122057087</v>
      </c>
      <c r="E145" s="87">
        <v>190950.00261670011</v>
      </c>
      <c r="F145" s="87">
        <v>28520.758075349459</v>
      </c>
      <c r="G145" s="87">
        <v>43880.647609851265</v>
      </c>
      <c r="H145" s="87">
        <v>64412.570022186759</v>
      </c>
      <c r="I145" s="87">
        <v>53004.266792046976</v>
      </c>
      <c r="J145" s="87">
        <v>72463.889324800431</v>
      </c>
      <c r="K145" s="87">
        <v>293819.23721122817</v>
      </c>
      <c r="L145" s="87">
        <v>196470.73451552569</v>
      </c>
      <c r="M145" s="87">
        <v>269422.39934945927</v>
      </c>
      <c r="N145" s="87">
        <v>41094.07884383214</v>
      </c>
      <c r="O145" s="87">
        <v>50133.042772376633</v>
      </c>
      <c r="P145" s="87">
        <v>0</v>
      </c>
      <c r="Q145" s="87">
        <v>33572.862677177262</v>
      </c>
      <c r="R145" s="87">
        <v>24967.253023275884</v>
      </c>
      <c r="S145" s="87">
        <v>15217.78964444441</v>
      </c>
      <c r="T145" s="87">
        <v>5455.224857309775</v>
      </c>
      <c r="U145" s="87">
        <v>9620.4648970772414</v>
      </c>
      <c r="V145" s="87">
        <v>225017.69540748149</v>
      </c>
      <c r="W145" s="87">
        <v>86108.50217222645</v>
      </c>
      <c r="X145" s="87">
        <v>709876.62949225446</v>
      </c>
      <c r="Y145" s="87">
        <v>123518.06188095336</v>
      </c>
      <c r="Z145" s="87">
        <v>512655.08350089361</v>
      </c>
      <c r="AA145" s="87">
        <v>796567.64043365244</v>
      </c>
      <c r="AB145" s="87">
        <v>372408.53881807718</v>
      </c>
      <c r="AC145" s="87">
        <v>107866.91796186584</v>
      </c>
      <c r="AD145" s="87">
        <v>100249.96073453399</v>
      </c>
      <c r="AE145" s="87">
        <v>128923.9045069666</v>
      </c>
      <c r="AF145" s="87">
        <v>427811.3711302419</v>
      </c>
      <c r="AG145" s="87">
        <v>200948.39275329167</v>
      </c>
      <c r="AH145" s="87">
        <v>448059.09376246261</v>
      </c>
      <c r="AI145" s="87">
        <v>0</v>
      </c>
      <c r="AJ145" s="87">
        <v>10717.959792626907</v>
      </c>
      <c r="AK145" s="87">
        <v>7708.6670854539934</v>
      </c>
      <c r="AL145" s="87">
        <v>0</v>
      </c>
      <c r="AM145" s="87">
        <v>0</v>
      </c>
      <c r="AN145" s="87">
        <v>0</v>
      </c>
      <c r="AO145" s="87">
        <v>0</v>
      </c>
      <c r="AP145" s="87">
        <v>0</v>
      </c>
      <c r="AQ145" s="87">
        <v>0</v>
      </c>
      <c r="AR145" s="87">
        <v>57415.410187658446</v>
      </c>
      <c r="AS145" s="87">
        <v>0</v>
      </c>
      <c r="AT145" s="87">
        <v>0</v>
      </c>
      <c r="AU145" s="87">
        <v>0</v>
      </c>
      <c r="AV145" s="87">
        <v>0</v>
      </c>
      <c r="AW145" s="87">
        <v>0</v>
      </c>
      <c r="AX145" s="87">
        <v>0</v>
      </c>
      <c r="AY145" s="87">
        <v>312983.57415684109</v>
      </c>
      <c r="AZ145" s="87">
        <v>454512.04125209025</v>
      </c>
      <c r="BA145" s="87">
        <v>447889.78325516015</v>
      </c>
      <c r="BB145" s="87">
        <v>536309.17229193705</v>
      </c>
      <c r="BC145" s="87">
        <v>81446.416417577449</v>
      </c>
      <c r="BD145" s="87">
        <v>93114.732212503106</v>
      </c>
      <c r="BE145" s="87">
        <v>71078.163446581151</v>
      </c>
      <c r="BF145" s="87">
        <v>55975.2630749491</v>
      </c>
      <c r="BG145" s="87">
        <v>36297.955604235387</v>
      </c>
      <c r="BH145" s="87">
        <v>3344.8903198616554</v>
      </c>
      <c r="BI145" s="87">
        <v>78458.287523817344</v>
      </c>
      <c r="BJ145" s="87">
        <v>58129.94084050024</v>
      </c>
      <c r="BK145" s="87">
        <v>132240.57640894453</v>
      </c>
      <c r="BL145" s="87">
        <v>110694.80655407187</v>
      </c>
      <c r="BM145" s="87">
        <v>170262.87890600404</v>
      </c>
      <c r="BN145" s="87">
        <v>81325.48034093286</v>
      </c>
      <c r="BO145" s="87">
        <v>56392.492539372943</v>
      </c>
      <c r="BP145" s="87">
        <v>0</v>
      </c>
      <c r="BQ145" s="87">
        <v>0</v>
      </c>
      <c r="BR145" s="87">
        <v>0</v>
      </c>
      <c r="BS145" s="87">
        <v>0</v>
      </c>
      <c r="BT145" s="87">
        <v>0</v>
      </c>
      <c r="BU145" s="87">
        <v>0</v>
      </c>
      <c r="BV145" s="87">
        <v>0</v>
      </c>
      <c r="BW145" s="87">
        <v>1570.1533951022775</v>
      </c>
      <c r="BX145" s="87">
        <v>0</v>
      </c>
      <c r="BY145" s="87">
        <v>5234.5165174333952</v>
      </c>
      <c r="BZ145" s="87">
        <v>1497.5917491155228</v>
      </c>
      <c r="CA145" s="87">
        <v>0</v>
      </c>
      <c r="CB145" s="87">
        <v>0</v>
      </c>
      <c r="CC145" s="87">
        <v>0</v>
      </c>
      <c r="CD145" s="87">
        <v>0</v>
      </c>
      <c r="CE145" s="87">
        <v>0</v>
      </c>
      <c r="CF145" s="87">
        <v>0</v>
      </c>
      <c r="CG145" s="87">
        <v>0</v>
      </c>
      <c r="CH145" s="87"/>
      <c r="CI145" s="87">
        <v>10371099</v>
      </c>
      <c r="CO145" s="86">
        <v>2005</v>
      </c>
      <c r="CP145" s="87" t="s">
        <v>15</v>
      </c>
      <c r="CQ145" s="91" t="str">
        <f t="shared" si="146"/>
        <v>1</v>
      </c>
      <c r="CR145" s="91" t="str">
        <f t="shared" si="147"/>
        <v>6</v>
      </c>
      <c r="CS145" s="91" t="str">
        <f t="shared" si="148"/>
        <v>1</v>
      </c>
      <c r="CT145" s="91" t="str">
        <f t="shared" si="149"/>
        <v>2</v>
      </c>
      <c r="CU145" s="91" t="str">
        <f t="shared" si="150"/>
        <v>4</v>
      </c>
      <c r="CV145" s="91" t="str">
        <f t="shared" si="151"/>
        <v>6</v>
      </c>
      <c r="CW145" s="91" t="str">
        <f t="shared" si="152"/>
        <v>5</v>
      </c>
      <c r="CX145" s="91" t="str">
        <f t="shared" si="153"/>
        <v>7</v>
      </c>
      <c r="CY145" s="91" t="str">
        <f t="shared" si="154"/>
        <v>2</v>
      </c>
      <c r="CZ145" s="91" t="str">
        <f t="shared" si="155"/>
        <v>1</v>
      </c>
      <c r="DA145" s="91" t="str">
        <f t="shared" si="156"/>
        <v>2</v>
      </c>
      <c r="DB145" s="91" t="str">
        <f t="shared" si="157"/>
        <v>4</v>
      </c>
      <c r="DC145" s="91" t="str">
        <f t="shared" si="158"/>
        <v>5</v>
      </c>
      <c r="DD145" s="91" t="str">
        <f t="shared" si="159"/>
        <v>0</v>
      </c>
      <c r="DE145" s="91" t="str">
        <f t="shared" si="160"/>
        <v>3</v>
      </c>
      <c r="DF145" s="91" t="str">
        <f t="shared" si="161"/>
        <v>2</v>
      </c>
      <c r="DG145" s="91" t="str">
        <f t="shared" si="162"/>
        <v>1</v>
      </c>
      <c r="DH145" s="91" t="str">
        <f t="shared" si="163"/>
        <v>5</v>
      </c>
      <c r="DI145" s="91" t="str">
        <f t="shared" si="164"/>
        <v>9</v>
      </c>
      <c r="DJ145" s="91" t="str">
        <f t="shared" si="165"/>
        <v>2</v>
      </c>
      <c r="DK145" s="91" t="str">
        <f t="shared" si="166"/>
        <v>8</v>
      </c>
      <c r="DL145" s="91" t="str">
        <f t="shared" si="167"/>
        <v>7</v>
      </c>
      <c r="DM145" s="91" t="str">
        <f t="shared" si="168"/>
        <v>1</v>
      </c>
      <c r="DN145" s="91" t="str">
        <f t="shared" si="169"/>
        <v>5</v>
      </c>
      <c r="DO145" s="91" t="str">
        <f t="shared" si="170"/>
        <v>7</v>
      </c>
      <c r="DP145" s="91" t="str">
        <f t="shared" si="171"/>
        <v>3</v>
      </c>
      <c r="DQ145" s="91" t="str">
        <f t="shared" si="172"/>
        <v>1</v>
      </c>
      <c r="DR145" s="91" t="str">
        <f t="shared" si="173"/>
        <v>1</v>
      </c>
      <c r="DS145" s="91" t="str">
        <f t="shared" si="174"/>
        <v>1</v>
      </c>
      <c r="DT145" s="91" t="str">
        <f t="shared" si="175"/>
        <v>4</v>
      </c>
      <c r="DU145" s="91" t="str">
        <f t="shared" si="176"/>
        <v>2</v>
      </c>
      <c r="DV145" s="91" t="str">
        <f t="shared" si="177"/>
        <v>4</v>
      </c>
      <c r="DW145" s="91" t="str">
        <f t="shared" si="178"/>
        <v>0</v>
      </c>
      <c r="DX145" s="91" t="str">
        <f t="shared" si="179"/>
        <v>1</v>
      </c>
      <c r="DY145" s="91" t="str">
        <f t="shared" si="180"/>
        <v>7</v>
      </c>
      <c r="DZ145" s="91" t="str">
        <f t="shared" si="181"/>
        <v>0</v>
      </c>
      <c r="EA145" s="91" t="str">
        <f t="shared" si="182"/>
        <v>0</v>
      </c>
      <c r="EB145" s="91" t="str">
        <f t="shared" si="183"/>
        <v>0</v>
      </c>
      <c r="EC145" s="91" t="str">
        <f t="shared" si="184"/>
        <v>0</v>
      </c>
      <c r="ED145" s="91" t="str">
        <f t="shared" si="185"/>
        <v>0</v>
      </c>
      <c r="EE145" s="91" t="str">
        <f t="shared" si="186"/>
        <v>0</v>
      </c>
      <c r="EF145" s="91" t="str">
        <f t="shared" si="103"/>
        <v>5</v>
      </c>
      <c r="EG145" s="91" t="str">
        <f t="shared" si="104"/>
        <v>0</v>
      </c>
      <c r="EH145" s="91" t="str">
        <f t="shared" si="105"/>
        <v>0</v>
      </c>
      <c r="EI145" s="91" t="str">
        <f t="shared" si="106"/>
        <v>0</v>
      </c>
      <c r="EJ145" s="91" t="str">
        <f t="shared" si="107"/>
        <v>0</v>
      </c>
      <c r="EK145" s="91" t="str">
        <f t="shared" si="108"/>
        <v>0</v>
      </c>
      <c r="EL145" s="91" t="str">
        <f t="shared" si="109"/>
        <v>0</v>
      </c>
      <c r="EM145" s="91" t="str">
        <f t="shared" si="110"/>
        <v>3</v>
      </c>
      <c r="EN145" s="91" t="str">
        <f t="shared" si="111"/>
        <v>4</v>
      </c>
      <c r="EO145" s="91" t="str">
        <f t="shared" si="112"/>
        <v>4</v>
      </c>
      <c r="EP145" s="91" t="str">
        <f t="shared" si="113"/>
        <v>5</v>
      </c>
      <c r="EQ145" s="91" t="str">
        <f t="shared" si="114"/>
        <v>8</v>
      </c>
      <c r="ER145" s="91" t="str">
        <f t="shared" si="115"/>
        <v>9</v>
      </c>
      <c r="ES145" s="91" t="str">
        <f t="shared" si="116"/>
        <v>7</v>
      </c>
      <c r="ET145" s="91" t="str">
        <f t="shared" si="117"/>
        <v>5</v>
      </c>
      <c r="EU145" s="91" t="str">
        <f t="shared" si="118"/>
        <v>3</v>
      </c>
      <c r="EV145" s="91" t="str">
        <f t="shared" si="119"/>
        <v>3</v>
      </c>
      <c r="EW145" s="91" t="str">
        <f t="shared" si="120"/>
        <v>7</v>
      </c>
      <c r="EX145" s="91" t="str">
        <f t="shared" si="121"/>
        <v>5</v>
      </c>
      <c r="EY145" s="91" t="str">
        <f t="shared" si="122"/>
        <v>1</v>
      </c>
      <c r="EZ145" s="91" t="str">
        <f t="shared" si="123"/>
        <v>1</v>
      </c>
      <c r="FA145" s="91" t="str">
        <f t="shared" si="124"/>
        <v>1</v>
      </c>
      <c r="FB145" s="91" t="str">
        <f t="shared" si="125"/>
        <v>8</v>
      </c>
      <c r="FC145" s="91" t="str">
        <f t="shared" si="126"/>
        <v>5</v>
      </c>
      <c r="FD145" s="91" t="str">
        <f t="shared" si="127"/>
        <v>0</v>
      </c>
      <c r="FE145" s="91" t="str">
        <f t="shared" si="128"/>
        <v>0</v>
      </c>
      <c r="FF145" s="91" t="str">
        <f t="shared" si="129"/>
        <v>0</v>
      </c>
      <c r="FG145" s="91" t="str">
        <f t="shared" si="130"/>
        <v>0</v>
      </c>
      <c r="FH145" s="91" t="str">
        <f t="shared" si="131"/>
        <v>0</v>
      </c>
      <c r="FI145" s="91" t="str">
        <f t="shared" si="132"/>
        <v>0</v>
      </c>
      <c r="FJ145" s="91" t="str">
        <f t="shared" si="133"/>
        <v>0</v>
      </c>
      <c r="FK145" s="91" t="str">
        <f t="shared" si="134"/>
        <v>1</v>
      </c>
      <c r="FL145" s="91" t="str">
        <f t="shared" si="135"/>
        <v>0</v>
      </c>
      <c r="FM145" s="91" t="str">
        <f t="shared" si="136"/>
        <v>5</v>
      </c>
      <c r="FN145" s="91" t="str">
        <f t="shared" si="137"/>
        <v>1</v>
      </c>
      <c r="FO145" s="91" t="str">
        <f t="shared" si="138"/>
        <v>0</v>
      </c>
      <c r="FP145" s="91" t="str">
        <f t="shared" si="139"/>
        <v>0</v>
      </c>
      <c r="FQ145" s="91" t="str">
        <f t="shared" si="140"/>
        <v>0</v>
      </c>
      <c r="FR145" s="91" t="str">
        <f t="shared" si="141"/>
        <v>0</v>
      </c>
      <c r="FS145" s="91" t="str">
        <f t="shared" si="142"/>
        <v>0</v>
      </c>
      <c r="FT145" s="91" t="str">
        <f t="shared" si="143"/>
        <v>0</v>
      </c>
      <c r="FU145" s="91" t="str">
        <f t="shared" si="144"/>
        <v>0</v>
      </c>
      <c r="FV145" s="91" t="str">
        <f t="shared" si="145"/>
        <v/>
      </c>
    </row>
    <row r="146" spans="1:178">
      <c r="A146" s="86">
        <v>2005</v>
      </c>
      <c r="B146" s="87" t="s">
        <v>4</v>
      </c>
      <c r="C146" s="87">
        <v>1814381.8343777666</v>
      </c>
      <c r="D146" s="87">
        <v>61843.538242892428</v>
      </c>
      <c r="E146" s="87">
        <v>186514.37225052839</v>
      </c>
      <c r="F146" s="87">
        <v>30085.827473391193</v>
      </c>
      <c r="G146" s="87">
        <v>44673.690294851047</v>
      </c>
      <c r="H146" s="87">
        <v>64258.032345240848</v>
      </c>
      <c r="I146" s="87">
        <v>52844.427127620576</v>
      </c>
      <c r="J146" s="87">
        <v>71609.475734171298</v>
      </c>
      <c r="K146" s="87">
        <v>291222.4959301395</v>
      </c>
      <c r="L146" s="87">
        <v>207057.24727092698</v>
      </c>
      <c r="M146" s="87">
        <v>266646.71956118825</v>
      </c>
      <c r="N146" s="87">
        <v>39999.076347429305</v>
      </c>
      <c r="O146" s="87">
        <v>48393.807200558782</v>
      </c>
      <c r="P146" s="87">
        <v>0</v>
      </c>
      <c r="Q146" s="87">
        <v>30427.872396373274</v>
      </c>
      <c r="R146" s="87">
        <v>23897.740415429285</v>
      </c>
      <c r="S146" s="87">
        <v>15323.410753182376</v>
      </c>
      <c r="T146" s="87">
        <v>5871.2666868221668</v>
      </c>
      <c r="U146" s="87">
        <v>9477.3686182025449</v>
      </c>
      <c r="V146" s="87">
        <v>217567.81353259162</v>
      </c>
      <c r="W146" s="87">
        <v>90946.617176506203</v>
      </c>
      <c r="X146" s="87">
        <v>711974.07455274893</v>
      </c>
      <c r="Y146" s="87">
        <v>122526.7471010374</v>
      </c>
      <c r="Z146" s="87">
        <v>501210.83612514596</v>
      </c>
      <c r="AA146" s="87">
        <v>785470.34676472703</v>
      </c>
      <c r="AB146" s="87">
        <v>364695.5615544226</v>
      </c>
      <c r="AC146" s="87">
        <v>103441.85117712585</v>
      </c>
      <c r="AD146" s="87">
        <v>96471.803012051518</v>
      </c>
      <c r="AE146" s="87">
        <v>124862.54060163772</v>
      </c>
      <c r="AF146" s="87">
        <v>418511.63841900998</v>
      </c>
      <c r="AG146" s="87">
        <v>196206.65405042766</v>
      </c>
      <c r="AH146" s="87">
        <v>434336.51326281799</v>
      </c>
      <c r="AI146" s="87">
        <v>0</v>
      </c>
      <c r="AJ146" s="87">
        <v>10111.00936048203</v>
      </c>
      <c r="AK146" s="87">
        <v>7827.6829277137595</v>
      </c>
      <c r="AL146" s="87">
        <v>0</v>
      </c>
      <c r="AM146" s="87">
        <v>0</v>
      </c>
      <c r="AN146" s="87">
        <v>0</v>
      </c>
      <c r="AO146" s="87">
        <v>0</v>
      </c>
      <c r="AP146" s="87">
        <v>0</v>
      </c>
      <c r="AQ146" s="87">
        <v>0</v>
      </c>
      <c r="AR146" s="87">
        <v>62014.056213346623</v>
      </c>
      <c r="AS146" s="87">
        <v>0</v>
      </c>
      <c r="AT146" s="87">
        <v>0</v>
      </c>
      <c r="AU146" s="87">
        <v>0</v>
      </c>
      <c r="AV146" s="87">
        <v>0</v>
      </c>
      <c r="AW146" s="87">
        <v>0</v>
      </c>
      <c r="AX146" s="87">
        <v>0</v>
      </c>
      <c r="AY146" s="87">
        <v>308844.36784719559</v>
      </c>
      <c r="AZ146" s="87">
        <v>445683.52566357452</v>
      </c>
      <c r="BA146" s="87">
        <v>435419.15102789109</v>
      </c>
      <c r="BB146" s="87">
        <v>519269.59728011128</v>
      </c>
      <c r="BC146" s="87">
        <v>78228.398137600307</v>
      </c>
      <c r="BD146" s="87">
        <v>88231.446416197141</v>
      </c>
      <c r="BE146" s="87">
        <v>70668.095459415315</v>
      </c>
      <c r="BF146" s="87">
        <v>57842.924320697915</v>
      </c>
      <c r="BG146" s="87">
        <v>36326.381599185159</v>
      </c>
      <c r="BH146" s="87">
        <v>4801.745688707113</v>
      </c>
      <c r="BI146" s="87">
        <v>78719.772407489014</v>
      </c>
      <c r="BJ146" s="87">
        <v>55329.549975127535</v>
      </c>
      <c r="BK146" s="87">
        <v>128608.89104126149</v>
      </c>
      <c r="BL146" s="87">
        <v>105094.56381383572</v>
      </c>
      <c r="BM146" s="87">
        <v>165704.11698060107</v>
      </c>
      <c r="BN146" s="87">
        <v>78493.760422981693</v>
      </c>
      <c r="BO146" s="87">
        <v>57516.01412882124</v>
      </c>
      <c r="BP146" s="87">
        <v>0</v>
      </c>
      <c r="BQ146" s="87">
        <v>0</v>
      </c>
      <c r="BR146" s="87">
        <v>0</v>
      </c>
      <c r="BS146" s="87">
        <v>0</v>
      </c>
      <c r="BT146" s="87">
        <v>0</v>
      </c>
      <c r="BU146" s="87">
        <v>0</v>
      </c>
      <c r="BV146" s="87">
        <v>0</v>
      </c>
      <c r="BW146" s="87">
        <v>1777.826413847853</v>
      </c>
      <c r="BX146" s="87">
        <v>0</v>
      </c>
      <c r="BY146" s="87">
        <v>5147.8265399839656</v>
      </c>
      <c r="BZ146" s="87">
        <v>4504.0959769675464</v>
      </c>
      <c r="CA146" s="87">
        <v>0</v>
      </c>
      <c r="CB146" s="87">
        <v>0</v>
      </c>
      <c r="CC146" s="87">
        <v>0</v>
      </c>
      <c r="CD146" s="87">
        <v>0</v>
      </c>
      <c r="CE146" s="87">
        <v>0</v>
      </c>
      <c r="CF146" s="87">
        <v>0</v>
      </c>
      <c r="CG146" s="87">
        <v>0</v>
      </c>
      <c r="CH146" s="87"/>
      <c r="CI146" s="87">
        <v>10238916.000000002</v>
      </c>
      <c r="CO146" s="86">
        <v>2005</v>
      </c>
      <c r="CP146" s="87" t="s">
        <v>4</v>
      </c>
      <c r="CQ146" s="91" t="str">
        <f t="shared" si="146"/>
        <v>1</v>
      </c>
      <c r="CR146" s="91" t="str">
        <f t="shared" si="147"/>
        <v>6</v>
      </c>
      <c r="CS146" s="91" t="str">
        <f t="shared" si="148"/>
        <v>1</v>
      </c>
      <c r="CT146" s="91" t="str">
        <f t="shared" si="149"/>
        <v>3</v>
      </c>
      <c r="CU146" s="91" t="str">
        <f t="shared" si="150"/>
        <v>4</v>
      </c>
      <c r="CV146" s="91" t="str">
        <f t="shared" si="151"/>
        <v>6</v>
      </c>
      <c r="CW146" s="91" t="str">
        <f t="shared" si="152"/>
        <v>5</v>
      </c>
      <c r="CX146" s="91" t="str">
        <f t="shared" si="153"/>
        <v>7</v>
      </c>
      <c r="CY146" s="91" t="str">
        <f t="shared" si="154"/>
        <v>2</v>
      </c>
      <c r="CZ146" s="91" t="str">
        <f t="shared" si="155"/>
        <v>2</v>
      </c>
      <c r="DA146" s="91" t="str">
        <f t="shared" si="156"/>
        <v>2</v>
      </c>
      <c r="DB146" s="91" t="str">
        <f t="shared" si="157"/>
        <v>3</v>
      </c>
      <c r="DC146" s="91" t="str">
        <f t="shared" si="158"/>
        <v>4</v>
      </c>
      <c r="DD146" s="91" t="str">
        <f t="shared" si="159"/>
        <v>0</v>
      </c>
      <c r="DE146" s="91" t="str">
        <f t="shared" si="160"/>
        <v>3</v>
      </c>
      <c r="DF146" s="91" t="str">
        <f t="shared" si="161"/>
        <v>2</v>
      </c>
      <c r="DG146" s="91" t="str">
        <f t="shared" si="162"/>
        <v>1</v>
      </c>
      <c r="DH146" s="91" t="str">
        <f t="shared" si="163"/>
        <v>5</v>
      </c>
      <c r="DI146" s="91" t="str">
        <f t="shared" si="164"/>
        <v>9</v>
      </c>
      <c r="DJ146" s="91" t="str">
        <f t="shared" si="165"/>
        <v>2</v>
      </c>
      <c r="DK146" s="91" t="str">
        <f t="shared" si="166"/>
        <v>9</v>
      </c>
      <c r="DL146" s="91" t="str">
        <f t="shared" si="167"/>
        <v>7</v>
      </c>
      <c r="DM146" s="91" t="str">
        <f t="shared" si="168"/>
        <v>1</v>
      </c>
      <c r="DN146" s="91" t="str">
        <f t="shared" si="169"/>
        <v>5</v>
      </c>
      <c r="DO146" s="91" t="str">
        <f t="shared" si="170"/>
        <v>7</v>
      </c>
      <c r="DP146" s="91" t="str">
        <f t="shared" si="171"/>
        <v>3</v>
      </c>
      <c r="DQ146" s="91" t="str">
        <f t="shared" si="172"/>
        <v>1</v>
      </c>
      <c r="DR146" s="91" t="str">
        <f t="shared" si="173"/>
        <v>9</v>
      </c>
      <c r="DS146" s="91" t="str">
        <f t="shared" si="174"/>
        <v>1</v>
      </c>
      <c r="DT146" s="91" t="str">
        <f t="shared" si="175"/>
        <v>4</v>
      </c>
      <c r="DU146" s="91" t="str">
        <f t="shared" si="176"/>
        <v>1</v>
      </c>
      <c r="DV146" s="91" t="str">
        <f t="shared" si="177"/>
        <v>4</v>
      </c>
      <c r="DW146" s="91" t="str">
        <f t="shared" si="178"/>
        <v>0</v>
      </c>
      <c r="DX146" s="91" t="str">
        <f t="shared" si="179"/>
        <v>1</v>
      </c>
      <c r="DY146" s="91" t="str">
        <f t="shared" si="180"/>
        <v>7</v>
      </c>
      <c r="DZ146" s="91" t="str">
        <f t="shared" si="181"/>
        <v>0</v>
      </c>
      <c r="EA146" s="91" t="str">
        <f t="shared" si="182"/>
        <v>0</v>
      </c>
      <c r="EB146" s="91" t="str">
        <f t="shared" si="183"/>
        <v>0</v>
      </c>
      <c r="EC146" s="91" t="str">
        <f t="shared" si="184"/>
        <v>0</v>
      </c>
      <c r="ED146" s="91" t="str">
        <f t="shared" si="185"/>
        <v>0</v>
      </c>
      <c r="EE146" s="91" t="str">
        <f t="shared" si="186"/>
        <v>0</v>
      </c>
      <c r="EF146" s="91" t="str">
        <f t="shared" si="103"/>
        <v>6</v>
      </c>
      <c r="EG146" s="91" t="str">
        <f t="shared" si="104"/>
        <v>0</v>
      </c>
      <c r="EH146" s="91" t="str">
        <f t="shared" si="105"/>
        <v>0</v>
      </c>
      <c r="EI146" s="91" t="str">
        <f t="shared" si="106"/>
        <v>0</v>
      </c>
      <c r="EJ146" s="91" t="str">
        <f t="shared" si="107"/>
        <v>0</v>
      </c>
      <c r="EK146" s="91" t="str">
        <f t="shared" si="108"/>
        <v>0</v>
      </c>
      <c r="EL146" s="91" t="str">
        <f t="shared" si="109"/>
        <v>0</v>
      </c>
      <c r="EM146" s="91" t="str">
        <f t="shared" si="110"/>
        <v>3</v>
      </c>
      <c r="EN146" s="91" t="str">
        <f t="shared" si="111"/>
        <v>4</v>
      </c>
      <c r="EO146" s="91" t="str">
        <f t="shared" si="112"/>
        <v>4</v>
      </c>
      <c r="EP146" s="91" t="str">
        <f t="shared" si="113"/>
        <v>5</v>
      </c>
      <c r="EQ146" s="91" t="str">
        <f t="shared" si="114"/>
        <v>7</v>
      </c>
      <c r="ER146" s="91" t="str">
        <f t="shared" si="115"/>
        <v>8</v>
      </c>
      <c r="ES146" s="91" t="str">
        <f t="shared" si="116"/>
        <v>7</v>
      </c>
      <c r="ET146" s="91" t="str">
        <f t="shared" si="117"/>
        <v>5</v>
      </c>
      <c r="EU146" s="91" t="str">
        <f t="shared" si="118"/>
        <v>3</v>
      </c>
      <c r="EV146" s="91" t="str">
        <f t="shared" si="119"/>
        <v>4</v>
      </c>
      <c r="EW146" s="91" t="str">
        <f t="shared" si="120"/>
        <v>7</v>
      </c>
      <c r="EX146" s="91" t="str">
        <f t="shared" si="121"/>
        <v>5</v>
      </c>
      <c r="EY146" s="91" t="str">
        <f t="shared" si="122"/>
        <v>1</v>
      </c>
      <c r="EZ146" s="91" t="str">
        <f t="shared" si="123"/>
        <v>1</v>
      </c>
      <c r="FA146" s="91" t="str">
        <f t="shared" si="124"/>
        <v>1</v>
      </c>
      <c r="FB146" s="91" t="str">
        <f t="shared" si="125"/>
        <v>7</v>
      </c>
      <c r="FC146" s="91" t="str">
        <f t="shared" si="126"/>
        <v>5</v>
      </c>
      <c r="FD146" s="91" t="str">
        <f t="shared" si="127"/>
        <v>0</v>
      </c>
      <c r="FE146" s="91" t="str">
        <f t="shared" si="128"/>
        <v>0</v>
      </c>
      <c r="FF146" s="91" t="str">
        <f t="shared" si="129"/>
        <v>0</v>
      </c>
      <c r="FG146" s="91" t="str">
        <f t="shared" si="130"/>
        <v>0</v>
      </c>
      <c r="FH146" s="91" t="str">
        <f t="shared" si="131"/>
        <v>0</v>
      </c>
      <c r="FI146" s="91" t="str">
        <f t="shared" si="132"/>
        <v>0</v>
      </c>
      <c r="FJ146" s="91" t="str">
        <f t="shared" si="133"/>
        <v>0</v>
      </c>
      <c r="FK146" s="91" t="str">
        <f t="shared" si="134"/>
        <v>1</v>
      </c>
      <c r="FL146" s="91" t="str">
        <f t="shared" si="135"/>
        <v>0</v>
      </c>
      <c r="FM146" s="91" t="str">
        <f t="shared" si="136"/>
        <v>5</v>
      </c>
      <c r="FN146" s="91" t="str">
        <f t="shared" si="137"/>
        <v>4</v>
      </c>
      <c r="FO146" s="91" t="str">
        <f t="shared" si="138"/>
        <v>0</v>
      </c>
      <c r="FP146" s="91" t="str">
        <f t="shared" si="139"/>
        <v>0</v>
      </c>
      <c r="FQ146" s="91" t="str">
        <f t="shared" si="140"/>
        <v>0</v>
      </c>
      <c r="FR146" s="91" t="str">
        <f t="shared" si="141"/>
        <v>0</v>
      </c>
      <c r="FS146" s="91" t="str">
        <f t="shared" si="142"/>
        <v>0</v>
      </c>
      <c r="FT146" s="91" t="str">
        <f t="shared" si="143"/>
        <v>0</v>
      </c>
      <c r="FU146" s="91" t="str">
        <f t="shared" si="144"/>
        <v>0</v>
      </c>
      <c r="FV146" s="91" t="str">
        <f t="shared" si="145"/>
        <v/>
      </c>
    </row>
    <row r="147" spans="1:178">
      <c r="A147" s="86">
        <v>2005</v>
      </c>
      <c r="B147" s="87" t="s">
        <v>5</v>
      </c>
      <c r="C147" s="87">
        <v>1753923.6145786864</v>
      </c>
      <c r="D147" s="87">
        <v>57978.192630834477</v>
      </c>
      <c r="E147" s="87">
        <v>178408.88312913687</v>
      </c>
      <c r="F147" s="87">
        <v>28591.335425698471</v>
      </c>
      <c r="G147" s="87">
        <v>40888.608008602787</v>
      </c>
      <c r="H147" s="87">
        <v>62409.08741503668</v>
      </c>
      <c r="I147" s="87">
        <v>52545.828804497709</v>
      </c>
      <c r="J147" s="87">
        <v>68300.794400820247</v>
      </c>
      <c r="K147" s="87">
        <v>285268.25474294845</v>
      </c>
      <c r="L147" s="87">
        <v>192135.67200605583</v>
      </c>
      <c r="M147" s="87">
        <v>251280.89912550678</v>
      </c>
      <c r="N147" s="87">
        <v>37434.953176806077</v>
      </c>
      <c r="O147" s="87">
        <v>47328.498149506377</v>
      </c>
      <c r="P147" s="87">
        <v>0</v>
      </c>
      <c r="Q147" s="87">
        <v>28087.572268415057</v>
      </c>
      <c r="R147" s="87">
        <v>21939.440749665591</v>
      </c>
      <c r="S147" s="87">
        <v>13061.498454775143</v>
      </c>
      <c r="T147" s="87">
        <v>5845.2678971361938</v>
      </c>
      <c r="U147" s="87">
        <v>8956.6868365098981</v>
      </c>
      <c r="V147" s="87">
        <v>204683.3118494938</v>
      </c>
      <c r="W147" s="87">
        <v>87046.033487871158</v>
      </c>
      <c r="X147" s="87">
        <v>703392.68483358657</v>
      </c>
      <c r="Y147" s="87">
        <v>117481.80836919448</v>
      </c>
      <c r="Z147" s="87">
        <v>493284.07597559359</v>
      </c>
      <c r="AA147" s="87">
        <v>776756.34944237536</v>
      </c>
      <c r="AB147" s="87">
        <v>353220.7559789134</v>
      </c>
      <c r="AC147" s="87">
        <v>100386.16647453052</v>
      </c>
      <c r="AD147" s="87">
        <v>91815.125982874859</v>
      </c>
      <c r="AE147" s="87">
        <v>119647.28326372939</v>
      </c>
      <c r="AF147" s="87">
        <v>411034.39270867134</v>
      </c>
      <c r="AG147" s="87">
        <v>190335.65254826759</v>
      </c>
      <c r="AH147" s="87">
        <v>424387.6497856006</v>
      </c>
      <c r="AI147" s="87">
        <v>0</v>
      </c>
      <c r="AJ147" s="87">
        <v>9312.0468192028075</v>
      </c>
      <c r="AK147" s="87">
        <v>6635.7419495468394</v>
      </c>
      <c r="AL147" s="87">
        <v>0</v>
      </c>
      <c r="AM147" s="87">
        <v>0</v>
      </c>
      <c r="AN147" s="87">
        <v>0</v>
      </c>
      <c r="AO147" s="87">
        <v>0</v>
      </c>
      <c r="AP147" s="87">
        <v>0</v>
      </c>
      <c r="AQ147" s="87">
        <v>0</v>
      </c>
      <c r="AR147" s="87">
        <v>40525.171662666857</v>
      </c>
      <c r="AS147" s="87">
        <v>0</v>
      </c>
      <c r="AT147" s="87">
        <v>0</v>
      </c>
      <c r="AU147" s="87">
        <v>0</v>
      </c>
      <c r="AV147" s="87">
        <v>0</v>
      </c>
      <c r="AW147" s="87">
        <v>0</v>
      </c>
      <c r="AX147" s="87">
        <v>0</v>
      </c>
      <c r="AY147" s="87">
        <v>300600.22081441776</v>
      </c>
      <c r="AZ147" s="87">
        <v>431443.36262378452</v>
      </c>
      <c r="BA147" s="87">
        <v>421954.64535864064</v>
      </c>
      <c r="BB147" s="87">
        <v>501802.62010616966</v>
      </c>
      <c r="BC147" s="87">
        <v>70638.901559674719</v>
      </c>
      <c r="BD147" s="87">
        <v>79088.796602685077</v>
      </c>
      <c r="BE147" s="87">
        <v>66654.225844649409</v>
      </c>
      <c r="BF147" s="87">
        <v>53362.551037448175</v>
      </c>
      <c r="BG147" s="87">
        <v>33875.296077444727</v>
      </c>
      <c r="BH147" s="87">
        <v>4351.140697177374</v>
      </c>
      <c r="BI147" s="87">
        <v>70402.66793481636</v>
      </c>
      <c r="BJ147" s="87">
        <v>52827.491972598058</v>
      </c>
      <c r="BK147" s="87">
        <v>121817.80588529119</v>
      </c>
      <c r="BL147" s="87">
        <v>98082.383859458874</v>
      </c>
      <c r="BM147" s="87">
        <v>154579.57338060444</v>
      </c>
      <c r="BN147" s="87">
        <v>72057.312854230215</v>
      </c>
      <c r="BO147" s="87">
        <v>57352.274479500375</v>
      </c>
      <c r="BP147" s="87">
        <v>0</v>
      </c>
      <c r="BQ147" s="87">
        <v>0</v>
      </c>
      <c r="BR147" s="87">
        <v>0</v>
      </c>
      <c r="BS147" s="87">
        <v>0</v>
      </c>
      <c r="BT147" s="87">
        <v>0</v>
      </c>
      <c r="BU147" s="87">
        <v>0</v>
      </c>
      <c r="BV147" s="87">
        <v>0</v>
      </c>
      <c r="BW147" s="87">
        <v>1348.7526615844481</v>
      </c>
      <c r="BX147" s="87">
        <v>0</v>
      </c>
      <c r="BY147" s="87">
        <v>4827.646128515592</v>
      </c>
      <c r="BZ147" s="87">
        <v>3594.9911885495658</v>
      </c>
      <c r="CA147" s="87">
        <v>0</v>
      </c>
      <c r="CB147" s="87">
        <v>0</v>
      </c>
      <c r="CC147" s="87">
        <v>0</v>
      </c>
      <c r="CD147" s="87">
        <v>0</v>
      </c>
      <c r="CE147" s="87">
        <v>0</v>
      </c>
      <c r="CF147" s="87">
        <v>0</v>
      </c>
      <c r="CG147" s="87">
        <v>0</v>
      </c>
      <c r="CH147" s="87"/>
      <c r="CI147" s="87">
        <v>9864991.9999999981</v>
      </c>
      <c r="CO147" s="86">
        <v>2005</v>
      </c>
      <c r="CP147" s="87" t="s">
        <v>5</v>
      </c>
      <c r="CQ147" s="91" t="str">
        <f t="shared" si="146"/>
        <v>1</v>
      </c>
      <c r="CR147" s="91" t="str">
        <f t="shared" si="147"/>
        <v>5</v>
      </c>
      <c r="CS147" s="91" t="str">
        <f t="shared" si="148"/>
        <v>1</v>
      </c>
      <c r="CT147" s="91" t="str">
        <f t="shared" si="149"/>
        <v>2</v>
      </c>
      <c r="CU147" s="91" t="str">
        <f t="shared" si="150"/>
        <v>4</v>
      </c>
      <c r="CV147" s="91" t="str">
        <f t="shared" si="151"/>
        <v>6</v>
      </c>
      <c r="CW147" s="91" t="str">
        <f t="shared" si="152"/>
        <v>5</v>
      </c>
      <c r="CX147" s="91" t="str">
        <f t="shared" si="153"/>
        <v>6</v>
      </c>
      <c r="CY147" s="91" t="str">
        <f t="shared" si="154"/>
        <v>2</v>
      </c>
      <c r="CZ147" s="91" t="str">
        <f t="shared" si="155"/>
        <v>1</v>
      </c>
      <c r="DA147" s="91" t="str">
        <f t="shared" si="156"/>
        <v>2</v>
      </c>
      <c r="DB147" s="91" t="str">
        <f t="shared" si="157"/>
        <v>3</v>
      </c>
      <c r="DC147" s="91" t="str">
        <f t="shared" si="158"/>
        <v>4</v>
      </c>
      <c r="DD147" s="91" t="str">
        <f t="shared" si="159"/>
        <v>0</v>
      </c>
      <c r="DE147" s="91" t="str">
        <f t="shared" si="160"/>
        <v>2</v>
      </c>
      <c r="DF147" s="91" t="str">
        <f t="shared" si="161"/>
        <v>2</v>
      </c>
      <c r="DG147" s="91" t="str">
        <f t="shared" si="162"/>
        <v>1</v>
      </c>
      <c r="DH147" s="91" t="str">
        <f t="shared" si="163"/>
        <v>5</v>
      </c>
      <c r="DI147" s="91" t="str">
        <f t="shared" si="164"/>
        <v>8</v>
      </c>
      <c r="DJ147" s="91" t="str">
        <f t="shared" si="165"/>
        <v>2</v>
      </c>
      <c r="DK147" s="91" t="str">
        <f t="shared" si="166"/>
        <v>8</v>
      </c>
      <c r="DL147" s="91" t="str">
        <f t="shared" si="167"/>
        <v>7</v>
      </c>
      <c r="DM147" s="91" t="str">
        <f t="shared" si="168"/>
        <v>1</v>
      </c>
      <c r="DN147" s="91" t="str">
        <f t="shared" si="169"/>
        <v>4</v>
      </c>
      <c r="DO147" s="91" t="str">
        <f t="shared" si="170"/>
        <v>7</v>
      </c>
      <c r="DP147" s="91" t="str">
        <f t="shared" si="171"/>
        <v>3</v>
      </c>
      <c r="DQ147" s="91" t="str">
        <f t="shared" si="172"/>
        <v>1</v>
      </c>
      <c r="DR147" s="91" t="str">
        <f t="shared" si="173"/>
        <v>9</v>
      </c>
      <c r="DS147" s="91" t="str">
        <f t="shared" si="174"/>
        <v>1</v>
      </c>
      <c r="DT147" s="91" t="str">
        <f t="shared" si="175"/>
        <v>4</v>
      </c>
      <c r="DU147" s="91" t="str">
        <f t="shared" si="176"/>
        <v>1</v>
      </c>
      <c r="DV147" s="91" t="str">
        <f t="shared" si="177"/>
        <v>4</v>
      </c>
      <c r="DW147" s="91" t="str">
        <f t="shared" si="178"/>
        <v>0</v>
      </c>
      <c r="DX147" s="91" t="str">
        <f t="shared" si="179"/>
        <v>9</v>
      </c>
      <c r="DY147" s="91" t="str">
        <f t="shared" si="180"/>
        <v>6</v>
      </c>
      <c r="DZ147" s="91" t="str">
        <f t="shared" si="181"/>
        <v>0</v>
      </c>
      <c r="EA147" s="91" t="str">
        <f t="shared" si="182"/>
        <v>0</v>
      </c>
      <c r="EB147" s="91" t="str">
        <f t="shared" si="183"/>
        <v>0</v>
      </c>
      <c r="EC147" s="91" t="str">
        <f t="shared" si="184"/>
        <v>0</v>
      </c>
      <c r="ED147" s="91" t="str">
        <f t="shared" si="185"/>
        <v>0</v>
      </c>
      <c r="EE147" s="91" t="str">
        <f t="shared" si="186"/>
        <v>0</v>
      </c>
      <c r="EF147" s="91" t="str">
        <f t="shared" si="103"/>
        <v>4</v>
      </c>
      <c r="EG147" s="91" t="str">
        <f t="shared" si="104"/>
        <v>0</v>
      </c>
      <c r="EH147" s="91" t="str">
        <f t="shared" si="105"/>
        <v>0</v>
      </c>
      <c r="EI147" s="91" t="str">
        <f t="shared" si="106"/>
        <v>0</v>
      </c>
      <c r="EJ147" s="91" t="str">
        <f t="shared" si="107"/>
        <v>0</v>
      </c>
      <c r="EK147" s="91" t="str">
        <f t="shared" si="108"/>
        <v>0</v>
      </c>
      <c r="EL147" s="91" t="str">
        <f t="shared" si="109"/>
        <v>0</v>
      </c>
      <c r="EM147" s="91" t="str">
        <f t="shared" si="110"/>
        <v>3</v>
      </c>
      <c r="EN147" s="91" t="str">
        <f t="shared" si="111"/>
        <v>4</v>
      </c>
      <c r="EO147" s="91" t="str">
        <f t="shared" si="112"/>
        <v>4</v>
      </c>
      <c r="EP147" s="91" t="str">
        <f t="shared" si="113"/>
        <v>5</v>
      </c>
      <c r="EQ147" s="91" t="str">
        <f t="shared" si="114"/>
        <v>7</v>
      </c>
      <c r="ER147" s="91" t="str">
        <f t="shared" si="115"/>
        <v>7</v>
      </c>
      <c r="ES147" s="91" t="str">
        <f t="shared" si="116"/>
        <v>6</v>
      </c>
      <c r="ET147" s="91" t="str">
        <f t="shared" si="117"/>
        <v>5</v>
      </c>
      <c r="EU147" s="91" t="str">
        <f t="shared" si="118"/>
        <v>3</v>
      </c>
      <c r="EV147" s="91" t="str">
        <f t="shared" si="119"/>
        <v>4</v>
      </c>
      <c r="EW147" s="91" t="str">
        <f t="shared" si="120"/>
        <v>7</v>
      </c>
      <c r="EX147" s="91" t="str">
        <f t="shared" si="121"/>
        <v>5</v>
      </c>
      <c r="EY147" s="91" t="str">
        <f t="shared" si="122"/>
        <v>1</v>
      </c>
      <c r="EZ147" s="91" t="str">
        <f t="shared" si="123"/>
        <v>9</v>
      </c>
      <c r="FA147" s="91" t="str">
        <f t="shared" si="124"/>
        <v>1</v>
      </c>
      <c r="FB147" s="91" t="str">
        <f t="shared" si="125"/>
        <v>7</v>
      </c>
      <c r="FC147" s="91" t="str">
        <f t="shared" si="126"/>
        <v>5</v>
      </c>
      <c r="FD147" s="91" t="str">
        <f t="shared" si="127"/>
        <v>0</v>
      </c>
      <c r="FE147" s="91" t="str">
        <f t="shared" si="128"/>
        <v>0</v>
      </c>
      <c r="FF147" s="91" t="str">
        <f t="shared" si="129"/>
        <v>0</v>
      </c>
      <c r="FG147" s="91" t="str">
        <f t="shared" si="130"/>
        <v>0</v>
      </c>
      <c r="FH147" s="91" t="str">
        <f t="shared" si="131"/>
        <v>0</v>
      </c>
      <c r="FI147" s="91" t="str">
        <f t="shared" si="132"/>
        <v>0</v>
      </c>
      <c r="FJ147" s="91" t="str">
        <f t="shared" si="133"/>
        <v>0</v>
      </c>
      <c r="FK147" s="91" t="str">
        <f t="shared" si="134"/>
        <v>1</v>
      </c>
      <c r="FL147" s="91" t="str">
        <f t="shared" si="135"/>
        <v>0</v>
      </c>
      <c r="FM147" s="91" t="str">
        <f t="shared" si="136"/>
        <v>4</v>
      </c>
      <c r="FN147" s="91" t="str">
        <f t="shared" si="137"/>
        <v>3</v>
      </c>
      <c r="FO147" s="91" t="str">
        <f t="shared" si="138"/>
        <v>0</v>
      </c>
      <c r="FP147" s="91" t="str">
        <f t="shared" si="139"/>
        <v>0</v>
      </c>
      <c r="FQ147" s="91" t="str">
        <f t="shared" si="140"/>
        <v>0</v>
      </c>
      <c r="FR147" s="91" t="str">
        <f t="shared" si="141"/>
        <v>0</v>
      </c>
      <c r="FS147" s="91" t="str">
        <f t="shared" si="142"/>
        <v>0</v>
      </c>
      <c r="FT147" s="91" t="str">
        <f t="shared" si="143"/>
        <v>0</v>
      </c>
      <c r="FU147" s="91" t="str">
        <f t="shared" si="144"/>
        <v>0</v>
      </c>
      <c r="FV147" s="91" t="str">
        <f t="shared" si="145"/>
        <v/>
      </c>
    </row>
    <row r="148" spans="1:178">
      <c r="A148" s="86">
        <v>2005</v>
      </c>
      <c r="B148" s="87" t="s">
        <v>6</v>
      </c>
      <c r="C148" s="87">
        <v>1835247.4424849865</v>
      </c>
      <c r="D148" s="87">
        <v>57043.045076180948</v>
      </c>
      <c r="E148" s="87">
        <v>176926.99566467901</v>
      </c>
      <c r="F148" s="87">
        <v>27883.276573441446</v>
      </c>
      <c r="G148" s="87">
        <v>41024.224518021954</v>
      </c>
      <c r="H148" s="87">
        <v>60000.134392363165</v>
      </c>
      <c r="I148" s="87">
        <v>52692.14289140149</v>
      </c>
      <c r="J148" s="87">
        <v>59516.812232173324</v>
      </c>
      <c r="K148" s="87">
        <v>276083.24423391547</v>
      </c>
      <c r="L148" s="87">
        <v>208855.33778626527</v>
      </c>
      <c r="M148" s="87">
        <v>239834.08221967772</v>
      </c>
      <c r="N148" s="87">
        <v>38345.897775559191</v>
      </c>
      <c r="O148" s="87">
        <v>46303.666786485621</v>
      </c>
      <c r="P148" s="87">
        <v>0</v>
      </c>
      <c r="Q148" s="87">
        <v>28254.291509686758</v>
      </c>
      <c r="R148" s="87">
        <v>21909.936099891955</v>
      </c>
      <c r="S148" s="87">
        <v>13774.681565410334</v>
      </c>
      <c r="T148" s="87">
        <v>5868.0524511014983</v>
      </c>
      <c r="U148" s="87">
        <v>8800.0731905103803</v>
      </c>
      <c r="V148" s="87">
        <v>192725.2127472327</v>
      </c>
      <c r="W148" s="87">
        <v>83525.489579528614</v>
      </c>
      <c r="X148" s="87">
        <v>683182.89262983017</v>
      </c>
      <c r="Y148" s="87">
        <v>108691.33243074091</v>
      </c>
      <c r="Z148" s="87">
        <v>455154.10458424978</v>
      </c>
      <c r="AA148" s="87">
        <v>743304.35893377627</v>
      </c>
      <c r="AB148" s="87">
        <v>342576.14001057151</v>
      </c>
      <c r="AC148" s="87">
        <v>91547.434146994783</v>
      </c>
      <c r="AD148" s="87">
        <v>85566.071728877825</v>
      </c>
      <c r="AE148" s="87">
        <v>115131.9511753453</v>
      </c>
      <c r="AF148" s="87">
        <v>402017.74651242484</v>
      </c>
      <c r="AG148" s="87">
        <v>196207.73943258394</v>
      </c>
      <c r="AH148" s="87">
        <v>428140.20625330746</v>
      </c>
      <c r="AI148" s="87">
        <v>0</v>
      </c>
      <c r="AJ148" s="87">
        <v>7351.1094530118044</v>
      </c>
      <c r="AK148" s="87">
        <v>6333.3252360145352</v>
      </c>
      <c r="AL148" s="87">
        <v>0</v>
      </c>
      <c r="AM148" s="87">
        <v>0</v>
      </c>
      <c r="AN148" s="87">
        <v>0</v>
      </c>
      <c r="AO148" s="87">
        <v>0</v>
      </c>
      <c r="AP148" s="87">
        <v>0</v>
      </c>
      <c r="AQ148" s="87">
        <v>0</v>
      </c>
      <c r="AR148" s="87">
        <v>40578.003851456648</v>
      </c>
      <c r="AS148" s="87">
        <v>0</v>
      </c>
      <c r="AT148" s="87">
        <v>0</v>
      </c>
      <c r="AU148" s="87">
        <v>0</v>
      </c>
      <c r="AV148" s="87">
        <v>0</v>
      </c>
      <c r="AW148" s="87">
        <v>0</v>
      </c>
      <c r="AX148" s="87">
        <v>0</v>
      </c>
      <c r="AY148" s="87">
        <v>273133.17411922978</v>
      </c>
      <c r="AZ148" s="87">
        <v>419335.11934744247</v>
      </c>
      <c r="BA148" s="87">
        <v>409143.23877447669</v>
      </c>
      <c r="BB148" s="87">
        <v>498003.32149137033</v>
      </c>
      <c r="BC148" s="87">
        <v>68777.144492242078</v>
      </c>
      <c r="BD148" s="87">
        <v>79434.297850120871</v>
      </c>
      <c r="BE148" s="87">
        <v>68485.34625860049</v>
      </c>
      <c r="BF148" s="87">
        <v>51027.589393652263</v>
      </c>
      <c r="BG148" s="87">
        <v>31199.347909017772</v>
      </c>
      <c r="BH148" s="87">
        <v>3284.9863003773935</v>
      </c>
      <c r="BI148" s="87">
        <v>69034.849461471924</v>
      </c>
      <c r="BJ148" s="87">
        <v>50801.972202692275</v>
      </c>
      <c r="BK148" s="87">
        <v>116965.96825208225</v>
      </c>
      <c r="BL148" s="87">
        <v>92090.920891440619</v>
      </c>
      <c r="BM148" s="87">
        <v>146877.79405802171</v>
      </c>
      <c r="BN148" s="87">
        <v>68119.345037709849</v>
      </c>
      <c r="BO148" s="87">
        <v>52926.784769999875</v>
      </c>
      <c r="BP148" s="87">
        <v>0</v>
      </c>
      <c r="BQ148" s="87">
        <v>0</v>
      </c>
      <c r="BR148" s="87">
        <v>0</v>
      </c>
      <c r="BS148" s="87">
        <v>0</v>
      </c>
      <c r="BT148" s="87">
        <v>0</v>
      </c>
      <c r="BU148" s="87">
        <v>0</v>
      </c>
      <c r="BV148" s="87">
        <v>0</v>
      </c>
      <c r="BW148" s="87">
        <v>1891.1734317801479</v>
      </c>
      <c r="BX148" s="87">
        <v>0</v>
      </c>
      <c r="BY148" s="87">
        <v>5576.2542174599166</v>
      </c>
      <c r="BZ148" s="87">
        <v>1796.9155831124203</v>
      </c>
      <c r="CA148" s="87">
        <v>0</v>
      </c>
      <c r="CB148" s="87">
        <v>0</v>
      </c>
      <c r="CC148" s="87">
        <v>0</v>
      </c>
      <c r="CD148" s="87">
        <v>0</v>
      </c>
      <c r="CE148" s="87">
        <v>0</v>
      </c>
      <c r="CF148" s="87">
        <v>0</v>
      </c>
      <c r="CG148" s="87">
        <v>0</v>
      </c>
      <c r="CH148" s="87"/>
      <c r="CI148" s="87">
        <v>9688302.0000000037</v>
      </c>
      <c r="CO148" s="86">
        <v>2005</v>
      </c>
      <c r="CP148" s="87" t="s">
        <v>6</v>
      </c>
      <c r="CQ148" s="91" t="str">
        <f t="shared" si="146"/>
        <v>1</v>
      </c>
      <c r="CR148" s="91" t="str">
        <f t="shared" si="147"/>
        <v>5</v>
      </c>
      <c r="CS148" s="91" t="str">
        <f t="shared" si="148"/>
        <v>1</v>
      </c>
      <c r="CT148" s="91" t="str">
        <f t="shared" si="149"/>
        <v>2</v>
      </c>
      <c r="CU148" s="91" t="str">
        <f t="shared" si="150"/>
        <v>4</v>
      </c>
      <c r="CV148" s="91" t="str">
        <f t="shared" si="151"/>
        <v>6</v>
      </c>
      <c r="CW148" s="91" t="str">
        <f t="shared" si="152"/>
        <v>5</v>
      </c>
      <c r="CX148" s="91" t="str">
        <f t="shared" si="153"/>
        <v>5</v>
      </c>
      <c r="CY148" s="91" t="str">
        <f t="shared" si="154"/>
        <v>2</v>
      </c>
      <c r="CZ148" s="91" t="str">
        <f t="shared" si="155"/>
        <v>2</v>
      </c>
      <c r="DA148" s="91" t="str">
        <f t="shared" si="156"/>
        <v>2</v>
      </c>
      <c r="DB148" s="91" t="str">
        <f t="shared" si="157"/>
        <v>3</v>
      </c>
      <c r="DC148" s="91" t="str">
        <f t="shared" si="158"/>
        <v>4</v>
      </c>
      <c r="DD148" s="91" t="str">
        <f t="shared" si="159"/>
        <v>0</v>
      </c>
      <c r="DE148" s="91" t="str">
        <f t="shared" si="160"/>
        <v>2</v>
      </c>
      <c r="DF148" s="91" t="str">
        <f t="shared" si="161"/>
        <v>2</v>
      </c>
      <c r="DG148" s="91" t="str">
        <f t="shared" si="162"/>
        <v>1</v>
      </c>
      <c r="DH148" s="91" t="str">
        <f t="shared" si="163"/>
        <v>5</v>
      </c>
      <c r="DI148" s="91" t="str">
        <f t="shared" si="164"/>
        <v>8</v>
      </c>
      <c r="DJ148" s="91" t="str">
        <f t="shared" si="165"/>
        <v>1</v>
      </c>
      <c r="DK148" s="91" t="str">
        <f t="shared" si="166"/>
        <v>8</v>
      </c>
      <c r="DL148" s="91" t="str">
        <f t="shared" si="167"/>
        <v>6</v>
      </c>
      <c r="DM148" s="91" t="str">
        <f t="shared" si="168"/>
        <v>1</v>
      </c>
      <c r="DN148" s="91" t="str">
        <f t="shared" si="169"/>
        <v>4</v>
      </c>
      <c r="DO148" s="91" t="str">
        <f t="shared" si="170"/>
        <v>7</v>
      </c>
      <c r="DP148" s="91" t="str">
        <f t="shared" si="171"/>
        <v>3</v>
      </c>
      <c r="DQ148" s="91" t="str">
        <f t="shared" si="172"/>
        <v>9</v>
      </c>
      <c r="DR148" s="91" t="str">
        <f t="shared" si="173"/>
        <v>8</v>
      </c>
      <c r="DS148" s="91" t="str">
        <f t="shared" si="174"/>
        <v>1</v>
      </c>
      <c r="DT148" s="91" t="str">
        <f t="shared" si="175"/>
        <v>4</v>
      </c>
      <c r="DU148" s="91" t="str">
        <f t="shared" si="176"/>
        <v>1</v>
      </c>
      <c r="DV148" s="91" t="str">
        <f t="shared" si="177"/>
        <v>4</v>
      </c>
      <c r="DW148" s="91" t="str">
        <f t="shared" si="178"/>
        <v>0</v>
      </c>
      <c r="DX148" s="91" t="str">
        <f t="shared" si="179"/>
        <v>7</v>
      </c>
      <c r="DY148" s="91" t="str">
        <f t="shared" si="180"/>
        <v>6</v>
      </c>
      <c r="DZ148" s="91" t="str">
        <f t="shared" si="181"/>
        <v>0</v>
      </c>
      <c r="EA148" s="91" t="str">
        <f t="shared" si="182"/>
        <v>0</v>
      </c>
      <c r="EB148" s="91" t="str">
        <f t="shared" si="183"/>
        <v>0</v>
      </c>
      <c r="EC148" s="91" t="str">
        <f t="shared" si="184"/>
        <v>0</v>
      </c>
      <c r="ED148" s="91" t="str">
        <f t="shared" si="185"/>
        <v>0</v>
      </c>
      <c r="EE148" s="91" t="str">
        <f t="shared" si="186"/>
        <v>0</v>
      </c>
      <c r="EF148" s="91" t="str">
        <f t="shared" si="103"/>
        <v>4</v>
      </c>
      <c r="EG148" s="91" t="str">
        <f t="shared" si="104"/>
        <v>0</v>
      </c>
      <c r="EH148" s="91" t="str">
        <f t="shared" si="105"/>
        <v>0</v>
      </c>
      <c r="EI148" s="91" t="str">
        <f t="shared" si="106"/>
        <v>0</v>
      </c>
      <c r="EJ148" s="91" t="str">
        <f t="shared" si="107"/>
        <v>0</v>
      </c>
      <c r="EK148" s="91" t="str">
        <f t="shared" si="108"/>
        <v>0</v>
      </c>
      <c r="EL148" s="91" t="str">
        <f t="shared" si="109"/>
        <v>0</v>
      </c>
      <c r="EM148" s="91" t="str">
        <f t="shared" si="110"/>
        <v>2</v>
      </c>
      <c r="EN148" s="91" t="str">
        <f t="shared" si="111"/>
        <v>4</v>
      </c>
      <c r="EO148" s="91" t="str">
        <f t="shared" si="112"/>
        <v>4</v>
      </c>
      <c r="EP148" s="91" t="str">
        <f t="shared" si="113"/>
        <v>4</v>
      </c>
      <c r="EQ148" s="91" t="str">
        <f t="shared" si="114"/>
        <v>6</v>
      </c>
      <c r="ER148" s="91" t="str">
        <f t="shared" si="115"/>
        <v>7</v>
      </c>
      <c r="ES148" s="91" t="str">
        <f t="shared" si="116"/>
        <v>6</v>
      </c>
      <c r="ET148" s="91" t="str">
        <f t="shared" si="117"/>
        <v>5</v>
      </c>
      <c r="EU148" s="91" t="str">
        <f t="shared" si="118"/>
        <v>3</v>
      </c>
      <c r="EV148" s="91" t="str">
        <f t="shared" si="119"/>
        <v>3</v>
      </c>
      <c r="EW148" s="91" t="str">
        <f t="shared" si="120"/>
        <v>6</v>
      </c>
      <c r="EX148" s="91" t="str">
        <f t="shared" si="121"/>
        <v>5</v>
      </c>
      <c r="EY148" s="91" t="str">
        <f t="shared" si="122"/>
        <v>1</v>
      </c>
      <c r="EZ148" s="91" t="str">
        <f t="shared" si="123"/>
        <v>9</v>
      </c>
      <c r="FA148" s="91" t="str">
        <f t="shared" si="124"/>
        <v>1</v>
      </c>
      <c r="FB148" s="91" t="str">
        <f t="shared" si="125"/>
        <v>6</v>
      </c>
      <c r="FC148" s="91" t="str">
        <f t="shared" si="126"/>
        <v>5</v>
      </c>
      <c r="FD148" s="91" t="str">
        <f t="shared" si="127"/>
        <v>0</v>
      </c>
      <c r="FE148" s="91" t="str">
        <f t="shared" si="128"/>
        <v>0</v>
      </c>
      <c r="FF148" s="91" t="str">
        <f t="shared" si="129"/>
        <v>0</v>
      </c>
      <c r="FG148" s="91" t="str">
        <f t="shared" si="130"/>
        <v>0</v>
      </c>
      <c r="FH148" s="91" t="str">
        <f t="shared" si="131"/>
        <v>0</v>
      </c>
      <c r="FI148" s="91" t="str">
        <f t="shared" si="132"/>
        <v>0</v>
      </c>
      <c r="FJ148" s="91" t="str">
        <f t="shared" si="133"/>
        <v>0</v>
      </c>
      <c r="FK148" s="91" t="str">
        <f t="shared" si="134"/>
        <v>1</v>
      </c>
      <c r="FL148" s="91" t="str">
        <f t="shared" si="135"/>
        <v>0</v>
      </c>
      <c r="FM148" s="91" t="str">
        <f t="shared" si="136"/>
        <v>5</v>
      </c>
      <c r="FN148" s="91" t="str">
        <f t="shared" si="137"/>
        <v>1</v>
      </c>
      <c r="FO148" s="91" t="str">
        <f t="shared" si="138"/>
        <v>0</v>
      </c>
      <c r="FP148" s="91" t="str">
        <f t="shared" si="139"/>
        <v>0</v>
      </c>
      <c r="FQ148" s="91" t="str">
        <f t="shared" si="140"/>
        <v>0</v>
      </c>
      <c r="FR148" s="91" t="str">
        <f t="shared" si="141"/>
        <v>0</v>
      </c>
      <c r="FS148" s="91" t="str">
        <f t="shared" si="142"/>
        <v>0</v>
      </c>
      <c r="FT148" s="91" t="str">
        <f t="shared" si="143"/>
        <v>0</v>
      </c>
      <c r="FU148" s="91" t="str">
        <f t="shared" si="144"/>
        <v>0</v>
      </c>
      <c r="FV148" s="91" t="str">
        <f t="shared" si="145"/>
        <v/>
      </c>
    </row>
    <row r="149" spans="1:178">
      <c r="A149" s="86">
        <v>2005</v>
      </c>
      <c r="B149" s="87" t="s">
        <v>7</v>
      </c>
      <c r="C149" s="87">
        <v>1779597.4031268673</v>
      </c>
      <c r="D149" s="87">
        <v>61753.482828799279</v>
      </c>
      <c r="E149" s="87">
        <v>173556.26308144437</v>
      </c>
      <c r="F149" s="87">
        <v>27363.071936681594</v>
      </c>
      <c r="G149" s="87">
        <v>42271.651489626944</v>
      </c>
      <c r="H149" s="87">
        <v>61485.947096418284</v>
      </c>
      <c r="I149" s="87">
        <v>52715.602786785719</v>
      </c>
      <c r="J149" s="87">
        <v>68028.50325859258</v>
      </c>
      <c r="K149" s="87">
        <v>285627.58483990049</v>
      </c>
      <c r="L149" s="87">
        <v>206414.88103966636</v>
      </c>
      <c r="M149" s="87">
        <v>246425.55385864491</v>
      </c>
      <c r="N149" s="87">
        <v>38194.246004391804</v>
      </c>
      <c r="O149" s="87">
        <v>45770.737252609935</v>
      </c>
      <c r="P149" s="87">
        <v>0</v>
      </c>
      <c r="Q149" s="87">
        <v>27086.484243430565</v>
      </c>
      <c r="R149" s="87">
        <v>21366.65074699933</v>
      </c>
      <c r="S149" s="87">
        <v>13549.779649010306</v>
      </c>
      <c r="T149" s="87">
        <v>6249.8760940432039</v>
      </c>
      <c r="U149" s="87">
        <v>8999.6606516734137</v>
      </c>
      <c r="V149" s="87">
        <v>199328.20145186005</v>
      </c>
      <c r="W149" s="87">
        <v>93463.507529957002</v>
      </c>
      <c r="X149" s="87">
        <v>702693.66460640891</v>
      </c>
      <c r="Y149" s="87">
        <v>114625.98627066558</v>
      </c>
      <c r="Z149" s="87">
        <v>479476.33264510019</v>
      </c>
      <c r="AA149" s="87">
        <v>769384.4892030966</v>
      </c>
      <c r="AB149" s="87">
        <v>346550.29881551664</v>
      </c>
      <c r="AC149" s="87">
        <v>98725.71411573654</v>
      </c>
      <c r="AD149" s="87">
        <v>88567.402472698828</v>
      </c>
      <c r="AE149" s="87">
        <v>130455.85428549435</v>
      </c>
      <c r="AF149" s="87">
        <v>425058.96121474815</v>
      </c>
      <c r="AG149" s="87">
        <v>191020.51292002923</v>
      </c>
      <c r="AH149" s="87">
        <v>421309.43786769424</v>
      </c>
      <c r="AI149" s="87">
        <v>0</v>
      </c>
      <c r="AJ149" s="87">
        <v>8179.9553062203704</v>
      </c>
      <c r="AK149" s="87">
        <v>6463.1000612039961</v>
      </c>
      <c r="AL149" s="87">
        <v>0</v>
      </c>
      <c r="AM149" s="87">
        <v>0</v>
      </c>
      <c r="AN149" s="87">
        <v>0</v>
      </c>
      <c r="AO149" s="87">
        <v>0</v>
      </c>
      <c r="AP149" s="87">
        <v>0</v>
      </c>
      <c r="AQ149" s="87">
        <v>0</v>
      </c>
      <c r="AR149" s="87">
        <v>41664.164337904687</v>
      </c>
      <c r="AS149" s="87">
        <v>0</v>
      </c>
      <c r="AT149" s="87">
        <v>0</v>
      </c>
      <c r="AU149" s="87">
        <v>0</v>
      </c>
      <c r="AV149" s="87">
        <v>0</v>
      </c>
      <c r="AW149" s="87">
        <v>0</v>
      </c>
      <c r="AX149" s="87">
        <v>0</v>
      </c>
      <c r="AY149" s="87">
        <v>292029.33272187423</v>
      </c>
      <c r="AZ149" s="87">
        <v>426973.95382547524</v>
      </c>
      <c r="BA149" s="87">
        <v>422132.16053343727</v>
      </c>
      <c r="BB149" s="87">
        <v>491532.53875055496</v>
      </c>
      <c r="BC149" s="87">
        <v>69337.014491027439</v>
      </c>
      <c r="BD149" s="87">
        <v>80530.266993538986</v>
      </c>
      <c r="BE149" s="87">
        <v>66732.061307317766</v>
      </c>
      <c r="BF149" s="87">
        <v>49105.881946502319</v>
      </c>
      <c r="BG149" s="87">
        <v>28786.241340136876</v>
      </c>
      <c r="BH149" s="87">
        <v>2722.6286750201084</v>
      </c>
      <c r="BI149" s="87">
        <v>63857.560844367086</v>
      </c>
      <c r="BJ149" s="87">
        <v>48712.624535370858</v>
      </c>
      <c r="BK149" s="87">
        <v>109872.70104046793</v>
      </c>
      <c r="BL149" s="87">
        <v>90406.962076175667</v>
      </c>
      <c r="BM149" s="87">
        <v>147347.81904240706</v>
      </c>
      <c r="BN149" s="87">
        <v>73387.264093652469</v>
      </c>
      <c r="BO149" s="87">
        <v>56300.179291319029</v>
      </c>
      <c r="BP149" s="87">
        <v>0</v>
      </c>
      <c r="BQ149" s="87">
        <v>0</v>
      </c>
      <c r="BR149" s="87">
        <v>0</v>
      </c>
      <c r="BS149" s="87">
        <v>0</v>
      </c>
      <c r="BT149" s="87">
        <v>0</v>
      </c>
      <c r="BU149" s="87">
        <v>0</v>
      </c>
      <c r="BV149" s="87">
        <v>0</v>
      </c>
      <c r="BW149" s="87">
        <v>1389.9788802651606</v>
      </c>
      <c r="BX149" s="87">
        <v>0</v>
      </c>
      <c r="BY149" s="87">
        <v>5164.6465630691755</v>
      </c>
      <c r="BZ149" s="87">
        <v>2477.2199580991974</v>
      </c>
      <c r="CA149" s="87">
        <v>0</v>
      </c>
      <c r="CB149" s="87">
        <v>0</v>
      </c>
      <c r="CC149" s="87">
        <v>0</v>
      </c>
      <c r="CD149" s="87">
        <v>0</v>
      </c>
      <c r="CE149" s="87">
        <v>0</v>
      </c>
      <c r="CF149" s="87">
        <v>0</v>
      </c>
      <c r="CG149" s="87">
        <v>0</v>
      </c>
      <c r="CH149" s="87"/>
      <c r="CI149" s="87">
        <v>9812224.0000000019</v>
      </c>
      <c r="CO149" s="86">
        <v>2005</v>
      </c>
      <c r="CP149" s="87" t="s">
        <v>7</v>
      </c>
      <c r="CQ149" s="91" t="str">
        <f t="shared" si="146"/>
        <v>1</v>
      </c>
      <c r="CR149" s="91" t="str">
        <f t="shared" si="147"/>
        <v>6</v>
      </c>
      <c r="CS149" s="91" t="str">
        <f t="shared" si="148"/>
        <v>1</v>
      </c>
      <c r="CT149" s="91" t="str">
        <f t="shared" si="149"/>
        <v>2</v>
      </c>
      <c r="CU149" s="91" t="str">
        <f t="shared" si="150"/>
        <v>4</v>
      </c>
      <c r="CV149" s="91" t="str">
        <f t="shared" si="151"/>
        <v>6</v>
      </c>
      <c r="CW149" s="91" t="str">
        <f t="shared" si="152"/>
        <v>5</v>
      </c>
      <c r="CX149" s="91" t="str">
        <f t="shared" si="153"/>
        <v>6</v>
      </c>
      <c r="CY149" s="91" t="str">
        <f t="shared" si="154"/>
        <v>2</v>
      </c>
      <c r="CZ149" s="91" t="str">
        <f t="shared" si="155"/>
        <v>2</v>
      </c>
      <c r="DA149" s="91" t="str">
        <f t="shared" si="156"/>
        <v>2</v>
      </c>
      <c r="DB149" s="91" t="str">
        <f t="shared" si="157"/>
        <v>3</v>
      </c>
      <c r="DC149" s="91" t="str">
        <f t="shared" si="158"/>
        <v>4</v>
      </c>
      <c r="DD149" s="91" t="str">
        <f t="shared" si="159"/>
        <v>0</v>
      </c>
      <c r="DE149" s="91" t="str">
        <f t="shared" si="160"/>
        <v>2</v>
      </c>
      <c r="DF149" s="91" t="str">
        <f t="shared" si="161"/>
        <v>2</v>
      </c>
      <c r="DG149" s="91" t="str">
        <f t="shared" si="162"/>
        <v>1</v>
      </c>
      <c r="DH149" s="91" t="str">
        <f t="shared" si="163"/>
        <v>6</v>
      </c>
      <c r="DI149" s="91" t="str">
        <f t="shared" si="164"/>
        <v>8</v>
      </c>
      <c r="DJ149" s="91" t="str">
        <f t="shared" si="165"/>
        <v>1</v>
      </c>
      <c r="DK149" s="91" t="str">
        <f t="shared" si="166"/>
        <v>9</v>
      </c>
      <c r="DL149" s="91" t="str">
        <f t="shared" si="167"/>
        <v>7</v>
      </c>
      <c r="DM149" s="91" t="str">
        <f t="shared" si="168"/>
        <v>1</v>
      </c>
      <c r="DN149" s="91" t="str">
        <f t="shared" si="169"/>
        <v>4</v>
      </c>
      <c r="DO149" s="91" t="str">
        <f t="shared" si="170"/>
        <v>7</v>
      </c>
      <c r="DP149" s="91" t="str">
        <f t="shared" si="171"/>
        <v>3</v>
      </c>
      <c r="DQ149" s="91" t="str">
        <f t="shared" si="172"/>
        <v>9</v>
      </c>
      <c r="DR149" s="91" t="str">
        <f t="shared" si="173"/>
        <v>8</v>
      </c>
      <c r="DS149" s="91" t="str">
        <f t="shared" si="174"/>
        <v>1</v>
      </c>
      <c r="DT149" s="91" t="str">
        <f t="shared" si="175"/>
        <v>4</v>
      </c>
      <c r="DU149" s="91" t="str">
        <f t="shared" si="176"/>
        <v>1</v>
      </c>
      <c r="DV149" s="91" t="str">
        <f t="shared" si="177"/>
        <v>4</v>
      </c>
      <c r="DW149" s="91" t="str">
        <f t="shared" si="178"/>
        <v>0</v>
      </c>
      <c r="DX149" s="91" t="str">
        <f t="shared" si="179"/>
        <v>8</v>
      </c>
      <c r="DY149" s="91" t="str">
        <f t="shared" si="180"/>
        <v>6</v>
      </c>
      <c r="DZ149" s="91" t="str">
        <f t="shared" si="181"/>
        <v>0</v>
      </c>
      <c r="EA149" s="91" t="str">
        <f t="shared" si="182"/>
        <v>0</v>
      </c>
      <c r="EB149" s="91" t="str">
        <f t="shared" si="183"/>
        <v>0</v>
      </c>
      <c r="EC149" s="91" t="str">
        <f t="shared" si="184"/>
        <v>0</v>
      </c>
      <c r="ED149" s="91" t="str">
        <f t="shared" si="185"/>
        <v>0</v>
      </c>
      <c r="EE149" s="91" t="str">
        <f t="shared" si="186"/>
        <v>0</v>
      </c>
      <c r="EF149" s="91" t="str">
        <f t="shared" si="103"/>
        <v>4</v>
      </c>
      <c r="EG149" s="91" t="str">
        <f t="shared" si="104"/>
        <v>0</v>
      </c>
      <c r="EH149" s="91" t="str">
        <f t="shared" si="105"/>
        <v>0</v>
      </c>
      <c r="EI149" s="91" t="str">
        <f t="shared" si="106"/>
        <v>0</v>
      </c>
      <c r="EJ149" s="91" t="str">
        <f t="shared" si="107"/>
        <v>0</v>
      </c>
      <c r="EK149" s="91" t="str">
        <f t="shared" si="108"/>
        <v>0</v>
      </c>
      <c r="EL149" s="91" t="str">
        <f t="shared" si="109"/>
        <v>0</v>
      </c>
      <c r="EM149" s="91" t="str">
        <f t="shared" si="110"/>
        <v>2</v>
      </c>
      <c r="EN149" s="91" t="str">
        <f t="shared" si="111"/>
        <v>4</v>
      </c>
      <c r="EO149" s="91" t="str">
        <f t="shared" si="112"/>
        <v>4</v>
      </c>
      <c r="EP149" s="91" t="str">
        <f t="shared" si="113"/>
        <v>4</v>
      </c>
      <c r="EQ149" s="91" t="str">
        <f t="shared" si="114"/>
        <v>6</v>
      </c>
      <c r="ER149" s="91" t="str">
        <f t="shared" si="115"/>
        <v>8</v>
      </c>
      <c r="ES149" s="91" t="str">
        <f t="shared" si="116"/>
        <v>6</v>
      </c>
      <c r="ET149" s="91" t="str">
        <f t="shared" si="117"/>
        <v>4</v>
      </c>
      <c r="EU149" s="91" t="str">
        <f t="shared" si="118"/>
        <v>2</v>
      </c>
      <c r="EV149" s="91" t="str">
        <f t="shared" si="119"/>
        <v>2</v>
      </c>
      <c r="EW149" s="91" t="str">
        <f t="shared" si="120"/>
        <v>6</v>
      </c>
      <c r="EX149" s="91" t="str">
        <f t="shared" si="121"/>
        <v>4</v>
      </c>
      <c r="EY149" s="91" t="str">
        <f t="shared" si="122"/>
        <v>1</v>
      </c>
      <c r="EZ149" s="91" t="str">
        <f t="shared" si="123"/>
        <v>9</v>
      </c>
      <c r="FA149" s="91" t="str">
        <f t="shared" si="124"/>
        <v>1</v>
      </c>
      <c r="FB149" s="91" t="str">
        <f t="shared" si="125"/>
        <v>7</v>
      </c>
      <c r="FC149" s="91" t="str">
        <f t="shared" si="126"/>
        <v>5</v>
      </c>
      <c r="FD149" s="91" t="str">
        <f t="shared" si="127"/>
        <v>0</v>
      </c>
      <c r="FE149" s="91" t="str">
        <f t="shared" si="128"/>
        <v>0</v>
      </c>
      <c r="FF149" s="91" t="str">
        <f t="shared" si="129"/>
        <v>0</v>
      </c>
      <c r="FG149" s="91" t="str">
        <f t="shared" si="130"/>
        <v>0</v>
      </c>
      <c r="FH149" s="91" t="str">
        <f t="shared" si="131"/>
        <v>0</v>
      </c>
      <c r="FI149" s="91" t="str">
        <f t="shared" si="132"/>
        <v>0</v>
      </c>
      <c r="FJ149" s="91" t="str">
        <f t="shared" si="133"/>
        <v>0</v>
      </c>
      <c r="FK149" s="91" t="str">
        <f t="shared" si="134"/>
        <v>1</v>
      </c>
      <c r="FL149" s="91" t="str">
        <f t="shared" si="135"/>
        <v>0</v>
      </c>
      <c r="FM149" s="91" t="str">
        <f t="shared" si="136"/>
        <v>5</v>
      </c>
      <c r="FN149" s="91" t="str">
        <f t="shared" si="137"/>
        <v>2</v>
      </c>
      <c r="FO149" s="91" t="str">
        <f t="shared" si="138"/>
        <v>0</v>
      </c>
      <c r="FP149" s="91" t="str">
        <f t="shared" si="139"/>
        <v>0</v>
      </c>
      <c r="FQ149" s="91" t="str">
        <f t="shared" si="140"/>
        <v>0</v>
      </c>
      <c r="FR149" s="91" t="str">
        <f t="shared" si="141"/>
        <v>0</v>
      </c>
      <c r="FS149" s="91" t="str">
        <f t="shared" si="142"/>
        <v>0</v>
      </c>
      <c r="FT149" s="91" t="str">
        <f t="shared" si="143"/>
        <v>0</v>
      </c>
      <c r="FU149" s="91" t="str">
        <f t="shared" si="144"/>
        <v>0</v>
      </c>
      <c r="FV149" s="91" t="str">
        <f t="shared" si="145"/>
        <v/>
      </c>
    </row>
    <row r="150" spans="1:178">
      <c r="A150" s="86">
        <v>2005</v>
      </c>
      <c r="B150" s="87" t="s">
        <v>8</v>
      </c>
      <c r="C150" s="87">
        <v>1775220</v>
      </c>
      <c r="D150" s="87">
        <v>61401</v>
      </c>
      <c r="E150" s="87">
        <v>181679</v>
      </c>
      <c r="F150" s="87">
        <v>30413</v>
      </c>
      <c r="G150" s="87">
        <v>44628</v>
      </c>
      <c r="H150" s="87">
        <v>66220</v>
      </c>
      <c r="I150" s="87">
        <v>56448</v>
      </c>
      <c r="J150" s="87">
        <v>72895</v>
      </c>
      <c r="K150" s="87">
        <v>326329</v>
      </c>
      <c r="L150" s="87">
        <v>215177</v>
      </c>
      <c r="M150" s="87">
        <v>273355</v>
      </c>
      <c r="N150" s="87">
        <v>43840</v>
      </c>
      <c r="O150" s="87">
        <v>52922</v>
      </c>
      <c r="P150" s="87">
        <v>0</v>
      </c>
      <c r="Q150" s="87">
        <v>34784</v>
      </c>
      <c r="R150" s="87">
        <v>24160</v>
      </c>
      <c r="S150" s="87">
        <v>15159</v>
      </c>
      <c r="T150" s="87">
        <v>6962</v>
      </c>
      <c r="U150" s="87">
        <v>10965</v>
      </c>
      <c r="V150" s="87">
        <v>215066</v>
      </c>
      <c r="W150" s="87">
        <v>103319</v>
      </c>
      <c r="X150" s="87">
        <v>720411</v>
      </c>
      <c r="Y150" s="87">
        <v>118397</v>
      </c>
      <c r="Z150" s="87">
        <v>494620</v>
      </c>
      <c r="AA150" s="87">
        <v>805121</v>
      </c>
      <c r="AB150" s="87">
        <v>355774</v>
      </c>
      <c r="AC150" s="87">
        <v>103247</v>
      </c>
      <c r="AD150" s="87">
        <v>93242</v>
      </c>
      <c r="AE150" s="87">
        <v>122409</v>
      </c>
      <c r="AF150" s="87">
        <v>460415</v>
      </c>
      <c r="AG150" s="87">
        <v>202295</v>
      </c>
      <c r="AH150" s="87">
        <v>442165</v>
      </c>
      <c r="AI150" s="87">
        <v>0</v>
      </c>
      <c r="AJ150" s="87">
        <v>12199</v>
      </c>
      <c r="AK150" s="87">
        <v>7434</v>
      </c>
      <c r="AL150" s="87">
        <v>0</v>
      </c>
      <c r="AM150" s="87">
        <v>0</v>
      </c>
      <c r="AN150" s="87">
        <v>0</v>
      </c>
      <c r="AO150" s="87">
        <v>0</v>
      </c>
      <c r="AP150" s="87">
        <v>0</v>
      </c>
      <c r="AQ150" s="87">
        <v>0</v>
      </c>
      <c r="AR150" s="87">
        <v>35038</v>
      </c>
      <c r="AS150" s="87">
        <v>0</v>
      </c>
      <c r="AT150" s="87">
        <v>0</v>
      </c>
      <c r="AU150" s="87">
        <v>0</v>
      </c>
      <c r="AV150" s="87">
        <v>0</v>
      </c>
      <c r="AW150" s="87">
        <v>0</v>
      </c>
      <c r="AX150" s="87">
        <v>0</v>
      </c>
      <c r="AY150" s="87">
        <v>300749</v>
      </c>
      <c r="AZ150" s="87">
        <v>449300</v>
      </c>
      <c r="BA150" s="87">
        <v>447273</v>
      </c>
      <c r="BB150" s="87">
        <v>519437</v>
      </c>
      <c r="BC150" s="87">
        <v>75341</v>
      </c>
      <c r="BD150" s="87">
        <v>85785</v>
      </c>
      <c r="BE150" s="87">
        <v>72434</v>
      </c>
      <c r="BF150" s="87">
        <v>55149</v>
      </c>
      <c r="BG150" s="87">
        <v>32950</v>
      </c>
      <c r="BH150" s="87">
        <v>3070</v>
      </c>
      <c r="BI150" s="87">
        <v>72653</v>
      </c>
      <c r="BJ150" s="87">
        <v>52520</v>
      </c>
      <c r="BK150" s="87">
        <v>123802</v>
      </c>
      <c r="BL150" s="87">
        <v>100381</v>
      </c>
      <c r="BM150" s="87">
        <v>169389</v>
      </c>
      <c r="BN150" s="87">
        <v>77835</v>
      </c>
      <c r="BO150" s="87">
        <v>59038</v>
      </c>
      <c r="BP150" s="87">
        <v>0</v>
      </c>
      <c r="BQ150" s="87">
        <v>0</v>
      </c>
      <c r="BR150" s="87">
        <v>0</v>
      </c>
      <c r="BS150" s="87">
        <v>0</v>
      </c>
      <c r="BT150" s="87">
        <v>0</v>
      </c>
      <c r="BU150" s="87">
        <v>0</v>
      </c>
      <c r="BV150" s="87">
        <v>0</v>
      </c>
      <c r="BW150" s="87">
        <v>1649</v>
      </c>
      <c r="BX150" s="87">
        <v>0</v>
      </c>
      <c r="BY150" s="87">
        <v>5355</v>
      </c>
      <c r="BZ150" s="87">
        <v>4352</v>
      </c>
      <c r="CA150" s="87">
        <v>0</v>
      </c>
      <c r="CB150" s="87">
        <v>0</v>
      </c>
      <c r="CC150" s="87">
        <v>0</v>
      </c>
      <c r="CD150" s="87">
        <v>0</v>
      </c>
      <c r="CE150" s="87">
        <v>0</v>
      </c>
      <c r="CF150" s="87">
        <v>0</v>
      </c>
      <c r="CG150" s="87">
        <v>0</v>
      </c>
      <c r="CH150" s="87"/>
      <c r="CI150" s="87">
        <v>10292171</v>
      </c>
      <c r="CO150" s="86">
        <v>2005</v>
      </c>
      <c r="CP150" s="87" t="s">
        <v>8</v>
      </c>
      <c r="CQ150" s="91" t="str">
        <f t="shared" si="146"/>
        <v>1</v>
      </c>
      <c r="CR150" s="91" t="str">
        <f t="shared" si="147"/>
        <v>6</v>
      </c>
      <c r="CS150" s="91" t="str">
        <f t="shared" si="148"/>
        <v>1</v>
      </c>
      <c r="CT150" s="91" t="str">
        <f t="shared" si="149"/>
        <v>3</v>
      </c>
      <c r="CU150" s="91" t="str">
        <f t="shared" si="150"/>
        <v>4</v>
      </c>
      <c r="CV150" s="91" t="str">
        <f t="shared" si="151"/>
        <v>6</v>
      </c>
      <c r="CW150" s="91" t="str">
        <f t="shared" si="152"/>
        <v>5</v>
      </c>
      <c r="CX150" s="91" t="str">
        <f t="shared" si="153"/>
        <v>7</v>
      </c>
      <c r="CY150" s="91" t="str">
        <f t="shared" si="154"/>
        <v>3</v>
      </c>
      <c r="CZ150" s="91" t="str">
        <f t="shared" si="155"/>
        <v>2</v>
      </c>
      <c r="DA150" s="91" t="str">
        <f t="shared" si="156"/>
        <v>2</v>
      </c>
      <c r="DB150" s="91" t="str">
        <f t="shared" si="157"/>
        <v>4</v>
      </c>
      <c r="DC150" s="91" t="str">
        <f t="shared" si="158"/>
        <v>5</v>
      </c>
      <c r="DD150" s="91" t="str">
        <f t="shared" si="159"/>
        <v>0</v>
      </c>
      <c r="DE150" s="91" t="str">
        <f t="shared" si="160"/>
        <v>3</v>
      </c>
      <c r="DF150" s="91" t="str">
        <f t="shared" si="161"/>
        <v>2</v>
      </c>
      <c r="DG150" s="91" t="str">
        <f t="shared" si="162"/>
        <v>1</v>
      </c>
      <c r="DH150" s="91" t="str">
        <f t="shared" si="163"/>
        <v>6</v>
      </c>
      <c r="DI150" s="91" t="str">
        <f t="shared" si="164"/>
        <v>1</v>
      </c>
      <c r="DJ150" s="91" t="str">
        <f t="shared" si="165"/>
        <v>2</v>
      </c>
      <c r="DK150" s="91" t="str">
        <f t="shared" si="166"/>
        <v>1</v>
      </c>
      <c r="DL150" s="91" t="str">
        <f t="shared" si="167"/>
        <v>7</v>
      </c>
      <c r="DM150" s="91" t="str">
        <f t="shared" si="168"/>
        <v>1</v>
      </c>
      <c r="DN150" s="91" t="str">
        <f t="shared" si="169"/>
        <v>4</v>
      </c>
      <c r="DO150" s="91" t="str">
        <f t="shared" si="170"/>
        <v>8</v>
      </c>
      <c r="DP150" s="91" t="str">
        <f t="shared" si="171"/>
        <v>3</v>
      </c>
      <c r="DQ150" s="91" t="str">
        <f t="shared" si="172"/>
        <v>1</v>
      </c>
      <c r="DR150" s="91" t="str">
        <f t="shared" si="173"/>
        <v>9</v>
      </c>
      <c r="DS150" s="91" t="str">
        <f t="shared" si="174"/>
        <v>1</v>
      </c>
      <c r="DT150" s="91" t="str">
        <f t="shared" si="175"/>
        <v>4</v>
      </c>
      <c r="DU150" s="91" t="str">
        <f t="shared" si="176"/>
        <v>2</v>
      </c>
      <c r="DV150" s="91" t="str">
        <f t="shared" si="177"/>
        <v>4</v>
      </c>
      <c r="DW150" s="91" t="str">
        <f t="shared" si="178"/>
        <v>0</v>
      </c>
      <c r="DX150" s="91" t="str">
        <f t="shared" si="179"/>
        <v>1</v>
      </c>
      <c r="DY150" s="91" t="str">
        <f t="shared" si="180"/>
        <v>7</v>
      </c>
      <c r="DZ150" s="91" t="str">
        <f t="shared" si="181"/>
        <v>0</v>
      </c>
      <c r="EA150" s="91" t="str">
        <f t="shared" si="182"/>
        <v>0</v>
      </c>
      <c r="EB150" s="91" t="str">
        <f t="shared" si="183"/>
        <v>0</v>
      </c>
      <c r="EC150" s="91" t="str">
        <f t="shared" si="184"/>
        <v>0</v>
      </c>
      <c r="ED150" s="91" t="str">
        <f t="shared" si="185"/>
        <v>0</v>
      </c>
      <c r="EE150" s="91" t="str">
        <f t="shared" si="186"/>
        <v>0</v>
      </c>
      <c r="EF150" s="91" t="str">
        <f t="shared" ref="EF150:EF213" si="187">+LEFT(AR150,1)</f>
        <v>3</v>
      </c>
      <c r="EG150" s="91" t="str">
        <f t="shared" ref="EG150:EG213" si="188">+LEFT(AS150,1)</f>
        <v>0</v>
      </c>
      <c r="EH150" s="91" t="str">
        <f t="shared" ref="EH150:EH213" si="189">+LEFT(AT150,1)</f>
        <v>0</v>
      </c>
      <c r="EI150" s="91" t="str">
        <f t="shared" ref="EI150:EI213" si="190">+LEFT(AU150,1)</f>
        <v>0</v>
      </c>
      <c r="EJ150" s="91" t="str">
        <f t="shared" ref="EJ150:EJ213" si="191">+LEFT(AV150,1)</f>
        <v>0</v>
      </c>
      <c r="EK150" s="91" t="str">
        <f t="shared" ref="EK150:EK213" si="192">+LEFT(AW150,1)</f>
        <v>0</v>
      </c>
      <c r="EL150" s="91" t="str">
        <f t="shared" ref="EL150:EL213" si="193">+LEFT(AX150,1)</f>
        <v>0</v>
      </c>
      <c r="EM150" s="91" t="str">
        <f t="shared" ref="EM150:EM213" si="194">+LEFT(AY150,1)</f>
        <v>3</v>
      </c>
      <c r="EN150" s="91" t="str">
        <f t="shared" ref="EN150:EN213" si="195">+LEFT(AZ150,1)</f>
        <v>4</v>
      </c>
      <c r="EO150" s="91" t="str">
        <f t="shared" ref="EO150:EO213" si="196">+LEFT(BA150,1)</f>
        <v>4</v>
      </c>
      <c r="EP150" s="91" t="str">
        <f t="shared" ref="EP150:EP213" si="197">+LEFT(BB150,1)</f>
        <v>5</v>
      </c>
      <c r="EQ150" s="91" t="str">
        <f t="shared" ref="EQ150:EQ213" si="198">+LEFT(BC150,1)</f>
        <v>7</v>
      </c>
      <c r="ER150" s="91" t="str">
        <f t="shared" ref="ER150:ER213" si="199">+LEFT(BD150,1)</f>
        <v>8</v>
      </c>
      <c r="ES150" s="91" t="str">
        <f t="shared" ref="ES150:ES213" si="200">+LEFT(BE150,1)</f>
        <v>7</v>
      </c>
      <c r="ET150" s="91" t="str">
        <f t="shared" ref="ET150:ET213" si="201">+LEFT(BF150,1)</f>
        <v>5</v>
      </c>
      <c r="EU150" s="91" t="str">
        <f t="shared" ref="EU150:EU213" si="202">+LEFT(BG150,1)</f>
        <v>3</v>
      </c>
      <c r="EV150" s="91" t="str">
        <f t="shared" ref="EV150:EV213" si="203">+LEFT(BH150,1)</f>
        <v>3</v>
      </c>
      <c r="EW150" s="91" t="str">
        <f t="shared" ref="EW150:EW213" si="204">+LEFT(BI150,1)</f>
        <v>7</v>
      </c>
      <c r="EX150" s="91" t="str">
        <f t="shared" ref="EX150:EX213" si="205">+LEFT(BJ150,1)</f>
        <v>5</v>
      </c>
      <c r="EY150" s="91" t="str">
        <f t="shared" ref="EY150:EY213" si="206">+LEFT(BK150,1)</f>
        <v>1</v>
      </c>
      <c r="EZ150" s="91" t="str">
        <f t="shared" ref="EZ150:EZ213" si="207">+LEFT(BL150,1)</f>
        <v>1</v>
      </c>
      <c r="FA150" s="91" t="str">
        <f t="shared" ref="FA150:FA213" si="208">+LEFT(BM150,1)</f>
        <v>1</v>
      </c>
      <c r="FB150" s="91" t="str">
        <f t="shared" ref="FB150:FB213" si="209">+LEFT(BN150,1)</f>
        <v>7</v>
      </c>
      <c r="FC150" s="91" t="str">
        <f t="shared" ref="FC150:FC213" si="210">+LEFT(BO150,1)</f>
        <v>5</v>
      </c>
      <c r="FD150" s="91" t="str">
        <f t="shared" ref="FD150:FD213" si="211">+LEFT(BP150,1)</f>
        <v>0</v>
      </c>
      <c r="FE150" s="91" t="str">
        <f t="shared" ref="FE150:FE213" si="212">+LEFT(BQ150,1)</f>
        <v>0</v>
      </c>
      <c r="FF150" s="91" t="str">
        <f t="shared" ref="FF150:FF213" si="213">+LEFT(BR150,1)</f>
        <v>0</v>
      </c>
      <c r="FG150" s="91" t="str">
        <f t="shared" ref="FG150:FG213" si="214">+LEFT(BS150,1)</f>
        <v>0</v>
      </c>
      <c r="FH150" s="91" t="str">
        <f t="shared" ref="FH150:FH213" si="215">+LEFT(BT150,1)</f>
        <v>0</v>
      </c>
      <c r="FI150" s="91" t="str">
        <f t="shared" ref="FI150:FI213" si="216">+LEFT(BU150,1)</f>
        <v>0</v>
      </c>
      <c r="FJ150" s="91" t="str">
        <f t="shared" ref="FJ150:FJ213" si="217">+LEFT(BV150,1)</f>
        <v>0</v>
      </c>
      <c r="FK150" s="91" t="str">
        <f t="shared" ref="FK150:FK213" si="218">+LEFT(BW150,1)</f>
        <v>1</v>
      </c>
      <c r="FL150" s="91" t="str">
        <f t="shared" ref="FL150:FL213" si="219">+LEFT(BX150,1)</f>
        <v>0</v>
      </c>
      <c r="FM150" s="91" t="str">
        <f t="shared" ref="FM150:FM213" si="220">+LEFT(BY150,1)</f>
        <v>5</v>
      </c>
      <c r="FN150" s="91" t="str">
        <f t="shared" ref="FN150:FN213" si="221">+LEFT(BZ150,1)</f>
        <v>4</v>
      </c>
      <c r="FO150" s="91" t="str">
        <f t="shared" ref="FO150:FO213" si="222">+LEFT(CA150,1)</f>
        <v>0</v>
      </c>
      <c r="FP150" s="91" t="str">
        <f t="shared" ref="FP150:FP213" si="223">+LEFT(CB150,1)</f>
        <v>0</v>
      </c>
      <c r="FQ150" s="91" t="str">
        <f t="shared" ref="FQ150:FQ213" si="224">+LEFT(CC150,1)</f>
        <v>0</v>
      </c>
      <c r="FR150" s="91" t="str">
        <f t="shared" ref="FR150:FR213" si="225">+LEFT(CD150,1)</f>
        <v>0</v>
      </c>
      <c r="FS150" s="91" t="str">
        <f t="shared" ref="FS150:FS213" si="226">+LEFT(CE150,1)</f>
        <v>0</v>
      </c>
      <c r="FT150" s="91" t="str">
        <f t="shared" ref="FT150:FT213" si="227">+LEFT(CF150,1)</f>
        <v>0</v>
      </c>
      <c r="FU150" s="91" t="str">
        <f t="shared" ref="FU150:FU213" si="228">+LEFT(CG150,1)</f>
        <v>0</v>
      </c>
      <c r="FV150" s="91" t="str">
        <f t="shared" ref="FV150:FV213" si="229">+LEFT(CH150,1)</f>
        <v/>
      </c>
    </row>
    <row r="151" spans="1:178">
      <c r="A151" s="86">
        <v>2005</v>
      </c>
      <c r="B151" s="87" t="s">
        <v>9</v>
      </c>
      <c r="C151" s="87">
        <v>1795827</v>
      </c>
      <c r="D151" s="87">
        <v>57835</v>
      </c>
      <c r="E151" s="87">
        <v>175669</v>
      </c>
      <c r="F151" s="87">
        <v>28675</v>
      </c>
      <c r="G151" s="87">
        <v>44025</v>
      </c>
      <c r="H151" s="87">
        <v>67380</v>
      </c>
      <c r="I151" s="87">
        <v>56768</v>
      </c>
      <c r="J151" s="87">
        <v>70160</v>
      </c>
      <c r="K151" s="87">
        <v>315975</v>
      </c>
      <c r="L151" s="87">
        <v>206694</v>
      </c>
      <c r="M151" s="87">
        <v>270991</v>
      </c>
      <c r="N151" s="87">
        <v>43157</v>
      </c>
      <c r="O151" s="87">
        <v>52920</v>
      </c>
      <c r="P151" s="87">
        <v>0</v>
      </c>
      <c r="Q151" s="87">
        <v>37192</v>
      </c>
      <c r="R151" s="87">
        <v>24610</v>
      </c>
      <c r="S151" s="87">
        <v>16048</v>
      </c>
      <c r="T151" s="87">
        <v>3605</v>
      </c>
      <c r="U151" s="87">
        <v>10967</v>
      </c>
      <c r="V151" s="87">
        <v>221218</v>
      </c>
      <c r="W151" s="87">
        <v>99215</v>
      </c>
      <c r="X151" s="87">
        <v>692261</v>
      </c>
      <c r="Y151" s="87">
        <v>113916</v>
      </c>
      <c r="Z151" s="87">
        <v>476072</v>
      </c>
      <c r="AA151" s="87">
        <v>777061</v>
      </c>
      <c r="AB151" s="87">
        <v>351763</v>
      </c>
      <c r="AC151" s="87">
        <v>99096</v>
      </c>
      <c r="AD151" s="87">
        <v>91580</v>
      </c>
      <c r="AE151" s="87">
        <v>119078</v>
      </c>
      <c r="AF151" s="87">
        <v>447324</v>
      </c>
      <c r="AG151" s="87">
        <v>198361</v>
      </c>
      <c r="AH151" s="87">
        <v>439251</v>
      </c>
      <c r="AI151" s="87">
        <v>0</v>
      </c>
      <c r="AJ151" s="87">
        <v>19251</v>
      </c>
      <c r="AK151" s="87">
        <v>6849</v>
      </c>
      <c r="AL151" s="87">
        <v>0</v>
      </c>
      <c r="AM151" s="87">
        <v>0</v>
      </c>
      <c r="AN151" s="87">
        <v>0</v>
      </c>
      <c r="AO151" s="87">
        <v>0</v>
      </c>
      <c r="AP151" s="87">
        <v>0</v>
      </c>
      <c r="AQ151" s="87">
        <v>0</v>
      </c>
      <c r="AR151" s="87">
        <v>38114</v>
      </c>
      <c r="AS151" s="87">
        <v>0</v>
      </c>
      <c r="AT151" s="87">
        <v>0</v>
      </c>
      <c r="AU151" s="87">
        <v>0</v>
      </c>
      <c r="AV151" s="87">
        <v>0</v>
      </c>
      <c r="AW151" s="87">
        <v>0</v>
      </c>
      <c r="AX151" s="87">
        <v>0</v>
      </c>
      <c r="AY151" s="87">
        <v>289182</v>
      </c>
      <c r="AZ151" s="87">
        <v>440863</v>
      </c>
      <c r="BA151" s="87">
        <v>447779</v>
      </c>
      <c r="BB151" s="87">
        <v>510692</v>
      </c>
      <c r="BC151" s="87">
        <v>73878</v>
      </c>
      <c r="BD151" s="87">
        <v>85918</v>
      </c>
      <c r="BE151" s="87">
        <v>72524</v>
      </c>
      <c r="BF151" s="87">
        <v>56618</v>
      </c>
      <c r="BG151" s="87">
        <v>34243</v>
      </c>
      <c r="BH151" s="87">
        <v>2807</v>
      </c>
      <c r="BI151" s="87">
        <v>75692</v>
      </c>
      <c r="BJ151" s="87">
        <v>52465</v>
      </c>
      <c r="BK151" s="87">
        <v>122041</v>
      </c>
      <c r="BL151" s="87">
        <v>101798</v>
      </c>
      <c r="BM151" s="87">
        <v>160796</v>
      </c>
      <c r="BN151" s="87">
        <v>72546</v>
      </c>
      <c r="BO151" s="87">
        <v>58361</v>
      </c>
      <c r="BP151" s="87">
        <v>0</v>
      </c>
      <c r="BQ151" s="87">
        <v>0</v>
      </c>
      <c r="BR151" s="87">
        <v>0</v>
      </c>
      <c r="BS151" s="87">
        <v>0</v>
      </c>
      <c r="BT151" s="87">
        <v>0</v>
      </c>
      <c r="BU151" s="87">
        <v>0</v>
      </c>
      <c r="BV151" s="87">
        <v>0</v>
      </c>
      <c r="BW151" s="87">
        <v>1897</v>
      </c>
      <c r="BX151" s="87">
        <v>0</v>
      </c>
      <c r="BY151" s="87">
        <v>6270</v>
      </c>
      <c r="BZ151" s="87">
        <v>3976</v>
      </c>
      <c r="CA151" s="87">
        <v>0</v>
      </c>
      <c r="CB151" s="87">
        <v>0</v>
      </c>
      <c r="CC151" s="87">
        <v>0</v>
      </c>
      <c r="CD151" s="87">
        <v>0</v>
      </c>
      <c r="CE151" s="87">
        <v>0</v>
      </c>
      <c r="CF151" s="87">
        <v>0</v>
      </c>
      <c r="CG151" s="87">
        <v>0</v>
      </c>
      <c r="CH151" s="87"/>
      <c r="CI151" s="87">
        <v>10139254</v>
      </c>
      <c r="CO151" s="86">
        <v>2005</v>
      </c>
      <c r="CP151" s="87" t="s">
        <v>9</v>
      </c>
      <c r="CQ151" s="91" t="str">
        <f t="shared" ref="CQ151:CQ214" si="230">+LEFT(C151,1)</f>
        <v>1</v>
      </c>
      <c r="CR151" s="91" t="str">
        <f t="shared" ref="CR151:CR214" si="231">+LEFT(D151,1)</f>
        <v>5</v>
      </c>
      <c r="CS151" s="91" t="str">
        <f t="shared" ref="CS151:CS214" si="232">+LEFT(E151,1)</f>
        <v>1</v>
      </c>
      <c r="CT151" s="91" t="str">
        <f t="shared" ref="CT151:CT214" si="233">+LEFT(F151,1)</f>
        <v>2</v>
      </c>
      <c r="CU151" s="91" t="str">
        <f t="shared" ref="CU151:CU214" si="234">+LEFT(G151,1)</f>
        <v>4</v>
      </c>
      <c r="CV151" s="91" t="str">
        <f t="shared" ref="CV151:CV214" si="235">+LEFT(H151,1)</f>
        <v>6</v>
      </c>
      <c r="CW151" s="91" t="str">
        <f t="shared" ref="CW151:CW214" si="236">+LEFT(I151,1)</f>
        <v>5</v>
      </c>
      <c r="CX151" s="91" t="str">
        <f t="shared" ref="CX151:CX214" si="237">+LEFT(J151,1)</f>
        <v>7</v>
      </c>
      <c r="CY151" s="91" t="str">
        <f t="shared" ref="CY151:CY214" si="238">+LEFT(K151,1)</f>
        <v>3</v>
      </c>
      <c r="CZ151" s="91" t="str">
        <f t="shared" ref="CZ151:CZ214" si="239">+LEFT(L151,1)</f>
        <v>2</v>
      </c>
      <c r="DA151" s="91" t="str">
        <f t="shared" ref="DA151:DA214" si="240">+LEFT(M151,1)</f>
        <v>2</v>
      </c>
      <c r="DB151" s="91" t="str">
        <f t="shared" ref="DB151:DB214" si="241">+LEFT(N151,1)</f>
        <v>4</v>
      </c>
      <c r="DC151" s="91" t="str">
        <f t="shared" ref="DC151:DC214" si="242">+LEFT(O151,1)</f>
        <v>5</v>
      </c>
      <c r="DD151" s="91" t="str">
        <f t="shared" ref="DD151:DD214" si="243">+LEFT(P151,1)</f>
        <v>0</v>
      </c>
      <c r="DE151" s="91" t="str">
        <f t="shared" ref="DE151:DE214" si="244">+LEFT(Q151,1)</f>
        <v>3</v>
      </c>
      <c r="DF151" s="91" t="str">
        <f t="shared" ref="DF151:DF214" si="245">+LEFT(R151,1)</f>
        <v>2</v>
      </c>
      <c r="DG151" s="91" t="str">
        <f t="shared" ref="DG151:DG214" si="246">+LEFT(S151,1)</f>
        <v>1</v>
      </c>
      <c r="DH151" s="91" t="str">
        <f t="shared" ref="DH151:DH214" si="247">+LEFT(T151,1)</f>
        <v>3</v>
      </c>
      <c r="DI151" s="91" t="str">
        <f t="shared" ref="DI151:DI214" si="248">+LEFT(U151,1)</f>
        <v>1</v>
      </c>
      <c r="DJ151" s="91" t="str">
        <f t="shared" ref="DJ151:DJ214" si="249">+LEFT(V151,1)</f>
        <v>2</v>
      </c>
      <c r="DK151" s="91" t="str">
        <f t="shared" ref="DK151:DK214" si="250">+LEFT(W151,1)</f>
        <v>9</v>
      </c>
      <c r="DL151" s="91" t="str">
        <f t="shared" ref="DL151:DL214" si="251">+LEFT(X151,1)</f>
        <v>6</v>
      </c>
      <c r="DM151" s="91" t="str">
        <f t="shared" ref="DM151:DM214" si="252">+LEFT(Y151,1)</f>
        <v>1</v>
      </c>
      <c r="DN151" s="91" t="str">
        <f t="shared" ref="DN151:DN214" si="253">+LEFT(Z151,1)</f>
        <v>4</v>
      </c>
      <c r="DO151" s="91" t="str">
        <f t="shared" ref="DO151:DO214" si="254">+LEFT(AA151,1)</f>
        <v>7</v>
      </c>
      <c r="DP151" s="91" t="str">
        <f t="shared" ref="DP151:DP214" si="255">+LEFT(AB151,1)</f>
        <v>3</v>
      </c>
      <c r="DQ151" s="91" t="str">
        <f t="shared" ref="DQ151:DQ214" si="256">+LEFT(AC151,1)</f>
        <v>9</v>
      </c>
      <c r="DR151" s="91" t="str">
        <f t="shared" ref="DR151:DR214" si="257">+LEFT(AD151,1)</f>
        <v>9</v>
      </c>
      <c r="DS151" s="91" t="str">
        <f t="shared" ref="DS151:DS214" si="258">+LEFT(AE151,1)</f>
        <v>1</v>
      </c>
      <c r="DT151" s="91" t="str">
        <f t="shared" ref="DT151:DT214" si="259">+LEFT(AF151,1)</f>
        <v>4</v>
      </c>
      <c r="DU151" s="91" t="str">
        <f t="shared" ref="DU151:DU214" si="260">+LEFT(AG151,1)</f>
        <v>1</v>
      </c>
      <c r="DV151" s="91" t="str">
        <f t="shared" ref="DV151:DV214" si="261">+LEFT(AH151,1)</f>
        <v>4</v>
      </c>
      <c r="DW151" s="91" t="str">
        <f t="shared" ref="DW151:DW214" si="262">+LEFT(AI151,1)</f>
        <v>0</v>
      </c>
      <c r="DX151" s="91" t="str">
        <f t="shared" ref="DX151:DX214" si="263">+LEFT(AJ151,1)</f>
        <v>1</v>
      </c>
      <c r="DY151" s="91" t="str">
        <f t="shared" ref="DY151:DY214" si="264">+LEFT(AK151,1)</f>
        <v>6</v>
      </c>
      <c r="DZ151" s="91" t="str">
        <f t="shared" ref="DZ151:DZ214" si="265">+LEFT(AL151,1)</f>
        <v>0</v>
      </c>
      <c r="EA151" s="91" t="str">
        <f t="shared" ref="EA151:EA214" si="266">+LEFT(AM151,1)</f>
        <v>0</v>
      </c>
      <c r="EB151" s="91" t="str">
        <f t="shared" ref="EB151:EB214" si="267">+LEFT(AN151,1)</f>
        <v>0</v>
      </c>
      <c r="EC151" s="91" t="str">
        <f t="shared" ref="EC151:EC214" si="268">+LEFT(AO151,1)</f>
        <v>0</v>
      </c>
      <c r="ED151" s="91" t="str">
        <f t="shared" ref="ED151:ED214" si="269">+LEFT(AP151,1)</f>
        <v>0</v>
      </c>
      <c r="EE151" s="91" t="str">
        <f t="shared" ref="EE151:EE214" si="270">+LEFT(AQ151,1)</f>
        <v>0</v>
      </c>
      <c r="EF151" s="91" t="str">
        <f t="shared" si="187"/>
        <v>3</v>
      </c>
      <c r="EG151" s="91" t="str">
        <f t="shared" si="188"/>
        <v>0</v>
      </c>
      <c r="EH151" s="91" t="str">
        <f t="shared" si="189"/>
        <v>0</v>
      </c>
      <c r="EI151" s="91" t="str">
        <f t="shared" si="190"/>
        <v>0</v>
      </c>
      <c r="EJ151" s="91" t="str">
        <f t="shared" si="191"/>
        <v>0</v>
      </c>
      <c r="EK151" s="91" t="str">
        <f t="shared" si="192"/>
        <v>0</v>
      </c>
      <c r="EL151" s="91" t="str">
        <f t="shared" si="193"/>
        <v>0</v>
      </c>
      <c r="EM151" s="91" t="str">
        <f t="shared" si="194"/>
        <v>2</v>
      </c>
      <c r="EN151" s="91" t="str">
        <f t="shared" si="195"/>
        <v>4</v>
      </c>
      <c r="EO151" s="91" t="str">
        <f t="shared" si="196"/>
        <v>4</v>
      </c>
      <c r="EP151" s="91" t="str">
        <f t="shared" si="197"/>
        <v>5</v>
      </c>
      <c r="EQ151" s="91" t="str">
        <f t="shared" si="198"/>
        <v>7</v>
      </c>
      <c r="ER151" s="91" t="str">
        <f t="shared" si="199"/>
        <v>8</v>
      </c>
      <c r="ES151" s="91" t="str">
        <f t="shared" si="200"/>
        <v>7</v>
      </c>
      <c r="ET151" s="91" t="str">
        <f t="shared" si="201"/>
        <v>5</v>
      </c>
      <c r="EU151" s="91" t="str">
        <f t="shared" si="202"/>
        <v>3</v>
      </c>
      <c r="EV151" s="91" t="str">
        <f t="shared" si="203"/>
        <v>2</v>
      </c>
      <c r="EW151" s="91" t="str">
        <f t="shared" si="204"/>
        <v>7</v>
      </c>
      <c r="EX151" s="91" t="str">
        <f t="shared" si="205"/>
        <v>5</v>
      </c>
      <c r="EY151" s="91" t="str">
        <f t="shared" si="206"/>
        <v>1</v>
      </c>
      <c r="EZ151" s="91" t="str">
        <f t="shared" si="207"/>
        <v>1</v>
      </c>
      <c r="FA151" s="91" t="str">
        <f t="shared" si="208"/>
        <v>1</v>
      </c>
      <c r="FB151" s="91" t="str">
        <f t="shared" si="209"/>
        <v>7</v>
      </c>
      <c r="FC151" s="91" t="str">
        <f t="shared" si="210"/>
        <v>5</v>
      </c>
      <c r="FD151" s="91" t="str">
        <f t="shared" si="211"/>
        <v>0</v>
      </c>
      <c r="FE151" s="91" t="str">
        <f t="shared" si="212"/>
        <v>0</v>
      </c>
      <c r="FF151" s="91" t="str">
        <f t="shared" si="213"/>
        <v>0</v>
      </c>
      <c r="FG151" s="91" t="str">
        <f t="shared" si="214"/>
        <v>0</v>
      </c>
      <c r="FH151" s="91" t="str">
        <f t="shared" si="215"/>
        <v>0</v>
      </c>
      <c r="FI151" s="91" t="str">
        <f t="shared" si="216"/>
        <v>0</v>
      </c>
      <c r="FJ151" s="91" t="str">
        <f t="shared" si="217"/>
        <v>0</v>
      </c>
      <c r="FK151" s="91" t="str">
        <f t="shared" si="218"/>
        <v>1</v>
      </c>
      <c r="FL151" s="91" t="str">
        <f t="shared" si="219"/>
        <v>0</v>
      </c>
      <c r="FM151" s="91" t="str">
        <f t="shared" si="220"/>
        <v>6</v>
      </c>
      <c r="FN151" s="91" t="str">
        <f t="shared" si="221"/>
        <v>3</v>
      </c>
      <c r="FO151" s="91" t="str">
        <f t="shared" si="222"/>
        <v>0</v>
      </c>
      <c r="FP151" s="91" t="str">
        <f t="shared" si="223"/>
        <v>0</v>
      </c>
      <c r="FQ151" s="91" t="str">
        <f t="shared" si="224"/>
        <v>0</v>
      </c>
      <c r="FR151" s="91" t="str">
        <f t="shared" si="225"/>
        <v>0</v>
      </c>
      <c r="FS151" s="91" t="str">
        <f t="shared" si="226"/>
        <v>0</v>
      </c>
      <c r="FT151" s="91" t="str">
        <f t="shared" si="227"/>
        <v>0</v>
      </c>
      <c r="FU151" s="91" t="str">
        <f t="shared" si="228"/>
        <v>0</v>
      </c>
      <c r="FV151" s="91" t="str">
        <f t="shared" si="229"/>
        <v/>
      </c>
    </row>
    <row r="152" spans="1:178">
      <c r="A152" s="86">
        <v>2005</v>
      </c>
      <c r="B152" s="87" t="s">
        <v>10</v>
      </c>
      <c r="C152" s="87">
        <v>1831959</v>
      </c>
      <c r="D152" s="87">
        <v>60291</v>
      </c>
      <c r="E152" s="87">
        <v>171909</v>
      </c>
      <c r="F152" s="87">
        <v>28560</v>
      </c>
      <c r="G152" s="87">
        <v>44981</v>
      </c>
      <c r="H152" s="87">
        <v>68927</v>
      </c>
      <c r="I152" s="87">
        <v>56734</v>
      </c>
      <c r="J152" s="87">
        <v>74636</v>
      </c>
      <c r="K152" s="87">
        <v>323309</v>
      </c>
      <c r="L152" s="87">
        <v>222190</v>
      </c>
      <c r="M152" s="87">
        <v>277504</v>
      </c>
      <c r="N152" s="87">
        <v>43438</v>
      </c>
      <c r="O152" s="87">
        <v>52707</v>
      </c>
      <c r="P152" s="87">
        <v>0</v>
      </c>
      <c r="Q152" s="87">
        <v>35438</v>
      </c>
      <c r="R152" s="87">
        <v>23814</v>
      </c>
      <c r="S152" s="87">
        <v>15824</v>
      </c>
      <c r="T152" s="87">
        <v>611</v>
      </c>
      <c r="U152" s="87">
        <v>10682</v>
      </c>
      <c r="V152" s="87">
        <v>215319</v>
      </c>
      <c r="W152" s="87">
        <v>99471</v>
      </c>
      <c r="X152" s="87">
        <v>697952</v>
      </c>
      <c r="Y152" s="87">
        <v>113145</v>
      </c>
      <c r="Z152" s="87">
        <v>490901</v>
      </c>
      <c r="AA152" s="87">
        <v>784196</v>
      </c>
      <c r="AB152" s="87">
        <v>378597</v>
      </c>
      <c r="AC152" s="87">
        <v>99223</v>
      </c>
      <c r="AD152" s="87">
        <v>92355</v>
      </c>
      <c r="AE152" s="87">
        <v>118845</v>
      </c>
      <c r="AF152" s="87">
        <v>451287</v>
      </c>
      <c r="AG152" s="87">
        <v>201422</v>
      </c>
      <c r="AH152" s="87">
        <v>448691</v>
      </c>
      <c r="AI152" s="87">
        <v>0</v>
      </c>
      <c r="AJ152" s="87">
        <v>14501</v>
      </c>
      <c r="AK152" s="87">
        <v>7421</v>
      </c>
      <c r="AL152" s="87">
        <v>0</v>
      </c>
      <c r="AM152" s="87">
        <v>0</v>
      </c>
      <c r="AN152" s="87">
        <v>0</v>
      </c>
      <c r="AO152" s="87">
        <v>0</v>
      </c>
      <c r="AP152" s="87">
        <v>0</v>
      </c>
      <c r="AQ152" s="87">
        <v>0</v>
      </c>
      <c r="AR152" s="87">
        <v>39631</v>
      </c>
      <c r="AS152" s="87">
        <v>0</v>
      </c>
      <c r="AT152" s="87">
        <v>0</v>
      </c>
      <c r="AU152" s="87">
        <v>0</v>
      </c>
      <c r="AV152" s="87">
        <v>0</v>
      </c>
      <c r="AW152" s="87">
        <v>0</v>
      </c>
      <c r="AX152" s="87">
        <v>0</v>
      </c>
      <c r="AY152" s="87">
        <v>294010</v>
      </c>
      <c r="AZ152" s="87">
        <v>450727</v>
      </c>
      <c r="BA152" s="87">
        <v>460987</v>
      </c>
      <c r="BB152" s="87">
        <v>516110</v>
      </c>
      <c r="BC152" s="87">
        <v>73591</v>
      </c>
      <c r="BD152" s="87">
        <v>84969</v>
      </c>
      <c r="BE152" s="87">
        <v>75078</v>
      </c>
      <c r="BF152" s="87">
        <v>59336</v>
      </c>
      <c r="BG152" s="87">
        <v>36423</v>
      </c>
      <c r="BH152" s="87">
        <v>3098</v>
      </c>
      <c r="BI152" s="87">
        <v>77108</v>
      </c>
      <c r="BJ152" s="87">
        <v>58130</v>
      </c>
      <c r="BK152" s="87">
        <v>120163</v>
      </c>
      <c r="BL152" s="87">
        <v>111095</v>
      </c>
      <c r="BM152" s="87">
        <v>165227</v>
      </c>
      <c r="BN152" s="87">
        <v>74671</v>
      </c>
      <c r="BO152" s="87">
        <v>61500</v>
      </c>
      <c r="BP152" s="87">
        <v>0</v>
      </c>
      <c r="BQ152" s="87">
        <v>0</v>
      </c>
      <c r="BR152" s="87">
        <v>0</v>
      </c>
      <c r="BS152" s="87">
        <v>0</v>
      </c>
      <c r="BT152" s="87">
        <v>0</v>
      </c>
      <c r="BU152" s="87">
        <v>0</v>
      </c>
      <c r="BV152" s="87">
        <v>0</v>
      </c>
      <c r="BW152" s="87">
        <v>1656</v>
      </c>
      <c r="BX152" s="87">
        <v>0</v>
      </c>
      <c r="BY152" s="87">
        <v>5821</v>
      </c>
      <c r="BZ152" s="87">
        <v>4580</v>
      </c>
      <c r="CA152" s="87">
        <v>0</v>
      </c>
      <c r="CB152" s="87">
        <v>0</v>
      </c>
      <c r="CC152" s="87">
        <v>0</v>
      </c>
      <c r="CD152" s="87">
        <v>0</v>
      </c>
      <c r="CE152" s="87">
        <v>0</v>
      </c>
      <c r="CF152" s="87">
        <v>0</v>
      </c>
      <c r="CG152" s="87">
        <v>0</v>
      </c>
      <c r="CH152" s="87"/>
      <c r="CI152" s="87">
        <v>10330751</v>
      </c>
      <c r="CO152" s="86">
        <v>2005</v>
      </c>
      <c r="CP152" s="87" t="s">
        <v>10</v>
      </c>
      <c r="CQ152" s="91" t="str">
        <f t="shared" si="230"/>
        <v>1</v>
      </c>
      <c r="CR152" s="91" t="str">
        <f t="shared" si="231"/>
        <v>6</v>
      </c>
      <c r="CS152" s="91" t="str">
        <f t="shared" si="232"/>
        <v>1</v>
      </c>
      <c r="CT152" s="91" t="str">
        <f t="shared" si="233"/>
        <v>2</v>
      </c>
      <c r="CU152" s="91" t="str">
        <f t="shared" si="234"/>
        <v>4</v>
      </c>
      <c r="CV152" s="91" t="str">
        <f t="shared" si="235"/>
        <v>6</v>
      </c>
      <c r="CW152" s="91" t="str">
        <f t="shared" si="236"/>
        <v>5</v>
      </c>
      <c r="CX152" s="91" t="str">
        <f t="shared" si="237"/>
        <v>7</v>
      </c>
      <c r="CY152" s="91" t="str">
        <f t="shared" si="238"/>
        <v>3</v>
      </c>
      <c r="CZ152" s="91" t="str">
        <f t="shared" si="239"/>
        <v>2</v>
      </c>
      <c r="DA152" s="91" t="str">
        <f t="shared" si="240"/>
        <v>2</v>
      </c>
      <c r="DB152" s="91" t="str">
        <f t="shared" si="241"/>
        <v>4</v>
      </c>
      <c r="DC152" s="91" t="str">
        <f t="shared" si="242"/>
        <v>5</v>
      </c>
      <c r="DD152" s="91" t="str">
        <f t="shared" si="243"/>
        <v>0</v>
      </c>
      <c r="DE152" s="91" t="str">
        <f t="shared" si="244"/>
        <v>3</v>
      </c>
      <c r="DF152" s="91" t="str">
        <f t="shared" si="245"/>
        <v>2</v>
      </c>
      <c r="DG152" s="91" t="str">
        <f t="shared" si="246"/>
        <v>1</v>
      </c>
      <c r="DH152" s="91" t="str">
        <f t="shared" si="247"/>
        <v>6</v>
      </c>
      <c r="DI152" s="91" t="str">
        <f t="shared" si="248"/>
        <v>1</v>
      </c>
      <c r="DJ152" s="91" t="str">
        <f t="shared" si="249"/>
        <v>2</v>
      </c>
      <c r="DK152" s="91" t="str">
        <f t="shared" si="250"/>
        <v>9</v>
      </c>
      <c r="DL152" s="91" t="str">
        <f t="shared" si="251"/>
        <v>6</v>
      </c>
      <c r="DM152" s="91" t="str">
        <f t="shared" si="252"/>
        <v>1</v>
      </c>
      <c r="DN152" s="91" t="str">
        <f t="shared" si="253"/>
        <v>4</v>
      </c>
      <c r="DO152" s="91" t="str">
        <f t="shared" si="254"/>
        <v>7</v>
      </c>
      <c r="DP152" s="91" t="str">
        <f t="shared" si="255"/>
        <v>3</v>
      </c>
      <c r="DQ152" s="91" t="str">
        <f t="shared" si="256"/>
        <v>9</v>
      </c>
      <c r="DR152" s="91" t="str">
        <f t="shared" si="257"/>
        <v>9</v>
      </c>
      <c r="DS152" s="91" t="str">
        <f t="shared" si="258"/>
        <v>1</v>
      </c>
      <c r="DT152" s="91" t="str">
        <f t="shared" si="259"/>
        <v>4</v>
      </c>
      <c r="DU152" s="91" t="str">
        <f t="shared" si="260"/>
        <v>2</v>
      </c>
      <c r="DV152" s="91" t="str">
        <f t="shared" si="261"/>
        <v>4</v>
      </c>
      <c r="DW152" s="91" t="str">
        <f t="shared" si="262"/>
        <v>0</v>
      </c>
      <c r="DX152" s="91" t="str">
        <f t="shared" si="263"/>
        <v>1</v>
      </c>
      <c r="DY152" s="91" t="str">
        <f t="shared" si="264"/>
        <v>7</v>
      </c>
      <c r="DZ152" s="91" t="str">
        <f t="shared" si="265"/>
        <v>0</v>
      </c>
      <c r="EA152" s="91" t="str">
        <f t="shared" si="266"/>
        <v>0</v>
      </c>
      <c r="EB152" s="91" t="str">
        <f t="shared" si="267"/>
        <v>0</v>
      </c>
      <c r="EC152" s="91" t="str">
        <f t="shared" si="268"/>
        <v>0</v>
      </c>
      <c r="ED152" s="91" t="str">
        <f t="shared" si="269"/>
        <v>0</v>
      </c>
      <c r="EE152" s="91" t="str">
        <f t="shared" si="270"/>
        <v>0</v>
      </c>
      <c r="EF152" s="91" t="str">
        <f t="shared" si="187"/>
        <v>3</v>
      </c>
      <c r="EG152" s="91" t="str">
        <f t="shared" si="188"/>
        <v>0</v>
      </c>
      <c r="EH152" s="91" t="str">
        <f t="shared" si="189"/>
        <v>0</v>
      </c>
      <c r="EI152" s="91" t="str">
        <f t="shared" si="190"/>
        <v>0</v>
      </c>
      <c r="EJ152" s="91" t="str">
        <f t="shared" si="191"/>
        <v>0</v>
      </c>
      <c r="EK152" s="91" t="str">
        <f t="shared" si="192"/>
        <v>0</v>
      </c>
      <c r="EL152" s="91" t="str">
        <f t="shared" si="193"/>
        <v>0</v>
      </c>
      <c r="EM152" s="91" t="str">
        <f t="shared" si="194"/>
        <v>2</v>
      </c>
      <c r="EN152" s="91" t="str">
        <f t="shared" si="195"/>
        <v>4</v>
      </c>
      <c r="EO152" s="91" t="str">
        <f t="shared" si="196"/>
        <v>4</v>
      </c>
      <c r="EP152" s="91" t="str">
        <f t="shared" si="197"/>
        <v>5</v>
      </c>
      <c r="EQ152" s="91" t="str">
        <f t="shared" si="198"/>
        <v>7</v>
      </c>
      <c r="ER152" s="91" t="str">
        <f t="shared" si="199"/>
        <v>8</v>
      </c>
      <c r="ES152" s="91" t="str">
        <f t="shared" si="200"/>
        <v>7</v>
      </c>
      <c r="ET152" s="91" t="str">
        <f t="shared" si="201"/>
        <v>5</v>
      </c>
      <c r="EU152" s="91" t="str">
        <f t="shared" si="202"/>
        <v>3</v>
      </c>
      <c r="EV152" s="91" t="str">
        <f t="shared" si="203"/>
        <v>3</v>
      </c>
      <c r="EW152" s="91" t="str">
        <f t="shared" si="204"/>
        <v>7</v>
      </c>
      <c r="EX152" s="91" t="str">
        <f t="shared" si="205"/>
        <v>5</v>
      </c>
      <c r="EY152" s="91" t="str">
        <f t="shared" si="206"/>
        <v>1</v>
      </c>
      <c r="EZ152" s="91" t="str">
        <f t="shared" si="207"/>
        <v>1</v>
      </c>
      <c r="FA152" s="91" t="str">
        <f t="shared" si="208"/>
        <v>1</v>
      </c>
      <c r="FB152" s="91" t="str">
        <f t="shared" si="209"/>
        <v>7</v>
      </c>
      <c r="FC152" s="91" t="str">
        <f t="shared" si="210"/>
        <v>6</v>
      </c>
      <c r="FD152" s="91" t="str">
        <f t="shared" si="211"/>
        <v>0</v>
      </c>
      <c r="FE152" s="91" t="str">
        <f t="shared" si="212"/>
        <v>0</v>
      </c>
      <c r="FF152" s="91" t="str">
        <f t="shared" si="213"/>
        <v>0</v>
      </c>
      <c r="FG152" s="91" t="str">
        <f t="shared" si="214"/>
        <v>0</v>
      </c>
      <c r="FH152" s="91" t="str">
        <f t="shared" si="215"/>
        <v>0</v>
      </c>
      <c r="FI152" s="91" t="str">
        <f t="shared" si="216"/>
        <v>0</v>
      </c>
      <c r="FJ152" s="91" t="str">
        <f t="shared" si="217"/>
        <v>0</v>
      </c>
      <c r="FK152" s="91" t="str">
        <f t="shared" si="218"/>
        <v>1</v>
      </c>
      <c r="FL152" s="91" t="str">
        <f t="shared" si="219"/>
        <v>0</v>
      </c>
      <c r="FM152" s="91" t="str">
        <f t="shared" si="220"/>
        <v>5</v>
      </c>
      <c r="FN152" s="91" t="str">
        <f t="shared" si="221"/>
        <v>4</v>
      </c>
      <c r="FO152" s="91" t="str">
        <f t="shared" si="222"/>
        <v>0</v>
      </c>
      <c r="FP152" s="91" t="str">
        <f t="shared" si="223"/>
        <v>0</v>
      </c>
      <c r="FQ152" s="91" t="str">
        <f t="shared" si="224"/>
        <v>0</v>
      </c>
      <c r="FR152" s="91" t="str">
        <f t="shared" si="225"/>
        <v>0</v>
      </c>
      <c r="FS152" s="91" t="str">
        <f t="shared" si="226"/>
        <v>0</v>
      </c>
      <c r="FT152" s="91" t="str">
        <f t="shared" si="227"/>
        <v>0</v>
      </c>
      <c r="FU152" s="91" t="str">
        <f t="shared" si="228"/>
        <v>0</v>
      </c>
      <c r="FV152" s="91" t="str">
        <f t="shared" si="229"/>
        <v/>
      </c>
    </row>
    <row r="153" spans="1:178">
      <c r="A153" s="86">
        <v>2005</v>
      </c>
      <c r="B153" s="87" t="s">
        <v>11</v>
      </c>
      <c r="C153" s="87">
        <v>1766829</v>
      </c>
      <c r="D153" s="87">
        <v>57437</v>
      </c>
      <c r="E153" s="87">
        <v>165391</v>
      </c>
      <c r="F153" s="87">
        <v>28039</v>
      </c>
      <c r="G153" s="87">
        <v>44372</v>
      </c>
      <c r="H153" s="87">
        <v>66502</v>
      </c>
      <c r="I153" s="87">
        <v>55646</v>
      </c>
      <c r="J153" s="87">
        <v>62744</v>
      </c>
      <c r="K153" s="87">
        <v>318839</v>
      </c>
      <c r="L153" s="87">
        <v>203018</v>
      </c>
      <c r="M153" s="87">
        <v>262004</v>
      </c>
      <c r="N153" s="87">
        <v>40634</v>
      </c>
      <c r="O153" s="87">
        <v>47354</v>
      </c>
      <c r="P153" s="87">
        <v>0</v>
      </c>
      <c r="Q153" s="87">
        <v>32644</v>
      </c>
      <c r="R153" s="87">
        <v>22303</v>
      </c>
      <c r="S153" s="87">
        <v>14570</v>
      </c>
      <c r="T153" s="87">
        <v>6303</v>
      </c>
      <c r="U153" s="87">
        <v>10363</v>
      </c>
      <c r="V153" s="87">
        <v>201884</v>
      </c>
      <c r="W153" s="87">
        <v>104147</v>
      </c>
      <c r="X153" s="87">
        <v>707116</v>
      </c>
      <c r="Y153" s="87">
        <v>106798</v>
      </c>
      <c r="Z153" s="87">
        <v>475618</v>
      </c>
      <c r="AA153" s="87">
        <v>791919</v>
      </c>
      <c r="AB153" s="87">
        <v>368407</v>
      </c>
      <c r="AC153" s="87">
        <v>90285</v>
      </c>
      <c r="AD153" s="87">
        <v>87599</v>
      </c>
      <c r="AE153" s="87">
        <v>115697</v>
      </c>
      <c r="AF153" s="87">
        <v>445659</v>
      </c>
      <c r="AG153" s="87">
        <v>195702</v>
      </c>
      <c r="AH153" s="87">
        <v>449718</v>
      </c>
      <c r="AI153" s="87">
        <v>0</v>
      </c>
      <c r="AJ153" s="87">
        <v>10726</v>
      </c>
      <c r="AK153" s="87">
        <v>6776</v>
      </c>
      <c r="AL153" s="87">
        <v>0</v>
      </c>
      <c r="AM153" s="87">
        <v>0</v>
      </c>
      <c r="AN153" s="87">
        <v>0</v>
      </c>
      <c r="AO153" s="87">
        <v>0</v>
      </c>
      <c r="AP153" s="87">
        <v>0</v>
      </c>
      <c r="AQ153" s="87">
        <v>0</v>
      </c>
      <c r="AR153" s="87">
        <v>35193</v>
      </c>
      <c r="AS153" s="87">
        <v>0</v>
      </c>
      <c r="AT153" s="87">
        <v>0</v>
      </c>
      <c r="AU153" s="87">
        <v>0</v>
      </c>
      <c r="AV153" s="87">
        <v>0</v>
      </c>
      <c r="AW153" s="87">
        <v>0</v>
      </c>
      <c r="AX153" s="87">
        <v>0</v>
      </c>
      <c r="AY153" s="87">
        <v>282646</v>
      </c>
      <c r="AZ153" s="87">
        <v>442709</v>
      </c>
      <c r="BA153" s="87">
        <v>454263</v>
      </c>
      <c r="BB153" s="87">
        <v>521817</v>
      </c>
      <c r="BC153" s="87">
        <v>65304</v>
      </c>
      <c r="BD153" s="87">
        <v>82113</v>
      </c>
      <c r="BE153" s="87">
        <v>71194</v>
      </c>
      <c r="BF153" s="87">
        <v>56123</v>
      </c>
      <c r="BG153" s="87">
        <v>34895</v>
      </c>
      <c r="BH153" s="87">
        <v>3315</v>
      </c>
      <c r="BI153" s="87">
        <v>71300</v>
      </c>
      <c r="BJ153" s="87">
        <v>54178</v>
      </c>
      <c r="BK153" s="87">
        <v>119403</v>
      </c>
      <c r="BL153" s="87">
        <v>115980</v>
      </c>
      <c r="BM153" s="87">
        <v>154837</v>
      </c>
      <c r="BN153" s="87">
        <v>70644</v>
      </c>
      <c r="BO153" s="87">
        <v>53637</v>
      </c>
      <c r="BP153" s="87">
        <v>0</v>
      </c>
      <c r="BQ153" s="87">
        <v>0</v>
      </c>
      <c r="BR153" s="87">
        <v>0</v>
      </c>
      <c r="BS153" s="87">
        <v>0</v>
      </c>
      <c r="BT153" s="87">
        <v>0</v>
      </c>
      <c r="BU153" s="87">
        <v>0</v>
      </c>
      <c r="BV153" s="87">
        <v>0</v>
      </c>
      <c r="BW153" s="87">
        <v>1615</v>
      </c>
      <c r="BX153" s="87">
        <v>0</v>
      </c>
      <c r="BY153" s="87">
        <v>6575</v>
      </c>
      <c r="BZ153" s="87">
        <v>4246</v>
      </c>
      <c r="CA153" s="87">
        <v>0</v>
      </c>
      <c r="CB153" s="87">
        <v>0</v>
      </c>
      <c r="CC153" s="87">
        <v>0</v>
      </c>
      <c r="CD153" s="87">
        <v>0</v>
      </c>
      <c r="CE153" s="87">
        <v>0</v>
      </c>
      <c r="CF153" s="87">
        <v>0</v>
      </c>
      <c r="CG153" s="87">
        <v>0</v>
      </c>
      <c r="CH153" s="87"/>
      <c r="CI153" s="87">
        <v>10065030</v>
      </c>
      <c r="CO153" s="86">
        <v>2005</v>
      </c>
      <c r="CP153" s="87" t="s">
        <v>11</v>
      </c>
      <c r="CQ153" s="91" t="str">
        <f t="shared" si="230"/>
        <v>1</v>
      </c>
      <c r="CR153" s="91" t="str">
        <f t="shared" si="231"/>
        <v>5</v>
      </c>
      <c r="CS153" s="91" t="str">
        <f t="shared" si="232"/>
        <v>1</v>
      </c>
      <c r="CT153" s="91" t="str">
        <f t="shared" si="233"/>
        <v>2</v>
      </c>
      <c r="CU153" s="91" t="str">
        <f t="shared" si="234"/>
        <v>4</v>
      </c>
      <c r="CV153" s="91" t="str">
        <f t="shared" si="235"/>
        <v>6</v>
      </c>
      <c r="CW153" s="91" t="str">
        <f t="shared" si="236"/>
        <v>5</v>
      </c>
      <c r="CX153" s="91" t="str">
        <f t="shared" si="237"/>
        <v>6</v>
      </c>
      <c r="CY153" s="91" t="str">
        <f t="shared" si="238"/>
        <v>3</v>
      </c>
      <c r="CZ153" s="91" t="str">
        <f t="shared" si="239"/>
        <v>2</v>
      </c>
      <c r="DA153" s="91" t="str">
        <f t="shared" si="240"/>
        <v>2</v>
      </c>
      <c r="DB153" s="91" t="str">
        <f t="shared" si="241"/>
        <v>4</v>
      </c>
      <c r="DC153" s="91" t="str">
        <f t="shared" si="242"/>
        <v>4</v>
      </c>
      <c r="DD153" s="91" t="str">
        <f t="shared" si="243"/>
        <v>0</v>
      </c>
      <c r="DE153" s="91" t="str">
        <f t="shared" si="244"/>
        <v>3</v>
      </c>
      <c r="DF153" s="91" t="str">
        <f t="shared" si="245"/>
        <v>2</v>
      </c>
      <c r="DG153" s="91" t="str">
        <f t="shared" si="246"/>
        <v>1</v>
      </c>
      <c r="DH153" s="91" t="str">
        <f t="shared" si="247"/>
        <v>6</v>
      </c>
      <c r="DI153" s="91" t="str">
        <f t="shared" si="248"/>
        <v>1</v>
      </c>
      <c r="DJ153" s="91" t="str">
        <f t="shared" si="249"/>
        <v>2</v>
      </c>
      <c r="DK153" s="91" t="str">
        <f t="shared" si="250"/>
        <v>1</v>
      </c>
      <c r="DL153" s="91" t="str">
        <f t="shared" si="251"/>
        <v>7</v>
      </c>
      <c r="DM153" s="91" t="str">
        <f t="shared" si="252"/>
        <v>1</v>
      </c>
      <c r="DN153" s="91" t="str">
        <f t="shared" si="253"/>
        <v>4</v>
      </c>
      <c r="DO153" s="91" t="str">
        <f t="shared" si="254"/>
        <v>7</v>
      </c>
      <c r="DP153" s="91" t="str">
        <f t="shared" si="255"/>
        <v>3</v>
      </c>
      <c r="DQ153" s="91" t="str">
        <f t="shared" si="256"/>
        <v>9</v>
      </c>
      <c r="DR153" s="91" t="str">
        <f t="shared" si="257"/>
        <v>8</v>
      </c>
      <c r="DS153" s="91" t="str">
        <f t="shared" si="258"/>
        <v>1</v>
      </c>
      <c r="DT153" s="91" t="str">
        <f t="shared" si="259"/>
        <v>4</v>
      </c>
      <c r="DU153" s="91" t="str">
        <f t="shared" si="260"/>
        <v>1</v>
      </c>
      <c r="DV153" s="91" t="str">
        <f t="shared" si="261"/>
        <v>4</v>
      </c>
      <c r="DW153" s="91" t="str">
        <f t="shared" si="262"/>
        <v>0</v>
      </c>
      <c r="DX153" s="91" t="str">
        <f t="shared" si="263"/>
        <v>1</v>
      </c>
      <c r="DY153" s="91" t="str">
        <f t="shared" si="264"/>
        <v>6</v>
      </c>
      <c r="DZ153" s="91" t="str">
        <f t="shared" si="265"/>
        <v>0</v>
      </c>
      <c r="EA153" s="91" t="str">
        <f t="shared" si="266"/>
        <v>0</v>
      </c>
      <c r="EB153" s="91" t="str">
        <f t="shared" si="267"/>
        <v>0</v>
      </c>
      <c r="EC153" s="91" t="str">
        <f t="shared" si="268"/>
        <v>0</v>
      </c>
      <c r="ED153" s="91" t="str">
        <f t="shared" si="269"/>
        <v>0</v>
      </c>
      <c r="EE153" s="91" t="str">
        <f t="shared" si="270"/>
        <v>0</v>
      </c>
      <c r="EF153" s="91" t="str">
        <f t="shared" si="187"/>
        <v>3</v>
      </c>
      <c r="EG153" s="91" t="str">
        <f t="shared" si="188"/>
        <v>0</v>
      </c>
      <c r="EH153" s="91" t="str">
        <f t="shared" si="189"/>
        <v>0</v>
      </c>
      <c r="EI153" s="91" t="str">
        <f t="shared" si="190"/>
        <v>0</v>
      </c>
      <c r="EJ153" s="91" t="str">
        <f t="shared" si="191"/>
        <v>0</v>
      </c>
      <c r="EK153" s="91" t="str">
        <f t="shared" si="192"/>
        <v>0</v>
      </c>
      <c r="EL153" s="91" t="str">
        <f t="shared" si="193"/>
        <v>0</v>
      </c>
      <c r="EM153" s="91" t="str">
        <f t="shared" si="194"/>
        <v>2</v>
      </c>
      <c r="EN153" s="91" t="str">
        <f t="shared" si="195"/>
        <v>4</v>
      </c>
      <c r="EO153" s="91" t="str">
        <f t="shared" si="196"/>
        <v>4</v>
      </c>
      <c r="EP153" s="91" t="str">
        <f t="shared" si="197"/>
        <v>5</v>
      </c>
      <c r="EQ153" s="91" t="str">
        <f t="shared" si="198"/>
        <v>6</v>
      </c>
      <c r="ER153" s="91" t="str">
        <f t="shared" si="199"/>
        <v>8</v>
      </c>
      <c r="ES153" s="91" t="str">
        <f t="shared" si="200"/>
        <v>7</v>
      </c>
      <c r="ET153" s="91" t="str">
        <f t="shared" si="201"/>
        <v>5</v>
      </c>
      <c r="EU153" s="91" t="str">
        <f t="shared" si="202"/>
        <v>3</v>
      </c>
      <c r="EV153" s="91" t="str">
        <f t="shared" si="203"/>
        <v>3</v>
      </c>
      <c r="EW153" s="91" t="str">
        <f t="shared" si="204"/>
        <v>7</v>
      </c>
      <c r="EX153" s="91" t="str">
        <f t="shared" si="205"/>
        <v>5</v>
      </c>
      <c r="EY153" s="91" t="str">
        <f t="shared" si="206"/>
        <v>1</v>
      </c>
      <c r="EZ153" s="91" t="str">
        <f t="shared" si="207"/>
        <v>1</v>
      </c>
      <c r="FA153" s="91" t="str">
        <f t="shared" si="208"/>
        <v>1</v>
      </c>
      <c r="FB153" s="91" t="str">
        <f t="shared" si="209"/>
        <v>7</v>
      </c>
      <c r="FC153" s="91" t="str">
        <f t="shared" si="210"/>
        <v>5</v>
      </c>
      <c r="FD153" s="91" t="str">
        <f t="shared" si="211"/>
        <v>0</v>
      </c>
      <c r="FE153" s="91" t="str">
        <f t="shared" si="212"/>
        <v>0</v>
      </c>
      <c r="FF153" s="91" t="str">
        <f t="shared" si="213"/>
        <v>0</v>
      </c>
      <c r="FG153" s="91" t="str">
        <f t="shared" si="214"/>
        <v>0</v>
      </c>
      <c r="FH153" s="91" t="str">
        <f t="shared" si="215"/>
        <v>0</v>
      </c>
      <c r="FI153" s="91" t="str">
        <f t="shared" si="216"/>
        <v>0</v>
      </c>
      <c r="FJ153" s="91" t="str">
        <f t="shared" si="217"/>
        <v>0</v>
      </c>
      <c r="FK153" s="91" t="str">
        <f t="shared" si="218"/>
        <v>1</v>
      </c>
      <c r="FL153" s="91" t="str">
        <f t="shared" si="219"/>
        <v>0</v>
      </c>
      <c r="FM153" s="91" t="str">
        <f t="shared" si="220"/>
        <v>6</v>
      </c>
      <c r="FN153" s="91" t="str">
        <f t="shared" si="221"/>
        <v>4</v>
      </c>
      <c r="FO153" s="91" t="str">
        <f t="shared" si="222"/>
        <v>0</v>
      </c>
      <c r="FP153" s="91" t="str">
        <f t="shared" si="223"/>
        <v>0</v>
      </c>
      <c r="FQ153" s="91" t="str">
        <f t="shared" si="224"/>
        <v>0</v>
      </c>
      <c r="FR153" s="91" t="str">
        <f t="shared" si="225"/>
        <v>0</v>
      </c>
      <c r="FS153" s="91" t="str">
        <f t="shared" si="226"/>
        <v>0</v>
      </c>
      <c r="FT153" s="91" t="str">
        <f t="shared" si="227"/>
        <v>0</v>
      </c>
      <c r="FU153" s="91" t="str">
        <f t="shared" si="228"/>
        <v>0</v>
      </c>
      <c r="FV153" s="91" t="str">
        <f t="shared" si="229"/>
        <v/>
      </c>
    </row>
    <row r="154" spans="1:178">
      <c r="A154" s="86">
        <v>2006</v>
      </c>
      <c r="B154" s="87" t="s">
        <v>12</v>
      </c>
      <c r="C154" s="87">
        <v>1596761.321391491</v>
      </c>
      <c r="D154" s="87">
        <v>48383.11543382056</v>
      </c>
      <c r="E154" s="87">
        <v>155622.22562940375</v>
      </c>
      <c r="F154" s="87">
        <v>25347.956112147629</v>
      </c>
      <c r="G154" s="87">
        <v>34187.887396632308</v>
      </c>
      <c r="H154" s="87">
        <v>52864.838460339008</v>
      </c>
      <c r="I154" s="87">
        <v>43883.969234643191</v>
      </c>
      <c r="J154" s="87">
        <v>59526.355642480528</v>
      </c>
      <c r="K154" s="87">
        <v>273184.47937205847</v>
      </c>
      <c r="L154" s="87">
        <v>171338.44488771647</v>
      </c>
      <c r="M154" s="87">
        <v>221649.49475357588</v>
      </c>
      <c r="N154" s="87">
        <v>30883.694831199875</v>
      </c>
      <c r="O154" s="87">
        <v>37667.691741933704</v>
      </c>
      <c r="P154" s="87">
        <v>0</v>
      </c>
      <c r="Q154" s="87">
        <v>25658.468100128128</v>
      </c>
      <c r="R154" s="87">
        <v>16820.606895563324</v>
      </c>
      <c r="S154" s="87">
        <v>11043.70386584623</v>
      </c>
      <c r="T154" s="87">
        <v>4522.2620916159094</v>
      </c>
      <c r="U154" s="87">
        <v>6643.5764895026487</v>
      </c>
      <c r="V154" s="87">
        <v>172686.58443553178</v>
      </c>
      <c r="W154" s="87">
        <v>78958.713370279787</v>
      </c>
      <c r="X154" s="87">
        <v>607372.66142274463</v>
      </c>
      <c r="Y154" s="87">
        <v>95640.452404551834</v>
      </c>
      <c r="Z154" s="87">
        <v>419345.05971437658</v>
      </c>
      <c r="AA154" s="87">
        <v>679095.92795309902</v>
      </c>
      <c r="AB154" s="87">
        <v>337245.69009233406</v>
      </c>
      <c r="AC154" s="87">
        <v>79015.985581396191</v>
      </c>
      <c r="AD154" s="87">
        <v>80522.486243081541</v>
      </c>
      <c r="AE154" s="87">
        <v>101910.89698849792</v>
      </c>
      <c r="AF154" s="87">
        <v>379274.69521211385</v>
      </c>
      <c r="AG154" s="87">
        <v>167106.33899820232</v>
      </c>
      <c r="AH154" s="87">
        <v>389122.41040425521</v>
      </c>
      <c r="AI154" s="87">
        <v>0</v>
      </c>
      <c r="AJ154" s="87">
        <v>8142.1418448285076</v>
      </c>
      <c r="AK154" s="87">
        <v>5530.9085325725464</v>
      </c>
      <c r="AL154" s="87">
        <v>0</v>
      </c>
      <c r="AM154" s="87">
        <v>0</v>
      </c>
      <c r="AN154" s="87">
        <v>0</v>
      </c>
      <c r="AO154" s="87">
        <v>0</v>
      </c>
      <c r="AP154" s="87">
        <v>0</v>
      </c>
      <c r="AQ154" s="87">
        <v>0</v>
      </c>
      <c r="AR154" s="87">
        <v>33371.585881563587</v>
      </c>
      <c r="AS154" s="87">
        <v>0</v>
      </c>
      <c r="AT154" s="87">
        <v>0</v>
      </c>
      <c r="AU154" s="87">
        <v>0</v>
      </c>
      <c r="AV154" s="87">
        <v>0</v>
      </c>
      <c r="AW154" s="87">
        <v>0</v>
      </c>
      <c r="AX154" s="87">
        <v>0</v>
      </c>
      <c r="AY154" s="87">
        <v>245612.9124126505</v>
      </c>
      <c r="AZ154" s="87">
        <v>381034.0906373433</v>
      </c>
      <c r="BA154" s="87">
        <v>377568.08682484098</v>
      </c>
      <c r="BB154" s="87">
        <v>434039.34951891348</v>
      </c>
      <c r="BC154" s="87">
        <v>55692.222617561398</v>
      </c>
      <c r="BD154" s="87">
        <v>67843.24673387807</v>
      </c>
      <c r="BE154" s="87">
        <v>53101.172584524167</v>
      </c>
      <c r="BF154" s="87">
        <v>42197.716633249125</v>
      </c>
      <c r="BG154" s="87">
        <v>24552.010382957633</v>
      </c>
      <c r="BH154" s="87">
        <v>1697.2930276333755</v>
      </c>
      <c r="BI154" s="87">
        <v>55165.732291274464</v>
      </c>
      <c r="BJ154" s="87">
        <v>40014.299837766288</v>
      </c>
      <c r="BK154" s="87">
        <v>81306.183999412315</v>
      </c>
      <c r="BL154" s="87">
        <v>78077.549351055131</v>
      </c>
      <c r="BM154" s="87">
        <v>119108.77594945754</v>
      </c>
      <c r="BN154" s="87">
        <v>55808.147093074105</v>
      </c>
      <c r="BO154" s="87">
        <v>46468.981534580802</v>
      </c>
      <c r="BP154" s="87">
        <v>0</v>
      </c>
      <c r="BQ154" s="87">
        <v>0</v>
      </c>
      <c r="BR154" s="87">
        <v>0</v>
      </c>
      <c r="BS154" s="87">
        <v>0</v>
      </c>
      <c r="BT154" s="87">
        <v>0</v>
      </c>
      <c r="BU154" s="87">
        <v>0</v>
      </c>
      <c r="BV154" s="87">
        <v>0</v>
      </c>
      <c r="BW154" s="87">
        <v>1195.4711537249</v>
      </c>
      <c r="BX154" s="87">
        <v>0</v>
      </c>
      <c r="BY154" s="87">
        <v>4557.1084369337204</v>
      </c>
      <c r="BZ154" s="87">
        <v>2851.0175696408978</v>
      </c>
      <c r="CA154" s="87">
        <v>0</v>
      </c>
      <c r="CB154" s="87">
        <v>0</v>
      </c>
      <c r="CC154" s="87">
        <v>0</v>
      </c>
      <c r="CD154" s="87">
        <v>0</v>
      </c>
      <c r="CE154" s="87">
        <v>0</v>
      </c>
      <c r="CF154" s="87">
        <v>0</v>
      </c>
      <c r="CG154" s="87">
        <v>0</v>
      </c>
      <c r="CH154" s="87"/>
      <c r="CI154" s="87">
        <v>8618224.0000000019</v>
      </c>
      <c r="CO154" s="86">
        <v>2006</v>
      </c>
      <c r="CP154" s="87" t="s">
        <v>12</v>
      </c>
      <c r="CQ154" s="91" t="str">
        <f t="shared" si="230"/>
        <v>1</v>
      </c>
      <c r="CR154" s="91" t="str">
        <f t="shared" si="231"/>
        <v>4</v>
      </c>
      <c r="CS154" s="91" t="str">
        <f t="shared" si="232"/>
        <v>1</v>
      </c>
      <c r="CT154" s="91" t="str">
        <f t="shared" si="233"/>
        <v>2</v>
      </c>
      <c r="CU154" s="91" t="str">
        <f t="shared" si="234"/>
        <v>3</v>
      </c>
      <c r="CV154" s="91" t="str">
        <f t="shared" si="235"/>
        <v>5</v>
      </c>
      <c r="CW154" s="91" t="str">
        <f t="shared" si="236"/>
        <v>4</v>
      </c>
      <c r="CX154" s="91" t="str">
        <f t="shared" si="237"/>
        <v>5</v>
      </c>
      <c r="CY154" s="91" t="str">
        <f t="shared" si="238"/>
        <v>2</v>
      </c>
      <c r="CZ154" s="91" t="str">
        <f t="shared" si="239"/>
        <v>1</v>
      </c>
      <c r="DA154" s="91" t="str">
        <f t="shared" si="240"/>
        <v>2</v>
      </c>
      <c r="DB154" s="91" t="str">
        <f t="shared" si="241"/>
        <v>3</v>
      </c>
      <c r="DC154" s="91" t="str">
        <f t="shared" si="242"/>
        <v>3</v>
      </c>
      <c r="DD154" s="91" t="str">
        <f t="shared" si="243"/>
        <v>0</v>
      </c>
      <c r="DE154" s="91" t="str">
        <f t="shared" si="244"/>
        <v>2</v>
      </c>
      <c r="DF154" s="91" t="str">
        <f t="shared" si="245"/>
        <v>1</v>
      </c>
      <c r="DG154" s="91" t="str">
        <f t="shared" si="246"/>
        <v>1</v>
      </c>
      <c r="DH154" s="91" t="str">
        <f t="shared" si="247"/>
        <v>4</v>
      </c>
      <c r="DI154" s="91" t="str">
        <f t="shared" si="248"/>
        <v>6</v>
      </c>
      <c r="DJ154" s="91" t="str">
        <f t="shared" si="249"/>
        <v>1</v>
      </c>
      <c r="DK154" s="91" t="str">
        <f t="shared" si="250"/>
        <v>7</v>
      </c>
      <c r="DL154" s="91" t="str">
        <f t="shared" si="251"/>
        <v>6</v>
      </c>
      <c r="DM154" s="91" t="str">
        <f t="shared" si="252"/>
        <v>9</v>
      </c>
      <c r="DN154" s="91" t="str">
        <f t="shared" si="253"/>
        <v>4</v>
      </c>
      <c r="DO154" s="91" t="str">
        <f t="shared" si="254"/>
        <v>6</v>
      </c>
      <c r="DP154" s="91" t="str">
        <f t="shared" si="255"/>
        <v>3</v>
      </c>
      <c r="DQ154" s="91" t="str">
        <f t="shared" si="256"/>
        <v>7</v>
      </c>
      <c r="DR154" s="91" t="str">
        <f t="shared" si="257"/>
        <v>8</v>
      </c>
      <c r="DS154" s="91" t="str">
        <f t="shared" si="258"/>
        <v>1</v>
      </c>
      <c r="DT154" s="91" t="str">
        <f t="shared" si="259"/>
        <v>3</v>
      </c>
      <c r="DU154" s="91" t="str">
        <f t="shared" si="260"/>
        <v>1</v>
      </c>
      <c r="DV154" s="91" t="str">
        <f t="shared" si="261"/>
        <v>3</v>
      </c>
      <c r="DW154" s="91" t="str">
        <f t="shared" si="262"/>
        <v>0</v>
      </c>
      <c r="DX154" s="91" t="str">
        <f t="shared" si="263"/>
        <v>8</v>
      </c>
      <c r="DY154" s="91" t="str">
        <f t="shared" si="264"/>
        <v>5</v>
      </c>
      <c r="DZ154" s="91" t="str">
        <f t="shared" si="265"/>
        <v>0</v>
      </c>
      <c r="EA154" s="91" t="str">
        <f t="shared" si="266"/>
        <v>0</v>
      </c>
      <c r="EB154" s="91" t="str">
        <f t="shared" si="267"/>
        <v>0</v>
      </c>
      <c r="EC154" s="91" t="str">
        <f t="shared" si="268"/>
        <v>0</v>
      </c>
      <c r="ED154" s="91" t="str">
        <f t="shared" si="269"/>
        <v>0</v>
      </c>
      <c r="EE154" s="91" t="str">
        <f t="shared" si="270"/>
        <v>0</v>
      </c>
      <c r="EF154" s="91" t="str">
        <f t="shared" si="187"/>
        <v>3</v>
      </c>
      <c r="EG154" s="91" t="str">
        <f t="shared" si="188"/>
        <v>0</v>
      </c>
      <c r="EH154" s="91" t="str">
        <f t="shared" si="189"/>
        <v>0</v>
      </c>
      <c r="EI154" s="91" t="str">
        <f t="shared" si="190"/>
        <v>0</v>
      </c>
      <c r="EJ154" s="91" t="str">
        <f t="shared" si="191"/>
        <v>0</v>
      </c>
      <c r="EK154" s="91" t="str">
        <f t="shared" si="192"/>
        <v>0</v>
      </c>
      <c r="EL154" s="91" t="str">
        <f t="shared" si="193"/>
        <v>0</v>
      </c>
      <c r="EM154" s="91" t="str">
        <f t="shared" si="194"/>
        <v>2</v>
      </c>
      <c r="EN154" s="91" t="str">
        <f t="shared" si="195"/>
        <v>3</v>
      </c>
      <c r="EO154" s="91" t="str">
        <f t="shared" si="196"/>
        <v>3</v>
      </c>
      <c r="EP154" s="91" t="str">
        <f t="shared" si="197"/>
        <v>4</v>
      </c>
      <c r="EQ154" s="91" t="str">
        <f t="shared" si="198"/>
        <v>5</v>
      </c>
      <c r="ER154" s="91" t="str">
        <f t="shared" si="199"/>
        <v>6</v>
      </c>
      <c r="ES154" s="91" t="str">
        <f t="shared" si="200"/>
        <v>5</v>
      </c>
      <c r="ET154" s="91" t="str">
        <f t="shared" si="201"/>
        <v>4</v>
      </c>
      <c r="EU154" s="91" t="str">
        <f t="shared" si="202"/>
        <v>2</v>
      </c>
      <c r="EV154" s="91" t="str">
        <f t="shared" si="203"/>
        <v>1</v>
      </c>
      <c r="EW154" s="91" t="str">
        <f t="shared" si="204"/>
        <v>5</v>
      </c>
      <c r="EX154" s="91" t="str">
        <f t="shared" si="205"/>
        <v>4</v>
      </c>
      <c r="EY154" s="91" t="str">
        <f t="shared" si="206"/>
        <v>8</v>
      </c>
      <c r="EZ154" s="91" t="str">
        <f t="shared" si="207"/>
        <v>7</v>
      </c>
      <c r="FA154" s="91" t="str">
        <f t="shared" si="208"/>
        <v>1</v>
      </c>
      <c r="FB154" s="91" t="str">
        <f t="shared" si="209"/>
        <v>5</v>
      </c>
      <c r="FC154" s="91" t="str">
        <f t="shared" si="210"/>
        <v>4</v>
      </c>
      <c r="FD154" s="91" t="str">
        <f t="shared" si="211"/>
        <v>0</v>
      </c>
      <c r="FE154" s="91" t="str">
        <f t="shared" si="212"/>
        <v>0</v>
      </c>
      <c r="FF154" s="91" t="str">
        <f t="shared" si="213"/>
        <v>0</v>
      </c>
      <c r="FG154" s="91" t="str">
        <f t="shared" si="214"/>
        <v>0</v>
      </c>
      <c r="FH154" s="91" t="str">
        <f t="shared" si="215"/>
        <v>0</v>
      </c>
      <c r="FI154" s="91" t="str">
        <f t="shared" si="216"/>
        <v>0</v>
      </c>
      <c r="FJ154" s="91" t="str">
        <f t="shared" si="217"/>
        <v>0</v>
      </c>
      <c r="FK154" s="91" t="str">
        <f t="shared" si="218"/>
        <v>1</v>
      </c>
      <c r="FL154" s="91" t="str">
        <f t="shared" si="219"/>
        <v>0</v>
      </c>
      <c r="FM154" s="91" t="str">
        <f t="shared" si="220"/>
        <v>4</v>
      </c>
      <c r="FN154" s="91" t="str">
        <f t="shared" si="221"/>
        <v>2</v>
      </c>
      <c r="FO154" s="91" t="str">
        <f t="shared" si="222"/>
        <v>0</v>
      </c>
      <c r="FP154" s="91" t="str">
        <f t="shared" si="223"/>
        <v>0</v>
      </c>
      <c r="FQ154" s="91" t="str">
        <f t="shared" si="224"/>
        <v>0</v>
      </c>
      <c r="FR154" s="91" t="str">
        <f t="shared" si="225"/>
        <v>0</v>
      </c>
      <c r="FS154" s="91" t="str">
        <f t="shared" si="226"/>
        <v>0</v>
      </c>
      <c r="FT154" s="91" t="str">
        <f t="shared" si="227"/>
        <v>0</v>
      </c>
      <c r="FU154" s="91" t="str">
        <f t="shared" si="228"/>
        <v>0</v>
      </c>
      <c r="FV154" s="91" t="str">
        <f t="shared" si="229"/>
        <v/>
      </c>
    </row>
    <row r="155" spans="1:178">
      <c r="A155" s="86">
        <v>2006</v>
      </c>
      <c r="B155" s="87" t="s">
        <v>13</v>
      </c>
      <c r="C155" s="87">
        <v>1584667.1599940672</v>
      </c>
      <c r="D155" s="87">
        <v>48016.652895476458</v>
      </c>
      <c r="E155" s="87">
        <v>154443.5145167447</v>
      </c>
      <c r="F155" s="87">
        <v>25155.966070675448</v>
      </c>
      <c r="G155" s="87">
        <v>33928.942103761918</v>
      </c>
      <c r="H155" s="87">
        <v>52464.430534606625</v>
      </c>
      <c r="I155" s="87">
        <v>43551.584049973986</v>
      </c>
      <c r="J155" s="87">
        <v>59075.492170967307</v>
      </c>
      <c r="K155" s="87">
        <v>271115.33031356445</v>
      </c>
      <c r="L155" s="87">
        <v>170040.69626474142</v>
      </c>
      <c r="M155" s="87">
        <v>219970.68106533404</v>
      </c>
      <c r="N155" s="87">
        <v>30649.776095297744</v>
      </c>
      <c r="O155" s="87">
        <v>37382.389776453754</v>
      </c>
      <c r="P155" s="87">
        <v>0</v>
      </c>
      <c r="Q155" s="87">
        <v>25464.126184241053</v>
      </c>
      <c r="R155" s="87">
        <v>16693.204551911687</v>
      </c>
      <c r="S155" s="87">
        <v>10960.056839086776</v>
      </c>
      <c r="T155" s="87">
        <v>4488.0096539567912</v>
      </c>
      <c r="U155" s="87">
        <v>6593.2568297991211</v>
      </c>
      <c r="V155" s="87">
        <v>171378.6247578054</v>
      </c>
      <c r="W155" s="87">
        <v>78360.665678091886</v>
      </c>
      <c r="X155" s="87">
        <v>602772.31013841613</v>
      </c>
      <c r="Y155" s="87">
        <v>94916.054179214509</v>
      </c>
      <c r="Z155" s="87">
        <v>416168.86376983911</v>
      </c>
      <c r="AA155" s="87">
        <v>673952.3315702402</v>
      </c>
      <c r="AB155" s="87">
        <v>334691.32974309422</v>
      </c>
      <c r="AC155" s="87">
        <v>78417.50409903843</v>
      </c>
      <c r="AD155" s="87">
        <v>79912.594250020862</v>
      </c>
      <c r="AE155" s="87">
        <v>101139.00527254563</v>
      </c>
      <c r="AF155" s="87">
        <v>376401.99951463996</v>
      </c>
      <c r="AG155" s="87">
        <v>165840.64511690533</v>
      </c>
      <c r="AH155" s="87">
        <v>386175.12631630991</v>
      </c>
      <c r="AI155" s="87">
        <v>0</v>
      </c>
      <c r="AJ155" s="87">
        <v>8080.4717778793283</v>
      </c>
      <c r="AK155" s="87">
        <v>5489.0164228557178</v>
      </c>
      <c r="AL155" s="87">
        <v>0</v>
      </c>
      <c r="AM155" s="87">
        <v>0</v>
      </c>
      <c r="AN155" s="87">
        <v>0</v>
      </c>
      <c r="AO155" s="87">
        <v>0</v>
      </c>
      <c r="AP155" s="87">
        <v>0</v>
      </c>
      <c r="AQ155" s="87">
        <v>0</v>
      </c>
      <c r="AR155" s="87">
        <v>33118.823405210576</v>
      </c>
      <c r="AS155" s="87">
        <v>0</v>
      </c>
      <c r="AT155" s="87">
        <v>0</v>
      </c>
      <c r="AU155" s="87">
        <v>0</v>
      </c>
      <c r="AV155" s="87">
        <v>0</v>
      </c>
      <c r="AW155" s="87">
        <v>0</v>
      </c>
      <c r="AX155" s="87">
        <v>0</v>
      </c>
      <c r="AY155" s="87">
        <v>243752.5954296331</v>
      </c>
      <c r="AZ155" s="87">
        <v>378148.06895811524</v>
      </c>
      <c r="BA155" s="87">
        <v>374708.31729047076</v>
      </c>
      <c r="BB155" s="87">
        <v>430751.85634407878</v>
      </c>
      <c r="BC155" s="87">
        <v>55270.399568684508</v>
      </c>
      <c r="BD155" s="87">
        <v>67329.389612758838</v>
      </c>
      <c r="BE155" s="87">
        <v>52698.974621042667</v>
      </c>
      <c r="BF155" s="87">
        <v>41878.103433249686</v>
      </c>
      <c r="BG155" s="87">
        <v>24366.048979568957</v>
      </c>
      <c r="BH155" s="87">
        <v>1684.4374207621922</v>
      </c>
      <c r="BI155" s="87">
        <v>54747.896976127719</v>
      </c>
      <c r="BJ155" s="87">
        <v>39711.224234694237</v>
      </c>
      <c r="BK155" s="87">
        <v>80690.356136647824</v>
      </c>
      <c r="BL155" s="87">
        <v>77486.175755817938</v>
      </c>
      <c r="BM155" s="87">
        <v>118206.62436243951</v>
      </c>
      <c r="BN155" s="87">
        <v>55385.446011082327</v>
      </c>
      <c r="BO155" s="87">
        <v>46117.016995407612</v>
      </c>
      <c r="BP155" s="87">
        <v>0</v>
      </c>
      <c r="BQ155" s="87">
        <v>0</v>
      </c>
      <c r="BR155" s="87">
        <v>0</v>
      </c>
      <c r="BS155" s="87">
        <v>0</v>
      </c>
      <c r="BT155" s="87">
        <v>0</v>
      </c>
      <c r="BU155" s="87">
        <v>0</v>
      </c>
      <c r="BV155" s="87">
        <v>0</v>
      </c>
      <c r="BW155" s="87">
        <v>1186.4164372275629</v>
      </c>
      <c r="BX155" s="87">
        <v>0</v>
      </c>
      <c r="BY155" s="87">
        <v>4522.5920667013752</v>
      </c>
      <c r="BZ155" s="87">
        <v>2829.423442721491</v>
      </c>
      <c r="CA155" s="87">
        <v>0</v>
      </c>
      <c r="CB155" s="87">
        <v>0</v>
      </c>
      <c r="CC155" s="87">
        <v>0</v>
      </c>
      <c r="CD155" s="87">
        <v>0</v>
      </c>
      <c r="CE155" s="87">
        <v>0</v>
      </c>
      <c r="CF155" s="87">
        <v>0</v>
      </c>
      <c r="CG155" s="87">
        <v>0</v>
      </c>
      <c r="CH155" s="87"/>
      <c r="CI155" s="87">
        <v>8552948</v>
      </c>
      <c r="CO155" s="86">
        <v>2006</v>
      </c>
      <c r="CP155" s="87" t="s">
        <v>13</v>
      </c>
      <c r="CQ155" s="91" t="str">
        <f t="shared" si="230"/>
        <v>1</v>
      </c>
      <c r="CR155" s="91" t="str">
        <f t="shared" si="231"/>
        <v>4</v>
      </c>
      <c r="CS155" s="91" t="str">
        <f t="shared" si="232"/>
        <v>1</v>
      </c>
      <c r="CT155" s="91" t="str">
        <f t="shared" si="233"/>
        <v>2</v>
      </c>
      <c r="CU155" s="91" t="str">
        <f t="shared" si="234"/>
        <v>3</v>
      </c>
      <c r="CV155" s="91" t="str">
        <f t="shared" si="235"/>
        <v>5</v>
      </c>
      <c r="CW155" s="91" t="str">
        <f t="shared" si="236"/>
        <v>4</v>
      </c>
      <c r="CX155" s="91" t="str">
        <f t="shared" si="237"/>
        <v>5</v>
      </c>
      <c r="CY155" s="91" t="str">
        <f t="shared" si="238"/>
        <v>2</v>
      </c>
      <c r="CZ155" s="91" t="str">
        <f t="shared" si="239"/>
        <v>1</v>
      </c>
      <c r="DA155" s="91" t="str">
        <f t="shared" si="240"/>
        <v>2</v>
      </c>
      <c r="DB155" s="91" t="str">
        <f t="shared" si="241"/>
        <v>3</v>
      </c>
      <c r="DC155" s="91" t="str">
        <f t="shared" si="242"/>
        <v>3</v>
      </c>
      <c r="DD155" s="91" t="str">
        <f t="shared" si="243"/>
        <v>0</v>
      </c>
      <c r="DE155" s="91" t="str">
        <f t="shared" si="244"/>
        <v>2</v>
      </c>
      <c r="DF155" s="91" t="str">
        <f t="shared" si="245"/>
        <v>1</v>
      </c>
      <c r="DG155" s="91" t="str">
        <f t="shared" si="246"/>
        <v>1</v>
      </c>
      <c r="DH155" s="91" t="str">
        <f t="shared" si="247"/>
        <v>4</v>
      </c>
      <c r="DI155" s="91" t="str">
        <f t="shared" si="248"/>
        <v>6</v>
      </c>
      <c r="DJ155" s="91" t="str">
        <f t="shared" si="249"/>
        <v>1</v>
      </c>
      <c r="DK155" s="91" t="str">
        <f t="shared" si="250"/>
        <v>7</v>
      </c>
      <c r="DL155" s="91" t="str">
        <f t="shared" si="251"/>
        <v>6</v>
      </c>
      <c r="DM155" s="91" t="str">
        <f t="shared" si="252"/>
        <v>9</v>
      </c>
      <c r="DN155" s="91" t="str">
        <f t="shared" si="253"/>
        <v>4</v>
      </c>
      <c r="DO155" s="91" t="str">
        <f t="shared" si="254"/>
        <v>6</v>
      </c>
      <c r="DP155" s="91" t="str">
        <f t="shared" si="255"/>
        <v>3</v>
      </c>
      <c r="DQ155" s="91" t="str">
        <f t="shared" si="256"/>
        <v>7</v>
      </c>
      <c r="DR155" s="91" t="str">
        <f t="shared" si="257"/>
        <v>7</v>
      </c>
      <c r="DS155" s="91" t="str">
        <f t="shared" si="258"/>
        <v>1</v>
      </c>
      <c r="DT155" s="91" t="str">
        <f t="shared" si="259"/>
        <v>3</v>
      </c>
      <c r="DU155" s="91" t="str">
        <f t="shared" si="260"/>
        <v>1</v>
      </c>
      <c r="DV155" s="91" t="str">
        <f t="shared" si="261"/>
        <v>3</v>
      </c>
      <c r="DW155" s="91" t="str">
        <f t="shared" si="262"/>
        <v>0</v>
      </c>
      <c r="DX155" s="91" t="str">
        <f t="shared" si="263"/>
        <v>8</v>
      </c>
      <c r="DY155" s="91" t="str">
        <f t="shared" si="264"/>
        <v>5</v>
      </c>
      <c r="DZ155" s="91" t="str">
        <f t="shared" si="265"/>
        <v>0</v>
      </c>
      <c r="EA155" s="91" t="str">
        <f t="shared" si="266"/>
        <v>0</v>
      </c>
      <c r="EB155" s="91" t="str">
        <f t="shared" si="267"/>
        <v>0</v>
      </c>
      <c r="EC155" s="91" t="str">
        <f t="shared" si="268"/>
        <v>0</v>
      </c>
      <c r="ED155" s="91" t="str">
        <f t="shared" si="269"/>
        <v>0</v>
      </c>
      <c r="EE155" s="91" t="str">
        <f t="shared" si="270"/>
        <v>0</v>
      </c>
      <c r="EF155" s="91" t="str">
        <f t="shared" si="187"/>
        <v>3</v>
      </c>
      <c r="EG155" s="91" t="str">
        <f t="shared" si="188"/>
        <v>0</v>
      </c>
      <c r="EH155" s="91" t="str">
        <f t="shared" si="189"/>
        <v>0</v>
      </c>
      <c r="EI155" s="91" t="str">
        <f t="shared" si="190"/>
        <v>0</v>
      </c>
      <c r="EJ155" s="91" t="str">
        <f t="shared" si="191"/>
        <v>0</v>
      </c>
      <c r="EK155" s="91" t="str">
        <f t="shared" si="192"/>
        <v>0</v>
      </c>
      <c r="EL155" s="91" t="str">
        <f t="shared" si="193"/>
        <v>0</v>
      </c>
      <c r="EM155" s="91" t="str">
        <f t="shared" si="194"/>
        <v>2</v>
      </c>
      <c r="EN155" s="91" t="str">
        <f t="shared" si="195"/>
        <v>3</v>
      </c>
      <c r="EO155" s="91" t="str">
        <f t="shared" si="196"/>
        <v>3</v>
      </c>
      <c r="EP155" s="91" t="str">
        <f t="shared" si="197"/>
        <v>4</v>
      </c>
      <c r="EQ155" s="91" t="str">
        <f t="shared" si="198"/>
        <v>5</v>
      </c>
      <c r="ER155" s="91" t="str">
        <f t="shared" si="199"/>
        <v>6</v>
      </c>
      <c r="ES155" s="91" t="str">
        <f t="shared" si="200"/>
        <v>5</v>
      </c>
      <c r="ET155" s="91" t="str">
        <f t="shared" si="201"/>
        <v>4</v>
      </c>
      <c r="EU155" s="91" t="str">
        <f t="shared" si="202"/>
        <v>2</v>
      </c>
      <c r="EV155" s="91" t="str">
        <f t="shared" si="203"/>
        <v>1</v>
      </c>
      <c r="EW155" s="91" t="str">
        <f t="shared" si="204"/>
        <v>5</v>
      </c>
      <c r="EX155" s="91" t="str">
        <f t="shared" si="205"/>
        <v>3</v>
      </c>
      <c r="EY155" s="91" t="str">
        <f t="shared" si="206"/>
        <v>8</v>
      </c>
      <c r="EZ155" s="91" t="str">
        <f t="shared" si="207"/>
        <v>7</v>
      </c>
      <c r="FA155" s="91" t="str">
        <f t="shared" si="208"/>
        <v>1</v>
      </c>
      <c r="FB155" s="91" t="str">
        <f t="shared" si="209"/>
        <v>5</v>
      </c>
      <c r="FC155" s="91" t="str">
        <f t="shared" si="210"/>
        <v>4</v>
      </c>
      <c r="FD155" s="91" t="str">
        <f t="shared" si="211"/>
        <v>0</v>
      </c>
      <c r="FE155" s="91" t="str">
        <f t="shared" si="212"/>
        <v>0</v>
      </c>
      <c r="FF155" s="91" t="str">
        <f t="shared" si="213"/>
        <v>0</v>
      </c>
      <c r="FG155" s="91" t="str">
        <f t="shared" si="214"/>
        <v>0</v>
      </c>
      <c r="FH155" s="91" t="str">
        <f t="shared" si="215"/>
        <v>0</v>
      </c>
      <c r="FI155" s="91" t="str">
        <f t="shared" si="216"/>
        <v>0</v>
      </c>
      <c r="FJ155" s="91" t="str">
        <f t="shared" si="217"/>
        <v>0</v>
      </c>
      <c r="FK155" s="91" t="str">
        <f t="shared" si="218"/>
        <v>1</v>
      </c>
      <c r="FL155" s="91" t="str">
        <f t="shared" si="219"/>
        <v>0</v>
      </c>
      <c r="FM155" s="91" t="str">
        <f t="shared" si="220"/>
        <v>4</v>
      </c>
      <c r="FN155" s="91" t="str">
        <f t="shared" si="221"/>
        <v>2</v>
      </c>
      <c r="FO155" s="91" t="str">
        <f t="shared" si="222"/>
        <v>0</v>
      </c>
      <c r="FP155" s="91" t="str">
        <f t="shared" si="223"/>
        <v>0</v>
      </c>
      <c r="FQ155" s="91" t="str">
        <f t="shared" si="224"/>
        <v>0</v>
      </c>
      <c r="FR155" s="91" t="str">
        <f t="shared" si="225"/>
        <v>0</v>
      </c>
      <c r="FS155" s="91" t="str">
        <f t="shared" si="226"/>
        <v>0</v>
      </c>
      <c r="FT155" s="91" t="str">
        <f t="shared" si="227"/>
        <v>0</v>
      </c>
      <c r="FU155" s="91" t="str">
        <f t="shared" si="228"/>
        <v>0</v>
      </c>
      <c r="FV155" s="91" t="str">
        <f t="shared" si="229"/>
        <v/>
      </c>
    </row>
    <row r="156" spans="1:178">
      <c r="A156" s="86">
        <v>2006</v>
      </c>
      <c r="B156" s="87" t="s">
        <v>14</v>
      </c>
      <c r="C156" s="87">
        <v>1860971</v>
      </c>
      <c r="D156" s="87">
        <v>59471</v>
      </c>
      <c r="E156" s="87">
        <v>190853</v>
      </c>
      <c r="F156" s="87">
        <v>33658</v>
      </c>
      <c r="G156" s="87">
        <v>42837</v>
      </c>
      <c r="H156" s="87">
        <v>65773</v>
      </c>
      <c r="I156" s="87">
        <v>53980</v>
      </c>
      <c r="J156" s="87">
        <v>75762</v>
      </c>
      <c r="K156" s="87">
        <v>333878</v>
      </c>
      <c r="L156" s="87">
        <v>223897</v>
      </c>
      <c r="M156" s="87">
        <v>278415</v>
      </c>
      <c r="N156" s="87">
        <v>38730</v>
      </c>
      <c r="O156" s="87">
        <v>47932</v>
      </c>
      <c r="P156" s="87">
        <v>0</v>
      </c>
      <c r="Q156" s="87">
        <v>34559</v>
      </c>
      <c r="R156" s="87">
        <v>22361</v>
      </c>
      <c r="S156" s="87">
        <v>14341</v>
      </c>
      <c r="T156" s="87">
        <v>5866</v>
      </c>
      <c r="U156" s="87">
        <v>9045</v>
      </c>
      <c r="V156" s="87">
        <v>214313</v>
      </c>
      <c r="W156" s="87">
        <v>91690</v>
      </c>
      <c r="X156" s="87">
        <v>726077</v>
      </c>
      <c r="Y156" s="87">
        <v>113510</v>
      </c>
      <c r="Z156" s="87">
        <v>502992</v>
      </c>
      <c r="AA156" s="87">
        <v>813429</v>
      </c>
      <c r="AB156" s="87">
        <v>387324</v>
      </c>
      <c r="AC156" s="87">
        <v>97890</v>
      </c>
      <c r="AD156" s="87">
        <v>92780</v>
      </c>
      <c r="AE156" s="87">
        <v>118660</v>
      </c>
      <c r="AF156" s="87">
        <v>456268</v>
      </c>
      <c r="AG156" s="87">
        <v>197411</v>
      </c>
      <c r="AH156" s="87">
        <v>461390</v>
      </c>
      <c r="AI156" s="87">
        <v>0</v>
      </c>
      <c r="AJ156" s="87">
        <v>9515</v>
      </c>
      <c r="AK156" s="87">
        <v>6978</v>
      </c>
      <c r="AL156" s="87">
        <v>0</v>
      </c>
      <c r="AM156" s="87">
        <v>0</v>
      </c>
      <c r="AN156" s="87">
        <v>0</v>
      </c>
      <c r="AO156" s="87">
        <v>0</v>
      </c>
      <c r="AP156" s="87">
        <v>0</v>
      </c>
      <c r="AQ156" s="87">
        <v>0</v>
      </c>
      <c r="AR156" s="87">
        <v>46593</v>
      </c>
      <c r="AS156" s="87">
        <v>0</v>
      </c>
      <c r="AT156" s="87">
        <v>0</v>
      </c>
      <c r="AU156" s="87">
        <v>0</v>
      </c>
      <c r="AV156" s="87">
        <v>0</v>
      </c>
      <c r="AW156" s="87">
        <v>0</v>
      </c>
      <c r="AX156" s="87">
        <v>0</v>
      </c>
      <c r="AY156" s="87">
        <v>291998</v>
      </c>
      <c r="AZ156" s="87">
        <v>447143</v>
      </c>
      <c r="BA156" s="87">
        <v>450708</v>
      </c>
      <c r="BB156" s="87">
        <v>509821</v>
      </c>
      <c r="BC156" s="87">
        <v>66671</v>
      </c>
      <c r="BD156" s="87">
        <v>82512</v>
      </c>
      <c r="BE156" s="87">
        <v>66817</v>
      </c>
      <c r="BF156" s="87">
        <v>53496</v>
      </c>
      <c r="BG156" s="87">
        <v>31088</v>
      </c>
      <c r="BH156" s="87">
        <v>2216</v>
      </c>
      <c r="BI156" s="87">
        <v>70644</v>
      </c>
      <c r="BJ156" s="87">
        <v>51476</v>
      </c>
      <c r="BK156" s="87">
        <v>100842</v>
      </c>
      <c r="BL156" s="87">
        <v>104347</v>
      </c>
      <c r="BM156" s="87">
        <v>152040</v>
      </c>
      <c r="BN156" s="87">
        <v>68823</v>
      </c>
      <c r="BO156" s="87">
        <v>54426</v>
      </c>
      <c r="BP156" s="87">
        <v>0</v>
      </c>
      <c r="BQ156" s="87">
        <v>0</v>
      </c>
      <c r="BR156" s="87">
        <v>0</v>
      </c>
      <c r="BS156" s="87">
        <v>0</v>
      </c>
      <c r="BT156" s="87">
        <v>0</v>
      </c>
      <c r="BU156" s="87">
        <v>0</v>
      </c>
      <c r="BV156" s="87">
        <v>0</v>
      </c>
      <c r="BW156" s="87">
        <v>1673</v>
      </c>
      <c r="BX156" s="87">
        <v>0</v>
      </c>
      <c r="BY156" s="87">
        <v>5797</v>
      </c>
      <c r="BZ156" s="87">
        <v>3891</v>
      </c>
      <c r="CA156" s="87">
        <v>0</v>
      </c>
      <c r="CB156" s="87">
        <v>0</v>
      </c>
      <c r="CC156" s="87">
        <v>0</v>
      </c>
      <c r="CD156" s="87">
        <v>0</v>
      </c>
      <c r="CE156" s="87">
        <v>0</v>
      </c>
      <c r="CF156" s="87">
        <v>0</v>
      </c>
      <c r="CG156" s="87">
        <v>0</v>
      </c>
      <c r="CH156" s="87"/>
      <c r="CI156" s="87">
        <v>10345578</v>
      </c>
      <c r="CO156" s="86">
        <v>2006</v>
      </c>
      <c r="CP156" s="87" t="s">
        <v>14</v>
      </c>
      <c r="CQ156" s="91" t="str">
        <f t="shared" si="230"/>
        <v>1</v>
      </c>
      <c r="CR156" s="91" t="str">
        <f t="shared" si="231"/>
        <v>5</v>
      </c>
      <c r="CS156" s="91" t="str">
        <f t="shared" si="232"/>
        <v>1</v>
      </c>
      <c r="CT156" s="91" t="str">
        <f t="shared" si="233"/>
        <v>3</v>
      </c>
      <c r="CU156" s="91" t="str">
        <f t="shared" si="234"/>
        <v>4</v>
      </c>
      <c r="CV156" s="91" t="str">
        <f t="shared" si="235"/>
        <v>6</v>
      </c>
      <c r="CW156" s="91" t="str">
        <f t="shared" si="236"/>
        <v>5</v>
      </c>
      <c r="CX156" s="91" t="str">
        <f t="shared" si="237"/>
        <v>7</v>
      </c>
      <c r="CY156" s="91" t="str">
        <f t="shared" si="238"/>
        <v>3</v>
      </c>
      <c r="CZ156" s="91" t="str">
        <f t="shared" si="239"/>
        <v>2</v>
      </c>
      <c r="DA156" s="91" t="str">
        <f t="shared" si="240"/>
        <v>2</v>
      </c>
      <c r="DB156" s="91" t="str">
        <f t="shared" si="241"/>
        <v>3</v>
      </c>
      <c r="DC156" s="91" t="str">
        <f t="shared" si="242"/>
        <v>4</v>
      </c>
      <c r="DD156" s="91" t="str">
        <f t="shared" si="243"/>
        <v>0</v>
      </c>
      <c r="DE156" s="91" t="str">
        <f t="shared" si="244"/>
        <v>3</v>
      </c>
      <c r="DF156" s="91" t="str">
        <f t="shared" si="245"/>
        <v>2</v>
      </c>
      <c r="DG156" s="91" t="str">
        <f t="shared" si="246"/>
        <v>1</v>
      </c>
      <c r="DH156" s="91" t="str">
        <f t="shared" si="247"/>
        <v>5</v>
      </c>
      <c r="DI156" s="91" t="str">
        <f t="shared" si="248"/>
        <v>9</v>
      </c>
      <c r="DJ156" s="91" t="str">
        <f t="shared" si="249"/>
        <v>2</v>
      </c>
      <c r="DK156" s="91" t="str">
        <f t="shared" si="250"/>
        <v>9</v>
      </c>
      <c r="DL156" s="91" t="str">
        <f t="shared" si="251"/>
        <v>7</v>
      </c>
      <c r="DM156" s="91" t="str">
        <f t="shared" si="252"/>
        <v>1</v>
      </c>
      <c r="DN156" s="91" t="str">
        <f t="shared" si="253"/>
        <v>5</v>
      </c>
      <c r="DO156" s="91" t="str">
        <f t="shared" si="254"/>
        <v>8</v>
      </c>
      <c r="DP156" s="91" t="str">
        <f t="shared" si="255"/>
        <v>3</v>
      </c>
      <c r="DQ156" s="91" t="str">
        <f t="shared" si="256"/>
        <v>9</v>
      </c>
      <c r="DR156" s="91" t="str">
        <f t="shared" si="257"/>
        <v>9</v>
      </c>
      <c r="DS156" s="91" t="str">
        <f t="shared" si="258"/>
        <v>1</v>
      </c>
      <c r="DT156" s="91" t="str">
        <f t="shared" si="259"/>
        <v>4</v>
      </c>
      <c r="DU156" s="91" t="str">
        <f t="shared" si="260"/>
        <v>1</v>
      </c>
      <c r="DV156" s="91" t="str">
        <f t="shared" si="261"/>
        <v>4</v>
      </c>
      <c r="DW156" s="91" t="str">
        <f t="shared" si="262"/>
        <v>0</v>
      </c>
      <c r="DX156" s="91" t="str">
        <f t="shared" si="263"/>
        <v>9</v>
      </c>
      <c r="DY156" s="91" t="str">
        <f t="shared" si="264"/>
        <v>6</v>
      </c>
      <c r="DZ156" s="91" t="str">
        <f t="shared" si="265"/>
        <v>0</v>
      </c>
      <c r="EA156" s="91" t="str">
        <f t="shared" si="266"/>
        <v>0</v>
      </c>
      <c r="EB156" s="91" t="str">
        <f t="shared" si="267"/>
        <v>0</v>
      </c>
      <c r="EC156" s="91" t="str">
        <f t="shared" si="268"/>
        <v>0</v>
      </c>
      <c r="ED156" s="91" t="str">
        <f t="shared" si="269"/>
        <v>0</v>
      </c>
      <c r="EE156" s="91" t="str">
        <f t="shared" si="270"/>
        <v>0</v>
      </c>
      <c r="EF156" s="91" t="str">
        <f t="shared" si="187"/>
        <v>4</v>
      </c>
      <c r="EG156" s="91" t="str">
        <f t="shared" si="188"/>
        <v>0</v>
      </c>
      <c r="EH156" s="91" t="str">
        <f t="shared" si="189"/>
        <v>0</v>
      </c>
      <c r="EI156" s="91" t="str">
        <f t="shared" si="190"/>
        <v>0</v>
      </c>
      <c r="EJ156" s="91" t="str">
        <f t="shared" si="191"/>
        <v>0</v>
      </c>
      <c r="EK156" s="91" t="str">
        <f t="shared" si="192"/>
        <v>0</v>
      </c>
      <c r="EL156" s="91" t="str">
        <f t="shared" si="193"/>
        <v>0</v>
      </c>
      <c r="EM156" s="91" t="str">
        <f t="shared" si="194"/>
        <v>2</v>
      </c>
      <c r="EN156" s="91" t="str">
        <f t="shared" si="195"/>
        <v>4</v>
      </c>
      <c r="EO156" s="91" t="str">
        <f t="shared" si="196"/>
        <v>4</v>
      </c>
      <c r="EP156" s="91" t="str">
        <f t="shared" si="197"/>
        <v>5</v>
      </c>
      <c r="EQ156" s="91" t="str">
        <f t="shared" si="198"/>
        <v>6</v>
      </c>
      <c r="ER156" s="91" t="str">
        <f t="shared" si="199"/>
        <v>8</v>
      </c>
      <c r="ES156" s="91" t="str">
        <f t="shared" si="200"/>
        <v>6</v>
      </c>
      <c r="ET156" s="91" t="str">
        <f t="shared" si="201"/>
        <v>5</v>
      </c>
      <c r="EU156" s="91" t="str">
        <f t="shared" si="202"/>
        <v>3</v>
      </c>
      <c r="EV156" s="91" t="str">
        <f t="shared" si="203"/>
        <v>2</v>
      </c>
      <c r="EW156" s="91" t="str">
        <f t="shared" si="204"/>
        <v>7</v>
      </c>
      <c r="EX156" s="91" t="str">
        <f t="shared" si="205"/>
        <v>5</v>
      </c>
      <c r="EY156" s="91" t="str">
        <f t="shared" si="206"/>
        <v>1</v>
      </c>
      <c r="EZ156" s="91" t="str">
        <f t="shared" si="207"/>
        <v>1</v>
      </c>
      <c r="FA156" s="91" t="str">
        <f t="shared" si="208"/>
        <v>1</v>
      </c>
      <c r="FB156" s="91" t="str">
        <f t="shared" si="209"/>
        <v>6</v>
      </c>
      <c r="FC156" s="91" t="str">
        <f t="shared" si="210"/>
        <v>5</v>
      </c>
      <c r="FD156" s="91" t="str">
        <f t="shared" si="211"/>
        <v>0</v>
      </c>
      <c r="FE156" s="91" t="str">
        <f t="shared" si="212"/>
        <v>0</v>
      </c>
      <c r="FF156" s="91" t="str">
        <f t="shared" si="213"/>
        <v>0</v>
      </c>
      <c r="FG156" s="91" t="str">
        <f t="shared" si="214"/>
        <v>0</v>
      </c>
      <c r="FH156" s="91" t="str">
        <f t="shared" si="215"/>
        <v>0</v>
      </c>
      <c r="FI156" s="91" t="str">
        <f t="shared" si="216"/>
        <v>0</v>
      </c>
      <c r="FJ156" s="91" t="str">
        <f t="shared" si="217"/>
        <v>0</v>
      </c>
      <c r="FK156" s="91" t="str">
        <f t="shared" si="218"/>
        <v>1</v>
      </c>
      <c r="FL156" s="91" t="str">
        <f t="shared" si="219"/>
        <v>0</v>
      </c>
      <c r="FM156" s="91" t="str">
        <f t="shared" si="220"/>
        <v>5</v>
      </c>
      <c r="FN156" s="91" t="str">
        <f t="shared" si="221"/>
        <v>3</v>
      </c>
      <c r="FO156" s="91" t="str">
        <f t="shared" si="222"/>
        <v>0</v>
      </c>
      <c r="FP156" s="91" t="str">
        <f t="shared" si="223"/>
        <v>0</v>
      </c>
      <c r="FQ156" s="91" t="str">
        <f t="shared" si="224"/>
        <v>0</v>
      </c>
      <c r="FR156" s="91" t="str">
        <f t="shared" si="225"/>
        <v>0</v>
      </c>
      <c r="FS156" s="91" t="str">
        <f t="shared" si="226"/>
        <v>0</v>
      </c>
      <c r="FT156" s="91" t="str">
        <f t="shared" si="227"/>
        <v>0</v>
      </c>
      <c r="FU156" s="91" t="str">
        <f t="shared" si="228"/>
        <v>0</v>
      </c>
      <c r="FV156" s="91" t="str">
        <f t="shared" si="229"/>
        <v/>
      </c>
    </row>
    <row r="157" spans="1:178">
      <c r="A157" s="86">
        <v>2006</v>
      </c>
      <c r="B157" s="87" t="s">
        <v>15</v>
      </c>
      <c r="C157" s="87">
        <v>1764490</v>
      </c>
      <c r="D157" s="87">
        <v>54434</v>
      </c>
      <c r="E157" s="87">
        <v>179604</v>
      </c>
      <c r="F157" s="87">
        <v>30063</v>
      </c>
      <c r="G157" s="87">
        <v>40087</v>
      </c>
      <c r="H157" s="87">
        <v>61332</v>
      </c>
      <c r="I157" s="87">
        <v>50245</v>
      </c>
      <c r="J157" s="87">
        <v>67890</v>
      </c>
      <c r="K157" s="87">
        <v>316739</v>
      </c>
      <c r="L157" s="87">
        <v>208146</v>
      </c>
      <c r="M157" s="87">
        <v>258668</v>
      </c>
      <c r="N157" s="87">
        <v>35780</v>
      </c>
      <c r="O157" s="87">
        <v>44156</v>
      </c>
      <c r="P157" s="87">
        <v>0</v>
      </c>
      <c r="Q157" s="87">
        <v>30272</v>
      </c>
      <c r="R157" s="87">
        <v>20812</v>
      </c>
      <c r="S157" s="87">
        <v>13194</v>
      </c>
      <c r="T157" s="87">
        <v>5350</v>
      </c>
      <c r="U157" s="87">
        <v>8080</v>
      </c>
      <c r="V157" s="87">
        <v>206930</v>
      </c>
      <c r="W157" s="87">
        <v>88426</v>
      </c>
      <c r="X157" s="87">
        <v>669884</v>
      </c>
      <c r="Y157" s="87">
        <v>106205</v>
      </c>
      <c r="Z157" s="87">
        <v>469890</v>
      </c>
      <c r="AA157" s="87">
        <v>757691</v>
      </c>
      <c r="AB157" s="87">
        <v>385058</v>
      </c>
      <c r="AC157" s="87">
        <v>92775</v>
      </c>
      <c r="AD157" s="87">
        <v>85737</v>
      </c>
      <c r="AE157" s="87">
        <v>113821</v>
      </c>
      <c r="AF157" s="87">
        <v>429149</v>
      </c>
      <c r="AG157" s="87">
        <v>190862</v>
      </c>
      <c r="AH157" s="87">
        <v>444760</v>
      </c>
      <c r="AI157" s="87">
        <v>0</v>
      </c>
      <c r="AJ157" s="87">
        <v>9307</v>
      </c>
      <c r="AK157" s="87">
        <v>6989</v>
      </c>
      <c r="AL157" s="87">
        <v>0</v>
      </c>
      <c r="AM157" s="87">
        <v>0</v>
      </c>
      <c r="AN157" s="87">
        <v>0</v>
      </c>
      <c r="AO157" s="87">
        <v>0</v>
      </c>
      <c r="AP157" s="87">
        <v>0</v>
      </c>
      <c r="AQ157" s="87">
        <v>0</v>
      </c>
      <c r="AR157" s="87">
        <v>36283</v>
      </c>
      <c r="AS157" s="87">
        <v>0</v>
      </c>
      <c r="AT157" s="87">
        <v>0</v>
      </c>
      <c r="AU157" s="87">
        <v>0</v>
      </c>
      <c r="AV157" s="87">
        <v>0</v>
      </c>
      <c r="AW157" s="87">
        <v>0</v>
      </c>
      <c r="AX157" s="87">
        <v>0</v>
      </c>
      <c r="AY157" s="87">
        <v>281577</v>
      </c>
      <c r="AZ157" s="87">
        <v>430529</v>
      </c>
      <c r="BA157" s="87">
        <v>432573</v>
      </c>
      <c r="BB157" s="87">
        <v>502280</v>
      </c>
      <c r="BC157" s="87">
        <v>64005</v>
      </c>
      <c r="BD157" s="87">
        <v>77435</v>
      </c>
      <c r="BE157" s="87">
        <v>61248</v>
      </c>
      <c r="BF157" s="87">
        <v>49863</v>
      </c>
      <c r="BG157" s="87">
        <v>29224</v>
      </c>
      <c r="BH157" s="87">
        <v>2319</v>
      </c>
      <c r="BI157" s="87">
        <v>62689</v>
      </c>
      <c r="BJ157" s="87">
        <v>45223</v>
      </c>
      <c r="BK157" s="87">
        <v>93890</v>
      </c>
      <c r="BL157" s="87">
        <v>90384</v>
      </c>
      <c r="BM157" s="87">
        <v>135411</v>
      </c>
      <c r="BN157" s="87">
        <v>62616</v>
      </c>
      <c r="BO157" s="87">
        <v>52274</v>
      </c>
      <c r="BP157" s="87">
        <v>0</v>
      </c>
      <c r="BQ157" s="87">
        <v>0</v>
      </c>
      <c r="BR157" s="87">
        <v>0</v>
      </c>
      <c r="BS157" s="87">
        <v>0</v>
      </c>
      <c r="BT157" s="87">
        <v>0</v>
      </c>
      <c r="BU157" s="87">
        <v>0</v>
      </c>
      <c r="BV157" s="87">
        <v>0</v>
      </c>
      <c r="BW157" s="87">
        <v>1477</v>
      </c>
      <c r="BX157" s="87">
        <v>0</v>
      </c>
      <c r="BY157" s="87">
        <v>6007</v>
      </c>
      <c r="BZ157" s="87">
        <v>2875</v>
      </c>
      <c r="CA157" s="87">
        <v>0</v>
      </c>
      <c r="CB157" s="87">
        <v>0</v>
      </c>
      <c r="CC157" s="87">
        <v>0</v>
      </c>
      <c r="CD157" s="87">
        <v>0</v>
      </c>
      <c r="CE157" s="87">
        <v>0</v>
      </c>
      <c r="CF157" s="87">
        <v>0</v>
      </c>
      <c r="CG157" s="87">
        <v>0</v>
      </c>
      <c r="CH157" s="87"/>
      <c r="CI157" s="87">
        <v>9767008</v>
      </c>
      <c r="CO157" s="86">
        <v>2006</v>
      </c>
      <c r="CP157" s="87" t="s">
        <v>15</v>
      </c>
      <c r="CQ157" s="91" t="str">
        <f t="shared" si="230"/>
        <v>1</v>
      </c>
      <c r="CR157" s="91" t="str">
        <f t="shared" si="231"/>
        <v>5</v>
      </c>
      <c r="CS157" s="91" t="str">
        <f t="shared" si="232"/>
        <v>1</v>
      </c>
      <c r="CT157" s="91" t="str">
        <f t="shared" si="233"/>
        <v>3</v>
      </c>
      <c r="CU157" s="91" t="str">
        <f t="shared" si="234"/>
        <v>4</v>
      </c>
      <c r="CV157" s="91" t="str">
        <f t="shared" si="235"/>
        <v>6</v>
      </c>
      <c r="CW157" s="91" t="str">
        <f t="shared" si="236"/>
        <v>5</v>
      </c>
      <c r="CX157" s="91" t="str">
        <f t="shared" si="237"/>
        <v>6</v>
      </c>
      <c r="CY157" s="91" t="str">
        <f t="shared" si="238"/>
        <v>3</v>
      </c>
      <c r="CZ157" s="91" t="str">
        <f t="shared" si="239"/>
        <v>2</v>
      </c>
      <c r="DA157" s="91" t="str">
        <f t="shared" si="240"/>
        <v>2</v>
      </c>
      <c r="DB157" s="91" t="str">
        <f t="shared" si="241"/>
        <v>3</v>
      </c>
      <c r="DC157" s="91" t="str">
        <f t="shared" si="242"/>
        <v>4</v>
      </c>
      <c r="DD157" s="91" t="str">
        <f t="shared" si="243"/>
        <v>0</v>
      </c>
      <c r="DE157" s="91" t="str">
        <f t="shared" si="244"/>
        <v>3</v>
      </c>
      <c r="DF157" s="91" t="str">
        <f t="shared" si="245"/>
        <v>2</v>
      </c>
      <c r="DG157" s="91" t="str">
        <f t="shared" si="246"/>
        <v>1</v>
      </c>
      <c r="DH157" s="91" t="str">
        <f t="shared" si="247"/>
        <v>5</v>
      </c>
      <c r="DI157" s="91" t="str">
        <f t="shared" si="248"/>
        <v>8</v>
      </c>
      <c r="DJ157" s="91" t="str">
        <f t="shared" si="249"/>
        <v>2</v>
      </c>
      <c r="DK157" s="91" t="str">
        <f t="shared" si="250"/>
        <v>8</v>
      </c>
      <c r="DL157" s="91" t="str">
        <f t="shared" si="251"/>
        <v>6</v>
      </c>
      <c r="DM157" s="91" t="str">
        <f t="shared" si="252"/>
        <v>1</v>
      </c>
      <c r="DN157" s="91" t="str">
        <f t="shared" si="253"/>
        <v>4</v>
      </c>
      <c r="DO157" s="91" t="str">
        <f t="shared" si="254"/>
        <v>7</v>
      </c>
      <c r="DP157" s="91" t="str">
        <f t="shared" si="255"/>
        <v>3</v>
      </c>
      <c r="DQ157" s="91" t="str">
        <f t="shared" si="256"/>
        <v>9</v>
      </c>
      <c r="DR157" s="91" t="str">
        <f t="shared" si="257"/>
        <v>8</v>
      </c>
      <c r="DS157" s="91" t="str">
        <f t="shared" si="258"/>
        <v>1</v>
      </c>
      <c r="DT157" s="91" t="str">
        <f t="shared" si="259"/>
        <v>4</v>
      </c>
      <c r="DU157" s="91" t="str">
        <f t="shared" si="260"/>
        <v>1</v>
      </c>
      <c r="DV157" s="91" t="str">
        <f t="shared" si="261"/>
        <v>4</v>
      </c>
      <c r="DW157" s="91" t="str">
        <f t="shared" si="262"/>
        <v>0</v>
      </c>
      <c r="DX157" s="91" t="str">
        <f t="shared" si="263"/>
        <v>9</v>
      </c>
      <c r="DY157" s="91" t="str">
        <f t="shared" si="264"/>
        <v>6</v>
      </c>
      <c r="DZ157" s="91" t="str">
        <f t="shared" si="265"/>
        <v>0</v>
      </c>
      <c r="EA157" s="91" t="str">
        <f t="shared" si="266"/>
        <v>0</v>
      </c>
      <c r="EB157" s="91" t="str">
        <f t="shared" si="267"/>
        <v>0</v>
      </c>
      <c r="EC157" s="91" t="str">
        <f t="shared" si="268"/>
        <v>0</v>
      </c>
      <c r="ED157" s="91" t="str">
        <f t="shared" si="269"/>
        <v>0</v>
      </c>
      <c r="EE157" s="91" t="str">
        <f t="shared" si="270"/>
        <v>0</v>
      </c>
      <c r="EF157" s="91" t="str">
        <f t="shared" si="187"/>
        <v>3</v>
      </c>
      <c r="EG157" s="91" t="str">
        <f t="shared" si="188"/>
        <v>0</v>
      </c>
      <c r="EH157" s="91" t="str">
        <f t="shared" si="189"/>
        <v>0</v>
      </c>
      <c r="EI157" s="91" t="str">
        <f t="shared" si="190"/>
        <v>0</v>
      </c>
      <c r="EJ157" s="91" t="str">
        <f t="shared" si="191"/>
        <v>0</v>
      </c>
      <c r="EK157" s="91" t="str">
        <f t="shared" si="192"/>
        <v>0</v>
      </c>
      <c r="EL157" s="91" t="str">
        <f t="shared" si="193"/>
        <v>0</v>
      </c>
      <c r="EM157" s="91" t="str">
        <f t="shared" si="194"/>
        <v>2</v>
      </c>
      <c r="EN157" s="91" t="str">
        <f t="shared" si="195"/>
        <v>4</v>
      </c>
      <c r="EO157" s="91" t="str">
        <f t="shared" si="196"/>
        <v>4</v>
      </c>
      <c r="EP157" s="91" t="str">
        <f t="shared" si="197"/>
        <v>5</v>
      </c>
      <c r="EQ157" s="91" t="str">
        <f t="shared" si="198"/>
        <v>6</v>
      </c>
      <c r="ER157" s="91" t="str">
        <f t="shared" si="199"/>
        <v>7</v>
      </c>
      <c r="ES157" s="91" t="str">
        <f t="shared" si="200"/>
        <v>6</v>
      </c>
      <c r="ET157" s="91" t="str">
        <f t="shared" si="201"/>
        <v>4</v>
      </c>
      <c r="EU157" s="91" t="str">
        <f t="shared" si="202"/>
        <v>2</v>
      </c>
      <c r="EV157" s="91" t="str">
        <f t="shared" si="203"/>
        <v>2</v>
      </c>
      <c r="EW157" s="91" t="str">
        <f t="shared" si="204"/>
        <v>6</v>
      </c>
      <c r="EX157" s="91" t="str">
        <f t="shared" si="205"/>
        <v>4</v>
      </c>
      <c r="EY157" s="91" t="str">
        <f t="shared" si="206"/>
        <v>9</v>
      </c>
      <c r="EZ157" s="91" t="str">
        <f t="shared" si="207"/>
        <v>9</v>
      </c>
      <c r="FA157" s="91" t="str">
        <f t="shared" si="208"/>
        <v>1</v>
      </c>
      <c r="FB157" s="91" t="str">
        <f t="shared" si="209"/>
        <v>6</v>
      </c>
      <c r="FC157" s="91" t="str">
        <f t="shared" si="210"/>
        <v>5</v>
      </c>
      <c r="FD157" s="91" t="str">
        <f t="shared" si="211"/>
        <v>0</v>
      </c>
      <c r="FE157" s="91" t="str">
        <f t="shared" si="212"/>
        <v>0</v>
      </c>
      <c r="FF157" s="91" t="str">
        <f t="shared" si="213"/>
        <v>0</v>
      </c>
      <c r="FG157" s="91" t="str">
        <f t="shared" si="214"/>
        <v>0</v>
      </c>
      <c r="FH157" s="91" t="str">
        <f t="shared" si="215"/>
        <v>0</v>
      </c>
      <c r="FI157" s="91" t="str">
        <f t="shared" si="216"/>
        <v>0</v>
      </c>
      <c r="FJ157" s="91" t="str">
        <f t="shared" si="217"/>
        <v>0</v>
      </c>
      <c r="FK157" s="91" t="str">
        <f t="shared" si="218"/>
        <v>1</v>
      </c>
      <c r="FL157" s="91" t="str">
        <f t="shared" si="219"/>
        <v>0</v>
      </c>
      <c r="FM157" s="91" t="str">
        <f t="shared" si="220"/>
        <v>6</v>
      </c>
      <c r="FN157" s="91" t="str">
        <f t="shared" si="221"/>
        <v>2</v>
      </c>
      <c r="FO157" s="91" t="str">
        <f t="shared" si="222"/>
        <v>0</v>
      </c>
      <c r="FP157" s="91" t="str">
        <f t="shared" si="223"/>
        <v>0</v>
      </c>
      <c r="FQ157" s="91" t="str">
        <f t="shared" si="224"/>
        <v>0</v>
      </c>
      <c r="FR157" s="91" t="str">
        <f t="shared" si="225"/>
        <v>0</v>
      </c>
      <c r="FS157" s="91" t="str">
        <f t="shared" si="226"/>
        <v>0</v>
      </c>
      <c r="FT157" s="91" t="str">
        <f t="shared" si="227"/>
        <v>0</v>
      </c>
      <c r="FU157" s="91" t="str">
        <f t="shared" si="228"/>
        <v>0</v>
      </c>
      <c r="FV157" s="91" t="str">
        <f t="shared" si="229"/>
        <v/>
      </c>
    </row>
    <row r="158" spans="1:178">
      <c r="A158" s="86">
        <v>2006</v>
      </c>
      <c r="B158" s="87" t="s">
        <v>4</v>
      </c>
      <c r="C158" s="87">
        <v>1894184</v>
      </c>
      <c r="D158" s="87">
        <v>55766</v>
      </c>
      <c r="E158" s="87">
        <v>184585</v>
      </c>
      <c r="F158" s="87">
        <v>29646</v>
      </c>
      <c r="G158" s="87">
        <v>39938</v>
      </c>
      <c r="H158" s="87">
        <v>61618</v>
      </c>
      <c r="I158" s="87">
        <v>52247</v>
      </c>
      <c r="J158" s="87">
        <v>70416</v>
      </c>
      <c r="K158" s="87">
        <v>319126</v>
      </c>
      <c r="L158" s="87">
        <v>211915</v>
      </c>
      <c r="M158" s="87">
        <v>267896</v>
      </c>
      <c r="N158" s="87">
        <v>37350</v>
      </c>
      <c r="O158" s="87">
        <v>45443</v>
      </c>
      <c r="P158" s="87">
        <v>0</v>
      </c>
      <c r="Q158" s="87">
        <v>30407</v>
      </c>
      <c r="R158" s="87">
        <v>19827</v>
      </c>
      <c r="S158" s="87">
        <v>13112</v>
      </c>
      <c r="T158" s="87">
        <v>5356</v>
      </c>
      <c r="U158" s="87">
        <v>7855</v>
      </c>
      <c r="V158" s="87">
        <v>209833</v>
      </c>
      <c r="W158" s="87">
        <v>90624</v>
      </c>
      <c r="X158" s="87">
        <v>707392</v>
      </c>
      <c r="Y158" s="87">
        <v>108018</v>
      </c>
      <c r="Z158" s="87">
        <v>500186</v>
      </c>
      <c r="AA158" s="87">
        <v>798312</v>
      </c>
      <c r="AB158" s="87">
        <v>392184</v>
      </c>
      <c r="AC158" s="87">
        <v>93346</v>
      </c>
      <c r="AD158" s="87">
        <v>88380</v>
      </c>
      <c r="AE158" s="87">
        <v>119767</v>
      </c>
      <c r="AF158" s="87">
        <v>442654</v>
      </c>
      <c r="AG158" s="87">
        <v>199219</v>
      </c>
      <c r="AH158" s="87">
        <v>458373</v>
      </c>
      <c r="AI158" s="87">
        <v>0</v>
      </c>
      <c r="AJ158" s="87">
        <v>10353</v>
      </c>
      <c r="AK158" s="87">
        <v>6985</v>
      </c>
      <c r="AL158" s="87">
        <v>0</v>
      </c>
      <c r="AM158" s="87">
        <v>0</v>
      </c>
      <c r="AN158" s="87">
        <v>0</v>
      </c>
      <c r="AO158" s="87">
        <v>0</v>
      </c>
      <c r="AP158" s="87">
        <v>0</v>
      </c>
      <c r="AQ158" s="87">
        <v>0</v>
      </c>
      <c r="AR158" s="87">
        <v>37997</v>
      </c>
      <c r="AS158" s="87">
        <v>0</v>
      </c>
      <c r="AT158" s="87">
        <v>0</v>
      </c>
      <c r="AU158" s="87">
        <v>0</v>
      </c>
      <c r="AV158" s="87">
        <v>0</v>
      </c>
      <c r="AW158" s="87">
        <v>0</v>
      </c>
      <c r="AX158" s="87">
        <v>0</v>
      </c>
      <c r="AY158" s="87">
        <v>294043</v>
      </c>
      <c r="AZ158" s="87">
        <v>452093</v>
      </c>
      <c r="BA158" s="87">
        <v>444488</v>
      </c>
      <c r="BB158" s="87">
        <v>507254</v>
      </c>
      <c r="BC158" s="87">
        <v>66443</v>
      </c>
      <c r="BD158" s="87">
        <v>74682</v>
      </c>
      <c r="BE158" s="87">
        <v>63052</v>
      </c>
      <c r="BF158" s="87">
        <v>49383</v>
      </c>
      <c r="BG158" s="87">
        <v>28847</v>
      </c>
      <c r="BH158" s="87">
        <v>2019</v>
      </c>
      <c r="BI158" s="87">
        <v>61376</v>
      </c>
      <c r="BJ158" s="87">
        <v>44698</v>
      </c>
      <c r="BK158" s="87">
        <v>94724</v>
      </c>
      <c r="BL158" s="87">
        <v>88178</v>
      </c>
      <c r="BM158" s="87">
        <v>133607</v>
      </c>
      <c r="BN158" s="87">
        <v>63564</v>
      </c>
      <c r="BO158" s="87">
        <v>53713</v>
      </c>
      <c r="BP158" s="87">
        <v>0</v>
      </c>
      <c r="BQ158" s="87">
        <v>0</v>
      </c>
      <c r="BR158" s="87">
        <v>0</v>
      </c>
      <c r="BS158" s="87">
        <v>0</v>
      </c>
      <c r="BT158" s="87">
        <v>0</v>
      </c>
      <c r="BU158" s="87">
        <v>0</v>
      </c>
      <c r="BV158" s="87">
        <v>0</v>
      </c>
      <c r="BW158" s="87">
        <v>1319</v>
      </c>
      <c r="BX158" s="87">
        <v>0</v>
      </c>
      <c r="BY158" s="87">
        <v>3664</v>
      </c>
      <c r="BZ158" s="87">
        <v>3353</v>
      </c>
      <c r="CA158" s="87">
        <v>0</v>
      </c>
      <c r="CB158" s="87">
        <v>0</v>
      </c>
      <c r="CC158" s="87">
        <v>0</v>
      </c>
      <c r="CD158" s="87">
        <v>0</v>
      </c>
      <c r="CE158" s="87">
        <v>0</v>
      </c>
      <c r="CF158" s="87">
        <v>0</v>
      </c>
      <c r="CG158" s="87">
        <v>0</v>
      </c>
      <c r="CH158" s="87"/>
      <c r="CI158" s="87">
        <v>10140810</v>
      </c>
      <c r="CO158" s="86">
        <v>2006</v>
      </c>
      <c r="CP158" s="87" t="s">
        <v>4</v>
      </c>
      <c r="CQ158" s="91" t="str">
        <f t="shared" si="230"/>
        <v>1</v>
      </c>
      <c r="CR158" s="91" t="str">
        <f t="shared" si="231"/>
        <v>5</v>
      </c>
      <c r="CS158" s="91" t="str">
        <f t="shared" si="232"/>
        <v>1</v>
      </c>
      <c r="CT158" s="91" t="str">
        <f t="shared" si="233"/>
        <v>2</v>
      </c>
      <c r="CU158" s="91" t="str">
        <f t="shared" si="234"/>
        <v>3</v>
      </c>
      <c r="CV158" s="91" t="str">
        <f t="shared" si="235"/>
        <v>6</v>
      </c>
      <c r="CW158" s="91" t="str">
        <f t="shared" si="236"/>
        <v>5</v>
      </c>
      <c r="CX158" s="91" t="str">
        <f t="shared" si="237"/>
        <v>7</v>
      </c>
      <c r="CY158" s="91" t="str">
        <f t="shared" si="238"/>
        <v>3</v>
      </c>
      <c r="CZ158" s="91" t="str">
        <f t="shared" si="239"/>
        <v>2</v>
      </c>
      <c r="DA158" s="91" t="str">
        <f t="shared" si="240"/>
        <v>2</v>
      </c>
      <c r="DB158" s="91" t="str">
        <f t="shared" si="241"/>
        <v>3</v>
      </c>
      <c r="DC158" s="91" t="str">
        <f t="shared" si="242"/>
        <v>4</v>
      </c>
      <c r="DD158" s="91" t="str">
        <f t="shared" si="243"/>
        <v>0</v>
      </c>
      <c r="DE158" s="91" t="str">
        <f t="shared" si="244"/>
        <v>3</v>
      </c>
      <c r="DF158" s="91" t="str">
        <f t="shared" si="245"/>
        <v>1</v>
      </c>
      <c r="DG158" s="91" t="str">
        <f t="shared" si="246"/>
        <v>1</v>
      </c>
      <c r="DH158" s="91" t="str">
        <f t="shared" si="247"/>
        <v>5</v>
      </c>
      <c r="DI158" s="91" t="str">
        <f t="shared" si="248"/>
        <v>7</v>
      </c>
      <c r="DJ158" s="91" t="str">
        <f t="shared" si="249"/>
        <v>2</v>
      </c>
      <c r="DK158" s="91" t="str">
        <f t="shared" si="250"/>
        <v>9</v>
      </c>
      <c r="DL158" s="91" t="str">
        <f t="shared" si="251"/>
        <v>7</v>
      </c>
      <c r="DM158" s="91" t="str">
        <f t="shared" si="252"/>
        <v>1</v>
      </c>
      <c r="DN158" s="91" t="str">
        <f t="shared" si="253"/>
        <v>5</v>
      </c>
      <c r="DO158" s="91" t="str">
        <f t="shared" si="254"/>
        <v>7</v>
      </c>
      <c r="DP158" s="91" t="str">
        <f t="shared" si="255"/>
        <v>3</v>
      </c>
      <c r="DQ158" s="91" t="str">
        <f t="shared" si="256"/>
        <v>9</v>
      </c>
      <c r="DR158" s="91" t="str">
        <f t="shared" si="257"/>
        <v>8</v>
      </c>
      <c r="DS158" s="91" t="str">
        <f t="shared" si="258"/>
        <v>1</v>
      </c>
      <c r="DT158" s="91" t="str">
        <f t="shared" si="259"/>
        <v>4</v>
      </c>
      <c r="DU158" s="91" t="str">
        <f t="shared" si="260"/>
        <v>1</v>
      </c>
      <c r="DV158" s="91" t="str">
        <f t="shared" si="261"/>
        <v>4</v>
      </c>
      <c r="DW158" s="91" t="str">
        <f t="shared" si="262"/>
        <v>0</v>
      </c>
      <c r="DX158" s="91" t="str">
        <f t="shared" si="263"/>
        <v>1</v>
      </c>
      <c r="DY158" s="91" t="str">
        <f t="shared" si="264"/>
        <v>6</v>
      </c>
      <c r="DZ158" s="91" t="str">
        <f t="shared" si="265"/>
        <v>0</v>
      </c>
      <c r="EA158" s="91" t="str">
        <f t="shared" si="266"/>
        <v>0</v>
      </c>
      <c r="EB158" s="91" t="str">
        <f t="shared" si="267"/>
        <v>0</v>
      </c>
      <c r="EC158" s="91" t="str">
        <f t="shared" si="268"/>
        <v>0</v>
      </c>
      <c r="ED158" s="91" t="str">
        <f t="shared" si="269"/>
        <v>0</v>
      </c>
      <c r="EE158" s="91" t="str">
        <f t="shared" si="270"/>
        <v>0</v>
      </c>
      <c r="EF158" s="91" t="str">
        <f t="shared" si="187"/>
        <v>3</v>
      </c>
      <c r="EG158" s="91" t="str">
        <f t="shared" si="188"/>
        <v>0</v>
      </c>
      <c r="EH158" s="91" t="str">
        <f t="shared" si="189"/>
        <v>0</v>
      </c>
      <c r="EI158" s="91" t="str">
        <f t="shared" si="190"/>
        <v>0</v>
      </c>
      <c r="EJ158" s="91" t="str">
        <f t="shared" si="191"/>
        <v>0</v>
      </c>
      <c r="EK158" s="91" t="str">
        <f t="shared" si="192"/>
        <v>0</v>
      </c>
      <c r="EL158" s="91" t="str">
        <f t="shared" si="193"/>
        <v>0</v>
      </c>
      <c r="EM158" s="91" t="str">
        <f t="shared" si="194"/>
        <v>2</v>
      </c>
      <c r="EN158" s="91" t="str">
        <f t="shared" si="195"/>
        <v>4</v>
      </c>
      <c r="EO158" s="91" t="str">
        <f t="shared" si="196"/>
        <v>4</v>
      </c>
      <c r="EP158" s="91" t="str">
        <f t="shared" si="197"/>
        <v>5</v>
      </c>
      <c r="EQ158" s="91" t="str">
        <f t="shared" si="198"/>
        <v>6</v>
      </c>
      <c r="ER158" s="91" t="str">
        <f t="shared" si="199"/>
        <v>7</v>
      </c>
      <c r="ES158" s="91" t="str">
        <f t="shared" si="200"/>
        <v>6</v>
      </c>
      <c r="ET158" s="91" t="str">
        <f t="shared" si="201"/>
        <v>4</v>
      </c>
      <c r="EU158" s="91" t="str">
        <f t="shared" si="202"/>
        <v>2</v>
      </c>
      <c r="EV158" s="91" t="str">
        <f t="shared" si="203"/>
        <v>2</v>
      </c>
      <c r="EW158" s="91" t="str">
        <f t="shared" si="204"/>
        <v>6</v>
      </c>
      <c r="EX158" s="91" t="str">
        <f t="shared" si="205"/>
        <v>4</v>
      </c>
      <c r="EY158" s="91" t="str">
        <f t="shared" si="206"/>
        <v>9</v>
      </c>
      <c r="EZ158" s="91" t="str">
        <f t="shared" si="207"/>
        <v>8</v>
      </c>
      <c r="FA158" s="91" t="str">
        <f t="shared" si="208"/>
        <v>1</v>
      </c>
      <c r="FB158" s="91" t="str">
        <f t="shared" si="209"/>
        <v>6</v>
      </c>
      <c r="FC158" s="91" t="str">
        <f t="shared" si="210"/>
        <v>5</v>
      </c>
      <c r="FD158" s="91" t="str">
        <f t="shared" si="211"/>
        <v>0</v>
      </c>
      <c r="FE158" s="91" t="str">
        <f t="shared" si="212"/>
        <v>0</v>
      </c>
      <c r="FF158" s="91" t="str">
        <f t="shared" si="213"/>
        <v>0</v>
      </c>
      <c r="FG158" s="91" t="str">
        <f t="shared" si="214"/>
        <v>0</v>
      </c>
      <c r="FH158" s="91" t="str">
        <f t="shared" si="215"/>
        <v>0</v>
      </c>
      <c r="FI158" s="91" t="str">
        <f t="shared" si="216"/>
        <v>0</v>
      </c>
      <c r="FJ158" s="91" t="str">
        <f t="shared" si="217"/>
        <v>0</v>
      </c>
      <c r="FK158" s="91" t="str">
        <f t="shared" si="218"/>
        <v>1</v>
      </c>
      <c r="FL158" s="91" t="str">
        <f t="shared" si="219"/>
        <v>0</v>
      </c>
      <c r="FM158" s="91" t="str">
        <f t="shared" si="220"/>
        <v>3</v>
      </c>
      <c r="FN158" s="91" t="str">
        <f t="shared" si="221"/>
        <v>3</v>
      </c>
      <c r="FO158" s="91" t="str">
        <f t="shared" si="222"/>
        <v>0</v>
      </c>
      <c r="FP158" s="91" t="str">
        <f t="shared" si="223"/>
        <v>0</v>
      </c>
      <c r="FQ158" s="91" t="str">
        <f t="shared" si="224"/>
        <v>0</v>
      </c>
      <c r="FR158" s="91" t="str">
        <f t="shared" si="225"/>
        <v>0</v>
      </c>
      <c r="FS158" s="91" t="str">
        <f t="shared" si="226"/>
        <v>0</v>
      </c>
      <c r="FT158" s="91" t="str">
        <f t="shared" si="227"/>
        <v>0</v>
      </c>
      <c r="FU158" s="91" t="str">
        <f t="shared" si="228"/>
        <v>0</v>
      </c>
      <c r="FV158" s="91" t="str">
        <f t="shared" si="229"/>
        <v/>
      </c>
    </row>
    <row r="159" spans="1:178">
      <c r="A159" s="86">
        <v>2006</v>
      </c>
      <c r="B159" s="87" t="s">
        <v>5</v>
      </c>
      <c r="C159" s="87">
        <v>1804168</v>
      </c>
      <c r="D159" s="87">
        <v>54994</v>
      </c>
      <c r="E159" s="87">
        <v>171237</v>
      </c>
      <c r="F159" s="87">
        <v>27089</v>
      </c>
      <c r="G159" s="87">
        <v>36062</v>
      </c>
      <c r="H159" s="87">
        <v>57816</v>
      </c>
      <c r="I159" s="87">
        <v>47422</v>
      </c>
      <c r="J159" s="87">
        <v>67160</v>
      </c>
      <c r="K159" s="87">
        <v>300694</v>
      </c>
      <c r="L159" s="87">
        <v>181604</v>
      </c>
      <c r="M159" s="87">
        <v>241198</v>
      </c>
      <c r="N159" s="87">
        <v>32978</v>
      </c>
      <c r="O159" s="87">
        <v>39390</v>
      </c>
      <c r="P159" s="87">
        <v>0</v>
      </c>
      <c r="Q159" s="87">
        <v>25572</v>
      </c>
      <c r="R159" s="87">
        <v>16505</v>
      </c>
      <c r="S159" s="87">
        <v>11279</v>
      </c>
      <c r="T159" s="87">
        <v>4679</v>
      </c>
      <c r="U159" s="87">
        <v>6405</v>
      </c>
      <c r="V159" s="87">
        <v>182303</v>
      </c>
      <c r="W159" s="87">
        <v>92756</v>
      </c>
      <c r="X159" s="87">
        <v>699196</v>
      </c>
      <c r="Y159" s="87">
        <v>114769</v>
      </c>
      <c r="Z159" s="87">
        <v>480971</v>
      </c>
      <c r="AA159" s="87">
        <v>772020</v>
      </c>
      <c r="AB159" s="87">
        <v>385658</v>
      </c>
      <c r="AC159" s="87">
        <v>89031</v>
      </c>
      <c r="AD159" s="87">
        <v>94104</v>
      </c>
      <c r="AE159" s="87">
        <v>115621</v>
      </c>
      <c r="AF159" s="87">
        <v>428084</v>
      </c>
      <c r="AG159" s="87">
        <v>187753</v>
      </c>
      <c r="AH159" s="87">
        <v>437486</v>
      </c>
      <c r="AI159" s="87">
        <v>0</v>
      </c>
      <c r="AJ159" s="87">
        <v>9371</v>
      </c>
      <c r="AK159" s="87">
        <v>5497</v>
      </c>
      <c r="AL159" s="87">
        <v>0</v>
      </c>
      <c r="AM159" s="87">
        <v>0</v>
      </c>
      <c r="AN159" s="87">
        <v>0</v>
      </c>
      <c r="AO159" s="87">
        <v>0</v>
      </c>
      <c r="AP159" s="87">
        <v>0</v>
      </c>
      <c r="AQ159" s="87">
        <v>0</v>
      </c>
      <c r="AR159" s="87">
        <v>35907</v>
      </c>
      <c r="AS159" s="87">
        <v>0</v>
      </c>
      <c r="AT159" s="87">
        <v>0</v>
      </c>
      <c r="AU159" s="87">
        <v>0</v>
      </c>
      <c r="AV159" s="87">
        <v>0</v>
      </c>
      <c r="AW159" s="87">
        <v>0</v>
      </c>
      <c r="AX159" s="87">
        <v>0</v>
      </c>
      <c r="AY159" s="87">
        <v>278060</v>
      </c>
      <c r="AZ159" s="87">
        <v>433914</v>
      </c>
      <c r="BA159" s="87">
        <v>427457</v>
      </c>
      <c r="BB159" s="87">
        <v>484237</v>
      </c>
      <c r="BC159" s="87">
        <v>61633</v>
      </c>
      <c r="BD159" s="87">
        <v>73319</v>
      </c>
      <c r="BE159" s="87">
        <v>57566</v>
      </c>
      <c r="BF159" s="87">
        <v>45079</v>
      </c>
      <c r="BG159" s="87">
        <v>24999</v>
      </c>
      <c r="BH159" s="87">
        <v>1566</v>
      </c>
      <c r="BI159" s="87">
        <v>55620</v>
      </c>
      <c r="BJ159" s="87">
        <v>40561</v>
      </c>
      <c r="BK159" s="87">
        <v>83856</v>
      </c>
      <c r="BL159" s="87">
        <v>80084</v>
      </c>
      <c r="BM159" s="87">
        <v>129514</v>
      </c>
      <c r="BN159" s="87">
        <v>62506</v>
      </c>
      <c r="BO159" s="87">
        <v>54012</v>
      </c>
      <c r="BP159" s="87">
        <v>0</v>
      </c>
      <c r="BQ159" s="87">
        <v>0</v>
      </c>
      <c r="BR159" s="87">
        <v>0</v>
      </c>
      <c r="BS159" s="87">
        <v>0</v>
      </c>
      <c r="BT159" s="87">
        <v>0</v>
      </c>
      <c r="BU159" s="87">
        <v>0</v>
      </c>
      <c r="BV159" s="87">
        <v>0</v>
      </c>
      <c r="BW159" s="87">
        <v>1066</v>
      </c>
      <c r="BX159" s="87">
        <v>0</v>
      </c>
      <c r="BY159" s="87">
        <v>5352</v>
      </c>
      <c r="BZ159" s="87">
        <v>2771</v>
      </c>
      <c r="CA159" s="87">
        <v>0</v>
      </c>
      <c r="CB159" s="87">
        <v>0</v>
      </c>
      <c r="CC159" s="87">
        <v>0</v>
      </c>
      <c r="CD159" s="87">
        <v>0</v>
      </c>
      <c r="CE159" s="87">
        <v>0</v>
      </c>
      <c r="CF159" s="87">
        <v>0</v>
      </c>
      <c r="CG159" s="87">
        <v>0</v>
      </c>
      <c r="CH159" s="87"/>
      <c r="CI159" s="87">
        <v>9659951</v>
      </c>
      <c r="CO159" s="86">
        <v>2006</v>
      </c>
      <c r="CP159" s="87" t="s">
        <v>5</v>
      </c>
      <c r="CQ159" s="91" t="str">
        <f t="shared" si="230"/>
        <v>1</v>
      </c>
      <c r="CR159" s="91" t="str">
        <f t="shared" si="231"/>
        <v>5</v>
      </c>
      <c r="CS159" s="91" t="str">
        <f t="shared" si="232"/>
        <v>1</v>
      </c>
      <c r="CT159" s="91" t="str">
        <f t="shared" si="233"/>
        <v>2</v>
      </c>
      <c r="CU159" s="91" t="str">
        <f t="shared" si="234"/>
        <v>3</v>
      </c>
      <c r="CV159" s="91" t="str">
        <f t="shared" si="235"/>
        <v>5</v>
      </c>
      <c r="CW159" s="91" t="str">
        <f t="shared" si="236"/>
        <v>4</v>
      </c>
      <c r="CX159" s="91" t="str">
        <f t="shared" si="237"/>
        <v>6</v>
      </c>
      <c r="CY159" s="91" t="str">
        <f t="shared" si="238"/>
        <v>3</v>
      </c>
      <c r="CZ159" s="91" t="str">
        <f t="shared" si="239"/>
        <v>1</v>
      </c>
      <c r="DA159" s="91" t="str">
        <f t="shared" si="240"/>
        <v>2</v>
      </c>
      <c r="DB159" s="91" t="str">
        <f t="shared" si="241"/>
        <v>3</v>
      </c>
      <c r="DC159" s="91" t="str">
        <f t="shared" si="242"/>
        <v>3</v>
      </c>
      <c r="DD159" s="91" t="str">
        <f t="shared" si="243"/>
        <v>0</v>
      </c>
      <c r="DE159" s="91" t="str">
        <f t="shared" si="244"/>
        <v>2</v>
      </c>
      <c r="DF159" s="91" t="str">
        <f t="shared" si="245"/>
        <v>1</v>
      </c>
      <c r="DG159" s="91" t="str">
        <f t="shared" si="246"/>
        <v>1</v>
      </c>
      <c r="DH159" s="91" t="str">
        <f t="shared" si="247"/>
        <v>4</v>
      </c>
      <c r="DI159" s="91" t="str">
        <f t="shared" si="248"/>
        <v>6</v>
      </c>
      <c r="DJ159" s="91" t="str">
        <f t="shared" si="249"/>
        <v>1</v>
      </c>
      <c r="DK159" s="91" t="str">
        <f t="shared" si="250"/>
        <v>9</v>
      </c>
      <c r="DL159" s="91" t="str">
        <f t="shared" si="251"/>
        <v>6</v>
      </c>
      <c r="DM159" s="91" t="str">
        <f t="shared" si="252"/>
        <v>1</v>
      </c>
      <c r="DN159" s="91" t="str">
        <f t="shared" si="253"/>
        <v>4</v>
      </c>
      <c r="DO159" s="91" t="str">
        <f t="shared" si="254"/>
        <v>7</v>
      </c>
      <c r="DP159" s="91" t="str">
        <f t="shared" si="255"/>
        <v>3</v>
      </c>
      <c r="DQ159" s="91" t="str">
        <f t="shared" si="256"/>
        <v>8</v>
      </c>
      <c r="DR159" s="91" t="str">
        <f t="shared" si="257"/>
        <v>9</v>
      </c>
      <c r="DS159" s="91" t="str">
        <f t="shared" si="258"/>
        <v>1</v>
      </c>
      <c r="DT159" s="91" t="str">
        <f t="shared" si="259"/>
        <v>4</v>
      </c>
      <c r="DU159" s="91" t="str">
        <f t="shared" si="260"/>
        <v>1</v>
      </c>
      <c r="DV159" s="91" t="str">
        <f t="shared" si="261"/>
        <v>4</v>
      </c>
      <c r="DW159" s="91" t="str">
        <f t="shared" si="262"/>
        <v>0</v>
      </c>
      <c r="DX159" s="91" t="str">
        <f t="shared" si="263"/>
        <v>9</v>
      </c>
      <c r="DY159" s="91" t="str">
        <f t="shared" si="264"/>
        <v>5</v>
      </c>
      <c r="DZ159" s="91" t="str">
        <f t="shared" si="265"/>
        <v>0</v>
      </c>
      <c r="EA159" s="91" t="str">
        <f t="shared" si="266"/>
        <v>0</v>
      </c>
      <c r="EB159" s="91" t="str">
        <f t="shared" si="267"/>
        <v>0</v>
      </c>
      <c r="EC159" s="91" t="str">
        <f t="shared" si="268"/>
        <v>0</v>
      </c>
      <c r="ED159" s="91" t="str">
        <f t="shared" si="269"/>
        <v>0</v>
      </c>
      <c r="EE159" s="91" t="str">
        <f t="shared" si="270"/>
        <v>0</v>
      </c>
      <c r="EF159" s="91" t="str">
        <f t="shared" si="187"/>
        <v>3</v>
      </c>
      <c r="EG159" s="91" t="str">
        <f t="shared" si="188"/>
        <v>0</v>
      </c>
      <c r="EH159" s="91" t="str">
        <f t="shared" si="189"/>
        <v>0</v>
      </c>
      <c r="EI159" s="91" t="str">
        <f t="shared" si="190"/>
        <v>0</v>
      </c>
      <c r="EJ159" s="91" t="str">
        <f t="shared" si="191"/>
        <v>0</v>
      </c>
      <c r="EK159" s="91" t="str">
        <f t="shared" si="192"/>
        <v>0</v>
      </c>
      <c r="EL159" s="91" t="str">
        <f t="shared" si="193"/>
        <v>0</v>
      </c>
      <c r="EM159" s="91" t="str">
        <f t="shared" si="194"/>
        <v>2</v>
      </c>
      <c r="EN159" s="91" t="str">
        <f t="shared" si="195"/>
        <v>4</v>
      </c>
      <c r="EO159" s="91" t="str">
        <f t="shared" si="196"/>
        <v>4</v>
      </c>
      <c r="EP159" s="91" t="str">
        <f t="shared" si="197"/>
        <v>4</v>
      </c>
      <c r="EQ159" s="91" t="str">
        <f t="shared" si="198"/>
        <v>6</v>
      </c>
      <c r="ER159" s="91" t="str">
        <f t="shared" si="199"/>
        <v>7</v>
      </c>
      <c r="ES159" s="91" t="str">
        <f t="shared" si="200"/>
        <v>5</v>
      </c>
      <c r="ET159" s="91" t="str">
        <f t="shared" si="201"/>
        <v>4</v>
      </c>
      <c r="EU159" s="91" t="str">
        <f t="shared" si="202"/>
        <v>2</v>
      </c>
      <c r="EV159" s="91" t="str">
        <f t="shared" si="203"/>
        <v>1</v>
      </c>
      <c r="EW159" s="91" t="str">
        <f t="shared" si="204"/>
        <v>5</v>
      </c>
      <c r="EX159" s="91" t="str">
        <f t="shared" si="205"/>
        <v>4</v>
      </c>
      <c r="EY159" s="91" t="str">
        <f t="shared" si="206"/>
        <v>8</v>
      </c>
      <c r="EZ159" s="91" t="str">
        <f t="shared" si="207"/>
        <v>8</v>
      </c>
      <c r="FA159" s="91" t="str">
        <f t="shared" si="208"/>
        <v>1</v>
      </c>
      <c r="FB159" s="91" t="str">
        <f t="shared" si="209"/>
        <v>6</v>
      </c>
      <c r="FC159" s="91" t="str">
        <f t="shared" si="210"/>
        <v>5</v>
      </c>
      <c r="FD159" s="91" t="str">
        <f t="shared" si="211"/>
        <v>0</v>
      </c>
      <c r="FE159" s="91" t="str">
        <f t="shared" si="212"/>
        <v>0</v>
      </c>
      <c r="FF159" s="91" t="str">
        <f t="shared" si="213"/>
        <v>0</v>
      </c>
      <c r="FG159" s="91" t="str">
        <f t="shared" si="214"/>
        <v>0</v>
      </c>
      <c r="FH159" s="91" t="str">
        <f t="shared" si="215"/>
        <v>0</v>
      </c>
      <c r="FI159" s="91" t="str">
        <f t="shared" si="216"/>
        <v>0</v>
      </c>
      <c r="FJ159" s="91" t="str">
        <f t="shared" si="217"/>
        <v>0</v>
      </c>
      <c r="FK159" s="91" t="str">
        <f t="shared" si="218"/>
        <v>1</v>
      </c>
      <c r="FL159" s="91" t="str">
        <f t="shared" si="219"/>
        <v>0</v>
      </c>
      <c r="FM159" s="91" t="str">
        <f t="shared" si="220"/>
        <v>5</v>
      </c>
      <c r="FN159" s="91" t="str">
        <f t="shared" si="221"/>
        <v>2</v>
      </c>
      <c r="FO159" s="91" t="str">
        <f t="shared" si="222"/>
        <v>0</v>
      </c>
      <c r="FP159" s="91" t="str">
        <f t="shared" si="223"/>
        <v>0</v>
      </c>
      <c r="FQ159" s="91" t="str">
        <f t="shared" si="224"/>
        <v>0</v>
      </c>
      <c r="FR159" s="91" t="str">
        <f t="shared" si="225"/>
        <v>0</v>
      </c>
      <c r="FS159" s="91" t="str">
        <f t="shared" si="226"/>
        <v>0</v>
      </c>
      <c r="FT159" s="91" t="str">
        <f t="shared" si="227"/>
        <v>0</v>
      </c>
      <c r="FU159" s="91" t="str">
        <f t="shared" si="228"/>
        <v>0</v>
      </c>
      <c r="FV159" s="91" t="str">
        <f t="shared" si="229"/>
        <v/>
      </c>
    </row>
    <row r="160" spans="1:178">
      <c r="A160" s="86">
        <v>2006</v>
      </c>
      <c r="B160" s="87" t="s">
        <v>6</v>
      </c>
      <c r="C160" s="87">
        <v>1932417</v>
      </c>
      <c r="D160" s="87">
        <v>55806</v>
      </c>
      <c r="E160" s="87">
        <v>175844</v>
      </c>
      <c r="F160" s="87">
        <v>26483</v>
      </c>
      <c r="G160" s="87">
        <v>39259</v>
      </c>
      <c r="H160" s="87">
        <v>59912</v>
      </c>
      <c r="I160" s="87">
        <v>50496</v>
      </c>
      <c r="J160" s="87">
        <v>63839</v>
      </c>
      <c r="K160" s="87">
        <v>313180</v>
      </c>
      <c r="L160" s="87">
        <v>167666</v>
      </c>
      <c r="M160" s="87">
        <v>238698</v>
      </c>
      <c r="N160" s="87">
        <v>34191</v>
      </c>
      <c r="O160" s="87">
        <v>41434</v>
      </c>
      <c r="P160" s="87">
        <v>0</v>
      </c>
      <c r="Q160" s="87">
        <v>27929</v>
      </c>
      <c r="R160" s="87">
        <v>18002</v>
      </c>
      <c r="S160" s="87">
        <v>12093</v>
      </c>
      <c r="T160" s="87">
        <v>4964</v>
      </c>
      <c r="U160" s="87">
        <v>7127</v>
      </c>
      <c r="V160" s="87">
        <v>187664</v>
      </c>
      <c r="W160" s="87">
        <v>94218</v>
      </c>
      <c r="X160" s="87">
        <v>718316</v>
      </c>
      <c r="Y160" s="87">
        <v>111914</v>
      </c>
      <c r="Z160" s="87">
        <v>476853</v>
      </c>
      <c r="AA160" s="87">
        <v>795184</v>
      </c>
      <c r="AB160" s="87">
        <v>404748</v>
      </c>
      <c r="AC160" s="87">
        <v>85004</v>
      </c>
      <c r="AD160" s="87">
        <v>105778</v>
      </c>
      <c r="AE160" s="87">
        <v>122896</v>
      </c>
      <c r="AF160" s="87">
        <v>442454</v>
      </c>
      <c r="AG160" s="87">
        <v>193450</v>
      </c>
      <c r="AH160" s="87">
        <v>453686</v>
      </c>
      <c r="AI160" s="87">
        <v>0</v>
      </c>
      <c r="AJ160" s="87">
        <v>8653</v>
      </c>
      <c r="AK160" s="87">
        <v>5613</v>
      </c>
      <c r="AL160" s="87">
        <v>0</v>
      </c>
      <c r="AM160" s="87">
        <v>0</v>
      </c>
      <c r="AN160" s="87">
        <v>0</v>
      </c>
      <c r="AO160" s="87">
        <v>0</v>
      </c>
      <c r="AP160" s="87">
        <v>0</v>
      </c>
      <c r="AQ160" s="87">
        <v>0</v>
      </c>
      <c r="AR160" s="87">
        <v>36671</v>
      </c>
      <c r="AS160" s="87">
        <v>0</v>
      </c>
      <c r="AT160" s="87">
        <v>0</v>
      </c>
      <c r="AU160" s="87">
        <v>0</v>
      </c>
      <c r="AV160" s="87">
        <v>0</v>
      </c>
      <c r="AW160" s="87">
        <v>0</v>
      </c>
      <c r="AX160" s="87">
        <v>0</v>
      </c>
      <c r="AY160" s="87">
        <v>278110</v>
      </c>
      <c r="AZ160" s="87">
        <v>445129</v>
      </c>
      <c r="BA160" s="87">
        <v>433490</v>
      </c>
      <c r="BB160" s="87">
        <v>512481</v>
      </c>
      <c r="BC160" s="87">
        <v>64089</v>
      </c>
      <c r="BD160" s="87">
        <v>85331</v>
      </c>
      <c r="BE160" s="87">
        <v>59138</v>
      </c>
      <c r="BF160" s="87">
        <v>46794</v>
      </c>
      <c r="BG160" s="87">
        <v>28167</v>
      </c>
      <c r="BH160" s="87">
        <v>1719</v>
      </c>
      <c r="BI160" s="87">
        <v>69460</v>
      </c>
      <c r="BJ160" s="87">
        <v>50000</v>
      </c>
      <c r="BK160" s="87">
        <v>98010</v>
      </c>
      <c r="BL160" s="87">
        <v>89613</v>
      </c>
      <c r="BM160" s="87">
        <v>139887</v>
      </c>
      <c r="BN160" s="87">
        <v>66004</v>
      </c>
      <c r="BO160" s="87">
        <v>54950</v>
      </c>
      <c r="BP160" s="87">
        <v>0</v>
      </c>
      <c r="BQ160" s="87">
        <v>0</v>
      </c>
      <c r="BR160" s="87">
        <v>0</v>
      </c>
      <c r="BS160" s="87">
        <v>0</v>
      </c>
      <c r="BT160" s="87">
        <v>0</v>
      </c>
      <c r="BU160" s="87">
        <v>0</v>
      </c>
      <c r="BV160" s="87">
        <v>0</v>
      </c>
      <c r="BW160" s="87">
        <v>1395</v>
      </c>
      <c r="BX160" s="87">
        <v>0</v>
      </c>
      <c r="BY160" s="87">
        <v>5597</v>
      </c>
      <c r="BZ160" s="87">
        <v>3637</v>
      </c>
      <c r="CA160" s="87">
        <v>0</v>
      </c>
      <c r="CB160" s="87">
        <v>0</v>
      </c>
      <c r="CC160" s="87">
        <v>0</v>
      </c>
      <c r="CD160" s="87">
        <v>0</v>
      </c>
      <c r="CE160" s="87">
        <v>0</v>
      </c>
      <c r="CF160" s="87">
        <v>0</v>
      </c>
      <c r="CG160" s="87">
        <v>0</v>
      </c>
      <c r="CH160" s="87"/>
      <c r="CI160" s="87">
        <v>10045443</v>
      </c>
      <c r="CO160" s="86">
        <v>2006</v>
      </c>
      <c r="CP160" s="87" t="s">
        <v>6</v>
      </c>
      <c r="CQ160" s="91" t="str">
        <f t="shared" si="230"/>
        <v>1</v>
      </c>
      <c r="CR160" s="91" t="str">
        <f t="shared" si="231"/>
        <v>5</v>
      </c>
      <c r="CS160" s="91" t="str">
        <f t="shared" si="232"/>
        <v>1</v>
      </c>
      <c r="CT160" s="91" t="str">
        <f t="shared" si="233"/>
        <v>2</v>
      </c>
      <c r="CU160" s="91" t="str">
        <f t="shared" si="234"/>
        <v>3</v>
      </c>
      <c r="CV160" s="91" t="str">
        <f t="shared" si="235"/>
        <v>5</v>
      </c>
      <c r="CW160" s="91" t="str">
        <f t="shared" si="236"/>
        <v>5</v>
      </c>
      <c r="CX160" s="91" t="str">
        <f t="shared" si="237"/>
        <v>6</v>
      </c>
      <c r="CY160" s="91" t="str">
        <f t="shared" si="238"/>
        <v>3</v>
      </c>
      <c r="CZ160" s="91" t="str">
        <f t="shared" si="239"/>
        <v>1</v>
      </c>
      <c r="DA160" s="91" t="str">
        <f t="shared" si="240"/>
        <v>2</v>
      </c>
      <c r="DB160" s="91" t="str">
        <f t="shared" si="241"/>
        <v>3</v>
      </c>
      <c r="DC160" s="91" t="str">
        <f t="shared" si="242"/>
        <v>4</v>
      </c>
      <c r="DD160" s="91" t="str">
        <f t="shared" si="243"/>
        <v>0</v>
      </c>
      <c r="DE160" s="91" t="str">
        <f t="shared" si="244"/>
        <v>2</v>
      </c>
      <c r="DF160" s="91" t="str">
        <f t="shared" si="245"/>
        <v>1</v>
      </c>
      <c r="DG160" s="91" t="str">
        <f t="shared" si="246"/>
        <v>1</v>
      </c>
      <c r="DH160" s="91" t="str">
        <f t="shared" si="247"/>
        <v>4</v>
      </c>
      <c r="DI160" s="91" t="str">
        <f t="shared" si="248"/>
        <v>7</v>
      </c>
      <c r="DJ160" s="91" t="str">
        <f t="shared" si="249"/>
        <v>1</v>
      </c>
      <c r="DK160" s="91" t="str">
        <f t="shared" si="250"/>
        <v>9</v>
      </c>
      <c r="DL160" s="91" t="str">
        <f t="shared" si="251"/>
        <v>7</v>
      </c>
      <c r="DM160" s="91" t="str">
        <f t="shared" si="252"/>
        <v>1</v>
      </c>
      <c r="DN160" s="91" t="str">
        <f t="shared" si="253"/>
        <v>4</v>
      </c>
      <c r="DO160" s="91" t="str">
        <f t="shared" si="254"/>
        <v>7</v>
      </c>
      <c r="DP160" s="91" t="str">
        <f t="shared" si="255"/>
        <v>4</v>
      </c>
      <c r="DQ160" s="91" t="str">
        <f t="shared" si="256"/>
        <v>8</v>
      </c>
      <c r="DR160" s="91" t="str">
        <f t="shared" si="257"/>
        <v>1</v>
      </c>
      <c r="DS160" s="91" t="str">
        <f t="shared" si="258"/>
        <v>1</v>
      </c>
      <c r="DT160" s="91" t="str">
        <f t="shared" si="259"/>
        <v>4</v>
      </c>
      <c r="DU160" s="91" t="str">
        <f t="shared" si="260"/>
        <v>1</v>
      </c>
      <c r="DV160" s="91" t="str">
        <f t="shared" si="261"/>
        <v>4</v>
      </c>
      <c r="DW160" s="91" t="str">
        <f t="shared" si="262"/>
        <v>0</v>
      </c>
      <c r="DX160" s="91" t="str">
        <f t="shared" si="263"/>
        <v>8</v>
      </c>
      <c r="DY160" s="91" t="str">
        <f t="shared" si="264"/>
        <v>5</v>
      </c>
      <c r="DZ160" s="91" t="str">
        <f t="shared" si="265"/>
        <v>0</v>
      </c>
      <c r="EA160" s="91" t="str">
        <f t="shared" si="266"/>
        <v>0</v>
      </c>
      <c r="EB160" s="91" t="str">
        <f t="shared" si="267"/>
        <v>0</v>
      </c>
      <c r="EC160" s="91" t="str">
        <f t="shared" si="268"/>
        <v>0</v>
      </c>
      <c r="ED160" s="91" t="str">
        <f t="shared" si="269"/>
        <v>0</v>
      </c>
      <c r="EE160" s="91" t="str">
        <f t="shared" si="270"/>
        <v>0</v>
      </c>
      <c r="EF160" s="91" t="str">
        <f t="shared" si="187"/>
        <v>3</v>
      </c>
      <c r="EG160" s="91" t="str">
        <f t="shared" si="188"/>
        <v>0</v>
      </c>
      <c r="EH160" s="91" t="str">
        <f t="shared" si="189"/>
        <v>0</v>
      </c>
      <c r="EI160" s="91" t="str">
        <f t="shared" si="190"/>
        <v>0</v>
      </c>
      <c r="EJ160" s="91" t="str">
        <f t="shared" si="191"/>
        <v>0</v>
      </c>
      <c r="EK160" s="91" t="str">
        <f t="shared" si="192"/>
        <v>0</v>
      </c>
      <c r="EL160" s="91" t="str">
        <f t="shared" si="193"/>
        <v>0</v>
      </c>
      <c r="EM160" s="91" t="str">
        <f t="shared" si="194"/>
        <v>2</v>
      </c>
      <c r="EN160" s="91" t="str">
        <f t="shared" si="195"/>
        <v>4</v>
      </c>
      <c r="EO160" s="91" t="str">
        <f t="shared" si="196"/>
        <v>4</v>
      </c>
      <c r="EP160" s="91" t="str">
        <f t="shared" si="197"/>
        <v>5</v>
      </c>
      <c r="EQ160" s="91" t="str">
        <f t="shared" si="198"/>
        <v>6</v>
      </c>
      <c r="ER160" s="91" t="str">
        <f t="shared" si="199"/>
        <v>8</v>
      </c>
      <c r="ES160" s="91" t="str">
        <f t="shared" si="200"/>
        <v>5</v>
      </c>
      <c r="ET160" s="91" t="str">
        <f t="shared" si="201"/>
        <v>4</v>
      </c>
      <c r="EU160" s="91" t="str">
        <f t="shared" si="202"/>
        <v>2</v>
      </c>
      <c r="EV160" s="91" t="str">
        <f t="shared" si="203"/>
        <v>1</v>
      </c>
      <c r="EW160" s="91" t="str">
        <f t="shared" si="204"/>
        <v>6</v>
      </c>
      <c r="EX160" s="91" t="str">
        <f t="shared" si="205"/>
        <v>5</v>
      </c>
      <c r="EY160" s="91" t="str">
        <f t="shared" si="206"/>
        <v>9</v>
      </c>
      <c r="EZ160" s="91" t="str">
        <f t="shared" si="207"/>
        <v>8</v>
      </c>
      <c r="FA160" s="91" t="str">
        <f t="shared" si="208"/>
        <v>1</v>
      </c>
      <c r="FB160" s="91" t="str">
        <f t="shared" si="209"/>
        <v>6</v>
      </c>
      <c r="FC160" s="91" t="str">
        <f t="shared" si="210"/>
        <v>5</v>
      </c>
      <c r="FD160" s="91" t="str">
        <f t="shared" si="211"/>
        <v>0</v>
      </c>
      <c r="FE160" s="91" t="str">
        <f t="shared" si="212"/>
        <v>0</v>
      </c>
      <c r="FF160" s="91" t="str">
        <f t="shared" si="213"/>
        <v>0</v>
      </c>
      <c r="FG160" s="91" t="str">
        <f t="shared" si="214"/>
        <v>0</v>
      </c>
      <c r="FH160" s="91" t="str">
        <f t="shared" si="215"/>
        <v>0</v>
      </c>
      <c r="FI160" s="91" t="str">
        <f t="shared" si="216"/>
        <v>0</v>
      </c>
      <c r="FJ160" s="91" t="str">
        <f t="shared" si="217"/>
        <v>0</v>
      </c>
      <c r="FK160" s="91" t="str">
        <f t="shared" si="218"/>
        <v>1</v>
      </c>
      <c r="FL160" s="91" t="str">
        <f t="shared" si="219"/>
        <v>0</v>
      </c>
      <c r="FM160" s="91" t="str">
        <f t="shared" si="220"/>
        <v>5</v>
      </c>
      <c r="FN160" s="91" t="str">
        <f t="shared" si="221"/>
        <v>3</v>
      </c>
      <c r="FO160" s="91" t="str">
        <f t="shared" si="222"/>
        <v>0</v>
      </c>
      <c r="FP160" s="91" t="str">
        <f t="shared" si="223"/>
        <v>0</v>
      </c>
      <c r="FQ160" s="91" t="str">
        <f t="shared" si="224"/>
        <v>0</v>
      </c>
      <c r="FR160" s="91" t="str">
        <f t="shared" si="225"/>
        <v>0</v>
      </c>
      <c r="FS160" s="91" t="str">
        <f t="shared" si="226"/>
        <v>0</v>
      </c>
      <c r="FT160" s="91" t="str">
        <f t="shared" si="227"/>
        <v>0</v>
      </c>
      <c r="FU160" s="91" t="str">
        <f t="shared" si="228"/>
        <v>0</v>
      </c>
      <c r="FV160" s="91" t="str">
        <f t="shared" si="229"/>
        <v/>
      </c>
    </row>
    <row r="161" spans="1:178">
      <c r="A161" s="86">
        <v>2006</v>
      </c>
      <c r="B161" s="87" t="s">
        <v>7</v>
      </c>
      <c r="C161" s="87">
        <v>1952681</v>
      </c>
      <c r="D161" s="87">
        <v>58826</v>
      </c>
      <c r="E161" s="87">
        <v>185925</v>
      </c>
      <c r="F161" s="87">
        <v>27578</v>
      </c>
      <c r="G161" s="87">
        <v>39129</v>
      </c>
      <c r="H161" s="87">
        <v>63399</v>
      </c>
      <c r="I161" s="87">
        <v>51476</v>
      </c>
      <c r="J161" s="87">
        <v>64303</v>
      </c>
      <c r="K161" s="87">
        <v>325120</v>
      </c>
      <c r="L161" s="87">
        <v>186080</v>
      </c>
      <c r="M161" s="87">
        <v>255536</v>
      </c>
      <c r="N161" s="87">
        <v>35875</v>
      </c>
      <c r="O161" s="87">
        <v>43690</v>
      </c>
      <c r="P161" s="87">
        <v>0</v>
      </c>
      <c r="Q161" s="87">
        <v>27187</v>
      </c>
      <c r="R161" s="87">
        <v>18793</v>
      </c>
      <c r="S161" s="87">
        <v>12266</v>
      </c>
      <c r="T161" s="87">
        <v>5344</v>
      </c>
      <c r="U161" s="87">
        <v>7384</v>
      </c>
      <c r="V161" s="87">
        <v>191552</v>
      </c>
      <c r="W161" s="87">
        <v>97516</v>
      </c>
      <c r="X161" s="87">
        <v>740351</v>
      </c>
      <c r="Y161" s="87">
        <v>119808</v>
      </c>
      <c r="Z161" s="87">
        <v>507214</v>
      </c>
      <c r="AA161" s="87">
        <v>826139</v>
      </c>
      <c r="AB161" s="87">
        <v>394698</v>
      </c>
      <c r="AC161" s="87">
        <v>92192</v>
      </c>
      <c r="AD161" s="87">
        <v>104803</v>
      </c>
      <c r="AE161" s="87">
        <v>126632</v>
      </c>
      <c r="AF161" s="87">
        <v>454687</v>
      </c>
      <c r="AG161" s="87">
        <v>204843</v>
      </c>
      <c r="AH161" s="87">
        <v>475901</v>
      </c>
      <c r="AI161" s="87">
        <v>0</v>
      </c>
      <c r="AJ161" s="87">
        <v>9091</v>
      </c>
      <c r="AK161" s="87">
        <v>5433</v>
      </c>
      <c r="AL161" s="87">
        <v>0</v>
      </c>
      <c r="AM161" s="87">
        <v>0</v>
      </c>
      <c r="AN161" s="87">
        <v>0</v>
      </c>
      <c r="AO161" s="87">
        <v>0</v>
      </c>
      <c r="AP161" s="87">
        <v>0</v>
      </c>
      <c r="AQ161" s="87">
        <v>0</v>
      </c>
      <c r="AR161" s="87">
        <v>37220</v>
      </c>
      <c r="AS161" s="87">
        <v>0</v>
      </c>
      <c r="AT161" s="87">
        <v>0</v>
      </c>
      <c r="AU161" s="87">
        <v>0</v>
      </c>
      <c r="AV161" s="87">
        <v>0</v>
      </c>
      <c r="AW161" s="87">
        <v>0</v>
      </c>
      <c r="AX161" s="87">
        <v>0</v>
      </c>
      <c r="AY161" s="87">
        <v>292679</v>
      </c>
      <c r="AZ161" s="87">
        <v>456517</v>
      </c>
      <c r="BA161" s="87">
        <v>449765</v>
      </c>
      <c r="BB161" s="87">
        <v>530303</v>
      </c>
      <c r="BC161" s="87">
        <v>76350</v>
      </c>
      <c r="BD161" s="87">
        <v>96204</v>
      </c>
      <c r="BE161" s="87">
        <v>62044</v>
      </c>
      <c r="BF161" s="87">
        <v>47811</v>
      </c>
      <c r="BG161" s="87">
        <v>29254</v>
      </c>
      <c r="BH161" s="87">
        <v>1637</v>
      </c>
      <c r="BI161" s="87">
        <v>69269</v>
      </c>
      <c r="BJ161" s="87">
        <v>47005</v>
      </c>
      <c r="BK161" s="87">
        <v>95475</v>
      </c>
      <c r="BL161" s="87">
        <v>90398</v>
      </c>
      <c r="BM161" s="87">
        <v>140944</v>
      </c>
      <c r="BN161" s="87">
        <v>67977</v>
      </c>
      <c r="BO161" s="87">
        <v>56512</v>
      </c>
      <c r="BP161" s="87">
        <v>0</v>
      </c>
      <c r="BQ161" s="87">
        <v>0</v>
      </c>
      <c r="BR161" s="87">
        <v>0</v>
      </c>
      <c r="BS161" s="87">
        <v>0</v>
      </c>
      <c r="BT161" s="87">
        <v>0</v>
      </c>
      <c r="BU161" s="87">
        <v>0</v>
      </c>
      <c r="BV161" s="87">
        <v>0</v>
      </c>
      <c r="BW161" s="87">
        <v>1215</v>
      </c>
      <c r="BX161" s="87">
        <v>0</v>
      </c>
      <c r="BY161" s="87">
        <v>5632</v>
      </c>
      <c r="BZ161" s="87">
        <v>3641</v>
      </c>
      <c r="CA161" s="87">
        <v>0</v>
      </c>
      <c r="CB161" s="87">
        <v>0</v>
      </c>
      <c r="CC161" s="87">
        <v>0</v>
      </c>
      <c r="CD161" s="87">
        <v>0</v>
      </c>
      <c r="CE161" s="87">
        <v>0</v>
      </c>
      <c r="CF161" s="87">
        <v>0</v>
      </c>
      <c r="CG161" s="87">
        <v>0</v>
      </c>
      <c r="CH161" s="87"/>
      <c r="CI161" s="87">
        <v>10369304</v>
      </c>
      <c r="CO161" s="86">
        <v>2006</v>
      </c>
      <c r="CP161" s="87" t="s">
        <v>7</v>
      </c>
      <c r="CQ161" s="91" t="str">
        <f t="shared" si="230"/>
        <v>1</v>
      </c>
      <c r="CR161" s="91" t="str">
        <f t="shared" si="231"/>
        <v>5</v>
      </c>
      <c r="CS161" s="91" t="str">
        <f t="shared" si="232"/>
        <v>1</v>
      </c>
      <c r="CT161" s="91" t="str">
        <f t="shared" si="233"/>
        <v>2</v>
      </c>
      <c r="CU161" s="91" t="str">
        <f t="shared" si="234"/>
        <v>3</v>
      </c>
      <c r="CV161" s="91" t="str">
        <f t="shared" si="235"/>
        <v>6</v>
      </c>
      <c r="CW161" s="91" t="str">
        <f t="shared" si="236"/>
        <v>5</v>
      </c>
      <c r="CX161" s="91" t="str">
        <f t="shared" si="237"/>
        <v>6</v>
      </c>
      <c r="CY161" s="91" t="str">
        <f t="shared" si="238"/>
        <v>3</v>
      </c>
      <c r="CZ161" s="91" t="str">
        <f t="shared" si="239"/>
        <v>1</v>
      </c>
      <c r="DA161" s="91" t="str">
        <f t="shared" si="240"/>
        <v>2</v>
      </c>
      <c r="DB161" s="91" t="str">
        <f t="shared" si="241"/>
        <v>3</v>
      </c>
      <c r="DC161" s="91" t="str">
        <f t="shared" si="242"/>
        <v>4</v>
      </c>
      <c r="DD161" s="91" t="str">
        <f t="shared" si="243"/>
        <v>0</v>
      </c>
      <c r="DE161" s="91" t="str">
        <f t="shared" si="244"/>
        <v>2</v>
      </c>
      <c r="DF161" s="91" t="str">
        <f t="shared" si="245"/>
        <v>1</v>
      </c>
      <c r="DG161" s="91" t="str">
        <f t="shared" si="246"/>
        <v>1</v>
      </c>
      <c r="DH161" s="91" t="str">
        <f t="shared" si="247"/>
        <v>5</v>
      </c>
      <c r="DI161" s="91" t="str">
        <f t="shared" si="248"/>
        <v>7</v>
      </c>
      <c r="DJ161" s="91" t="str">
        <f t="shared" si="249"/>
        <v>1</v>
      </c>
      <c r="DK161" s="91" t="str">
        <f t="shared" si="250"/>
        <v>9</v>
      </c>
      <c r="DL161" s="91" t="str">
        <f t="shared" si="251"/>
        <v>7</v>
      </c>
      <c r="DM161" s="91" t="str">
        <f t="shared" si="252"/>
        <v>1</v>
      </c>
      <c r="DN161" s="91" t="str">
        <f t="shared" si="253"/>
        <v>5</v>
      </c>
      <c r="DO161" s="91" t="str">
        <f t="shared" si="254"/>
        <v>8</v>
      </c>
      <c r="DP161" s="91" t="str">
        <f t="shared" si="255"/>
        <v>3</v>
      </c>
      <c r="DQ161" s="91" t="str">
        <f t="shared" si="256"/>
        <v>9</v>
      </c>
      <c r="DR161" s="91" t="str">
        <f t="shared" si="257"/>
        <v>1</v>
      </c>
      <c r="DS161" s="91" t="str">
        <f t="shared" si="258"/>
        <v>1</v>
      </c>
      <c r="DT161" s="91" t="str">
        <f t="shared" si="259"/>
        <v>4</v>
      </c>
      <c r="DU161" s="91" t="str">
        <f t="shared" si="260"/>
        <v>2</v>
      </c>
      <c r="DV161" s="91" t="str">
        <f t="shared" si="261"/>
        <v>4</v>
      </c>
      <c r="DW161" s="91" t="str">
        <f t="shared" si="262"/>
        <v>0</v>
      </c>
      <c r="DX161" s="91" t="str">
        <f t="shared" si="263"/>
        <v>9</v>
      </c>
      <c r="DY161" s="91" t="str">
        <f t="shared" si="264"/>
        <v>5</v>
      </c>
      <c r="DZ161" s="91" t="str">
        <f t="shared" si="265"/>
        <v>0</v>
      </c>
      <c r="EA161" s="91" t="str">
        <f t="shared" si="266"/>
        <v>0</v>
      </c>
      <c r="EB161" s="91" t="str">
        <f t="shared" si="267"/>
        <v>0</v>
      </c>
      <c r="EC161" s="91" t="str">
        <f t="shared" si="268"/>
        <v>0</v>
      </c>
      <c r="ED161" s="91" t="str">
        <f t="shared" si="269"/>
        <v>0</v>
      </c>
      <c r="EE161" s="91" t="str">
        <f t="shared" si="270"/>
        <v>0</v>
      </c>
      <c r="EF161" s="91" t="str">
        <f t="shared" si="187"/>
        <v>3</v>
      </c>
      <c r="EG161" s="91" t="str">
        <f t="shared" si="188"/>
        <v>0</v>
      </c>
      <c r="EH161" s="91" t="str">
        <f t="shared" si="189"/>
        <v>0</v>
      </c>
      <c r="EI161" s="91" t="str">
        <f t="shared" si="190"/>
        <v>0</v>
      </c>
      <c r="EJ161" s="91" t="str">
        <f t="shared" si="191"/>
        <v>0</v>
      </c>
      <c r="EK161" s="91" t="str">
        <f t="shared" si="192"/>
        <v>0</v>
      </c>
      <c r="EL161" s="91" t="str">
        <f t="shared" si="193"/>
        <v>0</v>
      </c>
      <c r="EM161" s="91" t="str">
        <f t="shared" si="194"/>
        <v>2</v>
      </c>
      <c r="EN161" s="91" t="str">
        <f t="shared" si="195"/>
        <v>4</v>
      </c>
      <c r="EO161" s="91" t="str">
        <f t="shared" si="196"/>
        <v>4</v>
      </c>
      <c r="EP161" s="91" t="str">
        <f t="shared" si="197"/>
        <v>5</v>
      </c>
      <c r="EQ161" s="91" t="str">
        <f t="shared" si="198"/>
        <v>7</v>
      </c>
      <c r="ER161" s="91" t="str">
        <f t="shared" si="199"/>
        <v>9</v>
      </c>
      <c r="ES161" s="91" t="str">
        <f t="shared" si="200"/>
        <v>6</v>
      </c>
      <c r="ET161" s="91" t="str">
        <f t="shared" si="201"/>
        <v>4</v>
      </c>
      <c r="EU161" s="91" t="str">
        <f t="shared" si="202"/>
        <v>2</v>
      </c>
      <c r="EV161" s="91" t="str">
        <f t="shared" si="203"/>
        <v>1</v>
      </c>
      <c r="EW161" s="91" t="str">
        <f t="shared" si="204"/>
        <v>6</v>
      </c>
      <c r="EX161" s="91" t="str">
        <f t="shared" si="205"/>
        <v>4</v>
      </c>
      <c r="EY161" s="91" t="str">
        <f t="shared" si="206"/>
        <v>9</v>
      </c>
      <c r="EZ161" s="91" t="str">
        <f t="shared" si="207"/>
        <v>9</v>
      </c>
      <c r="FA161" s="91" t="str">
        <f t="shared" si="208"/>
        <v>1</v>
      </c>
      <c r="FB161" s="91" t="str">
        <f t="shared" si="209"/>
        <v>6</v>
      </c>
      <c r="FC161" s="91" t="str">
        <f t="shared" si="210"/>
        <v>5</v>
      </c>
      <c r="FD161" s="91" t="str">
        <f t="shared" si="211"/>
        <v>0</v>
      </c>
      <c r="FE161" s="91" t="str">
        <f t="shared" si="212"/>
        <v>0</v>
      </c>
      <c r="FF161" s="91" t="str">
        <f t="shared" si="213"/>
        <v>0</v>
      </c>
      <c r="FG161" s="91" t="str">
        <f t="shared" si="214"/>
        <v>0</v>
      </c>
      <c r="FH161" s="91" t="str">
        <f t="shared" si="215"/>
        <v>0</v>
      </c>
      <c r="FI161" s="91" t="str">
        <f t="shared" si="216"/>
        <v>0</v>
      </c>
      <c r="FJ161" s="91" t="str">
        <f t="shared" si="217"/>
        <v>0</v>
      </c>
      <c r="FK161" s="91" t="str">
        <f t="shared" si="218"/>
        <v>1</v>
      </c>
      <c r="FL161" s="91" t="str">
        <f t="shared" si="219"/>
        <v>0</v>
      </c>
      <c r="FM161" s="91" t="str">
        <f t="shared" si="220"/>
        <v>5</v>
      </c>
      <c r="FN161" s="91" t="str">
        <f t="shared" si="221"/>
        <v>3</v>
      </c>
      <c r="FO161" s="91" t="str">
        <f t="shared" si="222"/>
        <v>0</v>
      </c>
      <c r="FP161" s="91" t="str">
        <f t="shared" si="223"/>
        <v>0</v>
      </c>
      <c r="FQ161" s="91" t="str">
        <f t="shared" si="224"/>
        <v>0</v>
      </c>
      <c r="FR161" s="91" t="str">
        <f t="shared" si="225"/>
        <v>0</v>
      </c>
      <c r="FS161" s="91" t="str">
        <f t="shared" si="226"/>
        <v>0</v>
      </c>
      <c r="FT161" s="91" t="str">
        <f t="shared" si="227"/>
        <v>0</v>
      </c>
      <c r="FU161" s="91" t="str">
        <f t="shared" si="228"/>
        <v>0</v>
      </c>
      <c r="FV161" s="91" t="str">
        <f t="shared" si="229"/>
        <v/>
      </c>
    </row>
    <row r="162" spans="1:178">
      <c r="A162" s="86">
        <v>2006</v>
      </c>
      <c r="B162" s="87" t="s">
        <v>8</v>
      </c>
      <c r="C162" s="87">
        <v>1890206</v>
      </c>
      <c r="D162" s="87">
        <v>54792</v>
      </c>
      <c r="E162" s="87">
        <v>183390</v>
      </c>
      <c r="F162" s="87">
        <v>27712</v>
      </c>
      <c r="G162" s="87">
        <v>38133</v>
      </c>
      <c r="H162" s="87">
        <v>61297</v>
      </c>
      <c r="I162" s="87">
        <v>48970</v>
      </c>
      <c r="J162" s="87">
        <v>65782</v>
      </c>
      <c r="K162" s="87">
        <v>313377</v>
      </c>
      <c r="L162" s="87">
        <v>205334</v>
      </c>
      <c r="M162" s="87">
        <v>259195</v>
      </c>
      <c r="N162" s="87">
        <v>35419</v>
      </c>
      <c r="O162" s="87">
        <v>42825</v>
      </c>
      <c r="P162" s="87">
        <v>0</v>
      </c>
      <c r="Q162" s="87">
        <v>26547</v>
      </c>
      <c r="R162" s="87">
        <v>18281</v>
      </c>
      <c r="S162" s="87">
        <v>12408</v>
      </c>
      <c r="T162" s="87">
        <v>5214</v>
      </c>
      <c r="U162" s="87">
        <v>7419</v>
      </c>
      <c r="V162" s="87">
        <v>187438</v>
      </c>
      <c r="W162" s="87">
        <v>107162</v>
      </c>
      <c r="X162" s="87">
        <v>738746</v>
      </c>
      <c r="Y162" s="87">
        <v>119353</v>
      </c>
      <c r="Z162" s="87">
        <v>495032</v>
      </c>
      <c r="AA162" s="87">
        <v>810530</v>
      </c>
      <c r="AB162" s="87">
        <v>386931</v>
      </c>
      <c r="AC162" s="87">
        <v>91901</v>
      </c>
      <c r="AD162" s="87">
        <v>105169</v>
      </c>
      <c r="AE162" s="87">
        <v>122997</v>
      </c>
      <c r="AF162" s="87">
        <v>455752</v>
      </c>
      <c r="AG162" s="87">
        <v>202905</v>
      </c>
      <c r="AH162" s="87">
        <v>470092</v>
      </c>
      <c r="AI162" s="87">
        <v>0</v>
      </c>
      <c r="AJ162" s="87">
        <v>10830</v>
      </c>
      <c r="AK162" s="87">
        <v>6655</v>
      </c>
      <c r="AL162" s="87">
        <v>0</v>
      </c>
      <c r="AM162" s="87">
        <v>0</v>
      </c>
      <c r="AN162" s="87">
        <v>0</v>
      </c>
      <c r="AO162" s="87">
        <v>0</v>
      </c>
      <c r="AP162" s="87">
        <v>0</v>
      </c>
      <c r="AQ162" s="87">
        <v>0</v>
      </c>
      <c r="AR162" s="87">
        <v>45829</v>
      </c>
      <c r="AS162" s="87">
        <v>0</v>
      </c>
      <c r="AT162" s="87">
        <v>0</v>
      </c>
      <c r="AU162" s="87">
        <v>0</v>
      </c>
      <c r="AV162" s="87">
        <v>0</v>
      </c>
      <c r="AW162" s="87">
        <v>0</v>
      </c>
      <c r="AX162" s="87">
        <v>0</v>
      </c>
      <c r="AY162" s="87">
        <v>289953</v>
      </c>
      <c r="AZ162" s="87">
        <v>453988</v>
      </c>
      <c r="BA162" s="87">
        <v>441755</v>
      </c>
      <c r="BB162" s="87">
        <v>518710</v>
      </c>
      <c r="BC162" s="87">
        <v>73567</v>
      </c>
      <c r="BD162" s="87">
        <v>93804</v>
      </c>
      <c r="BE162" s="87">
        <v>61357</v>
      </c>
      <c r="BF162" s="87">
        <v>48288</v>
      </c>
      <c r="BG162" s="87">
        <v>29137</v>
      </c>
      <c r="BH162" s="87">
        <v>2073</v>
      </c>
      <c r="BI162" s="87">
        <v>70031</v>
      </c>
      <c r="BJ162" s="87">
        <v>49282</v>
      </c>
      <c r="BK162" s="87">
        <v>98721</v>
      </c>
      <c r="BL162" s="87">
        <v>94419</v>
      </c>
      <c r="BM162" s="87">
        <v>146936</v>
      </c>
      <c r="BN162" s="87">
        <v>73476</v>
      </c>
      <c r="BO162" s="87">
        <v>58373</v>
      </c>
      <c r="BP162" s="87">
        <v>0</v>
      </c>
      <c r="BQ162" s="87">
        <v>0</v>
      </c>
      <c r="BR162" s="87">
        <v>0</v>
      </c>
      <c r="BS162" s="87">
        <v>0</v>
      </c>
      <c r="BT162" s="87">
        <v>0</v>
      </c>
      <c r="BU162" s="87">
        <v>0</v>
      </c>
      <c r="BV162" s="87">
        <v>0</v>
      </c>
      <c r="BW162" s="87">
        <v>1335</v>
      </c>
      <c r="BX162" s="87">
        <v>0</v>
      </c>
      <c r="BY162" s="87">
        <v>6041</v>
      </c>
      <c r="BZ162" s="87">
        <v>4360</v>
      </c>
      <c r="CA162" s="87">
        <v>0</v>
      </c>
      <c r="CB162" s="87">
        <v>0</v>
      </c>
      <c r="CC162" s="87">
        <v>0</v>
      </c>
      <c r="CD162" s="87">
        <v>0</v>
      </c>
      <c r="CE162" s="87">
        <v>0</v>
      </c>
      <c r="CF162" s="87">
        <v>0</v>
      </c>
      <c r="CG162" s="87">
        <v>0</v>
      </c>
      <c r="CH162" s="87"/>
      <c r="CI162" s="87">
        <v>10269229</v>
      </c>
      <c r="CO162" s="86">
        <v>2006</v>
      </c>
      <c r="CP162" s="87" t="s">
        <v>8</v>
      </c>
      <c r="CQ162" s="91" t="str">
        <f t="shared" si="230"/>
        <v>1</v>
      </c>
      <c r="CR162" s="91" t="str">
        <f t="shared" si="231"/>
        <v>5</v>
      </c>
      <c r="CS162" s="91" t="str">
        <f t="shared" si="232"/>
        <v>1</v>
      </c>
      <c r="CT162" s="91" t="str">
        <f t="shared" si="233"/>
        <v>2</v>
      </c>
      <c r="CU162" s="91" t="str">
        <f t="shared" si="234"/>
        <v>3</v>
      </c>
      <c r="CV162" s="91" t="str">
        <f t="shared" si="235"/>
        <v>6</v>
      </c>
      <c r="CW162" s="91" t="str">
        <f t="shared" si="236"/>
        <v>4</v>
      </c>
      <c r="CX162" s="91" t="str">
        <f t="shared" si="237"/>
        <v>6</v>
      </c>
      <c r="CY162" s="91" t="str">
        <f t="shared" si="238"/>
        <v>3</v>
      </c>
      <c r="CZ162" s="91" t="str">
        <f t="shared" si="239"/>
        <v>2</v>
      </c>
      <c r="DA162" s="91" t="str">
        <f t="shared" si="240"/>
        <v>2</v>
      </c>
      <c r="DB162" s="91" t="str">
        <f t="shared" si="241"/>
        <v>3</v>
      </c>
      <c r="DC162" s="91" t="str">
        <f t="shared" si="242"/>
        <v>4</v>
      </c>
      <c r="DD162" s="91" t="str">
        <f t="shared" si="243"/>
        <v>0</v>
      </c>
      <c r="DE162" s="91" t="str">
        <f t="shared" si="244"/>
        <v>2</v>
      </c>
      <c r="DF162" s="91" t="str">
        <f t="shared" si="245"/>
        <v>1</v>
      </c>
      <c r="DG162" s="91" t="str">
        <f t="shared" si="246"/>
        <v>1</v>
      </c>
      <c r="DH162" s="91" t="str">
        <f t="shared" si="247"/>
        <v>5</v>
      </c>
      <c r="DI162" s="91" t="str">
        <f t="shared" si="248"/>
        <v>7</v>
      </c>
      <c r="DJ162" s="91" t="str">
        <f t="shared" si="249"/>
        <v>1</v>
      </c>
      <c r="DK162" s="91" t="str">
        <f t="shared" si="250"/>
        <v>1</v>
      </c>
      <c r="DL162" s="91" t="str">
        <f t="shared" si="251"/>
        <v>7</v>
      </c>
      <c r="DM162" s="91" t="str">
        <f t="shared" si="252"/>
        <v>1</v>
      </c>
      <c r="DN162" s="91" t="str">
        <f t="shared" si="253"/>
        <v>4</v>
      </c>
      <c r="DO162" s="91" t="str">
        <f t="shared" si="254"/>
        <v>8</v>
      </c>
      <c r="DP162" s="91" t="str">
        <f t="shared" si="255"/>
        <v>3</v>
      </c>
      <c r="DQ162" s="91" t="str">
        <f t="shared" si="256"/>
        <v>9</v>
      </c>
      <c r="DR162" s="91" t="str">
        <f t="shared" si="257"/>
        <v>1</v>
      </c>
      <c r="DS162" s="91" t="str">
        <f t="shared" si="258"/>
        <v>1</v>
      </c>
      <c r="DT162" s="91" t="str">
        <f t="shared" si="259"/>
        <v>4</v>
      </c>
      <c r="DU162" s="91" t="str">
        <f t="shared" si="260"/>
        <v>2</v>
      </c>
      <c r="DV162" s="91" t="str">
        <f t="shared" si="261"/>
        <v>4</v>
      </c>
      <c r="DW162" s="91" t="str">
        <f t="shared" si="262"/>
        <v>0</v>
      </c>
      <c r="DX162" s="91" t="str">
        <f t="shared" si="263"/>
        <v>1</v>
      </c>
      <c r="DY162" s="91" t="str">
        <f t="shared" si="264"/>
        <v>6</v>
      </c>
      <c r="DZ162" s="91" t="str">
        <f t="shared" si="265"/>
        <v>0</v>
      </c>
      <c r="EA162" s="91" t="str">
        <f t="shared" si="266"/>
        <v>0</v>
      </c>
      <c r="EB162" s="91" t="str">
        <f t="shared" si="267"/>
        <v>0</v>
      </c>
      <c r="EC162" s="91" t="str">
        <f t="shared" si="268"/>
        <v>0</v>
      </c>
      <c r="ED162" s="91" t="str">
        <f t="shared" si="269"/>
        <v>0</v>
      </c>
      <c r="EE162" s="91" t="str">
        <f t="shared" si="270"/>
        <v>0</v>
      </c>
      <c r="EF162" s="91" t="str">
        <f t="shared" si="187"/>
        <v>4</v>
      </c>
      <c r="EG162" s="91" t="str">
        <f t="shared" si="188"/>
        <v>0</v>
      </c>
      <c r="EH162" s="91" t="str">
        <f t="shared" si="189"/>
        <v>0</v>
      </c>
      <c r="EI162" s="91" t="str">
        <f t="shared" si="190"/>
        <v>0</v>
      </c>
      <c r="EJ162" s="91" t="str">
        <f t="shared" si="191"/>
        <v>0</v>
      </c>
      <c r="EK162" s="91" t="str">
        <f t="shared" si="192"/>
        <v>0</v>
      </c>
      <c r="EL162" s="91" t="str">
        <f t="shared" si="193"/>
        <v>0</v>
      </c>
      <c r="EM162" s="91" t="str">
        <f t="shared" si="194"/>
        <v>2</v>
      </c>
      <c r="EN162" s="91" t="str">
        <f t="shared" si="195"/>
        <v>4</v>
      </c>
      <c r="EO162" s="91" t="str">
        <f t="shared" si="196"/>
        <v>4</v>
      </c>
      <c r="EP162" s="91" t="str">
        <f t="shared" si="197"/>
        <v>5</v>
      </c>
      <c r="EQ162" s="91" t="str">
        <f t="shared" si="198"/>
        <v>7</v>
      </c>
      <c r="ER162" s="91" t="str">
        <f t="shared" si="199"/>
        <v>9</v>
      </c>
      <c r="ES162" s="91" t="str">
        <f t="shared" si="200"/>
        <v>6</v>
      </c>
      <c r="ET162" s="91" t="str">
        <f t="shared" si="201"/>
        <v>4</v>
      </c>
      <c r="EU162" s="91" t="str">
        <f t="shared" si="202"/>
        <v>2</v>
      </c>
      <c r="EV162" s="91" t="str">
        <f t="shared" si="203"/>
        <v>2</v>
      </c>
      <c r="EW162" s="91" t="str">
        <f t="shared" si="204"/>
        <v>7</v>
      </c>
      <c r="EX162" s="91" t="str">
        <f t="shared" si="205"/>
        <v>4</v>
      </c>
      <c r="EY162" s="91" t="str">
        <f t="shared" si="206"/>
        <v>9</v>
      </c>
      <c r="EZ162" s="91" t="str">
        <f t="shared" si="207"/>
        <v>9</v>
      </c>
      <c r="FA162" s="91" t="str">
        <f t="shared" si="208"/>
        <v>1</v>
      </c>
      <c r="FB162" s="91" t="str">
        <f t="shared" si="209"/>
        <v>7</v>
      </c>
      <c r="FC162" s="91" t="str">
        <f t="shared" si="210"/>
        <v>5</v>
      </c>
      <c r="FD162" s="91" t="str">
        <f t="shared" si="211"/>
        <v>0</v>
      </c>
      <c r="FE162" s="91" t="str">
        <f t="shared" si="212"/>
        <v>0</v>
      </c>
      <c r="FF162" s="91" t="str">
        <f t="shared" si="213"/>
        <v>0</v>
      </c>
      <c r="FG162" s="91" t="str">
        <f t="shared" si="214"/>
        <v>0</v>
      </c>
      <c r="FH162" s="91" t="str">
        <f t="shared" si="215"/>
        <v>0</v>
      </c>
      <c r="FI162" s="91" t="str">
        <f t="shared" si="216"/>
        <v>0</v>
      </c>
      <c r="FJ162" s="91" t="str">
        <f t="shared" si="217"/>
        <v>0</v>
      </c>
      <c r="FK162" s="91" t="str">
        <f t="shared" si="218"/>
        <v>1</v>
      </c>
      <c r="FL162" s="91" t="str">
        <f t="shared" si="219"/>
        <v>0</v>
      </c>
      <c r="FM162" s="91" t="str">
        <f t="shared" si="220"/>
        <v>6</v>
      </c>
      <c r="FN162" s="91" t="str">
        <f t="shared" si="221"/>
        <v>4</v>
      </c>
      <c r="FO162" s="91" t="str">
        <f t="shared" si="222"/>
        <v>0</v>
      </c>
      <c r="FP162" s="91" t="str">
        <f t="shared" si="223"/>
        <v>0</v>
      </c>
      <c r="FQ162" s="91" t="str">
        <f t="shared" si="224"/>
        <v>0</v>
      </c>
      <c r="FR162" s="91" t="str">
        <f t="shared" si="225"/>
        <v>0</v>
      </c>
      <c r="FS162" s="91" t="str">
        <f t="shared" si="226"/>
        <v>0</v>
      </c>
      <c r="FT162" s="91" t="str">
        <f t="shared" si="227"/>
        <v>0</v>
      </c>
      <c r="FU162" s="91" t="str">
        <f t="shared" si="228"/>
        <v>0</v>
      </c>
      <c r="FV162" s="91" t="str">
        <f t="shared" si="229"/>
        <v/>
      </c>
    </row>
    <row r="163" spans="1:178">
      <c r="A163" s="86">
        <v>2006</v>
      </c>
      <c r="B163" s="87" t="s">
        <v>9</v>
      </c>
      <c r="C163" s="87">
        <v>1870628</v>
      </c>
      <c r="D163" s="87">
        <v>55133</v>
      </c>
      <c r="E163" s="87">
        <v>185272</v>
      </c>
      <c r="F163" s="87">
        <v>29470</v>
      </c>
      <c r="G163" s="87">
        <v>38259</v>
      </c>
      <c r="H163" s="87">
        <v>62440</v>
      </c>
      <c r="I163" s="87">
        <v>49180</v>
      </c>
      <c r="J163" s="87">
        <v>64728</v>
      </c>
      <c r="K163" s="87">
        <v>310672</v>
      </c>
      <c r="L163" s="87">
        <v>199474</v>
      </c>
      <c r="M163" s="87">
        <v>260483</v>
      </c>
      <c r="N163" s="87">
        <v>34734</v>
      </c>
      <c r="O163" s="87">
        <v>45316</v>
      </c>
      <c r="P163" s="87">
        <v>0</v>
      </c>
      <c r="Q163" s="87">
        <v>27799</v>
      </c>
      <c r="R163" s="87">
        <v>18917</v>
      </c>
      <c r="S163" s="87">
        <v>11998</v>
      </c>
      <c r="T163" s="87">
        <v>5247</v>
      </c>
      <c r="U163" s="87">
        <v>7573</v>
      </c>
      <c r="V163" s="87">
        <v>190118</v>
      </c>
      <c r="W163" s="87">
        <v>107811</v>
      </c>
      <c r="X163" s="87">
        <v>741188</v>
      </c>
      <c r="Y163" s="87">
        <v>116902</v>
      </c>
      <c r="Z163" s="87">
        <v>494564</v>
      </c>
      <c r="AA163" s="87">
        <v>807945</v>
      </c>
      <c r="AB163" s="87">
        <v>384964</v>
      </c>
      <c r="AC163" s="87">
        <v>90090</v>
      </c>
      <c r="AD163" s="87">
        <v>100357</v>
      </c>
      <c r="AE163" s="87">
        <v>124365</v>
      </c>
      <c r="AF163" s="87">
        <v>451417</v>
      </c>
      <c r="AG163" s="87">
        <v>193330</v>
      </c>
      <c r="AH163" s="87">
        <v>475671</v>
      </c>
      <c r="AI163" s="87">
        <v>0</v>
      </c>
      <c r="AJ163" s="87">
        <v>10729</v>
      </c>
      <c r="AK163" s="87">
        <v>6489</v>
      </c>
      <c r="AL163" s="87">
        <v>0</v>
      </c>
      <c r="AM163" s="87">
        <v>0</v>
      </c>
      <c r="AN163" s="87">
        <v>0</v>
      </c>
      <c r="AO163" s="87">
        <v>0</v>
      </c>
      <c r="AP163" s="87">
        <v>0</v>
      </c>
      <c r="AQ163" s="87">
        <v>0</v>
      </c>
      <c r="AR163" s="87">
        <v>44087</v>
      </c>
      <c r="AS163" s="87">
        <v>0</v>
      </c>
      <c r="AT163" s="87">
        <v>0</v>
      </c>
      <c r="AU163" s="87">
        <v>0</v>
      </c>
      <c r="AV163" s="87">
        <v>0</v>
      </c>
      <c r="AW163" s="87">
        <v>0</v>
      </c>
      <c r="AX163" s="87">
        <v>0</v>
      </c>
      <c r="AY163" s="87">
        <v>290273</v>
      </c>
      <c r="AZ163" s="87">
        <v>452160</v>
      </c>
      <c r="BA163" s="87">
        <v>444594</v>
      </c>
      <c r="BB163" s="87">
        <v>527120</v>
      </c>
      <c r="BC163" s="87">
        <v>71937</v>
      </c>
      <c r="BD163" s="87">
        <v>93824</v>
      </c>
      <c r="BE163" s="87">
        <v>63998</v>
      </c>
      <c r="BF163" s="87">
        <v>50250</v>
      </c>
      <c r="BG163" s="87">
        <v>30851</v>
      </c>
      <c r="BH163" s="87">
        <v>2245</v>
      </c>
      <c r="BI163" s="87">
        <v>76094</v>
      </c>
      <c r="BJ163" s="87">
        <v>54079</v>
      </c>
      <c r="BK163" s="87">
        <v>103059</v>
      </c>
      <c r="BL163" s="87">
        <v>106742</v>
      </c>
      <c r="BM163" s="87">
        <v>136133</v>
      </c>
      <c r="BN163" s="87">
        <v>74417</v>
      </c>
      <c r="BO163" s="87">
        <v>60346</v>
      </c>
      <c r="BP163" s="87">
        <v>0</v>
      </c>
      <c r="BQ163" s="87">
        <v>0</v>
      </c>
      <c r="BR163" s="87">
        <v>0</v>
      </c>
      <c r="BS163" s="87">
        <v>0</v>
      </c>
      <c r="BT163" s="87">
        <v>0</v>
      </c>
      <c r="BU163" s="87">
        <v>0</v>
      </c>
      <c r="BV163" s="87">
        <v>0</v>
      </c>
      <c r="BW163" s="87">
        <v>1180</v>
      </c>
      <c r="BX163" s="87">
        <v>0</v>
      </c>
      <c r="BY163" s="87">
        <v>6459</v>
      </c>
      <c r="BZ163" s="87">
        <v>4124</v>
      </c>
      <c r="CA163" s="87">
        <v>0</v>
      </c>
      <c r="CB163" s="87">
        <v>0</v>
      </c>
      <c r="CC163" s="87">
        <v>0</v>
      </c>
      <c r="CD163" s="87">
        <v>0</v>
      </c>
      <c r="CE163" s="87">
        <v>0</v>
      </c>
      <c r="CF163" s="87">
        <v>0</v>
      </c>
      <c r="CG163" s="87">
        <v>0</v>
      </c>
      <c r="CH163" s="87"/>
      <c r="CI163" s="87">
        <v>10267235</v>
      </c>
      <c r="CO163" s="86">
        <v>2006</v>
      </c>
      <c r="CP163" s="87" t="s">
        <v>9</v>
      </c>
      <c r="CQ163" s="91" t="str">
        <f t="shared" si="230"/>
        <v>1</v>
      </c>
      <c r="CR163" s="91" t="str">
        <f t="shared" si="231"/>
        <v>5</v>
      </c>
      <c r="CS163" s="91" t="str">
        <f t="shared" si="232"/>
        <v>1</v>
      </c>
      <c r="CT163" s="91" t="str">
        <f t="shared" si="233"/>
        <v>2</v>
      </c>
      <c r="CU163" s="91" t="str">
        <f t="shared" si="234"/>
        <v>3</v>
      </c>
      <c r="CV163" s="91" t="str">
        <f t="shared" si="235"/>
        <v>6</v>
      </c>
      <c r="CW163" s="91" t="str">
        <f t="shared" si="236"/>
        <v>4</v>
      </c>
      <c r="CX163" s="91" t="str">
        <f t="shared" si="237"/>
        <v>6</v>
      </c>
      <c r="CY163" s="91" t="str">
        <f t="shared" si="238"/>
        <v>3</v>
      </c>
      <c r="CZ163" s="91" t="str">
        <f t="shared" si="239"/>
        <v>1</v>
      </c>
      <c r="DA163" s="91" t="str">
        <f t="shared" si="240"/>
        <v>2</v>
      </c>
      <c r="DB163" s="91" t="str">
        <f t="shared" si="241"/>
        <v>3</v>
      </c>
      <c r="DC163" s="91" t="str">
        <f t="shared" si="242"/>
        <v>4</v>
      </c>
      <c r="DD163" s="91" t="str">
        <f t="shared" si="243"/>
        <v>0</v>
      </c>
      <c r="DE163" s="91" t="str">
        <f t="shared" si="244"/>
        <v>2</v>
      </c>
      <c r="DF163" s="91" t="str">
        <f t="shared" si="245"/>
        <v>1</v>
      </c>
      <c r="DG163" s="91" t="str">
        <f t="shared" si="246"/>
        <v>1</v>
      </c>
      <c r="DH163" s="91" t="str">
        <f t="shared" si="247"/>
        <v>5</v>
      </c>
      <c r="DI163" s="91" t="str">
        <f t="shared" si="248"/>
        <v>7</v>
      </c>
      <c r="DJ163" s="91" t="str">
        <f t="shared" si="249"/>
        <v>1</v>
      </c>
      <c r="DK163" s="91" t="str">
        <f t="shared" si="250"/>
        <v>1</v>
      </c>
      <c r="DL163" s="91" t="str">
        <f t="shared" si="251"/>
        <v>7</v>
      </c>
      <c r="DM163" s="91" t="str">
        <f t="shared" si="252"/>
        <v>1</v>
      </c>
      <c r="DN163" s="91" t="str">
        <f t="shared" si="253"/>
        <v>4</v>
      </c>
      <c r="DO163" s="91" t="str">
        <f t="shared" si="254"/>
        <v>8</v>
      </c>
      <c r="DP163" s="91" t="str">
        <f t="shared" si="255"/>
        <v>3</v>
      </c>
      <c r="DQ163" s="91" t="str">
        <f t="shared" si="256"/>
        <v>9</v>
      </c>
      <c r="DR163" s="91" t="str">
        <f t="shared" si="257"/>
        <v>1</v>
      </c>
      <c r="DS163" s="91" t="str">
        <f t="shared" si="258"/>
        <v>1</v>
      </c>
      <c r="DT163" s="91" t="str">
        <f t="shared" si="259"/>
        <v>4</v>
      </c>
      <c r="DU163" s="91" t="str">
        <f t="shared" si="260"/>
        <v>1</v>
      </c>
      <c r="DV163" s="91" t="str">
        <f t="shared" si="261"/>
        <v>4</v>
      </c>
      <c r="DW163" s="91" t="str">
        <f t="shared" si="262"/>
        <v>0</v>
      </c>
      <c r="DX163" s="91" t="str">
        <f t="shared" si="263"/>
        <v>1</v>
      </c>
      <c r="DY163" s="91" t="str">
        <f t="shared" si="264"/>
        <v>6</v>
      </c>
      <c r="DZ163" s="91" t="str">
        <f t="shared" si="265"/>
        <v>0</v>
      </c>
      <c r="EA163" s="91" t="str">
        <f t="shared" si="266"/>
        <v>0</v>
      </c>
      <c r="EB163" s="91" t="str">
        <f t="shared" si="267"/>
        <v>0</v>
      </c>
      <c r="EC163" s="91" t="str">
        <f t="shared" si="268"/>
        <v>0</v>
      </c>
      <c r="ED163" s="91" t="str">
        <f t="shared" si="269"/>
        <v>0</v>
      </c>
      <c r="EE163" s="91" t="str">
        <f t="shared" si="270"/>
        <v>0</v>
      </c>
      <c r="EF163" s="91" t="str">
        <f t="shared" si="187"/>
        <v>4</v>
      </c>
      <c r="EG163" s="91" t="str">
        <f t="shared" si="188"/>
        <v>0</v>
      </c>
      <c r="EH163" s="91" t="str">
        <f t="shared" si="189"/>
        <v>0</v>
      </c>
      <c r="EI163" s="91" t="str">
        <f t="shared" si="190"/>
        <v>0</v>
      </c>
      <c r="EJ163" s="91" t="str">
        <f t="shared" si="191"/>
        <v>0</v>
      </c>
      <c r="EK163" s="91" t="str">
        <f t="shared" si="192"/>
        <v>0</v>
      </c>
      <c r="EL163" s="91" t="str">
        <f t="shared" si="193"/>
        <v>0</v>
      </c>
      <c r="EM163" s="91" t="str">
        <f t="shared" si="194"/>
        <v>2</v>
      </c>
      <c r="EN163" s="91" t="str">
        <f t="shared" si="195"/>
        <v>4</v>
      </c>
      <c r="EO163" s="91" t="str">
        <f t="shared" si="196"/>
        <v>4</v>
      </c>
      <c r="EP163" s="91" t="str">
        <f t="shared" si="197"/>
        <v>5</v>
      </c>
      <c r="EQ163" s="91" t="str">
        <f t="shared" si="198"/>
        <v>7</v>
      </c>
      <c r="ER163" s="91" t="str">
        <f t="shared" si="199"/>
        <v>9</v>
      </c>
      <c r="ES163" s="91" t="str">
        <f t="shared" si="200"/>
        <v>6</v>
      </c>
      <c r="ET163" s="91" t="str">
        <f t="shared" si="201"/>
        <v>5</v>
      </c>
      <c r="EU163" s="91" t="str">
        <f t="shared" si="202"/>
        <v>3</v>
      </c>
      <c r="EV163" s="91" t="str">
        <f t="shared" si="203"/>
        <v>2</v>
      </c>
      <c r="EW163" s="91" t="str">
        <f t="shared" si="204"/>
        <v>7</v>
      </c>
      <c r="EX163" s="91" t="str">
        <f t="shared" si="205"/>
        <v>5</v>
      </c>
      <c r="EY163" s="91" t="str">
        <f t="shared" si="206"/>
        <v>1</v>
      </c>
      <c r="EZ163" s="91" t="str">
        <f t="shared" si="207"/>
        <v>1</v>
      </c>
      <c r="FA163" s="91" t="str">
        <f t="shared" si="208"/>
        <v>1</v>
      </c>
      <c r="FB163" s="91" t="str">
        <f t="shared" si="209"/>
        <v>7</v>
      </c>
      <c r="FC163" s="91" t="str">
        <f t="shared" si="210"/>
        <v>6</v>
      </c>
      <c r="FD163" s="91" t="str">
        <f t="shared" si="211"/>
        <v>0</v>
      </c>
      <c r="FE163" s="91" t="str">
        <f t="shared" si="212"/>
        <v>0</v>
      </c>
      <c r="FF163" s="91" t="str">
        <f t="shared" si="213"/>
        <v>0</v>
      </c>
      <c r="FG163" s="91" t="str">
        <f t="shared" si="214"/>
        <v>0</v>
      </c>
      <c r="FH163" s="91" t="str">
        <f t="shared" si="215"/>
        <v>0</v>
      </c>
      <c r="FI163" s="91" t="str">
        <f t="shared" si="216"/>
        <v>0</v>
      </c>
      <c r="FJ163" s="91" t="str">
        <f t="shared" si="217"/>
        <v>0</v>
      </c>
      <c r="FK163" s="91" t="str">
        <f t="shared" si="218"/>
        <v>1</v>
      </c>
      <c r="FL163" s="91" t="str">
        <f t="shared" si="219"/>
        <v>0</v>
      </c>
      <c r="FM163" s="91" t="str">
        <f t="shared" si="220"/>
        <v>6</v>
      </c>
      <c r="FN163" s="91" t="str">
        <f t="shared" si="221"/>
        <v>4</v>
      </c>
      <c r="FO163" s="91" t="str">
        <f t="shared" si="222"/>
        <v>0</v>
      </c>
      <c r="FP163" s="91" t="str">
        <f t="shared" si="223"/>
        <v>0</v>
      </c>
      <c r="FQ163" s="91" t="str">
        <f t="shared" si="224"/>
        <v>0</v>
      </c>
      <c r="FR163" s="91" t="str">
        <f t="shared" si="225"/>
        <v>0</v>
      </c>
      <c r="FS163" s="91" t="str">
        <f t="shared" si="226"/>
        <v>0</v>
      </c>
      <c r="FT163" s="91" t="str">
        <f t="shared" si="227"/>
        <v>0</v>
      </c>
      <c r="FU163" s="91" t="str">
        <f t="shared" si="228"/>
        <v>0</v>
      </c>
      <c r="FV163" s="91" t="str">
        <f t="shared" si="229"/>
        <v/>
      </c>
    </row>
    <row r="164" spans="1:178">
      <c r="A164" s="86">
        <v>2006</v>
      </c>
      <c r="B164" s="87" t="s">
        <v>10</v>
      </c>
      <c r="C164" s="87">
        <v>1923169</v>
      </c>
      <c r="D164" s="87">
        <v>58370</v>
      </c>
      <c r="E164" s="87">
        <v>190178</v>
      </c>
      <c r="F164" s="87">
        <v>30044</v>
      </c>
      <c r="G164" s="87">
        <v>39077</v>
      </c>
      <c r="H164" s="87">
        <v>63903</v>
      </c>
      <c r="I164" s="87">
        <v>51460</v>
      </c>
      <c r="J164" s="87">
        <v>68504</v>
      </c>
      <c r="K164" s="87">
        <v>331970</v>
      </c>
      <c r="L164" s="87">
        <v>205998</v>
      </c>
      <c r="M164" s="87">
        <v>275884</v>
      </c>
      <c r="N164" s="87">
        <v>38131</v>
      </c>
      <c r="O164" s="87">
        <v>47479</v>
      </c>
      <c r="P164" s="87">
        <v>0</v>
      </c>
      <c r="Q164" s="87">
        <v>28739</v>
      </c>
      <c r="R164" s="87">
        <v>19092</v>
      </c>
      <c r="S164" s="87">
        <v>12570</v>
      </c>
      <c r="T164" s="87">
        <v>5102</v>
      </c>
      <c r="U164" s="87">
        <v>8138</v>
      </c>
      <c r="V164" s="87">
        <v>192030</v>
      </c>
      <c r="W164" s="87">
        <v>110386</v>
      </c>
      <c r="X164" s="87">
        <v>763576</v>
      </c>
      <c r="Y164" s="87">
        <v>121151</v>
      </c>
      <c r="Z164" s="87">
        <v>507689</v>
      </c>
      <c r="AA164" s="87">
        <v>823225</v>
      </c>
      <c r="AB164" s="87">
        <v>403490</v>
      </c>
      <c r="AC164" s="87">
        <v>94526</v>
      </c>
      <c r="AD164" s="87">
        <v>101233</v>
      </c>
      <c r="AE164" s="87">
        <v>129425</v>
      </c>
      <c r="AF164" s="87">
        <v>469336</v>
      </c>
      <c r="AG164" s="87">
        <v>204832</v>
      </c>
      <c r="AH164" s="87">
        <v>487983</v>
      </c>
      <c r="AI164" s="87">
        <v>0</v>
      </c>
      <c r="AJ164" s="87">
        <v>10730</v>
      </c>
      <c r="AK164" s="87">
        <v>7198</v>
      </c>
      <c r="AL164" s="87">
        <v>0</v>
      </c>
      <c r="AM164" s="87">
        <v>0</v>
      </c>
      <c r="AN164" s="87">
        <v>0</v>
      </c>
      <c r="AO164" s="87">
        <v>0</v>
      </c>
      <c r="AP164" s="87">
        <v>0</v>
      </c>
      <c r="AQ164" s="87">
        <v>0</v>
      </c>
      <c r="AR164" s="87">
        <v>42967</v>
      </c>
      <c r="AS164" s="87">
        <v>0</v>
      </c>
      <c r="AT164" s="87">
        <v>0</v>
      </c>
      <c r="AU164" s="87">
        <v>0</v>
      </c>
      <c r="AV164" s="87">
        <v>0</v>
      </c>
      <c r="AW164" s="87">
        <v>0</v>
      </c>
      <c r="AX164" s="87">
        <v>0</v>
      </c>
      <c r="AY164" s="87">
        <v>287515</v>
      </c>
      <c r="AZ164" s="87">
        <v>461653</v>
      </c>
      <c r="BA164" s="87">
        <v>499057</v>
      </c>
      <c r="BB164" s="87">
        <v>564252</v>
      </c>
      <c r="BC164" s="87">
        <v>54635</v>
      </c>
      <c r="BD164" s="87">
        <v>67526</v>
      </c>
      <c r="BE164" s="87">
        <v>67715</v>
      </c>
      <c r="BF164" s="87">
        <v>56074</v>
      </c>
      <c r="BG164" s="87">
        <v>36921</v>
      </c>
      <c r="BH164" s="87">
        <v>2872</v>
      </c>
      <c r="BI164" s="87">
        <v>87494</v>
      </c>
      <c r="BJ164" s="87">
        <v>63535</v>
      </c>
      <c r="BK164" s="87">
        <v>111918</v>
      </c>
      <c r="BL164" s="87">
        <v>121525</v>
      </c>
      <c r="BM164" s="87">
        <v>149243</v>
      </c>
      <c r="BN164" s="87">
        <v>76459</v>
      </c>
      <c r="BO164" s="87">
        <v>62402</v>
      </c>
      <c r="BP164" s="87">
        <v>0</v>
      </c>
      <c r="BQ164" s="87">
        <v>0</v>
      </c>
      <c r="BR164" s="87">
        <v>0</v>
      </c>
      <c r="BS164" s="87">
        <v>0</v>
      </c>
      <c r="BT164" s="87">
        <v>0</v>
      </c>
      <c r="BU164" s="87">
        <v>0</v>
      </c>
      <c r="BV164" s="87">
        <v>0</v>
      </c>
      <c r="BW164" s="87">
        <v>1273</v>
      </c>
      <c r="BX164" s="87">
        <v>0</v>
      </c>
      <c r="BY164" s="87">
        <v>6273</v>
      </c>
      <c r="BZ164" s="87">
        <v>2493</v>
      </c>
      <c r="CA164" s="87">
        <v>0</v>
      </c>
      <c r="CB164" s="87">
        <v>0</v>
      </c>
      <c r="CC164" s="87">
        <v>0</v>
      </c>
      <c r="CD164" s="87">
        <v>0</v>
      </c>
      <c r="CE164" s="87">
        <v>0</v>
      </c>
      <c r="CF164" s="87">
        <v>0</v>
      </c>
      <c r="CG164" s="87">
        <v>0</v>
      </c>
      <c r="CH164" s="87"/>
      <c r="CI164" s="87">
        <v>10648420</v>
      </c>
      <c r="CO164" s="86">
        <v>2006</v>
      </c>
      <c r="CP164" s="87" t="s">
        <v>10</v>
      </c>
      <c r="CQ164" s="91" t="str">
        <f t="shared" si="230"/>
        <v>1</v>
      </c>
      <c r="CR164" s="91" t="str">
        <f t="shared" si="231"/>
        <v>5</v>
      </c>
      <c r="CS164" s="91" t="str">
        <f t="shared" si="232"/>
        <v>1</v>
      </c>
      <c r="CT164" s="91" t="str">
        <f t="shared" si="233"/>
        <v>3</v>
      </c>
      <c r="CU164" s="91" t="str">
        <f t="shared" si="234"/>
        <v>3</v>
      </c>
      <c r="CV164" s="91" t="str">
        <f t="shared" si="235"/>
        <v>6</v>
      </c>
      <c r="CW164" s="91" t="str">
        <f t="shared" si="236"/>
        <v>5</v>
      </c>
      <c r="CX164" s="91" t="str">
        <f t="shared" si="237"/>
        <v>6</v>
      </c>
      <c r="CY164" s="91" t="str">
        <f t="shared" si="238"/>
        <v>3</v>
      </c>
      <c r="CZ164" s="91" t="str">
        <f t="shared" si="239"/>
        <v>2</v>
      </c>
      <c r="DA164" s="91" t="str">
        <f t="shared" si="240"/>
        <v>2</v>
      </c>
      <c r="DB164" s="91" t="str">
        <f t="shared" si="241"/>
        <v>3</v>
      </c>
      <c r="DC164" s="91" t="str">
        <f t="shared" si="242"/>
        <v>4</v>
      </c>
      <c r="DD164" s="91" t="str">
        <f t="shared" si="243"/>
        <v>0</v>
      </c>
      <c r="DE164" s="91" t="str">
        <f t="shared" si="244"/>
        <v>2</v>
      </c>
      <c r="DF164" s="91" t="str">
        <f t="shared" si="245"/>
        <v>1</v>
      </c>
      <c r="DG164" s="91" t="str">
        <f t="shared" si="246"/>
        <v>1</v>
      </c>
      <c r="DH164" s="91" t="str">
        <f t="shared" si="247"/>
        <v>5</v>
      </c>
      <c r="DI164" s="91" t="str">
        <f t="shared" si="248"/>
        <v>8</v>
      </c>
      <c r="DJ164" s="91" t="str">
        <f t="shared" si="249"/>
        <v>1</v>
      </c>
      <c r="DK164" s="91" t="str">
        <f t="shared" si="250"/>
        <v>1</v>
      </c>
      <c r="DL164" s="91" t="str">
        <f t="shared" si="251"/>
        <v>7</v>
      </c>
      <c r="DM164" s="91" t="str">
        <f t="shared" si="252"/>
        <v>1</v>
      </c>
      <c r="DN164" s="91" t="str">
        <f t="shared" si="253"/>
        <v>5</v>
      </c>
      <c r="DO164" s="91" t="str">
        <f t="shared" si="254"/>
        <v>8</v>
      </c>
      <c r="DP164" s="91" t="str">
        <f t="shared" si="255"/>
        <v>4</v>
      </c>
      <c r="DQ164" s="91" t="str">
        <f t="shared" si="256"/>
        <v>9</v>
      </c>
      <c r="DR164" s="91" t="str">
        <f t="shared" si="257"/>
        <v>1</v>
      </c>
      <c r="DS164" s="91" t="str">
        <f t="shared" si="258"/>
        <v>1</v>
      </c>
      <c r="DT164" s="91" t="str">
        <f t="shared" si="259"/>
        <v>4</v>
      </c>
      <c r="DU164" s="91" t="str">
        <f t="shared" si="260"/>
        <v>2</v>
      </c>
      <c r="DV164" s="91" t="str">
        <f t="shared" si="261"/>
        <v>4</v>
      </c>
      <c r="DW164" s="91" t="str">
        <f t="shared" si="262"/>
        <v>0</v>
      </c>
      <c r="DX164" s="91" t="str">
        <f t="shared" si="263"/>
        <v>1</v>
      </c>
      <c r="DY164" s="91" t="str">
        <f t="shared" si="264"/>
        <v>7</v>
      </c>
      <c r="DZ164" s="91" t="str">
        <f t="shared" si="265"/>
        <v>0</v>
      </c>
      <c r="EA164" s="91" t="str">
        <f t="shared" si="266"/>
        <v>0</v>
      </c>
      <c r="EB164" s="91" t="str">
        <f t="shared" si="267"/>
        <v>0</v>
      </c>
      <c r="EC164" s="91" t="str">
        <f t="shared" si="268"/>
        <v>0</v>
      </c>
      <c r="ED164" s="91" t="str">
        <f t="shared" si="269"/>
        <v>0</v>
      </c>
      <c r="EE164" s="91" t="str">
        <f t="shared" si="270"/>
        <v>0</v>
      </c>
      <c r="EF164" s="91" t="str">
        <f t="shared" si="187"/>
        <v>4</v>
      </c>
      <c r="EG164" s="91" t="str">
        <f t="shared" si="188"/>
        <v>0</v>
      </c>
      <c r="EH164" s="91" t="str">
        <f t="shared" si="189"/>
        <v>0</v>
      </c>
      <c r="EI164" s="91" t="str">
        <f t="shared" si="190"/>
        <v>0</v>
      </c>
      <c r="EJ164" s="91" t="str">
        <f t="shared" si="191"/>
        <v>0</v>
      </c>
      <c r="EK164" s="91" t="str">
        <f t="shared" si="192"/>
        <v>0</v>
      </c>
      <c r="EL164" s="91" t="str">
        <f t="shared" si="193"/>
        <v>0</v>
      </c>
      <c r="EM164" s="91" t="str">
        <f t="shared" si="194"/>
        <v>2</v>
      </c>
      <c r="EN164" s="91" t="str">
        <f t="shared" si="195"/>
        <v>4</v>
      </c>
      <c r="EO164" s="91" t="str">
        <f t="shared" si="196"/>
        <v>4</v>
      </c>
      <c r="EP164" s="91" t="str">
        <f t="shared" si="197"/>
        <v>5</v>
      </c>
      <c r="EQ164" s="91" t="str">
        <f t="shared" si="198"/>
        <v>5</v>
      </c>
      <c r="ER164" s="91" t="str">
        <f t="shared" si="199"/>
        <v>6</v>
      </c>
      <c r="ES164" s="91" t="str">
        <f t="shared" si="200"/>
        <v>6</v>
      </c>
      <c r="ET164" s="91" t="str">
        <f t="shared" si="201"/>
        <v>5</v>
      </c>
      <c r="EU164" s="91" t="str">
        <f t="shared" si="202"/>
        <v>3</v>
      </c>
      <c r="EV164" s="91" t="str">
        <f t="shared" si="203"/>
        <v>2</v>
      </c>
      <c r="EW164" s="91" t="str">
        <f t="shared" si="204"/>
        <v>8</v>
      </c>
      <c r="EX164" s="91" t="str">
        <f t="shared" si="205"/>
        <v>6</v>
      </c>
      <c r="EY164" s="91" t="str">
        <f t="shared" si="206"/>
        <v>1</v>
      </c>
      <c r="EZ164" s="91" t="str">
        <f t="shared" si="207"/>
        <v>1</v>
      </c>
      <c r="FA164" s="91" t="str">
        <f t="shared" si="208"/>
        <v>1</v>
      </c>
      <c r="FB164" s="91" t="str">
        <f t="shared" si="209"/>
        <v>7</v>
      </c>
      <c r="FC164" s="91" t="str">
        <f t="shared" si="210"/>
        <v>6</v>
      </c>
      <c r="FD164" s="91" t="str">
        <f t="shared" si="211"/>
        <v>0</v>
      </c>
      <c r="FE164" s="91" t="str">
        <f t="shared" si="212"/>
        <v>0</v>
      </c>
      <c r="FF164" s="91" t="str">
        <f t="shared" si="213"/>
        <v>0</v>
      </c>
      <c r="FG164" s="91" t="str">
        <f t="shared" si="214"/>
        <v>0</v>
      </c>
      <c r="FH164" s="91" t="str">
        <f t="shared" si="215"/>
        <v>0</v>
      </c>
      <c r="FI164" s="91" t="str">
        <f t="shared" si="216"/>
        <v>0</v>
      </c>
      <c r="FJ164" s="91" t="str">
        <f t="shared" si="217"/>
        <v>0</v>
      </c>
      <c r="FK164" s="91" t="str">
        <f t="shared" si="218"/>
        <v>1</v>
      </c>
      <c r="FL164" s="91" t="str">
        <f t="shared" si="219"/>
        <v>0</v>
      </c>
      <c r="FM164" s="91" t="str">
        <f t="shared" si="220"/>
        <v>6</v>
      </c>
      <c r="FN164" s="91" t="str">
        <f t="shared" si="221"/>
        <v>2</v>
      </c>
      <c r="FO164" s="91" t="str">
        <f t="shared" si="222"/>
        <v>0</v>
      </c>
      <c r="FP164" s="91" t="str">
        <f t="shared" si="223"/>
        <v>0</v>
      </c>
      <c r="FQ164" s="91" t="str">
        <f t="shared" si="224"/>
        <v>0</v>
      </c>
      <c r="FR164" s="91" t="str">
        <f t="shared" si="225"/>
        <v>0</v>
      </c>
      <c r="FS164" s="91" t="str">
        <f t="shared" si="226"/>
        <v>0</v>
      </c>
      <c r="FT164" s="91" t="str">
        <f t="shared" si="227"/>
        <v>0</v>
      </c>
      <c r="FU164" s="91" t="str">
        <f t="shared" si="228"/>
        <v>0</v>
      </c>
      <c r="FV164" s="91" t="str">
        <f t="shared" si="229"/>
        <v/>
      </c>
    </row>
    <row r="165" spans="1:178">
      <c r="A165" s="86">
        <v>2006</v>
      </c>
      <c r="B165" s="87" t="s">
        <v>11</v>
      </c>
      <c r="C165" s="87">
        <v>1729927</v>
      </c>
      <c r="D165" s="87">
        <v>52126</v>
      </c>
      <c r="E165" s="87">
        <v>171227</v>
      </c>
      <c r="F165" s="87">
        <v>29814</v>
      </c>
      <c r="G165" s="87">
        <v>36329</v>
      </c>
      <c r="H165" s="87">
        <v>58732</v>
      </c>
      <c r="I165" s="87">
        <v>48551</v>
      </c>
      <c r="J165" s="87">
        <v>57981</v>
      </c>
      <c r="K165" s="87">
        <v>289989</v>
      </c>
      <c r="L165" s="87">
        <v>176557</v>
      </c>
      <c r="M165" s="87">
        <v>244429</v>
      </c>
      <c r="N165" s="87">
        <v>34522</v>
      </c>
      <c r="O165" s="87">
        <v>41809</v>
      </c>
      <c r="P165" s="87">
        <v>0</v>
      </c>
      <c r="Q165" s="87">
        <v>26925</v>
      </c>
      <c r="R165" s="87">
        <v>16862</v>
      </c>
      <c r="S165" s="87">
        <v>10653</v>
      </c>
      <c r="T165" s="87">
        <v>4985</v>
      </c>
      <c r="U165" s="87">
        <v>7239</v>
      </c>
      <c r="V165" s="87">
        <v>161781</v>
      </c>
      <c r="W165" s="87">
        <v>98428</v>
      </c>
      <c r="X165" s="87">
        <v>694584</v>
      </c>
      <c r="Y165" s="87">
        <v>102344</v>
      </c>
      <c r="Z165" s="87">
        <v>452968</v>
      </c>
      <c r="AA165" s="87">
        <v>776258</v>
      </c>
      <c r="AB165" s="87">
        <v>356124</v>
      </c>
      <c r="AC165" s="87">
        <v>80696</v>
      </c>
      <c r="AD165" s="87">
        <v>85049</v>
      </c>
      <c r="AE165" s="87">
        <v>111189</v>
      </c>
      <c r="AF165" s="87">
        <v>420674</v>
      </c>
      <c r="AG165" s="87">
        <v>186385</v>
      </c>
      <c r="AH165" s="87">
        <v>464573</v>
      </c>
      <c r="AI165" s="87">
        <v>0</v>
      </c>
      <c r="AJ165" s="87">
        <v>8765</v>
      </c>
      <c r="AK165" s="87">
        <v>5935</v>
      </c>
      <c r="AL165" s="87">
        <v>0</v>
      </c>
      <c r="AM165" s="87">
        <v>0</v>
      </c>
      <c r="AN165" s="87">
        <v>0</v>
      </c>
      <c r="AO165" s="87">
        <v>0</v>
      </c>
      <c r="AP165" s="87">
        <v>0</v>
      </c>
      <c r="AQ165" s="87">
        <v>0</v>
      </c>
      <c r="AR165" s="87">
        <v>45410</v>
      </c>
      <c r="AS165" s="87">
        <v>0</v>
      </c>
      <c r="AT165" s="87">
        <v>0</v>
      </c>
      <c r="AU165" s="87">
        <v>0</v>
      </c>
      <c r="AV165" s="87">
        <v>0</v>
      </c>
      <c r="AW165" s="87">
        <v>0</v>
      </c>
      <c r="AX165" s="87">
        <v>0</v>
      </c>
      <c r="AY165" s="87">
        <v>244929</v>
      </c>
      <c r="AZ165" s="87">
        <v>413792</v>
      </c>
      <c r="BA165" s="87">
        <v>452320</v>
      </c>
      <c r="BB165" s="87">
        <v>534042</v>
      </c>
      <c r="BC165" s="87">
        <v>44354</v>
      </c>
      <c r="BD165" s="87">
        <v>57207</v>
      </c>
      <c r="BE165" s="87">
        <v>62769</v>
      </c>
      <c r="BF165" s="87">
        <v>49718</v>
      </c>
      <c r="BG165" s="87">
        <v>19784</v>
      </c>
      <c r="BH165" s="87">
        <v>2723</v>
      </c>
      <c r="BI165" s="87">
        <v>83540</v>
      </c>
      <c r="BJ165" s="87">
        <v>61313</v>
      </c>
      <c r="BK165" s="87">
        <v>110496</v>
      </c>
      <c r="BL165" s="87">
        <v>112199</v>
      </c>
      <c r="BM165" s="87">
        <v>153468</v>
      </c>
      <c r="BN165" s="87">
        <v>70613</v>
      </c>
      <c r="BO165" s="87">
        <v>53681</v>
      </c>
      <c r="BP165" s="87">
        <v>0</v>
      </c>
      <c r="BQ165" s="87">
        <v>0</v>
      </c>
      <c r="BR165" s="87">
        <v>0</v>
      </c>
      <c r="BS165" s="87">
        <v>0</v>
      </c>
      <c r="BT165" s="87">
        <v>0</v>
      </c>
      <c r="BU165" s="87">
        <v>0</v>
      </c>
      <c r="BV165" s="87">
        <v>0</v>
      </c>
      <c r="BW165" s="87">
        <v>1134</v>
      </c>
      <c r="BX165" s="87">
        <v>0</v>
      </c>
      <c r="BY165" s="87">
        <v>5501</v>
      </c>
      <c r="BZ165" s="87">
        <v>2334</v>
      </c>
      <c r="CA165" s="87">
        <v>0</v>
      </c>
      <c r="CB165" s="87">
        <v>0</v>
      </c>
      <c r="CC165" s="87">
        <v>0</v>
      </c>
      <c r="CD165" s="87">
        <v>0</v>
      </c>
      <c r="CE165" s="87">
        <v>0</v>
      </c>
      <c r="CF165" s="87">
        <v>0</v>
      </c>
      <c r="CG165" s="87">
        <v>0</v>
      </c>
      <c r="CH165" s="87"/>
      <c r="CI165" s="87">
        <v>9625737</v>
      </c>
      <c r="CO165" s="86">
        <v>2006</v>
      </c>
      <c r="CP165" s="87" t="s">
        <v>11</v>
      </c>
      <c r="CQ165" s="91" t="str">
        <f t="shared" si="230"/>
        <v>1</v>
      </c>
      <c r="CR165" s="91" t="str">
        <f t="shared" si="231"/>
        <v>5</v>
      </c>
      <c r="CS165" s="91" t="str">
        <f t="shared" si="232"/>
        <v>1</v>
      </c>
      <c r="CT165" s="91" t="str">
        <f t="shared" si="233"/>
        <v>2</v>
      </c>
      <c r="CU165" s="91" t="str">
        <f t="shared" si="234"/>
        <v>3</v>
      </c>
      <c r="CV165" s="91" t="str">
        <f t="shared" si="235"/>
        <v>5</v>
      </c>
      <c r="CW165" s="91" t="str">
        <f t="shared" si="236"/>
        <v>4</v>
      </c>
      <c r="CX165" s="91" t="str">
        <f t="shared" si="237"/>
        <v>5</v>
      </c>
      <c r="CY165" s="91" t="str">
        <f t="shared" si="238"/>
        <v>2</v>
      </c>
      <c r="CZ165" s="91" t="str">
        <f t="shared" si="239"/>
        <v>1</v>
      </c>
      <c r="DA165" s="91" t="str">
        <f t="shared" si="240"/>
        <v>2</v>
      </c>
      <c r="DB165" s="91" t="str">
        <f t="shared" si="241"/>
        <v>3</v>
      </c>
      <c r="DC165" s="91" t="str">
        <f t="shared" si="242"/>
        <v>4</v>
      </c>
      <c r="DD165" s="91" t="str">
        <f t="shared" si="243"/>
        <v>0</v>
      </c>
      <c r="DE165" s="91" t="str">
        <f t="shared" si="244"/>
        <v>2</v>
      </c>
      <c r="DF165" s="91" t="str">
        <f t="shared" si="245"/>
        <v>1</v>
      </c>
      <c r="DG165" s="91" t="str">
        <f t="shared" si="246"/>
        <v>1</v>
      </c>
      <c r="DH165" s="91" t="str">
        <f t="shared" si="247"/>
        <v>4</v>
      </c>
      <c r="DI165" s="91" t="str">
        <f t="shared" si="248"/>
        <v>7</v>
      </c>
      <c r="DJ165" s="91" t="str">
        <f t="shared" si="249"/>
        <v>1</v>
      </c>
      <c r="DK165" s="91" t="str">
        <f t="shared" si="250"/>
        <v>9</v>
      </c>
      <c r="DL165" s="91" t="str">
        <f t="shared" si="251"/>
        <v>6</v>
      </c>
      <c r="DM165" s="91" t="str">
        <f t="shared" si="252"/>
        <v>1</v>
      </c>
      <c r="DN165" s="91" t="str">
        <f t="shared" si="253"/>
        <v>4</v>
      </c>
      <c r="DO165" s="91" t="str">
        <f t="shared" si="254"/>
        <v>7</v>
      </c>
      <c r="DP165" s="91" t="str">
        <f t="shared" si="255"/>
        <v>3</v>
      </c>
      <c r="DQ165" s="91" t="str">
        <f t="shared" si="256"/>
        <v>8</v>
      </c>
      <c r="DR165" s="91" t="str">
        <f t="shared" si="257"/>
        <v>8</v>
      </c>
      <c r="DS165" s="91" t="str">
        <f t="shared" si="258"/>
        <v>1</v>
      </c>
      <c r="DT165" s="91" t="str">
        <f t="shared" si="259"/>
        <v>4</v>
      </c>
      <c r="DU165" s="91" t="str">
        <f t="shared" si="260"/>
        <v>1</v>
      </c>
      <c r="DV165" s="91" t="str">
        <f t="shared" si="261"/>
        <v>4</v>
      </c>
      <c r="DW165" s="91" t="str">
        <f t="shared" si="262"/>
        <v>0</v>
      </c>
      <c r="DX165" s="91" t="str">
        <f t="shared" si="263"/>
        <v>8</v>
      </c>
      <c r="DY165" s="91" t="str">
        <f t="shared" si="264"/>
        <v>5</v>
      </c>
      <c r="DZ165" s="91" t="str">
        <f t="shared" si="265"/>
        <v>0</v>
      </c>
      <c r="EA165" s="91" t="str">
        <f t="shared" si="266"/>
        <v>0</v>
      </c>
      <c r="EB165" s="91" t="str">
        <f t="shared" si="267"/>
        <v>0</v>
      </c>
      <c r="EC165" s="91" t="str">
        <f t="shared" si="268"/>
        <v>0</v>
      </c>
      <c r="ED165" s="91" t="str">
        <f t="shared" si="269"/>
        <v>0</v>
      </c>
      <c r="EE165" s="91" t="str">
        <f t="shared" si="270"/>
        <v>0</v>
      </c>
      <c r="EF165" s="91" t="str">
        <f t="shared" si="187"/>
        <v>4</v>
      </c>
      <c r="EG165" s="91" t="str">
        <f t="shared" si="188"/>
        <v>0</v>
      </c>
      <c r="EH165" s="91" t="str">
        <f t="shared" si="189"/>
        <v>0</v>
      </c>
      <c r="EI165" s="91" t="str">
        <f t="shared" si="190"/>
        <v>0</v>
      </c>
      <c r="EJ165" s="91" t="str">
        <f t="shared" si="191"/>
        <v>0</v>
      </c>
      <c r="EK165" s="91" t="str">
        <f t="shared" si="192"/>
        <v>0</v>
      </c>
      <c r="EL165" s="91" t="str">
        <f t="shared" si="193"/>
        <v>0</v>
      </c>
      <c r="EM165" s="91" t="str">
        <f t="shared" si="194"/>
        <v>2</v>
      </c>
      <c r="EN165" s="91" t="str">
        <f t="shared" si="195"/>
        <v>4</v>
      </c>
      <c r="EO165" s="91" t="str">
        <f t="shared" si="196"/>
        <v>4</v>
      </c>
      <c r="EP165" s="91" t="str">
        <f t="shared" si="197"/>
        <v>5</v>
      </c>
      <c r="EQ165" s="91" t="str">
        <f t="shared" si="198"/>
        <v>4</v>
      </c>
      <c r="ER165" s="91" t="str">
        <f t="shared" si="199"/>
        <v>5</v>
      </c>
      <c r="ES165" s="91" t="str">
        <f t="shared" si="200"/>
        <v>6</v>
      </c>
      <c r="ET165" s="91" t="str">
        <f t="shared" si="201"/>
        <v>4</v>
      </c>
      <c r="EU165" s="91" t="str">
        <f t="shared" si="202"/>
        <v>1</v>
      </c>
      <c r="EV165" s="91" t="str">
        <f t="shared" si="203"/>
        <v>2</v>
      </c>
      <c r="EW165" s="91" t="str">
        <f t="shared" si="204"/>
        <v>8</v>
      </c>
      <c r="EX165" s="91" t="str">
        <f t="shared" si="205"/>
        <v>6</v>
      </c>
      <c r="EY165" s="91" t="str">
        <f t="shared" si="206"/>
        <v>1</v>
      </c>
      <c r="EZ165" s="91" t="str">
        <f t="shared" si="207"/>
        <v>1</v>
      </c>
      <c r="FA165" s="91" t="str">
        <f t="shared" si="208"/>
        <v>1</v>
      </c>
      <c r="FB165" s="91" t="str">
        <f t="shared" si="209"/>
        <v>7</v>
      </c>
      <c r="FC165" s="91" t="str">
        <f t="shared" si="210"/>
        <v>5</v>
      </c>
      <c r="FD165" s="91" t="str">
        <f t="shared" si="211"/>
        <v>0</v>
      </c>
      <c r="FE165" s="91" t="str">
        <f t="shared" si="212"/>
        <v>0</v>
      </c>
      <c r="FF165" s="91" t="str">
        <f t="shared" si="213"/>
        <v>0</v>
      </c>
      <c r="FG165" s="91" t="str">
        <f t="shared" si="214"/>
        <v>0</v>
      </c>
      <c r="FH165" s="91" t="str">
        <f t="shared" si="215"/>
        <v>0</v>
      </c>
      <c r="FI165" s="91" t="str">
        <f t="shared" si="216"/>
        <v>0</v>
      </c>
      <c r="FJ165" s="91" t="str">
        <f t="shared" si="217"/>
        <v>0</v>
      </c>
      <c r="FK165" s="91" t="str">
        <f t="shared" si="218"/>
        <v>1</v>
      </c>
      <c r="FL165" s="91" t="str">
        <f t="shared" si="219"/>
        <v>0</v>
      </c>
      <c r="FM165" s="91" t="str">
        <f t="shared" si="220"/>
        <v>5</v>
      </c>
      <c r="FN165" s="91" t="str">
        <f t="shared" si="221"/>
        <v>2</v>
      </c>
      <c r="FO165" s="91" t="str">
        <f t="shared" si="222"/>
        <v>0</v>
      </c>
      <c r="FP165" s="91" t="str">
        <f t="shared" si="223"/>
        <v>0</v>
      </c>
      <c r="FQ165" s="91" t="str">
        <f t="shared" si="224"/>
        <v>0</v>
      </c>
      <c r="FR165" s="91" t="str">
        <f t="shared" si="225"/>
        <v>0</v>
      </c>
      <c r="FS165" s="91" t="str">
        <f t="shared" si="226"/>
        <v>0</v>
      </c>
      <c r="FT165" s="91" t="str">
        <f t="shared" si="227"/>
        <v>0</v>
      </c>
      <c r="FU165" s="91" t="str">
        <f t="shared" si="228"/>
        <v>0</v>
      </c>
      <c r="FV165" s="91" t="str">
        <f t="shared" si="229"/>
        <v/>
      </c>
    </row>
    <row r="166" spans="1:178">
      <c r="A166" s="86">
        <v>2007</v>
      </c>
      <c r="B166" s="87" t="s">
        <v>12</v>
      </c>
      <c r="C166" s="87">
        <v>1624683</v>
      </c>
      <c r="D166" s="87">
        <v>50918</v>
      </c>
      <c r="E166" s="87">
        <v>160139</v>
      </c>
      <c r="F166" s="87">
        <v>29965</v>
      </c>
      <c r="G166" s="87">
        <v>34966</v>
      </c>
      <c r="H166" s="87">
        <v>52731</v>
      </c>
      <c r="I166" s="87">
        <v>47018</v>
      </c>
      <c r="J166" s="87">
        <v>44800</v>
      </c>
      <c r="K166" s="87">
        <v>269652</v>
      </c>
      <c r="L166" s="87">
        <v>153185</v>
      </c>
      <c r="M166" s="87">
        <v>216041</v>
      </c>
      <c r="N166" s="87">
        <v>34538</v>
      </c>
      <c r="O166" s="87">
        <v>40372</v>
      </c>
      <c r="P166" s="87">
        <v>0</v>
      </c>
      <c r="Q166" s="87">
        <v>24158</v>
      </c>
      <c r="R166" s="87">
        <v>16144</v>
      </c>
      <c r="S166" s="87">
        <v>10483</v>
      </c>
      <c r="T166" s="87">
        <v>4770</v>
      </c>
      <c r="U166" s="87">
        <v>6410</v>
      </c>
      <c r="V166" s="87">
        <v>146587</v>
      </c>
      <c r="W166" s="87">
        <v>85377</v>
      </c>
      <c r="X166" s="87">
        <v>626675</v>
      </c>
      <c r="Y166" s="87">
        <v>91266</v>
      </c>
      <c r="Z166" s="87">
        <v>396917</v>
      </c>
      <c r="AA166" s="87">
        <v>677302</v>
      </c>
      <c r="AB166" s="87">
        <v>322600</v>
      </c>
      <c r="AC166" s="87">
        <v>70963</v>
      </c>
      <c r="AD166" s="87">
        <v>75285</v>
      </c>
      <c r="AE166" s="87">
        <v>99336</v>
      </c>
      <c r="AF166" s="87">
        <v>387012</v>
      </c>
      <c r="AG166" s="87">
        <v>173044</v>
      </c>
      <c r="AH166" s="87">
        <v>445289</v>
      </c>
      <c r="AI166" s="87">
        <v>0</v>
      </c>
      <c r="AJ166" s="87">
        <v>8171</v>
      </c>
      <c r="AK166" s="87">
        <v>486</v>
      </c>
      <c r="AL166" s="87">
        <v>0</v>
      </c>
      <c r="AM166" s="87">
        <v>0</v>
      </c>
      <c r="AN166" s="87">
        <v>0</v>
      </c>
      <c r="AO166" s="87">
        <v>0</v>
      </c>
      <c r="AP166" s="87">
        <v>0</v>
      </c>
      <c r="AQ166" s="87">
        <v>0</v>
      </c>
      <c r="AR166" s="87">
        <v>44025</v>
      </c>
      <c r="AS166" s="87">
        <v>0</v>
      </c>
      <c r="AT166" s="87">
        <v>0</v>
      </c>
      <c r="AU166" s="87">
        <v>0</v>
      </c>
      <c r="AV166" s="87">
        <v>0</v>
      </c>
      <c r="AW166" s="87">
        <v>0</v>
      </c>
      <c r="AX166" s="87">
        <v>0</v>
      </c>
      <c r="AY166" s="87">
        <v>211303</v>
      </c>
      <c r="AZ166" s="87">
        <v>384887</v>
      </c>
      <c r="BA166" s="87">
        <v>404469</v>
      </c>
      <c r="BB166" s="87">
        <v>523172</v>
      </c>
      <c r="BC166" s="87">
        <v>38105</v>
      </c>
      <c r="BD166" s="87">
        <v>51953</v>
      </c>
      <c r="BE166" s="87">
        <v>61411</v>
      </c>
      <c r="BF166" s="87">
        <v>48789</v>
      </c>
      <c r="BG166" s="87">
        <v>0</v>
      </c>
      <c r="BH166" s="87">
        <v>2911</v>
      </c>
      <c r="BI166" s="87">
        <v>83913</v>
      </c>
      <c r="BJ166" s="87">
        <v>60836</v>
      </c>
      <c r="BK166" s="87">
        <v>104470</v>
      </c>
      <c r="BL166" s="87">
        <v>110652</v>
      </c>
      <c r="BM166" s="87">
        <v>147188</v>
      </c>
      <c r="BN166" s="87">
        <v>65445</v>
      </c>
      <c r="BO166" s="87">
        <v>46528</v>
      </c>
      <c r="BP166" s="87">
        <v>0</v>
      </c>
      <c r="BQ166" s="87">
        <v>0</v>
      </c>
      <c r="BR166" s="87">
        <v>0</v>
      </c>
      <c r="BS166" s="87">
        <v>0</v>
      </c>
      <c r="BT166" s="87">
        <v>0</v>
      </c>
      <c r="BU166" s="87">
        <v>0</v>
      </c>
      <c r="BV166" s="87">
        <v>0</v>
      </c>
      <c r="BW166" s="87">
        <v>1163</v>
      </c>
      <c r="BX166" s="87">
        <v>0</v>
      </c>
      <c r="BY166" s="87">
        <v>4960</v>
      </c>
      <c r="BZ166" s="87">
        <v>2382</v>
      </c>
      <c r="CA166" s="87">
        <v>0</v>
      </c>
      <c r="CB166" s="87">
        <v>0</v>
      </c>
      <c r="CC166" s="87">
        <v>0</v>
      </c>
      <c r="CD166" s="87">
        <v>0</v>
      </c>
      <c r="CE166" s="87">
        <v>0</v>
      </c>
      <c r="CF166" s="87">
        <v>0</v>
      </c>
      <c r="CG166" s="87">
        <v>0</v>
      </c>
      <c r="CH166" s="87"/>
      <c r="CI166" s="87">
        <v>8825845</v>
      </c>
      <c r="CO166" s="86">
        <v>2007</v>
      </c>
      <c r="CP166" s="87" t="s">
        <v>12</v>
      </c>
      <c r="CQ166" s="91" t="str">
        <f t="shared" si="230"/>
        <v>1</v>
      </c>
      <c r="CR166" s="91" t="str">
        <f t="shared" si="231"/>
        <v>5</v>
      </c>
      <c r="CS166" s="91" t="str">
        <f t="shared" si="232"/>
        <v>1</v>
      </c>
      <c r="CT166" s="91" t="str">
        <f t="shared" si="233"/>
        <v>2</v>
      </c>
      <c r="CU166" s="91" t="str">
        <f t="shared" si="234"/>
        <v>3</v>
      </c>
      <c r="CV166" s="91" t="str">
        <f t="shared" si="235"/>
        <v>5</v>
      </c>
      <c r="CW166" s="91" t="str">
        <f t="shared" si="236"/>
        <v>4</v>
      </c>
      <c r="CX166" s="91" t="str">
        <f t="shared" si="237"/>
        <v>4</v>
      </c>
      <c r="CY166" s="91" t="str">
        <f t="shared" si="238"/>
        <v>2</v>
      </c>
      <c r="CZ166" s="91" t="str">
        <f t="shared" si="239"/>
        <v>1</v>
      </c>
      <c r="DA166" s="91" t="str">
        <f t="shared" si="240"/>
        <v>2</v>
      </c>
      <c r="DB166" s="91" t="str">
        <f t="shared" si="241"/>
        <v>3</v>
      </c>
      <c r="DC166" s="91" t="str">
        <f t="shared" si="242"/>
        <v>4</v>
      </c>
      <c r="DD166" s="91" t="str">
        <f t="shared" si="243"/>
        <v>0</v>
      </c>
      <c r="DE166" s="91" t="str">
        <f t="shared" si="244"/>
        <v>2</v>
      </c>
      <c r="DF166" s="91" t="str">
        <f t="shared" si="245"/>
        <v>1</v>
      </c>
      <c r="DG166" s="91" t="str">
        <f t="shared" si="246"/>
        <v>1</v>
      </c>
      <c r="DH166" s="91" t="str">
        <f t="shared" si="247"/>
        <v>4</v>
      </c>
      <c r="DI166" s="91" t="str">
        <f t="shared" si="248"/>
        <v>6</v>
      </c>
      <c r="DJ166" s="91" t="str">
        <f t="shared" si="249"/>
        <v>1</v>
      </c>
      <c r="DK166" s="91" t="str">
        <f t="shared" si="250"/>
        <v>8</v>
      </c>
      <c r="DL166" s="91" t="str">
        <f t="shared" si="251"/>
        <v>6</v>
      </c>
      <c r="DM166" s="91" t="str">
        <f t="shared" si="252"/>
        <v>9</v>
      </c>
      <c r="DN166" s="91" t="str">
        <f t="shared" si="253"/>
        <v>3</v>
      </c>
      <c r="DO166" s="91" t="str">
        <f t="shared" si="254"/>
        <v>6</v>
      </c>
      <c r="DP166" s="91" t="str">
        <f t="shared" si="255"/>
        <v>3</v>
      </c>
      <c r="DQ166" s="91" t="str">
        <f t="shared" si="256"/>
        <v>7</v>
      </c>
      <c r="DR166" s="91" t="str">
        <f t="shared" si="257"/>
        <v>7</v>
      </c>
      <c r="DS166" s="91" t="str">
        <f t="shared" si="258"/>
        <v>9</v>
      </c>
      <c r="DT166" s="91" t="str">
        <f t="shared" si="259"/>
        <v>3</v>
      </c>
      <c r="DU166" s="91" t="str">
        <f t="shared" si="260"/>
        <v>1</v>
      </c>
      <c r="DV166" s="91" t="str">
        <f t="shared" si="261"/>
        <v>4</v>
      </c>
      <c r="DW166" s="91" t="str">
        <f t="shared" si="262"/>
        <v>0</v>
      </c>
      <c r="DX166" s="91" t="str">
        <f t="shared" si="263"/>
        <v>8</v>
      </c>
      <c r="DY166" s="91" t="str">
        <f t="shared" si="264"/>
        <v>4</v>
      </c>
      <c r="DZ166" s="91" t="str">
        <f t="shared" si="265"/>
        <v>0</v>
      </c>
      <c r="EA166" s="91" t="str">
        <f t="shared" si="266"/>
        <v>0</v>
      </c>
      <c r="EB166" s="91" t="str">
        <f t="shared" si="267"/>
        <v>0</v>
      </c>
      <c r="EC166" s="91" t="str">
        <f t="shared" si="268"/>
        <v>0</v>
      </c>
      <c r="ED166" s="91" t="str">
        <f t="shared" si="269"/>
        <v>0</v>
      </c>
      <c r="EE166" s="91" t="str">
        <f t="shared" si="270"/>
        <v>0</v>
      </c>
      <c r="EF166" s="91" t="str">
        <f t="shared" si="187"/>
        <v>4</v>
      </c>
      <c r="EG166" s="91" t="str">
        <f t="shared" si="188"/>
        <v>0</v>
      </c>
      <c r="EH166" s="91" t="str">
        <f t="shared" si="189"/>
        <v>0</v>
      </c>
      <c r="EI166" s="91" t="str">
        <f t="shared" si="190"/>
        <v>0</v>
      </c>
      <c r="EJ166" s="91" t="str">
        <f t="shared" si="191"/>
        <v>0</v>
      </c>
      <c r="EK166" s="91" t="str">
        <f t="shared" si="192"/>
        <v>0</v>
      </c>
      <c r="EL166" s="91" t="str">
        <f t="shared" si="193"/>
        <v>0</v>
      </c>
      <c r="EM166" s="91" t="str">
        <f t="shared" si="194"/>
        <v>2</v>
      </c>
      <c r="EN166" s="91" t="str">
        <f t="shared" si="195"/>
        <v>3</v>
      </c>
      <c r="EO166" s="91" t="str">
        <f t="shared" si="196"/>
        <v>4</v>
      </c>
      <c r="EP166" s="91" t="str">
        <f t="shared" si="197"/>
        <v>5</v>
      </c>
      <c r="EQ166" s="91" t="str">
        <f t="shared" si="198"/>
        <v>3</v>
      </c>
      <c r="ER166" s="91" t="str">
        <f t="shared" si="199"/>
        <v>5</v>
      </c>
      <c r="ES166" s="91" t="str">
        <f t="shared" si="200"/>
        <v>6</v>
      </c>
      <c r="ET166" s="91" t="str">
        <f t="shared" si="201"/>
        <v>4</v>
      </c>
      <c r="EU166" s="91" t="str">
        <f t="shared" si="202"/>
        <v>0</v>
      </c>
      <c r="EV166" s="91" t="str">
        <f t="shared" si="203"/>
        <v>2</v>
      </c>
      <c r="EW166" s="91" t="str">
        <f t="shared" si="204"/>
        <v>8</v>
      </c>
      <c r="EX166" s="91" t="str">
        <f t="shared" si="205"/>
        <v>6</v>
      </c>
      <c r="EY166" s="91" t="str">
        <f t="shared" si="206"/>
        <v>1</v>
      </c>
      <c r="EZ166" s="91" t="str">
        <f t="shared" si="207"/>
        <v>1</v>
      </c>
      <c r="FA166" s="91" t="str">
        <f t="shared" si="208"/>
        <v>1</v>
      </c>
      <c r="FB166" s="91" t="str">
        <f t="shared" si="209"/>
        <v>6</v>
      </c>
      <c r="FC166" s="91" t="str">
        <f t="shared" si="210"/>
        <v>4</v>
      </c>
      <c r="FD166" s="91" t="str">
        <f t="shared" si="211"/>
        <v>0</v>
      </c>
      <c r="FE166" s="91" t="str">
        <f t="shared" si="212"/>
        <v>0</v>
      </c>
      <c r="FF166" s="91" t="str">
        <f t="shared" si="213"/>
        <v>0</v>
      </c>
      <c r="FG166" s="91" t="str">
        <f t="shared" si="214"/>
        <v>0</v>
      </c>
      <c r="FH166" s="91" t="str">
        <f t="shared" si="215"/>
        <v>0</v>
      </c>
      <c r="FI166" s="91" t="str">
        <f t="shared" si="216"/>
        <v>0</v>
      </c>
      <c r="FJ166" s="91" t="str">
        <f t="shared" si="217"/>
        <v>0</v>
      </c>
      <c r="FK166" s="91" t="str">
        <f t="shared" si="218"/>
        <v>1</v>
      </c>
      <c r="FL166" s="91" t="str">
        <f t="shared" si="219"/>
        <v>0</v>
      </c>
      <c r="FM166" s="91" t="str">
        <f t="shared" si="220"/>
        <v>4</v>
      </c>
      <c r="FN166" s="91" t="str">
        <f t="shared" si="221"/>
        <v>2</v>
      </c>
      <c r="FO166" s="91" t="str">
        <f t="shared" si="222"/>
        <v>0</v>
      </c>
      <c r="FP166" s="91" t="str">
        <f t="shared" si="223"/>
        <v>0</v>
      </c>
      <c r="FQ166" s="91" t="str">
        <f t="shared" si="224"/>
        <v>0</v>
      </c>
      <c r="FR166" s="91" t="str">
        <f t="shared" si="225"/>
        <v>0</v>
      </c>
      <c r="FS166" s="91" t="str">
        <f t="shared" si="226"/>
        <v>0</v>
      </c>
      <c r="FT166" s="91" t="str">
        <f t="shared" si="227"/>
        <v>0</v>
      </c>
      <c r="FU166" s="91" t="str">
        <f t="shared" si="228"/>
        <v>0</v>
      </c>
      <c r="FV166" s="91" t="str">
        <f t="shared" si="229"/>
        <v/>
      </c>
    </row>
    <row r="167" spans="1:178">
      <c r="A167" s="86">
        <v>2007</v>
      </c>
      <c r="B167" s="87" t="s">
        <v>13</v>
      </c>
      <c r="C167" s="87">
        <v>1486416</v>
      </c>
      <c r="D167" s="87">
        <v>48293</v>
      </c>
      <c r="E167" s="87">
        <v>157984</v>
      </c>
      <c r="F167" s="87">
        <v>29347</v>
      </c>
      <c r="G167" s="87">
        <v>31982</v>
      </c>
      <c r="H167" s="87">
        <v>50248</v>
      </c>
      <c r="I167" s="87">
        <v>44362</v>
      </c>
      <c r="J167" s="87">
        <v>48924</v>
      </c>
      <c r="K167" s="87">
        <v>238742</v>
      </c>
      <c r="L167" s="87">
        <v>124960</v>
      </c>
      <c r="M167" s="87">
        <v>210411</v>
      </c>
      <c r="N167" s="87">
        <v>30935</v>
      </c>
      <c r="O167" s="87">
        <v>36543</v>
      </c>
      <c r="P167" s="87">
        <v>0</v>
      </c>
      <c r="Q167" s="87">
        <v>21725</v>
      </c>
      <c r="R167" s="87">
        <v>15320</v>
      </c>
      <c r="S167" s="87">
        <v>9685</v>
      </c>
      <c r="T167" s="87">
        <v>4625</v>
      </c>
      <c r="U167" s="87">
        <v>5775</v>
      </c>
      <c r="V167" s="87">
        <v>151490</v>
      </c>
      <c r="W167" s="87">
        <v>81175</v>
      </c>
      <c r="X167" s="87">
        <v>603835</v>
      </c>
      <c r="Y167" s="87">
        <v>89361</v>
      </c>
      <c r="Z167" s="87">
        <v>395307</v>
      </c>
      <c r="AA167" s="87">
        <v>660056</v>
      </c>
      <c r="AB167" s="87">
        <v>308002</v>
      </c>
      <c r="AC167" s="87">
        <v>69863</v>
      </c>
      <c r="AD167" s="87">
        <v>73417</v>
      </c>
      <c r="AE167" s="87">
        <v>98277</v>
      </c>
      <c r="AF167" s="87">
        <v>379936</v>
      </c>
      <c r="AG167" s="87">
        <v>165426</v>
      </c>
      <c r="AH167" s="87">
        <v>418743</v>
      </c>
      <c r="AI167" s="87">
        <v>0</v>
      </c>
      <c r="AJ167" s="87">
        <v>7666</v>
      </c>
      <c r="AK167" s="87">
        <v>4860</v>
      </c>
      <c r="AL167" s="87">
        <v>0</v>
      </c>
      <c r="AM167" s="87">
        <v>0</v>
      </c>
      <c r="AN167" s="87">
        <v>0</v>
      </c>
      <c r="AO167" s="87">
        <v>0</v>
      </c>
      <c r="AP167" s="87">
        <v>0</v>
      </c>
      <c r="AQ167" s="87">
        <v>0</v>
      </c>
      <c r="AR167" s="87">
        <v>40069</v>
      </c>
      <c r="AS167" s="87">
        <v>0</v>
      </c>
      <c r="AT167" s="87">
        <v>0</v>
      </c>
      <c r="AU167" s="87">
        <v>0</v>
      </c>
      <c r="AV167" s="87">
        <v>0</v>
      </c>
      <c r="AW167" s="87">
        <v>0</v>
      </c>
      <c r="AX167" s="87">
        <v>0</v>
      </c>
      <c r="AY167" s="87">
        <v>219254</v>
      </c>
      <c r="AZ167" s="87">
        <v>365775</v>
      </c>
      <c r="BA167" s="87">
        <v>394491</v>
      </c>
      <c r="BB167" s="87">
        <v>501579</v>
      </c>
      <c r="BC167" s="87">
        <v>36771</v>
      </c>
      <c r="BD167" s="87">
        <v>48199</v>
      </c>
      <c r="BE167" s="87">
        <v>56170</v>
      </c>
      <c r="BF167" s="87">
        <v>44491</v>
      </c>
      <c r="BG167" s="87">
        <v>2048</v>
      </c>
      <c r="BH167" s="87">
        <v>2259</v>
      </c>
      <c r="BI167" s="87">
        <v>74992</v>
      </c>
      <c r="BJ167" s="87">
        <v>57516</v>
      </c>
      <c r="BK167" s="87">
        <v>103238</v>
      </c>
      <c r="BL167" s="87">
        <v>104014</v>
      </c>
      <c r="BM167" s="87">
        <v>138021</v>
      </c>
      <c r="BN167" s="87">
        <v>64307</v>
      </c>
      <c r="BO167" s="87">
        <v>47110</v>
      </c>
      <c r="BP167" s="87">
        <v>0</v>
      </c>
      <c r="BQ167" s="87">
        <v>0</v>
      </c>
      <c r="BR167" s="87">
        <v>0</v>
      </c>
      <c r="BS167" s="87">
        <v>0</v>
      </c>
      <c r="BT167" s="87">
        <v>0</v>
      </c>
      <c r="BU167" s="87">
        <v>0</v>
      </c>
      <c r="BV167" s="87">
        <v>0</v>
      </c>
      <c r="BW167" s="87">
        <v>1183</v>
      </c>
      <c r="BX167" s="87">
        <v>0</v>
      </c>
      <c r="BY167" s="87">
        <v>4522</v>
      </c>
      <c r="BZ167" s="87">
        <v>4575</v>
      </c>
      <c r="CA167" s="87">
        <v>0</v>
      </c>
      <c r="CB167" s="87">
        <v>0</v>
      </c>
      <c r="CC167" s="87">
        <v>0</v>
      </c>
      <c r="CD167" s="87">
        <v>0</v>
      </c>
      <c r="CE167" s="87">
        <v>0</v>
      </c>
      <c r="CF167" s="87">
        <v>0</v>
      </c>
      <c r="CG167" s="87">
        <v>0</v>
      </c>
      <c r="CH167" s="87"/>
      <c r="CI167" s="87">
        <v>8414275</v>
      </c>
      <c r="CO167" s="86">
        <v>2007</v>
      </c>
      <c r="CP167" s="87" t="s">
        <v>13</v>
      </c>
      <c r="CQ167" s="91" t="str">
        <f t="shared" si="230"/>
        <v>1</v>
      </c>
      <c r="CR167" s="91" t="str">
        <f t="shared" si="231"/>
        <v>4</v>
      </c>
      <c r="CS167" s="91" t="str">
        <f t="shared" si="232"/>
        <v>1</v>
      </c>
      <c r="CT167" s="91" t="str">
        <f t="shared" si="233"/>
        <v>2</v>
      </c>
      <c r="CU167" s="91" t="str">
        <f t="shared" si="234"/>
        <v>3</v>
      </c>
      <c r="CV167" s="91" t="str">
        <f t="shared" si="235"/>
        <v>5</v>
      </c>
      <c r="CW167" s="91" t="str">
        <f t="shared" si="236"/>
        <v>4</v>
      </c>
      <c r="CX167" s="91" t="str">
        <f t="shared" si="237"/>
        <v>4</v>
      </c>
      <c r="CY167" s="91" t="str">
        <f t="shared" si="238"/>
        <v>2</v>
      </c>
      <c r="CZ167" s="91" t="str">
        <f t="shared" si="239"/>
        <v>1</v>
      </c>
      <c r="DA167" s="91" t="str">
        <f t="shared" si="240"/>
        <v>2</v>
      </c>
      <c r="DB167" s="91" t="str">
        <f t="shared" si="241"/>
        <v>3</v>
      </c>
      <c r="DC167" s="91" t="str">
        <f t="shared" si="242"/>
        <v>3</v>
      </c>
      <c r="DD167" s="91" t="str">
        <f t="shared" si="243"/>
        <v>0</v>
      </c>
      <c r="DE167" s="91" t="str">
        <f t="shared" si="244"/>
        <v>2</v>
      </c>
      <c r="DF167" s="91" t="str">
        <f t="shared" si="245"/>
        <v>1</v>
      </c>
      <c r="DG167" s="91" t="str">
        <f t="shared" si="246"/>
        <v>9</v>
      </c>
      <c r="DH167" s="91" t="str">
        <f t="shared" si="247"/>
        <v>4</v>
      </c>
      <c r="DI167" s="91" t="str">
        <f t="shared" si="248"/>
        <v>5</v>
      </c>
      <c r="DJ167" s="91" t="str">
        <f t="shared" si="249"/>
        <v>1</v>
      </c>
      <c r="DK167" s="91" t="str">
        <f t="shared" si="250"/>
        <v>8</v>
      </c>
      <c r="DL167" s="91" t="str">
        <f t="shared" si="251"/>
        <v>6</v>
      </c>
      <c r="DM167" s="91" t="str">
        <f t="shared" si="252"/>
        <v>8</v>
      </c>
      <c r="DN167" s="91" t="str">
        <f t="shared" si="253"/>
        <v>3</v>
      </c>
      <c r="DO167" s="91" t="str">
        <f t="shared" si="254"/>
        <v>6</v>
      </c>
      <c r="DP167" s="91" t="str">
        <f t="shared" si="255"/>
        <v>3</v>
      </c>
      <c r="DQ167" s="91" t="str">
        <f t="shared" si="256"/>
        <v>6</v>
      </c>
      <c r="DR167" s="91" t="str">
        <f t="shared" si="257"/>
        <v>7</v>
      </c>
      <c r="DS167" s="91" t="str">
        <f t="shared" si="258"/>
        <v>9</v>
      </c>
      <c r="DT167" s="91" t="str">
        <f t="shared" si="259"/>
        <v>3</v>
      </c>
      <c r="DU167" s="91" t="str">
        <f t="shared" si="260"/>
        <v>1</v>
      </c>
      <c r="DV167" s="91" t="str">
        <f t="shared" si="261"/>
        <v>4</v>
      </c>
      <c r="DW167" s="91" t="str">
        <f t="shared" si="262"/>
        <v>0</v>
      </c>
      <c r="DX167" s="91" t="str">
        <f t="shared" si="263"/>
        <v>7</v>
      </c>
      <c r="DY167" s="91" t="str">
        <f t="shared" si="264"/>
        <v>4</v>
      </c>
      <c r="DZ167" s="91" t="str">
        <f t="shared" si="265"/>
        <v>0</v>
      </c>
      <c r="EA167" s="91" t="str">
        <f t="shared" si="266"/>
        <v>0</v>
      </c>
      <c r="EB167" s="91" t="str">
        <f t="shared" si="267"/>
        <v>0</v>
      </c>
      <c r="EC167" s="91" t="str">
        <f t="shared" si="268"/>
        <v>0</v>
      </c>
      <c r="ED167" s="91" t="str">
        <f t="shared" si="269"/>
        <v>0</v>
      </c>
      <c r="EE167" s="91" t="str">
        <f t="shared" si="270"/>
        <v>0</v>
      </c>
      <c r="EF167" s="91" t="str">
        <f t="shared" si="187"/>
        <v>4</v>
      </c>
      <c r="EG167" s="91" t="str">
        <f t="shared" si="188"/>
        <v>0</v>
      </c>
      <c r="EH167" s="91" t="str">
        <f t="shared" si="189"/>
        <v>0</v>
      </c>
      <c r="EI167" s="91" t="str">
        <f t="shared" si="190"/>
        <v>0</v>
      </c>
      <c r="EJ167" s="91" t="str">
        <f t="shared" si="191"/>
        <v>0</v>
      </c>
      <c r="EK167" s="91" t="str">
        <f t="shared" si="192"/>
        <v>0</v>
      </c>
      <c r="EL167" s="91" t="str">
        <f t="shared" si="193"/>
        <v>0</v>
      </c>
      <c r="EM167" s="91" t="str">
        <f t="shared" si="194"/>
        <v>2</v>
      </c>
      <c r="EN167" s="91" t="str">
        <f t="shared" si="195"/>
        <v>3</v>
      </c>
      <c r="EO167" s="91" t="str">
        <f t="shared" si="196"/>
        <v>3</v>
      </c>
      <c r="EP167" s="91" t="str">
        <f t="shared" si="197"/>
        <v>5</v>
      </c>
      <c r="EQ167" s="91" t="str">
        <f t="shared" si="198"/>
        <v>3</v>
      </c>
      <c r="ER167" s="91" t="str">
        <f t="shared" si="199"/>
        <v>4</v>
      </c>
      <c r="ES167" s="91" t="str">
        <f t="shared" si="200"/>
        <v>5</v>
      </c>
      <c r="ET167" s="91" t="str">
        <f t="shared" si="201"/>
        <v>4</v>
      </c>
      <c r="EU167" s="91" t="str">
        <f t="shared" si="202"/>
        <v>2</v>
      </c>
      <c r="EV167" s="91" t="str">
        <f t="shared" si="203"/>
        <v>2</v>
      </c>
      <c r="EW167" s="91" t="str">
        <f t="shared" si="204"/>
        <v>7</v>
      </c>
      <c r="EX167" s="91" t="str">
        <f t="shared" si="205"/>
        <v>5</v>
      </c>
      <c r="EY167" s="91" t="str">
        <f t="shared" si="206"/>
        <v>1</v>
      </c>
      <c r="EZ167" s="91" t="str">
        <f t="shared" si="207"/>
        <v>1</v>
      </c>
      <c r="FA167" s="91" t="str">
        <f t="shared" si="208"/>
        <v>1</v>
      </c>
      <c r="FB167" s="91" t="str">
        <f t="shared" si="209"/>
        <v>6</v>
      </c>
      <c r="FC167" s="91" t="str">
        <f t="shared" si="210"/>
        <v>4</v>
      </c>
      <c r="FD167" s="91" t="str">
        <f t="shared" si="211"/>
        <v>0</v>
      </c>
      <c r="FE167" s="91" t="str">
        <f t="shared" si="212"/>
        <v>0</v>
      </c>
      <c r="FF167" s="91" t="str">
        <f t="shared" si="213"/>
        <v>0</v>
      </c>
      <c r="FG167" s="91" t="str">
        <f t="shared" si="214"/>
        <v>0</v>
      </c>
      <c r="FH167" s="91" t="str">
        <f t="shared" si="215"/>
        <v>0</v>
      </c>
      <c r="FI167" s="91" t="str">
        <f t="shared" si="216"/>
        <v>0</v>
      </c>
      <c r="FJ167" s="91" t="str">
        <f t="shared" si="217"/>
        <v>0</v>
      </c>
      <c r="FK167" s="91" t="str">
        <f t="shared" si="218"/>
        <v>1</v>
      </c>
      <c r="FL167" s="91" t="str">
        <f t="shared" si="219"/>
        <v>0</v>
      </c>
      <c r="FM167" s="91" t="str">
        <f t="shared" si="220"/>
        <v>4</v>
      </c>
      <c r="FN167" s="91" t="str">
        <f t="shared" si="221"/>
        <v>4</v>
      </c>
      <c r="FO167" s="91" t="str">
        <f t="shared" si="222"/>
        <v>0</v>
      </c>
      <c r="FP167" s="91" t="str">
        <f t="shared" si="223"/>
        <v>0</v>
      </c>
      <c r="FQ167" s="91" t="str">
        <f t="shared" si="224"/>
        <v>0</v>
      </c>
      <c r="FR167" s="91" t="str">
        <f t="shared" si="225"/>
        <v>0</v>
      </c>
      <c r="FS167" s="91" t="str">
        <f t="shared" si="226"/>
        <v>0</v>
      </c>
      <c r="FT167" s="91" t="str">
        <f t="shared" si="227"/>
        <v>0</v>
      </c>
      <c r="FU167" s="91" t="str">
        <f t="shared" si="228"/>
        <v>0</v>
      </c>
      <c r="FV167" s="91" t="str">
        <f t="shared" si="229"/>
        <v/>
      </c>
    </row>
    <row r="168" spans="1:178">
      <c r="A168" s="86">
        <v>2007</v>
      </c>
      <c r="B168" s="87" t="s">
        <v>14</v>
      </c>
      <c r="C168" s="87">
        <v>1690877</v>
      </c>
      <c r="D168" s="87">
        <v>58003</v>
      </c>
      <c r="E168" s="87">
        <v>177686</v>
      </c>
      <c r="F168" s="87">
        <v>24425</v>
      </c>
      <c r="G168" s="87">
        <v>32502</v>
      </c>
      <c r="H168" s="87">
        <v>54669</v>
      </c>
      <c r="I168" s="87">
        <v>44279</v>
      </c>
      <c r="J168" s="87">
        <v>63351</v>
      </c>
      <c r="K168" s="87">
        <v>293084</v>
      </c>
      <c r="L168" s="87">
        <v>160059</v>
      </c>
      <c r="M168" s="87">
        <v>243279</v>
      </c>
      <c r="N168" s="87">
        <v>31079</v>
      </c>
      <c r="O168" s="87">
        <v>38448</v>
      </c>
      <c r="P168" s="87">
        <v>0</v>
      </c>
      <c r="Q168" s="87">
        <v>22698</v>
      </c>
      <c r="R168" s="87">
        <v>16695</v>
      </c>
      <c r="S168" s="87">
        <v>10409</v>
      </c>
      <c r="T168" s="87">
        <v>4649</v>
      </c>
      <c r="U168" s="87">
        <v>6774</v>
      </c>
      <c r="V168" s="87">
        <v>169523</v>
      </c>
      <c r="W168" s="87">
        <v>91437</v>
      </c>
      <c r="X168" s="87">
        <v>734543</v>
      </c>
      <c r="Y168" s="87">
        <v>103426</v>
      </c>
      <c r="Z168" s="87">
        <v>484974</v>
      </c>
      <c r="AA168" s="87">
        <v>796615</v>
      </c>
      <c r="AB168" s="87">
        <v>372539</v>
      </c>
      <c r="AC168" s="87">
        <v>84541</v>
      </c>
      <c r="AD168" s="87">
        <v>86990</v>
      </c>
      <c r="AE168" s="87">
        <v>113426</v>
      </c>
      <c r="AF168" s="87">
        <v>437368</v>
      </c>
      <c r="AG168" s="87">
        <v>203942</v>
      </c>
      <c r="AH168" s="87">
        <v>481562</v>
      </c>
      <c r="AI168" s="87">
        <v>0</v>
      </c>
      <c r="AJ168" s="87">
        <v>8648</v>
      </c>
      <c r="AK168" s="87">
        <v>4064</v>
      </c>
      <c r="AL168" s="87">
        <v>0</v>
      </c>
      <c r="AM168" s="87">
        <v>0</v>
      </c>
      <c r="AN168" s="87">
        <v>0</v>
      </c>
      <c r="AO168" s="87">
        <v>0</v>
      </c>
      <c r="AP168" s="87">
        <v>0</v>
      </c>
      <c r="AQ168" s="87">
        <v>0</v>
      </c>
      <c r="AR168" s="87">
        <v>36407</v>
      </c>
      <c r="AS168" s="87">
        <v>0</v>
      </c>
      <c r="AT168" s="87">
        <v>0</v>
      </c>
      <c r="AU168" s="87">
        <v>0</v>
      </c>
      <c r="AV168" s="87">
        <v>0</v>
      </c>
      <c r="AW168" s="87">
        <v>0</v>
      </c>
      <c r="AX168" s="87">
        <v>0</v>
      </c>
      <c r="AY168" s="87">
        <v>269902</v>
      </c>
      <c r="AZ168" s="87">
        <v>428169</v>
      </c>
      <c r="BA168" s="87">
        <v>470302</v>
      </c>
      <c r="BB168" s="87">
        <v>563594</v>
      </c>
      <c r="BC168" s="87">
        <v>46254</v>
      </c>
      <c r="BD168" s="87">
        <v>63212</v>
      </c>
      <c r="BE168" s="87">
        <v>59867</v>
      </c>
      <c r="BF168" s="87">
        <v>47439</v>
      </c>
      <c r="BG168" s="87">
        <v>26286</v>
      </c>
      <c r="BH168" s="87">
        <v>1929</v>
      </c>
      <c r="BI168" s="87">
        <v>75529</v>
      </c>
      <c r="BJ168" s="87">
        <v>57196</v>
      </c>
      <c r="BK168" s="87">
        <v>102284</v>
      </c>
      <c r="BL168" s="87">
        <v>105750</v>
      </c>
      <c r="BM168" s="87">
        <v>146534</v>
      </c>
      <c r="BN168" s="87">
        <v>67345</v>
      </c>
      <c r="BO168" s="87">
        <v>56055</v>
      </c>
      <c r="BP168" s="87">
        <v>0</v>
      </c>
      <c r="BQ168" s="87">
        <v>0</v>
      </c>
      <c r="BR168" s="87">
        <v>0</v>
      </c>
      <c r="BS168" s="87">
        <v>0</v>
      </c>
      <c r="BT168" s="87">
        <v>0</v>
      </c>
      <c r="BU168" s="87">
        <v>0</v>
      </c>
      <c r="BV168" s="87">
        <v>0</v>
      </c>
      <c r="BW168" s="87">
        <v>1128</v>
      </c>
      <c r="BX168" s="87">
        <v>0</v>
      </c>
      <c r="BY168" s="87">
        <v>5036</v>
      </c>
      <c r="BZ168" s="87">
        <v>2204</v>
      </c>
      <c r="CA168" s="87">
        <v>0</v>
      </c>
      <c r="CB168" s="87">
        <v>0</v>
      </c>
      <c r="CC168" s="87">
        <v>0</v>
      </c>
      <c r="CD168" s="87">
        <v>0</v>
      </c>
      <c r="CE168" s="87">
        <v>0</v>
      </c>
      <c r="CF168" s="87">
        <v>0</v>
      </c>
      <c r="CG168" s="87">
        <v>0</v>
      </c>
      <c r="CH168" s="87"/>
      <c r="CI168" s="87">
        <v>9778986</v>
      </c>
      <c r="CO168" s="86">
        <v>2007</v>
      </c>
      <c r="CP168" s="87" t="s">
        <v>14</v>
      </c>
      <c r="CQ168" s="91" t="str">
        <f t="shared" si="230"/>
        <v>1</v>
      </c>
      <c r="CR168" s="91" t="str">
        <f t="shared" si="231"/>
        <v>5</v>
      </c>
      <c r="CS168" s="91" t="str">
        <f t="shared" si="232"/>
        <v>1</v>
      </c>
      <c r="CT168" s="91" t="str">
        <f t="shared" si="233"/>
        <v>2</v>
      </c>
      <c r="CU168" s="91" t="str">
        <f t="shared" si="234"/>
        <v>3</v>
      </c>
      <c r="CV168" s="91" t="str">
        <f t="shared" si="235"/>
        <v>5</v>
      </c>
      <c r="CW168" s="91" t="str">
        <f t="shared" si="236"/>
        <v>4</v>
      </c>
      <c r="CX168" s="91" t="str">
        <f t="shared" si="237"/>
        <v>6</v>
      </c>
      <c r="CY168" s="91" t="str">
        <f t="shared" si="238"/>
        <v>2</v>
      </c>
      <c r="CZ168" s="91" t="str">
        <f t="shared" si="239"/>
        <v>1</v>
      </c>
      <c r="DA168" s="91" t="str">
        <f t="shared" si="240"/>
        <v>2</v>
      </c>
      <c r="DB168" s="91" t="str">
        <f t="shared" si="241"/>
        <v>3</v>
      </c>
      <c r="DC168" s="91" t="str">
        <f t="shared" si="242"/>
        <v>3</v>
      </c>
      <c r="DD168" s="91" t="str">
        <f t="shared" si="243"/>
        <v>0</v>
      </c>
      <c r="DE168" s="91" t="str">
        <f t="shared" si="244"/>
        <v>2</v>
      </c>
      <c r="DF168" s="91" t="str">
        <f t="shared" si="245"/>
        <v>1</v>
      </c>
      <c r="DG168" s="91" t="str">
        <f t="shared" si="246"/>
        <v>1</v>
      </c>
      <c r="DH168" s="91" t="str">
        <f t="shared" si="247"/>
        <v>4</v>
      </c>
      <c r="DI168" s="91" t="str">
        <f t="shared" si="248"/>
        <v>6</v>
      </c>
      <c r="DJ168" s="91" t="str">
        <f t="shared" si="249"/>
        <v>1</v>
      </c>
      <c r="DK168" s="91" t="str">
        <f t="shared" si="250"/>
        <v>9</v>
      </c>
      <c r="DL168" s="91" t="str">
        <f t="shared" si="251"/>
        <v>7</v>
      </c>
      <c r="DM168" s="91" t="str">
        <f t="shared" si="252"/>
        <v>1</v>
      </c>
      <c r="DN168" s="91" t="str">
        <f t="shared" si="253"/>
        <v>4</v>
      </c>
      <c r="DO168" s="91" t="str">
        <f t="shared" si="254"/>
        <v>7</v>
      </c>
      <c r="DP168" s="91" t="str">
        <f t="shared" si="255"/>
        <v>3</v>
      </c>
      <c r="DQ168" s="91" t="str">
        <f t="shared" si="256"/>
        <v>8</v>
      </c>
      <c r="DR168" s="91" t="str">
        <f t="shared" si="257"/>
        <v>8</v>
      </c>
      <c r="DS168" s="91" t="str">
        <f t="shared" si="258"/>
        <v>1</v>
      </c>
      <c r="DT168" s="91" t="str">
        <f t="shared" si="259"/>
        <v>4</v>
      </c>
      <c r="DU168" s="91" t="str">
        <f t="shared" si="260"/>
        <v>2</v>
      </c>
      <c r="DV168" s="91" t="str">
        <f t="shared" si="261"/>
        <v>4</v>
      </c>
      <c r="DW168" s="91" t="str">
        <f t="shared" si="262"/>
        <v>0</v>
      </c>
      <c r="DX168" s="91" t="str">
        <f t="shared" si="263"/>
        <v>8</v>
      </c>
      <c r="DY168" s="91" t="str">
        <f t="shared" si="264"/>
        <v>4</v>
      </c>
      <c r="DZ168" s="91" t="str">
        <f t="shared" si="265"/>
        <v>0</v>
      </c>
      <c r="EA168" s="91" t="str">
        <f t="shared" si="266"/>
        <v>0</v>
      </c>
      <c r="EB168" s="91" t="str">
        <f t="shared" si="267"/>
        <v>0</v>
      </c>
      <c r="EC168" s="91" t="str">
        <f t="shared" si="268"/>
        <v>0</v>
      </c>
      <c r="ED168" s="91" t="str">
        <f t="shared" si="269"/>
        <v>0</v>
      </c>
      <c r="EE168" s="91" t="str">
        <f t="shared" si="270"/>
        <v>0</v>
      </c>
      <c r="EF168" s="91" t="str">
        <f t="shared" si="187"/>
        <v>3</v>
      </c>
      <c r="EG168" s="91" t="str">
        <f t="shared" si="188"/>
        <v>0</v>
      </c>
      <c r="EH168" s="91" t="str">
        <f t="shared" si="189"/>
        <v>0</v>
      </c>
      <c r="EI168" s="91" t="str">
        <f t="shared" si="190"/>
        <v>0</v>
      </c>
      <c r="EJ168" s="91" t="str">
        <f t="shared" si="191"/>
        <v>0</v>
      </c>
      <c r="EK168" s="91" t="str">
        <f t="shared" si="192"/>
        <v>0</v>
      </c>
      <c r="EL168" s="91" t="str">
        <f t="shared" si="193"/>
        <v>0</v>
      </c>
      <c r="EM168" s="91" t="str">
        <f t="shared" si="194"/>
        <v>2</v>
      </c>
      <c r="EN168" s="91" t="str">
        <f t="shared" si="195"/>
        <v>4</v>
      </c>
      <c r="EO168" s="91" t="str">
        <f t="shared" si="196"/>
        <v>4</v>
      </c>
      <c r="EP168" s="91" t="str">
        <f t="shared" si="197"/>
        <v>5</v>
      </c>
      <c r="EQ168" s="91" t="str">
        <f t="shared" si="198"/>
        <v>4</v>
      </c>
      <c r="ER168" s="91" t="str">
        <f t="shared" si="199"/>
        <v>6</v>
      </c>
      <c r="ES168" s="91" t="str">
        <f t="shared" si="200"/>
        <v>5</v>
      </c>
      <c r="ET168" s="91" t="str">
        <f t="shared" si="201"/>
        <v>4</v>
      </c>
      <c r="EU168" s="91" t="str">
        <f t="shared" si="202"/>
        <v>2</v>
      </c>
      <c r="EV168" s="91" t="str">
        <f t="shared" si="203"/>
        <v>1</v>
      </c>
      <c r="EW168" s="91" t="str">
        <f t="shared" si="204"/>
        <v>7</v>
      </c>
      <c r="EX168" s="91" t="str">
        <f t="shared" si="205"/>
        <v>5</v>
      </c>
      <c r="EY168" s="91" t="str">
        <f t="shared" si="206"/>
        <v>1</v>
      </c>
      <c r="EZ168" s="91" t="str">
        <f t="shared" si="207"/>
        <v>1</v>
      </c>
      <c r="FA168" s="91" t="str">
        <f t="shared" si="208"/>
        <v>1</v>
      </c>
      <c r="FB168" s="91" t="str">
        <f t="shared" si="209"/>
        <v>6</v>
      </c>
      <c r="FC168" s="91" t="str">
        <f t="shared" si="210"/>
        <v>5</v>
      </c>
      <c r="FD168" s="91" t="str">
        <f t="shared" si="211"/>
        <v>0</v>
      </c>
      <c r="FE168" s="91" t="str">
        <f t="shared" si="212"/>
        <v>0</v>
      </c>
      <c r="FF168" s="91" t="str">
        <f t="shared" si="213"/>
        <v>0</v>
      </c>
      <c r="FG168" s="91" t="str">
        <f t="shared" si="214"/>
        <v>0</v>
      </c>
      <c r="FH168" s="91" t="str">
        <f t="shared" si="215"/>
        <v>0</v>
      </c>
      <c r="FI168" s="91" t="str">
        <f t="shared" si="216"/>
        <v>0</v>
      </c>
      <c r="FJ168" s="91" t="str">
        <f t="shared" si="217"/>
        <v>0</v>
      </c>
      <c r="FK168" s="91" t="str">
        <f t="shared" si="218"/>
        <v>1</v>
      </c>
      <c r="FL168" s="91" t="str">
        <f t="shared" si="219"/>
        <v>0</v>
      </c>
      <c r="FM168" s="91" t="str">
        <f t="shared" si="220"/>
        <v>5</v>
      </c>
      <c r="FN168" s="91" t="str">
        <f t="shared" si="221"/>
        <v>2</v>
      </c>
      <c r="FO168" s="91" t="str">
        <f t="shared" si="222"/>
        <v>0</v>
      </c>
      <c r="FP168" s="91" t="str">
        <f t="shared" si="223"/>
        <v>0</v>
      </c>
      <c r="FQ168" s="91" t="str">
        <f t="shared" si="224"/>
        <v>0</v>
      </c>
      <c r="FR168" s="91" t="str">
        <f t="shared" si="225"/>
        <v>0</v>
      </c>
      <c r="FS168" s="91" t="str">
        <f t="shared" si="226"/>
        <v>0</v>
      </c>
      <c r="FT168" s="91" t="str">
        <f t="shared" si="227"/>
        <v>0</v>
      </c>
      <c r="FU168" s="91" t="str">
        <f t="shared" si="228"/>
        <v>0</v>
      </c>
      <c r="FV168" s="91" t="str">
        <f t="shared" si="229"/>
        <v/>
      </c>
    </row>
    <row r="169" spans="1:178">
      <c r="A169" s="86">
        <v>2007</v>
      </c>
      <c r="B169" s="87" t="s">
        <v>15</v>
      </c>
      <c r="C169" s="87">
        <v>1508769</v>
      </c>
      <c r="D169" s="87">
        <v>52271</v>
      </c>
      <c r="E169" s="87">
        <v>169864</v>
      </c>
      <c r="F169" s="87">
        <v>21910</v>
      </c>
      <c r="G169" s="87">
        <v>28423</v>
      </c>
      <c r="H169" s="87">
        <v>47433</v>
      </c>
      <c r="I169" s="87">
        <v>37326</v>
      </c>
      <c r="J169" s="87">
        <v>52450</v>
      </c>
      <c r="K169" s="87">
        <v>266539</v>
      </c>
      <c r="L169" s="87">
        <v>139384</v>
      </c>
      <c r="M169" s="87">
        <v>209223</v>
      </c>
      <c r="N169" s="87">
        <v>25193</v>
      </c>
      <c r="O169" s="87">
        <v>31789</v>
      </c>
      <c r="P169" s="87">
        <v>0</v>
      </c>
      <c r="Q169" s="87">
        <v>18155</v>
      </c>
      <c r="R169" s="87">
        <v>14231</v>
      </c>
      <c r="S169" s="87">
        <v>8894</v>
      </c>
      <c r="T169" s="87">
        <v>3887</v>
      </c>
      <c r="U169" s="87">
        <v>5533</v>
      </c>
      <c r="V169" s="87">
        <v>148271</v>
      </c>
      <c r="W169" s="87">
        <v>74715</v>
      </c>
      <c r="X169" s="87">
        <v>665683</v>
      </c>
      <c r="Y169" s="87">
        <v>91651</v>
      </c>
      <c r="Z169" s="87">
        <v>447302</v>
      </c>
      <c r="AA169" s="87">
        <v>736461</v>
      </c>
      <c r="AB169" s="87">
        <v>284250</v>
      </c>
      <c r="AC169" s="87">
        <v>77082</v>
      </c>
      <c r="AD169" s="87">
        <v>77408</v>
      </c>
      <c r="AE169" s="87">
        <v>100614</v>
      </c>
      <c r="AF169" s="87">
        <v>403358</v>
      </c>
      <c r="AG169" s="87">
        <v>175683</v>
      </c>
      <c r="AH169" s="87">
        <v>347565</v>
      </c>
      <c r="AI169" s="87">
        <v>0</v>
      </c>
      <c r="AJ169" s="87">
        <v>9023</v>
      </c>
      <c r="AK169" s="87">
        <v>4828</v>
      </c>
      <c r="AL169" s="87">
        <v>0</v>
      </c>
      <c r="AM169" s="87">
        <v>0</v>
      </c>
      <c r="AN169" s="87">
        <v>0</v>
      </c>
      <c r="AO169" s="87">
        <v>0</v>
      </c>
      <c r="AP169" s="87">
        <v>0</v>
      </c>
      <c r="AQ169" s="87">
        <v>0</v>
      </c>
      <c r="AR169" s="87">
        <v>35563</v>
      </c>
      <c r="AS169" s="87">
        <v>0</v>
      </c>
      <c r="AT169" s="87">
        <v>0</v>
      </c>
      <c r="AU169" s="87">
        <v>0</v>
      </c>
      <c r="AV169" s="87">
        <v>0</v>
      </c>
      <c r="AW169" s="87">
        <v>0</v>
      </c>
      <c r="AX169" s="87">
        <v>0</v>
      </c>
      <c r="AY169" s="87">
        <v>237659</v>
      </c>
      <c r="AZ169" s="87">
        <v>388295</v>
      </c>
      <c r="BA169" s="87">
        <v>426570</v>
      </c>
      <c r="BB169" s="87">
        <v>508810</v>
      </c>
      <c r="BC169" s="87">
        <v>51571</v>
      </c>
      <c r="BD169" s="87">
        <v>75483</v>
      </c>
      <c r="BE169" s="87">
        <v>50916</v>
      </c>
      <c r="BF169" s="87">
        <v>39479</v>
      </c>
      <c r="BG169" s="87">
        <v>22137</v>
      </c>
      <c r="BH169" s="87">
        <v>1187</v>
      </c>
      <c r="BI169" s="87">
        <v>59859</v>
      </c>
      <c r="BJ169" s="87">
        <v>46009</v>
      </c>
      <c r="BK169" s="87">
        <v>81731</v>
      </c>
      <c r="BL169" s="87">
        <v>86666</v>
      </c>
      <c r="BM169" s="87">
        <v>125202</v>
      </c>
      <c r="BN169" s="87">
        <v>55101</v>
      </c>
      <c r="BO169" s="87">
        <v>50539</v>
      </c>
      <c r="BP169" s="87">
        <v>0</v>
      </c>
      <c r="BQ169" s="87">
        <v>0</v>
      </c>
      <c r="BR169" s="87">
        <v>0</v>
      </c>
      <c r="BS169" s="87">
        <v>0</v>
      </c>
      <c r="BT169" s="87">
        <v>0</v>
      </c>
      <c r="BU169" s="87">
        <v>0</v>
      </c>
      <c r="BV169" s="87">
        <v>0</v>
      </c>
      <c r="BW169" s="87">
        <v>995</v>
      </c>
      <c r="BX169" s="87">
        <v>0</v>
      </c>
      <c r="BY169" s="87">
        <v>5059</v>
      </c>
      <c r="BZ169" s="87">
        <v>3087</v>
      </c>
      <c r="CA169" s="87">
        <v>0</v>
      </c>
      <c r="CB169" s="87">
        <v>0</v>
      </c>
      <c r="CC169" s="87">
        <v>0</v>
      </c>
      <c r="CD169" s="87">
        <v>0</v>
      </c>
      <c r="CE169" s="87">
        <v>0</v>
      </c>
      <c r="CF169" s="87">
        <v>0</v>
      </c>
      <c r="CG169" s="87">
        <v>0</v>
      </c>
      <c r="CH169" s="87"/>
      <c r="CI169" s="87">
        <v>8637086</v>
      </c>
      <c r="CO169" s="86">
        <v>2007</v>
      </c>
      <c r="CP169" s="87" t="s">
        <v>15</v>
      </c>
      <c r="CQ169" s="91" t="str">
        <f t="shared" si="230"/>
        <v>1</v>
      </c>
      <c r="CR169" s="91" t="str">
        <f t="shared" si="231"/>
        <v>5</v>
      </c>
      <c r="CS169" s="91" t="str">
        <f t="shared" si="232"/>
        <v>1</v>
      </c>
      <c r="CT169" s="91" t="str">
        <f t="shared" si="233"/>
        <v>2</v>
      </c>
      <c r="CU169" s="91" t="str">
        <f t="shared" si="234"/>
        <v>2</v>
      </c>
      <c r="CV169" s="91" t="str">
        <f t="shared" si="235"/>
        <v>4</v>
      </c>
      <c r="CW169" s="91" t="str">
        <f t="shared" si="236"/>
        <v>3</v>
      </c>
      <c r="CX169" s="91" t="str">
        <f t="shared" si="237"/>
        <v>5</v>
      </c>
      <c r="CY169" s="91" t="str">
        <f t="shared" si="238"/>
        <v>2</v>
      </c>
      <c r="CZ169" s="91" t="str">
        <f t="shared" si="239"/>
        <v>1</v>
      </c>
      <c r="DA169" s="91" t="str">
        <f t="shared" si="240"/>
        <v>2</v>
      </c>
      <c r="DB169" s="91" t="str">
        <f t="shared" si="241"/>
        <v>2</v>
      </c>
      <c r="DC169" s="91" t="str">
        <f t="shared" si="242"/>
        <v>3</v>
      </c>
      <c r="DD169" s="91" t="str">
        <f t="shared" si="243"/>
        <v>0</v>
      </c>
      <c r="DE169" s="91" t="str">
        <f t="shared" si="244"/>
        <v>1</v>
      </c>
      <c r="DF169" s="91" t="str">
        <f t="shared" si="245"/>
        <v>1</v>
      </c>
      <c r="DG169" s="91" t="str">
        <f t="shared" si="246"/>
        <v>8</v>
      </c>
      <c r="DH169" s="91" t="str">
        <f t="shared" si="247"/>
        <v>3</v>
      </c>
      <c r="DI169" s="91" t="str">
        <f t="shared" si="248"/>
        <v>5</v>
      </c>
      <c r="DJ169" s="91" t="str">
        <f t="shared" si="249"/>
        <v>1</v>
      </c>
      <c r="DK169" s="91" t="str">
        <f t="shared" si="250"/>
        <v>7</v>
      </c>
      <c r="DL169" s="91" t="str">
        <f t="shared" si="251"/>
        <v>6</v>
      </c>
      <c r="DM169" s="91" t="str">
        <f t="shared" si="252"/>
        <v>9</v>
      </c>
      <c r="DN169" s="91" t="str">
        <f t="shared" si="253"/>
        <v>4</v>
      </c>
      <c r="DO169" s="91" t="str">
        <f t="shared" si="254"/>
        <v>7</v>
      </c>
      <c r="DP169" s="91" t="str">
        <f t="shared" si="255"/>
        <v>2</v>
      </c>
      <c r="DQ169" s="91" t="str">
        <f t="shared" si="256"/>
        <v>7</v>
      </c>
      <c r="DR169" s="91" t="str">
        <f t="shared" si="257"/>
        <v>7</v>
      </c>
      <c r="DS169" s="91" t="str">
        <f t="shared" si="258"/>
        <v>1</v>
      </c>
      <c r="DT169" s="91" t="str">
        <f t="shared" si="259"/>
        <v>4</v>
      </c>
      <c r="DU169" s="91" t="str">
        <f t="shared" si="260"/>
        <v>1</v>
      </c>
      <c r="DV169" s="91" t="str">
        <f t="shared" si="261"/>
        <v>3</v>
      </c>
      <c r="DW169" s="91" t="str">
        <f t="shared" si="262"/>
        <v>0</v>
      </c>
      <c r="DX169" s="91" t="str">
        <f t="shared" si="263"/>
        <v>9</v>
      </c>
      <c r="DY169" s="91" t="str">
        <f t="shared" si="264"/>
        <v>4</v>
      </c>
      <c r="DZ169" s="91" t="str">
        <f t="shared" si="265"/>
        <v>0</v>
      </c>
      <c r="EA169" s="91" t="str">
        <f t="shared" si="266"/>
        <v>0</v>
      </c>
      <c r="EB169" s="91" t="str">
        <f t="shared" si="267"/>
        <v>0</v>
      </c>
      <c r="EC169" s="91" t="str">
        <f t="shared" si="268"/>
        <v>0</v>
      </c>
      <c r="ED169" s="91" t="str">
        <f t="shared" si="269"/>
        <v>0</v>
      </c>
      <c r="EE169" s="91" t="str">
        <f t="shared" si="270"/>
        <v>0</v>
      </c>
      <c r="EF169" s="91" t="str">
        <f t="shared" si="187"/>
        <v>3</v>
      </c>
      <c r="EG169" s="91" t="str">
        <f t="shared" si="188"/>
        <v>0</v>
      </c>
      <c r="EH169" s="91" t="str">
        <f t="shared" si="189"/>
        <v>0</v>
      </c>
      <c r="EI169" s="91" t="str">
        <f t="shared" si="190"/>
        <v>0</v>
      </c>
      <c r="EJ169" s="91" t="str">
        <f t="shared" si="191"/>
        <v>0</v>
      </c>
      <c r="EK169" s="91" t="str">
        <f t="shared" si="192"/>
        <v>0</v>
      </c>
      <c r="EL169" s="91" t="str">
        <f t="shared" si="193"/>
        <v>0</v>
      </c>
      <c r="EM169" s="91" t="str">
        <f t="shared" si="194"/>
        <v>2</v>
      </c>
      <c r="EN169" s="91" t="str">
        <f t="shared" si="195"/>
        <v>3</v>
      </c>
      <c r="EO169" s="91" t="str">
        <f t="shared" si="196"/>
        <v>4</v>
      </c>
      <c r="EP169" s="91" t="str">
        <f t="shared" si="197"/>
        <v>5</v>
      </c>
      <c r="EQ169" s="91" t="str">
        <f t="shared" si="198"/>
        <v>5</v>
      </c>
      <c r="ER169" s="91" t="str">
        <f t="shared" si="199"/>
        <v>7</v>
      </c>
      <c r="ES169" s="91" t="str">
        <f t="shared" si="200"/>
        <v>5</v>
      </c>
      <c r="ET169" s="91" t="str">
        <f t="shared" si="201"/>
        <v>3</v>
      </c>
      <c r="EU169" s="91" t="str">
        <f t="shared" si="202"/>
        <v>2</v>
      </c>
      <c r="EV169" s="91" t="str">
        <f t="shared" si="203"/>
        <v>1</v>
      </c>
      <c r="EW169" s="91" t="str">
        <f t="shared" si="204"/>
        <v>5</v>
      </c>
      <c r="EX169" s="91" t="str">
        <f t="shared" si="205"/>
        <v>4</v>
      </c>
      <c r="EY169" s="91" t="str">
        <f t="shared" si="206"/>
        <v>8</v>
      </c>
      <c r="EZ169" s="91" t="str">
        <f t="shared" si="207"/>
        <v>8</v>
      </c>
      <c r="FA169" s="91" t="str">
        <f t="shared" si="208"/>
        <v>1</v>
      </c>
      <c r="FB169" s="91" t="str">
        <f t="shared" si="209"/>
        <v>5</v>
      </c>
      <c r="FC169" s="91" t="str">
        <f t="shared" si="210"/>
        <v>5</v>
      </c>
      <c r="FD169" s="91" t="str">
        <f t="shared" si="211"/>
        <v>0</v>
      </c>
      <c r="FE169" s="91" t="str">
        <f t="shared" si="212"/>
        <v>0</v>
      </c>
      <c r="FF169" s="91" t="str">
        <f t="shared" si="213"/>
        <v>0</v>
      </c>
      <c r="FG169" s="91" t="str">
        <f t="shared" si="214"/>
        <v>0</v>
      </c>
      <c r="FH169" s="91" t="str">
        <f t="shared" si="215"/>
        <v>0</v>
      </c>
      <c r="FI169" s="91" t="str">
        <f t="shared" si="216"/>
        <v>0</v>
      </c>
      <c r="FJ169" s="91" t="str">
        <f t="shared" si="217"/>
        <v>0</v>
      </c>
      <c r="FK169" s="91" t="str">
        <f t="shared" si="218"/>
        <v>9</v>
      </c>
      <c r="FL169" s="91" t="str">
        <f t="shared" si="219"/>
        <v>0</v>
      </c>
      <c r="FM169" s="91" t="str">
        <f t="shared" si="220"/>
        <v>5</v>
      </c>
      <c r="FN169" s="91" t="str">
        <f t="shared" si="221"/>
        <v>3</v>
      </c>
      <c r="FO169" s="91" t="str">
        <f t="shared" si="222"/>
        <v>0</v>
      </c>
      <c r="FP169" s="91" t="str">
        <f t="shared" si="223"/>
        <v>0</v>
      </c>
      <c r="FQ169" s="91" t="str">
        <f t="shared" si="224"/>
        <v>0</v>
      </c>
      <c r="FR169" s="91" t="str">
        <f t="shared" si="225"/>
        <v>0</v>
      </c>
      <c r="FS169" s="91" t="str">
        <f t="shared" si="226"/>
        <v>0</v>
      </c>
      <c r="FT169" s="91" t="str">
        <f t="shared" si="227"/>
        <v>0</v>
      </c>
      <c r="FU169" s="91" t="str">
        <f t="shared" si="228"/>
        <v>0</v>
      </c>
      <c r="FV169" s="91" t="str">
        <f t="shared" si="229"/>
        <v/>
      </c>
    </row>
    <row r="170" spans="1:178">
      <c r="A170" s="86">
        <v>2007</v>
      </c>
      <c r="B170" s="87" t="s">
        <v>4</v>
      </c>
      <c r="C170" s="87">
        <v>1153836</v>
      </c>
      <c r="D170" s="87">
        <v>52510</v>
      </c>
      <c r="E170" s="87">
        <v>172815</v>
      </c>
      <c r="F170" s="87">
        <v>23206</v>
      </c>
      <c r="G170" s="87">
        <v>26270</v>
      </c>
      <c r="H170" s="87">
        <v>45449</v>
      </c>
      <c r="I170" s="87">
        <v>34471</v>
      </c>
      <c r="J170" s="87">
        <v>51467</v>
      </c>
      <c r="K170" s="87">
        <v>269571</v>
      </c>
      <c r="L170" s="87">
        <v>136534</v>
      </c>
      <c r="M170" s="87">
        <v>212061</v>
      </c>
      <c r="N170" s="87">
        <v>23346</v>
      </c>
      <c r="O170" s="87">
        <v>30544</v>
      </c>
      <c r="P170" s="87">
        <v>0</v>
      </c>
      <c r="Q170" s="87">
        <v>17261</v>
      </c>
      <c r="R170" s="87">
        <v>13299</v>
      </c>
      <c r="S170" s="87">
        <v>8171</v>
      </c>
      <c r="T170" s="87">
        <v>3625</v>
      </c>
      <c r="U170" s="87">
        <v>5326</v>
      </c>
      <c r="V170" s="87">
        <v>148287</v>
      </c>
      <c r="W170" s="87">
        <v>82035</v>
      </c>
      <c r="X170" s="87">
        <v>678048</v>
      </c>
      <c r="Y170" s="87">
        <v>90696</v>
      </c>
      <c r="Z170" s="87">
        <v>460313</v>
      </c>
      <c r="AA170" s="87">
        <v>754116</v>
      </c>
      <c r="AB170" s="87">
        <v>327378</v>
      </c>
      <c r="AC170" s="87">
        <v>74218</v>
      </c>
      <c r="AD170" s="87">
        <v>73557</v>
      </c>
      <c r="AE170" s="87">
        <v>99458</v>
      </c>
      <c r="AF170" s="87">
        <v>388520</v>
      </c>
      <c r="AG170" s="87">
        <v>171187</v>
      </c>
      <c r="AH170" s="87">
        <v>467782</v>
      </c>
      <c r="AI170" s="87">
        <v>0</v>
      </c>
      <c r="AJ170" s="87">
        <v>9129</v>
      </c>
      <c r="AK170" s="87">
        <v>3864</v>
      </c>
      <c r="AL170" s="87">
        <v>0</v>
      </c>
      <c r="AM170" s="87">
        <v>0</v>
      </c>
      <c r="AN170" s="87">
        <v>0</v>
      </c>
      <c r="AO170" s="87">
        <v>0</v>
      </c>
      <c r="AP170" s="87">
        <v>0</v>
      </c>
      <c r="AQ170" s="87">
        <v>0</v>
      </c>
      <c r="AR170" s="87">
        <v>32250</v>
      </c>
      <c r="AS170" s="87">
        <v>0</v>
      </c>
      <c r="AT170" s="87">
        <v>0</v>
      </c>
      <c r="AU170" s="87">
        <v>0</v>
      </c>
      <c r="AV170" s="87">
        <v>0</v>
      </c>
      <c r="AW170" s="87">
        <v>0</v>
      </c>
      <c r="AX170" s="87">
        <v>0</v>
      </c>
      <c r="AY170" s="87">
        <v>239855</v>
      </c>
      <c r="AZ170" s="87">
        <v>342216</v>
      </c>
      <c r="BA170" s="87">
        <v>426237</v>
      </c>
      <c r="BB170" s="87">
        <v>491708</v>
      </c>
      <c r="BC170" s="87">
        <v>51753</v>
      </c>
      <c r="BD170" s="87">
        <v>69069</v>
      </c>
      <c r="BE170" s="87">
        <v>46538</v>
      </c>
      <c r="BF170" s="87">
        <v>35928</v>
      </c>
      <c r="BG170" s="87">
        <v>19264</v>
      </c>
      <c r="BH170" s="87">
        <v>643</v>
      </c>
      <c r="BI170" s="87">
        <v>60658</v>
      </c>
      <c r="BJ170" s="87">
        <v>42734</v>
      </c>
      <c r="BK170" s="87">
        <v>77136</v>
      </c>
      <c r="BL170" s="87">
        <v>87632</v>
      </c>
      <c r="BM170" s="87">
        <v>122026</v>
      </c>
      <c r="BN170" s="87">
        <v>51278</v>
      </c>
      <c r="BO170" s="87">
        <v>50463</v>
      </c>
      <c r="BP170" s="87">
        <v>0</v>
      </c>
      <c r="BQ170" s="87">
        <v>0</v>
      </c>
      <c r="BR170" s="87">
        <v>0</v>
      </c>
      <c r="BS170" s="87">
        <v>0</v>
      </c>
      <c r="BT170" s="87">
        <v>0</v>
      </c>
      <c r="BU170" s="87">
        <v>0</v>
      </c>
      <c r="BV170" s="87">
        <v>0</v>
      </c>
      <c r="BW170" s="87">
        <v>515</v>
      </c>
      <c r="BX170" s="87">
        <v>0</v>
      </c>
      <c r="BY170" s="87">
        <v>5121</v>
      </c>
      <c r="BZ170" s="87">
        <v>1329</v>
      </c>
      <c r="CA170" s="87">
        <v>0</v>
      </c>
      <c r="CB170" s="87">
        <v>0</v>
      </c>
      <c r="CC170" s="87">
        <v>0</v>
      </c>
      <c r="CD170" s="87">
        <v>0</v>
      </c>
      <c r="CE170" s="87">
        <v>0</v>
      </c>
      <c r="CF170" s="87">
        <v>0</v>
      </c>
      <c r="CG170" s="87">
        <v>0</v>
      </c>
      <c r="CH170" s="87"/>
      <c r="CI170" s="87">
        <v>8362703</v>
      </c>
      <c r="CO170" s="86">
        <v>2007</v>
      </c>
      <c r="CP170" s="87" t="s">
        <v>4</v>
      </c>
      <c r="CQ170" s="91" t="str">
        <f t="shared" si="230"/>
        <v>1</v>
      </c>
      <c r="CR170" s="91" t="str">
        <f t="shared" si="231"/>
        <v>5</v>
      </c>
      <c r="CS170" s="91" t="str">
        <f t="shared" si="232"/>
        <v>1</v>
      </c>
      <c r="CT170" s="91" t="str">
        <f t="shared" si="233"/>
        <v>2</v>
      </c>
      <c r="CU170" s="91" t="str">
        <f t="shared" si="234"/>
        <v>2</v>
      </c>
      <c r="CV170" s="91" t="str">
        <f t="shared" si="235"/>
        <v>4</v>
      </c>
      <c r="CW170" s="91" t="str">
        <f t="shared" si="236"/>
        <v>3</v>
      </c>
      <c r="CX170" s="91" t="str">
        <f t="shared" si="237"/>
        <v>5</v>
      </c>
      <c r="CY170" s="91" t="str">
        <f t="shared" si="238"/>
        <v>2</v>
      </c>
      <c r="CZ170" s="91" t="str">
        <f t="shared" si="239"/>
        <v>1</v>
      </c>
      <c r="DA170" s="91" t="str">
        <f t="shared" si="240"/>
        <v>2</v>
      </c>
      <c r="DB170" s="91" t="str">
        <f t="shared" si="241"/>
        <v>2</v>
      </c>
      <c r="DC170" s="91" t="str">
        <f t="shared" si="242"/>
        <v>3</v>
      </c>
      <c r="DD170" s="91" t="str">
        <f t="shared" si="243"/>
        <v>0</v>
      </c>
      <c r="DE170" s="91" t="str">
        <f t="shared" si="244"/>
        <v>1</v>
      </c>
      <c r="DF170" s="91" t="str">
        <f t="shared" si="245"/>
        <v>1</v>
      </c>
      <c r="DG170" s="91" t="str">
        <f t="shared" si="246"/>
        <v>8</v>
      </c>
      <c r="DH170" s="91" t="str">
        <f t="shared" si="247"/>
        <v>3</v>
      </c>
      <c r="DI170" s="91" t="str">
        <f t="shared" si="248"/>
        <v>5</v>
      </c>
      <c r="DJ170" s="91" t="str">
        <f t="shared" si="249"/>
        <v>1</v>
      </c>
      <c r="DK170" s="91" t="str">
        <f t="shared" si="250"/>
        <v>8</v>
      </c>
      <c r="DL170" s="91" t="str">
        <f t="shared" si="251"/>
        <v>6</v>
      </c>
      <c r="DM170" s="91" t="str">
        <f t="shared" si="252"/>
        <v>9</v>
      </c>
      <c r="DN170" s="91" t="str">
        <f t="shared" si="253"/>
        <v>4</v>
      </c>
      <c r="DO170" s="91" t="str">
        <f t="shared" si="254"/>
        <v>7</v>
      </c>
      <c r="DP170" s="91" t="str">
        <f t="shared" si="255"/>
        <v>3</v>
      </c>
      <c r="DQ170" s="91" t="str">
        <f t="shared" si="256"/>
        <v>7</v>
      </c>
      <c r="DR170" s="91" t="str">
        <f t="shared" si="257"/>
        <v>7</v>
      </c>
      <c r="DS170" s="91" t="str">
        <f t="shared" si="258"/>
        <v>9</v>
      </c>
      <c r="DT170" s="91" t="str">
        <f t="shared" si="259"/>
        <v>3</v>
      </c>
      <c r="DU170" s="91" t="str">
        <f t="shared" si="260"/>
        <v>1</v>
      </c>
      <c r="DV170" s="91" t="str">
        <f t="shared" si="261"/>
        <v>4</v>
      </c>
      <c r="DW170" s="91" t="str">
        <f t="shared" si="262"/>
        <v>0</v>
      </c>
      <c r="DX170" s="91" t="str">
        <f t="shared" si="263"/>
        <v>9</v>
      </c>
      <c r="DY170" s="91" t="str">
        <f t="shared" si="264"/>
        <v>3</v>
      </c>
      <c r="DZ170" s="91" t="str">
        <f t="shared" si="265"/>
        <v>0</v>
      </c>
      <c r="EA170" s="91" t="str">
        <f t="shared" si="266"/>
        <v>0</v>
      </c>
      <c r="EB170" s="91" t="str">
        <f t="shared" si="267"/>
        <v>0</v>
      </c>
      <c r="EC170" s="91" t="str">
        <f t="shared" si="268"/>
        <v>0</v>
      </c>
      <c r="ED170" s="91" t="str">
        <f t="shared" si="269"/>
        <v>0</v>
      </c>
      <c r="EE170" s="91" t="str">
        <f t="shared" si="270"/>
        <v>0</v>
      </c>
      <c r="EF170" s="91" t="str">
        <f t="shared" si="187"/>
        <v>3</v>
      </c>
      <c r="EG170" s="91" t="str">
        <f t="shared" si="188"/>
        <v>0</v>
      </c>
      <c r="EH170" s="91" t="str">
        <f t="shared" si="189"/>
        <v>0</v>
      </c>
      <c r="EI170" s="91" t="str">
        <f t="shared" si="190"/>
        <v>0</v>
      </c>
      <c r="EJ170" s="91" t="str">
        <f t="shared" si="191"/>
        <v>0</v>
      </c>
      <c r="EK170" s="91" t="str">
        <f t="shared" si="192"/>
        <v>0</v>
      </c>
      <c r="EL170" s="91" t="str">
        <f t="shared" si="193"/>
        <v>0</v>
      </c>
      <c r="EM170" s="91" t="str">
        <f t="shared" si="194"/>
        <v>2</v>
      </c>
      <c r="EN170" s="91" t="str">
        <f t="shared" si="195"/>
        <v>3</v>
      </c>
      <c r="EO170" s="91" t="str">
        <f t="shared" si="196"/>
        <v>4</v>
      </c>
      <c r="EP170" s="91" t="str">
        <f t="shared" si="197"/>
        <v>4</v>
      </c>
      <c r="EQ170" s="91" t="str">
        <f t="shared" si="198"/>
        <v>5</v>
      </c>
      <c r="ER170" s="91" t="str">
        <f t="shared" si="199"/>
        <v>6</v>
      </c>
      <c r="ES170" s="91" t="str">
        <f t="shared" si="200"/>
        <v>4</v>
      </c>
      <c r="ET170" s="91" t="str">
        <f t="shared" si="201"/>
        <v>3</v>
      </c>
      <c r="EU170" s="91" t="str">
        <f t="shared" si="202"/>
        <v>1</v>
      </c>
      <c r="EV170" s="91" t="str">
        <f t="shared" si="203"/>
        <v>6</v>
      </c>
      <c r="EW170" s="91" t="str">
        <f t="shared" si="204"/>
        <v>6</v>
      </c>
      <c r="EX170" s="91" t="str">
        <f t="shared" si="205"/>
        <v>4</v>
      </c>
      <c r="EY170" s="91" t="str">
        <f t="shared" si="206"/>
        <v>7</v>
      </c>
      <c r="EZ170" s="91" t="str">
        <f t="shared" si="207"/>
        <v>8</v>
      </c>
      <c r="FA170" s="91" t="str">
        <f t="shared" si="208"/>
        <v>1</v>
      </c>
      <c r="FB170" s="91" t="str">
        <f t="shared" si="209"/>
        <v>5</v>
      </c>
      <c r="FC170" s="91" t="str">
        <f t="shared" si="210"/>
        <v>5</v>
      </c>
      <c r="FD170" s="91" t="str">
        <f t="shared" si="211"/>
        <v>0</v>
      </c>
      <c r="FE170" s="91" t="str">
        <f t="shared" si="212"/>
        <v>0</v>
      </c>
      <c r="FF170" s="91" t="str">
        <f t="shared" si="213"/>
        <v>0</v>
      </c>
      <c r="FG170" s="91" t="str">
        <f t="shared" si="214"/>
        <v>0</v>
      </c>
      <c r="FH170" s="91" t="str">
        <f t="shared" si="215"/>
        <v>0</v>
      </c>
      <c r="FI170" s="91" t="str">
        <f t="shared" si="216"/>
        <v>0</v>
      </c>
      <c r="FJ170" s="91" t="str">
        <f t="shared" si="217"/>
        <v>0</v>
      </c>
      <c r="FK170" s="91" t="str">
        <f t="shared" si="218"/>
        <v>5</v>
      </c>
      <c r="FL170" s="91" t="str">
        <f t="shared" si="219"/>
        <v>0</v>
      </c>
      <c r="FM170" s="91" t="str">
        <f t="shared" si="220"/>
        <v>5</v>
      </c>
      <c r="FN170" s="91" t="str">
        <f t="shared" si="221"/>
        <v>1</v>
      </c>
      <c r="FO170" s="91" t="str">
        <f t="shared" si="222"/>
        <v>0</v>
      </c>
      <c r="FP170" s="91" t="str">
        <f t="shared" si="223"/>
        <v>0</v>
      </c>
      <c r="FQ170" s="91" t="str">
        <f t="shared" si="224"/>
        <v>0</v>
      </c>
      <c r="FR170" s="91" t="str">
        <f t="shared" si="225"/>
        <v>0</v>
      </c>
      <c r="FS170" s="91" t="str">
        <f t="shared" si="226"/>
        <v>0</v>
      </c>
      <c r="FT170" s="91" t="str">
        <f t="shared" si="227"/>
        <v>0</v>
      </c>
      <c r="FU170" s="91" t="str">
        <f t="shared" si="228"/>
        <v>0</v>
      </c>
      <c r="FV170" s="91" t="str">
        <f t="shared" si="229"/>
        <v/>
      </c>
    </row>
    <row r="171" spans="1:178">
      <c r="A171" s="86">
        <v>2007</v>
      </c>
      <c r="B171" s="87" t="s">
        <v>5</v>
      </c>
      <c r="C171" s="87">
        <v>1424644</v>
      </c>
      <c r="D171" s="87">
        <v>45172.018266997024</v>
      </c>
      <c r="E171" s="87">
        <v>143204.21741074746</v>
      </c>
      <c r="F171" s="87">
        <v>20397.368366258936</v>
      </c>
      <c r="G171" s="87">
        <v>24869.972190171789</v>
      </c>
      <c r="H171" s="87">
        <v>40558.984785628847</v>
      </c>
      <c r="I171" s="87">
        <v>32792.337877186241</v>
      </c>
      <c r="J171" s="87">
        <v>43960.202343406498</v>
      </c>
      <c r="K171" s="87">
        <v>244055.57047657107</v>
      </c>
      <c r="L171" s="87">
        <v>127019.5970204499</v>
      </c>
      <c r="M171" s="87">
        <v>183799.6379887269</v>
      </c>
      <c r="N171" s="87">
        <v>22213.342254468822</v>
      </c>
      <c r="O171" s="87">
        <v>27368.500391855661</v>
      </c>
      <c r="P171" s="87">
        <v>0</v>
      </c>
      <c r="Q171" s="87">
        <v>16322.308165669412</v>
      </c>
      <c r="R171" s="87">
        <v>10350.877630217048</v>
      </c>
      <c r="S171" s="87">
        <v>7588.1679739239498</v>
      </c>
      <c r="T171" s="87">
        <v>3026.3030491893828</v>
      </c>
      <c r="U171" s="87">
        <v>4201.4456562983196</v>
      </c>
      <c r="V171" s="87">
        <v>133952.66334778655</v>
      </c>
      <c r="W171" s="87">
        <v>65917.590626674209</v>
      </c>
      <c r="X171" s="87">
        <v>624268.04632175702</v>
      </c>
      <c r="Y171" s="87">
        <v>79144.146479126837</v>
      </c>
      <c r="Z171" s="87">
        <v>404881.60416482866</v>
      </c>
      <c r="AA171" s="87">
        <v>671476.63753511175</v>
      </c>
      <c r="AB171" s="87">
        <v>275501.10447052156</v>
      </c>
      <c r="AC171" s="87">
        <v>63267.738109644401</v>
      </c>
      <c r="AD171" s="87">
        <v>66764.988808268972</v>
      </c>
      <c r="AE171" s="87">
        <v>87880.289550245623</v>
      </c>
      <c r="AF171" s="87">
        <v>344753.80004259135</v>
      </c>
      <c r="AG171" s="87">
        <v>156018.5892536912</v>
      </c>
      <c r="AH171" s="87">
        <v>407820.665528182</v>
      </c>
      <c r="AI171" s="87">
        <v>0</v>
      </c>
      <c r="AJ171" s="87">
        <v>7797.697729077523</v>
      </c>
      <c r="AK171" s="87">
        <v>2550.6716994442427</v>
      </c>
      <c r="AL171" s="87">
        <v>0</v>
      </c>
      <c r="AM171" s="87">
        <v>0</v>
      </c>
      <c r="AN171" s="87">
        <v>0</v>
      </c>
      <c r="AO171" s="87">
        <v>0</v>
      </c>
      <c r="AP171" s="87">
        <v>0</v>
      </c>
      <c r="AQ171" s="87">
        <v>0</v>
      </c>
      <c r="AR171" s="87">
        <v>27762.867499239568</v>
      </c>
      <c r="AS171" s="87">
        <v>0</v>
      </c>
      <c r="AT171" s="87">
        <v>0</v>
      </c>
      <c r="AU171" s="87">
        <v>0</v>
      </c>
      <c r="AV171" s="87">
        <v>0</v>
      </c>
      <c r="AW171" s="87">
        <v>0</v>
      </c>
      <c r="AX171" s="87">
        <v>0</v>
      </c>
      <c r="AY171" s="87">
        <v>210690.23300311735</v>
      </c>
      <c r="AZ171" s="87">
        <v>341435.67188707949</v>
      </c>
      <c r="BA171" s="87">
        <v>378751.69541204331</v>
      </c>
      <c r="BB171" s="87">
        <v>429346.77610472933</v>
      </c>
      <c r="BC171" s="87">
        <v>42974.17788597085</v>
      </c>
      <c r="BD171" s="87">
        <v>59658.151341388657</v>
      </c>
      <c r="BE171" s="87">
        <v>43373.32072097787</v>
      </c>
      <c r="BF171" s="87">
        <v>34047.180898017577</v>
      </c>
      <c r="BG171" s="87">
        <v>15606.588688011119</v>
      </c>
      <c r="BH171" s="87">
        <v>752.04555555202876</v>
      </c>
      <c r="BI171" s="87">
        <v>54484.906222882797</v>
      </c>
      <c r="BJ171" s="87">
        <v>40038.718950441536</v>
      </c>
      <c r="BK171" s="87">
        <v>74678.53209758579</v>
      </c>
      <c r="BL171" s="87">
        <v>75795.659198933208</v>
      </c>
      <c r="BM171" s="87">
        <v>114690.24352383152</v>
      </c>
      <c r="BN171" s="87">
        <v>50539.515445815028</v>
      </c>
      <c r="BO171" s="87">
        <v>40815.602752316496</v>
      </c>
      <c r="BP171" s="87">
        <v>0</v>
      </c>
      <c r="BQ171" s="87">
        <v>0</v>
      </c>
      <c r="BR171" s="87">
        <v>0</v>
      </c>
      <c r="BS171" s="87">
        <v>0</v>
      </c>
      <c r="BT171" s="87">
        <v>0</v>
      </c>
      <c r="BU171" s="87">
        <v>0</v>
      </c>
      <c r="BV171" s="87">
        <v>0</v>
      </c>
      <c r="BW171" s="87">
        <v>638.34172533641231</v>
      </c>
      <c r="BX171" s="87">
        <v>0</v>
      </c>
      <c r="BY171" s="87">
        <v>3336.6599539421181</v>
      </c>
      <c r="BZ171" s="87">
        <v>1143.523631731425</v>
      </c>
      <c r="CA171" s="87">
        <v>0</v>
      </c>
      <c r="CB171" s="87">
        <v>0</v>
      </c>
      <c r="CC171" s="87">
        <v>0</v>
      </c>
      <c r="CD171" s="87">
        <v>0</v>
      </c>
      <c r="CE171" s="87">
        <v>0</v>
      </c>
      <c r="CF171" s="87">
        <v>0</v>
      </c>
      <c r="CG171" s="87">
        <v>0</v>
      </c>
      <c r="CH171" s="87"/>
      <c r="CI171" s="87">
        <v>7854101.4980136622</v>
      </c>
      <c r="CO171" s="86">
        <v>2007</v>
      </c>
      <c r="CP171" s="87" t="s">
        <v>5</v>
      </c>
      <c r="CQ171" s="91" t="str">
        <f t="shared" si="230"/>
        <v>1</v>
      </c>
      <c r="CR171" s="91" t="str">
        <f t="shared" si="231"/>
        <v>4</v>
      </c>
      <c r="CS171" s="91" t="str">
        <f t="shared" si="232"/>
        <v>1</v>
      </c>
      <c r="CT171" s="91" t="str">
        <f t="shared" si="233"/>
        <v>2</v>
      </c>
      <c r="CU171" s="91" t="str">
        <f t="shared" si="234"/>
        <v>2</v>
      </c>
      <c r="CV171" s="91" t="str">
        <f t="shared" si="235"/>
        <v>4</v>
      </c>
      <c r="CW171" s="91" t="str">
        <f t="shared" si="236"/>
        <v>3</v>
      </c>
      <c r="CX171" s="91" t="str">
        <f t="shared" si="237"/>
        <v>4</v>
      </c>
      <c r="CY171" s="91" t="str">
        <f t="shared" si="238"/>
        <v>2</v>
      </c>
      <c r="CZ171" s="91" t="str">
        <f t="shared" si="239"/>
        <v>1</v>
      </c>
      <c r="DA171" s="91" t="str">
        <f t="shared" si="240"/>
        <v>1</v>
      </c>
      <c r="DB171" s="91" t="str">
        <f t="shared" si="241"/>
        <v>2</v>
      </c>
      <c r="DC171" s="91" t="str">
        <f t="shared" si="242"/>
        <v>2</v>
      </c>
      <c r="DD171" s="91" t="str">
        <f t="shared" si="243"/>
        <v>0</v>
      </c>
      <c r="DE171" s="91" t="str">
        <f t="shared" si="244"/>
        <v>1</v>
      </c>
      <c r="DF171" s="91" t="str">
        <f t="shared" si="245"/>
        <v>1</v>
      </c>
      <c r="DG171" s="91" t="str">
        <f t="shared" si="246"/>
        <v>7</v>
      </c>
      <c r="DH171" s="91" t="str">
        <f t="shared" si="247"/>
        <v>3</v>
      </c>
      <c r="DI171" s="91" t="str">
        <f t="shared" si="248"/>
        <v>4</v>
      </c>
      <c r="DJ171" s="91" t="str">
        <f t="shared" si="249"/>
        <v>1</v>
      </c>
      <c r="DK171" s="91" t="str">
        <f t="shared" si="250"/>
        <v>6</v>
      </c>
      <c r="DL171" s="91" t="str">
        <f t="shared" si="251"/>
        <v>6</v>
      </c>
      <c r="DM171" s="91" t="str">
        <f t="shared" si="252"/>
        <v>7</v>
      </c>
      <c r="DN171" s="91" t="str">
        <f t="shared" si="253"/>
        <v>4</v>
      </c>
      <c r="DO171" s="91" t="str">
        <f t="shared" si="254"/>
        <v>6</v>
      </c>
      <c r="DP171" s="91" t="str">
        <f t="shared" si="255"/>
        <v>2</v>
      </c>
      <c r="DQ171" s="91" t="str">
        <f t="shared" si="256"/>
        <v>6</v>
      </c>
      <c r="DR171" s="91" t="str">
        <f t="shared" si="257"/>
        <v>6</v>
      </c>
      <c r="DS171" s="91" t="str">
        <f t="shared" si="258"/>
        <v>8</v>
      </c>
      <c r="DT171" s="91" t="str">
        <f t="shared" si="259"/>
        <v>3</v>
      </c>
      <c r="DU171" s="91" t="str">
        <f t="shared" si="260"/>
        <v>1</v>
      </c>
      <c r="DV171" s="91" t="str">
        <f t="shared" si="261"/>
        <v>4</v>
      </c>
      <c r="DW171" s="91" t="str">
        <f t="shared" si="262"/>
        <v>0</v>
      </c>
      <c r="DX171" s="91" t="str">
        <f t="shared" si="263"/>
        <v>7</v>
      </c>
      <c r="DY171" s="91" t="str">
        <f t="shared" si="264"/>
        <v>2</v>
      </c>
      <c r="DZ171" s="91" t="str">
        <f t="shared" si="265"/>
        <v>0</v>
      </c>
      <c r="EA171" s="91" t="str">
        <f t="shared" si="266"/>
        <v>0</v>
      </c>
      <c r="EB171" s="91" t="str">
        <f t="shared" si="267"/>
        <v>0</v>
      </c>
      <c r="EC171" s="91" t="str">
        <f t="shared" si="268"/>
        <v>0</v>
      </c>
      <c r="ED171" s="91" t="str">
        <f t="shared" si="269"/>
        <v>0</v>
      </c>
      <c r="EE171" s="91" t="str">
        <f t="shared" si="270"/>
        <v>0</v>
      </c>
      <c r="EF171" s="91" t="str">
        <f t="shared" si="187"/>
        <v>2</v>
      </c>
      <c r="EG171" s="91" t="str">
        <f t="shared" si="188"/>
        <v>0</v>
      </c>
      <c r="EH171" s="91" t="str">
        <f t="shared" si="189"/>
        <v>0</v>
      </c>
      <c r="EI171" s="91" t="str">
        <f t="shared" si="190"/>
        <v>0</v>
      </c>
      <c r="EJ171" s="91" t="str">
        <f t="shared" si="191"/>
        <v>0</v>
      </c>
      <c r="EK171" s="91" t="str">
        <f t="shared" si="192"/>
        <v>0</v>
      </c>
      <c r="EL171" s="91" t="str">
        <f t="shared" si="193"/>
        <v>0</v>
      </c>
      <c r="EM171" s="91" t="str">
        <f t="shared" si="194"/>
        <v>2</v>
      </c>
      <c r="EN171" s="91" t="str">
        <f t="shared" si="195"/>
        <v>3</v>
      </c>
      <c r="EO171" s="91" t="str">
        <f t="shared" si="196"/>
        <v>3</v>
      </c>
      <c r="EP171" s="91" t="str">
        <f t="shared" si="197"/>
        <v>4</v>
      </c>
      <c r="EQ171" s="91" t="str">
        <f t="shared" si="198"/>
        <v>4</v>
      </c>
      <c r="ER171" s="91" t="str">
        <f t="shared" si="199"/>
        <v>5</v>
      </c>
      <c r="ES171" s="91" t="str">
        <f t="shared" si="200"/>
        <v>4</v>
      </c>
      <c r="ET171" s="91" t="str">
        <f t="shared" si="201"/>
        <v>3</v>
      </c>
      <c r="EU171" s="91" t="str">
        <f t="shared" si="202"/>
        <v>1</v>
      </c>
      <c r="EV171" s="91" t="str">
        <f t="shared" si="203"/>
        <v>7</v>
      </c>
      <c r="EW171" s="91" t="str">
        <f t="shared" si="204"/>
        <v>5</v>
      </c>
      <c r="EX171" s="91" t="str">
        <f t="shared" si="205"/>
        <v>4</v>
      </c>
      <c r="EY171" s="91" t="str">
        <f t="shared" si="206"/>
        <v>7</v>
      </c>
      <c r="EZ171" s="91" t="str">
        <f t="shared" si="207"/>
        <v>7</v>
      </c>
      <c r="FA171" s="91" t="str">
        <f t="shared" si="208"/>
        <v>1</v>
      </c>
      <c r="FB171" s="91" t="str">
        <f t="shared" si="209"/>
        <v>5</v>
      </c>
      <c r="FC171" s="91" t="str">
        <f t="shared" si="210"/>
        <v>4</v>
      </c>
      <c r="FD171" s="91" t="str">
        <f t="shared" si="211"/>
        <v>0</v>
      </c>
      <c r="FE171" s="91" t="str">
        <f t="shared" si="212"/>
        <v>0</v>
      </c>
      <c r="FF171" s="91" t="str">
        <f t="shared" si="213"/>
        <v>0</v>
      </c>
      <c r="FG171" s="91" t="str">
        <f t="shared" si="214"/>
        <v>0</v>
      </c>
      <c r="FH171" s="91" t="str">
        <f t="shared" si="215"/>
        <v>0</v>
      </c>
      <c r="FI171" s="91" t="str">
        <f t="shared" si="216"/>
        <v>0</v>
      </c>
      <c r="FJ171" s="91" t="str">
        <f t="shared" si="217"/>
        <v>0</v>
      </c>
      <c r="FK171" s="91" t="str">
        <f t="shared" si="218"/>
        <v>6</v>
      </c>
      <c r="FL171" s="91" t="str">
        <f t="shared" si="219"/>
        <v>0</v>
      </c>
      <c r="FM171" s="91" t="str">
        <f t="shared" si="220"/>
        <v>3</v>
      </c>
      <c r="FN171" s="91" t="str">
        <f t="shared" si="221"/>
        <v>1</v>
      </c>
      <c r="FO171" s="91" t="str">
        <f t="shared" si="222"/>
        <v>0</v>
      </c>
      <c r="FP171" s="91" t="str">
        <f t="shared" si="223"/>
        <v>0</v>
      </c>
      <c r="FQ171" s="91" t="str">
        <f t="shared" si="224"/>
        <v>0</v>
      </c>
      <c r="FR171" s="91" t="str">
        <f t="shared" si="225"/>
        <v>0</v>
      </c>
      <c r="FS171" s="91" t="str">
        <f t="shared" si="226"/>
        <v>0</v>
      </c>
      <c r="FT171" s="91" t="str">
        <f t="shared" si="227"/>
        <v>0</v>
      </c>
      <c r="FU171" s="91" t="str">
        <f t="shared" si="228"/>
        <v>0</v>
      </c>
      <c r="FV171" s="91" t="str">
        <f t="shared" si="229"/>
        <v/>
      </c>
    </row>
    <row r="172" spans="1:178">
      <c r="A172" s="86">
        <v>2007</v>
      </c>
      <c r="B172" s="87" t="s">
        <v>6</v>
      </c>
      <c r="C172" s="87">
        <v>1386976.4331358536</v>
      </c>
      <c r="D172" s="87">
        <v>40730.157602918807</v>
      </c>
      <c r="E172" s="87">
        <v>159905.65043917904</v>
      </c>
      <c r="F172" s="87">
        <v>17724.954305164883</v>
      </c>
      <c r="G172" s="87">
        <v>24279.96016549932</v>
      </c>
      <c r="H172" s="87">
        <v>38932.837306428693</v>
      </c>
      <c r="I172" s="87">
        <v>29969.819446653091</v>
      </c>
      <c r="J172" s="87">
        <v>36985.326570798185</v>
      </c>
      <c r="K172" s="87">
        <v>240181.81953807495</v>
      </c>
      <c r="L172" s="87">
        <v>108586.4462552125</v>
      </c>
      <c r="M172" s="87">
        <v>161261.08812133869</v>
      </c>
      <c r="N172" s="87">
        <v>17693.92322269786</v>
      </c>
      <c r="O172" s="87">
        <v>24222.862973759995</v>
      </c>
      <c r="P172" s="87">
        <v>0</v>
      </c>
      <c r="Q172" s="87">
        <v>13541.964388609867</v>
      </c>
      <c r="R172" s="87">
        <v>10884.462486133814</v>
      </c>
      <c r="S172" s="87">
        <v>7413.9462230216986</v>
      </c>
      <c r="T172" s="87">
        <v>2743.1476900850416</v>
      </c>
      <c r="U172" s="87">
        <v>4031.5582341159343</v>
      </c>
      <c r="V172" s="87">
        <v>122200.40275514586</v>
      </c>
      <c r="W172" s="87">
        <v>69765.32084566509</v>
      </c>
      <c r="X172" s="87">
        <v>662082.89924634912</v>
      </c>
      <c r="Y172" s="87">
        <v>75045.56983825413</v>
      </c>
      <c r="Z172" s="87">
        <v>421532.43044856586</v>
      </c>
      <c r="AA172" s="87">
        <v>724907.18756578991</v>
      </c>
      <c r="AB172" s="87">
        <v>267180.1025276857</v>
      </c>
      <c r="AC172" s="87">
        <v>59852.751862398509</v>
      </c>
      <c r="AD172" s="87">
        <v>64291.437898481818</v>
      </c>
      <c r="AE172" s="87">
        <v>90418.368092418488</v>
      </c>
      <c r="AF172" s="87">
        <v>310326.96083313646</v>
      </c>
      <c r="AG172" s="87">
        <v>152087.05890078732</v>
      </c>
      <c r="AH172" s="87">
        <v>449976.76188114</v>
      </c>
      <c r="AI172" s="87">
        <v>0</v>
      </c>
      <c r="AJ172" s="87">
        <v>6671.6827304104518</v>
      </c>
      <c r="AK172" s="87">
        <v>0</v>
      </c>
      <c r="AL172" s="87">
        <v>0</v>
      </c>
      <c r="AM172" s="87">
        <v>0</v>
      </c>
      <c r="AN172" s="87">
        <v>0</v>
      </c>
      <c r="AO172" s="87">
        <v>0</v>
      </c>
      <c r="AP172" s="87">
        <v>0</v>
      </c>
      <c r="AQ172" s="87">
        <v>0</v>
      </c>
      <c r="AR172" s="87">
        <v>15179.164299570124</v>
      </c>
      <c r="AS172" s="87">
        <v>0</v>
      </c>
      <c r="AT172" s="87">
        <v>0</v>
      </c>
      <c r="AU172" s="87">
        <v>0</v>
      </c>
      <c r="AV172" s="87">
        <v>0</v>
      </c>
      <c r="AW172" s="87">
        <v>0</v>
      </c>
      <c r="AX172" s="87">
        <v>0</v>
      </c>
      <c r="AY172" s="87">
        <v>213889.80398541372</v>
      </c>
      <c r="AZ172" s="87">
        <v>355079.98796708038</v>
      </c>
      <c r="BA172" s="87">
        <v>356275.30526371021</v>
      </c>
      <c r="BB172" s="87">
        <v>410577.21709440724</v>
      </c>
      <c r="BC172" s="87">
        <v>40000.306543294369</v>
      </c>
      <c r="BD172" s="87">
        <v>56691.305180657968</v>
      </c>
      <c r="BE172" s="87">
        <v>37767.309848967227</v>
      </c>
      <c r="BF172" s="87">
        <v>29340.509094221816</v>
      </c>
      <c r="BG172" s="87">
        <v>17433.262129974846</v>
      </c>
      <c r="BH172" s="87">
        <v>0</v>
      </c>
      <c r="BI172" s="87">
        <v>44066.619589773371</v>
      </c>
      <c r="BJ172" s="87">
        <v>31893.746559608662</v>
      </c>
      <c r="BK172" s="87">
        <v>62645.549284430796</v>
      </c>
      <c r="BL172" s="87">
        <v>60045.144573694066</v>
      </c>
      <c r="BM172" s="87">
        <v>103385.63683373904</v>
      </c>
      <c r="BN172" s="87">
        <v>43596.188379573265</v>
      </c>
      <c r="BO172" s="87">
        <v>31517.649840108315</v>
      </c>
      <c r="BP172" s="87">
        <v>0</v>
      </c>
      <c r="BQ172" s="87">
        <v>0</v>
      </c>
      <c r="BR172" s="87">
        <v>0</v>
      </c>
      <c r="BS172" s="87">
        <v>0</v>
      </c>
      <c r="BT172" s="87">
        <v>0</v>
      </c>
      <c r="BU172" s="87">
        <v>0</v>
      </c>
      <c r="BV172" s="87">
        <v>0</v>
      </c>
      <c r="BW172" s="87">
        <v>0</v>
      </c>
      <c r="BX172" s="87">
        <v>0</v>
      </c>
      <c r="BY172" s="87">
        <v>0</v>
      </c>
      <c r="BZ172" s="87">
        <v>0</v>
      </c>
      <c r="CA172" s="87">
        <v>0</v>
      </c>
      <c r="CB172" s="87">
        <v>0</v>
      </c>
      <c r="CC172" s="87">
        <v>0</v>
      </c>
      <c r="CD172" s="87">
        <v>0</v>
      </c>
      <c r="CE172" s="87">
        <v>0</v>
      </c>
      <c r="CF172" s="87">
        <v>0</v>
      </c>
      <c r="CG172" s="87">
        <v>0</v>
      </c>
      <c r="CH172" s="87"/>
      <c r="CI172" s="87">
        <v>7711789.9999999991</v>
      </c>
      <c r="CO172" s="86">
        <v>2007</v>
      </c>
      <c r="CP172" s="87" t="s">
        <v>6</v>
      </c>
      <c r="CQ172" s="91" t="str">
        <f t="shared" si="230"/>
        <v>1</v>
      </c>
      <c r="CR172" s="91" t="str">
        <f t="shared" si="231"/>
        <v>4</v>
      </c>
      <c r="CS172" s="91" t="str">
        <f t="shared" si="232"/>
        <v>1</v>
      </c>
      <c r="CT172" s="91" t="str">
        <f t="shared" si="233"/>
        <v>1</v>
      </c>
      <c r="CU172" s="91" t="str">
        <f t="shared" si="234"/>
        <v>2</v>
      </c>
      <c r="CV172" s="91" t="str">
        <f t="shared" si="235"/>
        <v>3</v>
      </c>
      <c r="CW172" s="91" t="str">
        <f t="shared" si="236"/>
        <v>2</v>
      </c>
      <c r="CX172" s="91" t="str">
        <f t="shared" si="237"/>
        <v>3</v>
      </c>
      <c r="CY172" s="91" t="str">
        <f t="shared" si="238"/>
        <v>2</v>
      </c>
      <c r="CZ172" s="91" t="str">
        <f t="shared" si="239"/>
        <v>1</v>
      </c>
      <c r="DA172" s="91" t="str">
        <f t="shared" si="240"/>
        <v>1</v>
      </c>
      <c r="DB172" s="91" t="str">
        <f t="shared" si="241"/>
        <v>1</v>
      </c>
      <c r="DC172" s="91" t="str">
        <f t="shared" si="242"/>
        <v>2</v>
      </c>
      <c r="DD172" s="91" t="str">
        <f t="shared" si="243"/>
        <v>0</v>
      </c>
      <c r="DE172" s="91" t="str">
        <f t="shared" si="244"/>
        <v>1</v>
      </c>
      <c r="DF172" s="91" t="str">
        <f t="shared" si="245"/>
        <v>1</v>
      </c>
      <c r="DG172" s="91" t="str">
        <f t="shared" si="246"/>
        <v>7</v>
      </c>
      <c r="DH172" s="91" t="str">
        <f t="shared" si="247"/>
        <v>2</v>
      </c>
      <c r="DI172" s="91" t="str">
        <f t="shared" si="248"/>
        <v>4</v>
      </c>
      <c r="DJ172" s="91" t="str">
        <f t="shared" si="249"/>
        <v>1</v>
      </c>
      <c r="DK172" s="91" t="str">
        <f t="shared" si="250"/>
        <v>6</v>
      </c>
      <c r="DL172" s="91" t="str">
        <f t="shared" si="251"/>
        <v>6</v>
      </c>
      <c r="DM172" s="91" t="str">
        <f t="shared" si="252"/>
        <v>7</v>
      </c>
      <c r="DN172" s="91" t="str">
        <f t="shared" si="253"/>
        <v>4</v>
      </c>
      <c r="DO172" s="91" t="str">
        <f t="shared" si="254"/>
        <v>7</v>
      </c>
      <c r="DP172" s="91" t="str">
        <f t="shared" si="255"/>
        <v>2</v>
      </c>
      <c r="DQ172" s="91" t="str">
        <f t="shared" si="256"/>
        <v>5</v>
      </c>
      <c r="DR172" s="91" t="str">
        <f t="shared" si="257"/>
        <v>6</v>
      </c>
      <c r="DS172" s="91" t="str">
        <f t="shared" si="258"/>
        <v>9</v>
      </c>
      <c r="DT172" s="91" t="str">
        <f t="shared" si="259"/>
        <v>3</v>
      </c>
      <c r="DU172" s="91" t="str">
        <f t="shared" si="260"/>
        <v>1</v>
      </c>
      <c r="DV172" s="91" t="str">
        <f t="shared" si="261"/>
        <v>4</v>
      </c>
      <c r="DW172" s="91" t="str">
        <f t="shared" si="262"/>
        <v>0</v>
      </c>
      <c r="DX172" s="91" t="str">
        <f t="shared" si="263"/>
        <v>6</v>
      </c>
      <c r="DY172" s="91" t="str">
        <f t="shared" si="264"/>
        <v>0</v>
      </c>
      <c r="DZ172" s="91" t="str">
        <f t="shared" si="265"/>
        <v>0</v>
      </c>
      <c r="EA172" s="91" t="str">
        <f t="shared" si="266"/>
        <v>0</v>
      </c>
      <c r="EB172" s="91" t="str">
        <f t="shared" si="267"/>
        <v>0</v>
      </c>
      <c r="EC172" s="91" t="str">
        <f t="shared" si="268"/>
        <v>0</v>
      </c>
      <c r="ED172" s="91" t="str">
        <f t="shared" si="269"/>
        <v>0</v>
      </c>
      <c r="EE172" s="91" t="str">
        <f t="shared" si="270"/>
        <v>0</v>
      </c>
      <c r="EF172" s="91" t="str">
        <f t="shared" si="187"/>
        <v>1</v>
      </c>
      <c r="EG172" s="91" t="str">
        <f t="shared" si="188"/>
        <v>0</v>
      </c>
      <c r="EH172" s="91" t="str">
        <f t="shared" si="189"/>
        <v>0</v>
      </c>
      <c r="EI172" s="91" t="str">
        <f t="shared" si="190"/>
        <v>0</v>
      </c>
      <c r="EJ172" s="91" t="str">
        <f t="shared" si="191"/>
        <v>0</v>
      </c>
      <c r="EK172" s="91" t="str">
        <f t="shared" si="192"/>
        <v>0</v>
      </c>
      <c r="EL172" s="91" t="str">
        <f t="shared" si="193"/>
        <v>0</v>
      </c>
      <c r="EM172" s="91" t="str">
        <f t="shared" si="194"/>
        <v>2</v>
      </c>
      <c r="EN172" s="91" t="str">
        <f t="shared" si="195"/>
        <v>3</v>
      </c>
      <c r="EO172" s="91" t="str">
        <f t="shared" si="196"/>
        <v>3</v>
      </c>
      <c r="EP172" s="91" t="str">
        <f t="shared" si="197"/>
        <v>4</v>
      </c>
      <c r="EQ172" s="91" t="str">
        <f t="shared" si="198"/>
        <v>4</v>
      </c>
      <c r="ER172" s="91" t="str">
        <f t="shared" si="199"/>
        <v>5</v>
      </c>
      <c r="ES172" s="91" t="str">
        <f t="shared" si="200"/>
        <v>3</v>
      </c>
      <c r="ET172" s="91" t="str">
        <f t="shared" si="201"/>
        <v>2</v>
      </c>
      <c r="EU172" s="91" t="str">
        <f t="shared" si="202"/>
        <v>1</v>
      </c>
      <c r="EV172" s="91" t="str">
        <f t="shared" si="203"/>
        <v>0</v>
      </c>
      <c r="EW172" s="91" t="str">
        <f t="shared" si="204"/>
        <v>4</v>
      </c>
      <c r="EX172" s="91" t="str">
        <f t="shared" si="205"/>
        <v>3</v>
      </c>
      <c r="EY172" s="91" t="str">
        <f t="shared" si="206"/>
        <v>6</v>
      </c>
      <c r="EZ172" s="91" t="str">
        <f t="shared" si="207"/>
        <v>6</v>
      </c>
      <c r="FA172" s="91" t="str">
        <f t="shared" si="208"/>
        <v>1</v>
      </c>
      <c r="FB172" s="91" t="str">
        <f t="shared" si="209"/>
        <v>4</v>
      </c>
      <c r="FC172" s="91" t="str">
        <f t="shared" si="210"/>
        <v>3</v>
      </c>
      <c r="FD172" s="91" t="str">
        <f t="shared" si="211"/>
        <v>0</v>
      </c>
      <c r="FE172" s="91" t="str">
        <f t="shared" si="212"/>
        <v>0</v>
      </c>
      <c r="FF172" s="91" t="str">
        <f t="shared" si="213"/>
        <v>0</v>
      </c>
      <c r="FG172" s="91" t="str">
        <f t="shared" si="214"/>
        <v>0</v>
      </c>
      <c r="FH172" s="91" t="str">
        <f t="shared" si="215"/>
        <v>0</v>
      </c>
      <c r="FI172" s="91" t="str">
        <f t="shared" si="216"/>
        <v>0</v>
      </c>
      <c r="FJ172" s="91" t="str">
        <f t="shared" si="217"/>
        <v>0</v>
      </c>
      <c r="FK172" s="91" t="str">
        <f t="shared" si="218"/>
        <v>0</v>
      </c>
      <c r="FL172" s="91" t="str">
        <f t="shared" si="219"/>
        <v>0</v>
      </c>
      <c r="FM172" s="91" t="str">
        <f t="shared" si="220"/>
        <v>0</v>
      </c>
      <c r="FN172" s="91" t="str">
        <f t="shared" si="221"/>
        <v>0</v>
      </c>
      <c r="FO172" s="91" t="str">
        <f t="shared" si="222"/>
        <v>0</v>
      </c>
      <c r="FP172" s="91" t="str">
        <f t="shared" si="223"/>
        <v>0</v>
      </c>
      <c r="FQ172" s="91" t="str">
        <f t="shared" si="224"/>
        <v>0</v>
      </c>
      <c r="FR172" s="91" t="str">
        <f t="shared" si="225"/>
        <v>0</v>
      </c>
      <c r="FS172" s="91" t="str">
        <f t="shared" si="226"/>
        <v>0</v>
      </c>
      <c r="FT172" s="91" t="str">
        <f t="shared" si="227"/>
        <v>0</v>
      </c>
      <c r="FU172" s="91" t="str">
        <f t="shared" si="228"/>
        <v>0</v>
      </c>
      <c r="FV172" s="91" t="str">
        <f t="shared" si="229"/>
        <v/>
      </c>
    </row>
    <row r="173" spans="1:178">
      <c r="A173" s="86">
        <v>2007</v>
      </c>
      <c r="B173" s="87" t="s">
        <v>7</v>
      </c>
      <c r="C173" s="87">
        <v>1353900</v>
      </c>
      <c r="D173" s="87">
        <v>48367</v>
      </c>
      <c r="E173" s="87">
        <v>156409</v>
      </c>
      <c r="F173" s="87">
        <v>16677</v>
      </c>
      <c r="G173" s="87">
        <v>22052</v>
      </c>
      <c r="H173" s="87">
        <v>37387</v>
      </c>
      <c r="I173" s="87">
        <v>28397</v>
      </c>
      <c r="J173" s="87">
        <v>35315</v>
      </c>
      <c r="K173" s="87">
        <v>237443</v>
      </c>
      <c r="L173" s="87">
        <v>93267</v>
      </c>
      <c r="M173" s="87">
        <v>147126</v>
      </c>
      <c r="N173" s="87">
        <v>17621</v>
      </c>
      <c r="O173" s="87">
        <v>22867</v>
      </c>
      <c r="P173" s="87">
        <v>0</v>
      </c>
      <c r="Q173" s="87">
        <v>14090</v>
      </c>
      <c r="R173" s="87">
        <v>6782</v>
      </c>
      <c r="S173" s="87">
        <v>7229</v>
      </c>
      <c r="T173" s="87">
        <v>1543</v>
      </c>
      <c r="U173" s="87">
        <v>3697</v>
      </c>
      <c r="V173" s="87">
        <v>128247</v>
      </c>
      <c r="W173" s="87">
        <v>65701</v>
      </c>
      <c r="X173" s="87">
        <v>674153</v>
      </c>
      <c r="Y173" s="87">
        <v>78856</v>
      </c>
      <c r="Z173" s="87">
        <v>429569</v>
      </c>
      <c r="AA173" s="87">
        <v>719192</v>
      </c>
      <c r="AB173" s="87">
        <v>270535</v>
      </c>
      <c r="AC173" s="87">
        <v>64345</v>
      </c>
      <c r="AD173" s="87">
        <v>60656</v>
      </c>
      <c r="AE173" s="87">
        <v>87564</v>
      </c>
      <c r="AF173" s="87">
        <v>305512</v>
      </c>
      <c r="AG173" s="87">
        <v>154750</v>
      </c>
      <c r="AH173" s="87">
        <v>442553</v>
      </c>
      <c r="AI173" s="87">
        <v>0</v>
      </c>
      <c r="AJ173" s="87">
        <v>7091</v>
      </c>
      <c r="AK173" s="87">
        <v>0</v>
      </c>
      <c r="AL173" s="87">
        <v>0</v>
      </c>
      <c r="AM173" s="87">
        <v>0</v>
      </c>
      <c r="AN173" s="87">
        <v>0</v>
      </c>
      <c r="AO173" s="87">
        <v>0</v>
      </c>
      <c r="AP173" s="87">
        <v>0</v>
      </c>
      <c r="AQ173" s="87">
        <v>0</v>
      </c>
      <c r="AR173" s="87">
        <v>19412</v>
      </c>
      <c r="AS173" s="87">
        <v>0</v>
      </c>
      <c r="AT173" s="87">
        <v>0</v>
      </c>
      <c r="AU173" s="87">
        <v>0</v>
      </c>
      <c r="AV173" s="87">
        <v>0</v>
      </c>
      <c r="AW173" s="87">
        <v>0</v>
      </c>
      <c r="AX173" s="87">
        <v>0</v>
      </c>
      <c r="AY173" s="87">
        <v>211230</v>
      </c>
      <c r="AZ173" s="87">
        <v>351678</v>
      </c>
      <c r="BA173" s="87">
        <v>397508</v>
      </c>
      <c r="BB173" s="87">
        <v>396233</v>
      </c>
      <c r="BC173" s="87">
        <v>39355</v>
      </c>
      <c r="BD173" s="87">
        <v>60017</v>
      </c>
      <c r="BE173" s="87">
        <v>38064</v>
      </c>
      <c r="BF173" s="87">
        <v>29444</v>
      </c>
      <c r="BG173" s="87">
        <v>15793</v>
      </c>
      <c r="BH173" s="87">
        <v>0</v>
      </c>
      <c r="BI173" s="87">
        <v>40414</v>
      </c>
      <c r="BJ173" s="87">
        <v>30712</v>
      </c>
      <c r="BK173" s="87">
        <v>57331</v>
      </c>
      <c r="BL173" s="87">
        <v>56373</v>
      </c>
      <c r="BM173" s="87">
        <v>103401</v>
      </c>
      <c r="BN173" s="87">
        <v>45157</v>
      </c>
      <c r="BO173" s="87">
        <v>41321</v>
      </c>
      <c r="BP173" s="87">
        <v>0</v>
      </c>
      <c r="BQ173" s="87">
        <v>0</v>
      </c>
      <c r="BR173" s="87">
        <v>0</v>
      </c>
      <c r="BS173" s="87">
        <v>0</v>
      </c>
      <c r="BT173" s="87">
        <v>0</v>
      </c>
      <c r="BU173" s="87">
        <v>0</v>
      </c>
      <c r="BV173" s="87">
        <v>0</v>
      </c>
      <c r="BW173" s="87">
        <v>0</v>
      </c>
      <c r="BX173" s="87">
        <v>0</v>
      </c>
      <c r="BY173" s="87">
        <v>0</v>
      </c>
      <c r="BZ173" s="87">
        <v>0</v>
      </c>
      <c r="CA173" s="87">
        <v>0</v>
      </c>
      <c r="CB173" s="87">
        <v>0</v>
      </c>
      <c r="CC173" s="87">
        <v>0</v>
      </c>
      <c r="CD173" s="87">
        <v>0</v>
      </c>
      <c r="CE173" s="87">
        <v>0</v>
      </c>
      <c r="CF173" s="87">
        <v>0</v>
      </c>
      <c r="CG173" s="87">
        <v>0</v>
      </c>
      <c r="CH173" s="87"/>
      <c r="CI173" s="87">
        <v>7672336</v>
      </c>
      <c r="CO173" s="86">
        <v>2007</v>
      </c>
      <c r="CP173" s="87" t="s">
        <v>7</v>
      </c>
      <c r="CQ173" s="91" t="str">
        <f t="shared" si="230"/>
        <v>1</v>
      </c>
      <c r="CR173" s="91" t="str">
        <f t="shared" si="231"/>
        <v>4</v>
      </c>
      <c r="CS173" s="91" t="str">
        <f t="shared" si="232"/>
        <v>1</v>
      </c>
      <c r="CT173" s="91" t="str">
        <f t="shared" si="233"/>
        <v>1</v>
      </c>
      <c r="CU173" s="91" t="str">
        <f t="shared" si="234"/>
        <v>2</v>
      </c>
      <c r="CV173" s="91" t="str">
        <f t="shared" si="235"/>
        <v>3</v>
      </c>
      <c r="CW173" s="91" t="str">
        <f t="shared" si="236"/>
        <v>2</v>
      </c>
      <c r="CX173" s="91" t="str">
        <f t="shared" si="237"/>
        <v>3</v>
      </c>
      <c r="CY173" s="91" t="str">
        <f t="shared" si="238"/>
        <v>2</v>
      </c>
      <c r="CZ173" s="91" t="str">
        <f t="shared" si="239"/>
        <v>9</v>
      </c>
      <c r="DA173" s="91" t="str">
        <f t="shared" si="240"/>
        <v>1</v>
      </c>
      <c r="DB173" s="91" t="str">
        <f t="shared" si="241"/>
        <v>1</v>
      </c>
      <c r="DC173" s="91" t="str">
        <f t="shared" si="242"/>
        <v>2</v>
      </c>
      <c r="DD173" s="91" t="str">
        <f t="shared" si="243"/>
        <v>0</v>
      </c>
      <c r="DE173" s="91" t="str">
        <f t="shared" si="244"/>
        <v>1</v>
      </c>
      <c r="DF173" s="91" t="str">
        <f t="shared" si="245"/>
        <v>6</v>
      </c>
      <c r="DG173" s="91" t="str">
        <f t="shared" si="246"/>
        <v>7</v>
      </c>
      <c r="DH173" s="91" t="str">
        <f t="shared" si="247"/>
        <v>1</v>
      </c>
      <c r="DI173" s="91" t="str">
        <f t="shared" si="248"/>
        <v>3</v>
      </c>
      <c r="DJ173" s="91" t="str">
        <f t="shared" si="249"/>
        <v>1</v>
      </c>
      <c r="DK173" s="91" t="str">
        <f t="shared" si="250"/>
        <v>6</v>
      </c>
      <c r="DL173" s="91" t="str">
        <f t="shared" si="251"/>
        <v>6</v>
      </c>
      <c r="DM173" s="91" t="str">
        <f t="shared" si="252"/>
        <v>7</v>
      </c>
      <c r="DN173" s="91" t="str">
        <f t="shared" si="253"/>
        <v>4</v>
      </c>
      <c r="DO173" s="91" t="str">
        <f t="shared" si="254"/>
        <v>7</v>
      </c>
      <c r="DP173" s="91" t="str">
        <f t="shared" si="255"/>
        <v>2</v>
      </c>
      <c r="DQ173" s="91" t="str">
        <f t="shared" si="256"/>
        <v>6</v>
      </c>
      <c r="DR173" s="91" t="str">
        <f t="shared" si="257"/>
        <v>6</v>
      </c>
      <c r="DS173" s="91" t="str">
        <f t="shared" si="258"/>
        <v>8</v>
      </c>
      <c r="DT173" s="91" t="str">
        <f t="shared" si="259"/>
        <v>3</v>
      </c>
      <c r="DU173" s="91" t="str">
        <f t="shared" si="260"/>
        <v>1</v>
      </c>
      <c r="DV173" s="91" t="str">
        <f t="shared" si="261"/>
        <v>4</v>
      </c>
      <c r="DW173" s="91" t="str">
        <f t="shared" si="262"/>
        <v>0</v>
      </c>
      <c r="DX173" s="91" t="str">
        <f t="shared" si="263"/>
        <v>7</v>
      </c>
      <c r="DY173" s="91" t="str">
        <f t="shared" si="264"/>
        <v>0</v>
      </c>
      <c r="DZ173" s="91" t="str">
        <f t="shared" si="265"/>
        <v>0</v>
      </c>
      <c r="EA173" s="91" t="str">
        <f t="shared" si="266"/>
        <v>0</v>
      </c>
      <c r="EB173" s="91" t="str">
        <f t="shared" si="267"/>
        <v>0</v>
      </c>
      <c r="EC173" s="91" t="str">
        <f t="shared" si="268"/>
        <v>0</v>
      </c>
      <c r="ED173" s="91" t="str">
        <f t="shared" si="269"/>
        <v>0</v>
      </c>
      <c r="EE173" s="91" t="str">
        <f t="shared" si="270"/>
        <v>0</v>
      </c>
      <c r="EF173" s="91" t="str">
        <f t="shared" si="187"/>
        <v>1</v>
      </c>
      <c r="EG173" s="91" t="str">
        <f t="shared" si="188"/>
        <v>0</v>
      </c>
      <c r="EH173" s="91" t="str">
        <f t="shared" si="189"/>
        <v>0</v>
      </c>
      <c r="EI173" s="91" t="str">
        <f t="shared" si="190"/>
        <v>0</v>
      </c>
      <c r="EJ173" s="91" t="str">
        <f t="shared" si="191"/>
        <v>0</v>
      </c>
      <c r="EK173" s="91" t="str">
        <f t="shared" si="192"/>
        <v>0</v>
      </c>
      <c r="EL173" s="91" t="str">
        <f t="shared" si="193"/>
        <v>0</v>
      </c>
      <c r="EM173" s="91" t="str">
        <f t="shared" si="194"/>
        <v>2</v>
      </c>
      <c r="EN173" s="91" t="str">
        <f t="shared" si="195"/>
        <v>3</v>
      </c>
      <c r="EO173" s="91" t="str">
        <f t="shared" si="196"/>
        <v>3</v>
      </c>
      <c r="EP173" s="91" t="str">
        <f t="shared" si="197"/>
        <v>3</v>
      </c>
      <c r="EQ173" s="91" t="str">
        <f t="shared" si="198"/>
        <v>3</v>
      </c>
      <c r="ER173" s="91" t="str">
        <f t="shared" si="199"/>
        <v>6</v>
      </c>
      <c r="ES173" s="91" t="str">
        <f t="shared" si="200"/>
        <v>3</v>
      </c>
      <c r="ET173" s="91" t="str">
        <f t="shared" si="201"/>
        <v>2</v>
      </c>
      <c r="EU173" s="91" t="str">
        <f t="shared" si="202"/>
        <v>1</v>
      </c>
      <c r="EV173" s="91" t="str">
        <f t="shared" si="203"/>
        <v>0</v>
      </c>
      <c r="EW173" s="91" t="str">
        <f t="shared" si="204"/>
        <v>4</v>
      </c>
      <c r="EX173" s="91" t="str">
        <f t="shared" si="205"/>
        <v>3</v>
      </c>
      <c r="EY173" s="91" t="str">
        <f t="shared" si="206"/>
        <v>5</v>
      </c>
      <c r="EZ173" s="91" t="str">
        <f t="shared" si="207"/>
        <v>5</v>
      </c>
      <c r="FA173" s="91" t="str">
        <f t="shared" si="208"/>
        <v>1</v>
      </c>
      <c r="FB173" s="91" t="str">
        <f t="shared" si="209"/>
        <v>4</v>
      </c>
      <c r="FC173" s="91" t="str">
        <f t="shared" si="210"/>
        <v>4</v>
      </c>
      <c r="FD173" s="91" t="str">
        <f t="shared" si="211"/>
        <v>0</v>
      </c>
      <c r="FE173" s="91" t="str">
        <f t="shared" si="212"/>
        <v>0</v>
      </c>
      <c r="FF173" s="91" t="str">
        <f t="shared" si="213"/>
        <v>0</v>
      </c>
      <c r="FG173" s="91" t="str">
        <f t="shared" si="214"/>
        <v>0</v>
      </c>
      <c r="FH173" s="91" t="str">
        <f t="shared" si="215"/>
        <v>0</v>
      </c>
      <c r="FI173" s="91" t="str">
        <f t="shared" si="216"/>
        <v>0</v>
      </c>
      <c r="FJ173" s="91" t="str">
        <f t="shared" si="217"/>
        <v>0</v>
      </c>
      <c r="FK173" s="91" t="str">
        <f t="shared" si="218"/>
        <v>0</v>
      </c>
      <c r="FL173" s="91" t="str">
        <f t="shared" si="219"/>
        <v>0</v>
      </c>
      <c r="FM173" s="91" t="str">
        <f t="shared" si="220"/>
        <v>0</v>
      </c>
      <c r="FN173" s="91" t="str">
        <f t="shared" si="221"/>
        <v>0</v>
      </c>
      <c r="FO173" s="91" t="str">
        <f t="shared" si="222"/>
        <v>0</v>
      </c>
      <c r="FP173" s="91" t="str">
        <f t="shared" si="223"/>
        <v>0</v>
      </c>
      <c r="FQ173" s="91" t="str">
        <f t="shared" si="224"/>
        <v>0</v>
      </c>
      <c r="FR173" s="91" t="str">
        <f t="shared" si="225"/>
        <v>0</v>
      </c>
      <c r="FS173" s="91" t="str">
        <f t="shared" si="226"/>
        <v>0</v>
      </c>
      <c r="FT173" s="91" t="str">
        <f t="shared" si="227"/>
        <v>0</v>
      </c>
      <c r="FU173" s="91" t="str">
        <f t="shared" si="228"/>
        <v>0</v>
      </c>
      <c r="FV173" s="91" t="str">
        <f t="shared" si="229"/>
        <v/>
      </c>
    </row>
    <row r="174" spans="1:178">
      <c r="A174" s="86">
        <v>2007</v>
      </c>
      <c r="B174" s="87" t="s">
        <v>8</v>
      </c>
      <c r="C174" s="87">
        <v>1169820</v>
      </c>
      <c r="D174" s="87">
        <v>43999</v>
      </c>
      <c r="E174" s="87">
        <v>134696</v>
      </c>
      <c r="F174" s="87">
        <v>15767</v>
      </c>
      <c r="G174" s="87">
        <v>19646</v>
      </c>
      <c r="H174" s="87">
        <v>33771</v>
      </c>
      <c r="I174" s="87">
        <v>22029</v>
      </c>
      <c r="J174" s="87">
        <v>32495</v>
      </c>
      <c r="K174" s="87">
        <v>231026</v>
      </c>
      <c r="L174" s="87">
        <v>87212</v>
      </c>
      <c r="M174" s="87">
        <v>146973</v>
      </c>
      <c r="N174" s="87">
        <v>15478</v>
      </c>
      <c r="O174" s="87">
        <v>19216</v>
      </c>
      <c r="P174" s="87">
        <v>0</v>
      </c>
      <c r="Q174" s="87">
        <v>13088</v>
      </c>
      <c r="R174" s="87">
        <v>0</v>
      </c>
      <c r="S174" s="87">
        <v>5973</v>
      </c>
      <c r="T174" s="87">
        <v>1781</v>
      </c>
      <c r="U174" s="87">
        <v>42</v>
      </c>
      <c r="V174" s="87">
        <v>135575</v>
      </c>
      <c r="W174" s="87">
        <v>60005</v>
      </c>
      <c r="X174" s="87">
        <v>611330</v>
      </c>
      <c r="Y174" s="87">
        <v>54732</v>
      </c>
      <c r="Z174" s="87">
        <v>385599</v>
      </c>
      <c r="AA174" s="87">
        <v>650287</v>
      </c>
      <c r="AB174" s="87">
        <v>240219</v>
      </c>
      <c r="AC174" s="87">
        <v>47303</v>
      </c>
      <c r="AD174" s="87">
        <v>51108</v>
      </c>
      <c r="AE174" s="87">
        <v>74641</v>
      </c>
      <c r="AF174" s="87">
        <v>312012</v>
      </c>
      <c r="AG174" s="87">
        <v>138532</v>
      </c>
      <c r="AH174" s="87">
        <v>389625</v>
      </c>
      <c r="AI174" s="87">
        <v>0</v>
      </c>
      <c r="AJ174" s="87">
        <v>7243</v>
      </c>
      <c r="AK174" s="87">
        <v>689</v>
      </c>
      <c r="AL174" s="87">
        <v>0</v>
      </c>
      <c r="AM174" s="87">
        <v>0</v>
      </c>
      <c r="AN174" s="87">
        <v>0</v>
      </c>
      <c r="AO174" s="87">
        <v>0</v>
      </c>
      <c r="AP174" s="87">
        <v>0</v>
      </c>
      <c r="AQ174" s="87">
        <v>0</v>
      </c>
      <c r="AR174" s="87">
        <v>21500</v>
      </c>
      <c r="AS174" s="87">
        <v>0</v>
      </c>
      <c r="AT174" s="87">
        <v>0</v>
      </c>
      <c r="AU174" s="87">
        <v>0</v>
      </c>
      <c r="AV174" s="87">
        <v>0</v>
      </c>
      <c r="AW174" s="87">
        <v>0</v>
      </c>
      <c r="AX174" s="87">
        <v>0</v>
      </c>
      <c r="AY174" s="87">
        <v>198576</v>
      </c>
      <c r="AZ174" s="87">
        <v>318568</v>
      </c>
      <c r="BA174" s="87">
        <v>376112</v>
      </c>
      <c r="BB174" s="87">
        <v>345043</v>
      </c>
      <c r="BC174" s="87">
        <v>39962</v>
      </c>
      <c r="BD174" s="87">
        <v>54571</v>
      </c>
      <c r="BE174" s="87">
        <v>33475</v>
      </c>
      <c r="BF174" s="87">
        <v>26284</v>
      </c>
      <c r="BG174" s="87">
        <v>13207</v>
      </c>
      <c r="BH174" s="87">
        <v>0</v>
      </c>
      <c r="BI174" s="87">
        <v>34877</v>
      </c>
      <c r="BJ174" s="87">
        <v>24260</v>
      </c>
      <c r="BK174" s="87">
        <v>56746</v>
      </c>
      <c r="BL174" s="87">
        <v>46323</v>
      </c>
      <c r="BM174" s="87">
        <v>87941</v>
      </c>
      <c r="BN174" s="87">
        <v>33665</v>
      </c>
      <c r="BO174" s="87">
        <v>33943</v>
      </c>
      <c r="BP174" s="87">
        <v>0</v>
      </c>
      <c r="BQ174" s="87">
        <v>0</v>
      </c>
      <c r="BR174" s="87">
        <v>0</v>
      </c>
      <c r="BS174" s="87">
        <v>0</v>
      </c>
      <c r="BT174" s="87">
        <v>0</v>
      </c>
      <c r="BU174" s="87">
        <v>0</v>
      </c>
      <c r="BV174" s="87">
        <v>0</v>
      </c>
      <c r="BW174" s="87">
        <v>106</v>
      </c>
      <c r="BX174" s="87">
        <v>0</v>
      </c>
      <c r="BY174" s="87">
        <v>870</v>
      </c>
      <c r="BZ174" s="87">
        <v>0</v>
      </c>
      <c r="CA174" s="87">
        <v>0</v>
      </c>
      <c r="CB174" s="87">
        <v>0</v>
      </c>
      <c r="CC174" s="87">
        <v>0</v>
      </c>
      <c r="CD174" s="87">
        <v>0</v>
      </c>
      <c r="CE174" s="87">
        <v>0</v>
      </c>
      <c r="CF174" s="87">
        <v>0</v>
      </c>
      <c r="CG174" s="87">
        <v>0</v>
      </c>
      <c r="CH174" s="87"/>
      <c r="CI174" s="87">
        <v>6897941</v>
      </c>
      <c r="CO174" s="86">
        <v>2007</v>
      </c>
      <c r="CP174" s="87" t="s">
        <v>8</v>
      </c>
      <c r="CQ174" s="91" t="str">
        <f t="shared" si="230"/>
        <v>1</v>
      </c>
      <c r="CR174" s="91" t="str">
        <f t="shared" si="231"/>
        <v>4</v>
      </c>
      <c r="CS174" s="91" t="str">
        <f t="shared" si="232"/>
        <v>1</v>
      </c>
      <c r="CT174" s="91" t="str">
        <f t="shared" si="233"/>
        <v>1</v>
      </c>
      <c r="CU174" s="91" t="str">
        <f t="shared" si="234"/>
        <v>1</v>
      </c>
      <c r="CV174" s="91" t="str">
        <f t="shared" si="235"/>
        <v>3</v>
      </c>
      <c r="CW174" s="91" t="str">
        <f t="shared" si="236"/>
        <v>2</v>
      </c>
      <c r="CX174" s="91" t="str">
        <f t="shared" si="237"/>
        <v>3</v>
      </c>
      <c r="CY174" s="91" t="str">
        <f t="shared" si="238"/>
        <v>2</v>
      </c>
      <c r="CZ174" s="91" t="str">
        <f t="shared" si="239"/>
        <v>8</v>
      </c>
      <c r="DA174" s="91" t="str">
        <f t="shared" si="240"/>
        <v>1</v>
      </c>
      <c r="DB174" s="91" t="str">
        <f t="shared" si="241"/>
        <v>1</v>
      </c>
      <c r="DC174" s="91" t="str">
        <f t="shared" si="242"/>
        <v>1</v>
      </c>
      <c r="DD174" s="91" t="str">
        <f t="shared" si="243"/>
        <v>0</v>
      </c>
      <c r="DE174" s="91" t="str">
        <f t="shared" si="244"/>
        <v>1</v>
      </c>
      <c r="DF174" s="91" t="str">
        <f t="shared" si="245"/>
        <v>0</v>
      </c>
      <c r="DG174" s="91" t="str">
        <f t="shared" si="246"/>
        <v>5</v>
      </c>
      <c r="DH174" s="91" t="str">
        <f t="shared" si="247"/>
        <v>1</v>
      </c>
      <c r="DI174" s="91" t="str">
        <f t="shared" si="248"/>
        <v>4</v>
      </c>
      <c r="DJ174" s="91" t="str">
        <f t="shared" si="249"/>
        <v>1</v>
      </c>
      <c r="DK174" s="91" t="str">
        <f t="shared" si="250"/>
        <v>6</v>
      </c>
      <c r="DL174" s="91" t="str">
        <f t="shared" si="251"/>
        <v>6</v>
      </c>
      <c r="DM174" s="91" t="str">
        <f t="shared" si="252"/>
        <v>5</v>
      </c>
      <c r="DN174" s="91" t="str">
        <f t="shared" si="253"/>
        <v>3</v>
      </c>
      <c r="DO174" s="91" t="str">
        <f t="shared" si="254"/>
        <v>6</v>
      </c>
      <c r="DP174" s="91" t="str">
        <f t="shared" si="255"/>
        <v>2</v>
      </c>
      <c r="DQ174" s="91" t="str">
        <f t="shared" si="256"/>
        <v>4</v>
      </c>
      <c r="DR174" s="91" t="str">
        <f t="shared" si="257"/>
        <v>5</v>
      </c>
      <c r="DS174" s="91" t="str">
        <f t="shared" si="258"/>
        <v>7</v>
      </c>
      <c r="DT174" s="91" t="str">
        <f t="shared" si="259"/>
        <v>3</v>
      </c>
      <c r="DU174" s="91" t="str">
        <f t="shared" si="260"/>
        <v>1</v>
      </c>
      <c r="DV174" s="91" t="str">
        <f t="shared" si="261"/>
        <v>3</v>
      </c>
      <c r="DW174" s="91" t="str">
        <f t="shared" si="262"/>
        <v>0</v>
      </c>
      <c r="DX174" s="91" t="str">
        <f t="shared" si="263"/>
        <v>7</v>
      </c>
      <c r="DY174" s="91" t="str">
        <f t="shared" si="264"/>
        <v>6</v>
      </c>
      <c r="DZ174" s="91" t="str">
        <f t="shared" si="265"/>
        <v>0</v>
      </c>
      <c r="EA174" s="91" t="str">
        <f t="shared" si="266"/>
        <v>0</v>
      </c>
      <c r="EB174" s="91" t="str">
        <f t="shared" si="267"/>
        <v>0</v>
      </c>
      <c r="EC174" s="91" t="str">
        <f t="shared" si="268"/>
        <v>0</v>
      </c>
      <c r="ED174" s="91" t="str">
        <f t="shared" si="269"/>
        <v>0</v>
      </c>
      <c r="EE174" s="91" t="str">
        <f t="shared" si="270"/>
        <v>0</v>
      </c>
      <c r="EF174" s="91" t="str">
        <f t="shared" si="187"/>
        <v>2</v>
      </c>
      <c r="EG174" s="91" t="str">
        <f t="shared" si="188"/>
        <v>0</v>
      </c>
      <c r="EH174" s="91" t="str">
        <f t="shared" si="189"/>
        <v>0</v>
      </c>
      <c r="EI174" s="91" t="str">
        <f t="shared" si="190"/>
        <v>0</v>
      </c>
      <c r="EJ174" s="91" t="str">
        <f t="shared" si="191"/>
        <v>0</v>
      </c>
      <c r="EK174" s="91" t="str">
        <f t="shared" si="192"/>
        <v>0</v>
      </c>
      <c r="EL174" s="91" t="str">
        <f t="shared" si="193"/>
        <v>0</v>
      </c>
      <c r="EM174" s="91" t="str">
        <f t="shared" si="194"/>
        <v>1</v>
      </c>
      <c r="EN174" s="91" t="str">
        <f t="shared" si="195"/>
        <v>3</v>
      </c>
      <c r="EO174" s="91" t="str">
        <f t="shared" si="196"/>
        <v>3</v>
      </c>
      <c r="EP174" s="91" t="str">
        <f t="shared" si="197"/>
        <v>3</v>
      </c>
      <c r="EQ174" s="91" t="str">
        <f t="shared" si="198"/>
        <v>3</v>
      </c>
      <c r="ER174" s="91" t="str">
        <f t="shared" si="199"/>
        <v>5</v>
      </c>
      <c r="ES174" s="91" t="str">
        <f t="shared" si="200"/>
        <v>3</v>
      </c>
      <c r="ET174" s="91" t="str">
        <f t="shared" si="201"/>
        <v>2</v>
      </c>
      <c r="EU174" s="91" t="str">
        <f t="shared" si="202"/>
        <v>1</v>
      </c>
      <c r="EV174" s="91" t="str">
        <f t="shared" si="203"/>
        <v>0</v>
      </c>
      <c r="EW174" s="91" t="str">
        <f t="shared" si="204"/>
        <v>3</v>
      </c>
      <c r="EX174" s="91" t="str">
        <f t="shared" si="205"/>
        <v>2</v>
      </c>
      <c r="EY174" s="91" t="str">
        <f t="shared" si="206"/>
        <v>5</v>
      </c>
      <c r="EZ174" s="91" t="str">
        <f t="shared" si="207"/>
        <v>4</v>
      </c>
      <c r="FA174" s="91" t="str">
        <f t="shared" si="208"/>
        <v>8</v>
      </c>
      <c r="FB174" s="91" t="str">
        <f t="shared" si="209"/>
        <v>3</v>
      </c>
      <c r="FC174" s="91" t="str">
        <f t="shared" si="210"/>
        <v>3</v>
      </c>
      <c r="FD174" s="91" t="str">
        <f t="shared" si="211"/>
        <v>0</v>
      </c>
      <c r="FE174" s="91" t="str">
        <f t="shared" si="212"/>
        <v>0</v>
      </c>
      <c r="FF174" s="91" t="str">
        <f t="shared" si="213"/>
        <v>0</v>
      </c>
      <c r="FG174" s="91" t="str">
        <f t="shared" si="214"/>
        <v>0</v>
      </c>
      <c r="FH174" s="91" t="str">
        <f t="shared" si="215"/>
        <v>0</v>
      </c>
      <c r="FI174" s="91" t="str">
        <f t="shared" si="216"/>
        <v>0</v>
      </c>
      <c r="FJ174" s="91" t="str">
        <f t="shared" si="217"/>
        <v>0</v>
      </c>
      <c r="FK174" s="91" t="str">
        <f t="shared" si="218"/>
        <v>1</v>
      </c>
      <c r="FL174" s="91" t="str">
        <f t="shared" si="219"/>
        <v>0</v>
      </c>
      <c r="FM174" s="91" t="str">
        <f t="shared" si="220"/>
        <v>8</v>
      </c>
      <c r="FN174" s="91" t="str">
        <f t="shared" si="221"/>
        <v>0</v>
      </c>
      <c r="FO174" s="91" t="str">
        <f t="shared" si="222"/>
        <v>0</v>
      </c>
      <c r="FP174" s="91" t="str">
        <f t="shared" si="223"/>
        <v>0</v>
      </c>
      <c r="FQ174" s="91" t="str">
        <f t="shared" si="224"/>
        <v>0</v>
      </c>
      <c r="FR174" s="91" t="str">
        <f t="shared" si="225"/>
        <v>0</v>
      </c>
      <c r="FS174" s="91" t="str">
        <f t="shared" si="226"/>
        <v>0</v>
      </c>
      <c r="FT174" s="91" t="str">
        <f t="shared" si="227"/>
        <v>0</v>
      </c>
      <c r="FU174" s="91" t="str">
        <f t="shared" si="228"/>
        <v>0</v>
      </c>
      <c r="FV174" s="91" t="str">
        <f t="shared" si="229"/>
        <v/>
      </c>
    </row>
    <row r="175" spans="1:178">
      <c r="A175" s="86">
        <v>2007</v>
      </c>
      <c r="B175" s="87" t="s">
        <v>9</v>
      </c>
      <c r="C175" s="87">
        <v>1692913</v>
      </c>
      <c r="D175" s="87">
        <v>26760</v>
      </c>
      <c r="E175" s="87">
        <v>111471</v>
      </c>
      <c r="F175" s="87">
        <v>16804</v>
      </c>
      <c r="G175" s="87">
        <v>22067</v>
      </c>
      <c r="H175" s="87">
        <v>37180</v>
      </c>
      <c r="I175" s="87">
        <v>30081</v>
      </c>
      <c r="J175" s="87">
        <v>33896</v>
      </c>
      <c r="K175" s="87">
        <v>258657</v>
      </c>
      <c r="L175" s="87">
        <v>119768</v>
      </c>
      <c r="M175" s="87">
        <v>184487</v>
      </c>
      <c r="N175" s="87">
        <v>19132</v>
      </c>
      <c r="O175" s="87">
        <v>22584</v>
      </c>
      <c r="P175" s="87">
        <v>0</v>
      </c>
      <c r="Q175" s="87">
        <v>14058</v>
      </c>
      <c r="R175" s="87">
        <v>5217</v>
      </c>
      <c r="S175" s="87">
        <v>6866</v>
      </c>
      <c r="T175" s="87">
        <v>1951</v>
      </c>
      <c r="U175" s="87">
        <v>3256</v>
      </c>
      <c r="V175" s="87">
        <v>150327</v>
      </c>
      <c r="W175" s="87">
        <v>44597</v>
      </c>
      <c r="X175" s="87">
        <v>703970</v>
      </c>
      <c r="Y175" s="87">
        <v>75523</v>
      </c>
      <c r="Z175" s="87">
        <v>454309</v>
      </c>
      <c r="AA175" s="87">
        <v>729373</v>
      </c>
      <c r="AB175" s="87">
        <v>285033</v>
      </c>
      <c r="AC175" s="87">
        <v>67061</v>
      </c>
      <c r="AD175" s="87">
        <v>77723</v>
      </c>
      <c r="AE175" s="87">
        <v>88193</v>
      </c>
      <c r="AF175" s="87">
        <v>338508</v>
      </c>
      <c r="AG175" s="87">
        <v>144903</v>
      </c>
      <c r="AH175" s="87">
        <v>433573</v>
      </c>
      <c r="AI175" s="87">
        <v>0</v>
      </c>
      <c r="AJ175" s="87">
        <v>8462</v>
      </c>
      <c r="AK175" s="87">
        <v>3049</v>
      </c>
      <c r="AL175" s="87">
        <v>0</v>
      </c>
      <c r="AM175" s="87">
        <v>0</v>
      </c>
      <c r="AN175" s="87">
        <v>0</v>
      </c>
      <c r="AO175" s="87">
        <v>0</v>
      </c>
      <c r="AP175" s="87">
        <v>0</v>
      </c>
      <c r="AQ175" s="87">
        <v>0</v>
      </c>
      <c r="AR175" s="87">
        <v>16536</v>
      </c>
      <c r="AS175" s="87">
        <v>0</v>
      </c>
      <c r="AT175" s="87">
        <v>0</v>
      </c>
      <c r="AU175" s="87">
        <v>0</v>
      </c>
      <c r="AV175" s="87">
        <v>0</v>
      </c>
      <c r="AW175" s="87">
        <v>0</v>
      </c>
      <c r="AX175" s="87">
        <v>0</v>
      </c>
      <c r="AY175" s="87">
        <v>227853</v>
      </c>
      <c r="AZ175" s="87">
        <v>357740</v>
      </c>
      <c r="BA175" s="87">
        <v>388890</v>
      </c>
      <c r="BB175" s="87">
        <v>393699</v>
      </c>
      <c r="BC175" s="87">
        <v>52879</v>
      </c>
      <c r="BD175" s="87">
        <v>75481</v>
      </c>
      <c r="BE175" s="87">
        <v>37618</v>
      </c>
      <c r="BF175" s="87">
        <v>29804</v>
      </c>
      <c r="BG175" s="87">
        <v>15937</v>
      </c>
      <c r="BH175" s="87">
        <v>0</v>
      </c>
      <c r="BI175" s="87">
        <v>44037</v>
      </c>
      <c r="BJ175" s="87">
        <v>31011</v>
      </c>
      <c r="BK175" s="87">
        <v>71893</v>
      </c>
      <c r="BL175" s="87">
        <v>58088</v>
      </c>
      <c r="BM175" s="87">
        <v>113130</v>
      </c>
      <c r="BN175" s="87">
        <v>49944</v>
      </c>
      <c r="BO175" s="87">
        <v>42079</v>
      </c>
      <c r="BP175" s="87">
        <v>0</v>
      </c>
      <c r="BQ175" s="87">
        <v>0</v>
      </c>
      <c r="BR175" s="87">
        <v>0</v>
      </c>
      <c r="BS175" s="87">
        <v>0</v>
      </c>
      <c r="BT175" s="87">
        <v>0</v>
      </c>
      <c r="BU175" s="87">
        <v>0</v>
      </c>
      <c r="BV175" s="87">
        <v>0</v>
      </c>
      <c r="BW175" s="87">
        <v>785</v>
      </c>
      <c r="BX175" s="87">
        <v>0</v>
      </c>
      <c r="BY175" s="87">
        <v>3838</v>
      </c>
      <c r="BZ175" s="87">
        <v>0</v>
      </c>
      <c r="CA175" s="87">
        <v>0</v>
      </c>
      <c r="CB175" s="87">
        <v>0</v>
      </c>
      <c r="CC175" s="87">
        <v>0</v>
      </c>
      <c r="CD175" s="87">
        <v>0</v>
      </c>
      <c r="CE175" s="87">
        <v>0</v>
      </c>
      <c r="CF175" s="87">
        <v>0</v>
      </c>
      <c r="CG175" s="87">
        <v>0</v>
      </c>
      <c r="CH175" s="87"/>
      <c r="CI175" s="87">
        <v>8222994</v>
      </c>
      <c r="CO175" s="86">
        <v>2007</v>
      </c>
      <c r="CP175" s="87" t="s">
        <v>9</v>
      </c>
      <c r="CQ175" s="91" t="str">
        <f t="shared" si="230"/>
        <v>1</v>
      </c>
      <c r="CR175" s="91" t="str">
        <f t="shared" si="231"/>
        <v>2</v>
      </c>
      <c r="CS175" s="91" t="str">
        <f t="shared" si="232"/>
        <v>1</v>
      </c>
      <c r="CT175" s="91" t="str">
        <f t="shared" si="233"/>
        <v>1</v>
      </c>
      <c r="CU175" s="91" t="str">
        <f t="shared" si="234"/>
        <v>2</v>
      </c>
      <c r="CV175" s="91" t="str">
        <f t="shared" si="235"/>
        <v>3</v>
      </c>
      <c r="CW175" s="91" t="str">
        <f t="shared" si="236"/>
        <v>3</v>
      </c>
      <c r="CX175" s="91" t="str">
        <f t="shared" si="237"/>
        <v>3</v>
      </c>
      <c r="CY175" s="91" t="str">
        <f t="shared" si="238"/>
        <v>2</v>
      </c>
      <c r="CZ175" s="91" t="str">
        <f t="shared" si="239"/>
        <v>1</v>
      </c>
      <c r="DA175" s="91" t="str">
        <f t="shared" si="240"/>
        <v>1</v>
      </c>
      <c r="DB175" s="91" t="str">
        <f t="shared" si="241"/>
        <v>1</v>
      </c>
      <c r="DC175" s="91" t="str">
        <f t="shared" si="242"/>
        <v>2</v>
      </c>
      <c r="DD175" s="91" t="str">
        <f t="shared" si="243"/>
        <v>0</v>
      </c>
      <c r="DE175" s="91" t="str">
        <f t="shared" si="244"/>
        <v>1</v>
      </c>
      <c r="DF175" s="91" t="str">
        <f t="shared" si="245"/>
        <v>5</v>
      </c>
      <c r="DG175" s="91" t="str">
        <f t="shared" si="246"/>
        <v>6</v>
      </c>
      <c r="DH175" s="91" t="str">
        <f t="shared" si="247"/>
        <v>1</v>
      </c>
      <c r="DI175" s="91" t="str">
        <f t="shared" si="248"/>
        <v>3</v>
      </c>
      <c r="DJ175" s="91" t="str">
        <f t="shared" si="249"/>
        <v>1</v>
      </c>
      <c r="DK175" s="91" t="str">
        <f t="shared" si="250"/>
        <v>4</v>
      </c>
      <c r="DL175" s="91" t="str">
        <f t="shared" si="251"/>
        <v>7</v>
      </c>
      <c r="DM175" s="91" t="str">
        <f t="shared" si="252"/>
        <v>7</v>
      </c>
      <c r="DN175" s="91" t="str">
        <f t="shared" si="253"/>
        <v>4</v>
      </c>
      <c r="DO175" s="91" t="str">
        <f t="shared" si="254"/>
        <v>7</v>
      </c>
      <c r="DP175" s="91" t="str">
        <f t="shared" si="255"/>
        <v>2</v>
      </c>
      <c r="DQ175" s="91" t="str">
        <f t="shared" si="256"/>
        <v>6</v>
      </c>
      <c r="DR175" s="91" t="str">
        <f t="shared" si="257"/>
        <v>7</v>
      </c>
      <c r="DS175" s="91" t="str">
        <f t="shared" si="258"/>
        <v>8</v>
      </c>
      <c r="DT175" s="91" t="str">
        <f t="shared" si="259"/>
        <v>3</v>
      </c>
      <c r="DU175" s="91" t="str">
        <f t="shared" si="260"/>
        <v>1</v>
      </c>
      <c r="DV175" s="91" t="str">
        <f t="shared" si="261"/>
        <v>4</v>
      </c>
      <c r="DW175" s="91" t="str">
        <f t="shared" si="262"/>
        <v>0</v>
      </c>
      <c r="DX175" s="91" t="str">
        <f t="shared" si="263"/>
        <v>8</v>
      </c>
      <c r="DY175" s="91" t="str">
        <f t="shared" si="264"/>
        <v>3</v>
      </c>
      <c r="DZ175" s="91" t="str">
        <f t="shared" si="265"/>
        <v>0</v>
      </c>
      <c r="EA175" s="91" t="str">
        <f t="shared" si="266"/>
        <v>0</v>
      </c>
      <c r="EB175" s="91" t="str">
        <f t="shared" si="267"/>
        <v>0</v>
      </c>
      <c r="EC175" s="91" t="str">
        <f t="shared" si="268"/>
        <v>0</v>
      </c>
      <c r="ED175" s="91" t="str">
        <f t="shared" si="269"/>
        <v>0</v>
      </c>
      <c r="EE175" s="91" t="str">
        <f t="shared" si="270"/>
        <v>0</v>
      </c>
      <c r="EF175" s="91" t="str">
        <f t="shared" si="187"/>
        <v>1</v>
      </c>
      <c r="EG175" s="91" t="str">
        <f t="shared" si="188"/>
        <v>0</v>
      </c>
      <c r="EH175" s="91" t="str">
        <f t="shared" si="189"/>
        <v>0</v>
      </c>
      <c r="EI175" s="91" t="str">
        <f t="shared" si="190"/>
        <v>0</v>
      </c>
      <c r="EJ175" s="91" t="str">
        <f t="shared" si="191"/>
        <v>0</v>
      </c>
      <c r="EK175" s="91" t="str">
        <f t="shared" si="192"/>
        <v>0</v>
      </c>
      <c r="EL175" s="91" t="str">
        <f t="shared" si="193"/>
        <v>0</v>
      </c>
      <c r="EM175" s="91" t="str">
        <f t="shared" si="194"/>
        <v>2</v>
      </c>
      <c r="EN175" s="91" t="str">
        <f t="shared" si="195"/>
        <v>3</v>
      </c>
      <c r="EO175" s="91" t="str">
        <f t="shared" si="196"/>
        <v>3</v>
      </c>
      <c r="EP175" s="91" t="str">
        <f t="shared" si="197"/>
        <v>3</v>
      </c>
      <c r="EQ175" s="91" t="str">
        <f t="shared" si="198"/>
        <v>5</v>
      </c>
      <c r="ER175" s="91" t="str">
        <f t="shared" si="199"/>
        <v>7</v>
      </c>
      <c r="ES175" s="91" t="str">
        <f t="shared" si="200"/>
        <v>3</v>
      </c>
      <c r="ET175" s="91" t="str">
        <f t="shared" si="201"/>
        <v>2</v>
      </c>
      <c r="EU175" s="91" t="str">
        <f t="shared" si="202"/>
        <v>1</v>
      </c>
      <c r="EV175" s="91" t="str">
        <f t="shared" si="203"/>
        <v>0</v>
      </c>
      <c r="EW175" s="91" t="str">
        <f t="shared" si="204"/>
        <v>4</v>
      </c>
      <c r="EX175" s="91" t="str">
        <f t="shared" si="205"/>
        <v>3</v>
      </c>
      <c r="EY175" s="91" t="str">
        <f t="shared" si="206"/>
        <v>7</v>
      </c>
      <c r="EZ175" s="91" t="str">
        <f t="shared" si="207"/>
        <v>5</v>
      </c>
      <c r="FA175" s="91" t="str">
        <f t="shared" si="208"/>
        <v>1</v>
      </c>
      <c r="FB175" s="91" t="str">
        <f t="shared" si="209"/>
        <v>4</v>
      </c>
      <c r="FC175" s="91" t="str">
        <f t="shared" si="210"/>
        <v>4</v>
      </c>
      <c r="FD175" s="91" t="str">
        <f t="shared" si="211"/>
        <v>0</v>
      </c>
      <c r="FE175" s="91" t="str">
        <f t="shared" si="212"/>
        <v>0</v>
      </c>
      <c r="FF175" s="91" t="str">
        <f t="shared" si="213"/>
        <v>0</v>
      </c>
      <c r="FG175" s="91" t="str">
        <f t="shared" si="214"/>
        <v>0</v>
      </c>
      <c r="FH175" s="91" t="str">
        <f t="shared" si="215"/>
        <v>0</v>
      </c>
      <c r="FI175" s="91" t="str">
        <f t="shared" si="216"/>
        <v>0</v>
      </c>
      <c r="FJ175" s="91" t="str">
        <f t="shared" si="217"/>
        <v>0</v>
      </c>
      <c r="FK175" s="91" t="str">
        <f t="shared" si="218"/>
        <v>7</v>
      </c>
      <c r="FL175" s="91" t="str">
        <f t="shared" si="219"/>
        <v>0</v>
      </c>
      <c r="FM175" s="91" t="str">
        <f t="shared" si="220"/>
        <v>3</v>
      </c>
      <c r="FN175" s="91" t="str">
        <f t="shared" si="221"/>
        <v>0</v>
      </c>
      <c r="FO175" s="91" t="str">
        <f t="shared" si="222"/>
        <v>0</v>
      </c>
      <c r="FP175" s="91" t="str">
        <f t="shared" si="223"/>
        <v>0</v>
      </c>
      <c r="FQ175" s="91" t="str">
        <f t="shared" si="224"/>
        <v>0</v>
      </c>
      <c r="FR175" s="91" t="str">
        <f t="shared" si="225"/>
        <v>0</v>
      </c>
      <c r="FS175" s="91" t="str">
        <f t="shared" si="226"/>
        <v>0</v>
      </c>
      <c r="FT175" s="91" t="str">
        <f t="shared" si="227"/>
        <v>0</v>
      </c>
      <c r="FU175" s="91" t="str">
        <f t="shared" si="228"/>
        <v>0</v>
      </c>
      <c r="FV175" s="91" t="str">
        <f t="shared" si="229"/>
        <v/>
      </c>
    </row>
    <row r="176" spans="1:178">
      <c r="A176" s="86">
        <v>2007</v>
      </c>
      <c r="B176" s="87" t="s">
        <v>10</v>
      </c>
      <c r="C176" s="87">
        <v>1975833</v>
      </c>
      <c r="D176" s="87">
        <v>54321</v>
      </c>
      <c r="E176" s="87">
        <v>138800</v>
      </c>
      <c r="F176" s="87">
        <v>19533</v>
      </c>
      <c r="G176" s="87">
        <v>26150</v>
      </c>
      <c r="H176" s="87">
        <v>40700</v>
      </c>
      <c r="I176" s="87">
        <v>33777</v>
      </c>
      <c r="J176" s="87">
        <v>54995</v>
      </c>
      <c r="K176" s="87">
        <v>289479</v>
      </c>
      <c r="L176" s="87">
        <v>184995</v>
      </c>
      <c r="M176" s="87">
        <v>223194</v>
      </c>
      <c r="N176" s="87">
        <v>22729</v>
      </c>
      <c r="O176" s="87">
        <v>27417</v>
      </c>
      <c r="P176" s="87">
        <v>0</v>
      </c>
      <c r="Q176" s="87">
        <v>16316</v>
      </c>
      <c r="R176" s="87">
        <v>11267</v>
      </c>
      <c r="S176" s="87">
        <v>7254</v>
      </c>
      <c r="T176" s="87">
        <v>2790</v>
      </c>
      <c r="U176" s="87">
        <v>4306</v>
      </c>
      <c r="V176" s="87">
        <v>149624</v>
      </c>
      <c r="W176" s="87">
        <v>62749</v>
      </c>
      <c r="X176" s="87">
        <v>739823</v>
      </c>
      <c r="Y176" s="87">
        <v>89464</v>
      </c>
      <c r="Z176" s="87">
        <v>482254</v>
      </c>
      <c r="AA176" s="87">
        <v>771019</v>
      </c>
      <c r="AB176" s="87">
        <v>288924</v>
      </c>
      <c r="AC176" s="87">
        <v>71138</v>
      </c>
      <c r="AD176" s="87">
        <v>78736</v>
      </c>
      <c r="AE176" s="87">
        <v>96586</v>
      </c>
      <c r="AF176" s="87">
        <v>403613</v>
      </c>
      <c r="AG176" s="87">
        <v>180951</v>
      </c>
      <c r="AH176" s="87">
        <v>473284</v>
      </c>
      <c r="AI176" s="87">
        <v>0</v>
      </c>
      <c r="AJ176" s="87">
        <v>10364</v>
      </c>
      <c r="AK176" s="87">
        <v>4050</v>
      </c>
      <c r="AL176" s="87">
        <v>0</v>
      </c>
      <c r="AM176" s="87">
        <v>0</v>
      </c>
      <c r="AN176" s="87">
        <v>0</v>
      </c>
      <c r="AO176" s="87">
        <v>0</v>
      </c>
      <c r="AP176" s="87">
        <v>0</v>
      </c>
      <c r="AQ176" s="87">
        <v>0</v>
      </c>
      <c r="AR176" s="87">
        <v>40490</v>
      </c>
      <c r="AS176" s="87">
        <v>0</v>
      </c>
      <c r="AT176" s="87">
        <v>0</v>
      </c>
      <c r="AU176" s="87">
        <v>0</v>
      </c>
      <c r="AV176" s="87">
        <v>0</v>
      </c>
      <c r="AW176" s="87">
        <v>0</v>
      </c>
      <c r="AX176" s="87">
        <v>0</v>
      </c>
      <c r="AY176" s="87">
        <v>237363</v>
      </c>
      <c r="AZ176" s="87">
        <v>381154</v>
      </c>
      <c r="BA176" s="87">
        <v>427964</v>
      </c>
      <c r="BB176" s="87">
        <v>456608</v>
      </c>
      <c r="BC176" s="87">
        <v>56057</v>
      </c>
      <c r="BD176" s="87">
        <v>75769</v>
      </c>
      <c r="BE176" s="87">
        <v>43931</v>
      </c>
      <c r="BF176" s="87">
        <v>34575</v>
      </c>
      <c r="BG176" s="87">
        <v>22010</v>
      </c>
      <c r="BH176" s="87">
        <v>0</v>
      </c>
      <c r="BI176" s="87">
        <v>56468</v>
      </c>
      <c r="BJ176" s="87">
        <v>40935</v>
      </c>
      <c r="BK176" s="87">
        <v>77790</v>
      </c>
      <c r="BL176" s="87">
        <v>84720</v>
      </c>
      <c r="BM176" s="87">
        <v>137741</v>
      </c>
      <c r="BN176" s="87">
        <v>57880</v>
      </c>
      <c r="BO176" s="87">
        <v>45052</v>
      </c>
      <c r="BP176" s="87">
        <v>0</v>
      </c>
      <c r="BQ176" s="87">
        <v>0</v>
      </c>
      <c r="BR176" s="87">
        <v>0</v>
      </c>
      <c r="BS176" s="87">
        <v>0</v>
      </c>
      <c r="BT176" s="87">
        <v>0</v>
      </c>
      <c r="BU176" s="87">
        <v>0</v>
      </c>
      <c r="BV176" s="87">
        <v>0</v>
      </c>
      <c r="BW176" s="87">
        <v>844</v>
      </c>
      <c r="BX176" s="87">
        <v>0</v>
      </c>
      <c r="BY176" s="87">
        <v>4750</v>
      </c>
      <c r="BZ176" s="87">
        <v>0</v>
      </c>
      <c r="CA176" s="87">
        <v>0</v>
      </c>
      <c r="CB176" s="87">
        <v>0</v>
      </c>
      <c r="CC176" s="87">
        <v>0</v>
      </c>
      <c r="CD176" s="87">
        <v>0</v>
      </c>
      <c r="CE176" s="87">
        <v>0</v>
      </c>
      <c r="CF176" s="87">
        <v>0</v>
      </c>
      <c r="CG176" s="87">
        <v>0</v>
      </c>
      <c r="CH176" s="87"/>
      <c r="CI176" s="87">
        <v>9318536</v>
      </c>
      <c r="CO176" s="86">
        <v>2007</v>
      </c>
      <c r="CP176" s="87" t="s">
        <v>10</v>
      </c>
      <c r="CQ176" s="91" t="str">
        <f t="shared" si="230"/>
        <v>1</v>
      </c>
      <c r="CR176" s="91" t="str">
        <f t="shared" si="231"/>
        <v>5</v>
      </c>
      <c r="CS176" s="91" t="str">
        <f t="shared" si="232"/>
        <v>1</v>
      </c>
      <c r="CT176" s="91" t="str">
        <f t="shared" si="233"/>
        <v>1</v>
      </c>
      <c r="CU176" s="91" t="str">
        <f t="shared" si="234"/>
        <v>2</v>
      </c>
      <c r="CV176" s="91" t="str">
        <f t="shared" si="235"/>
        <v>4</v>
      </c>
      <c r="CW176" s="91" t="str">
        <f t="shared" si="236"/>
        <v>3</v>
      </c>
      <c r="CX176" s="91" t="str">
        <f t="shared" si="237"/>
        <v>5</v>
      </c>
      <c r="CY176" s="91" t="str">
        <f t="shared" si="238"/>
        <v>2</v>
      </c>
      <c r="CZ176" s="91" t="str">
        <f t="shared" si="239"/>
        <v>1</v>
      </c>
      <c r="DA176" s="91" t="str">
        <f t="shared" si="240"/>
        <v>2</v>
      </c>
      <c r="DB176" s="91" t="str">
        <f t="shared" si="241"/>
        <v>2</v>
      </c>
      <c r="DC176" s="91" t="str">
        <f t="shared" si="242"/>
        <v>2</v>
      </c>
      <c r="DD176" s="91" t="str">
        <f t="shared" si="243"/>
        <v>0</v>
      </c>
      <c r="DE176" s="91" t="str">
        <f t="shared" si="244"/>
        <v>1</v>
      </c>
      <c r="DF176" s="91" t="str">
        <f t="shared" si="245"/>
        <v>1</v>
      </c>
      <c r="DG176" s="91" t="str">
        <f t="shared" si="246"/>
        <v>7</v>
      </c>
      <c r="DH176" s="91" t="str">
        <f t="shared" si="247"/>
        <v>2</v>
      </c>
      <c r="DI176" s="91" t="str">
        <f t="shared" si="248"/>
        <v>4</v>
      </c>
      <c r="DJ176" s="91" t="str">
        <f t="shared" si="249"/>
        <v>1</v>
      </c>
      <c r="DK176" s="91" t="str">
        <f t="shared" si="250"/>
        <v>6</v>
      </c>
      <c r="DL176" s="91" t="str">
        <f t="shared" si="251"/>
        <v>7</v>
      </c>
      <c r="DM176" s="91" t="str">
        <f t="shared" si="252"/>
        <v>8</v>
      </c>
      <c r="DN176" s="91" t="str">
        <f t="shared" si="253"/>
        <v>4</v>
      </c>
      <c r="DO176" s="91" t="str">
        <f t="shared" si="254"/>
        <v>7</v>
      </c>
      <c r="DP176" s="91" t="str">
        <f t="shared" si="255"/>
        <v>2</v>
      </c>
      <c r="DQ176" s="91" t="str">
        <f t="shared" si="256"/>
        <v>7</v>
      </c>
      <c r="DR176" s="91" t="str">
        <f t="shared" si="257"/>
        <v>7</v>
      </c>
      <c r="DS176" s="91" t="str">
        <f t="shared" si="258"/>
        <v>9</v>
      </c>
      <c r="DT176" s="91" t="str">
        <f t="shared" si="259"/>
        <v>4</v>
      </c>
      <c r="DU176" s="91" t="str">
        <f t="shared" si="260"/>
        <v>1</v>
      </c>
      <c r="DV176" s="91" t="str">
        <f t="shared" si="261"/>
        <v>4</v>
      </c>
      <c r="DW176" s="91" t="str">
        <f t="shared" si="262"/>
        <v>0</v>
      </c>
      <c r="DX176" s="91" t="str">
        <f t="shared" si="263"/>
        <v>1</v>
      </c>
      <c r="DY176" s="91" t="str">
        <f t="shared" si="264"/>
        <v>4</v>
      </c>
      <c r="DZ176" s="91" t="str">
        <f t="shared" si="265"/>
        <v>0</v>
      </c>
      <c r="EA176" s="91" t="str">
        <f t="shared" si="266"/>
        <v>0</v>
      </c>
      <c r="EB176" s="91" t="str">
        <f t="shared" si="267"/>
        <v>0</v>
      </c>
      <c r="EC176" s="91" t="str">
        <f t="shared" si="268"/>
        <v>0</v>
      </c>
      <c r="ED176" s="91" t="str">
        <f t="shared" si="269"/>
        <v>0</v>
      </c>
      <c r="EE176" s="91" t="str">
        <f t="shared" si="270"/>
        <v>0</v>
      </c>
      <c r="EF176" s="91" t="str">
        <f t="shared" si="187"/>
        <v>4</v>
      </c>
      <c r="EG176" s="91" t="str">
        <f t="shared" si="188"/>
        <v>0</v>
      </c>
      <c r="EH176" s="91" t="str">
        <f t="shared" si="189"/>
        <v>0</v>
      </c>
      <c r="EI176" s="91" t="str">
        <f t="shared" si="190"/>
        <v>0</v>
      </c>
      <c r="EJ176" s="91" t="str">
        <f t="shared" si="191"/>
        <v>0</v>
      </c>
      <c r="EK176" s="91" t="str">
        <f t="shared" si="192"/>
        <v>0</v>
      </c>
      <c r="EL176" s="91" t="str">
        <f t="shared" si="193"/>
        <v>0</v>
      </c>
      <c r="EM176" s="91" t="str">
        <f t="shared" si="194"/>
        <v>2</v>
      </c>
      <c r="EN176" s="91" t="str">
        <f t="shared" si="195"/>
        <v>3</v>
      </c>
      <c r="EO176" s="91" t="str">
        <f t="shared" si="196"/>
        <v>4</v>
      </c>
      <c r="EP176" s="91" t="str">
        <f t="shared" si="197"/>
        <v>4</v>
      </c>
      <c r="EQ176" s="91" t="str">
        <f t="shared" si="198"/>
        <v>5</v>
      </c>
      <c r="ER176" s="91" t="str">
        <f t="shared" si="199"/>
        <v>7</v>
      </c>
      <c r="ES176" s="91" t="str">
        <f t="shared" si="200"/>
        <v>4</v>
      </c>
      <c r="ET176" s="91" t="str">
        <f t="shared" si="201"/>
        <v>3</v>
      </c>
      <c r="EU176" s="91" t="str">
        <f t="shared" si="202"/>
        <v>2</v>
      </c>
      <c r="EV176" s="91" t="str">
        <f t="shared" si="203"/>
        <v>0</v>
      </c>
      <c r="EW176" s="91" t="str">
        <f t="shared" si="204"/>
        <v>5</v>
      </c>
      <c r="EX176" s="91" t="str">
        <f t="shared" si="205"/>
        <v>4</v>
      </c>
      <c r="EY176" s="91" t="str">
        <f t="shared" si="206"/>
        <v>7</v>
      </c>
      <c r="EZ176" s="91" t="str">
        <f t="shared" si="207"/>
        <v>8</v>
      </c>
      <c r="FA176" s="91" t="str">
        <f t="shared" si="208"/>
        <v>1</v>
      </c>
      <c r="FB176" s="91" t="str">
        <f t="shared" si="209"/>
        <v>5</v>
      </c>
      <c r="FC176" s="91" t="str">
        <f t="shared" si="210"/>
        <v>4</v>
      </c>
      <c r="FD176" s="91" t="str">
        <f t="shared" si="211"/>
        <v>0</v>
      </c>
      <c r="FE176" s="91" t="str">
        <f t="shared" si="212"/>
        <v>0</v>
      </c>
      <c r="FF176" s="91" t="str">
        <f t="shared" si="213"/>
        <v>0</v>
      </c>
      <c r="FG176" s="91" t="str">
        <f t="shared" si="214"/>
        <v>0</v>
      </c>
      <c r="FH176" s="91" t="str">
        <f t="shared" si="215"/>
        <v>0</v>
      </c>
      <c r="FI176" s="91" t="str">
        <f t="shared" si="216"/>
        <v>0</v>
      </c>
      <c r="FJ176" s="91" t="str">
        <f t="shared" si="217"/>
        <v>0</v>
      </c>
      <c r="FK176" s="91" t="str">
        <f t="shared" si="218"/>
        <v>8</v>
      </c>
      <c r="FL176" s="91" t="str">
        <f t="shared" si="219"/>
        <v>0</v>
      </c>
      <c r="FM176" s="91" t="str">
        <f t="shared" si="220"/>
        <v>4</v>
      </c>
      <c r="FN176" s="91" t="str">
        <f t="shared" si="221"/>
        <v>0</v>
      </c>
      <c r="FO176" s="91" t="str">
        <f t="shared" si="222"/>
        <v>0</v>
      </c>
      <c r="FP176" s="91" t="str">
        <f t="shared" si="223"/>
        <v>0</v>
      </c>
      <c r="FQ176" s="91" t="str">
        <f t="shared" si="224"/>
        <v>0</v>
      </c>
      <c r="FR176" s="91" t="str">
        <f t="shared" si="225"/>
        <v>0</v>
      </c>
      <c r="FS176" s="91" t="str">
        <f t="shared" si="226"/>
        <v>0</v>
      </c>
      <c r="FT176" s="91" t="str">
        <f t="shared" si="227"/>
        <v>0</v>
      </c>
      <c r="FU176" s="91" t="str">
        <f t="shared" si="228"/>
        <v>0</v>
      </c>
      <c r="FV176" s="91" t="str">
        <f t="shared" si="229"/>
        <v/>
      </c>
    </row>
    <row r="177" spans="1:178">
      <c r="A177" s="86">
        <v>2007</v>
      </c>
      <c r="B177" s="87" t="s">
        <v>11</v>
      </c>
      <c r="C177" s="87">
        <v>1939366</v>
      </c>
      <c r="D177" s="87">
        <v>60153</v>
      </c>
      <c r="E177" s="87">
        <v>160487</v>
      </c>
      <c r="F177" s="87">
        <v>26818</v>
      </c>
      <c r="G177" s="87">
        <v>26942</v>
      </c>
      <c r="H177" s="87">
        <v>43054</v>
      </c>
      <c r="I177" s="87">
        <v>37632</v>
      </c>
      <c r="J177" s="87">
        <v>67259</v>
      </c>
      <c r="K177" s="87">
        <v>303285</v>
      </c>
      <c r="L177" s="87">
        <v>200147</v>
      </c>
      <c r="M177" s="87">
        <v>228188</v>
      </c>
      <c r="N177" s="87">
        <v>25993</v>
      </c>
      <c r="O177" s="87">
        <v>30942</v>
      </c>
      <c r="P177" s="87">
        <v>0</v>
      </c>
      <c r="Q177" s="87">
        <v>18703</v>
      </c>
      <c r="R177" s="87">
        <v>13056</v>
      </c>
      <c r="S177" s="87">
        <v>7716</v>
      </c>
      <c r="T177" s="87">
        <v>3567</v>
      </c>
      <c r="U177" s="87">
        <v>4733</v>
      </c>
      <c r="V177" s="87">
        <v>140282</v>
      </c>
      <c r="W177" s="87">
        <v>65080</v>
      </c>
      <c r="X177" s="87">
        <v>711761</v>
      </c>
      <c r="Y177" s="87">
        <v>99654</v>
      </c>
      <c r="Z177" s="87">
        <v>449063</v>
      </c>
      <c r="AA177" s="87">
        <v>753081</v>
      </c>
      <c r="AB177" s="87">
        <v>304351</v>
      </c>
      <c r="AC177" s="87">
        <v>64808</v>
      </c>
      <c r="AD177" s="87">
        <v>73526</v>
      </c>
      <c r="AE177" s="87">
        <v>94885</v>
      </c>
      <c r="AF177" s="87">
        <v>427079</v>
      </c>
      <c r="AG177" s="87">
        <v>191896</v>
      </c>
      <c r="AH177" s="87">
        <v>492082</v>
      </c>
      <c r="AI177" s="87">
        <v>0</v>
      </c>
      <c r="AJ177" s="87">
        <v>10113</v>
      </c>
      <c r="AK177" s="87">
        <v>4394</v>
      </c>
      <c r="AL177" s="87">
        <v>0</v>
      </c>
      <c r="AM177" s="87">
        <v>0</v>
      </c>
      <c r="AN177" s="87">
        <v>0</v>
      </c>
      <c r="AO177" s="87">
        <v>0</v>
      </c>
      <c r="AP177" s="87">
        <v>0</v>
      </c>
      <c r="AQ177" s="87">
        <v>0</v>
      </c>
      <c r="AR177" s="87">
        <v>28196</v>
      </c>
      <c r="AS177" s="87">
        <v>0</v>
      </c>
      <c r="AT177" s="87">
        <v>0</v>
      </c>
      <c r="AU177" s="87">
        <v>0</v>
      </c>
      <c r="AV177" s="87">
        <v>0</v>
      </c>
      <c r="AW177" s="87">
        <v>0</v>
      </c>
      <c r="AX177" s="87">
        <v>0</v>
      </c>
      <c r="AY177" s="87">
        <v>234630</v>
      </c>
      <c r="AZ177" s="87">
        <v>380287</v>
      </c>
      <c r="BA177" s="87">
        <v>428082</v>
      </c>
      <c r="BB177" s="87">
        <v>506590</v>
      </c>
      <c r="BC177" s="87">
        <v>57523</v>
      </c>
      <c r="BD177" s="87">
        <v>77873</v>
      </c>
      <c r="BE177" s="87">
        <v>49212</v>
      </c>
      <c r="BF177" s="87">
        <v>38667</v>
      </c>
      <c r="BG177" s="87">
        <v>31181</v>
      </c>
      <c r="BH177" s="87">
        <v>0</v>
      </c>
      <c r="BI177" s="87">
        <v>72083</v>
      </c>
      <c r="BJ177" s="87">
        <v>52275</v>
      </c>
      <c r="BK177" s="87">
        <v>91390</v>
      </c>
      <c r="BL177" s="87">
        <v>99655</v>
      </c>
      <c r="BM177" s="87">
        <v>137142</v>
      </c>
      <c r="BN177" s="87">
        <v>66335</v>
      </c>
      <c r="BO177" s="87">
        <v>39994</v>
      </c>
      <c r="BP177" s="87">
        <v>0</v>
      </c>
      <c r="BQ177" s="87">
        <v>0</v>
      </c>
      <c r="BR177" s="87">
        <v>0</v>
      </c>
      <c r="BS177" s="87">
        <v>0</v>
      </c>
      <c r="BT177" s="87">
        <v>0</v>
      </c>
      <c r="BU177" s="87">
        <v>0</v>
      </c>
      <c r="BV177" s="87">
        <v>0</v>
      </c>
      <c r="BW177" s="87">
        <v>860</v>
      </c>
      <c r="BX177" s="87">
        <v>0</v>
      </c>
      <c r="BY177" s="87">
        <v>5460</v>
      </c>
      <c r="BZ177" s="87">
        <v>0</v>
      </c>
      <c r="CA177" s="87">
        <v>0</v>
      </c>
      <c r="CB177" s="87">
        <v>0</v>
      </c>
      <c r="CC177" s="87">
        <v>0</v>
      </c>
      <c r="CD177" s="87">
        <v>0</v>
      </c>
      <c r="CE177" s="87">
        <v>0</v>
      </c>
      <c r="CF177" s="87">
        <v>0</v>
      </c>
      <c r="CG177" s="87">
        <v>0</v>
      </c>
      <c r="CH177" s="87"/>
      <c r="CI177" s="87">
        <v>9477531</v>
      </c>
      <c r="CO177" s="86">
        <v>2007</v>
      </c>
      <c r="CP177" s="87" t="s">
        <v>11</v>
      </c>
      <c r="CQ177" s="91" t="str">
        <f t="shared" si="230"/>
        <v>1</v>
      </c>
      <c r="CR177" s="91" t="str">
        <f t="shared" si="231"/>
        <v>6</v>
      </c>
      <c r="CS177" s="91" t="str">
        <f t="shared" si="232"/>
        <v>1</v>
      </c>
      <c r="CT177" s="91" t="str">
        <f t="shared" si="233"/>
        <v>2</v>
      </c>
      <c r="CU177" s="91" t="str">
        <f t="shared" si="234"/>
        <v>2</v>
      </c>
      <c r="CV177" s="91" t="str">
        <f t="shared" si="235"/>
        <v>4</v>
      </c>
      <c r="CW177" s="91" t="str">
        <f t="shared" si="236"/>
        <v>3</v>
      </c>
      <c r="CX177" s="91" t="str">
        <f t="shared" si="237"/>
        <v>6</v>
      </c>
      <c r="CY177" s="91" t="str">
        <f t="shared" si="238"/>
        <v>3</v>
      </c>
      <c r="CZ177" s="91" t="str">
        <f t="shared" si="239"/>
        <v>2</v>
      </c>
      <c r="DA177" s="91" t="str">
        <f t="shared" si="240"/>
        <v>2</v>
      </c>
      <c r="DB177" s="91" t="str">
        <f t="shared" si="241"/>
        <v>2</v>
      </c>
      <c r="DC177" s="91" t="str">
        <f t="shared" si="242"/>
        <v>3</v>
      </c>
      <c r="DD177" s="91" t="str">
        <f t="shared" si="243"/>
        <v>0</v>
      </c>
      <c r="DE177" s="91" t="str">
        <f t="shared" si="244"/>
        <v>1</v>
      </c>
      <c r="DF177" s="91" t="str">
        <f t="shared" si="245"/>
        <v>1</v>
      </c>
      <c r="DG177" s="91" t="str">
        <f t="shared" si="246"/>
        <v>7</v>
      </c>
      <c r="DH177" s="91" t="str">
        <f t="shared" si="247"/>
        <v>3</v>
      </c>
      <c r="DI177" s="91" t="str">
        <f t="shared" si="248"/>
        <v>4</v>
      </c>
      <c r="DJ177" s="91" t="str">
        <f t="shared" si="249"/>
        <v>1</v>
      </c>
      <c r="DK177" s="91" t="str">
        <f t="shared" si="250"/>
        <v>6</v>
      </c>
      <c r="DL177" s="91" t="str">
        <f t="shared" si="251"/>
        <v>7</v>
      </c>
      <c r="DM177" s="91" t="str">
        <f t="shared" si="252"/>
        <v>9</v>
      </c>
      <c r="DN177" s="91" t="str">
        <f t="shared" si="253"/>
        <v>4</v>
      </c>
      <c r="DO177" s="91" t="str">
        <f t="shared" si="254"/>
        <v>7</v>
      </c>
      <c r="DP177" s="91" t="str">
        <f t="shared" si="255"/>
        <v>3</v>
      </c>
      <c r="DQ177" s="91" t="str">
        <f t="shared" si="256"/>
        <v>6</v>
      </c>
      <c r="DR177" s="91" t="str">
        <f t="shared" si="257"/>
        <v>7</v>
      </c>
      <c r="DS177" s="91" t="str">
        <f t="shared" si="258"/>
        <v>9</v>
      </c>
      <c r="DT177" s="91" t="str">
        <f t="shared" si="259"/>
        <v>4</v>
      </c>
      <c r="DU177" s="91" t="str">
        <f t="shared" si="260"/>
        <v>1</v>
      </c>
      <c r="DV177" s="91" t="str">
        <f t="shared" si="261"/>
        <v>4</v>
      </c>
      <c r="DW177" s="91" t="str">
        <f t="shared" si="262"/>
        <v>0</v>
      </c>
      <c r="DX177" s="91" t="str">
        <f t="shared" si="263"/>
        <v>1</v>
      </c>
      <c r="DY177" s="91" t="str">
        <f t="shared" si="264"/>
        <v>4</v>
      </c>
      <c r="DZ177" s="91" t="str">
        <f t="shared" si="265"/>
        <v>0</v>
      </c>
      <c r="EA177" s="91" t="str">
        <f t="shared" si="266"/>
        <v>0</v>
      </c>
      <c r="EB177" s="91" t="str">
        <f t="shared" si="267"/>
        <v>0</v>
      </c>
      <c r="EC177" s="91" t="str">
        <f t="shared" si="268"/>
        <v>0</v>
      </c>
      <c r="ED177" s="91" t="str">
        <f t="shared" si="269"/>
        <v>0</v>
      </c>
      <c r="EE177" s="91" t="str">
        <f t="shared" si="270"/>
        <v>0</v>
      </c>
      <c r="EF177" s="91" t="str">
        <f t="shared" si="187"/>
        <v>2</v>
      </c>
      <c r="EG177" s="91" t="str">
        <f t="shared" si="188"/>
        <v>0</v>
      </c>
      <c r="EH177" s="91" t="str">
        <f t="shared" si="189"/>
        <v>0</v>
      </c>
      <c r="EI177" s="91" t="str">
        <f t="shared" si="190"/>
        <v>0</v>
      </c>
      <c r="EJ177" s="91" t="str">
        <f t="shared" si="191"/>
        <v>0</v>
      </c>
      <c r="EK177" s="91" t="str">
        <f t="shared" si="192"/>
        <v>0</v>
      </c>
      <c r="EL177" s="91" t="str">
        <f t="shared" si="193"/>
        <v>0</v>
      </c>
      <c r="EM177" s="91" t="str">
        <f t="shared" si="194"/>
        <v>2</v>
      </c>
      <c r="EN177" s="91" t="str">
        <f t="shared" si="195"/>
        <v>3</v>
      </c>
      <c r="EO177" s="91" t="str">
        <f t="shared" si="196"/>
        <v>4</v>
      </c>
      <c r="EP177" s="91" t="str">
        <f t="shared" si="197"/>
        <v>5</v>
      </c>
      <c r="EQ177" s="91" t="str">
        <f t="shared" si="198"/>
        <v>5</v>
      </c>
      <c r="ER177" s="91" t="str">
        <f t="shared" si="199"/>
        <v>7</v>
      </c>
      <c r="ES177" s="91" t="str">
        <f t="shared" si="200"/>
        <v>4</v>
      </c>
      <c r="ET177" s="91" t="str">
        <f t="shared" si="201"/>
        <v>3</v>
      </c>
      <c r="EU177" s="91" t="str">
        <f t="shared" si="202"/>
        <v>3</v>
      </c>
      <c r="EV177" s="91" t="str">
        <f t="shared" si="203"/>
        <v>0</v>
      </c>
      <c r="EW177" s="91" t="str">
        <f t="shared" si="204"/>
        <v>7</v>
      </c>
      <c r="EX177" s="91" t="str">
        <f t="shared" si="205"/>
        <v>5</v>
      </c>
      <c r="EY177" s="91" t="str">
        <f t="shared" si="206"/>
        <v>9</v>
      </c>
      <c r="EZ177" s="91" t="str">
        <f t="shared" si="207"/>
        <v>9</v>
      </c>
      <c r="FA177" s="91" t="str">
        <f t="shared" si="208"/>
        <v>1</v>
      </c>
      <c r="FB177" s="91" t="str">
        <f t="shared" si="209"/>
        <v>6</v>
      </c>
      <c r="FC177" s="91" t="str">
        <f t="shared" si="210"/>
        <v>3</v>
      </c>
      <c r="FD177" s="91" t="str">
        <f t="shared" si="211"/>
        <v>0</v>
      </c>
      <c r="FE177" s="91" t="str">
        <f t="shared" si="212"/>
        <v>0</v>
      </c>
      <c r="FF177" s="91" t="str">
        <f t="shared" si="213"/>
        <v>0</v>
      </c>
      <c r="FG177" s="91" t="str">
        <f t="shared" si="214"/>
        <v>0</v>
      </c>
      <c r="FH177" s="91" t="str">
        <f t="shared" si="215"/>
        <v>0</v>
      </c>
      <c r="FI177" s="91" t="str">
        <f t="shared" si="216"/>
        <v>0</v>
      </c>
      <c r="FJ177" s="91" t="str">
        <f t="shared" si="217"/>
        <v>0</v>
      </c>
      <c r="FK177" s="91" t="str">
        <f t="shared" si="218"/>
        <v>8</v>
      </c>
      <c r="FL177" s="91" t="str">
        <f t="shared" si="219"/>
        <v>0</v>
      </c>
      <c r="FM177" s="91" t="str">
        <f t="shared" si="220"/>
        <v>5</v>
      </c>
      <c r="FN177" s="91" t="str">
        <f t="shared" si="221"/>
        <v>0</v>
      </c>
      <c r="FO177" s="91" t="str">
        <f t="shared" si="222"/>
        <v>0</v>
      </c>
      <c r="FP177" s="91" t="str">
        <f t="shared" si="223"/>
        <v>0</v>
      </c>
      <c r="FQ177" s="91" t="str">
        <f t="shared" si="224"/>
        <v>0</v>
      </c>
      <c r="FR177" s="91" t="str">
        <f t="shared" si="225"/>
        <v>0</v>
      </c>
      <c r="FS177" s="91" t="str">
        <f t="shared" si="226"/>
        <v>0</v>
      </c>
      <c r="FT177" s="91" t="str">
        <f t="shared" si="227"/>
        <v>0</v>
      </c>
      <c r="FU177" s="91" t="str">
        <f t="shared" si="228"/>
        <v>0</v>
      </c>
      <c r="FV177" s="91" t="str">
        <f t="shared" si="229"/>
        <v/>
      </c>
    </row>
    <row r="178" spans="1:178">
      <c r="A178" s="86">
        <v>2008</v>
      </c>
      <c r="B178" s="87" t="s">
        <v>12</v>
      </c>
      <c r="C178" s="87">
        <v>1956428</v>
      </c>
      <c r="D178" s="87">
        <v>58150</v>
      </c>
      <c r="E178" s="87">
        <v>157466</v>
      </c>
      <c r="F178" s="87">
        <v>37125</v>
      </c>
      <c r="G178" s="87">
        <v>28857</v>
      </c>
      <c r="H178" s="87">
        <v>45244</v>
      </c>
      <c r="I178" s="87">
        <v>42472</v>
      </c>
      <c r="J178" s="87">
        <v>51890</v>
      </c>
      <c r="K178" s="87">
        <v>293128</v>
      </c>
      <c r="L178" s="87">
        <v>184103</v>
      </c>
      <c r="M178" s="87">
        <v>215416</v>
      </c>
      <c r="N178" s="87">
        <v>29349</v>
      </c>
      <c r="O178" s="87">
        <v>32602</v>
      </c>
      <c r="P178" s="87">
        <v>0</v>
      </c>
      <c r="Q178" s="87">
        <v>19578</v>
      </c>
      <c r="R178" s="87">
        <v>12247</v>
      </c>
      <c r="S178" s="87">
        <v>7724</v>
      </c>
      <c r="T178" s="87">
        <v>3708</v>
      </c>
      <c r="U178" s="87">
        <v>4898</v>
      </c>
      <c r="V178" s="87">
        <v>129996</v>
      </c>
      <c r="W178" s="87">
        <v>78753</v>
      </c>
      <c r="X178" s="87">
        <v>672526</v>
      </c>
      <c r="Y178" s="87">
        <v>87486</v>
      </c>
      <c r="Z178" s="87">
        <v>397080</v>
      </c>
      <c r="AA178" s="87">
        <v>677024</v>
      </c>
      <c r="AB178" s="87">
        <v>324987</v>
      </c>
      <c r="AC178" s="87">
        <v>61909</v>
      </c>
      <c r="AD178" s="87">
        <v>73582</v>
      </c>
      <c r="AE178" s="87">
        <v>95846</v>
      </c>
      <c r="AF178" s="87">
        <v>400763</v>
      </c>
      <c r="AG178" s="87">
        <v>191357</v>
      </c>
      <c r="AH178" s="87">
        <v>495025</v>
      </c>
      <c r="AI178" s="87">
        <v>0</v>
      </c>
      <c r="AJ178" s="87">
        <v>10961</v>
      </c>
      <c r="AK178" s="87">
        <v>5977</v>
      </c>
      <c r="AL178" s="87">
        <v>0</v>
      </c>
      <c r="AM178" s="87">
        <v>0</v>
      </c>
      <c r="AN178" s="87">
        <v>0</v>
      </c>
      <c r="AO178" s="87">
        <v>0</v>
      </c>
      <c r="AP178" s="87">
        <v>0</v>
      </c>
      <c r="AQ178" s="87">
        <v>0</v>
      </c>
      <c r="AR178" s="87">
        <v>49849</v>
      </c>
      <c r="AS178" s="87">
        <v>0</v>
      </c>
      <c r="AT178" s="87">
        <v>0</v>
      </c>
      <c r="AU178" s="87">
        <v>0</v>
      </c>
      <c r="AV178" s="87">
        <v>0</v>
      </c>
      <c r="AW178" s="87">
        <v>0</v>
      </c>
      <c r="AX178" s="87">
        <v>0</v>
      </c>
      <c r="AY178" s="87">
        <v>217162</v>
      </c>
      <c r="AZ178" s="87">
        <v>348068</v>
      </c>
      <c r="BA178" s="87">
        <v>380004</v>
      </c>
      <c r="BB178" s="87">
        <v>493497</v>
      </c>
      <c r="BC178" s="87">
        <v>57879</v>
      </c>
      <c r="BD178" s="87">
        <v>78298</v>
      </c>
      <c r="BE178" s="87">
        <v>55199</v>
      </c>
      <c r="BF178" s="87">
        <v>41320</v>
      </c>
      <c r="BG178" s="87">
        <v>33497</v>
      </c>
      <c r="BH178" s="87">
        <v>0</v>
      </c>
      <c r="BI178" s="87">
        <v>82484</v>
      </c>
      <c r="BJ178" s="87">
        <v>58956</v>
      </c>
      <c r="BK178" s="87">
        <v>96576</v>
      </c>
      <c r="BL178" s="87">
        <v>109881</v>
      </c>
      <c r="BM178" s="87">
        <v>141581</v>
      </c>
      <c r="BN178" s="87">
        <v>69028</v>
      </c>
      <c r="BO178" s="87">
        <v>40527</v>
      </c>
      <c r="BP178" s="87">
        <v>0</v>
      </c>
      <c r="BQ178" s="87">
        <v>0</v>
      </c>
      <c r="BR178" s="87">
        <v>0</v>
      </c>
      <c r="BS178" s="87">
        <v>0</v>
      </c>
      <c r="BT178" s="87">
        <v>0</v>
      </c>
      <c r="BU178" s="87">
        <v>0</v>
      </c>
      <c r="BV178" s="87">
        <v>0</v>
      </c>
      <c r="BW178" s="87">
        <v>1044</v>
      </c>
      <c r="BX178" s="87">
        <v>0</v>
      </c>
      <c r="BY178" s="87">
        <v>6587</v>
      </c>
      <c r="BZ178" s="87">
        <v>0</v>
      </c>
      <c r="CA178" s="87">
        <v>0</v>
      </c>
      <c r="CB178" s="87">
        <v>0</v>
      </c>
      <c r="CC178" s="87">
        <v>0</v>
      </c>
      <c r="CD178" s="87">
        <v>0</v>
      </c>
      <c r="CE178" s="87">
        <v>0</v>
      </c>
      <c r="CF178" s="87">
        <v>0</v>
      </c>
      <c r="CG178" s="87">
        <v>0</v>
      </c>
      <c r="CH178" s="87"/>
      <c r="CI178" s="87">
        <v>9245094</v>
      </c>
      <c r="CO178" s="86">
        <v>2008</v>
      </c>
      <c r="CP178" s="87" t="s">
        <v>12</v>
      </c>
      <c r="CQ178" s="91" t="str">
        <f t="shared" si="230"/>
        <v>1</v>
      </c>
      <c r="CR178" s="91" t="str">
        <f t="shared" si="231"/>
        <v>5</v>
      </c>
      <c r="CS178" s="91" t="str">
        <f t="shared" si="232"/>
        <v>1</v>
      </c>
      <c r="CT178" s="91" t="str">
        <f t="shared" si="233"/>
        <v>3</v>
      </c>
      <c r="CU178" s="91" t="str">
        <f t="shared" si="234"/>
        <v>2</v>
      </c>
      <c r="CV178" s="91" t="str">
        <f t="shared" si="235"/>
        <v>4</v>
      </c>
      <c r="CW178" s="91" t="str">
        <f t="shared" si="236"/>
        <v>4</v>
      </c>
      <c r="CX178" s="91" t="str">
        <f t="shared" si="237"/>
        <v>5</v>
      </c>
      <c r="CY178" s="91" t="str">
        <f t="shared" si="238"/>
        <v>2</v>
      </c>
      <c r="CZ178" s="91" t="str">
        <f t="shared" si="239"/>
        <v>1</v>
      </c>
      <c r="DA178" s="91" t="str">
        <f t="shared" si="240"/>
        <v>2</v>
      </c>
      <c r="DB178" s="91" t="str">
        <f t="shared" si="241"/>
        <v>2</v>
      </c>
      <c r="DC178" s="91" t="str">
        <f t="shared" si="242"/>
        <v>3</v>
      </c>
      <c r="DD178" s="91" t="str">
        <f t="shared" si="243"/>
        <v>0</v>
      </c>
      <c r="DE178" s="91" t="str">
        <f t="shared" si="244"/>
        <v>1</v>
      </c>
      <c r="DF178" s="91" t="str">
        <f t="shared" si="245"/>
        <v>1</v>
      </c>
      <c r="DG178" s="91" t="str">
        <f t="shared" si="246"/>
        <v>7</v>
      </c>
      <c r="DH178" s="91" t="str">
        <f t="shared" si="247"/>
        <v>3</v>
      </c>
      <c r="DI178" s="91" t="str">
        <f t="shared" si="248"/>
        <v>4</v>
      </c>
      <c r="DJ178" s="91" t="str">
        <f t="shared" si="249"/>
        <v>1</v>
      </c>
      <c r="DK178" s="91" t="str">
        <f t="shared" si="250"/>
        <v>7</v>
      </c>
      <c r="DL178" s="91" t="str">
        <f t="shared" si="251"/>
        <v>6</v>
      </c>
      <c r="DM178" s="91" t="str">
        <f t="shared" si="252"/>
        <v>8</v>
      </c>
      <c r="DN178" s="91" t="str">
        <f t="shared" si="253"/>
        <v>3</v>
      </c>
      <c r="DO178" s="91" t="str">
        <f t="shared" si="254"/>
        <v>6</v>
      </c>
      <c r="DP178" s="91" t="str">
        <f t="shared" si="255"/>
        <v>3</v>
      </c>
      <c r="DQ178" s="91" t="str">
        <f t="shared" si="256"/>
        <v>6</v>
      </c>
      <c r="DR178" s="91" t="str">
        <f t="shared" si="257"/>
        <v>7</v>
      </c>
      <c r="DS178" s="91" t="str">
        <f t="shared" si="258"/>
        <v>9</v>
      </c>
      <c r="DT178" s="91" t="str">
        <f t="shared" si="259"/>
        <v>4</v>
      </c>
      <c r="DU178" s="91" t="str">
        <f t="shared" si="260"/>
        <v>1</v>
      </c>
      <c r="DV178" s="91" t="str">
        <f t="shared" si="261"/>
        <v>4</v>
      </c>
      <c r="DW178" s="91" t="str">
        <f t="shared" si="262"/>
        <v>0</v>
      </c>
      <c r="DX178" s="91" t="str">
        <f t="shared" si="263"/>
        <v>1</v>
      </c>
      <c r="DY178" s="91" t="str">
        <f t="shared" si="264"/>
        <v>5</v>
      </c>
      <c r="DZ178" s="91" t="str">
        <f t="shared" si="265"/>
        <v>0</v>
      </c>
      <c r="EA178" s="91" t="str">
        <f t="shared" si="266"/>
        <v>0</v>
      </c>
      <c r="EB178" s="91" t="str">
        <f t="shared" si="267"/>
        <v>0</v>
      </c>
      <c r="EC178" s="91" t="str">
        <f t="shared" si="268"/>
        <v>0</v>
      </c>
      <c r="ED178" s="91" t="str">
        <f t="shared" si="269"/>
        <v>0</v>
      </c>
      <c r="EE178" s="91" t="str">
        <f t="shared" si="270"/>
        <v>0</v>
      </c>
      <c r="EF178" s="91" t="str">
        <f t="shared" si="187"/>
        <v>4</v>
      </c>
      <c r="EG178" s="91" t="str">
        <f t="shared" si="188"/>
        <v>0</v>
      </c>
      <c r="EH178" s="91" t="str">
        <f t="shared" si="189"/>
        <v>0</v>
      </c>
      <c r="EI178" s="91" t="str">
        <f t="shared" si="190"/>
        <v>0</v>
      </c>
      <c r="EJ178" s="91" t="str">
        <f t="shared" si="191"/>
        <v>0</v>
      </c>
      <c r="EK178" s="91" t="str">
        <f t="shared" si="192"/>
        <v>0</v>
      </c>
      <c r="EL178" s="91" t="str">
        <f t="shared" si="193"/>
        <v>0</v>
      </c>
      <c r="EM178" s="91" t="str">
        <f t="shared" si="194"/>
        <v>2</v>
      </c>
      <c r="EN178" s="91" t="str">
        <f t="shared" si="195"/>
        <v>3</v>
      </c>
      <c r="EO178" s="91" t="str">
        <f t="shared" si="196"/>
        <v>3</v>
      </c>
      <c r="EP178" s="91" t="str">
        <f t="shared" si="197"/>
        <v>4</v>
      </c>
      <c r="EQ178" s="91" t="str">
        <f t="shared" si="198"/>
        <v>5</v>
      </c>
      <c r="ER178" s="91" t="str">
        <f t="shared" si="199"/>
        <v>7</v>
      </c>
      <c r="ES178" s="91" t="str">
        <f t="shared" si="200"/>
        <v>5</v>
      </c>
      <c r="ET178" s="91" t="str">
        <f t="shared" si="201"/>
        <v>4</v>
      </c>
      <c r="EU178" s="91" t="str">
        <f t="shared" si="202"/>
        <v>3</v>
      </c>
      <c r="EV178" s="91" t="str">
        <f t="shared" si="203"/>
        <v>0</v>
      </c>
      <c r="EW178" s="91" t="str">
        <f t="shared" si="204"/>
        <v>8</v>
      </c>
      <c r="EX178" s="91" t="str">
        <f t="shared" si="205"/>
        <v>5</v>
      </c>
      <c r="EY178" s="91" t="str">
        <f t="shared" si="206"/>
        <v>9</v>
      </c>
      <c r="EZ178" s="91" t="str">
        <f t="shared" si="207"/>
        <v>1</v>
      </c>
      <c r="FA178" s="91" t="str">
        <f t="shared" si="208"/>
        <v>1</v>
      </c>
      <c r="FB178" s="91" t="str">
        <f t="shared" si="209"/>
        <v>6</v>
      </c>
      <c r="FC178" s="91" t="str">
        <f t="shared" si="210"/>
        <v>4</v>
      </c>
      <c r="FD178" s="91" t="str">
        <f t="shared" si="211"/>
        <v>0</v>
      </c>
      <c r="FE178" s="91" t="str">
        <f t="shared" si="212"/>
        <v>0</v>
      </c>
      <c r="FF178" s="91" t="str">
        <f t="shared" si="213"/>
        <v>0</v>
      </c>
      <c r="FG178" s="91" t="str">
        <f t="shared" si="214"/>
        <v>0</v>
      </c>
      <c r="FH178" s="91" t="str">
        <f t="shared" si="215"/>
        <v>0</v>
      </c>
      <c r="FI178" s="91" t="str">
        <f t="shared" si="216"/>
        <v>0</v>
      </c>
      <c r="FJ178" s="91" t="str">
        <f t="shared" si="217"/>
        <v>0</v>
      </c>
      <c r="FK178" s="91" t="str">
        <f t="shared" si="218"/>
        <v>1</v>
      </c>
      <c r="FL178" s="91" t="str">
        <f t="shared" si="219"/>
        <v>0</v>
      </c>
      <c r="FM178" s="91" t="str">
        <f t="shared" si="220"/>
        <v>6</v>
      </c>
      <c r="FN178" s="91" t="str">
        <f t="shared" si="221"/>
        <v>0</v>
      </c>
      <c r="FO178" s="91" t="str">
        <f t="shared" si="222"/>
        <v>0</v>
      </c>
      <c r="FP178" s="91" t="str">
        <f t="shared" si="223"/>
        <v>0</v>
      </c>
      <c r="FQ178" s="91" t="str">
        <f t="shared" si="224"/>
        <v>0</v>
      </c>
      <c r="FR178" s="91" t="str">
        <f t="shared" si="225"/>
        <v>0</v>
      </c>
      <c r="FS178" s="91" t="str">
        <f t="shared" si="226"/>
        <v>0</v>
      </c>
      <c r="FT178" s="91" t="str">
        <f t="shared" si="227"/>
        <v>0</v>
      </c>
      <c r="FU178" s="91" t="str">
        <f t="shared" si="228"/>
        <v>0</v>
      </c>
      <c r="FV178" s="91" t="str">
        <f t="shared" si="229"/>
        <v/>
      </c>
    </row>
    <row r="179" spans="1:178">
      <c r="A179" s="86">
        <v>2008</v>
      </c>
      <c r="B179" s="87" t="s">
        <v>13</v>
      </c>
      <c r="C179" s="87">
        <v>1956234</v>
      </c>
      <c r="D179" s="87">
        <v>54810</v>
      </c>
      <c r="E179" s="87">
        <v>154862</v>
      </c>
      <c r="F179" s="87">
        <v>36523</v>
      </c>
      <c r="G179" s="87">
        <v>29395</v>
      </c>
      <c r="H179" s="87">
        <v>47266</v>
      </c>
      <c r="I179" s="87">
        <v>45750</v>
      </c>
      <c r="J179" s="87">
        <v>65753</v>
      </c>
      <c r="K179" s="87">
        <v>311484</v>
      </c>
      <c r="L179" s="87">
        <v>147290</v>
      </c>
      <c r="M179" s="87">
        <v>245247</v>
      </c>
      <c r="N179" s="87">
        <v>32521</v>
      </c>
      <c r="O179" s="87">
        <v>36983</v>
      </c>
      <c r="P179" s="87">
        <v>0</v>
      </c>
      <c r="Q179" s="87">
        <v>20405</v>
      </c>
      <c r="R179" s="87">
        <v>13344</v>
      </c>
      <c r="S179" s="87">
        <v>7745</v>
      </c>
      <c r="T179" s="87">
        <v>3848</v>
      </c>
      <c r="U179" s="87">
        <v>5051</v>
      </c>
      <c r="V179" s="87">
        <v>154450</v>
      </c>
      <c r="W179" s="87">
        <v>75392</v>
      </c>
      <c r="X179" s="87">
        <v>683883</v>
      </c>
      <c r="Y179" s="87">
        <v>90895</v>
      </c>
      <c r="Z179" s="87">
        <v>415629</v>
      </c>
      <c r="AA179" s="87">
        <v>700224</v>
      </c>
      <c r="AB179" s="87">
        <v>329889</v>
      </c>
      <c r="AC179" s="87">
        <v>69151</v>
      </c>
      <c r="AD179" s="87">
        <v>74670</v>
      </c>
      <c r="AE179" s="87">
        <v>100196</v>
      </c>
      <c r="AF179" s="87">
        <v>415416</v>
      </c>
      <c r="AG179" s="87">
        <v>185625</v>
      </c>
      <c r="AH179" s="87">
        <v>489173</v>
      </c>
      <c r="AI179" s="87">
        <v>0</v>
      </c>
      <c r="AJ179" s="87">
        <v>11574</v>
      </c>
      <c r="AK179" s="87">
        <v>5475</v>
      </c>
      <c r="AL179" s="87">
        <v>0</v>
      </c>
      <c r="AM179" s="87">
        <v>0</v>
      </c>
      <c r="AN179" s="87">
        <v>0</v>
      </c>
      <c r="AO179" s="87">
        <v>0</v>
      </c>
      <c r="AP179" s="87">
        <v>0</v>
      </c>
      <c r="AQ179" s="87">
        <v>0</v>
      </c>
      <c r="AR179" s="87">
        <v>54166</v>
      </c>
      <c r="AS179" s="87">
        <v>0</v>
      </c>
      <c r="AT179" s="87">
        <v>0</v>
      </c>
      <c r="AU179" s="87">
        <v>0</v>
      </c>
      <c r="AV179" s="87">
        <v>0</v>
      </c>
      <c r="AW179" s="87">
        <v>0</v>
      </c>
      <c r="AX179" s="87">
        <v>0</v>
      </c>
      <c r="AY179" s="87">
        <v>224038</v>
      </c>
      <c r="AZ179" s="87">
        <v>363583</v>
      </c>
      <c r="BA179" s="87">
        <v>396322</v>
      </c>
      <c r="BB179" s="87">
        <v>500389</v>
      </c>
      <c r="BC179" s="87">
        <v>59127</v>
      </c>
      <c r="BD179" s="87">
        <v>78062</v>
      </c>
      <c r="BE179" s="87">
        <v>59187</v>
      </c>
      <c r="BF179" s="87">
        <v>43704</v>
      </c>
      <c r="BG179" s="87">
        <v>37063</v>
      </c>
      <c r="BH179" s="87">
        <v>0</v>
      </c>
      <c r="BI179" s="87">
        <v>86568</v>
      </c>
      <c r="BJ179" s="87">
        <v>63510</v>
      </c>
      <c r="BK179" s="87">
        <v>101853</v>
      </c>
      <c r="BL179" s="87">
        <v>118446</v>
      </c>
      <c r="BM179" s="87">
        <v>146584</v>
      </c>
      <c r="BN179" s="87">
        <v>66508</v>
      </c>
      <c r="BO179" s="87">
        <v>40602</v>
      </c>
      <c r="BP179" s="87">
        <v>0</v>
      </c>
      <c r="BQ179" s="87">
        <v>0</v>
      </c>
      <c r="BR179" s="87">
        <v>0</v>
      </c>
      <c r="BS179" s="87">
        <v>0</v>
      </c>
      <c r="BT179" s="87">
        <v>0</v>
      </c>
      <c r="BU179" s="87">
        <v>0</v>
      </c>
      <c r="BV179" s="87">
        <v>0</v>
      </c>
      <c r="BW179" s="87">
        <v>1119</v>
      </c>
      <c r="BX179" s="87">
        <v>0</v>
      </c>
      <c r="BY179" s="87">
        <v>5783</v>
      </c>
      <c r="BZ179" s="87">
        <v>0</v>
      </c>
      <c r="CA179" s="87">
        <v>0</v>
      </c>
      <c r="CB179" s="87">
        <v>0</v>
      </c>
      <c r="CC179" s="87">
        <v>0</v>
      </c>
      <c r="CD179" s="87">
        <v>0</v>
      </c>
      <c r="CE179" s="87">
        <v>0</v>
      </c>
      <c r="CF179" s="87">
        <v>0</v>
      </c>
      <c r="CG179" s="87">
        <v>0</v>
      </c>
      <c r="CH179" s="87"/>
      <c r="CI179" s="87">
        <v>9462767</v>
      </c>
      <c r="CO179" s="86">
        <v>2008</v>
      </c>
      <c r="CP179" s="87" t="s">
        <v>13</v>
      </c>
      <c r="CQ179" s="91" t="str">
        <f t="shared" si="230"/>
        <v>1</v>
      </c>
      <c r="CR179" s="91" t="str">
        <f t="shared" si="231"/>
        <v>5</v>
      </c>
      <c r="CS179" s="91" t="str">
        <f t="shared" si="232"/>
        <v>1</v>
      </c>
      <c r="CT179" s="91" t="str">
        <f t="shared" si="233"/>
        <v>3</v>
      </c>
      <c r="CU179" s="91" t="str">
        <f t="shared" si="234"/>
        <v>2</v>
      </c>
      <c r="CV179" s="91" t="str">
        <f t="shared" si="235"/>
        <v>4</v>
      </c>
      <c r="CW179" s="91" t="str">
        <f t="shared" si="236"/>
        <v>4</v>
      </c>
      <c r="CX179" s="91" t="str">
        <f t="shared" si="237"/>
        <v>6</v>
      </c>
      <c r="CY179" s="91" t="str">
        <f t="shared" si="238"/>
        <v>3</v>
      </c>
      <c r="CZ179" s="91" t="str">
        <f t="shared" si="239"/>
        <v>1</v>
      </c>
      <c r="DA179" s="91" t="str">
        <f t="shared" si="240"/>
        <v>2</v>
      </c>
      <c r="DB179" s="91" t="str">
        <f t="shared" si="241"/>
        <v>3</v>
      </c>
      <c r="DC179" s="91" t="str">
        <f t="shared" si="242"/>
        <v>3</v>
      </c>
      <c r="DD179" s="91" t="str">
        <f t="shared" si="243"/>
        <v>0</v>
      </c>
      <c r="DE179" s="91" t="str">
        <f t="shared" si="244"/>
        <v>2</v>
      </c>
      <c r="DF179" s="91" t="str">
        <f t="shared" si="245"/>
        <v>1</v>
      </c>
      <c r="DG179" s="91" t="str">
        <f t="shared" si="246"/>
        <v>7</v>
      </c>
      <c r="DH179" s="91" t="str">
        <f t="shared" si="247"/>
        <v>3</v>
      </c>
      <c r="DI179" s="91" t="str">
        <f t="shared" si="248"/>
        <v>5</v>
      </c>
      <c r="DJ179" s="91" t="str">
        <f t="shared" si="249"/>
        <v>1</v>
      </c>
      <c r="DK179" s="91" t="str">
        <f t="shared" si="250"/>
        <v>7</v>
      </c>
      <c r="DL179" s="91" t="str">
        <f t="shared" si="251"/>
        <v>6</v>
      </c>
      <c r="DM179" s="91" t="str">
        <f t="shared" si="252"/>
        <v>9</v>
      </c>
      <c r="DN179" s="91" t="str">
        <f t="shared" si="253"/>
        <v>4</v>
      </c>
      <c r="DO179" s="91" t="str">
        <f t="shared" si="254"/>
        <v>7</v>
      </c>
      <c r="DP179" s="91" t="str">
        <f t="shared" si="255"/>
        <v>3</v>
      </c>
      <c r="DQ179" s="91" t="str">
        <f t="shared" si="256"/>
        <v>6</v>
      </c>
      <c r="DR179" s="91" t="str">
        <f t="shared" si="257"/>
        <v>7</v>
      </c>
      <c r="DS179" s="91" t="str">
        <f t="shared" si="258"/>
        <v>1</v>
      </c>
      <c r="DT179" s="91" t="str">
        <f t="shared" si="259"/>
        <v>4</v>
      </c>
      <c r="DU179" s="91" t="str">
        <f t="shared" si="260"/>
        <v>1</v>
      </c>
      <c r="DV179" s="91" t="str">
        <f t="shared" si="261"/>
        <v>4</v>
      </c>
      <c r="DW179" s="91" t="str">
        <f t="shared" si="262"/>
        <v>0</v>
      </c>
      <c r="DX179" s="91" t="str">
        <f t="shared" si="263"/>
        <v>1</v>
      </c>
      <c r="DY179" s="91" t="str">
        <f t="shared" si="264"/>
        <v>5</v>
      </c>
      <c r="DZ179" s="91" t="str">
        <f t="shared" si="265"/>
        <v>0</v>
      </c>
      <c r="EA179" s="91" t="str">
        <f t="shared" si="266"/>
        <v>0</v>
      </c>
      <c r="EB179" s="91" t="str">
        <f t="shared" si="267"/>
        <v>0</v>
      </c>
      <c r="EC179" s="91" t="str">
        <f t="shared" si="268"/>
        <v>0</v>
      </c>
      <c r="ED179" s="91" t="str">
        <f t="shared" si="269"/>
        <v>0</v>
      </c>
      <c r="EE179" s="91" t="str">
        <f t="shared" si="270"/>
        <v>0</v>
      </c>
      <c r="EF179" s="91" t="str">
        <f t="shared" si="187"/>
        <v>5</v>
      </c>
      <c r="EG179" s="91" t="str">
        <f t="shared" si="188"/>
        <v>0</v>
      </c>
      <c r="EH179" s="91" t="str">
        <f t="shared" si="189"/>
        <v>0</v>
      </c>
      <c r="EI179" s="91" t="str">
        <f t="shared" si="190"/>
        <v>0</v>
      </c>
      <c r="EJ179" s="91" t="str">
        <f t="shared" si="191"/>
        <v>0</v>
      </c>
      <c r="EK179" s="91" t="str">
        <f t="shared" si="192"/>
        <v>0</v>
      </c>
      <c r="EL179" s="91" t="str">
        <f t="shared" si="193"/>
        <v>0</v>
      </c>
      <c r="EM179" s="91" t="str">
        <f t="shared" si="194"/>
        <v>2</v>
      </c>
      <c r="EN179" s="91" t="str">
        <f t="shared" si="195"/>
        <v>3</v>
      </c>
      <c r="EO179" s="91" t="str">
        <f t="shared" si="196"/>
        <v>3</v>
      </c>
      <c r="EP179" s="91" t="str">
        <f t="shared" si="197"/>
        <v>5</v>
      </c>
      <c r="EQ179" s="91" t="str">
        <f t="shared" si="198"/>
        <v>5</v>
      </c>
      <c r="ER179" s="91" t="str">
        <f t="shared" si="199"/>
        <v>7</v>
      </c>
      <c r="ES179" s="91" t="str">
        <f t="shared" si="200"/>
        <v>5</v>
      </c>
      <c r="ET179" s="91" t="str">
        <f t="shared" si="201"/>
        <v>4</v>
      </c>
      <c r="EU179" s="91" t="str">
        <f t="shared" si="202"/>
        <v>3</v>
      </c>
      <c r="EV179" s="91" t="str">
        <f t="shared" si="203"/>
        <v>0</v>
      </c>
      <c r="EW179" s="91" t="str">
        <f t="shared" si="204"/>
        <v>8</v>
      </c>
      <c r="EX179" s="91" t="str">
        <f t="shared" si="205"/>
        <v>6</v>
      </c>
      <c r="EY179" s="91" t="str">
        <f t="shared" si="206"/>
        <v>1</v>
      </c>
      <c r="EZ179" s="91" t="str">
        <f t="shared" si="207"/>
        <v>1</v>
      </c>
      <c r="FA179" s="91" t="str">
        <f t="shared" si="208"/>
        <v>1</v>
      </c>
      <c r="FB179" s="91" t="str">
        <f t="shared" si="209"/>
        <v>6</v>
      </c>
      <c r="FC179" s="91" t="str">
        <f t="shared" si="210"/>
        <v>4</v>
      </c>
      <c r="FD179" s="91" t="str">
        <f t="shared" si="211"/>
        <v>0</v>
      </c>
      <c r="FE179" s="91" t="str">
        <f t="shared" si="212"/>
        <v>0</v>
      </c>
      <c r="FF179" s="91" t="str">
        <f t="shared" si="213"/>
        <v>0</v>
      </c>
      <c r="FG179" s="91" t="str">
        <f t="shared" si="214"/>
        <v>0</v>
      </c>
      <c r="FH179" s="91" t="str">
        <f t="shared" si="215"/>
        <v>0</v>
      </c>
      <c r="FI179" s="91" t="str">
        <f t="shared" si="216"/>
        <v>0</v>
      </c>
      <c r="FJ179" s="91" t="str">
        <f t="shared" si="217"/>
        <v>0</v>
      </c>
      <c r="FK179" s="91" t="str">
        <f t="shared" si="218"/>
        <v>1</v>
      </c>
      <c r="FL179" s="91" t="str">
        <f t="shared" si="219"/>
        <v>0</v>
      </c>
      <c r="FM179" s="91" t="str">
        <f t="shared" si="220"/>
        <v>5</v>
      </c>
      <c r="FN179" s="91" t="str">
        <f t="shared" si="221"/>
        <v>0</v>
      </c>
      <c r="FO179" s="91" t="str">
        <f t="shared" si="222"/>
        <v>0</v>
      </c>
      <c r="FP179" s="91" t="str">
        <f t="shared" si="223"/>
        <v>0</v>
      </c>
      <c r="FQ179" s="91" t="str">
        <f t="shared" si="224"/>
        <v>0</v>
      </c>
      <c r="FR179" s="91" t="str">
        <f t="shared" si="225"/>
        <v>0</v>
      </c>
      <c r="FS179" s="91" t="str">
        <f t="shared" si="226"/>
        <v>0</v>
      </c>
      <c r="FT179" s="91" t="str">
        <f t="shared" si="227"/>
        <v>0</v>
      </c>
      <c r="FU179" s="91" t="str">
        <f t="shared" si="228"/>
        <v>0</v>
      </c>
      <c r="FV179" s="91" t="str">
        <f t="shared" si="229"/>
        <v/>
      </c>
    </row>
    <row r="180" spans="1:178">
      <c r="A180" s="86">
        <v>2008</v>
      </c>
      <c r="B180" s="87" t="s">
        <v>14</v>
      </c>
      <c r="C180" s="87">
        <v>2014568</v>
      </c>
      <c r="D180" s="87">
        <v>54102</v>
      </c>
      <c r="E180" s="87">
        <v>147228</v>
      </c>
      <c r="F180" s="87">
        <v>32049</v>
      </c>
      <c r="G180" s="87">
        <v>27962</v>
      </c>
      <c r="H180" s="87">
        <v>46290</v>
      </c>
      <c r="I180" s="87">
        <v>42031</v>
      </c>
      <c r="J180" s="87">
        <v>73943</v>
      </c>
      <c r="K180" s="87">
        <v>307207</v>
      </c>
      <c r="L180" s="87">
        <v>203183</v>
      </c>
      <c r="M180" s="87">
        <v>245701</v>
      </c>
      <c r="N180" s="87">
        <v>33711</v>
      </c>
      <c r="O180" s="87">
        <v>39603</v>
      </c>
      <c r="P180" s="87">
        <v>0</v>
      </c>
      <c r="Q180" s="87">
        <v>21024</v>
      </c>
      <c r="R180" s="87">
        <v>14095</v>
      </c>
      <c r="S180" s="87">
        <v>7921</v>
      </c>
      <c r="T180" s="87">
        <v>3527</v>
      </c>
      <c r="U180" s="87">
        <v>5256</v>
      </c>
      <c r="V180" s="87">
        <v>151608</v>
      </c>
      <c r="W180" s="87">
        <v>69591</v>
      </c>
      <c r="X180" s="87">
        <v>680476</v>
      </c>
      <c r="Y180" s="87">
        <v>95750</v>
      </c>
      <c r="Z180" s="87">
        <v>430825</v>
      </c>
      <c r="AA180" s="87">
        <v>720956</v>
      </c>
      <c r="AB180" s="87">
        <v>323506</v>
      </c>
      <c r="AC180" s="87">
        <v>71273</v>
      </c>
      <c r="AD180" s="87">
        <v>79277</v>
      </c>
      <c r="AE180" s="87">
        <v>104282</v>
      </c>
      <c r="AF180" s="87">
        <v>403313</v>
      </c>
      <c r="AG180" s="87">
        <v>180894</v>
      </c>
      <c r="AH180" s="87">
        <v>490400</v>
      </c>
      <c r="AI180" s="87">
        <v>0</v>
      </c>
      <c r="AJ180" s="87">
        <v>11755</v>
      </c>
      <c r="AK180" s="87">
        <v>5805</v>
      </c>
      <c r="AL180" s="87">
        <v>0</v>
      </c>
      <c r="AM180" s="87">
        <v>0</v>
      </c>
      <c r="AN180" s="87">
        <v>0</v>
      </c>
      <c r="AO180" s="87">
        <v>0</v>
      </c>
      <c r="AP180" s="87">
        <v>0</v>
      </c>
      <c r="AQ180" s="87">
        <v>0</v>
      </c>
      <c r="AR180" s="87">
        <v>42420</v>
      </c>
      <c r="AS180" s="87">
        <v>0</v>
      </c>
      <c r="AT180" s="87">
        <v>0</v>
      </c>
      <c r="AU180" s="87">
        <v>0</v>
      </c>
      <c r="AV180" s="87">
        <v>0</v>
      </c>
      <c r="AW180" s="87">
        <v>0</v>
      </c>
      <c r="AX180" s="87">
        <v>0</v>
      </c>
      <c r="AY180" s="87">
        <v>230379</v>
      </c>
      <c r="AZ180" s="87">
        <v>363969</v>
      </c>
      <c r="BA180" s="87">
        <v>401846</v>
      </c>
      <c r="BB180" s="87">
        <v>489064</v>
      </c>
      <c r="BC180" s="87">
        <v>62059</v>
      </c>
      <c r="BD180" s="87">
        <v>82269</v>
      </c>
      <c r="BE180" s="87">
        <v>59828</v>
      </c>
      <c r="BF180" s="87">
        <v>45256</v>
      </c>
      <c r="BG180" s="87">
        <v>36898</v>
      </c>
      <c r="BH180" s="87">
        <v>0</v>
      </c>
      <c r="BI180" s="87">
        <v>83947</v>
      </c>
      <c r="BJ180" s="87">
        <v>64197</v>
      </c>
      <c r="BK180" s="87">
        <v>99230</v>
      </c>
      <c r="BL180" s="87">
        <v>114865</v>
      </c>
      <c r="BM180" s="87">
        <v>141607</v>
      </c>
      <c r="BN180" s="87">
        <v>71923</v>
      </c>
      <c r="BO180" s="87">
        <v>43312</v>
      </c>
      <c r="BP180" s="87">
        <v>0</v>
      </c>
      <c r="BQ180" s="87">
        <v>0</v>
      </c>
      <c r="BR180" s="87">
        <v>0</v>
      </c>
      <c r="BS180" s="87">
        <v>0</v>
      </c>
      <c r="BT180" s="87">
        <v>0</v>
      </c>
      <c r="BU180" s="87">
        <v>0</v>
      </c>
      <c r="BV180" s="87">
        <v>0</v>
      </c>
      <c r="BW180" s="87">
        <v>978</v>
      </c>
      <c r="BX180" s="87">
        <v>0</v>
      </c>
      <c r="BY180" s="87">
        <v>4938</v>
      </c>
      <c r="BZ180" s="87">
        <v>0</v>
      </c>
      <c r="CA180" s="87">
        <v>0</v>
      </c>
      <c r="CB180" s="87">
        <v>0</v>
      </c>
      <c r="CC180" s="87">
        <v>0</v>
      </c>
      <c r="CD180" s="87">
        <v>0</v>
      </c>
      <c r="CE180" s="87">
        <v>0</v>
      </c>
      <c r="CF180" s="87">
        <v>0</v>
      </c>
      <c r="CG180" s="87">
        <v>0</v>
      </c>
      <c r="CH180" s="87"/>
      <c r="CI180" s="87">
        <v>9578097</v>
      </c>
      <c r="CO180" s="86">
        <v>2008</v>
      </c>
      <c r="CP180" s="87" t="s">
        <v>14</v>
      </c>
      <c r="CQ180" s="91" t="str">
        <f t="shared" si="230"/>
        <v>2</v>
      </c>
      <c r="CR180" s="91" t="str">
        <f t="shared" si="231"/>
        <v>5</v>
      </c>
      <c r="CS180" s="91" t="str">
        <f t="shared" si="232"/>
        <v>1</v>
      </c>
      <c r="CT180" s="91" t="str">
        <f t="shared" si="233"/>
        <v>3</v>
      </c>
      <c r="CU180" s="91" t="str">
        <f t="shared" si="234"/>
        <v>2</v>
      </c>
      <c r="CV180" s="91" t="str">
        <f t="shared" si="235"/>
        <v>4</v>
      </c>
      <c r="CW180" s="91" t="str">
        <f t="shared" si="236"/>
        <v>4</v>
      </c>
      <c r="CX180" s="91" t="str">
        <f t="shared" si="237"/>
        <v>7</v>
      </c>
      <c r="CY180" s="91" t="str">
        <f t="shared" si="238"/>
        <v>3</v>
      </c>
      <c r="CZ180" s="91" t="str">
        <f t="shared" si="239"/>
        <v>2</v>
      </c>
      <c r="DA180" s="91" t="str">
        <f t="shared" si="240"/>
        <v>2</v>
      </c>
      <c r="DB180" s="91" t="str">
        <f t="shared" si="241"/>
        <v>3</v>
      </c>
      <c r="DC180" s="91" t="str">
        <f t="shared" si="242"/>
        <v>3</v>
      </c>
      <c r="DD180" s="91" t="str">
        <f t="shared" si="243"/>
        <v>0</v>
      </c>
      <c r="DE180" s="91" t="str">
        <f t="shared" si="244"/>
        <v>2</v>
      </c>
      <c r="DF180" s="91" t="str">
        <f t="shared" si="245"/>
        <v>1</v>
      </c>
      <c r="DG180" s="91" t="str">
        <f t="shared" si="246"/>
        <v>7</v>
      </c>
      <c r="DH180" s="91" t="str">
        <f t="shared" si="247"/>
        <v>3</v>
      </c>
      <c r="DI180" s="91" t="str">
        <f t="shared" si="248"/>
        <v>5</v>
      </c>
      <c r="DJ180" s="91" t="str">
        <f t="shared" si="249"/>
        <v>1</v>
      </c>
      <c r="DK180" s="91" t="str">
        <f t="shared" si="250"/>
        <v>6</v>
      </c>
      <c r="DL180" s="91" t="str">
        <f t="shared" si="251"/>
        <v>6</v>
      </c>
      <c r="DM180" s="91" t="str">
        <f t="shared" si="252"/>
        <v>9</v>
      </c>
      <c r="DN180" s="91" t="str">
        <f t="shared" si="253"/>
        <v>4</v>
      </c>
      <c r="DO180" s="91" t="str">
        <f t="shared" si="254"/>
        <v>7</v>
      </c>
      <c r="DP180" s="91" t="str">
        <f t="shared" si="255"/>
        <v>3</v>
      </c>
      <c r="DQ180" s="91" t="str">
        <f t="shared" si="256"/>
        <v>7</v>
      </c>
      <c r="DR180" s="91" t="str">
        <f t="shared" si="257"/>
        <v>7</v>
      </c>
      <c r="DS180" s="91" t="str">
        <f t="shared" si="258"/>
        <v>1</v>
      </c>
      <c r="DT180" s="91" t="str">
        <f t="shared" si="259"/>
        <v>4</v>
      </c>
      <c r="DU180" s="91" t="str">
        <f t="shared" si="260"/>
        <v>1</v>
      </c>
      <c r="DV180" s="91" t="str">
        <f t="shared" si="261"/>
        <v>4</v>
      </c>
      <c r="DW180" s="91" t="str">
        <f t="shared" si="262"/>
        <v>0</v>
      </c>
      <c r="DX180" s="91" t="str">
        <f t="shared" si="263"/>
        <v>1</v>
      </c>
      <c r="DY180" s="91" t="str">
        <f t="shared" si="264"/>
        <v>5</v>
      </c>
      <c r="DZ180" s="91" t="str">
        <f t="shared" si="265"/>
        <v>0</v>
      </c>
      <c r="EA180" s="91" t="str">
        <f t="shared" si="266"/>
        <v>0</v>
      </c>
      <c r="EB180" s="91" t="str">
        <f t="shared" si="267"/>
        <v>0</v>
      </c>
      <c r="EC180" s="91" t="str">
        <f t="shared" si="268"/>
        <v>0</v>
      </c>
      <c r="ED180" s="91" t="str">
        <f t="shared" si="269"/>
        <v>0</v>
      </c>
      <c r="EE180" s="91" t="str">
        <f t="shared" si="270"/>
        <v>0</v>
      </c>
      <c r="EF180" s="91" t="str">
        <f t="shared" si="187"/>
        <v>4</v>
      </c>
      <c r="EG180" s="91" t="str">
        <f t="shared" si="188"/>
        <v>0</v>
      </c>
      <c r="EH180" s="91" t="str">
        <f t="shared" si="189"/>
        <v>0</v>
      </c>
      <c r="EI180" s="91" t="str">
        <f t="shared" si="190"/>
        <v>0</v>
      </c>
      <c r="EJ180" s="91" t="str">
        <f t="shared" si="191"/>
        <v>0</v>
      </c>
      <c r="EK180" s="91" t="str">
        <f t="shared" si="192"/>
        <v>0</v>
      </c>
      <c r="EL180" s="91" t="str">
        <f t="shared" si="193"/>
        <v>0</v>
      </c>
      <c r="EM180" s="91" t="str">
        <f t="shared" si="194"/>
        <v>2</v>
      </c>
      <c r="EN180" s="91" t="str">
        <f t="shared" si="195"/>
        <v>3</v>
      </c>
      <c r="EO180" s="91" t="str">
        <f t="shared" si="196"/>
        <v>4</v>
      </c>
      <c r="EP180" s="91" t="str">
        <f t="shared" si="197"/>
        <v>4</v>
      </c>
      <c r="EQ180" s="91" t="str">
        <f t="shared" si="198"/>
        <v>6</v>
      </c>
      <c r="ER180" s="91" t="str">
        <f t="shared" si="199"/>
        <v>8</v>
      </c>
      <c r="ES180" s="91" t="str">
        <f t="shared" si="200"/>
        <v>5</v>
      </c>
      <c r="ET180" s="91" t="str">
        <f t="shared" si="201"/>
        <v>4</v>
      </c>
      <c r="EU180" s="91" t="str">
        <f t="shared" si="202"/>
        <v>3</v>
      </c>
      <c r="EV180" s="91" t="str">
        <f t="shared" si="203"/>
        <v>0</v>
      </c>
      <c r="EW180" s="91" t="str">
        <f t="shared" si="204"/>
        <v>8</v>
      </c>
      <c r="EX180" s="91" t="str">
        <f t="shared" si="205"/>
        <v>6</v>
      </c>
      <c r="EY180" s="91" t="str">
        <f t="shared" si="206"/>
        <v>9</v>
      </c>
      <c r="EZ180" s="91" t="str">
        <f t="shared" si="207"/>
        <v>1</v>
      </c>
      <c r="FA180" s="91" t="str">
        <f t="shared" si="208"/>
        <v>1</v>
      </c>
      <c r="FB180" s="91" t="str">
        <f t="shared" si="209"/>
        <v>7</v>
      </c>
      <c r="FC180" s="91" t="str">
        <f t="shared" si="210"/>
        <v>4</v>
      </c>
      <c r="FD180" s="91" t="str">
        <f t="shared" si="211"/>
        <v>0</v>
      </c>
      <c r="FE180" s="91" t="str">
        <f t="shared" si="212"/>
        <v>0</v>
      </c>
      <c r="FF180" s="91" t="str">
        <f t="shared" si="213"/>
        <v>0</v>
      </c>
      <c r="FG180" s="91" t="str">
        <f t="shared" si="214"/>
        <v>0</v>
      </c>
      <c r="FH180" s="91" t="str">
        <f t="shared" si="215"/>
        <v>0</v>
      </c>
      <c r="FI180" s="91" t="str">
        <f t="shared" si="216"/>
        <v>0</v>
      </c>
      <c r="FJ180" s="91" t="str">
        <f t="shared" si="217"/>
        <v>0</v>
      </c>
      <c r="FK180" s="91" t="str">
        <f t="shared" si="218"/>
        <v>9</v>
      </c>
      <c r="FL180" s="91" t="str">
        <f t="shared" si="219"/>
        <v>0</v>
      </c>
      <c r="FM180" s="91" t="str">
        <f t="shared" si="220"/>
        <v>4</v>
      </c>
      <c r="FN180" s="91" t="str">
        <f t="shared" si="221"/>
        <v>0</v>
      </c>
      <c r="FO180" s="91" t="str">
        <f t="shared" si="222"/>
        <v>0</v>
      </c>
      <c r="FP180" s="91" t="str">
        <f t="shared" si="223"/>
        <v>0</v>
      </c>
      <c r="FQ180" s="91" t="str">
        <f t="shared" si="224"/>
        <v>0</v>
      </c>
      <c r="FR180" s="91" t="str">
        <f t="shared" si="225"/>
        <v>0</v>
      </c>
      <c r="FS180" s="91" t="str">
        <f t="shared" si="226"/>
        <v>0</v>
      </c>
      <c r="FT180" s="91" t="str">
        <f t="shared" si="227"/>
        <v>0</v>
      </c>
      <c r="FU180" s="91" t="str">
        <f t="shared" si="228"/>
        <v>0</v>
      </c>
      <c r="FV180" s="91" t="str">
        <f t="shared" si="229"/>
        <v/>
      </c>
    </row>
    <row r="181" spans="1:178">
      <c r="A181" s="86">
        <v>2008</v>
      </c>
      <c r="B181" s="87" t="s">
        <v>15</v>
      </c>
      <c r="C181" s="87">
        <v>2105471</v>
      </c>
      <c r="D181" s="87">
        <v>54455</v>
      </c>
      <c r="E181" s="87">
        <v>150686</v>
      </c>
      <c r="F181" s="87">
        <v>39146</v>
      </c>
      <c r="G181" s="87">
        <v>29506</v>
      </c>
      <c r="H181" s="87">
        <v>49458</v>
      </c>
      <c r="I181" s="87">
        <v>39738</v>
      </c>
      <c r="J181" s="87">
        <v>87254</v>
      </c>
      <c r="K181" s="87">
        <v>338493</v>
      </c>
      <c r="L181" s="87">
        <v>246732</v>
      </c>
      <c r="M181" s="87">
        <v>290327</v>
      </c>
      <c r="N181" s="87">
        <v>37331</v>
      </c>
      <c r="O181" s="87">
        <v>44725</v>
      </c>
      <c r="P181" s="87">
        <v>0</v>
      </c>
      <c r="Q181" s="87">
        <v>21332</v>
      </c>
      <c r="R181" s="87">
        <v>15402</v>
      </c>
      <c r="S181" s="87">
        <v>8226</v>
      </c>
      <c r="T181" s="87">
        <v>4174</v>
      </c>
      <c r="U181" s="87">
        <v>6311</v>
      </c>
      <c r="V181" s="87">
        <v>170036</v>
      </c>
      <c r="W181" s="87">
        <v>70919</v>
      </c>
      <c r="X181" s="87">
        <v>737352</v>
      </c>
      <c r="Y181" s="87">
        <v>112292</v>
      </c>
      <c r="Z181" s="87">
        <v>493454</v>
      </c>
      <c r="AA181" s="87">
        <v>778408</v>
      </c>
      <c r="AB181" s="87">
        <v>385740</v>
      </c>
      <c r="AC181" s="87">
        <v>82104</v>
      </c>
      <c r="AD181" s="87">
        <v>88502</v>
      </c>
      <c r="AE181" s="87">
        <v>120643</v>
      </c>
      <c r="AF181" s="87">
        <v>452001</v>
      </c>
      <c r="AG181" s="87">
        <v>203125</v>
      </c>
      <c r="AH181" s="87">
        <v>545156</v>
      </c>
      <c r="AI181" s="87">
        <v>0</v>
      </c>
      <c r="AJ181" s="87">
        <v>13821</v>
      </c>
      <c r="AK181" s="87">
        <v>6733</v>
      </c>
      <c r="AL181" s="87">
        <v>0</v>
      </c>
      <c r="AM181" s="87">
        <v>0</v>
      </c>
      <c r="AN181" s="87">
        <v>0</v>
      </c>
      <c r="AO181" s="87">
        <v>0</v>
      </c>
      <c r="AP181" s="87">
        <v>0</v>
      </c>
      <c r="AQ181" s="87">
        <v>0</v>
      </c>
      <c r="AR181" s="87">
        <v>47159</v>
      </c>
      <c r="AS181" s="87">
        <v>0</v>
      </c>
      <c r="AT181" s="87">
        <v>0</v>
      </c>
      <c r="AU181" s="87">
        <v>0</v>
      </c>
      <c r="AV181" s="87">
        <v>0</v>
      </c>
      <c r="AW181" s="87">
        <v>0</v>
      </c>
      <c r="AX181" s="87">
        <v>0</v>
      </c>
      <c r="AY181" s="87">
        <v>250683</v>
      </c>
      <c r="AZ181" s="87">
        <v>405957</v>
      </c>
      <c r="BA181" s="87">
        <v>443046</v>
      </c>
      <c r="BB181" s="87">
        <v>529343</v>
      </c>
      <c r="BC181" s="87">
        <v>72648</v>
      </c>
      <c r="BD181" s="87">
        <v>93052</v>
      </c>
      <c r="BE181" s="87">
        <v>65392</v>
      </c>
      <c r="BF181" s="87">
        <v>53453</v>
      </c>
      <c r="BG181" s="87">
        <v>41740</v>
      </c>
      <c r="BH181" s="87">
        <v>0</v>
      </c>
      <c r="BI181" s="87">
        <v>96293</v>
      </c>
      <c r="BJ181" s="87">
        <v>71145</v>
      </c>
      <c r="BK181" s="87">
        <v>108827</v>
      </c>
      <c r="BL181" s="87">
        <v>124053</v>
      </c>
      <c r="BM181" s="87">
        <v>161884</v>
      </c>
      <c r="BN181" s="87">
        <v>86475</v>
      </c>
      <c r="BO181" s="87">
        <v>48665</v>
      </c>
      <c r="BP181" s="87">
        <v>0</v>
      </c>
      <c r="BQ181" s="87">
        <v>0</v>
      </c>
      <c r="BR181" s="87">
        <v>0</v>
      </c>
      <c r="BS181" s="87">
        <v>0</v>
      </c>
      <c r="BT181" s="87">
        <v>0</v>
      </c>
      <c r="BU181" s="87">
        <v>0</v>
      </c>
      <c r="BV181" s="87">
        <v>0</v>
      </c>
      <c r="BW181" s="87">
        <v>1001</v>
      </c>
      <c r="BX181" s="87">
        <v>0</v>
      </c>
      <c r="BY181" s="87">
        <v>9835</v>
      </c>
      <c r="BZ181" s="87">
        <v>0</v>
      </c>
      <c r="CA181" s="87">
        <v>0</v>
      </c>
      <c r="CB181" s="87">
        <v>0</v>
      </c>
      <c r="CC181" s="87">
        <v>0</v>
      </c>
      <c r="CD181" s="87">
        <v>0</v>
      </c>
      <c r="CE181" s="87">
        <v>0</v>
      </c>
      <c r="CF181" s="87">
        <v>0</v>
      </c>
      <c r="CG181" s="87">
        <v>0</v>
      </c>
      <c r="CH181" s="87"/>
      <c r="CI181" s="87">
        <v>10539704</v>
      </c>
      <c r="CO181" s="86">
        <v>2008</v>
      </c>
      <c r="CP181" s="87" t="s">
        <v>15</v>
      </c>
      <c r="CQ181" s="91" t="str">
        <f t="shared" si="230"/>
        <v>2</v>
      </c>
      <c r="CR181" s="91" t="str">
        <f t="shared" si="231"/>
        <v>5</v>
      </c>
      <c r="CS181" s="91" t="str">
        <f t="shared" si="232"/>
        <v>1</v>
      </c>
      <c r="CT181" s="91" t="str">
        <f t="shared" si="233"/>
        <v>3</v>
      </c>
      <c r="CU181" s="91" t="str">
        <f t="shared" si="234"/>
        <v>2</v>
      </c>
      <c r="CV181" s="91" t="str">
        <f t="shared" si="235"/>
        <v>4</v>
      </c>
      <c r="CW181" s="91" t="str">
        <f t="shared" si="236"/>
        <v>3</v>
      </c>
      <c r="CX181" s="91" t="str">
        <f t="shared" si="237"/>
        <v>8</v>
      </c>
      <c r="CY181" s="91" t="str">
        <f t="shared" si="238"/>
        <v>3</v>
      </c>
      <c r="CZ181" s="91" t="str">
        <f t="shared" si="239"/>
        <v>2</v>
      </c>
      <c r="DA181" s="91" t="str">
        <f t="shared" si="240"/>
        <v>2</v>
      </c>
      <c r="DB181" s="91" t="str">
        <f t="shared" si="241"/>
        <v>3</v>
      </c>
      <c r="DC181" s="91" t="str">
        <f t="shared" si="242"/>
        <v>4</v>
      </c>
      <c r="DD181" s="91" t="str">
        <f t="shared" si="243"/>
        <v>0</v>
      </c>
      <c r="DE181" s="91" t="str">
        <f t="shared" si="244"/>
        <v>2</v>
      </c>
      <c r="DF181" s="91" t="str">
        <f t="shared" si="245"/>
        <v>1</v>
      </c>
      <c r="DG181" s="91" t="str">
        <f t="shared" si="246"/>
        <v>8</v>
      </c>
      <c r="DH181" s="91" t="str">
        <f t="shared" si="247"/>
        <v>4</v>
      </c>
      <c r="DI181" s="91" t="str">
        <f t="shared" si="248"/>
        <v>6</v>
      </c>
      <c r="DJ181" s="91" t="str">
        <f t="shared" si="249"/>
        <v>1</v>
      </c>
      <c r="DK181" s="91" t="str">
        <f t="shared" si="250"/>
        <v>7</v>
      </c>
      <c r="DL181" s="91" t="str">
        <f t="shared" si="251"/>
        <v>7</v>
      </c>
      <c r="DM181" s="91" t="str">
        <f t="shared" si="252"/>
        <v>1</v>
      </c>
      <c r="DN181" s="91" t="str">
        <f t="shared" si="253"/>
        <v>4</v>
      </c>
      <c r="DO181" s="91" t="str">
        <f t="shared" si="254"/>
        <v>7</v>
      </c>
      <c r="DP181" s="91" t="str">
        <f t="shared" si="255"/>
        <v>3</v>
      </c>
      <c r="DQ181" s="91" t="str">
        <f t="shared" si="256"/>
        <v>8</v>
      </c>
      <c r="DR181" s="91" t="str">
        <f t="shared" si="257"/>
        <v>8</v>
      </c>
      <c r="DS181" s="91" t="str">
        <f t="shared" si="258"/>
        <v>1</v>
      </c>
      <c r="DT181" s="91" t="str">
        <f t="shared" si="259"/>
        <v>4</v>
      </c>
      <c r="DU181" s="91" t="str">
        <f t="shared" si="260"/>
        <v>2</v>
      </c>
      <c r="DV181" s="91" t="str">
        <f t="shared" si="261"/>
        <v>5</v>
      </c>
      <c r="DW181" s="91" t="str">
        <f t="shared" si="262"/>
        <v>0</v>
      </c>
      <c r="DX181" s="91" t="str">
        <f t="shared" si="263"/>
        <v>1</v>
      </c>
      <c r="DY181" s="91" t="str">
        <f t="shared" si="264"/>
        <v>6</v>
      </c>
      <c r="DZ181" s="91" t="str">
        <f t="shared" si="265"/>
        <v>0</v>
      </c>
      <c r="EA181" s="91" t="str">
        <f t="shared" si="266"/>
        <v>0</v>
      </c>
      <c r="EB181" s="91" t="str">
        <f t="shared" si="267"/>
        <v>0</v>
      </c>
      <c r="EC181" s="91" t="str">
        <f t="shared" si="268"/>
        <v>0</v>
      </c>
      <c r="ED181" s="91" t="str">
        <f t="shared" si="269"/>
        <v>0</v>
      </c>
      <c r="EE181" s="91" t="str">
        <f t="shared" si="270"/>
        <v>0</v>
      </c>
      <c r="EF181" s="91" t="str">
        <f t="shared" si="187"/>
        <v>4</v>
      </c>
      <c r="EG181" s="91" t="str">
        <f t="shared" si="188"/>
        <v>0</v>
      </c>
      <c r="EH181" s="91" t="str">
        <f t="shared" si="189"/>
        <v>0</v>
      </c>
      <c r="EI181" s="91" t="str">
        <f t="shared" si="190"/>
        <v>0</v>
      </c>
      <c r="EJ181" s="91" t="str">
        <f t="shared" si="191"/>
        <v>0</v>
      </c>
      <c r="EK181" s="91" t="str">
        <f t="shared" si="192"/>
        <v>0</v>
      </c>
      <c r="EL181" s="91" t="str">
        <f t="shared" si="193"/>
        <v>0</v>
      </c>
      <c r="EM181" s="91" t="str">
        <f t="shared" si="194"/>
        <v>2</v>
      </c>
      <c r="EN181" s="91" t="str">
        <f t="shared" si="195"/>
        <v>4</v>
      </c>
      <c r="EO181" s="91" t="str">
        <f t="shared" si="196"/>
        <v>4</v>
      </c>
      <c r="EP181" s="91" t="str">
        <f t="shared" si="197"/>
        <v>5</v>
      </c>
      <c r="EQ181" s="91" t="str">
        <f t="shared" si="198"/>
        <v>7</v>
      </c>
      <c r="ER181" s="91" t="str">
        <f t="shared" si="199"/>
        <v>9</v>
      </c>
      <c r="ES181" s="91" t="str">
        <f t="shared" si="200"/>
        <v>6</v>
      </c>
      <c r="ET181" s="91" t="str">
        <f t="shared" si="201"/>
        <v>5</v>
      </c>
      <c r="EU181" s="91" t="str">
        <f t="shared" si="202"/>
        <v>4</v>
      </c>
      <c r="EV181" s="91" t="str">
        <f t="shared" si="203"/>
        <v>0</v>
      </c>
      <c r="EW181" s="91" t="str">
        <f t="shared" si="204"/>
        <v>9</v>
      </c>
      <c r="EX181" s="91" t="str">
        <f t="shared" si="205"/>
        <v>7</v>
      </c>
      <c r="EY181" s="91" t="str">
        <f t="shared" si="206"/>
        <v>1</v>
      </c>
      <c r="EZ181" s="91" t="str">
        <f t="shared" si="207"/>
        <v>1</v>
      </c>
      <c r="FA181" s="91" t="str">
        <f t="shared" si="208"/>
        <v>1</v>
      </c>
      <c r="FB181" s="91" t="str">
        <f t="shared" si="209"/>
        <v>8</v>
      </c>
      <c r="FC181" s="91" t="str">
        <f t="shared" si="210"/>
        <v>4</v>
      </c>
      <c r="FD181" s="91" t="str">
        <f t="shared" si="211"/>
        <v>0</v>
      </c>
      <c r="FE181" s="91" t="str">
        <f t="shared" si="212"/>
        <v>0</v>
      </c>
      <c r="FF181" s="91" t="str">
        <f t="shared" si="213"/>
        <v>0</v>
      </c>
      <c r="FG181" s="91" t="str">
        <f t="shared" si="214"/>
        <v>0</v>
      </c>
      <c r="FH181" s="91" t="str">
        <f t="shared" si="215"/>
        <v>0</v>
      </c>
      <c r="FI181" s="91" t="str">
        <f t="shared" si="216"/>
        <v>0</v>
      </c>
      <c r="FJ181" s="91" t="str">
        <f t="shared" si="217"/>
        <v>0</v>
      </c>
      <c r="FK181" s="91" t="str">
        <f t="shared" si="218"/>
        <v>1</v>
      </c>
      <c r="FL181" s="91" t="str">
        <f t="shared" si="219"/>
        <v>0</v>
      </c>
      <c r="FM181" s="91" t="str">
        <f t="shared" si="220"/>
        <v>9</v>
      </c>
      <c r="FN181" s="91" t="str">
        <f t="shared" si="221"/>
        <v>0</v>
      </c>
      <c r="FO181" s="91" t="str">
        <f t="shared" si="222"/>
        <v>0</v>
      </c>
      <c r="FP181" s="91" t="str">
        <f t="shared" si="223"/>
        <v>0</v>
      </c>
      <c r="FQ181" s="91" t="str">
        <f t="shared" si="224"/>
        <v>0</v>
      </c>
      <c r="FR181" s="91" t="str">
        <f t="shared" si="225"/>
        <v>0</v>
      </c>
      <c r="FS181" s="91" t="str">
        <f t="shared" si="226"/>
        <v>0</v>
      </c>
      <c r="FT181" s="91" t="str">
        <f t="shared" si="227"/>
        <v>0</v>
      </c>
      <c r="FU181" s="91" t="str">
        <f t="shared" si="228"/>
        <v>0</v>
      </c>
      <c r="FV181" s="91" t="str">
        <f t="shared" si="229"/>
        <v/>
      </c>
    </row>
    <row r="182" spans="1:178">
      <c r="A182" s="86">
        <v>2008</v>
      </c>
      <c r="B182" s="87" t="s">
        <v>4</v>
      </c>
      <c r="C182" s="87">
        <v>2136343</v>
      </c>
      <c r="D182" s="87">
        <v>57691</v>
      </c>
      <c r="E182" s="87">
        <v>161592</v>
      </c>
      <c r="F182" s="87">
        <v>36486</v>
      </c>
      <c r="G182" s="87">
        <v>30468</v>
      </c>
      <c r="H182" s="87">
        <v>50965</v>
      </c>
      <c r="I182" s="87">
        <v>42593</v>
      </c>
      <c r="J182" s="87">
        <v>84446</v>
      </c>
      <c r="K182" s="87">
        <v>342393</v>
      </c>
      <c r="L182" s="87">
        <v>253325</v>
      </c>
      <c r="M182" s="87">
        <v>289337</v>
      </c>
      <c r="N182" s="87">
        <v>37720</v>
      </c>
      <c r="O182" s="87">
        <v>42912</v>
      </c>
      <c r="P182" s="87">
        <v>0</v>
      </c>
      <c r="Q182" s="87">
        <v>19812</v>
      </c>
      <c r="R182" s="87">
        <v>14741</v>
      </c>
      <c r="S182" s="87">
        <v>7749</v>
      </c>
      <c r="T182" s="87">
        <v>4186</v>
      </c>
      <c r="U182" s="87">
        <v>5642</v>
      </c>
      <c r="V182" s="87">
        <v>163035</v>
      </c>
      <c r="W182" s="87">
        <v>73941</v>
      </c>
      <c r="X182" s="87">
        <v>763992</v>
      </c>
      <c r="Y182" s="87">
        <v>112798</v>
      </c>
      <c r="Z182" s="87">
        <v>509254</v>
      </c>
      <c r="AA182" s="87">
        <v>791180</v>
      </c>
      <c r="AB182" s="87">
        <v>397936</v>
      </c>
      <c r="AC182" s="87">
        <v>87960</v>
      </c>
      <c r="AD182" s="87">
        <v>86700</v>
      </c>
      <c r="AE182" s="87">
        <v>125407</v>
      </c>
      <c r="AF182" s="87">
        <v>460006</v>
      </c>
      <c r="AG182" s="87">
        <v>200475</v>
      </c>
      <c r="AH182" s="87">
        <v>554620</v>
      </c>
      <c r="AI182" s="87">
        <v>0</v>
      </c>
      <c r="AJ182" s="87">
        <v>13018</v>
      </c>
      <c r="AK182" s="87">
        <v>4987</v>
      </c>
      <c r="AL182" s="87">
        <v>0</v>
      </c>
      <c r="AM182" s="87">
        <v>0</v>
      </c>
      <c r="AN182" s="87">
        <v>0</v>
      </c>
      <c r="AO182" s="87">
        <v>0</v>
      </c>
      <c r="AP182" s="87">
        <v>0</v>
      </c>
      <c r="AQ182" s="87">
        <v>0</v>
      </c>
      <c r="AR182" s="87">
        <v>38272</v>
      </c>
      <c r="AS182" s="87">
        <v>0</v>
      </c>
      <c r="AT182" s="87">
        <v>0</v>
      </c>
      <c r="AU182" s="87">
        <v>0</v>
      </c>
      <c r="AV182" s="87">
        <v>0</v>
      </c>
      <c r="AW182" s="87">
        <v>0</v>
      </c>
      <c r="AX182" s="87">
        <v>0</v>
      </c>
      <c r="AY182" s="87">
        <v>263228</v>
      </c>
      <c r="AZ182" s="87">
        <v>410151</v>
      </c>
      <c r="BA182" s="87">
        <v>456340</v>
      </c>
      <c r="BB182" s="87">
        <v>551999</v>
      </c>
      <c r="BC182" s="87">
        <v>72510</v>
      </c>
      <c r="BD182" s="87">
        <v>95412</v>
      </c>
      <c r="BE182" s="87">
        <v>64726</v>
      </c>
      <c r="BF182" s="87">
        <v>49829</v>
      </c>
      <c r="BG182" s="87">
        <v>39878</v>
      </c>
      <c r="BH182" s="87">
        <v>0</v>
      </c>
      <c r="BI182" s="87">
        <v>97848</v>
      </c>
      <c r="BJ182" s="87">
        <v>70651</v>
      </c>
      <c r="BK182" s="87">
        <v>106794</v>
      </c>
      <c r="BL182" s="87">
        <v>123535</v>
      </c>
      <c r="BM182" s="87">
        <v>159783</v>
      </c>
      <c r="BN182" s="87">
        <v>86831</v>
      </c>
      <c r="BO182" s="87">
        <v>47185</v>
      </c>
      <c r="BP182" s="87">
        <v>0</v>
      </c>
      <c r="BQ182" s="87">
        <v>0</v>
      </c>
      <c r="BR182" s="87">
        <v>0</v>
      </c>
      <c r="BS182" s="87">
        <v>0</v>
      </c>
      <c r="BT182" s="87">
        <v>0</v>
      </c>
      <c r="BU182" s="87">
        <v>0</v>
      </c>
      <c r="BV182" s="87">
        <v>0</v>
      </c>
      <c r="BW182" s="87">
        <v>1189</v>
      </c>
      <c r="BX182" s="87">
        <v>0</v>
      </c>
      <c r="BY182" s="87">
        <v>14532</v>
      </c>
      <c r="BZ182" s="87">
        <v>0</v>
      </c>
      <c r="CA182" s="87">
        <v>0</v>
      </c>
      <c r="CB182" s="87">
        <v>0</v>
      </c>
      <c r="CC182" s="87">
        <v>0</v>
      </c>
      <c r="CD182" s="87">
        <v>0</v>
      </c>
      <c r="CE182" s="87">
        <v>0</v>
      </c>
      <c r="CF182" s="87">
        <v>0</v>
      </c>
      <c r="CG182" s="87">
        <v>0</v>
      </c>
      <c r="CH182" s="87"/>
      <c r="CI182" s="87">
        <v>10714403</v>
      </c>
      <c r="CO182" s="86">
        <v>2008</v>
      </c>
      <c r="CP182" s="87" t="s">
        <v>4</v>
      </c>
      <c r="CQ182" s="91" t="str">
        <f t="shared" si="230"/>
        <v>2</v>
      </c>
      <c r="CR182" s="91" t="str">
        <f t="shared" si="231"/>
        <v>5</v>
      </c>
      <c r="CS182" s="91" t="str">
        <f t="shared" si="232"/>
        <v>1</v>
      </c>
      <c r="CT182" s="91" t="str">
        <f t="shared" si="233"/>
        <v>3</v>
      </c>
      <c r="CU182" s="91" t="str">
        <f t="shared" si="234"/>
        <v>3</v>
      </c>
      <c r="CV182" s="91" t="str">
        <f t="shared" si="235"/>
        <v>5</v>
      </c>
      <c r="CW182" s="91" t="str">
        <f t="shared" si="236"/>
        <v>4</v>
      </c>
      <c r="CX182" s="91" t="str">
        <f t="shared" si="237"/>
        <v>8</v>
      </c>
      <c r="CY182" s="91" t="str">
        <f t="shared" si="238"/>
        <v>3</v>
      </c>
      <c r="CZ182" s="91" t="str">
        <f t="shared" si="239"/>
        <v>2</v>
      </c>
      <c r="DA182" s="91" t="str">
        <f t="shared" si="240"/>
        <v>2</v>
      </c>
      <c r="DB182" s="91" t="str">
        <f t="shared" si="241"/>
        <v>3</v>
      </c>
      <c r="DC182" s="91" t="str">
        <f t="shared" si="242"/>
        <v>4</v>
      </c>
      <c r="DD182" s="91" t="str">
        <f t="shared" si="243"/>
        <v>0</v>
      </c>
      <c r="DE182" s="91" t="str">
        <f t="shared" si="244"/>
        <v>1</v>
      </c>
      <c r="DF182" s="91" t="str">
        <f t="shared" si="245"/>
        <v>1</v>
      </c>
      <c r="DG182" s="91" t="str">
        <f t="shared" si="246"/>
        <v>7</v>
      </c>
      <c r="DH182" s="91" t="str">
        <f t="shared" si="247"/>
        <v>4</v>
      </c>
      <c r="DI182" s="91" t="str">
        <f t="shared" si="248"/>
        <v>5</v>
      </c>
      <c r="DJ182" s="91" t="str">
        <f t="shared" si="249"/>
        <v>1</v>
      </c>
      <c r="DK182" s="91" t="str">
        <f t="shared" si="250"/>
        <v>7</v>
      </c>
      <c r="DL182" s="91" t="str">
        <f t="shared" si="251"/>
        <v>7</v>
      </c>
      <c r="DM182" s="91" t="str">
        <f t="shared" si="252"/>
        <v>1</v>
      </c>
      <c r="DN182" s="91" t="str">
        <f t="shared" si="253"/>
        <v>5</v>
      </c>
      <c r="DO182" s="91" t="str">
        <f t="shared" si="254"/>
        <v>7</v>
      </c>
      <c r="DP182" s="91" t="str">
        <f t="shared" si="255"/>
        <v>3</v>
      </c>
      <c r="DQ182" s="91" t="str">
        <f t="shared" si="256"/>
        <v>8</v>
      </c>
      <c r="DR182" s="91" t="str">
        <f t="shared" si="257"/>
        <v>8</v>
      </c>
      <c r="DS182" s="91" t="str">
        <f t="shared" si="258"/>
        <v>1</v>
      </c>
      <c r="DT182" s="91" t="str">
        <f t="shared" si="259"/>
        <v>4</v>
      </c>
      <c r="DU182" s="91" t="str">
        <f t="shared" si="260"/>
        <v>2</v>
      </c>
      <c r="DV182" s="91" t="str">
        <f t="shared" si="261"/>
        <v>5</v>
      </c>
      <c r="DW182" s="91" t="str">
        <f t="shared" si="262"/>
        <v>0</v>
      </c>
      <c r="DX182" s="91" t="str">
        <f t="shared" si="263"/>
        <v>1</v>
      </c>
      <c r="DY182" s="91" t="str">
        <f t="shared" si="264"/>
        <v>4</v>
      </c>
      <c r="DZ182" s="91" t="str">
        <f t="shared" si="265"/>
        <v>0</v>
      </c>
      <c r="EA182" s="91" t="str">
        <f t="shared" si="266"/>
        <v>0</v>
      </c>
      <c r="EB182" s="91" t="str">
        <f t="shared" si="267"/>
        <v>0</v>
      </c>
      <c r="EC182" s="91" t="str">
        <f t="shared" si="268"/>
        <v>0</v>
      </c>
      <c r="ED182" s="91" t="str">
        <f t="shared" si="269"/>
        <v>0</v>
      </c>
      <c r="EE182" s="91" t="str">
        <f t="shared" si="270"/>
        <v>0</v>
      </c>
      <c r="EF182" s="91" t="str">
        <f t="shared" si="187"/>
        <v>3</v>
      </c>
      <c r="EG182" s="91" t="str">
        <f t="shared" si="188"/>
        <v>0</v>
      </c>
      <c r="EH182" s="91" t="str">
        <f t="shared" si="189"/>
        <v>0</v>
      </c>
      <c r="EI182" s="91" t="str">
        <f t="shared" si="190"/>
        <v>0</v>
      </c>
      <c r="EJ182" s="91" t="str">
        <f t="shared" si="191"/>
        <v>0</v>
      </c>
      <c r="EK182" s="91" t="str">
        <f t="shared" si="192"/>
        <v>0</v>
      </c>
      <c r="EL182" s="91" t="str">
        <f t="shared" si="193"/>
        <v>0</v>
      </c>
      <c r="EM182" s="91" t="str">
        <f t="shared" si="194"/>
        <v>2</v>
      </c>
      <c r="EN182" s="91" t="str">
        <f t="shared" si="195"/>
        <v>4</v>
      </c>
      <c r="EO182" s="91" t="str">
        <f t="shared" si="196"/>
        <v>4</v>
      </c>
      <c r="EP182" s="91" t="str">
        <f t="shared" si="197"/>
        <v>5</v>
      </c>
      <c r="EQ182" s="91" t="str">
        <f t="shared" si="198"/>
        <v>7</v>
      </c>
      <c r="ER182" s="91" t="str">
        <f t="shared" si="199"/>
        <v>9</v>
      </c>
      <c r="ES182" s="91" t="str">
        <f t="shared" si="200"/>
        <v>6</v>
      </c>
      <c r="ET182" s="91" t="str">
        <f t="shared" si="201"/>
        <v>4</v>
      </c>
      <c r="EU182" s="91" t="str">
        <f t="shared" si="202"/>
        <v>3</v>
      </c>
      <c r="EV182" s="91" t="str">
        <f t="shared" si="203"/>
        <v>0</v>
      </c>
      <c r="EW182" s="91" t="str">
        <f t="shared" si="204"/>
        <v>9</v>
      </c>
      <c r="EX182" s="91" t="str">
        <f t="shared" si="205"/>
        <v>7</v>
      </c>
      <c r="EY182" s="91" t="str">
        <f t="shared" si="206"/>
        <v>1</v>
      </c>
      <c r="EZ182" s="91" t="str">
        <f t="shared" si="207"/>
        <v>1</v>
      </c>
      <c r="FA182" s="91" t="str">
        <f t="shared" si="208"/>
        <v>1</v>
      </c>
      <c r="FB182" s="91" t="str">
        <f t="shared" si="209"/>
        <v>8</v>
      </c>
      <c r="FC182" s="91" t="str">
        <f t="shared" si="210"/>
        <v>4</v>
      </c>
      <c r="FD182" s="91" t="str">
        <f t="shared" si="211"/>
        <v>0</v>
      </c>
      <c r="FE182" s="91" t="str">
        <f t="shared" si="212"/>
        <v>0</v>
      </c>
      <c r="FF182" s="91" t="str">
        <f t="shared" si="213"/>
        <v>0</v>
      </c>
      <c r="FG182" s="91" t="str">
        <f t="shared" si="214"/>
        <v>0</v>
      </c>
      <c r="FH182" s="91" t="str">
        <f t="shared" si="215"/>
        <v>0</v>
      </c>
      <c r="FI182" s="91" t="str">
        <f t="shared" si="216"/>
        <v>0</v>
      </c>
      <c r="FJ182" s="91" t="str">
        <f t="shared" si="217"/>
        <v>0</v>
      </c>
      <c r="FK182" s="91" t="str">
        <f t="shared" si="218"/>
        <v>1</v>
      </c>
      <c r="FL182" s="91" t="str">
        <f t="shared" si="219"/>
        <v>0</v>
      </c>
      <c r="FM182" s="91" t="str">
        <f t="shared" si="220"/>
        <v>1</v>
      </c>
      <c r="FN182" s="91" t="str">
        <f t="shared" si="221"/>
        <v>0</v>
      </c>
      <c r="FO182" s="91" t="str">
        <f t="shared" si="222"/>
        <v>0</v>
      </c>
      <c r="FP182" s="91" t="str">
        <f t="shared" si="223"/>
        <v>0</v>
      </c>
      <c r="FQ182" s="91" t="str">
        <f t="shared" si="224"/>
        <v>0</v>
      </c>
      <c r="FR182" s="91" t="str">
        <f t="shared" si="225"/>
        <v>0</v>
      </c>
      <c r="FS182" s="91" t="str">
        <f t="shared" si="226"/>
        <v>0</v>
      </c>
      <c r="FT182" s="91" t="str">
        <f t="shared" si="227"/>
        <v>0</v>
      </c>
      <c r="FU182" s="91" t="str">
        <f t="shared" si="228"/>
        <v>0</v>
      </c>
      <c r="FV182" s="91" t="str">
        <f t="shared" si="229"/>
        <v/>
      </c>
    </row>
    <row r="183" spans="1:178">
      <c r="A183" s="86">
        <v>2008</v>
      </c>
      <c r="B183" s="87" t="s">
        <v>5</v>
      </c>
      <c r="C183" s="87">
        <v>1996799</v>
      </c>
      <c r="D183" s="87">
        <v>50913</v>
      </c>
      <c r="E183" s="87">
        <v>157201</v>
      </c>
      <c r="F183" s="87">
        <v>32801</v>
      </c>
      <c r="G183" s="87">
        <v>28851</v>
      </c>
      <c r="H183" s="87">
        <v>48115</v>
      </c>
      <c r="I183" s="87">
        <v>41909</v>
      </c>
      <c r="J183" s="87">
        <v>76301</v>
      </c>
      <c r="K183" s="87">
        <v>325651</v>
      </c>
      <c r="L183" s="87">
        <v>234601</v>
      </c>
      <c r="M183" s="87">
        <v>270135</v>
      </c>
      <c r="N183" s="87">
        <v>36459</v>
      </c>
      <c r="O183" s="87">
        <v>42417</v>
      </c>
      <c r="P183" s="87">
        <v>0</v>
      </c>
      <c r="Q183" s="87">
        <v>19443</v>
      </c>
      <c r="R183" s="87">
        <v>15002</v>
      </c>
      <c r="S183" s="87">
        <v>7484</v>
      </c>
      <c r="T183" s="87">
        <v>4173</v>
      </c>
      <c r="U183" s="87">
        <v>5206</v>
      </c>
      <c r="V183" s="87">
        <v>142624</v>
      </c>
      <c r="W183" s="87">
        <v>71718</v>
      </c>
      <c r="X183" s="87">
        <v>723495</v>
      </c>
      <c r="Y183" s="87">
        <v>106959</v>
      </c>
      <c r="Z183" s="87">
        <v>472805</v>
      </c>
      <c r="AA183" s="87">
        <v>743287</v>
      </c>
      <c r="AB183" s="87">
        <v>364323</v>
      </c>
      <c r="AC183" s="87">
        <v>76267</v>
      </c>
      <c r="AD183" s="87">
        <v>78014</v>
      </c>
      <c r="AE183" s="87">
        <v>109878</v>
      </c>
      <c r="AF183" s="87">
        <v>407781</v>
      </c>
      <c r="AG183" s="87">
        <v>180681</v>
      </c>
      <c r="AH183" s="87">
        <v>520398</v>
      </c>
      <c r="AI183" s="87">
        <v>0</v>
      </c>
      <c r="AJ183" s="87">
        <v>11517</v>
      </c>
      <c r="AK183" s="87">
        <v>3970</v>
      </c>
      <c r="AL183" s="87">
        <v>0</v>
      </c>
      <c r="AM183" s="87">
        <v>0</v>
      </c>
      <c r="AN183" s="87">
        <v>0</v>
      </c>
      <c r="AO183" s="87">
        <v>0</v>
      </c>
      <c r="AP183" s="87">
        <v>0</v>
      </c>
      <c r="AQ183" s="87">
        <v>0</v>
      </c>
      <c r="AR183" s="87">
        <v>25607</v>
      </c>
      <c r="AS183" s="87">
        <v>0</v>
      </c>
      <c r="AT183" s="87">
        <v>0</v>
      </c>
      <c r="AU183" s="87">
        <v>0</v>
      </c>
      <c r="AV183" s="87">
        <v>0</v>
      </c>
      <c r="AW183" s="87">
        <v>0</v>
      </c>
      <c r="AX183" s="87">
        <v>0</v>
      </c>
      <c r="AY183" s="87">
        <v>239747</v>
      </c>
      <c r="AZ183" s="87">
        <v>391759</v>
      </c>
      <c r="BA183" s="87">
        <v>422132</v>
      </c>
      <c r="BB183" s="87">
        <v>526816</v>
      </c>
      <c r="BC183" s="87">
        <v>66820</v>
      </c>
      <c r="BD183" s="87">
        <v>90328</v>
      </c>
      <c r="BE183" s="87">
        <v>61032</v>
      </c>
      <c r="BF183" s="87">
        <v>44985</v>
      </c>
      <c r="BG183" s="87">
        <v>36214</v>
      </c>
      <c r="BH183" s="87">
        <v>0</v>
      </c>
      <c r="BI183" s="87">
        <v>86648</v>
      </c>
      <c r="BJ183" s="87">
        <v>62263</v>
      </c>
      <c r="BK183" s="87">
        <v>94679</v>
      </c>
      <c r="BL183" s="87">
        <v>103904</v>
      </c>
      <c r="BM183" s="87">
        <v>146190</v>
      </c>
      <c r="BN183" s="87">
        <v>81409</v>
      </c>
      <c r="BO183" s="87">
        <v>45427</v>
      </c>
      <c r="BP183" s="87">
        <v>0</v>
      </c>
      <c r="BQ183" s="87">
        <v>0</v>
      </c>
      <c r="BR183" s="87">
        <v>0</v>
      </c>
      <c r="BS183" s="87">
        <v>0</v>
      </c>
      <c r="BT183" s="87">
        <v>0</v>
      </c>
      <c r="BU183" s="87">
        <v>0</v>
      </c>
      <c r="BV183" s="87">
        <v>0</v>
      </c>
      <c r="BW183" s="87">
        <v>1035</v>
      </c>
      <c r="BX183" s="87">
        <v>0</v>
      </c>
      <c r="BY183" s="87">
        <v>12225</v>
      </c>
      <c r="BZ183" s="87">
        <v>0</v>
      </c>
      <c r="CA183" s="87">
        <v>0</v>
      </c>
      <c r="CB183" s="87">
        <v>0</v>
      </c>
      <c r="CC183" s="87">
        <v>0</v>
      </c>
      <c r="CD183" s="87">
        <v>0</v>
      </c>
      <c r="CE183" s="87">
        <v>0</v>
      </c>
      <c r="CF183" s="87">
        <v>0</v>
      </c>
      <c r="CG183" s="87">
        <v>0</v>
      </c>
      <c r="CH183" s="87"/>
      <c r="CI183" s="87">
        <v>9946398</v>
      </c>
      <c r="CO183" s="86">
        <v>2008</v>
      </c>
      <c r="CP183" s="87" t="s">
        <v>5</v>
      </c>
      <c r="CQ183" s="91" t="str">
        <f t="shared" si="230"/>
        <v>1</v>
      </c>
      <c r="CR183" s="91" t="str">
        <f t="shared" si="231"/>
        <v>5</v>
      </c>
      <c r="CS183" s="91" t="str">
        <f t="shared" si="232"/>
        <v>1</v>
      </c>
      <c r="CT183" s="91" t="str">
        <f t="shared" si="233"/>
        <v>3</v>
      </c>
      <c r="CU183" s="91" t="str">
        <f t="shared" si="234"/>
        <v>2</v>
      </c>
      <c r="CV183" s="91" t="str">
        <f t="shared" si="235"/>
        <v>4</v>
      </c>
      <c r="CW183" s="91" t="str">
        <f t="shared" si="236"/>
        <v>4</v>
      </c>
      <c r="CX183" s="91" t="str">
        <f t="shared" si="237"/>
        <v>7</v>
      </c>
      <c r="CY183" s="91" t="str">
        <f t="shared" si="238"/>
        <v>3</v>
      </c>
      <c r="CZ183" s="91" t="str">
        <f t="shared" si="239"/>
        <v>2</v>
      </c>
      <c r="DA183" s="91" t="str">
        <f t="shared" si="240"/>
        <v>2</v>
      </c>
      <c r="DB183" s="91" t="str">
        <f t="shared" si="241"/>
        <v>3</v>
      </c>
      <c r="DC183" s="91" t="str">
        <f t="shared" si="242"/>
        <v>4</v>
      </c>
      <c r="DD183" s="91" t="str">
        <f t="shared" si="243"/>
        <v>0</v>
      </c>
      <c r="DE183" s="91" t="str">
        <f t="shared" si="244"/>
        <v>1</v>
      </c>
      <c r="DF183" s="91" t="str">
        <f t="shared" si="245"/>
        <v>1</v>
      </c>
      <c r="DG183" s="91" t="str">
        <f t="shared" si="246"/>
        <v>7</v>
      </c>
      <c r="DH183" s="91" t="str">
        <f t="shared" si="247"/>
        <v>4</v>
      </c>
      <c r="DI183" s="91" t="str">
        <f t="shared" si="248"/>
        <v>5</v>
      </c>
      <c r="DJ183" s="91" t="str">
        <f t="shared" si="249"/>
        <v>1</v>
      </c>
      <c r="DK183" s="91" t="str">
        <f t="shared" si="250"/>
        <v>7</v>
      </c>
      <c r="DL183" s="91" t="str">
        <f t="shared" si="251"/>
        <v>7</v>
      </c>
      <c r="DM183" s="91" t="str">
        <f t="shared" si="252"/>
        <v>1</v>
      </c>
      <c r="DN183" s="91" t="str">
        <f t="shared" si="253"/>
        <v>4</v>
      </c>
      <c r="DO183" s="91" t="str">
        <f t="shared" si="254"/>
        <v>7</v>
      </c>
      <c r="DP183" s="91" t="str">
        <f t="shared" si="255"/>
        <v>3</v>
      </c>
      <c r="DQ183" s="91" t="str">
        <f t="shared" si="256"/>
        <v>7</v>
      </c>
      <c r="DR183" s="91" t="str">
        <f t="shared" si="257"/>
        <v>7</v>
      </c>
      <c r="DS183" s="91" t="str">
        <f t="shared" si="258"/>
        <v>1</v>
      </c>
      <c r="DT183" s="91" t="str">
        <f t="shared" si="259"/>
        <v>4</v>
      </c>
      <c r="DU183" s="91" t="str">
        <f t="shared" si="260"/>
        <v>1</v>
      </c>
      <c r="DV183" s="91" t="str">
        <f t="shared" si="261"/>
        <v>5</v>
      </c>
      <c r="DW183" s="91" t="str">
        <f t="shared" si="262"/>
        <v>0</v>
      </c>
      <c r="DX183" s="91" t="str">
        <f t="shared" si="263"/>
        <v>1</v>
      </c>
      <c r="DY183" s="91" t="str">
        <f t="shared" si="264"/>
        <v>3</v>
      </c>
      <c r="DZ183" s="91" t="str">
        <f t="shared" si="265"/>
        <v>0</v>
      </c>
      <c r="EA183" s="91" t="str">
        <f t="shared" si="266"/>
        <v>0</v>
      </c>
      <c r="EB183" s="91" t="str">
        <f t="shared" si="267"/>
        <v>0</v>
      </c>
      <c r="EC183" s="91" t="str">
        <f t="shared" si="268"/>
        <v>0</v>
      </c>
      <c r="ED183" s="91" t="str">
        <f t="shared" si="269"/>
        <v>0</v>
      </c>
      <c r="EE183" s="91" t="str">
        <f t="shared" si="270"/>
        <v>0</v>
      </c>
      <c r="EF183" s="91" t="str">
        <f t="shared" si="187"/>
        <v>2</v>
      </c>
      <c r="EG183" s="91" t="str">
        <f t="shared" si="188"/>
        <v>0</v>
      </c>
      <c r="EH183" s="91" t="str">
        <f t="shared" si="189"/>
        <v>0</v>
      </c>
      <c r="EI183" s="91" t="str">
        <f t="shared" si="190"/>
        <v>0</v>
      </c>
      <c r="EJ183" s="91" t="str">
        <f t="shared" si="191"/>
        <v>0</v>
      </c>
      <c r="EK183" s="91" t="str">
        <f t="shared" si="192"/>
        <v>0</v>
      </c>
      <c r="EL183" s="91" t="str">
        <f t="shared" si="193"/>
        <v>0</v>
      </c>
      <c r="EM183" s="91" t="str">
        <f t="shared" si="194"/>
        <v>2</v>
      </c>
      <c r="EN183" s="91" t="str">
        <f t="shared" si="195"/>
        <v>3</v>
      </c>
      <c r="EO183" s="91" t="str">
        <f t="shared" si="196"/>
        <v>4</v>
      </c>
      <c r="EP183" s="91" t="str">
        <f t="shared" si="197"/>
        <v>5</v>
      </c>
      <c r="EQ183" s="91" t="str">
        <f t="shared" si="198"/>
        <v>6</v>
      </c>
      <c r="ER183" s="91" t="str">
        <f t="shared" si="199"/>
        <v>9</v>
      </c>
      <c r="ES183" s="91" t="str">
        <f t="shared" si="200"/>
        <v>6</v>
      </c>
      <c r="ET183" s="91" t="str">
        <f t="shared" si="201"/>
        <v>4</v>
      </c>
      <c r="EU183" s="91" t="str">
        <f t="shared" si="202"/>
        <v>3</v>
      </c>
      <c r="EV183" s="91" t="str">
        <f t="shared" si="203"/>
        <v>0</v>
      </c>
      <c r="EW183" s="91" t="str">
        <f t="shared" si="204"/>
        <v>8</v>
      </c>
      <c r="EX183" s="91" t="str">
        <f t="shared" si="205"/>
        <v>6</v>
      </c>
      <c r="EY183" s="91" t="str">
        <f t="shared" si="206"/>
        <v>9</v>
      </c>
      <c r="EZ183" s="91" t="str">
        <f t="shared" si="207"/>
        <v>1</v>
      </c>
      <c r="FA183" s="91" t="str">
        <f t="shared" si="208"/>
        <v>1</v>
      </c>
      <c r="FB183" s="91" t="str">
        <f t="shared" si="209"/>
        <v>8</v>
      </c>
      <c r="FC183" s="91" t="str">
        <f t="shared" si="210"/>
        <v>4</v>
      </c>
      <c r="FD183" s="91" t="str">
        <f t="shared" si="211"/>
        <v>0</v>
      </c>
      <c r="FE183" s="91" t="str">
        <f t="shared" si="212"/>
        <v>0</v>
      </c>
      <c r="FF183" s="91" t="str">
        <f t="shared" si="213"/>
        <v>0</v>
      </c>
      <c r="FG183" s="91" t="str">
        <f t="shared" si="214"/>
        <v>0</v>
      </c>
      <c r="FH183" s="91" t="str">
        <f t="shared" si="215"/>
        <v>0</v>
      </c>
      <c r="FI183" s="91" t="str">
        <f t="shared" si="216"/>
        <v>0</v>
      </c>
      <c r="FJ183" s="91" t="str">
        <f t="shared" si="217"/>
        <v>0</v>
      </c>
      <c r="FK183" s="91" t="str">
        <f t="shared" si="218"/>
        <v>1</v>
      </c>
      <c r="FL183" s="91" t="str">
        <f t="shared" si="219"/>
        <v>0</v>
      </c>
      <c r="FM183" s="91" t="str">
        <f t="shared" si="220"/>
        <v>1</v>
      </c>
      <c r="FN183" s="91" t="str">
        <f t="shared" si="221"/>
        <v>0</v>
      </c>
      <c r="FO183" s="91" t="str">
        <f t="shared" si="222"/>
        <v>0</v>
      </c>
      <c r="FP183" s="91" t="str">
        <f t="shared" si="223"/>
        <v>0</v>
      </c>
      <c r="FQ183" s="91" t="str">
        <f t="shared" si="224"/>
        <v>0</v>
      </c>
      <c r="FR183" s="91" t="str">
        <f t="shared" si="225"/>
        <v>0</v>
      </c>
      <c r="FS183" s="91" t="str">
        <f t="shared" si="226"/>
        <v>0</v>
      </c>
      <c r="FT183" s="91" t="str">
        <f t="shared" si="227"/>
        <v>0</v>
      </c>
      <c r="FU183" s="91" t="str">
        <f t="shared" si="228"/>
        <v>0</v>
      </c>
      <c r="FV183" s="91" t="str">
        <f t="shared" si="229"/>
        <v/>
      </c>
    </row>
    <row r="184" spans="1:178">
      <c r="A184" s="86">
        <v>2008</v>
      </c>
      <c r="B184" s="87" t="s">
        <v>6</v>
      </c>
      <c r="C184" s="87">
        <v>2042352</v>
      </c>
      <c r="D184" s="87">
        <v>33405</v>
      </c>
      <c r="E184" s="87">
        <v>170283</v>
      </c>
      <c r="F184" s="87">
        <v>29687</v>
      </c>
      <c r="G184" s="87">
        <v>32598</v>
      </c>
      <c r="H184" s="87">
        <v>55272</v>
      </c>
      <c r="I184" s="87">
        <v>48806</v>
      </c>
      <c r="J184" s="87">
        <v>75716</v>
      </c>
      <c r="K184" s="87">
        <v>355336</v>
      </c>
      <c r="L184" s="87">
        <v>237970</v>
      </c>
      <c r="M184" s="87">
        <v>284631</v>
      </c>
      <c r="N184" s="87">
        <v>44281</v>
      </c>
      <c r="O184" s="87">
        <v>48949</v>
      </c>
      <c r="P184" s="87">
        <v>0</v>
      </c>
      <c r="Q184" s="87">
        <v>23843</v>
      </c>
      <c r="R184" s="87">
        <v>16614</v>
      </c>
      <c r="S184" s="87">
        <v>8591</v>
      </c>
      <c r="T184" s="87">
        <v>4677</v>
      </c>
      <c r="U184" s="87">
        <v>5993</v>
      </c>
      <c r="V184" s="87">
        <v>148380</v>
      </c>
      <c r="W184" s="87">
        <v>70215</v>
      </c>
      <c r="X184" s="87">
        <v>747707</v>
      </c>
      <c r="Y184" s="87">
        <v>108044</v>
      </c>
      <c r="Z184" s="87">
        <v>488691</v>
      </c>
      <c r="AA184" s="87">
        <v>767398</v>
      </c>
      <c r="AB184" s="87">
        <v>393269</v>
      </c>
      <c r="AC184" s="87">
        <v>80472</v>
      </c>
      <c r="AD184" s="87">
        <v>83438</v>
      </c>
      <c r="AE184" s="87">
        <v>116172</v>
      </c>
      <c r="AF184" s="87">
        <v>451939</v>
      </c>
      <c r="AG184" s="87">
        <v>200730</v>
      </c>
      <c r="AH184" s="87">
        <v>553902</v>
      </c>
      <c r="AI184" s="87">
        <v>0</v>
      </c>
      <c r="AJ184" s="87">
        <v>12335</v>
      </c>
      <c r="AK184" s="87">
        <v>4736</v>
      </c>
      <c r="AL184" s="87">
        <v>0</v>
      </c>
      <c r="AM184" s="87">
        <v>0</v>
      </c>
      <c r="AN184" s="87">
        <v>0</v>
      </c>
      <c r="AO184" s="87">
        <v>0</v>
      </c>
      <c r="AP184" s="87">
        <v>0</v>
      </c>
      <c r="AQ184" s="87">
        <v>0</v>
      </c>
      <c r="AR184" s="87">
        <v>25582</v>
      </c>
      <c r="AS184" s="87">
        <v>0</v>
      </c>
      <c r="AT184" s="87">
        <v>0</v>
      </c>
      <c r="AU184" s="87">
        <v>0</v>
      </c>
      <c r="AV184" s="87">
        <v>0</v>
      </c>
      <c r="AW184" s="87">
        <v>0</v>
      </c>
      <c r="AX184" s="87">
        <v>0</v>
      </c>
      <c r="AY184" s="87">
        <v>250575</v>
      </c>
      <c r="AZ184" s="87">
        <v>419645</v>
      </c>
      <c r="BA184" s="87">
        <v>451020</v>
      </c>
      <c r="BB184" s="87">
        <v>575826</v>
      </c>
      <c r="BC184" s="87">
        <v>76729</v>
      </c>
      <c r="BD184" s="87">
        <v>98410</v>
      </c>
      <c r="BE184" s="87">
        <v>67623</v>
      </c>
      <c r="BF184" s="87">
        <v>53172</v>
      </c>
      <c r="BG184" s="87">
        <v>46758</v>
      </c>
      <c r="BH184" s="87">
        <v>0</v>
      </c>
      <c r="BI184" s="87">
        <v>114217</v>
      </c>
      <c r="BJ184" s="87">
        <v>76110</v>
      </c>
      <c r="BK184" s="87">
        <v>113614</v>
      </c>
      <c r="BL184" s="87">
        <v>136779</v>
      </c>
      <c r="BM184" s="87">
        <v>169754</v>
      </c>
      <c r="BN184" s="87">
        <v>94474</v>
      </c>
      <c r="BO184" s="87">
        <v>47251</v>
      </c>
      <c r="BP184" s="87">
        <v>0</v>
      </c>
      <c r="BQ184" s="87">
        <v>0</v>
      </c>
      <c r="BR184" s="87">
        <v>0</v>
      </c>
      <c r="BS184" s="87">
        <v>0</v>
      </c>
      <c r="BT184" s="87">
        <v>0</v>
      </c>
      <c r="BU184" s="87">
        <v>0</v>
      </c>
      <c r="BV184" s="87">
        <v>0</v>
      </c>
      <c r="BW184" s="87">
        <v>1404</v>
      </c>
      <c r="BX184" s="87">
        <v>0</v>
      </c>
      <c r="BY184" s="87">
        <v>9534</v>
      </c>
      <c r="BZ184" s="87">
        <v>0</v>
      </c>
      <c r="CA184" s="87">
        <v>0</v>
      </c>
      <c r="CB184" s="87">
        <v>0</v>
      </c>
      <c r="CC184" s="87">
        <v>0</v>
      </c>
      <c r="CD184" s="87">
        <v>0</v>
      </c>
      <c r="CE184" s="87">
        <v>0</v>
      </c>
      <c r="CF184" s="87">
        <v>0</v>
      </c>
      <c r="CG184" s="87">
        <v>0</v>
      </c>
      <c r="CH184" s="87"/>
      <c r="CI184" s="87">
        <v>10574909</v>
      </c>
      <c r="CO184" s="86">
        <v>2008</v>
      </c>
      <c r="CP184" s="87" t="s">
        <v>6</v>
      </c>
      <c r="CQ184" s="91" t="str">
        <f t="shared" si="230"/>
        <v>2</v>
      </c>
      <c r="CR184" s="91" t="str">
        <f t="shared" si="231"/>
        <v>3</v>
      </c>
      <c r="CS184" s="91" t="str">
        <f t="shared" si="232"/>
        <v>1</v>
      </c>
      <c r="CT184" s="91" t="str">
        <f t="shared" si="233"/>
        <v>2</v>
      </c>
      <c r="CU184" s="91" t="str">
        <f t="shared" si="234"/>
        <v>3</v>
      </c>
      <c r="CV184" s="91" t="str">
        <f t="shared" si="235"/>
        <v>5</v>
      </c>
      <c r="CW184" s="91" t="str">
        <f t="shared" si="236"/>
        <v>4</v>
      </c>
      <c r="CX184" s="91" t="str">
        <f t="shared" si="237"/>
        <v>7</v>
      </c>
      <c r="CY184" s="91" t="str">
        <f t="shared" si="238"/>
        <v>3</v>
      </c>
      <c r="CZ184" s="91" t="str">
        <f t="shared" si="239"/>
        <v>2</v>
      </c>
      <c r="DA184" s="91" t="str">
        <f t="shared" si="240"/>
        <v>2</v>
      </c>
      <c r="DB184" s="91" t="str">
        <f t="shared" si="241"/>
        <v>4</v>
      </c>
      <c r="DC184" s="91" t="str">
        <f t="shared" si="242"/>
        <v>4</v>
      </c>
      <c r="DD184" s="91" t="str">
        <f t="shared" si="243"/>
        <v>0</v>
      </c>
      <c r="DE184" s="91" t="str">
        <f t="shared" si="244"/>
        <v>2</v>
      </c>
      <c r="DF184" s="91" t="str">
        <f t="shared" si="245"/>
        <v>1</v>
      </c>
      <c r="DG184" s="91" t="str">
        <f t="shared" si="246"/>
        <v>8</v>
      </c>
      <c r="DH184" s="91" t="str">
        <f t="shared" si="247"/>
        <v>4</v>
      </c>
      <c r="DI184" s="91" t="str">
        <f t="shared" si="248"/>
        <v>5</v>
      </c>
      <c r="DJ184" s="91" t="str">
        <f t="shared" si="249"/>
        <v>1</v>
      </c>
      <c r="DK184" s="91" t="str">
        <f t="shared" si="250"/>
        <v>7</v>
      </c>
      <c r="DL184" s="91" t="str">
        <f t="shared" si="251"/>
        <v>7</v>
      </c>
      <c r="DM184" s="91" t="str">
        <f t="shared" si="252"/>
        <v>1</v>
      </c>
      <c r="DN184" s="91" t="str">
        <f t="shared" si="253"/>
        <v>4</v>
      </c>
      <c r="DO184" s="91" t="str">
        <f t="shared" si="254"/>
        <v>7</v>
      </c>
      <c r="DP184" s="91" t="str">
        <f t="shared" si="255"/>
        <v>3</v>
      </c>
      <c r="DQ184" s="91" t="str">
        <f t="shared" si="256"/>
        <v>8</v>
      </c>
      <c r="DR184" s="91" t="str">
        <f t="shared" si="257"/>
        <v>8</v>
      </c>
      <c r="DS184" s="91" t="str">
        <f t="shared" si="258"/>
        <v>1</v>
      </c>
      <c r="DT184" s="91" t="str">
        <f t="shared" si="259"/>
        <v>4</v>
      </c>
      <c r="DU184" s="91" t="str">
        <f t="shared" si="260"/>
        <v>2</v>
      </c>
      <c r="DV184" s="91" t="str">
        <f t="shared" si="261"/>
        <v>5</v>
      </c>
      <c r="DW184" s="91" t="str">
        <f t="shared" si="262"/>
        <v>0</v>
      </c>
      <c r="DX184" s="91" t="str">
        <f t="shared" si="263"/>
        <v>1</v>
      </c>
      <c r="DY184" s="91" t="str">
        <f t="shared" si="264"/>
        <v>4</v>
      </c>
      <c r="DZ184" s="91" t="str">
        <f t="shared" si="265"/>
        <v>0</v>
      </c>
      <c r="EA184" s="91" t="str">
        <f t="shared" si="266"/>
        <v>0</v>
      </c>
      <c r="EB184" s="91" t="str">
        <f t="shared" si="267"/>
        <v>0</v>
      </c>
      <c r="EC184" s="91" t="str">
        <f t="shared" si="268"/>
        <v>0</v>
      </c>
      <c r="ED184" s="91" t="str">
        <f t="shared" si="269"/>
        <v>0</v>
      </c>
      <c r="EE184" s="91" t="str">
        <f t="shared" si="270"/>
        <v>0</v>
      </c>
      <c r="EF184" s="91" t="str">
        <f t="shared" si="187"/>
        <v>2</v>
      </c>
      <c r="EG184" s="91" t="str">
        <f t="shared" si="188"/>
        <v>0</v>
      </c>
      <c r="EH184" s="91" t="str">
        <f t="shared" si="189"/>
        <v>0</v>
      </c>
      <c r="EI184" s="91" t="str">
        <f t="shared" si="190"/>
        <v>0</v>
      </c>
      <c r="EJ184" s="91" t="str">
        <f t="shared" si="191"/>
        <v>0</v>
      </c>
      <c r="EK184" s="91" t="str">
        <f t="shared" si="192"/>
        <v>0</v>
      </c>
      <c r="EL184" s="91" t="str">
        <f t="shared" si="193"/>
        <v>0</v>
      </c>
      <c r="EM184" s="91" t="str">
        <f t="shared" si="194"/>
        <v>2</v>
      </c>
      <c r="EN184" s="91" t="str">
        <f t="shared" si="195"/>
        <v>4</v>
      </c>
      <c r="EO184" s="91" t="str">
        <f t="shared" si="196"/>
        <v>4</v>
      </c>
      <c r="EP184" s="91" t="str">
        <f t="shared" si="197"/>
        <v>5</v>
      </c>
      <c r="EQ184" s="91" t="str">
        <f t="shared" si="198"/>
        <v>7</v>
      </c>
      <c r="ER184" s="91" t="str">
        <f t="shared" si="199"/>
        <v>9</v>
      </c>
      <c r="ES184" s="91" t="str">
        <f t="shared" si="200"/>
        <v>6</v>
      </c>
      <c r="ET184" s="91" t="str">
        <f t="shared" si="201"/>
        <v>5</v>
      </c>
      <c r="EU184" s="91" t="str">
        <f t="shared" si="202"/>
        <v>4</v>
      </c>
      <c r="EV184" s="91" t="str">
        <f t="shared" si="203"/>
        <v>0</v>
      </c>
      <c r="EW184" s="91" t="str">
        <f t="shared" si="204"/>
        <v>1</v>
      </c>
      <c r="EX184" s="91" t="str">
        <f t="shared" si="205"/>
        <v>7</v>
      </c>
      <c r="EY184" s="91" t="str">
        <f t="shared" si="206"/>
        <v>1</v>
      </c>
      <c r="EZ184" s="91" t="str">
        <f t="shared" si="207"/>
        <v>1</v>
      </c>
      <c r="FA184" s="91" t="str">
        <f t="shared" si="208"/>
        <v>1</v>
      </c>
      <c r="FB184" s="91" t="str">
        <f t="shared" si="209"/>
        <v>9</v>
      </c>
      <c r="FC184" s="91" t="str">
        <f t="shared" si="210"/>
        <v>4</v>
      </c>
      <c r="FD184" s="91" t="str">
        <f t="shared" si="211"/>
        <v>0</v>
      </c>
      <c r="FE184" s="91" t="str">
        <f t="shared" si="212"/>
        <v>0</v>
      </c>
      <c r="FF184" s="91" t="str">
        <f t="shared" si="213"/>
        <v>0</v>
      </c>
      <c r="FG184" s="91" t="str">
        <f t="shared" si="214"/>
        <v>0</v>
      </c>
      <c r="FH184" s="91" t="str">
        <f t="shared" si="215"/>
        <v>0</v>
      </c>
      <c r="FI184" s="91" t="str">
        <f t="shared" si="216"/>
        <v>0</v>
      </c>
      <c r="FJ184" s="91" t="str">
        <f t="shared" si="217"/>
        <v>0</v>
      </c>
      <c r="FK184" s="91" t="str">
        <f t="shared" si="218"/>
        <v>1</v>
      </c>
      <c r="FL184" s="91" t="str">
        <f t="shared" si="219"/>
        <v>0</v>
      </c>
      <c r="FM184" s="91" t="str">
        <f t="shared" si="220"/>
        <v>9</v>
      </c>
      <c r="FN184" s="91" t="str">
        <f t="shared" si="221"/>
        <v>0</v>
      </c>
      <c r="FO184" s="91" t="str">
        <f t="shared" si="222"/>
        <v>0</v>
      </c>
      <c r="FP184" s="91" t="str">
        <f t="shared" si="223"/>
        <v>0</v>
      </c>
      <c r="FQ184" s="91" t="str">
        <f t="shared" si="224"/>
        <v>0</v>
      </c>
      <c r="FR184" s="91" t="str">
        <f t="shared" si="225"/>
        <v>0</v>
      </c>
      <c r="FS184" s="91" t="str">
        <f t="shared" si="226"/>
        <v>0</v>
      </c>
      <c r="FT184" s="91" t="str">
        <f t="shared" si="227"/>
        <v>0</v>
      </c>
      <c r="FU184" s="91" t="str">
        <f t="shared" si="228"/>
        <v>0</v>
      </c>
      <c r="FV184" s="91" t="str">
        <f t="shared" si="229"/>
        <v/>
      </c>
    </row>
    <row r="185" spans="1:178">
      <c r="A185" s="86">
        <v>2008</v>
      </c>
      <c r="B185" s="87" t="s">
        <v>7</v>
      </c>
      <c r="C185" s="87">
        <v>2087220</v>
      </c>
      <c r="D185" s="87">
        <v>39093</v>
      </c>
      <c r="E185" s="87">
        <v>181719</v>
      </c>
      <c r="F185" s="87">
        <v>32118</v>
      </c>
      <c r="G185" s="87">
        <v>35724</v>
      </c>
      <c r="H185" s="87">
        <v>59542</v>
      </c>
      <c r="I185" s="87">
        <v>55653</v>
      </c>
      <c r="J185" s="87">
        <v>78602</v>
      </c>
      <c r="K185" s="87">
        <v>357287</v>
      </c>
      <c r="L185" s="87">
        <v>244096</v>
      </c>
      <c r="M185" s="87">
        <v>294519</v>
      </c>
      <c r="N185" s="87">
        <v>44703</v>
      </c>
      <c r="O185" s="87">
        <v>55430</v>
      </c>
      <c r="P185" s="87">
        <v>0</v>
      </c>
      <c r="Q185" s="87">
        <v>26523</v>
      </c>
      <c r="R185" s="87">
        <v>17830</v>
      </c>
      <c r="S185" s="87">
        <v>11735</v>
      </c>
      <c r="T185" s="87">
        <v>5238</v>
      </c>
      <c r="U185" s="87">
        <v>5529</v>
      </c>
      <c r="V185" s="87">
        <v>155662</v>
      </c>
      <c r="W185" s="87">
        <v>71295</v>
      </c>
      <c r="X185" s="87">
        <v>744513</v>
      </c>
      <c r="Y185" s="87">
        <v>108964</v>
      </c>
      <c r="Z185" s="87">
        <v>485773</v>
      </c>
      <c r="AA185" s="87">
        <v>783690</v>
      </c>
      <c r="AB185" s="87">
        <v>409798</v>
      </c>
      <c r="AC185" s="87">
        <v>87514</v>
      </c>
      <c r="AD185" s="87">
        <v>86715</v>
      </c>
      <c r="AE185" s="87">
        <v>119819</v>
      </c>
      <c r="AF185" s="87">
        <v>475399</v>
      </c>
      <c r="AG185" s="87">
        <v>210684</v>
      </c>
      <c r="AH185" s="87">
        <v>567296</v>
      </c>
      <c r="AI185" s="87">
        <v>0</v>
      </c>
      <c r="AJ185" s="87">
        <v>11362</v>
      </c>
      <c r="AK185" s="87">
        <v>4595</v>
      </c>
      <c r="AL185" s="87">
        <v>0</v>
      </c>
      <c r="AM185" s="87">
        <v>0</v>
      </c>
      <c r="AN185" s="87">
        <v>0</v>
      </c>
      <c r="AO185" s="87">
        <v>0</v>
      </c>
      <c r="AP185" s="87">
        <v>0</v>
      </c>
      <c r="AQ185" s="87">
        <v>0</v>
      </c>
      <c r="AR185" s="87">
        <v>23294</v>
      </c>
      <c r="AS185" s="87">
        <v>0</v>
      </c>
      <c r="AT185" s="87">
        <v>0</v>
      </c>
      <c r="AU185" s="87">
        <v>0</v>
      </c>
      <c r="AV185" s="87">
        <v>0</v>
      </c>
      <c r="AW185" s="87">
        <v>0</v>
      </c>
      <c r="AX185" s="87">
        <v>0</v>
      </c>
      <c r="AY185" s="87">
        <v>255005</v>
      </c>
      <c r="AZ185" s="87">
        <v>438147</v>
      </c>
      <c r="BA185" s="87">
        <v>474634</v>
      </c>
      <c r="BB185" s="87">
        <v>623286</v>
      </c>
      <c r="BC185" s="87">
        <v>84116</v>
      </c>
      <c r="BD185" s="87">
        <v>107127</v>
      </c>
      <c r="BE185" s="87">
        <v>73506</v>
      </c>
      <c r="BF185" s="87">
        <v>58439</v>
      </c>
      <c r="BG185" s="87">
        <v>53404</v>
      </c>
      <c r="BH185" s="87">
        <v>0</v>
      </c>
      <c r="BI185" s="87">
        <v>117213</v>
      </c>
      <c r="BJ185" s="87">
        <v>81635</v>
      </c>
      <c r="BK185" s="87">
        <v>119524</v>
      </c>
      <c r="BL185" s="87">
        <v>137325</v>
      </c>
      <c r="BM185" s="87">
        <v>175411</v>
      </c>
      <c r="BN185" s="87">
        <v>100140</v>
      </c>
      <c r="BO185" s="87">
        <v>48471</v>
      </c>
      <c r="BP185" s="87">
        <v>0</v>
      </c>
      <c r="BQ185" s="87">
        <v>0</v>
      </c>
      <c r="BR185" s="87">
        <v>0</v>
      </c>
      <c r="BS185" s="87">
        <v>0</v>
      </c>
      <c r="BT185" s="87">
        <v>0</v>
      </c>
      <c r="BU185" s="87">
        <v>0</v>
      </c>
      <c r="BV185" s="87">
        <v>0</v>
      </c>
      <c r="BW185" s="87">
        <v>1568</v>
      </c>
      <c r="BX185" s="87">
        <v>0</v>
      </c>
      <c r="BY185" s="87">
        <v>9302</v>
      </c>
      <c r="BZ185" s="87">
        <v>0</v>
      </c>
      <c r="CA185" s="87">
        <v>0</v>
      </c>
      <c r="CB185" s="87">
        <v>0</v>
      </c>
      <c r="CC185" s="87">
        <v>0</v>
      </c>
      <c r="CD185" s="87">
        <v>0</v>
      </c>
      <c r="CE185" s="87">
        <v>0</v>
      </c>
      <c r="CF185" s="87">
        <v>0</v>
      </c>
      <c r="CG185" s="87">
        <v>0</v>
      </c>
      <c r="CH185" s="87"/>
      <c r="CI185" s="87">
        <v>10937187</v>
      </c>
      <c r="CO185" s="86">
        <v>2008</v>
      </c>
      <c r="CP185" s="87" t="s">
        <v>7</v>
      </c>
      <c r="CQ185" s="91" t="str">
        <f t="shared" si="230"/>
        <v>2</v>
      </c>
      <c r="CR185" s="91" t="str">
        <f t="shared" si="231"/>
        <v>3</v>
      </c>
      <c r="CS185" s="91" t="str">
        <f t="shared" si="232"/>
        <v>1</v>
      </c>
      <c r="CT185" s="91" t="str">
        <f t="shared" si="233"/>
        <v>3</v>
      </c>
      <c r="CU185" s="91" t="str">
        <f t="shared" si="234"/>
        <v>3</v>
      </c>
      <c r="CV185" s="91" t="str">
        <f t="shared" si="235"/>
        <v>5</v>
      </c>
      <c r="CW185" s="91" t="str">
        <f t="shared" si="236"/>
        <v>5</v>
      </c>
      <c r="CX185" s="91" t="str">
        <f t="shared" si="237"/>
        <v>7</v>
      </c>
      <c r="CY185" s="91" t="str">
        <f t="shared" si="238"/>
        <v>3</v>
      </c>
      <c r="CZ185" s="91" t="str">
        <f t="shared" si="239"/>
        <v>2</v>
      </c>
      <c r="DA185" s="91" t="str">
        <f t="shared" si="240"/>
        <v>2</v>
      </c>
      <c r="DB185" s="91" t="str">
        <f t="shared" si="241"/>
        <v>4</v>
      </c>
      <c r="DC185" s="91" t="str">
        <f t="shared" si="242"/>
        <v>5</v>
      </c>
      <c r="DD185" s="91" t="str">
        <f t="shared" si="243"/>
        <v>0</v>
      </c>
      <c r="DE185" s="91" t="str">
        <f t="shared" si="244"/>
        <v>2</v>
      </c>
      <c r="DF185" s="91" t="str">
        <f t="shared" si="245"/>
        <v>1</v>
      </c>
      <c r="DG185" s="91" t="str">
        <f t="shared" si="246"/>
        <v>1</v>
      </c>
      <c r="DH185" s="91" t="str">
        <f t="shared" si="247"/>
        <v>5</v>
      </c>
      <c r="DI185" s="91" t="str">
        <f t="shared" si="248"/>
        <v>5</v>
      </c>
      <c r="DJ185" s="91" t="str">
        <f t="shared" si="249"/>
        <v>1</v>
      </c>
      <c r="DK185" s="91" t="str">
        <f t="shared" si="250"/>
        <v>7</v>
      </c>
      <c r="DL185" s="91" t="str">
        <f t="shared" si="251"/>
        <v>7</v>
      </c>
      <c r="DM185" s="91" t="str">
        <f t="shared" si="252"/>
        <v>1</v>
      </c>
      <c r="DN185" s="91" t="str">
        <f t="shared" si="253"/>
        <v>4</v>
      </c>
      <c r="DO185" s="91" t="str">
        <f t="shared" si="254"/>
        <v>7</v>
      </c>
      <c r="DP185" s="91" t="str">
        <f t="shared" si="255"/>
        <v>4</v>
      </c>
      <c r="DQ185" s="91" t="str">
        <f t="shared" si="256"/>
        <v>8</v>
      </c>
      <c r="DR185" s="91" t="str">
        <f t="shared" si="257"/>
        <v>8</v>
      </c>
      <c r="DS185" s="91" t="str">
        <f t="shared" si="258"/>
        <v>1</v>
      </c>
      <c r="DT185" s="91" t="str">
        <f t="shared" si="259"/>
        <v>4</v>
      </c>
      <c r="DU185" s="91" t="str">
        <f t="shared" si="260"/>
        <v>2</v>
      </c>
      <c r="DV185" s="91" t="str">
        <f t="shared" si="261"/>
        <v>5</v>
      </c>
      <c r="DW185" s="91" t="str">
        <f t="shared" si="262"/>
        <v>0</v>
      </c>
      <c r="DX185" s="91" t="str">
        <f t="shared" si="263"/>
        <v>1</v>
      </c>
      <c r="DY185" s="91" t="str">
        <f t="shared" si="264"/>
        <v>4</v>
      </c>
      <c r="DZ185" s="91" t="str">
        <f t="shared" si="265"/>
        <v>0</v>
      </c>
      <c r="EA185" s="91" t="str">
        <f t="shared" si="266"/>
        <v>0</v>
      </c>
      <c r="EB185" s="91" t="str">
        <f t="shared" si="267"/>
        <v>0</v>
      </c>
      <c r="EC185" s="91" t="str">
        <f t="shared" si="268"/>
        <v>0</v>
      </c>
      <c r="ED185" s="91" t="str">
        <f t="shared" si="269"/>
        <v>0</v>
      </c>
      <c r="EE185" s="91" t="str">
        <f t="shared" si="270"/>
        <v>0</v>
      </c>
      <c r="EF185" s="91" t="str">
        <f t="shared" si="187"/>
        <v>2</v>
      </c>
      <c r="EG185" s="91" t="str">
        <f t="shared" si="188"/>
        <v>0</v>
      </c>
      <c r="EH185" s="91" t="str">
        <f t="shared" si="189"/>
        <v>0</v>
      </c>
      <c r="EI185" s="91" t="str">
        <f t="shared" si="190"/>
        <v>0</v>
      </c>
      <c r="EJ185" s="91" t="str">
        <f t="shared" si="191"/>
        <v>0</v>
      </c>
      <c r="EK185" s="91" t="str">
        <f t="shared" si="192"/>
        <v>0</v>
      </c>
      <c r="EL185" s="91" t="str">
        <f t="shared" si="193"/>
        <v>0</v>
      </c>
      <c r="EM185" s="91" t="str">
        <f t="shared" si="194"/>
        <v>2</v>
      </c>
      <c r="EN185" s="91" t="str">
        <f t="shared" si="195"/>
        <v>4</v>
      </c>
      <c r="EO185" s="91" t="str">
        <f t="shared" si="196"/>
        <v>4</v>
      </c>
      <c r="EP185" s="91" t="str">
        <f t="shared" si="197"/>
        <v>6</v>
      </c>
      <c r="EQ185" s="91" t="str">
        <f t="shared" si="198"/>
        <v>8</v>
      </c>
      <c r="ER185" s="91" t="str">
        <f t="shared" si="199"/>
        <v>1</v>
      </c>
      <c r="ES185" s="91" t="str">
        <f t="shared" si="200"/>
        <v>7</v>
      </c>
      <c r="ET185" s="91" t="str">
        <f t="shared" si="201"/>
        <v>5</v>
      </c>
      <c r="EU185" s="91" t="str">
        <f t="shared" si="202"/>
        <v>5</v>
      </c>
      <c r="EV185" s="91" t="str">
        <f t="shared" si="203"/>
        <v>0</v>
      </c>
      <c r="EW185" s="91" t="str">
        <f t="shared" si="204"/>
        <v>1</v>
      </c>
      <c r="EX185" s="91" t="str">
        <f t="shared" si="205"/>
        <v>8</v>
      </c>
      <c r="EY185" s="91" t="str">
        <f t="shared" si="206"/>
        <v>1</v>
      </c>
      <c r="EZ185" s="91" t="str">
        <f t="shared" si="207"/>
        <v>1</v>
      </c>
      <c r="FA185" s="91" t="str">
        <f t="shared" si="208"/>
        <v>1</v>
      </c>
      <c r="FB185" s="91" t="str">
        <f t="shared" si="209"/>
        <v>1</v>
      </c>
      <c r="FC185" s="91" t="str">
        <f t="shared" si="210"/>
        <v>4</v>
      </c>
      <c r="FD185" s="91" t="str">
        <f t="shared" si="211"/>
        <v>0</v>
      </c>
      <c r="FE185" s="91" t="str">
        <f t="shared" si="212"/>
        <v>0</v>
      </c>
      <c r="FF185" s="91" t="str">
        <f t="shared" si="213"/>
        <v>0</v>
      </c>
      <c r="FG185" s="91" t="str">
        <f t="shared" si="214"/>
        <v>0</v>
      </c>
      <c r="FH185" s="91" t="str">
        <f t="shared" si="215"/>
        <v>0</v>
      </c>
      <c r="FI185" s="91" t="str">
        <f t="shared" si="216"/>
        <v>0</v>
      </c>
      <c r="FJ185" s="91" t="str">
        <f t="shared" si="217"/>
        <v>0</v>
      </c>
      <c r="FK185" s="91" t="str">
        <f t="shared" si="218"/>
        <v>1</v>
      </c>
      <c r="FL185" s="91" t="str">
        <f t="shared" si="219"/>
        <v>0</v>
      </c>
      <c r="FM185" s="91" t="str">
        <f t="shared" si="220"/>
        <v>9</v>
      </c>
      <c r="FN185" s="91" t="str">
        <f t="shared" si="221"/>
        <v>0</v>
      </c>
      <c r="FO185" s="91" t="str">
        <f t="shared" si="222"/>
        <v>0</v>
      </c>
      <c r="FP185" s="91" t="str">
        <f t="shared" si="223"/>
        <v>0</v>
      </c>
      <c r="FQ185" s="91" t="str">
        <f t="shared" si="224"/>
        <v>0</v>
      </c>
      <c r="FR185" s="91" t="str">
        <f t="shared" si="225"/>
        <v>0</v>
      </c>
      <c r="FS185" s="91" t="str">
        <f t="shared" si="226"/>
        <v>0</v>
      </c>
      <c r="FT185" s="91" t="str">
        <f t="shared" si="227"/>
        <v>0</v>
      </c>
      <c r="FU185" s="91" t="str">
        <f t="shared" si="228"/>
        <v>0</v>
      </c>
      <c r="FV185" s="91" t="str">
        <f t="shared" si="229"/>
        <v/>
      </c>
    </row>
    <row r="186" spans="1:178">
      <c r="A186" s="86">
        <v>2008</v>
      </c>
      <c r="B186" s="87" t="s">
        <v>8</v>
      </c>
      <c r="C186" s="87">
        <v>2102936</v>
      </c>
      <c r="D186" s="87">
        <v>53389</v>
      </c>
      <c r="E186" s="87">
        <v>183938</v>
      </c>
      <c r="F186" s="87">
        <v>38720</v>
      </c>
      <c r="G186" s="87">
        <v>35950</v>
      </c>
      <c r="H186" s="87">
        <v>61688</v>
      </c>
      <c r="I186" s="87">
        <v>58418</v>
      </c>
      <c r="J186" s="87">
        <v>84779</v>
      </c>
      <c r="K186" s="87">
        <v>351480</v>
      </c>
      <c r="L186" s="87">
        <v>249838</v>
      </c>
      <c r="M186" s="87">
        <v>293598</v>
      </c>
      <c r="N186" s="87">
        <v>51113</v>
      </c>
      <c r="O186" s="87">
        <v>57021</v>
      </c>
      <c r="P186" s="87">
        <v>0</v>
      </c>
      <c r="Q186" s="87">
        <v>26357</v>
      </c>
      <c r="R186" s="87">
        <v>17928</v>
      </c>
      <c r="S186" s="87">
        <v>10409</v>
      </c>
      <c r="T186" s="87">
        <v>5629</v>
      </c>
      <c r="U186" s="87">
        <v>7203</v>
      </c>
      <c r="V186" s="87">
        <v>147001</v>
      </c>
      <c r="W186" s="87">
        <v>72246</v>
      </c>
      <c r="X186" s="87">
        <v>757694</v>
      </c>
      <c r="Y186" s="87">
        <v>113845</v>
      </c>
      <c r="Z186" s="87">
        <v>515452</v>
      </c>
      <c r="AA186" s="87">
        <v>799204</v>
      </c>
      <c r="AB186" s="87">
        <v>412742</v>
      </c>
      <c r="AC186" s="87">
        <v>91624</v>
      </c>
      <c r="AD186" s="87">
        <v>95598</v>
      </c>
      <c r="AE186" s="87">
        <v>126132</v>
      </c>
      <c r="AF186" s="87">
        <v>496061</v>
      </c>
      <c r="AG186" s="87">
        <v>220916</v>
      </c>
      <c r="AH186" s="87">
        <v>582568</v>
      </c>
      <c r="AI186" s="87">
        <v>0</v>
      </c>
      <c r="AJ186" s="87">
        <v>12766</v>
      </c>
      <c r="AK186" s="87">
        <v>4921</v>
      </c>
      <c r="AL186" s="87">
        <v>0</v>
      </c>
      <c r="AM186" s="87">
        <v>0</v>
      </c>
      <c r="AN186" s="87">
        <v>0</v>
      </c>
      <c r="AO186" s="87">
        <v>0</v>
      </c>
      <c r="AP186" s="87">
        <v>0</v>
      </c>
      <c r="AQ186" s="87">
        <v>0</v>
      </c>
      <c r="AR186" s="87">
        <v>25382</v>
      </c>
      <c r="AS186" s="87">
        <v>0</v>
      </c>
      <c r="AT186" s="87">
        <v>0</v>
      </c>
      <c r="AU186" s="87">
        <v>0</v>
      </c>
      <c r="AV186" s="87">
        <v>0</v>
      </c>
      <c r="AW186" s="87">
        <v>0</v>
      </c>
      <c r="AX186" s="87">
        <v>0</v>
      </c>
      <c r="AY186" s="87">
        <v>254162</v>
      </c>
      <c r="AZ186" s="87">
        <v>435729</v>
      </c>
      <c r="BA186" s="87">
        <v>474397</v>
      </c>
      <c r="BB186" s="87">
        <v>629546</v>
      </c>
      <c r="BC186" s="87">
        <v>89786</v>
      </c>
      <c r="BD186" s="87">
        <v>111021</v>
      </c>
      <c r="BE186" s="87">
        <v>76871</v>
      </c>
      <c r="BF186" s="87">
        <v>61869</v>
      </c>
      <c r="BG186" s="87">
        <v>54475</v>
      </c>
      <c r="BH186" s="87">
        <v>3560</v>
      </c>
      <c r="BI186" s="87">
        <v>120119</v>
      </c>
      <c r="BJ186" s="87">
        <v>73288</v>
      </c>
      <c r="BK186" s="87">
        <v>130854</v>
      </c>
      <c r="BL186" s="87">
        <v>154685</v>
      </c>
      <c r="BM186" s="87">
        <v>190856</v>
      </c>
      <c r="BN186" s="87">
        <v>107011</v>
      </c>
      <c r="BO186" s="87">
        <v>53240</v>
      </c>
      <c r="BP186" s="87">
        <v>0</v>
      </c>
      <c r="BQ186" s="87">
        <v>0</v>
      </c>
      <c r="BR186" s="87">
        <v>0</v>
      </c>
      <c r="BS186" s="87">
        <v>0</v>
      </c>
      <c r="BT186" s="87">
        <v>0</v>
      </c>
      <c r="BU186" s="87">
        <v>0</v>
      </c>
      <c r="BV186" s="87">
        <v>0</v>
      </c>
      <c r="BW186" s="87">
        <v>1602</v>
      </c>
      <c r="BX186" s="87">
        <v>0</v>
      </c>
      <c r="BY186" s="87">
        <v>9214</v>
      </c>
      <c r="BZ186" s="87">
        <v>8007</v>
      </c>
      <c r="CA186" s="87">
        <v>0</v>
      </c>
      <c r="CB186" s="87">
        <v>0</v>
      </c>
      <c r="CC186" s="87">
        <v>0</v>
      </c>
      <c r="CD186" s="87">
        <v>0</v>
      </c>
      <c r="CE186" s="87">
        <v>0</v>
      </c>
      <c r="CF186" s="87">
        <v>0</v>
      </c>
      <c r="CG186" s="87">
        <v>0</v>
      </c>
      <c r="CH186" s="87"/>
      <c r="CI186" s="87">
        <v>11204838</v>
      </c>
      <c r="CO186" s="86">
        <v>2008</v>
      </c>
      <c r="CP186" s="87" t="s">
        <v>8</v>
      </c>
      <c r="CQ186" s="91" t="str">
        <f t="shared" si="230"/>
        <v>2</v>
      </c>
      <c r="CR186" s="91" t="str">
        <f t="shared" si="231"/>
        <v>5</v>
      </c>
      <c r="CS186" s="91" t="str">
        <f t="shared" si="232"/>
        <v>1</v>
      </c>
      <c r="CT186" s="91" t="str">
        <f t="shared" si="233"/>
        <v>3</v>
      </c>
      <c r="CU186" s="91" t="str">
        <f t="shared" si="234"/>
        <v>3</v>
      </c>
      <c r="CV186" s="91" t="str">
        <f t="shared" si="235"/>
        <v>6</v>
      </c>
      <c r="CW186" s="91" t="str">
        <f t="shared" si="236"/>
        <v>5</v>
      </c>
      <c r="CX186" s="91" t="str">
        <f t="shared" si="237"/>
        <v>8</v>
      </c>
      <c r="CY186" s="91" t="str">
        <f t="shared" si="238"/>
        <v>3</v>
      </c>
      <c r="CZ186" s="91" t="str">
        <f t="shared" si="239"/>
        <v>2</v>
      </c>
      <c r="DA186" s="91" t="str">
        <f t="shared" si="240"/>
        <v>2</v>
      </c>
      <c r="DB186" s="91" t="str">
        <f t="shared" si="241"/>
        <v>5</v>
      </c>
      <c r="DC186" s="91" t="str">
        <f t="shared" si="242"/>
        <v>5</v>
      </c>
      <c r="DD186" s="91" t="str">
        <f t="shared" si="243"/>
        <v>0</v>
      </c>
      <c r="DE186" s="91" t="str">
        <f t="shared" si="244"/>
        <v>2</v>
      </c>
      <c r="DF186" s="91" t="str">
        <f t="shared" si="245"/>
        <v>1</v>
      </c>
      <c r="DG186" s="91" t="str">
        <f t="shared" si="246"/>
        <v>1</v>
      </c>
      <c r="DH186" s="91" t="str">
        <f t="shared" si="247"/>
        <v>5</v>
      </c>
      <c r="DI186" s="91" t="str">
        <f t="shared" si="248"/>
        <v>7</v>
      </c>
      <c r="DJ186" s="91" t="str">
        <f t="shared" si="249"/>
        <v>1</v>
      </c>
      <c r="DK186" s="91" t="str">
        <f t="shared" si="250"/>
        <v>7</v>
      </c>
      <c r="DL186" s="91" t="str">
        <f t="shared" si="251"/>
        <v>7</v>
      </c>
      <c r="DM186" s="91" t="str">
        <f t="shared" si="252"/>
        <v>1</v>
      </c>
      <c r="DN186" s="91" t="str">
        <f t="shared" si="253"/>
        <v>5</v>
      </c>
      <c r="DO186" s="91" t="str">
        <f t="shared" si="254"/>
        <v>7</v>
      </c>
      <c r="DP186" s="91" t="str">
        <f t="shared" si="255"/>
        <v>4</v>
      </c>
      <c r="DQ186" s="91" t="str">
        <f t="shared" si="256"/>
        <v>9</v>
      </c>
      <c r="DR186" s="91" t="str">
        <f t="shared" si="257"/>
        <v>9</v>
      </c>
      <c r="DS186" s="91" t="str">
        <f t="shared" si="258"/>
        <v>1</v>
      </c>
      <c r="DT186" s="91" t="str">
        <f t="shared" si="259"/>
        <v>4</v>
      </c>
      <c r="DU186" s="91" t="str">
        <f t="shared" si="260"/>
        <v>2</v>
      </c>
      <c r="DV186" s="91" t="str">
        <f t="shared" si="261"/>
        <v>5</v>
      </c>
      <c r="DW186" s="91" t="str">
        <f t="shared" si="262"/>
        <v>0</v>
      </c>
      <c r="DX186" s="91" t="str">
        <f t="shared" si="263"/>
        <v>1</v>
      </c>
      <c r="DY186" s="91" t="str">
        <f t="shared" si="264"/>
        <v>4</v>
      </c>
      <c r="DZ186" s="91" t="str">
        <f t="shared" si="265"/>
        <v>0</v>
      </c>
      <c r="EA186" s="91" t="str">
        <f t="shared" si="266"/>
        <v>0</v>
      </c>
      <c r="EB186" s="91" t="str">
        <f t="shared" si="267"/>
        <v>0</v>
      </c>
      <c r="EC186" s="91" t="str">
        <f t="shared" si="268"/>
        <v>0</v>
      </c>
      <c r="ED186" s="91" t="str">
        <f t="shared" si="269"/>
        <v>0</v>
      </c>
      <c r="EE186" s="91" t="str">
        <f t="shared" si="270"/>
        <v>0</v>
      </c>
      <c r="EF186" s="91" t="str">
        <f t="shared" si="187"/>
        <v>2</v>
      </c>
      <c r="EG186" s="91" t="str">
        <f t="shared" si="188"/>
        <v>0</v>
      </c>
      <c r="EH186" s="91" t="str">
        <f t="shared" si="189"/>
        <v>0</v>
      </c>
      <c r="EI186" s="91" t="str">
        <f t="shared" si="190"/>
        <v>0</v>
      </c>
      <c r="EJ186" s="91" t="str">
        <f t="shared" si="191"/>
        <v>0</v>
      </c>
      <c r="EK186" s="91" t="str">
        <f t="shared" si="192"/>
        <v>0</v>
      </c>
      <c r="EL186" s="91" t="str">
        <f t="shared" si="193"/>
        <v>0</v>
      </c>
      <c r="EM186" s="91" t="str">
        <f t="shared" si="194"/>
        <v>2</v>
      </c>
      <c r="EN186" s="91" t="str">
        <f t="shared" si="195"/>
        <v>4</v>
      </c>
      <c r="EO186" s="91" t="str">
        <f t="shared" si="196"/>
        <v>4</v>
      </c>
      <c r="EP186" s="91" t="str">
        <f t="shared" si="197"/>
        <v>6</v>
      </c>
      <c r="EQ186" s="91" t="str">
        <f t="shared" si="198"/>
        <v>8</v>
      </c>
      <c r="ER186" s="91" t="str">
        <f t="shared" si="199"/>
        <v>1</v>
      </c>
      <c r="ES186" s="91" t="str">
        <f t="shared" si="200"/>
        <v>7</v>
      </c>
      <c r="ET186" s="91" t="str">
        <f t="shared" si="201"/>
        <v>6</v>
      </c>
      <c r="EU186" s="91" t="str">
        <f t="shared" si="202"/>
        <v>5</v>
      </c>
      <c r="EV186" s="91" t="str">
        <f t="shared" si="203"/>
        <v>3</v>
      </c>
      <c r="EW186" s="91" t="str">
        <f t="shared" si="204"/>
        <v>1</v>
      </c>
      <c r="EX186" s="91" t="str">
        <f t="shared" si="205"/>
        <v>7</v>
      </c>
      <c r="EY186" s="91" t="str">
        <f t="shared" si="206"/>
        <v>1</v>
      </c>
      <c r="EZ186" s="91" t="str">
        <f t="shared" si="207"/>
        <v>1</v>
      </c>
      <c r="FA186" s="91" t="str">
        <f t="shared" si="208"/>
        <v>1</v>
      </c>
      <c r="FB186" s="91" t="str">
        <f t="shared" si="209"/>
        <v>1</v>
      </c>
      <c r="FC186" s="91" t="str">
        <f t="shared" si="210"/>
        <v>5</v>
      </c>
      <c r="FD186" s="91" t="str">
        <f t="shared" si="211"/>
        <v>0</v>
      </c>
      <c r="FE186" s="91" t="str">
        <f t="shared" si="212"/>
        <v>0</v>
      </c>
      <c r="FF186" s="91" t="str">
        <f t="shared" si="213"/>
        <v>0</v>
      </c>
      <c r="FG186" s="91" t="str">
        <f t="shared" si="214"/>
        <v>0</v>
      </c>
      <c r="FH186" s="91" t="str">
        <f t="shared" si="215"/>
        <v>0</v>
      </c>
      <c r="FI186" s="91" t="str">
        <f t="shared" si="216"/>
        <v>0</v>
      </c>
      <c r="FJ186" s="91" t="str">
        <f t="shared" si="217"/>
        <v>0</v>
      </c>
      <c r="FK186" s="91" t="str">
        <f t="shared" si="218"/>
        <v>1</v>
      </c>
      <c r="FL186" s="91" t="str">
        <f t="shared" si="219"/>
        <v>0</v>
      </c>
      <c r="FM186" s="91" t="str">
        <f t="shared" si="220"/>
        <v>9</v>
      </c>
      <c r="FN186" s="91" t="str">
        <f t="shared" si="221"/>
        <v>8</v>
      </c>
      <c r="FO186" s="91" t="str">
        <f t="shared" si="222"/>
        <v>0</v>
      </c>
      <c r="FP186" s="91" t="str">
        <f t="shared" si="223"/>
        <v>0</v>
      </c>
      <c r="FQ186" s="91" t="str">
        <f t="shared" si="224"/>
        <v>0</v>
      </c>
      <c r="FR186" s="91" t="str">
        <f t="shared" si="225"/>
        <v>0</v>
      </c>
      <c r="FS186" s="91" t="str">
        <f t="shared" si="226"/>
        <v>0</v>
      </c>
      <c r="FT186" s="91" t="str">
        <f t="shared" si="227"/>
        <v>0</v>
      </c>
      <c r="FU186" s="91" t="str">
        <f t="shared" si="228"/>
        <v>0</v>
      </c>
      <c r="FV186" s="91" t="str">
        <f t="shared" si="229"/>
        <v/>
      </c>
    </row>
    <row r="187" spans="1:178">
      <c r="A187" s="86">
        <v>2008</v>
      </c>
      <c r="B187" s="87" t="s">
        <v>9</v>
      </c>
      <c r="C187" s="87">
        <v>2201002</v>
      </c>
      <c r="D187" s="87">
        <v>54385</v>
      </c>
      <c r="E187" s="87">
        <v>185184</v>
      </c>
      <c r="F187" s="87">
        <v>39732</v>
      </c>
      <c r="G187" s="87">
        <v>37740</v>
      </c>
      <c r="H187" s="87">
        <v>63993</v>
      </c>
      <c r="I187" s="87">
        <v>62849</v>
      </c>
      <c r="J187" s="87">
        <v>85166</v>
      </c>
      <c r="K187" s="87">
        <v>360111</v>
      </c>
      <c r="L187" s="87">
        <v>254028</v>
      </c>
      <c r="M187" s="87">
        <v>309057</v>
      </c>
      <c r="N187" s="87">
        <v>54588</v>
      </c>
      <c r="O187" s="87">
        <v>62363</v>
      </c>
      <c r="P187" s="87">
        <v>0</v>
      </c>
      <c r="Q187" s="87">
        <v>30971</v>
      </c>
      <c r="R187" s="87">
        <v>21653</v>
      </c>
      <c r="S187" s="87">
        <v>12710</v>
      </c>
      <c r="T187" s="87">
        <v>7509</v>
      </c>
      <c r="U187" s="87">
        <v>8746</v>
      </c>
      <c r="V187" s="87">
        <v>158338</v>
      </c>
      <c r="W187" s="87">
        <v>76189</v>
      </c>
      <c r="X187" s="87">
        <v>758303</v>
      </c>
      <c r="Y187" s="87">
        <v>112422</v>
      </c>
      <c r="Z187" s="87">
        <v>526078</v>
      </c>
      <c r="AA187" s="87">
        <v>815840</v>
      </c>
      <c r="AB187" s="87">
        <v>412857</v>
      </c>
      <c r="AC187" s="87">
        <v>92034</v>
      </c>
      <c r="AD187" s="87">
        <v>102973</v>
      </c>
      <c r="AE187" s="87">
        <v>130967</v>
      </c>
      <c r="AF187" s="87">
        <v>496855</v>
      </c>
      <c r="AG187" s="87">
        <v>223654</v>
      </c>
      <c r="AH187" s="87">
        <v>583039</v>
      </c>
      <c r="AI187" s="87">
        <v>0</v>
      </c>
      <c r="AJ187" s="87">
        <v>13883</v>
      </c>
      <c r="AK187" s="87">
        <v>5711</v>
      </c>
      <c r="AL187" s="87">
        <v>0</v>
      </c>
      <c r="AM187" s="87">
        <v>0</v>
      </c>
      <c r="AN187" s="87">
        <v>0</v>
      </c>
      <c r="AO187" s="87">
        <v>0</v>
      </c>
      <c r="AP187" s="87">
        <v>0</v>
      </c>
      <c r="AQ187" s="87">
        <v>0</v>
      </c>
      <c r="AR187" s="87">
        <v>27933</v>
      </c>
      <c r="AS187" s="87">
        <v>0</v>
      </c>
      <c r="AT187" s="87">
        <v>0</v>
      </c>
      <c r="AU187" s="87">
        <v>0</v>
      </c>
      <c r="AV187" s="87">
        <v>0</v>
      </c>
      <c r="AW187" s="87">
        <v>0</v>
      </c>
      <c r="AX187" s="87">
        <v>0</v>
      </c>
      <c r="AY187" s="87">
        <v>261872</v>
      </c>
      <c r="AZ187" s="87">
        <v>446459</v>
      </c>
      <c r="BA187" s="87">
        <v>496530</v>
      </c>
      <c r="BB187" s="87">
        <v>665898</v>
      </c>
      <c r="BC187" s="87">
        <v>94576</v>
      </c>
      <c r="BD187" s="87">
        <v>117789</v>
      </c>
      <c r="BE187" s="87">
        <v>80585</v>
      </c>
      <c r="BF187" s="87">
        <v>66348</v>
      </c>
      <c r="BG187" s="87">
        <v>60358</v>
      </c>
      <c r="BH187" s="87">
        <v>4193</v>
      </c>
      <c r="BI187" s="87">
        <v>119544</v>
      </c>
      <c r="BJ187" s="87">
        <v>84423</v>
      </c>
      <c r="BK187" s="87">
        <v>134049</v>
      </c>
      <c r="BL187" s="87">
        <v>153919</v>
      </c>
      <c r="BM187" s="87">
        <v>199415</v>
      </c>
      <c r="BN187" s="87">
        <v>107582</v>
      </c>
      <c r="BO187" s="87">
        <v>54196</v>
      </c>
      <c r="BP187" s="87">
        <v>0</v>
      </c>
      <c r="BQ187" s="87">
        <v>0</v>
      </c>
      <c r="BR187" s="87">
        <v>0</v>
      </c>
      <c r="BS187" s="87">
        <v>0</v>
      </c>
      <c r="BT187" s="87">
        <v>0</v>
      </c>
      <c r="BU187" s="87">
        <v>0</v>
      </c>
      <c r="BV187" s="87">
        <v>0</v>
      </c>
      <c r="BW187" s="87">
        <v>1813</v>
      </c>
      <c r="BX187" s="87">
        <v>0</v>
      </c>
      <c r="BY187" s="87">
        <v>9532</v>
      </c>
      <c r="BZ187" s="87">
        <v>10678</v>
      </c>
      <c r="CA187" s="87">
        <v>0</v>
      </c>
      <c r="CB187" s="87">
        <v>0</v>
      </c>
      <c r="CC187" s="87">
        <v>0</v>
      </c>
      <c r="CD187" s="87">
        <v>0</v>
      </c>
      <c r="CE187" s="87">
        <v>0</v>
      </c>
      <c r="CF187" s="87">
        <v>0</v>
      </c>
      <c r="CG187" s="87">
        <v>0</v>
      </c>
      <c r="CH187" s="87"/>
      <c r="CI187" s="87">
        <v>11558622</v>
      </c>
      <c r="CO187" s="86">
        <v>2008</v>
      </c>
      <c r="CP187" s="87" t="s">
        <v>9</v>
      </c>
      <c r="CQ187" s="91" t="str">
        <f t="shared" si="230"/>
        <v>2</v>
      </c>
      <c r="CR187" s="91" t="str">
        <f t="shared" si="231"/>
        <v>5</v>
      </c>
      <c r="CS187" s="91" t="str">
        <f t="shared" si="232"/>
        <v>1</v>
      </c>
      <c r="CT187" s="91" t="str">
        <f t="shared" si="233"/>
        <v>3</v>
      </c>
      <c r="CU187" s="91" t="str">
        <f t="shared" si="234"/>
        <v>3</v>
      </c>
      <c r="CV187" s="91" t="str">
        <f t="shared" si="235"/>
        <v>6</v>
      </c>
      <c r="CW187" s="91" t="str">
        <f t="shared" si="236"/>
        <v>6</v>
      </c>
      <c r="CX187" s="91" t="str">
        <f t="shared" si="237"/>
        <v>8</v>
      </c>
      <c r="CY187" s="91" t="str">
        <f t="shared" si="238"/>
        <v>3</v>
      </c>
      <c r="CZ187" s="91" t="str">
        <f t="shared" si="239"/>
        <v>2</v>
      </c>
      <c r="DA187" s="91" t="str">
        <f t="shared" si="240"/>
        <v>3</v>
      </c>
      <c r="DB187" s="91" t="str">
        <f t="shared" si="241"/>
        <v>5</v>
      </c>
      <c r="DC187" s="91" t="str">
        <f t="shared" si="242"/>
        <v>6</v>
      </c>
      <c r="DD187" s="91" t="str">
        <f t="shared" si="243"/>
        <v>0</v>
      </c>
      <c r="DE187" s="91" t="str">
        <f t="shared" si="244"/>
        <v>3</v>
      </c>
      <c r="DF187" s="91" t="str">
        <f t="shared" si="245"/>
        <v>2</v>
      </c>
      <c r="DG187" s="91" t="str">
        <f t="shared" si="246"/>
        <v>1</v>
      </c>
      <c r="DH187" s="91" t="str">
        <f t="shared" si="247"/>
        <v>7</v>
      </c>
      <c r="DI187" s="91" t="str">
        <f t="shared" si="248"/>
        <v>8</v>
      </c>
      <c r="DJ187" s="91" t="str">
        <f t="shared" si="249"/>
        <v>1</v>
      </c>
      <c r="DK187" s="91" t="str">
        <f t="shared" si="250"/>
        <v>7</v>
      </c>
      <c r="DL187" s="91" t="str">
        <f t="shared" si="251"/>
        <v>7</v>
      </c>
      <c r="DM187" s="91" t="str">
        <f t="shared" si="252"/>
        <v>1</v>
      </c>
      <c r="DN187" s="91" t="str">
        <f t="shared" si="253"/>
        <v>5</v>
      </c>
      <c r="DO187" s="91" t="str">
        <f t="shared" si="254"/>
        <v>8</v>
      </c>
      <c r="DP187" s="91" t="str">
        <f t="shared" si="255"/>
        <v>4</v>
      </c>
      <c r="DQ187" s="91" t="str">
        <f t="shared" si="256"/>
        <v>9</v>
      </c>
      <c r="DR187" s="91" t="str">
        <f t="shared" si="257"/>
        <v>1</v>
      </c>
      <c r="DS187" s="91" t="str">
        <f t="shared" si="258"/>
        <v>1</v>
      </c>
      <c r="DT187" s="91" t="str">
        <f t="shared" si="259"/>
        <v>4</v>
      </c>
      <c r="DU187" s="91" t="str">
        <f t="shared" si="260"/>
        <v>2</v>
      </c>
      <c r="DV187" s="91" t="str">
        <f t="shared" si="261"/>
        <v>5</v>
      </c>
      <c r="DW187" s="91" t="str">
        <f t="shared" si="262"/>
        <v>0</v>
      </c>
      <c r="DX187" s="91" t="str">
        <f t="shared" si="263"/>
        <v>1</v>
      </c>
      <c r="DY187" s="91" t="str">
        <f t="shared" si="264"/>
        <v>5</v>
      </c>
      <c r="DZ187" s="91" t="str">
        <f t="shared" si="265"/>
        <v>0</v>
      </c>
      <c r="EA187" s="91" t="str">
        <f t="shared" si="266"/>
        <v>0</v>
      </c>
      <c r="EB187" s="91" t="str">
        <f t="shared" si="267"/>
        <v>0</v>
      </c>
      <c r="EC187" s="91" t="str">
        <f t="shared" si="268"/>
        <v>0</v>
      </c>
      <c r="ED187" s="91" t="str">
        <f t="shared" si="269"/>
        <v>0</v>
      </c>
      <c r="EE187" s="91" t="str">
        <f t="shared" si="270"/>
        <v>0</v>
      </c>
      <c r="EF187" s="91" t="str">
        <f t="shared" si="187"/>
        <v>2</v>
      </c>
      <c r="EG187" s="91" t="str">
        <f t="shared" si="188"/>
        <v>0</v>
      </c>
      <c r="EH187" s="91" t="str">
        <f t="shared" si="189"/>
        <v>0</v>
      </c>
      <c r="EI187" s="91" t="str">
        <f t="shared" si="190"/>
        <v>0</v>
      </c>
      <c r="EJ187" s="91" t="str">
        <f t="shared" si="191"/>
        <v>0</v>
      </c>
      <c r="EK187" s="91" t="str">
        <f t="shared" si="192"/>
        <v>0</v>
      </c>
      <c r="EL187" s="91" t="str">
        <f t="shared" si="193"/>
        <v>0</v>
      </c>
      <c r="EM187" s="91" t="str">
        <f t="shared" si="194"/>
        <v>2</v>
      </c>
      <c r="EN187" s="91" t="str">
        <f t="shared" si="195"/>
        <v>4</v>
      </c>
      <c r="EO187" s="91" t="str">
        <f t="shared" si="196"/>
        <v>4</v>
      </c>
      <c r="EP187" s="91" t="str">
        <f t="shared" si="197"/>
        <v>6</v>
      </c>
      <c r="EQ187" s="91" t="str">
        <f t="shared" si="198"/>
        <v>9</v>
      </c>
      <c r="ER187" s="91" t="str">
        <f t="shared" si="199"/>
        <v>1</v>
      </c>
      <c r="ES187" s="91" t="str">
        <f t="shared" si="200"/>
        <v>8</v>
      </c>
      <c r="ET187" s="91" t="str">
        <f t="shared" si="201"/>
        <v>6</v>
      </c>
      <c r="EU187" s="91" t="str">
        <f t="shared" si="202"/>
        <v>6</v>
      </c>
      <c r="EV187" s="91" t="str">
        <f t="shared" si="203"/>
        <v>4</v>
      </c>
      <c r="EW187" s="91" t="str">
        <f t="shared" si="204"/>
        <v>1</v>
      </c>
      <c r="EX187" s="91" t="str">
        <f t="shared" si="205"/>
        <v>8</v>
      </c>
      <c r="EY187" s="91" t="str">
        <f t="shared" si="206"/>
        <v>1</v>
      </c>
      <c r="EZ187" s="91" t="str">
        <f t="shared" si="207"/>
        <v>1</v>
      </c>
      <c r="FA187" s="91" t="str">
        <f t="shared" si="208"/>
        <v>1</v>
      </c>
      <c r="FB187" s="91" t="str">
        <f t="shared" si="209"/>
        <v>1</v>
      </c>
      <c r="FC187" s="91" t="str">
        <f t="shared" si="210"/>
        <v>5</v>
      </c>
      <c r="FD187" s="91" t="str">
        <f t="shared" si="211"/>
        <v>0</v>
      </c>
      <c r="FE187" s="91" t="str">
        <f t="shared" si="212"/>
        <v>0</v>
      </c>
      <c r="FF187" s="91" t="str">
        <f t="shared" si="213"/>
        <v>0</v>
      </c>
      <c r="FG187" s="91" t="str">
        <f t="shared" si="214"/>
        <v>0</v>
      </c>
      <c r="FH187" s="91" t="str">
        <f t="shared" si="215"/>
        <v>0</v>
      </c>
      <c r="FI187" s="91" t="str">
        <f t="shared" si="216"/>
        <v>0</v>
      </c>
      <c r="FJ187" s="91" t="str">
        <f t="shared" si="217"/>
        <v>0</v>
      </c>
      <c r="FK187" s="91" t="str">
        <f t="shared" si="218"/>
        <v>1</v>
      </c>
      <c r="FL187" s="91" t="str">
        <f t="shared" si="219"/>
        <v>0</v>
      </c>
      <c r="FM187" s="91" t="str">
        <f t="shared" si="220"/>
        <v>9</v>
      </c>
      <c r="FN187" s="91" t="str">
        <f t="shared" si="221"/>
        <v>1</v>
      </c>
      <c r="FO187" s="91" t="str">
        <f t="shared" si="222"/>
        <v>0</v>
      </c>
      <c r="FP187" s="91" t="str">
        <f t="shared" si="223"/>
        <v>0</v>
      </c>
      <c r="FQ187" s="91" t="str">
        <f t="shared" si="224"/>
        <v>0</v>
      </c>
      <c r="FR187" s="91" t="str">
        <f t="shared" si="225"/>
        <v>0</v>
      </c>
      <c r="FS187" s="91" t="str">
        <f t="shared" si="226"/>
        <v>0</v>
      </c>
      <c r="FT187" s="91" t="str">
        <f t="shared" si="227"/>
        <v>0</v>
      </c>
      <c r="FU187" s="91" t="str">
        <f t="shared" si="228"/>
        <v>0</v>
      </c>
      <c r="FV187" s="91" t="str">
        <f t="shared" si="229"/>
        <v/>
      </c>
    </row>
    <row r="188" spans="1:178">
      <c r="A188" s="86">
        <v>2008</v>
      </c>
      <c r="B188" s="87" t="s">
        <v>10</v>
      </c>
      <c r="C188" s="87">
        <v>2069961</v>
      </c>
      <c r="D188" s="87">
        <v>51171</v>
      </c>
      <c r="E188" s="87">
        <v>174584</v>
      </c>
      <c r="F188" s="87">
        <v>40650</v>
      </c>
      <c r="G188" s="87">
        <v>40612</v>
      </c>
      <c r="H188" s="87">
        <v>68786</v>
      </c>
      <c r="I188" s="87">
        <v>63091</v>
      </c>
      <c r="J188" s="87">
        <v>83454</v>
      </c>
      <c r="K188" s="87">
        <v>339221</v>
      </c>
      <c r="L188" s="87">
        <v>246612</v>
      </c>
      <c r="M188" s="87">
        <v>290634</v>
      </c>
      <c r="N188" s="87">
        <v>51261</v>
      </c>
      <c r="O188" s="87">
        <v>56778</v>
      </c>
      <c r="P188" s="87">
        <v>0</v>
      </c>
      <c r="Q188" s="87">
        <v>29338</v>
      </c>
      <c r="R188" s="87">
        <v>21659</v>
      </c>
      <c r="S188" s="87">
        <v>12165</v>
      </c>
      <c r="T188" s="87">
        <v>7023</v>
      </c>
      <c r="U188" s="87">
        <v>7752</v>
      </c>
      <c r="V188" s="87">
        <v>156440</v>
      </c>
      <c r="W188" s="87">
        <v>72833</v>
      </c>
      <c r="X188" s="87">
        <v>738540</v>
      </c>
      <c r="Y188" s="87">
        <v>103540</v>
      </c>
      <c r="Z188" s="87">
        <v>507735</v>
      </c>
      <c r="AA188" s="87">
        <v>776454</v>
      </c>
      <c r="AB188" s="87">
        <v>399524</v>
      </c>
      <c r="AC188" s="87">
        <v>83394</v>
      </c>
      <c r="AD188" s="87">
        <v>98074</v>
      </c>
      <c r="AE188" s="87">
        <v>117674</v>
      </c>
      <c r="AF188" s="87">
        <v>452511</v>
      </c>
      <c r="AG188" s="87">
        <v>206719</v>
      </c>
      <c r="AH188" s="87">
        <v>551317</v>
      </c>
      <c r="AI188" s="87">
        <v>0</v>
      </c>
      <c r="AJ188" s="87">
        <v>14313</v>
      </c>
      <c r="AK188" s="87">
        <v>5611</v>
      </c>
      <c r="AL188" s="87">
        <v>0</v>
      </c>
      <c r="AM188" s="87">
        <v>0</v>
      </c>
      <c r="AN188" s="87">
        <v>0</v>
      </c>
      <c r="AO188" s="87">
        <v>0</v>
      </c>
      <c r="AP188" s="87">
        <v>0</v>
      </c>
      <c r="AQ188" s="87">
        <v>0</v>
      </c>
      <c r="AR188" s="87">
        <v>30891</v>
      </c>
      <c r="AS188" s="87">
        <v>0</v>
      </c>
      <c r="AT188" s="87">
        <v>0</v>
      </c>
      <c r="AU188" s="87">
        <v>0</v>
      </c>
      <c r="AV188" s="87">
        <v>0</v>
      </c>
      <c r="AW188" s="87">
        <v>0</v>
      </c>
      <c r="AX188" s="87">
        <v>0</v>
      </c>
      <c r="AY188" s="87">
        <v>254436</v>
      </c>
      <c r="AZ188" s="87">
        <v>440423</v>
      </c>
      <c r="BA188" s="87">
        <v>492959</v>
      </c>
      <c r="BB188" s="87">
        <v>668111</v>
      </c>
      <c r="BC188" s="87">
        <v>92449</v>
      </c>
      <c r="BD188" s="87">
        <v>114872</v>
      </c>
      <c r="BE188" s="87">
        <v>79533</v>
      </c>
      <c r="BF188" s="87">
        <v>64993</v>
      </c>
      <c r="BG188" s="87">
        <v>60996</v>
      </c>
      <c r="BH188" s="87">
        <v>3078</v>
      </c>
      <c r="BI188" s="87">
        <v>117559</v>
      </c>
      <c r="BJ188" s="87">
        <v>79270</v>
      </c>
      <c r="BK188" s="87">
        <v>134285</v>
      </c>
      <c r="BL188" s="87">
        <v>149074</v>
      </c>
      <c r="BM188" s="87">
        <v>198284</v>
      </c>
      <c r="BN188" s="87">
        <v>106878</v>
      </c>
      <c r="BO188" s="87">
        <v>52931</v>
      </c>
      <c r="BP188" s="87">
        <v>0</v>
      </c>
      <c r="BQ188" s="87">
        <v>0</v>
      </c>
      <c r="BR188" s="87">
        <v>0</v>
      </c>
      <c r="BS188" s="87">
        <v>0</v>
      </c>
      <c r="BT188" s="87">
        <v>0</v>
      </c>
      <c r="BU188" s="87">
        <v>0</v>
      </c>
      <c r="BV188" s="87">
        <v>0</v>
      </c>
      <c r="BW188" s="87">
        <v>1835</v>
      </c>
      <c r="BX188" s="87">
        <v>0</v>
      </c>
      <c r="BY188" s="87">
        <v>8298</v>
      </c>
      <c r="BZ188" s="87">
        <v>10188</v>
      </c>
      <c r="CA188" s="87">
        <v>0</v>
      </c>
      <c r="CB188" s="87">
        <v>0</v>
      </c>
      <c r="CC188" s="87">
        <v>0</v>
      </c>
      <c r="CD188" s="87">
        <v>0</v>
      </c>
      <c r="CE188" s="87">
        <v>0</v>
      </c>
      <c r="CF188" s="87">
        <v>0</v>
      </c>
      <c r="CG188" s="87">
        <v>0</v>
      </c>
      <c r="CH188" s="87"/>
      <c r="CI188" s="87">
        <v>11100774</v>
      </c>
      <c r="CO188" s="86">
        <v>2008</v>
      </c>
      <c r="CP188" s="87" t="s">
        <v>10</v>
      </c>
      <c r="CQ188" s="91" t="str">
        <f t="shared" si="230"/>
        <v>2</v>
      </c>
      <c r="CR188" s="91" t="str">
        <f t="shared" si="231"/>
        <v>5</v>
      </c>
      <c r="CS188" s="91" t="str">
        <f t="shared" si="232"/>
        <v>1</v>
      </c>
      <c r="CT188" s="91" t="str">
        <f t="shared" si="233"/>
        <v>4</v>
      </c>
      <c r="CU188" s="91" t="str">
        <f t="shared" si="234"/>
        <v>4</v>
      </c>
      <c r="CV188" s="91" t="str">
        <f t="shared" si="235"/>
        <v>6</v>
      </c>
      <c r="CW188" s="91" t="str">
        <f t="shared" si="236"/>
        <v>6</v>
      </c>
      <c r="CX188" s="91" t="str">
        <f t="shared" si="237"/>
        <v>8</v>
      </c>
      <c r="CY188" s="91" t="str">
        <f t="shared" si="238"/>
        <v>3</v>
      </c>
      <c r="CZ188" s="91" t="str">
        <f t="shared" si="239"/>
        <v>2</v>
      </c>
      <c r="DA188" s="91" t="str">
        <f t="shared" si="240"/>
        <v>2</v>
      </c>
      <c r="DB188" s="91" t="str">
        <f t="shared" si="241"/>
        <v>5</v>
      </c>
      <c r="DC188" s="91" t="str">
        <f t="shared" si="242"/>
        <v>5</v>
      </c>
      <c r="DD188" s="91" t="str">
        <f t="shared" si="243"/>
        <v>0</v>
      </c>
      <c r="DE188" s="91" t="str">
        <f t="shared" si="244"/>
        <v>2</v>
      </c>
      <c r="DF188" s="91" t="str">
        <f t="shared" si="245"/>
        <v>2</v>
      </c>
      <c r="DG188" s="91" t="str">
        <f t="shared" si="246"/>
        <v>1</v>
      </c>
      <c r="DH188" s="91" t="str">
        <f t="shared" si="247"/>
        <v>7</v>
      </c>
      <c r="DI188" s="91" t="str">
        <f t="shared" si="248"/>
        <v>7</v>
      </c>
      <c r="DJ188" s="91" t="str">
        <f t="shared" si="249"/>
        <v>1</v>
      </c>
      <c r="DK188" s="91" t="str">
        <f t="shared" si="250"/>
        <v>7</v>
      </c>
      <c r="DL188" s="91" t="str">
        <f t="shared" si="251"/>
        <v>7</v>
      </c>
      <c r="DM188" s="91" t="str">
        <f t="shared" si="252"/>
        <v>1</v>
      </c>
      <c r="DN188" s="91" t="str">
        <f t="shared" si="253"/>
        <v>5</v>
      </c>
      <c r="DO188" s="91" t="str">
        <f t="shared" si="254"/>
        <v>7</v>
      </c>
      <c r="DP188" s="91" t="str">
        <f t="shared" si="255"/>
        <v>3</v>
      </c>
      <c r="DQ188" s="91" t="str">
        <f t="shared" si="256"/>
        <v>8</v>
      </c>
      <c r="DR188" s="91" t="str">
        <f t="shared" si="257"/>
        <v>9</v>
      </c>
      <c r="DS188" s="91" t="str">
        <f t="shared" si="258"/>
        <v>1</v>
      </c>
      <c r="DT188" s="91" t="str">
        <f t="shared" si="259"/>
        <v>4</v>
      </c>
      <c r="DU188" s="91" t="str">
        <f t="shared" si="260"/>
        <v>2</v>
      </c>
      <c r="DV188" s="91" t="str">
        <f t="shared" si="261"/>
        <v>5</v>
      </c>
      <c r="DW188" s="91" t="str">
        <f t="shared" si="262"/>
        <v>0</v>
      </c>
      <c r="DX188" s="91" t="str">
        <f t="shared" si="263"/>
        <v>1</v>
      </c>
      <c r="DY188" s="91" t="str">
        <f t="shared" si="264"/>
        <v>5</v>
      </c>
      <c r="DZ188" s="91" t="str">
        <f t="shared" si="265"/>
        <v>0</v>
      </c>
      <c r="EA188" s="91" t="str">
        <f t="shared" si="266"/>
        <v>0</v>
      </c>
      <c r="EB188" s="91" t="str">
        <f t="shared" si="267"/>
        <v>0</v>
      </c>
      <c r="EC188" s="91" t="str">
        <f t="shared" si="268"/>
        <v>0</v>
      </c>
      <c r="ED188" s="91" t="str">
        <f t="shared" si="269"/>
        <v>0</v>
      </c>
      <c r="EE188" s="91" t="str">
        <f t="shared" si="270"/>
        <v>0</v>
      </c>
      <c r="EF188" s="91" t="str">
        <f t="shared" si="187"/>
        <v>3</v>
      </c>
      <c r="EG188" s="91" t="str">
        <f t="shared" si="188"/>
        <v>0</v>
      </c>
      <c r="EH188" s="91" t="str">
        <f t="shared" si="189"/>
        <v>0</v>
      </c>
      <c r="EI188" s="91" t="str">
        <f t="shared" si="190"/>
        <v>0</v>
      </c>
      <c r="EJ188" s="91" t="str">
        <f t="shared" si="191"/>
        <v>0</v>
      </c>
      <c r="EK188" s="91" t="str">
        <f t="shared" si="192"/>
        <v>0</v>
      </c>
      <c r="EL188" s="91" t="str">
        <f t="shared" si="193"/>
        <v>0</v>
      </c>
      <c r="EM188" s="91" t="str">
        <f t="shared" si="194"/>
        <v>2</v>
      </c>
      <c r="EN188" s="91" t="str">
        <f t="shared" si="195"/>
        <v>4</v>
      </c>
      <c r="EO188" s="91" t="str">
        <f t="shared" si="196"/>
        <v>4</v>
      </c>
      <c r="EP188" s="91" t="str">
        <f t="shared" si="197"/>
        <v>6</v>
      </c>
      <c r="EQ188" s="91" t="str">
        <f t="shared" si="198"/>
        <v>9</v>
      </c>
      <c r="ER188" s="91" t="str">
        <f t="shared" si="199"/>
        <v>1</v>
      </c>
      <c r="ES188" s="91" t="str">
        <f t="shared" si="200"/>
        <v>7</v>
      </c>
      <c r="ET188" s="91" t="str">
        <f t="shared" si="201"/>
        <v>6</v>
      </c>
      <c r="EU188" s="91" t="str">
        <f t="shared" si="202"/>
        <v>6</v>
      </c>
      <c r="EV188" s="91" t="str">
        <f t="shared" si="203"/>
        <v>3</v>
      </c>
      <c r="EW188" s="91" t="str">
        <f t="shared" si="204"/>
        <v>1</v>
      </c>
      <c r="EX188" s="91" t="str">
        <f t="shared" si="205"/>
        <v>7</v>
      </c>
      <c r="EY188" s="91" t="str">
        <f t="shared" si="206"/>
        <v>1</v>
      </c>
      <c r="EZ188" s="91" t="str">
        <f t="shared" si="207"/>
        <v>1</v>
      </c>
      <c r="FA188" s="91" t="str">
        <f t="shared" si="208"/>
        <v>1</v>
      </c>
      <c r="FB188" s="91" t="str">
        <f t="shared" si="209"/>
        <v>1</v>
      </c>
      <c r="FC188" s="91" t="str">
        <f t="shared" si="210"/>
        <v>5</v>
      </c>
      <c r="FD188" s="91" t="str">
        <f t="shared" si="211"/>
        <v>0</v>
      </c>
      <c r="FE188" s="91" t="str">
        <f t="shared" si="212"/>
        <v>0</v>
      </c>
      <c r="FF188" s="91" t="str">
        <f t="shared" si="213"/>
        <v>0</v>
      </c>
      <c r="FG188" s="91" t="str">
        <f t="shared" si="214"/>
        <v>0</v>
      </c>
      <c r="FH188" s="91" t="str">
        <f t="shared" si="215"/>
        <v>0</v>
      </c>
      <c r="FI188" s="91" t="str">
        <f t="shared" si="216"/>
        <v>0</v>
      </c>
      <c r="FJ188" s="91" t="str">
        <f t="shared" si="217"/>
        <v>0</v>
      </c>
      <c r="FK188" s="91" t="str">
        <f t="shared" si="218"/>
        <v>1</v>
      </c>
      <c r="FL188" s="91" t="str">
        <f t="shared" si="219"/>
        <v>0</v>
      </c>
      <c r="FM188" s="91" t="str">
        <f t="shared" si="220"/>
        <v>8</v>
      </c>
      <c r="FN188" s="91" t="str">
        <f t="shared" si="221"/>
        <v>1</v>
      </c>
      <c r="FO188" s="91" t="str">
        <f t="shared" si="222"/>
        <v>0</v>
      </c>
      <c r="FP188" s="91" t="str">
        <f t="shared" si="223"/>
        <v>0</v>
      </c>
      <c r="FQ188" s="91" t="str">
        <f t="shared" si="224"/>
        <v>0</v>
      </c>
      <c r="FR188" s="91" t="str">
        <f t="shared" si="225"/>
        <v>0</v>
      </c>
      <c r="FS188" s="91" t="str">
        <f t="shared" si="226"/>
        <v>0</v>
      </c>
      <c r="FT188" s="91" t="str">
        <f t="shared" si="227"/>
        <v>0</v>
      </c>
      <c r="FU188" s="91" t="str">
        <f t="shared" si="228"/>
        <v>0</v>
      </c>
      <c r="FV188" s="91" t="str">
        <f t="shared" si="229"/>
        <v/>
      </c>
    </row>
    <row r="189" spans="1:178">
      <c r="A189" s="86">
        <v>2008</v>
      </c>
      <c r="B189" s="87" t="s">
        <v>11</v>
      </c>
      <c r="C189" s="87">
        <v>1963424</v>
      </c>
      <c r="D189" s="87">
        <v>45791</v>
      </c>
      <c r="E189" s="87">
        <v>169093</v>
      </c>
      <c r="F189" s="87">
        <v>36931</v>
      </c>
      <c r="G189" s="87">
        <v>36122</v>
      </c>
      <c r="H189" s="87">
        <v>66545</v>
      </c>
      <c r="I189" s="87">
        <v>66376</v>
      </c>
      <c r="J189" s="87">
        <v>71892</v>
      </c>
      <c r="K189" s="87">
        <v>334013</v>
      </c>
      <c r="L189" s="87">
        <v>234417</v>
      </c>
      <c r="M189" s="87">
        <v>278528</v>
      </c>
      <c r="N189" s="87">
        <v>49043</v>
      </c>
      <c r="O189" s="87">
        <v>53239</v>
      </c>
      <c r="P189" s="87">
        <v>0</v>
      </c>
      <c r="Q189" s="87">
        <v>27899</v>
      </c>
      <c r="R189" s="87">
        <v>20916</v>
      </c>
      <c r="S189" s="87">
        <v>11301</v>
      </c>
      <c r="T189" s="87">
        <v>6325</v>
      </c>
      <c r="U189" s="87">
        <v>8082</v>
      </c>
      <c r="V189" s="87">
        <v>149484</v>
      </c>
      <c r="W189" s="87">
        <v>69087</v>
      </c>
      <c r="X189" s="87">
        <v>712686</v>
      </c>
      <c r="Y189" s="87">
        <v>94764</v>
      </c>
      <c r="Z189" s="87">
        <v>481115</v>
      </c>
      <c r="AA189" s="87">
        <v>762054</v>
      </c>
      <c r="AB189" s="87">
        <v>386653</v>
      </c>
      <c r="AC189" s="87">
        <v>79394</v>
      </c>
      <c r="AD189" s="87">
        <v>94736</v>
      </c>
      <c r="AE189" s="87">
        <v>113407</v>
      </c>
      <c r="AF189" s="87">
        <v>464731</v>
      </c>
      <c r="AG189" s="87">
        <v>219194</v>
      </c>
      <c r="AH189" s="87">
        <v>559253</v>
      </c>
      <c r="AI189" s="87">
        <v>0</v>
      </c>
      <c r="AJ189" s="87">
        <v>14428</v>
      </c>
      <c r="AK189" s="87">
        <v>6478</v>
      </c>
      <c r="AL189" s="87">
        <v>0</v>
      </c>
      <c r="AM189" s="87">
        <v>0</v>
      </c>
      <c r="AN189" s="87">
        <v>0</v>
      </c>
      <c r="AO189" s="87">
        <v>0</v>
      </c>
      <c r="AP189" s="87">
        <v>0</v>
      </c>
      <c r="AQ189" s="87">
        <v>0</v>
      </c>
      <c r="AR189" s="87">
        <v>31329</v>
      </c>
      <c r="AS189" s="87">
        <v>0</v>
      </c>
      <c r="AT189" s="87">
        <v>0</v>
      </c>
      <c r="AU189" s="87">
        <v>0</v>
      </c>
      <c r="AV189" s="87">
        <v>0</v>
      </c>
      <c r="AW189" s="87">
        <v>0</v>
      </c>
      <c r="AX189" s="87">
        <v>0</v>
      </c>
      <c r="AY189" s="87">
        <v>241145</v>
      </c>
      <c r="AZ189" s="87">
        <v>438162</v>
      </c>
      <c r="BA189" s="87">
        <v>477105</v>
      </c>
      <c r="BB189" s="87">
        <v>685039</v>
      </c>
      <c r="BC189" s="87">
        <v>89369</v>
      </c>
      <c r="BD189" s="87">
        <v>116116</v>
      </c>
      <c r="BE189" s="87">
        <v>78081</v>
      </c>
      <c r="BF189" s="87">
        <v>61640</v>
      </c>
      <c r="BG189" s="87">
        <v>57871</v>
      </c>
      <c r="BH189" s="87">
        <v>6687</v>
      </c>
      <c r="BI189" s="87">
        <v>125514</v>
      </c>
      <c r="BJ189" s="87">
        <v>65693</v>
      </c>
      <c r="BK189" s="87">
        <v>160915</v>
      </c>
      <c r="BL189" s="87">
        <v>144276</v>
      </c>
      <c r="BM189" s="87">
        <v>215173</v>
      </c>
      <c r="BN189" s="87">
        <v>99353</v>
      </c>
      <c r="BO189" s="87">
        <v>45197</v>
      </c>
      <c r="BP189" s="87">
        <v>0</v>
      </c>
      <c r="BQ189" s="87">
        <v>0</v>
      </c>
      <c r="BR189" s="87">
        <v>0</v>
      </c>
      <c r="BS189" s="87">
        <v>0</v>
      </c>
      <c r="BT189" s="87">
        <v>0</v>
      </c>
      <c r="BU189" s="87">
        <v>0</v>
      </c>
      <c r="BV189" s="87">
        <v>0</v>
      </c>
      <c r="BW189" s="87">
        <v>1851</v>
      </c>
      <c r="BX189" s="87">
        <v>0</v>
      </c>
      <c r="BY189" s="87">
        <v>9070</v>
      </c>
      <c r="BZ189" s="87">
        <v>15405</v>
      </c>
      <c r="CA189" s="87">
        <v>0</v>
      </c>
      <c r="CB189" s="87">
        <v>0</v>
      </c>
      <c r="CC189" s="87">
        <v>0</v>
      </c>
      <c r="CD189" s="87">
        <v>0</v>
      </c>
      <c r="CE189" s="87">
        <v>0</v>
      </c>
      <c r="CF189" s="87">
        <v>0</v>
      </c>
      <c r="CG189" s="87">
        <v>0</v>
      </c>
      <c r="CH189" s="87"/>
      <c r="CI189" s="87">
        <v>10852392</v>
      </c>
      <c r="CO189" s="86">
        <v>2008</v>
      </c>
      <c r="CP189" s="87" t="s">
        <v>11</v>
      </c>
      <c r="CQ189" s="91" t="str">
        <f t="shared" si="230"/>
        <v>1</v>
      </c>
      <c r="CR189" s="91" t="str">
        <f t="shared" si="231"/>
        <v>4</v>
      </c>
      <c r="CS189" s="91" t="str">
        <f t="shared" si="232"/>
        <v>1</v>
      </c>
      <c r="CT189" s="91" t="str">
        <f t="shared" si="233"/>
        <v>3</v>
      </c>
      <c r="CU189" s="91" t="str">
        <f t="shared" si="234"/>
        <v>3</v>
      </c>
      <c r="CV189" s="91" t="str">
        <f t="shared" si="235"/>
        <v>6</v>
      </c>
      <c r="CW189" s="91" t="str">
        <f t="shared" si="236"/>
        <v>6</v>
      </c>
      <c r="CX189" s="91" t="str">
        <f t="shared" si="237"/>
        <v>7</v>
      </c>
      <c r="CY189" s="91" t="str">
        <f t="shared" si="238"/>
        <v>3</v>
      </c>
      <c r="CZ189" s="91" t="str">
        <f t="shared" si="239"/>
        <v>2</v>
      </c>
      <c r="DA189" s="91" t="str">
        <f t="shared" si="240"/>
        <v>2</v>
      </c>
      <c r="DB189" s="91" t="str">
        <f t="shared" si="241"/>
        <v>4</v>
      </c>
      <c r="DC189" s="91" t="str">
        <f t="shared" si="242"/>
        <v>5</v>
      </c>
      <c r="DD189" s="91" t="str">
        <f t="shared" si="243"/>
        <v>0</v>
      </c>
      <c r="DE189" s="91" t="str">
        <f t="shared" si="244"/>
        <v>2</v>
      </c>
      <c r="DF189" s="91" t="str">
        <f t="shared" si="245"/>
        <v>2</v>
      </c>
      <c r="DG189" s="91" t="str">
        <f t="shared" si="246"/>
        <v>1</v>
      </c>
      <c r="DH189" s="91" t="str">
        <f t="shared" si="247"/>
        <v>6</v>
      </c>
      <c r="DI189" s="91" t="str">
        <f t="shared" si="248"/>
        <v>8</v>
      </c>
      <c r="DJ189" s="91" t="str">
        <f t="shared" si="249"/>
        <v>1</v>
      </c>
      <c r="DK189" s="91" t="str">
        <f t="shared" si="250"/>
        <v>6</v>
      </c>
      <c r="DL189" s="91" t="str">
        <f t="shared" si="251"/>
        <v>7</v>
      </c>
      <c r="DM189" s="91" t="str">
        <f t="shared" si="252"/>
        <v>9</v>
      </c>
      <c r="DN189" s="91" t="str">
        <f t="shared" si="253"/>
        <v>4</v>
      </c>
      <c r="DO189" s="91" t="str">
        <f t="shared" si="254"/>
        <v>7</v>
      </c>
      <c r="DP189" s="91" t="str">
        <f t="shared" si="255"/>
        <v>3</v>
      </c>
      <c r="DQ189" s="91" t="str">
        <f t="shared" si="256"/>
        <v>7</v>
      </c>
      <c r="DR189" s="91" t="str">
        <f t="shared" si="257"/>
        <v>9</v>
      </c>
      <c r="DS189" s="91" t="str">
        <f t="shared" si="258"/>
        <v>1</v>
      </c>
      <c r="DT189" s="91" t="str">
        <f t="shared" si="259"/>
        <v>4</v>
      </c>
      <c r="DU189" s="91" t="str">
        <f t="shared" si="260"/>
        <v>2</v>
      </c>
      <c r="DV189" s="91" t="str">
        <f t="shared" si="261"/>
        <v>5</v>
      </c>
      <c r="DW189" s="91" t="str">
        <f t="shared" si="262"/>
        <v>0</v>
      </c>
      <c r="DX189" s="91" t="str">
        <f t="shared" si="263"/>
        <v>1</v>
      </c>
      <c r="DY189" s="91" t="str">
        <f t="shared" si="264"/>
        <v>6</v>
      </c>
      <c r="DZ189" s="91" t="str">
        <f t="shared" si="265"/>
        <v>0</v>
      </c>
      <c r="EA189" s="91" t="str">
        <f t="shared" si="266"/>
        <v>0</v>
      </c>
      <c r="EB189" s="91" t="str">
        <f t="shared" si="267"/>
        <v>0</v>
      </c>
      <c r="EC189" s="91" t="str">
        <f t="shared" si="268"/>
        <v>0</v>
      </c>
      <c r="ED189" s="91" t="str">
        <f t="shared" si="269"/>
        <v>0</v>
      </c>
      <c r="EE189" s="91" t="str">
        <f t="shared" si="270"/>
        <v>0</v>
      </c>
      <c r="EF189" s="91" t="str">
        <f t="shared" si="187"/>
        <v>3</v>
      </c>
      <c r="EG189" s="91" t="str">
        <f t="shared" si="188"/>
        <v>0</v>
      </c>
      <c r="EH189" s="91" t="str">
        <f t="shared" si="189"/>
        <v>0</v>
      </c>
      <c r="EI189" s="91" t="str">
        <f t="shared" si="190"/>
        <v>0</v>
      </c>
      <c r="EJ189" s="91" t="str">
        <f t="shared" si="191"/>
        <v>0</v>
      </c>
      <c r="EK189" s="91" t="str">
        <f t="shared" si="192"/>
        <v>0</v>
      </c>
      <c r="EL189" s="91" t="str">
        <f t="shared" si="193"/>
        <v>0</v>
      </c>
      <c r="EM189" s="91" t="str">
        <f t="shared" si="194"/>
        <v>2</v>
      </c>
      <c r="EN189" s="91" t="str">
        <f t="shared" si="195"/>
        <v>4</v>
      </c>
      <c r="EO189" s="91" t="str">
        <f t="shared" si="196"/>
        <v>4</v>
      </c>
      <c r="EP189" s="91" t="str">
        <f t="shared" si="197"/>
        <v>6</v>
      </c>
      <c r="EQ189" s="91" t="str">
        <f t="shared" si="198"/>
        <v>8</v>
      </c>
      <c r="ER189" s="91" t="str">
        <f t="shared" si="199"/>
        <v>1</v>
      </c>
      <c r="ES189" s="91" t="str">
        <f t="shared" si="200"/>
        <v>7</v>
      </c>
      <c r="ET189" s="91" t="str">
        <f t="shared" si="201"/>
        <v>6</v>
      </c>
      <c r="EU189" s="91" t="str">
        <f t="shared" si="202"/>
        <v>5</v>
      </c>
      <c r="EV189" s="91" t="str">
        <f t="shared" si="203"/>
        <v>6</v>
      </c>
      <c r="EW189" s="91" t="str">
        <f t="shared" si="204"/>
        <v>1</v>
      </c>
      <c r="EX189" s="91" t="str">
        <f t="shared" si="205"/>
        <v>6</v>
      </c>
      <c r="EY189" s="91" t="str">
        <f t="shared" si="206"/>
        <v>1</v>
      </c>
      <c r="EZ189" s="91" t="str">
        <f t="shared" si="207"/>
        <v>1</v>
      </c>
      <c r="FA189" s="91" t="str">
        <f t="shared" si="208"/>
        <v>2</v>
      </c>
      <c r="FB189" s="91" t="str">
        <f t="shared" si="209"/>
        <v>9</v>
      </c>
      <c r="FC189" s="91" t="str">
        <f t="shared" si="210"/>
        <v>4</v>
      </c>
      <c r="FD189" s="91" t="str">
        <f t="shared" si="211"/>
        <v>0</v>
      </c>
      <c r="FE189" s="91" t="str">
        <f t="shared" si="212"/>
        <v>0</v>
      </c>
      <c r="FF189" s="91" t="str">
        <f t="shared" si="213"/>
        <v>0</v>
      </c>
      <c r="FG189" s="91" t="str">
        <f t="shared" si="214"/>
        <v>0</v>
      </c>
      <c r="FH189" s="91" t="str">
        <f t="shared" si="215"/>
        <v>0</v>
      </c>
      <c r="FI189" s="91" t="str">
        <f t="shared" si="216"/>
        <v>0</v>
      </c>
      <c r="FJ189" s="91" t="str">
        <f t="shared" si="217"/>
        <v>0</v>
      </c>
      <c r="FK189" s="91" t="str">
        <f t="shared" si="218"/>
        <v>1</v>
      </c>
      <c r="FL189" s="91" t="str">
        <f t="shared" si="219"/>
        <v>0</v>
      </c>
      <c r="FM189" s="91" t="str">
        <f t="shared" si="220"/>
        <v>9</v>
      </c>
      <c r="FN189" s="91" t="str">
        <f t="shared" si="221"/>
        <v>1</v>
      </c>
      <c r="FO189" s="91" t="str">
        <f t="shared" si="222"/>
        <v>0</v>
      </c>
      <c r="FP189" s="91" t="str">
        <f t="shared" si="223"/>
        <v>0</v>
      </c>
      <c r="FQ189" s="91" t="str">
        <f t="shared" si="224"/>
        <v>0</v>
      </c>
      <c r="FR189" s="91" t="str">
        <f t="shared" si="225"/>
        <v>0</v>
      </c>
      <c r="FS189" s="91" t="str">
        <f t="shared" si="226"/>
        <v>0</v>
      </c>
      <c r="FT189" s="91" t="str">
        <f t="shared" si="227"/>
        <v>0</v>
      </c>
      <c r="FU189" s="91" t="str">
        <f t="shared" si="228"/>
        <v>0</v>
      </c>
      <c r="FV189" s="91" t="str">
        <f t="shared" si="229"/>
        <v/>
      </c>
    </row>
    <row r="190" spans="1:178">
      <c r="A190" s="86">
        <v>2009</v>
      </c>
      <c r="B190" s="87" t="s">
        <v>12</v>
      </c>
      <c r="C190" s="87">
        <v>1832521</v>
      </c>
      <c r="D190" s="87">
        <v>41095</v>
      </c>
      <c r="E190" s="87">
        <v>149127</v>
      </c>
      <c r="F190" s="87">
        <v>34211</v>
      </c>
      <c r="G190" s="87">
        <v>40839</v>
      </c>
      <c r="H190" s="87">
        <v>59992</v>
      </c>
      <c r="I190" s="87">
        <v>59690</v>
      </c>
      <c r="J190" s="87">
        <v>60279</v>
      </c>
      <c r="K190" s="87">
        <v>298488</v>
      </c>
      <c r="L190" s="87">
        <v>204557</v>
      </c>
      <c r="M190" s="87">
        <v>242277</v>
      </c>
      <c r="N190" s="87">
        <v>43944</v>
      </c>
      <c r="O190" s="87">
        <v>48527</v>
      </c>
      <c r="P190" s="87">
        <v>0</v>
      </c>
      <c r="Q190" s="87">
        <v>25264</v>
      </c>
      <c r="R190" s="87">
        <v>18085</v>
      </c>
      <c r="S190" s="87">
        <v>11254</v>
      </c>
      <c r="T190" s="87">
        <v>5716</v>
      </c>
      <c r="U190" s="87">
        <v>6935</v>
      </c>
      <c r="V190" s="87">
        <v>136683</v>
      </c>
      <c r="W190" s="87">
        <v>63479</v>
      </c>
      <c r="X190" s="87">
        <v>646942</v>
      </c>
      <c r="Y190" s="87">
        <v>86968</v>
      </c>
      <c r="Z190" s="87">
        <v>417393</v>
      </c>
      <c r="AA190" s="87">
        <v>686592</v>
      </c>
      <c r="AB190" s="87">
        <v>354326</v>
      </c>
      <c r="AC190" s="87">
        <v>69324</v>
      </c>
      <c r="AD190" s="87">
        <v>84133</v>
      </c>
      <c r="AE190" s="87">
        <v>96143</v>
      </c>
      <c r="AF190" s="87">
        <v>450111</v>
      </c>
      <c r="AG190" s="87">
        <v>210031</v>
      </c>
      <c r="AH190" s="87">
        <v>533474</v>
      </c>
      <c r="AI190" s="87">
        <v>0</v>
      </c>
      <c r="AJ190" s="87">
        <v>15643</v>
      </c>
      <c r="AK190" s="87">
        <v>8346</v>
      </c>
      <c r="AL190" s="87">
        <v>0</v>
      </c>
      <c r="AM190" s="87">
        <v>0</v>
      </c>
      <c r="AN190" s="87">
        <v>0</v>
      </c>
      <c r="AO190" s="87">
        <v>0</v>
      </c>
      <c r="AP190" s="87">
        <v>0</v>
      </c>
      <c r="AQ190" s="87">
        <v>0</v>
      </c>
      <c r="AR190" s="87">
        <v>41506</v>
      </c>
      <c r="AS190" s="87">
        <v>0</v>
      </c>
      <c r="AT190" s="87">
        <v>0</v>
      </c>
      <c r="AU190" s="87">
        <v>0</v>
      </c>
      <c r="AV190" s="87">
        <v>0</v>
      </c>
      <c r="AW190" s="87">
        <v>0</v>
      </c>
      <c r="AX190" s="87">
        <v>0</v>
      </c>
      <c r="AY190" s="87">
        <v>199809</v>
      </c>
      <c r="AZ190" s="87">
        <v>392085</v>
      </c>
      <c r="BA190" s="87">
        <v>424636</v>
      </c>
      <c r="BB190" s="87">
        <v>615044</v>
      </c>
      <c r="BC190" s="87">
        <v>80782</v>
      </c>
      <c r="BD190" s="87">
        <v>111657</v>
      </c>
      <c r="BE190" s="87">
        <v>71299</v>
      </c>
      <c r="BF190" s="87">
        <v>51884</v>
      </c>
      <c r="BG190" s="87">
        <v>43560</v>
      </c>
      <c r="BH190" s="87">
        <v>10093</v>
      </c>
      <c r="BI190" s="87">
        <v>112988</v>
      </c>
      <c r="BJ190" s="87">
        <v>51434</v>
      </c>
      <c r="BK190" s="87">
        <v>134818</v>
      </c>
      <c r="BL190" s="87">
        <v>161546</v>
      </c>
      <c r="BM190" s="87">
        <v>201469</v>
      </c>
      <c r="BN190" s="87">
        <v>94455</v>
      </c>
      <c r="BO190" s="87">
        <v>41807</v>
      </c>
      <c r="BP190" s="87">
        <v>0</v>
      </c>
      <c r="BQ190" s="87">
        <v>0</v>
      </c>
      <c r="BR190" s="87">
        <v>0</v>
      </c>
      <c r="BS190" s="87">
        <v>0</v>
      </c>
      <c r="BT190" s="87">
        <v>0</v>
      </c>
      <c r="BU190" s="87">
        <v>0</v>
      </c>
      <c r="BV190" s="87">
        <v>0</v>
      </c>
      <c r="BW190" s="87">
        <v>1876</v>
      </c>
      <c r="BX190" s="87">
        <v>0</v>
      </c>
      <c r="BY190" s="87">
        <v>8740</v>
      </c>
      <c r="BZ190" s="87">
        <v>18612</v>
      </c>
      <c r="CA190" s="87">
        <v>0</v>
      </c>
      <c r="CB190" s="87">
        <v>0</v>
      </c>
      <c r="CC190" s="87">
        <v>0</v>
      </c>
      <c r="CD190" s="87">
        <v>0</v>
      </c>
      <c r="CE190" s="87">
        <v>0</v>
      </c>
      <c r="CF190" s="87">
        <v>0</v>
      </c>
      <c r="CG190" s="87">
        <v>0</v>
      </c>
      <c r="CH190" s="87"/>
      <c r="CI190" s="87">
        <v>9912489</v>
      </c>
      <c r="CO190" s="86">
        <v>2009</v>
      </c>
      <c r="CP190" s="87" t="s">
        <v>12</v>
      </c>
      <c r="CQ190" s="91" t="str">
        <f t="shared" si="230"/>
        <v>1</v>
      </c>
      <c r="CR190" s="91" t="str">
        <f t="shared" si="231"/>
        <v>4</v>
      </c>
      <c r="CS190" s="91" t="str">
        <f t="shared" si="232"/>
        <v>1</v>
      </c>
      <c r="CT190" s="91" t="str">
        <f t="shared" si="233"/>
        <v>3</v>
      </c>
      <c r="CU190" s="91" t="str">
        <f t="shared" si="234"/>
        <v>4</v>
      </c>
      <c r="CV190" s="91" t="str">
        <f t="shared" si="235"/>
        <v>5</v>
      </c>
      <c r="CW190" s="91" t="str">
        <f t="shared" si="236"/>
        <v>5</v>
      </c>
      <c r="CX190" s="91" t="str">
        <f t="shared" si="237"/>
        <v>6</v>
      </c>
      <c r="CY190" s="91" t="str">
        <f t="shared" si="238"/>
        <v>2</v>
      </c>
      <c r="CZ190" s="91" t="str">
        <f t="shared" si="239"/>
        <v>2</v>
      </c>
      <c r="DA190" s="91" t="str">
        <f t="shared" si="240"/>
        <v>2</v>
      </c>
      <c r="DB190" s="91" t="str">
        <f t="shared" si="241"/>
        <v>4</v>
      </c>
      <c r="DC190" s="91" t="str">
        <f t="shared" si="242"/>
        <v>4</v>
      </c>
      <c r="DD190" s="91" t="str">
        <f t="shared" si="243"/>
        <v>0</v>
      </c>
      <c r="DE190" s="91" t="str">
        <f t="shared" si="244"/>
        <v>2</v>
      </c>
      <c r="DF190" s="91" t="str">
        <f t="shared" si="245"/>
        <v>1</v>
      </c>
      <c r="DG190" s="91" t="str">
        <f t="shared" si="246"/>
        <v>1</v>
      </c>
      <c r="DH190" s="91" t="str">
        <f t="shared" si="247"/>
        <v>5</v>
      </c>
      <c r="DI190" s="91" t="str">
        <f t="shared" si="248"/>
        <v>6</v>
      </c>
      <c r="DJ190" s="91" t="str">
        <f t="shared" si="249"/>
        <v>1</v>
      </c>
      <c r="DK190" s="91" t="str">
        <f t="shared" si="250"/>
        <v>6</v>
      </c>
      <c r="DL190" s="91" t="str">
        <f t="shared" si="251"/>
        <v>6</v>
      </c>
      <c r="DM190" s="91" t="str">
        <f t="shared" si="252"/>
        <v>8</v>
      </c>
      <c r="DN190" s="91" t="str">
        <f t="shared" si="253"/>
        <v>4</v>
      </c>
      <c r="DO190" s="91" t="str">
        <f t="shared" si="254"/>
        <v>6</v>
      </c>
      <c r="DP190" s="91" t="str">
        <f t="shared" si="255"/>
        <v>3</v>
      </c>
      <c r="DQ190" s="91" t="str">
        <f t="shared" si="256"/>
        <v>6</v>
      </c>
      <c r="DR190" s="91" t="str">
        <f t="shared" si="257"/>
        <v>8</v>
      </c>
      <c r="DS190" s="91" t="str">
        <f t="shared" si="258"/>
        <v>9</v>
      </c>
      <c r="DT190" s="91" t="str">
        <f t="shared" si="259"/>
        <v>4</v>
      </c>
      <c r="DU190" s="91" t="str">
        <f t="shared" si="260"/>
        <v>2</v>
      </c>
      <c r="DV190" s="91" t="str">
        <f t="shared" si="261"/>
        <v>5</v>
      </c>
      <c r="DW190" s="91" t="str">
        <f t="shared" si="262"/>
        <v>0</v>
      </c>
      <c r="DX190" s="91" t="str">
        <f t="shared" si="263"/>
        <v>1</v>
      </c>
      <c r="DY190" s="91" t="str">
        <f t="shared" si="264"/>
        <v>8</v>
      </c>
      <c r="DZ190" s="91" t="str">
        <f t="shared" si="265"/>
        <v>0</v>
      </c>
      <c r="EA190" s="91" t="str">
        <f t="shared" si="266"/>
        <v>0</v>
      </c>
      <c r="EB190" s="91" t="str">
        <f t="shared" si="267"/>
        <v>0</v>
      </c>
      <c r="EC190" s="91" t="str">
        <f t="shared" si="268"/>
        <v>0</v>
      </c>
      <c r="ED190" s="91" t="str">
        <f t="shared" si="269"/>
        <v>0</v>
      </c>
      <c r="EE190" s="91" t="str">
        <f t="shared" si="270"/>
        <v>0</v>
      </c>
      <c r="EF190" s="91" t="str">
        <f t="shared" si="187"/>
        <v>4</v>
      </c>
      <c r="EG190" s="91" t="str">
        <f t="shared" si="188"/>
        <v>0</v>
      </c>
      <c r="EH190" s="91" t="str">
        <f t="shared" si="189"/>
        <v>0</v>
      </c>
      <c r="EI190" s="91" t="str">
        <f t="shared" si="190"/>
        <v>0</v>
      </c>
      <c r="EJ190" s="91" t="str">
        <f t="shared" si="191"/>
        <v>0</v>
      </c>
      <c r="EK190" s="91" t="str">
        <f t="shared" si="192"/>
        <v>0</v>
      </c>
      <c r="EL190" s="91" t="str">
        <f t="shared" si="193"/>
        <v>0</v>
      </c>
      <c r="EM190" s="91" t="str">
        <f t="shared" si="194"/>
        <v>1</v>
      </c>
      <c r="EN190" s="91" t="str">
        <f t="shared" si="195"/>
        <v>3</v>
      </c>
      <c r="EO190" s="91" t="str">
        <f t="shared" si="196"/>
        <v>4</v>
      </c>
      <c r="EP190" s="91" t="str">
        <f t="shared" si="197"/>
        <v>6</v>
      </c>
      <c r="EQ190" s="91" t="str">
        <f t="shared" si="198"/>
        <v>8</v>
      </c>
      <c r="ER190" s="91" t="str">
        <f t="shared" si="199"/>
        <v>1</v>
      </c>
      <c r="ES190" s="91" t="str">
        <f t="shared" si="200"/>
        <v>7</v>
      </c>
      <c r="ET190" s="91" t="str">
        <f t="shared" si="201"/>
        <v>5</v>
      </c>
      <c r="EU190" s="91" t="str">
        <f t="shared" si="202"/>
        <v>4</v>
      </c>
      <c r="EV190" s="91" t="str">
        <f t="shared" si="203"/>
        <v>1</v>
      </c>
      <c r="EW190" s="91" t="str">
        <f t="shared" si="204"/>
        <v>1</v>
      </c>
      <c r="EX190" s="91" t="str">
        <f t="shared" si="205"/>
        <v>5</v>
      </c>
      <c r="EY190" s="91" t="str">
        <f t="shared" si="206"/>
        <v>1</v>
      </c>
      <c r="EZ190" s="91" t="str">
        <f t="shared" si="207"/>
        <v>1</v>
      </c>
      <c r="FA190" s="91" t="str">
        <f t="shared" si="208"/>
        <v>2</v>
      </c>
      <c r="FB190" s="91" t="str">
        <f t="shared" si="209"/>
        <v>9</v>
      </c>
      <c r="FC190" s="91" t="str">
        <f t="shared" si="210"/>
        <v>4</v>
      </c>
      <c r="FD190" s="91" t="str">
        <f t="shared" si="211"/>
        <v>0</v>
      </c>
      <c r="FE190" s="91" t="str">
        <f t="shared" si="212"/>
        <v>0</v>
      </c>
      <c r="FF190" s="91" t="str">
        <f t="shared" si="213"/>
        <v>0</v>
      </c>
      <c r="FG190" s="91" t="str">
        <f t="shared" si="214"/>
        <v>0</v>
      </c>
      <c r="FH190" s="91" t="str">
        <f t="shared" si="215"/>
        <v>0</v>
      </c>
      <c r="FI190" s="91" t="str">
        <f t="shared" si="216"/>
        <v>0</v>
      </c>
      <c r="FJ190" s="91" t="str">
        <f t="shared" si="217"/>
        <v>0</v>
      </c>
      <c r="FK190" s="91" t="str">
        <f t="shared" si="218"/>
        <v>1</v>
      </c>
      <c r="FL190" s="91" t="str">
        <f t="shared" si="219"/>
        <v>0</v>
      </c>
      <c r="FM190" s="91" t="str">
        <f t="shared" si="220"/>
        <v>8</v>
      </c>
      <c r="FN190" s="91" t="str">
        <f t="shared" si="221"/>
        <v>1</v>
      </c>
      <c r="FO190" s="91" t="str">
        <f t="shared" si="222"/>
        <v>0</v>
      </c>
      <c r="FP190" s="91" t="str">
        <f t="shared" si="223"/>
        <v>0</v>
      </c>
      <c r="FQ190" s="91" t="str">
        <f t="shared" si="224"/>
        <v>0</v>
      </c>
      <c r="FR190" s="91" t="str">
        <f t="shared" si="225"/>
        <v>0</v>
      </c>
      <c r="FS190" s="91" t="str">
        <f t="shared" si="226"/>
        <v>0</v>
      </c>
      <c r="FT190" s="91" t="str">
        <f t="shared" si="227"/>
        <v>0</v>
      </c>
      <c r="FU190" s="91" t="str">
        <f t="shared" si="228"/>
        <v>0</v>
      </c>
      <c r="FV190" s="91" t="str">
        <f t="shared" si="229"/>
        <v/>
      </c>
    </row>
    <row r="191" spans="1:178">
      <c r="A191" s="86">
        <v>2009</v>
      </c>
      <c r="B191" s="87" t="s">
        <v>13</v>
      </c>
      <c r="C191" s="87">
        <v>1808387</v>
      </c>
      <c r="D191" s="87">
        <v>41080</v>
      </c>
      <c r="E191" s="87">
        <v>160800</v>
      </c>
      <c r="F191" s="87">
        <v>33399</v>
      </c>
      <c r="G191" s="87">
        <v>37654</v>
      </c>
      <c r="H191" s="87">
        <v>58929</v>
      </c>
      <c r="I191" s="87">
        <v>58201</v>
      </c>
      <c r="J191" s="87">
        <v>64279</v>
      </c>
      <c r="K191" s="87">
        <v>307533</v>
      </c>
      <c r="L191" s="87">
        <v>205431</v>
      </c>
      <c r="M191" s="87">
        <v>256909</v>
      </c>
      <c r="N191" s="87">
        <v>44096</v>
      </c>
      <c r="O191" s="87">
        <v>50773</v>
      </c>
      <c r="P191" s="87">
        <v>0</v>
      </c>
      <c r="Q191" s="87">
        <v>26646</v>
      </c>
      <c r="R191" s="87">
        <v>18621</v>
      </c>
      <c r="S191" s="87">
        <v>11883</v>
      </c>
      <c r="T191" s="87">
        <v>5925</v>
      </c>
      <c r="U191" s="87">
        <v>7337</v>
      </c>
      <c r="V191" s="87">
        <v>157166</v>
      </c>
      <c r="W191" s="87">
        <v>65789</v>
      </c>
      <c r="X191" s="87">
        <v>632942</v>
      </c>
      <c r="Y191" s="87">
        <v>85996</v>
      </c>
      <c r="Z191" s="87">
        <v>424503</v>
      </c>
      <c r="AA191" s="87">
        <v>684759</v>
      </c>
      <c r="AB191" s="87">
        <v>344878</v>
      </c>
      <c r="AC191" s="87">
        <v>69625</v>
      </c>
      <c r="AD191" s="87">
        <v>88369</v>
      </c>
      <c r="AE191" s="87">
        <v>103028</v>
      </c>
      <c r="AF191" s="87">
        <v>446056</v>
      </c>
      <c r="AG191" s="87">
        <v>201778</v>
      </c>
      <c r="AH191" s="87">
        <v>518882</v>
      </c>
      <c r="AI191" s="87">
        <v>0</v>
      </c>
      <c r="AJ191" s="87">
        <v>16001</v>
      </c>
      <c r="AK191" s="87">
        <v>8971</v>
      </c>
      <c r="AL191" s="87">
        <v>0</v>
      </c>
      <c r="AM191" s="87">
        <v>0</v>
      </c>
      <c r="AN191" s="87">
        <v>0</v>
      </c>
      <c r="AO191" s="87">
        <v>0</v>
      </c>
      <c r="AP191" s="87">
        <v>0</v>
      </c>
      <c r="AQ191" s="87">
        <v>0</v>
      </c>
      <c r="AR191" s="87">
        <v>37830</v>
      </c>
      <c r="AS191" s="87">
        <v>0</v>
      </c>
      <c r="AT191" s="87">
        <v>0</v>
      </c>
      <c r="AU191" s="87">
        <v>0</v>
      </c>
      <c r="AV191" s="87">
        <v>0</v>
      </c>
      <c r="AW191" s="87">
        <v>0</v>
      </c>
      <c r="AX191" s="87">
        <v>0</v>
      </c>
      <c r="AY191" s="87">
        <v>203295</v>
      </c>
      <c r="AZ191" s="87">
        <v>390501</v>
      </c>
      <c r="BA191" s="87">
        <v>418000</v>
      </c>
      <c r="BB191" s="87">
        <v>592820</v>
      </c>
      <c r="BC191" s="87">
        <v>77242</v>
      </c>
      <c r="BD191" s="87">
        <v>108193</v>
      </c>
      <c r="BE191" s="87">
        <v>67045</v>
      </c>
      <c r="BF191" s="87">
        <v>51662</v>
      </c>
      <c r="BG191" s="87">
        <v>42128</v>
      </c>
      <c r="BH191" s="87">
        <v>9233</v>
      </c>
      <c r="BI191" s="87">
        <v>106354</v>
      </c>
      <c r="BJ191" s="87">
        <v>46686</v>
      </c>
      <c r="BK191" s="87">
        <v>127478</v>
      </c>
      <c r="BL191" s="87">
        <v>147626</v>
      </c>
      <c r="BM191" s="87">
        <v>196365</v>
      </c>
      <c r="BN191" s="87">
        <v>92300</v>
      </c>
      <c r="BO191" s="87">
        <v>43546</v>
      </c>
      <c r="BP191" s="87">
        <v>0</v>
      </c>
      <c r="BQ191" s="87">
        <v>0</v>
      </c>
      <c r="BR191" s="87">
        <v>0</v>
      </c>
      <c r="BS191" s="87">
        <v>0</v>
      </c>
      <c r="BT191" s="87">
        <v>0</v>
      </c>
      <c r="BU191" s="87">
        <v>0</v>
      </c>
      <c r="BV191" s="87">
        <v>0</v>
      </c>
      <c r="BW191" s="87">
        <v>1853</v>
      </c>
      <c r="BX191" s="87">
        <v>0</v>
      </c>
      <c r="BY191" s="87">
        <v>7907</v>
      </c>
      <c r="BZ191" s="87">
        <v>18052</v>
      </c>
      <c r="CA191" s="87">
        <v>0</v>
      </c>
      <c r="CB191" s="87">
        <v>0</v>
      </c>
      <c r="CC191" s="87">
        <v>0</v>
      </c>
      <c r="CD191" s="87">
        <v>0</v>
      </c>
      <c r="CE191" s="87">
        <v>0</v>
      </c>
      <c r="CF191" s="87">
        <v>0</v>
      </c>
      <c r="CG191" s="87">
        <v>0</v>
      </c>
      <c r="CH191" s="87"/>
      <c r="CI191" s="87">
        <v>9832742</v>
      </c>
      <c r="CO191" s="86">
        <v>2009</v>
      </c>
      <c r="CP191" s="87" t="s">
        <v>13</v>
      </c>
      <c r="CQ191" s="91" t="str">
        <f t="shared" si="230"/>
        <v>1</v>
      </c>
      <c r="CR191" s="91" t="str">
        <f t="shared" si="231"/>
        <v>4</v>
      </c>
      <c r="CS191" s="91" t="str">
        <f t="shared" si="232"/>
        <v>1</v>
      </c>
      <c r="CT191" s="91" t="str">
        <f t="shared" si="233"/>
        <v>3</v>
      </c>
      <c r="CU191" s="91" t="str">
        <f t="shared" si="234"/>
        <v>3</v>
      </c>
      <c r="CV191" s="91" t="str">
        <f t="shared" si="235"/>
        <v>5</v>
      </c>
      <c r="CW191" s="91" t="str">
        <f t="shared" si="236"/>
        <v>5</v>
      </c>
      <c r="CX191" s="91" t="str">
        <f t="shared" si="237"/>
        <v>6</v>
      </c>
      <c r="CY191" s="91" t="str">
        <f t="shared" si="238"/>
        <v>3</v>
      </c>
      <c r="CZ191" s="91" t="str">
        <f t="shared" si="239"/>
        <v>2</v>
      </c>
      <c r="DA191" s="91" t="str">
        <f t="shared" si="240"/>
        <v>2</v>
      </c>
      <c r="DB191" s="91" t="str">
        <f t="shared" si="241"/>
        <v>4</v>
      </c>
      <c r="DC191" s="91" t="str">
        <f t="shared" si="242"/>
        <v>5</v>
      </c>
      <c r="DD191" s="91" t="str">
        <f t="shared" si="243"/>
        <v>0</v>
      </c>
      <c r="DE191" s="91" t="str">
        <f t="shared" si="244"/>
        <v>2</v>
      </c>
      <c r="DF191" s="91" t="str">
        <f t="shared" si="245"/>
        <v>1</v>
      </c>
      <c r="DG191" s="91" t="str">
        <f t="shared" si="246"/>
        <v>1</v>
      </c>
      <c r="DH191" s="91" t="str">
        <f t="shared" si="247"/>
        <v>5</v>
      </c>
      <c r="DI191" s="91" t="str">
        <f t="shared" si="248"/>
        <v>7</v>
      </c>
      <c r="DJ191" s="91" t="str">
        <f t="shared" si="249"/>
        <v>1</v>
      </c>
      <c r="DK191" s="91" t="str">
        <f t="shared" si="250"/>
        <v>6</v>
      </c>
      <c r="DL191" s="91" t="str">
        <f t="shared" si="251"/>
        <v>6</v>
      </c>
      <c r="DM191" s="91" t="str">
        <f t="shared" si="252"/>
        <v>8</v>
      </c>
      <c r="DN191" s="91" t="str">
        <f t="shared" si="253"/>
        <v>4</v>
      </c>
      <c r="DO191" s="91" t="str">
        <f t="shared" si="254"/>
        <v>6</v>
      </c>
      <c r="DP191" s="91" t="str">
        <f t="shared" si="255"/>
        <v>3</v>
      </c>
      <c r="DQ191" s="91" t="str">
        <f t="shared" si="256"/>
        <v>6</v>
      </c>
      <c r="DR191" s="91" t="str">
        <f t="shared" si="257"/>
        <v>8</v>
      </c>
      <c r="DS191" s="91" t="str">
        <f t="shared" si="258"/>
        <v>1</v>
      </c>
      <c r="DT191" s="91" t="str">
        <f t="shared" si="259"/>
        <v>4</v>
      </c>
      <c r="DU191" s="91" t="str">
        <f t="shared" si="260"/>
        <v>2</v>
      </c>
      <c r="DV191" s="91" t="str">
        <f t="shared" si="261"/>
        <v>5</v>
      </c>
      <c r="DW191" s="91" t="str">
        <f t="shared" si="262"/>
        <v>0</v>
      </c>
      <c r="DX191" s="91" t="str">
        <f t="shared" si="263"/>
        <v>1</v>
      </c>
      <c r="DY191" s="91" t="str">
        <f t="shared" si="264"/>
        <v>8</v>
      </c>
      <c r="DZ191" s="91" t="str">
        <f t="shared" si="265"/>
        <v>0</v>
      </c>
      <c r="EA191" s="91" t="str">
        <f t="shared" si="266"/>
        <v>0</v>
      </c>
      <c r="EB191" s="91" t="str">
        <f t="shared" si="267"/>
        <v>0</v>
      </c>
      <c r="EC191" s="91" t="str">
        <f t="shared" si="268"/>
        <v>0</v>
      </c>
      <c r="ED191" s="91" t="str">
        <f t="shared" si="269"/>
        <v>0</v>
      </c>
      <c r="EE191" s="91" t="str">
        <f t="shared" si="270"/>
        <v>0</v>
      </c>
      <c r="EF191" s="91" t="str">
        <f t="shared" si="187"/>
        <v>3</v>
      </c>
      <c r="EG191" s="91" t="str">
        <f t="shared" si="188"/>
        <v>0</v>
      </c>
      <c r="EH191" s="91" t="str">
        <f t="shared" si="189"/>
        <v>0</v>
      </c>
      <c r="EI191" s="91" t="str">
        <f t="shared" si="190"/>
        <v>0</v>
      </c>
      <c r="EJ191" s="91" t="str">
        <f t="shared" si="191"/>
        <v>0</v>
      </c>
      <c r="EK191" s="91" t="str">
        <f t="shared" si="192"/>
        <v>0</v>
      </c>
      <c r="EL191" s="91" t="str">
        <f t="shared" si="193"/>
        <v>0</v>
      </c>
      <c r="EM191" s="91" t="str">
        <f t="shared" si="194"/>
        <v>2</v>
      </c>
      <c r="EN191" s="91" t="str">
        <f t="shared" si="195"/>
        <v>3</v>
      </c>
      <c r="EO191" s="91" t="str">
        <f t="shared" si="196"/>
        <v>4</v>
      </c>
      <c r="EP191" s="91" t="str">
        <f t="shared" si="197"/>
        <v>5</v>
      </c>
      <c r="EQ191" s="91" t="str">
        <f t="shared" si="198"/>
        <v>7</v>
      </c>
      <c r="ER191" s="91" t="str">
        <f t="shared" si="199"/>
        <v>1</v>
      </c>
      <c r="ES191" s="91" t="str">
        <f t="shared" si="200"/>
        <v>6</v>
      </c>
      <c r="ET191" s="91" t="str">
        <f t="shared" si="201"/>
        <v>5</v>
      </c>
      <c r="EU191" s="91" t="str">
        <f t="shared" si="202"/>
        <v>4</v>
      </c>
      <c r="EV191" s="91" t="str">
        <f t="shared" si="203"/>
        <v>9</v>
      </c>
      <c r="EW191" s="91" t="str">
        <f t="shared" si="204"/>
        <v>1</v>
      </c>
      <c r="EX191" s="91" t="str">
        <f t="shared" si="205"/>
        <v>4</v>
      </c>
      <c r="EY191" s="91" t="str">
        <f t="shared" si="206"/>
        <v>1</v>
      </c>
      <c r="EZ191" s="91" t="str">
        <f t="shared" si="207"/>
        <v>1</v>
      </c>
      <c r="FA191" s="91" t="str">
        <f t="shared" si="208"/>
        <v>1</v>
      </c>
      <c r="FB191" s="91" t="str">
        <f t="shared" si="209"/>
        <v>9</v>
      </c>
      <c r="FC191" s="91" t="str">
        <f t="shared" si="210"/>
        <v>4</v>
      </c>
      <c r="FD191" s="91" t="str">
        <f t="shared" si="211"/>
        <v>0</v>
      </c>
      <c r="FE191" s="91" t="str">
        <f t="shared" si="212"/>
        <v>0</v>
      </c>
      <c r="FF191" s="91" t="str">
        <f t="shared" si="213"/>
        <v>0</v>
      </c>
      <c r="FG191" s="91" t="str">
        <f t="shared" si="214"/>
        <v>0</v>
      </c>
      <c r="FH191" s="91" t="str">
        <f t="shared" si="215"/>
        <v>0</v>
      </c>
      <c r="FI191" s="91" t="str">
        <f t="shared" si="216"/>
        <v>0</v>
      </c>
      <c r="FJ191" s="91" t="str">
        <f t="shared" si="217"/>
        <v>0</v>
      </c>
      <c r="FK191" s="91" t="str">
        <f t="shared" si="218"/>
        <v>1</v>
      </c>
      <c r="FL191" s="91" t="str">
        <f t="shared" si="219"/>
        <v>0</v>
      </c>
      <c r="FM191" s="91" t="str">
        <f t="shared" si="220"/>
        <v>7</v>
      </c>
      <c r="FN191" s="91" t="str">
        <f t="shared" si="221"/>
        <v>1</v>
      </c>
      <c r="FO191" s="91" t="str">
        <f t="shared" si="222"/>
        <v>0</v>
      </c>
      <c r="FP191" s="91" t="str">
        <f t="shared" si="223"/>
        <v>0</v>
      </c>
      <c r="FQ191" s="91" t="str">
        <f t="shared" si="224"/>
        <v>0</v>
      </c>
      <c r="FR191" s="91" t="str">
        <f t="shared" si="225"/>
        <v>0</v>
      </c>
      <c r="FS191" s="91" t="str">
        <f t="shared" si="226"/>
        <v>0</v>
      </c>
      <c r="FT191" s="91" t="str">
        <f t="shared" si="227"/>
        <v>0</v>
      </c>
      <c r="FU191" s="91" t="str">
        <f t="shared" si="228"/>
        <v>0</v>
      </c>
      <c r="FV191" s="91" t="str">
        <f t="shared" si="229"/>
        <v/>
      </c>
    </row>
    <row r="192" spans="1:178">
      <c r="A192" s="86">
        <v>2009</v>
      </c>
      <c r="B192" s="87" t="s">
        <v>14</v>
      </c>
      <c r="C192" s="87">
        <v>2059723</v>
      </c>
      <c r="D192" s="87">
        <v>50430</v>
      </c>
      <c r="E192" s="87">
        <v>175203</v>
      </c>
      <c r="F192" s="87">
        <v>43763</v>
      </c>
      <c r="G192" s="87">
        <v>43945</v>
      </c>
      <c r="H192" s="87">
        <v>67068</v>
      </c>
      <c r="I192" s="87">
        <v>64536</v>
      </c>
      <c r="J192" s="87">
        <v>78007</v>
      </c>
      <c r="K192" s="87">
        <v>339975</v>
      </c>
      <c r="L192" s="87">
        <v>235365</v>
      </c>
      <c r="M192" s="87">
        <v>291089</v>
      </c>
      <c r="N192" s="87">
        <v>48903</v>
      </c>
      <c r="O192" s="87">
        <v>56230</v>
      </c>
      <c r="P192" s="87">
        <v>0</v>
      </c>
      <c r="Q192" s="87">
        <v>30575</v>
      </c>
      <c r="R192" s="87">
        <v>22395</v>
      </c>
      <c r="S192" s="87">
        <v>12914</v>
      </c>
      <c r="T192" s="87">
        <v>6824</v>
      </c>
      <c r="U192" s="87">
        <v>7672</v>
      </c>
      <c r="V192" s="87">
        <v>174997</v>
      </c>
      <c r="W192" s="87">
        <v>68979</v>
      </c>
      <c r="X192" s="87">
        <v>723772</v>
      </c>
      <c r="Y192" s="87">
        <v>102177</v>
      </c>
      <c r="Z192" s="87">
        <v>505207</v>
      </c>
      <c r="AA192" s="87">
        <v>773633</v>
      </c>
      <c r="AB192" s="87">
        <v>396831</v>
      </c>
      <c r="AC192" s="87">
        <v>84648</v>
      </c>
      <c r="AD192" s="87">
        <v>99770</v>
      </c>
      <c r="AE192" s="87">
        <v>115915</v>
      </c>
      <c r="AF192" s="87">
        <v>509581</v>
      </c>
      <c r="AG192" s="87">
        <v>224797</v>
      </c>
      <c r="AH192" s="87">
        <v>563545</v>
      </c>
      <c r="AI192" s="87">
        <v>0</v>
      </c>
      <c r="AJ192" s="87">
        <v>17592</v>
      </c>
      <c r="AK192" s="87">
        <v>9746</v>
      </c>
      <c r="AL192" s="87">
        <v>0</v>
      </c>
      <c r="AM192" s="87">
        <v>0</v>
      </c>
      <c r="AN192" s="87">
        <v>0</v>
      </c>
      <c r="AO192" s="87">
        <v>0</v>
      </c>
      <c r="AP192" s="87">
        <v>0</v>
      </c>
      <c r="AQ192" s="87">
        <v>0</v>
      </c>
      <c r="AR192" s="87">
        <v>42768</v>
      </c>
      <c r="AS192" s="87">
        <v>0</v>
      </c>
      <c r="AT192" s="87">
        <v>0</v>
      </c>
      <c r="AU192" s="87">
        <v>0</v>
      </c>
      <c r="AV192" s="87">
        <v>0</v>
      </c>
      <c r="AW192" s="87">
        <v>0</v>
      </c>
      <c r="AX192" s="87">
        <v>0</v>
      </c>
      <c r="AY192" s="87">
        <v>245810</v>
      </c>
      <c r="AZ192" s="87">
        <v>416400</v>
      </c>
      <c r="BA192" s="87">
        <v>463381</v>
      </c>
      <c r="BB192" s="87">
        <v>675484</v>
      </c>
      <c r="BC192" s="87">
        <v>93497</v>
      </c>
      <c r="BD192" s="87">
        <v>122128</v>
      </c>
      <c r="BE192" s="87">
        <v>71583</v>
      </c>
      <c r="BF192" s="87">
        <v>56190</v>
      </c>
      <c r="BG192" s="87">
        <v>43197</v>
      </c>
      <c r="BH192" s="87">
        <v>8801</v>
      </c>
      <c r="BI192" s="87">
        <v>114960</v>
      </c>
      <c r="BJ192" s="87">
        <v>54345</v>
      </c>
      <c r="BK192" s="87">
        <v>132059</v>
      </c>
      <c r="BL192" s="87">
        <v>153933</v>
      </c>
      <c r="BM192" s="87">
        <v>218002</v>
      </c>
      <c r="BN192" s="87">
        <v>109044</v>
      </c>
      <c r="BO192" s="87">
        <v>51119</v>
      </c>
      <c r="BP192" s="87">
        <v>0</v>
      </c>
      <c r="BQ192" s="87">
        <v>0</v>
      </c>
      <c r="BR192" s="87">
        <v>0</v>
      </c>
      <c r="BS192" s="87">
        <v>0</v>
      </c>
      <c r="BT192" s="87">
        <v>0</v>
      </c>
      <c r="BU192" s="87">
        <v>0</v>
      </c>
      <c r="BV192" s="87">
        <v>0</v>
      </c>
      <c r="BW192" s="87">
        <v>1830</v>
      </c>
      <c r="BX192" s="87">
        <v>0</v>
      </c>
      <c r="BY192" s="87">
        <v>8071</v>
      </c>
      <c r="BZ192" s="87">
        <v>19475</v>
      </c>
      <c r="CA192" s="87">
        <v>0</v>
      </c>
      <c r="CB192" s="87">
        <v>0</v>
      </c>
      <c r="CC192" s="87">
        <v>0</v>
      </c>
      <c r="CD192" s="87">
        <v>0</v>
      </c>
      <c r="CE192" s="87">
        <v>0</v>
      </c>
      <c r="CF192" s="87">
        <v>0</v>
      </c>
      <c r="CG192" s="87">
        <v>0</v>
      </c>
      <c r="CH192" s="87"/>
      <c r="CI192" s="87">
        <v>11107884</v>
      </c>
      <c r="CO192" s="86">
        <v>2009</v>
      </c>
      <c r="CP192" s="87" t="s">
        <v>14</v>
      </c>
      <c r="CQ192" s="91" t="str">
        <f t="shared" si="230"/>
        <v>2</v>
      </c>
      <c r="CR192" s="91" t="str">
        <f t="shared" si="231"/>
        <v>5</v>
      </c>
      <c r="CS192" s="91" t="str">
        <f t="shared" si="232"/>
        <v>1</v>
      </c>
      <c r="CT192" s="91" t="str">
        <f t="shared" si="233"/>
        <v>4</v>
      </c>
      <c r="CU192" s="91" t="str">
        <f t="shared" si="234"/>
        <v>4</v>
      </c>
      <c r="CV192" s="91" t="str">
        <f t="shared" si="235"/>
        <v>6</v>
      </c>
      <c r="CW192" s="91" t="str">
        <f t="shared" si="236"/>
        <v>6</v>
      </c>
      <c r="CX192" s="91" t="str">
        <f t="shared" si="237"/>
        <v>7</v>
      </c>
      <c r="CY192" s="91" t="str">
        <f t="shared" si="238"/>
        <v>3</v>
      </c>
      <c r="CZ192" s="91" t="str">
        <f t="shared" si="239"/>
        <v>2</v>
      </c>
      <c r="DA192" s="91" t="str">
        <f t="shared" si="240"/>
        <v>2</v>
      </c>
      <c r="DB192" s="91" t="str">
        <f t="shared" si="241"/>
        <v>4</v>
      </c>
      <c r="DC192" s="91" t="str">
        <f t="shared" si="242"/>
        <v>5</v>
      </c>
      <c r="DD192" s="91" t="str">
        <f t="shared" si="243"/>
        <v>0</v>
      </c>
      <c r="DE192" s="91" t="str">
        <f t="shared" si="244"/>
        <v>3</v>
      </c>
      <c r="DF192" s="91" t="str">
        <f t="shared" si="245"/>
        <v>2</v>
      </c>
      <c r="DG192" s="91" t="str">
        <f t="shared" si="246"/>
        <v>1</v>
      </c>
      <c r="DH192" s="91" t="str">
        <f t="shared" si="247"/>
        <v>6</v>
      </c>
      <c r="DI192" s="91" t="str">
        <f t="shared" si="248"/>
        <v>7</v>
      </c>
      <c r="DJ192" s="91" t="str">
        <f t="shared" si="249"/>
        <v>1</v>
      </c>
      <c r="DK192" s="91" t="str">
        <f t="shared" si="250"/>
        <v>6</v>
      </c>
      <c r="DL192" s="91" t="str">
        <f t="shared" si="251"/>
        <v>7</v>
      </c>
      <c r="DM192" s="91" t="str">
        <f t="shared" si="252"/>
        <v>1</v>
      </c>
      <c r="DN192" s="91" t="str">
        <f t="shared" si="253"/>
        <v>5</v>
      </c>
      <c r="DO192" s="91" t="str">
        <f t="shared" si="254"/>
        <v>7</v>
      </c>
      <c r="DP192" s="91" t="str">
        <f t="shared" si="255"/>
        <v>3</v>
      </c>
      <c r="DQ192" s="91" t="str">
        <f t="shared" si="256"/>
        <v>8</v>
      </c>
      <c r="DR192" s="91" t="str">
        <f t="shared" si="257"/>
        <v>9</v>
      </c>
      <c r="DS192" s="91" t="str">
        <f t="shared" si="258"/>
        <v>1</v>
      </c>
      <c r="DT192" s="91" t="str">
        <f t="shared" si="259"/>
        <v>5</v>
      </c>
      <c r="DU192" s="91" t="str">
        <f t="shared" si="260"/>
        <v>2</v>
      </c>
      <c r="DV192" s="91" t="str">
        <f t="shared" si="261"/>
        <v>5</v>
      </c>
      <c r="DW192" s="91" t="str">
        <f t="shared" si="262"/>
        <v>0</v>
      </c>
      <c r="DX192" s="91" t="str">
        <f t="shared" si="263"/>
        <v>1</v>
      </c>
      <c r="DY192" s="91" t="str">
        <f t="shared" si="264"/>
        <v>9</v>
      </c>
      <c r="DZ192" s="91" t="str">
        <f t="shared" si="265"/>
        <v>0</v>
      </c>
      <c r="EA192" s="91" t="str">
        <f t="shared" si="266"/>
        <v>0</v>
      </c>
      <c r="EB192" s="91" t="str">
        <f t="shared" si="267"/>
        <v>0</v>
      </c>
      <c r="EC192" s="91" t="str">
        <f t="shared" si="268"/>
        <v>0</v>
      </c>
      <c r="ED192" s="91" t="str">
        <f t="shared" si="269"/>
        <v>0</v>
      </c>
      <c r="EE192" s="91" t="str">
        <f t="shared" si="270"/>
        <v>0</v>
      </c>
      <c r="EF192" s="91" t="str">
        <f t="shared" si="187"/>
        <v>4</v>
      </c>
      <c r="EG192" s="91" t="str">
        <f t="shared" si="188"/>
        <v>0</v>
      </c>
      <c r="EH192" s="91" t="str">
        <f t="shared" si="189"/>
        <v>0</v>
      </c>
      <c r="EI192" s="91" t="str">
        <f t="shared" si="190"/>
        <v>0</v>
      </c>
      <c r="EJ192" s="91" t="str">
        <f t="shared" si="191"/>
        <v>0</v>
      </c>
      <c r="EK192" s="91" t="str">
        <f t="shared" si="192"/>
        <v>0</v>
      </c>
      <c r="EL192" s="91" t="str">
        <f t="shared" si="193"/>
        <v>0</v>
      </c>
      <c r="EM192" s="91" t="str">
        <f t="shared" si="194"/>
        <v>2</v>
      </c>
      <c r="EN192" s="91" t="str">
        <f t="shared" si="195"/>
        <v>4</v>
      </c>
      <c r="EO192" s="91" t="str">
        <f t="shared" si="196"/>
        <v>4</v>
      </c>
      <c r="EP192" s="91" t="str">
        <f t="shared" si="197"/>
        <v>6</v>
      </c>
      <c r="EQ192" s="91" t="str">
        <f t="shared" si="198"/>
        <v>9</v>
      </c>
      <c r="ER192" s="91" t="str">
        <f t="shared" si="199"/>
        <v>1</v>
      </c>
      <c r="ES192" s="91" t="str">
        <f t="shared" si="200"/>
        <v>7</v>
      </c>
      <c r="ET192" s="91" t="str">
        <f t="shared" si="201"/>
        <v>5</v>
      </c>
      <c r="EU192" s="91" t="str">
        <f t="shared" si="202"/>
        <v>4</v>
      </c>
      <c r="EV192" s="91" t="str">
        <f t="shared" si="203"/>
        <v>8</v>
      </c>
      <c r="EW192" s="91" t="str">
        <f t="shared" si="204"/>
        <v>1</v>
      </c>
      <c r="EX192" s="91" t="str">
        <f t="shared" si="205"/>
        <v>5</v>
      </c>
      <c r="EY192" s="91" t="str">
        <f t="shared" si="206"/>
        <v>1</v>
      </c>
      <c r="EZ192" s="91" t="str">
        <f t="shared" si="207"/>
        <v>1</v>
      </c>
      <c r="FA192" s="91" t="str">
        <f t="shared" si="208"/>
        <v>2</v>
      </c>
      <c r="FB192" s="91" t="str">
        <f t="shared" si="209"/>
        <v>1</v>
      </c>
      <c r="FC192" s="91" t="str">
        <f t="shared" si="210"/>
        <v>5</v>
      </c>
      <c r="FD192" s="91" t="str">
        <f t="shared" si="211"/>
        <v>0</v>
      </c>
      <c r="FE192" s="91" t="str">
        <f t="shared" si="212"/>
        <v>0</v>
      </c>
      <c r="FF192" s="91" t="str">
        <f t="shared" si="213"/>
        <v>0</v>
      </c>
      <c r="FG192" s="91" t="str">
        <f t="shared" si="214"/>
        <v>0</v>
      </c>
      <c r="FH192" s="91" t="str">
        <f t="shared" si="215"/>
        <v>0</v>
      </c>
      <c r="FI192" s="91" t="str">
        <f t="shared" si="216"/>
        <v>0</v>
      </c>
      <c r="FJ192" s="91" t="str">
        <f t="shared" si="217"/>
        <v>0</v>
      </c>
      <c r="FK192" s="91" t="str">
        <f t="shared" si="218"/>
        <v>1</v>
      </c>
      <c r="FL192" s="91" t="str">
        <f t="shared" si="219"/>
        <v>0</v>
      </c>
      <c r="FM192" s="91" t="str">
        <f t="shared" si="220"/>
        <v>8</v>
      </c>
      <c r="FN192" s="91" t="str">
        <f t="shared" si="221"/>
        <v>1</v>
      </c>
      <c r="FO192" s="91" t="str">
        <f t="shared" si="222"/>
        <v>0</v>
      </c>
      <c r="FP192" s="91" t="str">
        <f t="shared" si="223"/>
        <v>0</v>
      </c>
      <c r="FQ192" s="91" t="str">
        <f t="shared" si="224"/>
        <v>0</v>
      </c>
      <c r="FR192" s="91" t="str">
        <f t="shared" si="225"/>
        <v>0</v>
      </c>
      <c r="FS192" s="91" t="str">
        <f t="shared" si="226"/>
        <v>0</v>
      </c>
      <c r="FT192" s="91" t="str">
        <f t="shared" si="227"/>
        <v>0</v>
      </c>
      <c r="FU192" s="91" t="str">
        <f t="shared" si="228"/>
        <v>0</v>
      </c>
      <c r="FV192" s="91" t="str">
        <f t="shared" si="229"/>
        <v/>
      </c>
    </row>
    <row r="193" spans="1:178">
      <c r="A193" s="86">
        <v>2009</v>
      </c>
      <c r="B193" s="87" t="s">
        <v>15</v>
      </c>
      <c r="C193" s="87">
        <v>1958872</v>
      </c>
      <c r="D193" s="87">
        <v>45118</v>
      </c>
      <c r="E193" s="87">
        <v>143017</v>
      </c>
      <c r="F193" s="87">
        <v>44632</v>
      </c>
      <c r="G193" s="87">
        <v>43172</v>
      </c>
      <c r="H193" s="87">
        <v>66790</v>
      </c>
      <c r="I193" s="87">
        <v>63373</v>
      </c>
      <c r="J193" s="87">
        <v>78573</v>
      </c>
      <c r="K193" s="87">
        <v>334020</v>
      </c>
      <c r="L193" s="87">
        <v>231401</v>
      </c>
      <c r="M193" s="87">
        <v>287875</v>
      </c>
      <c r="N193" s="87">
        <v>49660</v>
      </c>
      <c r="O193" s="87">
        <v>57764</v>
      </c>
      <c r="P193" s="87">
        <v>0</v>
      </c>
      <c r="Q193" s="87">
        <v>29891</v>
      </c>
      <c r="R193" s="87">
        <v>21468</v>
      </c>
      <c r="S193" s="87">
        <v>12385</v>
      </c>
      <c r="T193" s="87">
        <v>6746</v>
      </c>
      <c r="U193" s="87">
        <v>7759</v>
      </c>
      <c r="V193" s="87">
        <v>169197</v>
      </c>
      <c r="W193" s="87">
        <v>57038</v>
      </c>
      <c r="X193" s="87">
        <v>693520</v>
      </c>
      <c r="Y193" s="87">
        <v>94204</v>
      </c>
      <c r="Z193" s="87">
        <v>483656</v>
      </c>
      <c r="AA193" s="87">
        <v>735083</v>
      </c>
      <c r="AB193" s="87">
        <v>383873</v>
      </c>
      <c r="AC193" s="87">
        <v>80506</v>
      </c>
      <c r="AD193" s="87">
        <v>91270</v>
      </c>
      <c r="AE193" s="87">
        <v>113269</v>
      </c>
      <c r="AF193" s="87">
        <v>495420</v>
      </c>
      <c r="AG193" s="87">
        <v>218515</v>
      </c>
      <c r="AH193" s="87">
        <v>547479</v>
      </c>
      <c r="AI193" s="87">
        <v>0</v>
      </c>
      <c r="AJ193" s="87">
        <v>17090</v>
      </c>
      <c r="AK193" s="87">
        <v>9844</v>
      </c>
      <c r="AL193" s="87">
        <v>0</v>
      </c>
      <c r="AM193" s="87">
        <v>0</v>
      </c>
      <c r="AN193" s="87">
        <v>0</v>
      </c>
      <c r="AO193" s="87">
        <v>0</v>
      </c>
      <c r="AP193" s="87">
        <v>0</v>
      </c>
      <c r="AQ193" s="87">
        <v>0</v>
      </c>
      <c r="AR193" s="87">
        <v>42669</v>
      </c>
      <c r="AS193" s="87">
        <v>0</v>
      </c>
      <c r="AT193" s="87">
        <v>0</v>
      </c>
      <c r="AU193" s="87">
        <v>0</v>
      </c>
      <c r="AV193" s="87">
        <v>0</v>
      </c>
      <c r="AW193" s="87">
        <v>0</v>
      </c>
      <c r="AX193" s="87">
        <v>0</v>
      </c>
      <c r="AY193" s="87">
        <v>212138</v>
      </c>
      <c r="AZ193" s="87">
        <v>421864</v>
      </c>
      <c r="BA193" s="87">
        <v>476506</v>
      </c>
      <c r="BB193" s="87">
        <v>655813</v>
      </c>
      <c r="BC193" s="87">
        <v>94874</v>
      </c>
      <c r="BD193" s="87">
        <v>118234</v>
      </c>
      <c r="BE193" s="87">
        <v>73977</v>
      </c>
      <c r="BF193" s="87">
        <v>57800</v>
      </c>
      <c r="BG193" s="87">
        <v>44294</v>
      </c>
      <c r="BH193" s="87">
        <v>9540</v>
      </c>
      <c r="BI193" s="87">
        <v>115279</v>
      </c>
      <c r="BJ193" s="87">
        <v>63778</v>
      </c>
      <c r="BK193" s="87">
        <v>130735</v>
      </c>
      <c r="BL193" s="87">
        <v>151084</v>
      </c>
      <c r="BM193" s="87">
        <v>217391</v>
      </c>
      <c r="BN193" s="87">
        <v>103985</v>
      </c>
      <c r="BO193" s="87">
        <v>50087</v>
      </c>
      <c r="BP193" s="87">
        <v>0</v>
      </c>
      <c r="BQ193" s="87">
        <v>0</v>
      </c>
      <c r="BR193" s="87">
        <v>0</v>
      </c>
      <c r="BS193" s="87">
        <v>0</v>
      </c>
      <c r="BT193" s="87">
        <v>0</v>
      </c>
      <c r="BU193" s="87">
        <v>0</v>
      </c>
      <c r="BV193" s="87">
        <v>0</v>
      </c>
      <c r="BW193" s="87">
        <v>1774</v>
      </c>
      <c r="BX193" s="87">
        <v>0</v>
      </c>
      <c r="BY193" s="87">
        <v>8222</v>
      </c>
      <c r="BZ193" s="87">
        <v>19341</v>
      </c>
      <c r="CA193" s="87">
        <v>0</v>
      </c>
      <c r="CB193" s="87">
        <v>0</v>
      </c>
      <c r="CC193" s="87">
        <v>0</v>
      </c>
      <c r="CD193" s="87">
        <v>0</v>
      </c>
      <c r="CE193" s="87">
        <v>0</v>
      </c>
      <c r="CF193" s="87">
        <v>0</v>
      </c>
      <c r="CG193" s="87">
        <v>0</v>
      </c>
      <c r="CH193" s="87"/>
      <c r="CI193" s="87">
        <v>10741865</v>
      </c>
      <c r="CO193" s="86">
        <v>2009</v>
      </c>
      <c r="CP193" s="87" t="s">
        <v>15</v>
      </c>
      <c r="CQ193" s="91" t="str">
        <f t="shared" si="230"/>
        <v>1</v>
      </c>
      <c r="CR193" s="91" t="str">
        <f t="shared" si="231"/>
        <v>4</v>
      </c>
      <c r="CS193" s="91" t="str">
        <f t="shared" si="232"/>
        <v>1</v>
      </c>
      <c r="CT193" s="91" t="str">
        <f t="shared" si="233"/>
        <v>4</v>
      </c>
      <c r="CU193" s="91" t="str">
        <f t="shared" si="234"/>
        <v>4</v>
      </c>
      <c r="CV193" s="91" t="str">
        <f t="shared" si="235"/>
        <v>6</v>
      </c>
      <c r="CW193" s="91" t="str">
        <f t="shared" si="236"/>
        <v>6</v>
      </c>
      <c r="CX193" s="91" t="str">
        <f t="shared" si="237"/>
        <v>7</v>
      </c>
      <c r="CY193" s="91" t="str">
        <f t="shared" si="238"/>
        <v>3</v>
      </c>
      <c r="CZ193" s="91" t="str">
        <f t="shared" si="239"/>
        <v>2</v>
      </c>
      <c r="DA193" s="91" t="str">
        <f t="shared" si="240"/>
        <v>2</v>
      </c>
      <c r="DB193" s="91" t="str">
        <f t="shared" si="241"/>
        <v>4</v>
      </c>
      <c r="DC193" s="91" t="str">
        <f t="shared" si="242"/>
        <v>5</v>
      </c>
      <c r="DD193" s="91" t="str">
        <f t="shared" si="243"/>
        <v>0</v>
      </c>
      <c r="DE193" s="91" t="str">
        <f t="shared" si="244"/>
        <v>2</v>
      </c>
      <c r="DF193" s="91" t="str">
        <f t="shared" si="245"/>
        <v>2</v>
      </c>
      <c r="DG193" s="91" t="str">
        <f t="shared" si="246"/>
        <v>1</v>
      </c>
      <c r="DH193" s="91" t="str">
        <f t="shared" si="247"/>
        <v>6</v>
      </c>
      <c r="DI193" s="91" t="str">
        <f t="shared" si="248"/>
        <v>7</v>
      </c>
      <c r="DJ193" s="91" t="str">
        <f t="shared" si="249"/>
        <v>1</v>
      </c>
      <c r="DK193" s="91" t="str">
        <f t="shared" si="250"/>
        <v>5</v>
      </c>
      <c r="DL193" s="91" t="str">
        <f t="shared" si="251"/>
        <v>6</v>
      </c>
      <c r="DM193" s="91" t="str">
        <f t="shared" si="252"/>
        <v>9</v>
      </c>
      <c r="DN193" s="91" t="str">
        <f t="shared" si="253"/>
        <v>4</v>
      </c>
      <c r="DO193" s="91" t="str">
        <f t="shared" si="254"/>
        <v>7</v>
      </c>
      <c r="DP193" s="91" t="str">
        <f t="shared" si="255"/>
        <v>3</v>
      </c>
      <c r="DQ193" s="91" t="str">
        <f t="shared" si="256"/>
        <v>8</v>
      </c>
      <c r="DR193" s="91" t="str">
        <f t="shared" si="257"/>
        <v>9</v>
      </c>
      <c r="DS193" s="91" t="str">
        <f t="shared" si="258"/>
        <v>1</v>
      </c>
      <c r="DT193" s="91" t="str">
        <f t="shared" si="259"/>
        <v>4</v>
      </c>
      <c r="DU193" s="91" t="str">
        <f t="shared" si="260"/>
        <v>2</v>
      </c>
      <c r="DV193" s="91" t="str">
        <f t="shared" si="261"/>
        <v>5</v>
      </c>
      <c r="DW193" s="91" t="str">
        <f t="shared" si="262"/>
        <v>0</v>
      </c>
      <c r="DX193" s="91" t="str">
        <f t="shared" si="263"/>
        <v>1</v>
      </c>
      <c r="DY193" s="91" t="str">
        <f t="shared" si="264"/>
        <v>9</v>
      </c>
      <c r="DZ193" s="91" t="str">
        <f t="shared" si="265"/>
        <v>0</v>
      </c>
      <c r="EA193" s="91" t="str">
        <f t="shared" si="266"/>
        <v>0</v>
      </c>
      <c r="EB193" s="91" t="str">
        <f t="shared" si="267"/>
        <v>0</v>
      </c>
      <c r="EC193" s="91" t="str">
        <f t="shared" si="268"/>
        <v>0</v>
      </c>
      <c r="ED193" s="91" t="str">
        <f t="shared" si="269"/>
        <v>0</v>
      </c>
      <c r="EE193" s="91" t="str">
        <f t="shared" si="270"/>
        <v>0</v>
      </c>
      <c r="EF193" s="91" t="str">
        <f t="shared" si="187"/>
        <v>4</v>
      </c>
      <c r="EG193" s="91" t="str">
        <f t="shared" si="188"/>
        <v>0</v>
      </c>
      <c r="EH193" s="91" t="str">
        <f t="shared" si="189"/>
        <v>0</v>
      </c>
      <c r="EI193" s="91" t="str">
        <f t="shared" si="190"/>
        <v>0</v>
      </c>
      <c r="EJ193" s="91" t="str">
        <f t="shared" si="191"/>
        <v>0</v>
      </c>
      <c r="EK193" s="91" t="str">
        <f t="shared" si="192"/>
        <v>0</v>
      </c>
      <c r="EL193" s="91" t="str">
        <f t="shared" si="193"/>
        <v>0</v>
      </c>
      <c r="EM193" s="91" t="str">
        <f t="shared" si="194"/>
        <v>2</v>
      </c>
      <c r="EN193" s="91" t="str">
        <f t="shared" si="195"/>
        <v>4</v>
      </c>
      <c r="EO193" s="91" t="str">
        <f t="shared" si="196"/>
        <v>4</v>
      </c>
      <c r="EP193" s="91" t="str">
        <f t="shared" si="197"/>
        <v>6</v>
      </c>
      <c r="EQ193" s="91" t="str">
        <f t="shared" si="198"/>
        <v>9</v>
      </c>
      <c r="ER193" s="91" t="str">
        <f t="shared" si="199"/>
        <v>1</v>
      </c>
      <c r="ES193" s="91" t="str">
        <f t="shared" si="200"/>
        <v>7</v>
      </c>
      <c r="ET193" s="91" t="str">
        <f t="shared" si="201"/>
        <v>5</v>
      </c>
      <c r="EU193" s="91" t="str">
        <f t="shared" si="202"/>
        <v>4</v>
      </c>
      <c r="EV193" s="91" t="str">
        <f t="shared" si="203"/>
        <v>9</v>
      </c>
      <c r="EW193" s="91" t="str">
        <f t="shared" si="204"/>
        <v>1</v>
      </c>
      <c r="EX193" s="91" t="str">
        <f t="shared" si="205"/>
        <v>6</v>
      </c>
      <c r="EY193" s="91" t="str">
        <f t="shared" si="206"/>
        <v>1</v>
      </c>
      <c r="EZ193" s="91" t="str">
        <f t="shared" si="207"/>
        <v>1</v>
      </c>
      <c r="FA193" s="91" t="str">
        <f t="shared" si="208"/>
        <v>2</v>
      </c>
      <c r="FB193" s="91" t="str">
        <f t="shared" si="209"/>
        <v>1</v>
      </c>
      <c r="FC193" s="91" t="str">
        <f t="shared" si="210"/>
        <v>5</v>
      </c>
      <c r="FD193" s="91" t="str">
        <f t="shared" si="211"/>
        <v>0</v>
      </c>
      <c r="FE193" s="91" t="str">
        <f t="shared" si="212"/>
        <v>0</v>
      </c>
      <c r="FF193" s="91" t="str">
        <f t="shared" si="213"/>
        <v>0</v>
      </c>
      <c r="FG193" s="91" t="str">
        <f t="shared" si="214"/>
        <v>0</v>
      </c>
      <c r="FH193" s="91" t="str">
        <f t="shared" si="215"/>
        <v>0</v>
      </c>
      <c r="FI193" s="91" t="str">
        <f t="shared" si="216"/>
        <v>0</v>
      </c>
      <c r="FJ193" s="91" t="str">
        <f t="shared" si="217"/>
        <v>0</v>
      </c>
      <c r="FK193" s="91" t="str">
        <f t="shared" si="218"/>
        <v>1</v>
      </c>
      <c r="FL193" s="91" t="str">
        <f t="shared" si="219"/>
        <v>0</v>
      </c>
      <c r="FM193" s="91" t="str">
        <f t="shared" si="220"/>
        <v>8</v>
      </c>
      <c r="FN193" s="91" t="str">
        <f t="shared" si="221"/>
        <v>1</v>
      </c>
      <c r="FO193" s="91" t="str">
        <f t="shared" si="222"/>
        <v>0</v>
      </c>
      <c r="FP193" s="91" t="str">
        <f t="shared" si="223"/>
        <v>0</v>
      </c>
      <c r="FQ193" s="91" t="str">
        <f t="shared" si="224"/>
        <v>0</v>
      </c>
      <c r="FR193" s="91" t="str">
        <f t="shared" si="225"/>
        <v>0</v>
      </c>
      <c r="FS193" s="91" t="str">
        <f t="shared" si="226"/>
        <v>0</v>
      </c>
      <c r="FT193" s="91" t="str">
        <f t="shared" si="227"/>
        <v>0</v>
      </c>
      <c r="FU193" s="91" t="str">
        <f t="shared" si="228"/>
        <v>0</v>
      </c>
      <c r="FV193" s="91" t="str">
        <f t="shared" si="229"/>
        <v/>
      </c>
    </row>
    <row r="194" spans="1:178">
      <c r="A194" s="86">
        <v>2009</v>
      </c>
      <c r="B194" s="87" t="s">
        <v>4</v>
      </c>
      <c r="C194" s="87">
        <v>2033776</v>
      </c>
      <c r="D194" s="87">
        <v>43111</v>
      </c>
      <c r="E194" s="87">
        <v>155217</v>
      </c>
      <c r="F194" s="87">
        <v>42986</v>
      </c>
      <c r="G194" s="87">
        <v>43834</v>
      </c>
      <c r="H194" s="87">
        <v>67696</v>
      </c>
      <c r="I194" s="87">
        <v>65308</v>
      </c>
      <c r="J194" s="87">
        <v>84579</v>
      </c>
      <c r="K194" s="87">
        <v>333993</v>
      </c>
      <c r="L194" s="87">
        <v>218438</v>
      </c>
      <c r="M194" s="87">
        <v>287085</v>
      </c>
      <c r="N194" s="87">
        <v>48107</v>
      </c>
      <c r="O194" s="87">
        <v>56446</v>
      </c>
      <c r="P194" s="87">
        <v>0</v>
      </c>
      <c r="Q194" s="87">
        <v>31679</v>
      </c>
      <c r="R194" s="87">
        <v>21899</v>
      </c>
      <c r="S194" s="87">
        <v>12719</v>
      </c>
      <c r="T194" s="87">
        <v>6881</v>
      </c>
      <c r="U194" s="87">
        <v>7756</v>
      </c>
      <c r="V194" s="87">
        <v>172805</v>
      </c>
      <c r="W194" s="87">
        <v>65315</v>
      </c>
      <c r="X194" s="87">
        <v>722948</v>
      </c>
      <c r="Y194" s="87">
        <v>97854</v>
      </c>
      <c r="Z194" s="87">
        <v>503239</v>
      </c>
      <c r="AA194" s="87">
        <v>774122</v>
      </c>
      <c r="AB194" s="87">
        <v>391435</v>
      </c>
      <c r="AC194" s="87">
        <v>86042</v>
      </c>
      <c r="AD194" s="87">
        <v>98148</v>
      </c>
      <c r="AE194" s="87">
        <v>122188</v>
      </c>
      <c r="AF194" s="87">
        <v>511609</v>
      </c>
      <c r="AG194" s="87">
        <v>220515</v>
      </c>
      <c r="AH194" s="87">
        <v>550423</v>
      </c>
      <c r="AI194" s="87">
        <v>0</v>
      </c>
      <c r="AJ194" s="87">
        <v>15954</v>
      </c>
      <c r="AK194" s="87">
        <v>9020</v>
      </c>
      <c r="AL194" s="87">
        <v>0</v>
      </c>
      <c r="AM194" s="87">
        <v>0</v>
      </c>
      <c r="AN194" s="87">
        <v>0</v>
      </c>
      <c r="AO194" s="87">
        <v>0</v>
      </c>
      <c r="AP194" s="87">
        <v>0</v>
      </c>
      <c r="AQ194" s="87">
        <v>0</v>
      </c>
      <c r="AR194" s="87">
        <v>47342</v>
      </c>
      <c r="AS194" s="87">
        <v>0</v>
      </c>
      <c r="AT194" s="87">
        <v>0</v>
      </c>
      <c r="AU194" s="87">
        <v>0</v>
      </c>
      <c r="AV194" s="87">
        <v>0</v>
      </c>
      <c r="AW194" s="87">
        <v>0</v>
      </c>
      <c r="AX194" s="87">
        <v>0</v>
      </c>
      <c r="AY194" s="87">
        <v>238701</v>
      </c>
      <c r="AZ194" s="87">
        <v>447088</v>
      </c>
      <c r="BA194" s="87">
        <v>487971</v>
      </c>
      <c r="BB194" s="87">
        <v>671522</v>
      </c>
      <c r="BC194" s="87">
        <v>97564</v>
      </c>
      <c r="BD194" s="87">
        <v>119618</v>
      </c>
      <c r="BE194" s="87">
        <v>72195</v>
      </c>
      <c r="BF194" s="87">
        <v>56802</v>
      </c>
      <c r="BG194" s="87">
        <v>42496</v>
      </c>
      <c r="BH194" s="87">
        <v>9057</v>
      </c>
      <c r="BI194" s="87">
        <v>108227</v>
      </c>
      <c r="BJ194" s="87">
        <v>62831</v>
      </c>
      <c r="BK194" s="87">
        <v>129315</v>
      </c>
      <c r="BL194" s="87">
        <v>159050</v>
      </c>
      <c r="BM194" s="87">
        <v>220353</v>
      </c>
      <c r="BN194" s="87">
        <v>100763</v>
      </c>
      <c r="BO194" s="87">
        <v>51134</v>
      </c>
      <c r="BP194" s="87">
        <v>0</v>
      </c>
      <c r="BQ194" s="87">
        <v>0</v>
      </c>
      <c r="BR194" s="87">
        <v>0</v>
      </c>
      <c r="BS194" s="87">
        <v>0</v>
      </c>
      <c r="BT194" s="87">
        <v>0</v>
      </c>
      <c r="BU194" s="87">
        <v>0</v>
      </c>
      <c r="BV194" s="87">
        <v>0</v>
      </c>
      <c r="BW194" s="87">
        <v>1427</v>
      </c>
      <c r="BX194" s="87">
        <v>0</v>
      </c>
      <c r="BY194" s="87">
        <v>5932</v>
      </c>
      <c r="BZ194" s="87">
        <v>18908</v>
      </c>
      <c r="CA194" s="87">
        <v>0</v>
      </c>
      <c r="CB194" s="87">
        <v>0</v>
      </c>
      <c r="CC194" s="87">
        <v>0</v>
      </c>
      <c r="CD194" s="87">
        <v>0</v>
      </c>
      <c r="CE194" s="87">
        <v>0</v>
      </c>
      <c r="CF194" s="87">
        <v>0</v>
      </c>
      <c r="CG194" s="87">
        <v>0</v>
      </c>
      <c r="CH194" s="87"/>
      <c r="CI194" s="87">
        <v>11051423</v>
      </c>
      <c r="CO194" s="86">
        <v>2009</v>
      </c>
      <c r="CP194" s="87" t="s">
        <v>4</v>
      </c>
      <c r="CQ194" s="91" t="str">
        <f t="shared" si="230"/>
        <v>2</v>
      </c>
      <c r="CR194" s="91" t="str">
        <f t="shared" si="231"/>
        <v>4</v>
      </c>
      <c r="CS194" s="91" t="str">
        <f t="shared" si="232"/>
        <v>1</v>
      </c>
      <c r="CT194" s="91" t="str">
        <f t="shared" si="233"/>
        <v>4</v>
      </c>
      <c r="CU194" s="91" t="str">
        <f t="shared" si="234"/>
        <v>4</v>
      </c>
      <c r="CV194" s="91" t="str">
        <f t="shared" si="235"/>
        <v>6</v>
      </c>
      <c r="CW194" s="91" t="str">
        <f t="shared" si="236"/>
        <v>6</v>
      </c>
      <c r="CX194" s="91" t="str">
        <f t="shared" si="237"/>
        <v>8</v>
      </c>
      <c r="CY194" s="91" t="str">
        <f t="shared" si="238"/>
        <v>3</v>
      </c>
      <c r="CZ194" s="91" t="str">
        <f t="shared" si="239"/>
        <v>2</v>
      </c>
      <c r="DA194" s="91" t="str">
        <f t="shared" si="240"/>
        <v>2</v>
      </c>
      <c r="DB194" s="91" t="str">
        <f t="shared" si="241"/>
        <v>4</v>
      </c>
      <c r="DC194" s="91" t="str">
        <f t="shared" si="242"/>
        <v>5</v>
      </c>
      <c r="DD194" s="91" t="str">
        <f t="shared" si="243"/>
        <v>0</v>
      </c>
      <c r="DE194" s="91" t="str">
        <f t="shared" si="244"/>
        <v>3</v>
      </c>
      <c r="DF194" s="91" t="str">
        <f t="shared" si="245"/>
        <v>2</v>
      </c>
      <c r="DG194" s="91" t="str">
        <f t="shared" si="246"/>
        <v>1</v>
      </c>
      <c r="DH194" s="91" t="str">
        <f t="shared" si="247"/>
        <v>6</v>
      </c>
      <c r="DI194" s="91" t="str">
        <f t="shared" si="248"/>
        <v>7</v>
      </c>
      <c r="DJ194" s="91" t="str">
        <f t="shared" si="249"/>
        <v>1</v>
      </c>
      <c r="DK194" s="91" t="str">
        <f t="shared" si="250"/>
        <v>6</v>
      </c>
      <c r="DL194" s="91" t="str">
        <f t="shared" si="251"/>
        <v>7</v>
      </c>
      <c r="DM194" s="91" t="str">
        <f t="shared" si="252"/>
        <v>9</v>
      </c>
      <c r="DN194" s="91" t="str">
        <f t="shared" si="253"/>
        <v>5</v>
      </c>
      <c r="DO194" s="91" t="str">
        <f t="shared" si="254"/>
        <v>7</v>
      </c>
      <c r="DP194" s="91" t="str">
        <f t="shared" si="255"/>
        <v>3</v>
      </c>
      <c r="DQ194" s="91" t="str">
        <f t="shared" si="256"/>
        <v>8</v>
      </c>
      <c r="DR194" s="91" t="str">
        <f t="shared" si="257"/>
        <v>9</v>
      </c>
      <c r="DS194" s="91" t="str">
        <f t="shared" si="258"/>
        <v>1</v>
      </c>
      <c r="DT194" s="91" t="str">
        <f t="shared" si="259"/>
        <v>5</v>
      </c>
      <c r="DU194" s="91" t="str">
        <f t="shared" si="260"/>
        <v>2</v>
      </c>
      <c r="DV194" s="91" t="str">
        <f t="shared" si="261"/>
        <v>5</v>
      </c>
      <c r="DW194" s="91" t="str">
        <f t="shared" si="262"/>
        <v>0</v>
      </c>
      <c r="DX194" s="91" t="str">
        <f t="shared" si="263"/>
        <v>1</v>
      </c>
      <c r="DY194" s="91" t="str">
        <f t="shared" si="264"/>
        <v>9</v>
      </c>
      <c r="DZ194" s="91" t="str">
        <f t="shared" si="265"/>
        <v>0</v>
      </c>
      <c r="EA194" s="91" t="str">
        <f t="shared" si="266"/>
        <v>0</v>
      </c>
      <c r="EB194" s="91" t="str">
        <f t="shared" si="267"/>
        <v>0</v>
      </c>
      <c r="EC194" s="91" t="str">
        <f t="shared" si="268"/>
        <v>0</v>
      </c>
      <c r="ED194" s="91" t="str">
        <f t="shared" si="269"/>
        <v>0</v>
      </c>
      <c r="EE194" s="91" t="str">
        <f t="shared" si="270"/>
        <v>0</v>
      </c>
      <c r="EF194" s="91" t="str">
        <f t="shared" si="187"/>
        <v>4</v>
      </c>
      <c r="EG194" s="91" t="str">
        <f t="shared" si="188"/>
        <v>0</v>
      </c>
      <c r="EH194" s="91" t="str">
        <f t="shared" si="189"/>
        <v>0</v>
      </c>
      <c r="EI194" s="91" t="str">
        <f t="shared" si="190"/>
        <v>0</v>
      </c>
      <c r="EJ194" s="91" t="str">
        <f t="shared" si="191"/>
        <v>0</v>
      </c>
      <c r="EK194" s="91" t="str">
        <f t="shared" si="192"/>
        <v>0</v>
      </c>
      <c r="EL194" s="91" t="str">
        <f t="shared" si="193"/>
        <v>0</v>
      </c>
      <c r="EM194" s="91" t="str">
        <f t="shared" si="194"/>
        <v>2</v>
      </c>
      <c r="EN194" s="91" t="str">
        <f t="shared" si="195"/>
        <v>4</v>
      </c>
      <c r="EO194" s="91" t="str">
        <f t="shared" si="196"/>
        <v>4</v>
      </c>
      <c r="EP194" s="91" t="str">
        <f t="shared" si="197"/>
        <v>6</v>
      </c>
      <c r="EQ194" s="91" t="str">
        <f t="shared" si="198"/>
        <v>9</v>
      </c>
      <c r="ER194" s="91" t="str">
        <f t="shared" si="199"/>
        <v>1</v>
      </c>
      <c r="ES194" s="91" t="str">
        <f t="shared" si="200"/>
        <v>7</v>
      </c>
      <c r="ET194" s="91" t="str">
        <f t="shared" si="201"/>
        <v>5</v>
      </c>
      <c r="EU194" s="91" t="str">
        <f t="shared" si="202"/>
        <v>4</v>
      </c>
      <c r="EV194" s="91" t="str">
        <f t="shared" si="203"/>
        <v>9</v>
      </c>
      <c r="EW194" s="91" t="str">
        <f t="shared" si="204"/>
        <v>1</v>
      </c>
      <c r="EX194" s="91" t="str">
        <f t="shared" si="205"/>
        <v>6</v>
      </c>
      <c r="EY194" s="91" t="str">
        <f t="shared" si="206"/>
        <v>1</v>
      </c>
      <c r="EZ194" s="91" t="str">
        <f t="shared" si="207"/>
        <v>1</v>
      </c>
      <c r="FA194" s="91" t="str">
        <f t="shared" si="208"/>
        <v>2</v>
      </c>
      <c r="FB194" s="91" t="str">
        <f t="shared" si="209"/>
        <v>1</v>
      </c>
      <c r="FC194" s="91" t="str">
        <f t="shared" si="210"/>
        <v>5</v>
      </c>
      <c r="FD194" s="91" t="str">
        <f t="shared" si="211"/>
        <v>0</v>
      </c>
      <c r="FE194" s="91" t="str">
        <f t="shared" si="212"/>
        <v>0</v>
      </c>
      <c r="FF194" s="91" t="str">
        <f t="shared" si="213"/>
        <v>0</v>
      </c>
      <c r="FG194" s="91" t="str">
        <f t="shared" si="214"/>
        <v>0</v>
      </c>
      <c r="FH194" s="91" t="str">
        <f t="shared" si="215"/>
        <v>0</v>
      </c>
      <c r="FI194" s="91" t="str">
        <f t="shared" si="216"/>
        <v>0</v>
      </c>
      <c r="FJ194" s="91" t="str">
        <f t="shared" si="217"/>
        <v>0</v>
      </c>
      <c r="FK194" s="91" t="str">
        <f t="shared" si="218"/>
        <v>1</v>
      </c>
      <c r="FL194" s="91" t="str">
        <f t="shared" si="219"/>
        <v>0</v>
      </c>
      <c r="FM194" s="91" t="str">
        <f t="shared" si="220"/>
        <v>5</v>
      </c>
      <c r="FN194" s="91" t="str">
        <f t="shared" si="221"/>
        <v>1</v>
      </c>
      <c r="FO194" s="91" t="str">
        <f t="shared" si="222"/>
        <v>0</v>
      </c>
      <c r="FP194" s="91" t="str">
        <f t="shared" si="223"/>
        <v>0</v>
      </c>
      <c r="FQ194" s="91" t="str">
        <f t="shared" si="224"/>
        <v>0</v>
      </c>
      <c r="FR194" s="91" t="str">
        <f t="shared" si="225"/>
        <v>0</v>
      </c>
      <c r="FS194" s="91" t="str">
        <f t="shared" si="226"/>
        <v>0</v>
      </c>
      <c r="FT194" s="91" t="str">
        <f t="shared" si="227"/>
        <v>0</v>
      </c>
      <c r="FU194" s="91" t="str">
        <f t="shared" si="228"/>
        <v>0</v>
      </c>
      <c r="FV194" s="91" t="str">
        <f t="shared" si="229"/>
        <v/>
      </c>
    </row>
    <row r="195" spans="1:178">
      <c r="A195" s="86">
        <v>2009</v>
      </c>
      <c r="B195" s="87" t="s">
        <v>5</v>
      </c>
      <c r="C195" s="87">
        <v>2046787</v>
      </c>
      <c r="D195" s="87">
        <v>40770</v>
      </c>
      <c r="E195" s="87">
        <v>159125</v>
      </c>
      <c r="F195" s="87">
        <v>49832</v>
      </c>
      <c r="G195" s="87">
        <v>41518</v>
      </c>
      <c r="H195" s="87">
        <v>66503</v>
      </c>
      <c r="I195" s="87">
        <v>65626</v>
      </c>
      <c r="J195" s="87">
        <v>88518</v>
      </c>
      <c r="K195" s="87">
        <v>326387</v>
      </c>
      <c r="L195" s="87">
        <v>209038</v>
      </c>
      <c r="M195" s="87">
        <v>284296</v>
      </c>
      <c r="N195" s="87">
        <v>47483</v>
      </c>
      <c r="O195" s="87">
        <v>54807</v>
      </c>
      <c r="P195" s="87">
        <v>0</v>
      </c>
      <c r="Q195" s="87">
        <v>36103</v>
      </c>
      <c r="R195" s="87">
        <v>20127</v>
      </c>
      <c r="S195" s="87">
        <v>11706</v>
      </c>
      <c r="T195" s="87">
        <v>6624</v>
      </c>
      <c r="U195" s="87">
        <v>7472</v>
      </c>
      <c r="V195" s="87">
        <v>165592</v>
      </c>
      <c r="W195" s="87">
        <v>73160</v>
      </c>
      <c r="X195" s="87">
        <v>729374</v>
      </c>
      <c r="Y195" s="87">
        <v>105918</v>
      </c>
      <c r="Z195" s="87">
        <v>510791</v>
      </c>
      <c r="AA195" s="87">
        <v>773464</v>
      </c>
      <c r="AB195" s="87">
        <v>392997</v>
      </c>
      <c r="AC195" s="87">
        <v>94912</v>
      </c>
      <c r="AD195" s="87">
        <v>107247</v>
      </c>
      <c r="AE195" s="87">
        <v>128893</v>
      </c>
      <c r="AF195" s="87">
        <v>517895</v>
      </c>
      <c r="AG195" s="87">
        <v>220693</v>
      </c>
      <c r="AH195" s="87">
        <v>548002</v>
      </c>
      <c r="AI195" s="87">
        <v>0</v>
      </c>
      <c r="AJ195" s="87">
        <v>15391</v>
      </c>
      <c r="AK195" s="87">
        <v>9360</v>
      </c>
      <c r="AL195" s="87">
        <v>0</v>
      </c>
      <c r="AM195" s="87">
        <v>0</v>
      </c>
      <c r="AN195" s="87">
        <v>0</v>
      </c>
      <c r="AO195" s="87">
        <v>0</v>
      </c>
      <c r="AP195" s="87">
        <v>0</v>
      </c>
      <c r="AQ195" s="87">
        <v>0</v>
      </c>
      <c r="AR195" s="87">
        <v>44700</v>
      </c>
      <c r="AS195" s="87">
        <v>0</v>
      </c>
      <c r="AT195" s="87">
        <v>0</v>
      </c>
      <c r="AU195" s="87">
        <v>0</v>
      </c>
      <c r="AV195" s="87">
        <v>0</v>
      </c>
      <c r="AW195" s="87">
        <v>0</v>
      </c>
      <c r="AX195" s="87">
        <v>0</v>
      </c>
      <c r="AY195" s="87">
        <v>270847</v>
      </c>
      <c r="AZ195" s="87">
        <v>449193</v>
      </c>
      <c r="BA195" s="87">
        <v>486650</v>
      </c>
      <c r="BB195" s="87">
        <v>681938</v>
      </c>
      <c r="BC195" s="87">
        <v>103315</v>
      </c>
      <c r="BD195" s="87">
        <v>122577</v>
      </c>
      <c r="BE195" s="87">
        <v>68090</v>
      </c>
      <c r="BF195" s="87">
        <v>54574</v>
      </c>
      <c r="BG195" s="87">
        <v>41497</v>
      </c>
      <c r="BH195" s="87">
        <v>8382</v>
      </c>
      <c r="BI195" s="87">
        <v>111237</v>
      </c>
      <c r="BJ195" s="87">
        <v>63227</v>
      </c>
      <c r="BK195" s="87">
        <v>122242</v>
      </c>
      <c r="BL195" s="87">
        <v>120421</v>
      </c>
      <c r="BM195" s="87">
        <v>224055</v>
      </c>
      <c r="BN195" s="87">
        <v>103196</v>
      </c>
      <c r="BO195" s="87">
        <v>52380</v>
      </c>
      <c r="BP195" s="87">
        <v>0</v>
      </c>
      <c r="BQ195" s="87">
        <v>0</v>
      </c>
      <c r="BR195" s="87">
        <v>0</v>
      </c>
      <c r="BS195" s="87">
        <v>0</v>
      </c>
      <c r="BT195" s="87">
        <v>0</v>
      </c>
      <c r="BU195" s="87">
        <v>0</v>
      </c>
      <c r="BV195" s="87">
        <v>0</v>
      </c>
      <c r="BW195" s="87">
        <v>1405</v>
      </c>
      <c r="BX195" s="87">
        <v>0</v>
      </c>
      <c r="BY195" s="87">
        <v>6254</v>
      </c>
      <c r="BZ195" s="87">
        <v>19816</v>
      </c>
      <c r="CA195" s="87">
        <v>0</v>
      </c>
      <c r="CB195" s="87">
        <v>0</v>
      </c>
      <c r="CC195" s="87">
        <v>0</v>
      </c>
      <c r="CD195" s="87">
        <v>0</v>
      </c>
      <c r="CE195" s="87">
        <v>0</v>
      </c>
      <c r="CF195" s="87">
        <v>0</v>
      </c>
      <c r="CG195" s="87">
        <v>0</v>
      </c>
      <c r="CH195" s="87"/>
      <c r="CI195" s="87">
        <v>11112407</v>
      </c>
      <c r="CO195" s="86">
        <v>2009</v>
      </c>
      <c r="CP195" s="87" t="s">
        <v>5</v>
      </c>
      <c r="CQ195" s="91" t="str">
        <f t="shared" si="230"/>
        <v>2</v>
      </c>
      <c r="CR195" s="91" t="str">
        <f t="shared" si="231"/>
        <v>4</v>
      </c>
      <c r="CS195" s="91" t="str">
        <f t="shared" si="232"/>
        <v>1</v>
      </c>
      <c r="CT195" s="91" t="str">
        <f t="shared" si="233"/>
        <v>4</v>
      </c>
      <c r="CU195" s="91" t="str">
        <f t="shared" si="234"/>
        <v>4</v>
      </c>
      <c r="CV195" s="91" t="str">
        <f t="shared" si="235"/>
        <v>6</v>
      </c>
      <c r="CW195" s="91" t="str">
        <f t="shared" si="236"/>
        <v>6</v>
      </c>
      <c r="CX195" s="91" t="str">
        <f t="shared" si="237"/>
        <v>8</v>
      </c>
      <c r="CY195" s="91" t="str">
        <f t="shared" si="238"/>
        <v>3</v>
      </c>
      <c r="CZ195" s="91" t="str">
        <f t="shared" si="239"/>
        <v>2</v>
      </c>
      <c r="DA195" s="91" t="str">
        <f t="shared" si="240"/>
        <v>2</v>
      </c>
      <c r="DB195" s="91" t="str">
        <f t="shared" si="241"/>
        <v>4</v>
      </c>
      <c r="DC195" s="91" t="str">
        <f t="shared" si="242"/>
        <v>5</v>
      </c>
      <c r="DD195" s="91" t="str">
        <f t="shared" si="243"/>
        <v>0</v>
      </c>
      <c r="DE195" s="91" t="str">
        <f t="shared" si="244"/>
        <v>3</v>
      </c>
      <c r="DF195" s="91" t="str">
        <f t="shared" si="245"/>
        <v>2</v>
      </c>
      <c r="DG195" s="91" t="str">
        <f t="shared" si="246"/>
        <v>1</v>
      </c>
      <c r="DH195" s="91" t="str">
        <f t="shared" si="247"/>
        <v>6</v>
      </c>
      <c r="DI195" s="91" t="str">
        <f t="shared" si="248"/>
        <v>7</v>
      </c>
      <c r="DJ195" s="91" t="str">
        <f t="shared" si="249"/>
        <v>1</v>
      </c>
      <c r="DK195" s="91" t="str">
        <f t="shared" si="250"/>
        <v>7</v>
      </c>
      <c r="DL195" s="91" t="str">
        <f t="shared" si="251"/>
        <v>7</v>
      </c>
      <c r="DM195" s="91" t="str">
        <f t="shared" si="252"/>
        <v>1</v>
      </c>
      <c r="DN195" s="91" t="str">
        <f t="shared" si="253"/>
        <v>5</v>
      </c>
      <c r="DO195" s="91" t="str">
        <f t="shared" si="254"/>
        <v>7</v>
      </c>
      <c r="DP195" s="91" t="str">
        <f t="shared" si="255"/>
        <v>3</v>
      </c>
      <c r="DQ195" s="91" t="str">
        <f t="shared" si="256"/>
        <v>9</v>
      </c>
      <c r="DR195" s="91" t="str">
        <f t="shared" si="257"/>
        <v>1</v>
      </c>
      <c r="DS195" s="91" t="str">
        <f t="shared" si="258"/>
        <v>1</v>
      </c>
      <c r="DT195" s="91" t="str">
        <f t="shared" si="259"/>
        <v>5</v>
      </c>
      <c r="DU195" s="91" t="str">
        <f t="shared" si="260"/>
        <v>2</v>
      </c>
      <c r="DV195" s="91" t="str">
        <f t="shared" si="261"/>
        <v>5</v>
      </c>
      <c r="DW195" s="91" t="str">
        <f t="shared" si="262"/>
        <v>0</v>
      </c>
      <c r="DX195" s="91" t="str">
        <f t="shared" si="263"/>
        <v>1</v>
      </c>
      <c r="DY195" s="91" t="str">
        <f t="shared" si="264"/>
        <v>9</v>
      </c>
      <c r="DZ195" s="91" t="str">
        <f t="shared" si="265"/>
        <v>0</v>
      </c>
      <c r="EA195" s="91" t="str">
        <f t="shared" si="266"/>
        <v>0</v>
      </c>
      <c r="EB195" s="91" t="str">
        <f t="shared" si="267"/>
        <v>0</v>
      </c>
      <c r="EC195" s="91" t="str">
        <f t="shared" si="268"/>
        <v>0</v>
      </c>
      <c r="ED195" s="91" t="str">
        <f t="shared" si="269"/>
        <v>0</v>
      </c>
      <c r="EE195" s="91" t="str">
        <f t="shared" si="270"/>
        <v>0</v>
      </c>
      <c r="EF195" s="91" t="str">
        <f t="shared" si="187"/>
        <v>4</v>
      </c>
      <c r="EG195" s="91" t="str">
        <f t="shared" si="188"/>
        <v>0</v>
      </c>
      <c r="EH195" s="91" t="str">
        <f t="shared" si="189"/>
        <v>0</v>
      </c>
      <c r="EI195" s="91" t="str">
        <f t="shared" si="190"/>
        <v>0</v>
      </c>
      <c r="EJ195" s="91" t="str">
        <f t="shared" si="191"/>
        <v>0</v>
      </c>
      <c r="EK195" s="91" t="str">
        <f t="shared" si="192"/>
        <v>0</v>
      </c>
      <c r="EL195" s="91" t="str">
        <f t="shared" si="193"/>
        <v>0</v>
      </c>
      <c r="EM195" s="91" t="str">
        <f t="shared" si="194"/>
        <v>2</v>
      </c>
      <c r="EN195" s="91" t="str">
        <f t="shared" si="195"/>
        <v>4</v>
      </c>
      <c r="EO195" s="91" t="str">
        <f t="shared" si="196"/>
        <v>4</v>
      </c>
      <c r="EP195" s="91" t="str">
        <f t="shared" si="197"/>
        <v>6</v>
      </c>
      <c r="EQ195" s="91" t="str">
        <f t="shared" si="198"/>
        <v>1</v>
      </c>
      <c r="ER195" s="91" t="str">
        <f t="shared" si="199"/>
        <v>1</v>
      </c>
      <c r="ES195" s="91" t="str">
        <f t="shared" si="200"/>
        <v>6</v>
      </c>
      <c r="ET195" s="91" t="str">
        <f t="shared" si="201"/>
        <v>5</v>
      </c>
      <c r="EU195" s="91" t="str">
        <f t="shared" si="202"/>
        <v>4</v>
      </c>
      <c r="EV195" s="91" t="str">
        <f t="shared" si="203"/>
        <v>8</v>
      </c>
      <c r="EW195" s="91" t="str">
        <f t="shared" si="204"/>
        <v>1</v>
      </c>
      <c r="EX195" s="91" t="str">
        <f t="shared" si="205"/>
        <v>6</v>
      </c>
      <c r="EY195" s="91" t="str">
        <f t="shared" si="206"/>
        <v>1</v>
      </c>
      <c r="EZ195" s="91" t="str">
        <f t="shared" si="207"/>
        <v>1</v>
      </c>
      <c r="FA195" s="91" t="str">
        <f t="shared" si="208"/>
        <v>2</v>
      </c>
      <c r="FB195" s="91" t="str">
        <f t="shared" si="209"/>
        <v>1</v>
      </c>
      <c r="FC195" s="91" t="str">
        <f t="shared" si="210"/>
        <v>5</v>
      </c>
      <c r="FD195" s="91" t="str">
        <f t="shared" si="211"/>
        <v>0</v>
      </c>
      <c r="FE195" s="91" t="str">
        <f t="shared" si="212"/>
        <v>0</v>
      </c>
      <c r="FF195" s="91" t="str">
        <f t="shared" si="213"/>
        <v>0</v>
      </c>
      <c r="FG195" s="91" t="str">
        <f t="shared" si="214"/>
        <v>0</v>
      </c>
      <c r="FH195" s="91" t="str">
        <f t="shared" si="215"/>
        <v>0</v>
      </c>
      <c r="FI195" s="91" t="str">
        <f t="shared" si="216"/>
        <v>0</v>
      </c>
      <c r="FJ195" s="91" t="str">
        <f t="shared" si="217"/>
        <v>0</v>
      </c>
      <c r="FK195" s="91" t="str">
        <f t="shared" si="218"/>
        <v>1</v>
      </c>
      <c r="FL195" s="91" t="str">
        <f t="shared" si="219"/>
        <v>0</v>
      </c>
      <c r="FM195" s="91" t="str">
        <f t="shared" si="220"/>
        <v>6</v>
      </c>
      <c r="FN195" s="91" t="str">
        <f t="shared" si="221"/>
        <v>1</v>
      </c>
      <c r="FO195" s="91" t="str">
        <f t="shared" si="222"/>
        <v>0</v>
      </c>
      <c r="FP195" s="91" t="str">
        <f t="shared" si="223"/>
        <v>0</v>
      </c>
      <c r="FQ195" s="91" t="str">
        <f t="shared" si="224"/>
        <v>0</v>
      </c>
      <c r="FR195" s="91" t="str">
        <f t="shared" si="225"/>
        <v>0</v>
      </c>
      <c r="FS195" s="91" t="str">
        <f t="shared" si="226"/>
        <v>0</v>
      </c>
      <c r="FT195" s="91" t="str">
        <f t="shared" si="227"/>
        <v>0</v>
      </c>
      <c r="FU195" s="91" t="str">
        <f t="shared" si="228"/>
        <v>0</v>
      </c>
      <c r="FV195" s="91" t="str">
        <f t="shared" si="229"/>
        <v/>
      </c>
    </row>
    <row r="196" spans="1:178">
      <c r="A196" s="86">
        <v>2009</v>
      </c>
      <c r="B196" s="87" t="s">
        <v>6</v>
      </c>
      <c r="C196" s="87">
        <v>1906215</v>
      </c>
      <c r="D196" s="87">
        <v>40303</v>
      </c>
      <c r="E196" s="87">
        <v>161944</v>
      </c>
      <c r="F196" s="87">
        <v>36545</v>
      </c>
      <c r="G196" s="87">
        <v>37065</v>
      </c>
      <c r="H196" s="87">
        <v>58534</v>
      </c>
      <c r="I196" s="87">
        <v>64601</v>
      </c>
      <c r="J196" s="87">
        <v>62462</v>
      </c>
      <c r="K196" s="87">
        <v>289275</v>
      </c>
      <c r="L196" s="87">
        <v>220131</v>
      </c>
      <c r="M196" s="87">
        <v>249112</v>
      </c>
      <c r="N196" s="87">
        <v>42325</v>
      </c>
      <c r="O196" s="87">
        <v>46060</v>
      </c>
      <c r="P196" s="87">
        <v>0</v>
      </c>
      <c r="Q196" s="87">
        <v>29353</v>
      </c>
      <c r="R196" s="87">
        <v>17273</v>
      </c>
      <c r="S196" s="87">
        <v>9696</v>
      </c>
      <c r="T196" s="87">
        <v>5856</v>
      </c>
      <c r="U196" s="87">
        <v>6277</v>
      </c>
      <c r="V196" s="87">
        <v>129959</v>
      </c>
      <c r="W196" s="87">
        <v>70413</v>
      </c>
      <c r="X196" s="87">
        <v>694026</v>
      </c>
      <c r="Y196" s="87">
        <v>91180</v>
      </c>
      <c r="Z196" s="87">
        <v>442148</v>
      </c>
      <c r="AA196" s="87">
        <v>717776</v>
      </c>
      <c r="AB196" s="87">
        <v>364575</v>
      </c>
      <c r="AC196" s="87">
        <v>80688</v>
      </c>
      <c r="AD196" s="87">
        <v>94733</v>
      </c>
      <c r="AE196" s="87">
        <v>109717</v>
      </c>
      <c r="AF196" s="87">
        <v>470791</v>
      </c>
      <c r="AG196" s="87">
        <v>206774</v>
      </c>
      <c r="AH196" s="87">
        <v>526439</v>
      </c>
      <c r="AI196" s="87">
        <v>0</v>
      </c>
      <c r="AJ196" s="87">
        <v>14429</v>
      </c>
      <c r="AK196" s="87">
        <v>8776</v>
      </c>
      <c r="AL196" s="87">
        <v>0</v>
      </c>
      <c r="AM196" s="87">
        <v>0</v>
      </c>
      <c r="AN196" s="87">
        <v>0</v>
      </c>
      <c r="AO196" s="87">
        <v>0</v>
      </c>
      <c r="AP196" s="87">
        <v>0</v>
      </c>
      <c r="AQ196" s="87">
        <v>0</v>
      </c>
      <c r="AR196" s="87">
        <v>40905</v>
      </c>
      <c r="AS196" s="87">
        <v>0</v>
      </c>
      <c r="AT196" s="87">
        <v>0</v>
      </c>
      <c r="AU196" s="87">
        <v>0</v>
      </c>
      <c r="AV196" s="87">
        <v>0</v>
      </c>
      <c r="AW196" s="87">
        <v>0</v>
      </c>
      <c r="AX196" s="87">
        <v>0</v>
      </c>
      <c r="AY196" s="87">
        <v>228402</v>
      </c>
      <c r="AZ196" s="87">
        <v>408579</v>
      </c>
      <c r="BA196" s="87">
        <v>438548</v>
      </c>
      <c r="BB196" s="87">
        <v>656559</v>
      </c>
      <c r="BC196" s="87">
        <v>87691</v>
      </c>
      <c r="BD196" s="87">
        <v>108525</v>
      </c>
      <c r="BE196" s="87">
        <v>63760</v>
      </c>
      <c r="BF196" s="87">
        <v>44879</v>
      </c>
      <c r="BG196" s="87">
        <v>35757</v>
      </c>
      <c r="BH196" s="87">
        <v>6767</v>
      </c>
      <c r="BI196" s="87">
        <v>98283</v>
      </c>
      <c r="BJ196" s="87">
        <v>57327</v>
      </c>
      <c r="BK196" s="87">
        <v>115761</v>
      </c>
      <c r="BL196" s="87">
        <v>163042</v>
      </c>
      <c r="BM196" s="87">
        <v>213277</v>
      </c>
      <c r="BN196" s="87">
        <v>96619</v>
      </c>
      <c r="BO196" s="87">
        <v>45541</v>
      </c>
      <c r="BP196" s="87">
        <v>0</v>
      </c>
      <c r="BQ196" s="87">
        <v>0</v>
      </c>
      <c r="BR196" s="87">
        <v>0</v>
      </c>
      <c r="BS196" s="87">
        <v>0</v>
      </c>
      <c r="BT196" s="87">
        <v>0</v>
      </c>
      <c r="BU196" s="87">
        <v>0</v>
      </c>
      <c r="BV196" s="87">
        <v>0</v>
      </c>
      <c r="BW196" s="87">
        <v>644</v>
      </c>
      <c r="BX196" s="87">
        <v>0</v>
      </c>
      <c r="BY196" s="87">
        <v>6228</v>
      </c>
      <c r="BZ196" s="87">
        <v>18817</v>
      </c>
      <c r="CA196" s="87">
        <v>0</v>
      </c>
      <c r="CB196" s="87">
        <v>0</v>
      </c>
      <c r="CC196" s="87">
        <v>0</v>
      </c>
      <c r="CD196" s="87">
        <v>0</v>
      </c>
      <c r="CE196" s="87">
        <v>0</v>
      </c>
      <c r="CF196" s="87">
        <v>0</v>
      </c>
      <c r="CG196" s="87">
        <v>0</v>
      </c>
      <c r="CH196" s="87"/>
      <c r="CI196" s="87">
        <v>10241362</v>
      </c>
      <c r="CO196" s="86">
        <v>2009</v>
      </c>
      <c r="CP196" s="87" t="s">
        <v>6</v>
      </c>
      <c r="CQ196" s="91" t="str">
        <f t="shared" si="230"/>
        <v>1</v>
      </c>
      <c r="CR196" s="91" t="str">
        <f t="shared" si="231"/>
        <v>4</v>
      </c>
      <c r="CS196" s="91" t="str">
        <f t="shared" si="232"/>
        <v>1</v>
      </c>
      <c r="CT196" s="91" t="str">
        <f t="shared" si="233"/>
        <v>3</v>
      </c>
      <c r="CU196" s="91" t="str">
        <f t="shared" si="234"/>
        <v>3</v>
      </c>
      <c r="CV196" s="91" t="str">
        <f t="shared" si="235"/>
        <v>5</v>
      </c>
      <c r="CW196" s="91" t="str">
        <f t="shared" si="236"/>
        <v>6</v>
      </c>
      <c r="CX196" s="91" t="str">
        <f t="shared" si="237"/>
        <v>6</v>
      </c>
      <c r="CY196" s="91" t="str">
        <f t="shared" si="238"/>
        <v>2</v>
      </c>
      <c r="CZ196" s="91" t="str">
        <f t="shared" si="239"/>
        <v>2</v>
      </c>
      <c r="DA196" s="91" t="str">
        <f t="shared" si="240"/>
        <v>2</v>
      </c>
      <c r="DB196" s="91" t="str">
        <f t="shared" si="241"/>
        <v>4</v>
      </c>
      <c r="DC196" s="91" t="str">
        <f t="shared" si="242"/>
        <v>4</v>
      </c>
      <c r="DD196" s="91" t="str">
        <f t="shared" si="243"/>
        <v>0</v>
      </c>
      <c r="DE196" s="91" t="str">
        <f t="shared" si="244"/>
        <v>2</v>
      </c>
      <c r="DF196" s="91" t="str">
        <f t="shared" si="245"/>
        <v>1</v>
      </c>
      <c r="DG196" s="91" t="str">
        <f t="shared" si="246"/>
        <v>9</v>
      </c>
      <c r="DH196" s="91" t="str">
        <f t="shared" si="247"/>
        <v>5</v>
      </c>
      <c r="DI196" s="91" t="str">
        <f t="shared" si="248"/>
        <v>6</v>
      </c>
      <c r="DJ196" s="91" t="str">
        <f t="shared" si="249"/>
        <v>1</v>
      </c>
      <c r="DK196" s="91" t="str">
        <f t="shared" si="250"/>
        <v>7</v>
      </c>
      <c r="DL196" s="91" t="str">
        <f t="shared" si="251"/>
        <v>6</v>
      </c>
      <c r="DM196" s="91" t="str">
        <f t="shared" si="252"/>
        <v>9</v>
      </c>
      <c r="DN196" s="91" t="str">
        <f t="shared" si="253"/>
        <v>4</v>
      </c>
      <c r="DO196" s="91" t="str">
        <f t="shared" si="254"/>
        <v>7</v>
      </c>
      <c r="DP196" s="91" t="str">
        <f t="shared" si="255"/>
        <v>3</v>
      </c>
      <c r="DQ196" s="91" t="str">
        <f t="shared" si="256"/>
        <v>8</v>
      </c>
      <c r="DR196" s="91" t="str">
        <f t="shared" si="257"/>
        <v>9</v>
      </c>
      <c r="DS196" s="91" t="str">
        <f t="shared" si="258"/>
        <v>1</v>
      </c>
      <c r="DT196" s="91" t="str">
        <f t="shared" si="259"/>
        <v>4</v>
      </c>
      <c r="DU196" s="91" t="str">
        <f t="shared" si="260"/>
        <v>2</v>
      </c>
      <c r="DV196" s="91" t="str">
        <f t="shared" si="261"/>
        <v>5</v>
      </c>
      <c r="DW196" s="91" t="str">
        <f t="shared" si="262"/>
        <v>0</v>
      </c>
      <c r="DX196" s="91" t="str">
        <f t="shared" si="263"/>
        <v>1</v>
      </c>
      <c r="DY196" s="91" t="str">
        <f t="shared" si="264"/>
        <v>8</v>
      </c>
      <c r="DZ196" s="91" t="str">
        <f t="shared" si="265"/>
        <v>0</v>
      </c>
      <c r="EA196" s="91" t="str">
        <f t="shared" si="266"/>
        <v>0</v>
      </c>
      <c r="EB196" s="91" t="str">
        <f t="shared" si="267"/>
        <v>0</v>
      </c>
      <c r="EC196" s="91" t="str">
        <f t="shared" si="268"/>
        <v>0</v>
      </c>
      <c r="ED196" s="91" t="str">
        <f t="shared" si="269"/>
        <v>0</v>
      </c>
      <c r="EE196" s="91" t="str">
        <f t="shared" si="270"/>
        <v>0</v>
      </c>
      <c r="EF196" s="91" t="str">
        <f t="shared" si="187"/>
        <v>4</v>
      </c>
      <c r="EG196" s="91" t="str">
        <f t="shared" si="188"/>
        <v>0</v>
      </c>
      <c r="EH196" s="91" t="str">
        <f t="shared" si="189"/>
        <v>0</v>
      </c>
      <c r="EI196" s="91" t="str">
        <f t="shared" si="190"/>
        <v>0</v>
      </c>
      <c r="EJ196" s="91" t="str">
        <f t="shared" si="191"/>
        <v>0</v>
      </c>
      <c r="EK196" s="91" t="str">
        <f t="shared" si="192"/>
        <v>0</v>
      </c>
      <c r="EL196" s="91" t="str">
        <f t="shared" si="193"/>
        <v>0</v>
      </c>
      <c r="EM196" s="91" t="str">
        <f t="shared" si="194"/>
        <v>2</v>
      </c>
      <c r="EN196" s="91" t="str">
        <f t="shared" si="195"/>
        <v>4</v>
      </c>
      <c r="EO196" s="91" t="str">
        <f t="shared" si="196"/>
        <v>4</v>
      </c>
      <c r="EP196" s="91" t="str">
        <f t="shared" si="197"/>
        <v>6</v>
      </c>
      <c r="EQ196" s="91" t="str">
        <f t="shared" si="198"/>
        <v>8</v>
      </c>
      <c r="ER196" s="91" t="str">
        <f t="shared" si="199"/>
        <v>1</v>
      </c>
      <c r="ES196" s="91" t="str">
        <f t="shared" si="200"/>
        <v>6</v>
      </c>
      <c r="ET196" s="91" t="str">
        <f t="shared" si="201"/>
        <v>4</v>
      </c>
      <c r="EU196" s="91" t="str">
        <f t="shared" si="202"/>
        <v>3</v>
      </c>
      <c r="EV196" s="91" t="str">
        <f t="shared" si="203"/>
        <v>6</v>
      </c>
      <c r="EW196" s="91" t="str">
        <f t="shared" si="204"/>
        <v>9</v>
      </c>
      <c r="EX196" s="91" t="str">
        <f t="shared" si="205"/>
        <v>5</v>
      </c>
      <c r="EY196" s="91" t="str">
        <f t="shared" si="206"/>
        <v>1</v>
      </c>
      <c r="EZ196" s="91" t="str">
        <f t="shared" si="207"/>
        <v>1</v>
      </c>
      <c r="FA196" s="91" t="str">
        <f t="shared" si="208"/>
        <v>2</v>
      </c>
      <c r="FB196" s="91" t="str">
        <f t="shared" si="209"/>
        <v>9</v>
      </c>
      <c r="FC196" s="91" t="str">
        <f t="shared" si="210"/>
        <v>4</v>
      </c>
      <c r="FD196" s="91" t="str">
        <f t="shared" si="211"/>
        <v>0</v>
      </c>
      <c r="FE196" s="91" t="str">
        <f t="shared" si="212"/>
        <v>0</v>
      </c>
      <c r="FF196" s="91" t="str">
        <f t="shared" si="213"/>
        <v>0</v>
      </c>
      <c r="FG196" s="91" t="str">
        <f t="shared" si="214"/>
        <v>0</v>
      </c>
      <c r="FH196" s="91" t="str">
        <f t="shared" si="215"/>
        <v>0</v>
      </c>
      <c r="FI196" s="91" t="str">
        <f t="shared" si="216"/>
        <v>0</v>
      </c>
      <c r="FJ196" s="91" t="str">
        <f t="shared" si="217"/>
        <v>0</v>
      </c>
      <c r="FK196" s="91" t="str">
        <f t="shared" si="218"/>
        <v>6</v>
      </c>
      <c r="FL196" s="91" t="str">
        <f t="shared" si="219"/>
        <v>0</v>
      </c>
      <c r="FM196" s="91" t="str">
        <f t="shared" si="220"/>
        <v>6</v>
      </c>
      <c r="FN196" s="91" t="str">
        <f t="shared" si="221"/>
        <v>1</v>
      </c>
      <c r="FO196" s="91" t="str">
        <f t="shared" si="222"/>
        <v>0</v>
      </c>
      <c r="FP196" s="91" t="str">
        <f t="shared" si="223"/>
        <v>0</v>
      </c>
      <c r="FQ196" s="91" t="str">
        <f t="shared" si="224"/>
        <v>0</v>
      </c>
      <c r="FR196" s="91" t="str">
        <f t="shared" si="225"/>
        <v>0</v>
      </c>
      <c r="FS196" s="91" t="str">
        <f t="shared" si="226"/>
        <v>0</v>
      </c>
      <c r="FT196" s="91" t="str">
        <f t="shared" si="227"/>
        <v>0</v>
      </c>
      <c r="FU196" s="91" t="str">
        <f t="shared" si="228"/>
        <v>0</v>
      </c>
      <c r="FV196" s="91" t="str">
        <f t="shared" si="229"/>
        <v/>
      </c>
    </row>
    <row r="197" spans="1:178">
      <c r="A197" s="86">
        <v>2009</v>
      </c>
      <c r="B197" s="87" t="s">
        <v>7</v>
      </c>
      <c r="C197" s="87">
        <v>2056671</v>
      </c>
      <c r="D197" s="87">
        <v>44687</v>
      </c>
      <c r="E197" s="87">
        <v>178952</v>
      </c>
      <c r="F197" s="87">
        <v>39356</v>
      </c>
      <c r="G197" s="87">
        <v>43498</v>
      </c>
      <c r="H197" s="87">
        <v>66472</v>
      </c>
      <c r="I197" s="87">
        <v>67975</v>
      </c>
      <c r="J197" s="87">
        <v>76291</v>
      </c>
      <c r="K197" s="87">
        <v>343869</v>
      </c>
      <c r="L197" s="87">
        <v>239962</v>
      </c>
      <c r="M197" s="87">
        <v>282371</v>
      </c>
      <c r="N197" s="87">
        <v>47745</v>
      </c>
      <c r="O197" s="87">
        <v>55223</v>
      </c>
      <c r="P197" s="87">
        <v>0</v>
      </c>
      <c r="Q197" s="87">
        <v>34484</v>
      </c>
      <c r="R197" s="87">
        <v>20165</v>
      </c>
      <c r="S197" s="87">
        <v>12764</v>
      </c>
      <c r="T197" s="87">
        <v>6659</v>
      </c>
      <c r="U197" s="87">
        <v>7362</v>
      </c>
      <c r="V197" s="87">
        <v>160444</v>
      </c>
      <c r="W197" s="87">
        <v>73238</v>
      </c>
      <c r="X197" s="87">
        <v>758069</v>
      </c>
      <c r="Y197" s="87">
        <v>108005</v>
      </c>
      <c r="Z197" s="87">
        <v>510419</v>
      </c>
      <c r="AA197" s="87">
        <v>780621</v>
      </c>
      <c r="AB197" s="87">
        <v>396234</v>
      </c>
      <c r="AC197" s="87">
        <v>94212</v>
      </c>
      <c r="AD197" s="87">
        <v>109255</v>
      </c>
      <c r="AE197" s="87">
        <v>123177</v>
      </c>
      <c r="AF197" s="87">
        <v>523989</v>
      </c>
      <c r="AG197" s="87">
        <v>224259</v>
      </c>
      <c r="AH197" s="87">
        <v>568740</v>
      </c>
      <c r="AI197" s="87">
        <v>0</v>
      </c>
      <c r="AJ197" s="87">
        <v>17984</v>
      </c>
      <c r="AK197" s="87">
        <v>10973</v>
      </c>
      <c r="AL197" s="87">
        <v>0</v>
      </c>
      <c r="AM197" s="87">
        <v>0</v>
      </c>
      <c r="AN197" s="87">
        <v>0</v>
      </c>
      <c r="AO197" s="87">
        <v>0</v>
      </c>
      <c r="AP197" s="87">
        <v>0</v>
      </c>
      <c r="AQ197" s="87">
        <v>0</v>
      </c>
      <c r="AR197" s="87">
        <v>41767</v>
      </c>
      <c r="AS197" s="87">
        <v>0</v>
      </c>
      <c r="AT197" s="87">
        <v>0</v>
      </c>
      <c r="AU197" s="87">
        <v>0</v>
      </c>
      <c r="AV197" s="87">
        <v>0</v>
      </c>
      <c r="AW197" s="87">
        <v>0</v>
      </c>
      <c r="AX197" s="87">
        <v>0</v>
      </c>
      <c r="AY197" s="87">
        <v>262427</v>
      </c>
      <c r="AZ197" s="87">
        <v>449038</v>
      </c>
      <c r="BA197" s="87">
        <v>484611</v>
      </c>
      <c r="BB197" s="87">
        <v>719914</v>
      </c>
      <c r="BC197" s="87">
        <v>99069</v>
      </c>
      <c r="BD197" s="87">
        <v>122510</v>
      </c>
      <c r="BE197" s="87">
        <v>64338</v>
      </c>
      <c r="BF197" s="87">
        <v>51583</v>
      </c>
      <c r="BG197" s="87">
        <v>40978</v>
      </c>
      <c r="BH197" s="87">
        <v>8174</v>
      </c>
      <c r="BI197" s="87">
        <v>109018</v>
      </c>
      <c r="BJ197" s="87">
        <v>64544</v>
      </c>
      <c r="BK197" s="87">
        <v>127146</v>
      </c>
      <c r="BL197" s="87">
        <v>168367</v>
      </c>
      <c r="BM197" s="87">
        <v>227400</v>
      </c>
      <c r="BN197" s="87">
        <v>104247</v>
      </c>
      <c r="BO197" s="87">
        <v>51364</v>
      </c>
      <c r="BP197" s="87">
        <v>0</v>
      </c>
      <c r="BQ197" s="87">
        <v>0</v>
      </c>
      <c r="BR197" s="87">
        <v>0</v>
      </c>
      <c r="BS197" s="87">
        <v>0</v>
      </c>
      <c r="BT197" s="87">
        <v>0</v>
      </c>
      <c r="BU197" s="87">
        <v>0</v>
      </c>
      <c r="BV197" s="87">
        <v>0</v>
      </c>
      <c r="BW197" s="87">
        <v>561</v>
      </c>
      <c r="BX197" s="87">
        <v>0</v>
      </c>
      <c r="BY197" s="87">
        <v>6475</v>
      </c>
      <c r="BZ197" s="87">
        <v>19659</v>
      </c>
      <c r="CA197" s="87">
        <v>0</v>
      </c>
      <c r="CB197" s="87">
        <v>0</v>
      </c>
      <c r="CC197" s="87">
        <v>0</v>
      </c>
      <c r="CD197" s="87">
        <v>0</v>
      </c>
      <c r="CE197" s="87">
        <v>0</v>
      </c>
      <c r="CF197" s="87">
        <v>0</v>
      </c>
      <c r="CG197" s="87">
        <v>0</v>
      </c>
      <c r="CH197" s="87"/>
      <c r="CI197" s="87">
        <v>11307315</v>
      </c>
      <c r="CO197" s="86">
        <v>2009</v>
      </c>
      <c r="CP197" s="87" t="s">
        <v>7</v>
      </c>
      <c r="CQ197" s="91" t="str">
        <f t="shared" si="230"/>
        <v>2</v>
      </c>
      <c r="CR197" s="91" t="str">
        <f t="shared" si="231"/>
        <v>4</v>
      </c>
      <c r="CS197" s="91" t="str">
        <f t="shared" si="232"/>
        <v>1</v>
      </c>
      <c r="CT197" s="91" t="str">
        <f t="shared" si="233"/>
        <v>3</v>
      </c>
      <c r="CU197" s="91" t="str">
        <f t="shared" si="234"/>
        <v>4</v>
      </c>
      <c r="CV197" s="91" t="str">
        <f t="shared" si="235"/>
        <v>6</v>
      </c>
      <c r="CW197" s="91" t="str">
        <f t="shared" si="236"/>
        <v>6</v>
      </c>
      <c r="CX197" s="91" t="str">
        <f t="shared" si="237"/>
        <v>7</v>
      </c>
      <c r="CY197" s="91" t="str">
        <f t="shared" si="238"/>
        <v>3</v>
      </c>
      <c r="CZ197" s="91" t="str">
        <f t="shared" si="239"/>
        <v>2</v>
      </c>
      <c r="DA197" s="91" t="str">
        <f t="shared" si="240"/>
        <v>2</v>
      </c>
      <c r="DB197" s="91" t="str">
        <f t="shared" si="241"/>
        <v>4</v>
      </c>
      <c r="DC197" s="91" t="str">
        <f t="shared" si="242"/>
        <v>5</v>
      </c>
      <c r="DD197" s="91" t="str">
        <f t="shared" si="243"/>
        <v>0</v>
      </c>
      <c r="DE197" s="91" t="str">
        <f t="shared" si="244"/>
        <v>3</v>
      </c>
      <c r="DF197" s="91" t="str">
        <f t="shared" si="245"/>
        <v>2</v>
      </c>
      <c r="DG197" s="91" t="str">
        <f t="shared" si="246"/>
        <v>1</v>
      </c>
      <c r="DH197" s="91" t="str">
        <f t="shared" si="247"/>
        <v>6</v>
      </c>
      <c r="DI197" s="91" t="str">
        <f t="shared" si="248"/>
        <v>7</v>
      </c>
      <c r="DJ197" s="91" t="str">
        <f t="shared" si="249"/>
        <v>1</v>
      </c>
      <c r="DK197" s="91" t="str">
        <f t="shared" si="250"/>
        <v>7</v>
      </c>
      <c r="DL197" s="91" t="str">
        <f t="shared" si="251"/>
        <v>7</v>
      </c>
      <c r="DM197" s="91" t="str">
        <f t="shared" si="252"/>
        <v>1</v>
      </c>
      <c r="DN197" s="91" t="str">
        <f t="shared" si="253"/>
        <v>5</v>
      </c>
      <c r="DO197" s="91" t="str">
        <f t="shared" si="254"/>
        <v>7</v>
      </c>
      <c r="DP197" s="91" t="str">
        <f t="shared" si="255"/>
        <v>3</v>
      </c>
      <c r="DQ197" s="91" t="str">
        <f t="shared" si="256"/>
        <v>9</v>
      </c>
      <c r="DR197" s="91" t="str">
        <f t="shared" si="257"/>
        <v>1</v>
      </c>
      <c r="DS197" s="91" t="str">
        <f t="shared" si="258"/>
        <v>1</v>
      </c>
      <c r="DT197" s="91" t="str">
        <f t="shared" si="259"/>
        <v>5</v>
      </c>
      <c r="DU197" s="91" t="str">
        <f t="shared" si="260"/>
        <v>2</v>
      </c>
      <c r="DV197" s="91" t="str">
        <f t="shared" si="261"/>
        <v>5</v>
      </c>
      <c r="DW197" s="91" t="str">
        <f t="shared" si="262"/>
        <v>0</v>
      </c>
      <c r="DX197" s="91" t="str">
        <f t="shared" si="263"/>
        <v>1</v>
      </c>
      <c r="DY197" s="91" t="str">
        <f t="shared" si="264"/>
        <v>1</v>
      </c>
      <c r="DZ197" s="91" t="str">
        <f t="shared" si="265"/>
        <v>0</v>
      </c>
      <c r="EA197" s="91" t="str">
        <f t="shared" si="266"/>
        <v>0</v>
      </c>
      <c r="EB197" s="91" t="str">
        <f t="shared" si="267"/>
        <v>0</v>
      </c>
      <c r="EC197" s="91" t="str">
        <f t="shared" si="268"/>
        <v>0</v>
      </c>
      <c r="ED197" s="91" t="str">
        <f t="shared" si="269"/>
        <v>0</v>
      </c>
      <c r="EE197" s="91" t="str">
        <f t="shared" si="270"/>
        <v>0</v>
      </c>
      <c r="EF197" s="91" t="str">
        <f t="shared" si="187"/>
        <v>4</v>
      </c>
      <c r="EG197" s="91" t="str">
        <f t="shared" si="188"/>
        <v>0</v>
      </c>
      <c r="EH197" s="91" t="str">
        <f t="shared" si="189"/>
        <v>0</v>
      </c>
      <c r="EI197" s="91" t="str">
        <f t="shared" si="190"/>
        <v>0</v>
      </c>
      <c r="EJ197" s="91" t="str">
        <f t="shared" si="191"/>
        <v>0</v>
      </c>
      <c r="EK197" s="91" t="str">
        <f t="shared" si="192"/>
        <v>0</v>
      </c>
      <c r="EL197" s="91" t="str">
        <f t="shared" si="193"/>
        <v>0</v>
      </c>
      <c r="EM197" s="91" t="str">
        <f t="shared" si="194"/>
        <v>2</v>
      </c>
      <c r="EN197" s="91" t="str">
        <f t="shared" si="195"/>
        <v>4</v>
      </c>
      <c r="EO197" s="91" t="str">
        <f t="shared" si="196"/>
        <v>4</v>
      </c>
      <c r="EP197" s="91" t="str">
        <f t="shared" si="197"/>
        <v>7</v>
      </c>
      <c r="EQ197" s="91" t="str">
        <f t="shared" si="198"/>
        <v>9</v>
      </c>
      <c r="ER197" s="91" t="str">
        <f t="shared" si="199"/>
        <v>1</v>
      </c>
      <c r="ES197" s="91" t="str">
        <f t="shared" si="200"/>
        <v>6</v>
      </c>
      <c r="ET197" s="91" t="str">
        <f t="shared" si="201"/>
        <v>5</v>
      </c>
      <c r="EU197" s="91" t="str">
        <f t="shared" si="202"/>
        <v>4</v>
      </c>
      <c r="EV197" s="91" t="str">
        <f t="shared" si="203"/>
        <v>8</v>
      </c>
      <c r="EW197" s="91" t="str">
        <f t="shared" si="204"/>
        <v>1</v>
      </c>
      <c r="EX197" s="91" t="str">
        <f t="shared" si="205"/>
        <v>6</v>
      </c>
      <c r="EY197" s="91" t="str">
        <f t="shared" si="206"/>
        <v>1</v>
      </c>
      <c r="EZ197" s="91" t="str">
        <f t="shared" si="207"/>
        <v>1</v>
      </c>
      <c r="FA197" s="91" t="str">
        <f t="shared" si="208"/>
        <v>2</v>
      </c>
      <c r="FB197" s="91" t="str">
        <f t="shared" si="209"/>
        <v>1</v>
      </c>
      <c r="FC197" s="91" t="str">
        <f t="shared" si="210"/>
        <v>5</v>
      </c>
      <c r="FD197" s="91" t="str">
        <f t="shared" si="211"/>
        <v>0</v>
      </c>
      <c r="FE197" s="91" t="str">
        <f t="shared" si="212"/>
        <v>0</v>
      </c>
      <c r="FF197" s="91" t="str">
        <f t="shared" si="213"/>
        <v>0</v>
      </c>
      <c r="FG197" s="91" t="str">
        <f t="shared" si="214"/>
        <v>0</v>
      </c>
      <c r="FH197" s="91" t="str">
        <f t="shared" si="215"/>
        <v>0</v>
      </c>
      <c r="FI197" s="91" t="str">
        <f t="shared" si="216"/>
        <v>0</v>
      </c>
      <c r="FJ197" s="91" t="str">
        <f t="shared" si="217"/>
        <v>0</v>
      </c>
      <c r="FK197" s="91" t="str">
        <f t="shared" si="218"/>
        <v>5</v>
      </c>
      <c r="FL197" s="91" t="str">
        <f t="shared" si="219"/>
        <v>0</v>
      </c>
      <c r="FM197" s="91" t="str">
        <f t="shared" si="220"/>
        <v>6</v>
      </c>
      <c r="FN197" s="91" t="str">
        <f t="shared" si="221"/>
        <v>1</v>
      </c>
      <c r="FO197" s="91" t="str">
        <f t="shared" si="222"/>
        <v>0</v>
      </c>
      <c r="FP197" s="91" t="str">
        <f t="shared" si="223"/>
        <v>0</v>
      </c>
      <c r="FQ197" s="91" t="str">
        <f t="shared" si="224"/>
        <v>0</v>
      </c>
      <c r="FR197" s="91" t="str">
        <f t="shared" si="225"/>
        <v>0</v>
      </c>
      <c r="FS197" s="91" t="str">
        <f t="shared" si="226"/>
        <v>0</v>
      </c>
      <c r="FT197" s="91" t="str">
        <f t="shared" si="227"/>
        <v>0</v>
      </c>
      <c r="FU197" s="91" t="str">
        <f t="shared" si="228"/>
        <v>0</v>
      </c>
      <c r="FV197" s="91" t="str">
        <f t="shared" si="229"/>
        <v/>
      </c>
    </row>
    <row r="198" spans="1:178">
      <c r="A198" s="86">
        <v>2009</v>
      </c>
      <c r="B198" s="87" t="s">
        <v>8</v>
      </c>
      <c r="C198" s="87">
        <v>2111576</v>
      </c>
      <c r="D198" s="87">
        <v>47836</v>
      </c>
      <c r="E198" s="87">
        <v>201077</v>
      </c>
      <c r="F198" s="87">
        <v>47943</v>
      </c>
      <c r="G198" s="87">
        <v>43607</v>
      </c>
      <c r="H198" s="87">
        <v>66090</v>
      </c>
      <c r="I198" s="87">
        <v>64224</v>
      </c>
      <c r="J198" s="87">
        <v>85662</v>
      </c>
      <c r="K198" s="87">
        <v>356177</v>
      </c>
      <c r="L198" s="87">
        <v>245233</v>
      </c>
      <c r="M198" s="87">
        <v>298631</v>
      </c>
      <c r="N198" s="87">
        <v>51522</v>
      </c>
      <c r="O198" s="87">
        <v>61025</v>
      </c>
      <c r="P198" s="87">
        <v>0</v>
      </c>
      <c r="Q198" s="87">
        <v>34531</v>
      </c>
      <c r="R198" s="87">
        <v>23061</v>
      </c>
      <c r="S198" s="87">
        <v>14895</v>
      </c>
      <c r="T198" s="87">
        <v>8172</v>
      </c>
      <c r="U198" s="87">
        <v>9069</v>
      </c>
      <c r="V198" s="87">
        <v>166730</v>
      </c>
      <c r="W198" s="87">
        <v>75728</v>
      </c>
      <c r="X198" s="87">
        <v>774344</v>
      </c>
      <c r="Y198" s="87">
        <v>109593</v>
      </c>
      <c r="Z198" s="87">
        <v>529872</v>
      </c>
      <c r="AA198" s="87">
        <v>810735</v>
      </c>
      <c r="AB198" s="87">
        <v>417817</v>
      </c>
      <c r="AC198" s="87">
        <v>99340</v>
      </c>
      <c r="AD198" s="87">
        <v>111784</v>
      </c>
      <c r="AE198" s="87">
        <v>128057</v>
      </c>
      <c r="AF198" s="87">
        <v>541745</v>
      </c>
      <c r="AG198" s="87">
        <v>232865</v>
      </c>
      <c r="AH198" s="87">
        <v>588354</v>
      </c>
      <c r="AI198" s="87">
        <v>0</v>
      </c>
      <c r="AJ198" s="87">
        <v>17806</v>
      </c>
      <c r="AK198" s="87">
        <v>10889</v>
      </c>
      <c r="AL198" s="87">
        <v>0</v>
      </c>
      <c r="AM198" s="87">
        <v>0</v>
      </c>
      <c r="AN198" s="87">
        <v>0</v>
      </c>
      <c r="AO198" s="87">
        <v>0</v>
      </c>
      <c r="AP198" s="87">
        <v>0</v>
      </c>
      <c r="AQ198" s="87">
        <v>0</v>
      </c>
      <c r="AR198" s="87">
        <v>43421</v>
      </c>
      <c r="AS198" s="87">
        <v>0</v>
      </c>
      <c r="AT198" s="87">
        <v>0</v>
      </c>
      <c r="AU198" s="87">
        <v>0</v>
      </c>
      <c r="AV198" s="87">
        <v>0</v>
      </c>
      <c r="AW198" s="87">
        <v>0</v>
      </c>
      <c r="AX198" s="87">
        <v>0</v>
      </c>
      <c r="AY198" s="87">
        <v>278912</v>
      </c>
      <c r="AZ198" s="87">
        <v>469189</v>
      </c>
      <c r="BA198" s="87">
        <v>511879</v>
      </c>
      <c r="BB198" s="87">
        <v>740942</v>
      </c>
      <c r="BC198" s="87">
        <v>107141</v>
      </c>
      <c r="BD198" s="87">
        <v>126057</v>
      </c>
      <c r="BE198" s="87">
        <v>64046</v>
      </c>
      <c r="BF198" s="87">
        <v>53051</v>
      </c>
      <c r="BG198" s="87">
        <v>37324</v>
      </c>
      <c r="BH198" s="87">
        <v>8182</v>
      </c>
      <c r="BI198" s="87">
        <v>106233</v>
      </c>
      <c r="BJ198" s="87">
        <v>66144</v>
      </c>
      <c r="BK198" s="87">
        <v>129992</v>
      </c>
      <c r="BL198" s="87">
        <v>159131</v>
      </c>
      <c r="BM198" s="87">
        <v>234657</v>
      </c>
      <c r="BN198" s="87">
        <v>107852</v>
      </c>
      <c r="BO198" s="87">
        <v>54425</v>
      </c>
      <c r="BP198" s="87">
        <v>0</v>
      </c>
      <c r="BQ198" s="87">
        <v>0</v>
      </c>
      <c r="BR198" s="87">
        <v>0</v>
      </c>
      <c r="BS198" s="87">
        <v>0</v>
      </c>
      <c r="BT198" s="87">
        <v>0</v>
      </c>
      <c r="BU198" s="87">
        <v>0</v>
      </c>
      <c r="BV198" s="87">
        <v>0</v>
      </c>
      <c r="BW198" s="87">
        <v>596</v>
      </c>
      <c r="BX198" s="87">
        <v>0</v>
      </c>
      <c r="BY198" s="87">
        <v>6596</v>
      </c>
      <c r="BZ198" s="87">
        <v>19889</v>
      </c>
      <c r="CA198" s="87">
        <v>0</v>
      </c>
      <c r="CB198" s="87">
        <v>0</v>
      </c>
      <c r="CC198" s="87">
        <v>0</v>
      </c>
      <c r="CD198" s="87">
        <v>0</v>
      </c>
      <c r="CE198" s="87">
        <v>0</v>
      </c>
      <c r="CF198" s="87">
        <v>0</v>
      </c>
      <c r="CG198" s="87">
        <v>0</v>
      </c>
      <c r="CH198" s="87"/>
      <c r="CI198" s="87">
        <v>11711649</v>
      </c>
      <c r="CO198" s="86">
        <v>2009</v>
      </c>
      <c r="CP198" s="87" t="s">
        <v>8</v>
      </c>
      <c r="CQ198" s="91" t="str">
        <f t="shared" si="230"/>
        <v>2</v>
      </c>
      <c r="CR198" s="91" t="str">
        <f t="shared" si="231"/>
        <v>4</v>
      </c>
      <c r="CS198" s="91" t="str">
        <f t="shared" si="232"/>
        <v>2</v>
      </c>
      <c r="CT198" s="91" t="str">
        <f t="shared" si="233"/>
        <v>4</v>
      </c>
      <c r="CU198" s="91" t="str">
        <f t="shared" si="234"/>
        <v>4</v>
      </c>
      <c r="CV198" s="91" t="str">
        <f t="shared" si="235"/>
        <v>6</v>
      </c>
      <c r="CW198" s="91" t="str">
        <f t="shared" si="236"/>
        <v>6</v>
      </c>
      <c r="CX198" s="91" t="str">
        <f t="shared" si="237"/>
        <v>8</v>
      </c>
      <c r="CY198" s="91" t="str">
        <f t="shared" si="238"/>
        <v>3</v>
      </c>
      <c r="CZ198" s="91" t="str">
        <f t="shared" si="239"/>
        <v>2</v>
      </c>
      <c r="DA198" s="91" t="str">
        <f t="shared" si="240"/>
        <v>2</v>
      </c>
      <c r="DB198" s="91" t="str">
        <f t="shared" si="241"/>
        <v>5</v>
      </c>
      <c r="DC198" s="91" t="str">
        <f t="shared" si="242"/>
        <v>6</v>
      </c>
      <c r="DD198" s="91" t="str">
        <f t="shared" si="243"/>
        <v>0</v>
      </c>
      <c r="DE198" s="91" t="str">
        <f t="shared" si="244"/>
        <v>3</v>
      </c>
      <c r="DF198" s="91" t="str">
        <f t="shared" si="245"/>
        <v>2</v>
      </c>
      <c r="DG198" s="91" t="str">
        <f t="shared" si="246"/>
        <v>1</v>
      </c>
      <c r="DH198" s="91" t="str">
        <f t="shared" si="247"/>
        <v>8</v>
      </c>
      <c r="DI198" s="91" t="str">
        <f t="shared" si="248"/>
        <v>9</v>
      </c>
      <c r="DJ198" s="91" t="str">
        <f t="shared" si="249"/>
        <v>1</v>
      </c>
      <c r="DK198" s="91" t="str">
        <f t="shared" si="250"/>
        <v>7</v>
      </c>
      <c r="DL198" s="91" t="str">
        <f t="shared" si="251"/>
        <v>7</v>
      </c>
      <c r="DM198" s="91" t="str">
        <f t="shared" si="252"/>
        <v>1</v>
      </c>
      <c r="DN198" s="91" t="str">
        <f t="shared" si="253"/>
        <v>5</v>
      </c>
      <c r="DO198" s="91" t="str">
        <f t="shared" si="254"/>
        <v>8</v>
      </c>
      <c r="DP198" s="91" t="str">
        <f t="shared" si="255"/>
        <v>4</v>
      </c>
      <c r="DQ198" s="91" t="str">
        <f t="shared" si="256"/>
        <v>9</v>
      </c>
      <c r="DR198" s="91" t="str">
        <f t="shared" si="257"/>
        <v>1</v>
      </c>
      <c r="DS198" s="91" t="str">
        <f t="shared" si="258"/>
        <v>1</v>
      </c>
      <c r="DT198" s="91" t="str">
        <f t="shared" si="259"/>
        <v>5</v>
      </c>
      <c r="DU198" s="91" t="str">
        <f t="shared" si="260"/>
        <v>2</v>
      </c>
      <c r="DV198" s="91" t="str">
        <f t="shared" si="261"/>
        <v>5</v>
      </c>
      <c r="DW198" s="91" t="str">
        <f t="shared" si="262"/>
        <v>0</v>
      </c>
      <c r="DX198" s="91" t="str">
        <f t="shared" si="263"/>
        <v>1</v>
      </c>
      <c r="DY198" s="91" t="str">
        <f t="shared" si="264"/>
        <v>1</v>
      </c>
      <c r="DZ198" s="91" t="str">
        <f t="shared" si="265"/>
        <v>0</v>
      </c>
      <c r="EA198" s="91" t="str">
        <f t="shared" si="266"/>
        <v>0</v>
      </c>
      <c r="EB198" s="91" t="str">
        <f t="shared" si="267"/>
        <v>0</v>
      </c>
      <c r="EC198" s="91" t="str">
        <f t="shared" si="268"/>
        <v>0</v>
      </c>
      <c r="ED198" s="91" t="str">
        <f t="shared" si="269"/>
        <v>0</v>
      </c>
      <c r="EE198" s="91" t="str">
        <f t="shared" si="270"/>
        <v>0</v>
      </c>
      <c r="EF198" s="91" t="str">
        <f t="shared" si="187"/>
        <v>4</v>
      </c>
      <c r="EG198" s="91" t="str">
        <f t="shared" si="188"/>
        <v>0</v>
      </c>
      <c r="EH198" s="91" t="str">
        <f t="shared" si="189"/>
        <v>0</v>
      </c>
      <c r="EI198" s="91" t="str">
        <f t="shared" si="190"/>
        <v>0</v>
      </c>
      <c r="EJ198" s="91" t="str">
        <f t="shared" si="191"/>
        <v>0</v>
      </c>
      <c r="EK198" s="91" t="str">
        <f t="shared" si="192"/>
        <v>0</v>
      </c>
      <c r="EL198" s="91" t="str">
        <f t="shared" si="193"/>
        <v>0</v>
      </c>
      <c r="EM198" s="91" t="str">
        <f t="shared" si="194"/>
        <v>2</v>
      </c>
      <c r="EN198" s="91" t="str">
        <f t="shared" si="195"/>
        <v>4</v>
      </c>
      <c r="EO198" s="91" t="str">
        <f t="shared" si="196"/>
        <v>5</v>
      </c>
      <c r="EP198" s="91" t="str">
        <f t="shared" si="197"/>
        <v>7</v>
      </c>
      <c r="EQ198" s="91" t="str">
        <f t="shared" si="198"/>
        <v>1</v>
      </c>
      <c r="ER198" s="91" t="str">
        <f t="shared" si="199"/>
        <v>1</v>
      </c>
      <c r="ES198" s="91" t="str">
        <f t="shared" si="200"/>
        <v>6</v>
      </c>
      <c r="ET198" s="91" t="str">
        <f t="shared" si="201"/>
        <v>5</v>
      </c>
      <c r="EU198" s="91" t="str">
        <f t="shared" si="202"/>
        <v>3</v>
      </c>
      <c r="EV198" s="91" t="str">
        <f t="shared" si="203"/>
        <v>8</v>
      </c>
      <c r="EW198" s="91" t="str">
        <f t="shared" si="204"/>
        <v>1</v>
      </c>
      <c r="EX198" s="91" t="str">
        <f t="shared" si="205"/>
        <v>6</v>
      </c>
      <c r="EY198" s="91" t="str">
        <f t="shared" si="206"/>
        <v>1</v>
      </c>
      <c r="EZ198" s="91" t="str">
        <f t="shared" si="207"/>
        <v>1</v>
      </c>
      <c r="FA198" s="91" t="str">
        <f t="shared" si="208"/>
        <v>2</v>
      </c>
      <c r="FB198" s="91" t="str">
        <f t="shared" si="209"/>
        <v>1</v>
      </c>
      <c r="FC198" s="91" t="str">
        <f t="shared" si="210"/>
        <v>5</v>
      </c>
      <c r="FD198" s="91" t="str">
        <f t="shared" si="211"/>
        <v>0</v>
      </c>
      <c r="FE198" s="91" t="str">
        <f t="shared" si="212"/>
        <v>0</v>
      </c>
      <c r="FF198" s="91" t="str">
        <f t="shared" si="213"/>
        <v>0</v>
      </c>
      <c r="FG198" s="91" t="str">
        <f t="shared" si="214"/>
        <v>0</v>
      </c>
      <c r="FH198" s="91" t="str">
        <f t="shared" si="215"/>
        <v>0</v>
      </c>
      <c r="FI198" s="91" t="str">
        <f t="shared" si="216"/>
        <v>0</v>
      </c>
      <c r="FJ198" s="91" t="str">
        <f t="shared" si="217"/>
        <v>0</v>
      </c>
      <c r="FK198" s="91" t="str">
        <f t="shared" si="218"/>
        <v>5</v>
      </c>
      <c r="FL198" s="91" t="str">
        <f t="shared" si="219"/>
        <v>0</v>
      </c>
      <c r="FM198" s="91" t="str">
        <f t="shared" si="220"/>
        <v>6</v>
      </c>
      <c r="FN198" s="91" t="str">
        <f t="shared" si="221"/>
        <v>1</v>
      </c>
      <c r="FO198" s="91" t="str">
        <f t="shared" si="222"/>
        <v>0</v>
      </c>
      <c r="FP198" s="91" t="str">
        <f t="shared" si="223"/>
        <v>0</v>
      </c>
      <c r="FQ198" s="91" t="str">
        <f t="shared" si="224"/>
        <v>0</v>
      </c>
      <c r="FR198" s="91" t="str">
        <f t="shared" si="225"/>
        <v>0</v>
      </c>
      <c r="FS198" s="91" t="str">
        <f t="shared" si="226"/>
        <v>0</v>
      </c>
      <c r="FT198" s="91" t="str">
        <f t="shared" si="227"/>
        <v>0</v>
      </c>
      <c r="FU198" s="91" t="str">
        <f t="shared" si="228"/>
        <v>0</v>
      </c>
      <c r="FV198" s="91" t="str">
        <f t="shared" si="229"/>
        <v/>
      </c>
    </row>
    <row r="199" spans="1:178">
      <c r="A199" s="86">
        <v>2009</v>
      </c>
      <c r="B199" s="87" t="s">
        <v>9</v>
      </c>
      <c r="C199" s="87">
        <v>2169973</v>
      </c>
      <c r="D199" s="87">
        <v>46927</v>
      </c>
      <c r="E199" s="87">
        <v>204459</v>
      </c>
      <c r="F199" s="87">
        <v>49918</v>
      </c>
      <c r="G199" s="87">
        <v>45495</v>
      </c>
      <c r="H199" s="87">
        <v>70925</v>
      </c>
      <c r="I199" s="87">
        <v>69644</v>
      </c>
      <c r="J199" s="87">
        <v>90179</v>
      </c>
      <c r="K199" s="87">
        <v>369734</v>
      </c>
      <c r="L199" s="87">
        <v>262937</v>
      </c>
      <c r="M199" s="87">
        <v>305253</v>
      </c>
      <c r="N199" s="87">
        <v>54578</v>
      </c>
      <c r="O199" s="87">
        <v>63585</v>
      </c>
      <c r="P199" s="87">
        <v>0</v>
      </c>
      <c r="Q199" s="87">
        <v>37475</v>
      </c>
      <c r="R199" s="87">
        <v>25067</v>
      </c>
      <c r="S199" s="87">
        <v>16019</v>
      </c>
      <c r="T199" s="87">
        <v>8705</v>
      </c>
      <c r="U199" s="87">
        <v>9805</v>
      </c>
      <c r="V199" s="87">
        <v>176520</v>
      </c>
      <c r="W199" s="87">
        <v>81060</v>
      </c>
      <c r="X199" s="87">
        <v>795345</v>
      </c>
      <c r="Y199" s="87">
        <v>114340</v>
      </c>
      <c r="Z199" s="87">
        <v>548955</v>
      </c>
      <c r="AA199" s="87">
        <v>819481</v>
      </c>
      <c r="AB199" s="87">
        <v>420728</v>
      </c>
      <c r="AC199" s="87">
        <v>100809</v>
      </c>
      <c r="AD199" s="87">
        <v>114566</v>
      </c>
      <c r="AE199" s="87">
        <v>133806</v>
      </c>
      <c r="AF199" s="87">
        <v>554368</v>
      </c>
      <c r="AG199" s="87">
        <v>240473</v>
      </c>
      <c r="AH199" s="87">
        <v>605175</v>
      </c>
      <c r="AI199" s="87">
        <v>0</v>
      </c>
      <c r="AJ199" s="87">
        <v>18900</v>
      </c>
      <c r="AK199" s="87">
        <v>11700</v>
      </c>
      <c r="AL199" s="87">
        <v>0</v>
      </c>
      <c r="AM199" s="87">
        <v>0</v>
      </c>
      <c r="AN199" s="87">
        <v>0</v>
      </c>
      <c r="AO199" s="87">
        <v>0</v>
      </c>
      <c r="AP199" s="87">
        <v>0</v>
      </c>
      <c r="AQ199" s="87">
        <v>0</v>
      </c>
      <c r="AR199" s="87">
        <v>41790</v>
      </c>
      <c r="AS199" s="87">
        <v>0</v>
      </c>
      <c r="AT199" s="87">
        <v>0</v>
      </c>
      <c r="AU199" s="87">
        <v>0</v>
      </c>
      <c r="AV199" s="87">
        <v>0</v>
      </c>
      <c r="AW199" s="87">
        <v>0</v>
      </c>
      <c r="AX199" s="87">
        <v>0</v>
      </c>
      <c r="AY199" s="87">
        <v>281935</v>
      </c>
      <c r="AZ199" s="87">
        <v>488645</v>
      </c>
      <c r="BA199" s="87">
        <v>545029</v>
      </c>
      <c r="BB199" s="87">
        <v>763781</v>
      </c>
      <c r="BC199" s="87">
        <v>107237</v>
      </c>
      <c r="BD199" s="87">
        <v>127009</v>
      </c>
      <c r="BE199" s="87">
        <v>77844</v>
      </c>
      <c r="BF199" s="87">
        <v>54937</v>
      </c>
      <c r="BG199" s="87">
        <v>41355</v>
      </c>
      <c r="BH199" s="87">
        <v>8530</v>
      </c>
      <c r="BI199" s="87">
        <v>109820</v>
      </c>
      <c r="BJ199" s="87">
        <v>65907</v>
      </c>
      <c r="BK199" s="87">
        <v>131860</v>
      </c>
      <c r="BL199" s="87">
        <v>155481</v>
      </c>
      <c r="BM199" s="87">
        <v>240973</v>
      </c>
      <c r="BN199" s="87">
        <v>104239</v>
      </c>
      <c r="BO199" s="87">
        <v>54404</v>
      </c>
      <c r="BP199" s="87">
        <v>0</v>
      </c>
      <c r="BQ199" s="87">
        <v>0</v>
      </c>
      <c r="BR199" s="87">
        <v>0</v>
      </c>
      <c r="BS199" s="87">
        <v>0</v>
      </c>
      <c r="BT199" s="87">
        <v>0</v>
      </c>
      <c r="BU199" s="87">
        <v>0</v>
      </c>
      <c r="BV199" s="87">
        <v>0</v>
      </c>
      <c r="BW199" s="87">
        <v>56</v>
      </c>
      <c r="BX199" s="87">
        <v>0</v>
      </c>
      <c r="BY199" s="87">
        <v>7295</v>
      </c>
      <c r="BZ199" s="87">
        <v>20492</v>
      </c>
      <c r="CA199" s="87">
        <v>0</v>
      </c>
      <c r="CB199" s="87">
        <v>0</v>
      </c>
      <c r="CC199" s="87">
        <v>0</v>
      </c>
      <c r="CD199" s="87">
        <v>0</v>
      </c>
      <c r="CE199" s="87">
        <v>0</v>
      </c>
      <c r="CF199" s="87">
        <v>0</v>
      </c>
      <c r="CG199" s="87">
        <v>0</v>
      </c>
      <c r="CH199" s="87"/>
      <c r="CI199" s="87">
        <v>12065523</v>
      </c>
      <c r="CO199" s="86">
        <v>2009</v>
      </c>
      <c r="CP199" s="87" t="s">
        <v>9</v>
      </c>
      <c r="CQ199" s="91" t="str">
        <f t="shared" si="230"/>
        <v>2</v>
      </c>
      <c r="CR199" s="91" t="str">
        <f t="shared" si="231"/>
        <v>4</v>
      </c>
      <c r="CS199" s="91" t="str">
        <f t="shared" si="232"/>
        <v>2</v>
      </c>
      <c r="CT199" s="91" t="str">
        <f t="shared" si="233"/>
        <v>4</v>
      </c>
      <c r="CU199" s="91" t="str">
        <f t="shared" si="234"/>
        <v>4</v>
      </c>
      <c r="CV199" s="91" t="str">
        <f t="shared" si="235"/>
        <v>7</v>
      </c>
      <c r="CW199" s="91" t="str">
        <f t="shared" si="236"/>
        <v>6</v>
      </c>
      <c r="CX199" s="91" t="str">
        <f t="shared" si="237"/>
        <v>9</v>
      </c>
      <c r="CY199" s="91" t="str">
        <f t="shared" si="238"/>
        <v>3</v>
      </c>
      <c r="CZ199" s="91" t="str">
        <f t="shared" si="239"/>
        <v>2</v>
      </c>
      <c r="DA199" s="91" t="str">
        <f t="shared" si="240"/>
        <v>3</v>
      </c>
      <c r="DB199" s="91" t="str">
        <f t="shared" si="241"/>
        <v>5</v>
      </c>
      <c r="DC199" s="91" t="str">
        <f t="shared" si="242"/>
        <v>6</v>
      </c>
      <c r="DD199" s="91" t="str">
        <f t="shared" si="243"/>
        <v>0</v>
      </c>
      <c r="DE199" s="91" t="str">
        <f t="shared" si="244"/>
        <v>3</v>
      </c>
      <c r="DF199" s="91" t="str">
        <f t="shared" si="245"/>
        <v>2</v>
      </c>
      <c r="DG199" s="91" t="str">
        <f t="shared" si="246"/>
        <v>1</v>
      </c>
      <c r="DH199" s="91" t="str">
        <f t="shared" si="247"/>
        <v>8</v>
      </c>
      <c r="DI199" s="91" t="str">
        <f t="shared" si="248"/>
        <v>9</v>
      </c>
      <c r="DJ199" s="91" t="str">
        <f t="shared" si="249"/>
        <v>1</v>
      </c>
      <c r="DK199" s="91" t="str">
        <f t="shared" si="250"/>
        <v>8</v>
      </c>
      <c r="DL199" s="91" t="str">
        <f t="shared" si="251"/>
        <v>7</v>
      </c>
      <c r="DM199" s="91" t="str">
        <f t="shared" si="252"/>
        <v>1</v>
      </c>
      <c r="DN199" s="91" t="str">
        <f t="shared" si="253"/>
        <v>5</v>
      </c>
      <c r="DO199" s="91" t="str">
        <f t="shared" si="254"/>
        <v>8</v>
      </c>
      <c r="DP199" s="91" t="str">
        <f t="shared" si="255"/>
        <v>4</v>
      </c>
      <c r="DQ199" s="91" t="str">
        <f t="shared" si="256"/>
        <v>1</v>
      </c>
      <c r="DR199" s="91" t="str">
        <f t="shared" si="257"/>
        <v>1</v>
      </c>
      <c r="DS199" s="91" t="str">
        <f t="shared" si="258"/>
        <v>1</v>
      </c>
      <c r="DT199" s="91" t="str">
        <f t="shared" si="259"/>
        <v>5</v>
      </c>
      <c r="DU199" s="91" t="str">
        <f t="shared" si="260"/>
        <v>2</v>
      </c>
      <c r="DV199" s="91" t="str">
        <f t="shared" si="261"/>
        <v>6</v>
      </c>
      <c r="DW199" s="91" t="str">
        <f t="shared" si="262"/>
        <v>0</v>
      </c>
      <c r="DX199" s="91" t="str">
        <f t="shared" si="263"/>
        <v>1</v>
      </c>
      <c r="DY199" s="91" t="str">
        <f t="shared" si="264"/>
        <v>1</v>
      </c>
      <c r="DZ199" s="91" t="str">
        <f t="shared" si="265"/>
        <v>0</v>
      </c>
      <c r="EA199" s="91" t="str">
        <f t="shared" si="266"/>
        <v>0</v>
      </c>
      <c r="EB199" s="91" t="str">
        <f t="shared" si="267"/>
        <v>0</v>
      </c>
      <c r="EC199" s="91" t="str">
        <f t="shared" si="268"/>
        <v>0</v>
      </c>
      <c r="ED199" s="91" t="str">
        <f t="shared" si="269"/>
        <v>0</v>
      </c>
      <c r="EE199" s="91" t="str">
        <f t="shared" si="270"/>
        <v>0</v>
      </c>
      <c r="EF199" s="91" t="str">
        <f t="shared" si="187"/>
        <v>4</v>
      </c>
      <c r="EG199" s="91" t="str">
        <f t="shared" si="188"/>
        <v>0</v>
      </c>
      <c r="EH199" s="91" t="str">
        <f t="shared" si="189"/>
        <v>0</v>
      </c>
      <c r="EI199" s="91" t="str">
        <f t="shared" si="190"/>
        <v>0</v>
      </c>
      <c r="EJ199" s="91" t="str">
        <f t="shared" si="191"/>
        <v>0</v>
      </c>
      <c r="EK199" s="91" t="str">
        <f t="shared" si="192"/>
        <v>0</v>
      </c>
      <c r="EL199" s="91" t="str">
        <f t="shared" si="193"/>
        <v>0</v>
      </c>
      <c r="EM199" s="91" t="str">
        <f t="shared" si="194"/>
        <v>2</v>
      </c>
      <c r="EN199" s="91" t="str">
        <f t="shared" si="195"/>
        <v>4</v>
      </c>
      <c r="EO199" s="91" t="str">
        <f t="shared" si="196"/>
        <v>5</v>
      </c>
      <c r="EP199" s="91" t="str">
        <f t="shared" si="197"/>
        <v>7</v>
      </c>
      <c r="EQ199" s="91" t="str">
        <f t="shared" si="198"/>
        <v>1</v>
      </c>
      <c r="ER199" s="91" t="str">
        <f t="shared" si="199"/>
        <v>1</v>
      </c>
      <c r="ES199" s="91" t="str">
        <f t="shared" si="200"/>
        <v>7</v>
      </c>
      <c r="ET199" s="91" t="str">
        <f t="shared" si="201"/>
        <v>5</v>
      </c>
      <c r="EU199" s="91" t="str">
        <f t="shared" si="202"/>
        <v>4</v>
      </c>
      <c r="EV199" s="91" t="str">
        <f t="shared" si="203"/>
        <v>8</v>
      </c>
      <c r="EW199" s="91" t="str">
        <f t="shared" si="204"/>
        <v>1</v>
      </c>
      <c r="EX199" s="91" t="str">
        <f t="shared" si="205"/>
        <v>6</v>
      </c>
      <c r="EY199" s="91" t="str">
        <f t="shared" si="206"/>
        <v>1</v>
      </c>
      <c r="EZ199" s="91" t="str">
        <f t="shared" si="207"/>
        <v>1</v>
      </c>
      <c r="FA199" s="91" t="str">
        <f t="shared" si="208"/>
        <v>2</v>
      </c>
      <c r="FB199" s="91" t="str">
        <f t="shared" si="209"/>
        <v>1</v>
      </c>
      <c r="FC199" s="91" t="str">
        <f t="shared" si="210"/>
        <v>5</v>
      </c>
      <c r="FD199" s="91" t="str">
        <f t="shared" si="211"/>
        <v>0</v>
      </c>
      <c r="FE199" s="91" t="str">
        <f t="shared" si="212"/>
        <v>0</v>
      </c>
      <c r="FF199" s="91" t="str">
        <f t="shared" si="213"/>
        <v>0</v>
      </c>
      <c r="FG199" s="91" t="str">
        <f t="shared" si="214"/>
        <v>0</v>
      </c>
      <c r="FH199" s="91" t="str">
        <f t="shared" si="215"/>
        <v>0</v>
      </c>
      <c r="FI199" s="91" t="str">
        <f t="shared" si="216"/>
        <v>0</v>
      </c>
      <c r="FJ199" s="91" t="str">
        <f t="shared" si="217"/>
        <v>0</v>
      </c>
      <c r="FK199" s="91" t="str">
        <f t="shared" si="218"/>
        <v>5</v>
      </c>
      <c r="FL199" s="91" t="str">
        <f t="shared" si="219"/>
        <v>0</v>
      </c>
      <c r="FM199" s="91" t="str">
        <f t="shared" si="220"/>
        <v>7</v>
      </c>
      <c r="FN199" s="91" t="str">
        <f t="shared" si="221"/>
        <v>2</v>
      </c>
      <c r="FO199" s="91" t="str">
        <f t="shared" si="222"/>
        <v>0</v>
      </c>
      <c r="FP199" s="91" t="str">
        <f t="shared" si="223"/>
        <v>0</v>
      </c>
      <c r="FQ199" s="91" t="str">
        <f t="shared" si="224"/>
        <v>0</v>
      </c>
      <c r="FR199" s="91" t="str">
        <f t="shared" si="225"/>
        <v>0</v>
      </c>
      <c r="FS199" s="91" t="str">
        <f t="shared" si="226"/>
        <v>0</v>
      </c>
      <c r="FT199" s="91" t="str">
        <f t="shared" si="227"/>
        <v>0</v>
      </c>
      <c r="FU199" s="91" t="str">
        <f t="shared" si="228"/>
        <v>0</v>
      </c>
      <c r="FV199" s="91" t="str">
        <f t="shared" si="229"/>
        <v/>
      </c>
    </row>
    <row r="200" spans="1:178">
      <c r="A200" s="86">
        <v>2009</v>
      </c>
      <c r="B200" s="87" t="s">
        <v>10</v>
      </c>
      <c r="C200" s="87">
        <v>2050499</v>
      </c>
      <c r="D200" s="87">
        <v>43678</v>
      </c>
      <c r="E200" s="87">
        <v>193186</v>
      </c>
      <c r="F200" s="87">
        <v>46642</v>
      </c>
      <c r="G200" s="87">
        <v>42512</v>
      </c>
      <c r="H200" s="87">
        <v>65473</v>
      </c>
      <c r="I200" s="87">
        <v>67191</v>
      </c>
      <c r="J200" s="87">
        <v>84882</v>
      </c>
      <c r="K200" s="87">
        <v>347557</v>
      </c>
      <c r="L200" s="87">
        <v>241384</v>
      </c>
      <c r="M200" s="87">
        <v>291028</v>
      </c>
      <c r="N200" s="87">
        <v>49946</v>
      </c>
      <c r="O200" s="87">
        <v>59503</v>
      </c>
      <c r="P200" s="87">
        <v>0</v>
      </c>
      <c r="Q200" s="87">
        <v>36300</v>
      </c>
      <c r="R200" s="87">
        <v>23388</v>
      </c>
      <c r="S200" s="87">
        <v>14229</v>
      </c>
      <c r="T200" s="87">
        <v>7450</v>
      </c>
      <c r="U200" s="87">
        <v>7923</v>
      </c>
      <c r="V200" s="87">
        <v>171360</v>
      </c>
      <c r="W200" s="87">
        <v>77839</v>
      </c>
      <c r="X200" s="87">
        <v>761774</v>
      </c>
      <c r="Y200" s="87">
        <v>109999</v>
      </c>
      <c r="Z200" s="87">
        <v>531177</v>
      </c>
      <c r="AA200" s="87">
        <v>779226</v>
      </c>
      <c r="AB200" s="87">
        <v>406950</v>
      </c>
      <c r="AC200" s="87">
        <v>101297</v>
      </c>
      <c r="AD200" s="87">
        <v>109522</v>
      </c>
      <c r="AE200" s="87">
        <v>129721</v>
      </c>
      <c r="AF200" s="87">
        <v>523550</v>
      </c>
      <c r="AG200" s="87">
        <v>232697</v>
      </c>
      <c r="AH200" s="87">
        <v>578186</v>
      </c>
      <c r="AI200" s="87">
        <v>0</v>
      </c>
      <c r="AJ200" s="87">
        <v>18822</v>
      </c>
      <c r="AK200" s="87">
        <v>11614</v>
      </c>
      <c r="AL200" s="87">
        <v>0</v>
      </c>
      <c r="AM200" s="87">
        <v>0</v>
      </c>
      <c r="AN200" s="87">
        <v>0</v>
      </c>
      <c r="AO200" s="87">
        <v>0</v>
      </c>
      <c r="AP200" s="87">
        <v>0</v>
      </c>
      <c r="AQ200" s="87">
        <v>0</v>
      </c>
      <c r="AR200" s="87">
        <v>40958</v>
      </c>
      <c r="AS200" s="87">
        <v>0</v>
      </c>
      <c r="AT200" s="87">
        <v>0</v>
      </c>
      <c r="AU200" s="87">
        <v>0</v>
      </c>
      <c r="AV200" s="87">
        <v>0</v>
      </c>
      <c r="AW200" s="87">
        <v>0</v>
      </c>
      <c r="AX200" s="87">
        <v>0</v>
      </c>
      <c r="AY200" s="87">
        <v>274531</v>
      </c>
      <c r="AZ200" s="87">
        <v>467132</v>
      </c>
      <c r="BA200" s="87">
        <v>523107</v>
      </c>
      <c r="BB200" s="87">
        <v>741795</v>
      </c>
      <c r="BC200" s="87">
        <v>104193</v>
      </c>
      <c r="BD200" s="87">
        <v>125295</v>
      </c>
      <c r="BE200" s="87">
        <v>68437</v>
      </c>
      <c r="BF200" s="87">
        <v>51866</v>
      </c>
      <c r="BG200" s="87">
        <v>39744</v>
      </c>
      <c r="BH200" s="87">
        <v>8446</v>
      </c>
      <c r="BI200" s="87">
        <v>103669</v>
      </c>
      <c r="BJ200" s="87">
        <v>62297</v>
      </c>
      <c r="BK200" s="87">
        <v>125744</v>
      </c>
      <c r="BL200" s="87">
        <v>153918</v>
      </c>
      <c r="BM200" s="87">
        <v>240309</v>
      </c>
      <c r="BN200" s="87">
        <v>106137</v>
      </c>
      <c r="BO200" s="87">
        <v>51814</v>
      </c>
      <c r="BP200" s="87">
        <v>0</v>
      </c>
      <c r="BQ200" s="87">
        <v>0</v>
      </c>
      <c r="BR200" s="87">
        <v>0</v>
      </c>
      <c r="BS200" s="87">
        <v>0</v>
      </c>
      <c r="BT200" s="87">
        <v>0</v>
      </c>
      <c r="BU200" s="87">
        <v>0</v>
      </c>
      <c r="BV200" s="87">
        <v>0</v>
      </c>
      <c r="BW200" s="87">
        <v>359</v>
      </c>
      <c r="BX200" s="87">
        <v>0</v>
      </c>
      <c r="BY200" s="87">
        <v>6193</v>
      </c>
      <c r="BZ200" s="87">
        <v>20039</v>
      </c>
      <c r="CA200" s="87">
        <v>0</v>
      </c>
      <c r="CB200" s="87">
        <v>0</v>
      </c>
      <c r="CC200" s="87">
        <v>0</v>
      </c>
      <c r="CD200" s="87">
        <v>0</v>
      </c>
      <c r="CE200" s="87">
        <v>0</v>
      </c>
      <c r="CF200" s="87">
        <v>0</v>
      </c>
      <c r="CG200" s="87">
        <v>0</v>
      </c>
      <c r="CH200" s="87"/>
      <c r="CI200" s="87">
        <v>11532488</v>
      </c>
      <c r="CO200" s="86">
        <v>2009</v>
      </c>
      <c r="CP200" s="87" t="s">
        <v>10</v>
      </c>
      <c r="CQ200" s="91" t="str">
        <f t="shared" si="230"/>
        <v>2</v>
      </c>
      <c r="CR200" s="91" t="str">
        <f t="shared" si="231"/>
        <v>4</v>
      </c>
      <c r="CS200" s="91" t="str">
        <f t="shared" si="232"/>
        <v>1</v>
      </c>
      <c r="CT200" s="91" t="str">
        <f t="shared" si="233"/>
        <v>4</v>
      </c>
      <c r="CU200" s="91" t="str">
        <f t="shared" si="234"/>
        <v>4</v>
      </c>
      <c r="CV200" s="91" t="str">
        <f t="shared" si="235"/>
        <v>6</v>
      </c>
      <c r="CW200" s="91" t="str">
        <f t="shared" si="236"/>
        <v>6</v>
      </c>
      <c r="CX200" s="91" t="str">
        <f t="shared" si="237"/>
        <v>8</v>
      </c>
      <c r="CY200" s="91" t="str">
        <f t="shared" si="238"/>
        <v>3</v>
      </c>
      <c r="CZ200" s="91" t="str">
        <f t="shared" si="239"/>
        <v>2</v>
      </c>
      <c r="DA200" s="91" t="str">
        <f t="shared" si="240"/>
        <v>2</v>
      </c>
      <c r="DB200" s="91" t="str">
        <f t="shared" si="241"/>
        <v>4</v>
      </c>
      <c r="DC200" s="91" t="str">
        <f t="shared" si="242"/>
        <v>5</v>
      </c>
      <c r="DD200" s="91" t="str">
        <f t="shared" si="243"/>
        <v>0</v>
      </c>
      <c r="DE200" s="91" t="str">
        <f t="shared" si="244"/>
        <v>3</v>
      </c>
      <c r="DF200" s="91" t="str">
        <f t="shared" si="245"/>
        <v>2</v>
      </c>
      <c r="DG200" s="91" t="str">
        <f t="shared" si="246"/>
        <v>1</v>
      </c>
      <c r="DH200" s="91" t="str">
        <f t="shared" si="247"/>
        <v>7</v>
      </c>
      <c r="DI200" s="91" t="str">
        <f t="shared" si="248"/>
        <v>7</v>
      </c>
      <c r="DJ200" s="91" t="str">
        <f t="shared" si="249"/>
        <v>1</v>
      </c>
      <c r="DK200" s="91" t="str">
        <f t="shared" si="250"/>
        <v>7</v>
      </c>
      <c r="DL200" s="91" t="str">
        <f t="shared" si="251"/>
        <v>7</v>
      </c>
      <c r="DM200" s="91" t="str">
        <f t="shared" si="252"/>
        <v>1</v>
      </c>
      <c r="DN200" s="91" t="str">
        <f t="shared" si="253"/>
        <v>5</v>
      </c>
      <c r="DO200" s="91" t="str">
        <f t="shared" si="254"/>
        <v>7</v>
      </c>
      <c r="DP200" s="91" t="str">
        <f t="shared" si="255"/>
        <v>4</v>
      </c>
      <c r="DQ200" s="91" t="str">
        <f t="shared" si="256"/>
        <v>1</v>
      </c>
      <c r="DR200" s="91" t="str">
        <f t="shared" si="257"/>
        <v>1</v>
      </c>
      <c r="DS200" s="91" t="str">
        <f t="shared" si="258"/>
        <v>1</v>
      </c>
      <c r="DT200" s="91" t="str">
        <f t="shared" si="259"/>
        <v>5</v>
      </c>
      <c r="DU200" s="91" t="str">
        <f t="shared" si="260"/>
        <v>2</v>
      </c>
      <c r="DV200" s="91" t="str">
        <f t="shared" si="261"/>
        <v>5</v>
      </c>
      <c r="DW200" s="91" t="str">
        <f t="shared" si="262"/>
        <v>0</v>
      </c>
      <c r="DX200" s="91" t="str">
        <f t="shared" si="263"/>
        <v>1</v>
      </c>
      <c r="DY200" s="91" t="str">
        <f t="shared" si="264"/>
        <v>1</v>
      </c>
      <c r="DZ200" s="91" t="str">
        <f t="shared" si="265"/>
        <v>0</v>
      </c>
      <c r="EA200" s="91" t="str">
        <f t="shared" si="266"/>
        <v>0</v>
      </c>
      <c r="EB200" s="91" t="str">
        <f t="shared" si="267"/>
        <v>0</v>
      </c>
      <c r="EC200" s="91" t="str">
        <f t="shared" si="268"/>
        <v>0</v>
      </c>
      <c r="ED200" s="91" t="str">
        <f t="shared" si="269"/>
        <v>0</v>
      </c>
      <c r="EE200" s="91" t="str">
        <f t="shared" si="270"/>
        <v>0</v>
      </c>
      <c r="EF200" s="91" t="str">
        <f t="shared" si="187"/>
        <v>4</v>
      </c>
      <c r="EG200" s="91" t="str">
        <f t="shared" si="188"/>
        <v>0</v>
      </c>
      <c r="EH200" s="91" t="str">
        <f t="shared" si="189"/>
        <v>0</v>
      </c>
      <c r="EI200" s="91" t="str">
        <f t="shared" si="190"/>
        <v>0</v>
      </c>
      <c r="EJ200" s="91" t="str">
        <f t="shared" si="191"/>
        <v>0</v>
      </c>
      <c r="EK200" s="91" t="str">
        <f t="shared" si="192"/>
        <v>0</v>
      </c>
      <c r="EL200" s="91" t="str">
        <f t="shared" si="193"/>
        <v>0</v>
      </c>
      <c r="EM200" s="91" t="str">
        <f t="shared" si="194"/>
        <v>2</v>
      </c>
      <c r="EN200" s="91" t="str">
        <f t="shared" si="195"/>
        <v>4</v>
      </c>
      <c r="EO200" s="91" t="str">
        <f t="shared" si="196"/>
        <v>5</v>
      </c>
      <c r="EP200" s="91" t="str">
        <f t="shared" si="197"/>
        <v>7</v>
      </c>
      <c r="EQ200" s="91" t="str">
        <f t="shared" si="198"/>
        <v>1</v>
      </c>
      <c r="ER200" s="91" t="str">
        <f t="shared" si="199"/>
        <v>1</v>
      </c>
      <c r="ES200" s="91" t="str">
        <f t="shared" si="200"/>
        <v>6</v>
      </c>
      <c r="ET200" s="91" t="str">
        <f t="shared" si="201"/>
        <v>5</v>
      </c>
      <c r="EU200" s="91" t="str">
        <f t="shared" si="202"/>
        <v>3</v>
      </c>
      <c r="EV200" s="91" t="str">
        <f t="shared" si="203"/>
        <v>8</v>
      </c>
      <c r="EW200" s="91" t="str">
        <f t="shared" si="204"/>
        <v>1</v>
      </c>
      <c r="EX200" s="91" t="str">
        <f t="shared" si="205"/>
        <v>6</v>
      </c>
      <c r="EY200" s="91" t="str">
        <f t="shared" si="206"/>
        <v>1</v>
      </c>
      <c r="EZ200" s="91" t="str">
        <f t="shared" si="207"/>
        <v>1</v>
      </c>
      <c r="FA200" s="91" t="str">
        <f t="shared" si="208"/>
        <v>2</v>
      </c>
      <c r="FB200" s="91" t="str">
        <f t="shared" si="209"/>
        <v>1</v>
      </c>
      <c r="FC200" s="91" t="str">
        <f t="shared" si="210"/>
        <v>5</v>
      </c>
      <c r="FD200" s="91" t="str">
        <f t="shared" si="211"/>
        <v>0</v>
      </c>
      <c r="FE200" s="91" t="str">
        <f t="shared" si="212"/>
        <v>0</v>
      </c>
      <c r="FF200" s="91" t="str">
        <f t="shared" si="213"/>
        <v>0</v>
      </c>
      <c r="FG200" s="91" t="str">
        <f t="shared" si="214"/>
        <v>0</v>
      </c>
      <c r="FH200" s="91" t="str">
        <f t="shared" si="215"/>
        <v>0</v>
      </c>
      <c r="FI200" s="91" t="str">
        <f t="shared" si="216"/>
        <v>0</v>
      </c>
      <c r="FJ200" s="91" t="str">
        <f t="shared" si="217"/>
        <v>0</v>
      </c>
      <c r="FK200" s="91" t="str">
        <f t="shared" si="218"/>
        <v>3</v>
      </c>
      <c r="FL200" s="91" t="str">
        <f t="shared" si="219"/>
        <v>0</v>
      </c>
      <c r="FM200" s="91" t="str">
        <f t="shared" si="220"/>
        <v>6</v>
      </c>
      <c r="FN200" s="91" t="str">
        <f t="shared" si="221"/>
        <v>2</v>
      </c>
      <c r="FO200" s="91" t="str">
        <f t="shared" si="222"/>
        <v>0</v>
      </c>
      <c r="FP200" s="91" t="str">
        <f t="shared" si="223"/>
        <v>0</v>
      </c>
      <c r="FQ200" s="91" t="str">
        <f t="shared" si="224"/>
        <v>0</v>
      </c>
      <c r="FR200" s="91" t="str">
        <f t="shared" si="225"/>
        <v>0</v>
      </c>
      <c r="FS200" s="91" t="str">
        <f t="shared" si="226"/>
        <v>0</v>
      </c>
      <c r="FT200" s="91" t="str">
        <f t="shared" si="227"/>
        <v>0</v>
      </c>
      <c r="FU200" s="91" t="str">
        <f t="shared" si="228"/>
        <v>0</v>
      </c>
      <c r="FV200" s="91" t="str">
        <f t="shared" si="229"/>
        <v/>
      </c>
    </row>
    <row r="201" spans="1:178">
      <c r="A201" s="86">
        <v>2009</v>
      </c>
      <c r="B201" s="87" t="s">
        <v>11</v>
      </c>
      <c r="C201" s="87">
        <v>2029321</v>
      </c>
      <c r="D201" s="87">
        <v>42562</v>
      </c>
      <c r="E201" s="87">
        <v>181468</v>
      </c>
      <c r="F201" s="87">
        <v>46437</v>
      </c>
      <c r="G201" s="87">
        <v>44954</v>
      </c>
      <c r="H201" s="87">
        <v>65966</v>
      </c>
      <c r="I201" s="87">
        <v>68422</v>
      </c>
      <c r="J201" s="87">
        <v>79040</v>
      </c>
      <c r="K201" s="87">
        <v>350980</v>
      </c>
      <c r="L201" s="87">
        <v>238356</v>
      </c>
      <c r="M201" s="87">
        <v>294669</v>
      </c>
      <c r="N201" s="87">
        <v>50345</v>
      </c>
      <c r="O201" s="87">
        <v>58649</v>
      </c>
      <c r="P201" s="87">
        <v>0</v>
      </c>
      <c r="Q201" s="87">
        <v>34843</v>
      </c>
      <c r="R201" s="87">
        <v>23415</v>
      </c>
      <c r="S201" s="87">
        <v>14377</v>
      </c>
      <c r="T201" s="87">
        <v>7727</v>
      </c>
      <c r="U201" s="87">
        <v>8682</v>
      </c>
      <c r="V201" s="87">
        <v>163940</v>
      </c>
      <c r="W201" s="87">
        <v>72663</v>
      </c>
      <c r="X201" s="87">
        <v>742237</v>
      </c>
      <c r="Y201" s="87">
        <v>108859</v>
      </c>
      <c r="Z201" s="87">
        <v>511497</v>
      </c>
      <c r="AA201" s="87">
        <v>773416</v>
      </c>
      <c r="AB201" s="87">
        <v>388776</v>
      </c>
      <c r="AC201" s="87">
        <v>92980</v>
      </c>
      <c r="AD201" s="87">
        <v>104316</v>
      </c>
      <c r="AE201" s="87">
        <v>122441</v>
      </c>
      <c r="AF201" s="87">
        <v>509738</v>
      </c>
      <c r="AG201" s="87">
        <v>223041</v>
      </c>
      <c r="AH201" s="87">
        <v>574483</v>
      </c>
      <c r="AI201" s="87">
        <v>0</v>
      </c>
      <c r="AJ201" s="87">
        <v>17582</v>
      </c>
      <c r="AK201" s="87">
        <v>10666</v>
      </c>
      <c r="AL201" s="87">
        <v>0</v>
      </c>
      <c r="AM201" s="87">
        <v>0</v>
      </c>
      <c r="AN201" s="87">
        <v>0</v>
      </c>
      <c r="AO201" s="87">
        <v>0</v>
      </c>
      <c r="AP201" s="87">
        <v>0</v>
      </c>
      <c r="AQ201" s="87">
        <v>0</v>
      </c>
      <c r="AR201" s="87">
        <v>41915</v>
      </c>
      <c r="AS201" s="87">
        <v>0</v>
      </c>
      <c r="AT201" s="87">
        <v>0</v>
      </c>
      <c r="AU201" s="87">
        <v>0</v>
      </c>
      <c r="AV201" s="87">
        <v>0</v>
      </c>
      <c r="AW201" s="87">
        <v>0</v>
      </c>
      <c r="AX201" s="87">
        <v>0</v>
      </c>
      <c r="AY201" s="87">
        <v>260817</v>
      </c>
      <c r="AZ201" s="87">
        <v>455278</v>
      </c>
      <c r="BA201" s="87">
        <v>506631</v>
      </c>
      <c r="BB201" s="87">
        <v>735002</v>
      </c>
      <c r="BC201" s="87">
        <v>100980</v>
      </c>
      <c r="BD201" s="87">
        <v>129375</v>
      </c>
      <c r="BE201" s="87">
        <v>71258</v>
      </c>
      <c r="BF201" s="87">
        <v>54447</v>
      </c>
      <c r="BG201" s="87">
        <v>41503</v>
      </c>
      <c r="BH201" s="87">
        <v>8483</v>
      </c>
      <c r="BI201" s="87">
        <v>106252</v>
      </c>
      <c r="BJ201" s="87">
        <v>65462</v>
      </c>
      <c r="BK201" s="87">
        <v>127952</v>
      </c>
      <c r="BL201" s="87">
        <v>154709</v>
      </c>
      <c r="BM201" s="87">
        <v>229931</v>
      </c>
      <c r="BN201" s="87">
        <v>102791</v>
      </c>
      <c r="BO201" s="87">
        <v>48343</v>
      </c>
      <c r="BP201" s="87">
        <v>0</v>
      </c>
      <c r="BQ201" s="87">
        <v>0</v>
      </c>
      <c r="BR201" s="87">
        <v>0</v>
      </c>
      <c r="BS201" s="87">
        <v>0</v>
      </c>
      <c r="BT201" s="87">
        <v>0</v>
      </c>
      <c r="BU201" s="87">
        <v>0</v>
      </c>
      <c r="BV201" s="87">
        <v>0</v>
      </c>
      <c r="BW201" s="87">
        <v>273</v>
      </c>
      <c r="BX201" s="87">
        <v>0</v>
      </c>
      <c r="BY201" s="87">
        <v>6943</v>
      </c>
      <c r="BZ201" s="87">
        <v>20665</v>
      </c>
      <c r="CA201" s="87">
        <v>0</v>
      </c>
      <c r="CB201" s="87">
        <v>0</v>
      </c>
      <c r="CC201" s="87">
        <v>0</v>
      </c>
      <c r="CD201" s="87">
        <v>0</v>
      </c>
      <c r="CE201" s="87">
        <v>0</v>
      </c>
      <c r="CF201" s="87">
        <v>0</v>
      </c>
      <c r="CG201" s="87">
        <v>0</v>
      </c>
      <c r="CH201" s="87"/>
      <c r="CI201" s="87">
        <v>11325858</v>
      </c>
      <c r="CO201" s="86">
        <v>2009</v>
      </c>
      <c r="CP201" s="87" t="s">
        <v>11</v>
      </c>
      <c r="CQ201" s="91" t="str">
        <f t="shared" si="230"/>
        <v>2</v>
      </c>
      <c r="CR201" s="91" t="str">
        <f t="shared" si="231"/>
        <v>4</v>
      </c>
      <c r="CS201" s="91" t="str">
        <f t="shared" si="232"/>
        <v>1</v>
      </c>
      <c r="CT201" s="91" t="str">
        <f t="shared" si="233"/>
        <v>4</v>
      </c>
      <c r="CU201" s="91" t="str">
        <f t="shared" si="234"/>
        <v>4</v>
      </c>
      <c r="CV201" s="91" t="str">
        <f t="shared" si="235"/>
        <v>6</v>
      </c>
      <c r="CW201" s="91" t="str">
        <f t="shared" si="236"/>
        <v>6</v>
      </c>
      <c r="CX201" s="91" t="str">
        <f t="shared" si="237"/>
        <v>7</v>
      </c>
      <c r="CY201" s="91" t="str">
        <f t="shared" si="238"/>
        <v>3</v>
      </c>
      <c r="CZ201" s="91" t="str">
        <f t="shared" si="239"/>
        <v>2</v>
      </c>
      <c r="DA201" s="91" t="str">
        <f t="shared" si="240"/>
        <v>2</v>
      </c>
      <c r="DB201" s="91" t="str">
        <f t="shared" si="241"/>
        <v>5</v>
      </c>
      <c r="DC201" s="91" t="str">
        <f t="shared" si="242"/>
        <v>5</v>
      </c>
      <c r="DD201" s="91" t="str">
        <f t="shared" si="243"/>
        <v>0</v>
      </c>
      <c r="DE201" s="91" t="str">
        <f t="shared" si="244"/>
        <v>3</v>
      </c>
      <c r="DF201" s="91" t="str">
        <f t="shared" si="245"/>
        <v>2</v>
      </c>
      <c r="DG201" s="91" t="str">
        <f t="shared" si="246"/>
        <v>1</v>
      </c>
      <c r="DH201" s="91" t="str">
        <f t="shared" si="247"/>
        <v>7</v>
      </c>
      <c r="DI201" s="91" t="str">
        <f t="shared" si="248"/>
        <v>8</v>
      </c>
      <c r="DJ201" s="91" t="str">
        <f t="shared" si="249"/>
        <v>1</v>
      </c>
      <c r="DK201" s="91" t="str">
        <f t="shared" si="250"/>
        <v>7</v>
      </c>
      <c r="DL201" s="91" t="str">
        <f t="shared" si="251"/>
        <v>7</v>
      </c>
      <c r="DM201" s="91" t="str">
        <f t="shared" si="252"/>
        <v>1</v>
      </c>
      <c r="DN201" s="91" t="str">
        <f t="shared" si="253"/>
        <v>5</v>
      </c>
      <c r="DO201" s="91" t="str">
        <f t="shared" si="254"/>
        <v>7</v>
      </c>
      <c r="DP201" s="91" t="str">
        <f t="shared" si="255"/>
        <v>3</v>
      </c>
      <c r="DQ201" s="91" t="str">
        <f t="shared" si="256"/>
        <v>9</v>
      </c>
      <c r="DR201" s="91" t="str">
        <f t="shared" si="257"/>
        <v>1</v>
      </c>
      <c r="DS201" s="91" t="str">
        <f t="shared" si="258"/>
        <v>1</v>
      </c>
      <c r="DT201" s="91" t="str">
        <f t="shared" si="259"/>
        <v>5</v>
      </c>
      <c r="DU201" s="91" t="str">
        <f t="shared" si="260"/>
        <v>2</v>
      </c>
      <c r="DV201" s="91" t="str">
        <f t="shared" si="261"/>
        <v>5</v>
      </c>
      <c r="DW201" s="91" t="str">
        <f t="shared" si="262"/>
        <v>0</v>
      </c>
      <c r="DX201" s="91" t="str">
        <f t="shared" si="263"/>
        <v>1</v>
      </c>
      <c r="DY201" s="91" t="str">
        <f t="shared" si="264"/>
        <v>1</v>
      </c>
      <c r="DZ201" s="91" t="str">
        <f t="shared" si="265"/>
        <v>0</v>
      </c>
      <c r="EA201" s="91" t="str">
        <f t="shared" si="266"/>
        <v>0</v>
      </c>
      <c r="EB201" s="91" t="str">
        <f t="shared" si="267"/>
        <v>0</v>
      </c>
      <c r="EC201" s="91" t="str">
        <f t="shared" si="268"/>
        <v>0</v>
      </c>
      <c r="ED201" s="91" t="str">
        <f t="shared" si="269"/>
        <v>0</v>
      </c>
      <c r="EE201" s="91" t="str">
        <f t="shared" si="270"/>
        <v>0</v>
      </c>
      <c r="EF201" s="91" t="str">
        <f t="shared" si="187"/>
        <v>4</v>
      </c>
      <c r="EG201" s="91" t="str">
        <f t="shared" si="188"/>
        <v>0</v>
      </c>
      <c r="EH201" s="91" t="str">
        <f t="shared" si="189"/>
        <v>0</v>
      </c>
      <c r="EI201" s="91" t="str">
        <f t="shared" si="190"/>
        <v>0</v>
      </c>
      <c r="EJ201" s="91" t="str">
        <f t="shared" si="191"/>
        <v>0</v>
      </c>
      <c r="EK201" s="91" t="str">
        <f t="shared" si="192"/>
        <v>0</v>
      </c>
      <c r="EL201" s="91" t="str">
        <f t="shared" si="193"/>
        <v>0</v>
      </c>
      <c r="EM201" s="91" t="str">
        <f t="shared" si="194"/>
        <v>2</v>
      </c>
      <c r="EN201" s="91" t="str">
        <f t="shared" si="195"/>
        <v>4</v>
      </c>
      <c r="EO201" s="91" t="str">
        <f t="shared" si="196"/>
        <v>5</v>
      </c>
      <c r="EP201" s="91" t="str">
        <f t="shared" si="197"/>
        <v>7</v>
      </c>
      <c r="EQ201" s="91" t="str">
        <f t="shared" si="198"/>
        <v>1</v>
      </c>
      <c r="ER201" s="91" t="str">
        <f t="shared" si="199"/>
        <v>1</v>
      </c>
      <c r="ES201" s="91" t="str">
        <f t="shared" si="200"/>
        <v>7</v>
      </c>
      <c r="ET201" s="91" t="str">
        <f t="shared" si="201"/>
        <v>5</v>
      </c>
      <c r="EU201" s="91" t="str">
        <f t="shared" si="202"/>
        <v>4</v>
      </c>
      <c r="EV201" s="91" t="str">
        <f t="shared" si="203"/>
        <v>8</v>
      </c>
      <c r="EW201" s="91" t="str">
        <f t="shared" si="204"/>
        <v>1</v>
      </c>
      <c r="EX201" s="91" t="str">
        <f t="shared" si="205"/>
        <v>6</v>
      </c>
      <c r="EY201" s="91" t="str">
        <f t="shared" si="206"/>
        <v>1</v>
      </c>
      <c r="EZ201" s="91" t="str">
        <f t="shared" si="207"/>
        <v>1</v>
      </c>
      <c r="FA201" s="91" t="str">
        <f t="shared" si="208"/>
        <v>2</v>
      </c>
      <c r="FB201" s="91" t="str">
        <f t="shared" si="209"/>
        <v>1</v>
      </c>
      <c r="FC201" s="91" t="str">
        <f t="shared" si="210"/>
        <v>4</v>
      </c>
      <c r="FD201" s="91" t="str">
        <f t="shared" si="211"/>
        <v>0</v>
      </c>
      <c r="FE201" s="91" t="str">
        <f t="shared" si="212"/>
        <v>0</v>
      </c>
      <c r="FF201" s="91" t="str">
        <f t="shared" si="213"/>
        <v>0</v>
      </c>
      <c r="FG201" s="91" t="str">
        <f t="shared" si="214"/>
        <v>0</v>
      </c>
      <c r="FH201" s="91" t="str">
        <f t="shared" si="215"/>
        <v>0</v>
      </c>
      <c r="FI201" s="91" t="str">
        <f t="shared" si="216"/>
        <v>0</v>
      </c>
      <c r="FJ201" s="91" t="str">
        <f t="shared" si="217"/>
        <v>0</v>
      </c>
      <c r="FK201" s="91" t="str">
        <f t="shared" si="218"/>
        <v>2</v>
      </c>
      <c r="FL201" s="91" t="str">
        <f t="shared" si="219"/>
        <v>0</v>
      </c>
      <c r="FM201" s="91" t="str">
        <f t="shared" si="220"/>
        <v>6</v>
      </c>
      <c r="FN201" s="91" t="str">
        <f t="shared" si="221"/>
        <v>2</v>
      </c>
      <c r="FO201" s="91" t="str">
        <f t="shared" si="222"/>
        <v>0</v>
      </c>
      <c r="FP201" s="91" t="str">
        <f t="shared" si="223"/>
        <v>0</v>
      </c>
      <c r="FQ201" s="91" t="str">
        <f t="shared" si="224"/>
        <v>0</v>
      </c>
      <c r="FR201" s="91" t="str">
        <f t="shared" si="225"/>
        <v>0</v>
      </c>
      <c r="FS201" s="91" t="str">
        <f t="shared" si="226"/>
        <v>0</v>
      </c>
      <c r="FT201" s="91" t="str">
        <f t="shared" si="227"/>
        <v>0</v>
      </c>
      <c r="FU201" s="91" t="str">
        <f t="shared" si="228"/>
        <v>0</v>
      </c>
      <c r="FV201" s="91" t="str">
        <f t="shared" si="229"/>
        <v/>
      </c>
    </row>
    <row r="202" spans="1:178">
      <c r="A202" s="86">
        <v>2010</v>
      </c>
      <c r="B202" s="87" t="s">
        <v>12</v>
      </c>
      <c r="C202" s="87">
        <v>1753870</v>
      </c>
      <c r="D202" s="87">
        <v>35690</v>
      </c>
      <c r="E202" s="87">
        <v>140934</v>
      </c>
      <c r="F202" s="87">
        <v>40203</v>
      </c>
      <c r="G202" s="87">
        <v>37751</v>
      </c>
      <c r="H202" s="87">
        <v>54194</v>
      </c>
      <c r="I202" s="87">
        <v>59720</v>
      </c>
      <c r="J202" s="87">
        <v>51679</v>
      </c>
      <c r="K202" s="87">
        <v>292343</v>
      </c>
      <c r="L202" s="87">
        <v>193887</v>
      </c>
      <c r="M202" s="87">
        <v>243032</v>
      </c>
      <c r="N202" s="87">
        <v>42419</v>
      </c>
      <c r="O202" s="87">
        <v>47917</v>
      </c>
      <c r="P202" s="87">
        <v>0</v>
      </c>
      <c r="Q202" s="87">
        <v>27026</v>
      </c>
      <c r="R202" s="87">
        <v>19037</v>
      </c>
      <c r="S202" s="87">
        <v>11432</v>
      </c>
      <c r="T202" s="87">
        <v>5822</v>
      </c>
      <c r="U202" s="87">
        <v>6934</v>
      </c>
      <c r="V202" s="87">
        <v>140239</v>
      </c>
      <c r="W202" s="87">
        <v>58501</v>
      </c>
      <c r="X202" s="87">
        <v>616490</v>
      </c>
      <c r="Y202" s="87">
        <v>83477</v>
      </c>
      <c r="Z202" s="87">
        <v>408645</v>
      </c>
      <c r="AA202" s="87">
        <v>645016</v>
      </c>
      <c r="AB202" s="87">
        <v>333699</v>
      </c>
      <c r="AC202" s="87">
        <v>61897</v>
      </c>
      <c r="AD202" s="87">
        <v>83730</v>
      </c>
      <c r="AE202" s="87">
        <v>95662</v>
      </c>
      <c r="AF202" s="87">
        <v>436551</v>
      </c>
      <c r="AG202" s="87">
        <v>194809</v>
      </c>
      <c r="AH202" s="87">
        <v>504981</v>
      </c>
      <c r="AI202" s="87">
        <v>0</v>
      </c>
      <c r="AJ202" s="87">
        <v>15809</v>
      </c>
      <c r="AK202" s="87">
        <v>9586</v>
      </c>
      <c r="AL202" s="87">
        <v>0</v>
      </c>
      <c r="AM202" s="87">
        <v>0</v>
      </c>
      <c r="AN202" s="87">
        <v>0</v>
      </c>
      <c r="AO202" s="87">
        <v>0</v>
      </c>
      <c r="AP202" s="87">
        <v>0</v>
      </c>
      <c r="AQ202" s="87">
        <v>0</v>
      </c>
      <c r="AR202" s="87">
        <v>38970</v>
      </c>
      <c r="AS202" s="87">
        <v>0</v>
      </c>
      <c r="AT202" s="87">
        <v>0</v>
      </c>
      <c r="AU202" s="87">
        <v>0</v>
      </c>
      <c r="AV202" s="87">
        <v>0</v>
      </c>
      <c r="AW202" s="87">
        <v>0</v>
      </c>
      <c r="AX202" s="87">
        <v>0</v>
      </c>
      <c r="AY202" s="87">
        <v>183616</v>
      </c>
      <c r="AZ202" s="87">
        <v>374972</v>
      </c>
      <c r="BA202" s="87">
        <v>412362</v>
      </c>
      <c r="BB202" s="87">
        <v>622640</v>
      </c>
      <c r="BC202" s="87">
        <v>77798</v>
      </c>
      <c r="BD202" s="87">
        <v>105600</v>
      </c>
      <c r="BE202" s="87">
        <v>33576</v>
      </c>
      <c r="BF202" s="87">
        <v>44112</v>
      </c>
      <c r="BG202" s="87">
        <v>35834</v>
      </c>
      <c r="BH202" s="87">
        <v>7212</v>
      </c>
      <c r="BI202" s="87">
        <v>91461</v>
      </c>
      <c r="BJ202" s="87">
        <v>57543</v>
      </c>
      <c r="BK202" s="87">
        <v>108179</v>
      </c>
      <c r="BL202" s="87">
        <v>130154</v>
      </c>
      <c r="BM202" s="87">
        <v>200884</v>
      </c>
      <c r="BN202" s="87">
        <v>84816</v>
      </c>
      <c r="BO202" s="87">
        <v>38415</v>
      </c>
      <c r="BP202" s="87">
        <v>0</v>
      </c>
      <c r="BQ202" s="87">
        <v>0</v>
      </c>
      <c r="BR202" s="87">
        <v>0</v>
      </c>
      <c r="BS202" s="87">
        <v>0</v>
      </c>
      <c r="BT202" s="87">
        <v>0</v>
      </c>
      <c r="BU202" s="87">
        <v>0</v>
      </c>
      <c r="BV202" s="87">
        <v>0</v>
      </c>
      <c r="BW202" s="87">
        <v>425</v>
      </c>
      <c r="BX202" s="87">
        <v>0</v>
      </c>
      <c r="BY202" s="87">
        <v>6971</v>
      </c>
      <c r="BZ202" s="87">
        <v>15617</v>
      </c>
      <c r="CA202" s="87">
        <v>0</v>
      </c>
      <c r="CB202" s="87">
        <v>0</v>
      </c>
      <c r="CC202" s="87">
        <v>0</v>
      </c>
      <c r="CD202" s="87">
        <v>0</v>
      </c>
      <c r="CE202" s="87">
        <v>0</v>
      </c>
      <c r="CF202" s="87">
        <v>0</v>
      </c>
      <c r="CG202" s="87">
        <v>0</v>
      </c>
      <c r="CH202" s="87"/>
      <c r="CI202" s="87">
        <v>9424139</v>
      </c>
      <c r="CO202" s="86">
        <v>2010</v>
      </c>
      <c r="CP202" s="87" t="s">
        <v>12</v>
      </c>
      <c r="CQ202" s="91" t="str">
        <f t="shared" si="230"/>
        <v>1</v>
      </c>
      <c r="CR202" s="91" t="str">
        <f t="shared" si="231"/>
        <v>3</v>
      </c>
      <c r="CS202" s="91" t="str">
        <f t="shared" si="232"/>
        <v>1</v>
      </c>
      <c r="CT202" s="91" t="str">
        <f t="shared" si="233"/>
        <v>4</v>
      </c>
      <c r="CU202" s="91" t="str">
        <f t="shared" si="234"/>
        <v>3</v>
      </c>
      <c r="CV202" s="91" t="str">
        <f t="shared" si="235"/>
        <v>5</v>
      </c>
      <c r="CW202" s="91" t="str">
        <f t="shared" si="236"/>
        <v>5</v>
      </c>
      <c r="CX202" s="91" t="str">
        <f t="shared" si="237"/>
        <v>5</v>
      </c>
      <c r="CY202" s="91" t="str">
        <f t="shared" si="238"/>
        <v>2</v>
      </c>
      <c r="CZ202" s="91" t="str">
        <f t="shared" si="239"/>
        <v>1</v>
      </c>
      <c r="DA202" s="91" t="str">
        <f t="shared" si="240"/>
        <v>2</v>
      </c>
      <c r="DB202" s="91" t="str">
        <f t="shared" si="241"/>
        <v>4</v>
      </c>
      <c r="DC202" s="91" t="str">
        <f t="shared" si="242"/>
        <v>4</v>
      </c>
      <c r="DD202" s="91" t="str">
        <f t="shared" si="243"/>
        <v>0</v>
      </c>
      <c r="DE202" s="91" t="str">
        <f t="shared" si="244"/>
        <v>2</v>
      </c>
      <c r="DF202" s="91" t="str">
        <f t="shared" si="245"/>
        <v>1</v>
      </c>
      <c r="DG202" s="91" t="str">
        <f t="shared" si="246"/>
        <v>1</v>
      </c>
      <c r="DH202" s="91" t="str">
        <f t="shared" si="247"/>
        <v>5</v>
      </c>
      <c r="DI202" s="91" t="str">
        <f t="shared" si="248"/>
        <v>6</v>
      </c>
      <c r="DJ202" s="91" t="str">
        <f t="shared" si="249"/>
        <v>1</v>
      </c>
      <c r="DK202" s="91" t="str">
        <f t="shared" si="250"/>
        <v>5</v>
      </c>
      <c r="DL202" s="91" t="str">
        <f t="shared" si="251"/>
        <v>6</v>
      </c>
      <c r="DM202" s="91" t="str">
        <f t="shared" si="252"/>
        <v>8</v>
      </c>
      <c r="DN202" s="91" t="str">
        <f t="shared" si="253"/>
        <v>4</v>
      </c>
      <c r="DO202" s="91" t="str">
        <f t="shared" si="254"/>
        <v>6</v>
      </c>
      <c r="DP202" s="91" t="str">
        <f t="shared" si="255"/>
        <v>3</v>
      </c>
      <c r="DQ202" s="91" t="str">
        <f t="shared" si="256"/>
        <v>6</v>
      </c>
      <c r="DR202" s="91" t="str">
        <f t="shared" si="257"/>
        <v>8</v>
      </c>
      <c r="DS202" s="91" t="str">
        <f t="shared" si="258"/>
        <v>9</v>
      </c>
      <c r="DT202" s="91" t="str">
        <f t="shared" si="259"/>
        <v>4</v>
      </c>
      <c r="DU202" s="91" t="str">
        <f t="shared" si="260"/>
        <v>1</v>
      </c>
      <c r="DV202" s="91" t="str">
        <f t="shared" si="261"/>
        <v>5</v>
      </c>
      <c r="DW202" s="91" t="str">
        <f t="shared" si="262"/>
        <v>0</v>
      </c>
      <c r="DX202" s="91" t="str">
        <f t="shared" si="263"/>
        <v>1</v>
      </c>
      <c r="DY202" s="91" t="str">
        <f t="shared" si="264"/>
        <v>9</v>
      </c>
      <c r="DZ202" s="91" t="str">
        <f t="shared" si="265"/>
        <v>0</v>
      </c>
      <c r="EA202" s="91" t="str">
        <f t="shared" si="266"/>
        <v>0</v>
      </c>
      <c r="EB202" s="91" t="str">
        <f t="shared" si="267"/>
        <v>0</v>
      </c>
      <c r="EC202" s="91" t="str">
        <f t="shared" si="268"/>
        <v>0</v>
      </c>
      <c r="ED202" s="91" t="str">
        <f t="shared" si="269"/>
        <v>0</v>
      </c>
      <c r="EE202" s="91" t="str">
        <f t="shared" si="270"/>
        <v>0</v>
      </c>
      <c r="EF202" s="91" t="str">
        <f t="shared" si="187"/>
        <v>3</v>
      </c>
      <c r="EG202" s="91" t="str">
        <f t="shared" si="188"/>
        <v>0</v>
      </c>
      <c r="EH202" s="91" t="str">
        <f t="shared" si="189"/>
        <v>0</v>
      </c>
      <c r="EI202" s="91" t="str">
        <f t="shared" si="190"/>
        <v>0</v>
      </c>
      <c r="EJ202" s="91" t="str">
        <f t="shared" si="191"/>
        <v>0</v>
      </c>
      <c r="EK202" s="91" t="str">
        <f t="shared" si="192"/>
        <v>0</v>
      </c>
      <c r="EL202" s="91" t="str">
        <f t="shared" si="193"/>
        <v>0</v>
      </c>
      <c r="EM202" s="91" t="str">
        <f t="shared" si="194"/>
        <v>1</v>
      </c>
      <c r="EN202" s="91" t="str">
        <f t="shared" si="195"/>
        <v>3</v>
      </c>
      <c r="EO202" s="91" t="str">
        <f t="shared" si="196"/>
        <v>4</v>
      </c>
      <c r="EP202" s="91" t="str">
        <f t="shared" si="197"/>
        <v>6</v>
      </c>
      <c r="EQ202" s="91" t="str">
        <f t="shared" si="198"/>
        <v>7</v>
      </c>
      <c r="ER202" s="91" t="str">
        <f t="shared" si="199"/>
        <v>1</v>
      </c>
      <c r="ES202" s="91" t="str">
        <f t="shared" si="200"/>
        <v>3</v>
      </c>
      <c r="ET202" s="91" t="str">
        <f t="shared" si="201"/>
        <v>4</v>
      </c>
      <c r="EU202" s="91" t="str">
        <f t="shared" si="202"/>
        <v>3</v>
      </c>
      <c r="EV202" s="91" t="str">
        <f t="shared" si="203"/>
        <v>7</v>
      </c>
      <c r="EW202" s="91" t="str">
        <f t="shared" si="204"/>
        <v>9</v>
      </c>
      <c r="EX202" s="91" t="str">
        <f t="shared" si="205"/>
        <v>5</v>
      </c>
      <c r="EY202" s="91" t="str">
        <f t="shared" si="206"/>
        <v>1</v>
      </c>
      <c r="EZ202" s="91" t="str">
        <f t="shared" si="207"/>
        <v>1</v>
      </c>
      <c r="FA202" s="91" t="str">
        <f t="shared" si="208"/>
        <v>2</v>
      </c>
      <c r="FB202" s="91" t="str">
        <f t="shared" si="209"/>
        <v>8</v>
      </c>
      <c r="FC202" s="91" t="str">
        <f t="shared" si="210"/>
        <v>3</v>
      </c>
      <c r="FD202" s="91" t="str">
        <f t="shared" si="211"/>
        <v>0</v>
      </c>
      <c r="FE202" s="91" t="str">
        <f t="shared" si="212"/>
        <v>0</v>
      </c>
      <c r="FF202" s="91" t="str">
        <f t="shared" si="213"/>
        <v>0</v>
      </c>
      <c r="FG202" s="91" t="str">
        <f t="shared" si="214"/>
        <v>0</v>
      </c>
      <c r="FH202" s="91" t="str">
        <f t="shared" si="215"/>
        <v>0</v>
      </c>
      <c r="FI202" s="91" t="str">
        <f t="shared" si="216"/>
        <v>0</v>
      </c>
      <c r="FJ202" s="91" t="str">
        <f t="shared" si="217"/>
        <v>0</v>
      </c>
      <c r="FK202" s="91" t="str">
        <f t="shared" si="218"/>
        <v>4</v>
      </c>
      <c r="FL202" s="91" t="str">
        <f t="shared" si="219"/>
        <v>0</v>
      </c>
      <c r="FM202" s="91" t="str">
        <f t="shared" si="220"/>
        <v>6</v>
      </c>
      <c r="FN202" s="91" t="str">
        <f t="shared" si="221"/>
        <v>1</v>
      </c>
      <c r="FO202" s="91" t="str">
        <f t="shared" si="222"/>
        <v>0</v>
      </c>
      <c r="FP202" s="91" t="str">
        <f t="shared" si="223"/>
        <v>0</v>
      </c>
      <c r="FQ202" s="91" t="str">
        <f t="shared" si="224"/>
        <v>0</v>
      </c>
      <c r="FR202" s="91" t="str">
        <f t="shared" si="225"/>
        <v>0</v>
      </c>
      <c r="FS202" s="91" t="str">
        <f t="shared" si="226"/>
        <v>0</v>
      </c>
      <c r="FT202" s="91" t="str">
        <f t="shared" si="227"/>
        <v>0</v>
      </c>
      <c r="FU202" s="91" t="str">
        <f t="shared" si="228"/>
        <v>0</v>
      </c>
      <c r="FV202" s="91" t="str">
        <f t="shared" si="229"/>
        <v/>
      </c>
    </row>
    <row r="203" spans="1:178">
      <c r="A203" s="86">
        <v>2010</v>
      </c>
      <c r="B203" s="87" t="s">
        <v>13</v>
      </c>
      <c r="C203" s="87">
        <v>1732582</v>
      </c>
      <c r="D203" s="87">
        <v>29758</v>
      </c>
      <c r="E203" s="87">
        <v>158047</v>
      </c>
      <c r="F203" s="87">
        <v>34304</v>
      </c>
      <c r="G203" s="87">
        <v>35227</v>
      </c>
      <c r="H203" s="87">
        <v>54615</v>
      </c>
      <c r="I203" s="87">
        <v>59343</v>
      </c>
      <c r="J203" s="87">
        <v>59165</v>
      </c>
      <c r="K203" s="87">
        <v>299504</v>
      </c>
      <c r="L203" s="87">
        <v>195121</v>
      </c>
      <c r="M203" s="87">
        <v>257029</v>
      </c>
      <c r="N203" s="87">
        <v>41210</v>
      </c>
      <c r="O203" s="87">
        <v>51158</v>
      </c>
      <c r="P203" s="87">
        <v>0</v>
      </c>
      <c r="Q203" s="87">
        <v>29524</v>
      </c>
      <c r="R203" s="87">
        <v>19727</v>
      </c>
      <c r="S203" s="87">
        <v>11002</v>
      </c>
      <c r="T203" s="87">
        <v>5040</v>
      </c>
      <c r="U203" s="87">
        <v>7450</v>
      </c>
      <c r="V203" s="87">
        <v>152227</v>
      </c>
      <c r="W203" s="87">
        <v>62029</v>
      </c>
      <c r="X203" s="87">
        <v>625785</v>
      </c>
      <c r="Y203" s="87">
        <v>80784</v>
      </c>
      <c r="Z203" s="87">
        <v>432848</v>
      </c>
      <c r="AA203" s="87">
        <v>658799</v>
      </c>
      <c r="AB203" s="87">
        <v>328611</v>
      </c>
      <c r="AC203" s="87">
        <v>71532</v>
      </c>
      <c r="AD203" s="87">
        <v>85494</v>
      </c>
      <c r="AE203" s="87">
        <v>99515</v>
      </c>
      <c r="AF203" s="87">
        <v>458883</v>
      </c>
      <c r="AG203" s="87">
        <v>198448</v>
      </c>
      <c r="AH203" s="87">
        <v>504192</v>
      </c>
      <c r="AI203" s="87">
        <v>0</v>
      </c>
      <c r="AJ203" s="87">
        <v>17311</v>
      </c>
      <c r="AK203" s="87">
        <v>10234</v>
      </c>
      <c r="AL203" s="87">
        <v>0</v>
      </c>
      <c r="AM203" s="87">
        <v>0</v>
      </c>
      <c r="AN203" s="87">
        <v>0</v>
      </c>
      <c r="AO203" s="87">
        <v>0</v>
      </c>
      <c r="AP203" s="87">
        <v>0</v>
      </c>
      <c r="AQ203" s="87">
        <v>0</v>
      </c>
      <c r="AR203" s="87">
        <v>36634</v>
      </c>
      <c r="AS203" s="87">
        <v>0</v>
      </c>
      <c r="AT203" s="87">
        <v>0</v>
      </c>
      <c r="AU203" s="87">
        <v>0</v>
      </c>
      <c r="AV203" s="87">
        <v>0</v>
      </c>
      <c r="AW203" s="87">
        <v>0</v>
      </c>
      <c r="AX203" s="87">
        <v>0</v>
      </c>
      <c r="AY203" s="87">
        <v>208234</v>
      </c>
      <c r="AZ203" s="87">
        <v>391931</v>
      </c>
      <c r="BA203" s="87">
        <v>434398</v>
      </c>
      <c r="BB203" s="87">
        <v>642064</v>
      </c>
      <c r="BC203" s="87">
        <v>84645</v>
      </c>
      <c r="BD203" s="87">
        <v>103138</v>
      </c>
      <c r="BE203" s="87">
        <v>21771</v>
      </c>
      <c r="BF203" s="87">
        <v>42436</v>
      </c>
      <c r="BG203" s="87">
        <v>35034</v>
      </c>
      <c r="BH203" s="87">
        <v>5559</v>
      </c>
      <c r="BI203" s="87">
        <v>91095</v>
      </c>
      <c r="BJ203" s="87">
        <v>58360</v>
      </c>
      <c r="BK203" s="87">
        <v>111363</v>
      </c>
      <c r="BL203" s="87">
        <v>129964</v>
      </c>
      <c r="BM203" s="87">
        <v>192569</v>
      </c>
      <c r="BN203" s="87">
        <v>85233</v>
      </c>
      <c r="BO203" s="87">
        <v>39674</v>
      </c>
      <c r="BP203" s="87">
        <v>0</v>
      </c>
      <c r="BQ203" s="87">
        <v>0</v>
      </c>
      <c r="BR203" s="87">
        <v>0</v>
      </c>
      <c r="BS203" s="87">
        <v>0</v>
      </c>
      <c r="BT203" s="87">
        <v>0</v>
      </c>
      <c r="BU203" s="87">
        <v>0</v>
      </c>
      <c r="BV203" s="87">
        <v>0</v>
      </c>
      <c r="BW203" s="87">
        <v>461</v>
      </c>
      <c r="BX203" s="87">
        <v>0</v>
      </c>
      <c r="BY203" s="87">
        <v>6239</v>
      </c>
      <c r="BZ203" s="87">
        <v>18178</v>
      </c>
      <c r="CA203" s="87">
        <v>0</v>
      </c>
      <c r="CB203" s="87">
        <v>0</v>
      </c>
      <c r="CC203" s="87">
        <v>0</v>
      </c>
      <c r="CD203" s="87">
        <v>0</v>
      </c>
      <c r="CE203" s="87">
        <v>0</v>
      </c>
      <c r="CF203" s="87">
        <v>0</v>
      </c>
      <c r="CG203" s="87">
        <v>0</v>
      </c>
      <c r="CH203" s="87"/>
      <c r="CI203" s="87">
        <v>9605478</v>
      </c>
      <c r="CO203" s="86">
        <v>2010</v>
      </c>
      <c r="CP203" s="87" t="s">
        <v>13</v>
      </c>
      <c r="CQ203" s="91" t="str">
        <f t="shared" si="230"/>
        <v>1</v>
      </c>
      <c r="CR203" s="91" t="str">
        <f t="shared" si="231"/>
        <v>2</v>
      </c>
      <c r="CS203" s="91" t="str">
        <f t="shared" si="232"/>
        <v>1</v>
      </c>
      <c r="CT203" s="91" t="str">
        <f t="shared" si="233"/>
        <v>3</v>
      </c>
      <c r="CU203" s="91" t="str">
        <f t="shared" si="234"/>
        <v>3</v>
      </c>
      <c r="CV203" s="91" t="str">
        <f t="shared" si="235"/>
        <v>5</v>
      </c>
      <c r="CW203" s="91" t="str">
        <f t="shared" si="236"/>
        <v>5</v>
      </c>
      <c r="CX203" s="91" t="str">
        <f t="shared" si="237"/>
        <v>5</v>
      </c>
      <c r="CY203" s="91" t="str">
        <f t="shared" si="238"/>
        <v>2</v>
      </c>
      <c r="CZ203" s="91" t="str">
        <f t="shared" si="239"/>
        <v>1</v>
      </c>
      <c r="DA203" s="91" t="str">
        <f t="shared" si="240"/>
        <v>2</v>
      </c>
      <c r="DB203" s="91" t="str">
        <f t="shared" si="241"/>
        <v>4</v>
      </c>
      <c r="DC203" s="91" t="str">
        <f t="shared" si="242"/>
        <v>5</v>
      </c>
      <c r="DD203" s="91" t="str">
        <f t="shared" si="243"/>
        <v>0</v>
      </c>
      <c r="DE203" s="91" t="str">
        <f t="shared" si="244"/>
        <v>2</v>
      </c>
      <c r="DF203" s="91" t="str">
        <f t="shared" si="245"/>
        <v>1</v>
      </c>
      <c r="DG203" s="91" t="str">
        <f t="shared" si="246"/>
        <v>1</v>
      </c>
      <c r="DH203" s="91" t="str">
        <f t="shared" si="247"/>
        <v>5</v>
      </c>
      <c r="DI203" s="91" t="str">
        <f t="shared" si="248"/>
        <v>7</v>
      </c>
      <c r="DJ203" s="91" t="str">
        <f t="shared" si="249"/>
        <v>1</v>
      </c>
      <c r="DK203" s="91" t="str">
        <f t="shared" si="250"/>
        <v>6</v>
      </c>
      <c r="DL203" s="91" t="str">
        <f t="shared" si="251"/>
        <v>6</v>
      </c>
      <c r="DM203" s="91" t="str">
        <f t="shared" si="252"/>
        <v>8</v>
      </c>
      <c r="DN203" s="91" t="str">
        <f t="shared" si="253"/>
        <v>4</v>
      </c>
      <c r="DO203" s="91" t="str">
        <f t="shared" si="254"/>
        <v>6</v>
      </c>
      <c r="DP203" s="91" t="str">
        <f t="shared" si="255"/>
        <v>3</v>
      </c>
      <c r="DQ203" s="91" t="str">
        <f t="shared" si="256"/>
        <v>7</v>
      </c>
      <c r="DR203" s="91" t="str">
        <f t="shared" si="257"/>
        <v>8</v>
      </c>
      <c r="DS203" s="91" t="str">
        <f t="shared" si="258"/>
        <v>9</v>
      </c>
      <c r="DT203" s="91" t="str">
        <f t="shared" si="259"/>
        <v>4</v>
      </c>
      <c r="DU203" s="91" t="str">
        <f t="shared" si="260"/>
        <v>1</v>
      </c>
      <c r="DV203" s="91" t="str">
        <f t="shared" si="261"/>
        <v>5</v>
      </c>
      <c r="DW203" s="91" t="str">
        <f t="shared" si="262"/>
        <v>0</v>
      </c>
      <c r="DX203" s="91" t="str">
        <f t="shared" si="263"/>
        <v>1</v>
      </c>
      <c r="DY203" s="91" t="str">
        <f t="shared" si="264"/>
        <v>1</v>
      </c>
      <c r="DZ203" s="91" t="str">
        <f t="shared" si="265"/>
        <v>0</v>
      </c>
      <c r="EA203" s="91" t="str">
        <f t="shared" si="266"/>
        <v>0</v>
      </c>
      <c r="EB203" s="91" t="str">
        <f t="shared" si="267"/>
        <v>0</v>
      </c>
      <c r="EC203" s="91" t="str">
        <f t="shared" si="268"/>
        <v>0</v>
      </c>
      <c r="ED203" s="91" t="str">
        <f t="shared" si="269"/>
        <v>0</v>
      </c>
      <c r="EE203" s="91" t="str">
        <f t="shared" si="270"/>
        <v>0</v>
      </c>
      <c r="EF203" s="91" t="str">
        <f t="shared" si="187"/>
        <v>3</v>
      </c>
      <c r="EG203" s="91" t="str">
        <f t="shared" si="188"/>
        <v>0</v>
      </c>
      <c r="EH203" s="91" t="str">
        <f t="shared" si="189"/>
        <v>0</v>
      </c>
      <c r="EI203" s="91" t="str">
        <f t="shared" si="190"/>
        <v>0</v>
      </c>
      <c r="EJ203" s="91" t="str">
        <f t="shared" si="191"/>
        <v>0</v>
      </c>
      <c r="EK203" s="91" t="str">
        <f t="shared" si="192"/>
        <v>0</v>
      </c>
      <c r="EL203" s="91" t="str">
        <f t="shared" si="193"/>
        <v>0</v>
      </c>
      <c r="EM203" s="91" t="str">
        <f t="shared" si="194"/>
        <v>2</v>
      </c>
      <c r="EN203" s="91" t="str">
        <f t="shared" si="195"/>
        <v>3</v>
      </c>
      <c r="EO203" s="91" t="str">
        <f t="shared" si="196"/>
        <v>4</v>
      </c>
      <c r="EP203" s="91" t="str">
        <f t="shared" si="197"/>
        <v>6</v>
      </c>
      <c r="EQ203" s="91" t="str">
        <f t="shared" si="198"/>
        <v>8</v>
      </c>
      <c r="ER203" s="91" t="str">
        <f t="shared" si="199"/>
        <v>1</v>
      </c>
      <c r="ES203" s="91" t="str">
        <f t="shared" si="200"/>
        <v>2</v>
      </c>
      <c r="ET203" s="91" t="str">
        <f t="shared" si="201"/>
        <v>4</v>
      </c>
      <c r="EU203" s="91" t="str">
        <f t="shared" si="202"/>
        <v>3</v>
      </c>
      <c r="EV203" s="91" t="str">
        <f t="shared" si="203"/>
        <v>5</v>
      </c>
      <c r="EW203" s="91" t="str">
        <f t="shared" si="204"/>
        <v>9</v>
      </c>
      <c r="EX203" s="91" t="str">
        <f t="shared" si="205"/>
        <v>5</v>
      </c>
      <c r="EY203" s="91" t="str">
        <f t="shared" si="206"/>
        <v>1</v>
      </c>
      <c r="EZ203" s="91" t="str">
        <f t="shared" si="207"/>
        <v>1</v>
      </c>
      <c r="FA203" s="91" t="str">
        <f t="shared" si="208"/>
        <v>1</v>
      </c>
      <c r="FB203" s="91" t="str">
        <f t="shared" si="209"/>
        <v>8</v>
      </c>
      <c r="FC203" s="91" t="str">
        <f t="shared" si="210"/>
        <v>3</v>
      </c>
      <c r="FD203" s="91" t="str">
        <f t="shared" si="211"/>
        <v>0</v>
      </c>
      <c r="FE203" s="91" t="str">
        <f t="shared" si="212"/>
        <v>0</v>
      </c>
      <c r="FF203" s="91" t="str">
        <f t="shared" si="213"/>
        <v>0</v>
      </c>
      <c r="FG203" s="91" t="str">
        <f t="shared" si="214"/>
        <v>0</v>
      </c>
      <c r="FH203" s="91" t="str">
        <f t="shared" si="215"/>
        <v>0</v>
      </c>
      <c r="FI203" s="91" t="str">
        <f t="shared" si="216"/>
        <v>0</v>
      </c>
      <c r="FJ203" s="91" t="str">
        <f t="shared" si="217"/>
        <v>0</v>
      </c>
      <c r="FK203" s="91" t="str">
        <f t="shared" si="218"/>
        <v>4</v>
      </c>
      <c r="FL203" s="91" t="str">
        <f t="shared" si="219"/>
        <v>0</v>
      </c>
      <c r="FM203" s="91" t="str">
        <f t="shared" si="220"/>
        <v>6</v>
      </c>
      <c r="FN203" s="91" t="str">
        <f t="shared" si="221"/>
        <v>1</v>
      </c>
      <c r="FO203" s="91" t="str">
        <f t="shared" si="222"/>
        <v>0</v>
      </c>
      <c r="FP203" s="91" t="str">
        <f t="shared" si="223"/>
        <v>0</v>
      </c>
      <c r="FQ203" s="91" t="str">
        <f t="shared" si="224"/>
        <v>0</v>
      </c>
      <c r="FR203" s="91" t="str">
        <f t="shared" si="225"/>
        <v>0</v>
      </c>
      <c r="FS203" s="91" t="str">
        <f t="shared" si="226"/>
        <v>0</v>
      </c>
      <c r="FT203" s="91" t="str">
        <f t="shared" si="227"/>
        <v>0</v>
      </c>
      <c r="FU203" s="91" t="str">
        <f t="shared" si="228"/>
        <v>0</v>
      </c>
      <c r="FV203" s="91" t="str">
        <f t="shared" si="229"/>
        <v/>
      </c>
    </row>
    <row r="204" spans="1:178">
      <c r="A204" s="86">
        <v>2010</v>
      </c>
      <c r="B204" s="87" t="s">
        <v>14</v>
      </c>
      <c r="C204" s="87">
        <v>2152314</v>
      </c>
      <c r="D204" s="87">
        <v>47445</v>
      </c>
      <c r="E204" s="87">
        <v>192434</v>
      </c>
      <c r="F204" s="87">
        <v>47315</v>
      </c>
      <c r="G204" s="87">
        <v>42740</v>
      </c>
      <c r="H204" s="87">
        <v>61998</v>
      </c>
      <c r="I204" s="87">
        <v>65442</v>
      </c>
      <c r="J204" s="87">
        <v>92046</v>
      </c>
      <c r="K204" s="87">
        <v>363814</v>
      </c>
      <c r="L204" s="87">
        <v>233164</v>
      </c>
      <c r="M204" s="87">
        <v>307133</v>
      </c>
      <c r="N204" s="87">
        <v>46761</v>
      </c>
      <c r="O204" s="87">
        <v>58510</v>
      </c>
      <c r="P204" s="87">
        <v>0</v>
      </c>
      <c r="Q204" s="87">
        <v>36157</v>
      </c>
      <c r="R204" s="87">
        <v>23094</v>
      </c>
      <c r="S204" s="87">
        <v>12823</v>
      </c>
      <c r="T204" s="87">
        <v>6272</v>
      </c>
      <c r="U204" s="87">
        <v>8085</v>
      </c>
      <c r="V204" s="87">
        <v>171929</v>
      </c>
      <c r="W204" s="87">
        <v>87407</v>
      </c>
      <c r="X204" s="87">
        <v>776596</v>
      </c>
      <c r="Y204" s="87">
        <v>110872</v>
      </c>
      <c r="Z204" s="87">
        <v>555266</v>
      </c>
      <c r="AA204" s="87">
        <v>804799</v>
      </c>
      <c r="AB204" s="87">
        <v>408033</v>
      </c>
      <c r="AC204" s="87">
        <v>93669</v>
      </c>
      <c r="AD204" s="87">
        <v>110494</v>
      </c>
      <c r="AE204" s="87">
        <v>131352</v>
      </c>
      <c r="AF204" s="87">
        <v>569396</v>
      </c>
      <c r="AG204" s="87">
        <v>244795</v>
      </c>
      <c r="AH204" s="87">
        <v>611231</v>
      </c>
      <c r="AI204" s="87">
        <v>0</v>
      </c>
      <c r="AJ204" s="87">
        <v>20314</v>
      </c>
      <c r="AK204" s="87">
        <v>12284</v>
      </c>
      <c r="AL204" s="87">
        <v>0</v>
      </c>
      <c r="AM204" s="87">
        <v>0</v>
      </c>
      <c r="AN204" s="87">
        <v>0</v>
      </c>
      <c r="AO204" s="87">
        <v>0</v>
      </c>
      <c r="AP204" s="87">
        <v>0</v>
      </c>
      <c r="AQ204" s="87">
        <v>0</v>
      </c>
      <c r="AR204" s="87">
        <v>46224</v>
      </c>
      <c r="AS204" s="87">
        <v>0</v>
      </c>
      <c r="AT204" s="87">
        <v>0</v>
      </c>
      <c r="AU204" s="87">
        <v>0</v>
      </c>
      <c r="AV204" s="87">
        <v>0</v>
      </c>
      <c r="AW204" s="87">
        <v>0</v>
      </c>
      <c r="AX204" s="87">
        <v>0</v>
      </c>
      <c r="AY204" s="87">
        <v>263534</v>
      </c>
      <c r="AZ204" s="87">
        <v>482194</v>
      </c>
      <c r="BA204" s="87">
        <v>552606</v>
      </c>
      <c r="BB204" s="87">
        <v>766842</v>
      </c>
      <c r="BC204" s="87">
        <v>106014</v>
      </c>
      <c r="BD204" s="87">
        <v>134049</v>
      </c>
      <c r="BE204" s="87">
        <v>46783</v>
      </c>
      <c r="BF204" s="87">
        <v>54673</v>
      </c>
      <c r="BG204" s="87">
        <v>41607</v>
      </c>
      <c r="BH204" s="87">
        <v>8961</v>
      </c>
      <c r="BI204" s="87">
        <v>101234</v>
      </c>
      <c r="BJ204" s="87">
        <v>69714</v>
      </c>
      <c r="BK204" s="87">
        <v>133554</v>
      </c>
      <c r="BL204" s="87">
        <v>162379</v>
      </c>
      <c r="BM204" s="87">
        <v>223271</v>
      </c>
      <c r="BN204" s="87">
        <v>111853</v>
      </c>
      <c r="BO204" s="87">
        <v>51260</v>
      </c>
      <c r="BP204" s="87">
        <v>0</v>
      </c>
      <c r="BQ204" s="87">
        <v>0</v>
      </c>
      <c r="BR204" s="87">
        <v>0</v>
      </c>
      <c r="BS204" s="87">
        <v>0</v>
      </c>
      <c r="BT204" s="87">
        <v>0</v>
      </c>
      <c r="BU204" s="87">
        <v>0</v>
      </c>
      <c r="BV204" s="87">
        <v>0</v>
      </c>
      <c r="BW204" s="87">
        <v>436</v>
      </c>
      <c r="BX204" s="87">
        <v>0</v>
      </c>
      <c r="BY204" s="87">
        <v>6554</v>
      </c>
      <c r="BZ204" s="87">
        <v>21258</v>
      </c>
      <c r="CA204" s="87">
        <v>0</v>
      </c>
      <c r="CB204" s="87">
        <v>0</v>
      </c>
      <c r="CC204" s="87">
        <v>0</v>
      </c>
      <c r="CD204" s="87">
        <v>0</v>
      </c>
      <c r="CE204" s="87">
        <v>0</v>
      </c>
      <c r="CF204" s="87">
        <v>0</v>
      </c>
      <c r="CG204" s="87">
        <v>0</v>
      </c>
      <c r="CH204" s="87"/>
      <c r="CI204" s="87">
        <v>11890984</v>
      </c>
      <c r="CO204" s="86">
        <v>2010</v>
      </c>
      <c r="CP204" s="87" t="s">
        <v>14</v>
      </c>
      <c r="CQ204" s="91" t="str">
        <f t="shared" si="230"/>
        <v>2</v>
      </c>
      <c r="CR204" s="91" t="str">
        <f t="shared" si="231"/>
        <v>4</v>
      </c>
      <c r="CS204" s="91" t="str">
        <f t="shared" si="232"/>
        <v>1</v>
      </c>
      <c r="CT204" s="91" t="str">
        <f t="shared" si="233"/>
        <v>4</v>
      </c>
      <c r="CU204" s="91" t="str">
        <f t="shared" si="234"/>
        <v>4</v>
      </c>
      <c r="CV204" s="91" t="str">
        <f t="shared" si="235"/>
        <v>6</v>
      </c>
      <c r="CW204" s="91" t="str">
        <f t="shared" si="236"/>
        <v>6</v>
      </c>
      <c r="CX204" s="91" t="str">
        <f t="shared" si="237"/>
        <v>9</v>
      </c>
      <c r="CY204" s="91" t="str">
        <f t="shared" si="238"/>
        <v>3</v>
      </c>
      <c r="CZ204" s="91" t="str">
        <f t="shared" si="239"/>
        <v>2</v>
      </c>
      <c r="DA204" s="91" t="str">
        <f t="shared" si="240"/>
        <v>3</v>
      </c>
      <c r="DB204" s="91" t="str">
        <f t="shared" si="241"/>
        <v>4</v>
      </c>
      <c r="DC204" s="91" t="str">
        <f t="shared" si="242"/>
        <v>5</v>
      </c>
      <c r="DD204" s="91" t="str">
        <f t="shared" si="243"/>
        <v>0</v>
      </c>
      <c r="DE204" s="91" t="str">
        <f t="shared" si="244"/>
        <v>3</v>
      </c>
      <c r="DF204" s="91" t="str">
        <f t="shared" si="245"/>
        <v>2</v>
      </c>
      <c r="DG204" s="91" t="str">
        <f t="shared" si="246"/>
        <v>1</v>
      </c>
      <c r="DH204" s="91" t="str">
        <f t="shared" si="247"/>
        <v>6</v>
      </c>
      <c r="DI204" s="91" t="str">
        <f t="shared" si="248"/>
        <v>8</v>
      </c>
      <c r="DJ204" s="91" t="str">
        <f t="shared" si="249"/>
        <v>1</v>
      </c>
      <c r="DK204" s="91" t="str">
        <f t="shared" si="250"/>
        <v>8</v>
      </c>
      <c r="DL204" s="91" t="str">
        <f t="shared" si="251"/>
        <v>7</v>
      </c>
      <c r="DM204" s="91" t="str">
        <f t="shared" si="252"/>
        <v>1</v>
      </c>
      <c r="DN204" s="91" t="str">
        <f t="shared" si="253"/>
        <v>5</v>
      </c>
      <c r="DO204" s="91" t="str">
        <f t="shared" si="254"/>
        <v>8</v>
      </c>
      <c r="DP204" s="91" t="str">
        <f t="shared" si="255"/>
        <v>4</v>
      </c>
      <c r="DQ204" s="91" t="str">
        <f t="shared" si="256"/>
        <v>9</v>
      </c>
      <c r="DR204" s="91" t="str">
        <f t="shared" si="257"/>
        <v>1</v>
      </c>
      <c r="DS204" s="91" t="str">
        <f t="shared" si="258"/>
        <v>1</v>
      </c>
      <c r="DT204" s="91" t="str">
        <f t="shared" si="259"/>
        <v>5</v>
      </c>
      <c r="DU204" s="91" t="str">
        <f t="shared" si="260"/>
        <v>2</v>
      </c>
      <c r="DV204" s="91" t="str">
        <f t="shared" si="261"/>
        <v>6</v>
      </c>
      <c r="DW204" s="91" t="str">
        <f t="shared" si="262"/>
        <v>0</v>
      </c>
      <c r="DX204" s="91" t="str">
        <f t="shared" si="263"/>
        <v>2</v>
      </c>
      <c r="DY204" s="91" t="str">
        <f t="shared" si="264"/>
        <v>1</v>
      </c>
      <c r="DZ204" s="91" t="str">
        <f t="shared" si="265"/>
        <v>0</v>
      </c>
      <c r="EA204" s="91" t="str">
        <f t="shared" si="266"/>
        <v>0</v>
      </c>
      <c r="EB204" s="91" t="str">
        <f t="shared" si="267"/>
        <v>0</v>
      </c>
      <c r="EC204" s="91" t="str">
        <f t="shared" si="268"/>
        <v>0</v>
      </c>
      <c r="ED204" s="91" t="str">
        <f t="shared" si="269"/>
        <v>0</v>
      </c>
      <c r="EE204" s="91" t="str">
        <f t="shared" si="270"/>
        <v>0</v>
      </c>
      <c r="EF204" s="91" t="str">
        <f t="shared" si="187"/>
        <v>4</v>
      </c>
      <c r="EG204" s="91" t="str">
        <f t="shared" si="188"/>
        <v>0</v>
      </c>
      <c r="EH204" s="91" t="str">
        <f t="shared" si="189"/>
        <v>0</v>
      </c>
      <c r="EI204" s="91" t="str">
        <f t="shared" si="190"/>
        <v>0</v>
      </c>
      <c r="EJ204" s="91" t="str">
        <f t="shared" si="191"/>
        <v>0</v>
      </c>
      <c r="EK204" s="91" t="str">
        <f t="shared" si="192"/>
        <v>0</v>
      </c>
      <c r="EL204" s="91" t="str">
        <f t="shared" si="193"/>
        <v>0</v>
      </c>
      <c r="EM204" s="91" t="str">
        <f t="shared" si="194"/>
        <v>2</v>
      </c>
      <c r="EN204" s="91" t="str">
        <f t="shared" si="195"/>
        <v>4</v>
      </c>
      <c r="EO204" s="91" t="str">
        <f t="shared" si="196"/>
        <v>5</v>
      </c>
      <c r="EP204" s="91" t="str">
        <f t="shared" si="197"/>
        <v>7</v>
      </c>
      <c r="EQ204" s="91" t="str">
        <f t="shared" si="198"/>
        <v>1</v>
      </c>
      <c r="ER204" s="91" t="str">
        <f t="shared" si="199"/>
        <v>1</v>
      </c>
      <c r="ES204" s="91" t="str">
        <f t="shared" si="200"/>
        <v>4</v>
      </c>
      <c r="ET204" s="91" t="str">
        <f t="shared" si="201"/>
        <v>5</v>
      </c>
      <c r="EU204" s="91" t="str">
        <f t="shared" si="202"/>
        <v>4</v>
      </c>
      <c r="EV204" s="91" t="str">
        <f t="shared" si="203"/>
        <v>8</v>
      </c>
      <c r="EW204" s="91" t="str">
        <f t="shared" si="204"/>
        <v>1</v>
      </c>
      <c r="EX204" s="91" t="str">
        <f t="shared" si="205"/>
        <v>6</v>
      </c>
      <c r="EY204" s="91" t="str">
        <f t="shared" si="206"/>
        <v>1</v>
      </c>
      <c r="EZ204" s="91" t="str">
        <f t="shared" si="207"/>
        <v>1</v>
      </c>
      <c r="FA204" s="91" t="str">
        <f t="shared" si="208"/>
        <v>2</v>
      </c>
      <c r="FB204" s="91" t="str">
        <f t="shared" si="209"/>
        <v>1</v>
      </c>
      <c r="FC204" s="91" t="str">
        <f t="shared" si="210"/>
        <v>5</v>
      </c>
      <c r="FD204" s="91" t="str">
        <f t="shared" si="211"/>
        <v>0</v>
      </c>
      <c r="FE204" s="91" t="str">
        <f t="shared" si="212"/>
        <v>0</v>
      </c>
      <c r="FF204" s="91" t="str">
        <f t="shared" si="213"/>
        <v>0</v>
      </c>
      <c r="FG204" s="91" t="str">
        <f t="shared" si="214"/>
        <v>0</v>
      </c>
      <c r="FH204" s="91" t="str">
        <f t="shared" si="215"/>
        <v>0</v>
      </c>
      <c r="FI204" s="91" t="str">
        <f t="shared" si="216"/>
        <v>0</v>
      </c>
      <c r="FJ204" s="91" t="str">
        <f t="shared" si="217"/>
        <v>0</v>
      </c>
      <c r="FK204" s="91" t="str">
        <f t="shared" si="218"/>
        <v>4</v>
      </c>
      <c r="FL204" s="91" t="str">
        <f t="shared" si="219"/>
        <v>0</v>
      </c>
      <c r="FM204" s="91" t="str">
        <f t="shared" si="220"/>
        <v>6</v>
      </c>
      <c r="FN204" s="91" t="str">
        <f t="shared" si="221"/>
        <v>2</v>
      </c>
      <c r="FO204" s="91" t="str">
        <f t="shared" si="222"/>
        <v>0</v>
      </c>
      <c r="FP204" s="91" t="str">
        <f t="shared" si="223"/>
        <v>0</v>
      </c>
      <c r="FQ204" s="91" t="str">
        <f t="shared" si="224"/>
        <v>0</v>
      </c>
      <c r="FR204" s="91" t="str">
        <f t="shared" si="225"/>
        <v>0</v>
      </c>
      <c r="FS204" s="91" t="str">
        <f t="shared" si="226"/>
        <v>0</v>
      </c>
      <c r="FT204" s="91" t="str">
        <f t="shared" si="227"/>
        <v>0</v>
      </c>
      <c r="FU204" s="91" t="str">
        <f t="shared" si="228"/>
        <v>0</v>
      </c>
      <c r="FV204" s="91" t="str">
        <f t="shared" si="229"/>
        <v/>
      </c>
    </row>
    <row r="205" spans="1:178">
      <c r="A205" s="86">
        <v>2010</v>
      </c>
      <c r="B205" s="87" t="s">
        <v>15</v>
      </c>
      <c r="C205" s="87">
        <v>2067841</v>
      </c>
      <c r="D205" s="87">
        <v>44095</v>
      </c>
      <c r="E205" s="87">
        <v>196756</v>
      </c>
      <c r="F205" s="87">
        <v>49627</v>
      </c>
      <c r="G205" s="87">
        <v>41911</v>
      </c>
      <c r="H205" s="87">
        <v>64754</v>
      </c>
      <c r="I205" s="87">
        <v>68944</v>
      </c>
      <c r="J205" s="87">
        <v>94900</v>
      </c>
      <c r="K205" s="87">
        <v>355904</v>
      </c>
      <c r="L205" s="87">
        <v>233078</v>
      </c>
      <c r="M205" s="87">
        <v>300126</v>
      </c>
      <c r="N205" s="87">
        <v>44658</v>
      </c>
      <c r="O205" s="87">
        <v>60392</v>
      </c>
      <c r="P205" s="87">
        <v>0</v>
      </c>
      <c r="Q205" s="87">
        <v>35268</v>
      </c>
      <c r="R205" s="87">
        <v>21132</v>
      </c>
      <c r="S205" s="87">
        <v>13119</v>
      </c>
      <c r="T205" s="87">
        <v>6126</v>
      </c>
      <c r="U205" s="87">
        <v>7588</v>
      </c>
      <c r="V205" s="87">
        <v>174383</v>
      </c>
      <c r="W205" s="87">
        <v>92675</v>
      </c>
      <c r="X205" s="87">
        <v>756583</v>
      </c>
      <c r="Y205" s="87">
        <v>111682</v>
      </c>
      <c r="Z205" s="87">
        <v>539281</v>
      </c>
      <c r="AA205" s="87">
        <v>775357</v>
      </c>
      <c r="AB205" s="87">
        <v>402069</v>
      </c>
      <c r="AC205" s="87">
        <v>99686</v>
      </c>
      <c r="AD205" s="87">
        <v>118216</v>
      </c>
      <c r="AE205" s="87">
        <v>134350</v>
      </c>
      <c r="AF205" s="87">
        <v>566546</v>
      </c>
      <c r="AG205" s="87">
        <v>242199</v>
      </c>
      <c r="AH205" s="87">
        <v>599384</v>
      </c>
      <c r="AI205" s="87">
        <v>0</v>
      </c>
      <c r="AJ205" s="87">
        <v>19749</v>
      </c>
      <c r="AK205" s="87">
        <v>11909</v>
      </c>
      <c r="AL205" s="87">
        <v>0</v>
      </c>
      <c r="AM205" s="87">
        <v>0</v>
      </c>
      <c r="AN205" s="87">
        <v>0</v>
      </c>
      <c r="AO205" s="87">
        <v>0</v>
      </c>
      <c r="AP205" s="87">
        <v>0</v>
      </c>
      <c r="AQ205" s="87">
        <v>0</v>
      </c>
      <c r="AR205" s="87">
        <v>44317</v>
      </c>
      <c r="AS205" s="87">
        <v>0</v>
      </c>
      <c r="AT205" s="87">
        <v>0</v>
      </c>
      <c r="AU205" s="87">
        <v>0</v>
      </c>
      <c r="AV205" s="87">
        <v>0</v>
      </c>
      <c r="AW205" s="87">
        <v>0</v>
      </c>
      <c r="AX205" s="87">
        <v>0</v>
      </c>
      <c r="AY205" s="87">
        <v>280151</v>
      </c>
      <c r="AZ205" s="87">
        <v>490541</v>
      </c>
      <c r="BA205" s="87">
        <v>551002</v>
      </c>
      <c r="BB205" s="87">
        <v>752398</v>
      </c>
      <c r="BC205" s="87">
        <v>105432</v>
      </c>
      <c r="BD205" s="87">
        <v>131744</v>
      </c>
      <c r="BE205" s="87">
        <v>58572</v>
      </c>
      <c r="BF205" s="87">
        <v>53731</v>
      </c>
      <c r="BG205" s="87">
        <v>39717</v>
      </c>
      <c r="BH205" s="87">
        <v>7936</v>
      </c>
      <c r="BI205" s="87">
        <v>99784</v>
      </c>
      <c r="BJ205" s="87">
        <v>66510</v>
      </c>
      <c r="BK205" s="87">
        <v>125104</v>
      </c>
      <c r="BL205" s="87">
        <v>153531</v>
      </c>
      <c r="BM205" s="87">
        <v>239473</v>
      </c>
      <c r="BN205" s="87">
        <v>110582</v>
      </c>
      <c r="BO205" s="87">
        <v>53293</v>
      </c>
      <c r="BP205" s="87">
        <v>0</v>
      </c>
      <c r="BQ205" s="87">
        <v>0</v>
      </c>
      <c r="BR205" s="87">
        <v>0</v>
      </c>
      <c r="BS205" s="87">
        <v>0</v>
      </c>
      <c r="BT205" s="87">
        <v>0</v>
      </c>
      <c r="BU205" s="87">
        <v>0</v>
      </c>
      <c r="BV205" s="87">
        <v>0</v>
      </c>
      <c r="BW205" s="87">
        <v>430</v>
      </c>
      <c r="BX205" s="87">
        <v>0</v>
      </c>
      <c r="BY205" s="87">
        <v>6531</v>
      </c>
      <c r="BZ205" s="87">
        <v>20100</v>
      </c>
      <c r="CA205" s="87">
        <v>0</v>
      </c>
      <c r="CB205" s="87">
        <v>0</v>
      </c>
      <c r="CC205" s="87">
        <v>0</v>
      </c>
      <c r="CD205" s="87">
        <v>0</v>
      </c>
      <c r="CE205" s="87">
        <v>0</v>
      </c>
      <c r="CF205" s="87">
        <v>0</v>
      </c>
      <c r="CG205" s="87">
        <v>0</v>
      </c>
      <c r="CH205" s="87"/>
      <c r="CI205" s="87">
        <v>11741167</v>
      </c>
      <c r="CO205" s="86">
        <v>2010</v>
      </c>
      <c r="CP205" s="87" t="s">
        <v>15</v>
      </c>
      <c r="CQ205" s="91" t="str">
        <f t="shared" si="230"/>
        <v>2</v>
      </c>
      <c r="CR205" s="91" t="str">
        <f t="shared" si="231"/>
        <v>4</v>
      </c>
      <c r="CS205" s="91" t="str">
        <f t="shared" si="232"/>
        <v>1</v>
      </c>
      <c r="CT205" s="91" t="str">
        <f t="shared" si="233"/>
        <v>4</v>
      </c>
      <c r="CU205" s="91" t="str">
        <f t="shared" si="234"/>
        <v>4</v>
      </c>
      <c r="CV205" s="91" t="str">
        <f t="shared" si="235"/>
        <v>6</v>
      </c>
      <c r="CW205" s="91" t="str">
        <f t="shared" si="236"/>
        <v>6</v>
      </c>
      <c r="CX205" s="91" t="str">
        <f t="shared" si="237"/>
        <v>9</v>
      </c>
      <c r="CY205" s="91" t="str">
        <f t="shared" si="238"/>
        <v>3</v>
      </c>
      <c r="CZ205" s="91" t="str">
        <f t="shared" si="239"/>
        <v>2</v>
      </c>
      <c r="DA205" s="91" t="str">
        <f t="shared" si="240"/>
        <v>3</v>
      </c>
      <c r="DB205" s="91" t="str">
        <f t="shared" si="241"/>
        <v>4</v>
      </c>
      <c r="DC205" s="91" t="str">
        <f t="shared" si="242"/>
        <v>6</v>
      </c>
      <c r="DD205" s="91" t="str">
        <f t="shared" si="243"/>
        <v>0</v>
      </c>
      <c r="DE205" s="91" t="str">
        <f t="shared" si="244"/>
        <v>3</v>
      </c>
      <c r="DF205" s="91" t="str">
        <f t="shared" si="245"/>
        <v>2</v>
      </c>
      <c r="DG205" s="91" t="str">
        <f t="shared" si="246"/>
        <v>1</v>
      </c>
      <c r="DH205" s="91" t="str">
        <f t="shared" si="247"/>
        <v>6</v>
      </c>
      <c r="DI205" s="91" t="str">
        <f t="shared" si="248"/>
        <v>7</v>
      </c>
      <c r="DJ205" s="91" t="str">
        <f t="shared" si="249"/>
        <v>1</v>
      </c>
      <c r="DK205" s="91" t="str">
        <f t="shared" si="250"/>
        <v>9</v>
      </c>
      <c r="DL205" s="91" t="str">
        <f t="shared" si="251"/>
        <v>7</v>
      </c>
      <c r="DM205" s="91" t="str">
        <f t="shared" si="252"/>
        <v>1</v>
      </c>
      <c r="DN205" s="91" t="str">
        <f t="shared" si="253"/>
        <v>5</v>
      </c>
      <c r="DO205" s="91" t="str">
        <f t="shared" si="254"/>
        <v>7</v>
      </c>
      <c r="DP205" s="91" t="str">
        <f t="shared" si="255"/>
        <v>4</v>
      </c>
      <c r="DQ205" s="91" t="str">
        <f t="shared" si="256"/>
        <v>9</v>
      </c>
      <c r="DR205" s="91" t="str">
        <f t="shared" si="257"/>
        <v>1</v>
      </c>
      <c r="DS205" s="91" t="str">
        <f t="shared" si="258"/>
        <v>1</v>
      </c>
      <c r="DT205" s="91" t="str">
        <f t="shared" si="259"/>
        <v>5</v>
      </c>
      <c r="DU205" s="91" t="str">
        <f t="shared" si="260"/>
        <v>2</v>
      </c>
      <c r="DV205" s="91" t="str">
        <f t="shared" si="261"/>
        <v>5</v>
      </c>
      <c r="DW205" s="91" t="str">
        <f t="shared" si="262"/>
        <v>0</v>
      </c>
      <c r="DX205" s="91" t="str">
        <f t="shared" si="263"/>
        <v>1</v>
      </c>
      <c r="DY205" s="91" t="str">
        <f t="shared" si="264"/>
        <v>1</v>
      </c>
      <c r="DZ205" s="91" t="str">
        <f t="shared" si="265"/>
        <v>0</v>
      </c>
      <c r="EA205" s="91" t="str">
        <f t="shared" si="266"/>
        <v>0</v>
      </c>
      <c r="EB205" s="91" t="str">
        <f t="shared" si="267"/>
        <v>0</v>
      </c>
      <c r="EC205" s="91" t="str">
        <f t="shared" si="268"/>
        <v>0</v>
      </c>
      <c r="ED205" s="91" t="str">
        <f t="shared" si="269"/>
        <v>0</v>
      </c>
      <c r="EE205" s="91" t="str">
        <f t="shared" si="270"/>
        <v>0</v>
      </c>
      <c r="EF205" s="91" t="str">
        <f t="shared" si="187"/>
        <v>4</v>
      </c>
      <c r="EG205" s="91" t="str">
        <f t="shared" si="188"/>
        <v>0</v>
      </c>
      <c r="EH205" s="91" t="str">
        <f t="shared" si="189"/>
        <v>0</v>
      </c>
      <c r="EI205" s="91" t="str">
        <f t="shared" si="190"/>
        <v>0</v>
      </c>
      <c r="EJ205" s="91" t="str">
        <f t="shared" si="191"/>
        <v>0</v>
      </c>
      <c r="EK205" s="91" t="str">
        <f t="shared" si="192"/>
        <v>0</v>
      </c>
      <c r="EL205" s="91" t="str">
        <f t="shared" si="193"/>
        <v>0</v>
      </c>
      <c r="EM205" s="91" t="str">
        <f t="shared" si="194"/>
        <v>2</v>
      </c>
      <c r="EN205" s="91" t="str">
        <f t="shared" si="195"/>
        <v>4</v>
      </c>
      <c r="EO205" s="91" t="str">
        <f t="shared" si="196"/>
        <v>5</v>
      </c>
      <c r="EP205" s="91" t="str">
        <f t="shared" si="197"/>
        <v>7</v>
      </c>
      <c r="EQ205" s="91" t="str">
        <f t="shared" si="198"/>
        <v>1</v>
      </c>
      <c r="ER205" s="91" t="str">
        <f t="shared" si="199"/>
        <v>1</v>
      </c>
      <c r="ES205" s="91" t="str">
        <f t="shared" si="200"/>
        <v>5</v>
      </c>
      <c r="ET205" s="91" t="str">
        <f t="shared" si="201"/>
        <v>5</v>
      </c>
      <c r="EU205" s="91" t="str">
        <f t="shared" si="202"/>
        <v>3</v>
      </c>
      <c r="EV205" s="91" t="str">
        <f t="shared" si="203"/>
        <v>7</v>
      </c>
      <c r="EW205" s="91" t="str">
        <f t="shared" si="204"/>
        <v>9</v>
      </c>
      <c r="EX205" s="91" t="str">
        <f t="shared" si="205"/>
        <v>6</v>
      </c>
      <c r="EY205" s="91" t="str">
        <f t="shared" si="206"/>
        <v>1</v>
      </c>
      <c r="EZ205" s="91" t="str">
        <f t="shared" si="207"/>
        <v>1</v>
      </c>
      <c r="FA205" s="91" t="str">
        <f t="shared" si="208"/>
        <v>2</v>
      </c>
      <c r="FB205" s="91" t="str">
        <f t="shared" si="209"/>
        <v>1</v>
      </c>
      <c r="FC205" s="91" t="str">
        <f t="shared" si="210"/>
        <v>5</v>
      </c>
      <c r="FD205" s="91" t="str">
        <f t="shared" si="211"/>
        <v>0</v>
      </c>
      <c r="FE205" s="91" t="str">
        <f t="shared" si="212"/>
        <v>0</v>
      </c>
      <c r="FF205" s="91" t="str">
        <f t="shared" si="213"/>
        <v>0</v>
      </c>
      <c r="FG205" s="91" t="str">
        <f t="shared" si="214"/>
        <v>0</v>
      </c>
      <c r="FH205" s="91" t="str">
        <f t="shared" si="215"/>
        <v>0</v>
      </c>
      <c r="FI205" s="91" t="str">
        <f t="shared" si="216"/>
        <v>0</v>
      </c>
      <c r="FJ205" s="91" t="str">
        <f t="shared" si="217"/>
        <v>0</v>
      </c>
      <c r="FK205" s="91" t="str">
        <f t="shared" si="218"/>
        <v>4</v>
      </c>
      <c r="FL205" s="91" t="str">
        <f t="shared" si="219"/>
        <v>0</v>
      </c>
      <c r="FM205" s="91" t="str">
        <f t="shared" si="220"/>
        <v>6</v>
      </c>
      <c r="FN205" s="91" t="str">
        <f t="shared" si="221"/>
        <v>2</v>
      </c>
      <c r="FO205" s="91" t="str">
        <f t="shared" si="222"/>
        <v>0</v>
      </c>
      <c r="FP205" s="91" t="str">
        <f t="shared" si="223"/>
        <v>0</v>
      </c>
      <c r="FQ205" s="91" t="str">
        <f t="shared" si="224"/>
        <v>0</v>
      </c>
      <c r="FR205" s="91" t="str">
        <f t="shared" si="225"/>
        <v>0</v>
      </c>
      <c r="FS205" s="91" t="str">
        <f t="shared" si="226"/>
        <v>0</v>
      </c>
      <c r="FT205" s="91" t="str">
        <f t="shared" si="227"/>
        <v>0</v>
      </c>
      <c r="FU205" s="91" t="str">
        <f t="shared" si="228"/>
        <v>0</v>
      </c>
      <c r="FV205" s="91" t="str">
        <f t="shared" si="229"/>
        <v/>
      </c>
    </row>
    <row r="206" spans="1:178">
      <c r="A206" s="86">
        <v>2010</v>
      </c>
      <c r="B206" s="87" t="s">
        <v>4</v>
      </c>
      <c r="C206" s="87">
        <v>2049810</v>
      </c>
      <c r="D206" s="87">
        <v>41468</v>
      </c>
      <c r="E206" s="87">
        <v>187390</v>
      </c>
      <c r="F206" s="87">
        <v>48209</v>
      </c>
      <c r="G206" s="87">
        <v>40682</v>
      </c>
      <c r="H206" s="87">
        <v>63137</v>
      </c>
      <c r="I206" s="87">
        <v>74576</v>
      </c>
      <c r="J206" s="87">
        <v>87689</v>
      </c>
      <c r="K206" s="87">
        <v>347297</v>
      </c>
      <c r="L206" s="87">
        <v>227530</v>
      </c>
      <c r="M206" s="87">
        <v>287767</v>
      </c>
      <c r="N206" s="87">
        <v>42052</v>
      </c>
      <c r="O206" s="87">
        <v>58554</v>
      </c>
      <c r="P206" s="87">
        <v>0</v>
      </c>
      <c r="Q206" s="87">
        <v>33803</v>
      </c>
      <c r="R206" s="87">
        <v>20583</v>
      </c>
      <c r="S206" s="87">
        <v>11698</v>
      </c>
      <c r="T206" s="87">
        <v>6013</v>
      </c>
      <c r="U206" s="87">
        <v>6965</v>
      </c>
      <c r="V206" s="87">
        <v>169925</v>
      </c>
      <c r="W206" s="87">
        <v>93259</v>
      </c>
      <c r="X206" s="87">
        <v>724757</v>
      </c>
      <c r="Y206" s="87">
        <v>107402</v>
      </c>
      <c r="Z206" s="87">
        <v>528475</v>
      </c>
      <c r="AA206" s="87">
        <v>751395</v>
      </c>
      <c r="AB206" s="87">
        <v>386593</v>
      </c>
      <c r="AC206" s="87">
        <v>103406</v>
      </c>
      <c r="AD206" s="87">
        <v>111968</v>
      </c>
      <c r="AE206" s="87">
        <v>138861</v>
      </c>
      <c r="AF206" s="87">
        <v>556114</v>
      </c>
      <c r="AG206" s="87">
        <v>230760</v>
      </c>
      <c r="AH206" s="87">
        <v>584416</v>
      </c>
      <c r="AI206" s="87">
        <v>0</v>
      </c>
      <c r="AJ206" s="87">
        <v>18416</v>
      </c>
      <c r="AK206" s="87">
        <v>12003</v>
      </c>
      <c r="AL206" s="87">
        <v>0</v>
      </c>
      <c r="AM206" s="87">
        <v>0</v>
      </c>
      <c r="AN206" s="87">
        <v>0</v>
      </c>
      <c r="AO206" s="87">
        <v>0</v>
      </c>
      <c r="AP206" s="87">
        <v>0</v>
      </c>
      <c r="AQ206" s="87">
        <v>0</v>
      </c>
      <c r="AR206" s="87">
        <v>41446</v>
      </c>
      <c r="AS206" s="87">
        <v>0</v>
      </c>
      <c r="AT206" s="87">
        <v>0</v>
      </c>
      <c r="AU206" s="87">
        <v>0</v>
      </c>
      <c r="AV206" s="87">
        <v>0</v>
      </c>
      <c r="AW206" s="87">
        <v>0</v>
      </c>
      <c r="AX206" s="87">
        <v>0</v>
      </c>
      <c r="AY206" s="87">
        <v>269100</v>
      </c>
      <c r="AZ206" s="87">
        <v>481297</v>
      </c>
      <c r="BA206" s="87">
        <v>529504</v>
      </c>
      <c r="BB206" s="87">
        <v>739792</v>
      </c>
      <c r="BC206" s="87">
        <v>101231</v>
      </c>
      <c r="BD206" s="87">
        <v>125308</v>
      </c>
      <c r="BE206" s="87">
        <v>58462</v>
      </c>
      <c r="BF206" s="87">
        <v>51895</v>
      </c>
      <c r="BG206" s="87">
        <v>37981</v>
      </c>
      <c r="BH206" s="87">
        <v>7936</v>
      </c>
      <c r="BI206" s="87">
        <v>95647</v>
      </c>
      <c r="BJ206" s="87">
        <v>64281</v>
      </c>
      <c r="BK206" s="87">
        <v>117558</v>
      </c>
      <c r="BL206" s="87">
        <v>145233</v>
      </c>
      <c r="BM206" s="87">
        <v>233627</v>
      </c>
      <c r="BN206" s="87">
        <v>106386</v>
      </c>
      <c r="BO206" s="87">
        <v>53196</v>
      </c>
      <c r="BP206" s="87">
        <v>0</v>
      </c>
      <c r="BQ206" s="87">
        <v>0</v>
      </c>
      <c r="BR206" s="87">
        <v>0</v>
      </c>
      <c r="BS206" s="87">
        <v>0</v>
      </c>
      <c r="BT206" s="87">
        <v>0</v>
      </c>
      <c r="BU206" s="87">
        <v>0</v>
      </c>
      <c r="BV206" s="87">
        <v>0</v>
      </c>
      <c r="BW206" s="87">
        <v>152</v>
      </c>
      <c r="BX206" s="87">
        <v>0</v>
      </c>
      <c r="BY206" s="87">
        <v>5682</v>
      </c>
      <c r="BZ206" s="87">
        <v>19544</v>
      </c>
      <c r="CA206" s="87">
        <v>0</v>
      </c>
      <c r="CB206" s="87">
        <v>0</v>
      </c>
      <c r="CC206" s="87">
        <v>0</v>
      </c>
      <c r="CD206" s="87">
        <v>0</v>
      </c>
      <c r="CE206" s="87">
        <v>0</v>
      </c>
      <c r="CF206" s="87">
        <v>0</v>
      </c>
      <c r="CG206" s="87">
        <v>0</v>
      </c>
      <c r="CH206" s="87"/>
      <c r="CI206" s="87">
        <v>11438231</v>
      </c>
      <c r="CO206" s="86">
        <v>2010</v>
      </c>
      <c r="CP206" s="87" t="s">
        <v>4</v>
      </c>
      <c r="CQ206" s="91" t="str">
        <f t="shared" si="230"/>
        <v>2</v>
      </c>
      <c r="CR206" s="91" t="str">
        <f t="shared" si="231"/>
        <v>4</v>
      </c>
      <c r="CS206" s="91" t="str">
        <f t="shared" si="232"/>
        <v>1</v>
      </c>
      <c r="CT206" s="91" t="str">
        <f t="shared" si="233"/>
        <v>4</v>
      </c>
      <c r="CU206" s="91" t="str">
        <f t="shared" si="234"/>
        <v>4</v>
      </c>
      <c r="CV206" s="91" t="str">
        <f t="shared" si="235"/>
        <v>6</v>
      </c>
      <c r="CW206" s="91" t="str">
        <f t="shared" si="236"/>
        <v>7</v>
      </c>
      <c r="CX206" s="91" t="str">
        <f t="shared" si="237"/>
        <v>8</v>
      </c>
      <c r="CY206" s="91" t="str">
        <f t="shared" si="238"/>
        <v>3</v>
      </c>
      <c r="CZ206" s="91" t="str">
        <f t="shared" si="239"/>
        <v>2</v>
      </c>
      <c r="DA206" s="91" t="str">
        <f t="shared" si="240"/>
        <v>2</v>
      </c>
      <c r="DB206" s="91" t="str">
        <f t="shared" si="241"/>
        <v>4</v>
      </c>
      <c r="DC206" s="91" t="str">
        <f t="shared" si="242"/>
        <v>5</v>
      </c>
      <c r="DD206" s="91" t="str">
        <f t="shared" si="243"/>
        <v>0</v>
      </c>
      <c r="DE206" s="91" t="str">
        <f t="shared" si="244"/>
        <v>3</v>
      </c>
      <c r="DF206" s="91" t="str">
        <f t="shared" si="245"/>
        <v>2</v>
      </c>
      <c r="DG206" s="91" t="str">
        <f t="shared" si="246"/>
        <v>1</v>
      </c>
      <c r="DH206" s="91" t="str">
        <f t="shared" si="247"/>
        <v>6</v>
      </c>
      <c r="DI206" s="91" t="str">
        <f t="shared" si="248"/>
        <v>6</v>
      </c>
      <c r="DJ206" s="91" t="str">
        <f t="shared" si="249"/>
        <v>1</v>
      </c>
      <c r="DK206" s="91" t="str">
        <f t="shared" si="250"/>
        <v>9</v>
      </c>
      <c r="DL206" s="91" t="str">
        <f t="shared" si="251"/>
        <v>7</v>
      </c>
      <c r="DM206" s="91" t="str">
        <f t="shared" si="252"/>
        <v>1</v>
      </c>
      <c r="DN206" s="91" t="str">
        <f t="shared" si="253"/>
        <v>5</v>
      </c>
      <c r="DO206" s="91" t="str">
        <f t="shared" si="254"/>
        <v>7</v>
      </c>
      <c r="DP206" s="91" t="str">
        <f t="shared" si="255"/>
        <v>3</v>
      </c>
      <c r="DQ206" s="91" t="str">
        <f t="shared" si="256"/>
        <v>1</v>
      </c>
      <c r="DR206" s="91" t="str">
        <f t="shared" si="257"/>
        <v>1</v>
      </c>
      <c r="DS206" s="91" t="str">
        <f t="shared" si="258"/>
        <v>1</v>
      </c>
      <c r="DT206" s="91" t="str">
        <f t="shared" si="259"/>
        <v>5</v>
      </c>
      <c r="DU206" s="91" t="str">
        <f t="shared" si="260"/>
        <v>2</v>
      </c>
      <c r="DV206" s="91" t="str">
        <f t="shared" si="261"/>
        <v>5</v>
      </c>
      <c r="DW206" s="91" t="str">
        <f t="shared" si="262"/>
        <v>0</v>
      </c>
      <c r="DX206" s="91" t="str">
        <f t="shared" si="263"/>
        <v>1</v>
      </c>
      <c r="DY206" s="91" t="str">
        <f t="shared" si="264"/>
        <v>1</v>
      </c>
      <c r="DZ206" s="91" t="str">
        <f t="shared" si="265"/>
        <v>0</v>
      </c>
      <c r="EA206" s="91" t="str">
        <f t="shared" si="266"/>
        <v>0</v>
      </c>
      <c r="EB206" s="91" t="str">
        <f t="shared" si="267"/>
        <v>0</v>
      </c>
      <c r="EC206" s="91" t="str">
        <f t="shared" si="268"/>
        <v>0</v>
      </c>
      <c r="ED206" s="91" t="str">
        <f t="shared" si="269"/>
        <v>0</v>
      </c>
      <c r="EE206" s="91" t="str">
        <f t="shared" si="270"/>
        <v>0</v>
      </c>
      <c r="EF206" s="91" t="str">
        <f t="shared" si="187"/>
        <v>4</v>
      </c>
      <c r="EG206" s="91" t="str">
        <f t="shared" si="188"/>
        <v>0</v>
      </c>
      <c r="EH206" s="91" t="str">
        <f t="shared" si="189"/>
        <v>0</v>
      </c>
      <c r="EI206" s="91" t="str">
        <f t="shared" si="190"/>
        <v>0</v>
      </c>
      <c r="EJ206" s="91" t="str">
        <f t="shared" si="191"/>
        <v>0</v>
      </c>
      <c r="EK206" s="91" t="str">
        <f t="shared" si="192"/>
        <v>0</v>
      </c>
      <c r="EL206" s="91" t="str">
        <f t="shared" si="193"/>
        <v>0</v>
      </c>
      <c r="EM206" s="91" t="str">
        <f t="shared" si="194"/>
        <v>2</v>
      </c>
      <c r="EN206" s="91" t="str">
        <f t="shared" si="195"/>
        <v>4</v>
      </c>
      <c r="EO206" s="91" t="str">
        <f t="shared" si="196"/>
        <v>5</v>
      </c>
      <c r="EP206" s="91" t="str">
        <f t="shared" si="197"/>
        <v>7</v>
      </c>
      <c r="EQ206" s="91" t="str">
        <f t="shared" si="198"/>
        <v>1</v>
      </c>
      <c r="ER206" s="91" t="str">
        <f t="shared" si="199"/>
        <v>1</v>
      </c>
      <c r="ES206" s="91" t="str">
        <f t="shared" si="200"/>
        <v>5</v>
      </c>
      <c r="ET206" s="91" t="str">
        <f t="shared" si="201"/>
        <v>5</v>
      </c>
      <c r="EU206" s="91" t="str">
        <f t="shared" si="202"/>
        <v>3</v>
      </c>
      <c r="EV206" s="91" t="str">
        <f t="shared" si="203"/>
        <v>7</v>
      </c>
      <c r="EW206" s="91" t="str">
        <f t="shared" si="204"/>
        <v>9</v>
      </c>
      <c r="EX206" s="91" t="str">
        <f t="shared" si="205"/>
        <v>6</v>
      </c>
      <c r="EY206" s="91" t="str">
        <f t="shared" si="206"/>
        <v>1</v>
      </c>
      <c r="EZ206" s="91" t="str">
        <f t="shared" si="207"/>
        <v>1</v>
      </c>
      <c r="FA206" s="91" t="str">
        <f t="shared" si="208"/>
        <v>2</v>
      </c>
      <c r="FB206" s="91" t="str">
        <f t="shared" si="209"/>
        <v>1</v>
      </c>
      <c r="FC206" s="91" t="str">
        <f t="shared" si="210"/>
        <v>5</v>
      </c>
      <c r="FD206" s="91" t="str">
        <f t="shared" si="211"/>
        <v>0</v>
      </c>
      <c r="FE206" s="91" t="str">
        <f t="shared" si="212"/>
        <v>0</v>
      </c>
      <c r="FF206" s="91" t="str">
        <f t="shared" si="213"/>
        <v>0</v>
      </c>
      <c r="FG206" s="91" t="str">
        <f t="shared" si="214"/>
        <v>0</v>
      </c>
      <c r="FH206" s="91" t="str">
        <f t="shared" si="215"/>
        <v>0</v>
      </c>
      <c r="FI206" s="91" t="str">
        <f t="shared" si="216"/>
        <v>0</v>
      </c>
      <c r="FJ206" s="91" t="str">
        <f t="shared" si="217"/>
        <v>0</v>
      </c>
      <c r="FK206" s="91" t="str">
        <f t="shared" si="218"/>
        <v>1</v>
      </c>
      <c r="FL206" s="91" t="str">
        <f t="shared" si="219"/>
        <v>0</v>
      </c>
      <c r="FM206" s="91" t="str">
        <f t="shared" si="220"/>
        <v>5</v>
      </c>
      <c r="FN206" s="91" t="str">
        <f t="shared" si="221"/>
        <v>1</v>
      </c>
      <c r="FO206" s="91" t="str">
        <f t="shared" si="222"/>
        <v>0</v>
      </c>
      <c r="FP206" s="91" t="str">
        <f t="shared" si="223"/>
        <v>0</v>
      </c>
      <c r="FQ206" s="91" t="str">
        <f t="shared" si="224"/>
        <v>0</v>
      </c>
      <c r="FR206" s="91" t="str">
        <f t="shared" si="225"/>
        <v>0</v>
      </c>
      <c r="FS206" s="91" t="str">
        <f t="shared" si="226"/>
        <v>0</v>
      </c>
      <c r="FT206" s="91" t="str">
        <f t="shared" si="227"/>
        <v>0</v>
      </c>
      <c r="FU206" s="91" t="str">
        <f t="shared" si="228"/>
        <v>0</v>
      </c>
      <c r="FV206" s="91" t="str">
        <f t="shared" si="229"/>
        <v/>
      </c>
    </row>
    <row r="207" spans="1:178">
      <c r="A207" s="86">
        <v>2010</v>
      </c>
      <c r="B207" s="87" t="s">
        <v>5</v>
      </c>
      <c r="C207" s="87">
        <v>2092455</v>
      </c>
      <c r="D207" s="87">
        <v>41368</v>
      </c>
      <c r="E207" s="87">
        <v>166501</v>
      </c>
      <c r="F207" s="87">
        <v>49281</v>
      </c>
      <c r="G207" s="87">
        <v>40506</v>
      </c>
      <c r="H207" s="87">
        <v>65164</v>
      </c>
      <c r="I207" s="87">
        <v>76337</v>
      </c>
      <c r="J207" s="87">
        <v>90719</v>
      </c>
      <c r="K207" s="87">
        <v>365279</v>
      </c>
      <c r="L207" s="87">
        <v>238901</v>
      </c>
      <c r="M207" s="87">
        <v>300150</v>
      </c>
      <c r="N207" s="87">
        <v>43075</v>
      </c>
      <c r="O207" s="87">
        <v>59920</v>
      </c>
      <c r="P207" s="87">
        <v>0</v>
      </c>
      <c r="Q207" s="87">
        <v>34836</v>
      </c>
      <c r="R207" s="87">
        <v>20715</v>
      </c>
      <c r="S207" s="87">
        <v>11612</v>
      </c>
      <c r="T207" s="87">
        <v>6339</v>
      </c>
      <c r="U207" s="87">
        <v>6838</v>
      </c>
      <c r="V207" s="87">
        <v>160554</v>
      </c>
      <c r="W207" s="87">
        <v>86251</v>
      </c>
      <c r="X207" s="87">
        <v>739213</v>
      </c>
      <c r="Y207" s="87">
        <v>104640</v>
      </c>
      <c r="Z207" s="87">
        <v>507086</v>
      </c>
      <c r="AA207" s="87">
        <v>683340</v>
      </c>
      <c r="AB207" s="87">
        <v>376522</v>
      </c>
      <c r="AC207" s="87">
        <v>106948</v>
      </c>
      <c r="AD207" s="87">
        <v>89102</v>
      </c>
      <c r="AE207" s="87">
        <v>123044</v>
      </c>
      <c r="AF207" s="87">
        <v>477309</v>
      </c>
      <c r="AG207" s="87">
        <v>233004</v>
      </c>
      <c r="AH207" s="87">
        <v>598026</v>
      </c>
      <c r="AI207" s="87">
        <v>0</v>
      </c>
      <c r="AJ207" s="87">
        <v>20299</v>
      </c>
      <c r="AK207" s="87">
        <v>12983</v>
      </c>
      <c r="AL207" s="87">
        <v>0</v>
      </c>
      <c r="AM207" s="87">
        <v>0</v>
      </c>
      <c r="AN207" s="87">
        <v>0</v>
      </c>
      <c r="AO207" s="87">
        <v>0</v>
      </c>
      <c r="AP207" s="87">
        <v>0</v>
      </c>
      <c r="AQ207" s="87">
        <v>0</v>
      </c>
      <c r="AR207" s="87">
        <v>42185</v>
      </c>
      <c r="AS207" s="87">
        <v>0</v>
      </c>
      <c r="AT207" s="87">
        <v>0</v>
      </c>
      <c r="AU207" s="87">
        <v>0</v>
      </c>
      <c r="AV207" s="87">
        <v>0</v>
      </c>
      <c r="AW207" s="87">
        <v>0</v>
      </c>
      <c r="AX207" s="87">
        <v>0</v>
      </c>
      <c r="AY207" s="87">
        <v>275306</v>
      </c>
      <c r="AZ207" s="87">
        <v>485258</v>
      </c>
      <c r="BA207" s="87">
        <v>482550</v>
      </c>
      <c r="BB207" s="87">
        <v>745594</v>
      </c>
      <c r="BC207" s="87">
        <v>104303</v>
      </c>
      <c r="BD207" s="87">
        <v>124343</v>
      </c>
      <c r="BE207" s="87">
        <v>33710</v>
      </c>
      <c r="BF207" s="87">
        <v>48473</v>
      </c>
      <c r="BG207" s="87">
        <v>38750</v>
      </c>
      <c r="BH207" s="87">
        <v>8329</v>
      </c>
      <c r="BI207" s="87">
        <v>101725</v>
      </c>
      <c r="BJ207" s="87">
        <v>67339</v>
      </c>
      <c r="BK207" s="87">
        <v>120348</v>
      </c>
      <c r="BL207" s="87">
        <v>146035</v>
      </c>
      <c r="BM207" s="87">
        <v>256914</v>
      </c>
      <c r="BN207" s="87">
        <v>102059</v>
      </c>
      <c r="BO207" s="87">
        <v>54712</v>
      </c>
      <c r="BP207" s="87">
        <v>0</v>
      </c>
      <c r="BQ207" s="87">
        <v>0</v>
      </c>
      <c r="BR207" s="87">
        <v>0</v>
      </c>
      <c r="BS207" s="87">
        <v>0</v>
      </c>
      <c r="BT207" s="87">
        <v>0</v>
      </c>
      <c r="BU207" s="87">
        <v>0</v>
      </c>
      <c r="BV207" s="87">
        <v>0</v>
      </c>
      <c r="BW207" s="87">
        <v>0</v>
      </c>
      <c r="BX207" s="87">
        <v>0</v>
      </c>
      <c r="BY207" s="87">
        <v>5754</v>
      </c>
      <c r="BZ207" s="87">
        <v>20711</v>
      </c>
      <c r="CA207" s="87">
        <v>0</v>
      </c>
      <c r="CB207" s="87">
        <v>0</v>
      </c>
      <c r="CC207" s="87">
        <v>0</v>
      </c>
      <c r="CD207" s="87">
        <v>0</v>
      </c>
      <c r="CE207" s="87">
        <v>0</v>
      </c>
      <c r="CF207" s="87">
        <v>0</v>
      </c>
      <c r="CG207" s="87">
        <v>0</v>
      </c>
      <c r="CH207" s="87"/>
      <c r="CI207" s="87">
        <v>11292715</v>
      </c>
      <c r="CO207" s="86">
        <v>2010</v>
      </c>
      <c r="CP207" s="87" t="s">
        <v>5</v>
      </c>
      <c r="CQ207" s="91" t="str">
        <f t="shared" si="230"/>
        <v>2</v>
      </c>
      <c r="CR207" s="91" t="str">
        <f t="shared" si="231"/>
        <v>4</v>
      </c>
      <c r="CS207" s="91" t="str">
        <f t="shared" si="232"/>
        <v>1</v>
      </c>
      <c r="CT207" s="91" t="str">
        <f t="shared" si="233"/>
        <v>4</v>
      </c>
      <c r="CU207" s="91" t="str">
        <f t="shared" si="234"/>
        <v>4</v>
      </c>
      <c r="CV207" s="91" t="str">
        <f t="shared" si="235"/>
        <v>6</v>
      </c>
      <c r="CW207" s="91" t="str">
        <f t="shared" si="236"/>
        <v>7</v>
      </c>
      <c r="CX207" s="91" t="str">
        <f t="shared" si="237"/>
        <v>9</v>
      </c>
      <c r="CY207" s="91" t="str">
        <f t="shared" si="238"/>
        <v>3</v>
      </c>
      <c r="CZ207" s="91" t="str">
        <f t="shared" si="239"/>
        <v>2</v>
      </c>
      <c r="DA207" s="91" t="str">
        <f t="shared" si="240"/>
        <v>3</v>
      </c>
      <c r="DB207" s="91" t="str">
        <f t="shared" si="241"/>
        <v>4</v>
      </c>
      <c r="DC207" s="91" t="str">
        <f t="shared" si="242"/>
        <v>5</v>
      </c>
      <c r="DD207" s="91" t="str">
        <f t="shared" si="243"/>
        <v>0</v>
      </c>
      <c r="DE207" s="91" t="str">
        <f t="shared" si="244"/>
        <v>3</v>
      </c>
      <c r="DF207" s="91" t="str">
        <f t="shared" si="245"/>
        <v>2</v>
      </c>
      <c r="DG207" s="91" t="str">
        <f t="shared" si="246"/>
        <v>1</v>
      </c>
      <c r="DH207" s="91" t="str">
        <f t="shared" si="247"/>
        <v>6</v>
      </c>
      <c r="DI207" s="91" t="str">
        <f t="shared" si="248"/>
        <v>6</v>
      </c>
      <c r="DJ207" s="91" t="str">
        <f t="shared" si="249"/>
        <v>1</v>
      </c>
      <c r="DK207" s="91" t="str">
        <f t="shared" si="250"/>
        <v>8</v>
      </c>
      <c r="DL207" s="91" t="str">
        <f t="shared" si="251"/>
        <v>7</v>
      </c>
      <c r="DM207" s="91" t="str">
        <f t="shared" si="252"/>
        <v>1</v>
      </c>
      <c r="DN207" s="91" t="str">
        <f t="shared" si="253"/>
        <v>5</v>
      </c>
      <c r="DO207" s="91" t="str">
        <f t="shared" si="254"/>
        <v>6</v>
      </c>
      <c r="DP207" s="91" t="str">
        <f t="shared" si="255"/>
        <v>3</v>
      </c>
      <c r="DQ207" s="91" t="str">
        <f t="shared" si="256"/>
        <v>1</v>
      </c>
      <c r="DR207" s="91" t="str">
        <f t="shared" si="257"/>
        <v>8</v>
      </c>
      <c r="DS207" s="91" t="str">
        <f t="shared" si="258"/>
        <v>1</v>
      </c>
      <c r="DT207" s="91" t="str">
        <f t="shared" si="259"/>
        <v>4</v>
      </c>
      <c r="DU207" s="91" t="str">
        <f t="shared" si="260"/>
        <v>2</v>
      </c>
      <c r="DV207" s="91" t="str">
        <f t="shared" si="261"/>
        <v>5</v>
      </c>
      <c r="DW207" s="91" t="str">
        <f t="shared" si="262"/>
        <v>0</v>
      </c>
      <c r="DX207" s="91" t="str">
        <f t="shared" si="263"/>
        <v>2</v>
      </c>
      <c r="DY207" s="91" t="str">
        <f t="shared" si="264"/>
        <v>1</v>
      </c>
      <c r="DZ207" s="91" t="str">
        <f t="shared" si="265"/>
        <v>0</v>
      </c>
      <c r="EA207" s="91" t="str">
        <f t="shared" si="266"/>
        <v>0</v>
      </c>
      <c r="EB207" s="91" t="str">
        <f t="shared" si="267"/>
        <v>0</v>
      </c>
      <c r="EC207" s="91" t="str">
        <f t="shared" si="268"/>
        <v>0</v>
      </c>
      <c r="ED207" s="91" t="str">
        <f t="shared" si="269"/>
        <v>0</v>
      </c>
      <c r="EE207" s="91" t="str">
        <f t="shared" si="270"/>
        <v>0</v>
      </c>
      <c r="EF207" s="91" t="str">
        <f t="shared" si="187"/>
        <v>4</v>
      </c>
      <c r="EG207" s="91" t="str">
        <f t="shared" si="188"/>
        <v>0</v>
      </c>
      <c r="EH207" s="91" t="str">
        <f t="shared" si="189"/>
        <v>0</v>
      </c>
      <c r="EI207" s="91" t="str">
        <f t="shared" si="190"/>
        <v>0</v>
      </c>
      <c r="EJ207" s="91" t="str">
        <f t="shared" si="191"/>
        <v>0</v>
      </c>
      <c r="EK207" s="91" t="str">
        <f t="shared" si="192"/>
        <v>0</v>
      </c>
      <c r="EL207" s="91" t="str">
        <f t="shared" si="193"/>
        <v>0</v>
      </c>
      <c r="EM207" s="91" t="str">
        <f t="shared" si="194"/>
        <v>2</v>
      </c>
      <c r="EN207" s="91" t="str">
        <f t="shared" si="195"/>
        <v>4</v>
      </c>
      <c r="EO207" s="91" t="str">
        <f t="shared" si="196"/>
        <v>4</v>
      </c>
      <c r="EP207" s="91" t="str">
        <f t="shared" si="197"/>
        <v>7</v>
      </c>
      <c r="EQ207" s="91" t="str">
        <f t="shared" si="198"/>
        <v>1</v>
      </c>
      <c r="ER207" s="91" t="str">
        <f t="shared" si="199"/>
        <v>1</v>
      </c>
      <c r="ES207" s="91" t="str">
        <f t="shared" si="200"/>
        <v>3</v>
      </c>
      <c r="ET207" s="91" t="str">
        <f t="shared" si="201"/>
        <v>4</v>
      </c>
      <c r="EU207" s="91" t="str">
        <f t="shared" si="202"/>
        <v>3</v>
      </c>
      <c r="EV207" s="91" t="str">
        <f t="shared" si="203"/>
        <v>8</v>
      </c>
      <c r="EW207" s="91" t="str">
        <f t="shared" si="204"/>
        <v>1</v>
      </c>
      <c r="EX207" s="91" t="str">
        <f t="shared" si="205"/>
        <v>6</v>
      </c>
      <c r="EY207" s="91" t="str">
        <f t="shared" si="206"/>
        <v>1</v>
      </c>
      <c r="EZ207" s="91" t="str">
        <f t="shared" si="207"/>
        <v>1</v>
      </c>
      <c r="FA207" s="91" t="str">
        <f t="shared" si="208"/>
        <v>2</v>
      </c>
      <c r="FB207" s="91" t="str">
        <f t="shared" si="209"/>
        <v>1</v>
      </c>
      <c r="FC207" s="91" t="str">
        <f t="shared" si="210"/>
        <v>5</v>
      </c>
      <c r="FD207" s="91" t="str">
        <f t="shared" si="211"/>
        <v>0</v>
      </c>
      <c r="FE207" s="91" t="str">
        <f t="shared" si="212"/>
        <v>0</v>
      </c>
      <c r="FF207" s="91" t="str">
        <f t="shared" si="213"/>
        <v>0</v>
      </c>
      <c r="FG207" s="91" t="str">
        <f t="shared" si="214"/>
        <v>0</v>
      </c>
      <c r="FH207" s="91" t="str">
        <f t="shared" si="215"/>
        <v>0</v>
      </c>
      <c r="FI207" s="91" t="str">
        <f t="shared" si="216"/>
        <v>0</v>
      </c>
      <c r="FJ207" s="91" t="str">
        <f t="shared" si="217"/>
        <v>0</v>
      </c>
      <c r="FK207" s="91" t="str">
        <f t="shared" si="218"/>
        <v>0</v>
      </c>
      <c r="FL207" s="91" t="str">
        <f t="shared" si="219"/>
        <v>0</v>
      </c>
      <c r="FM207" s="91" t="str">
        <f t="shared" si="220"/>
        <v>5</v>
      </c>
      <c r="FN207" s="91" t="str">
        <f t="shared" si="221"/>
        <v>2</v>
      </c>
      <c r="FO207" s="91" t="str">
        <f t="shared" si="222"/>
        <v>0</v>
      </c>
      <c r="FP207" s="91" t="str">
        <f t="shared" si="223"/>
        <v>0</v>
      </c>
      <c r="FQ207" s="91" t="str">
        <f t="shared" si="224"/>
        <v>0</v>
      </c>
      <c r="FR207" s="91" t="str">
        <f t="shared" si="225"/>
        <v>0</v>
      </c>
      <c r="FS207" s="91" t="str">
        <f t="shared" si="226"/>
        <v>0</v>
      </c>
      <c r="FT207" s="91" t="str">
        <f t="shared" si="227"/>
        <v>0</v>
      </c>
      <c r="FU207" s="91" t="str">
        <f t="shared" si="228"/>
        <v>0</v>
      </c>
      <c r="FV207" s="91" t="str">
        <f t="shared" si="229"/>
        <v/>
      </c>
    </row>
    <row r="208" spans="1:178">
      <c r="A208" s="86">
        <v>2010</v>
      </c>
      <c r="B208" s="87" t="s">
        <v>6</v>
      </c>
      <c r="C208" s="87">
        <v>2000516</v>
      </c>
      <c r="D208" s="87">
        <v>37209</v>
      </c>
      <c r="E208" s="87">
        <v>174328</v>
      </c>
      <c r="F208" s="87">
        <v>45464</v>
      </c>
      <c r="G208" s="87">
        <v>39573</v>
      </c>
      <c r="H208" s="87">
        <v>62125</v>
      </c>
      <c r="I208" s="87">
        <v>75485</v>
      </c>
      <c r="J208" s="87">
        <v>75792</v>
      </c>
      <c r="K208" s="87">
        <v>353772</v>
      </c>
      <c r="L208" s="87">
        <v>218623</v>
      </c>
      <c r="M208" s="87">
        <v>284526</v>
      </c>
      <c r="N208" s="87">
        <v>40788</v>
      </c>
      <c r="O208" s="87">
        <v>57857</v>
      </c>
      <c r="P208" s="87">
        <v>0</v>
      </c>
      <c r="Q208" s="87">
        <v>32566</v>
      </c>
      <c r="R208" s="87">
        <v>20435</v>
      </c>
      <c r="S208" s="87">
        <v>12245</v>
      </c>
      <c r="T208" s="87">
        <v>6899</v>
      </c>
      <c r="U208" s="87">
        <v>6624</v>
      </c>
      <c r="V208" s="87">
        <v>155587</v>
      </c>
      <c r="W208" s="87">
        <v>89331</v>
      </c>
      <c r="X208" s="87">
        <v>735927</v>
      </c>
      <c r="Y208" s="87">
        <v>107737</v>
      </c>
      <c r="Z208" s="87">
        <v>503823</v>
      </c>
      <c r="AA208" s="87">
        <v>699104</v>
      </c>
      <c r="AB208" s="87">
        <v>395622</v>
      </c>
      <c r="AC208" s="87">
        <v>98598</v>
      </c>
      <c r="AD208" s="87">
        <v>97868</v>
      </c>
      <c r="AE208" s="87">
        <v>128362</v>
      </c>
      <c r="AF208" s="87">
        <v>524756</v>
      </c>
      <c r="AG208" s="87">
        <v>223607</v>
      </c>
      <c r="AH208" s="87">
        <v>584086</v>
      </c>
      <c r="AI208" s="87">
        <v>0</v>
      </c>
      <c r="AJ208" s="87">
        <v>19000</v>
      </c>
      <c r="AK208" s="87">
        <v>12795</v>
      </c>
      <c r="AL208" s="87">
        <v>0</v>
      </c>
      <c r="AM208" s="87">
        <v>2231</v>
      </c>
      <c r="AN208" s="87">
        <v>6764</v>
      </c>
      <c r="AO208" s="87">
        <v>0</v>
      </c>
      <c r="AP208" s="87">
        <v>0</v>
      </c>
      <c r="AQ208" s="87">
        <v>0</v>
      </c>
      <c r="AR208" s="87">
        <v>41947</v>
      </c>
      <c r="AS208" s="87">
        <v>0</v>
      </c>
      <c r="AT208" s="87">
        <v>0</v>
      </c>
      <c r="AU208" s="87">
        <v>0</v>
      </c>
      <c r="AV208" s="87">
        <v>0</v>
      </c>
      <c r="AW208" s="87">
        <v>0</v>
      </c>
      <c r="AX208" s="87">
        <v>0</v>
      </c>
      <c r="AY208" s="87">
        <v>258121</v>
      </c>
      <c r="AZ208" s="87">
        <v>472744</v>
      </c>
      <c r="BA208" s="87">
        <v>492082</v>
      </c>
      <c r="BB208" s="87">
        <v>696475</v>
      </c>
      <c r="BC208" s="87">
        <v>97852</v>
      </c>
      <c r="BD208" s="87">
        <v>121279</v>
      </c>
      <c r="BE208" s="87">
        <v>58519</v>
      </c>
      <c r="BF208" s="87">
        <v>46846</v>
      </c>
      <c r="BG208" s="87">
        <v>38273</v>
      </c>
      <c r="BH208" s="87">
        <v>9053</v>
      </c>
      <c r="BI208" s="87">
        <v>97103</v>
      </c>
      <c r="BJ208" s="87">
        <v>71250</v>
      </c>
      <c r="BK208" s="87">
        <v>119294</v>
      </c>
      <c r="BL208" s="87">
        <v>111005</v>
      </c>
      <c r="BM208" s="87">
        <v>249568</v>
      </c>
      <c r="BN208" s="87">
        <v>96410</v>
      </c>
      <c r="BO208" s="87">
        <v>51474</v>
      </c>
      <c r="BP208" s="87">
        <v>0</v>
      </c>
      <c r="BQ208" s="87">
        <v>0</v>
      </c>
      <c r="BR208" s="87">
        <v>0</v>
      </c>
      <c r="BS208" s="87">
        <v>0</v>
      </c>
      <c r="BT208" s="87">
        <v>0</v>
      </c>
      <c r="BU208" s="87">
        <v>0</v>
      </c>
      <c r="BV208" s="87">
        <v>0</v>
      </c>
      <c r="BW208" s="87">
        <v>139</v>
      </c>
      <c r="BX208" s="87">
        <v>0</v>
      </c>
      <c r="BY208" s="87">
        <v>5505</v>
      </c>
      <c r="BZ208" s="87">
        <v>19555</v>
      </c>
      <c r="CA208" s="87">
        <v>0</v>
      </c>
      <c r="CB208" s="87">
        <v>0</v>
      </c>
      <c r="CC208" s="87">
        <v>0</v>
      </c>
      <c r="CD208" s="87">
        <v>0</v>
      </c>
      <c r="CE208" s="87">
        <v>0</v>
      </c>
      <c r="CF208" s="87">
        <v>0</v>
      </c>
      <c r="CG208" s="87">
        <v>0</v>
      </c>
      <c r="CH208" s="87"/>
      <c r="CI208" s="87">
        <v>11084519</v>
      </c>
      <c r="CO208" s="86">
        <v>2010</v>
      </c>
      <c r="CP208" s="87" t="s">
        <v>6</v>
      </c>
      <c r="CQ208" s="91" t="str">
        <f t="shared" si="230"/>
        <v>2</v>
      </c>
      <c r="CR208" s="91" t="str">
        <f t="shared" si="231"/>
        <v>3</v>
      </c>
      <c r="CS208" s="91" t="str">
        <f t="shared" si="232"/>
        <v>1</v>
      </c>
      <c r="CT208" s="91" t="str">
        <f t="shared" si="233"/>
        <v>4</v>
      </c>
      <c r="CU208" s="91" t="str">
        <f t="shared" si="234"/>
        <v>3</v>
      </c>
      <c r="CV208" s="91" t="str">
        <f t="shared" si="235"/>
        <v>6</v>
      </c>
      <c r="CW208" s="91" t="str">
        <f t="shared" si="236"/>
        <v>7</v>
      </c>
      <c r="CX208" s="91" t="str">
        <f t="shared" si="237"/>
        <v>7</v>
      </c>
      <c r="CY208" s="91" t="str">
        <f t="shared" si="238"/>
        <v>3</v>
      </c>
      <c r="CZ208" s="91" t="str">
        <f t="shared" si="239"/>
        <v>2</v>
      </c>
      <c r="DA208" s="91" t="str">
        <f t="shared" si="240"/>
        <v>2</v>
      </c>
      <c r="DB208" s="91" t="str">
        <f t="shared" si="241"/>
        <v>4</v>
      </c>
      <c r="DC208" s="91" t="str">
        <f t="shared" si="242"/>
        <v>5</v>
      </c>
      <c r="DD208" s="91" t="str">
        <f t="shared" si="243"/>
        <v>0</v>
      </c>
      <c r="DE208" s="91" t="str">
        <f t="shared" si="244"/>
        <v>3</v>
      </c>
      <c r="DF208" s="91" t="str">
        <f t="shared" si="245"/>
        <v>2</v>
      </c>
      <c r="DG208" s="91" t="str">
        <f t="shared" si="246"/>
        <v>1</v>
      </c>
      <c r="DH208" s="91" t="str">
        <f t="shared" si="247"/>
        <v>6</v>
      </c>
      <c r="DI208" s="91" t="str">
        <f t="shared" si="248"/>
        <v>6</v>
      </c>
      <c r="DJ208" s="91" t="str">
        <f t="shared" si="249"/>
        <v>1</v>
      </c>
      <c r="DK208" s="91" t="str">
        <f t="shared" si="250"/>
        <v>8</v>
      </c>
      <c r="DL208" s="91" t="str">
        <f t="shared" si="251"/>
        <v>7</v>
      </c>
      <c r="DM208" s="91" t="str">
        <f t="shared" si="252"/>
        <v>1</v>
      </c>
      <c r="DN208" s="91" t="str">
        <f t="shared" si="253"/>
        <v>5</v>
      </c>
      <c r="DO208" s="91" t="str">
        <f t="shared" si="254"/>
        <v>6</v>
      </c>
      <c r="DP208" s="91" t="str">
        <f t="shared" si="255"/>
        <v>3</v>
      </c>
      <c r="DQ208" s="91" t="str">
        <f t="shared" si="256"/>
        <v>9</v>
      </c>
      <c r="DR208" s="91" t="str">
        <f t="shared" si="257"/>
        <v>9</v>
      </c>
      <c r="DS208" s="91" t="str">
        <f t="shared" si="258"/>
        <v>1</v>
      </c>
      <c r="DT208" s="91" t="str">
        <f t="shared" si="259"/>
        <v>5</v>
      </c>
      <c r="DU208" s="91" t="str">
        <f t="shared" si="260"/>
        <v>2</v>
      </c>
      <c r="DV208" s="91" t="str">
        <f t="shared" si="261"/>
        <v>5</v>
      </c>
      <c r="DW208" s="91" t="str">
        <f t="shared" si="262"/>
        <v>0</v>
      </c>
      <c r="DX208" s="91" t="str">
        <f t="shared" si="263"/>
        <v>1</v>
      </c>
      <c r="DY208" s="91" t="str">
        <f t="shared" si="264"/>
        <v>1</v>
      </c>
      <c r="DZ208" s="91" t="str">
        <f t="shared" si="265"/>
        <v>0</v>
      </c>
      <c r="EA208" s="91" t="str">
        <f t="shared" si="266"/>
        <v>2</v>
      </c>
      <c r="EB208" s="91" t="str">
        <f t="shared" si="267"/>
        <v>6</v>
      </c>
      <c r="EC208" s="91" t="str">
        <f t="shared" si="268"/>
        <v>0</v>
      </c>
      <c r="ED208" s="91" t="str">
        <f t="shared" si="269"/>
        <v>0</v>
      </c>
      <c r="EE208" s="91" t="str">
        <f t="shared" si="270"/>
        <v>0</v>
      </c>
      <c r="EF208" s="91" t="str">
        <f t="shared" si="187"/>
        <v>4</v>
      </c>
      <c r="EG208" s="91" t="str">
        <f t="shared" si="188"/>
        <v>0</v>
      </c>
      <c r="EH208" s="91" t="str">
        <f t="shared" si="189"/>
        <v>0</v>
      </c>
      <c r="EI208" s="91" t="str">
        <f t="shared" si="190"/>
        <v>0</v>
      </c>
      <c r="EJ208" s="91" t="str">
        <f t="shared" si="191"/>
        <v>0</v>
      </c>
      <c r="EK208" s="91" t="str">
        <f t="shared" si="192"/>
        <v>0</v>
      </c>
      <c r="EL208" s="91" t="str">
        <f t="shared" si="193"/>
        <v>0</v>
      </c>
      <c r="EM208" s="91" t="str">
        <f t="shared" si="194"/>
        <v>2</v>
      </c>
      <c r="EN208" s="91" t="str">
        <f t="shared" si="195"/>
        <v>4</v>
      </c>
      <c r="EO208" s="91" t="str">
        <f t="shared" si="196"/>
        <v>4</v>
      </c>
      <c r="EP208" s="91" t="str">
        <f t="shared" si="197"/>
        <v>6</v>
      </c>
      <c r="EQ208" s="91" t="str">
        <f t="shared" si="198"/>
        <v>9</v>
      </c>
      <c r="ER208" s="91" t="str">
        <f t="shared" si="199"/>
        <v>1</v>
      </c>
      <c r="ES208" s="91" t="str">
        <f t="shared" si="200"/>
        <v>5</v>
      </c>
      <c r="ET208" s="91" t="str">
        <f t="shared" si="201"/>
        <v>4</v>
      </c>
      <c r="EU208" s="91" t="str">
        <f t="shared" si="202"/>
        <v>3</v>
      </c>
      <c r="EV208" s="91" t="str">
        <f t="shared" si="203"/>
        <v>9</v>
      </c>
      <c r="EW208" s="91" t="str">
        <f t="shared" si="204"/>
        <v>9</v>
      </c>
      <c r="EX208" s="91" t="str">
        <f t="shared" si="205"/>
        <v>7</v>
      </c>
      <c r="EY208" s="91" t="str">
        <f t="shared" si="206"/>
        <v>1</v>
      </c>
      <c r="EZ208" s="91" t="str">
        <f t="shared" si="207"/>
        <v>1</v>
      </c>
      <c r="FA208" s="91" t="str">
        <f t="shared" si="208"/>
        <v>2</v>
      </c>
      <c r="FB208" s="91" t="str">
        <f t="shared" si="209"/>
        <v>9</v>
      </c>
      <c r="FC208" s="91" t="str">
        <f t="shared" si="210"/>
        <v>5</v>
      </c>
      <c r="FD208" s="91" t="str">
        <f t="shared" si="211"/>
        <v>0</v>
      </c>
      <c r="FE208" s="91" t="str">
        <f t="shared" si="212"/>
        <v>0</v>
      </c>
      <c r="FF208" s="91" t="str">
        <f t="shared" si="213"/>
        <v>0</v>
      </c>
      <c r="FG208" s="91" t="str">
        <f t="shared" si="214"/>
        <v>0</v>
      </c>
      <c r="FH208" s="91" t="str">
        <f t="shared" si="215"/>
        <v>0</v>
      </c>
      <c r="FI208" s="91" t="str">
        <f t="shared" si="216"/>
        <v>0</v>
      </c>
      <c r="FJ208" s="91" t="str">
        <f t="shared" si="217"/>
        <v>0</v>
      </c>
      <c r="FK208" s="91" t="str">
        <f t="shared" si="218"/>
        <v>1</v>
      </c>
      <c r="FL208" s="91" t="str">
        <f t="shared" si="219"/>
        <v>0</v>
      </c>
      <c r="FM208" s="91" t="str">
        <f t="shared" si="220"/>
        <v>5</v>
      </c>
      <c r="FN208" s="91" t="str">
        <f t="shared" si="221"/>
        <v>1</v>
      </c>
      <c r="FO208" s="91" t="str">
        <f t="shared" si="222"/>
        <v>0</v>
      </c>
      <c r="FP208" s="91" t="str">
        <f t="shared" si="223"/>
        <v>0</v>
      </c>
      <c r="FQ208" s="91" t="str">
        <f t="shared" si="224"/>
        <v>0</v>
      </c>
      <c r="FR208" s="91" t="str">
        <f t="shared" si="225"/>
        <v>0</v>
      </c>
      <c r="FS208" s="91" t="str">
        <f t="shared" si="226"/>
        <v>0</v>
      </c>
      <c r="FT208" s="91" t="str">
        <f t="shared" si="227"/>
        <v>0</v>
      </c>
      <c r="FU208" s="91" t="str">
        <f t="shared" si="228"/>
        <v>0</v>
      </c>
      <c r="FV208" s="91" t="str">
        <f t="shared" si="229"/>
        <v/>
      </c>
    </row>
    <row r="209" spans="1:178">
      <c r="A209" s="86">
        <v>2010</v>
      </c>
      <c r="B209" s="87" t="s">
        <v>7</v>
      </c>
      <c r="C209" s="87">
        <v>2157052</v>
      </c>
      <c r="D209" s="87">
        <v>41897</v>
      </c>
      <c r="E209" s="87">
        <v>186555</v>
      </c>
      <c r="F209" s="87">
        <v>51604</v>
      </c>
      <c r="G209" s="87">
        <v>42791</v>
      </c>
      <c r="H209" s="87">
        <v>66279</v>
      </c>
      <c r="I209" s="87">
        <v>82911</v>
      </c>
      <c r="J209" s="87">
        <v>86827</v>
      </c>
      <c r="K209" s="87">
        <v>378373</v>
      </c>
      <c r="L209" s="87">
        <v>241444</v>
      </c>
      <c r="M209" s="87">
        <v>296169</v>
      </c>
      <c r="N209" s="87">
        <v>42122</v>
      </c>
      <c r="O209" s="87">
        <v>58758</v>
      </c>
      <c r="P209" s="87">
        <v>0</v>
      </c>
      <c r="Q209" s="87">
        <v>33704</v>
      </c>
      <c r="R209" s="87">
        <v>22316</v>
      </c>
      <c r="S209" s="87">
        <v>12269</v>
      </c>
      <c r="T209" s="87">
        <v>7153</v>
      </c>
      <c r="U209" s="87">
        <v>6524</v>
      </c>
      <c r="V209" s="87">
        <v>164697</v>
      </c>
      <c r="W209" s="87">
        <v>92983</v>
      </c>
      <c r="X209" s="87">
        <v>768546</v>
      </c>
      <c r="Y209" s="87">
        <v>114628</v>
      </c>
      <c r="Z209" s="87">
        <v>543063</v>
      </c>
      <c r="AA209" s="87">
        <v>771974</v>
      </c>
      <c r="AB209" s="87">
        <v>417711</v>
      </c>
      <c r="AC209" s="87">
        <v>107102</v>
      </c>
      <c r="AD209" s="87">
        <v>105379</v>
      </c>
      <c r="AE209" s="87">
        <v>138995</v>
      </c>
      <c r="AF209" s="87">
        <v>568902</v>
      </c>
      <c r="AG209" s="87">
        <v>235513</v>
      </c>
      <c r="AH209" s="87">
        <v>600640</v>
      </c>
      <c r="AI209" s="87">
        <v>0</v>
      </c>
      <c r="AJ209" s="87">
        <v>19769</v>
      </c>
      <c r="AK209" s="87">
        <v>13677</v>
      </c>
      <c r="AL209" s="87">
        <v>0</v>
      </c>
      <c r="AM209" s="87">
        <v>2340</v>
      </c>
      <c r="AN209" s="87">
        <v>6718</v>
      </c>
      <c r="AO209" s="87">
        <v>0</v>
      </c>
      <c r="AP209" s="87">
        <v>0</v>
      </c>
      <c r="AQ209" s="87">
        <v>0</v>
      </c>
      <c r="AR209" s="87">
        <v>41522</v>
      </c>
      <c r="AS209" s="87">
        <v>0</v>
      </c>
      <c r="AT209" s="87">
        <v>0</v>
      </c>
      <c r="AU209" s="87">
        <v>0</v>
      </c>
      <c r="AV209" s="87">
        <v>0</v>
      </c>
      <c r="AW209" s="87">
        <v>0</v>
      </c>
      <c r="AX209" s="87">
        <v>0</v>
      </c>
      <c r="AY209" s="87">
        <v>266526</v>
      </c>
      <c r="AZ209" s="87">
        <v>475855</v>
      </c>
      <c r="BA209" s="87">
        <v>536417</v>
      </c>
      <c r="BB209" s="87">
        <v>745337</v>
      </c>
      <c r="BC209" s="87">
        <v>99790</v>
      </c>
      <c r="BD209" s="87">
        <v>126028</v>
      </c>
      <c r="BE209" s="87">
        <v>68382</v>
      </c>
      <c r="BF209" s="87">
        <v>50770</v>
      </c>
      <c r="BG209" s="87">
        <v>40046</v>
      </c>
      <c r="BH209" s="87">
        <v>9986</v>
      </c>
      <c r="BI209" s="87">
        <v>100798</v>
      </c>
      <c r="BJ209" s="87">
        <v>71250</v>
      </c>
      <c r="BK209" s="87">
        <v>125477</v>
      </c>
      <c r="BL209" s="87">
        <v>143141</v>
      </c>
      <c r="BM209" s="87">
        <v>258238</v>
      </c>
      <c r="BN209" s="87">
        <v>109259</v>
      </c>
      <c r="BO209" s="87">
        <v>56274</v>
      </c>
      <c r="BP209" s="87">
        <v>0</v>
      </c>
      <c r="BQ209" s="87">
        <v>0</v>
      </c>
      <c r="BR209" s="87">
        <v>0</v>
      </c>
      <c r="BS209" s="87">
        <v>0</v>
      </c>
      <c r="BT209" s="87">
        <v>0</v>
      </c>
      <c r="BU209" s="87">
        <v>0</v>
      </c>
      <c r="BV209" s="87">
        <v>0</v>
      </c>
      <c r="BW209" s="87">
        <v>426</v>
      </c>
      <c r="BX209" s="87">
        <v>0</v>
      </c>
      <c r="BY209" s="87">
        <v>6257</v>
      </c>
      <c r="BZ209" s="87">
        <v>20986</v>
      </c>
      <c r="CA209" s="87">
        <v>0</v>
      </c>
      <c r="CB209" s="87">
        <v>0</v>
      </c>
      <c r="CC209" s="87">
        <v>0</v>
      </c>
      <c r="CD209" s="87">
        <v>0</v>
      </c>
      <c r="CE209" s="87">
        <v>0</v>
      </c>
      <c r="CF209" s="87">
        <v>0</v>
      </c>
      <c r="CG209" s="87">
        <v>0</v>
      </c>
      <c r="CH209" s="87"/>
      <c r="CI209" s="87">
        <v>11840150</v>
      </c>
      <c r="CO209" s="86">
        <v>2010</v>
      </c>
      <c r="CP209" s="87" t="s">
        <v>7</v>
      </c>
      <c r="CQ209" s="91" t="str">
        <f t="shared" si="230"/>
        <v>2</v>
      </c>
      <c r="CR209" s="91" t="str">
        <f t="shared" si="231"/>
        <v>4</v>
      </c>
      <c r="CS209" s="91" t="str">
        <f t="shared" si="232"/>
        <v>1</v>
      </c>
      <c r="CT209" s="91" t="str">
        <f t="shared" si="233"/>
        <v>5</v>
      </c>
      <c r="CU209" s="91" t="str">
        <f t="shared" si="234"/>
        <v>4</v>
      </c>
      <c r="CV209" s="91" t="str">
        <f t="shared" si="235"/>
        <v>6</v>
      </c>
      <c r="CW209" s="91" t="str">
        <f t="shared" si="236"/>
        <v>8</v>
      </c>
      <c r="CX209" s="91" t="str">
        <f t="shared" si="237"/>
        <v>8</v>
      </c>
      <c r="CY209" s="91" t="str">
        <f t="shared" si="238"/>
        <v>3</v>
      </c>
      <c r="CZ209" s="91" t="str">
        <f t="shared" si="239"/>
        <v>2</v>
      </c>
      <c r="DA209" s="91" t="str">
        <f t="shared" si="240"/>
        <v>2</v>
      </c>
      <c r="DB209" s="91" t="str">
        <f t="shared" si="241"/>
        <v>4</v>
      </c>
      <c r="DC209" s="91" t="str">
        <f t="shared" si="242"/>
        <v>5</v>
      </c>
      <c r="DD209" s="91" t="str">
        <f t="shared" si="243"/>
        <v>0</v>
      </c>
      <c r="DE209" s="91" t="str">
        <f t="shared" si="244"/>
        <v>3</v>
      </c>
      <c r="DF209" s="91" t="str">
        <f t="shared" si="245"/>
        <v>2</v>
      </c>
      <c r="DG209" s="91" t="str">
        <f t="shared" si="246"/>
        <v>1</v>
      </c>
      <c r="DH209" s="91" t="str">
        <f t="shared" si="247"/>
        <v>7</v>
      </c>
      <c r="DI209" s="91" t="str">
        <f t="shared" si="248"/>
        <v>6</v>
      </c>
      <c r="DJ209" s="91" t="str">
        <f t="shared" si="249"/>
        <v>1</v>
      </c>
      <c r="DK209" s="91" t="str">
        <f t="shared" si="250"/>
        <v>9</v>
      </c>
      <c r="DL209" s="91" t="str">
        <f t="shared" si="251"/>
        <v>7</v>
      </c>
      <c r="DM209" s="91" t="str">
        <f t="shared" si="252"/>
        <v>1</v>
      </c>
      <c r="DN209" s="91" t="str">
        <f t="shared" si="253"/>
        <v>5</v>
      </c>
      <c r="DO209" s="91" t="str">
        <f t="shared" si="254"/>
        <v>7</v>
      </c>
      <c r="DP209" s="91" t="str">
        <f t="shared" si="255"/>
        <v>4</v>
      </c>
      <c r="DQ209" s="91" t="str">
        <f t="shared" si="256"/>
        <v>1</v>
      </c>
      <c r="DR209" s="91" t="str">
        <f t="shared" si="257"/>
        <v>1</v>
      </c>
      <c r="DS209" s="91" t="str">
        <f t="shared" si="258"/>
        <v>1</v>
      </c>
      <c r="DT209" s="91" t="str">
        <f t="shared" si="259"/>
        <v>5</v>
      </c>
      <c r="DU209" s="91" t="str">
        <f t="shared" si="260"/>
        <v>2</v>
      </c>
      <c r="DV209" s="91" t="str">
        <f t="shared" si="261"/>
        <v>6</v>
      </c>
      <c r="DW209" s="91" t="str">
        <f t="shared" si="262"/>
        <v>0</v>
      </c>
      <c r="DX209" s="91" t="str">
        <f t="shared" si="263"/>
        <v>1</v>
      </c>
      <c r="DY209" s="91" t="str">
        <f t="shared" si="264"/>
        <v>1</v>
      </c>
      <c r="DZ209" s="91" t="str">
        <f t="shared" si="265"/>
        <v>0</v>
      </c>
      <c r="EA209" s="91" t="str">
        <f t="shared" si="266"/>
        <v>2</v>
      </c>
      <c r="EB209" s="91" t="str">
        <f t="shared" si="267"/>
        <v>6</v>
      </c>
      <c r="EC209" s="91" t="str">
        <f t="shared" si="268"/>
        <v>0</v>
      </c>
      <c r="ED209" s="91" t="str">
        <f t="shared" si="269"/>
        <v>0</v>
      </c>
      <c r="EE209" s="91" t="str">
        <f t="shared" si="270"/>
        <v>0</v>
      </c>
      <c r="EF209" s="91" t="str">
        <f t="shared" si="187"/>
        <v>4</v>
      </c>
      <c r="EG209" s="91" t="str">
        <f t="shared" si="188"/>
        <v>0</v>
      </c>
      <c r="EH209" s="91" t="str">
        <f t="shared" si="189"/>
        <v>0</v>
      </c>
      <c r="EI209" s="91" t="str">
        <f t="shared" si="190"/>
        <v>0</v>
      </c>
      <c r="EJ209" s="91" t="str">
        <f t="shared" si="191"/>
        <v>0</v>
      </c>
      <c r="EK209" s="91" t="str">
        <f t="shared" si="192"/>
        <v>0</v>
      </c>
      <c r="EL209" s="91" t="str">
        <f t="shared" si="193"/>
        <v>0</v>
      </c>
      <c r="EM209" s="91" t="str">
        <f t="shared" si="194"/>
        <v>2</v>
      </c>
      <c r="EN209" s="91" t="str">
        <f t="shared" si="195"/>
        <v>4</v>
      </c>
      <c r="EO209" s="91" t="str">
        <f t="shared" si="196"/>
        <v>5</v>
      </c>
      <c r="EP209" s="91" t="str">
        <f t="shared" si="197"/>
        <v>7</v>
      </c>
      <c r="EQ209" s="91" t="str">
        <f t="shared" si="198"/>
        <v>9</v>
      </c>
      <c r="ER209" s="91" t="str">
        <f t="shared" si="199"/>
        <v>1</v>
      </c>
      <c r="ES209" s="91" t="str">
        <f t="shared" si="200"/>
        <v>6</v>
      </c>
      <c r="ET209" s="91" t="str">
        <f t="shared" si="201"/>
        <v>5</v>
      </c>
      <c r="EU209" s="91" t="str">
        <f t="shared" si="202"/>
        <v>4</v>
      </c>
      <c r="EV209" s="91" t="str">
        <f t="shared" si="203"/>
        <v>9</v>
      </c>
      <c r="EW209" s="91" t="str">
        <f t="shared" si="204"/>
        <v>1</v>
      </c>
      <c r="EX209" s="91" t="str">
        <f t="shared" si="205"/>
        <v>7</v>
      </c>
      <c r="EY209" s="91" t="str">
        <f t="shared" si="206"/>
        <v>1</v>
      </c>
      <c r="EZ209" s="91" t="str">
        <f t="shared" si="207"/>
        <v>1</v>
      </c>
      <c r="FA209" s="91" t="str">
        <f t="shared" si="208"/>
        <v>2</v>
      </c>
      <c r="FB209" s="91" t="str">
        <f t="shared" si="209"/>
        <v>1</v>
      </c>
      <c r="FC209" s="91" t="str">
        <f t="shared" si="210"/>
        <v>5</v>
      </c>
      <c r="FD209" s="91" t="str">
        <f t="shared" si="211"/>
        <v>0</v>
      </c>
      <c r="FE209" s="91" t="str">
        <f t="shared" si="212"/>
        <v>0</v>
      </c>
      <c r="FF209" s="91" t="str">
        <f t="shared" si="213"/>
        <v>0</v>
      </c>
      <c r="FG209" s="91" t="str">
        <f t="shared" si="214"/>
        <v>0</v>
      </c>
      <c r="FH209" s="91" t="str">
        <f t="shared" si="215"/>
        <v>0</v>
      </c>
      <c r="FI209" s="91" t="str">
        <f t="shared" si="216"/>
        <v>0</v>
      </c>
      <c r="FJ209" s="91" t="str">
        <f t="shared" si="217"/>
        <v>0</v>
      </c>
      <c r="FK209" s="91" t="str">
        <f t="shared" si="218"/>
        <v>4</v>
      </c>
      <c r="FL209" s="91" t="str">
        <f t="shared" si="219"/>
        <v>0</v>
      </c>
      <c r="FM209" s="91" t="str">
        <f t="shared" si="220"/>
        <v>6</v>
      </c>
      <c r="FN209" s="91" t="str">
        <f t="shared" si="221"/>
        <v>2</v>
      </c>
      <c r="FO209" s="91" t="str">
        <f t="shared" si="222"/>
        <v>0</v>
      </c>
      <c r="FP209" s="91" t="str">
        <f t="shared" si="223"/>
        <v>0</v>
      </c>
      <c r="FQ209" s="91" t="str">
        <f t="shared" si="224"/>
        <v>0</v>
      </c>
      <c r="FR209" s="91" t="str">
        <f t="shared" si="225"/>
        <v>0</v>
      </c>
      <c r="FS209" s="91" t="str">
        <f t="shared" si="226"/>
        <v>0</v>
      </c>
      <c r="FT209" s="91" t="str">
        <f t="shared" si="227"/>
        <v>0</v>
      </c>
      <c r="FU209" s="91" t="str">
        <f t="shared" si="228"/>
        <v>0</v>
      </c>
      <c r="FV209" s="91" t="str">
        <f t="shared" si="229"/>
        <v/>
      </c>
    </row>
    <row r="210" spans="1:178">
      <c r="A210" s="86">
        <v>2010</v>
      </c>
      <c r="B210" s="87" t="s">
        <v>8</v>
      </c>
      <c r="C210" s="87">
        <v>2181286</v>
      </c>
      <c r="D210" s="87">
        <v>37651</v>
      </c>
      <c r="E210" s="87">
        <v>199617</v>
      </c>
      <c r="F210" s="87">
        <v>50682</v>
      </c>
      <c r="G210" s="87">
        <v>43338</v>
      </c>
      <c r="H210" s="87">
        <v>65822</v>
      </c>
      <c r="I210" s="87">
        <v>84301</v>
      </c>
      <c r="J210" s="87">
        <v>93572</v>
      </c>
      <c r="K210" s="87">
        <v>378324</v>
      </c>
      <c r="L210" s="87">
        <v>241811</v>
      </c>
      <c r="M210" s="87">
        <v>305366</v>
      </c>
      <c r="N210" s="87">
        <v>42354</v>
      </c>
      <c r="O210" s="87">
        <v>60599</v>
      </c>
      <c r="P210" s="87">
        <v>0</v>
      </c>
      <c r="Q210" s="87">
        <v>36191</v>
      </c>
      <c r="R210" s="87">
        <v>22678</v>
      </c>
      <c r="S210" s="87">
        <v>11949</v>
      </c>
      <c r="T210" s="87">
        <v>6995</v>
      </c>
      <c r="U210" s="87">
        <v>7053</v>
      </c>
      <c r="V210" s="87">
        <v>167350</v>
      </c>
      <c r="W210" s="87">
        <v>101010</v>
      </c>
      <c r="X210" s="87">
        <v>805693</v>
      </c>
      <c r="Y210" s="87">
        <v>125441</v>
      </c>
      <c r="Z210" s="87">
        <v>575888</v>
      </c>
      <c r="AA210" s="87">
        <v>803584</v>
      </c>
      <c r="AB210" s="87">
        <v>430021</v>
      </c>
      <c r="AC210" s="87">
        <v>108644</v>
      </c>
      <c r="AD210" s="87">
        <v>111078</v>
      </c>
      <c r="AE210" s="87">
        <v>149282</v>
      </c>
      <c r="AF210" s="87">
        <v>594501</v>
      </c>
      <c r="AG210" s="87">
        <v>236936</v>
      </c>
      <c r="AH210" s="87">
        <v>624471</v>
      </c>
      <c r="AI210" s="87">
        <v>0</v>
      </c>
      <c r="AJ210" s="87">
        <v>19652</v>
      </c>
      <c r="AK210" s="87">
        <v>13160</v>
      </c>
      <c r="AL210" s="87">
        <v>0</v>
      </c>
      <c r="AM210" s="87">
        <v>2439</v>
      </c>
      <c r="AN210" s="87">
        <v>6729</v>
      </c>
      <c r="AO210" s="87">
        <v>0</v>
      </c>
      <c r="AP210" s="87">
        <v>0</v>
      </c>
      <c r="AQ210" s="87">
        <v>0</v>
      </c>
      <c r="AR210" s="87">
        <v>40242</v>
      </c>
      <c r="AS210" s="87">
        <v>0</v>
      </c>
      <c r="AT210" s="87">
        <v>0</v>
      </c>
      <c r="AU210" s="87">
        <v>0</v>
      </c>
      <c r="AV210" s="87">
        <v>0</v>
      </c>
      <c r="AW210" s="87">
        <v>0</v>
      </c>
      <c r="AX210" s="87">
        <v>0</v>
      </c>
      <c r="AY210" s="87">
        <v>291534</v>
      </c>
      <c r="AZ210" s="87">
        <v>509301</v>
      </c>
      <c r="BA210" s="87">
        <v>557801</v>
      </c>
      <c r="BB210" s="87">
        <v>760678</v>
      </c>
      <c r="BC210" s="87">
        <v>100666</v>
      </c>
      <c r="BD210" s="87">
        <v>125081</v>
      </c>
      <c r="BE210" s="87">
        <v>71297</v>
      </c>
      <c r="BF210" s="87">
        <v>52232</v>
      </c>
      <c r="BG210" s="87">
        <v>41395</v>
      </c>
      <c r="BH210" s="87">
        <v>10371</v>
      </c>
      <c r="BI210" s="87">
        <v>103243</v>
      </c>
      <c r="BJ210" s="87">
        <v>73381</v>
      </c>
      <c r="BK210" s="87">
        <v>133954</v>
      </c>
      <c r="BL210" s="87">
        <v>148595</v>
      </c>
      <c r="BM210" s="87">
        <v>265954</v>
      </c>
      <c r="BN210" s="87">
        <v>114731</v>
      </c>
      <c r="BO210" s="87">
        <v>59295</v>
      </c>
      <c r="BP210" s="87">
        <v>0</v>
      </c>
      <c r="BQ210" s="87">
        <v>0</v>
      </c>
      <c r="BR210" s="87">
        <v>0</v>
      </c>
      <c r="BS210" s="87">
        <v>0</v>
      </c>
      <c r="BT210" s="87">
        <v>0</v>
      </c>
      <c r="BU210" s="87">
        <v>0</v>
      </c>
      <c r="BV210" s="87">
        <v>0</v>
      </c>
      <c r="BW210" s="87">
        <v>493</v>
      </c>
      <c r="BX210" s="87">
        <v>0</v>
      </c>
      <c r="BY210" s="87">
        <v>7117</v>
      </c>
      <c r="BZ210" s="87">
        <v>20895</v>
      </c>
      <c r="CA210" s="87">
        <v>0</v>
      </c>
      <c r="CB210" s="87">
        <v>0</v>
      </c>
      <c r="CC210" s="87">
        <v>0</v>
      </c>
      <c r="CD210" s="87">
        <v>0</v>
      </c>
      <c r="CE210" s="87">
        <v>0</v>
      </c>
      <c r="CF210" s="87">
        <v>0</v>
      </c>
      <c r="CG210" s="87">
        <v>0</v>
      </c>
      <c r="CH210" s="87"/>
      <c r="CI210" s="87">
        <v>12233724</v>
      </c>
      <c r="CO210" s="86">
        <v>2010</v>
      </c>
      <c r="CP210" s="87" t="s">
        <v>8</v>
      </c>
      <c r="CQ210" s="91" t="str">
        <f t="shared" si="230"/>
        <v>2</v>
      </c>
      <c r="CR210" s="91" t="str">
        <f t="shared" si="231"/>
        <v>3</v>
      </c>
      <c r="CS210" s="91" t="str">
        <f t="shared" si="232"/>
        <v>1</v>
      </c>
      <c r="CT210" s="91" t="str">
        <f t="shared" si="233"/>
        <v>5</v>
      </c>
      <c r="CU210" s="91" t="str">
        <f t="shared" si="234"/>
        <v>4</v>
      </c>
      <c r="CV210" s="91" t="str">
        <f t="shared" si="235"/>
        <v>6</v>
      </c>
      <c r="CW210" s="91" t="str">
        <f t="shared" si="236"/>
        <v>8</v>
      </c>
      <c r="CX210" s="91" t="str">
        <f t="shared" si="237"/>
        <v>9</v>
      </c>
      <c r="CY210" s="91" t="str">
        <f t="shared" si="238"/>
        <v>3</v>
      </c>
      <c r="CZ210" s="91" t="str">
        <f t="shared" si="239"/>
        <v>2</v>
      </c>
      <c r="DA210" s="91" t="str">
        <f t="shared" si="240"/>
        <v>3</v>
      </c>
      <c r="DB210" s="91" t="str">
        <f t="shared" si="241"/>
        <v>4</v>
      </c>
      <c r="DC210" s="91" t="str">
        <f t="shared" si="242"/>
        <v>6</v>
      </c>
      <c r="DD210" s="91" t="str">
        <f t="shared" si="243"/>
        <v>0</v>
      </c>
      <c r="DE210" s="91" t="str">
        <f t="shared" si="244"/>
        <v>3</v>
      </c>
      <c r="DF210" s="91" t="str">
        <f t="shared" si="245"/>
        <v>2</v>
      </c>
      <c r="DG210" s="91" t="str">
        <f t="shared" si="246"/>
        <v>1</v>
      </c>
      <c r="DH210" s="91" t="str">
        <f t="shared" si="247"/>
        <v>6</v>
      </c>
      <c r="DI210" s="91" t="str">
        <f t="shared" si="248"/>
        <v>7</v>
      </c>
      <c r="DJ210" s="91" t="str">
        <f t="shared" si="249"/>
        <v>1</v>
      </c>
      <c r="DK210" s="91" t="str">
        <f t="shared" si="250"/>
        <v>1</v>
      </c>
      <c r="DL210" s="91" t="str">
        <f t="shared" si="251"/>
        <v>8</v>
      </c>
      <c r="DM210" s="91" t="str">
        <f t="shared" si="252"/>
        <v>1</v>
      </c>
      <c r="DN210" s="91" t="str">
        <f t="shared" si="253"/>
        <v>5</v>
      </c>
      <c r="DO210" s="91" t="str">
        <f t="shared" si="254"/>
        <v>8</v>
      </c>
      <c r="DP210" s="91" t="str">
        <f t="shared" si="255"/>
        <v>4</v>
      </c>
      <c r="DQ210" s="91" t="str">
        <f t="shared" si="256"/>
        <v>1</v>
      </c>
      <c r="DR210" s="91" t="str">
        <f t="shared" si="257"/>
        <v>1</v>
      </c>
      <c r="DS210" s="91" t="str">
        <f t="shared" si="258"/>
        <v>1</v>
      </c>
      <c r="DT210" s="91" t="str">
        <f t="shared" si="259"/>
        <v>5</v>
      </c>
      <c r="DU210" s="91" t="str">
        <f t="shared" si="260"/>
        <v>2</v>
      </c>
      <c r="DV210" s="91" t="str">
        <f t="shared" si="261"/>
        <v>6</v>
      </c>
      <c r="DW210" s="91" t="str">
        <f t="shared" si="262"/>
        <v>0</v>
      </c>
      <c r="DX210" s="91" t="str">
        <f t="shared" si="263"/>
        <v>1</v>
      </c>
      <c r="DY210" s="91" t="str">
        <f t="shared" si="264"/>
        <v>1</v>
      </c>
      <c r="DZ210" s="91" t="str">
        <f t="shared" si="265"/>
        <v>0</v>
      </c>
      <c r="EA210" s="91" t="str">
        <f t="shared" si="266"/>
        <v>2</v>
      </c>
      <c r="EB210" s="91" t="str">
        <f t="shared" si="267"/>
        <v>6</v>
      </c>
      <c r="EC210" s="91" t="str">
        <f t="shared" si="268"/>
        <v>0</v>
      </c>
      <c r="ED210" s="91" t="str">
        <f t="shared" si="269"/>
        <v>0</v>
      </c>
      <c r="EE210" s="91" t="str">
        <f t="shared" si="270"/>
        <v>0</v>
      </c>
      <c r="EF210" s="91" t="str">
        <f t="shared" si="187"/>
        <v>4</v>
      </c>
      <c r="EG210" s="91" t="str">
        <f t="shared" si="188"/>
        <v>0</v>
      </c>
      <c r="EH210" s="91" t="str">
        <f t="shared" si="189"/>
        <v>0</v>
      </c>
      <c r="EI210" s="91" t="str">
        <f t="shared" si="190"/>
        <v>0</v>
      </c>
      <c r="EJ210" s="91" t="str">
        <f t="shared" si="191"/>
        <v>0</v>
      </c>
      <c r="EK210" s="91" t="str">
        <f t="shared" si="192"/>
        <v>0</v>
      </c>
      <c r="EL210" s="91" t="str">
        <f t="shared" si="193"/>
        <v>0</v>
      </c>
      <c r="EM210" s="91" t="str">
        <f t="shared" si="194"/>
        <v>2</v>
      </c>
      <c r="EN210" s="91" t="str">
        <f t="shared" si="195"/>
        <v>5</v>
      </c>
      <c r="EO210" s="91" t="str">
        <f t="shared" si="196"/>
        <v>5</v>
      </c>
      <c r="EP210" s="91" t="str">
        <f t="shared" si="197"/>
        <v>7</v>
      </c>
      <c r="EQ210" s="91" t="str">
        <f t="shared" si="198"/>
        <v>1</v>
      </c>
      <c r="ER210" s="91" t="str">
        <f t="shared" si="199"/>
        <v>1</v>
      </c>
      <c r="ES210" s="91" t="str">
        <f t="shared" si="200"/>
        <v>7</v>
      </c>
      <c r="ET210" s="91" t="str">
        <f t="shared" si="201"/>
        <v>5</v>
      </c>
      <c r="EU210" s="91" t="str">
        <f t="shared" si="202"/>
        <v>4</v>
      </c>
      <c r="EV210" s="91" t="str">
        <f t="shared" si="203"/>
        <v>1</v>
      </c>
      <c r="EW210" s="91" t="str">
        <f t="shared" si="204"/>
        <v>1</v>
      </c>
      <c r="EX210" s="91" t="str">
        <f t="shared" si="205"/>
        <v>7</v>
      </c>
      <c r="EY210" s="91" t="str">
        <f t="shared" si="206"/>
        <v>1</v>
      </c>
      <c r="EZ210" s="91" t="str">
        <f t="shared" si="207"/>
        <v>1</v>
      </c>
      <c r="FA210" s="91" t="str">
        <f t="shared" si="208"/>
        <v>2</v>
      </c>
      <c r="FB210" s="91" t="str">
        <f t="shared" si="209"/>
        <v>1</v>
      </c>
      <c r="FC210" s="91" t="str">
        <f t="shared" si="210"/>
        <v>5</v>
      </c>
      <c r="FD210" s="91" t="str">
        <f t="shared" si="211"/>
        <v>0</v>
      </c>
      <c r="FE210" s="91" t="str">
        <f t="shared" si="212"/>
        <v>0</v>
      </c>
      <c r="FF210" s="91" t="str">
        <f t="shared" si="213"/>
        <v>0</v>
      </c>
      <c r="FG210" s="91" t="str">
        <f t="shared" si="214"/>
        <v>0</v>
      </c>
      <c r="FH210" s="91" t="str">
        <f t="shared" si="215"/>
        <v>0</v>
      </c>
      <c r="FI210" s="91" t="str">
        <f t="shared" si="216"/>
        <v>0</v>
      </c>
      <c r="FJ210" s="91" t="str">
        <f t="shared" si="217"/>
        <v>0</v>
      </c>
      <c r="FK210" s="91" t="str">
        <f t="shared" si="218"/>
        <v>4</v>
      </c>
      <c r="FL210" s="91" t="str">
        <f t="shared" si="219"/>
        <v>0</v>
      </c>
      <c r="FM210" s="91" t="str">
        <f t="shared" si="220"/>
        <v>7</v>
      </c>
      <c r="FN210" s="91" t="str">
        <f t="shared" si="221"/>
        <v>2</v>
      </c>
      <c r="FO210" s="91" t="str">
        <f t="shared" si="222"/>
        <v>0</v>
      </c>
      <c r="FP210" s="91" t="str">
        <f t="shared" si="223"/>
        <v>0</v>
      </c>
      <c r="FQ210" s="91" t="str">
        <f t="shared" si="224"/>
        <v>0</v>
      </c>
      <c r="FR210" s="91" t="str">
        <f t="shared" si="225"/>
        <v>0</v>
      </c>
      <c r="FS210" s="91" t="str">
        <f t="shared" si="226"/>
        <v>0</v>
      </c>
      <c r="FT210" s="91" t="str">
        <f t="shared" si="227"/>
        <v>0</v>
      </c>
      <c r="FU210" s="91" t="str">
        <f t="shared" si="228"/>
        <v>0</v>
      </c>
      <c r="FV210" s="91" t="str">
        <f t="shared" si="229"/>
        <v/>
      </c>
    </row>
    <row r="211" spans="1:178">
      <c r="A211" s="86">
        <v>2010</v>
      </c>
      <c r="B211" s="87" t="s">
        <v>9</v>
      </c>
      <c r="C211" s="87">
        <v>2046557</v>
      </c>
      <c r="D211" s="87">
        <v>30539</v>
      </c>
      <c r="E211" s="87">
        <v>175047</v>
      </c>
      <c r="F211" s="87">
        <v>46648</v>
      </c>
      <c r="G211" s="87">
        <v>44153</v>
      </c>
      <c r="H211" s="87">
        <v>66578</v>
      </c>
      <c r="I211" s="87">
        <v>81681</v>
      </c>
      <c r="J211" s="87">
        <v>86504</v>
      </c>
      <c r="K211" s="87">
        <v>363895</v>
      </c>
      <c r="L211" s="87">
        <v>233225</v>
      </c>
      <c r="M211" s="87">
        <v>291315</v>
      </c>
      <c r="N211" s="87">
        <v>40508</v>
      </c>
      <c r="O211" s="87">
        <v>59581</v>
      </c>
      <c r="P211" s="87">
        <v>0</v>
      </c>
      <c r="Q211" s="87">
        <v>34309</v>
      </c>
      <c r="R211" s="87">
        <v>22318</v>
      </c>
      <c r="S211" s="87">
        <v>13216</v>
      </c>
      <c r="T211" s="87">
        <v>6857</v>
      </c>
      <c r="U211" s="87">
        <v>6949</v>
      </c>
      <c r="V211" s="87">
        <v>167151</v>
      </c>
      <c r="W211" s="87">
        <v>86465</v>
      </c>
      <c r="X211" s="87">
        <v>748590</v>
      </c>
      <c r="Y211" s="87">
        <v>111337</v>
      </c>
      <c r="Z211" s="87">
        <v>523670</v>
      </c>
      <c r="AA211" s="87">
        <v>731481</v>
      </c>
      <c r="AB211" s="87">
        <v>404720</v>
      </c>
      <c r="AC211" s="87">
        <v>98523</v>
      </c>
      <c r="AD211" s="87">
        <v>103832</v>
      </c>
      <c r="AE211" s="87">
        <v>136721</v>
      </c>
      <c r="AF211" s="87">
        <v>564320</v>
      </c>
      <c r="AG211" s="87">
        <v>228628</v>
      </c>
      <c r="AH211" s="87">
        <v>597236</v>
      </c>
      <c r="AI211" s="87">
        <v>0</v>
      </c>
      <c r="AJ211" s="87">
        <v>19367</v>
      </c>
      <c r="AK211" s="87">
        <v>13312</v>
      </c>
      <c r="AL211" s="87">
        <v>0</v>
      </c>
      <c r="AM211" s="87">
        <v>2131</v>
      </c>
      <c r="AN211" s="87">
        <v>7126</v>
      </c>
      <c r="AO211" s="87">
        <v>0</v>
      </c>
      <c r="AP211" s="87">
        <v>0</v>
      </c>
      <c r="AQ211" s="87">
        <v>0</v>
      </c>
      <c r="AR211" s="87">
        <v>38800</v>
      </c>
      <c r="AS211" s="87">
        <v>0</v>
      </c>
      <c r="AT211" s="87">
        <v>0</v>
      </c>
      <c r="AU211" s="87">
        <v>0</v>
      </c>
      <c r="AV211" s="87">
        <v>0</v>
      </c>
      <c r="AW211" s="87">
        <v>0</v>
      </c>
      <c r="AX211" s="87">
        <v>0</v>
      </c>
      <c r="AY211" s="87">
        <v>267873</v>
      </c>
      <c r="AZ211" s="87">
        <v>465686</v>
      </c>
      <c r="BA211" s="87">
        <v>510555</v>
      </c>
      <c r="BB211" s="87">
        <v>729915</v>
      </c>
      <c r="BC211" s="87">
        <v>82880</v>
      </c>
      <c r="BD211" s="87">
        <v>106410</v>
      </c>
      <c r="BE211" s="87">
        <v>73233</v>
      </c>
      <c r="BF211" s="87">
        <v>49862</v>
      </c>
      <c r="BG211" s="87">
        <v>40027</v>
      </c>
      <c r="BH211" s="87">
        <v>10773</v>
      </c>
      <c r="BI211" s="87">
        <v>101838</v>
      </c>
      <c r="BJ211" s="87">
        <v>71310</v>
      </c>
      <c r="BK211" s="87">
        <v>129886</v>
      </c>
      <c r="BL211" s="87">
        <v>143939</v>
      </c>
      <c r="BM211" s="87">
        <v>240958</v>
      </c>
      <c r="BN211" s="87">
        <v>105984</v>
      </c>
      <c r="BO211" s="87">
        <v>52737</v>
      </c>
      <c r="BP211" s="87">
        <v>0</v>
      </c>
      <c r="BQ211" s="87">
        <v>0</v>
      </c>
      <c r="BR211" s="87">
        <v>0</v>
      </c>
      <c r="BS211" s="87">
        <v>0</v>
      </c>
      <c r="BT211" s="87">
        <v>0</v>
      </c>
      <c r="BU211" s="87">
        <v>0</v>
      </c>
      <c r="BV211" s="87">
        <v>0</v>
      </c>
      <c r="BW211" s="87">
        <v>674</v>
      </c>
      <c r="BX211" s="87">
        <v>0</v>
      </c>
      <c r="BY211" s="87">
        <v>6979</v>
      </c>
      <c r="BZ211" s="87">
        <v>20862</v>
      </c>
      <c r="CA211" s="87">
        <v>0</v>
      </c>
      <c r="CB211" s="87">
        <v>0</v>
      </c>
      <c r="CC211" s="87">
        <v>0</v>
      </c>
      <c r="CD211" s="87">
        <v>0</v>
      </c>
      <c r="CE211" s="87">
        <v>0</v>
      </c>
      <c r="CF211" s="87">
        <v>0</v>
      </c>
      <c r="CG211" s="87">
        <v>0</v>
      </c>
      <c r="CH211" s="87"/>
      <c r="CI211" s="87">
        <v>11445671</v>
      </c>
      <c r="CO211" s="86">
        <v>2010</v>
      </c>
      <c r="CP211" s="87" t="s">
        <v>9</v>
      </c>
      <c r="CQ211" s="91" t="str">
        <f t="shared" si="230"/>
        <v>2</v>
      </c>
      <c r="CR211" s="91" t="str">
        <f t="shared" si="231"/>
        <v>3</v>
      </c>
      <c r="CS211" s="91" t="str">
        <f t="shared" si="232"/>
        <v>1</v>
      </c>
      <c r="CT211" s="91" t="str">
        <f t="shared" si="233"/>
        <v>4</v>
      </c>
      <c r="CU211" s="91" t="str">
        <f t="shared" si="234"/>
        <v>4</v>
      </c>
      <c r="CV211" s="91" t="str">
        <f t="shared" si="235"/>
        <v>6</v>
      </c>
      <c r="CW211" s="91" t="str">
        <f t="shared" si="236"/>
        <v>8</v>
      </c>
      <c r="CX211" s="91" t="str">
        <f t="shared" si="237"/>
        <v>8</v>
      </c>
      <c r="CY211" s="91" t="str">
        <f t="shared" si="238"/>
        <v>3</v>
      </c>
      <c r="CZ211" s="91" t="str">
        <f t="shared" si="239"/>
        <v>2</v>
      </c>
      <c r="DA211" s="91" t="str">
        <f t="shared" si="240"/>
        <v>2</v>
      </c>
      <c r="DB211" s="91" t="str">
        <f t="shared" si="241"/>
        <v>4</v>
      </c>
      <c r="DC211" s="91" t="str">
        <f t="shared" si="242"/>
        <v>5</v>
      </c>
      <c r="DD211" s="91" t="str">
        <f t="shared" si="243"/>
        <v>0</v>
      </c>
      <c r="DE211" s="91" t="str">
        <f t="shared" si="244"/>
        <v>3</v>
      </c>
      <c r="DF211" s="91" t="str">
        <f t="shared" si="245"/>
        <v>2</v>
      </c>
      <c r="DG211" s="91" t="str">
        <f t="shared" si="246"/>
        <v>1</v>
      </c>
      <c r="DH211" s="91" t="str">
        <f t="shared" si="247"/>
        <v>6</v>
      </c>
      <c r="DI211" s="91" t="str">
        <f t="shared" si="248"/>
        <v>6</v>
      </c>
      <c r="DJ211" s="91" t="str">
        <f t="shared" si="249"/>
        <v>1</v>
      </c>
      <c r="DK211" s="91" t="str">
        <f t="shared" si="250"/>
        <v>8</v>
      </c>
      <c r="DL211" s="91" t="str">
        <f t="shared" si="251"/>
        <v>7</v>
      </c>
      <c r="DM211" s="91" t="str">
        <f t="shared" si="252"/>
        <v>1</v>
      </c>
      <c r="DN211" s="91" t="str">
        <f t="shared" si="253"/>
        <v>5</v>
      </c>
      <c r="DO211" s="91" t="str">
        <f t="shared" si="254"/>
        <v>7</v>
      </c>
      <c r="DP211" s="91" t="str">
        <f t="shared" si="255"/>
        <v>4</v>
      </c>
      <c r="DQ211" s="91" t="str">
        <f t="shared" si="256"/>
        <v>9</v>
      </c>
      <c r="DR211" s="91" t="str">
        <f t="shared" si="257"/>
        <v>1</v>
      </c>
      <c r="DS211" s="91" t="str">
        <f t="shared" si="258"/>
        <v>1</v>
      </c>
      <c r="DT211" s="91" t="str">
        <f t="shared" si="259"/>
        <v>5</v>
      </c>
      <c r="DU211" s="91" t="str">
        <f t="shared" si="260"/>
        <v>2</v>
      </c>
      <c r="DV211" s="91" t="str">
        <f t="shared" si="261"/>
        <v>5</v>
      </c>
      <c r="DW211" s="91" t="str">
        <f t="shared" si="262"/>
        <v>0</v>
      </c>
      <c r="DX211" s="91" t="str">
        <f t="shared" si="263"/>
        <v>1</v>
      </c>
      <c r="DY211" s="91" t="str">
        <f t="shared" si="264"/>
        <v>1</v>
      </c>
      <c r="DZ211" s="91" t="str">
        <f t="shared" si="265"/>
        <v>0</v>
      </c>
      <c r="EA211" s="91" t="str">
        <f t="shared" si="266"/>
        <v>2</v>
      </c>
      <c r="EB211" s="91" t="str">
        <f t="shared" si="267"/>
        <v>7</v>
      </c>
      <c r="EC211" s="91" t="str">
        <f t="shared" si="268"/>
        <v>0</v>
      </c>
      <c r="ED211" s="91" t="str">
        <f t="shared" si="269"/>
        <v>0</v>
      </c>
      <c r="EE211" s="91" t="str">
        <f t="shared" si="270"/>
        <v>0</v>
      </c>
      <c r="EF211" s="91" t="str">
        <f t="shared" si="187"/>
        <v>3</v>
      </c>
      <c r="EG211" s="91" t="str">
        <f t="shared" si="188"/>
        <v>0</v>
      </c>
      <c r="EH211" s="91" t="str">
        <f t="shared" si="189"/>
        <v>0</v>
      </c>
      <c r="EI211" s="91" t="str">
        <f t="shared" si="190"/>
        <v>0</v>
      </c>
      <c r="EJ211" s="91" t="str">
        <f t="shared" si="191"/>
        <v>0</v>
      </c>
      <c r="EK211" s="91" t="str">
        <f t="shared" si="192"/>
        <v>0</v>
      </c>
      <c r="EL211" s="91" t="str">
        <f t="shared" si="193"/>
        <v>0</v>
      </c>
      <c r="EM211" s="91" t="str">
        <f t="shared" si="194"/>
        <v>2</v>
      </c>
      <c r="EN211" s="91" t="str">
        <f t="shared" si="195"/>
        <v>4</v>
      </c>
      <c r="EO211" s="91" t="str">
        <f t="shared" si="196"/>
        <v>5</v>
      </c>
      <c r="EP211" s="91" t="str">
        <f t="shared" si="197"/>
        <v>7</v>
      </c>
      <c r="EQ211" s="91" t="str">
        <f t="shared" si="198"/>
        <v>8</v>
      </c>
      <c r="ER211" s="91" t="str">
        <f t="shared" si="199"/>
        <v>1</v>
      </c>
      <c r="ES211" s="91" t="str">
        <f t="shared" si="200"/>
        <v>7</v>
      </c>
      <c r="ET211" s="91" t="str">
        <f t="shared" si="201"/>
        <v>4</v>
      </c>
      <c r="EU211" s="91" t="str">
        <f t="shared" si="202"/>
        <v>4</v>
      </c>
      <c r="EV211" s="91" t="str">
        <f t="shared" si="203"/>
        <v>1</v>
      </c>
      <c r="EW211" s="91" t="str">
        <f t="shared" si="204"/>
        <v>1</v>
      </c>
      <c r="EX211" s="91" t="str">
        <f t="shared" si="205"/>
        <v>7</v>
      </c>
      <c r="EY211" s="91" t="str">
        <f t="shared" si="206"/>
        <v>1</v>
      </c>
      <c r="EZ211" s="91" t="str">
        <f t="shared" si="207"/>
        <v>1</v>
      </c>
      <c r="FA211" s="91" t="str">
        <f t="shared" si="208"/>
        <v>2</v>
      </c>
      <c r="FB211" s="91" t="str">
        <f t="shared" si="209"/>
        <v>1</v>
      </c>
      <c r="FC211" s="91" t="str">
        <f t="shared" si="210"/>
        <v>5</v>
      </c>
      <c r="FD211" s="91" t="str">
        <f t="shared" si="211"/>
        <v>0</v>
      </c>
      <c r="FE211" s="91" t="str">
        <f t="shared" si="212"/>
        <v>0</v>
      </c>
      <c r="FF211" s="91" t="str">
        <f t="shared" si="213"/>
        <v>0</v>
      </c>
      <c r="FG211" s="91" t="str">
        <f t="shared" si="214"/>
        <v>0</v>
      </c>
      <c r="FH211" s="91" t="str">
        <f t="shared" si="215"/>
        <v>0</v>
      </c>
      <c r="FI211" s="91" t="str">
        <f t="shared" si="216"/>
        <v>0</v>
      </c>
      <c r="FJ211" s="91" t="str">
        <f t="shared" si="217"/>
        <v>0</v>
      </c>
      <c r="FK211" s="91" t="str">
        <f t="shared" si="218"/>
        <v>6</v>
      </c>
      <c r="FL211" s="91" t="str">
        <f t="shared" si="219"/>
        <v>0</v>
      </c>
      <c r="FM211" s="91" t="str">
        <f t="shared" si="220"/>
        <v>6</v>
      </c>
      <c r="FN211" s="91" t="str">
        <f t="shared" si="221"/>
        <v>2</v>
      </c>
      <c r="FO211" s="91" t="str">
        <f t="shared" si="222"/>
        <v>0</v>
      </c>
      <c r="FP211" s="91" t="str">
        <f t="shared" si="223"/>
        <v>0</v>
      </c>
      <c r="FQ211" s="91" t="str">
        <f t="shared" si="224"/>
        <v>0</v>
      </c>
      <c r="FR211" s="91" t="str">
        <f t="shared" si="225"/>
        <v>0</v>
      </c>
      <c r="FS211" s="91" t="str">
        <f t="shared" si="226"/>
        <v>0</v>
      </c>
      <c r="FT211" s="91" t="str">
        <f t="shared" si="227"/>
        <v>0</v>
      </c>
      <c r="FU211" s="91" t="str">
        <f t="shared" si="228"/>
        <v>0</v>
      </c>
      <c r="FV211" s="91" t="str">
        <f t="shared" si="229"/>
        <v/>
      </c>
    </row>
    <row r="212" spans="1:178">
      <c r="A212" s="86">
        <v>2010</v>
      </c>
      <c r="B212" s="87" t="s">
        <v>10</v>
      </c>
      <c r="C212" s="87">
        <v>2282977</v>
      </c>
      <c r="D212" s="87">
        <v>28220</v>
      </c>
      <c r="E212" s="87">
        <v>107889</v>
      </c>
      <c r="F212" s="87">
        <v>50144</v>
      </c>
      <c r="G212" s="87">
        <v>43756</v>
      </c>
      <c r="H212" s="87">
        <v>61883</v>
      </c>
      <c r="I212" s="87">
        <v>72472</v>
      </c>
      <c r="J212" s="87">
        <v>82322</v>
      </c>
      <c r="K212" s="87">
        <v>308338</v>
      </c>
      <c r="L212" s="87">
        <v>244592</v>
      </c>
      <c r="M212" s="87">
        <v>309059</v>
      </c>
      <c r="N212" s="87">
        <v>42562</v>
      </c>
      <c r="O212" s="87">
        <v>58383</v>
      </c>
      <c r="P212" s="87">
        <v>0</v>
      </c>
      <c r="Q212" s="87">
        <v>33589</v>
      </c>
      <c r="R212" s="87">
        <v>23487</v>
      </c>
      <c r="S212" s="87">
        <v>12928</v>
      </c>
      <c r="T212" s="87">
        <v>5648</v>
      </c>
      <c r="U212" s="87">
        <v>7156</v>
      </c>
      <c r="V212" s="87">
        <v>172816</v>
      </c>
      <c r="W212" s="87">
        <v>52000</v>
      </c>
      <c r="X212" s="87">
        <v>627445</v>
      </c>
      <c r="Y212" s="87">
        <v>78652</v>
      </c>
      <c r="Z212" s="87">
        <v>439512</v>
      </c>
      <c r="AA212" s="87">
        <v>555166</v>
      </c>
      <c r="AB212" s="87">
        <v>295641</v>
      </c>
      <c r="AC212" s="87">
        <v>81971</v>
      </c>
      <c r="AD212" s="87">
        <v>71168</v>
      </c>
      <c r="AE212" s="87">
        <v>86832</v>
      </c>
      <c r="AF212" s="87">
        <v>374843</v>
      </c>
      <c r="AG212" s="87">
        <v>178854</v>
      </c>
      <c r="AH212" s="87">
        <v>562688</v>
      </c>
      <c r="AI212" s="87">
        <v>0</v>
      </c>
      <c r="AJ212" s="87">
        <v>19113</v>
      </c>
      <c r="AK212" s="87">
        <v>13381</v>
      </c>
      <c r="AL212" s="87">
        <v>0</v>
      </c>
      <c r="AM212" s="87">
        <v>1724</v>
      </c>
      <c r="AN212" s="87">
        <v>5782</v>
      </c>
      <c r="AO212" s="87">
        <v>0</v>
      </c>
      <c r="AP212" s="87">
        <v>0</v>
      </c>
      <c r="AQ212" s="87">
        <v>0</v>
      </c>
      <c r="AR212" s="87">
        <v>34341</v>
      </c>
      <c r="AS212" s="87">
        <v>0</v>
      </c>
      <c r="AT212" s="87">
        <v>0</v>
      </c>
      <c r="AU212" s="87">
        <v>0</v>
      </c>
      <c r="AV212" s="87">
        <v>0</v>
      </c>
      <c r="AW212" s="87">
        <v>0</v>
      </c>
      <c r="AX212" s="87">
        <v>0</v>
      </c>
      <c r="AY212" s="87">
        <v>190633</v>
      </c>
      <c r="AZ212" s="87">
        <v>311857</v>
      </c>
      <c r="BA212" s="87">
        <v>357014</v>
      </c>
      <c r="BB212" s="87">
        <v>672655</v>
      </c>
      <c r="BC212" s="87">
        <v>86350</v>
      </c>
      <c r="BD212" s="87">
        <v>70515</v>
      </c>
      <c r="BE212" s="87">
        <v>75406</v>
      </c>
      <c r="BF212" s="87">
        <v>53261</v>
      </c>
      <c r="BG212" s="87">
        <v>42060</v>
      </c>
      <c r="BH212" s="87">
        <v>11543</v>
      </c>
      <c r="BI212" s="87">
        <v>105691</v>
      </c>
      <c r="BJ212" s="87">
        <v>75934</v>
      </c>
      <c r="BK212" s="87">
        <v>120343</v>
      </c>
      <c r="BL212" s="87">
        <v>119078</v>
      </c>
      <c r="BM212" s="87">
        <v>220427</v>
      </c>
      <c r="BN212" s="87">
        <v>94381</v>
      </c>
      <c r="BO212" s="87">
        <v>56688</v>
      </c>
      <c r="BP212" s="87">
        <v>0</v>
      </c>
      <c r="BQ212" s="87">
        <v>0</v>
      </c>
      <c r="BR212" s="87">
        <v>0</v>
      </c>
      <c r="BS212" s="87">
        <v>0</v>
      </c>
      <c r="BT212" s="87">
        <v>0</v>
      </c>
      <c r="BU212" s="87">
        <v>0</v>
      </c>
      <c r="BV212" s="87">
        <v>0</v>
      </c>
      <c r="BW212" s="87">
        <v>450</v>
      </c>
      <c r="BX212" s="87">
        <v>0</v>
      </c>
      <c r="BY212" s="87">
        <v>7417</v>
      </c>
      <c r="BZ212" s="87">
        <v>22672</v>
      </c>
      <c r="CA212" s="87">
        <v>0</v>
      </c>
      <c r="CB212" s="87">
        <v>0</v>
      </c>
      <c r="CC212" s="87">
        <v>0</v>
      </c>
      <c r="CD212" s="87">
        <v>0</v>
      </c>
      <c r="CE212" s="87">
        <v>0</v>
      </c>
      <c r="CF212" s="87">
        <v>0</v>
      </c>
      <c r="CG212" s="87">
        <v>0</v>
      </c>
      <c r="CH212" s="87"/>
      <c r="CI212" s="87">
        <v>10121709</v>
      </c>
      <c r="CO212" s="86">
        <v>2010</v>
      </c>
      <c r="CP212" s="87" t="s">
        <v>10</v>
      </c>
      <c r="CQ212" s="91" t="str">
        <f t="shared" si="230"/>
        <v>2</v>
      </c>
      <c r="CR212" s="91" t="str">
        <f t="shared" si="231"/>
        <v>2</v>
      </c>
      <c r="CS212" s="91" t="str">
        <f t="shared" si="232"/>
        <v>1</v>
      </c>
      <c r="CT212" s="91" t="str">
        <f t="shared" si="233"/>
        <v>5</v>
      </c>
      <c r="CU212" s="91" t="str">
        <f t="shared" si="234"/>
        <v>4</v>
      </c>
      <c r="CV212" s="91" t="str">
        <f t="shared" si="235"/>
        <v>6</v>
      </c>
      <c r="CW212" s="91" t="str">
        <f t="shared" si="236"/>
        <v>7</v>
      </c>
      <c r="CX212" s="91" t="str">
        <f t="shared" si="237"/>
        <v>8</v>
      </c>
      <c r="CY212" s="91" t="str">
        <f t="shared" si="238"/>
        <v>3</v>
      </c>
      <c r="CZ212" s="91" t="str">
        <f t="shared" si="239"/>
        <v>2</v>
      </c>
      <c r="DA212" s="91" t="str">
        <f t="shared" si="240"/>
        <v>3</v>
      </c>
      <c r="DB212" s="91" t="str">
        <f t="shared" si="241"/>
        <v>4</v>
      </c>
      <c r="DC212" s="91" t="str">
        <f t="shared" si="242"/>
        <v>5</v>
      </c>
      <c r="DD212" s="91" t="str">
        <f t="shared" si="243"/>
        <v>0</v>
      </c>
      <c r="DE212" s="91" t="str">
        <f t="shared" si="244"/>
        <v>3</v>
      </c>
      <c r="DF212" s="91" t="str">
        <f t="shared" si="245"/>
        <v>2</v>
      </c>
      <c r="DG212" s="91" t="str">
        <f t="shared" si="246"/>
        <v>1</v>
      </c>
      <c r="DH212" s="91" t="str">
        <f t="shared" si="247"/>
        <v>5</v>
      </c>
      <c r="DI212" s="91" t="str">
        <f t="shared" si="248"/>
        <v>7</v>
      </c>
      <c r="DJ212" s="91" t="str">
        <f t="shared" si="249"/>
        <v>1</v>
      </c>
      <c r="DK212" s="91" t="str">
        <f t="shared" si="250"/>
        <v>5</v>
      </c>
      <c r="DL212" s="91" t="str">
        <f t="shared" si="251"/>
        <v>6</v>
      </c>
      <c r="DM212" s="91" t="str">
        <f t="shared" si="252"/>
        <v>7</v>
      </c>
      <c r="DN212" s="91" t="str">
        <f t="shared" si="253"/>
        <v>4</v>
      </c>
      <c r="DO212" s="91" t="str">
        <f t="shared" si="254"/>
        <v>5</v>
      </c>
      <c r="DP212" s="91" t="str">
        <f t="shared" si="255"/>
        <v>2</v>
      </c>
      <c r="DQ212" s="91" t="str">
        <f t="shared" si="256"/>
        <v>8</v>
      </c>
      <c r="DR212" s="91" t="str">
        <f t="shared" si="257"/>
        <v>7</v>
      </c>
      <c r="DS212" s="91" t="str">
        <f t="shared" si="258"/>
        <v>8</v>
      </c>
      <c r="DT212" s="91" t="str">
        <f t="shared" si="259"/>
        <v>3</v>
      </c>
      <c r="DU212" s="91" t="str">
        <f t="shared" si="260"/>
        <v>1</v>
      </c>
      <c r="DV212" s="91" t="str">
        <f t="shared" si="261"/>
        <v>5</v>
      </c>
      <c r="DW212" s="91" t="str">
        <f t="shared" si="262"/>
        <v>0</v>
      </c>
      <c r="DX212" s="91" t="str">
        <f t="shared" si="263"/>
        <v>1</v>
      </c>
      <c r="DY212" s="91" t="str">
        <f t="shared" si="264"/>
        <v>1</v>
      </c>
      <c r="DZ212" s="91" t="str">
        <f t="shared" si="265"/>
        <v>0</v>
      </c>
      <c r="EA212" s="91" t="str">
        <f t="shared" si="266"/>
        <v>1</v>
      </c>
      <c r="EB212" s="91" t="str">
        <f t="shared" si="267"/>
        <v>5</v>
      </c>
      <c r="EC212" s="91" t="str">
        <f t="shared" si="268"/>
        <v>0</v>
      </c>
      <c r="ED212" s="91" t="str">
        <f t="shared" si="269"/>
        <v>0</v>
      </c>
      <c r="EE212" s="91" t="str">
        <f t="shared" si="270"/>
        <v>0</v>
      </c>
      <c r="EF212" s="91" t="str">
        <f t="shared" si="187"/>
        <v>3</v>
      </c>
      <c r="EG212" s="91" t="str">
        <f t="shared" si="188"/>
        <v>0</v>
      </c>
      <c r="EH212" s="91" t="str">
        <f t="shared" si="189"/>
        <v>0</v>
      </c>
      <c r="EI212" s="91" t="str">
        <f t="shared" si="190"/>
        <v>0</v>
      </c>
      <c r="EJ212" s="91" t="str">
        <f t="shared" si="191"/>
        <v>0</v>
      </c>
      <c r="EK212" s="91" t="str">
        <f t="shared" si="192"/>
        <v>0</v>
      </c>
      <c r="EL212" s="91" t="str">
        <f t="shared" si="193"/>
        <v>0</v>
      </c>
      <c r="EM212" s="91" t="str">
        <f t="shared" si="194"/>
        <v>1</v>
      </c>
      <c r="EN212" s="91" t="str">
        <f t="shared" si="195"/>
        <v>3</v>
      </c>
      <c r="EO212" s="91" t="str">
        <f t="shared" si="196"/>
        <v>3</v>
      </c>
      <c r="EP212" s="91" t="str">
        <f t="shared" si="197"/>
        <v>6</v>
      </c>
      <c r="EQ212" s="91" t="str">
        <f t="shared" si="198"/>
        <v>8</v>
      </c>
      <c r="ER212" s="91" t="str">
        <f t="shared" si="199"/>
        <v>7</v>
      </c>
      <c r="ES212" s="91" t="str">
        <f t="shared" si="200"/>
        <v>7</v>
      </c>
      <c r="ET212" s="91" t="str">
        <f t="shared" si="201"/>
        <v>5</v>
      </c>
      <c r="EU212" s="91" t="str">
        <f t="shared" si="202"/>
        <v>4</v>
      </c>
      <c r="EV212" s="91" t="str">
        <f t="shared" si="203"/>
        <v>1</v>
      </c>
      <c r="EW212" s="91" t="str">
        <f t="shared" si="204"/>
        <v>1</v>
      </c>
      <c r="EX212" s="91" t="str">
        <f t="shared" si="205"/>
        <v>7</v>
      </c>
      <c r="EY212" s="91" t="str">
        <f t="shared" si="206"/>
        <v>1</v>
      </c>
      <c r="EZ212" s="91" t="str">
        <f t="shared" si="207"/>
        <v>1</v>
      </c>
      <c r="FA212" s="91" t="str">
        <f t="shared" si="208"/>
        <v>2</v>
      </c>
      <c r="FB212" s="91" t="str">
        <f t="shared" si="209"/>
        <v>9</v>
      </c>
      <c r="FC212" s="91" t="str">
        <f t="shared" si="210"/>
        <v>5</v>
      </c>
      <c r="FD212" s="91" t="str">
        <f t="shared" si="211"/>
        <v>0</v>
      </c>
      <c r="FE212" s="91" t="str">
        <f t="shared" si="212"/>
        <v>0</v>
      </c>
      <c r="FF212" s="91" t="str">
        <f t="shared" si="213"/>
        <v>0</v>
      </c>
      <c r="FG212" s="91" t="str">
        <f t="shared" si="214"/>
        <v>0</v>
      </c>
      <c r="FH212" s="91" t="str">
        <f t="shared" si="215"/>
        <v>0</v>
      </c>
      <c r="FI212" s="91" t="str">
        <f t="shared" si="216"/>
        <v>0</v>
      </c>
      <c r="FJ212" s="91" t="str">
        <f t="shared" si="217"/>
        <v>0</v>
      </c>
      <c r="FK212" s="91" t="str">
        <f t="shared" si="218"/>
        <v>4</v>
      </c>
      <c r="FL212" s="91" t="str">
        <f t="shared" si="219"/>
        <v>0</v>
      </c>
      <c r="FM212" s="91" t="str">
        <f t="shared" si="220"/>
        <v>7</v>
      </c>
      <c r="FN212" s="91" t="str">
        <f t="shared" si="221"/>
        <v>2</v>
      </c>
      <c r="FO212" s="91" t="str">
        <f t="shared" si="222"/>
        <v>0</v>
      </c>
      <c r="FP212" s="91" t="str">
        <f t="shared" si="223"/>
        <v>0</v>
      </c>
      <c r="FQ212" s="91" t="str">
        <f t="shared" si="224"/>
        <v>0</v>
      </c>
      <c r="FR212" s="91" t="str">
        <f t="shared" si="225"/>
        <v>0</v>
      </c>
      <c r="FS212" s="91" t="str">
        <f t="shared" si="226"/>
        <v>0</v>
      </c>
      <c r="FT212" s="91" t="str">
        <f t="shared" si="227"/>
        <v>0</v>
      </c>
      <c r="FU212" s="91" t="str">
        <f t="shared" si="228"/>
        <v>0</v>
      </c>
      <c r="FV212" s="91" t="str">
        <f t="shared" si="229"/>
        <v/>
      </c>
    </row>
    <row r="213" spans="1:178">
      <c r="A213" s="86">
        <v>2010</v>
      </c>
      <c r="B213" s="87" t="s">
        <v>11</v>
      </c>
      <c r="C213" s="87">
        <v>2157276</v>
      </c>
      <c r="D213" s="87">
        <v>21645</v>
      </c>
      <c r="E213" s="87">
        <v>86988</v>
      </c>
      <c r="F213" s="87">
        <v>44960</v>
      </c>
      <c r="G213" s="87">
        <v>39884</v>
      </c>
      <c r="H213" s="87">
        <v>58433</v>
      </c>
      <c r="I213" s="87">
        <v>75066</v>
      </c>
      <c r="J213" s="87">
        <v>78304</v>
      </c>
      <c r="K213" s="87">
        <v>311611</v>
      </c>
      <c r="L213" s="87">
        <v>230515</v>
      </c>
      <c r="M213" s="87">
        <v>281979</v>
      </c>
      <c r="N213" s="87">
        <v>27517</v>
      </c>
      <c r="O213" s="87">
        <v>54268</v>
      </c>
      <c r="P213" s="87">
        <v>0</v>
      </c>
      <c r="Q213" s="87">
        <v>29715</v>
      </c>
      <c r="R213" s="87">
        <v>21572</v>
      </c>
      <c r="S213" s="87">
        <v>10947</v>
      </c>
      <c r="T213" s="87">
        <v>5822</v>
      </c>
      <c r="U213" s="87">
        <v>6935</v>
      </c>
      <c r="V213" s="87">
        <v>154463</v>
      </c>
      <c r="W213" s="87">
        <v>34034</v>
      </c>
      <c r="X213" s="87">
        <v>601923</v>
      </c>
      <c r="Y213" s="87">
        <v>59289</v>
      </c>
      <c r="Z213" s="87">
        <v>355097</v>
      </c>
      <c r="AA213" s="87">
        <v>446742</v>
      </c>
      <c r="AB213" s="87">
        <v>258180</v>
      </c>
      <c r="AC213" s="87">
        <v>68227</v>
      </c>
      <c r="AD213" s="87">
        <v>55823</v>
      </c>
      <c r="AE213" s="87">
        <v>69434</v>
      </c>
      <c r="AF213" s="87">
        <v>246913</v>
      </c>
      <c r="AG213" s="87">
        <v>121544</v>
      </c>
      <c r="AH213" s="87">
        <v>527615</v>
      </c>
      <c r="AI213" s="87">
        <v>0</v>
      </c>
      <c r="AJ213" s="87">
        <v>14559</v>
      </c>
      <c r="AK213" s="87">
        <v>9989</v>
      </c>
      <c r="AL213" s="87">
        <v>0</v>
      </c>
      <c r="AM213" s="87">
        <v>1308</v>
      </c>
      <c r="AN213" s="87">
        <v>4662</v>
      </c>
      <c r="AO213" s="87">
        <v>0</v>
      </c>
      <c r="AP213" s="87">
        <v>0</v>
      </c>
      <c r="AQ213" s="87">
        <v>0</v>
      </c>
      <c r="AR213" s="87">
        <v>28753</v>
      </c>
      <c r="AS213" s="87">
        <v>0</v>
      </c>
      <c r="AT213" s="87">
        <v>0</v>
      </c>
      <c r="AU213" s="87">
        <v>0</v>
      </c>
      <c r="AV213" s="87">
        <v>0</v>
      </c>
      <c r="AW213" s="87">
        <v>0</v>
      </c>
      <c r="AX213" s="87">
        <v>0</v>
      </c>
      <c r="AY213" s="87">
        <v>124776</v>
      </c>
      <c r="AZ213" s="87">
        <v>208274</v>
      </c>
      <c r="BA213" s="87">
        <v>223123</v>
      </c>
      <c r="BB213" s="87">
        <v>636918</v>
      </c>
      <c r="BC213" s="87">
        <v>71625</v>
      </c>
      <c r="BD213" s="87">
        <v>62451</v>
      </c>
      <c r="BE213" s="87">
        <v>67151</v>
      </c>
      <c r="BF213" s="87">
        <v>48555</v>
      </c>
      <c r="BG213" s="87">
        <v>36304</v>
      </c>
      <c r="BH213" s="87">
        <v>10978</v>
      </c>
      <c r="BI213" s="87">
        <v>101403</v>
      </c>
      <c r="BJ213" s="87">
        <v>72384</v>
      </c>
      <c r="BK213" s="87">
        <v>127492</v>
      </c>
      <c r="BL213" s="87">
        <v>77649</v>
      </c>
      <c r="BM213" s="87">
        <v>186115</v>
      </c>
      <c r="BN213" s="87">
        <v>81686</v>
      </c>
      <c r="BO213" s="87">
        <v>39174</v>
      </c>
      <c r="BP213" s="87">
        <v>0</v>
      </c>
      <c r="BQ213" s="87">
        <v>0</v>
      </c>
      <c r="BR213" s="87">
        <v>0</v>
      </c>
      <c r="BS213" s="87">
        <v>0</v>
      </c>
      <c r="BT213" s="87">
        <v>0</v>
      </c>
      <c r="BU213" s="87">
        <v>0</v>
      </c>
      <c r="BV213" s="87">
        <v>0</v>
      </c>
      <c r="BW213" s="87">
        <v>412</v>
      </c>
      <c r="BX213" s="87">
        <v>0</v>
      </c>
      <c r="BY213" s="87">
        <v>7696</v>
      </c>
      <c r="BZ213" s="87">
        <v>21229</v>
      </c>
      <c r="CA213" s="87">
        <v>0</v>
      </c>
      <c r="CB213" s="87">
        <v>0</v>
      </c>
      <c r="CC213" s="87">
        <v>0</v>
      </c>
      <c r="CD213" s="87">
        <v>0</v>
      </c>
      <c r="CE213" s="87">
        <v>0</v>
      </c>
      <c r="CF213" s="87">
        <v>0</v>
      </c>
      <c r="CG213" s="87">
        <v>0</v>
      </c>
      <c r="CH213" s="87"/>
      <c r="CI213" s="87">
        <v>8807387</v>
      </c>
      <c r="CO213" s="86">
        <v>2010</v>
      </c>
      <c r="CP213" s="87" t="s">
        <v>11</v>
      </c>
      <c r="CQ213" s="91" t="str">
        <f t="shared" si="230"/>
        <v>2</v>
      </c>
      <c r="CR213" s="91" t="str">
        <f t="shared" si="231"/>
        <v>2</v>
      </c>
      <c r="CS213" s="91" t="str">
        <f t="shared" si="232"/>
        <v>8</v>
      </c>
      <c r="CT213" s="91" t="str">
        <f t="shared" si="233"/>
        <v>4</v>
      </c>
      <c r="CU213" s="91" t="str">
        <f t="shared" si="234"/>
        <v>3</v>
      </c>
      <c r="CV213" s="91" t="str">
        <f t="shared" si="235"/>
        <v>5</v>
      </c>
      <c r="CW213" s="91" t="str">
        <f t="shared" si="236"/>
        <v>7</v>
      </c>
      <c r="CX213" s="91" t="str">
        <f t="shared" si="237"/>
        <v>7</v>
      </c>
      <c r="CY213" s="91" t="str">
        <f t="shared" si="238"/>
        <v>3</v>
      </c>
      <c r="CZ213" s="91" t="str">
        <f t="shared" si="239"/>
        <v>2</v>
      </c>
      <c r="DA213" s="91" t="str">
        <f t="shared" si="240"/>
        <v>2</v>
      </c>
      <c r="DB213" s="91" t="str">
        <f t="shared" si="241"/>
        <v>2</v>
      </c>
      <c r="DC213" s="91" t="str">
        <f t="shared" si="242"/>
        <v>5</v>
      </c>
      <c r="DD213" s="91" t="str">
        <f t="shared" si="243"/>
        <v>0</v>
      </c>
      <c r="DE213" s="91" t="str">
        <f t="shared" si="244"/>
        <v>2</v>
      </c>
      <c r="DF213" s="91" t="str">
        <f t="shared" si="245"/>
        <v>2</v>
      </c>
      <c r="DG213" s="91" t="str">
        <f t="shared" si="246"/>
        <v>1</v>
      </c>
      <c r="DH213" s="91" t="str">
        <f t="shared" si="247"/>
        <v>5</v>
      </c>
      <c r="DI213" s="91" t="str">
        <f t="shared" si="248"/>
        <v>6</v>
      </c>
      <c r="DJ213" s="91" t="str">
        <f t="shared" si="249"/>
        <v>1</v>
      </c>
      <c r="DK213" s="91" t="str">
        <f t="shared" si="250"/>
        <v>3</v>
      </c>
      <c r="DL213" s="91" t="str">
        <f t="shared" si="251"/>
        <v>6</v>
      </c>
      <c r="DM213" s="91" t="str">
        <f t="shared" si="252"/>
        <v>5</v>
      </c>
      <c r="DN213" s="91" t="str">
        <f t="shared" si="253"/>
        <v>3</v>
      </c>
      <c r="DO213" s="91" t="str">
        <f t="shared" si="254"/>
        <v>4</v>
      </c>
      <c r="DP213" s="91" t="str">
        <f t="shared" si="255"/>
        <v>2</v>
      </c>
      <c r="DQ213" s="91" t="str">
        <f t="shared" si="256"/>
        <v>6</v>
      </c>
      <c r="DR213" s="91" t="str">
        <f t="shared" si="257"/>
        <v>5</v>
      </c>
      <c r="DS213" s="91" t="str">
        <f t="shared" si="258"/>
        <v>6</v>
      </c>
      <c r="DT213" s="91" t="str">
        <f t="shared" si="259"/>
        <v>2</v>
      </c>
      <c r="DU213" s="91" t="str">
        <f t="shared" si="260"/>
        <v>1</v>
      </c>
      <c r="DV213" s="91" t="str">
        <f t="shared" si="261"/>
        <v>5</v>
      </c>
      <c r="DW213" s="91" t="str">
        <f t="shared" si="262"/>
        <v>0</v>
      </c>
      <c r="DX213" s="91" t="str">
        <f t="shared" si="263"/>
        <v>1</v>
      </c>
      <c r="DY213" s="91" t="str">
        <f t="shared" si="264"/>
        <v>9</v>
      </c>
      <c r="DZ213" s="91" t="str">
        <f t="shared" si="265"/>
        <v>0</v>
      </c>
      <c r="EA213" s="91" t="str">
        <f t="shared" si="266"/>
        <v>1</v>
      </c>
      <c r="EB213" s="91" t="str">
        <f t="shared" si="267"/>
        <v>4</v>
      </c>
      <c r="EC213" s="91" t="str">
        <f t="shared" si="268"/>
        <v>0</v>
      </c>
      <c r="ED213" s="91" t="str">
        <f t="shared" si="269"/>
        <v>0</v>
      </c>
      <c r="EE213" s="91" t="str">
        <f t="shared" si="270"/>
        <v>0</v>
      </c>
      <c r="EF213" s="91" t="str">
        <f t="shared" si="187"/>
        <v>2</v>
      </c>
      <c r="EG213" s="91" t="str">
        <f t="shared" si="188"/>
        <v>0</v>
      </c>
      <c r="EH213" s="91" t="str">
        <f t="shared" si="189"/>
        <v>0</v>
      </c>
      <c r="EI213" s="91" t="str">
        <f t="shared" si="190"/>
        <v>0</v>
      </c>
      <c r="EJ213" s="91" t="str">
        <f t="shared" si="191"/>
        <v>0</v>
      </c>
      <c r="EK213" s="91" t="str">
        <f t="shared" si="192"/>
        <v>0</v>
      </c>
      <c r="EL213" s="91" t="str">
        <f t="shared" si="193"/>
        <v>0</v>
      </c>
      <c r="EM213" s="91" t="str">
        <f t="shared" si="194"/>
        <v>1</v>
      </c>
      <c r="EN213" s="91" t="str">
        <f t="shared" si="195"/>
        <v>2</v>
      </c>
      <c r="EO213" s="91" t="str">
        <f t="shared" si="196"/>
        <v>2</v>
      </c>
      <c r="EP213" s="91" t="str">
        <f t="shared" si="197"/>
        <v>6</v>
      </c>
      <c r="EQ213" s="91" t="str">
        <f t="shared" si="198"/>
        <v>7</v>
      </c>
      <c r="ER213" s="91" t="str">
        <f t="shared" si="199"/>
        <v>6</v>
      </c>
      <c r="ES213" s="91" t="str">
        <f t="shared" si="200"/>
        <v>6</v>
      </c>
      <c r="ET213" s="91" t="str">
        <f t="shared" si="201"/>
        <v>4</v>
      </c>
      <c r="EU213" s="91" t="str">
        <f t="shared" si="202"/>
        <v>3</v>
      </c>
      <c r="EV213" s="91" t="str">
        <f t="shared" si="203"/>
        <v>1</v>
      </c>
      <c r="EW213" s="91" t="str">
        <f t="shared" si="204"/>
        <v>1</v>
      </c>
      <c r="EX213" s="91" t="str">
        <f t="shared" si="205"/>
        <v>7</v>
      </c>
      <c r="EY213" s="91" t="str">
        <f t="shared" si="206"/>
        <v>1</v>
      </c>
      <c r="EZ213" s="91" t="str">
        <f t="shared" si="207"/>
        <v>7</v>
      </c>
      <c r="FA213" s="91" t="str">
        <f t="shared" si="208"/>
        <v>1</v>
      </c>
      <c r="FB213" s="91" t="str">
        <f t="shared" si="209"/>
        <v>8</v>
      </c>
      <c r="FC213" s="91" t="str">
        <f t="shared" si="210"/>
        <v>3</v>
      </c>
      <c r="FD213" s="91" t="str">
        <f t="shared" si="211"/>
        <v>0</v>
      </c>
      <c r="FE213" s="91" t="str">
        <f t="shared" si="212"/>
        <v>0</v>
      </c>
      <c r="FF213" s="91" t="str">
        <f t="shared" si="213"/>
        <v>0</v>
      </c>
      <c r="FG213" s="91" t="str">
        <f t="shared" si="214"/>
        <v>0</v>
      </c>
      <c r="FH213" s="91" t="str">
        <f t="shared" si="215"/>
        <v>0</v>
      </c>
      <c r="FI213" s="91" t="str">
        <f t="shared" si="216"/>
        <v>0</v>
      </c>
      <c r="FJ213" s="91" t="str">
        <f t="shared" si="217"/>
        <v>0</v>
      </c>
      <c r="FK213" s="91" t="str">
        <f t="shared" si="218"/>
        <v>4</v>
      </c>
      <c r="FL213" s="91" t="str">
        <f t="shared" si="219"/>
        <v>0</v>
      </c>
      <c r="FM213" s="91" t="str">
        <f t="shared" si="220"/>
        <v>7</v>
      </c>
      <c r="FN213" s="91" t="str">
        <f t="shared" si="221"/>
        <v>2</v>
      </c>
      <c r="FO213" s="91" t="str">
        <f t="shared" si="222"/>
        <v>0</v>
      </c>
      <c r="FP213" s="91" t="str">
        <f t="shared" si="223"/>
        <v>0</v>
      </c>
      <c r="FQ213" s="91" t="str">
        <f t="shared" si="224"/>
        <v>0</v>
      </c>
      <c r="FR213" s="91" t="str">
        <f t="shared" si="225"/>
        <v>0</v>
      </c>
      <c r="FS213" s="91" t="str">
        <f t="shared" si="226"/>
        <v>0</v>
      </c>
      <c r="FT213" s="91" t="str">
        <f t="shared" si="227"/>
        <v>0</v>
      </c>
      <c r="FU213" s="91" t="str">
        <f t="shared" si="228"/>
        <v>0</v>
      </c>
      <c r="FV213" s="91" t="str">
        <f t="shared" si="229"/>
        <v/>
      </c>
    </row>
    <row r="214" spans="1:178">
      <c r="A214" s="86">
        <v>2011</v>
      </c>
      <c r="B214" s="87" t="s">
        <v>12</v>
      </c>
      <c r="C214" s="87">
        <v>1958164</v>
      </c>
      <c r="D214" s="87">
        <v>15066</v>
      </c>
      <c r="E214" s="87">
        <v>75752</v>
      </c>
      <c r="F214" s="87">
        <v>32314</v>
      </c>
      <c r="G214" s="87">
        <v>34997</v>
      </c>
      <c r="H214" s="87">
        <v>48487</v>
      </c>
      <c r="I214" s="87">
        <v>55427</v>
      </c>
      <c r="J214" s="87">
        <v>57933</v>
      </c>
      <c r="K214" s="87">
        <v>245202</v>
      </c>
      <c r="L214" s="87">
        <v>178761</v>
      </c>
      <c r="M214" s="87">
        <v>242672</v>
      </c>
      <c r="N214" s="87">
        <v>22182</v>
      </c>
      <c r="O214" s="87">
        <v>45006</v>
      </c>
      <c r="P214" s="87">
        <v>0</v>
      </c>
      <c r="Q214" s="87">
        <v>26729</v>
      </c>
      <c r="R214" s="87">
        <v>18114</v>
      </c>
      <c r="S214" s="87">
        <v>10861</v>
      </c>
      <c r="T214" s="87">
        <v>4758</v>
      </c>
      <c r="U214" s="87">
        <v>5743</v>
      </c>
      <c r="V214" s="87">
        <v>134986</v>
      </c>
      <c r="W214" s="87">
        <v>17155</v>
      </c>
      <c r="X214" s="87">
        <v>420282</v>
      </c>
      <c r="Y214" s="87">
        <v>38584</v>
      </c>
      <c r="Z214" s="87">
        <v>181946</v>
      </c>
      <c r="AA214" s="87">
        <v>246075</v>
      </c>
      <c r="AB214" s="87">
        <v>186162</v>
      </c>
      <c r="AC214" s="87">
        <v>53660</v>
      </c>
      <c r="AD214" s="87">
        <v>37318</v>
      </c>
      <c r="AE214" s="87">
        <v>43433</v>
      </c>
      <c r="AF214" s="87">
        <v>129627</v>
      </c>
      <c r="AG214" s="87">
        <v>84898</v>
      </c>
      <c r="AH214" s="87">
        <v>413538</v>
      </c>
      <c r="AI214" s="87">
        <v>0</v>
      </c>
      <c r="AJ214" s="87">
        <v>10890</v>
      </c>
      <c r="AK214" s="87">
        <v>8920</v>
      </c>
      <c r="AL214" s="87">
        <v>0</v>
      </c>
      <c r="AM214" s="87">
        <v>1094</v>
      </c>
      <c r="AN214" s="87">
        <v>2805</v>
      </c>
      <c r="AO214" s="87">
        <v>0</v>
      </c>
      <c r="AP214" s="87">
        <v>0</v>
      </c>
      <c r="AQ214" s="87">
        <v>0</v>
      </c>
      <c r="AR214" s="87">
        <v>23114</v>
      </c>
      <c r="AS214" s="87">
        <v>0</v>
      </c>
      <c r="AT214" s="87">
        <v>0</v>
      </c>
      <c r="AU214" s="87">
        <v>0</v>
      </c>
      <c r="AV214" s="87">
        <v>0</v>
      </c>
      <c r="AW214" s="87">
        <v>0</v>
      </c>
      <c r="AX214" s="87">
        <v>0</v>
      </c>
      <c r="AY214" s="87">
        <v>76133</v>
      </c>
      <c r="AZ214" s="87">
        <v>131523</v>
      </c>
      <c r="BA214" s="87">
        <v>112243</v>
      </c>
      <c r="BB214" s="87">
        <v>509477</v>
      </c>
      <c r="BC214" s="87">
        <v>55564</v>
      </c>
      <c r="BD214" s="87">
        <v>51025</v>
      </c>
      <c r="BE214" s="87">
        <v>57460</v>
      </c>
      <c r="BF214" s="87">
        <v>41908</v>
      </c>
      <c r="BG214" s="87">
        <v>31638</v>
      </c>
      <c r="BH214" s="87">
        <v>9353</v>
      </c>
      <c r="BI214" s="87">
        <v>82703</v>
      </c>
      <c r="BJ214" s="87">
        <v>60550</v>
      </c>
      <c r="BK214" s="87">
        <v>110919</v>
      </c>
      <c r="BL214" s="87">
        <v>92043</v>
      </c>
      <c r="BM214" s="87">
        <v>127439</v>
      </c>
      <c r="BN214" s="87">
        <v>66885</v>
      </c>
      <c r="BO214" s="87">
        <v>35268</v>
      </c>
      <c r="BP214" s="87">
        <v>0</v>
      </c>
      <c r="BQ214" s="87">
        <v>0</v>
      </c>
      <c r="BR214" s="87">
        <v>0</v>
      </c>
      <c r="BS214" s="87">
        <v>0</v>
      </c>
      <c r="BT214" s="87">
        <v>0</v>
      </c>
      <c r="BU214" s="87">
        <v>0</v>
      </c>
      <c r="BV214" s="87">
        <v>0</v>
      </c>
      <c r="BW214" s="87">
        <v>273</v>
      </c>
      <c r="BX214" s="87">
        <v>0</v>
      </c>
      <c r="BY214" s="87">
        <v>6686</v>
      </c>
      <c r="BZ214" s="87">
        <v>15368</v>
      </c>
      <c r="CA214" s="87">
        <v>0</v>
      </c>
      <c r="CB214" s="87">
        <v>0</v>
      </c>
      <c r="CC214" s="87">
        <v>0</v>
      </c>
      <c r="CD214" s="87">
        <v>0</v>
      </c>
      <c r="CE214" s="87">
        <v>0</v>
      </c>
      <c r="CF214" s="87">
        <v>0</v>
      </c>
      <c r="CG214" s="87">
        <v>0</v>
      </c>
      <c r="CH214" s="87"/>
      <c r="CI214" s="87">
        <v>6787113</v>
      </c>
      <c r="CO214" s="86">
        <v>2011</v>
      </c>
      <c r="CP214" s="87" t="s">
        <v>12</v>
      </c>
      <c r="CQ214" s="91" t="str">
        <f t="shared" si="230"/>
        <v>1</v>
      </c>
      <c r="CR214" s="91" t="str">
        <f t="shared" si="231"/>
        <v>1</v>
      </c>
      <c r="CS214" s="91" t="str">
        <f t="shared" si="232"/>
        <v>7</v>
      </c>
      <c r="CT214" s="91" t="str">
        <f t="shared" si="233"/>
        <v>3</v>
      </c>
      <c r="CU214" s="91" t="str">
        <f t="shared" si="234"/>
        <v>3</v>
      </c>
      <c r="CV214" s="91" t="str">
        <f t="shared" si="235"/>
        <v>4</v>
      </c>
      <c r="CW214" s="91" t="str">
        <f t="shared" si="236"/>
        <v>5</v>
      </c>
      <c r="CX214" s="91" t="str">
        <f t="shared" si="237"/>
        <v>5</v>
      </c>
      <c r="CY214" s="91" t="str">
        <f t="shared" si="238"/>
        <v>2</v>
      </c>
      <c r="CZ214" s="91" t="str">
        <f t="shared" si="239"/>
        <v>1</v>
      </c>
      <c r="DA214" s="91" t="str">
        <f t="shared" si="240"/>
        <v>2</v>
      </c>
      <c r="DB214" s="91" t="str">
        <f t="shared" si="241"/>
        <v>2</v>
      </c>
      <c r="DC214" s="91" t="str">
        <f t="shared" si="242"/>
        <v>4</v>
      </c>
      <c r="DD214" s="91" t="str">
        <f t="shared" si="243"/>
        <v>0</v>
      </c>
      <c r="DE214" s="91" t="str">
        <f t="shared" si="244"/>
        <v>2</v>
      </c>
      <c r="DF214" s="91" t="str">
        <f t="shared" si="245"/>
        <v>1</v>
      </c>
      <c r="DG214" s="91" t="str">
        <f t="shared" si="246"/>
        <v>1</v>
      </c>
      <c r="DH214" s="91" t="str">
        <f t="shared" si="247"/>
        <v>4</v>
      </c>
      <c r="DI214" s="91" t="str">
        <f t="shared" si="248"/>
        <v>5</v>
      </c>
      <c r="DJ214" s="91" t="str">
        <f t="shared" si="249"/>
        <v>1</v>
      </c>
      <c r="DK214" s="91" t="str">
        <f t="shared" si="250"/>
        <v>1</v>
      </c>
      <c r="DL214" s="91" t="str">
        <f t="shared" si="251"/>
        <v>4</v>
      </c>
      <c r="DM214" s="91" t="str">
        <f t="shared" si="252"/>
        <v>3</v>
      </c>
      <c r="DN214" s="91" t="str">
        <f t="shared" si="253"/>
        <v>1</v>
      </c>
      <c r="DO214" s="91" t="str">
        <f t="shared" si="254"/>
        <v>2</v>
      </c>
      <c r="DP214" s="91" t="str">
        <f t="shared" si="255"/>
        <v>1</v>
      </c>
      <c r="DQ214" s="91" t="str">
        <f t="shared" si="256"/>
        <v>5</v>
      </c>
      <c r="DR214" s="91" t="str">
        <f t="shared" si="257"/>
        <v>3</v>
      </c>
      <c r="DS214" s="91" t="str">
        <f t="shared" si="258"/>
        <v>4</v>
      </c>
      <c r="DT214" s="91" t="str">
        <f t="shared" si="259"/>
        <v>1</v>
      </c>
      <c r="DU214" s="91" t="str">
        <f t="shared" si="260"/>
        <v>8</v>
      </c>
      <c r="DV214" s="91" t="str">
        <f t="shared" si="261"/>
        <v>4</v>
      </c>
      <c r="DW214" s="91" t="str">
        <f t="shared" si="262"/>
        <v>0</v>
      </c>
      <c r="DX214" s="91" t="str">
        <f t="shared" si="263"/>
        <v>1</v>
      </c>
      <c r="DY214" s="91" t="str">
        <f t="shared" si="264"/>
        <v>8</v>
      </c>
      <c r="DZ214" s="91" t="str">
        <f t="shared" si="265"/>
        <v>0</v>
      </c>
      <c r="EA214" s="91" t="str">
        <f t="shared" si="266"/>
        <v>1</v>
      </c>
      <c r="EB214" s="91" t="str">
        <f t="shared" si="267"/>
        <v>2</v>
      </c>
      <c r="EC214" s="91" t="str">
        <f t="shared" si="268"/>
        <v>0</v>
      </c>
      <c r="ED214" s="91" t="str">
        <f t="shared" si="269"/>
        <v>0</v>
      </c>
      <c r="EE214" s="91" t="str">
        <f t="shared" si="270"/>
        <v>0</v>
      </c>
      <c r="EF214" s="91" t="str">
        <f t="shared" ref="EF214:EF277" si="271">+LEFT(AR214,1)</f>
        <v>2</v>
      </c>
      <c r="EG214" s="91" t="str">
        <f t="shared" ref="EG214:EG277" si="272">+LEFT(AS214,1)</f>
        <v>0</v>
      </c>
      <c r="EH214" s="91" t="str">
        <f t="shared" ref="EH214:EH277" si="273">+LEFT(AT214,1)</f>
        <v>0</v>
      </c>
      <c r="EI214" s="91" t="str">
        <f t="shared" ref="EI214:EI277" si="274">+LEFT(AU214,1)</f>
        <v>0</v>
      </c>
      <c r="EJ214" s="91" t="str">
        <f t="shared" ref="EJ214:EJ277" si="275">+LEFT(AV214,1)</f>
        <v>0</v>
      </c>
      <c r="EK214" s="91" t="str">
        <f t="shared" ref="EK214:EK277" si="276">+LEFT(AW214,1)</f>
        <v>0</v>
      </c>
      <c r="EL214" s="91" t="str">
        <f t="shared" ref="EL214:EL277" si="277">+LEFT(AX214,1)</f>
        <v>0</v>
      </c>
      <c r="EM214" s="91" t="str">
        <f t="shared" ref="EM214:EM277" si="278">+LEFT(AY214,1)</f>
        <v>7</v>
      </c>
      <c r="EN214" s="91" t="str">
        <f t="shared" ref="EN214:EN277" si="279">+LEFT(AZ214,1)</f>
        <v>1</v>
      </c>
      <c r="EO214" s="91" t="str">
        <f t="shared" ref="EO214:EO277" si="280">+LEFT(BA214,1)</f>
        <v>1</v>
      </c>
      <c r="EP214" s="91" t="str">
        <f t="shared" ref="EP214:EP277" si="281">+LEFT(BB214,1)</f>
        <v>5</v>
      </c>
      <c r="EQ214" s="91" t="str">
        <f t="shared" ref="EQ214:EQ277" si="282">+LEFT(BC214,1)</f>
        <v>5</v>
      </c>
      <c r="ER214" s="91" t="str">
        <f t="shared" ref="ER214:ER277" si="283">+LEFT(BD214,1)</f>
        <v>5</v>
      </c>
      <c r="ES214" s="91" t="str">
        <f t="shared" ref="ES214:ES277" si="284">+LEFT(BE214,1)</f>
        <v>5</v>
      </c>
      <c r="ET214" s="91" t="str">
        <f t="shared" ref="ET214:ET277" si="285">+LEFT(BF214,1)</f>
        <v>4</v>
      </c>
      <c r="EU214" s="91" t="str">
        <f t="shared" ref="EU214:EU277" si="286">+LEFT(BG214,1)</f>
        <v>3</v>
      </c>
      <c r="EV214" s="91" t="str">
        <f t="shared" ref="EV214:EV277" si="287">+LEFT(BH214,1)</f>
        <v>9</v>
      </c>
      <c r="EW214" s="91" t="str">
        <f t="shared" ref="EW214:EW277" si="288">+LEFT(BI214,1)</f>
        <v>8</v>
      </c>
      <c r="EX214" s="91" t="str">
        <f t="shared" ref="EX214:EX277" si="289">+LEFT(BJ214,1)</f>
        <v>6</v>
      </c>
      <c r="EY214" s="91" t="str">
        <f t="shared" ref="EY214:EY277" si="290">+LEFT(BK214,1)</f>
        <v>1</v>
      </c>
      <c r="EZ214" s="91" t="str">
        <f t="shared" ref="EZ214:EZ277" si="291">+LEFT(BL214,1)</f>
        <v>9</v>
      </c>
      <c r="FA214" s="91" t="str">
        <f t="shared" ref="FA214:FA277" si="292">+LEFT(BM214,1)</f>
        <v>1</v>
      </c>
      <c r="FB214" s="91" t="str">
        <f t="shared" ref="FB214:FB277" si="293">+LEFT(BN214,1)</f>
        <v>6</v>
      </c>
      <c r="FC214" s="91" t="str">
        <f t="shared" ref="FC214:FC277" si="294">+LEFT(BO214,1)</f>
        <v>3</v>
      </c>
      <c r="FD214" s="91" t="str">
        <f t="shared" ref="FD214:FD277" si="295">+LEFT(BP214,1)</f>
        <v>0</v>
      </c>
      <c r="FE214" s="91" t="str">
        <f t="shared" ref="FE214:FE277" si="296">+LEFT(BQ214,1)</f>
        <v>0</v>
      </c>
      <c r="FF214" s="91" t="str">
        <f t="shared" ref="FF214:FF277" si="297">+LEFT(BR214,1)</f>
        <v>0</v>
      </c>
      <c r="FG214" s="91" t="str">
        <f t="shared" ref="FG214:FG277" si="298">+LEFT(BS214,1)</f>
        <v>0</v>
      </c>
      <c r="FH214" s="91" t="str">
        <f t="shared" ref="FH214:FH277" si="299">+LEFT(BT214,1)</f>
        <v>0</v>
      </c>
      <c r="FI214" s="91" t="str">
        <f t="shared" ref="FI214:FI277" si="300">+LEFT(BU214,1)</f>
        <v>0</v>
      </c>
      <c r="FJ214" s="91" t="str">
        <f t="shared" ref="FJ214:FJ277" si="301">+LEFT(BV214,1)</f>
        <v>0</v>
      </c>
      <c r="FK214" s="91" t="str">
        <f t="shared" ref="FK214:FK277" si="302">+LEFT(BW214,1)</f>
        <v>2</v>
      </c>
      <c r="FL214" s="91" t="str">
        <f t="shared" ref="FL214:FL277" si="303">+LEFT(BX214,1)</f>
        <v>0</v>
      </c>
      <c r="FM214" s="91" t="str">
        <f t="shared" ref="FM214:FM277" si="304">+LEFT(BY214,1)</f>
        <v>6</v>
      </c>
      <c r="FN214" s="91" t="str">
        <f t="shared" ref="FN214:FN277" si="305">+LEFT(BZ214,1)</f>
        <v>1</v>
      </c>
      <c r="FO214" s="91" t="str">
        <f t="shared" ref="FO214:FO277" si="306">+LEFT(CA214,1)</f>
        <v>0</v>
      </c>
      <c r="FP214" s="91" t="str">
        <f t="shared" ref="FP214:FP277" si="307">+LEFT(CB214,1)</f>
        <v>0</v>
      </c>
      <c r="FQ214" s="91" t="str">
        <f t="shared" ref="FQ214:FQ277" si="308">+LEFT(CC214,1)</f>
        <v>0</v>
      </c>
      <c r="FR214" s="91" t="str">
        <f t="shared" ref="FR214:FR277" si="309">+LEFT(CD214,1)</f>
        <v>0</v>
      </c>
      <c r="FS214" s="91" t="str">
        <f t="shared" ref="FS214:FS277" si="310">+LEFT(CE214,1)</f>
        <v>0</v>
      </c>
      <c r="FT214" s="91" t="str">
        <f t="shared" ref="FT214:FT277" si="311">+LEFT(CF214,1)</f>
        <v>0</v>
      </c>
      <c r="FU214" s="91" t="str">
        <f t="shared" ref="FU214:FU277" si="312">+LEFT(CG214,1)</f>
        <v>0</v>
      </c>
      <c r="FV214" s="91" t="str">
        <f t="shared" ref="FV214:FV277" si="313">+LEFT(CH214,1)</f>
        <v/>
      </c>
    </row>
    <row r="215" spans="1:178">
      <c r="A215" s="86">
        <v>2011</v>
      </c>
      <c r="B215" s="87" t="s">
        <v>13</v>
      </c>
      <c r="C215" s="87">
        <v>1918298</v>
      </c>
      <c r="D215" s="87">
        <v>16437</v>
      </c>
      <c r="E215" s="87">
        <v>79489</v>
      </c>
      <c r="F215" s="87">
        <v>29321</v>
      </c>
      <c r="G215" s="87">
        <v>33488</v>
      </c>
      <c r="H215" s="87">
        <v>49352</v>
      </c>
      <c r="I215" s="87">
        <v>56125</v>
      </c>
      <c r="J215" s="87">
        <v>57207</v>
      </c>
      <c r="K215" s="87">
        <v>238293</v>
      </c>
      <c r="L215" s="87">
        <v>161647</v>
      </c>
      <c r="M215" s="87">
        <v>243966</v>
      </c>
      <c r="N215" s="87">
        <v>29234</v>
      </c>
      <c r="O215" s="87">
        <v>46713</v>
      </c>
      <c r="P215" s="87">
        <v>0</v>
      </c>
      <c r="Q215" s="87">
        <v>25456</v>
      </c>
      <c r="R215" s="87">
        <v>17753</v>
      </c>
      <c r="S215" s="87">
        <v>10637</v>
      </c>
      <c r="T215" s="87">
        <v>5084</v>
      </c>
      <c r="U215" s="87">
        <v>5402</v>
      </c>
      <c r="V215" s="87">
        <v>148908</v>
      </c>
      <c r="W215" s="87">
        <v>16585</v>
      </c>
      <c r="X215" s="87">
        <v>400026</v>
      </c>
      <c r="Y215" s="87">
        <v>30618</v>
      </c>
      <c r="Z215" s="87">
        <v>199419</v>
      </c>
      <c r="AA215" s="87">
        <v>233797</v>
      </c>
      <c r="AB215" s="87">
        <v>169757</v>
      </c>
      <c r="AC215" s="87">
        <v>53763</v>
      </c>
      <c r="AD215" s="87">
        <v>33103</v>
      </c>
      <c r="AE215" s="87">
        <v>40438</v>
      </c>
      <c r="AF215" s="87">
        <v>113847</v>
      </c>
      <c r="AG215" s="87">
        <v>102188</v>
      </c>
      <c r="AH215" s="87">
        <v>359715</v>
      </c>
      <c r="AI215" s="87">
        <v>0</v>
      </c>
      <c r="AJ215" s="87">
        <v>11002</v>
      </c>
      <c r="AK215" s="87">
        <v>7152</v>
      </c>
      <c r="AL215" s="87">
        <v>0</v>
      </c>
      <c r="AM215" s="87">
        <v>1329</v>
      </c>
      <c r="AN215" s="87">
        <v>2730</v>
      </c>
      <c r="AO215" s="87">
        <v>0</v>
      </c>
      <c r="AP215" s="87">
        <v>0</v>
      </c>
      <c r="AQ215" s="87">
        <v>0</v>
      </c>
      <c r="AR215" s="87">
        <v>19813</v>
      </c>
      <c r="AS215" s="87">
        <v>0</v>
      </c>
      <c r="AT215" s="87">
        <v>0</v>
      </c>
      <c r="AU215" s="87">
        <v>0</v>
      </c>
      <c r="AV215" s="87">
        <v>0</v>
      </c>
      <c r="AW215" s="87">
        <v>0</v>
      </c>
      <c r="AX215" s="87">
        <v>0</v>
      </c>
      <c r="AY215" s="87">
        <v>69496</v>
      </c>
      <c r="AZ215" s="87">
        <v>116189</v>
      </c>
      <c r="BA215" s="87">
        <v>112608</v>
      </c>
      <c r="BB215" s="87">
        <v>452480</v>
      </c>
      <c r="BC215" s="87">
        <v>53464</v>
      </c>
      <c r="BD215" s="87">
        <v>53566</v>
      </c>
      <c r="BE215" s="87">
        <v>57417</v>
      </c>
      <c r="BF215" s="87">
        <v>40682</v>
      </c>
      <c r="BG215" s="87">
        <v>30696</v>
      </c>
      <c r="BH215" s="87">
        <v>9728</v>
      </c>
      <c r="BI215" s="87">
        <v>80484</v>
      </c>
      <c r="BJ215" s="87">
        <v>59195</v>
      </c>
      <c r="BK215" s="87">
        <v>106731</v>
      </c>
      <c r="BL215" s="87">
        <v>84395</v>
      </c>
      <c r="BM215" s="87">
        <v>112661</v>
      </c>
      <c r="BN215" s="87">
        <v>66355</v>
      </c>
      <c r="BO215" s="87">
        <v>42243</v>
      </c>
      <c r="BP215" s="87">
        <v>0</v>
      </c>
      <c r="BQ215" s="87">
        <v>0</v>
      </c>
      <c r="BR215" s="87">
        <v>0</v>
      </c>
      <c r="BS215" s="87">
        <v>0</v>
      </c>
      <c r="BT215" s="87">
        <v>0</v>
      </c>
      <c r="BU215" s="87">
        <v>0</v>
      </c>
      <c r="BV215" s="87">
        <v>0</v>
      </c>
      <c r="BW215" s="87">
        <v>136</v>
      </c>
      <c r="BX215" s="87">
        <v>0</v>
      </c>
      <c r="BY215" s="87">
        <v>5755</v>
      </c>
      <c r="BZ215" s="87">
        <v>17770</v>
      </c>
      <c r="CA215" s="87">
        <v>0</v>
      </c>
      <c r="CB215" s="87">
        <v>0</v>
      </c>
      <c r="CC215" s="87">
        <v>0</v>
      </c>
      <c r="CD215" s="87">
        <v>0</v>
      </c>
      <c r="CE215" s="87">
        <v>0</v>
      </c>
      <c r="CF215" s="87">
        <v>0</v>
      </c>
      <c r="CG215" s="87">
        <v>0</v>
      </c>
      <c r="CH215" s="87"/>
      <c r="CI215" s="87">
        <v>6540143</v>
      </c>
      <c r="CO215" s="86">
        <v>2011</v>
      </c>
      <c r="CP215" s="87" t="s">
        <v>13</v>
      </c>
      <c r="CQ215" s="91" t="str">
        <f t="shared" ref="CQ215:CQ278" si="314">+LEFT(C215,1)</f>
        <v>1</v>
      </c>
      <c r="CR215" s="91" t="str">
        <f t="shared" ref="CR215:CR278" si="315">+LEFT(D215,1)</f>
        <v>1</v>
      </c>
      <c r="CS215" s="91" t="str">
        <f t="shared" ref="CS215:CS278" si="316">+LEFT(E215,1)</f>
        <v>7</v>
      </c>
      <c r="CT215" s="91" t="str">
        <f t="shared" ref="CT215:CT278" si="317">+LEFT(F215,1)</f>
        <v>2</v>
      </c>
      <c r="CU215" s="91" t="str">
        <f t="shared" ref="CU215:CU278" si="318">+LEFT(G215,1)</f>
        <v>3</v>
      </c>
      <c r="CV215" s="91" t="str">
        <f t="shared" ref="CV215:CV278" si="319">+LEFT(H215,1)</f>
        <v>4</v>
      </c>
      <c r="CW215" s="91" t="str">
        <f t="shared" ref="CW215:CW278" si="320">+LEFT(I215,1)</f>
        <v>5</v>
      </c>
      <c r="CX215" s="91" t="str">
        <f t="shared" ref="CX215:CX278" si="321">+LEFT(J215,1)</f>
        <v>5</v>
      </c>
      <c r="CY215" s="91" t="str">
        <f t="shared" ref="CY215:CY278" si="322">+LEFT(K215,1)</f>
        <v>2</v>
      </c>
      <c r="CZ215" s="91" t="str">
        <f t="shared" ref="CZ215:CZ278" si="323">+LEFT(L215,1)</f>
        <v>1</v>
      </c>
      <c r="DA215" s="91" t="str">
        <f t="shared" ref="DA215:DA278" si="324">+LEFT(M215,1)</f>
        <v>2</v>
      </c>
      <c r="DB215" s="91" t="str">
        <f t="shared" ref="DB215:DB278" si="325">+LEFT(N215,1)</f>
        <v>2</v>
      </c>
      <c r="DC215" s="91" t="str">
        <f t="shared" ref="DC215:DC278" si="326">+LEFT(O215,1)</f>
        <v>4</v>
      </c>
      <c r="DD215" s="91" t="str">
        <f t="shared" ref="DD215:DD278" si="327">+LEFT(P215,1)</f>
        <v>0</v>
      </c>
      <c r="DE215" s="91" t="str">
        <f t="shared" ref="DE215:DE278" si="328">+LEFT(Q215,1)</f>
        <v>2</v>
      </c>
      <c r="DF215" s="91" t="str">
        <f t="shared" ref="DF215:DF278" si="329">+LEFT(R215,1)</f>
        <v>1</v>
      </c>
      <c r="DG215" s="91" t="str">
        <f t="shared" ref="DG215:DG278" si="330">+LEFT(S215,1)</f>
        <v>1</v>
      </c>
      <c r="DH215" s="91" t="str">
        <f t="shared" ref="DH215:DH278" si="331">+LEFT(T215,1)</f>
        <v>5</v>
      </c>
      <c r="DI215" s="91" t="str">
        <f t="shared" ref="DI215:DI278" si="332">+LEFT(U215,1)</f>
        <v>5</v>
      </c>
      <c r="DJ215" s="91" t="str">
        <f t="shared" ref="DJ215:DJ278" si="333">+LEFT(V215,1)</f>
        <v>1</v>
      </c>
      <c r="DK215" s="91" t="str">
        <f t="shared" ref="DK215:DK278" si="334">+LEFT(W215,1)</f>
        <v>1</v>
      </c>
      <c r="DL215" s="91" t="str">
        <f t="shared" ref="DL215:DL278" si="335">+LEFT(X215,1)</f>
        <v>4</v>
      </c>
      <c r="DM215" s="91" t="str">
        <f t="shared" ref="DM215:DM278" si="336">+LEFT(Y215,1)</f>
        <v>3</v>
      </c>
      <c r="DN215" s="91" t="str">
        <f t="shared" ref="DN215:DN278" si="337">+LEFT(Z215,1)</f>
        <v>1</v>
      </c>
      <c r="DO215" s="91" t="str">
        <f t="shared" ref="DO215:DO278" si="338">+LEFT(AA215,1)</f>
        <v>2</v>
      </c>
      <c r="DP215" s="91" t="str">
        <f t="shared" ref="DP215:DP278" si="339">+LEFT(AB215,1)</f>
        <v>1</v>
      </c>
      <c r="DQ215" s="91" t="str">
        <f t="shared" ref="DQ215:DQ278" si="340">+LEFT(AC215,1)</f>
        <v>5</v>
      </c>
      <c r="DR215" s="91" t="str">
        <f t="shared" ref="DR215:DR278" si="341">+LEFT(AD215,1)</f>
        <v>3</v>
      </c>
      <c r="DS215" s="91" t="str">
        <f t="shared" ref="DS215:DS278" si="342">+LEFT(AE215,1)</f>
        <v>4</v>
      </c>
      <c r="DT215" s="91" t="str">
        <f t="shared" ref="DT215:DT278" si="343">+LEFT(AF215,1)</f>
        <v>1</v>
      </c>
      <c r="DU215" s="91" t="str">
        <f t="shared" ref="DU215:DU278" si="344">+LEFT(AG215,1)</f>
        <v>1</v>
      </c>
      <c r="DV215" s="91" t="str">
        <f t="shared" ref="DV215:DV278" si="345">+LEFT(AH215,1)</f>
        <v>3</v>
      </c>
      <c r="DW215" s="91" t="str">
        <f t="shared" ref="DW215:DW278" si="346">+LEFT(AI215,1)</f>
        <v>0</v>
      </c>
      <c r="DX215" s="91" t="str">
        <f t="shared" ref="DX215:DX278" si="347">+LEFT(AJ215,1)</f>
        <v>1</v>
      </c>
      <c r="DY215" s="91" t="str">
        <f t="shared" ref="DY215:DY278" si="348">+LEFT(AK215,1)</f>
        <v>7</v>
      </c>
      <c r="DZ215" s="91" t="str">
        <f t="shared" ref="DZ215:DZ278" si="349">+LEFT(AL215,1)</f>
        <v>0</v>
      </c>
      <c r="EA215" s="91" t="str">
        <f t="shared" ref="EA215:EA278" si="350">+LEFT(AM215,1)</f>
        <v>1</v>
      </c>
      <c r="EB215" s="91" t="str">
        <f t="shared" ref="EB215:EB278" si="351">+LEFT(AN215,1)</f>
        <v>2</v>
      </c>
      <c r="EC215" s="91" t="str">
        <f t="shared" ref="EC215:EC278" si="352">+LEFT(AO215,1)</f>
        <v>0</v>
      </c>
      <c r="ED215" s="91" t="str">
        <f t="shared" ref="ED215:ED278" si="353">+LEFT(AP215,1)</f>
        <v>0</v>
      </c>
      <c r="EE215" s="91" t="str">
        <f t="shared" ref="EE215:EE278" si="354">+LEFT(AQ215,1)</f>
        <v>0</v>
      </c>
      <c r="EF215" s="91" t="str">
        <f t="shared" si="271"/>
        <v>1</v>
      </c>
      <c r="EG215" s="91" t="str">
        <f t="shared" si="272"/>
        <v>0</v>
      </c>
      <c r="EH215" s="91" t="str">
        <f t="shared" si="273"/>
        <v>0</v>
      </c>
      <c r="EI215" s="91" t="str">
        <f t="shared" si="274"/>
        <v>0</v>
      </c>
      <c r="EJ215" s="91" t="str">
        <f t="shared" si="275"/>
        <v>0</v>
      </c>
      <c r="EK215" s="91" t="str">
        <f t="shared" si="276"/>
        <v>0</v>
      </c>
      <c r="EL215" s="91" t="str">
        <f t="shared" si="277"/>
        <v>0</v>
      </c>
      <c r="EM215" s="91" t="str">
        <f t="shared" si="278"/>
        <v>6</v>
      </c>
      <c r="EN215" s="91" t="str">
        <f t="shared" si="279"/>
        <v>1</v>
      </c>
      <c r="EO215" s="91" t="str">
        <f t="shared" si="280"/>
        <v>1</v>
      </c>
      <c r="EP215" s="91" t="str">
        <f t="shared" si="281"/>
        <v>4</v>
      </c>
      <c r="EQ215" s="91" t="str">
        <f t="shared" si="282"/>
        <v>5</v>
      </c>
      <c r="ER215" s="91" t="str">
        <f t="shared" si="283"/>
        <v>5</v>
      </c>
      <c r="ES215" s="91" t="str">
        <f t="shared" si="284"/>
        <v>5</v>
      </c>
      <c r="ET215" s="91" t="str">
        <f t="shared" si="285"/>
        <v>4</v>
      </c>
      <c r="EU215" s="91" t="str">
        <f t="shared" si="286"/>
        <v>3</v>
      </c>
      <c r="EV215" s="91" t="str">
        <f t="shared" si="287"/>
        <v>9</v>
      </c>
      <c r="EW215" s="91" t="str">
        <f t="shared" si="288"/>
        <v>8</v>
      </c>
      <c r="EX215" s="91" t="str">
        <f t="shared" si="289"/>
        <v>5</v>
      </c>
      <c r="EY215" s="91" t="str">
        <f t="shared" si="290"/>
        <v>1</v>
      </c>
      <c r="EZ215" s="91" t="str">
        <f t="shared" si="291"/>
        <v>8</v>
      </c>
      <c r="FA215" s="91" t="str">
        <f t="shared" si="292"/>
        <v>1</v>
      </c>
      <c r="FB215" s="91" t="str">
        <f t="shared" si="293"/>
        <v>6</v>
      </c>
      <c r="FC215" s="91" t="str">
        <f t="shared" si="294"/>
        <v>4</v>
      </c>
      <c r="FD215" s="91" t="str">
        <f t="shared" si="295"/>
        <v>0</v>
      </c>
      <c r="FE215" s="91" t="str">
        <f t="shared" si="296"/>
        <v>0</v>
      </c>
      <c r="FF215" s="91" t="str">
        <f t="shared" si="297"/>
        <v>0</v>
      </c>
      <c r="FG215" s="91" t="str">
        <f t="shared" si="298"/>
        <v>0</v>
      </c>
      <c r="FH215" s="91" t="str">
        <f t="shared" si="299"/>
        <v>0</v>
      </c>
      <c r="FI215" s="91" t="str">
        <f t="shared" si="300"/>
        <v>0</v>
      </c>
      <c r="FJ215" s="91" t="str">
        <f t="shared" si="301"/>
        <v>0</v>
      </c>
      <c r="FK215" s="91" t="str">
        <f t="shared" si="302"/>
        <v>1</v>
      </c>
      <c r="FL215" s="91" t="str">
        <f t="shared" si="303"/>
        <v>0</v>
      </c>
      <c r="FM215" s="91" t="str">
        <f t="shared" si="304"/>
        <v>5</v>
      </c>
      <c r="FN215" s="91" t="str">
        <f t="shared" si="305"/>
        <v>1</v>
      </c>
      <c r="FO215" s="91" t="str">
        <f t="shared" si="306"/>
        <v>0</v>
      </c>
      <c r="FP215" s="91" t="str">
        <f t="shared" si="307"/>
        <v>0</v>
      </c>
      <c r="FQ215" s="91" t="str">
        <f t="shared" si="308"/>
        <v>0</v>
      </c>
      <c r="FR215" s="91" t="str">
        <f t="shared" si="309"/>
        <v>0</v>
      </c>
      <c r="FS215" s="91" t="str">
        <f t="shared" si="310"/>
        <v>0</v>
      </c>
      <c r="FT215" s="91" t="str">
        <f t="shared" si="311"/>
        <v>0</v>
      </c>
      <c r="FU215" s="91" t="str">
        <f t="shared" si="312"/>
        <v>0</v>
      </c>
      <c r="FV215" s="91" t="str">
        <f t="shared" si="313"/>
        <v/>
      </c>
    </row>
    <row r="216" spans="1:178">
      <c r="A216" s="86">
        <v>2011</v>
      </c>
      <c r="B216" s="87" t="s">
        <v>14</v>
      </c>
      <c r="C216" s="87">
        <v>2246797</v>
      </c>
      <c r="D216" s="87">
        <v>14726</v>
      </c>
      <c r="E216" s="87">
        <v>67763</v>
      </c>
      <c r="F216" s="87">
        <v>47004</v>
      </c>
      <c r="G216" s="87">
        <v>36495</v>
      </c>
      <c r="H216" s="87">
        <v>55370</v>
      </c>
      <c r="I216" s="87">
        <v>56207</v>
      </c>
      <c r="J216" s="87">
        <v>58437</v>
      </c>
      <c r="K216" s="87">
        <v>193872</v>
      </c>
      <c r="L216" s="87">
        <v>171481</v>
      </c>
      <c r="M216" s="87">
        <v>247311</v>
      </c>
      <c r="N216" s="87">
        <v>21314</v>
      </c>
      <c r="O216" s="87">
        <v>50677</v>
      </c>
      <c r="P216" s="87">
        <v>0</v>
      </c>
      <c r="Q216" s="87">
        <v>31534</v>
      </c>
      <c r="R216" s="87">
        <v>20696</v>
      </c>
      <c r="S216" s="87">
        <v>12035</v>
      </c>
      <c r="T216" s="87">
        <v>5720</v>
      </c>
      <c r="U216" s="87">
        <v>5767</v>
      </c>
      <c r="V216" s="87">
        <v>169227</v>
      </c>
      <c r="W216" s="87">
        <v>18591</v>
      </c>
      <c r="X216" s="87">
        <v>420161</v>
      </c>
      <c r="Y216" s="87">
        <v>13059</v>
      </c>
      <c r="Z216" s="87">
        <v>231471</v>
      </c>
      <c r="AA216" s="87">
        <v>306177</v>
      </c>
      <c r="AB216" s="87">
        <v>150730</v>
      </c>
      <c r="AC216" s="87">
        <v>42799</v>
      </c>
      <c r="AD216" s="87">
        <v>24492</v>
      </c>
      <c r="AE216" s="87">
        <v>33959</v>
      </c>
      <c r="AF216" s="87">
        <v>100872</v>
      </c>
      <c r="AG216" s="87">
        <v>113976</v>
      </c>
      <c r="AH216" s="87">
        <v>337921</v>
      </c>
      <c r="AI216" s="87">
        <v>0</v>
      </c>
      <c r="AJ216" s="87">
        <v>10436</v>
      </c>
      <c r="AK216" s="87">
        <v>6891</v>
      </c>
      <c r="AL216" s="87">
        <v>0</v>
      </c>
      <c r="AM216" s="87">
        <v>1323</v>
      </c>
      <c r="AN216" s="87">
        <v>2450</v>
      </c>
      <c r="AO216" s="87">
        <v>0</v>
      </c>
      <c r="AP216" s="87">
        <v>0</v>
      </c>
      <c r="AQ216" s="87">
        <v>0</v>
      </c>
      <c r="AR216" s="87">
        <v>20629</v>
      </c>
      <c r="AS216" s="87">
        <v>0</v>
      </c>
      <c r="AT216" s="87">
        <v>0</v>
      </c>
      <c r="AU216" s="87">
        <v>0</v>
      </c>
      <c r="AV216" s="87">
        <v>0</v>
      </c>
      <c r="AW216" s="87">
        <v>0</v>
      </c>
      <c r="AX216" s="87">
        <v>0</v>
      </c>
      <c r="AY216" s="87">
        <v>67483</v>
      </c>
      <c r="AZ216" s="87">
        <v>83302</v>
      </c>
      <c r="BA216" s="87">
        <v>100302</v>
      </c>
      <c r="BB216" s="87">
        <v>464166</v>
      </c>
      <c r="BC216" s="87">
        <v>55649</v>
      </c>
      <c r="BD216" s="87">
        <v>59477</v>
      </c>
      <c r="BE216" s="87">
        <v>65436</v>
      </c>
      <c r="BF216" s="87">
        <v>47089</v>
      </c>
      <c r="BG216" s="87">
        <v>29840</v>
      </c>
      <c r="BH216" s="87">
        <v>10579</v>
      </c>
      <c r="BI216" s="87">
        <v>90935</v>
      </c>
      <c r="BJ216" s="87">
        <v>62077</v>
      </c>
      <c r="BK216" s="87">
        <v>114885</v>
      </c>
      <c r="BL216" s="87">
        <v>82356</v>
      </c>
      <c r="BM216" s="87">
        <v>154411</v>
      </c>
      <c r="BN216" s="87">
        <v>62272</v>
      </c>
      <c r="BO216" s="87">
        <v>44861</v>
      </c>
      <c r="BP216" s="87">
        <v>0</v>
      </c>
      <c r="BQ216" s="87">
        <v>0</v>
      </c>
      <c r="BR216" s="87">
        <v>0</v>
      </c>
      <c r="BS216" s="87">
        <v>0</v>
      </c>
      <c r="BT216" s="87">
        <v>0</v>
      </c>
      <c r="BU216" s="87">
        <v>0</v>
      </c>
      <c r="BV216" s="87">
        <v>0</v>
      </c>
      <c r="BW216" s="87">
        <v>327</v>
      </c>
      <c r="BX216" s="87">
        <v>0</v>
      </c>
      <c r="BY216" s="87">
        <v>5351</v>
      </c>
      <c r="BZ216" s="87">
        <v>19641</v>
      </c>
      <c r="CA216" s="87">
        <v>0</v>
      </c>
      <c r="CB216" s="87">
        <v>0</v>
      </c>
      <c r="CC216" s="87">
        <v>0</v>
      </c>
      <c r="CD216" s="87">
        <v>0</v>
      </c>
      <c r="CE216" s="87">
        <v>0</v>
      </c>
      <c r="CF216" s="87">
        <v>0</v>
      </c>
      <c r="CG216" s="87">
        <v>0</v>
      </c>
      <c r="CH216" s="87"/>
      <c r="CI216" s="87">
        <v>6968809</v>
      </c>
      <c r="CO216" s="86">
        <v>2011</v>
      </c>
      <c r="CP216" s="87" t="s">
        <v>14</v>
      </c>
      <c r="CQ216" s="91" t="str">
        <f t="shared" si="314"/>
        <v>2</v>
      </c>
      <c r="CR216" s="91" t="str">
        <f t="shared" si="315"/>
        <v>1</v>
      </c>
      <c r="CS216" s="91" t="str">
        <f t="shared" si="316"/>
        <v>6</v>
      </c>
      <c r="CT216" s="91" t="str">
        <f t="shared" si="317"/>
        <v>4</v>
      </c>
      <c r="CU216" s="91" t="str">
        <f t="shared" si="318"/>
        <v>3</v>
      </c>
      <c r="CV216" s="91" t="str">
        <f t="shared" si="319"/>
        <v>5</v>
      </c>
      <c r="CW216" s="91" t="str">
        <f t="shared" si="320"/>
        <v>5</v>
      </c>
      <c r="CX216" s="91" t="str">
        <f t="shared" si="321"/>
        <v>5</v>
      </c>
      <c r="CY216" s="91" t="str">
        <f t="shared" si="322"/>
        <v>1</v>
      </c>
      <c r="CZ216" s="91" t="str">
        <f t="shared" si="323"/>
        <v>1</v>
      </c>
      <c r="DA216" s="91" t="str">
        <f t="shared" si="324"/>
        <v>2</v>
      </c>
      <c r="DB216" s="91" t="str">
        <f t="shared" si="325"/>
        <v>2</v>
      </c>
      <c r="DC216" s="91" t="str">
        <f t="shared" si="326"/>
        <v>5</v>
      </c>
      <c r="DD216" s="91" t="str">
        <f t="shared" si="327"/>
        <v>0</v>
      </c>
      <c r="DE216" s="91" t="str">
        <f t="shared" si="328"/>
        <v>3</v>
      </c>
      <c r="DF216" s="91" t="str">
        <f t="shared" si="329"/>
        <v>2</v>
      </c>
      <c r="DG216" s="91" t="str">
        <f t="shared" si="330"/>
        <v>1</v>
      </c>
      <c r="DH216" s="91" t="str">
        <f t="shared" si="331"/>
        <v>5</v>
      </c>
      <c r="DI216" s="91" t="str">
        <f t="shared" si="332"/>
        <v>5</v>
      </c>
      <c r="DJ216" s="91" t="str">
        <f t="shared" si="333"/>
        <v>1</v>
      </c>
      <c r="DK216" s="91" t="str">
        <f t="shared" si="334"/>
        <v>1</v>
      </c>
      <c r="DL216" s="91" t="str">
        <f t="shared" si="335"/>
        <v>4</v>
      </c>
      <c r="DM216" s="91" t="str">
        <f t="shared" si="336"/>
        <v>1</v>
      </c>
      <c r="DN216" s="91" t="str">
        <f t="shared" si="337"/>
        <v>2</v>
      </c>
      <c r="DO216" s="91" t="str">
        <f t="shared" si="338"/>
        <v>3</v>
      </c>
      <c r="DP216" s="91" t="str">
        <f t="shared" si="339"/>
        <v>1</v>
      </c>
      <c r="DQ216" s="91" t="str">
        <f t="shared" si="340"/>
        <v>4</v>
      </c>
      <c r="DR216" s="91" t="str">
        <f t="shared" si="341"/>
        <v>2</v>
      </c>
      <c r="DS216" s="91" t="str">
        <f t="shared" si="342"/>
        <v>3</v>
      </c>
      <c r="DT216" s="91" t="str">
        <f t="shared" si="343"/>
        <v>1</v>
      </c>
      <c r="DU216" s="91" t="str">
        <f t="shared" si="344"/>
        <v>1</v>
      </c>
      <c r="DV216" s="91" t="str">
        <f t="shared" si="345"/>
        <v>3</v>
      </c>
      <c r="DW216" s="91" t="str">
        <f t="shared" si="346"/>
        <v>0</v>
      </c>
      <c r="DX216" s="91" t="str">
        <f t="shared" si="347"/>
        <v>1</v>
      </c>
      <c r="DY216" s="91" t="str">
        <f t="shared" si="348"/>
        <v>6</v>
      </c>
      <c r="DZ216" s="91" t="str">
        <f t="shared" si="349"/>
        <v>0</v>
      </c>
      <c r="EA216" s="91" t="str">
        <f t="shared" si="350"/>
        <v>1</v>
      </c>
      <c r="EB216" s="91" t="str">
        <f t="shared" si="351"/>
        <v>2</v>
      </c>
      <c r="EC216" s="91" t="str">
        <f t="shared" si="352"/>
        <v>0</v>
      </c>
      <c r="ED216" s="91" t="str">
        <f t="shared" si="353"/>
        <v>0</v>
      </c>
      <c r="EE216" s="91" t="str">
        <f t="shared" si="354"/>
        <v>0</v>
      </c>
      <c r="EF216" s="91" t="str">
        <f t="shared" si="271"/>
        <v>2</v>
      </c>
      <c r="EG216" s="91" t="str">
        <f t="shared" si="272"/>
        <v>0</v>
      </c>
      <c r="EH216" s="91" t="str">
        <f t="shared" si="273"/>
        <v>0</v>
      </c>
      <c r="EI216" s="91" t="str">
        <f t="shared" si="274"/>
        <v>0</v>
      </c>
      <c r="EJ216" s="91" t="str">
        <f t="shared" si="275"/>
        <v>0</v>
      </c>
      <c r="EK216" s="91" t="str">
        <f t="shared" si="276"/>
        <v>0</v>
      </c>
      <c r="EL216" s="91" t="str">
        <f t="shared" si="277"/>
        <v>0</v>
      </c>
      <c r="EM216" s="91" t="str">
        <f t="shared" si="278"/>
        <v>6</v>
      </c>
      <c r="EN216" s="91" t="str">
        <f t="shared" si="279"/>
        <v>8</v>
      </c>
      <c r="EO216" s="91" t="str">
        <f t="shared" si="280"/>
        <v>1</v>
      </c>
      <c r="EP216" s="91" t="str">
        <f t="shared" si="281"/>
        <v>4</v>
      </c>
      <c r="EQ216" s="91" t="str">
        <f t="shared" si="282"/>
        <v>5</v>
      </c>
      <c r="ER216" s="91" t="str">
        <f t="shared" si="283"/>
        <v>5</v>
      </c>
      <c r="ES216" s="91" t="str">
        <f t="shared" si="284"/>
        <v>6</v>
      </c>
      <c r="ET216" s="91" t="str">
        <f t="shared" si="285"/>
        <v>4</v>
      </c>
      <c r="EU216" s="91" t="str">
        <f t="shared" si="286"/>
        <v>2</v>
      </c>
      <c r="EV216" s="91" t="str">
        <f t="shared" si="287"/>
        <v>1</v>
      </c>
      <c r="EW216" s="91" t="str">
        <f t="shared" si="288"/>
        <v>9</v>
      </c>
      <c r="EX216" s="91" t="str">
        <f t="shared" si="289"/>
        <v>6</v>
      </c>
      <c r="EY216" s="91" t="str">
        <f t="shared" si="290"/>
        <v>1</v>
      </c>
      <c r="EZ216" s="91" t="str">
        <f t="shared" si="291"/>
        <v>8</v>
      </c>
      <c r="FA216" s="91" t="str">
        <f t="shared" si="292"/>
        <v>1</v>
      </c>
      <c r="FB216" s="91" t="str">
        <f t="shared" si="293"/>
        <v>6</v>
      </c>
      <c r="FC216" s="91" t="str">
        <f t="shared" si="294"/>
        <v>4</v>
      </c>
      <c r="FD216" s="91" t="str">
        <f t="shared" si="295"/>
        <v>0</v>
      </c>
      <c r="FE216" s="91" t="str">
        <f t="shared" si="296"/>
        <v>0</v>
      </c>
      <c r="FF216" s="91" t="str">
        <f t="shared" si="297"/>
        <v>0</v>
      </c>
      <c r="FG216" s="91" t="str">
        <f t="shared" si="298"/>
        <v>0</v>
      </c>
      <c r="FH216" s="91" t="str">
        <f t="shared" si="299"/>
        <v>0</v>
      </c>
      <c r="FI216" s="91" t="str">
        <f t="shared" si="300"/>
        <v>0</v>
      </c>
      <c r="FJ216" s="91" t="str">
        <f t="shared" si="301"/>
        <v>0</v>
      </c>
      <c r="FK216" s="91" t="str">
        <f t="shared" si="302"/>
        <v>3</v>
      </c>
      <c r="FL216" s="91" t="str">
        <f t="shared" si="303"/>
        <v>0</v>
      </c>
      <c r="FM216" s="91" t="str">
        <f t="shared" si="304"/>
        <v>5</v>
      </c>
      <c r="FN216" s="91" t="str">
        <f t="shared" si="305"/>
        <v>1</v>
      </c>
      <c r="FO216" s="91" t="str">
        <f t="shared" si="306"/>
        <v>0</v>
      </c>
      <c r="FP216" s="91" t="str">
        <f t="shared" si="307"/>
        <v>0</v>
      </c>
      <c r="FQ216" s="91" t="str">
        <f t="shared" si="308"/>
        <v>0</v>
      </c>
      <c r="FR216" s="91" t="str">
        <f t="shared" si="309"/>
        <v>0</v>
      </c>
      <c r="FS216" s="91" t="str">
        <f t="shared" si="310"/>
        <v>0</v>
      </c>
      <c r="FT216" s="91" t="str">
        <f t="shared" si="311"/>
        <v>0</v>
      </c>
      <c r="FU216" s="91" t="str">
        <f t="shared" si="312"/>
        <v>0</v>
      </c>
      <c r="FV216" s="91" t="str">
        <f t="shared" si="313"/>
        <v/>
      </c>
    </row>
    <row r="217" spans="1:178">
      <c r="A217" s="86">
        <v>2011</v>
      </c>
      <c r="B217" s="87" t="s">
        <v>15</v>
      </c>
      <c r="C217" s="87">
        <v>2194312</v>
      </c>
      <c r="D217" s="87">
        <v>16370</v>
      </c>
      <c r="E217" s="87">
        <v>73386</v>
      </c>
      <c r="F217" s="87">
        <v>39756</v>
      </c>
      <c r="G217" s="87">
        <v>33048</v>
      </c>
      <c r="H217" s="87">
        <v>51675</v>
      </c>
      <c r="I217" s="87">
        <v>62002</v>
      </c>
      <c r="J217" s="87">
        <v>75527</v>
      </c>
      <c r="K217" s="87">
        <v>283640</v>
      </c>
      <c r="L217" s="87">
        <v>175342</v>
      </c>
      <c r="M217" s="87">
        <v>267753</v>
      </c>
      <c r="N217" s="87">
        <v>34375</v>
      </c>
      <c r="O217" s="87">
        <v>55813</v>
      </c>
      <c r="P217" s="87">
        <v>0</v>
      </c>
      <c r="Q217" s="87">
        <v>31672</v>
      </c>
      <c r="R217" s="87">
        <v>20268</v>
      </c>
      <c r="S217" s="87">
        <v>12266</v>
      </c>
      <c r="T217" s="87">
        <v>5704</v>
      </c>
      <c r="U217" s="87">
        <v>6249</v>
      </c>
      <c r="V217" s="87">
        <v>172560</v>
      </c>
      <c r="W217" s="87">
        <v>13276</v>
      </c>
      <c r="X217" s="87">
        <v>389367</v>
      </c>
      <c r="Y217" s="87">
        <v>31930</v>
      </c>
      <c r="Z217" s="87">
        <v>322239</v>
      </c>
      <c r="AA217" s="87">
        <v>431179</v>
      </c>
      <c r="AB217" s="87">
        <v>185785</v>
      </c>
      <c r="AC217" s="87">
        <v>53974</v>
      </c>
      <c r="AD217" s="87">
        <v>26683</v>
      </c>
      <c r="AE217" s="87">
        <v>38481</v>
      </c>
      <c r="AF217" s="87">
        <v>128975</v>
      </c>
      <c r="AG217" s="87">
        <v>137641</v>
      </c>
      <c r="AH217" s="87">
        <v>371328</v>
      </c>
      <c r="AI217" s="87">
        <v>0</v>
      </c>
      <c r="AJ217" s="87">
        <v>10295</v>
      </c>
      <c r="AK217" s="87">
        <v>8048</v>
      </c>
      <c r="AL217" s="87">
        <v>0</v>
      </c>
      <c r="AM217" s="87">
        <v>1411</v>
      </c>
      <c r="AN217" s="87">
        <v>1796</v>
      </c>
      <c r="AO217" s="87">
        <v>0</v>
      </c>
      <c r="AP217" s="87">
        <v>0</v>
      </c>
      <c r="AQ217" s="87">
        <v>0</v>
      </c>
      <c r="AR217" s="87">
        <v>21818</v>
      </c>
      <c r="AS217" s="87">
        <v>0</v>
      </c>
      <c r="AT217" s="87">
        <v>0</v>
      </c>
      <c r="AU217" s="87">
        <v>0</v>
      </c>
      <c r="AV217" s="87">
        <v>0</v>
      </c>
      <c r="AW217" s="87">
        <v>0</v>
      </c>
      <c r="AX217" s="87">
        <v>0</v>
      </c>
      <c r="AY217" s="87">
        <v>89183</v>
      </c>
      <c r="AZ217" s="87">
        <v>95557</v>
      </c>
      <c r="BA217" s="87">
        <v>99647</v>
      </c>
      <c r="BB217" s="87">
        <v>456687</v>
      </c>
      <c r="BC217" s="87">
        <v>57640</v>
      </c>
      <c r="BD217" s="87">
        <v>54227</v>
      </c>
      <c r="BE217" s="87">
        <v>66621</v>
      </c>
      <c r="BF217" s="87">
        <v>47109</v>
      </c>
      <c r="BG217" s="87">
        <v>20927</v>
      </c>
      <c r="BH217" s="87">
        <v>10206</v>
      </c>
      <c r="BI217" s="87">
        <v>91259</v>
      </c>
      <c r="BJ217" s="87">
        <v>64085</v>
      </c>
      <c r="BK217" s="87">
        <v>114130</v>
      </c>
      <c r="BL217" s="87">
        <v>86156</v>
      </c>
      <c r="BM217" s="87">
        <v>152405</v>
      </c>
      <c r="BN217" s="87">
        <v>58909</v>
      </c>
      <c r="BO217" s="87">
        <v>46964</v>
      </c>
      <c r="BP217" s="87">
        <v>0</v>
      </c>
      <c r="BQ217" s="87">
        <v>0</v>
      </c>
      <c r="BR217" s="87">
        <v>0</v>
      </c>
      <c r="BS217" s="87">
        <v>0</v>
      </c>
      <c r="BT217" s="87">
        <v>0</v>
      </c>
      <c r="BU217" s="87">
        <v>0</v>
      </c>
      <c r="BV217" s="87">
        <v>0</v>
      </c>
      <c r="BW217" s="87">
        <v>122</v>
      </c>
      <c r="BX217" s="87">
        <v>0</v>
      </c>
      <c r="BY217" s="87">
        <v>4848</v>
      </c>
      <c r="BZ217" s="87">
        <v>19368</v>
      </c>
      <c r="CA217" s="87">
        <v>0</v>
      </c>
      <c r="CB217" s="87">
        <v>0</v>
      </c>
      <c r="CC217" s="87">
        <v>0</v>
      </c>
      <c r="CD217" s="87">
        <v>0</v>
      </c>
      <c r="CE217" s="87">
        <v>0</v>
      </c>
      <c r="CF217" s="87">
        <v>0</v>
      </c>
      <c r="CG217" s="87">
        <v>0</v>
      </c>
      <c r="CH217" s="87"/>
      <c r="CI217" s="87">
        <v>7421994</v>
      </c>
      <c r="CO217" s="86">
        <v>2011</v>
      </c>
      <c r="CP217" s="87" t="s">
        <v>15</v>
      </c>
      <c r="CQ217" s="91" t="str">
        <f t="shared" si="314"/>
        <v>2</v>
      </c>
      <c r="CR217" s="91" t="str">
        <f t="shared" si="315"/>
        <v>1</v>
      </c>
      <c r="CS217" s="91" t="str">
        <f t="shared" si="316"/>
        <v>7</v>
      </c>
      <c r="CT217" s="91" t="str">
        <f t="shared" si="317"/>
        <v>3</v>
      </c>
      <c r="CU217" s="91" t="str">
        <f t="shared" si="318"/>
        <v>3</v>
      </c>
      <c r="CV217" s="91" t="str">
        <f t="shared" si="319"/>
        <v>5</v>
      </c>
      <c r="CW217" s="91" t="str">
        <f t="shared" si="320"/>
        <v>6</v>
      </c>
      <c r="CX217" s="91" t="str">
        <f t="shared" si="321"/>
        <v>7</v>
      </c>
      <c r="CY217" s="91" t="str">
        <f t="shared" si="322"/>
        <v>2</v>
      </c>
      <c r="CZ217" s="91" t="str">
        <f t="shared" si="323"/>
        <v>1</v>
      </c>
      <c r="DA217" s="91" t="str">
        <f t="shared" si="324"/>
        <v>2</v>
      </c>
      <c r="DB217" s="91" t="str">
        <f t="shared" si="325"/>
        <v>3</v>
      </c>
      <c r="DC217" s="91" t="str">
        <f t="shared" si="326"/>
        <v>5</v>
      </c>
      <c r="DD217" s="91" t="str">
        <f t="shared" si="327"/>
        <v>0</v>
      </c>
      <c r="DE217" s="91" t="str">
        <f t="shared" si="328"/>
        <v>3</v>
      </c>
      <c r="DF217" s="91" t="str">
        <f t="shared" si="329"/>
        <v>2</v>
      </c>
      <c r="DG217" s="91" t="str">
        <f t="shared" si="330"/>
        <v>1</v>
      </c>
      <c r="DH217" s="91" t="str">
        <f t="shared" si="331"/>
        <v>5</v>
      </c>
      <c r="DI217" s="91" t="str">
        <f t="shared" si="332"/>
        <v>6</v>
      </c>
      <c r="DJ217" s="91" t="str">
        <f t="shared" si="333"/>
        <v>1</v>
      </c>
      <c r="DK217" s="91" t="str">
        <f t="shared" si="334"/>
        <v>1</v>
      </c>
      <c r="DL217" s="91" t="str">
        <f t="shared" si="335"/>
        <v>3</v>
      </c>
      <c r="DM217" s="91" t="str">
        <f t="shared" si="336"/>
        <v>3</v>
      </c>
      <c r="DN217" s="91" t="str">
        <f t="shared" si="337"/>
        <v>3</v>
      </c>
      <c r="DO217" s="91" t="str">
        <f t="shared" si="338"/>
        <v>4</v>
      </c>
      <c r="DP217" s="91" t="str">
        <f t="shared" si="339"/>
        <v>1</v>
      </c>
      <c r="DQ217" s="91" t="str">
        <f t="shared" si="340"/>
        <v>5</v>
      </c>
      <c r="DR217" s="91" t="str">
        <f t="shared" si="341"/>
        <v>2</v>
      </c>
      <c r="DS217" s="91" t="str">
        <f t="shared" si="342"/>
        <v>3</v>
      </c>
      <c r="DT217" s="91" t="str">
        <f t="shared" si="343"/>
        <v>1</v>
      </c>
      <c r="DU217" s="91" t="str">
        <f t="shared" si="344"/>
        <v>1</v>
      </c>
      <c r="DV217" s="91" t="str">
        <f t="shared" si="345"/>
        <v>3</v>
      </c>
      <c r="DW217" s="91" t="str">
        <f t="shared" si="346"/>
        <v>0</v>
      </c>
      <c r="DX217" s="91" t="str">
        <f t="shared" si="347"/>
        <v>1</v>
      </c>
      <c r="DY217" s="91" t="str">
        <f t="shared" si="348"/>
        <v>8</v>
      </c>
      <c r="DZ217" s="91" t="str">
        <f t="shared" si="349"/>
        <v>0</v>
      </c>
      <c r="EA217" s="91" t="str">
        <f t="shared" si="350"/>
        <v>1</v>
      </c>
      <c r="EB217" s="91" t="str">
        <f t="shared" si="351"/>
        <v>1</v>
      </c>
      <c r="EC217" s="91" t="str">
        <f t="shared" si="352"/>
        <v>0</v>
      </c>
      <c r="ED217" s="91" t="str">
        <f t="shared" si="353"/>
        <v>0</v>
      </c>
      <c r="EE217" s="91" t="str">
        <f t="shared" si="354"/>
        <v>0</v>
      </c>
      <c r="EF217" s="91" t="str">
        <f t="shared" si="271"/>
        <v>2</v>
      </c>
      <c r="EG217" s="91" t="str">
        <f t="shared" si="272"/>
        <v>0</v>
      </c>
      <c r="EH217" s="91" t="str">
        <f t="shared" si="273"/>
        <v>0</v>
      </c>
      <c r="EI217" s="91" t="str">
        <f t="shared" si="274"/>
        <v>0</v>
      </c>
      <c r="EJ217" s="91" t="str">
        <f t="shared" si="275"/>
        <v>0</v>
      </c>
      <c r="EK217" s="91" t="str">
        <f t="shared" si="276"/>
        <v>0</v>
      </c>
      <c r="EL217" s="91" t="str">
        <f t="shared" si="277"/>
        <v>0</v>
      </c>
      <c r="EM217" s="91" t="str">
        <f t="shared" si="278"/>
        <v>8</v>
      </c>
      <c r="EN217" s="91" t="str">
        <f t="shared" si="279"/>
        <v>9</v>
      </c>
      <c r="EO217" s="91" t="str">
        <f t="shared" si="280"/>
        <v>9</v>
      </c>
      <c r="EP217" s="91" t="str">
        <f t="shared" si="281"/>
        <v>4</v>
      </c>
      <c r="EQ217" s="91" t="str">
        <f t="shared" si="282"/>
        <v>5</v>
      </c>
      <c r="ER217" s="91" t="str">
        <f t="shared" si="283"/>
        <v>5</v>
      </c>
      <c r="ES217" s="91" t="str">
        <f t="shared" si="284"/>
        <v>6</v>
      </c>
      <c r="ET217" s="91" t="str">
        <f t="shared" si="285"/>
        <v>4</v>
      </c>
      <c r="EU217" s="91" t="str">
        <f t="shared" si="286"/>
        <v>2</v>
      </c>
      <c r="EV217" s="91" t="str">
        <f t="shared" si="287"/>
        <v>1</v>
      </c>
      <c r="EW217" s="91" t="str">
        <f t="shared" si="288"/>
        <v>9</v>
      </c>
      <c r="EX217" s="91" t="str">
        <f t="shared" si="289"/>
        <v>6</v>
      </c>
      <c r="EY217" s="91" t="str">
        <f t="shared" si="290"/>
        <v>1</v>
      </c>
      <c r="EZ217" s="91" t="str">
        <f t="shared" si="291"/>
        <v>8</v>
      </c>
      <c r="FA217" s="91" t="str">
        <f t="shared" si="292"/>
        <v>1</v>
      </c>
      <c r="FB217" s="91" t="str">
        <f t="shared" si="293"/>
        <v>5</v>
      </c>
      <c r="FC217" s="91" t="str">
        <f t="shared" si="294"/>
        <v>4</v>
      </c>
      <c r="FD217" s="91" t="str">
        <f t="shared" si="295"/>
        <v>0</v>
      </c>
      <c r="FE217" s="91" t="str">
        <f t="shared" si="296"/>
        <v>0</v>
      </c>
      <c r="FF217" s="91" t="str">
        <f t="shared" si="297"/>
        <v>0</v>
      </c>
      <c r="FG217" s="91" t="str">
        <f t="shared" si="298"/>
        <v>0</v>
      </c>
      <c r="FH217" s="91" t="str">
        <f t="shared" si="299"/>
        <v>0</v>
      </c>
      <c r="FI217" s="91" t="str">
        <f t="shared" si="300"/>
        <v>0</v>
      </c>
      <c r="FJ217" s="91" t="str">
        <f t="shared" si="301"/>
        <v>0</v>
      </c>
      <c r="FK217" s="91" t="str">
        <f t="shared" si="302"/>
        <v>1</v>
      </c>
      <c r="FL217" s="91" t="str">
        <f t="shared" si="303"/>
        <v>0</v>
      </c>
      <c r="FM217" s="91" t="str">
        <f t="shared" si="304"/>
        <v>4</v>
      </c>
      <c r="FN217" s="91" t="str">
        <f t="shared" si="305"/>
        <v>1</v>
      </c>
      <c r="FO217" s="91" t="str">
        <f t="shared" si="306"/>
        <v>0</v>
      </c>
      <c r="FP217" s="91" t="str">
        <f t="shared" si="307"/>
        <v>0</v>
      </c>
      <c r="FQ217" s="91" t="str">
        <f t="shared" si="308"/>
        <v>0</v>
      </c>
      <c r="FR217" s="91" t="str">
        <f t="shared" si="309"/>
        <v>0</v>
      </c>
      <c r="FS217" s="91" t="str">
        <f t="shared" si="310"/>
        <v>0</v>
      </c>
      <c r="FT217" s="91" t="str">
        <f t="shared" si="311"/>
        <v>0</v>
      </c>
      <c r="FU217" s="91" t="str">
        <f t="shared" si="312"/>
        <v>0</v>
      </c>
      <c r="FV217" s="91" t="str">
        <f t="shared" si="313"/>
        <v/>
      </c>
    </row>
    <row r="218" spans="1:178">
      <c r="A218" s="86">
        <v>2011</v>
      </c>
      <c r="B218" s="87" t="s">
        <v>4</v>
      </c>
      <c r="C218" s="87">
        <v>2365110</v>
      </c>
      <c r="D218" s="87">
        <v>16715</v>
      </c>
      <c r="E218" s="87">
        <v>78671</v>
      </c>
      <c r="F218" s="87">
        <v>37801</v>
      </c>
      <c r="G218" s="87">
        <v>33967</v>
      </c>
      <c r="H218" s="87">
        <v>53884</v>
      </c>
      <c r="I218" s="87">
        <v>66007</v>
      </c>
      <c r="J218" s="87">
        <v>82976</v>
      </c>
      <c r="K218" s="87">
        <v>325873</v>
      </c>
      <c r="L218" s="87">
        <v>177981</v>
      </c>
      <c r="M218" s="87">
        <v>288434</v>
      </c>
      <c r="N218" s="87">
        <v>35170</v>
      </c>
      <c r="O218" s="87">
        <v>55563</v>
      </c>
      <c r="P218" s="87">
        <v>0</v>
      </c>
      <c r="Q218" s="87">
        <v>31959</v>
      </c>
      <c r="R218" s="87">
        <v>21358</v>
      </c>
      <c r="S218" s="87">
        <v>12117</v>
      </c>
      <c r="T218" s="87">
        <v>5697</v>
      </c>
      <c r="U218" s="87">
        <v>6268</v>
      </c>
      <c r="V218" s="87">
        <v>170821</v>
      </c>
      <c r="W218" s="87">
        <v>11435</v>
      </c>
      <c r="X218" s="87">
        <v>346780</v>
      </c>
      <c r="Y218" s="87">
        <v>30492</v>
      </c>
      <c r="Z218" s="87">
        <v>339804</v>
      </c>
      <c r="AA218" s="87">
        <v>502064</v>
      </c>
      <c r="AB218" s="87">
        <v>185584</v>
      </c>
      <c r="AC218" s="87">
        <v>61776</v>
      </c>
      <c r="AD218" s="87">
        <v>26422</v>
      </c>
      <c r="AE218" s="87">
        <v>31502</v>
      </c>
      <c r="AF218" s="87">
        <v>107271</v>
      </c>
      <c r="AG218" s="87">
        <v>149592</v>
      </c>
      <c r="AH218" s="87">
        <v>395124</v>
      </c>
      <c r="AI218" s="87">
        <v>0</v>
      </c>
      <c r="AJ218" s="87">
        <v>10234</v>
      </c>
      <c r="AK218" s="87">
        <v>8145</v>
      </c>
      <c r="AL218" s="87">
        <v>0</v>
      </c>
      <c r="AM218" s="87">
        <v>1785</v>
      </c>
      <c r="AN218" s="87">
        <v>1845</v>
      </c>
      <c r="AO218" s="87">
        <v>0</v>
      </c>
      <c r="AP218" s="87">
        <v>0</v>
      </c>
      <c r="AQ218" s="87">
        <v>0</v>
      </c>
      <c r="AR218" s="87">
        <v>24377</v>
      </c>
      <c r="AS218" s="87">
        <v>0</v>
      </c>
      <c r="AT218" s="87">
        <v>0</v>
      </c>
      <c r="AU218" s="87">
        <v>0</v>
      </c>
      <c r="AV218" s="87">
        <v>0</v>
      </c>
      <c r="AW218" s="87">
        <v>0</v>
      </c>
      <c r="AX218" s="87">
        <v>0</v>
      </c>
      <c r="AY218" s="87">
        <v>71515</v>
      </c>
      <c r="AZ218" s="87">
        <v>76516</v>
      </c>
      <c r="BA218" s="87">
        <v>69495</v>
      </c>
      <c r="BB218" s="87">
        <v>413563</v>
      </c>
      <c r="BC218" s="87">
        <v>60077</v>
      </c>
      <c r="BD218" s="87">
        <v>49387</v>
      </c>
      <c r="BE218" s="87">
        <v>67092</v>
      </c>
      <c r="BF218" s="87">
        <v>48939</v>
      </c>
      <c r="BG218" s="87">
        <v>21332</v>
      </c>
      <c r="BH218" s="87">
        <v>9452</v>
      </c>
      <c r="BI218" s="87">
        <v>90362</v>
      </c>
      <c r="BJ218" s="87">
        <v>74784</v>
      </c>
      <c r="BK218" s="87">
        <v>114743</v>
      </c>
      <c r="BL218" s="87">
        <v>81418</v>
      </c>
      <c r="BM218" s="87">
        <v>125312</v>
      </c>
      <c r="BN218" s="87">
        <v>54507</v>
      </c>
      <c r="BO218" s="87">
        <v>50357</v>
      </c>
      <c r="BP218" s="87">
        <v>0</v>
      </c>
      <c r="BQ218" s="87">
        <v>0</v>
      </c>
      <c r="BR218" s="87">
        <v>0</v>
      </c>
      <c r="BS218" s="87">
        <v>0</v>
      </c>
      <c r="BT218" s="87">
        <v>0</v>
      </c>
      <c r="BU218" s="87">
        <v>0</v>
      </c>
      <c r="BV218" s="87">
        <v>0</v>
      </c>
      <c r="BW218" s="87">
        <v>325</v>
      </c>
      <c r="BX218" s="87">
        <v>0</v>
      </c>
      <c r="BY218" s="87">
        <v>4593</v>
      </c>
      <c r="BZ218" s="87">
        <v>15063</v>
      </c>
      <c r="CA218" s="87">
        <v>0</v>
      </c>
      <c r="CB218" s="87">
        <v>0</v>
      </c>
      <c r="CC218" s="87">
        <v>0</v>
      </c>
      <c r="CD218" s="87">
        <v>0</v>
      </c>
      <c r="CE218" s="87">
        <v>0</v>
      </c>
      <c r="CF218" s="87">
        <v>0</v>
      </c>
      <c r="CG218" s="87">
        <v>0</v>
      </c>
      <c r="CH218" s="87"/>
      <c r="CI218" s="87">
        <v>7599436</v>
      </c>
      <c r="CO218" s="86">
        <v>2011</v>
      </c>
      <c r="CP218" s="87" t="s">
        <v>4</v>
      </c>
      <c r="CQ218" s="91" t="str">
        <f t="shared" si="314"/>
        <v>2</v>
      </c>
      <c r="CR218" s="91" t="str">
        <f t="shared" si="315"/>
        <v>1</v>
      </c>
      <c r="CS218" s="91" t="str">
        <f t="shared" si="316"/>
        <v>7</v>
      </c>
      <c r="CT218" s="91" t="str">
        <f t="shared" si="317"/>
        <v>3</v>
      </c>
      <c r="CU218" s="91" t="str">
        <f t="shared" si="318"/>
        <v>3</v>
      </c>
      <c r="CV218" s="91" t="str">
        <f t="shared" si="319"/>
        <v>5</v>
      </c>
      <c r="CW218" s="91" t="str">
        <f t="shared" si="320"/>
        <v>6</v>
      </c>
      <c r="CX218" s="91" t="str">
        <f t="shared" si="321"/>
        <v>8</v>
      </c>
      <c r="CY218" s="91" t="str">
        <f t="shared" si="322"/>
        <v>3</v>
      </c>
      <c r="CZ218" s="91" t="str">
        <f t="shared" si="323"/>
        <v>1</v>
      </c>
      <c r="DA218" s="91" t="str">
        <f t="shared" si="324"/>
        <v>2</v>
      </c>
      <c r="DB218" s="91" t="str">
        <f t="shared" si="325"/>
        <v>3</v>
      </c>
      <c r="DC218" s="91" t="str">
        <f t="shared" si="326"/>
        <v>5</v>
      </c>
      <c r="DD218" s="91" t="str">
        <f t="shared" si="327"/>
        <v>0</v>
      </c>
      <c r="DE218" s="91" t="str">
        <f t="shared" si="328"/>
        <v>3</v>
      </c>
      <c r="DF218" s="91" t="str">
        <f t="shared" si="329"/>
        <v>2</v>
      </c>
      <c r="DG218" s="91" t="str">
        <f t="shared" si="330"/>
        <v>1</v>
      </c>
      <c r="DH218" s="91" t="str">
        <f t="shared" si="331"/>
        <v>5</v>
      </c>
      <c r="DI218" s="91" t="str">
        <f t="shared" si="332"/>
        <v>6</v>
      </c>
      <c r="DJ218" s="91" t="str">
        <f t="shared" si="333"/>
        <v>1</v>
      </c>
      <c r="DK218" s="91" t="str">
        <f t="shared" si="334"/>
        <v>1</v>
      </c>
      <c r="DL218" s="91" t="str">
        <f t="shared" si="335"/>
        <v>3</v>
      </c>
      <c r="DM218" s="91" t="str">
        <f t="shared" si="336"/>
        <v>3</v>
      </c>
      <c r="DN218" s="91" t="str">
        <f t="shared" si="337"/>
        <v>3</v>
      </c>
      <c r="DO218" s="91" t="str">
        <f t="shared" si="338"/>
        <v>5</v>
      </c>
      <c r="DP218" s="91" t="str">
        <f t="shared" si="339"/>
        <v>1</v>
      </c>
      <c r="DQ218" s="91" t="str">
        <f t="shared" si="340"/>
        <v>6</v>
      </c>
      <c r="DR218" s="91" t="str">
        <f t="shared" si="341"/>
        <v>2</v>
      </c>
      <c r="DS218" s="91" t="str">
        <f t="shared" si="342"/>
        <v>3</v>
      </c>
      <c r="DT218" s="91" t="str">
        <f t="shared" si="343"/>
        <v>1</v>
      </c>
      <c r="DU218" s="91" t="str">
        <f t="shared" si="344"/>
        <v>1</v>
      </c>
      <c r="DV218" s="91" t="str">
        <f t="shared" si="345"/>
        <v>3</v>
      </c>
      <c r="DW218" s="91" t="str">
        <f t="shared" si="346"/>
        <v>0</v>
      </c>
      <c r="DX218" s="91" t="str">
        <f t="shared" si="347"/>
        <v>1</v>
      </c>
      <c r="DY218" s="91" t="str">
        <f t="shared" si="348"/>
        <v>8</v>
      </c>
      <c r="DZ218" s="91" t="str">
        <f t="shared" si="349"/>
        <v>0</v>
      </c>
      <c r="EA218" s="91" t="str">
        <f t="shared" si="350"/>
        <v>1</v>
      </c>
      <c r="EB218" s="91" t="str">
        <f t="shared" si="351"/>
        <v>1</v>
      </c>
      <c r="EC218" s="91" t="str">
        <f t="shared" si="352"/>
        <v>0</v>
      </c>
      <c r="ED218" s="91" t="str">
        <f t="shared" si="353"/>
        <v>0</v>
      </c>
      <c r="EE218" s="91" t="str">
        <f t="shared" si="354"/>
        <v>0</v>
      </c>
      <c r="EF218" s="91" t="str">
        <f t="shared" si="271"/>
        <v>2</v>
      </c>
      <c r="EG218" s="91" t="str">
        <f t="shared" si="272"/>
        <v>0</v>
      </c>
      <c r="EH218" s="91" t="str">
        <f t="shared" si="273"/>
        <v>0</v>
      </c>
      <c r="EI218" s="91" t="str">
        <f t="shared" si="274"/>
        <v>0</v>
      </c>
      <c r="EJ218" s="91" t="str">
        <f t="shared" si="275"/>
        <v>0</v>
      </c>
      <c r="EK218" s="91" t="str">
        <f t="shared" si="276"/>
        <v>0</v>
      </c>
      <c r="EL218" s="91" t="str">
        <f t="shared" si="277"/>
        <v>0</v>
      </c>
      <c r="EM218" s="91" t="str">
        <f t="shared" si="278"/>
        <v>7</v>
      </c>
      <c r="EN218" s="91" t="str">
        <f t="shared" si="279"/>
        <v>7</v>
      </c>
      <c r="EO218" s="91" t="str">
        <f t="shared" si="280"/>
        <v>6</v>
      </c>
      <c r="EP218" s="91" t="str">
        <f t="shared" si="281"/>
        <v>4</v>
      </c>
      <c r="EQ218" s="91" t="str">
        <f t="shared" si="282"/>
        <v>6</v>
      </c>
      <c r="ER218" s="91" t="str">
        <f t="shared" si="283"/>
        <v>4</v>
      </c>
      <c r="ES218" s="91" t="str">
        <f t="shared" si="284"/>
        <v>6</v>
      </c>
      <c r="ET218" s="91" t="str">
        <f t="shared" si="285"/>
        <v>4</v>
      </c>
      <c r="EU218" s="91" t="str">
        <f t="shared" si="286"/>
        <v>2</v>
      </c>
      <c r="EV218" s="91" t="str">
        <f t="shared" si="287"/>
        <v>9</v>
      </c>
      <c r="EW218" s="91" t="str">
        <f t="shared" si="288"/>
        <v>9</v>
      </c>
      <c r="EX218" s="91" t="str">
        <f t="shared" si="289"/>
        <v>7</v>
      </c>
      <c r="EY218" s="91" t="str">
        <f t="shared" si="290"/>
        <v>1</v>
      </c>
      <c r="EZ218" s="91" t="str">
        <f t="shared" si="291"/>
        <v>8</v>
      </c>
      <c r="FA218" s="91" t="str">
        <f t="shared" si="292"/>
        <v>1</v>
      </c>
      <c r="FB218" s="91" t="str">
        <f t="shared" si="293"/>
        <v>5</v>
      </c>
      <c r="FC218" s="91" t="str">
        <f t="shared" si="294"/>
        <v>5</v>
      </c>
      <c r="FD218" s="91" t="str">
        <f t="shared" si="295"/>
        <v>0</v>
      </c>
      <c r="FE218" s="91" t="str">
        <f t="shared" si="296"/>
        <v>0</v>
      </c>
      <c r="FF218" s="91" t="str">
        <f t="shared" si="297"/>
        <v>0</v>
      </c>
      <c r="FG218" s="91" t="str">
        <f t="shared" si="298"/>
        <v>0</v>
      </c>
      <c r="FH218" s="91" t="str">
        <f t="shared" si="299"/>
        <v>0</v>
      </c>
      <c r="FI218" s="91" t="str">
        <f t="shared" si="300"/>
        <v>0</v>
      </c>
      <c r="FJ218" s="91" t="str">
        <f t="shared" si="301"/>
        <v>0</v>
      </c>
      <c r="FK218" s="91" t="str">
        <f t="shared" si="302"/>
        <v>3</v>
      </c>
      <c r="FL218" s="91" t="str">
        <f t="shared" si="303"/>
        <v>0</v>
      </c>
      <c r="FM218" s="91" t="str">
        <f t="shared" si="304"/>
        <v>4</v>
      </c>
      <c r="FN218" s="91" t="str">
        <f t="shared" si="305"/>
        <v>1</v>
      </c>
      <c r="FO218" s="91" t="str">
        <f t="shared" si="306"/>
        <v>0</v>
      </c>
      <c r="FP218" s="91" t="str">
        <f t="shared" si="307"/>
        <v>0</v>
      </c>
      <c r="FQ218" s="91" t="str">
        <f t="shared" si="308"/>
        <v>0</v>
      </c>
      <c r="FR218" s="91" t="str">
        <f t="shared" si="309"/>
        <v>0</v>
      </c>
      <c r="FS218" s="91" t="str">
        <f t="shared" si="310"/>
        <v>0</v>
      </c>
      <c r="FT218" s="91" t="str">
        <f t="shared" si="311"/>
        <v>0</v>
      </c>
      <c r="FU218" s="91" t="str">
        <f t="shared" si="312"/>
        <v>0</v>
      </c>
      <c r="FV218" s="91" t="str">
        <f t="shared" si="313"/>
        <v/>
      </c>
    </row>
    <row r="219" spans="1:178">
      <c r="A219" s="86">
        <v>2011</v>
      </c>
      <c r="B219" s="87" t="s">
        <v>5</v>
      </c>
      <c r="C219" s="87">
        <v>2418550</v>
      </c>
      <c r="D219" s="87">
        <v>14484</v>
      </c>
      <c r="E219" s="87">
        <v>116119</v>
      </c>
      <c r="F219" s="87">
        <v>35846</v>
      </c>
      <c r="G219" s="87">
        <v>30883</v>
      </c>
      <c r="H219" s="87">
        <v>54395</v>
      </c>
      <c r="I219" s="87">
        <v>60668</v>
      </c>
      <c r="J219" s="87">
        <v>78470</v>
      </c>
      <c r="K219" s="87">
        <v>314542</v>
      </c>
      <c r="L219" s="87">
        <v>168946</v>
      </c>
      <c r="M219" s="87">
        <v>274694</v>
      </c>
      <c r="N219" s="87">
        <v>33953</v>
      </c>
      <c r="O219" s="87">
        <v>51783</v>
      </c>
      <c r="P219" s="87">
        <v>0</v>
      </c>
      <c r="Q219" s="87">
        <v>30147</v>
      </c>
      <c r="R219" s="87">
        <v>19129</v>
      </c>
      <c r="S219" s="87">
        <v>10686</v>
      </c>
      <c r="T219" s="87">
        <v>5197</v>
      </c>
      <c r="U219" s="87">
        <v>5804</v>
      </c>
      <c r="V219" s="87">
        <v>160209</v>
      </c>
      <c r="W219" s="87">
        <v>13337</v>
      </c>
      <c r="X219" s="87">
        <v>399578</v>
      </c>
      <c r="Y219" s="87">
        <v>29608</v>
      </c>
      <c r="Z219" s="87">
        <v>347208</v>
      </c>
      <c r="AA219" s="87">
        <v>407720</v>
      </c>
      <c r="AB219" s="87">
        <v>174798</v>
      </c>
      <c r="AC219" s="87">
        <v>62056</v>
      </c>
      <c r="AD219" s="87">
        <v>30552</v>
      </c>
      <c r="AE219" s="87">
        <v>32849</v>
      </c>
      <c r="AF219" s="87">
        <v>93855</v>
      </c>
      <c r="AG219" s="87">
        <v>141951</v>
      </c>
      <c r="AH219" s="87">
        <v>332739</v>
      </c>
      <c r="AI219" s="87">
        <v>0</v>
      </c>
      <c r="AJ219" s="87">
        <v>7995</v>
      </c>
      <c r="AK219" s="87">
        <v>5593</v>
      </c>
      <c r="AL219" s="87">
        <v>0</v>
      </c>
      <c r="AM219" s="87">
        <v>1228</v>
      </c>
      <c r="AN219" s="87">
        <v>1486</v>
      </c>
      <c r="AO219" s="87">
        <v>0</v>
      </c>
      <c r="AP219" s="87">
        <v>0</v>
      </c>
      <c r="AQ219" s="87">
        <v>0</v>
      </c>
      <c r="AR219" s="87">
        <v>19047</v>
      </c>
      <c r="AS219" s="87">
        <v>0</v>
      </c>
      <c r="AT219" s="87">
        <v>0</v>
      </c>
      <c r="AU219" s="87">
        <v>0</v>
      </c>
      <c r="AV219" s="87">
        <v>0</v>
      </c>
      <c r="AW219" s="87">
        <v>0</v>
      </c>
      <c r="AX219" s="87">
        <v>0</v>
      </c>
      <c r="AY219" s="87">
        <v>65786</v>
      </c>
      <c r="AZ219" s="87">
        <v>65634</v>
      </c>
      <c r="BA219" s="87">
        <v>71277</v>
      </c>
      <c r="BB219" s="87">
        <v>433014</v>
      </c>
      <c r="BC219" s="87">
        <v>65202</v>
      </c>
      <c r="BD219" s="87">
        <v>59937</v>
      </c>
      <c r="BE219" s="87">
        <v>61035</v>
      </c>
      <c r="BF219" s="87">
        <v>45271</v>
      </c>
      <c r="BG219" s="87">
        <v>22151</v>
      </c>
      <c r="BH219" s="87">
        <v>7965</v>
      </c>
      <c r="BI219" s="87">
        <v>77538</v>
      </c>
      <c r="BJ219" s="87">
        <v>67812</v>
      </c>
      <c r="BK219" s="87">
        <v>100632</v>
      </c>
      <c r="BL219" s="87">
        <v>72911</v>
      </c>
      <c r="BM219" s="87">
        <v>106197</v>
      </c>
      <c r="BN219" s="87">
        <v>43889</v>
      </c>
      <c r="BO219" s="87">
        <v>46925</v>
      </c>
      <c r="BP219" s="87">
        <v>0</v>
      </c>
      <c r="BQ219" s="87">
        <v>0</v>
      </c>
      <c r="BR219" s="87">
        <v>0</v>
      </c>
      <c r="BS219" s="87">
        <v>0</v>
      </c>
      <c r="BT219" s="87">
        <v>0</v>
      </c>
      <c r="BU219" s="87">
        <v>0</v>
      </c>
      <c r="BV219" s="87">
        <v>0</v>
      </c>
      <c r="BW219" s="87">
        <v>185</v>
      </c>
      <c r="BX219" s="87">
        <v>0</v>
      </c>
      <c r="BY219" s="87">
        <v>4533</v>
      </c>
      <c r="BZ219" s="87">
        <v>14911</v>
      </c>
      <c r="CA219" s="87">
        <v>0</v>
      </c>
      <c r="CB219" s="87">
        <v>0</v>
      </c>
      <c r="CC219" s="87">
        <v>0</v>
      </c>
      <c r="CD219" s="87">
        <v>0</v>
      </c>
      <c r="CE219" s="87">
        <v>0</v>
      </c>
      <c r="CF219" s="87">
        <v>0</v>
      </c>
      <c r="CG219" s="87">
        <v>0</v>
      </c>
      <c r="CH219" s="87"/>
      <c r="CI219" s="87">
        <v>7418910</v>
      </c>
      <c r="CO219" s="86">
        <v>2011</v>
      </c>
      <c r="CP219" s="87" t="s">
        <v>5</v>
      </c>
      <c r="CQ219" s="91" t="str">
        <f t="shared" si="314"/>
        <v>2</v>
      </c>
      <c r="CR219" s="91" t="str">
        <f t="shared" si="315"/>
        <v>1</v>
      </c>
      <c r="CS219" s="91" t="str">
        <f t="shared" si="316"/>
        <v>1</v>
      </c>
      <c r="CT219" s="91" t="str">
        <f t="shared" si="317"/>
        <v>3</v>
      </c>
      <c r="CU219" s="91" t="str">
        <f t="shared" si="318"/>
        <v>3</v>
      </c>
      <c r="CV219" s="91" t="str">
        <f t="shared" si="319"/>
        <v>5</v>
      </c>
      <c r="CW219" s="91" t="str">
        <f t="shared" si="320"/>
        <v>6</v>
      </c>
      <c r="CX219" s="91" t="str">
        <f t="shared" si="321"/>
        <v>7</v>
      </c>
      <c r="CY219" s="91" t="str">
        <f t="shared" si="322"/>
        <v>3</v>
      </c>
      <c r="CZ219" s="91" t="str">
        <f t="shared" si="323"/>
        <v>1</v>
      </c>
      <c r="DA219" s="91" t="str">
        <f t="shared" si="324"/>
        <v>2</v>
      </c>
      <c r="DB219" s="91" t="str">
        <f t="shared" si="325"/>
        <v>3</v>
      </c>
      <c r="DC219" s="91" t="str">
        <f t="shared" si="326"/>
        <v>5</v>
      </c>
      <c r="DD219" s="91" t="str">
        <f t="shared" si="327"/>
        <v>0</v>
      </c>
      <c r="DE219" s="91" t="str">
        <f t="shared" si="328"/>
        <v>3</v>
      </c>
      <c r="DF219" s="91" t="str">
        <f t="shared" si="329"/>
        <v>1</v>
      </c>
      <c r="DG219" s="91" t="str">
        <f t="shared" si="330"/>
        <v>1</v>
      </c>
      <c r="DH219" s="91" t="str">
        <f t="shared" si="331"/>
        <v>5</v>
      </c>
      <c r="DI219" s="91" t="str">
        <f t="shared" si="332"/>
        <v>5</v>
      </c>
      <c r="DJ219" s="91" t="str">
        <f t="shared" si="333"/>
        <v>1</v>
      </c>
      <c r="DK219" s="91" t="str">
        <f t="shared" si="334"/>
        <v>1</v>
      </c>
      <c r="DL219" s="91" t="str">
        <f t="shared" si="335"/>
        <v>3</v>
      </c>
      <c r="DM219" s="91" t="str">
        <f t="shared" si="336"/>
        <v>2</v>
      </c>
      <c r="DN219" s="91" t="str">
        <f t="shared" si="337"/>
        <v>3</v>
      </c>
      <c r="DO219" s="91" t="str">
        <f t="shared" si="338"/>
        <v>4</v>
      </c>
      <c r="DP219" s="91" t="str">
        <f t="shared" si="339"/>
        <v>1</v>
      </c>
      <c r="DQ219" s="91" t="str">
        <f t="shared" si="340"/>
        <v>6</v>
      </c>
      <c r="DR219" s="91" t="str">
        <f t="shared" si="341"/>
        <v>3</v>
      </c>
      <c r="DS219" s="91" t="str">
        <f t="shared" si="342"/>
        <v>3</v>
      </c>
      <c r="DT219" s="91" t="str">
        <f t="shared" si="343"/>
        <v>9</v>
      </c>
      <c r="DU219" s="91" t="str">
        <f t="shared" si="344"/>
        <v>1</v>
      </c>
      <c r="DV219" s="91" t="str">
        <f t="shared" si="345"/>
        <v>3</v>
      </c>
      <c r="DW219" s="91" t="str">
        <f t="shared" si="346"/>
        <v>0</v>
      </c>
      <c r="DX219" s="91" t="str">
        <f t="shared" si="347"/>
        <v>7</v>
      </c>
      <c r="DY219" s="91" t="str">
        <f t="shared" si="348"/>
        <v>5</v>
      </c>
      <c r="DZ219" s="91" t="str">
        <f t="shared" si="349"/>
        <v>0</v>
      </c>
      <c r="EA219" s="91" t="str">
        <f t="shared" si="350"/>
        <v>1</v>
      </c>
      <c r="EB219" s="91" t="str">
        <f t="shared" si="351"/>
        <v>1</v>
      </c>
      <c r="EC219" s="91" t="str">
        <f t="shared" si="352"/>
        <v>0</v>
      </c>
      <c r="ED219" s="91" t="str">
        <f t="shared" si="353"/>
        <v>0</v>
      </c>
      <c r="EE219" s="91" t="str">
        <f t="shared" si="354"/>
        <v>0</v>
      </c>
      <c r="EF219" s="91" t="str">
        <f t="shared" si="271"/>
        <v>1</v>
      </c>
      <c r="EG219" s="91" t="str">
        <f t="shared" si="272"/>
        <v>0</v>
      </c>
      <c r="EH219" s="91" t="str">
        <f t="shared" si="273"/>
        <v>0</v>
      </c>
      <c r="EI219" s="91" t="str">
        <f t="shared" si="274"/>
        <v>0</v>
      </c>
      <c r="EJ219" s="91" t="str">
        <f t="shared" si="275"/>
        <v>0</v>
      </c>
      <c r="EK219" s="91" t="str">
        <f t="shared" si="276"/>
        <v>0</v>
      </c>
      <c r="EL219" s="91" t="str">
        <f t="shared" si="277"/>
        <v>0</v>
      </c>
      <c r="EM219" s="91" t="str">
        <f t="shared" si="278"/>
        <v>6</v>
      </c>
      <c r="EN219" s="91" t="str">
        <f t="shared" si="279"/>
        <v>6</v>
      </c>
      <c r="EO219" s="91" t="str">
        <f t="shared" si="280"/>
        <v>7</v>
      </c>
      <c r="EP219" s="91" t="str">
        <f t="shared" si="281"/>
        <v>4</v>
      </c>
      <c r="EQ219" s="91" t="str">
        <f t="shared" si="282"/>
        <v>6</v>
      </c>
      <c r="ER219" s="91" t="str">
        <f t="shared" si="283"/>
        <v>5</v>
      </c>
      <c r="ES219" s="91" t="str">
        <f t="shared" si="284"/>
        <v>6</v>
      </c>
      <c r="ET219" s="91" t="str">
        <f t="shared" si="285"/>
        <v>4</v>
      </c>
      <c r="EU219" s="91" t="str">
        <f t="shared" si="286"/>
        <v>2</v>
      </c>
      <c r="EV219" s="91" t="str">
        <f t="shared" si="287"/>
        <v>7</v>
      </c>
      <c r="EW219" s="91" t="str">
        <f t="shared" si="288"/>
        <v>7</v>
      </c>
      <c r="EX219" s="91" t="str">
        <f t="shared" si="289"/>
        <v>6</v>
      </c>
      <c r="EY219" s="91" t="str">
        <f t="shared" si="290"/>
        <v>1</v>
      </c>
      <c r="EZ219" s="91" t="str">
        <f t="shared" si="291"/>
        <v>7</v>
      </c>
      <c r="FA219" s="91" t="str">
        <f t="shared" si="292"/>
        <v>1</v>
      </c>
      <c r="FB219" s="91" t="str">
        <f t="shared" si="293"/>
        <v>4</v>
      </c>
      <c r="FC219" s="91" t="str">
        <f t="shared" si="294"/>
        <v>4</v>
      </c>
      <c r="FD219" s="91" t="str">
        <f t="shared" si="295"/>
        <v>0</v>
      </c>
      <c r="FE219" s="91" t="str">
        <f t="shared" si="296"/>
        <v>0</v>
      </c>
      <c r="FF219" s="91" t="str">
        <f t="shared" si="297"/>
        <v>0</v>
      </c>
      <c r="FG219" s="91" t="str">
        <f t="shared" si="298"/>
        <v>0</v>
      </c>
      <c r="FH219" s="91" t="str">
        <f t="shared" si="299"/>
        <v>0</v>
      </c>
      <c r="FI219" s="91" t="str">
        <f t="shared" si="300"/>
        <v>0</v>
      </c>
      <c r="FJ219" s="91" t="str">
        <f t="shared" si="301"/>
        <v>0</v>
      </c>
      <c r="FK219" s="91" t="str">
        <f t="shared" si="302"/>
        <v>1</v>
      </c>
      <c r="FL219" s="91" t="str">
        <f t="shared" si="303"/>
        <v>0</v>
      </c>
      <c r="FM219" s="91" t="str">
        <f t="shared" si="304"/>
        <v>4</v>
      </c>
      <c r="FN219" s="91" t="str">
        <f t="shared" si="305"/>
        <v>1</v>
      </c>
      <c r="FO219" s="91" t="str">
        <f t="shared" si="306"/>
        <v>0</v>
      </c>
      <c r="FP219" s="91" t="str">
        <f t="shared" si="307"/>
        <v>0</v>
      </c>
      <c r="FQ219" s="91" t="str">
        <f t="shared" si="308"/>
        <v>0</v>
      </c>
      <c r="FR219" s="91" t="str">
        <f t="shared" si="309"/>
        <v>0</v>
      </c>
      <c r="FS219" s="91" t="str">
        <f t="shared" si="310"/>
        <v>0</v>
      </c>
      <c r="FT219" s="91" t="str">
        <f t="shared" si="311"/>
        <v>0</v>
      </c>
      <c r="FU219" s="91" t="str">
        <f t="shared" si="312"/>
        <v>0</v>
      </c>
      <c r="FV219" s="91" t="str">
        <f t="shared" si="313"/>
        <v/>
      </c>
    </row>
    <row r="220" spans="1:178">
      <c r="A220" s="86">
        <v>2011</v>
      </c>
      <c r="B220" s="87" t="s">
        <v>6</v>
      </c>
      <c r="C220" s="87">
        <v>2353269</v>
      </c>
      <c r="D220" s="87">
        <v>9625</v>
      </c>
      <c r="E220" s="87">
        <v>127769</v>
      </c>
      <c r="F220" s="87">
        <v>32761</v>
      </c>
      <c r="G220" s="87">
        <v>31438</v>
      </c>
      <c r="H220" s="87">
        <v>51348</v>
      </c>
      <c r="I220" s="87">
        <v>57990</v>
      </c>
      <c r="J220" s="87">
        <v>68650</v>
      </c>
      <c r="K220" s="87">
        <v>311895</v>
      </c>
      <c r="L220" s="87">
        <v>162266</v>
      </c>
      <c r="M220" s="87">
        <v>259703</v>
      </c>
      <c r="N220" s="87">
        <v>36259</v>
      </c>
      <c r="O220" s="87">
        <v>48661</v>
      </c>
      <c r="P220" s="87">
        <v>0</v>
      </c>
      <c r="Q220" s="87">
        <v>29358</v>
      </c>
      <c r="R220" s="87">
        <v>19267</v>
      </c>
      <c r="S220" s="87">
        <v>12348</v>
      </c>
      <c r="T220" s="87">
        <v>5375</v>
      </c>
      <c r="U220" s="87">
        <v>5411</v>
      </c>
      <c r="V220" s="87">
        <v>162653</v>
      </c>
      <c r="W220" s="87">
        <v>10532</v>
      </c>
      <c r="X220" s="87">
        <v>358720</v>
      </c>
      <c r="Y220" s="87">
        <v>28121</v>
      </c>
      <c r="Z220" s="87">
        <v>300596</v>
      </c>
      <c r="AA220" s="87">
        <v>306112</v>
      </c>
      <c r="AB220" s="87">
        <v>148160</v>
      </c>
      <c r="AC220" s="87">
        <v>54305</v>
      </c>
      <c r="AD220" s="87">
        <v>33615</v>
      </c>
      <c r="AE220" s="87">
        <v>28250</v>
      </c>
      <c r="AF220" s="87">
        <v>75059</v>
      </c>
      <c r="AG220" s="87">
        <v>117066</v>
      </c>
      <c r="AH220" s="87">
        <v>238196</v>
      </c>
      <c r="AI220" s="87">
        <v>0</v>
      </c>
      <c r="AJ220" s="87">
        <v>5764</v>
      </c>
      <c r="AK220" s="87">
        <v>5567</v>
      </c>
      <c r="AL220" s="87">
        <v>0</v>
      </c>
      <c r="AM220" s="87">
        <v>1303</v>
      </c>
      <c r="AN220" s="87">
        <v>1256</v>
      </c>
      <c r="AO220" s="87">
        <v>0</v>
      </c>
      <c r="AP220" s="87">
        <v>0</v>
      </c>
      <c r="AQ220" s="87">
        <v>0</v>
      </c>
      <c r="AR220" s="87">
        <v>17572</v>
      </c>
      <c r="AS220" s="87">
        <v>0</v>
      </c>
      <c r="AT220" s="87">
        <v>0</v>
      </c>
      <c r="AU220" s="87">
        <v>0</v>
      </c>
      <c r="AV220" s="87">
        <v>0</v>
      </c>
      <c r="AW220" s="87">
        <v>0</v>
      </c>
      <c r="AX220" s="87">
        <v>0</v>
      </c>
      <c r="AY220" s="87">
        <v>59585</v>
      </c>
      <c r="AZ220" s="87">
        <v>60726</v>
      </c>
      <c r="BA220" s="87">
        <v>50783</v>
      </c>
      <c r="BB220" s="87">
        <v>334242</v>
      </c>
      <c r="BC220" s="87">
        <v>58740</v>
      </c>
      <c r="BD220" s="87">
        <v>54019</v>
      </c>
      <c r="BE220" s="87">
        <v>59145</v>
      </c>
      <c r="BF220" s="87">
        <v>41143</v>
      </c>
      <c r="BG220" s="87">
        <v>29424</v>
      </c>
      <c r="BH220" s="87">
        <v>7439</v>
      </c>
      <c r="BI220" s="87">
        <v>74776</v>
      </c>
      <c r="BJ220" s="87">
        <v>65099</v>
      </c>
      <c r="BK220" s="87">
        <v>95643</v>
      </c>
      <c r="BL220" s="87">
        <v>67629</v>
      </c>
      <c r="BM220" s="87">
        <v>91670</v>
      </c>
      <c r="BN220" s="87">
        <v>44225</v>
      </c>
      <c r="BO220" s="87">
        <v>45397</v>
      </c>
      <c r="BP220" s="87">
        <v>0</v>
      </c>
      <c r="BQ220" s="87">
        <v>0</v>
      </c>
      <c r="BR220" s="87">
        <v>0</v>
      </c>
      <c r="BS220" s="87">
        <v>0</v>
      </c>
      <c r="BT220" s="87">
        <v>0</v>
      </c>
      <c r="BU220" s="87">
        <v>0</v>
      </c>
      <c r="BV220" s="87">
        <v>0</v>
      </c>
      <c r="BW220" s="87">
        <v>323</v>
      </c>
      <c r="BX220" s="87">
        <v>0</v>
      </c>
      <c r="BY220" s="87">
        <v>4833</v>
      </c>
      <c r="BZ220" s="87">
        <v>15041</v>
      </c>
      <c r="CA220" s="87">
        <v>0</v>
      </c>
      <c r="CB220" s="87">
        <v>0</v>
      </c>
      <c r="CC220" s="87">
        <v>0</v>
      </c>
      <c r="CD220" s="87">
        <v>0</v>
      </c>
      <c r="CE220" s="87">
        <v>0</v>
      </c>
      <c r="CF220" s="87">
        <v>0</v>
      </c>
      <c r="CG220" s="87">
        <v>0</v>
      </c>
      <c r="CH220" s="87"/>
      <c r="CI220" s="87">
        <v>6776122</v>
      </c>
      <c r="CO220" s="86">
        <v>2011</v>
      </c>
      <c r="CP220" s="87" t="s">
        <v>6</v>
      </c>
      <c r="CQ220" s="91" t="str">
        <f t="shared" si="314"/>
        <v>2</v>
      </c>
      <c r="CR220" s="91" t="str">
        <f t="shared" si="315"/>
        <v>9</v>
      </c>
      <c r="CS220" s="91" t="str">
        <f t="shared" si="316"/>
        <v>1</v>
      </c>
      <c r="CT220" s="91" t="str">
        <f t="shared" si="317"/>
        <v>3</v>
      </c>
      <c r="CU220" s="91" t="str">
        <f t="shared" si="318"/>
        <v>3</v>
      </c>
      <c r="CV220" s="91" t="str">
        <f t="shared" si="319"/>
        <v>5</v>
      </c>
      <c r="CW220" s="91" t="str">
        <f t="shared" si="320"/>
        <v>5</v>
      </c>
      <c r="CX220" s="91" t="str">
        <f t="shared" si="321"/>
        <v>6</v>
      </c>
      <c r="CY220" s="91" t="str">
        <f t="shared" si="322"/>
        <v>3</v>
      </c>
      <c r="CZ220" s="91" t="str">
        <f t="shared" si="323"/>
        <v>1</v>
      </c>
      <c r="DA220" s="91" t="str">
        <f t="shared" si="324"/>
        <v>2</v>
      </c>
      <c r="DB220" s="91" t="str">
        <f t="shared" si="325"/>
        <v>3</v>
      </c>
      <c r="DC220" s="91" t="str">
        <f t="shared" si="326"/>
        <v>4</v>
      </c>
      <c r="DD220" s="91" t="str">
        <f t="shared" si="327"/>
        <v>0</v>
      </c>
      <c r="DE220" s="91" t="str">
        <f t="shared" si="328"/>
        <v>2</v>
      </c>
      <c r="DF220" s="91" t="str">
        <f t="shared" si="329"/>
        <v>1</v>
      </c>
      <c r="DG220" s="91" t="str">
        <f t="shared" si="330"/>
        <v>1</v>
      </c>
      <c r="DH220" s="91" t="str">
        <f t="shared" si="331"/>
        <v>5</v>
      </c>
      <c r="DI220" s="91" t="str">
        <f t="shared" si="332"/>
        <v>5</v>
      </c>
      <c r="DJ220" s="91" t="str">
        <f t="shared" si="333"/>
        <v>1</v>
      </c>
      <c r="DK220" s="91" t="str">
        <f t="shared" si="334"/>
        <v>1</v>
      </c>
      <c r="DL220" s="91" t="str">
        <f t="shared" si="335"/>
        <v>3</v>
      </c>
      <c r="DM220" s="91" t="str">
        <f t="shared" si="336"/>
        <v>2</v>
      </c>
      <c r="DN220" s="91" t="str">
        <f t="shared" si="337"/>
        <v>3</v>
      </c>
      <c r="DO220" s="91" t="str">
        <f t="shared" si="338"/>
        <v>3</v>
      </c>
      <c r="DP220" s="91" t="str">
        <f t="shared" si="339"/>
        <v>1</v>
      </c>
      <c r="DQ220" s="91" t="str">
        <f t="shared" si="340"/>
        <v>5</v>
      </c>
      <c r="DR220" s="91" t="str">
        <f t="shared" si="341"/>
        <v>3</v>
      </c>
      <c r="DS220" s="91" t="str">
        <f t="shared" si="342"/>
        <v>2</v>
      </c>
      <c r="DT220" s="91" t="str">
        <f t="shared" si="343"/>
        <v>7</v>
      </c>
      <c r="DU220" s="91" t="str">
        <f t="shared" si="344"/>
        <v>1</v>
      </c>
      <c r="DV220" s="91" t="str">
        <f t="shared" si="345"/>
        <v>2</v>
      </c>
      <c r="DW220" s="91" t="str">
        <f t="shared" si="346"/>
        <v>0</v>
      </c>
      <c r="DX220" s="91" t="str">
        <f t="shared" si="347"/>
        <v>5</v>
      </c>
      <c r="DY220" s="91" t="str">
        <f t="shared" si="348"/>
        <v>5</v>
      </c>
      <c r="DZ220" s="91" t="str">
        <f t="shared" si="349"/>
        <v>0</v>
      </c>
      <c r="EA220" s="91" t="str">
        <f t="shared" si="350"/>
        <v>1</v>
      </c>
      <c r="EB220" s="91" t="str">
        <f t="shared" si="351"/>
        <v>1</v>
      </c>
      <c r="EC220" s="91" t="str">
        <f t="shared" si="352"/>
        <v>0</v>
      </c>
      <c r="ED220" s="91" t="str">
        <f t="shared" si="353"/>
        <v>0</v>
      </c>
      <c r="EE220" s="91" t="str">
        <f t="shared" si="354"/>
        <v>0</v>
      </c>
      <c r="EF220" s="91" t="str">
        <f t="shared" si="271"/>
        <v>1</v>
      </c>
      <c r="EG220" s="91" t="str">
        <f t="shared" si="272"/>
        <v>0</v>
      </c>
      <c r="EH220" s="91" t="str">
        <f t="shared" si="273"/>
        <v>0</v>
      </c>
      <c r="EI220" s="91" t="str">
        <f t="shared" si="274"/>
        <v>0</v>
      </c>
      <c r="EJ220" s="91" t="str">
        <f t="shared" si="275"/>
        <v>0</v>
      </c>
      <c r="EK220" s="91" t="str">
        <f t="shared" si="276"/>
        <v>0</v>
      </c>
      <c r="EL220" s="91" t="str">
        <f t="shared" si="277"/>
        <v>0</v>
      </c>
      <c r="EM220" s="91" t="str">
        <f t="shared" si="278"/>
        <v>5</v>
      </c>
      <c r="EN220" s="91" t="str">
        <f t="shared" si="279"/>
        <v>6</v>
      </c>
      <c r="EO220" s="91" t="str">
        <f t="shared" si="280"/>
        <v>5</v>
      </c>
      <c r="EP220" s="91" t="str">
        <f t="shared" si="281"/>
        <v>3</v>
      </c>
      <c r="EQ220" s="91" t="str">
        <f t="shared" si="282"/>
        <v>5</v>
      </c>
      <c r="ER220" s="91" t="str">
        <f t="shared" si="283"/>
        <v>5</v>
      </c>
      <c r="ES220" s="91" t="str">
        <f t="shared" si="284"/>
        <v>5</v>
      </c>
      <c r="ET220" s="91" t="str">
        <f t="shared" si="285"/>
        <v>4</v>
      </c>
      <c r="EU220" s="91" t="str">
        <f t="shared" si="286"/>
        <v>2</v>
      </c>
      <c r="EV220" s="91" t="str">
        <f t="shared" si="287"/>
        <v>7</v>
      </c>
      <c r="EW220" s="91" t="str">
        <f t="shared" si="288"/>
        <v>7</v>
      </c>
      <c r="EX220" s="91" t="str">
        <f t="shared" si="289"/>
        <v>6</v>
      </c>
      <c r="EY220" s="91" t="str">
        <f t="shared" si="290"/>
        <v>9</v>
      </c>
      <c r="EZ220" s="91" t="str">
        <f t="shared" si="291"/>
        <v>6</v>
      </c>
      <c r="FA220" s="91" t="str">
        <f t="shared" si="292"/>
        <v>9</v>
      </c>
      <c r="FB220" s="91" t="str">
        <f t="shared" si="293"/>
        <v>4</v>
      </c>
      <c r="FC220" s="91" t="str">
        <f t="shared" si="294"/>
        <v>4</v>
      </c>
      <c r="FD220" s="91" t="str">
        <f t="shared" si="295"/>
        <v>0</v>
      </c>
      <c r="FE220" s="91" t="str">
        <f t="shared" si="296"/>
        <v>0</v>
      </c>
      <c r="FF220" s="91" t="str">
        <f t="shared" si="297"/>
        <v>0</v>
      </c>
      <c r="FG220" s="91" t="str">
        <f t="shared" si="298"/>
        <v>0</v>
      </c>
      <c r="FH220" s="91" t="str">
        <f t="shared" si="299"/>
        <v>0</v>
      </c>
      <c r="FI220" s="91" t="str">
        <f t="shared" si="300"/>
        <v>0</v>
      </c>
      <c r="FJ220" s="91" t="str">
        <f t="shared" si="301"/>
        <v>0</v>
      </c>
      <c r="FK220" s="91" t="str">
        <f t="shared" si="302"/>
        <v>3</v>
      </c>
      <c r="FL220" s="91" t="str">
        <f t="shared" si="303"/>
        <v>0</v>
      </c>
      <c r="FM220" s="91" t="str">
        <f t="shared" si="304"/>
        <v>4</v>
      </c>
      <c r="FN220" s="91" t="str">
        <f t="shared" si="305"/>
        <v>1</v>
      </c>
      <c r="FO220" s="91" t="str">
        <f t="shared" si="306"/>
        <v>0</v>
      </c>
      <c r="FP220" s="91" t="str">
        <f t="shared" si="307"/>
        <v>0</v>
      </c>
      <c r="FQ220" s="91" t="str">
        <f t="shared" si="308"/>
        <v>0</v>
      </c>
      <c r="FR220" s="91" t="str">
        <f t="shared" si="309"/>
        <v>0</v>
      </c>
      <c r="FS220" s="91" t="str">
        <f t="shared" si="310"/>
        <v>0</v>
      </c>
      <c r="FT220" s="91" t="str">
        <f t="shared" si="311"/>
        <v>0</v>
      </c>
      <c r="FU220" s="91" t="str">
        <f t="shared" si="312"/>
        <v>0</v>
      </c>
      <c r="FV220" s="91" t="str">
        <f t="shared" si="313"/>
        <v/>
      </c>
    </row>
    <row r="221" spans="1:178">
      <c r="A221" s="86">
        <v>2011</v>
      </c>
      <c r="B221" s="87" t="s">
        <v>7</v>
      </c>
      <c r="C221" s="87">
        <v>2313983</v>
      </c>
      <c r="D221" s="87">
        <v>10149</v>
      </c>
      <c r="E221" s="87">
        <v>129574</v>
      </c>
      <c r="F221" s="87">
        <v>38444</v>
      </c>
      <c r="G221" s="87">
        <v>30049</v>
      </c>
      <c r="H221" s="87">
        <v>49541</v>
      </c>
      <c r="I221" s="87">
        <v>56196</v>
      </c>
      <c r="J221" s="87">
        <v>71591</v>
      </c>
      <c r="K221" s="87">
        <v>313556</v>
      </c>
      <c r="L221" s="87">
        <v>191604</v>
      </c>
      <c r="M221" s="87">
        <v>256811</v>
      </c>
      <c r="N221" s="87">
        <v>36212</v>
      </c>
      <c r="O221" s="87">
        <v>47374</v>
      </c>
      <c r="P221" s="87">
        <v>0</v>
      </c>
      <c r="Q221" s="87">
        <v>27422</v>
      </c>
      <c r="R221" s="87">
        <v>18318</v>
      </c>
      <c r="S221" s="87">
        <v>10119</v>
      </c>
      <c r="T221" s="87">
        <v>5782</v>
      </c>
      <c r="U221" s="87">
        <v>5178</v>
      </c>
      <c r="V221" s="87">
        <v>159176</v>
      </c>
      <c r="W221" s="87">
        <v>12010</v>
      </c>
      <c r="X221" s="87">
        <v>492397</v>
      </c>
      <c r="Y221" s="87">
        <v>35201</v>
      </c>
      <c r="Z221" s="87">
        <v>380230</v>
      </c>
      <c r="AA221" s="87">
        <v>448288</v>
      </c>
      <c r="AB221" s="87">
        <v>203178</v>
      </c>
      <c r="AC221" s="87">
        <v>59108</v>
      </c>
      <c r="AD221" s="87">
        <v>30490</v>
      </c>
      <c r="AE221" s="87">
        <v>29481</v>
      </c>
      <c r="AF221" s="87">
        <v>194531</v>
      </c>
      <c r="AG221" s="87">
        <v>126003</v>
      </c>
      <c r="AH221" s="87">
        <v>358070</v>
      </c>
      <c r="AI221" s="87">
        <v>0</v>
      </c>
      <c r="AJ221" s="87">
        <v>6305</v>
      </c>
      <c r="AK221" s="87">
        <v>5260</v>
      </c>
      <c r="AL221" s="87">
        <v>0</v>
      </c>
      <c r="AM221" s="87">
        <v>1110</v>
      </c>
      <c r="AN221" s="87">
        <v>913</v>
      </c>
      <c r="AO221" s="87">
        <v>0</v>
      </c>
      <c r="AP221" s="87">
        <v>0</v>
      </c>
      <c r="AQ221" s="87">
        <v>0</v>
      </c>
      <c r="AR221" s="87">
        <v>15775</v>
      </c>
      <c r="AS221" s="87">
        <v>0</v>
      </c>
      <c r="AT221" s="87">
        <v>0</v>
      </c>
      <c r="AU221" s="87">
        <v>0</v>
      </c>
      <c r="AV221" s="87">
        <v>0</v>
      </c>
      <c r="AW221" s="87">
        <v>0</v>
      </c>
      <c r="AX221" s="87">
        <v>0</v>
      </c>
      <c r="AY221" s="87">
        <v>83651</v>
      </c>
      <c r="AZ221" s="87">
        <v>94891</v>
      </c>
      <c r="BA221" s="87">
        <v>168953</v>
      </c>
      <c r="BB221" s="87">
        <v>380546</v>
      </c>
      <c r="BC221" s="87">
        <v>67813</v>
      </c>
      <c r="BD221" s="87">
        <v>65358</v>
      </c>
      <c r="BE221" s="87">
        <v>58724</v>
      </c>
      <c r="BF221" s="87">
        <v>40979</v>
      </c>
      <c r="BG221" s="87">
        <v>26738</v>
      </c>
      <c r="BH221" s="87">
        <v>6634</v>
      </c>
      <c r="BI221" s="87">
        <v>71376</v>
      </c>
      <c r="BJ221" s="87">
        <v>62818</v>
      </c>
      <c r="BK221" s="87">
        <v>94156</v>
      </c>
      <c r="BL221" s="87">
        <v>69353</v>
      </c>
      <c r="BM221" s="87">
        <v>116681</v>
      </c>
      <c r="BN221" s="87">
        <v>47830</v>
      </c>
      <c r="BO221" s="87">
        <v>48649</v>
      </c>
      <c r="BP221" s="87">
        <v>0</v>
      </c>
      <c r="BQ221" s="87">
        <v>0</v>
      </c>
      <c r="BR221" s="87">
        <v>0</v>
      </c>
      <c r="BS221" s="87">
        <v>0</v>
      </c>
      <c r="BT221" s="87">
        <v>0</v>
      </c>
      <c r="BU221" s="87">
        <v>0</v>
      </c>
      <c r="BV221" s="87">
        <v>0</v>
      </c>
      <c r="BW221" s="87">
        <v>362</v>
      </c>
      <c r="BX221" s="87">
        <v>0</v>
      </c>
      <c r="BY221" s="87">
        <v>4635</v>
      </c>
      <c r="BZ221" s="87">
        <v>15142</v>
      </c>
      <c r="CA221" s="87">
        <v>0</v>
      </c>
      <c r="CB221" s="87">
        <v>0</v>
      </c>
      <c r="CC221" s="87">
        <v>0</v>
      </c>
      <c r="CD221" s="87">
        <v>0</v>
      </c>
      <c r="CE221" s="87">
        <v>0</v>
      </c>
      <c r="CF221" s="87">
        <v>0</v>
      </c>
      <c r="CG221" s="87">
        <v>0</v>
      </c>
      <c r="CH221" s="87"/>
      <c r="CI221" s="87">
        <v>7694718</v>
      </c>
      <c r="CO221" s="86">
        <v>2011</v>
      </c>
      <c r="CP221" s="87" t="s">
        <v>7</v>
      </c>
      <c r="CQ221" s="91" t="str">
        <f t="shared" si="314"/>
        <v>2</v>
      </c>
      <c r="CR221" s="91" t="str">
        <f t="shared" si="315"/>
        <v>1</v>
      </c>
      <c r="CS221" s="91" t="str">
        <f t="shared" si="316"/>
        <v>1</v>
      </c>
      <c r="CT221" s="91" t="str">
        <f t="shared" si="317"/>
        <v>3</v>
      </c>
      <c r="CU221" s="91" t="str">
        <f t="shared" si="318"/>
        <v>3</v>
      </c>
      <c r="CV221" s="91" t="str">
        <f t="shared" si="319"/>
        <v>4</v>
      </c>
      <c r="CW221" s="91" t="str">
        <f t="shared" si="320"/>
        <v>5</v>
      </c>
      <c r="CX221" s="91" t="str">
        <f t="shared" si="321"/>
        <v>7</v>
      </c>
      <c r="CY221" s="91" t="str">
        <f t="shared" si="322"/>
        <v>3</v>
      </c>
      <c r="CZ221" s="91" t="str">
        <f t="shared" si="323"/>
        <v>1</v>
      </c>
      <c r="DA221" s="91" t="str">
        <f t="shared" si="324"/>
        <v>2</v>
      </c>
      <c r="DB221" s="91" t="str">
        <f t="shared" si="325"/>
        <v>3</v>
      </c>
      <c r="DC221" s="91" t="str">
        <f t="shared" si="326"/>
        <v>4</v>
      </c>
      <c r="DD221" s="91" t="str">
        <f t="shared" si="327"/>
        <v>0</v>
      </c>
      <c r="DE221" s="91" t="str">
        <f t="shared" si="328"/>
        <v>2</v>
      </c>
      <c r="DF221" s="91" t="str">
        <f t="shared" si="329"/>
        <v>1</v>
      </c>
      <c r="DG221" s="91" t="str">
        <f t="shared" si="330"/>
        <v>1</v>
      </c>
      <c r="DH221" s="91" t="str">
        <f t="shared" si="331"/>
        <v>5</v>
      </c>
      <c r="DI221" s="91" t="str">
        <f t="shared" si="332"/>
        <v>5</v>
      </c>
      <c r="DJ221" s="91" t="str">
        <f t="shared" si="333"/>
        <v>1</v>
      </c>
      <c r="DK221" s="91" t="str">
        <f t="shared" si="334"/>
        <v>1</v>
      </c>
      <c r="DL221" s="91" t="str">
        <f t="shared" si="335"/>
        <v>4</v>
      </c>
      <c r="DM221" s="91" t="str">
        <f t="shared" si="336"/>
        <v>3</v>
      </c>
      <c r="DN221" s="91" t="str">
        <f t="shared" si="337"/>
        <v>3</v>
      </c>
      <c r="DO221" s="91" t="str">
        <f t="shared" si="338"/>
        <v>4</v>
      </c>
      <c r="DP221" s="91" t="str">
        <f t="shared" si="339"/>
        <v>2</v>
      </c>
      <c r="DQ221" s="91" t="str">
        <f t="shared" si="340"/>
        <v>5</v>
      </c>
      <c r="DR221" s="91" t="str">
        <f t="shared" si="341"/>
        <v>3</v>
      </c>
      <c r="DS221" s="91" t="str">
        <f t="shared" si="342"/>
        <v>2</v>
      </c>
      <c r="DT221" s="91" t="str">
        <f t="shared" si="343"/>
        <v>1</v>
      </c>
      <c r="DU221" s="91" t="str">
        <f t="shared" si="344"/>
        <v>1</v>
      </c>
      <c r="DV221" s="91" t="str">
        <f t="shared" si="345"/>
        <v>3</v>
      </c>
      <c r="DW221" s="91" t="str">
        <f t="shared" si="346"/>
        <v>0</v>
      </c>
      <c r="DX221" s="91" t="str">
        <f t="shared" si="347"/>
        <v>6</v>
      </c>
      <c r="DY221" s="91" t="str">
        <f t="shared" si="348"/>
        <v>5</v>
      </c>
      <c r="DZ221" s="91" t="str">
        <f t="shared" si="349"/>
        <v>0</v>
      </c>
      <c r="EA221" s="91" t="str">
        <f t="shared" si="350"/>
        <v>1</v>
      </c>
      <c r="EB221" s="91" t="str">
        <f t="shared" si="351"/>
        <v>9</v>
      </c>
      <c r="EC221" s="91" t="str">
        <f t="shared" si="352"/>
        <v>0</v>
      </c>
      <c r="ED221" s="91" t="str">
        <f t="shared" si="353"/>
        <v>0</v>
      </c>
      <c r="EE221" s="91" t="str">
        <f t="shared" si="354"/>
        <v>0</v>
      </c>
      <c r="EF221" s="91" t="str">
        <f t="shared" si="271"/>
        <v>1</v>
      </c>
      <c r="EG221" s="91" t="str">
        <f t="shared" si="272"/>
        <v>0</v>
      </c>
      <c r="EH221" s="91" t="str">
        <f t="shared" si="273"/>
        <v>0</v>
      </c>
      <c r="EI221" s="91" t="str">
        <f t="shared" si="274"/>
        <v>0</v>
      </c>
      <c r="EJ221" s="91" t="str">
        <f t="shared" si="275"/>
        <v>0</v>
      </c>
      <c r="EK221" s="91" t="str">
        <f t="shared" si="276"/>
        <v>0</v>
      </c>
      <c r="EL221" s="91" t="str">
        <f t="shared" si="277"/>
        <v>0</v>
      </c>
      <c r="EM221" s="91" t="str">
        <f t="shared" si="278"/>
        <v>8</v>
      </c>
      <c r="EN221" s="91" t="str">
        <f t="shared" si="279"/>
        <v>9</v>
      </c>
      <c r="EO221" s="91" t="str">
        <f t="shared" si="280"/>
        <v>1</v>
      </c>
      <c r="EP221" s="91" t="str">
        <f t="shared" si="281"/>
        <v>3</v>
      </c>
      <c r="EQ221" s="91" t="str">
        <f t="shared" si="282"/>
        <v>6</v>
      </c>
      <c r="ER221" s="91" t="str">
        <f t="shared" si="283"/>
        <v>6</v>
      </c>
      <c r="ES221" s="91" t="str">
        <f t="shared" si="284"/>
        <v>5</v>
      </c>
      <c r="ET221" s="91" t="str">
        <f t="shared" si="285"/>
        <v>4</v>
      </c>
      <c r="EU221" s="91" t="str">
        <f t="shared" si="286"/>
        <v>2</v>
      </c>
      <c r="EV221" s="91" t="str">
        <f t="shared" si="287"/>
        <v>6</v>
      </c>
      <c r="EW221" s="91" t="str">
        <f t="shared" si="288"/>
        <v>7</v>
      </c>
      <c r="EX221" s="91" t="str">
        <f t="shared" si="289"/>
        <v>6</v>
      </c>
      <c r="EY221" s="91" t="str">
        <f t="shared" si="290"/>
        <v>9</v>
      </c>
      <c r="EZ221" s="91" t="str">
        <f t="shared" si="291"/>
        <v>6</v>
      </c>
      <c r="FA221" s="91" t="str">
        <f t="shared" si="292"/>
        <v>1</v>
      </c>
      <c r="FB221" s="91" t="str">
        <f t="shared" si="293"/>
        <v>4</v>
      </c>
      <c r="FC221" s="91" t="str">
        <f t="shared" si="294"/>
        <v>4</v>
      </c>
      <c r="FD221" s="91" t="str">
        <f t="shared" si="295"/>
        <v>0</v>
      </c>
      <c r="FE221" s="91" t="str">
        <f t="shared" si="296"/>
        <v>0</v>
      </c>
      <c r="FF221" s="91" t="str">
        <f t="shared" si="297"/>
        <v>0</v>
      </c>
      <c r="FG221" s="91" t="str">
        <f t="shared" si="298"/>
        <v>0</v>
      </c>
      <c r="FH221" s="91" t="str">
        <f t="shared" si="299"/>
        <v>0</v>
      </c>
      <c r="FI221" s="91" t="str">
        <f t="shared" si="300"/>
        <v>0</v>
      </c>
      <c r="FJ221" s="91" t="str">
        <f t="shared" si="301"/>
        <v>0</v>
      </c>
      <c r="FK221" s="91" t="str">
        <f t="shared" si="302"/>
        <v>3</v>
      </c>
      <c r="FL221" s="91" t="str">
        <f t="shared" si="303"/>
        <v>0</v>
      </c>
      <c r="FM221" s="91" t="str">
        <f t="shared" si="304"/>
        <v>4</v>
      </c>
      <c r="FN221" s="91" t="str">
        <f t="shared" si="305"/>
        <v>1</v>
      </c>
      <c r="FO221" s="91" t="str">
        <f t="shared" si="306"/>
        <v>0</v>
      </c>
      <c r="FP221" s="91" t="str">
        <f t="shared" si="307"/>
        <v>0</v>
      </c>
      <c r="FQ221" s="91" t="str">
        <f t="shared" si="308"/>
        <v>0</v>
      </c>
      <c r="FR221" s="91" t="str">
        <f t="shared" si="309"/>
        <v>0</v>
      </c>
      <c r="FS221" s="91" t="str">
        <f t="shared" si="310"/>
        <v>0</v>
      </c>
      <c r="FT221" s="91" t="str">
        <f t="shared" si="311"/>
        <v>0</v>
      </c>
      <c r="FU221" s="91" t="str">
        <f t="shared" si="312"/>
        <v>0</v>
      </c>
      <c r="FV221" s="91" t="str">
        <f t="shared" si="313"/>
        <v/>
      </c>
    </row>
    <row r="222" spans="1:178">
      <c r="A222" s="86">
        <v>2011</v>
      </c>
      <c r="B222" s="87" t="s">
        <v>8</v>
      </c>
      <c r="C222" s="87">
        <v>2273032</v>
      </c>
      <c r="D222" s="87">
        <v>26682</v>
      </c>
      <c r="E222" s="87">
        <v>153408</v>
      </c>
      <c r="F222" s="87">
        <v>42356</v>
      </c>
      <c r="G222" s="87">
        <v>32579</v>
      </c>
      <c r="H222" s="87">
        <v>56308</v>
      </c>
      <c r="I222" s="87">
        <v>57786</v>
      </c>
      <c r="J222" s="87">
        <v>81272</v>
      </c>
      <c r="K222" s="87">
        <v>342624</v>
      </c>
      <c r="L222" s="87">
        <v>184626</v>
      </c>
      <c r="M222" s="87">
        <v>273449</v>
      </c>
      <c r="N222" s="87">
        <v>37576</v>
      </c>
      <c r="O222" s="87">
        <v>50348</v>
      </c>
      <c r="P222" s="87">
        <v>0</v>
      </c>
      <c r="Q222" s="87">
        <v>31128</v>
      </c>
      <c r="R222" s="87">
        <v>19956</v>
      </c>
      <c r="S222" s="87">
        <v>11450</v>
      </c>
      <c r="T222" s="87">
        <v>5983</v>
      </c>
      <c r="U222" s="87">
        <v>5870</v>
      </c>
      <c r="V222" s="87">
        <v>172135</v>
      </c>
      <c r="W222" s="87">
        <v>50194</v>
      </c>
      <c r="X222" s="87">
        <v>661195</v>
      </c>
      <c r="Y222" s="87">
        <v>70889</v>
      </c>
      <c r="Z222" s="87">
        <v>495931</v>
      </c>
      <c r="AA222" s="87">
        <v>736859</v>
      </c>
      <c r="AB222" s="87">
        <v>324489</v>
      </c>
      <c r="AC222" s="87">
        <v>78444</v>
      </c>
      <c r="AD222" s="87">
        <v>47017</v>
      </c>
      <c r="AE222" s="87">
        <v>61376</v>
      </c>
      <c r="AF222" s="87">
        <v>437460</v>
      </c>
      <c r="AG222" s="87">
        <v>182597</v>
      </c>
      <c r="AH222" s="87">
        <v>565828</v>
      </c>
      <c r="AI222" s="87">
        <v>0</v>
      </c>
      <c r="AJ222" s="87">
        <v>10782</v>
      </c>
      <c r="AK222" s="87">
        <v>7716</v>
      </c>
      <c r="AL222" s="87">
        <v>0</v>
      </c>
      <c r="AM222" s="87">
        <v>1367</v>
      </c>
      <c r="AN222" s="87">
        <v>1290</v>
      </c>
      <c r="AO222" s="87">
        <v>0</v>
      </c>
      <c r="AP222" s="87">
        <v>0</v>
      </c>
      <c r="AQ222" s="87">
        <v>0</v>
      </c>
      <c r="AR222" s="87">
        <v>22406</v>
      </c>
      <c r="AS222" s="87">
        <v>0</v>
      </c>
      <c r="AT222" s="87">
        <v>0</v>
      </c>
      <c r="AU222" s="87">
        <v>0</v>
      </c>
      <c r="AV222" s="87">
        <v>0</v>
      </c>
      <c r="AW222" s="87">
        <v>0</v>
      </c>
      <c r="AX222" s="87">
        <v>0</v>
      </c>
      <c r="AY222" s="87">
        <v>204136</v>
      </c>
      <c r="AZ222" s="87">
        <v>250700</v>
      </c>
      <c r="BA222" s="87">
        <v>377480</v>
      </c>
      <c r="BB222" s="87">
        <v>544977</v>
      </c>
      <c r="BC222" s="87">
        <v>72308</v>
      </c>
      <c r="BD222" s="87">
        <v>104107</v>
      </c>
      <c r="BE222" s="87">
        <v>56986</v>
      </c>
      <c r="BF222" s="87">
        <v>42070</v>
      </c>
      <c r="BG222" s="87">
        <v>30106</v>
      </c>
      <c r="BH222" s="87">
        <v>8030</v>
      </c>
      <c r="BI222" s="87">
        <v>72207</v>
      </c>
      <c r="BJ222" s="87">
        <v>71080</v>
      </c>
      <c r="BK222" s="87">
        <v>102411</v>
      </c>
      <c r="BL222" s="87">
        <v>85382</v>
      </c>
      <c r="BM222" s="87">
        <v>162535</v>
      </c>
      <c r="BN222" s="87">
        <v>82507</v>
      </c>
      <c r="BO222" s="87">
        <v>52737</v>
      </c>
      <c r="BP222" s="87">
        <v>0</v>
      </c>
      <c r="BQ222" s="87">
        <v>0</v>
      </c>
      <c r="BR222" s="87">
        <v>0</v>
      </c>
      <c r="BS222" s="87">
        <v>0</v>
      </c>
      <c r="BT222" s="87">
        <v>0</v>
      </c>
      <c r="BU222" s="87">
        <v>0</v>
      </c>
      <c r="BV222" s="87">
        <v>0</v>
      </c>
      <c r="BW222" s="87">
        <v>585</v>
      </c>
      <c r="BX222" s="87">
        <v>0</v>
      </c>
      <c r="BY222" s="87">
        <v>5715</v>
      </c>
      <c r="BZ222" s="87">
        <v>16219</v>
      </c>
      <c r="CA222" s="87">
        <v>0</v>
      </c>
      <c r="CB222" s="87">
        <v>0</v>
      </c>
      <c r="CC222" s="87">
        <v>0</v>
      </c>
      <c r="CD222" s="87">
        <v>0</v>
      </c>
      <c r="CE222" s="87">
        <v>0</v>
      </c>
      <c r="CF222" s="87">
        <v>0</v>
      </c>
      <c r="CG222" s="87">
        <v>0</v>
      </c>
      <c r="CH222" s="87"/>
      <c r="CI222" s="87">
        <v>9956686</v>
      </c>
      <c r="CO222" s="86">
        <v>2011</v>
      </c>
      <c r="CP222" s="87" t="s">
        <v>8</v>
      </c>
      <c r="CQ222" s="91" t="str">
        <f t="shared" si="314"/>
        <v>2</v>
      </c>
      <c r="CR222" s="91" t="str">
        <f t="shared" si="315"/>
        <v>2</v>
      </c>
      <c r="CS222" s="91" t="str">
        <f t="shared" si="316"/>
        <v>1</v>
      </c>
      <c r="CT222" s="91" t="str">
        <f t="shared" si="317"/>
        <v>4</v>
      </c>
      <c r="CU222" s="91" t="str">
        <f t="shared" si="318"/>
        <v>3</v>
      </c>
      <c r="CV222" s="91" t="str">
        <f t="shared" si="319"/>
        <v>5</v>
      </c>
      <c r="CW222" s="91" t="str">
        <f t="shared" si="320"/>
        <v>5</v>
      </c>
      <c r="CX222" s="91" t="str">
        <f t="shared" si="321"/>
        <v>8</v>
      </c>
      <c r="CY222" s="91" t="str">
        <f t="shared" si="322"/>
        <v>3</v>
      </c>
      <c r="CZ222" s="91" t="str">
        <f t="shared" si="323"/>
        <v>1</v>
      </c>
      <c r="DA222" s="91" t="str">
        <f t="shared" si="324"/>
        <v>2</v>
      </c>
      <c r="DB222" s="91" t="str">
        <f t="shared" si="325"/>
        <v>3</v>
      </c>
      <c r="DC222" s="91" t="str">
        <f t="shared" si="326"/>
        <v>5</v>
      </c>
      <c r="DD222" s="91" t="str">
        <f t="shared" si="327"/>
        <v>0</v>
      </c>
      <c r="DE222" s="91" t="str">
        <f t="shared" si="328"/>
        <v>3</v>
      </c>
      <c r="DF222" s="91" t="str">
        <f t="shared" si="329"/>
        <v>1</v>
      </c>
      <c r="DG222" s="91" t="str">
        <f t="shared" si="330"/>
        <v>1</v>
      </c>
      <c r="DH222" s="91" t="str">
        <f t="shared" si="331"/>
        <v>5</v>
      </c>
      <c r="DI222" s="91" t="str">
        <f t="shared" si="332"/>
        <v>5</v>
      </c>
      <c r="DJ222" s="91" t="str">
        <f t="shared" si="333"/>
        <v>1</v>
      </c>
      <c r="DK222" s="91" t="str">
        <f t="shared" si="334"/>
        <v>5</v>
      </c>
      <c r="DL222" s="91" t="str">
        <f t="shared" si="335"/>
        <v>6</v>
      </c>
      <c r="DM222" s="91" t="str">
        <f t="shared" si="336"/>
        <v>7</v>
      </c>
      <c r="DN222" s="91" t="str">
        <f t="shared" si="337"/>
        <v>4</v>
      </c>
      <c r="DO222" s="91" t="str">
        <f t="shared" si="338"/>
        <v>7</v>
      </c>
      <c r="DP222" s="91" t="str">
        <f t="shared" si="339"/>
        <v>3</v>
      </c>
      <c r="DQ222" s="91" t="str">
        <f t="shared" si="340"/>
        <v>7</v>
      </c>
      <c r="DR222" s="91" t="str">
        <f t="shared" si="341"/>
        <v>4</v>
      </c>
      <c r="DS222" s="91" t="str">
        <f t="shared" si="342"/>
        <v>6</v>
      </c>
      <c r="DT222" s="91" t="str">
        <f t="shared" si="343"/>
        <v>4</v>
      </c>
      <c r="DU222" s="91" t="str">
        <f t="shared" si="344"/>
        <v>1</v>
      </c>
      <c r="DV222" s="91" t="str">
        <f t="shared" si="345"/>
        <v>5</v>
      </c>
      <c r="DW222" s="91" t="str">
        <f t="shared" si="346"/>
        <v>0</v>
      </c>
      <c r="DX222" s="91" t="str">
        <f t="shared" si="347"/>
        <v>1</v>
      </c>
      <c r="DY222" s="91" t="str">
        <f t="shared" si="348"/>
        <v>7</v>
      </c>
      <c r="DZ222" s="91" t="str">
        <f t="shared" si="349"/>
        <v>0</v>
      </c>
      <c r="EA222" s="91" t="str">
        <f t="shared" si="350"/>
        <v>1</v>
      </c>
      <c r="EB222" s="91" t="str">
        <f t="shared" si="351"/>
        <v>1</v>
      </c>
      <c r="EC222" s="91" t="str">
        <f t="shared" si="352"/>
        <v>0</v>
      </c>
      <c r="ED222" s="91" t="str">
        <f t="shared" si="353"/>
        <v>0</v>
      </c>
      <c r="EE222" s="91" t="str">
        <f t="shared" si="354"/>
        <v>0</v>
      </c>
      <c r="EF222" s="91" t="str">
        <f t="shared" si="271"/>
        <v>2</v>
      </c>
      <c r="EG222" s="91" t="str">
        <f t="shared" si="272"/>
        <v>0</v>
      </c>
      <c r="EH222" s="91" t="str">
        <f t="shared" si="273"/>
        <v>0</v>
      </c>
      <c r="EI222" s="91" t="str">
        <f t="shared" si="274"/>
        <v>0</v>
      </c>
      <c r="EJ222" s="91" t="str">
        <f t="shared" si="275"/>
        <v>0</v>
      </c>
      <c r="EK222" s="91" t="str">
        <f t="shared" si="276"/>
        <v>0</v>
      </c>
      <c r="EL222" s="91" t="str">
        <f t="shared" si="277"/>
        <v>0</v>
      </c>
      <c r="EM222" s="91" t="str">
        <f t="shared" si="278"/>
        <v>2</v>
      </c>
      <c r="EN222" s="91" t="str">
        <f t="shared" si="279"/>
        <v>2</v>
      </c>
      <c r="EO222" s="91" t="str">
        <f t="shared" si="280"/>
        <v>3</v>
      </c>
      <c r="EP222" s="91" t="str">
        <f t="shared" si="281"/>
        <v>5</v>
      </c>
      <c r="EQ222" s="91" t="str">
        <f t="shared" si="282"/>
        <v>7</v>
      </c>
      <c r="ER222" s="91" t="str">
        <f t="shared" si="283"/>
        <v>1</v>
      </c>
      <c r="ES222" s="91" t="str">
        <f t="shared" si="284"/>
        <v>5</v>
      </c>
      <c r="ET222" s="91" t="str">
        <f t="shared" si="285"/>
        <v>4</v>
      </c>
      <c r="EU222" s="91" t="str">
        <f t="shared" si="286"/>
        <v>3</v>
      </c>
      <c r="EV222" s="91" t="str">
        <f t="shared" si="287"/>
        <v>8</v>
      </c>
      <c r="EW222" s="91" t="str">
        <f t="shared" si="288"/>
        <v>7</v>
      </c>
      <c r="EX222" s="91" t="str">
        <f t="shared" si="289"/>
        <v>7</v>
      </c>
      <c r="EY222" s="91" t="str">
        <f t="shared" si="290"/>
        <v>1</v>
      </c>
      <c r="EZ222" s="91" t="str">
        <f t="shared" si="291"/>
        <v>8</v>
      </c>
      <c r="FA222" s="91" t="str">
        <f t="shared" si="292"/>
        <v>1</v>
      </c>
      <c r="FB222" s="91" t="str">
        <f t="shared" si="293"/>
        <v>8</v>
      </c>
      <c r="FC222" s="91" t="str">
        <f t="shared" si="294"/>
        <v>5</v>
      </c>
      <c r="FD222" s="91" t="str">
        <f t="shared" si="295"/>
        <v>0</v>
      </c>
      <c r="FE222" s="91" t="str">
        <f t="shared" si="296"/>
        <v>0</v>
      </c>
      <c r="FF222" s="91" t="str">
        <f t="shared" si="297"/>
        <v>0</v>
      </c>
      <c r="FG222" s="91" t="str">
        <f t="shared" si="298"/>
        <v>0</v>
      </c>
      <c r="FH222" s="91" t="str">
        <f t="shared" si="299"/>
        <v>0</v>
      </c>
      <c r="FI222" s="91" t="str">
        <f t="shared" si="300"/>
        <v>0</v>
      </c>
      <c r="FJ222" s="91" t="str">
        <f t="shared" si="301"/>
        <v>0</v>
      </c>
      <c r="FK222" s="91" t="str">
        <f t="shared" si="302"/>
        <v>5</v>
      </c>
      <c r="FL222" s="91" t="str">
        <f t="shared" si="303"/>
        <v>0</v>
      </c>
      <c r="FM222" s="91" t="str">
        <f t="shared" si="304"/>
        <v>5</v>
      </c>
      <c r="FN222" s="91" t="str">
        <f t="shared" si="305"/>
        <v>1</v>
      </c>
      <c r="FO222" s="91" t="str">
        <f t="shared" si="306"/>
        <v>0</v>
      </c>
      <c r="FP222" s="91" t="str">
        <f t="shared" si="307"/>
        <v>0</v>
      </c>
      <c r="FQ222" s="91" t="str">
        <f t="shared" si="308"/>
        <v>0</v>
      </c>
      <c r="FR222" s="91" t="str">
        <f t="shared" si="309"/>
        <v>0</v>
      </c>
      <c r="FS222" s="91" t="str">
        <f t="shared" si="310"/>
        <v>0</v>
      </c>
      <c r="FT222" s="91" t="str">
        <f t="shared" si="311"/>
        <v>0</v>
      </c>
      <c r="FU222" s="91" t="str">
        <f t="shared" si="312"/>
        <v>0</v>
      </c>
      <c r="FV222" s="91" t="str">
        <f t="shared" si="313"/>
        <v/>
      </c>
    </row>
    <row r="223" spans="1:178">
      <c r="A223" s="86">
        <v>2011</v>
      </c>
      <c r="B223" s="87" t="s">
        <v>9</v>
      </c>
      <c r="C223" s="87">
        <v>2238413</v>
      </c>
      <c r="D223" s="87">
        <v>18944</v>
      </c>
      <c r="E223" s="87">
        <v>120913</v>
      </c>
      <c r="F223" s="87">
        <v>38569</v>
      </c>
      <c r="G223" s="87">
        <v>32745</v>
      </c>
      <c r="H223" s="87">
        <v>55217</v>
      </c>
      <c r="I223" s="87">
        <v>57536</v>
      </c>
      <c r="J223" s="87">
        <v>77603</v>
      </c>
      <c r="K223" s="87">
        <v>354639</v>
      </c>
      <c r="L223" s="87">
        <v>175899</v>
      </c>
      <c r="M223" s="87">
        <v>288899</v>
      </c>
      <c r="N223" s="87">
        <v>40337</v>
      </c>
      <c r="O223" s="87">
        <v>49544</v>
      </c>
      <c r="P223" s="87">
        <v>0</v>
      </c>
      <c r="Q223" s="87">
        <v>31854</v>
      </c>
      <c r="R223" s="87">
        <v>20699</v>
      </c>
      <c r="S223" s="87">
        <v>11954</v>
      </c>
      <c r="T223" s="87">
        <v>6339</v>
      </c>
      <c r="U223" s="87">
        <v>5865</v>
      </c>
      <c r="V223" s="87">
        <v>175602</v>
      </c>
      <c r="W223" s="87">
        <v>28483</v>
      </c>
      <c r="X223" s="87">
        <v>604154</v>
      </c>
      <c r="Y223" s="87">
        <v>51960</v>
      </c>
      <c r="Z223" s="87">
        <v>438852</v>
      </c>
      <c r="AA223" s="87">
        <v>643614</v>
      </c>
      <c r="AB223" s="87">
        <v>263025</v>
      </c>
      <c r="AC223" s="87">
        <v>68599</v>
      </c>
      <c r="AD223" s="87">
        <v>51786</v>
      </c>
      <c r="AE223" s="87">
        <v>49520</v>
      </c>
      <c r="AF223" s="87">
        <v>309416</v>
      </c>
      <c r="AG223" s="87">
        <v>156047</v>
      </c>
      <c r="AH223" s="87">
        <v>477133</v>
      </c>
      <c r="AI223" s="87">
        <v>0</v>
      </c>
      <c r="AJ223" s="87">
        <v>10845</v>
      </c>
      <c r="AK223" s="87">
        <v>8319</v>
      </c>
      <c r="AL223" s="87">
        <v>0</v>
      </c>
      <c r="AM223" s="87">
        <v>1245</v>
      </c>
      <c r="AN223" s="87">
        <v>1887</v>
      </c>
      <c r="AO223" s="87">
        <v>0</v>
      </c>
      <c r="AP223" s="87">
        <v>0</v>
      </c>
      <c r="AQ223" s="87">
        <v>0</v>
      </c>
      <c r="AR223" s="87">
        <v>21924</v>
      </c>
      <c r="AS223" s="87">
        <v>0</v>
      </c>
      <c r="AT223" s="87">
        <v>0</v>
      </c>
      <c r="AU223" s="87">
        <v>0</v>
      </c>
      <c r="AV223" s="87">
        <v>0</v>
      </c>
      <c r="AW223" s="87">
        <v>0</v>
      </c>
      <c r="AX223" s="87">
        <v>0</v>
      </c>
      <c r="AY223" s="87">
        <v>145954</v>
      </c>
      <c r="AZ223" s="87">
        <v>182442</v>
      </c>
      <c r="BA223" s="87">
        <v>258523</v>
      </c>
      <c r="BB223" s="87">
        <v>495132</v>
      </c>
      <c r="BC223" s="87">
        <v>70083</v>
      </c>
      <c r="BD223" s="87">
        <v>93800</v>
      </c>
      <c r="BE223" s="87">
        <v>58088</v>
      </c>
      <c r="BF223" s="87">
        <v>42000</v>
      </c>
      <c r="BG223" s="87">
        <v>31093</v>
      </c>
      <c r="BH223" s="87">
        <v>8324</v>
      </c>
      <c r="BI223" s="87">
        <v>73639</v>
      </c>
      <c r="BJ223" s="87">
        <v>64119</v>
      </c>
      <c r="BK223" s="87">
        <v>107512</v>
      </c>
      <c r="BL223" s="87">
        <v>92808</v>
      </c>
      <c r="BM223" s="87">
        <v>156995</v>
      </c>
      <c r="BN223" s="87">
        <v>76377</v>
      </c>
      <c r="BO223" s="87">
        <v>50965</v>
      </c>
      <c r="BP223" s="87">
        <v>0</v>
      </c>
      <c r="BQ223" s="87">
        <v>0</v>
      </c>
      <c r="BR223" s="87">
        <v>0</v>
      </c>
      <c r="BS223" s="87">
        <v>0</v>
      </c>
      <c r="BT223" s="87">
        <v>0</v>
      </c>
      <c r="BU223" s="87">
        <v>0</v>
      </c>
      <c r="BV223" s="87">
        <v>0</v>
      </c>
      <c r="BW223" s="87">
        <v>378</v>
      </c>
      <c r="BX223" s="87">
        <v>0</v>
      </c>
      <c r="BY223" s="87">
        <v>6339</v>
      </c>
      <c r="BZ223" s="87">
        <v>16222</v>
      </c>
      <c r="CA223" s="87">
        <v>0</v>
      </c>
      <c r="CB223" s="87">
        <v>0</v>
      </c>
      <c r="CC223" s="87">
        <v>0</v>
      </c>
      <c r="CD223" s="87">
        <v>0</v>
      </c>
      <c r="CE223" s="87">
        <v>0</v>
      </c>
      <c r="CF223" s="87">
        <v>0</v>
      </c>
      <c r="CG223" s="87">
        <v>0</v>
      </c>
      <c r="CH223" s="87"/>
      <c r="CI223" s="87">
        <v>9019173</v>
      </c>
      <c r="CO223" s="86">
        <v>2011</v>
      </c>
      <c r="CP223" s="87" t="s">
        <v>9</v>
      </c>
      <c r="CQ223" s="91" t="str">
        <f t="shared" si="314"/>
        <v>2</v>
      </c>
      <c r="CR223" s="91" t="str">
        <f t="shared" si="315"/>
        <v>1</v>
      </c>
      <c r="CS223" s="91" t="str">
        <f t="shared" si="316"/>
        <v>1</v>
      </c>
      <c r="CT223" s="91" t="str">
        <f t="shared" si="317"/>
        <v>3</v>
      </c>
      <c r="CU223" s="91" t="str">
        <f t="shared" si="318"/>
        <v>3</v>
      </c>
      <c r="CV223" s="91" t="str">
        <f t="shared" si="319"/>
        <v>5</v>
      </c>
      <c r="CW223" s="91" t="str">
        <f t="shared" si="320"/>
        <v>5</v>
      </c>
      <c r="CX223" s="91" t="str">
        <f t="shared" si="321"/>
        <v>7</v>
      </c>
      <c r="CY223" s="91" t="str">
        <f t="shared" si="322"/>
        <v>3</v>
      </c>
      <c r="CZ223" s="91" t="str">
        <f t="shared" si="323"/>
        <v>1</v>
      </c>
      <c r="DA223" s="91" t="str">
        <f t="shared" si="324"/>
        <v>2</v>
      </c>
      <c r="DB223" s="91" t="str">
        <f t="shared" si="325"/>
        <v>4</v>
      </c>
      <c r="DC223" s="91" t="str">
        <f t="shared" si="326"/>
        <v>4</v>
      </c>
      <c r="DD223" s="91" t="str">
        <f t="shared" si="327"/>
        <v>0</v>
      </c>
      <c r="DE223" s="91" t="str">
        <f t="shared" si="328"/>
        <v>3</v>
      </c>
      <c r="DF223" s="91" t="str">
        <f t="shared" si="329"/>
        <v>2</v>
      </c>
      <c r="DG223" s="91" t="str">
        <f t="shared" si="330"/>
        <v>1</v>
      </c>
      <c r="DH223" s="91" t="str">
        <f t="shared" si="331"/>
        <v>6</v>
      </c>
      <c r="DI223" s="91" t="str">
        <f t="shared" si="332"/>
        <v>5</v>
      </c>
      <c r="DJ223" s="91" t="str">
        <f t="shared" si="333"/>
        <v>1</v>
      </c>
      <c r="DK223" s="91" t="str">
        <f t="shared" si="334"/>
        <v>2</v>
      </c>
      <c r="DL223" s="91" t="str">
        <f t="shared" si="335"/>
        <v>6</v>
      </c>
      <c r="DM223" s="91" t="str">
        <f t="shared" si="336"/>
        <v>5</v>
      </c>
      <c r="DN223" s="91" t="str">
        <f t="shared" si="337"/>
        <v>4</v>
      </c>
      <c r="DO223" s="91" t="str">
        <f t="shared" si="338"/>
        <v>6</v>
      </c>
      <c r="DP223" s="91" t="str">
        <f t="shared" si="339"/>
        <v>2</v>
      </c>
      <c r="DQ223" s="91" t="str">
        <f t="shared" si="340"/>
        <v>6</v>
      </c>
      <c r="DR223" s="91" t="str">
        <f t="shared" si="341"/>
        <v>5</v>
      </c>
      <c r="DS223" s="91" t="str">
        <f t="shared" si="342"/>
        <v>4</v>
      </c>
      <c r="DT223" s="91" t="str">
        <f t="shared" si="343"/>
        <v>3</v>
      </c>
      <c r="DU223" s="91" t="str">
        <f t="shared" si="344"/>
        <v>1</v>
      </c>
      <c r="DV223" s="91" t="str">
        <f t="shared" si="345"/>
        <v>4</v>
      </c>
      <c r="DW223" s="91" t="str">
        <f t="shared" si="346"/>
        <v>0</v>
      </c>
      <c r="DX223" s="91" t="str">
        <f t="shared" si="347"/>
        <v>1</v>
      </c>
      <c r="DY223" s="91" t="str">
        <f t="shared" si="348"/>
        <v>8</v>
      </c>
      <c r="DZ223" s="91" t="str">
        <f t="shared" si="349"/>
        <v>0</v>
      </c>
      <c r="EA223" s="91" t="str">
        <f t="shared" si="350"/>
        <v>1</v>
      </c>
      <c r="EB223" s="91" t="str">
        <f t="shared" si="351"/>
        <v>1</v>
      </c>
      <c r="EC223" s="91" t="str">
        <f t="shared" si="352"/>
        <v>0</v>
      </c>
      <c r="ED223" s="91" t="str">
        <f t="shared" si="353"/>
        <v>0</v>
      </c>
      <c r="EE223" s="91" t="str">
        <f t="shared" si="354"/>
        <v>0</v>
      </c>
      <c r="EF223" s="91" t="str">
        <f t="shared" si="271"/>
        <v>2</v>
      </c>
      <c r="EG223" s="91" t="str">
        <f t="shared" si="272"/>
        <v>0</v>
      </c>
      <c r="EH223" s="91" t="str">
        <f t="shared" si="273"/>
        <v>0</v>
      </c>
      <c r="EI223" s="91" t="str">
        <f t="shared" si="274"/>
        <v>0</v>
      </c>
      <c r="EJ223" s="91" t="str">
        <f t="shared" si="275"/>
        <v>0</v>
      </c>
      <c r="EK223" s="91" t="str">
        <f t="shared" si="276"/>
        <v>0</v>
      </c>
      <c r="EL223" s="91" t="str">
        <f t="shared" si="277"/>
        <v>0</v>
      </c>
      <c r="EM223" s="91" t="str">
        <f t="shared" si="278"/>
        <v>1</v>
      </c>
      <c r="EN223" s="91" t="str">
        <f t="shared" si="279"/>
        <v>1</v>
      </c>
      <c r="EO223" s="91" t="str">
        <f t="shared" si="280"/>
        <v>2</v>
      </c>
      <c r="EP223" s="91" t="str">
        <f t="shared" si="281"/>
        <v>4</v>
      </c>
      <c r="EQ223" s="91" t="str">
        <f t="shared" si="282"/>
        <v>7</v>
      </c>
      <c r="ER223" s="91" t="str">
        <f t="shared" si="283"/>
        <v>9</v>
      </c>
      <c r="ES223" s="91" t="str">
        <f t="shared" si="284"/>
        <v>5</v>
      </c>
      <c r="ET223" s="91" t="str">
        <f t="shared" si="285"/>
        <v>4</v>
      </c>
      <c r="EU223" s="91" t="str">
        <f t="shared" si="286"/>
        <v>3</v>
      </c>
      <c r="EV223" s="91" t="str">
        <f t="shared" si="287"/>
        <v>8</v>
      </c>
      <c r="EW223" s="91" t="str">
        <f t="shared" si="288"/>
        <v>7</v>
      </c>
      <c r="EX223" s="91" t="str">
        <f t="shared" si="289"/>
        <v>6</v>
      </c>
      <c r="EY223" s="91" t="str">
        <f t="shared" si="290"/>
        <v>1</v>
      </c>
      <c r="EZ223" s="91" t="str">
        <f t="shared" si="291"/>
        <v>9</v>
      </c>
      <c r="FA223" s="91" t="str">
        <f t="shared" si="292"/>
        <v>1</v>
      </c>
      <c r="FB223" s="91" t="str">
        <f t="shared" si="293"/>
        <v>7</v>
      </c>
      <c r="FC223" s="91" t="str">
        <f t="shared" si="294"/>
        <v>5</v>
      </c>
      <c r="FD223" s="91" t="str">
        <f t="shared" si="295"/>
        <v>0</v>
      </c>
      <c r="FE223" s="91" t="str">
        <f t="shared" si="296"/>
        <v>0</v>
      </c>
      <c r="FF223" s="91" t="str">
        <f t="shared" si="297"/>
        <v>0</v>
      </c>
      <c r="FG223" s="91" t="str">
        <f t="shared" si="298"/>
        <v>0</v>
      </c>
      <c r="FH223" s="91" t="str">
        <f t="shared" si="299"/>
        <v>0</v>
      </c>
      <c r="FI223" s="91" t="str">
        <f t="shared" si="300"/>
        <v>0</v>
      </c>
      <c r="FJ223" s="91" t="str">
        <f t="shared" si="301"/>
        <v>0</v>
      </c>
      <c r="FK223" s="91" t="str">
        <f t="shared" si="302"/>
        <v>3</v>
      </c>
      <c r="FL223" s="91" t="str">
        <f t="shared" si="303"/>
        <v>0</v>
      </c>
      <c r="FM223" s="91" t="str">
        <f t="shared" si="304"/>
        <v>6</v>
      </c>
      <c r="FN223" s="91" t="str">
        <f t="shared" si="305"/>
        <v>1</v>
      </c>
      <c r="FO223" s="91" t="str">
        <f t="shared" si="306"/>
        <v>0</v>
      </c>
      <c r="FP223" s="91" t="str">
        <f t="shared" si="307"/>
        <v>0</v>
      </c>
      <c r="FQ223" s="91" t="str">
        <f t="shared" si="308"/>
        <v>0</v>
      </c>
      <c r="FR223" s="91" t="str">
        <f t="shared" si="309"/>
        <v>0</v>
      </c>
      <c r="FS223" s="91" t="str">
        <f t="shared" si="310"/>
        <v>0</v>
      </c>
      <c r="FT223" s="91" t="str">
        <f t="shared" si="311"/>
        <v>0</v>
      </c>
      <c r="FU223" s="91" t="str">
        <f t="shared" si="312"/>
        <v>0</v>
      </c>
      <c r="FV223" s="91" t="str">
        <f t="shared" si="313"/>
        <v/>
      </c>
    </row>
    <row r="224" spans="1:178">
      <c r="A224" s="86">
        <v>2011</v>
      </c>
      <c r="B224" s="87" t="s">
        <v>10</v>
      </c>
      <c r="C224" s="87">
        <v>2273138</v>
      </c>
      <c r="D224" s="87">
        <v>12582</v>
      </c>
      <c r="E224" s="87">
        <v>97255</v>
      </c>
      <c r="F224" s="87">
        <v>33853</v>
      </c>
      <c r="G224" s="87">
        <v>32302</v>
      </c>
      <c r="H224" s="87">
        <v>53385</v>
      </c>
      <c r="I224" s="87">
        <v>59253</v>
      </c>
      <c r="J224" s="87">
        <v>76555</v>
      </c>
      <c r="K224" s="87">
        <v>332627</v>
      </c>
      <c r="L224" s="87">
        <v>178023</v>
      </c>
      <c r="M224" s="87">
        <v>285237</v>
      </c>
      <c r="N224" s="87">
        <v>40159</v>
      </c>
      <c r="O224" s="87">
        <v>51654</v>
      </c>
      <c r="P224" s="87">
        <v>0</v>
      </c>
      <c r="Q224" s="87">
        <v>29908</v>
      </c>
      <c r="R224" s="87">
        <v>20502</v>
      </c>
      <c r="S224" s="87">
        <v>12528</v>
      </c>
      <c r="T224" s="87">
        <v>6098</v>
      </c>
      <c r="U224" s="87">
        <v>6167</v>
      </c>
      <c r="V224" s="87">
        <v>173710</v>
      </c>
      <c r="W224" s="87">
        <v>19199</v>
      </c>
      <c r="X224" s="87">
        <v>550354</v>
      </c>
      <c r="Y224" s="87">
        <v>35261</v>
      </c>
      <c r="Z224" s="87">
        <v>363093</v>
      </c>
      <c r="AA224" s="87">
        <v>552624</v>
      </c>
      <c r="AB224" s="87">
        <v>177842</v>
      </c>
      <c r="AC224" s="87">
        <v>64933</v>
      </c>
      <c r="AD224" s="87">
        <v>39122</v>
      </c>
      <c r="AE224" s="87">
        <v>37542</v>
      </c>
      <c r="AF224" s="87">
        <v>152411</v>
      </c>
      <c r="AG224" s="87">
        <v>142729</v>
      </c>
      <c r="AH224" s="87">
        <v>406799</v>
      </c>
      <c r="AI224" s="87">
        <v>0</v>
      </c>
      <c r="AJ224" s="87">
        <v>8983</v>
      </c>
      <c r="AK224" s="87">
        <v>8198</v>
      </c>
      <c r="AL224" s="87">
        <v>0</v>
      </c>
      <c r="AM224" s="87">
        <v>1115</v>
      </c>
      <c r="AN224" s="87">
        <v>1824</v>
      </c>
      <c r="AO224" s="87">
        <v>0</v>
      </c>
      <c r="AP224" s="87">
        <v>0</v>
      </c>
      <c r="AQ224" s="87">
        <v>0</v>
      </c>
      <c r="AR224" s="87">
        <v>18955</v>
      </c>
      <c r="AS224" s="87">
        <v>0</v>
      </c>
      <c r="AT224" s="87">
        <v>0</v>
      </c>
      <c r="AU224" s="87">
        <v>0</v>
      </c>
      <c r="AV224" s="87">
        <v>0</v>
      </c>
      <c r="AW224" s="87">
        <v>0</v>
      </c>
      <c r="AX224" s="87">
        <v>0</v>
      </c>
      <c r="AY224" s="87">
        <v>83316</v>
      </c>
      <c r="AZ224" s="87">
        <v>106859</v>
      </c>
      <c r="BA224" s="87">
        <v>138476</v>
      </c>
      <c r="BB224" s="87">
        <v>411175</v>
      </c>
      <c r="BC224" s="87">
        <v>71155</v>
      </c>
      <c r="BD224" s="87">
        <v>65453</v>
      </c>
      <c r="BE224" s="87">
        <v>58840</v>
      </c>
      <c r="BF224" s="87">
        <v>43270</v>
      </c>
      <c r="BG224" s="87">
        <v>30247</v>
      </c>
      <c r="BH224" s="87">
        <v>8609</v>
      </c>
      <c r="BI224" s="87">
        <v>73764</v>
      </c>
      <c r="BJ224" s="87">
        <v>65083</v>
      </c>
      <c r="BK224" s="87">
        <v>107597</v>
      </c>
      <c r="BL224" s="87">
        <v>88905</v>
      </c>
      <c r="BM224" s="87">
        <v>134244</v>
      </c>
      <c r="BN224" s="87">
        <v>59578</v>
      </c>
      <c r="BO224" s="87">
        <v>51683</v>
      </c>
      <c r="BP224" s="87">
        <v>0</v>
      </c>
      <c r="BQ224" s="87">
        <v>0</v>
      </c>
      <c r="BR224" s="87">
        <v>0</v>
      </c>
      <c r="BS224" s="87">
        <v>0</v>
      </c>
      <c r="BT224" s="87">
        <v>0</v>
      </c>
      <c r="BU224" s="87">
        <v>0</v>
      </c>
      <c r="BV224" s="87">
        <v>0</v>
      </c>
      <c r="BW224" s="87">
        <v>463</v>
      </c>
      <c r="BX224" s="87">
        <v>0</v>
      </c>
      <c r="BY224" s="87">
        <v>5633</v>
      </c>
      <c r="BZ224" s="87">
        <v>17383</v>
      </c>
      <c r="CA224" s="87">
        <v>0</v>
      </c>
      <c r="CB224" s="87">
        <v>0</v>
      </c>
      <c r="CC224" s="87">
        <v>0</v>
      </c>
      <c r="CD224" s="87">
        <v>0</v>
      </c>
      <c r="CE224" s="87">
        <v>0</v>
      </c>
      <c r="CF224" s="87">
        <v>0</v>
      </c>
      <c r="CG224" s="87">
        <v>0</v>
      </c>
      <c r="CH224" s="87"/>
      <c r="CI224" s="87">
        <v>7977653</v>
      </c>
      <c r="CO224" s="86">
        <v>2011</v>
      </c>
      <c r="CP224" s="87" t="s">
        <v>10</v>
      </c>
      <c r="CQ224" s="91" t="str">
        <f t="shared" si="314"/>
        <v>2</v>
      </c>
      <c r="CR224" s="91" t="str">
        <f t="shared" si="315"/>
        <v>1</v>
      </c>
      <c r="CS224" s="91" t="str">
        <f t="shared" si="316"/>
        <v>9</v>
      </c>
      <c r="CT224" s="91" t="str">
        <f t="shared" si="317"/>
        <v>3</v>
      </c>
      <c r="CU224" s="91" t="str">
        <f t="shared" si="318"/>
        <v>3</v>
      </c>
      <c r="CV224" s="91" t="str">
        <f t="shared" si="319"/>
        <v>5</v>
      </c>
      <c r="CW224" s="91" t="str">
        <f t="shared" si="320"/>
        <v>5</v>
      </c>
      <c r="CX224" s="91" t="str">
        <f t="shared" si="321"/>
        <v>7</v>
      </c>
      <c r="CY224" s="91" t="str">
        <f t="shared" si="322"/>
        <v>3</v>
      </c>
      <c r="CZ224" s="91" t="str">
        <f t="shared" si="323"/>
        <v>1</v>
      </c>
      <c r="DA224" s="91" t="str">
        <f t="shared" si="324"/>
        <v>2</v>
      </c>
      <c r="DB224" s="91" t="str">
        <f t="shared" si="325"/>
        <v>4</v>
      </c>
      <c r="DC224" s="91" t="str">
        <f t="shared" si="326"/>
        <v>5</v>
      </c>
      <c r="DD224" s="91" t="str">
        <f t="shared" si="327"/>
        <v>0</v>
      </c>
      <c r="DE224" s="91" t="str">
        <f t="shared" si="328"/>
        <v>2</v>
      </c>
      <c r="DF224" s="91" t="str">
        <f t="shared" si="329"/>
        <v>2</v>
      </c>
      <c r="DG224" s="91" t="str">
        <f t="shared" si="330"/>
        <v>1</v>
      </c>
      <c r="DH224" s="91" t="str">
        <f t="shared" si="331"/>
        <v>6</v>
      </c>
      <c r="DI224" s="91" t="str">
        <f t="shared" si="332"/>
        <v>6</v>
      </c>
      <c r="DJ224" s="91" t="str">
        <f t="shared" si="333"/>
        <v>1</v>
      </c>
      <c r="DK224" s="91" t="str">
        <f t="shared" si="334"/>
        <v>1</v>
      </c>
      <c r="DL224" s="91" t="str">
        <f t="shared" si="335"/>
        <v>5</v>
      </c>
      <c r="DM224" s="91" t="str">
        <f t="shared" si="336"/>
        <v>3</v>
      </c>
      <c r="DN224" s="91" t="str">
        <f t="shared" si="337"/>
        <v>3</v>
      </c>
      <c r="DO224" s="91" t="str">
        <f t="shared" si="338"/>
        <v>5</v>
      </c>
      <c r="DP224" s="91" t="str">
        <f t="shared" si="339"/>
        <v>1</v>
      </c>
      <c r="DQ224" s="91" t="str">
        <f t="shared" si="340"/>
        <v>6</v>
      </c>
      <c r="DR224" s="91" t="str">
        <f t="shared" si="341"/>
        <v>3</v>
      </c>
      <c r="DS224" s="91" t="str">
        <f t="shared" si="342"/>
        <v>3</v>
      </c>
      <c r="DT224" s="91" t="str">
        <f t="shared" si="343"/>
        <v>1</v>
      </c>
      <c r="DU224" s="91" t="str">
        <f t="shared" si="344"/>
        <v>1</v>
      </c>
      <c r="DV224" s="91" t="str">
        <f t="shared" si="345"/>
        <v>4</v>
      </c>
      <c r="DW224" s="91" t="str">
        <f t="shared" si="346"/>
        <v>0</v>
      </c>
      <c r="DX224" s="91" t="str">
        <f t="shared" si="347"/>
        <v>8</v>
      </c>
      <c r="DY224" s="91" t="str">
        <f t="shared" si="348"/>
        <v>8</v>
      </c>
      <c r="DZ224" s="91" t="str">
        <f t="shared" si="349"/>
        <v>0</v>
      </c>
      <c r="EA224" s="91" t="str">
        <f t="shared" si="350"/>
        <v>1</v>
      </c>
      <c r="EB224" s="91" t="str">
        <f t="shared" si="351"/>
        <v>1</v>
      </c>
      <c r="EC224" s="91" t="str">
        <f t="shared" si="352"/>
        <v>0</v>
      </c>
      <c r="ED224" s="91" t="str">
        <f t="shared" si="353"/>
        <v>0</v>
      </c>
      <c r="EE224" s="91" t="str">
        <f t="shared" si="354"/>
        <v>0</v>
      </c>
      <c r="EF224" s="91" t="str">
        <f t="shared" si="271"/>
        <v>1</v>
      </c>
      <c r="EG224" s="91" t="str">
        <f t="shared" si="272"/>
        <v>0</v>
      </c>
      <c r="EH224" s="91" t="str">
        <f t="shared" si="273"/>
        <v>0</v>
      </c>
      <c r="EI224" s="91" t="str">
        <f t="shared" si="274"/>
        <v>0</v>
      </c>
      <c r="EJ224" s="91" t="str">
        <f t="shared" si="275"/>
        <v>0</v>
      </c>
      <c r="EK224" s="91" t="str">
        <f t="shared" si="276"/>
        <v>0</v>
      </c>
      <c r="EL224" s="91" t="str">
        <f t="shared" si="277"/>
        <v>0</v>
      </c>
      <c r="EM224" s="91" t="str">
        <f t="shared" si="278"/>
        <v>8</v>
      </c>
      <c r="EN224" s="91" t="str">
        <f t="shared" si="279"/>
        <v>1</v>
      </c>
      <c r="EO224" s="91" t="str">
        <f t="shared" si="280"/>
        <v>1</v>
      </c>
      <c r="EP224" s="91" t="str">
        <f t="shared" si="281"/>
        <v>4</v>
      </c>
      <c r="EQ224" s="91" t="str">
        <f t="shared" si="282"/>
        <v>7</v>
      </c>
      <c r="ER224" s="91" t="str">
        <f t="shared" si="283"/>
        <v>6</v>
      </c>
      <c r="ES224" s="91" t="str">
        <f t="shared" si="284"/>
        <v>5</v>
      </c>
      <c r="ET224" s="91" t="str">
        <f t="shared" si="285"/>
        <v>4</v>
      </c>
      <c r="EU224" s="91" t="str">
        <f t="shared" si="286"/>
        <v>3</v>
      </c>
      <c r="EV224" s="91" t="str">
        <f t="shared" si="287"/>
        <v>8</v>
      </c>
      <c r="EW224" s="91" t="str">
        <f t="shared" si="288"/>
        <v>7</v>
      </c>
      <c r="EX224" s="91" t="str">
        <f t="shared" si="289"/>
        <v>6</v>
      </c>
      <c r="EY224" s="91" t="str">
        <f t="shared" si="290"/>
        <v>1</v>
      </c>
      <c r="EZ224" s="91" t="str">
        <f t="shared" si="291"/>
        <v>8</v>
      </c>
      <c r="FA224" s="91" t="str">
        <f t="shared" si="292"/>
        <v>1</v>
      </c>
      <c r="FB224" s="91" t="str">
        <f t="shared" si="293"/>
        <v>5</v>
      </c>
      <c r="FC224" s="91" t="str">
        <f t="shared" si="294"/>
        <v>5</v>
      </c>
      <c r="FD224" s="91" t="str">
        <f t="shared" si="295"/>
        <v>0</v>
      </c>
      <c r="FE224" s="91" t="str">
        <f t="shared" si="296"/>
        <v>0</v>
      </c>
      <c r="FF224" s="91" t="str">
        <f t="shared" si="297"/>
        <v>0</v>
      </c>
      <c r="FG224" s="91" t="str">
        <f t="shared" si="298"/>
        <v>0</v>
      </c>
      <c r="FH224" s="91" t="str">
        <f t="shared" si="299"/>
        <v>0</v>
      </c>
      <c r="FI224" s="91" t="str">
        <f t="shared" si="300"/>
        <v>0</v>
      </c>
      <c r="FJ224" s="91" t="str">
        <f t="shared" si="301"/>
        <v>0</v>
      </c>
      <c r="FK224" s="91" t="str">
        <f t="shared" si="302"/>
        <v>4</v>
      </c>
      <c r="FL224" s="91" t="str">
        <f t="shared" si="303"/>
        <v>0</v>
      </c>
      <c r="FM224" s="91" t="str">
        <f t="shared" si="304"/>
        <v>5</v>
      </c>
      <c r="FN224" s="91" t="str">
        <f t="shared" si="305"/>
        <v>1</v>
      </c>
      <c r="FO224" s="91" t="str">
        <f t="shared" si="306"/>
        <v>0</v>
      </c>
      <c r="FP224" s="91" t="str">
        <f t="shared" si="307"/>
        <v>0</v>
      </c>
      <c r="FQ224" s="91" t="str">
        <f t="shared" si="308"/>
        <v>0</v>
      </c>
      <c r="FR224" s="91" t="str">
        <f t="shared" si="309"/>
        <v>0</v>
      </c>
      <c r="FS224" s="91" t="str">
        <f t="shared" si="310"/>
        <v>0</v>
      </c>
      <c r="FT224" s="91" t="str">
        <f t="shared" si="311"/>
        <v>0</v>
      </c>
      <c r="FU224" s="91" t="str">
        <f t="shared" si="312"/>
        <v>0</v>
      </c>
      <c r="FV224" s="91" t="str">
        <f t="shared" si="313"/>
        <v/>
      </c>
    </row>
    <row r="225" spans="1:178">
      <c r="A225" s="86">
        <v>2011</v>
      </c>
      <c r="B225" s="87" t="s">
        <v>11</v>
      </c>
      <c r="C225" s="87">
        <v>2040481</v>
      </c>
      <c r="D225" s="87">
        <v>13896</v>
      </c>
      <c r="E225" s="87">
        <v>98676</v>
      </c>
      <c r="F225" s="87">
        <v>28224</v>
      </c>
      <c r="G225" s="87">
        <v>30316</v>
      </c>
      <c r="H225" s="87">
        <v>49451</v>
      </c>
      <c r="I225" s="87">
        <v>56236</v>
      </c>
      <c r="J225" s="87">
        <v>63685</v>
      </c>
      <c r="K225" s="87">
        <v>316789</v>
      </c>
      <c r="L225" s="87">
        <v>151405</v>
      </c>
      <c r="M225" s="87">
        <v>264450</v>
      </c>
      <c r="N225" s="87">
        <v>34026</v>
      </c>
      <c r="O225" s="87">
        <v>47280</v>
      </c>
      <c r="P225" s="87">
        <v>0</v>
      </c>
      <c r="Q225" s="87">
        <v>28873</v>
      </c>
      <c r="R225" s="87">
        <v>18855</v>
      </c>
      <c r="S225" s="87">
        <v>11434</v>
      </c>
      <c r="T225" s="87">
        <v>5573</v>
      </c>
      <c r="U225" s="87">
        <v>5857</v>
      </c>
      <c r="V225" s="87">
        <v>161986</v>
      </c>
      <c r="W225" s="87">
        <v>23076</v>
      </c>
      <c r="X225" s="87">
        <v>512818</v>
      </c>
      <c r="Y225" s="87">
        <v>31739</v>
      </c>
      <c r="Z225" s="87">
        <v>326332</v>
      </c>
      <c r="AA225" s="87">
        <v>529622</v>
      </c>
      <c r="AB225" s="87">
        <v>163404</v>
      </c>
      <c r="AC225" s="87">
        <v>57520</v>
      </c>
      <c r="AD225" s="87">
        <v>31724</v>
      </c>
      <c r="AE225" s="87">
        <v>33009</v>
      </c>
      <c r="AF225" s="87">
        <v>143127</v>
      </c>
      <c r="AG225" s="87">
        <v>123914</v>
      </c>
      <c r="AH225" s="87">
        <v>407273</v>
      </c>
      <c r="AI225" s="87">
        <v>0</v>
      </c>
      <c r="AJ225" s="87">
        <v>8333</v>
      </c>
      <c r="AK225" s="87">
        <v>7783</v>
      </c>
      <c r="AL225" s="87">
        <v>0</v>
      </c>
      <c r="AM225" s="87">
        <v>995</v>
      </c>
      <c r="AN225" s="87">
        <v>1749</v>
      </c>
      <c r="AO225" s="87">
        <v>0</v>
      </c>
      <c r="AP225" s="87">
        <v>0</v>
      </c>
      <c r="AQ225" s="87">
        <v>0</v>
      </c>
      <c r="AR225" s="87">
        <v>20368</v>
      </c>
      <c r="AS225" s="87">
        <v>0</v>
      </c>
      <c r="AT225" s="87">
        <v>0</v>
      </c>
      <c r="AU225" s="87">
        <v>0</v>
      </c>
      <c r="AV225" s="87">
        <v>0</v>
      </c>
      <c r="AW225" s="87">
        <v>0</v>
      </c>
      <c r="AX225" s="87">
        <v>0</v>
      </c>
      <c r="AY225" s="87">
        <v>71107</v>
      </c>
      <c r="AZ225" s="87">
        <v>97187</v>
      </c>
      <c r="BA225" s="87">
        <v>113618</v>
      </c>
      <c r="BB225" s="87">
        <v>396180</v>
      </c>
      <c r="BC225" s="87">
        <v>63851</v>
      </c>
      <c r="BD225" s="87">
        <v>58708</v>
      </c>
      <c r="BE225" s="87">
        <v>54203</v>
      </c>
      <c r="BF225" s="87">
        <v>40380</v>
      </c>
      <c r="BG225" s="87">
        <v>29922</v>
      </c>
      <c r="BH225" s="87">
        <v>8486</v>
      </c>
      <c r="BI225" s="87">
        <v>71523</v>
      </c>
      <c r="BJ225" s="87">
        <v>65217</v>
      </c>
      <c r="BK225" s="87">
        <v>113115</v>
      </c>
      <c r="BL225" s="87">
        <v>80545</v>
      </c>
      <c r="BM225" s="87">
        <v>122786</v>
      </c>
      <c r="BN225" s="87">
        <v>62501</v>
      </c>
      <c r="BO225" s="87">
        <v>44662</v>
      </c>
      <c r="BP225" s="87">
        <v>0</v>
      </c>
      <c r="BQ225" s="87">
        <v>0</v>
      </c>
      <c r="BR225" s="87">
        <v>0</v>
      </c>
      <c r="BS225" s="87">
        <v>0</v>
      </c>
      <c r="BT225" s="87">
        <v>0</v>
      </c>
      <c r="BU225" s="87">
        <v>0</v>
      </c>
      <c r="BV225" s="87">
        <v>0</v>
      </c>
      <c r="BW225" s="87">
        <v>430</v>
      </c>
      <c r="BX225" s="87">
        <v>0</v>
      </c>
      <c r="BY225" s="87">
        <v>6111</v>
      </c>
      <c r="BZ225" s="87">
        <v>16117</v>
      </c>
      <c r="CA225" s="87">
        <v>0</v>
      </c>
      <c r="CB225" s="87">
        <v>0</v>
      </c>
      <c r="CC225" s="87">
        <v>0</v>
      </c>
      <c r="CD225" s="87">
        <v>0</v>
      </c>
      <c r="CE225" s="87">
        <v>0</v>
      </c>
      <c r="CF225" s="87">
        <v>0</v>
      </c>
      <c r="CG225" s="87">
        <v>0</v>
      </c>
      <c r="CH225" s="87"/>
      <c r="CI225" s="87">
        <v>7366928</v>
      </c>
      <c r="CO225" s="86">
        <v>2011</v>
      </c>
      <c r="CP225" s="87" t="s">
        <v>11</v>
      </c>
      <c r="CQ225" s="91" t="str">
        <f t="shared" si="314"/>
        <v>2</v>
      </c>
      <c r="CR225" s="91" t="str">
        <f t="shared" si="315"/>
        <v>1</v>
      </c>
      <c r="CS225" s="91" t="str">
        <f t="shared" si="316"/>
        <v>9</v>
      </c>
      <c r="CT225" s="91" t="str">
        <f t="shared" si="317"/>
        <v>2</v>
      </c>
      <c r="CU225" s="91" t="str">
        <f t="shared" si="318"/>
        <v>3</v>
      </c>
      <c r="CV225" s="91" t="str">
        <f t="shared" si="319"/>
        <v>4</v>
      </c>
      <c r="CW225" s="91" t="str">
        <f t="shared" si="320"/>
        <v>5</v>
      </c>
      <c r="CX225" s="91" t="str">
        <f t="shared" si="321"/>
        <v>6</v>
      </c>
      <c r="CY225" s="91" t="str">
        <f t="shared" si="322"/>
        <v>3</v>
      </c>
      <c r="CZ225" s="91" t="str">
        <f t="shared" si="323"/>
        <v>1</v>
      </c>
      <c r="DA225" s="91" t="str">
        <f t="shared" si="324"/>
        <v>2</v>
      </c>
      <c r="DB225" s="91" t="str">
        <f t="shared" si="325"/>
        <v>3</v>
      </c>
      <c r="DC225" s="91" t="str">
        <f t="shared" si="326"/>
        <v>4</v>
      </c>
      <c r="DD225" s="91" t="str">
        <f t="shared" si="327"/>
        <v>0</v>
      </c>
      <c r="DE225" s="91" t="str">
        <f t="shared" si="328"/>
        <v>2</v>
      </c>
      <c r="DF225" s="91" t="str">
        <f t="shared" si="329"/>
        <v>1</v>
      </c>
      <c r="DG225" s="91" t="str">
        <f t="shared" si="330"/>
        <v>1</v>
      </c>
      <c r="DH225" s="91" t="str">
        <f t="shared" si="331"/>
        <v>5</v>
      </c>
      <c r="DI225" s="91" t="str">
        <f t="shared" si="332"/>
        <v>5</v>
      </c>
      <c r="DJ225" s="91" t="str">
        <f t="shared" si="333"/>
        <v>1</v>
      </c>
      <c r="DK225" s="91" t="str">
        <f t="shared" si="334"/>
        <v>2</v>
      </c>
      <c r="DL225" s="91" t="str">
        <f t="shared" si="335"/>
        <v>5</v>
      </c>
      <c r="DM225" s="91" t="str">
        <f t="shared" si="336"/>
        <v>3</v>
      </c>
      <c r="DN225" s="91" t="str">
        <f t="shared" si="337"/>
        <v>3</v>
      </c>
      <c r="DO225" s="91" t="str">
        <f t="shared" si="338"/>
        <v>5</v>
      </c>
      <c r="DP225" s="91" t="str">
        <f t="shared" si="339"/>
        <v>1</v>
      </c>
      <c r="DQ225" s="91" t="str">
        <f t="shared" si="340"/>
        <v>5</v>
      </c>
      <c r="DR225" s="91" t="str">
        <f t="shared" si="341"/>
        <v>3</v>
      </c>
      <c r="DS225" s="91" t="str">
        <f t="shared" si="342"/>
        <v>3</v>
      </c>
      <c r="DT225" s="91" t="str">
        <f t="shared" si="343"/>
        <v>1</v>
      </c>
      <c r="DU225" s="91" t="str">
        <f t="shared" si="344"/>
        <v>1</v>
      </c>
      <c r="DV225" s="91" t="str">
        <f t="shared" si="345"/>
        <v>4</v>
      </c>
      <c r="DW225" s="91" t="str">
        <f t="shared" si="346"/>
        <v>0</v>
      </c>
      <c r="DX225" s="91" t="str">
        <f t="shared" si="347"/>
        <v>8</v>
      </c>
      <c r="DY225" s="91" t="str">
        <f t="shared" si="348"/>
        <v>7</v>
      </c>
      <c r="DZ225" s="91" t="str">
        <f t="shared" si="349"/>
        <v>0</v>
      </c>
      <c r="EA225" s="91" t="str">
        <f t="shared" si="350"/>
        <v>9</v>
      </c>
      <c r="EB225" s="91" t="str">
        <f t="shared" si="351"/>
        <v>1</v>
      </c>
      <c r="EC225" s="91" t="str">
        <f t="shared" si="352"/>
        <v>0</v>
      </c>
      <c r="ED225" s="91" t="str">
        <f t="shared" si="353"/>
        <v>0</v>
      </c>
      <c r="EE225" s="91" t="str">
        <f t="shared" si="354"/>
        <v>0</v>
      </c>
      <c r="EF225" s="91" t="str">
        <f t="shared" si="271"/>
        <v>2</v>
      </c>
      <c r="EG225" s="91" t="str">
        <f t="shared" si="272"/>
        <v>0</v>
      </c>
      <c r="EH225" s="91" t="str">
        <f t="shared" si="273"/>
        <v>0</v>
      </c>
      <c r="EI225" s="91" t="str">
        <f t="shared" si="274"/>
        <v>0</v>
      </c>
      <c r="EJ225" s="91" t="str">
        <f t="shared" si="275"/>
        <v>0</v>
      </c>
      <c r="EK225" s="91" t="str">
        <f t="shared" si="276"/>
        <v>0</v>
      </c>
      <c r="EL225" s="91" t="str">
        <f t="shared" si="277"/>
        <v>0</v>
      </c>
      <c r="EM225" s="91" t="str">
        <f t="shared" si="278"/>
        <v>7</v>
      </c>
      <c r="EN225" s="91" t="str">
        <f t="shared" si="279"/>
        <v>9</v>
      </c>
      <c r="EO225" s="91" t="str">
        <f t="shared" si="280"/>
        <v>1</v>
      </c>
      <c r="EP225" s="91" t="str">
        <f t="shared" si="281"/>
        <v>3</v>
      </c>
      <c r="EQ225" s="91" t="str">
        <f t="shared" si="282"/>
        <v>6</v>
      </c>
      <c r="ER225" s="91" t="str">
        <f t="shared" si="283"/>
        <v>5</v>
      </c>
      <c r="ES225" s="91" t="str">
        <f t="shared" si="284"/>
        <v>5</v>
      </c>
      <c r="ET225" s="91" t="str">
        <f t="shared" si="285"/>
        <v>4</v>
      </c>
      <c r="EU225" s="91" t="str">
        <f t="shared" si="286"/>
        <v>2</v>
      </c>
      <c r="EV225" s="91" t="str">
        <f t="shared" si="287"/>
        <v>8</v>
      </c>
      <c r="EW225" s="91" t="str">
        <f t="shared" si="288"/>
        <v>7</v>
      </c>
      <c r="EX225" s="91" t="str">
        <f t="shared" si="289"/>
        <v>6</v>
      </c>
      <c r="EY225" s="91" t="str">
        <f t="shared" si="290"/>
        <v>1</v>
      </c>
      <c r="EZ225" s="91" t="str">
        <f t="shared" si="291"/>
        <v>8</v>
      </c>
      <c r="FA225" s="91" t="str">
        <f t="shared" si="292"/>
        <v>1</v>
      </c>
      <c r="FB225" s="91" t="str">
        <f t="shared" si="293"/>
        <v>6</v>
      </c>
      <c r="FC225" s="91" t="str">
        <f t="shared" si="294"/>
        <v>4</v>
      </c>
      <c r="FD225" s="91" t="str">
        <f t="shared" si="295"/>
        <v>0</v>
      </c>
      <c r="FE225" s="91" t="str">
        <f t="shared" si="296"/>
        <v>0</v>
      </c>
      <c r="FF225" s="91" t="str">
        <f t="shared" si="297"/>
        <v>0</v>
      </c>
      <c r="FG225" s="91" t="str">
        <f t="shared" si="298"/>
        <v>0</v>
      </c>
      <c r="FH225" s="91" t="str">
        <f t="shared" si="299"/>
        <v>0</v>
      </c>
      <c r="FI225" s="91" t="str">
        <f t="shared" si="300"/>
        <v>0</v>
      </c>
      <c r="FJ225" s="91" t="str">
        <f t="shared" si="301"/>
        <v>0</v>
      </c>
      <c r="FK225" s="91" t="str">
        <f t="shared" si="302"/>
        <v>4</v>
      </c>
      <c r="FL225" s="91" t="str">
        <f t="shared" si="303"/>
        <v>0</v>
      </c>
      <c r="FM225" s="91" t="str">
        <f t="shared" si="304"/>
        <v>6</v>
      </c>
      <c r="FN225" s="91" t="str">
        <f t="shared" si="305"/>
        <v>1</v>
      </c>
      <c r="FO225" s="91" t="str">
        <f t="shared" si="306"/>
        <v>0</v>
      </c>
      <c r="FP225" s="91" t="str">
        <f t="shared" si="307"/>
        <v>0</v>
      </c>
      <c r="FQ225" s="91" t="str">
        <f t="shared" si="308"/>
        <v>0</v>
      </c>
      <c r="FR225" s="91" t="str">
        <f t="shared" si="309"/>
        <v>0</v>
      </c>
      <c r="FS225" s="91" t="str">
        <f t="shared" si="310"/>
        <v>0</v>
      </c>
      <c r="FT225" s="91" t="str">
        <f t="shared" si="311"/>
        <v>0</v>
      </c>
      <c r="FU225" s="91" t="str">
        <f t="shared" si="312"/>
        <v>0</v>
      </c>
      <c r="FV225" s="91" t="str">
        <f t="shared" si="313"/>
        <v/>
      </c>
    </row>
    <row r="226" spans="1:178">
      <c r="A226" s="86">
        <v>2012</v>
      </c>
      <c r="B226" s="87" t="s">
        <v>12</v>
      </c>
      <c r="C226" s="87">
        <v>1898369</v>
      </c>
      <c r="D226" s="87">
        <v>8893</v>
      </c>
      <c r="E226" s="87">
        <v>79338</v>
      </c>
      <c r="F226" s="87">
        <v>22229</v>
      </c>
      <c r="G226" s="87">
        <v>27090</v>
      </c>
      <c r="H226" s="87">
        <v>42810</v>
      </c>
      <c r="I226" s="87">
        <v>46863</v>
      </c>
      <c r="J226" s="87">
        <v>48161</v>
      </c>
      <c r="K226" s="87">
        <v>279339</v>
      </c>
      <c r="L226" s="87">
        <v>135988</v>
      </c>
      <c r="M226" s="87">
        <v>227458</v>
      </c>
      <c r="N226" s="87">
        <v>31097</v>
      </c>
      <c r="O226" s="87">
        <v>41060</v>
      </c>
      <c r="P226" s="87">
        <v>0</v>
      </c>
      <c r="Q226" s="87">
        <v>25310</v>
      </c>
      <c r="R226" s="87">
        <v>15930</v>
      </c>
      <c r="S226" s="87">
        <v>10042</v>
      </c>
      <c r="T226" s="87">
        <v>4788</v>
      </c>
      <c r="U226" s="87">
        <v>3943</v>
      </c>
      <c r="V226" s="87">
        <v>139265</v>
      </c>
      <c r="W226" s="87">
        <v>15935</v>
      </c>
      <c r="X226" s="87">
        <v>490619</v>
      </c>
      <c r="Y226" s="87">
        <v>33653</v>
      </c>
      <c r="Z226" s="87">
        <v>300084</v>
      </c>
      <c r="AA226" s="87">
        <v>514134</v>
      </c>
      <c r="AB226" s="87">
        <v>152477</v>
      </c>
      <c r="AC226" s="87">
        <v>45899</v>
      </c>
      <c r="AD226" s="87">
        <v>26629</v>
      </c>
      <c r="AE226" s="87">
        <v>33315</v>
      </c>
      <c r="AF226" s="87">
        <v>166710</v>
      </c>
      <c r="AG226" s="87">
        <v>111372</v>
      </c>
      <c r="AH226" s="87">
        <v>440464</v>
      </c>
      <c r="AI226" s="87">
        <v>0</v>
      </c>
      <c r="AJ226" s="87">
        <v>4837</v>
      </c>
      <c r="AK226" s="87">
        <v>5388</v>
      </c>
      <c r="AL226" s="87">
        <v>0</v>
      </c>
      <c r="AM226" s="87">
        <v>520</v>
      </c>
      <c r="AN226" s="87">
        <v>1341</v>
      </c>
      <c r="AO226" s="87">
        <v>0</v>
      </c>
      <c r="AP226" s="87">
        <v>0</v>
      </c>
      <c r="AQ226" s="87">
        <v>0</v>
      </c>
      <c r="AR226" s="87">
        <v>16901</v>
      </c>
      <c r="AS226" s="87">
        <v>0</v>
      </c>
      <c r="AT226" s="87">
        <v>0</v>
      </c>
      <c r="AU226" s="87">
        <v>0</v>
      </c>
      <c r="AV226" s="87">
        <v>0</v>
      </c>
      <c r="AW226" s="87">
        <v>0</v>
      </c>
      <c r="AX226" s="87">
        <v>0</v>
      </c>
      <c r="AY226" s="87">
        <v>62619</v>
      </c>
      <c r="AZ226" s="87">
        <v>112916</v>
      </c>
      <c r="BA226" s="87">
        <v>185754</v>
      </c>
      <c r="BB226" s="87">
        <v>408912</v>
      </c>
      <c r="BC226" s="87">
        <v>55530</v>
      </c>
      <c r="BD226" s="87">
        <v>51562</v>
      </c>
      <c r="BE226" s="87">
        <v>47346</v>
      </c>
      <c r="BF226" s="87">
        <v>36440</v>
      </c>
      <c r="BG226" s="87">
        <v>29162</v>
      </c>
      <c r="BH226" s="87">
        <v>7094</v>
      </c>
      <c r="BI226" s="87">
        <v>73599</v>
      </c>
      <c r="BJ226" s="87">
        <v>55115</v>
      </c>
      <c r="BK226" s="87">
        <v>107566</v>
      </c>
      <c r="BL226" s="87">
        <v>79706</v>
      </c>
      <c r="BM226" s="87">
        <v>112252</v>
      </c>
      <c r="BN226" s="87">
        <v>54203</v>
      </c>
      <c r="BO226" s="87">
        <v>37175</v>
      </c>
      <c r="BP226" s="87">
        <v>0</v>
      </c>
      <c r="BQ226" s="87">
        <v>0</v>
      </c>
      <c r="BR226" s="87">
        <v>0</v>
      </c>
      <c r="BS226" s="87">
        <v>0</v>
      </c>
      <c r="BT226" s="87">
        <v>0</v>
      </c>
      <c r="BU226" s="87">
        <v>0</v>
      </c>
      <c r="BV226" s="87">
        <v>0</v>
      </c>
      <c r="BW226" s="87">
        <v>0</v>
      </c>
      <c r="BX226" s="87">
        <v>0</v>
      </c>
      <c r="BY226" s="87">
        <v>6016</v>
      </c>
      <c r="BZ226" s="87">
        <v>16657</v>
      </c>
      <c r="CA226" s="87">
        <v>0</v>
      </c>
      <c r="CB226" s="87">
        <v>0</v>
      </c>
      <c r="CC226" s="87">
        <v>0</v>
      </c>
      <c r="CD226" s="87">
        <v>0</v>
      </c>
      <c r="CE226" s="87">
        <v>0</v>
      </c>
      <c r="CF226" s="87">
        <v>0</v>
      </c>
      <c r="CG226" s="87">
        <v>0</v>
      </c>
      <c r="CH226" s="87"/>
      <c r="CI226" s="87">
        <v>6987875</v>
      </c>
      <c r="CO226" s="86">
        <v>2012</v>
      </c>
      <c r="CP226" s="87" t="s">
        <v>12</v>
      </c>
      <c r="CQ226" s="91" t="str">
        <f t="shared" si="314"/>
        <v>1</v>
      </c>
      <c r="CR226" s="91" t="str">
        <f t="shared" si="315"/>
        <v>8</v>
      </c>
      <c r="CS226" s="91" t="str">
        <f t="shared" si="316"/>
        <v>7</v>
      </c>
      <c r="CT226" s="91" t="str">
        <f t="shared" si="317"/>
        <v>2</v>
      </c>
      <c r="CU226" s="91" t="str">
        <f t="shared" si="318"/>
        <v>2</v>
      </c>
      <c r="CV226" s="91" t="str">
        <f t="shared" si="319"/>
        <v>4</v>
      </c>
      <c r="CW226" s="91" t="str">
        <f t="shared" si="320"/>
        <v>4</v>
      </c>
      <c r="CX226" s="91" t="str">
        <f t="shared" si="321"/>
        <v>4</v>
      </c>
      <c r="CY226" s="91" t="str">
        <f t="shared" si="322"/>
        <v>2</v>
      </c>
      <c r="CZ226" s="91" t="str">
        <f t="shared" si="323"/>
        <v>1</v>
      </c>
      <c r="DA226" s="91" t="str">
        <f t="shared" si="324"/>
        <v>2</v>
      </c>
      <c r="DB226" s="91" t="str">
        <f t="shared" si="325"/>
        <v>3</v>
      </c>
      <c r="DC226" s="91" t="str">
        <f t="shared" si="326"/>
        <v>4</v>
      </c>
      <c r="DD226" s="91" t="str">
        <f t="shared" si="327"/>
        <v>0</v>
      </c>
      <c r="DE226" s="91" t="str">
        <f t="shared" si="328"/>
        <v>2</v>
      </c>
      <c r="DF226" s="91" t="str">
        <f t="shared" si="329"/>
        <v>1</v>
      </c>
      <c r="DG226" s="91" t="str">
        <f t="shared" si="330"/>
        <v>1</v>
      </c>
      <c r="DH226" s="91" t="str">
        <f t="shared" si="331"/>
        <v>4</v>
      </c>
      <c r="DI226" s="91" t="str">
        <f t="shared" si="332"/>
        <v>3</v>
      </c>
      <c r="DJ226" s="91" t="str">
        <f t="shared" si="333"/>
        <v>1</v>
      </c>
      <c r="DK226" s="91" t="str">
        <f t="shared" si="334"/>
        <v>1</v>
      </c>
      <c r="DL226" s="91" t="str">
        <f t="shared" si="335"/>
        <v>4</v>
      </c>
      <c r="DM226" s="91" t="str">
        <f t="shared" si="336"/>
        <v>3</v>
      </c>
      <c r="DN226" s="91" t="str">
        <f t="shared" si="337"/>
        <v>3</v>
      </c>
      <c r="DO226" s="91" t="str">
        <f t="shared" si="338"/>
        <v>5</v>
      </c>
      <c r="DP226" s="91" t="str">
        <f t="shared" si="339"/>
        <v>1</v>
      </c>
      <c r="DQ226" s="91" t="str">
        <f t="shared" si="340"/>
        <v>4</v>
      </c>
      <c r="DR226" s="91" t="str">
        <f t="shared" si="341"/>
        <v>2</v>
      </c>
      <c r="DS226" s="91" t="str">
        <f t="shared" si="342"/>
        <v>3</v>
      </c>
      <c r="DT226" s="91" t="str">
        <f t="shared" si="343"/>
        <v>1</v>
      </c>
      <c r="DU226" s="91" t="str">
        <f t="shared" si="344"/>
        <v>1</v>
      </c>
      <c r="DV226" s="91" t="str">
        <f t="shared" si="345"/>
        <v>4</v>
      </c>
      <c r="DW226" s="91" t="str">
        <f t="shared" si="346"/>
        <v>0</v>
      </c>
      <c r="DX226" s="91" t="str">
        <f t="shared" si="347"/>
        <v>4</v>
      </c>
      <c r="DY226" s="91" t="str">
        <f t="shared" si="348"/>
        <v>5</v>
      </c>
      <c r="DZ226" s="91" t="str">
        <f t="shared" si="349"/>
        <v>0</v>
      </c>
      <c r="EA226" s="91" t="str">
        <f t="shared" si="350"/>
        <v>5</v>
      </c>
      <c r="EB226" s="91" t="str">
        <f t="shared" si="351"/>
        <v>1</v>
      </c>
      <c r="EC226" s="91" t="str">
        <f t="shared" si="352"/>
        <v>0</v>
      </c>
      <c r="ED226" s="91" t="str">
        <f t="shared" si="353"/>
        <v>0</v>
      </c>
      <c r="EE226" s="91" t="str">
        <f t="shared" si="354"/>
        <v>0</v>
      </c>
      <c r="EF226" s="91" t="str">
        <f t="shared" si="271"/>
        <v>1</v>
      </c>
      <c r="EG226" s="91" t="str">
        <f t="shared" si="272"/>
        <v>0</v>
      </c>
      <c r="EH226" s="91" t="str">
        <f t="shared" si="273"/>
        <v>0</v>
      </c>
      <c r="EI226" s="91" t="str">
        <f t="shared" si="274"/>
        <v>0</v>
      </c>
      <c r="EJ226" s="91" t="str">
        <f t="shared" si="275"/>
        <v>0</v>
      </c>
      <c r="EK226" s="91" t="str">
        <f t="shared" si="276"/>
        <v>0</v>
      </c>
      <c r="EL226" s="91" t="str">
        <f t="shared" si="277"/>
        <v>0</v>
      </c>
      <c r="EM226" s="91" t="str">
        <f t="shared" si="278"/>
        <v>6</v>
      </c>
      <c r="EN226" s="91" t="str">
        <f t="shared" si="279"/>
        <v>1</v>
      </c>
      <c r="EO226" s="91" t="str">
        <f t="shared" si="280"/>
        <v>1</v>
      </c>
      <c r="EP226" s="91" t="str">
        <f t="shared" si="281"/>
        <v>4</v>
      </c>
      <c r="EQ226" s="91" t="str">
        <f t="shared" si="282"/>
        <v>5</v>
      </c>
      <c r="ER226" s="91" t="str">
        <f t="shared" si="283"/>
        <v>5</v>
      </c>
      <c r="ES226" s="91" t="str">
        <f t="shared" si="284"/>
        <v>4</v>
      </c>
      <c r="ET226" s="91" t="str">
        <f t="shared" si="285"/>
        <v>3</v>
      </c>
      <c r="EU226" s="91" t="str">
        <f t="shared" si="286"/>
        <v>2</v>
      </c>
      <c r="EV226" s="91" t="str">
        <f t="shared" si="287"/>
        <v>7</v>
      </c>
      <c r="EW226" s="91" t="str">
        <f t="shared" si="288"/>
        <v>7</v>
      </c>
      <c r="EX226" s="91" t="str">
        <f t="shared" si="289"/>
        <v>5</v>
      </c>
      <c r="EY226" s="91" t="str">
        <f t="shared" si="290"/>
        <v>1</v>
      </c>
      <c r="EZ226" s="91" t="str">
        <f t="shared" si="291"/>
        <v>7</v>
      </c>
      <c r="FA226" s="91" t="str">
        <f t="shared" si="292"/>
        <v>1</v>
      </c>
      <c r="FB226" s="91" t="str">
        <f t="shared" si="293"/>
        <v>5</v>
      </c>
      <c r="FC226" s="91" t="str">
        <f t="shared" si="294"/>
        <v>3</v>
      </c>
      <c r="FD226" s="91" t="str">
        <f t="shared" si="295"/>
        <v>0</v>
      </c>
      <c r="FE226" s="91" t="str">
        <f t="shared" si="296"/>
        <v>0</v>
      </c>
      <c r="FF226" s="91" t="str">
        <f t="shared" si="297"/>
        <v>0</v>
      </c>
      <c r="FG226" s="91" t="str">
        <f t="shared" si="298"/>
        <v>0</v>
      </c>
      <c r="FH226" s="91" t="str">
        <f t="shared" si="299"/>
        <v>0</v>
      </c>
      <c r="FI226" s="91" t="str">
        <f t="shared" si="300"/>
        <v>0</v>
      </c>
      <c r="FJ226" s="91" t="str">
        <f t="shared" si="301"/>
        <v>0</v>
      </c>
      <c r="FK226" s="91" t="str">
        <f t="shared" si="302"/>
        <v>0</v>
      </c>
      <c r="FL226" s="91" t="str">
        <f t="shared" si="303"/>
        <v>0</v>
      </c>
      <c r="FM226" s="91" t="str">
        <f t="shared" si="304"/>
        <v>6</v>
      </c>
      <c r="FN226" s="91" t="str">
        <f t="shared" si="305"/>
        <v>1</v>
      </c>
      <c r="FO226" s="91" t="str">
        <f t="shared" si="306"/>
        <v>0</v>
      </c>
      <c r="FP226" s="91" t="str">
        <f t="shared" si="307"/>
        <v>0</v>
      </c>
      <c r="FQ226" s="91" t="str">
        <f t="shared" si="308"/>
        <v>0</v>
      </c>
      <c r="FR226" s="91" t="str">
        <f t="shared" si="309"/>
        <v>0</v>
      </c>
      <c r="FS226" s="91" t="str">
        <f t="shared" si="310"/>
        <v>0</v>
      </c>
      <c r="FT226" s="91" t="str">
        <f t="shared" si="311"/>
        <v>0</v>
      </c>
      <c r="FU226" s="91" t="str">
        <f t="shared" si="312"/>
        <v>0</v>
      </c>
      <c r="FV226" s="91" t="str">
        <f t="shared" si="313"/>
        <v/>
      </c>
    </row>
    <row r="227" spans="1:178">
      <c r="A227" s="86">
        <v>2012</v>
      </c>
      <c r="B227" s="87" t="s">
        <v>13</v>
      </c>
      <c r="C227" s="87">
        <v>1696067</v>
      </c>
      <c r="D227" s="87">
        <v>10360</v>
      </c>
      <c r="E227" s="87">
        <v>85558</v>
      </c>
      <c r="F227" s="87">
        <v>22830</v>
      </c>
      <c r="G227" s="87">
        <v>25339</v>
      </c>
      <c r="H227" s="87">
        <v>53988</v>
      </c>
      <c r="I227" s="87">
        <v>47053</v>
      </c>
      <c r="J227" s="87">
        <v>52469</v>
      </c>
      <c r="K227" s="87">
        <v>281643</v>
      </c>
      <c r="L227" s="87">
        <v>130583</v>
      </c>
      <c r="M227" s="87">
        <v>220128</v>
      </c>
      <c r="N227" s="87">
        <v>31760</v>
      </c>
      <c r="O227" s="87">
        <v>43064</v>
      </c>
      <c r="P227" s="87">
        <v>0</v>
      </c>
      <c r="Q227" s="87">
        <v>25387</v>
      </c>
      <c r="R227" s="87">
        <v>16889</v>
      </c>
      <c r="S227" s="87">
        <v>9491</v>
      </c>
      <c r="T227" s="87">
        <v>5002</v>
      </c>
      <c r="U227" s="87">
        <v>4983</v>
      </c>
      <c r="V227" s="87">
        <v>147653</v>
      </c>
      <c r="W227" s="87">
        <v>17416</v>
      </c>
      <c r="X227" s="87">
        <v>478572</v>
      </c>
      <c r="Y227" s="87">
        <v>39377</v>
      </c>
      <c r="Z227" s="87">
        <v>342852</v>
      </c>
      <c r="AA227" s="87">
        <v>516227</v>
      </c>
      <c r="AB227" s="87">
        <v>192644</v>
      </c>
      <c r="AC227" s="87">
        <v>45893</v>
      </c>
      <c r="AD227" s="87">
        <v>31138</v>
      </c>
      <c r="AE227" s="87">
        <v>37736</v>
      </c>
      <c r="AF227" s="87">
        <v>206083</v>
      </c>
      <c r="AG227" s="87">
        <v>126338</v>
      </c>
      <c r="AH227" s="87">
        <v>439901</v>
      </c>
      <c r="AI227" s="87">
        <v>0</v>
      </c>
      <c r="AJ227" s="87">
        <v>4210</v>
      </c>
      <c r="AK227" s="87">
        <v>5177</v>
      </c>
      <c r="AL227" s="87">
        <v>0</v>
      </c>
      <c r="AM227" s="87">
        <v>750</v>
      </c>
      <c r="AN227" s="87">
        <v>1196</v>
      </c>
      <c r="AO227" s="87">
        <v>0</v>
      </c>
      <c r="AP227" s="87">
        <v>0</v>
      </c>
      <c r="AQ227" s="87">
        <v>0</v>
      </c>
      <c r="AR227" s="87">
        <v>11778</v>
      </c>
      <c r="AS227" s="87">
        <v>0</v>
      </c>
      <c r="AT227" s="87">
        <v>0</v>
      </c>
      <c r="AU227" s="87">
        <v>0</v>
      </c>
      <c r="AV227" s="87">
        <v>0</v>
      </c>
      <c r="AW227" s="87">
        <v>0</v>
      </c>
      <c r="AX227" s="87">
        <v>0</v>
      </c>
      <c r="AY227" s="87">
        <v>74276</v>
      </c>
      <c r="AZ227" s="87">
        <v>129229</v>
      </c>
      <c r="BA227" s="87">
        <v>197624</v>
      </c>
      <c r="BB227" s="87">
        <v>410999</v>
      </c>
      <c r="BC227" s="87">
        <v>38906</v>
      </c>
      <c r="BD227" s="87">
        <v>55224</v>
      </c>
      <c r="BE227" s="87">
        <v>42923</v>
      </c>
      <c r="BF227" s="87">
        <v>35264</v>
      </c>
      <c r="BG227" s="87">
        <v>27034</v>
      </c>
      <c r="BH227" s="87">
        <v>5097</v>
      </c>
      <c r="BI227" s="87">
        <v>69860</v>
      </c>
      <c r="BJ227" s="87">
        <v>52170</v>
      </c>
      <c r="BK227" s="87">
        <v>103269</v>
      </c>
      <c r="BL227" s="87">
        <v>73521</v>
      </c>
      <c r="BM227" s="87">
        <v>125497</v>
      </c>
      <c r="BN227" s="87">
        <v>59775</v>
      </c>
      <c r="BO227" s="87">
        <v>35174</v>
      </c>
      <c r="BP227" s="87">
        <v>0</v>
      </c>
      <c r="BQ227" s="87">
        <v>0</v>
      </c>
      <c r="BR227" s="87">
        <v>0</v>
      </c>
      <c r="BS227" s="87">
        <v>0</v>
      </c>
      <c r="BT227" s="87">
        <v>0</v>
      </c>
      <c r="BU227" s="87">
        <v>0</v>
      </c>
      <c r="BV227" s="87">
        <v>0</v>
      </c>
      <c r="BW227" s="87">
        <v>16</v>
      </c>
      <c r="BX227" s="87">
        <v>0</v>
      </c>
      <c r="BY227" s="87">
        <v>4776</v>
      </c>
      <c r="BZ227" s="87">
        <v>15544</v>
      </c>
      <c r="CA227" s="87">
        <v>0</v>
      </c>
      <c r="CB227" s="87">
        <v>0</v>
      </c>
      <c r="CC227" s="87">
        <v>0</v>
      </c>
      <c r="CD227" s="87">
        <v>0</v>
      </c>
      <c r="CE227" s="87">
        <v>0</v>
      </c>
      <c r="CF227" s="87">
        <v>0</v>
      </c>
      <c r="CG227" s="87">
        <v>0</v>
      </c>
      <c r="CH227" s="87"/>
      <c r="CI227" s="87">
        <v>6963713</v>
      </c>
      <c r="CO227" s="86">
        <v>2012</v>
      </c>
      <c r="CP227" s="87" t="s">
        <v>13</v>
      </c>
      <c r="CQ227" s="91" t="str">
        <f t="shared" si="314"/>
        <v>1</v>
      </c>
      <c r="CR227" s="91" t="str">
        <f t="shared" si="315"/>
        <v>1</v>
      </c>
      <c r="CS227" s="91" t="str">
        <f t="shared" si="316"/>
        <v>8</v>
      </c>
      <c r="CT227" s="91" t="str">
        <f t="shared" si="317"/>
        <v>2</v>
      </c>
      <c r="CU227" s="91" t="str">
        <f t="shared" si="318"/>
        <v>2</v>
      </c>
      <c r="CV227" s="91" t="str">
        <f t="shared" si="319"/>
        <v>5</v>
      </c>
      <c r="CW227" s="91" t="str">
        <f t="shared" si="320"/>
        <v>4</v>
      </c>
      <c r="CX227" s="91" t="str">
        <f t="shared" si="321"/>
        <v>5</v>
      </c>
      <c r="CY227" s="91" t="str">
        <f t="shared" si="322"/>
        <v>2</v>
      </c>
      <c r="CZ227" s="91" t="str">
        <f t="shared" si="323"/>
        <v>1</v>
      </c>
      <c r="DA227" s="91" t="str">
        <f t="shared" si="324"/>
        <v>2</v>
      </c>
      <c r="DB227" s="91" t="str">
        <f t="shared" si="325"/>
        <v>3</v>
      </c>
      <c r="DC227" s="91" t="str">
        <f t="shared" si="326"/>
        <v>4</v>
      </c>
      <c r="DD227" s="91" t="str">
        <f t="shared" si="327"/>
        <v>0</v>
      </c>
      <c r="DE227" s="91" t="str">
        <f t="shared" si="328"/>
        <v>2</v>
      </c>
      <c r="DF227" s="91" t="str">
        <f t="shared" si="329"/>
        <v>1</v>
      </c>
      <c r="DG227" s="91" t="str">
        <f t="shared" si="330"/>
        <v>9</v>
      </c>
      <c r="DH227" s="91" t="str">
        <f t="shared" si="331"/>
        <v>5</v>
      </c>
      <c r="DI227" s="91" t="str">
        <f t="shared" si="332"/>
        <v>4</v>
      </c>
      <c r="DJ227" s="91" t="str">
        <f t="shared" si="333"/>
        <v>1</v>
      </c>
      <c r="DK227" s="91" t="str">
        <f t="shared" si="334"/>
        <v>1</v>
      </c>
      <c r="DL227" s="91" t="str">
        <f t="shared" si="335"/>
        <v>4</v>
      </c>
      <c r="DM227" s="91" t="str">
        <f t="shared" si="336"/>
        <v>3</v>
      </c>
      <c r="DN227" s="91" t="str">
        <f t="shared" si="337"/>
        <v>3</v>
      </c>
      <c r="DO227" s="91" t="str">
        <f t="shared" si="338"/>
        <v>5</v>
      </c>
      <c r="DP227" s="91" t="str">
        <f t="shared" si="339"/>
        <v>1</v>
      </c>
      <c r="DQ227" s="91" t="str">
        <f t="shared" si="340"/>
        <v>4</v>
      </c>
      <c r="DR227" s="91" t="str">
        <f t="shared" si="341"/>
        <v>3</v>
      </c>
      <c r="DS227" s="91" t="str">
        <f t="shared" si="342"/>
        <v>3</v>
      </c>
      <c r="DT227" s="91" t="str">
        <f t="shared" si="343"/>
        <v>2</v>
      </c>
      <c r="DU227" s="91" t="str">
        <f t="shared" si="344"/>
        <v>1</v>
      </c>
      <c r="DV227" s="91" t="str">
        <f t="shared" si="345"/>
        <v>4</v>
      </c>
      <c r="DW227" s="91" t="str">
        <f t="shared" si="346"/>
        <v>0</v>
      </c>
      <c r="DX227" s="91" t="str">
        <f t="shared" si="347"/>
        <v>4</v>
      </c>
      <c r="DY227" s="91" t="str">
        <f t="shared" si="348"/>
        <v>5</v>
      </c>
      <c r="DZ227" s="91" t="str">
        <f t="shared" si="349"/>
        <v>0</v>
      </c>
      <c r="EA227" s="91" t="str">
        <f t="shared" si="350"/>
        <v>7</v>
      </c>
      <c r="EB227" s="91" t="str">
        <f t="shared" si="351"/>
        <v>1</v>
      </c>
      <c r="EC227" s="91" t="str">
        <f t="shared" si="352"/>
        <v>0</v>
      </c>
      <c r="ED227" s="91" t="str">
        <f t="shared" si="353"/>
        <v>0</v>
      </c>
      <c r="EE227" s="91" t="str">
        <f t="shared" si="354"/>
        <v>0</v>
      </c>
      <c r="EF227" s="91" t="str">
        <f t="shared" si="271"/>
        <v>1</v>
      </c>
      <c r="EG227" s="91" t="str">
        <f t="shared" si="272"/>
        <v>0</v>
      </c>
      <c r="EH227" s="91" t="str">
        <f t="shared" si="273"/>
        <v>0</v>
      </c>
      <c r="EI227" s="91" t="str">
        <f t="shared" si="274"/>
        <v>0</v>
      </c>
      <c r="EJ227" s="91" t="str">
        <f t="shared" si="275"/>
        <v>0</v>
      </c>
      <c r="EK227" s="91" t="str">
        <f t="shared" si="276"/>
        <v>0</v>
      </c>
      <c r="EL227" s="91" t="str">
        <f t="shared" si="277"/>
        <v>0</v>
      </c>
      <c r="EM227" s="91" t="str">
        <f t="shared" si="278"/>
        <v>7</v>
      </c>
      <c r="EN227" s="91" t="str">
        <f t="shared" si="279"/>
        <v>1</v>
      </c>
      <c r="EO227" s="91" t="str">
        <f t="shared" si="280"/>
        <v>1</v>
      </c>
      <c r="EP227" s="91" t="str">
        <f t="shared" si="281"/>
        <v>4</v>
      </c>
      <c r="EQ227" s="91" t="str">
        <f t="shared" si="282"/>
        <v>3</v>
      </c>
      <c r="ER227" s="91" t="str">
        <f t="shared" si="283"/>
        <v>5</v>
      </c>
      <c r="ES227" s="91" t="str">
        <f t="shared" si="284"/>
        <v>4</v>
      </c>
      <c r="ET227" s="91" t="str">
        <f t="shared" si="285"/>
        <v>3</v>
      </c>
      <c r="EU227" s="91" t="str">
        <f t="shared" si="286"/>
        <v>2</v>
      </c>
      <c r="EV227" s="91" t="str">
        <f t="shared" si="287"/>
        <v>5</v>
      </c>
      <c r="EW227" s="91" t="str">
        <f t="shared" si="288"/>
        <v>6</v>
      </c>
      <c r="EX227" s="91" t="str">
        <f t="shared" si="289"/>
        <v>5</v>
      </c>
      <c r="EY227" s="91" t="str">
        <f t="shared" si="290"/>
        <v>1</v>
      </c>
      <c r="EZ227" s="91" t="str">
        <f t="shared" si="291"/>
        <v>7</v>
      </c>
      <c r="FA227" s="91" t="str">
        <f t="shared" si="292"/>
        <v>1</v>
      </c>
      <c r="FB227" s="91" t="str">
        <f t="shared" si="293"/>
        <v>5</v>
      </c>
      <c r="FC227" s="91" t="str">
        <f t="shared" si="294"/>
        <v>3</v>
      </c>
      <c r="FD227" s="91" t="str">
        <f t="shared" si="295"/>
        <v>0</v>
      </c>
      <c r="FE227" s="91" t="str">
        <f t="shared" si="296"/>
        <v>0</v>
      </c>
      <c r="FF227" s="91" t="str">
        <f t="shared" si="297"/>
        <v>0</v>
      </c>
      <c r="FG227" s="91" t="str">
        <f t="shared" si="298"/>
        <v>0</v>
      </c>
      <c r="FH227" s="91" t="str">
        <f t="shared" si="299"/>
        <v>0</v>
      </c>
      <c r="FI227" s="91" t="str">
        <f t="shared" si="300"/>
        <v>0</v>
      </c>
      <c r="FJ227" s="91" t="str">
        <f t="shared" si="301"/>
        <v>0</v>
      </c>
      <c r="FK227" s="91" t="str">
        <f t="shared" si="302"/>
        <v>1</v>
      </c>
      <c r="FL227" s="91" t="str">
        <f t="shared" si="303"/>
        <v>0</v>
      </c>
      <c r="FM227" s="91" t="str">
        <f t="shared" si="304"/>
        <v>4</v>
      </c>
      <c r="FN227" s="91" t="str">
        <f t="shared" si="305"/>
        <v>1</v>
      </c>
      <c r="FO227" s="91" t="str">
        <f t="shared" si="306"/>
        <v>0</v>
      </c>
      <c r="FP227" s="91" t="str">
        <f t="shared" si="307"/>
        <v>0</v>
      </c>
      <c r="FQ227" s="91" t="str">
        <f t="shared" si="308"/>
        <v>0</v>
      </c>
      <c r="FR227" s="91" t="str">
        <f t="shared" si="309"/>
        <v>0</v>
      </c>
      <c r="FS227" s="91" t="str">
        <f t="shared" si="310"/>
        <v>0</v>
      </c>
      <c r="FT227" s="91" t="str">
        <f t="shared" si="311"/>
        <v>0</v>
      </c>
      <c r="FU227" s="91" t="str">
        <f t="shared" si="312"/>
        <v>0</v>
      </c>
      <c r="FV227" s="91" t="str">
        <f t="shared" si="313"/>
        <v/>
      </c>
    </row>
    <row r="228" spans="1:178">
      <c r="A228" s="86">
        <v>2012</v>
      </c>
      <c r="B228" s="87" t="s">
        <v>14</v>
      </c>
      <c r="C228" s="87">
        <v>2083737</v>
      </c>
      <c r="D228" s="87">
        <v>14126</v>
      </c>
      <c r="E228" s="87">
        <v>111368</v>
      </c>
      <c r="F228" s="87">
        <v>30097</v>
      </c>
      <c r="G228" s="87">
        <v>30253</v>
      </c>
      <c r="H228" s="87">
        <v>66077</v>
      </c>
      <c r="I228" s="87">
        <v>61334</v>
      </c>
      <c r="J228" s="87">
        <v>79786</v>
      </c>
      <c r="K228" s="87">
        <v>331551</v>
      </c>
      <c r="L228" s="87">
        <v>168901</v>
      </c>
      <c r="M228" s="87">
        <v>271472</v>
      </c>
      <c r="N228" s="87">
        <v>39877</v>
      </c>
      <c r="O228" s="87">
        <v>53640</v>
      </c>
      <c r="P228" s="87">
        <v>0</v>
      </c>
      <c r="Q228" s="87">
        <v>29549</v>
      </c>
      <c r="R228" s="87">
        <v>20977</v>
      </c>
      <c r="S228" s="87">
        <v>11540</v>
      </c>
      <c r="T228" s="87">
        <v>5953</v>
      </c>
      <c r="U228" s="87">
        <v>6278</v>
      </c>
      <c r="V228" s="87">
        <v>171219</v>
      </c>
      <c r="W228" s="87">
        <v>24391</v>
      </c>
      <c r="X228" s="87">
        <v>575903</v>
      </c>
      <c r="Y228" s="87">
        <v>46437</v>
      </c>
      <c r="Z228" s="87">
        <v>443266</v>
      </c>
      <c r="AA228" s="87">
        <v>582916</v>
      </c>
      <c r="AB228" s="87">
        <v>240207</v>
      </c>
      <c r="AC228" s="87">
        <v>62774</v>
      </c>
      <c r="AD228" s="87">
        <v>43839</v>
      </c>
      <c r="AE228" s="87">
        <v>61428</v>
      </c>
      <c r="AF228" s="87">
        <v>242468</v>
      </c>
      <c r="AG228" s="87">
        <v>164857</v>
      </c>
      <c r="AH228" s="87">
        <v>477805</v>
      </c>
      <c r="AI228" s="87">
        <v>0</v>
      </c>
      <c r="AJ228" s="87">
        <v>8926</v>
      </c>
      <c r="AK228" s="87">
        <v>7570</v>
      </c>
      <c r="AL228" s="87">
        <v>0</v>
      </c>
      <c r="AM228" s="87">
        <v>1069</v>
      </c>
      <c r="AN228" s="87">
        <v>1524</v>
      </c>
      <c r="AO228" s="87">
        <v>0</v>
      </c>
      <c r="AP228" s="87">
        <v>0</v>
      </c>
      <c r="AQ228" s="87">
        <v>0</v>
      </c>
      <c r="AR228" s="87">
        <v>14132</v>
      </c>
      <c r="AS228" s="87">
        <v>0</v>
      </c>
      <c r="AT228" s="87">
        <v>0</v>
      </c>
      <c r="AU228" s="87">
        <v>0</v>
      </c>
      <c r="AV228" s="87">
        <v>0</v>
      </c>
      <c r="AW228" s="87">
        <v>0</v>
      </c>
      <c r="AX228" s="87">
        <v>0</v>
      </c>
      <c r="AY228" s="87">
        <v>109926</v>
      </c>
      <c r="AZ228" s="87">
        <v>168594</v>
      </c>
      <c r="BA228" s="87">
        <v>216033</v>
      </c>
      <c r="BB228" s="87">
        <v>476281</v>
      </c>
      <c r="BC228" s="87">
        <v>68501</v>
      </c>
      <c r="BD228" s="87">
        <v>78553</v>
      </c>
      <c r="BE228" s="87">
        <v>58836</v>
      </c>
      <c r="BF228" s="87">
        <v>45864</v>
      </c>
      <c r="BG228" s="87">
        <v>35029</v>
      </c>
      <c r="BH228" s="87">
        <v>8033</v>
      </c>
      <c r="BI228" s="87">
        <v>82962</v>
      </c>
      <c r="BJ228" s="87">
        <v>60244</v>
      </c>
      <c r="BK228" s="87">
        <v>129255</v>
      </c>
      <c r="BL228" s="87">
        <v>90633</v>
      </c>
      <c r="BM228" s="87">
        <v>165859</v>
      </c>
      <c r="BN228" s="87">
        <v>89122</v>
      </c>
      <c r="BO228" s="87">
        <v>44551</v>
      </c>
      <c r="BP228" s="87">
        <v>0</v>
      </c>
      <c r="BQ228" s="87">
        <v>0</v>
      </c>
      <c r="BR228" s="87">
        <v>0</v>
      </c>
      <c r="BS228" s="87">
        <v>0</v>
      </c>
      <c r="BT228" s="87">
        <v>0</v>
      </c>
      <c r="BU228" s="87">
        <v>0</v>
      </c>
      <c r="BV228" s="87">
        <v>0</v>
      </c>
      <c r="BW228" s="87">
        <v>528</v>
      </c>
      <c r="BX228" s="87">
        <v>0</v>
      </c>
      <c r="BY228" s="87">
        <v>5319</v>
      </c>
      <c r="BZ228" s="87">
        <v>18613</v>
      </c>
      <c r="CA228" s="87">
        <v>0</v>
      </c>
      <c r="CB228" s="87">
        <v>0</v>
      </c>
      <c r="CC228" s="87">
        <v>0</v>
      </c>
      <c r="CD228" s="87">
        <v>0</v>
      </c>
      <c r="CE228" s="87">
        <v>0</v>
      </c>
      <c r="CF228" s="87">
        <v>0</v>
      </c>
      <c r="CG228" s="87">
        <v>0</v>
      </c>
      <c r="CH228" s="87"/>
      <c r="CI228" s="87">
        <v>8539983</v>
      </c>
      <c r="CO228" s="86">
        <v>2012</v>
      </c>
      <c r="CP228" s="87" t="s">
        <v>14</v>
      </c>
      <c r="CQ228" s="91" t="str">
        <f t="shared" si="314"/>
        <v>2</v>
      </c>
      <c r="CR228" s="91" t="str">
        <f t="shared" si="315"/>
        <v>1</v>
      </c>
      <c r="CS228" s="91" t="str">
        <f t="shared" si="316"/>
        <v>1</v>
      </c>
      <c r="CT228" s="91" t="str">
        <f t="shared" si="317"/>
        <v>3</v>
      </c>
      <c r="CU228" s="91" t="str">
        <f t="shared" si="318"/>
        <v>3</v>
      </c>
      <c r="CV228" s="91" t="str">
        <f t="shared" si="319"/>
        <v>6</v>
      </c>
      <c r="CW228" s="91" t="str">
        <f t="shared" si="320"/>
        <v>6</v>
      </c>
      <c r="CX228" s="91" t="str">
        <f t="shared" si="321"/>
        <v>7</v>
      </c>
      <c r="CY228" s="91" t="str">
        <f t="shared" si="322"/>
        <v>3</v>
      </c>
      <c r="CZ228" s="91" t="str">
        <f t="shared" si="323"/>
        <v>1</v>
      </c>
      <c r="DA228" s="91" t="str">
        <f t="shared" si="324"/>
        <v>2</v>
      </c>
      <c r="DB228" s="91" t="str">
        <f t="shared" si="325"/>
        <v>3</v>
      </c>
      <c r="DC228" s="91" t="str">
        <f t="shared" si="326"/>
        <v>5</v>
      </c>
      <c r="DD228" s="91" t="str">
        <f t="shared" si="327"/>
        <v>0</v>
      </c>
      <c r="DE228" s="91" t="str">
        <f t="shared" si="328"/>
        <v>2</v>
      </c>
      <c r="DF228" s="91" t="str">
        <f t="shared" si="329"/>
        <v>2</v>
      </c>
      <c r="DG228" s="91" t="str">
        <f t="shared" si="330"/>
        <v>1</v>
      </c>
      <c r="DH228" s="91" t="str">
        <f t="shared" si="331"/>
        <v>5</v>
      </c>
      <c r="DI228" s="91" t="str">
        <f t="shared" si="332"/>
        <v>6</v>
      </c>
      <c r="DJ228" s="91" t="str">
        <f t="shared" si="333"/>
        <v>1</v>
      </c>
      <c r="DK228" s="91" t="str">
        <f t="shared" si="334"/>
        <v>2</v>
      </c>
      <c r="DL228" s="91" t="str">
        <f t="shared" si="335"/>
        <v>5</v>
      </c>
      <c r="DM228" s="91" t="str">
        <f t="shared" si="336"/>
        <v>4</v>
      </c>
      <c r="DN228" s="91" t="str">
        <f t="shared" si="337"/>
        <v>4</v>
      </c>
      <c r="DO228" s="91" t="str">
        <f t="shared" si="338"/>
        <v>5</v>
      </c>
      <c r="DP228" s="91" t="str">
        <f t="shared" si="339"/>
        <v>2</v>
      </c>
      <c r="DQ228" s="91" t="str">
        <f t="shared" si="340"/>
        <v>6</v>
      </c>
      <c r="DR228" s="91" t="str">
        <f t="shared" si="341"/>
        <v>4</v>
      </c>
      <c r="DS228" s="91" t="str">
        <f t="shared" si="342"/>
        <v>6</v>
      </c>
      <c r="DT228" s="91" t="str">
        <f t="shared" si="343"/>
        <v>2</v>
      </c>
      <c r="DU228" s="91" t="str">
        <f t="shared" si="344"/>
        <v>1</v>
      </c>
      <c r="DV228" s="91" t="str">
        <f t="shared" si="345"/>
        <v>4</v>
      </c>
      <c r="DW228" s="91" t="str">
        <f t="shared" si="346"/>
        <v>0</v>
      </c>
      <c r="DX228" s="91" t="str">
        <f t="shared" si="347"/>
        <v>8</v>
      </c>
      <c r="DY228" s="91" t="str">
        <f t="shared" si="348"/>
        <v>7</v>
      </c>
      <c r="DZ228" s="91" t="str">
        <f t="shared" si="349"/>
        <v>0</v>
      </c>
      <c r="EA228" s="91" t="str">
        <f t="shared" si="350"/>
        <v>1</v>
      </c>
      <c r="EB228" s="91" t="str">
        <f t="shared" si="351"/>
        <v>1</v>
      </c>
      <c r="EC228" s="91" t="str">
        <f t="shared" si="352"/>
        <v>0</v>
      </c>
      <c r="ED228" s="91" t="str">
        <f t="shared" si="353"/>
        <v>0</v>
      </c>
      <c r="EE228" s="91" t="str">
        <f t="shared" si="354"/>
        <v>0</v>
      </c>
      <c r="EF228" s="91" t="str">
        <f t="shared" si="271"/>
        <v>1</v>
      </c>
      <c r="EG228" s="91" t="str">
        <f t="shared" si="272"/>
        <v>0</v>
      </c>
      <c r="EH228" s="91" t="str">
        <f t="shared" si="273"/>
        <v>0</v>
      </c>
      <c r="EI228" s="91" t="str">
        <f t="shared" si="274"/>
        <v>0</v>
      </c>
      <c r="EJ228" s="91" t="str">
        <f t="shared" si="275"/>
        <v>0</v>
      </c>
      <c r="EK228" s="91" t="str">
        <f t="shared" si="276"/>
        <v>0</v>
      </c>
      <c r="EL228" s="91" t="str">
        <f t="shared" si="277"/>
        <v>0</v>
      </c>
      <c r="EM228" s="91" t="str">
        <f t="shared" si="278"/>
        <v>1</v>
      </c>
      <c r="EN228" s="91" t="str">
        <f t="shared" si="279"/>
        <v>1</v>
      </c>
      <c r="EO228" s="91" t="str">
        <f t="shared" si="280"/>
        <v>2</v>
      </c>
      <c r="EP228" s="91" t="str">
        <f t="shared" si="281"/>
        <v>4</v>
      </c>
      <c r="EQ228" s="91" t="str">
        <f t="shared" si="282"/>
        <v>6</v>
      </c>
      <c r="ER228" s="91" t="str">
        <f t="shared" si="283"/>
        <v>7</v>
      </c>
      <c r="ES228" s="91" t="str">
        <f t="shared" si="284"/>
        <v>5</v>
      </c>
      <c r="ET228" s="91" t="str">
        <f t="shared" si="285"/>
        <v>4</v>
      </c>
      <c r="EU228" s="91" t="str">
        <f t="shared" si="286"/>
        <v>3</v>
      </c>
      <c r="EV228" s="91" t="str">
        <f t="shared" si="287"/>
        <v>8</v>
      </c>
      <c r="EW228" s="91" t="str">
        <f t="shared" si="288"/>
        <v>8</v>
      </c>
      <c r="EX228" s="91" t="str">
        <f t="shared" si="289"/>
        <v>6</v>
      </c>
      <c r="EY228" s="91" t="str">
        <f t="shared" si="290"/>
        <v>1</v>
      </c>
      <c r="EZ228" s="91" t="str">
        <f t="shared" si="291"/>
        <v>9</v>
      </c>
      <c r="FA228" s="91" t="str">
        <f t="shared" si="292"/>
        <v>1</v>
      </c>
      <c r="FB228" s="91" t="str">
        <f t="shared" si="293"/>
        <v>8</v>
      </c>
      <c r="FC228" s="91" t="str">
        <f t="shared" si="294"/>
        <v>4</v>
      </c>
      <c r="FD228" s="91" t="str">
        <f t="shared" si="295"/>
        <v>0</v>
      </c>
      <c r="FE228" s="91" t="str">
        <f t="shared" si="296"/>
        <v>0</v>
      </c>
      <c r="FF228" s="91" t="str">
        <f t="shared" si="297"/>
        <v>0</v>
      </c>
      <c r="FG228" s="91" t="str">
        <f t="shared" si="298"/>
        <v>0</v>
      </c>
      <c r="FH228" s="91" t="str">
        <f t="shared" si="299"/>
        <v>0</v>
      </c>
      <c r="FI228" s="91" t="str">
        <f t="shared" si="300"/>
        <v>0</v>
      </c>
      <c r="FJ228" s="91" t="str">
        <f t="shared" si="301"/>
        <v>0</v>
      </c>
      <c r="FK228" s="91" t="str">
        <f t="shared" si="302"/>
        <v>5</v>
      </c>
      <c r="FL228" s="91" t="str">
        <f t="shared" si="303"/>
        <v>0</v>
      </c>
      <c r="FM228" s="91" t="str">
        <f t="shared" si="304"/>
        <v>5</v>
      </c>
      <c r="FN228" s="91" t="str">
        <f t="shared" si="305"/>
        <v>1</v>
      </c>
      <c r="FO228" s="91" t="str">
        <f t="shared" si="306"/>
        <v>0</v>
      </c>
      <c r="FP228" s="91" t="str">
        <f t="shared" si="307"/>
        <v>0</v>
      </c>
      <c r="FQ228" s="91" t="str">
        <f t="shared" si="308"/>
        <v>0</v>
      </c>
      <c r="FR228" s="91" t="str">
        <f t="shared" si="309"/>
        <v>0</v>
      </c>
      <c r="FS228" s="91" t="str">
        <f t="shared" si="310"/>
        <v>0</v>
      </c>
      <c r="FT228" s="91" t="str">
        <f t="shared" si="311"/>
        <v>0</v>
      </c>
      <c r="FU228" s="91" t="str">
        <f t="shared" si="312"/>
        <v>0</v>
      </c>
      <c r="FV228" s="91" t="str">
        <f t="shared" si="313"/>
        <v/>
      </c>
    </row>
    <row r="229" spans="1:178">
      <c r="A229" s="86">
        <v>2012</v>
      </c>
      <c r="B229" s="87" t="s">
        <v>15</v>
      </c>
      <c r="C229" s="87">
        <v>1804971</v>
      </c>
      <c r="D229" s="87">
        <v>11115</v>
      </c>
      <c r="E229" s="87">
        <v>103964</v>
      </c>
      <c r="F229" s="87">
        <v>23525</v>
      </c>
      <c r="G229" s="87">
        <v>27929</v>
      </c>
      <c r="H229" s="87">
        <v>56311</v>
      </c>
      <c r="I229" s="87">
        <v>48631</v>
      </c>
      <c r="J229" s="87">
        <v>70272</v>
      </c>
      <c r="K229" s="87">
        <v>267894</v>
      </c>
      <c r="L229" s="87">
        <v>135927</v>
      </c>
      <c r="M229" s="87">
        <v>225548</v>
      </c>
      <c r="N229" s="87">
        <v>32698</v>
      </c>
      <c r="O229" s="87">
        <v>46742</v>
      </c>
      <c r="P229" s="87">
        <v>0</v>
      </c>
      <c r="Q229" s="87">
        <v>23964</v>
      </c>
      <c r="R229" s="87">
        <v>17441</v>
      </c>
      <c r="S229" s="87">
        <v>9988</v>
      </c>
      <c r="T229" s="87">
        <v>5135</v>
      </c>
      <c r="U229" s="87">
        <v>5152</v>
      </c>
      <c r="V229" s="87">
        <v>153425</v>
      </c>
      <c r="W229" s="87">
        <v>19292</v>
      </c>
      <c r="X229" s="87">
        <v>462083</v>
      </c>
      <c r="Y229" s="87">
        <v>40494</v>
      </c>
      <c r="Z229" s="87">
        <v>388295</v>
      </c>
      <c r="AA229" s="87">
        <v>484671</v>
      </c>
      <c r="AB229" s="87">
        <v>196621</v>
      </c>
      <c r="AC229" s="87">
        <v>58644</v>
      </c>
      <c r="AD229" s="87">
        <v>39213</v>
      </c>
      <c r="AE229" s="87">
        <v>53128</v>
      </c>
      <c r="AF229" s="87">
        <v>199746</v>
      </c>
      <c r="AG229" s="87">
        <v>138741</v>
      </c>
      <c r="AH229" s="87">
        <v>403239</v>
      </c>
      <c r="AI229" s="87">
        <v>0</v>
      </c>
      <c r="AJ229" s="87">
        <v>7557</v>
      </c>
      <c r="AK229" s="87">
        <v>6056</v>
      </c>
      <c r="AL229" s="87">
        <v>0</v>
      </c>
      <c r="AM229" s="87">
        <v>807</v>
      </c>
      <c r="AN229" s="87">
        <v>1390</v>
      </c>
      <c r="AO229" s="87">
        <v>0</v>
      </c>
      <c r="AP229" s="87">
        <v>0</v>
      </c>
      <c r="AQ229" s="87">
        <v>0</v>
      </c>
      <c r="AR229" s="87">
        <v>13827</v>
      </c>
      <c r="AS229" s="87">
        <v>0</v>
      </c>
      <c r="AT229" s="87">
        <v>0</v>
      </c>
      <c r="AU229" s="87">
        <v>0</v>
      </c>
      <c r="AV229" s="87">
        <v>0</v>
      </c>
      <c r="AW229" s="87">
        <v>0</v>
      </c>
      <c r="AX229" s="87">
        <v>0</v>
      </c>
      <c r="AY229" s="87">
        <v>98173</v>
      </c>
      <c r="AZ229" s="87">
        <v>146292</v>
      </c>
      <c r="BA229" s="87">
        <v>164893</v>
      </c>
      <c r="BB229" s="87">
        <v>394751</v>
      </c>
      <c r="BC229" s="87">
        <v>60379</v>
      </c>
      <c r="BD229" s="87">
        <v>60471</v>
      </c>
      <c r="BE229" s="87">
        <v>50237</v>
      </c>
      <c r="BF229" s="87">
        <v>41644</v>
      </c>
      <c r="BG229" s="87">
        <v>28420</v>
      </c>
      <c r="BH229" s="87">
        <v>5527</v>
      </c>
      <c r="BI229" s="87">
        <v>73247</v>
      </c>
      <c r="BJ229" s="87">
        <v>43968</v>
      </c>
      <c r="BK229" s="87">
        <v>111522</v>
      </c>
      <c r="BL229" s="87">
        <v>75183</v>
      </c>
      <c r="BM229" s="87">
        <v>142782</v>
      </c>
      <c r="BN229" s="87">
        <v>48332</v>
      </c>
      <c r="BO229" s="87">
        <v>39052</v>
      </c>
      <c r="BP229" s="87">
        <v>0</v>
      </c>
      <c r="BQ229" s="87">
        <v>0</v>
      </c>
      <c r="BR229" s="87">
        <v>0</v>
      </c>
      <c r="BS229" s="87">
        <v>0</v>
      </c>
      <c r="BT229" s="87">
        <v>0</v>
      </c>
      <c r="BU229" s="87">
        <v>0</v>
      </c>
      <c r="BV229" s="87">
        <v>0</v>
      </c>
      <c r="BW229" s="87">
        <v>369</v>
      </c>
      <c r="BX229" s="87">
        <v>0</v>
      </c>
      <c r="BY229" s="87">
        <v>2543</v>
      </c>
      <c r="BZ229" s="87">
        <v>13960</v>
      </c>
      <c r="CA229" s="87">
        <v>0</v>
      </c>
      <c r="CB229" s="87">
        <v>0</v>
      </c>
      <c r="CC229" s="87">
        <v>0</v>
      </c>
      <c r="CD229" s="87">
        <v>0</v>
      </c>
      <c r="CE229" s="87">
        <v>0</v>
      </c>
      <c r="CF229" s="87">
        <v>0</v>
      </c>
      <c r="CG229" s="87">
        <v>0</v>
      </c>
      <c r="CH229" s="87"/>
      <c r="CI229" s="87">
        <v>7186181</v>
      </c>
      <c r="CO229" s="86">
        <v>2012</v>
      </c>
      <c r="CP229" s="87" t="s">
        <v>15</v>
      </c>
      <c r="CQ229" s="91" t="str">
        <f t="shared" si="314"/>
        <v>1</v>
      </c>
      <c r="CR229" s="91" t="str">
        <f t="shared" si="315"/>
        <v>1</v>
      </c>
      <c r="CS229" s="91" t="str">
        <f t="shared" si="316"/>
        <v>1</v>
      </c>
      <c r="CT229" s="91" t="str">
        <f t="shared" si="317"/>
        <v>2</v>
      </c>
      <c r="CU229" s="91" t="str">
        <f t="shared" si="318"/>
        <v>2</v>
      </c>
      <c r="CV229" s="91" t="str">
        <f t="shared" si="319"/>
        <v>5</v>
      </c>
      <c r="CW229" s="91" t="str">
        <f t="shared" si="320"/>
        <v>4</v>
      </c>
      <c r="CX229" s="91" t="str">
        <f t="shared" si="321"/>
        <v>7</v>
      </c>
      <c r="CY229" s="91" t="str">
        <f t="shared" si="322"/>
        <v>2</v>
      </c>
      <c r="CZ229" s="91" t="str">
        <f t="shared" si="323"/>
        <v>1</v>
      </c>
      <c r="DA229" s="91" t="str">
        <f t="shared" si="324"/>
        <v>2</v>
      </c>
      <c r="DB229" s="91" t="str">
        <f t="shared" si="325"/>
        <v>3</v>
      </c>
      <c r="DC229" s="91" t="str">
        <f t="shared" si="326"/>
        <v>4</v>
      </c>
      <c r="DD229" s="91" t="str">
        <f t="shared" si="327"/>
        <v>0</v>
      </c>
      <c r="DE229" s="91" t="str">
        <f t="shared" si="328"/>
        <v>2</v>
      </c>
      <c r="DF229" s="91" t="str">
        <f t="shared" si="329"/>
        <v>1</v>
      </c>
      <c r="DG229" s="91" t="str">
        <f t="shared" si="330"/>
        <v>9</v>
      </c>
      <c r="DH229" s="91" t="str">
        <f t="shared" si="331"/>
        <v>5</v>
      </c>
      <c r="DI229" s="91" t="str">
        <f t="shared" si="332"/>
        <v>5</v>
      </c>
      <c r="DJ229" s="91" t="str">
        <f t="shared" si="333"/>
        <v>1</v>
      </c>
      <c r="DK229" s="91" t="str">
        <f t="shared" si="334"/>
        <v>1</v>
      </c>
      <c r="DL229" s="91" t="str">
        <f t="shared" si="335"/>
        <v>4</v>
      </c>
      <c r="DM229" s="91" t="str">
        <f t="shared" si="336"/>
        <v>4</v>
      </c>
      <c r="DN229" s="91" t="str">
        <f t="shared" si="337"/>
        <v>3</v>
      </c>
      <c r="DO229" s="91" t="str">
        <f t="shared" si="338"/>
        <v>4</v>
      </c>
      <c r="DP229" s="91" t="str">
        <f t="shared" si="339"/>
        <v>1</v>
      </c>
      <c r="DQ229" s="91" t="str">
        <f t="shared" si="340"/>
        <v>5</v>
      </c>
      <c r="DR229" s="91" t="str">
        <f t="shared" si="341"/>
        <v>3</v>
      </c>
      <c r="DS229" s="91" t="str">
        <f t="shared" si="342"/>
        <v>5</v>
      </c>
      <c r="DT229" s="91" t="str">
        <f t="shared" si="343"/>
        <v>1</v>
      </c>
      <c r="DU229" s="91" t="str">
        <f t="shared" si="344"/>
        <v>1</v>
      </c>
      <c r="DV229" s="91" t="str">
        <f t="shared" si="345"/>
        <v>4</v>
      </c>
      <c r="DW229" s="91" t="str">
        <f t="shared" si="346"/>
        <v>0</v>
      </c>
      <c r="DX229" s="91" t="str">
        <f t="shared" si="347"/>
        <v>7</v>
      </c>
      <c r="DY229" s="91" t="str">
        <f t="shared" si="348"/>
        <v>6</v>
      </c>
      <c r="DZ229" s="91" t="str">
        <f t="shared" si="349"/>
        <v>0</v>
      </c>
      <c r="EA229" s="91" t="str">
        <f t="shared" si="350"/>
        <v>8</v>
      </c>
      <c r="EB229" s="91" t="str">
        <f t="shared" si="351"/>
        <v>1</v>
      </c>
      <c r="EC229" s="91" t="str">
        <f t="shared" si="352"/>
        <v>0</v>
      </c>
      <c r="ED229" s="91" t="str">
        <f t="shared" si="353"/>
        <v>0</v>
      </c>
      <c r="EE229" s="91" t="str">
        <f t="shared" si="354"/>
        <v>0</v>
      </c>
      <c r="EF229" s="91" t="str">
        <f t="shared" si="271"/>
        <v>1</v>
      </c>
      <c r="EG229" s="91" t="str">
        <f t="shared" si="272"/>
        <v>0</v>
      </c>
      <c r="EH229" s="91" t="str">
        <f t="shared" si="273"/>
        <v>0</v>
      </c>
      <c r="EI229" s="91" t="str">
        <f t="shared" si="274"/>
        <v>0</v>
      </c>
      <c r="EJ229" s="91" t="str">
        <f t="shared" si="275"/>
        <v>0</v>
      </c>
      <c r="EK229" s="91" t="str">
        <f t="shared" si="276"/>
        <v>0</v>
      </c>
      <c r="EL229" s="91" t="str">
        <f t="shared" si="277"/>
        <v>0</v>
      </c>
      <c r="EM229" s="91" t="str">
        <f t="shared" si="278"/>
        <v>9</v>
      </c>
      <c r="EN229" s="91" t="str">
        <f t="shared" si="279"/>
        <v>1</v>
      </c>
      <c r="EO229" s="91" t="str">
        <f t="shared" si="280"/>
        <v>1</v>
      </c>
      <c r="EP229" s="91" t="str">
        <f t="shared" si="281"/>
        <v>3</v>
      </c>
      <c r="EQ229" s="91" t="str">
        <f t="shared" si="282"/>
        <v>6</v>
      </c>
      <c r="ER229" s="91" t="str">
        <f t="shared" si="283"/>
        <v>6</v>
      </c>
      <c r="ES229" s="91" t="str">
        <f t="shared" si="284"/>
        <v>5</v>
      </c>
      <c r="ET229" s="91" t="str">
        <f t="shared" si="285"/>
        <v>4</v>
      </c>
      <c r="EU229" s="91" t="str">
        <f t="shared" si="286"/>
        <v>2</v>
      </c>
      <c r="EV229" s="91" t="str">
        <f t="shared" si="287"/>
        <v>5</v>
      </c>
      <c r="EW229" s="91" t="str">
        <f t="shared" si="288"/>
        <v>7</v>
      </c>
      <c r="EX229" s="91" t="str">
        <f t="shared" si="289"/>
        <v>4</v>
      </c>
      <c r="EY229" s="91" t="str">
        <f t="shared" si="290"/>
        <v>1</v>
      </c>
      <c r="EZ229" s="91" t="str">
        <f t="shared" si="291"/>
        <v>7</v>
      </c>
      <c r="FA229" s="91" t="str">
        <f t="shared" si="292"/>
        <v>1</v>
      </c>
      <c r="FB229" s="91" t="str">
        <f t="shared" si="293"/>
        <v>4</v>
      </c>
      <c r="FC229" s="91" t="str">
        <f t="shared" si="294"/>
        <v>3</v>
      </c>
      <c r="FD229" s="91" t="str">
        <f t="shared" si="295"/>
        <v>0</v>
      </c>
      <c r="FE229" s="91" t="str">
        <f t="shared" si="296"/>
        <v>0</v>
      </c>
      <c r="FF229" s="91" t="str">
        <f t="shared" si="297"/>
        <v>0</v>
      </c>
      <c r="FG229" s="91" t="str">
        <f t="shared" si="298"/>
        <v>0</v>
      </c>
      <c r="FH229" s="91" t="str">
        <f t="shared" si="299"/>
        <v>0</v>
      </c>
      <c r="FI229" s="91" t="str">
        <f t="shared" si="300"/>
        <v>0</v>
      </c>
      <c r="FJ229" s="91" t="str">
        <f t="shared" si="301"/>
        <v>0</v>
      </c>
      <c r="FK229" s="91" t="str">
        <f t="shared" si="302"/>
        <v>3</v>
      </c>
      <c r="FL229" s="91" t="str">
        <f t="shared" si="303"/>
        <v>0</v>
      </c>
      <c r="FM229" s="91" t="str">
        <f t="shared" si="304"/>
        <v>2</v>
      </c>
      <c r="FN229" s="91" t="str">
        <f t="shared" si="305"/>
        <v>1</v>
      </c>
      <c r="FO229" s="91" t="str">
        <f t="shared" si="306"/>
        <v>0</v>
      </c>
      <c r="FP229" s="91" t="str">
        <f t="shared" si="307"/>
        <v>0</v>
      </c>
      <c r="FQ229" s="91" t="str">
        <f t="shared" si="308"/>
        <v>0</v>
      </c>
      <c r="FR229" s="91" t="str">
        <f t="shared" si="309"/>
        <v>0</v>
      </c>
      <c r="FS229" s="91" t="str">
        <f t="shared" si="310"/>
        <v>0</v>
      </c>
      <c r="FT229" s="91" t="str">
        <f t="shared" si="311"/>
        <v>0</v>
      </c>
      <c r="FU229" s="91" t="str">
        <f t="shared" si="312"/>
        <v>0</v>
      </c>
      <c r="FV229" s="91" t="str">
        <f t="shared" si="313"/>
        <v/>
      </c>
    </row>
    <row r="230" spans="1:178">
      <c r="A230" s="86">
        <v>2012</v>
      </c>
      <c r="B230" s="87" t="s">
        <v>4</v>
      </c>
      <c r="C230" s="87">
        <v>2012953</v>
      </c>
      <c r="D230" s="87">
        <v>12415</v>
      </c>
      <c r="E230" s="87">
        <v>113595</v>
      </c>
      <c r="F230" s="87">
        <v>30082</v>
      </c>
      <c r="G230" s="87">
        <v>28411</v>
      </c>
      <c r="H230" s="87">
        <v>59016</v>
      </c>
      <c r="I230" s="87">
        <v>47834</v>
      </c>
      <c r="J230" s="87">
        <v>74160</v>
      </c>
      <c r="K230" s="87">
        <v>309401</v>
      </c>
      <c r="L230" s="87">
        <v>152956</v>
      </c>
      <c r="M230" s="87">
        <v>253041</v>
      </c>
      <c r="N230" s="87">
        <v>35527</v>
      </c>
      <c r="O230" s="87">
        <v>49805</v>
      </c>
      <c r="P230" s="87">
        <v>0</v>
      </c>
      <c r="Q230" s="87">
        <v>24637</v>
      </c>
      <c r="R230" s="87">
        <v>17419</v>
      </c>
      <c r="S230" s="87">
        <v>9874</v>
      </c>
      <c r="T230" s="87">
        <v>5319</v>
      </c>
      <c r="U230" s="87">
        <v>5044</v>
      </c>
      <c r="V230" s="87">
        <v>160280</v>
      </c>
      <c r="W230" s="87">
        <v>18882</v>
      </c>
      <c r="X230" s="87">
        <v>490555</v>
      </c>
      <c r="Y230" s="87">
        <v>39671</v>
      </c>
      <c r="Z230" s="87">
        <v>427798</v>
      </c>
      <c r="AA230" s="87">
        <v>530823</v>
      </c>
      <c r="AB230" s="87">
        <v>207068</v>
      </c>
      <c r="AC230" s="87">
        <v>63281</v>
      </c>
      <c r="AD230" s="87">
        <v>43078</v>
      </c>
      <c r="AE230" s="87">
        <v>56659</v>
      </c>
      <c r="AF230" s="87">
        <v>197993</v>
      </c>
      <c r="AG230" s="87">
        <v>151630</v>
      </c>
      <c r="AH230" s="87">
        <v>404425</v>
      </c>
      <c r="AI230" s="87">
        <v>0</v>
      </c>
      <c r="AJ230" s="87">
        <v>6892</v>
      </c>
      <c r="AK230" s="87">
        <v>5134</v>
      </c>
      <c r="AL230" s="87">
        <v>0</v>
      </c>
      <c r="AM230" s="87">
        <v>718</v>
      </c>
      <c r="AN230" s="87">
        <v>1531</v>
      </c>
      <c r="AO230" s="87">
        <v>0</v>
      </c>
      <c r="AP230" s="87">
        <v>0</v>
      </c>
      <c r="AQ230" s="87">
        <v>0</v>
      </c>
      <c r="AR230" s="87">
        <v>17950</v>
      </c>
      <c r="AS230" s="87">
        <v>0</v>
      </c>
      <c r="AT230" s="87">
        <v>0</v>
      </c>
      <c r="AU230" s="87">
        <v>0</v>
      </c>
      <c r="AV230" s="87">
        <v>0</v>
      </c>
      <c r="AW230" s="87">
        <v>0</v>
      </c>
      <c r="AX230" s="87">
        <v>0</v>
      </c>
      <c r="AY230" s="87">
        <v>109926</v>
      </c>
      <c r="AZ230" s="87">
        <v>151365</v>
      </c>
      <c r="BA230" s="87">
        <v>152696</v>
      </c>
      <c r="BB230" s="87">
        <v>423293</v>
      </c>
      <c r="BC230" s="87">
        <v>60674</v>
      </c>
      <c r="BD230" s="87">
        <v>60384</v>
      </c>
      <c r="BE230" s="87">
        <v>52031</v>
      </c>
      <c r="BF230" s="87">
        <v>40753</v>
      </c>
      <c r="BG230" s="87">
        <v>30642</v>
      </c>
      <c r="BH230" s="87">
        <v>7629</v>
      </c>
      <c r="BI230" s="87">
        <v>75420</v>
      </c>
      <c r="BJ230" s="87">
        <v>50458</v>
      </c>
      <c r="BK230" s="87">
        <v>116600</v>
      </c>
      <c r="BL230" s="87">
        <v>82214</v>
      </c>
      <c r="BM230" s="87">
        <v>155101</v>
      </c>
      <c r="BN230" s="87">
        <v>74610</v>
      </c>
      <c r="BO230" s="87">
        <v>42075</v>
      </c>
      <c r="BP230" s="87">
        <v>0</v>
      </c>
      <c r="BQ230" s="87">
        <v>0</v>
      </c>
      <c r="BR230" s="87">
        <v>0</v>
      </c>
      <c r="BS230" s="87">
        <v>0</v>
      </c>
      <c r="BT230" s="87">
        <v>0</v>
      </c>
      <c r="BU230" s="87">
        <v>0</v>
      </c>
      <c r="BV230" s="87">
        <v>0</v>
      </c>
      <c r="BW230" s="87">
        <v>386</v>
      </c>
      <c r="BX230" s="87">
        <v>0</v>
      </c>
      <c r="BY230" s="87">
        <v>3953</v>
      </c>
      <c r="BZ230" s="87">
        <v>15731</v>
      </c>
      <c r="CA230" s="87">
        <v>0</v>
      </c>
      <c r="CB230" s="87">
        <v>0</v>
      </c>
      <c r="CC230" s="87">
        <v>0</v>
      </c>
      <c r="CD230" s="87">
        <v>0</v>
      </c>
      <c r="CE230" s="87">
        <v>0</v>
      </c>
      <c r="CF230" s="87">
        <v>0</v>
      </c>
      <c r="CG230" s="87">
        <v>0</v>
      </c>
      <c r="CH230" s="87"/>
      <c r="CI230" s="87">
        <v>7771798</v>
      </c>
      <c r="CO230" s="86">
        <v>2012</v>
      </c>
      <c r="CP230" s="87" t="s">
        <v>4</v>
      </c>
      <c r="CQ230" s="91" t="str">
        <f t="shared" si="314"/>
        <v>2</v>
      </c>
      <c r="CR230" s="91" t="str">
        <f t="shared" si="315"/>
        <v>1</v>
      </c>
      <c r="CS230" s="91" t="str">
        <f t="shared" si="316"/>
        <v>1</v>
      </c>
      <c r="CT230" s="91" t="str">
        <f t="shared" si="317"/>
        <v>3</v>
      </c>
      <c r="CU230" s="91" t="str">
        <f t="shared" si="318"/>
        <v>2</v>
      </c>
      <c r="CV230" s="91" t="str">
        <f t="shared" si="319"/>
        <v>5</v>
      </c>
      <c r="CW230" s="91" t="str">
        <f t="shared" si="320"/>
        <v>4</v>
      </c>
      <c r="CX230" s="91" t="str">
        <f t="shared" si="321"/>
        <v>7</v>
      </c>
      <c r="CY230" s="91" t="str">
        <f t="shared" si="322"/>
        <v>3</v>
      </c>
      <c r="CZ230" s="91" t="str">
        <f t="shared" si="323"/>
        <v>1</v>
      </c>
      <c r="DA230" s="91" t="str">
        <f t="shared" si="324"/>
        <v>2</v>
      </c>
      <c r="DB230" s="91" t="str">
        <f t="shared" si="325"/>
        <v>3</v>
      </c>
      <c r="DC230" s="91" t="str">
        <f t="shared" si="326"/>
        <v>4</v>
      </c>
      <c r="DD230" s="91" t="str">
        <f t="shared" si="327"/>
        <v>0</v>
      </c>
      <c r="DE230" s="91" t="str">
        <f t="shared" si="328"/>
        <v>2</v>
      </c>
      <c r="DF230" s="91" t="str">
        <f t="shared" si="329"/>
        <v>1</v>
      </c>
      <c r="DG230" s="91" t="str">
        <f t="shared" si="330"/>
        <v>9</v>
      </c>
      <c r="DH230" s="91" t="str">
        <f t="shared" si="331"/>
        <v>5</v>
      </c>
      <c r="DI230" s="91" t="str">
        <f t="shared" si="332"/>
        <v>5</v>
      </c>
      <c r="DJ230" s="91" t="str">
        <f t="shared" si="333"/>
        <v>1</v>
      </c>
      <c r="DK230" s="91" t="str">
        <f t="shared" si="334"/>
        <v>1</v>
      </c>
      <c r="DL230" s="91" t="str">
        <f t="shared" si="335"/>
        <v>4</v>
      </c>
      <c r="DM230" s="91" t="str">
        <f t="shared" si="336"/>
        <v>3</v>
      </c>
      <c r="DN230" s="91" t="str">
        <f t="shared" si="337"/>
        <v>4</v>
      </c>
      <c r="DO230" s="91" t="str">
        <f t="shared" si="338"/>
        <v>5</v>
      </c>
      <c r="DP230" s="91" t="str">
        <f t="shared" si="339"/>
        <v>2</v>
      </c>
      <c r="DQ230" s="91" t="str">
        <f t="shared" si="340"/>
        <v>6</v>
      </c>
      <c r="DR230" s="91" t="str">
        <f t="shared" si="341"/>
        <v>4</v>
      </c>
      <c r="DS230" s="91" t="str">
        <f t="shared" si="342"/>
        <v>5</v>
      </c>
      <c r="DT230" s="91" t="str">
        <f t="shared" si="343"/>
        <v>1</v>
      </c>
      <c r="DU230" s="91" t="str">
        <f t="shared" si="344"/>
        <v>1</v>
      </c>
      <c r="DV230" s="91" t="str">
        <f t="shared" si="345"/>
        <v>4</v>
      </c>
      <c r="DW230" s="91" t="str">
        <f t="shared" si="346"/>
        <v>0</v>
      </c>
      <c r="DX230" s="91" t="str">
        <f t="shared" si="347"/>
        <v>6</v>
      </c>
      <c r="DY230" s="91" t="str">
        <f t="shared" si="348"/>
        <v>5</v>
      </c>
      <c r="DZ230" s="91" t="str">
        <f t="shared" si="349"/>
        <v>0</v>
      </c>
      <c r="EA230" s="91" t="str">
        <f t="shared" si="350"/>
        <v>7</v>
      </c>
      <c r="EB230" s="91" t="str">
        <f t="shared" si="351"/>
        <v>1</v>
      </c>
      <c r="EC230" s="91" t="str">
        <f t="shared" si="352"/>
        <v>0</v>
      </c>
      <c r="ED230" s="91" t="str">
        <f t="shared" si="353"/>
        <v>0</v>
      </c>
      <c r="EE230" s="91" t="str">
        <f t="shared" si="354"/>
        <v>0</v>
      </c>
      <c r="EF230" s="91" t="str">
        <f t="shared" si="271"/>
        <v>1</v>
      </c>
      <c r="EG230" s="91" t="str">
        <f t="shared" si="272"/>
        <v>0</v>
      </c>
      <c r="EH230" s="91" t="str">
        <f t="shared" si="273"/>
        <v>0</v>
      </c>
      <c r="EI230" s="91" t="str">
        <f t="shared" si="274"/>
        <v>0</v>
      </c>
      <c r="EJ230" s="91" t="str">
        <f t="shared" si="275"/>
        <v>0</v>
      </c>
      <c r="EK230" s="91" t="str">
        <f t="shared" si="276"/>
        <v>0</v>
      </c>
      <c r="EL230" s="91" t="str">
        <f t="shared" si="277"/>
        <v>0</v>
      </c>
      <c r="EM230" s="91" t="str">
        <f t="shared" si="278"/>
        <v>1</v>
      </c>
      <c r="EN230" s="91" t="str">
        <f t="shared" si="279"/>
        <v>1</v>
      </c>
      <c r="EO230" s="91" t="str">
        <f t="shared" si="280"/>
        <v>1</v>
      </c>
      <c r="EP230" s="91" t="str">
        <f t="shared" si="281"/>
        <v>4</v>
      </c>
      <c r="EQ230" s="91" t="str">
        <f t="shared" si="282"/>
        <v>6</v>
      </c>
      <c r="ER230" s="91" t="str">
        <f t="shared" si="283"/>
        <v>6</v>
      </c>
      <c r="ES230" s="91" t="str">
        <f t="shared" si="284"/>
        <v>5</v>
      </c>
      <c r="ET230" s="91" t="str">
        <f t="shared" si="285"/>
        <v>4</v>
      </c>
      <c r="EU230" s="91" t="str">
        <f t="shared" si="286"/>
        <v>3</v>
      </c>
      <c r="EV230" s="91" t="str">
        <f t="shared" si="287"/>
        <v>7</v>
      </c>
      <c r="EW230" s="91" t="str">
        <f t="shared" si="288"/>
        <v>7</v>
      </c>
      <c r="EX230" s="91" t="str">
        <f t="shared" si="289"/>
        <v>5</v>
      </c>
      <c r="EY230" s="91" t="str">
        <f t="shared" si="290"/>
        <v>1</v>
      </c>
      <c r="EZ230" s="91" t="str">
        <f t="shared" si="291"/>
        <v>8</v>
      </c>
      <c r="FA230" s="91" t="str">
        <f t="shared" si="292"/>
        <v>1</v>
      </c>
      <c r="FB230" s="91" t="str">
        <f t="shared" si="293"/>
        <v>7</v>
      </c>
      <c r="FC230" s="91" t="str">
        <f t="shared" si="294"/>
        <v>4</v>
      </c>
      <c r="FD230" s="91" t="str">
        <f t="shared" si="295"/>
        <v>0</v>
      </c>
      <c r="FE230" s="91" t="str">
        <f t="shared" si="296"/>
        <v>0</v>
      </c>
      <c r="FF230" s="91" t="str">
        <f t="shared" si="297"/>
        <v>0</v>
      </c>
      <c r="FG230" s="91" t="str">
        <f t="shared" si="298"/>
        <v>0</v>
      </c>
      <c r="FH230" s="91" t="str">
        <f t="shared" si="299"/>
        <v>0</v>
      </c>
      <c r="FI230" s="91" t="str">
        <f t="shared" si="300"/>
        <v>0</v>
      </c>
      <c r="FJ230" s="91" t="str">
        <f t="shared" si="301"/>
        <v>0</v>
      </c>
      <c r="FK230" s="91" t="str">
        <f t="shared" si="302"/>
        <v>3</v>
      </c>
      <c r="FL230" s="91" t="str">
        <f t="shared" si="303"/>
        <v>0</v>
      </c>
      <c r="FM230" s="91" t="str">
        <f t="shared" si="304"/>
        <v>3</v>
      </c>
      <c r="FN230" s="91" t="str">
        <f t="shared" si="305"/>
        <v>1</v>
      </c>
      <c r="FO230" s="91" t="str">
        <f t="shared" si="306"/>
        <v>0</v>
      </c>
      <c r="FP230" s="91" t="str">
        <f t="shared" si="307"/>
        <v>0</v>
      </c>
      <c r="FQ230" s="91" t="str">
        <f t="shared" si="308"/>
        <v>0</v>
      </c>
      <c r="FR230" s="91" t="str">
        <f t="shared" si="309"/>
        <v>0</v>
      </c>
      <c r="FS230" s="91" t="str">
        <f t="shared" si="310"/>
        <v>0</v>
      </c>
      <c r="FT230" s="91" t="str">
        <f t="shared" si="311"/>
        <v>0</v>
      </c>
      <c r="FU230" s="91" t="str">
        <f t="shared" si="312"/>
        <v>0</v>
      </c>
      <c r="FV230" s="91" t="str">
        <f t="shared" si="313"/>
        <v/>
      </c>
    </row>
    <row r="231" spans="1:178">
      <c r="A231" s="86">
        <v>2012</v>
      </c>
      <c r="B231" s="87" t="s">
        <v>5</v>
      </c>
      <c r="C231" s="87">
        <v>2017732</v>
      </c>
      <c r="D231" s="87">
        <v>10154</v>
      </c>
      <c r="E231" s="87">
        <v>113766</v>
      </c>
      <c r="F231" s="87">
        <v>29651</v>
      </c>
      <c r="G231" s="87">
        <v>29329</v>
      </c>
      <c r="H231" s="87">
        <v>60211</v>
      </c>
      <c r="I231" s="87">
        <v>49092</v>
      </c>
      <c r="J231" s="87">
        <v>74029</v>
      </c>
      <c r="K231" s="87">
        <v>326407</v>
      </c>
      <c r="L231" s="87">
        <v>153717</v>
      </c>
      <c r="M231" s="87">
        <v>246355</v>
      </c>
      <c r="N231" s="87">
        <v>34241</v>
      </c>
      <c r="O231" s="87">
        <v>47215</v>
      </c>
      <c r="P231" s="87">
        <v>0</v>
      </c>
      <c r="Q231" s="87">
        <v>22547</v>
      </c>
      <c r="R231" s="87">
        <v>16696</v>
      </c>
      <c r="S231" s="87">
        <v>9519</v>
      </c>
      <c r="T231" s="87">
        <v>4861</v>
      </c>
      <c r="U231" s="87">
        <v>4216</v>
      </c>
      <c r="V231" s="87">
        <v>150489</v>
      </c>
      <c r="W231" s="87">
        <v>15608</v>
      </c>
      <c r="X231" s="87">
        <v>566086</v>
      </c>
      <c r="Y231" s="87">
        <v>50436</v>
      </c>
      <c r="Z231" s="87">
        <v>461397</v>
      </c>
      <c r="AA231" s="87">
        <v>531271</v>
      </c>
      <c r="AB231" s="87">
        <v>213339</v>
      </c>
      <c r="AC231" s="87">
        <v>66690</v>
      </c>
      <c r="AD231" s="87">
        <v>45587</v>
      </c>
      <c r="AE231" s="87">
        <v>59355</v>
      </c>
      <c r="AF231" s="87">
        <v>273055</v>
      </c>
      <c r="AG231" s="87">
        <v>150390</v>
      </c>
      <c r="AH231" s="87">
        <v>440154</v>
      </c>
      <c r="AI231" s="87">
        <v>0</v>
      </c>
      <c r="AJ231" s="87">
        <v>6819</v>
      </c>
      <c r="AK231" s="87">
        <v>6068</v>
      </c>
      <c r="AL231" s="87">
        <v>0</v>
      </c>
      <c r="AM231" s="87">
        <v>849</v>
      </c>
      <c r="AN231" s="87">
        <v>1461</v>
      </c>
      <c r="AO231" s="87">
        <v>0</v>
      </c>
      <c r="AP231" s="87">
        <v>0</v>
      </c>
      <c r="AQ231" s="87">
        <v>0</v>
      </c>
      <c r="AR231" s="87">
        <v>16498</v>
      </c>
      <c r="AS231" s="87">
        <v>0</v>
      </c>
      <c r="AT231" s="87">
        <v>0</v>
      </c>
      <c r="AU231" s="87">
        <v>0</v>
      </c>
      <c r="AV231" s="87">
        <v>0</v>
      </c>
      <c r="AW231" s="87">
        <v>0</v>
      </c>
      <c r="AX231" s="87">
        <v>0</v>
      </c>
      <c r="AY231" s="87">
        <v>120573</v>
      </c>
      <c r="AZ231" s="87">
        <v>145882</v>
      </c>
      <c r="BA231" s="87">
        <v>184346</v>
      </c>
      <c r="BB231" s="87">
        <v>433793</v>
      </c>
      <c r="BC231" s="87">
        <v>62835</v>
      </c>
      <c r="BD231" s="87">
        <v>61556</v>
      </c>
      <c r="BE231" s="87">
        <v>49949</v>
      </c>
      <c r="BF231" s="87">
        <v>38852</v>
      </c>
      <c r="BG231" s="87">
        <v>29713</v>
      </c>
      <c r="BH231" s="87">
        <v>7318</v>
      </c>
      <c r="BI231" s="87">
        <v>71983</v>
      </c>
      <c r="BJ231" s="87">
        <v>51777</v>
      </c>
      <c r="BK231" s="87">
        <v>113111</v>
      </c>
      <c r="BL231" s="87">
        <v>67079</v>
      </c>
      <c r="BM231" s="87">
        <v>157601</v>
      </c>
      <c r="BN231" s="87">
        <v>76672</v>
      </c>
      <c r="BO231" s="87">
        <v>40561</v>
      </c>
      <c r="BP231" s="87">
        <v>0</v>
      </c>
      <c r="BQ231" s="87">
        <v>0</v>
      </c>
      <c r="BR231" s="87">
        <v>0</v>
      </c>
      <c r="BS231" s="87">
        <v>0</v>
      </c>
      <c r="BT231" s="87">
        <v>0</v>
      </c>
      <c r="BU231" s="87">
        <v>0</v>
      </c>
      <c r="BV231" s="87">
        <v>0</v>
      </c>
      <c r="BW231" s="87">
        <v>466</v>
      </c>
      <c r="BX231" s="87">
        <v>0</v>
      </c>
      <c r="BY231" s="87">
        <v>3536</v>
      </c>
      <c r="BZ231" s="87">
        <v>16845</v>
      </c>
      <c r="CA231" s="87">
        <v>0</v>
      </c>
      <c r="CB231" s="87">
        <v>0</v>
      </c>
      <c r="CC231" s="87">
        <v>0</v>
      </c>
      <c r="CD231" s="87">
        <v>0</v>
      </c>
      <c r="CE231" s="87">
        <v>0</v>
      </c>
      <c r="CF231" s="87">
        <v>0</v>
      </c>
      <c r="CG231" s="87">
        <v>0</v>
      </c>
      <c r="CH231" s="87"/>
      <c r="CI231" s="87">
        <v>8039738</v>
      </c>
      <c r="CO231" s="86">
        <v>2012</v>
      </c>
      <c r="CP231" s="87" t="s">
        <v>5</v>
      </c>
      <c r="CQ231" s="91" t="str">
        <f t="shared" si="314"/>
        <v>2</v>
      </c>
      <c r="CR231" s="91" t="str">
        <f t="shared" si="315"/>
        <v>1</v>
      </c>
      <c r="CS231" s="91" t="str">
        <f t="shared" si="316"/>
        <v>1</v>
      </c>
      <c r="CT231" s="91" t="str">
        <f t="shared" si="317"/>
        <v>2</v>
      </c>
      <c r="CU231" s="91" t="str">
        <f t="shared" si="318"/>
        <v>2</v>
      </c>
      <c r="CV231" s="91" t="str">
        <f t="shared" si="319"/>
        <v>6</v>
      </c>
      <c r="CW231" s="91" t="str">
        <f t="shared" si="320"/>
        <v>4</v>
      </c>
      <c r="CX231" s="91" t="str">
        <f t="shared" si="321"/>
        <v>7</v>
      </c>
      <c r="CY231" s="91" t="str">
        <f t="shared" si="322"/>
        <v>3</v>
      </c>
      <c r="CZ231" s="91" t="str">
        <f t="shared" si="323"/>
        <v>1</v>
      </c>
      <c r="DA231" s="91" t="str">
        <f t="shared" si="324"/>
        <v>2</v>
      </c>
      <c r="DB231" s="91" t="str">
        <f t="shared" si="325"/>
        <v>3</v>
      </c>
      <c r="DC231" s="91" t="str">
        <f t="shared" si="326"/>
        <v>4</v>
      </c>
      <c r="DD231" s="91" t="str">
        <f t="shared" si="327"/>
        <v>0</v>
      </c>
      <c r="DE231" s="91" t="str">
        <f t="shared" si="328"/>
        <v>2</v>
      </c>
      <c r="DF231" s="91" t="str">
        <f t="shared" si="329"/>
        <v>1</v>
      </c>
      <c r="DG231" s="91" t="str">
        <f t="shared" si="330"/>
        <v>9</v>
      </c>
      <c r="DH231" s="91" t="str">
        <f t="shared" si="331"/>
        <v>4</v>
      </c>
      <c r="DI231" s="91" t="str">
        <f t="shared" si="332"/>
        <v>4</v>
      </c>
      <c r="DJ231" s="91" t="str">
        <f t="shared" si="333"/>
        <v>1</v>
      </c>
      <c r="DK231" s="91" t="str">
        <f t="shared" si="334"/>
        <v>1</v>
      </c>
      <c r="DL231" s="91" t="str">
        <f t="shared" si="335"/>
        <v>5</v>
      </c>
      <c r="DM231" s="91" t="str">
        <f t="shared" si="336"/>
        <v>5</v>
      </c>
      <c r="DN231" s="91" t="str">
        <f t="shared" si="337"/>
        <v>4</v>
      </c>
      <c r="DO231" s="91" t="str">
        <f t="shared" si="338"/>
        <v>5</v>
      </c>
      <c r="DP231" s="91" t="str">
        <f t="shared" si="339"/>
        <v>2</v>
      </c>
      <c r="DQ231" s="91" t="str">
        <f t="shared" si="340"/>
        <v>6</v>
      </c>
      <c r="DR231" s="91" t="str">
        <f t="shared" si="341"/>
        <v>4</v>
      </c>
      <c r="DS231" s="91" t="str">
        <f t="shared" si="342"/>
        <v>5</v>
      </c>
      <c r="DT231" s="91" t="str">
        <f t="shared" si="343"/>
        <v>2</v>
      </c>
      <c r="DU231" s="91" t="str">
        <f t="shared" si="344"/>
        <v>1</v>
      </c>
      <c r="DV231" s="91" t="str">
        <f t="shared" si="345"/>
        <v>4</v>
      </c>
      <c r="DW231" s="91" t="str">
        <f t="shared" si="346"/>
        <v>0</v>
      </c>
      <c r="DX231" s="91" t="str">
        <f t="shared" si="347"/>
        <v>6</v>
      </c>
      <c r="DY231" s="91" t="str">
        <f t="shared" si="348"/>
        <v>6</v>
      </c>
      <c r="DZ231" s="91" t="str">
        <f t="shared" si="349"/>
        <v>0</v>
      </c>
      <c r="EA231" s="91" t="str">
        <f t="shared" si="350"/>
        <v>8</v>
      </c>
      <c r="EB231" s="91" t="str">
        <f t="shared" si="351"/>
        <v>1</v>
      </c>
      <c r="EC231" s="91" t="str">
        <f t="shared" si="352"/>
        <v>0</v>
      </c>
      <c r="ED231" s="91" t="str">
        <f t="shared" si="353"/>
        <v>0</v>
      </c>
      <c r="EE231" s="91" t="str">
        <f t="shared" si="354"/>
        <v>0</v>
      </c>
      <c r="EF231" s="91" t="str">
        <f t="shared" si="271"/>
        <v>1</v>
      </c>
      <c r="EG231" s="91" t="str">
        <f t="shared" si="272"/>
        <v>0</v>
      </c>
      <c r="EH231" s="91" t="str">
        <f t="shared" si="273"/>
        <v>0</v>
      </c>
      <c r="EI231" s="91" t="str">
        <f t="shared" si="274"/>
        <v>0</v>
      </c>
      <c r="EJ231" s="91" t="str">
        <f t="shared" si="275"/>
        <v>0</v>
      </c>
      <c r="EK231" s="91" t="str">
        <f t="shared" si="276"/>
        <v>0</v>
      </c>
      <c r="EL231" s="91" t="str">
        <f t="shared" si="277"/>
        <v>0</v>
      </c>
      <c r="EM231" s="91" t="str">
        <f t="shared" si="278"/>
        <v>1</v>
      </c>
      <c r="EN231" s="91" t="str">
        <f t="shared" si="279"/>
        <v>1</v>
      </c>
      <c r="EO231" s="91" t="str">
        <f t="shared" si="280"/>
        <v>1</v>
      </c>
      <c r="EP231" s="91" t="str">
        <f t="shared" si="281"/>
        <v>4</v>
      </c>
      <c r="EQ231" s="91" t="str">
        <f t="shared" si="282"/>
        <v>6</v>
      </c>
      <c r="ER231" s="91" t="str">
        <f t="shared" si="283"/>
        <v>6</v>
      </c>
      <c r="ES231" s="91" t="str">
        <f t="shared" si="284"/>
        <v>4</v>
      </c>
      <c r="ET231" s="91" t="str">
        <f t="shared" si="285"/>
        <v>3</v>
      </c>
      <c r="EU231" s="91" t="str">
        <f t="shared" si="286"/>
        <v>2</v>
      </c>
      <c r="EV231" s="91" t="str">
        <f t="shared" si="287"/>
        <v>7</v>
      </c>
      <c r="EW231" s="91" t="str">
        <f t="shared" si="288"/>
        <v>7</v>
      </c>
      <c r="EX231" s="91" t="str">
        <f t="shared" si="289"/>
        <v>5</v>
      </c>
      <c r="EY231" s="91" t="str">
        <f t="shared" si="290"/>
        <v>1</v>
      </c>
      <c r="EZ231" s="91" t="str">
        <f t="shared" si="291"/>
        <v>6</v>
      </c>
      <c r="FA231" s="91" t="str">
        <f t="shared" si="292"/>
        <v>1</v>
      </c>
      <c r="FB231" s="91" t="str">
        <f t="shared" si="293"/>
        <v>7</v>
      </c>
      <c r="FC231" s="91" t="str">
        <f t="shared" si="294"/>
        <v>4</v>
      </c>
      <c r="FD231" s="91" t="str">
        <f t="shared" si="295"/>
        <v>0</v>
      </c>
      <c r="FE231" s="91" t="str">
        <f t="shared" si="296"/>
        <v>0</v>
      </c>
      <c r="FF231" s="91" t="str">
        <f t="shared" si="297"/>
        <v>0</v>
      </c>
      <c r="FG231" s="91" t="str">
        <f t="shared" si="298"/>
        <v>0</v>
      </c>
      <c r="FH231" s="91" t="str">
        <f t="shared" si="299"/>
        <v>0</v>
      </c>
      <c r="FI231" s="91" t="str">
        <f t="shared" si="300"/>
        <v>0</v>
      </c>
      <c r="FJ231" s="91" t="str">
        <f t="shared" si="301"/>
        <v>0</v>
      </c>
      <c r="FK231" s="91" t="str">
        <f t="shared" si="302"/>
        <v>4</v>
      </c>
      <c r="FL231" s="91" t="str">
        <f t="shared" si="303"/>
        <v>0</v>
      </c>
      <c r="FM231" s="91" t="str">
        <f t="shared" si="304"/>
        <v>3</v>
      </c>
      <c r="FN231" s="91" t="str">
        <f t="shared" si="305"/>
        <v>1</v>
      </c>
      <c r="FO231" s="91" t="str">
        <f t="shared" si="306"/>
        <v>0</v>
      </c>
      <c r="FP231" s="91" t="str">
        <f t="shared" si="307"/>
        <v>0</v>
      </c>
      <c r="FQ231" s="91" t="str">
        <f t="shared" si="308"/>
        <v>0</v>
      </c>
      <c r="FR231" s="91" t="str">
        <f t="shared" si="309"/>
        <v>0</v>
      </c>
      <c r="FS231" s="91" t="str">
        <f t="shared" si="310"/>
        <v>0</v>
      </c>
      <c r="FT231" s="91" t="str">
        <f t="shared" si="311"/>
        <v>0</v>
      </c>
      <c r="FU231" s="91" t="str">
        <f t="shared" si="312"/>
        <v>0</v>
      </c>
      <c r="FV231" s="91" t="str">
        <f t="shared" si="313"/>
        <v/>
      </c>
    </row>
    <row r="232" spans="1:178">
      <c r="A232" s="86">
        <v>2012</v>
      </c>
      <c r="B232" s="87" t="s">
        <v>6</v>
      </c>
      <c r="C232" s="87">
        <v>2032139.4014041808</v>
      </c>
      <c r="D232" s="87">
        <v>13873.724996196366</v>
      </c>
      <c r="E232" s="87">
        <v>38102.020337511552</v>
      </c>
      <c r="F232" s="87">
        <v>27904.367709012775</v>
      </c>
      <c r="G232" s="87">
        <v>31463.501396171861</v>
      </c>
      <c r="H232" s="87">
        <v>60469.291549231064</v>
      </c>
      <c r="I232" s="87">
        <v>52168.644182801349</v>
      </c>
      <c r="J232" s="87">
        <v>64602.12440416024</v>
      </c>
      <c r="K232" s="87">
        <v>312191.29538123449</v>
      </c>
      <c r="L232" s="87">
        <v>151606.50167661134</v>
      </c>
      <c r="M232" s="87">
        <v>242039.08129305448</v>
      </c>
      <c r="N232" s="87">
        <v>33492.437477310006</v>
      </c>
      <c r="O232" s="87">
        <v>46771.47431179347</v>
      </c>
      <c r="P232" s="87">
        <v>0</v>
      </c>
      <c r="Q232" s="87">
        <v>24069.378672891067</v>
      </c>
      <c r="R232" s="87">
        <v>17163.000189805058</v>
      </c>
      <c r="S232" s="87">
        <v>12322.53839623262</v>
      </c>
      <c r="T232" s="87">
        <v>5231.2568712694892</v>
      </c>
      <c r="U232" s="87">
        <v>5211.267353228719</v>
      </c>
      <c r="V232" s="87">
        <v>151898.34864000659</v>
      </c>
      <c r="W232" s="87">
        <v>121126.48456804536</v>
      </c>
      <c r="X232" s="87">
        <v>20806.089852735375</v>
      </c>
      <c r="Y232" s="87">
        <v>570306.94655857817</v>
      </c>
      <c r="Z232" s="87">
        <v>49164.219621273631</v>
      </c>
      <c r="AA232" s="87">
        <v>443449.46716824407</v>
      </c>
      <c r="AB232" s="87">
        <v>549189.02022440685</v>
      </c>
      <c r="AC232" s="87">
        <v>221450.87718696351</v>
      </c>
      <c r="AD232" s="87">
        <v>58854.138491536847</v>
      </c>
      <c r="AE232" s="87">
        <v>48171.740050549401</v>
      </c>
      <c r="AF232" s="87">
        <v>61479.761686191981</v>
      </c>
      <c r="AG232" s="87">
        <v>246705.63427967223</v>
      </c>
      <c r="AH232" s="87">
        <v>148933.90311456041</v>
      </c>
      <c r="AI232" s="87">
        <v>0</v>
      </c>
      <c r="AJ232" s="87">
        <v>4885.4382091641692</v>
      </c>
      <c r="AK232" s="87">
        <v>6238.7285805242936</v>
      </c>
      <c r="AL232" s="87">
        <v>0</v>
      </c>
      <c r="AM232" s="87">
        <v>773.59434817779606</v>
      </c>
      <c r="AN232" s="87">
        <v>1209.3658414665804</v>
      </c>
      <c r="AO232" s="87">
        <v>0</v>
      </c>
      <c r="AP232" s="87">
        <v>0</v>
      </c>
      <c r="AQ232" s="87">
        <v>0</v>
      </c>
      <c r="AR232" s="87">
        <v>13720.805183184477</v>
      </c>
      <c r="AS232" s="87">
        <v>0</v>
      </c>
      <c r="AT232" s="87">
        <v>0</v>
      </c>
      <c r="AU232" s="87">
        <v>0</v>
      </c>
      <c r="AV232" s="87">
        <v>0</v>
      </c>
      <c r="AW232" s="87">
        <v>0</v>
      </c>
      <c r="AX232" s="87">
        <v>0</v>
      </c>
      <c r="AY232" s="87">
        <v>420149.68493992265</v>
      </c>
      <c r="AZ232" s="87">
        <v>113380.54632724701</v>
      </c>
      <c r="BA232" s="87">
        <v>154459.00590102922</v>
      </c>
      <c r="BB232" s="87">
        <v>179128.07011514338</v>
      </c>
      <c r="BC232" s="87">
        <v>403794.2612789647</v>
      </c>
      <c r="BD232" s="87">
        <v>62078.447751513042</v>
      </c>
      <c r="BE232" s="87">
        <v>52938.240627370993</v>
      </c>
      <c r="BF232" s="87">
        <v>36869.66655029809</v>
      </c>
      <c r="BG232" s="87">
        <v>32081.17750363165</v>
      </c>
      <c r="BH232" s="87">
        <v>7579.0257651579168</v>
      </c>
      <c r="BI232" s="87">
        <v>73192.619782181122</v>
      </c>
      <c r="BJ232" s="87">
        <v>43459.211172437892</v>
      </c>
      <c r="BK232" s="87">
        <v>117111.58986955672</v>
      </c>
      <c r="BL232" s="87">
        <v>70574.992394742294</v>
      </c>
      <c r="BM232" s="87">
        <v>63541.680472097396</v>
      </c>
      <c r="BN232" s="87">
        <v>146191.34123936677</v>
      </c>
      <c r="BO232" s="87">
        <v>72986.727746361183</v>
      </c>
      <c r="BP232" s="87">
        <v>0</v>
      </c>
      <c r="BQ232" s="87">
        <v>0</v>
      </c>
      <c r="BR232" s="87">
        <v>0</v>
      </c>
      <c r="BS232" s="87">
        <v>0</v>
      </c>
      <c r="BT232" s="87">
        <v>0</v>
      </c>
      <c r="BU232" s="87">
        <v>0</v>
      </c>
      <c r="BV232" s="87">
        <v>0</v>
      </c>
      <c r="BW232" s="87">
        <v>279.85325257077892</v>
      </c>
      <c r="BX232" s="87">
        <v>0</v>
      </c>
      <c r="BY232" s="87">
        <v>4106.846481476181</v>
      </c>
      <c r="BZ232" s="87">
        <v>16683.251756826579</v>
      </c>
      <c r="CA232" s="87">
        <v>0</v>
      </c>
      <c r="CB232" s="87">
        <v>0</v>
      </c>
      <c r="CC232" s="87">
        <v>0</v>
      </c>
      <c r="CD232" s="87">
        <v>0</v>
      </c>
      <c r="CE232" s="87">
        <v>0</v>
      </c>
      <c r="CF232" s="87">
        <v>0</v>
      </c>
      <c r="CG232" s="87">
        <v>0</v>
      </c>
      <c r="CH232" s="87"/>
      <c r="CI232" s="87">
        <v>7959772.112135875</v>
      </c>
      <c r="CO232" s="86">
        <v>2012</v>
      </c>
      <c r="CP232" s="87" t="s">
        <v>6</v>
      </c>
      <c r="CQ232" s="91" t="str">
        <f t="shared" si="314"/>
        <v>2</v>
      </c>
      <c r="CR232" s="91" t="str">
        <f t="shared" si="315"/>
        <v>1</v>
      </c>
      <c r="CS232" s="91" t="str">
        <f t="shared" si="316"/>
        <v>3</v>
      </c>
      <c r="CT232" s="91" t="str">
        <f t="shared" si="317"/>
        <v>2</v>
      </c>
      <c r="CU232" s="91" t="str">
        <f t="shared" si="318"/>
        <v>3</v>
      </c>
      <c r="CV232" s="91" t="str">
        <f t="shared" si="319"/>
        <v>6</v>
      </c>
      <c r="CW232" s="91" t="str">
        <f t="shared" si="320"/>
        <v>5</v>
      </c>
      <c r="CX232" s="91" t="str">
        <f t="shared" si="321"/>
        <v>6</v>
      </c>
      <c r="CY232" s="91" t="str">
        <f t="shared" si="322"/>
        <v>3</v>
      </c>
      <c r="CZ232" s="91" t="str">
        <f t="shared" si="323"/>
        <v>1</v>
      </c>
      <c r="DA232" s="91" t="str">
        <f t="shared" si="324"/>
        <v>2</v>
      </c>
      <c r="DB232" s="91" t="str">
        <f t="shared" si="325"/>
        <v>3</v>
      </c>
      <c r="DC232" s="91" t="str">
        <f t="shared" si="326"/>
        <v>4</v>
      </c>
      <c r="DD232" s="91" t="str">
        <f t="shared" si="327"/>
        <v>0</v>
      </c>
      <c r="DE232" s="91" t="str">
        <f t="shared" si="328"/>
        <v>2</v>
      </c>
      <c r="DF232" s="91" t="str">
        <f t="shared" si="329"/>
        <v>1</v>
      </c>
      <c r="DG232" s="91" t="str">
        <f t="shared" si="330"/>
        <v>1</v>
      </c>
      <c r="DH232" s="91" t="str">
        <f t="shared" si="331"/>
        <v>5</v>
      </c>
      <c r="DI232" s="91" t="str">
        <f t="shared" si="332"/>
        <v>5</v>
      </c>
      <c r="DJ232" s="91" t="str">
        <f t="shared" si="333"/>
        <v>1</v>
      </c>
      <c r="DK232" s="91" t="str">
        <f t="shared" si="334"/>
        <v>1</v>
      </c>
      <c r="DL232" s="91" t="str">
        <f t="shared" si="335"/>
        <v>2</v>
      </c>
      <c r="DM232" s="91" t="str">
        <f t="shared" si="336"/>
        <v>5</v>
      </c>
      <c r="DN232" s="91" t="str">
        <f t="shared" si="337"/>
        <v>4</v>
      </c>
      <c r="DO232" s="91" t="str">
        <f t="shared" si="338"/>
        <v>4</v>
      </c>
      <c r="DP232" s="91" t="str">
        <f t="shared" si="339"/>
        <v>5</v>
      </c>
      <c r="DQ232" s="91" t="str">
        <f t="shared" si="340"/>
        <v>2</v>
      </c>
      <c r="DR232" s="91" t="str">
        <f t="shared" si="341"/>
        <v>5</v>
      </c>
      <c r="DS232" s="91" t="str">
        <f t="shared" si="342"/>
        <v>4</v>
      </c>
      <c r="DT232" s="91" t="str">
        <f t="shared" si="343"/>
        <v>6</v>
      </c>
      <c r="DU232" s="91" t="str">
        <f t="shared" si="344"/>
        <v>2</v>
      </c>
      <c r="DV232" s="91" t="str">
        <f t="shared" si="345"/>
        <v>1</v>
      </c>
      <c r="DW232" s="91" t="str">
        <f t="shared" si="346"/>
        <v>0</v>
      </c>
      <c r="DX232" s="91" t="str">
        <f t="shared" si="347"/>
        <v>4</v>
      </c>
      <c r="DY232" s="91" t="str">
        <f t="shared" si="348"/>
        <v>6</v>
      </c>
      <c r="DZ232" s="91" t="str">
        <f t="shared" si="349"/>
        <v>0</v>
      </c>
      <c r="EA232" s="91" t="str">
        <f t="shared" si="350"/>
        <v>7</v>
      </c>
      <c r="EB232" s="91" t="str">
        <f t="shared" si="351"/>
        <v>1</v>
      </c>
      <c r="EC232" s="91" t="str">
        <f t="shared" si="352"/>
        <v>0</v>
      </c>
      <c r="ED232" s="91" t="str">
        <f t="shared" si="353"/>
        <v>0</v>
      </c>
      <c r="EE232" s="91" t="str">
        <f t="shared" si="354"/>
        <v>0</v>
      </c>
      <c r="EF232" s="91" t="str">
        <f t="shared" si="271"/>
        <v>1</v>
      </c>
      <c r="EG232" s="91" t="str">
        <f t="shared" si="272"/>
        <v>0</v>
      </c>
      <c r="EH232" s="91" t="str">
        <f t="shared" si="273"/>
        <v>0</v>
      </c>
      <c r="EI232" s="91" t="str">
        <f t="shared" si="274"/>
        <v>0</v>
      </c>
      <c r="EJ232" s="91" t="str">
        <f t="shared" si="275"/>
        <v>0</v>
      </c>
      <c r="EK232" s="91" t="str">
        <f t="shared" si="276"/>
        <v>0</v>
      </c>
      <c r="EL232" s="91" t="str">
        <f t="shared" si="277"/>
        <v>0</v>
      </c>
      <c r="EM232" s="91" t="str">
        <f t="shared" si="278"/>
        <v>4</v>
      </c>
      <c r="EN232" s="91" t="str">
        <f t="shared" si="279"/>
        <v>1</v>
      </c>
      <c r="EO232" s="91" t="str">
        <f t="shared" si="280"/>
        <v>1</v>
      </c>
      <c r="EP232" s="91" t="str">
        <f t="shared" si="281"/>
        <v>1</v>
      </c>
      <c r="EQ232" s="91" t="str">
        <f t="shared" si="282"/>
        <v>4</v>
      </c>
      <c r="ER232" s="91" t="str">
        <f t="shared" si="283"/>
        <v>6</v>
      </c>
      <c r="ES232" s="91" t="str">
        <f t="shared" si="284"/>
        <v>5</v>
      </c>
      <c r="ET232" s="91" t="str">
        <f t="shared" si="285"/>
        <v>3</v>
      </c>
      <c r="EU232" s="91" t="str">
        <f t="shared" si="286"/>
        <v>3</v>
      </c>
      <c r="EV232" s="91" t="str">
        <f t="shared" si="287"/>
        <v>7</v>
      </c>
      <c r="EW232" s="91" t="str">
        <f t="shared" si="288"/>
        <v>7</v>
      </c>
      <c r="EX232" s="91" t="str">
        <f t="shared" si="289"/>
        <v>4</v>
      </c>
      <c r="EY232" s="91" t="str">
        <f t="shared" si="290"/>
        <v>1</v>
      </c>
      <c r="EZ232" s="91" t="str">
        <f t="shared" si="291"/>
        <v>7</v>
      </c>
      <c r="FA232" s="91" t="str">
        <f t="shared" si="292"/>
        <v>6</v>
      </c>
      <c r="FB232" s="91" t="str">
        <f t="shared" si="293"/>
        <v>1</v>
      </c>
      <c r="FC232" s="91" t="str">
        <f t="shared" si="294"/>
        <v>7</v>
      </c>
      <c r="FD232" s="91" t="str">
        <f t="shared" si="295"/>
        <v>0</v>
      </c>
      <c r="FE232" s="91" t="str">
        <f t="shared" si="296"/>
        <v>0</v>
      </c>
      <c r="FF232" s="91" t="str">
        <f t="shared" si="297"/>
        <v>0</v>
      </c>
      <c r="FG232" s="91" t="str">
        <f t="shared" si="298"/>
        <v>0</v>
      </c>
      <c r="FH232" s="91" t="str">
        <f t="shared" si="299"/>
        <v>0</v>
      </c>
      <c r="FI232" s="91" t="str">
        <f t="shared" si="300"/>
        <v>0</v>
      </c>
      <c r="FJ232" s="91" t="str">
        <f t="shared" si="301"/>
        <v>0</v>
      </c>
      <c r="FK232" s="91" t="str">
        <f t="shared" si="302"/>
        <v>2</v>
      </c>
      <c r="FL232" s="91" t="str">
        <f t="shared" si="303"/>
        <v>0</v>
      </c>
      <c r="FM232" s="91" t="str">
        <f t="shared" si="304"/>
        <v>4</v>
      </c>
      <c r="FN232" s="91" t="str">
        <f t="shared" si="305"/>
        <v>1</v>
      </c>
      <c r="FO232" s="91" t="str">
        <f t="shared" si="306"/>
        <v>0</v>
      </c>
      <c r="FP232" s="91" t="str">
        <f t="shared" si="307"/>
        <v>0</v>
      </c>
      <c r="FQ232" s="91" t="str">
        <f t="shared" si="308"/>
        <v>0</v>
      </c>
      <c r="FR232" s="91" t="str">
        <f t="shared" si="309"/>
        <v>0</v>
      </c>
      <c r="FS232" s="91" t="str">
        <f t="shared" si="310"/>
        <v>0</v>
      </c>
      <c r="FT232" s="91" t="str">
        <f t="shared" si="311"/>
        <v>0</v>
      </c>
      <c r="FU232" s="91" t="str">
        <f t="shared" si="312"/>
        <v>0</v>
      </c>
      <c r="FV232" s="91" t="str">
        <f t="shared" si="313"/>
        <v/>
      </c>
    </row>
    <row r="233" spans="1:178">
      <c r="A233" s="86">
        <v>2012</v>
      </c>
      <c r="B233" s="87" t="s">
        <v>7</v>
      </c>
      <c r="C233" s="87">
        <v>1773559.0621453146</v>
      </c>
      <c r="D233" s="87">
        <v>17886.66331670673</v>
      </c>
      <c r="E233" s="87">
        <v>41468.03566725125</v>
      </c>
      <c r="F233" s="87">
        <v>28867.317608524176</v>
      </c>
      <c r="G233" s="87">
        <v>30838.178650070004</v>
      </c>
      <c r="H233" s="87">
        <v>58545.166811720592</v>
      </c>
      <c r="I233" s="87">
        <v>48667.874887989659</v>
      </c>
      <c r="J233" s="87">
        <v>72471.119019073318</v>
      </c>
      <c r="K233" s="87">
        <v>296454.67916306923</v>
      </c>
      <c r="L233" s="87">
        <v>121609.72187388249</v>
      </c>
      <c r="M233" s="87">
        <v>233469.07847326138</v>
      </c>
      <c r="N233" s="87">
        <v>26168.877034399564</v>
      </c>
      <c r="O233" s="87">
        <v>45861.496690900058</v>
      </c>
      <c r="P233" s="87">
        <v>0</v>
      </c>
      <c r="Q233" s="87">
        <v>24084.081835279587</v>
      </c>
      <c r="R233" s="87">
        <v>16593.410685996638</v>
      </c>
      <c r="S233" s="87">
        <v>8970.8157753120413</v>
      </c>
      <c r="T233" s="87">
        <v>4451.4275248707481</v>
      </c>
      <c r="U233" s="87">
        <v>4507.3951812229616</v>
      </c>
      <c r="V233" s="87">
        <v>136819.93191003153</v>
      </c>
      <c r="W233" s="87">
        <v>137990.25558125373</v>
      </c>
      <c r="X233" s="87">
        <v>26218.848156142612</v>
      </c>
      <c r="Y233" s="87">
        <v>614969.6097308246</v>
      </c>
      <c r="Z233" s="87">
        <v>70950.997495649775</v>
      </c>
      <c r="AA233" s="87">
        <v>488172.88542001368</v>
      </c>
      <c r="AB233" s="87">
        <v>659341.96699378185</v>
      </c>
      <c r="AC233" s="87">
        <v>268096.06757388928</v>
      </c>
      <c r="AD233" s="87">
        <v>62679.777424740416</v>
      </c>
      <c r="AE233" s="87">
        <v>61579.413323958492</v>
      </c>
      <c r="AF233" s="87">
        <v>80711.356994501984</v>
      </c>
      <c r="AG233" s="87">
        <v>370990.6049325653</v>
      </c>
      <c r="AH233" s="87">
        <v>169896.81681419013</v>
      </c>
      <c r="AI233" s="87">
        <v>0</v>
      </c>
      <c r="AJ233" s="87">
        <v>7068.9148817716205</v>
      </c>
      <c r="AK233" s="87">
        <v>6381.3122465872757</v>
      </c>
      <c r="AL233" s="87">
        <v>2194.731666954684</v>
      </c>
      <c r="AM233" s="87">
        <v>447.74125081771331</v>
      </c>
      <c r="AN233" s="87">
        <v>841.51369015293437</v>
      </c>
      <c r="AO233" s="87">
        <v>0</v>
      </c>
      <c r="AP233" s="87">
        <v>0</v>
      </c>
      <c r="AQ233" s="87">
        <v>0</v>
      </c>
      <c r="AR233" s="87">
        <v>18839.112897129231</v>
      </c>
      <c r="AS233" s="87">
        <v>0</v>
      </c>
      <c r="AT233" s="87">
        <v>0</v>
      </c>
      <c r="AU233" s="87">
        <v>0</v>
      </c>
      <c r="AV233" s="87">
        <v>0</v>
      </c>
      <c r="AW233" s="87">
        <v>0</v>
      </c>
      <c r="AX233" s="87">
        <v>0</v>
      </c>
      <c r="AY233" s="87">
        <v>512494.82979479019</v>
      </c>
      <c r="AZ233" s="87">
        <v>188842.86791184946</v>
      </c>
      <c r="BA233" s="87">
        <v>405696.54840554728</v>
      </c>
      <c r="BB233" s="87">
        <v>419762.41975378053</v>
      </c>
      <c r="BC233" s="87">
        <v>537779.21797433787</v>
      </c>
      <c r="BD233" s="87">
        <v>70842.060450249934</v>
      </c>
      <c r="BE233" s="87">
        <v>45765.552137153405</v>
      </c>
      <c r="BF233" s="87">
        <v>32824.031028138743</v>
      </c>
      <c r="BG233" s="87">
        <v>26092.92092935013</v>
      </c>
      <c r="BH233" s="87">
        <v>6725.1135641794481</v>
      </c>
      <c r="BI233" s="87">
        <v>58948.933475404425</v>
      </c>
      <c r="BJ233" s="87">
        <v>25582.216065136177</v>
      </c>
      <c r="BK233" s="87">
        <v>115082.4939518055</v>
      </c>
      <c r="BL233" s="87">
        <v>72175.289978354471</v>
      </c>
      <c r="BM233" s="87">
        <v>97650.567842960518</v>
      </c>
      <c r="BN233" s="87">
        <v>162518.08097761159</v>
      </c>
      <c r="BO233" s="87">
        <v>87027.706782823298</v>
      </c>
      <c r="BP233" s="87">
        <v>0</v>
      </c>
      <c r="BQ233" s="87">
        <v>0</v>
      </c>
      <c r="BR233" s="87">
        <v>0</v>
      </c>
      <c r="BS233" s="87">
        <v>0</v>
      </c>
      <c r="BT233" s="87">
        <v>0</v>
      </c>
      <c r="BU233" s="87">
        <v>0</v>
      </c>
      <c r="BV233" s="87">
        <v>0</v>
      </c>
      <c r="BW233" s="87">
        <v>6.9959570440267704</v>
      </c>
      <c r="BX233" s="87">
        <v>0</v>
      </c>
      <c r="BY233" s="87">
        <v>2024.8298530283193</v>
      </c>
      <c r="BZ233" s="87">
        <v>15832.850213067442</v>
      </c>
      <c r="CA233" s="87">
        <v>0</v>
      </c>
      <c r="CB233" s="87">
        <v>0</v>
      </c>
      <c r="CC233" s="87">
        <v>0</v>
      </c>
      <c r="CD233" s="87">
        <v>0</v>
      </c>
      <c r="CE233" s="87">
        <v>0</v>
      </c>
      <c r="CF233" s="87">
        <v>0</v>
      </c>
      <c r="CG233" s="87">
        <v>0</v>
      </c>
      <c r="CH233" s="87"/>
      <c r="CI233" s="87">
        <v>8922341.7883764133</v>
      </c>
      <c r="CO233" s="86">
        <v>2012</v>
      </c>
      <c r="CP233" s="87" t="s">
        <v>7</v>
      </c>
      <c r="CQ233" s="91" t="str">
        <f t="shared" si="314"/>
        <v>1</v>
      </c>
      <c r="CR233" s="91" t="str">
        <f t="shared" si="315"/>
        <v>1</v>
      </c>
      <c r="CS233" s="91" t="str">
        <f t="shared" si="316"/>
        <v>4</v>
      </c>
      <c r="CT233" s="91" t="str">
        <f t="shared" si="317"/>
        <v>2</v>
      </c>
      <c r="CU233" s="91" t="str">
        <f t="shared" si="318"/>
        <v>3</v>
      </c>
      <c r="CV233" s="91" t="str">
        <f t="shared" si="319"/>
        <v>5</v>
      </c>
      <c r="CW233" s="91" t="str">
        <f t="shared" si="320"/>
        <v>4</v>
      </c>
      <c r="CX233" s="91" t="str">
        <f t="shared" si="321"/>
        <v>7</v>
      </c>
      <c r="CY233" s="91" t="str">
        <f t="shared" si="322"/>
        <v>2</v>
      </c>
      <c r="CZ233" s="91" t="str">
        <f t="shared" si="323"/>
        <v>1</v>
      </c>
      <c r="DA233" s="91" t="str">
        <f t="shared" si="324"/>
        <v>2</v>
      </c>
      <c r="DB233" s="91" t="str">
        <f t="shared" si="325"/>
        <v>2</v>
      </c>
      <c r="DC233" s="91" t="str">
        <f t="shared" si="326"/>
        <v>4</v>
      </c>
      <c r="DD233" s="91" t="str">
        <f t="shared" si="327"/>
        <v>0</v>
      </c>
      <c r="DE233" s="91" t="str">
        <f t="shared" si="328"/>
        <v>2</v>
      </c>
      <c r="DF233" s="91" t="str">
        <f t="shared" si="329"/>
        <v>1</v>
      </c>
      <c r="DG233" s="91" t="str">
        <f t="shared" si="330"/>
        <v>8</v>
      </c>
      <c r="DH233" s="91" t="str">
        <f t="shared" si="331"/>
        <v>4</v>
      </c>
      <c r="DI233" s="91" t="str">
        <f t="shared" si="332"/>
        <v>4</v>
      </c>
      <c r="DJ233" s="91" t="str">
        <f t="shared" si="333"/>
        <v>1</v>
      </c>
      <c r="DK233" s="91" t="str">
        <f t="shared" si="334"/>
        <v>1</v>
      </c>
      <c r="DL233" s="91" t="str">
        <f t="shared" si="335"/>
        <v>2</v>
      </c>
      <c r="DM233" s="91" t="str">
        <f t="shared" si="336"/>
        <v>6</v>
      </c>
      <c r="DN233" s="91" t="str">
        <f t="shared" si="337"/>
        <v>7</v>
      </c>
      <c r="DO233" s="91" t="str">
        <f t="shared" si="338"/>
        <v>4</v>
      </c>
      <c r="DP233" s="91" t="str">
        <f t="shared" si="339"/>
        <v>6</v>
      </c>
      <c r="DQ233" s="91" t="str">
        <f t="shared" si="340"/>
        <v>2</v>
      </c>
      <c r="DR233" s="91" t="str">
        <f t="shared" si="341"/>
        <v>6</v>
      </c>
      <c r="DS233" s="91" t="str">
        <f t="shared" si="342"/>
        <v>6</v>
      </c>
      <c r="DT233" s="91" t="str">
        <f t="shared" si="343"/>
        <v>8</v>
      </c>
      <c r="DU233" s="91" t="str">
        <f t="shared" si="344"/>
        <v>3</v>
      </c>
      <c r="DV233" s="91" t="str">
        <f t="shared" si="345"/>
        <v>1</v>
      </c>
      <c r="DW233" s="91" t="str">
        <f t="shared" si="346"/>
        <v>0</v>
      </c>
      <c r="DX233" s="91" t="str">
        <f t="shared" si="347"/>
        <v>7</v>
      </c>
      <c r="DY233" s="91" t="str">
        <f t="shared" si="348"/>
        <v>6</v>
      </c>
      <c r="DZ233" s="91" t="str">
        <f t="shared" si="349"/>
        <v>2</v>
      </c>
      <c r="EA233" s="91" t="str">
        <f t="shared" si="350"/>
        <v>4</v>
      </c>
      <c r="EB233" s="91" t="str">
        <f t="shared" si="351"/>
        <v>8</v>
      </c>
      <c r="EC233" s="91" t="str">
        <f t="shared" si="352"/>
        <v>0</v>
      </c>
      <c r="ED233" s="91" t="str">
        <f t="shared" si="353"/>
        <v>0</v>
      </c>
      <c r="EE233" s="91" t="str">
        <f t="shared" si="354"/>
        <v>0</v>
      </c>
      <c r="EF233" s="91" t="str">
        <f t="shared" si="271"/>
        <v>1</v>
      </c>
      <c r="EG233" s="91" t="str">
        <f t="shared" si="272"/>
        <v>0</v>
      </c>
      <c r="EH233" s="91" t="str">
        <f t="shared" si="273"/>
        <v>0</v>
      </c>
      <c r="EI233" s="91" t="str">
        <f t="shared" si="274"/>
        <v>0</v>
      </c>
      <c r="EJ233" s="91" t="str">
        <f t="shared" si="275"/>
        <v>0</v>
      </c>
      <c r="EK233" s="91" t="str">
        <f t="shared" si="276"/>
        <v>0</v>
      </c>
      <c r="EL233" s="91" t="str">
        <f t="shared" si="277"/>
        <v>0</v>
      </c>
      <c r="EM233" s="91" t="str">
        <f t="shared" si="278"/>
        <v>5</v>
      </c>
      <c r="EN233" s="91" t="str">
        <f t="shared" si="279"/>
        <v>1</v>
      </c>
      <c r="EO233" s="91" t="str">
        <f t="shared" si="280"/>
        <v>4</v>
      </c>
      <c r="EP233" s="91" t="str">
        <f t="shared" si="281"/>
        <v>4</v>
      </c>
      <c r="EQ233" s="91" t="str">
        <f t="shared" si="282"/>
        <v>5</v>
      </c>
      <c r="ER233" s="91" t="str">
        <f t="shared" si="283"/>
        <v>7</v>
      </c>
      <c r="ES233" s="91" t="str">
        <f t="shared" si="284"/>
        <v>4</v>
      </c>
      <c r="ET233" s="91" t="str">
        <f t="shared" si="285"/>
        <v>3</v>
      </c>
      <c r="EU233" s="91" t="str">
        <f t="shared" si="286"/>
        <v>2</v>
      </c>
      <c r="EV233" s="91" t="str">
        <f t="shared" si="287"/>
        <v>6</v>
      </c>
      <c r="EW233" s="91" t="str">
        <f t="shared" si="288"/>
        <v>5</v>
      </c>
      <c r="EX233" s="91" t="str">
        <f t="shared" si="289"/>
        <v>2</v>
      </c>
      <c r="EY233" s="91" t="str">
        <f t="shared" si="290"/>
        <v>1</v>
      </c>
      <c r="EZ233" s="91" t="str">
        <f t="shared" si="291"/>
        <v>7</v>
      </c>
      <c r="FA233" s="91" t="str">
        <f t="shared" si="292"/>
        <v>9</v>
      </c>
      <c r="FB233" s="91" t="str">
        <f t="shared" si="293"/>
        <v>1</v>
      </c>
      <c r="FC233" s="91" t="str">
        <f t="shared" si="294"/>
        <v>8</v>
      </c>
      <c r="FD233" s="91" t="str">
        <f t="shared" si="295"/>
        <v>0</v>
      </c>
      <c r="FE233" s="91" t="str">
        <f t="shared" si="296"/>
        <v>0</v>
      </c>
      <c r="FF233" s="91" t="str">
        <f t="shared" si="297"/>
        <v>0</v>
      </c>
      <c r="FG233" s="91" t="str">
        <f t="shared" si="298"/>
        <v>0</v>
      </c>
      <c r="FH233" s="91" t="str">
        <f t="shared" si="299"/>
        <v>0</v>
      </c>
      <c r="FI233" s="91" t="str">
        <f t="shared" si="300"/>
        <v>0</v>
      </c>
      <c r="FJ233" s="91" t="str">
        <f t="shared" si="301"/>
        <v>0</v>
      </c>
      <c r="FK233" s="91" t="str">
        <f t="shared" si="302"/>
        <v>6</v>
      </c>
      <c r="FL233" s="91" t="str">
        <f t="shared" si="303"/>
        <v>0</v>
      </c>
      <c r="FM233" s="91" t="str">
        <f t="shared" si="304"/>
        <v>2</v>
      </c>
      <c r="FN233" s="91" t="str">
        <f t="shared" si="305"/>
        <v>1</v>
      </c>
      <c r="FO233" s="91" t="str">
        <f t="shared" si="306"/>
        <v>0</v>
      </c>
      <c r="FP233" s="91" t="str">
        <f t="shared" si="307"/>
        <v>0</v>
      </c>
      <c r="FQ233" s="91" t="str">
        <f t="shared" si="308"/>
        <v>0</v>
      </c>
      <c r="FR233" s="91" t="str">
        <f t="shared" si="309"/>
        <v>0</v>
      </c>
      <c r="FS233" s="91" t="str">
        <f t="shared" si="310"/>
        <v>0</v>
      </c>
      <c r="FT233" s="91" t="str">
        <f t="shared" si="311"/>
        <v>0</v>
      </c>
      <c r="FU233" s="91" t="str">
        <f t="shared" si="312"/>
        <v>0</v>
      </c>
      <c r="FV233" s="91" t="str">
        <f t="shared" si="313"/>
        <v/>
      </c>
    </row>
    <row r="234" spans="1:178">
      <c r="A234" s="86">
        <v>2012</v>
      </c>
      <c r="B234" s="87" t="s">
        <v>8</v>
      </c>
      <c r="C234" s="87">
        <v>1758809.7815597537</v>
      </c>
      <c r="D234" s="87">
        <v>17462.314363742367</v>
      </c>
      <c r="E234" s="87">
        <v>39926.573005613842</v>
      </c>
      <c r="F234" s="87">
        <v>28004.089392443817</v>
      </c>
      <c r="G234" s="87">
        <v>30138.638869518702</v>
      </c>
      <c r="H234" s="87">
        <v>49404.572557215681</v>
      </c>
      <c r="I234" s="87">
        <v>47741.923479756413</v>
      </c>
      <c r="J234" s="87">
        <v>72779.638961904595</v>
      </c>
      <c r="K234" s="87">
        <v>278685.18006452551</v>
      </c>
      <c r="L234" s="87">
        <v>132790.97283166708</v>
      </c>
      <c r="M234" s="87">
        <v>223298.87002658893</v>
      </c>
      <c r="N234" s="87">
        <v>27700.153541843927</v>
      </c>
      <c r="O234" s="87">
        <v>44355.638196921449</v>
      </c>
      <c r="P234" s="87">
        <v>0</v>
      </c>
      <c r="Q234" s="87">
        <v>23532.033274900037</v>
      </c>
      <c r="R234" s="87">
        <v>16710.473049100532</v>
      </c>
      <c r="S234" s="87">
        <v>9076.0843807427682</v>
      </c>
      <c r="T234" s="87">
        <v>4389.0736320181486</v>
      </c>
      <c r="U234" s="87">
        <v>4324.0873481727776</v>
      </c>
      <c r="V234" s="87">
        <v>141788.07388281319</v>
      </c>
      <c r="W234" s="87">
        <v>127795.0272874314</v>
      </c>
      <c r="X234" s="87">
        <v>29441.785948899873</v>
      </c>
      <c r="Y234" s="87">
        <v>611281.98141818866</v>
      </c>
      <c r="Z234" s="87">
        <v>70230.177057201567</v>
      </c>
      <c r="AA234" s="87">
        <v>455782.80143298442</v>
      </c>
      <c r="AB234" s="87">
        <v>626871.69101820211</v>
      </c>
      <c r="AC234" s="87">
        <v>245979.08308862351</v>
      </c>
      <c r="AD234" s="87">
        <v>57333.898975333206</v>
      </c>
      <c r="AE234" s="87">
        <v>60413.249040621566</v>
      </c>
      <c r="AF234" s="87">
        <v>78926.341624694469</v>
      </c>
      <c r="AG234" s="87">
        <v>354895.09502448345</v>
      </c>
      <c r="AH234" s="87">
        <v>154329.42687598758</v>
      </c>
      <c r="AI234" s="87">
        <v>0</v>
      </c>
      <c r="AJ234" s="87">
        <v>6357.6581380417783</v>
      </c>
      <c r="AK234" s="87">
        <v>5759.7843266643631</v>
      </c>
      <c r="AL234" s="87">
        <v>4654.017712310816</v>
      </c>
      <c r="AM234" s="87">
        <v>351.92572174724108</v>
      </c>
      <c r="AN234" s="87">
        <v>1977.5826068637582</v>
      </c>
      <c r="AO234" s="87">
        <v>0</v>
      </c>
      <c r="AP234" s="87">
        <v>0</v>
      </c>
      <c r="AQ234" s="87">
        <v>0</v>
      </c>
      <c r="AR234" s="87">
        <v>22985.148701616683</v>
      </c>
      <c r="AS234" s="87">
        <v>0</v>
      </c>
      <c r="AT234" s="87">
        <v>0</v>
      </c>
      <c r="AU234" s="87">
        <v>0</v>
      </c>
      <c r="AV234" s="87">
        <v>0</v>
      </c>
      <c r="AW234" s="87">
        <v>0</v>
      </c>
      <c r="AX234" s="87">
        <v>0</v>
      </c>
      <c r="AY234" s="87">
        <v>500456.37252625707</v>
      </c>
      <c r="AZ234" s="87">
        <v>171215.86278596174</v>
      </c>
      <c r="BA234" s="87">
        <v>405724.36688138609</v>
      </c>
      <c r="BB234" s="87">
        <v>404513.62242389773</v>
      </c>
      <c r="BC234" s="87">
        <v>483377.97713169351</v>
      </c>
      <c r="BD234" s="87">
        <v>66761.90907782322</v>
      </c>
      <c r="BE234" s="87">
        <v>35486.510135501638</v>
      </c>
      <c r="BF234" s="87">
        <v>25738.567558695951</v>
      </c>
      <c r="BG234" s="87">
        <v>20218.732587768343</v>
      </c>
      <c r="BH234" s="87">
        <v>5961.7417010761328</v>
      </c>
      <c r="BI234" s="87">
        <v>47574.958719722919</v>
      </c>
      <c r="BJ234" s="87">
        <v>21242.5165055785</v>
      </c>
      <c r="BK234" s="87">
        <v>110740.62682844151</v>
      </c>
      <c r="BL234" s="87">
        <v>67016.855268293511</v>
      </c>
      <c r="BM234" s="87">
        <v>93672.229323700318</v>
      </c>
      <c r="BN234" s="87">
        <v>145878.21060914261</v>
      </c>
      <c r="BO234" s="87">
        <v>81483.801841255394</v>
      </c>
      <c r="BP234" s="87">
        <v>0</v>
      </c>
      <c r="BQ234" s="87">
        <v>0</v>
      </c>
      <c r="BR234" s="87">
        <v>0</v>
      </c>
      <c r="BS234" s="87">
        <v>0</v>
      </c>
      <c r="BT234" s="87">
        <v>0</v>
      </c>
      <c r="BU234" s="87">
        <v>0</v>
      </c>
      <c r="BV234" s="87">
        <v>0</v>
      </c>
      <c r="BW234" s="87">
        <v>0</v>
      </c>
      <c r="BX234" s="87">
        <v>0</v>
      </c>
      <c r="BY234" s="87">
        <v>1695.6421138730707</v>
      </c>
      <c r="BZ234" s="87">
        <v>14062.032035156097</v>
      </c>
      <c r="CA234" s="87">
        <v>0</v>
      </c>
      <c r="CB234" s="87">
        <v>0</v>
      </c>
      <c r="CC234" s="87">
        <v>0</v>
      </c>
      <c r="CD234" s="87">
        <v>0</v>
      </c>
      <c r="CE234" s="87">
        <v>0</v>
      </c>
      <c r="CF234" s="87">
        <v>0</v>
      </c>
      <c r="CG234" s="87">
        <v>0</v>
      </c>
      <c r="CH234" s="87"/>
      <c r="CI234" s="87">
        <v>8569107.3844743632</v>
      </c>
      <c r="CO234" s="86">
        <v>2012</v>
      </c>
      <c r="CP234" s="87" t="s">
        <v>8</v>
      </c>
      <c r="CQ234" s="91" t="str">
        <f t="shared" si="314"/>
        <v>1</v>
      </c>
      <c r="CR234" s="91" t="str">
        <f t="shared" si="315"/>
        <v>1</v>
      </c>
      <c r="CS234" s="91" t="str">
        <f t="shared" si="316"/>
        <v>3</v>
      </c>
      <c r="CT234" s="91" t="str">
        <f t="shared" si="317"/>
        <v>2</v>
      </c>
      <c r="CU234" s="91" t="str">
        <f t="shared" si="318"/>
        <v>3</v>
      </c>
      <c r="CV234" s="91" t="str">
        <f t="shared" si="319"/>
        <v>4</v>
      </c>
      <c r="CW234" s="91" t="str">
        <f t="shared" si="320"/>
        <v>4</v>
      </c>
      <c r="CX234" s="91" t="str">
        <f t="shared" si="321"/>
        <v>7</v>
      </c>
      <c r="CY234" s="91" t="str">
        <f t="shared" si="322"/>
        <v>2</v>
      </c>
      <c r="CZ234" s="91" t="str">
        <f t="shared" si="323"/>
        <v>1</v>
      </c>
      <c r="DA234" s="91" t="str">
        <f t="shared" si="324"/>
        <v>2</v>
      </c>
      <c r="DB234" s="91" t="str">
        <f t="shared" si="325"/>
        <v>2</v>
      </c>
      <c r="DC234" s="91" t="str">
        <f t="shared" si="326"/>
        <v>4</v>
      </c>
      <c r="DD234" s="91" t="str">
        <f t="shared" si="327"/>
        <v>0</v>
      </c>
      <c r="DE234" s="91" t="str">
        <f t="shared" si="328"/>
        <v>2</v>
      </c>
      <c r="DF234" s="91" t="str">
        <f t="shared" si="329"/>
        <v>1</v>
      </c>
      <c r="DG234" s="91" t="str">
        <f t="shared" si="330"/>
        <v>9</v>
      </c>
      <c r="DH234" s="91" t="str">
        <f t="shared" si="331"/>
        <v>4</v>
      </c>
      <c r="DI234" s="91" t="str">
        <f t="shared" si="332"/>
        <v>4</v>
      </c>
      <c r="DJ234" s="91" t="str">
        <f t="shared" si="333"/>
        <v>1</v>
      </c>
      <c r="DK234" s="91" t="str">
        <f t="shared" si="334"/>
        <v>1</v>
      </c>
      <c r="DL234" s="91" t="str">
        <f t="shared" si="335"/>
        <v>2</v>
      </c>
      <c r="DM234" s="91" t="str">
        <f t="shared" si="336"/>
        <v>6</v>
      </c>
      <c r="DN234" s="91" t="str">
        <f t="shared" si="337"/>
        <v>7</v>
      </c>
      <c r="DO234" s="91" t="str">
        <f t="shared" si="338"/>
        <v>4</v>
      </c>
      <c r="DP234" s="91" t="str">
        <f t="shared" si="339"/>
        <v>6</v>
      </c>
      <c r="DQ234" s="91" t="str">
        <f t="shared" si="340"/>
        <v>2</v>
      </c>
      <c r="DR234" s="91" t="str">
        <f t="shared" si="341"/>
        <v>5</v>
      </c>
      <c r="DS234" s="91" t="str">
        <f t="shared" si="342"/>
        <v>6</v>
      </c>
      <c r="DT234" s="91" t="str">
        <f t="shared" si="343"/>
        <v>7</v>
      </c>
      <c r="DU234" s="91" t="str">
        <f t="shared" si="344"/>
        <v>3</v>
      </c>
      <c r="DV234" s="91" t="str">
        <f t="shared" si="345"/>
        <v>1</v>
      </c>
      <c r="DW234" s="91" t="str">
        <f t="shared" si="346"/>
        <v>0</v>
      </c>
      <c r="DX234" s="91" t="str">
        <f t="shared" si="347"/>
        <v>6</v>
      </c>
      <c r="DY234" s="91" t="str">
        <f t="shared" si="348"/>
        <v>5</v>
      </c>
      <c r="DZ234" s="91" t="str">
        <f t="shared" si="349"/>
        <v>4</v>
      </c>
      <c r="EA234" s="91" t="str">
        <f t="shared" si="350"/>
        <v>3</v>
      </c>
      <c r="EB234" s="91" t="str">
        <f t="shared" si="351"/>
        <v>1</v>
      </c>
      <c r="EC234" s="91" t="str">
        <f t="shared" si="352"/>
        <v>0</v>
      </c>
      <c r="ED234" s="91" t="str">
        <f t="shared" si="353"/>
        <v>0</v>
      </c>
      <c r="EE234" s="91" t="str">
        <f t="shared" si="354"/>
        <v>0</v>
      </c>
      <c r="EF234" s="91" t="str">
        <f t="shared" si="271"/>
        <v>2</v>
      </c>
      <c r="EG234" s="91" t="str">
        <f t="shared" si="272"/>
        <v>0</v>
      </c>
      <c r="EH234" s="91" t="str">
        <f t="shared" si="273"/>
        <v>0</v>
      </c>
      <c r="EI234" s="91" t="str">
        <f t="shared" si="274"/>
        <v>0</v>
      </c>
      <c r="EJ234" s="91" t="str">
        <f t="shared" si="275"/>
        <v>0</v>
      </c>
      <c r="EK234" s="91" t="str">
        <f t="shared" si="276"/>
        <v>0</v>
      </c>
      <c r="EL234" s="91" t="str">
        <f t="shared" si="277"/>
        <v>0</v>
      </c>
      <c r="EM234" s="91" t="str">
        <f t="shared" si="278"/>
        <v>5</v>
      </c>
      <c r="EN234" s="91" t="str">
        <f t="shared" si="279"/>
        <v>1</v>
      </c>
      <c r="EO234" s="91" t="str">
        <f t="shared" si="280"/>
        <v>4</v>
      </c>
      <c r="EP234" s="91" t="str">
        <f t="shared" si="281"/>
        <v>4</v>
      </c>
      <c r="EQ234" s="91" t="str">
        <f t="shared" si="282"/>
        <v>4</v>
      </c>
      <c r="ER234" s="91" t="str">
        <f t="shared" si="283"/>
        <v>6</v>
      </c>
      <c r="ES234" s="91" t="str">
        <f t="shared" si="284"/>
        <v>3</v>
      </c>
      <c r="ET234" s="91" t="str">
        <f t="shared" si="285"/>
        <v>2</v>
      </c>
      <c r="EU234" s="91" t="str">
        <f t="shared" si="286"/>
        <v>2</v>
      </c>
      <c r="EV234" s="91" t="str">
        <f t="shared" si="287"/>
        <v>5</v>
      </c>
      <c r="EW234" s="91" t="str">
        <f t="shared" si="288"/>
        <v>4</v>
      </c>
      <c r="EX234" s="91" t="str">
        <f t="shared" si="289"/>
        <v>2</v>
      </c>
      <c r="EY234" s="91" t="str">
        <f t="shared" si="290"/>
        <v>1</v>
      </c>
      <c r="EZ234" s="91" t="str">
        <f t="shared" si="291"/>
        <v>6</v>
      </c>
      <c r="FA234" s="91" t="str">
        <f t="shared" si="292"/>
        <v>9</v>
      </c>
      <c r="FB234" s="91" t="str">
        <f t="shared" si="293"/>
        <v>1</v>
      </c>
      <c r="FC234" s="91" t="str">
        <f t="shared" si="294"/>
        <v>8</v>
      </c>
      <c r="FD234" s="91" t="str">
        <f t="shared" si="295"/>
        <v>0</v>
      </c>
      <c r="FE234" s="91" t="str">
        <f t="shared" si="296"/>
        <v>0</v>
      </c>
      <c r="FF234" s="91" t="str">
        <f t="shared" si="297"/>
        <v>0</v>
      </c>
      <c r="FG234" s="91" t="str">
        <f t="shared" si="298"/>
        <v>0</v>
      </c>
      <c r="FH234" s="91" t="str">
        <f t="shared" si="299"/>
        <v>0</v>
      </c>
      <c r="FI234" s="91" t="str">
        <f t="shared" si="300"/>
        <v>0</v>
      </c>
      <c r="FJ234" s="91" t="str">
        <f t="shared" si="301"/>
        <v>0</v>
      </c>
      <c r="FK234" s="91" t="str">
        <f t="shared" si="302"/>
        <v>0</v>
      </c>
      <c r="FL234" s="91" t="str">
        <f t="shared" si="303"/>
        <v>0</v>
      </c>
      <c r="FM234" s="91" t="str">
        <f t="shared" si="304"/>
        <v>1</v>
      </c>
      <c r="FN234" s="91" t="str">
        <f t="shared" si="305"/>
        <v>1</v>
      </c>
      <c r="FO234" s="91" t="str">
        <f t="shared" si="306"/>
        <v>0</v>
      </c>
      <c r="FP234" s="91" t="str">
        <f t="shared" si="307"/>
        <v>0</v>
      </c>
      <c r="FQ234" s="91" t="str">
        <f t="shared" si="308"/>
        <v>0</v>
      </c>
      <c r="FR234" s="91" t="str">
        <f t="shared" si="309"/>
        <v>0</v>
      </c>
      <c r="FS234" s="91" t="str">
        <f t="shared" si="310"/>
        <v>0</v>
      </c>
      <c r="FT234" s="91" t="str">
        <f t="shared" si="311"/>
        <v>0</v>
      </c>
      <c r="FU234" s="91" t="str">
        <f t="shared" si="312"/>
        <v>0</v>
      </c>
      <c r="FV234" s="91" t="str">
        <f t="shared" si="313"/>
        <v/>
      </c>
    </row>
    <row r="235" spans="1:178">
      <c r="A235" s="86">
        <v>2012</v>
      </c>
      <c r="B235" s="87" t="s">
        <v>9</v>
      </c>
      <c r="C235" s="87">
        <v>1901174.6853513038</v>
      </c>
      <c r="D235" s="87">
        <v>19460.840874179499</v>
      </c>
      <c r="E235" s="87">
        <v>43473.708899663354</v>
      </c>
      <c r="F235" s="87">
        <v>30173.551378512064</v>
      </c>
      <c r="G235" s="87">
        <v>30905.394970595258</v>
      </c>
      <c r="H235" s="87">
        <v>63392.451912058845</v>
      </c>
      <c r="I235" s="87">
        <v>51895.908926587996</v>
      </c>
      <c r="J235" s="87">
        <v>80830.725044729741</v>
      </c>
      <c r="K235" s="87">
        <v>310164.71231634117</v>
      </c>
      <c r="L235" s="87">
        <v>146405.7105107744</v>
      </c>
      <c r="M235" s="87">
        <v>242145.24927837928</v>
      </c>
      <c r="N235" s="87">
        <v>30903.395397939294</v>
      </c>
      <c r="O235" s="87">
        <v>47734.7982295248</v>
      </c>
      <c r="P235" s="87">
        <v>0</v>
      </c>
      <c r="Q235" s="87">
        <v>25342.583841700591</v>
      </c>
      <c r="R235" s="87">
        <v>17932.167578694247</v>
      </c>
      <c r="S235" s="87">
        <v>9439.9825088108319</v>
      </c>
      <c r="T235" s="87">
        <v>4442.0506552262786</v>
      </c>
      <c r="U235" s="87">
        <v>4339.0726634440807</v>
      </c>
      <c r="V235" s="87">
        <v>149247.10325490069</v>
      </c>
      <c r="W235" s="87">
        <v>124751.33843300128</v>
      </c>
      <c r="X235" s="87">
        <v>32773.995617594563</v>
      </c>
      <c r="Y235" s="87">
        <v>640696.07192001399</v>
      </c>
      <c r="Z235" s="87">
        <v>75396.886352144807</v>
      </c>
      <c r="AA235" s="87">
        <v>476176.23271885252</v>
      </c>
      <c r="AB235" s="87">
        <v>652695.50742846006</v>
      </c>
      <c r="AC235" s="87">
        <v>264254.52413538442</v>
      </c>
      <c r="AD235" s="87">
        <v>67493.575429443095</v>
      </c>
      <c r="AE235" s="87">
        <v>63709.384178029301</v>
      </c>
      <c r="AF235" s="87">
        <v>86823.444294656889</v>
      </c>
      <c r="AG235" s="87">
        <v>362243.58214094996</v>
      </c>
      <c r="AH235" s="87">
        <v>151889.53851975844</v>
      </c>
      <c r="AI235" s="87">
        <v>0</v>
      </c>
      <c r="AJ235" s="87">
        <v>8581.1660530738591</v>
      </c>
      <c r="AK235" s="87">
        <v>5853.7489503375791</v>
      </c>
      <c r="AL235" s="87">
        <v>4462.046381785929</v>
      </c>
      <c r="AM235" s="87">
        <v>1064.77243930137</v>
      </c>
      <c r="AN235" s="87">
        <v>2062.5591946279123</v>
      </c>
      <c r="AO235" s="87">
        <v>0</v>
      </c>
      <c r="AP235" s="87">
        <v>0</v>
      </c>
      <c r="AQ235" s="87">
        <v>0</v>
      </c>
      <c r="AR235" s="87">
        <v>23171.047937322586</v>
      </c>
      <c r="AS235" s="87">
        <v>0</v>
      </c>
      <c r="AT235" s="87">
        <v>0</v>
      </c>
      <c r="AU235" s="87">
        <v>0</v>
      </c>
      <c r="AV235" s="87">
        <v>0</v>
      </c>
      <c r="AW235" s="87">
        <v>0</v>
      </c>
      <c r="AX235" s="87">
        <v>0</v>
      </c>
      <c r="AY235" s="87">
        <v>517219.46105519042</v>
      </c>
      <c r="AZ235" s="87">
        <v>182325.03391620194</v>
      </c>
      <c r="BA235" s="87">
        <v>436108.79583862558</v>
      </c>
      <c r="BB235" s="87">
        <v>423997.38426144549</v>
      </c>
      <c r="BC235" s="87">
        <v>592805.30702332396</v>
      </c>
      <c r="BD235" s="87">
        <v>71316.758347648196</v>
      </c>
      <c r="BE235" s="87">
        <v>36296.242851076939</v>
      </c>
      <c r="BF235" s="87">
        <v>24469.77037737186</v>
      </c>
      <c r="BG235" s="87">
        <v>21355.435965706351</v>
      </c>
      <c r="BH235" s="87">
        <v>6585.5925424207744</v>
      </c>
      <c r="BI235" s="87">
        <v>51114.076018105676</v>
      </c>
      <c r="BJ235" s="87">
        <v>21488.407547328025</v>
      </c>
      <c r="BK235" s="87">
        <v>102885.01165369585</v>
      </c>
      <c r="BL235" s="87">
        <v>65021.103840342352</v>
      </c>
      <c r="BM235" s="87">
        <v>96938.282574855912</v>
      </c>
      <c r="BN235" s="87">
        <v>149989.94449659169</v>
      </c>
      <c r="BO235" s="87">
        <v>86284.559463874306</v>
      </c>
      <c r="BP235" s="87">
        <v>0</v>
      </c>
      <c r="BQ235" s="87">
        <v>0</v>
      </c>
      <c r="BR235" s="87">
        <v>0</v>
      </c>
      <c r="BS235" s="87">
        <v>0</v>
      </c>
      <c r="BT235" s="87">
        <v>0</v>
      </c>
      <c r="BU235" s="87">
        <v>0</v>
      </c>
      <c r="BV235" s="87">
        <v>0</v>
      </c>
      <c r="BW235" s="87">
        <v>1.9995726559650142</v>
      </c>
      <c r="BX235" s="87">
        <v>0</v>
      </c>
      <c r="BY235" s="87">
        <v>1940.5852626140463</v>
      </c>
      <c r="BZ235" s="87">
        <v>13297.158162167345</v>
      </c>
      <c r="CA235" s="87">
        <v>0</v>
      </c>
      <c r="CB235" s="87">
        <v>0</v>
      </c>
      <c r="CC235" s="87">
        <v>0</v>
      </c>
      <c r="CD235" s="87">
        <v>0</v>
      </c>
      <c r="CE235" s="87">
        <v>0</v>
      </c>
      <c r="CF235" s="87">
        <v>0</v>
      </c>
      <c r="CG235" s="87">
        <v>0</v>
      </c>
      <c r="CH235" s="87"/>
      <c r="CI235" s="87">
        <v>9154944.4264893439</v>
      </c>
      <c r="CO235" s="86">
        <v>2012</v>
      </c>
      <c r="CP235" s="87" t="s">
        <v>9</v>
      </c>
      <c r="CQ235" s="91" t="str">
        <f t="shared" si="314"/>
        <v>1</v>
      </c>
      <c r="CR235" s="91" t="str">
        <f t="shared" si="315"/>
        <v>1</v>
      </c>
      <c r="CS235" s="91" t="str">
        <f t="shared" si="316"/>
        <v>4</v>
      </c>
      <c r="CT235" s="91" t="str">
        <f t="shared" si="317"/>
        <v>3</v>
      </c>
      <c r="CU235" s="91" t="str">
        <f t="shared" si="318"/>
        <v>3</v>
      </c>
      <c r="CV235" s="91" t="str">
        <f t="shared" si="319"/>
        <v>6</v>
      </c>
      <c r="CW235" s="91" t="str">
        <f t="shared" si="320"/>
        <v>5</v>
      </c>
      <c r="CX235" s="91" t="str">
        <f t="shared" si="321"/>
        <v>8</v>
      </c>
      <c r="CY235" s="91" t="str">
        <f t="shared" si="322"/>
        <v>3</v>
      </c>
      <c r="CZ235" s="91" t="str">
        <f t="shared" si="323"/>
        <v>1</v>
      </c>
      <c r="DA235" s="91" t="str">
        <f t="shared" si="324"/>
        <v>2</v>
      </c>
      <c r="DB235" s="91" t="str">
        <f t="shared" si="325"/>
        <v>3</v>
      </c>
      <c r="DC235" s="91" t="str">
        <f t="shared" si="326"/>
        <v>4</v>
      </c>
      <c r="DD235" s="91" t="str">
        <f t="shared" si="327"/>
        <v>0</v>
      </c>
      <c r="DE235" s="91" t="str">
        <f t="shared" si="328"/>
        <v>2</v>
      </c>
      <c r="DF235" s="91" t="str">
        <f t="shared" si="329"/>
        <v>1</v>
      </c>
      <c r="DG235" s="91" t="str">
        <f t="shared" si="330"/>
        <v>9</v>
      </c>
      <c r="DH235" s="91" t="str">
        <f t="shared" si="331"/>
        <v>4</v>
      </c>
      <c r="DI235" s="91" t="str">
        <f t="shared" si="332"/>
        <v>4</v>
      </c>
      <c r="DJ235" s="91" t="str">
        <f t="shared" si="333"/>
        <v>1</v>
      </c>
      <c r="DK235" s="91" t="str">
        <f t="shared" si="334"/>
        <v>1</v>
      </c>
      <c r="DL235" s="91" t="str">
        <f t="shared" si="335"/>
        <v>3</v>
      </c>
      <c r="DM235" s="91" t="str">
        <f t="shared" si="336"/>
        <v>6</v>
      </c>
      <c r="DN235" s="91" t="str">
        <f t="shared" si="337"/>
        <v>7</v>
      </c>
      <c r="DO235" s="91" t="str">
        <f t="shared" si="338"/>
        <v>4</v>
      </c>
      <c r="DP235" s="91" t="str">
        <f t="shared" si="339"/>
        <v>6</v>
      </c>
      <c r="DQ235" s="91" t="str">
        <f t="shared" si="340"/>
        <v>2</v>
      </c>
      <c r="DR235" s="91" t="str">
        <f t="shared" si="341"/>
        <v>6</v>
      </c>
      <c r="DS235" s="91" t="str">
        <f t="shared" si="342"/>
        <v>6</v>
      </c>
      <c r="DT235" s="91" t="str">
        <f t="shared" si="343"/>
        <v>8</v>
      </c>
      <c r="DU235" s="91" t="str">
        <f t="shared" si="344"/>
        <v>3</v>
      </c>
      <c r="DV235" s="91" t="str">
        <f t="shared" si="345"/>
        <v>1</v>
      </c>
      <c r="DW235" s="91" t="str">
        <f t="shared" si="346"/>
        <v>0</v>
      </c>
      <c r="DX235" s="91" t="str">
        <f t="shared" si="347"/>
        <v>8</v>
      </c>
      <c r="DY235" s="91" t="str">
        <f t="shared" si="348"/>
        <v>5</v>
      </c>
      <c r="DZ235" s="91" t="str">
        <f t="shared" si="349"/>
        <v>4</v>
      </c>
      <c r="EA235" s="91" t="str">
        <f t="shared" si="350"/>
        <v>1</v>
      </c>
      <c r="EB235" s="91" t="str">
        <f t="shared" si="351"/>
        <v>2</v>
      </c>
      <c r="EC235" s="91" t="str">
        <f t="shared" si="352"/>
        <v>0</v>
      </c>
      <c r="ED235" s="91" t="str">
        <f t="shared" si="353"/>
        <v>0</v>
      </c>
      <c r="EE235" s="91" t="str">
        <f t="shared" si="354"/>
        <v>0</v>
      </c>
      <c r="EF235" s="91" t="str">
        <f t="shared" si="271"/>
        <v>2</v>
      </c>
      <c r="EG235" s="91" t="str">
        <f t="shared" si="272"/>
        <v>0</v>
      </c>
      <c r="EH235" s="91" t="str">
        <f t="shared" si="273"/>
        <v>0</v>
      </c>
      <c r="EI235" s="91" t="str">
        <f t="shared" si="274"/>
        <v>0</v>
      </c>
      <c r="EJ235" s="91" t="str">
        <f t="shared" si="275"/>
        <v>0</v>
      </c>
      <c r="EK235" s="91" t="str">
        <f t="shared" si="276"/>
        <v>0</v>
      </c>
      <c r="EL235" s="91" t="str">
        <f t="shared" si="277"/>
        <v>0</v>
      </c>
      <c r="EM235" s="91" t="str">
        <f t="shared" si="278"/>
        <v>5</v>
      </c>
      <c r="EN235" s="91" t="str">
        <f t="shared" si="279"/>
        <v>1</v>
      </c>
      <c r="EO235" s="91" t="str">
        <f t="shared" si="280"/>
        <v>4</v>
      </c>
      <c r="EP235" s="91" t="str">
        <f t="shared" si="281"/>
        <v>4</v>
      </c>
      <c r="EQ235" s="91" t="str">
        <f t="shared" si="282"/>
        <v>5</v>
      </c>
      <c r="ER235" s="91" t="str">
        <f t="shared" si="283"/>
        <v>7</v>
      </c>
      <c r="ES235" s="91" t="str">
        <f t="shared" si="284"/>
        <v>3</v>
      </c>
      <c r="ET235" s="91" t="str">
        <f t="shared" si="285"/>
        <v>2</v>
      </c>
      <c r="EU235" s="91" t="str">
        <f t="shared" si="286"/>
        <v>2</v>
      </c>
      <c r="EV235" s="91" t="str">
        <f t="shared" si="287"/>
        <v>6</v>
      </c>
      <c r="EW235" s="91" t="str">
        <f t="shared" si="288"/>
        <v>5</v>
      </c>
      <c r="EX235" s="91" t="str">
        <f t="shared" si="289"/>
        <v>2</v>
      </c>
      <c r="EY235" s="91" t="str">
        <f t="shared" si="290"/>
        <v>1</v>
      </c>
      <c r="EZ235" s="91" t="str">
        <f t="shared" si="291"/>
        <v>6</v>
      </c>
      <c r="FA235" s="91" t="str">
        <f t="shared" si="292"/>
        <v>9</v>
      </c>
      <c r="FB235" s="91" t="str">
        <f t="shared" si="293"/>
        <v>1</v>
      </c>
      <c r="FC235" s="91" t="str">
        <f t="shared" si="294"/>
        <v>8</v>
      </c>
      <c r="FD235" s="91" t="str">
        <f t="shared" si="295"/>
        <v>0</v>
      </c>
      <c r="FE235" s="91" t="str">
        <f t="shared" si="296"/>
        <v>0</v>
      </c>
      <c r="FF235" s="91" t="str">
        <f t="shared" si="297"/>
        <v>0</v>
      </c>
      <c r="FG235" s="91" t="str">
        <f t="shared" si="298"/>
        <v>0</v>
      </c>
      <c r="FH235" s="91" t="str">
        <f t="shared" si="299"/>
        <v>0</v>
      </c>
      <c r="FI235" s="91" t="str">
        <f t="shared" si="300"/>
        <v>0</v>
      </c>
      <c r="FJ235" s="91" t="str">
        <f t="shared" si="301"/>
        <v>0</v>
      </c>
      <c r="FK235" s="91" t="str">
        <f t="shared" si="302"/>
        <v>1</v>
      </c>
      <c r="FL235" s="91" t="str">
        <f t="shared" si="303"/>
        <v>0</v>
      </c>
      <c r="FM235" s="91" t="str">
        <f t="shared" si="304"/>
        <v>1</v>
      </c>
      <c r="FN235" s="91" t="str">
        <f t="shared" si="305"/>
        <v>1</v>
      </c>
      <c r="FO235" s="91" t="str">
        <f t="shared" si="306"/>
        <v>0</v>
      </c>
      <c r="FP235" s="91" t="str">
        <f t="shared" si="307"/>
        <v>0</v>
      </c>
      <c r="FQ235" s="91" t="str">
        <f t="shared" si="308"/>
        <v>0</v>
      </c>
      <c r="FR235" s="91" t="str">
        <f t="shared" si="309"/>
        <v>0</v>
      </c>
      <c r="FS235" s="91" t="str">
        <f t="shared" si="310"/>
        <v>0</v>
      </c>
      <c r="FT235" s="91" t="str">
        <f t="shared" si="311"/>
        <v>0</v>
      </c>
      <c r="FU235" s="91" t="str">
        <f t="shared" si="312"/>
        <v>0</v>
      </c>
      <c r="FV235" s="91" t="str">
        <f t="shared" si="313"/>
        <v/>
      </c>
    </row>
    <row r="236" spans="1:178">
      <c r="A236" s="86">
        <v>2012</v>
      </c>
      <c r="B236" s="87" t="s">
        <v>10</v>
      </c>
      <c r="C236" s="87">
        <v>1759178.9570944163</v>
      </c>
      <c r="D236" s="87">
        <v>21044.303052321626</v>
      </c>
      <c r="E236" s="87">
        <v>42241.579231163836</v>
      </c>
      <c r="F236" s="87">
        <v>26413.359845887149</v>
      </c>
      <c r="G236" s="87">
        <v>31149.527821887128</v>
      </c>
      <c r="H236" s="87">
        <v>61428.208629398912</v>
      </c>
      <c r="I236" s="87">
        <v>53288.638544405076</v>
      </c>
      <c r="J236" s="87">
        <v>74212.962673965463</v>
      </c>
      <c r="K236" s="87">
        <v>301183.08980754262</v>
      </c>
      <c r="L236" s="87">
        <v>144929.53957379708</v>
      </c>
      <c r="M236" s="87">
        <v>237886.20945613738</v>
      </c>
      <c r="N236" s="87">
        <v>32380.31160454619</v>
      </c>
      <c r="O236" s="87">
        <v>47554.645860774108</v>
      </c>
      <c r="P236" s="87">
        <v>0</v>
      </c>
      <c r="Q236" s="87">
        <v>24203.748018367631</v>
      </c>
      <c r="R236" s="87">
        <v>17715.887770053538</v>
      </c>
      <c r="S236" s="87">
        <v>8695.4724271209234</v>
      </c>
      <c r="T236" s="87">
        <v>4614.1894045260506</v>
      </c>
      <c r="U236" s="87">
        <v>4632.1862429402363</v>
      </c>
      <c r="V236" s="87">
        <v>144543.60737224843</v>
      </c>
      <c r="W236" s="87">
        <v>118119.24945844151</v>
      </c>
      <c r="X236" s="87">
        <v>36060.665060247251</v>
      </c>
      <c r="Y236" s="87">
        <v>618833.2867640655</v>
      </c>
      <c r="Z236" s="87">
        <v>74354.937732566264</v>
      </c>
      <c r="AA236" s="87">
        <v>455170.03822545707</v>
      </c>
      <c r="AB236" s="87">
        <v>610259.79290841857</v>
      </c>
      <c r="AC236" s="87">
        <v>254739.24880666635</v>
      </c>
      <c r="AD236" s="87">
        <v>67404.158807265048</v>
      </c>
      <c r="AE236" s="87">
        <v>62212.070924772357</v>
      </c>
      <c r="AF236" s="87">
        <v>86048.883404361855</v>
      </c>
      <c r="AG236" s="87">
        <v>369848.02712815703</v>
      </c>
      <c r="AH236" s="87">
        <v>146916.19056985198</v>
      </c>
      <c r="AI236" s="87">
        <v>0</v>
      </c>
      <c r="AJ236" s="87">
        <v>10291.192099845424</v>
      </c>
      <c r="AK236" s="87">
        <v>6081.9315596385622</v>
      </c>
      <c r="AL236" s="87">
        <v>4869.1446153936868</v>
      </c>
      <c r="AM236" s="87">
        <v>1248.7806210732474</v>
      </c>
      <c r="AN236" s="87">
        <v>2211.6114762322045</v>
      </c>
      <c r="AO236" s="87">
        <v>0</v>
      </c>
      <c r="AP236" s="87">
        <v>0</v>
      </c>
      <c r="AQ236" s="87">
        <v>0</v>
      </c>
      <c r="AR236" s="87">
        <v>18986.664526966346</v>
      </c>
      <c r="AS236" s="87">
        <v>0</v>
      </c>
      <c r="AT236" s="87">
        <v>0</v>
      </c>
      <c r="AU236" s="87">
        <v>0</v>
      </c>
      <c r="AV236" s="87">
        <v>0</v>
      </c>
      <c r="AW236" s="87">
        <v>0</v>
      </c>
      <c r="AX236" s="87">
        <v>0</v>
      </c>
      <c r="AY236" s="87">
        <v>507885.77741367719</v>
      </c>
      <c r="AZ236" s="87">
        <v>160374.82623059416</v>
      </c>
      <c r="BA236" s="87">
        <v>413709.32181659766</v>
      </c>
      <c r="BB236" s="87">
        <v>403802.06226958818</v>
      </c>
      <c r="BC236" s="87">
        <v>563036.08890959423</v>
      </c>
      <c r="BD236" s="87">
        <v>73543.080355215207</v>
      </c>
      <c r="BE236" s="87">
        <v>38922.162368102843</v>
      </c>
      <c r="BF236" s="87">
        <v>27841.109026745915</v>
      </c>
      <c r="BG236" s="87">
        <v>23089.94368540078</v>
      </c>
      <c r="BH236" s="87">
        <v>6589.8423326611473</v>
      </c>
      <c r="BI236" s="87">
        <v>56052.153065338985</v>
      </c>
      <c r="BJ236" s="87">
        <v>26350.370911437498</v>
      </c>
      <c r="BK236" s="87">
        <v>103662.78909006834</v>
      </c>
      <c r="BL236" s="87">
        <v>68240.011969168365</v>
      </c>
      <c r="BM236" s="87">
        <v>93720.535690586854</v>
      </c>
      <c r="BN236" s="87">
        <v>166496.75076448647</v>
      </c>
      <c r="BO236" s="87">
        <v>85263.021460275733</v>
      </c>
      <c r="BP236" s="87">
        <v>0</v>
      </c>
      <c r="BQ236" s="87">
        <v>0</v>
      </c>
      <c r="BR236" s="87">
        <v>0</v>
      </c>
      <c r="BS236" s="87">
        <v>0</v>
      </c>
      <c r="BT236" s="87">
        <v>0</v>
      </c>
      <c r="BU236" s="87">
        <v>0</v>
      </c>
      <c r="BV236" s="87">
        <v>0</v>
      </c>
      <c r="BW236" s="87">
        <v>164.97101879670601</v>
      </c>
      <c r="BX236" s="87">
        <v>0</v>
      </c>
      <c r="BY236" s="87">
        <v>2095.6318508963382</v>
      </c>
      <c r="BZ236" s="87">
        <v>13766.581562496031</v>
      </c>
      <c r="CA236" s="87">
        <v>0</v>
      </c>
      <c r="CB236" s="87">
        <v>0</v>
      </c>
      <c r="CC236" s="87">
        <v>0</v>
      </c>
      <c r="CD236" s="87">
        <v>0</v>
      </c>
      <c r="CE236" s="87">
        <v>0</v>
      </c>
      <c r="CF236" s="87">
        <v>0</v>
      </c>
      <c r="CG236" s="87">
        <v>0</v>
      </c>
      <c r="CH236" s="87"/>
      <c r="CI236" s="87">
        <v>8815559.3309126496</v>
      </c>
      <c r="CO236" s="86">
        <v>2012</v>
      </c>
      <c r="CP236" s="87" t="s">
        <v>10</v>
      </c>
      <c r="CQ236" s="91" t="str">
        <f t="shared" si="314"/>
        <v>1</v>
      </c>
      <c r="CR236" s="91" t="str">
        <f t="shared" si="315"/>
        <v>2</v>
      </c>
      <c r="CS236" s="91" t="str">
        <f t="shared" si="316"/>
        <v>4</v>
      </c>
      <c r="CT236" s="91" t="str">
        <f t="shared" si="317"/>
        <v>2</v>
      </c>
      <c r="CU236" s="91" t="str">
        <f t="shared" si="318"/>
        <v>3</v>
      </c>
      <c r="CV236" s="91" t="str">
        <f t="shared" si="319"/>
        <v>6</v>
      </c>
      <c r="CW236" s="91" t="str">
        <f t="shared" si="320"/>
        <v>5</v>
      </c>
      <c r="CX236" s="91" t="str">
        <f t="shared" si="321"/>
        <v>7</v>
      </c>
      <c r="CY236" s="91" t="str">
        <f t="shared" si="322"/>
        <v>3</v>
      </c>
      <c r="CZ236" s="91" t="str">
        <f t="shared" si="323"/>
        <v>1</v>
      </c>
      <c r="DA236" s="91" t="str">
        <f t="shared" si="324"/>
        <v>2</v>
      </c>
      <c r="DB236" s="91" t="str">
        <f t="shared" si="325"/>
        <v>3</v>
      </c>
      <c r="DC236" s="91" t="str">
        <f t="shared" si="326"/>
        <v>4</v>
      </c>
      <c r="DD236" s="91" t="str">
        <f t="shared" si="327"/>
        <v>0</v>
      </c>
      <c r="DE236" s="91" t="str">
        <f t="shared" si="328"/>
        <v>2</v>
      </c>
      <c r="DF236" s="91" t="str">
        <f t="shared" si="329"/>
        <v>1</v>
      </c>
      <c r="DG236" s="91" t="str">
        <f t="shared" si="330"/>
        <v>8</v>
      </c>
      <c r="DH236" s="91" t="str">
        <f t="shared" si="331"/>
        <v>4</v>
      </c>
      <c r="DI236" s="91" t="str">
        <f t="shared" si="332"/>
        <v>4</v>
      </c>
      <c r="DJ236" s="91" t="str">
        <f t="shared" si="333"/>
        <v>1</v>
      </c>
      <c r="DK236" s="91" t="str">
        <f t="shared" si="334"/>
        <v>1</v>
      </c>
      <c r="DL236" s="91" t="str">
        <f t="shared" si="335"/>
        <v>3</v>
      </c>
      <c r="DM236" s="91" t="str">
        <f t="shared" si="336"/>
        <v>6</v>
      </c>
      <c r="DN236" s="91" t="str">
        <f t="shared" si="337"/>
        <v>7</v>
      </c>
      <c r="DO236" s="91" t="str">
        <f t="shared" si="338"/>
        <v>4</v>
      </c>
      <c r="DP236" s="91" t="str">
        <f t="shared" si="339"/>
        <v>6</v>
      </c>
      <c r="DQ236" s="91" t="str">
        <f t="shared" si="340"/>
        <v>2</v>
      </c>
      <c r="DR236" s="91" t="str">
        <f t="shared" si="341"/>
        <v>6</v>
      </c>
      <c r="DS236" s="91" t="str">
        <f t="shared" si="342"/>
        <v>6</v>
      </c>
      <c r="DT236" s="91" t="str">
        <f t="shared" si="343"/>
        <v>8</v>
      </c>
      <c r="DU236" s="91" t="str">
        <f t="shared" si="344"/>
        <v>3</v>
      </c>
      <c r="DV236" s="91" t="str">
        <f t="shared" si="345"/>
        <v>1</v>
      </c>
      <c r="DW236" s="91" t="str">
        <f t="shared" si="346"/>
        <v>0</v>
      </c>
      <c r="DX236" s="91" t="str">
        <f t="shared" si="347"/>
        <v>1</v>
      </c>
      <c r="DY236" s="91" t="str">
        <f t="shared" si="348"/>
        <v>6</v>
      </c>
      <c r="DZ236" s="91" t="str">
        <f t="shared" si="349"/>
        <v>4</v>
      </c>
      <c r="EA236" s="91" t="str">
        <f t="shared" si="350"/>
        <v>1</v>
      </c>
      <c r="EB236" s="91" t="str">
        <f t="shared" si="351"/>
        <v>2</v>
      </c>
      <c r="EC236" s="91" t="str">
        <f t="shared" si="352"/>
        <v>0</v>
      </c>
      <c r="ED236" s="91" t="str">
        <f t="shared" si="353"/>
        <v>0</v>
      </c>
      <c r="EE236" s="91" t="str">
        <f t="shared" si="354"/>
        <v>0</v>
      </c>
      <c r="EF236" s="91" t="str">
        <f t="shared" si="271"/>
        <v>1</v>
      </c>
      <c r="EG236" s="91" t="str">
        <f t="shared" si="272"/>
        <v>0</v>
      </c>
      <c r="EH236" s="91" t="str">
        <f t="shared" si="273"/>
        <v>0</v>
      </c>
      <c r="EI236" s="91" t="str">
        <f t="shared" si="274"/>
        <v>0</v>
      </c>
      <c r="EJ236" s="91" t="str">
        <f t="shared" si="275"/>
        <v>0</v>
      </c>
      <c r="EK236" s="91" t="str">
        <f t="shared" si="276"/>
        <v>0</v>
      </c>
      <c r="EL236" s="91" t="str">
        <f t="shared" si="277"/>
        <v>0</v>
      </c>
      <c r="EM236" s="91" t="str">
        <f t="shared" si="278"/>
        <v>5</v>
      </c>
      <c r="EN236" s="91" t="str">
        <f t="shared" si="279"/>
        <v>1</v>
      </c>
      <c r="EO236" s="91" t="str">
        <f t="shared" si="280"/>
        <v>4</v>
      </c>
      <c r="EP236" s="91" t="str">
        <f t="shared" si="281"/>
        <v>4</v>
      </c>
      <c r="EQ236" s="91" t="str">
        <f t="shared" si="282"/>
        <v>5</v>
      </c>
      <c r="ER236" s="91" t="str">
        <f t="shared" si="283"/>
        <v>7</v>
      </c>
      <c r="ES236" s="91" t="str">
        <f t="shared" si="284"/>
        <v>3</v>
      </c>
      <c r="ET236" s="91" t="str">
        <f t="shared" si="285"/>
        <v>2</v>
      </c>
      <c r="EU236" s="91" t="str">
        <f t="shared" si="286"/>
        <v>2</v>
      </c>
      <c r="EV236" s="91" t="str">
        <f t="shared" si="287"/>
        <v>6</v>
      </c>
      <c r="EW236" s="91" t="str">
        <f t="shared" si="288"/>
        <v>5</v>
      </c>
      <c r="EX236" s="91" t="str">
        <f t="shared" si="289"/>
        <v>2</v>
      </c>
      <c r="EY236" s="91" t="str">
        <f t="shared" si="290"/>
        <v>1</v>
      </c>
      <c r="EZ236" s="91" t="str">
        <f t="shared" si="291"/>
        <v>6</v>
      </c>
      <c r="FA236" s="91" t="str">
        <f t="shared" si="292"/>
        <v>9</v>
      </c>
      <c r="FB236" s="91" t="str">
        <f t="shared" si="293"/>
        <v>1</v>
      </c>
      <c r="FC236" s="91" t="str">
        <f t="shared" si="294"/>
        <v>8</v>
      </c>
      <c r="FD236" s="91" t="str">
        <f t="shared" si="295"/>
        <v>0</v>
      </c>
      <c r="FE236" s="91" t="str">
        <f t="shared" si="296"/>
        <v>0</v>
      </c>
      <c r="FF236" s="91" t="str">
        <f t="shared" si="297"/>
        <v>0</v>
      </c>
      <c r="FG236" s="91" t="str">
        <f t="shared" si="298"/>
        <v>0</v>
      </c>
      <c r="FH236" s="91" t="str">
        <f t="shared" si="299"/>
        <v>0</v>
      </c>
      <c r="FI236" s="91" t="str">
        <f t="shared" si="300"/>
        <v>0</v>
      </c>
      <c r="FJ236" s="91" t="str">
        <f t="shared" si="301"/>
        <v>0</v>
      </c>
      <c r="FK236" s="91" t="str">
        <f t="shared" si="302"/>
        <v>1</v>
      </c>
      <c r="FL236" s="91" t="str">
        <f t="shared" si="303"/>
        <v>0</v>
      </c>
      <c r="FM236" s="91" t="str">
        <f t="shared" si="304"/>
        <v>2</v>
      </c>
      <c r="FN236" s="91" t="str">
        <f t="shared" si="305"/>
        <v>1</v>
      </c>
      <c r="FO236" s="91" t="str">
        <f t="shared" si="306"/>
        <v>0</v>
      </c>
      <c r="FP236" s="91" t="str">
        <f t="shared" si="307"/>
        <v>0</v>
      </c>
      <c r="FQ236" s="91" t="str">
        <f t="shared" si="308"/>
        <v>0</v>
      </c>
      <c r="FR236" s="91" t="str">
        <f t="shared" si="309"/>
        <v>0</v>
      </c>
      <c r="FS236" s="91" t="str">
        <f t="shared" si="310"/>
        <v>0</v>
      </c>
      <c r="FT236" s="91" t="str">
        <f t="shared" si="311"/>
        <v>0</v>
      </c>
      <c r="FU236" s="91" t="str">
        <f t="shared" si="312"/>
        <v>0</v>
      </c>
      <c r="FV236" s="91" t="str">
        <f t="shared" si="313"/>
        <v/>
      </c>
    </row>
    <row r="237" spans="1:178">
      <c r="A237" s="86">
        <v>2012</v>
      </c>
      <c r="B237" s="87" t="s">
        <v>11</v>
      </c>
      <c r="C237" s="87">
        <v>1668387.3572174248</v>
      </c>
      <c r="D237" s="87">
        <v>19741.579053842703</v>
      </c>
      <c r="E237" s="87">
        <v>112011.56825121366</v>
      </c>
      <c r="F237" s="87">
        <v>27255.135270608036</v>
      </c>
      <c r="G237" s="87">
        <v>30195.179021739867</v>
      </c>
      <c r="H237" s="87">
        <v>56789.52921261375</v>
      </c>
      <c r="I237" s="87">
        <v>52244.00764294478</v>
      </c>
      <c r="J237" s="87">
        <v>60574.298216960946</v>
      </c>
      <c r="K237" s="87">
        <v>286382.85401198309</v>
      </c>
      <c r="L237" s="87">
        <v>134800.15626576694</v>
      </c>
      <c r="M237" s="87">
        <v>227121.12888078758</v>
      </c>
      <c r="N237" s="87">
        <v>31458.768039567352</v>
      </c>
      <c r="O237" s="87">
        <v>46046.023536512497</v>
      </c>
      <c r="P237" s="87">
        <v>0</v>
      </c>
      <c r="Q237" s="87">
        <v>24948.885378101699</v>
      </c>
      <c r="R237" s="87">
        <v>17615.270635394081</v>
      </c>
      <c r="S237" s="87">
        <v>5556.1928489597803</v>
      </c>
      <c r="T237" s="87">
        <v>4939.3934628841807</v>
      </c>
      <c r="U237" s="87">
        <v>6053.03125233024</v>
      </c>
      <c r="V237" s="87">
        <v>140361.34748900609</v>
      </c>
      <c r="W237" s="87">
        <v>33781.012729767703</v>
      </c>
      <c r="X237" s="87">
        <v>563541.70812879677</v>
      </c>
      <c r="Y237" s="87">
        <v>67162.155517184947</v>
      </c>
      <c r="Z237" s="87">
        <v>406405.81655818841</v>
      </c>
      <c r="AA237" s="87">
        <v>571164.22890485253</v>
      </c>
      <c r="AB237" s="87">
        <v>233715.98390500271</v>
      </c>
      <c r="AC237" s="87">
        <v>59994.486800552768</v>
      </c>
      <c r="AD237" s="87">
        <v>59047.794712038027</v>
      </c>
      <c r="AE237" s="87">
        <v>82576.142119939686</v>
      </c>
      <c r="AF237" s="87">
        <v>346875.17889076221</v>
      </c>
      <c r="AG237" s="87">
        <v>137827.17172936001</v>
      </c>
      <c r="AH237" s="87">
        <v>477213.7862747538</v>
      </c>
      <c r="AI237" s="87">
        <v>0</v>
      </c>
      <c r="AJ237" s="87">
        <v>9509.9069039500519</v>
      </c>
      <c r="AK237" s="87">
        <v>6471.895016942357</v>
      </c>
      <c r="AL237" s="87">
        <v>4284.6064322852862</v>
      </c>
      <c r="AM237" s="87">
        <v>771.74898873640711</v>
      </c>
      <c r="AN237" s="87">
        <v>2017.3438591581212</v>
      </c>
      <c r="AO237" s="87">
        <v>0</v>
      </c>
      <c r="AP237" s="87">
        <v>0</v>
      </c>
      <c r="AQ237" s="87">
        <v>0</v>
      </c>
      <c r="AR237" s="87">
        <v>15677.900764706052</v>
      </c>
      <c r="AS237" s="87">
        <v>0</v>
      </c>
      <c r="AT237" s="87">
        <v>0</v>
      </c>
      <c r="AU237" s="87">
        <v>0</v>
      </c>
      <c r="AV237" s="87">
        <v>0</v>
      </c>
      <c r="AW237" s="87">
        <v>0</v>
      </c>
      <c r="AX237" s="87">
        <v>0</v>
      </c>
      <c r="AY237" s="87">
        <v>147422.05099605952</v>
      </c>
      <c r="AZ237" s="87">
        <v>385524.60816864687</v>
      </c>
      <c r="BA237" s="87">
        <v>369926.68139241094</v>
      </c>
      <c r="BB237" s="87">
        <v>516454.0233924613</v>
      </c>
      <c r="BC237" s="87">
        <v>65573.672171197701</v>
      </c>
      <c r="BD237" s="87">
        <v>91872.118604732241</v>
      </c>
      <c r="BE237" s="87">
        <v>40556.808902896417</v>
      </c>
      <c r="BF237" s="87">
        <v>29778.3146068395</v>
      </c>
      <c r="BG237" s="87">
        <v>25008.865869454268</v>
      </c>
      <c r="BH237" s="87">
        <v>6669.8306384058396</v>
      </c>
      <c r="BI237" s="87">
        <v>57748.217399399</v>
      </c>
      <c r="BJ237" s="87">
        <v>20692.269841780948</v>
      </c>
      <c r="BK237" s="87">
        <v>121359.52782851177</v>
      </c>
      <c r="BL237" s="87">
        <v>66446.388320377606</v>
      </c>
      <c r="BM237" s="87">
        <v>149947.22968200274</v>
      </c>
      <c r="BN237" s="87">
        <v>82068.30729315459</v>
      </c>
      <c r="BO237" s="87">
        <v>33924.965909013874</v>
      </c>
      <c r="BP237" s="87">
        <v>0</v>
      </c>
      <c r="BQ237" s="87">
        <v>0</v>
      </c>
      <c r="BR237" s="87">
        <v>0</v>
      </c>
      <c r="BS237" s="87">
        <v>0</v>
      </c>
      <c r="BT237" s="87">
        <v>0</v>
      </c>
      <c r="BU237" s="87">
        <v>0</v>
      </c>
      <c r="BV237" s="87">
        <v>0</v>
      </c>
      <c r="BW237" s="87">
        <v>113.96293356988394</v>
      </c>
      <c r="BX237" s="87">
        <v>0</v>
      </c>
      <c r="BY237" s="87">
        <v>2159.297688692538</v>
      </c>
      <c r="BZ237" s="87">
        <v>11940.116478585034</v>
      </c>
      <c r="CA237" s="87">
        <v>0</v>
      </c>
      <c r="CB237" s="87">
        <v>0</v>
      </c>
      <c r="CC237" s="87">
        <v>0</v>
      </c>
      <c r="CD237" s="87">
        <v>0</v>
      </c>
      <c r="CE237" s="87">
        <v>0</v>
      </c>
      <c r="CF237" s="87">
        <v>0</v>
      </c>
      <c r="CG237" s="87">
        <v>0</v>
      </c>
      <c r="CH237" s="87"/>
      <c r="CI237" s="87">
        <v>8255707.8320438107</v>
      </c>
      <c r="CO237" s="86">
        <v>2012</v>
      </c>
      <c r="CP237" s="87" t="s">
        <v>11</v>
      </c>
      <c r="CQ237" s="91" t="str">
        <f t="shared" si="314"/>
        <v>1</v>
      </c>
      <c r="CR237" s="91" t="str">
        <f t="shared" si="315"/>
        <v>1</v>
      </c>
      <c r="CS237" s="91" t="str">
        <f t="shared" si="316"/>
        <v>1</v>
      </c>
      <c r="CT237" s="91" t="str">
        <f t="shared" si="317"/>
        <v>2</v>
      </c>
      <c r="CU237" s="91" t="str">
        <f t="shared" si="318"/>
        <v>3</v>
      </c>
      <c r="CV237" s="91" t="str">
        <f t="shared" si="319"/>
        <v>5</v>
      </c>
      <c r="CW237" s="91" t="str">
        <f t="shared" si="320"/>
        <v>5</v>
      </c>
      <c r="CX237" s="91" t="str">
        <f t="shared" si="321"/>
        <v>6</v>
      </c>
      <c r="CY237" s="91" t="str">
        <f t="shared" si="322"/>
        <v>2</v>
      </c>
      <c r="CZ237" s="91" t="str">
        <f t="shared" si="323"/>
        <v>1</v>
      </c>
      <c r="DA237" s="91" t="str">
        <f t="shared" si="324"/>
        <v>2</v>
      </c>
      <c r="DB237" s="91" t="str">
        <f t="shared" si="325"/>
        <v>3</v>
      </c>
      <c r="DC237" s="91" t="str">
        <f t="shared" si="326"/>
        <v>4</v>
      </c>
      <c r="DD237" s="91" t="str">
        <f t="shared" si="327"/>
        <v>0</v>
      </c>
      <c r="DE237" s="91" t="str">
        <f t="shared" si="328"/>
        <v>2</v>
      </c>
      <c r="DF237" s="91" t="str">
        <f t="shared" si="329"/>
        <v>1</v>
      </c>
      <c r="DG237" s="91" t="str">
        <f t="shared" si="330"/>
        <v>5</v>
      </c>
      <c r="DH237" s="91" t="str">
        <f t="shared" si="331"/>
        <v>4</v>
      </c>
      <c r="DI237" s="91" t="str">
        <f t="shared" si="332"/>
        <v>6</v>
      </c>
      <c r="DJ237" s="91" t="str">
        <f t="shared" si="333"/>
        <v>1</v>
      </c>
      <c r="DK237" s="91" t="str">
        <f t="shared" si="334"/>
        <v>3</v>
      </c>
      <c r="DL237" s="91" t="str">
        <f t="shared" si="335"/>
        <v>5</v>
      </c>
      <c r="DM237" s="91" t="str">
        <f t="shared" si="336"/>
        <v>6</v>
      </c>
      <c r="DN237" s="91" t="str">
        <f t="shared" si="337"/>
        <v>4</v>
      </c>
      <c r="DO237" s="91" t="str">
        <f t="shared" si="338"/>
        <v>5</v>
      </c>
      <c r="DP237" s="91" t="str">
        <f t="shared" si="339"/>
        <v>2</v>
      </c>
      <c r="DQ237" s="91" t="str">
        <f t="shared" si="340"/>
        <v>5</v>
      </c>
      <c r="DR237" s="91" t="str">
        <f t="shared" si="341"/>
        <v>5</v>
      </c>
      <c r="DS237" s="91" t="str">
        <f t="shared" si="342"/>
        <v>8</v>
      </c>
      <c r="DT237" s="91" t="str">
        <f t="shared" si="343"/>
        <v>3</v>
      </c>
      <c r="DU237" s="91" t="str">
        <f t="shared" si="344"/>
        <v>1</v>
      </c>
      <c r="DV237" s="91" t="str">
        <f t="shared" si="345"/>
        <v>4</v>
      </c>
      <c r="DW237" s="91" t="str">
        <f t="shared" si="346"/>
        <v>0</v>
      </c>
      <c r="DX237" s="91" t="str">
        <f t="shared" si="347"/>
        <v>9</v>
      </c>
      <c r="DY237" s="91" t="str">
        <f t="shared" si="348"/>
        <v>6</v>
      </c>
      <c r="DZ237" s="91" t="str">
        <f t="shared" si="349"/>
        <v>4</v>
      </c>
      <c r="EA237" s="91" t="str">
        <f t="shared" si="350"/>
        <v>7</v>
      </c>
      <c r="EB237" s="91" t="str">
        <f t="shared" si="351"/>
        <v>2</v>
      </c>
      <c r="EC237" s="91" t="str">
        <f t="shared" si="352"/>
        <v>0</v>
      </c>
      <c r="ED237" s="91" t="str">
        <f t="shared" si="353"/>
        <v>0</v>
      </c>
      <c r="EE237" s="91" t="str">
        <f t="shared" si="354"/>
        <v>0</v>
      </c>
      <c r="EF237" s="91" t="str">
        <f t="shared" si="271"/>
        <v>1</v>
      </c>
      <c r="EG237" s="91" t="str">
        <f t="shared" si="272"/>
        <v>0</v>
      </c>
      <c r="EH237" s="91" t="str">
        <f t="shared" si="273"/>
        <v>0</v>
      </c>
      <c r="EI237" s="91" t="str">
        <f t="shared" si="274"/>
        <v>0</v>
      </c>
      <c r="EJ237" s="91" t="str">
        <f t="shared" si="275"/>
        <v>0</v>
      </c>
      <c r="EK237" s="91" t="str">
        <f t="shared" si="276"/>
        <v>0</v>
      </c>
      <c r="EL237" s="91" t="str">
        <f t="shared" si="277"/>
        <v>0</v>
      </c>
      <c r="EM237" s="91" t="str">
        <f t="shared" si="278"/>
        <v>1</v>
      </c>
      <c r="EN237" s="91" t="str">
        <f t="shared" si="279"/>
        <v>3</v>
      </c>
      <c r="EO237" s="91" t="str">
        <f t="shared" si="280"/>
        <v>3</v>
      </c>
      <c r="EP237" s="91" t="str">
        <f t="shared" si="281"/>
        <v>5</v>
      </c>
      <c r="EQ237" s="91" t="str">
        <f t="shared" si="282"/>
        <v>6</v>
      </c>
      <c r="ER237" s="91" t="str">
        <f t="shared" si="283"/>
        <v>9</v>
      </c>
      <c r="ES237" s="91" t="str">
        <f t="shared" si="284"/>
        <v>4</v>
      </c>
      <c r="ET237" s="91" t="str">
        <f t="shared" si="285"/>
        <v>2</v>
      </c>
      <c r="EU237" s="91" t="str">
        <f t="shared" si="286"/>
        <v>2</v>
      </c>
      <c r="EV237" s="91" t="str">
        <f t="shared" si="287"/>
        <v>6</v>
      </c>
      <c r="EW237" s="91" t="str">
        <f t="shared" si="288"/>
        <v>5</v>
      </c>
      <c r="EX237" s="91" t="str">
        <f t="shared" si="289"/>
        <v>2</v>
      </c>
      <c r="EY237" s="91" t="str">
        <f t="shared" si="290"/>
        <v>1</v>
      </c>
      <c r="EZ237" s="91" t="str">
        <f t="shared" si="291"/>
        <v>6</v>
      </c>
      <c r="FA237" s="91" t="str">
        <f t="shared" si="292"/>
        <v>1</v>
      </c>
      <c r="FB237" s="91" t="str">
        <f t="shared" si="293"/>
        <v>8</v>
      </c>
      <c r="FC237" s="91" t="str">
        <f t="shared" si="294"/>
        <v>3</v>
      </c>
      <c r="FD237" s="91" t="str">
        <f t="shared" si="295"/>
        <v>0</v>
      </c>
      <c r="FE237" s="91" t="str">
        <f t="shared" si="296"/>
        <v>0</v>
      </c>
      <c r="FF237" s="91" t="str">
        <f t="shared" si="297"/>
        <v>0</v>
      </c>
      <c r="FG237" s="91" t="str">
        <f t="shared" si="298"/>
        <v>0</v>
      </c>
      <c r="FH237" s="91" t="str">
        <f t="shared" si="299"/>
        <v>0</v>
      </c>
      <c r="FI237" s="91" t="str">
        <f t="shared" si="300"/>
        <v>0</v>
      </c>
      <c r="FJ237" s="91" t="str">
        <f t="shared" si="301"/>
        <v>0</v>
      </c>
      <c r="FK237" s="91" t="str">
        <f t="shared" si="302"/>
        <v>1</v>
      </c>
      <c r="FL237" s="91" t="str">
        <f t="shared" si="303"/>
        <v>0</v>
      </c>
      <c r="FM237" s="91" t="str">
        <f t="shared" si="304"/>
        <v>2</v>
      </c>
      <c r="FN237" s="91" t="str">
        <f t="shared" si="305"/>
        <v>1</v>
      </c>
      <c r="FO237" s="91" t="str">
        <f t="shared" si="306"/>
        <v>0</v>
      </c>
      <c r="FP237" s="91" t="str">
        <f t="shared" si="307"/>
        <v>0</v>
      </c>
      <c r="FQ237" s="91" t="str">
        <f t="shared" si="308"/>
        <v>0</v>
      </c>
      <c r="FR237" s="91" t="str">
        <f t="shared" si="309"/>
        <v>0</v>
      </c>
      <c r="FS237" s="91" t="str">
        <f t="shared" si="310"/>
        <v>0</v>
      </c>
      <c r="FT237" s="91" t="str">
        <f t="shared" si="311"/>
        <v>0</v>
      </c>
      <c r="FU237" s="91" t="str">
        <f t="shared" si="312"/>
        <v>0</v>
      </c>
      <c r="FV237" s="91" t="str">
        <f t="shared" si="313"/>
        <v/>
      </c>
    </row>
    <row r="238" spans="1:178">
      <c r="A238" s="86">
        <v>2013</v>
      </c>
      <c r="B238" s="87" t="s">
        <v>12</v>
      </c>
      <c r="C238" s="87">
        <v>1581230.593279914</v>
      </c>
      <c r="D238" s="87">
        <v>15822.838503079704</v>
      </c>
      <c r="E238" s="87">
        <v>107959.84467088031</v>
      </c>
      <c r="F238" s="87">
        <v>21555.79445180828</v>
      </c>
      <c r="G238" s="87">
        <v>27301.741236746278</v>
      </c>
      <c r="H238" s="87">
        <v>52159.206675934583</v>
      </c>
      <c r="I238" s="87">
        <v>48532.764783318933</v>
      </c>
      <c r="J238" s="87">
        <v>47318.621245284208</v>
      </c>
      <c r="K238" s="87">
        <v>264771.22925975698</v>
      </c>
      <c r="L238" s="87">
        <v>115093.81234004072</v>
      </c>
      <c r="M238" s="87">
        <v>198056.29025870815</v>
      </c>
      <c r="N238" s="87">
        <v>29410.253883045269</v>
      </c>
      <c r="O238" s="87">
        <v>43477.330907666525</v>
      </c>
      <c r="P238" s="87">
        <v>0</v>
      </c>
      <c r="Q238" s="87">
        <v>22535.103642980321</v>
      </c>
      <c r="R238" s="87">
        <v>16056.673554849354</v>
      </c>
      <c r="S238" s="87">
        <v>11476.904143480509</v>
      </c>
      <c r="T238" s="87">
        <v>4232.014718993466</v>
      </c>
      <c r="U238" s="87">
        <v>5332.2386164224645</v>
      </c>
      <c r="V238" s="87">
        <v>131940.92831347894</v>
      </c>
      <c r="W238" s="87">
        <v>29929.887331422269</v>
      </c>
      <c r="X238" s="87">
        <v>494093.46438927215</v>
      </c>
      <c r="Y238" s="87">
        <v>57245.618699471008</v>
      </c>
      <c r="Z238" s="87">
        <v>340698.66972347425</v>
      </c>
      <c r="AA238" s="87">
        <v>505246.59692261007</v>
      </c>
      <c r="AB238" s="87">
        <v>212610.02399363634</v>
      </c>
      <c r="AC238" s="87">
        <v>50482.38950982572</v>
      </c>
      <c r="AD238" s="87">
        <v>54079.851844743425</v>
      </c>
      <c r="AE238" s="87">
        <v>70705.124307528386</v>
      </c>
      <c r="AF238" s="87">
        <v>305230.68898646475</v>
      </c>
      <c r="AG238" s="87">
        <v>119080.00046614815</v>
      </c>
      <c r="AH238" s="87">
        <v>453868.839009427</v>
      </c>
      <c r="AI238" s="87">
        <v>0</v>
      </c>
      <c r="AJ238" s="87">
        <v>4908.5374969766017</v>
      </c>
      <c r="AK238" s="87">
        <v>7029.041684391982</v>
      </c>
      <c r="AL238" s="87">
        <v>2662.1221278391013</v>
      </c>
      <c r="AM238" s="87">
        <v>741.47695903026022</v>
      </c>
      <c r="AN238" s="87">
        <v>2057.5485965543203</v>
      </c>
      <c r="AO238" s="87">
        <v>0</v>
      </c>
      <c r="AP238" s="87">
        <v>0</v>
      </c>
      <c r="AQ238" s="87">
        <v>0</v>
      </c>
      <c r="AR238" s="87">
        <v>12066.4882483698</v>
      </c>
      <c r="AS238" s="87">
        <v>0</v>
      </c>
      <c r="AT238" s="87">
        <v>0</v>
      </c>
      <c r="AU238" s="87">
        <v>0</v>
      </c>
      <c r="AV238" s="87">
        <v>0</v>
      </c>
      <c r="AW238" s="87">
        <v>0</v>
      </c>
      <c r="AX238" s="87">
        <v>0</v>
      </c>
      <c r="AY238" s="87">
        <v>107664.05332334264</v>
      </c>
      <c r="AZ238" s="87">
        <v>312500.56078827765</v>
      </c>
      <c r="BA238" s="87">
        <v>277847.00555208983</v>
      </c>
      <c r="BB238" s="87">
        <v>445507.73696602246</v>
      </c>
      <c r="BC238" s="87">
        <v>54061.864533068838</v>
      </c>
      <c r="BD238" s="87">
        <v>82974.469459783824</v>
      </c>
      <c r="BE238" s="87">
        <v>41565.679394694977</v>
      </c>
      <c r="BF238" s="87">
        <v>28909.607041435887</v>
      </c>
      <c r="BG238" s="87">
        <v>26233.494782294329</v>
      </c>
      <c r="BH238" s="87">
        <v>3895.2522726414477</v>
      </c>
      <c r="BI238" s="87">
        <v>59688.895201935949</v>
      </c>
      <c r="BJ238" s="87">
        <v>25898.730926128374</v>
      </c>
      <c r="BK238" s="87">
        <v>112528.62183622579</v>
      </c>
      <c r="BL238" s="87">
        <v>68016.021212177395</v>
      </c>
      <c r="BM238" s="87">
        <v>143725.61534561354</v>
      </c>
      <c r="BN238" s="87">
        <v>72875.593249595404</v>
      </c>
      <c r="BO238" s="87">
        <v>34798.453024677561</v>
      </c>
      <c r="BP238" s="87">
        <v>0</v>
      </c>
      <c r="BQ238" s="87">
        <v>0</v>
      </c>
      <c r="BR238" s="87">
        <v>0</v>
      </c>
      <c r="BS238" s="87">
        <v>0</v>
      </c>
      <c r="BT238" s="87">
        <v>0</v>
      </c>
      <c r="BU238" s="87">
        <v>0</v>
      </c>
      <c r="BV238" s="87">
        <v>0</v>
      </c>
      <c r="BW238" s="87">
        <v>0</v>
      </c>
      <c r="BX238" s="87">
        <v>0</v>
      </c>
      <c r="BY238" s="87">
        <v>2120.5041874153803</v>
      </c>
      <c r="BZ238" s="87">
        <v>12655.073058166059</v>
      </c>
      <c r="CA238" s="87">
        <v>0</v>
      </c>
      <c r="CB238" s="87">
        <v>0</v>
      </c>
      <c r="CC238" s="87">
        <v>0</v>
      </c>
      <c r="CD238" s="87">
        <v>0</v>
      </c>
      <c r="CE238" s="87">
        <v>0</v>
      </c>
      <c r="CF238" s="87">
        <v>0</v>
      </c>
      <c r="CG238" s="87">
        <v>0</v>
      </c>
      <c r="CH238" s="87"/>
      <c r="CI238" s="87">
        <v>7380467.7869391609</v>
      </c>
      <c r="CO238" s="86">
        <v>2013</v>
      </c>
      <c r="CP238" s="87" t="s">
        <v>12</v>
      </c>
      <c r="CQ238" s="91" t="str">
        <f t="shared" si="314"/>
        <v>1</v>
      </c>
      <c r="CR238" s="91" t="str">
        <f t="shared" si="315"/>
        <v>1</v>
      </c>
      <c r="CS238" s="91" t="str">
        <f t="shared" si="316"/>
        <v>1</v>
      </c>
      <c r="CT238" s="91" t="str">
        <f t="shared" si="317"/>
        <v>2</v>
      </c>
      <c r="CU238" s="91" t="str">
        <f t="shared" si="318"/>
        <v>2</v>
      </c>
      <c r="CV238" s="91" t="str">
        <f t="shared" si="319"/>
        <v>5</v>
      </c>
      <c r="CW238" s="91" t="str">
        <f t="shared" si="320"/>
        <v>4</v>
      </c>
      <c r="CX238" s="91" t="str">
        <f t="shared" si="321"/>
        <v>4</v>
      </c>
      <c r="CY238" s="91" t="str">
        <f t="shared" si="322"/>
        <v>2</v>
      </c>
      <c r="CZ238" s="91" t="str">
        <f t="shared" si="323"/>
        <v>1</v>
      </c>
      <c r="DA238" s="91" t="str">
        <f t="shared" si="324"/>
        <v>1</v>
      </c>
      <c r="DB238" s="91" t="str">
        <f t="shared" si="325"/>
        <v>2</v>
      </c>
      <c r="DC238" s="91" t="str">
        <f t="shared" si="326"/>
        <v>4</v>
      </c>
      <c r="DD238" s="91" t="str">
        <f t="shared" si="327"/>
        <v>0</v>
      </c>
      <c r="DE238" s="91" t="str">
        <f t="shared" si="328"/>
        <v>2</v>
      </c>
      <c r="DF238" s="91" t="str">
        <f t="shared" si="329"/>
        <v>1</v>
      </c>
      <c r="DG238" s="91" t="str">
        <f t="shared" si="330"/>
        <v>1</v>
      </c>
      <c r="DH238" s="91" t="str">
        <f t="shared" si="331"/>
        <v>4</v>
      </c>
      <c r="DI238" s="91" t="str">
        <f t="shared" si="332"/>
        <v>5</v>
      </c>
      <c r="DJ238" s="91" t="str">
        <f t="shared" si="333"/>
        <v>1</v>
      </c>
      <c r="DK238" s="91" t="str">
        <f t="shared" si="334"/>
        <v>2</v>
      </c>
      <c r="DL238" s="91" t="str">
        <f t="shared" si="335"/>
        <v>4</v>
      </c>
      <c r="DM238" s="91" t="str">
        <f t="shared" si="336"/>
        <v>5</v>
      </c>
      <c r="DN238" s="91" t="str">
        <f t="shared" si="337"/>
        <v>3</v>
      </c>
      <c r="DO238" s="91" t="str">
        <f t="shared" si="338"/>
        <v>5</v>
      </c>
      <c r="DP238" s="91" t="str">
        <f t="shared" si="339"/>
        <v>2</v>
      </c>
      <c r="DQ238" s="91" t="str">
        <f t="shared" si="340"/>
        <v>5</v>
      </c>
      <c r="DR238" s="91" t="str">
        <f t="shared" si="341"/>
        <v>5</v>
      </c>
      <c r="DS238" s="91" t="str">
        <f t="shared" si="342"/>
        <v>7</v>
      </c>
      <c r="DT238" s="91" t="str">
        <f t="shared" si="343"/>
        <v>3</v>
      </c>
      <c r="DU238" s="91" t="str">
        <f t="shared" si="344"/>
        <v>1</v>
      </c>
      <c r="DV238" s="91" t="str">
        <f t="shared" si="345"/>
        <v>4</v>
      </c>
      <c r="DW238" s="91" t="str">
        <f t="shared" si="346"/>
        <v>0</v>
      </c>
      <c r="DX238" s="91" t="str">
        <f t="shared" si="347"/>
        <v>4</v>
      </c>
      <c r="DY238" s="91" t="str">
        <f t="shared" si="348"/>
        <v>7</v>
      </c>
      <c r="DZ238" s="91" t="str">
        <f t="shared" si="349"/>
        <v>2</v>
      </c>
      <c r="EA238" s="91" t="str">
        <f t="shared" si="350"/>
        <v>7</v>
      </c>
      <c r="EB238" s="91" t="str">
        <f t="shared" si="351"/>
        <v>2</v>
      </c>
      <c r="EC238" s="91" t="str">
        <f t="shared" si="352"/>
        <v>0</v>
      </c>
      <c r="ED238" s="91" t="str">
        <f t="shared" si="353"/>
        <v>0</v>
      </c>
      <c r="EE238" s="91" t="str">
        <f t="shared" si="354"/>
        <v>0</v>
      </c>
      <c r="EF238" s="91" t="str">
        <f t="shared" si="271"/>
        <v>1</v>
      </c>
      <c r="EG238" s="91" t="str">
        <f t="shared" si="272"/>
        <v>0</v>
      </c>
      <c r="EH238" s="91" t="str">
        <f t="shared" si="273"/>
        <v>0</v>
      </c>
      <c r="EI238" s="91" t="str">
        <f t="shared" si="274"/>
        <v>0</v>
      </c>
      <c r="EJ238" s="91" t="str">
        <f t="shared" si="275"/>
        <v>0</v>
      </c>
      <c r="EK238" s="91" t="str">
        <f t="shared" si="276"/>
        <v>0</v>
      </c>
      <c r="EL238" s="91" t="str">
        <f t="shared" si="277"/>
        <v>0</v>
      </c>
      <c r="EM238" s="91" t="str">
        <f t="shared" si="278"/>
        <v>1</v>
      </c>
      <c r="EN238" s="91" t="str">
        <f t="shared" si="279"/>
        <v>3</v>
      </c>
      <c r="EO238" s="91" t="str">
        <f t="shared" si="280"/>
        <v>2</v>
      </c>
      <c r="EP238" s="91" t="str">
        <f t="shared" si="281"/>
        <v>4</v>
      </c>
      <c r="EQ238" s="91" t="str">
        <f t="shared" si="282"/>
        <v>5</v>
      </c>
      <c r="ER238" s="91" t="str">
        <f t="shared" si="283"/>
        <v>8</v>
      </c>
      <c r="ES238" s="91" t="str">
        <f t="shared" si="284"/>
        <v>4</v>
      </c>
      <c r="ET238" s="91" t="str">
        <f t="shared" si="285"/>
        <v>2</v>
      </c>
      <c r="EU238" s="91" t="str">
        <f t="shared" si="286"/>
        <v>2</v>
      </c>
      <c r="EV238" s="91" t="str">
        <f t="shared" si="287"/>
        <v>3</v>
      </c>
      <c r="EW238" s="91" t="str">
        <f t="shared" si="288"/>
        <v>5</v>
      </c>
      <c r="EX238" s="91" t="str">
        <f t="shared" si="289"/>
        <v>2</v>
      </c>
      <c r="EY238" s="91" t="str">
        <f t="shared" si="290"/>
        <v>1</v>
      </c>
      <c r="EZ238" s="91" t="str">
        <f t="shared" si="291"/>
        <v>6</v>
      </c>
      <c r="FA238" s="91" t="str">
        <f t="shared" si="292"/>
        <v>1</v>
      </c>
      <c r="FB238" s="91" t="str">
        <f t="shared" si="293"/>
        <v>7</v>
      </c>
      <c r="FC238" s="91" t="str">
        <f t="shared" si="294"/>
        <v>3</v>
      </c>
      <c r="FD238" s="91" t="str">
        <f t="shared" si="295"/>
        <v>0</v>
      </c>
      <c r="FE238" s="91" t="str">
        <f t="shared" si="296"/>
        <v>0</v>
      </c>
      <c r="FF238" s="91" t="str">
        <f t="shared" si="297"/>
        <v>0</v>
      </c>
      <c r="FG238" s="91" t="str">
        <f t="shared" si="298"/>
        <v>0</v>
      </c>
      <c r="FH238" s="91" t="str">
        <f t="shared" si="299"/>
        <v>0</v>
      </c>
      <c r="FI238" s="91" t="str">
        <f t="shared" si="300"/>
        <v>0</v>
      </c>
      <c r="FJ238" s="91" t="str">
        <f t="shared" si="301"/>
        <v>0</v>
      </c>
      <c r="FK238" s="91" t="str">
        <f t="shared" si="302"/>
        <v>0</v>
      </c>
      <c r="FL238" s="91" t="str">
        <f t="shared" si="303"/>
        <v>0</v>
      </c>
      <c r="FM238" s="91" t="str">
        <f t="shared" si="304"/>
        <v>2</v>
      </c>
      <c r="FN238" s="91" t="str">
        <f t="shared" si="305"/>
        <v>1</v>
      </c>
      <c r="FO238" s="91" t="str">
        <f t="shared" si="306"/>
        <v>0</v>
      </c>
      <c r="FP238" s="91" t="str">
        <f t="shared" si="307"/>
        <v>0</v>
      </c>
      <c r="FQ238" s="91" t="str">
        <f t="shared" si="308"/>
        <v>0</v>
      </c>
      <c r="FR238" s="91" t="str">
        <f t="shared" si="309"/>
        <v>0</v>
      </c>
      <c r="FS238" s="91" t="str">
        <f t="shared" si="310"/>
        <v>0</v>
      </c>
      <c r="FT238" s="91" t="str">
        <f t="shared" si="311"/>
        <v>0</v>
      </c>
      <c r="FU238" s="91" t="str">
        <f t="shared" si="312"/>
        <v>0</v>
      </c>
      <c r="FV238" s="91" t="str">
        <f t="shared" si="313"/>
        <v/>
      </c>
    </row>
    <row r="239" spans="1:178">
      <c r="A239" s="86">
        <v>2013</v>
      </c>
      <c r="B239" s="87" t="s">
        <v>13</v>
      </c>
      <c r="C239" s="87">
        <v>1403327.0076699774</v>
      </c>
      <c r="D239" s="87">
        <v>15089.580706496894</v>
      </c>
      <c r="E239" s="87">
        <v>102387.65770763256</v>
      </c>
      <c r="F239" s="87">
        <v>19498.412957696324</v>
      </c>
      <c r="G239" s="87">
        <v>24835.78865966979</v>
      </c>
      <c r="H239" s="87">
        <v>47836.479606076791</v>
      </c>
      <c r="I239" s="87">
        <v>42417.144202312724</v>
      </c>
      <c r="J239" s="87">
        <v>44483.128392570994</v>
      </c>
      <c r="K239" s="87">
        <v>238750.61033314565</v>
      </c>
      <c r="L239" s="87">
        <v>105999.88163776966</v>
      </c>
      <c r="M239" s="87">
        <v>179339.82162054215</v>
      </c>
      <c r="N239" s="87">
        <v>28799.839602371434</v>
      </c>
      <c r="O239" s="87">
        <v>40652.012088139476</v>
      </c>
      <c r="P239" s="87">
        <v>0</v>
      </c>
      <c r="Q239" s="87">
        <v>21660.349969563104</v>
      </c>
      <c r="R239" s="87">
        <v>16221.024394630595</v>
      </c>
      <c r="S239" s="87">
        <v>8408.8655020042643</v>
      </c>
      <c r="T239" s="87">
        <v>4097.9850895301888</v>
      </c>
      <c r="U239" s="87">
        <v>4955.5634326562631</v>
      </c>
      <c r="V239" s="87">
        <v>137256.51327674236</v>
      </c>
      <c r="W239" s="87">
        <v>28151.158547955554</v>
      </c>
      <c r="X239" s="87">
        <v>438131.57805860729</v>
      </c>
      <c r="Y239" s="87">
        <v>55143.886676700015</v>
      </c>
      <c r="Z239" s="87">
        <v>325145.13159746787</v>
      </c>
      <c r="AA239" s="87">
        <v>434676.27697214246</v>
      </c>
      <c r="AB239" s="87">
        <v>182013.50701432099</v>
      </c>
      <c r="AC239" s="87">
        <v>50382.227904377622</v>
      </c>
      <c r="AD239" s="87">
        <v>48041.378860553305</v>
      </c>
      <c r="AE239" s="87">
        <v>65163.959974880541</v>
      </c>
      <c r="AF239" s="87">
        <v>275239.66927545751</v>
      </c>
      <c r="AG239" s="87">
        <v>106453.65852329326</v>
      </c>
      <c r="AH239" s="87">
        <v>406865.95084260876</v>
      </c>
      <c r="AI239" s="87">
        <v>0</v>
      </c>
      <c r="AJ239" s="87">
        <v>6439.8336419129291</v>
      </c>
      <c r="AK239" s="87">
        <v>5305.3914281039624</v>
      </c>
      <c r="AL239" s="87">
        <v>2715.6647532325669</v>
      </c>
      <c r="AM239" s="87">
        <v>807.6029152049739</v>
      </c>
      <c r="AN239" s="87">
        <v>1195.4122358727088</v>
      </c>
      <c r="AO239" s="87">
        <v>0</v>
      </c>
      <c r="AP239" s="87">
        <v>0</v>
      </c>
      <c r="AQ239" s="87">
        <v>0</v>
      </c>
      <c r="AR239" s="87">
        <v>8748.6984118677428</v>
      </c>
      <c r="AS239" s="87">
        <v>0</v>
      </c>
      <c r="AT239" s="87">
        <v>0</v>
      </c>
      <c r="AU239" s="87">
        <v>0</v>
      </c>
      <c r="AV239" s="87">
        <v>0</v>
      </c>
      <c r="AW239" s="87">
        <v>0</v>
      </c>
      <c r="AX239" s="87">
        <v>0</v>
      </c>
      <c r="AY239" s="87">
        <v>103553.08468675261</v>
      </c>
      <c r="AZ239" s="87">
        <v>281316.68131066329</v>
      </c>
      <c r="BA239" s="87">
        <v>258148.07292644138</v>
      </c>
      <c r="BB239" s="87">
        <v>391664.42517756863</v>
      </c>
      <c r="BC239" s="87">
        <v>53728.582557974471</v>
      </c>
      <c r="BD239" s="87">
        <v>79587.867981468386</v>
      </c>
      <c r="BE239" s="87">
        <v>37971.33013445168</v>
      </c>
      <c r="BF239" s="87">
        <v>27432.511894450141</v>
      </c>
      <c r="BG239" s="87">
        <v>24271.066324161362</v>
      </c>
      <c r="BH239" s="87">
        <v>5588.2523501373871</v>
      </c>
      <c r="BI239" s="87">
        <v>51077.885861039329</v>
      </c>
      <c r="BJ239" s="87">
        <v>24463.971475936807</v>
      </c>
      <c r="BK239" s="87">
        <v>80976.185369116545</v>
      </c>
      <c r="BL239" s="87">
        <v>69389.882159888744</v>
      </c>
      <c r="BM239" s="87">
        <v>122603.71781027589</v>
      </c>
      <c r="BN239" s="87">
        <v>61597.713438430852</v>
      </c>
      <c r="BO239" s="87">
        <v>31784.372157819518</v>
      </c>
      <c r="BP239" s="87">
        <v>0</v>
      </c>
      <c r="BQ239" s="87">
        <v>0</v>
      </c>
      <c r="BR239" s="87">
        <v>0</v>
      </c>
      <c r="BS239" s="87">
        <v>0</v>
      </c>
      <c r="BT239" s="87">
        <v>0</v>
      </c>
      <c r="BU239" s="87">
        <v>0</v>
      </c>
      <c r="BV239" s="87">
        <v>0</v>
      </c>
      <c r="BW239" s="87">
        <v>120.94053556906168</v>
      </c>
      <c r="BX239" s="87">
        <v>0</v>
      </c>
      <c r="BY239" s="87">
        <v>2381.8288947196197</v>
      </c>
      <c r="BZ239" s="87">
        <v>10233.968129682831</v>
      </c>
      <c r="CA239" s="87">
        <v>0</v>
      </c>
      <c r="CB239" s="87">
        <v>0</v>
      </c>
      <c r="CC239" s="87">
        <v>0</v>
      </c>
      <c r="CD239" s="87">
        <v>0</v>
      </c>
      <c r="CE239" s="87">
        <v>0</v>
      </c>
      <c r="CF239" s="87">
        <v>0</v>
      </c>
      <c r="CG239" s="87">
        <v>0</v>
      </c>
      <c r="CH239" s="87"/>
      <c r="CI239" s="87">
        <v>6644530.9956606347</v>
      </c>
      <c r="CO239" s="86">
        <v>2013</v>
      </c>
      <c r="CP239" s="87" t="s">
        <v>13</v>
      </c>
      <c r="CQ239" s="91" t="str">
        <f t="shared" si="314"/>
        <v>1</v>
      </c>
      <c r="CR239" s="91" t="str">
        <f t="shared" si="315"/>
        <v>1</v>
      </c>
      <c r="CS239" s="91" t="str">
        <f t="shared" si="316"/>
        <v>1</v>
      </c>
      <c r="CT239" s="91" t="str">
        <f t="shared" si="317"/>
        <v>1</v>
      </c>
      <c r="CU239" s="91" t="str">
        <f t="shared" si="318"/>
        <v>2</v>
      </c>
      <c r="CV239" s="91" t="str">
        <f t="shared" si="319"/>
        <v>4</v>
      </c>
      <c r="CW239" s="91" t="str">
        <f t="shared" si="320"/>
        <v>4</v>
      </c>
      <c r="CX239" s="91" t="str">
        <f t="shared" si="321"/>
        <v>4</v>
      </c>
      <c r="CY239" s="91" t="str">
        <f t="shared" si="322"/>
        <v>2</v>
      </c>
      <c r="CZ239" s="91" t="str">
        <f t="shared" si="323"/>
        <v>1</v>
      </c>
      <c r="DA239" s="91" t="str">
        <f t="shared" si="324"/>
        <v>1</v>
      </c>
      <c r="DB239" s="91" t="str">
        <f t="shared" si="325"/>
        <v>2</v>
      </c>
      <c r="DC239" s="91" t="str">
        <f t="shared" si="326"/>
        <v>4</v>
      </c>
      <c r="DD239" s="91" t="str">
        <f t="shared" si="327"/>
        <v>0</v>
      </c>
      <c r="DE239" s="91" t="str">
        <f t="shared" si="328"/>
        <v>2</v>
      </c>
      <c r="DF239" s="91" t="str">
        <f t="shared" si="329"/>
        <v>1</v>
      </c>
      <c r="DG239" s="91" t="str">
        <f t="shared" si="330"/>
        <v>8</v>
      </c>
      <c r="DH239" s="91" t="str">
        <f t="shared" si="331"/>
        <v>4</v>
      </c>
      <c r="DI239" s="91" t="str">
        <f t="shared" si="332"/>
        <v>4</v>
      </c>
      <c r="DJ239" s="91" t="str">
        <f t="shared" si="333"/>
        <v>1</v>
      </c>
      <c r="DK239" s="91" t="str">
        <f t="shared" si="334"/>
        <v>2</v>
      </c>
      <c r="DL239" s="91" t="str">
        <f t="shared" si="335"/>
        <v>4</v>
      </c>
      <c r="DM239" s="91" t="str">
        <f t="shared" si="336"/>
        <v>5</v>
      </c>
      <c r="DN239" s="91" t="str">
        <f t="shared" si="337"/>
        <v>3</v>
      </c>
      <c r="DO239" s="91" t="str">
        <f t="shared" si="338"/>
        <v>4</v>
      </c>
      <c r="DP239" s="91" t="str">
        <f t="shared" si="339"/>
        <v>1</v>
      </c>
      <c r="DQ239" s="91" t="str">
        <f t="shared" si="340"/>
        <v>5</v>
      </c>
      <c r="DR239" s="91" t="str">
        <f t="shared" si="341"/>
        <v>4</v>
      </c>
      <c r="DS239" s="91" t="str">
        <f t="shared" si="342"/>
        <v>6</v>
      </c>
      <c r="DT239" s="91" t="str">
        <f t="shared" si="343"/>
        <v>2</v>
      </c>
      <c r="DU239" s="91" t="str">
        <f t="shared" si="344"/>
        <v>1</v>
      </c>
      <c r="DV239" s="91" t="str">
        <f t="shared" si="345"/>
        <v>4</v>
      </c>
      <c r="DW239" s="91" t="str">
        <f t="shared" si="346"/>
        <v>0</v>
      </c>
      <c r="DX239" s="91" t="str">
        <f t="shared" si="347"/>
        <v>6</v>
      </c>
      <c r="DY239" s="91" t="str">
        <f t="shared" si="348"/>
        <v>5</v>
      </c>
      <c r="DZ239" s="91" t="str">
        <f t="shared" si="349"/>
        <v>2</v>
      </c>
      <c r="EA239" s="91" t="str">
        <f t="shared" si="350"/>
        <v>8</v>
      </c>
      <c r="EB239" s="91" t="str">
        <f t="shared" si="351"/>
        <v>1</v>
      </c>
      <c r="EC239" s="91" t="str">
        <f t="shared" si="352"/>
        <v>0</v>
      </c>
      <c r="ED239" s="91" t="str">
        <f t="shared" si="353"/>
        <v>0</v>
      </c>
      <c r="EE239" s="91" t="str">
        <f t="shared" si="354"/>
        <v>0</v>
      </c>
      <c r="EF239" s="91" t="str">
        <f t="shared" si="271"/>
        <v>8</v>
      </c>
      <c r="EG239" s="91" t="str">
        <f t="shared" si="272"/>
        <v>0</v>
      </c>
      <c r="EH239" s="91" t="str">
        <f t="shared" si="273"/>
        <v>0</v>
      </c>
      <c r="EI239" s="91" t="str">
        <f t="shared" si="274"/>
        <v>0</v>
      </c>
      <c r="EJ239" s="91" t="str">
        <f t="shared" si="275"/>
        <v>0</v>
      </c>
      <c r="EK239" s="91" t="str">
        <f t="shared" si="276"/>
        <v>0</v>
      </c>
      <c r="EL239" s="91" t="str">
        <f t="shared" si="277"/>
        <v>0</v>
      </c>
      <c r="EM239" s="91" t="str">
        <f t="shared" si="278"/>
        <v>1</v>
      </c>
      <c r="EN239" s="91" t="str">
        <f t="shared" si="279"/>
        <v>2</v>
      </c>
      <c r="EO239" s="91" t="str">
        <f t="shared" si="280"/>
        <v>2</v>
      </c>
      <c r="EP239" s="91" t="str">
        <f t="shared" si="281"/>
        <v>3</v>
      </c>
      <c r="EQ239" s="91" t="str">
        <f t="shared" si="282"/>
        <v>5</v>
      </c>
      <c r="ER239" s="91" t="str">
        <f t="shared" si="283"/>
        <v>7</v>
      </c>
      <c r="ES239" s="91" t="str">
        <f t="shared" si="284"/>
        <v>3</v>
      </c>
      <c r="ET239" s="91" t="str">
        <f t="shared" si="285"/>
        <v>2</v>
      </c>
      <c r="EU239" s="91" t="str">
        <f t="shared" si="286"/>
        <v>2</v>
      </c>
      <c r="EV239" s="91" t="str">
        <f t="shared" si="287"/>
        <v>5</v>
      </c>
      <c r="EW239" s="91" t="str">
        <f t="shared" si="288"/>
        <v>5</v>
      </c>
      <c r="EX239" s="91" t="str">
        <f t="shared" si="289"/>
        <v>2</v>
      </c>
      <c r="EY239" s="91" t="str">
        <f t="shared" si="290"/>
        <v>8</v>
      </c>
      <c r="EZ239" s="91" t="str">
        <f t="shared" si="291"/>
        <v>6</v>
      </c>
      <c r="FA239" s="91" t="str">
        <f t="shared" si="292"/>
        <v>1</v>
      </c>
      <c r="FB239" s="91" t="str">
        <f t="shared" si="293"/>
        <v>6</v>
      </c>
      <c r="FC239" s="91" t="str">
        <f t="shared" si="294"/>
        <v>3</v>
      </c>
      <c r="FD239" s="91" t="str">
        <f t="shared" si="295"/>
        <v>0</v>
      </c>
      <c r="FE239" s="91" t="str">
        <f t="shared" si="296"/>
        <v>0</v>
      </c>
      <c r="FF239" s="91" t="str">
        <f t="shared" si="297"/>
        <v>0</v>
      </c>
      <c r="FG239" s="91" t="str">
        <f t="shared" si="298"/>
        <v>0</v>
      </c>
      <c r="FH239" s="91" t="str">
        <f t="shared" si="299"/>
        <v>0</v>
      </c>
      <c r="FI239" s="91" t="str">
        <f t="shared" si="300"/>
        <v>0</v>
      </c>
      <c r="FJ239" s="91" t="str">
        <f t="shared" si="301"/>
        <v>0</v>
      </c>
      <c r="FK239" s="91" t="str">
        <f t="shared" si="302"/>
        <v>1</v>
      </c>
      <c r="FL239" s="91" t="str">
        <f t="shared" si="303"/>
        <v>0</v>
      </c>
      <c r="FM239" s="91" t="str">
        <f t="shared" si="304"/>
        <v>2</v>
      </c>
      <c r="FN239" s="91" t="str">
        <f t="shared" si="305"/>
        <v>1</v>
      </c>
      <c r="FO239" s="91" t="str">
        <f t="shared" si="306"/>
        <v>0</v>
      </c>
      <c r="FP239" s="91" t="str">
        <f t="shared" si="307"/>
        <v>0</v>
      </c>
      <c r="FQ239" s="91" t="str">
        <f t="shared" si="308"/>
        <v>0</v>
      </c>
      <c r="FR239" s="91" t="str">
        <f t="shared" si="309"/>
        <v>0</v>
      </c>
      <c r="FS239" s="91" t="str">
        <f t="shared" si="310"/>
        <v>0</v>
      </c>
      <c r="FT239" s="91" t="str">
        <f t="shared" si="311"/>
        <v>0</v>
      </c>
      <c r="FU239" s="91" t="str">
        <f t="shared" si="312"/>
        <v>0</v>
      </c>
      <c r="FV239" s="91" t="str">
        <f t="shared" si="313"/>
        <v/>
      </c>
    </row>
    <row r="240" spans="1:178">
      <c r="A240" s="86">
        <v>2013</v>
      </c>
      <c r="B240" s="87" t="s">
        <v>14</v>
      </c>
      <c r="C240" s="87">
        <v>1721289.1596194012</v>
      </c>
      <c r="D240" s="87">
        <v>18108.793486039704</v>
      </c>
      <c r="E240" s="87">
        <v>115492.17218096509</v>
      </c>
      <c r="F240" s="87">
        <v>25757.016870802236</v>
      </c>
      <c r="G240" s="87">
        <v>30805.844072508222</v>
      </c>
      <c r="H240" s="87">
        <v>59947.074820097536</v>
      </c>
      <c r="I240" s="87">
        <v>47126.053031052477</v>
      </c>
      <c r="J240" s="87">
        <v>64144.099887971148</v>
      </c>
      <c r="K240" s="87">
        <v>284173.98887384339</v>
      </c>
      <c r="L240" s="87">
        <v>142756.83883794013</v>
      </c>
      <c r="M240" s="87">
        <v>220119.86808451652</v>
      </c>
      <c r="N240" s="87">
        <v>35508.751628315142</v>
      </c>
      <c r="O240" s="87">
        <v>51683.994261265863</v>
      </c>
      <c r="P240" s="87">
        <v>0</v>
      </c>
      <c r="Q240" s="87">
        <v>27128.698241245922</v>
      </c>
      <c r="R240" s="87">
        <v>20662.200352011405</v>
      </c>
      <c r="S240" s="87">
        <v>10511.558257175589</v>
      </c>
      <c r="T240" s="87">
        <v>5549.710850825727</v>
      </c>
      <c r="U240" s="87">
        <v>6095.5840492676025</v>
      </c>
      <c r="V240" s="87">
        <v>161271.53803564172</v>
      </c>
      <c r="W240" s="87">
        <v>33538.209368005737</v>
      </c>
      <c r="X240" s="87">
        <v>554536.18610579206</v>
      </c>
      <c r="Y240" s="87">
        <v>66381.580140925202</v>
      </c>
      <c r="Z240" s="87">
        <v>424095.48633672646</v>
      </c>
      <c r="AA240" s="87">
        <v>619904.0017353252</v>
      </c>
      <c r="AB240" s="87">
        <v>226961.27888476881</v>
      </c>
      <c r="AC240" s="87">
        <v>63297.296592952342</v>
      </c>
      <c r="AD240" s="87">
        <v>58622.382534501412</v>
      </c>
      <c r="AE240" s="87">
        <v>84170.447942896411</v>
      </c>
      <c r="AF240" s="87">
        <v>350979.47054615937</v>
      </c>
      <c r="AG240" s="87">
        <v>134976.64610849932</v>
      </c>
      <c r="AH240" s="87">
        <v>482136.00403332827</v>
      </c>
      <c r="AI240" s="87">
        <v>0</v>
      </c>
      <c r="AJ240" s="87">
        <v>8505.024357408478</v>
      </c>
      <c r="AK240" s="87">
        <v>6206.5582709288619</v>
      </c>
      <c r="AL240" s="87">
        <v>4148.0364475006199</v>
      </c>
      <c r="AM240" s="87">
        <v>1019.7631179683376</v>
      </c>
      <c r="AN240" s="87">
        <v>2203.4881490217804</v>
      </c>
      <c r="AO240" s="87">
        <v>0</v>
      </c>
      <c r="AP240" s="87">
        <v>0</v>
      </c>
      <c r="AQ240" s="87">
        <v>0</v>
      </c>
      <c r="AR240" s="87">
        <v>12395.120722128871</v>
      </c>
      <c r="AS240" s="87">
        <v>0</v>
      </c>
      <c r="AT240" s="87">
        <v>0</v>
      </c>
      <c r="AU240" s="87">
        <v>0</v>
      </c>
      <c r="AV240" s="87">
        <v>0</v>
      </c>
      <c r="AW240" s="87">
        <v>0</v>
      </c>
      <c r="AX240" s="87">
        <v>0</v>
      </c>
      <c r="AY240" s="87">
        <v>143345.70205017869</v>
      </c>
      <c r="AZ240" s="87">
        <v>346261.56647391175</v>
      </c>
      <c r="BA240" s="87">
        <v>342626.4108886834</v>
      </c>
      <c r="BB240" s="87">
        <v>480955.27830556297</v>
      </c>
      <c r="BC240" s="87">
        <v>63301.295664003199</v>
      </c>
      <c r="BD240" s="87">
        <v>94462.057292274912</v>
      </c>
      <c r="BE240" s="87">
        <v>42930.027730941583</v>
      </c>
      <c r="BF240" s="87">
        <v>29657.110913149769</v>
      </c>
      <c r="BG240" s="87">
        <v>25357.109765716614</v>
      </c>
      <c r="BH240" s="87">
        <v>7290.3065257108992</v>
      </c>
      <c r="BI240" s="87">
        <v>58756.351414705096</v>
      </c>
      <c r="BJ240" s="87">
        <v>26637.812269753318</v>
      </c>
      <c r="BK240" s="87">
        <v>97625.322493502186</v>
      </c>
      <c r="BL240" s="87">
        <v>72493.160474396238</v>
      </c>
      <c r="BM240" s="87">
        <v>142819.82420699109</v>
      </c>
      <c r="BN240" s="87">
        <v>74510.691819553191</v>
      </c>
      <c r="BO240" s="87">
        <v>37624.260214218084</v>
      </c>
      <c r="BP240" s="87">
        <v>0</v>
      </c>
      <c r="BQ240" s="87">
        <v>0</v>
      </c>
      <c r="BR240" s="87">
        <v>0</v>
      </c>
      <c r="BS240" s="87">
        <v>0</v>
      </c>
      <c r="BT240" s="87">
        <v>0</v>
      </c>
      <c r="BU240" s="87">
        <v>0</v>
      </c>
      <c r="BV240" s="87">
        <v>0</v>
      </c>
      <c r="BW240" s="87">
        <v>73.982814440840173</v>
      </c>
      <c r="BX240" s="87">
        <v>0</v>
      </c>
      <c r="BY240" s="87">
        <v>3473.1932076686321</v>
      </c>
      <c r="BZ240" s="87">
        <v>12317.138836637176</v>
      </c>
      <c r="CA240" s="87">
        <v>0</v>
      </c>
      <c r="CB240" s="87">
        <v>0</v>
      </c>
      <c r="CC240" s="87">
        <v>0</v>
      </c>
      <c r="CD240" s="87">
        <v>0</v>
      </c>
      <c r="CE240" s="87">
        <v>0</v>
      </c>
      <c r="CF240" s="87">
        <v>0</v>
      </c>
      <c r="CG240" s="87">
        <v>0</v>
      </c>
      <c r="CH240" s="87"/>
      <c r="CI240" s="87">
        <v>8284728.5301977219</v>
      </c>
      <c r="CO240" s="86">
        <v>2013</v>
      </c>
      <c r="CP240" s="87" t="s">
        <v>14</v>
      </c>
      <c r="CQ240" s="91" t="str">
        <f t="shared" si="314"/>
        <v>1</v>
      </c>
      <c r="CR240" s="91" t="str">
        <f t="shared" si="315"/>
        <v>1</v>
      </c>
      <c r="CS240" s="91" t="str">
        <f t="shared" si="316"/>
        <v>1</v>
      </c>
      <c r="CT240" s="91" t="str">
        <f t="shared" si="317"/>
        <v>2</v>
      </c>
      <c r="CU240" s="91" t="str">
        <f t="shared" si="318"/>
        <v>3</v>
      </c>
      <c r="CV240" s="91" t="str">
        <f t="shared" si="319"/>
        <v>5</v>
      </c>
      <c r="CW240" s="91" t="str">
        <f t="shared" si="320"/>
        <v>4</v>
      </c>
      <c r="CX240" s="91" t="str">
        <f t="shared" si="321"/>
        <v>6</v>
      </c>
      <c r="CY240" s="91" t="str">
        <f t="shared" si="322"/>
        <v>2</v>
      </c>
      <c r="CZ240" s="91" t="str">
        <f t="shared" si="323"/>
        <v>1</v>
      </c>
      <c r="DA240" s="91" t="str">
        <f t="shared" si="324"/>
        <v>2</v>
      </c>
      <c r="DB240" s="91" t="str">
        <f t="shared" si="325"/>
        <v>3</v>
      </c>
      <c r="DC240" s="91" t="str">
        <f t="shared" si="326"/>
        <v>5</v>
      </c>
      <c r="DD240" s="91" t="str">
        <f t="shared" si="327"/>
        <v>0</v>
      </c>
      <c r="DE240" s="91" t="str">
        <f t="shared" si="328"/>
        <v>2</v>
      </c>
      <c r="DF240" s="91" t="str">
        <f t="shared" si="329"/>
        <v>2</v>
      </c>
      <c r="DG240" s="91" t="str">
        <f t="shared" si="330"/>
        <v>1</v>
      </c>
      <c r="DH240" s="91" t="str">
        <f t="shared" si="331"/>
        <v>5</v>
      </c>
      <c r="DI240" s="91" t="str">
        <f t="shared" si="332"/>
        <v>6</v>
      </c>
      <c r="DJ240" s="91" t="str">
        <f t="shared" si="333"/>
        <v>1</v>
      </c>
      <c r="DK240" s="91" t="str">
        <f t="shared" si="334"/>
        <v>3</v>
      </c>
      <c r="DL240" s="91" t="str">
        <f t="shared" si="335"/>
        <v>5</v>
      </c>
      <c r="DM240" s="91" t="str">
        <f t="shared" si="336"/>
        <v>6</v>
      </c>
      <c r="DN240" s="91" t="str">
        <f t="shared" si="337"/>
        <v>4</v>
      </c>
      <c r="DO240" s="91" t="str">
        <f t="shared" si="338"/>
        <v>6</v>
      </c>
      <c r="DP240" s="91" t="str">
        <f t="shared" si="339"/>
        <v>2</v>
      </c>
      <c r="DQ240" s="91" t="str">
        <f t="shared" si="340"/>
        <v>6</v>
      </c>
      <c r="DR240" s="91" t="str">
        <f t="shared" si="341"/>
        <v>5</v>
      </c>
      <c r="DS240" s="91" t="str">
        <f t="shared" si="342"/>
        <v>8</v>
      </c>
      <c r="DT240" s="91" t="str">
        <f t="shared" si="343"/>
        <v>3</v>
      </c>
      <c r="DU240" s="91" t="str">
        <f t="shared" si="344"/>
        <v>1</v>
      </c>
      <c r="DV240" s="91" t="str">
        <f t="shared" si="345"/>
        <v>4</v>
      </c>
      <c r="DW240" s="91" t="str">
        <f t="shared" si="346"/>
        <v>0</v>
      </c>
      <c r="DX240" s="91" t="str">
        <f t="shared" si="347"/>
        <v>8</v>
      </c>
      <c r="DY240" s="91" t="str">
        <f t="shared" si="348"/>
        <v>6</v>
      </c>
      <c r="DZ240" s="91" t="str">
        <f t="shared" si="349"/>
        <v>4</v>
      </c>
      <c r="EA240" s="91" t="str">
        <f t="shared" si="350"/>
        <v>1</v>
      </c>
      <c r="EB240" s="91" t="str">
        <f t="shared" si="351"/>
        <v>2</v>
      </c>
      <c r="EC240" s="91" t="str">
        <f t="shared" si="352"/>
        <v>0</v>
      </c>
      <c r="ED240" s="91" t="str">
        <f t="shared" si="353"/>
        <v>0</v>
      </c>
      <c r="EE240" s="91" t="str">
        <f t="shared" si="354"/>
        <v>0</v>
      </c>
      <c r="EF240" s="91" t="str">
        <f t="shared" si="271"/>
        <v>1</v>
      </c>
      <c r="EG240" s="91" t="str">
        <f t="shared" si="272"/>
        <v>0</v>
      </c>
      <c r="EH240" s="91" t="str">
        <f t="shared" si="273"/>
        <v>0</v>
      </c>
      <c r="EI240" s="91" t="str">
        <f t="shared" si="274"/>
        <v>0</v>
      </c>
      <c r="EJ240" s="91" t="str">
        <f t="shared" si="275"/>
        <v>0</v>
      </c>
      <c r="EK240" s="91" t="str">
        <f t="shared" si="276"/>
        <v>0</v>
      </c>
      <c r="EL240" s="91" t="str">
        <f t="shared" si="277"/>
        <v>0</v>
      </c>
      <c r="EM240" s="91" t="str">
        <f t="shared" si="278"/>
        <v>1</v>
      </c>
      <c r="EN240" s="91" t="str">
        <f t="shared" si="279"/>
        <v>3</v>
      </c>
      <c r="EO240" s="91" t="str">
        <f t="shared" si="280"/>
        <v>3</v>
      </c>
      <c r="EP240" s="91" t="str">
        <f t="shared" si="281"/>
        <v>4</v>
      </c>
      <c r="EQ240" s="91" t="str">
        <f t="shared" si="282"/>
        <v>6</v>
      </c>
      <c r="ER240" s="91" t="str">
        <f t="shared" si="283"/>
        <v>9</v>
      </c>
      <c r="ES240" s="91" t="str">
        <f t="shared" si="284"/>
        <v>4</v>
      </c>
      <c r="ET240" s="91" t="str">
        <f t="shared" si="285"/>
        <v>2</v>
      </c>
      <c r="EU240" s="91" t="str">
        <f t="shared" si="286"/>
        <v>2</v>
      </c>
      <c r="EV240" s="91" t="str">
        <f t="shared" si="287"/>
        <v>7</v>
      </c>
      <c r="EW240" s="91" t="str">
        <f t="shared" si="288"/>
        <v>5</v>
      </c>
      <c r="EX240" s="91" t="str">
        <f t="shared" si="289"/>
        <v>2</v>
      </c>
      <c r="EY240" s="91" t="str">
        <f t="shared" si="290"/>
        <v>9</v>
      </c>
      <c r="EZ240" s="91" t="str">
        <f t="shared" si="291"/>
        <v>7</v>
      </c>
      <c r="FA240" s="91" t="str">
        <f t="shared" si="292"/>
        <v>1</v>
      </c>
      <c r="FB240" s="91" t="str">
        <f t="shared" si="293"/>
        <v>7</v>
      </c>
      <c r="FC240" s="91" t="str">
        <f t="shared" si="294"/>
        <v>3</v>
      </c>
      <c r="FD240" s="91" t="str">
        <f t="shared" si="295"/>
        <v>0</v>
      </c>
      <c r="FE240" s="91" t="str">
        <f t="shared" si="296"/>
        <v>0</v>
      </c>
      <c r="FF240" s="91" t="str">
        <f t="shared" si="297"/>
        <v>0</v>
      </c>
      <c r="FG240" s="91" t="str">
        <f t="shared" si="298"/>
        <v>0</v>
      </c>
      <c r="FH240" s="91" t="str">
        <f t="shared" si="299"/>
        <v>0</v>
      </c>
      <c r="FI240" s="91" t="str">
        <f t="shared" si="300"/>
        <v>0</v>
      </c>
      <c r="FJ240" s="91" t="str">
        <f t="shared" si="301"/>
        <v>0</v>
      </c>
      <c r="FK240" s="91" t="str">
        <f t="shared" si="302"/>
        <v>7</v>
      </c>
      <c r="FL240" s="91" t="str">
        <f t="shared" si="303"/>
        <v>0</v>
      </c>
      <c r="FM240" s="91" t="str">
        <f t="shared" si="304"/>
        <v>3</v>
      </c>
      <c r="FN240" s="91" t="str">
        <f t="shared" si="305"/>
        <v>1</v>
      </c>
      <c r="FO240" s="91" t="str">
        <f t="shared" si="306"/>
        <v>0</v>
      </c>
      <c r="FP240" s="91" t="str">
        <f t="shared" si="307"/>
        <v>0</v>
      </c>
      <c r="FQ240" s="91" t="str">
        <f t="shared" si="308"/>
        <v>0</v>
      </c>
      <c r="FR240" s="91" t="str">
        <f t="shared" si="309"/>
        <v>0</v>
      </c>
      <c r="FS240" s="91" t="str">
        <f t="shared" si="310"/>
        <v>0</v>
      </c>
      <c r="FT240" s="91" t="str">
        <f t="shared" si="311"/>
        <v>0</v>
      </c>
      <c r="FU240" s="91" t="str">
        <f t="shared" si="312"/>
        <v>0</v>
      </c>
      <c r="FV240" s="91" t="str">
        <f t="shared" si="313"/>
        <v/>
      </c>
    </row>
    <row r="241" spans="1:178">
      <c r="A241" s="86">
        <v>2013</v>
      </c>
      <c r="B241" s="87" t="s">
        <v>15</v>
      </c>
      <c r="C241" s="87">
        <v>1950314.236303306</v>
      </c>
      <c r="D241" s="87">
        <v>18842.273080110783</v>
      </c>
      <c r="E241" s="87">
        <v>132235.84432354942</v>
      </c>
      <c r="F241" s="87">
        <v>25824.891948384884</v>
      </c>
      <c r="G241" s="87">
        <v>31984.67357029736</v>
      </c>
      <c r="H241" s="87">
        <v>58603.408499983736</v>
      </c>
      <c r="I241" s="87">
        <v>52968.523055883961</v>
      </c>
      <c r="J241" s="87">
        <v>75814.004318779611</v>
      </c>
      <c r="K241" s="87">
        <v>299135.83222984959</v>
      </c>
      <c r="L241" s="87">
        <v>141391.03346684636</v>
      </c>
      <c r="M241" s="87">
        <v>237104.10183706632</v>
      </c>
      <c r="N241" s="87">
        <v>36741.732644645606</v>
      </c>
      <c r="O241" s="87">
        <v>49782.153306000007</v>
      </c>
      <c r="P241" s="87">
        <v>0</v>
      </c>
      <c r="Q241" s="87">
        <v>27011.657211363312</v>
      </c>
      <c r="R241" s="87">
        <v>20883.869261241325</v>
      </c>
      <c r="S241" s="87">
        <v>10562.910702078447</v>
      </c>
      <c r="T241" s="87">
        <v>4990.012997072743</v>
      </c>
      <c r="U241" s="87">
        <v>5380.9356742627733</v>
      </c>
      <c r="V241" s="87">
        <v>155952.15334049243</v>
      </c>
      <c r="W241" s="87">
        <v>34352.205282793504</v>
      </c>
      <c r="X241" s="87">
        <v>683389.82845605025</v>
      </c>
      <c r="Y241" s="87">
        <v>93182.568892041018</v>
      </c>
      <c r="Z241" s="87">
        <v>480270.00467618677</v>
      </c>
      <c r="AA241" s="87">
        <v>706654.22685895255</v>
      </c>
      <c r="AB241" s="87">
        <v>266314.32418178226</v>
      </c>
      <c r="AC241" s="87">
        <v>69934.167325033908</v>
      </c>
      <c r="AD241" s="87">
        <v>68460.458818184532</v>
      </c>
      <c r="AE241" s="87">
        <v>95857.039893277164</v>
      </c>
      <c r="AF241" s="87">
        <v>383234.19793787884</v>
      </c>
      <c r="AG241" s="87">
        <v>148005.72510952986</v>
      </c>
      <c r="AH241" s="87">
        <v>485913.88834047766</v>
      </c>
      <c r="AI241" s="87">
        <v>0</v>
      </c>
      <c r="AJ241" s="87">
        <v>10312.960141215257</v>
      </c>
      <c r="AK241" s="87">
        <v>5158.9795762162603</v>
      </c>
      <c r="AL241" s="87">
        <v>3203.3663880226545</v>
      </c>
      <c r="AM241" s="87">
        <v>614.8783797234496</v>
      </c>
      <c r="AN241" s="87">
        <v>1595.6843805506107</v>
      </c>
      <c r="AO241" s="87">
        <v>0</v>
      </c>
      <c r="AP241" s="87">
        <v>0</v>
      </c>
      <c r="AQ241" s="87">
        <v>0</v>
      </c>
      <c r="AR241" s="87">
        <v>9401.1404951863351</v>
      </c>
      <c r="AS241" s="87">
        <v>0</v>
      </c>
      <c r="AT241" s="87">
        <v>0</v>
      </c>
      <c r="AU241" s="87">
        <v>0</v>
      </c>
      <c r="AV241" s="87">
        <v>0</v>
      </c>
      <c r="AW241" s="87">
        <v>0</v>
      </c>
      <c r="AX241" s="87">
        <v>0</v>
      </c>
      <c r="AY241" s="87">
        <v>168246.72152823105</v>
      </c>
      <c r="AZ241" s="87">
        <v>391861.49149663269</v>
      </c>
      <c r="BA241" s="87">
        <v>354820.8179811947</v>
      </c>
      <c r="BB241" s="87">
        <v>521647.82032372284</v>
      </c>
      <c r="BC241" s="87">
        <v>67702.608717647337</v>
      </c>
      <c r="BD241" s="87">
        <v>105026.22626798245</v>
      </c>
      <c r="BE241" s="87">
        <v>38507.383406583191</v>
      </c>
      <c r="BF241" s="87">
        <v>25031.048967083389</v>
      </c>
      <c r="BG241" s="87">
        <v>20730.899517993053</v>
      </c>
      <c r="BH241" s="87">
        <v>6207.7721295982092</v>
      </c>
      <c r="BI241" s="87">
        <v>52819.552521609497</v>
      </c>
      <c r="BJ241" s="87">
        <v>13833.263840412437</v>
      </c>
      <c r="BK241" s="87">
        <v>116160.02405107243</v>
      </c>
      <c r="BL241" s="87">
        <v>73394.48288962392</v>
      </c>
      <c r="BM241" s="87">
        <v>153143.70883863361</v>
      </c>
      <c r="BN241" s="87">
        <v>82855.61151941742</v>
      </c>
      <c r="BO241" s="87">
        <v>42531.587436480564</v>
      </c>
      <c r="BP241" s="87">
        <v>0</v>
      </c>
      <c r="BQ241" s="87">
        <v>0</v>
      </c>
      <c r="BR241" s="87">
        <v>0</v>
      </c>
      <c r="BS241" s="87">
        <v>0</v>
      </c>
      <c r="BT241" s="87">
        <v>0</v>
      </c>
      <c r="BU241" s="87">
        <v>0</v>
      </c>
      <c r="BV241" s="87">
        <v>0</v>
      </c>
      <c r="BW241" s="87">
        <v>158.96855670898941</v>
      </c>
      <c r="BX241" s="87">
        <v>0</v>
      </c>
      <c r="BY241" s="87">
        <v>2264.5520814205097</v>
      </c>
      <c r="BZ241" s="87">
        <v>10392.944320691477</v>
      </c>
      <c r="CA241" s="87">
        <v>0</v>
      </c>
      <c r="CB241" s="87">
        <v>0</v>
      </c>
      <c r="CC241" s="87">
        <v>0</v>
      </c>
      <c r="CD241" s="87">
        <v>0</v>
      </c>
      <c r="CE241" s="87">
        <v>0</v>
      </c>
      <c r="CF241" s="87">
        <v>0</v>
      </c>
      <c r="CG241" s="87">
        <v>0</v>
      </c>
      <c r="CH241" s="87"/>
      <c r="CI241" s="87">
        <v>9128717.379297059</v>
      </c>
      <c r="CO241" s="86">
        <v>2013</v>
      </c>
      <c r="CP241" s="87" t="s">
        <v>15</v>
      </c>
      <c r="CQ241" s="91" t="str">
        <f t="shared" si="314"/>
        <v>1</v>
      </c>
      <c r="CR241" s="91" t="str">
        <f t="shared" si="315"/>
        <v>1</v>
      </c>
      <c r="CS241" s="91" t="str">
        <f t="shared" si="316"/>
        <v>1</v>
      </c>
      <c r="CT241" s="91" t="str">
        <f t="shared" si="317"/>
        <v>2</v>
      </c>
      <c r="CU241" s="91" t="str">
        <f t="shared" si="318"/>
        <v>3</v>
      </c>
      <c r="CV241" s="91" t="str">
        <f t="shared" si="319"/>
        <v>5</v>
      </c>
      <c r="CW241" s="91" t="str">
        <f t="shared" si="320"/>
        <v>5</v>
      </c>
      <c r="CX241" s="91" t="str">
        <f t="shared" si="321"/>
        <v>7</v>
      </c>
      <c r="CY241" s="91" t="str">
        <f t="shared" si="322"/>
        <v>2</v>
      </c>
      <c r="CZ241" s="91" t="str">
        <f t="shared" si="323"/>
        <v>1</v>
      </c>
      <c r="DA241" s="91" t="str">
        <f t="shared" si="324"/>
        <v>2</v>
      </c>
      <c r="DB241" s="91" t="str">
        <f t="shared" si="325"/>
        <v>3</v>
      </c>
      <c r="DC241" s="91" t="str">
        <f t="shared" si="326"/>
        <v>4</v>
      </c>
      <c r="DD241" s="91" t="str">
        <f t="shared" si="327"/>
        <v>0</v>
      </c>
      <c r="DE241" s="91" t="str">
        <f t="shared" si="328"/>
        <v>2</v>
      </c>
      <c r="DF241" s="91" t="str">
        <f t="shared" si="329"/>
        <v>2</v>
      </c>
      <c r="DG241" s="91" t="str">
        <f t="shared" si="330"/>
        <v>1</v>
      </c>
      <c r="DH241" s="91" t="str">
        <f t="shared" si="331"/>
        <v>4</v>
      </c>
      <c r="DI241" s="91" t="str">
        <f t="shared" si="332"/>
        <v>5</v>
      </c>
      <c r="DJ241" s="91" t="str">
        <f t="shared" si="333"/>
        <v>1</v>
      </c>
      <c r="DK241" s="91" t="str">
        <f t="shared" si="334"/>
        <v>3</v>
      </c>
      <c r="DL241" s="91" t="str">
        <f t="shared" si="335"/>
        <v>6</v>
      </c>
      <c r="DM241" s="91" t="str">
        <f t="shared" si="336"/>
        <v>9</v>
      </c>
      <c r="DN241" s="91" t="str">
        <f t="shared" si="337"/>
        <v>4</v>
      </c>
      <c r="DO241" s="91" t="str">
        <f t="shared" si="338"/>
        <v>7</v>
      </c>
      <c r="DP241" s="91" t="str">
        <f t="shared" si="339"/>
        <v>2</v>
      </c>
      <c r="DQ241" s="91" t="str">
        <f t="shared" si="340"/>
        <v>6</v>
      </c>
      <c r="DR241" s="91" t="str">
        <f t="shared" si="341"/>
        <v>6</v>
      </c>
      <c r="DS241" s="91" t="str">
        <f t="shared" si="342"/>
        <v>9</v>
      </c>
      <c r="DT241" s="91" t="str">
        <f t="shared" si="343"/>
        <v>3</v>
      </c>
      <c r="DU241" s="91" t="str">
        <f t="shared" si="344"/>
        <v>1</v>
      </c>
      <c r="DV241" s="91" t="str">
        <f t="shared" si="345"/>
        <v>4</v>
      </c>
      <c r="DW241" s="91" t="str">
        <f t="shared" si="346"/>
        <v>0</v>
      </c>
      <c r="DX241" s="91" t="str">
        <f t="shared" si="347"/>
        <v>1</v>
      </c>
      <c r="DY241" s="91" t="str">
        <f t="shared" si="348"/>
        <v>5</v>
      </c>
      <c r="DZ241" s="91" t="str">
        <f t="shared" si="349"/>
        <v>3</v>
      </c>
      <c r="EA241" s="91" t="str">
        <f t="shared" si="350"/>
        <v>6</v>
      </c>
      <c r="EB241" s="91" t="str">
        <f t="shared" si="351"/>
        <v>1</v>
      </c>
      <c r="EC241" s="91" t="str">
        <f t="shared" si="352"/>
        <v>0</v>
      </c>
      <c r="ED241" s="91" t="str">
        <f t="shared" si="353"/>
        <v>0</v>
      </c>
      <c r="EE241" s="91" t="str">
        <f t="shared" si="354"/>
        <v>0</v>
      </c>
      <c r="EF241" s="91" t="str">
        <f t="shared" si="271"/>
        <v>9</v>
      </c>
      <c r="EG241" s="91" t="str">
        <f t="shared" si="272"/>
        <v>0</v>
      </c>
      <c r="EH241" s="91" t="str">
        <f t="shared" si="273"/>
        <v>0</v>
      </c>
      <c r="EI241" s="91" t="str">
        <f t="shared" si="274"/>
        <v>0</v>
      </c>
      <c r="EJ241" s="91" t="str">
        <f t="shared" si="275"/>
        <v>0</v>
      </c>
      <c r="EK241" s="91" t="str">
        <f t="shared" si="276"/>
        <v>0</v>
      </c>
      <c r="EL241" s="91" t="str">
        <f t="shared" si="277"/>
        <v>0</v>
      </c>
      <c r="EM241" s="91" t="str">
        <f t="shared" si="278"/>
        <v>1</v>
      </c>
      <c r="EN241" s="91" t="str">
        <f t="shared" si="279"/>
        <v>3</v>
      </c>
      <c r="EO241" s="91" t="str">
        <f t="shared" si="280"/>
        <v>3</v>
      </c>
      <c r="EP241" s="91" t="str">
        <f t="shared" si="281"/>
        <v>5</v>
      </c>
      <c r="EQ241" s="91" t="str">
        <f t="shared" si="282"/>
        <v>6</v>
      </c>
      <c r="ER241" s="91" t="str">
        <f t="shared" si="283"/>
        <v>1</v>
      </c>
      <c r="ES241" s="91" t="str">
        <f t="shared" si="284"/>
        <v>3</v>
      </c>
      <c r="ET241" s="91" t="str">
        <f t="shared" si="285"/>
        <v>2</v>
      </c>
      <c r="EU241" s="91" t="str">
        <f t="shared" si="286"/>
        <v>2</v>
      </c>
      <c r="EV241" s="91" t="str">
        <f t="shared" si="287"/>
        <v>6</v>
      </c>
      <c r="EW241" s="91" t="str">
        <f t="shared" si="288"/>
        <v>5</v>
      </c>
      <c r="EX241" s="91" t="str">
        <f t="shared" si="289"/>
        <v>1</v>
      </c>
      <c r="EY241" s="91" t="str">
        <f t="shared" si="290"/>
        <v>1</v>
      </c>
      <c r="EZ241" s="91" t="str">
        <f t="shared" si="291"/>
        <v>7</v>
      </c>
      <c r="FA241" s="91" t="str">
        <f t="shared" si="292"/>
        <v>1</v>
      </c>
      <c r="FB241" s="91" t="str">
        <f t="shared" si="293"/>
        <v>8</v>
      </c>
      <c r="FC241" s="91" t="str">
        <f t="shared" si="294"/>
        <v>4</v>
      </c>
      <c r="FD241" s="91" t="str">
        <f t="shared" si="295"/>
        <v>0</v>
      </c>
      <c r="FE241" s="91" t="str">
        <f t="shared" si="296"/>
        <v>0</v>
      </c>
      <c r="FF241" s="91" t="str">
        <f t="shared" si="297"/>
        <v>0</v>
      </c>
      <c r="FG241" s="91" t="str">
        <f t="shared" si="298"/>
        <v>0</v>
      </c>
      <c r="FH241" s="91" t="str">
        <f t="shared" si="299"/>
        <v>0</v>
      </c>
      <c r="FI241" s="91" t="str">
        <f t="shared" si="300"/>
        <v>0</v>
      </c>
      <c r="FJ241" s="91" t="str">
        <f t="shared" si="301"/>
        <v>0</v>
      </c>
      <c r="FK241" s="91" t="str">
        <f t="shared" si="302"/>
        <v>1</v>
      </c>
      <c r="FL241" s="91" t="str">
        <f t="shared" si="303"/>
        <v>0</v>
      </c>
      <c r="FM241" s="91" t="str">
        <f t="shared" si="304"/>
        <v>2</v>
      </c>
      <c r="FN241" s="91" t="str">
        <f t="shared" si="305"/>
        <v>1</v>
      </c>
      <c r="FO241" s="91" t="str">
        <f t="shared" si="306"/>
        <v>0</v>
      </c>
      <c r="FP241" s="91" t="str">
        <f t="shared" si="307"/>
        <v>0</v>
      </c>
      <c r="FQ241" s="91" t="str">
        <f t="shared" si="308"/>
        <v>0</v>
      </c>
      <c r="FR241" s="91" t="str">
        <f t="shared" si="309"/>
        <v>0</v>
      </c>
      <c r="FS241" s="91" t="str">
        <f t="shared" si="310"/>
        <v>0</v>
      </c>
      <c r="FT241" s="91" t="str">
        <f t="shared" si="311"/>
        <v>0</v>
      </c>
      <c r="FU241" s="91" t="str">
        <f t="shared" si="312"/>
        <v>0</v>
      </c>
      <c r="FV241" s="91" t="str">
        <f t="shared" si="313"/>
        <v/>
      </c>
    </row>
    <row r="242" spans="1:178">
      <c r="A242" s="86">
        <v>2013</v>
      </c>
      <c r="B242" s="87" t="s">
        <v>4</v>
      </c>
      <c r="C242" s="87">
        <v>2016975.6866412421</v>
      </c>
      <c r="D242" s="87">
        <v>19839.223130772327</v>
      </c>
      <c r="E242" s="87">
        <v>136925.83467612218</v>
      </c>
      <c r="F242" s="87">
        <v>26431.300446626676</v>
      </c>
      <c r="G242" s="87">
        <v>33939.249569143023</v>
      </c>
      <c r="H242" s="87">
        <v>61604.377318630955</v>
      </c>
      <c r="I242" s="87">
        <v>57531.947331148054</v>
      </c>
      <c r="J242" s="87">
        <v>82832.4060601604</v>
      </c>
      <c r="K242" s="87">
        <v>301131.85098211997</v>
      </c>
      <c r="L242" s="87">
        <v>147965.28949856231</v>
      </c>
      <c r="M242" s="87">
        <v>243319.94283670845</v>
      </c>
      <c r="N242" s="87">
        <v>37292.78017999931</v>
      </c>
      <c r="O242" s="87">
        <v>54087.429455656136</v>
      </c>
      <c r="P242" s="87">
        <v>0</v>
      </c>
      <c r="Q242" s="87">
        <v>28511.00935258406</v>
      </c>
      <c r="R242" s="87">
        <v>22457.856604186938</v>
      </c>
      <c r="S242" s="87">
        <v>10641.510522165603</v>
      </c>
      <c r="T242" s="87">
        <v>5306.257290344156</v>
      </c>
      <c r="U242" s="87">
        <v>6165.1370741025185</v>
      </c>
      <c r="V242" s="87">
        <v>175478.43852030722</v>
      </c>
      <c r="W242" s="87">
        <v>43555.903539094048</v>
      </c>
      <c r="X242" s="87">
        <v>721665.98938756937</v>
      </c>
      <c r="Y242" s="87">
        <v>95304.660335599066</v>
      </c>
      <c r="Z242" s="87">
        <v>532746.43220246152</v>
      </c>
      <c r="AA242" s="87">
        <v>738289.66259451525</v>
      </c>
      <c r="AB242" s="87">
        <v>282351.47964529425</v>
      </c>
      <c r="AC242" s="87">
        <v>75364.451339681691</v>
      </c>
      <c r="AD242" s="87">
        <v>73149.761326847263</v>
      </c>
      <c r="AE242" s="87">
        <v>101513.791251943</v>
      </c>
      <c r="AF242" s="87">
        <v>432087.52129407314</v>
      </c>
      <c r="AG242" s="87">
        <v>162793.21405401811</v>
      </c>
      <c r="AH242" s="87">
        <v>549229.12514222483</v>
      </c>
      <c r="AI242" s="87">
        <v>0</v>
      </c>
      <c r="AJ242" s="87">
        <v>10285.560344030588</v>
      </c>
      <c r="AK242" s="87">
        <v>6014.1582064104196</v>
      </c>
      <c r="AL242" s="87">
        <v>2838.6026846216428</v>
      </c>
      <c r="AM242" s="87">
        <v>629.91183209286191</v>
      </c>
      <c r="AN242" s="87">
        <v>1796.7485115410682</v>
      </c>
      <c r="AO242" s="87">
        <v>0</v>
      </c>
      <c r="AP242" s="87">
        <v>0</v>
      </c>
      <c r="AQ242" s="87">
        <v>0</v>
      </c>
      <c r="AR242" s="87">
        <v>7918.8916034531212</v>
      </c>
      <c r="AS242" s="87">
        <v>0</v>
      </c>
      <c r="AT242" s="87">
        <v>0</v>
      </c>
      <c r="AU242" s="87">
        <v>0</v>
      </c>
      <c r="AV242" s="87">
        <v>0</v>
      </c>
      <c r="AW242" s="87">
        <v>0</v>
      </c>
      <c r="AX242" s="87">
        <v>0</v>
      </c>
      <c r="AY242" s="87">
        <v>179817.83114139139</v>
      </c>
      <c r="AZ242" s="87">
        <v>431934.5427062792</v>
      </c>
      <c r="BA242" s="87">
        <v>433457.32956386241</v>
      </c>
      <c r="BB242" s="87">
        <v>656075.17004583636</v>
      </c>
      <c r="BC242" s="87">
        <v>80224.771047306145</v>
      </c>
      <c r="BD242" s="87">
        <v>105440.24167198849</v>
      </c>
      <c r="BE242" s="87">
        <v>39854.421630510282</v>
      </c>
      <c r="BF242" s="87">
        <v>26581.279454267831</v>
      </c>
      <c r="BG242" s="87">
        <v>21587.978359868226</v>
      </c>
      <c r="BH242" s="87">
        <v>5472.2340588003708</v>
      </c>
      <c r="BI242" s="87">
        <v>51773.753297778545</v>
      </c>
      <c r="BJ242" s="87">
        <v>11724.35895733476</v>
      </c>
      <c r="BK242" s="87">
        <v>106604.07877128388</v>
      </c>
      <c r="BL242" s="87">
        <v>72255.886441305964</v>
      </c>
      <c r="BM242" s="87">
        <v>159968.60941010964</v>
      </c>
      <c r="BN242" s="87">
        <v>82536.447485081851</v>
      </c>
      <c r="BO242" s="87">
        <v>44952.708030258698</v>
      </c>
      <c r="BP242" s="87">
        <v>0</v>
      </c>
      <c r="BQ242" s="87">
        <v>0</v>
      </c>
      <c r="BR242" s="87">
        <v>0</v>
      </c>
      <c r="BS242" s="87">
        <v>0</v>
      </c>
      <c r="BT242" s="87">
        <v>0</v>
      </c>
      <c r="BU242" s="87">
        <v>0</v>
      </c>
      <c r="BV242" s="87">
        <v>0</v>
      </c>
      <c r="BW242" s="87">
        <v>103.98544529786928</v>
      </c>
      <c r="BX242" s="87">
        <v>0</v>
      </c>
      <c r="BY242" s="87">
        <v>1958.7258397935184</v>
      </c>
      <c r="BZ242" s="87">
        <v>10535.525356765851</v>
      </c>
      <c r="CA242" s="87">
        <v>0</v>
      </c>
      <c r="CB242" s="87">
        <v>0</v>
      </c>
      <c r="CC242" s="87">
        <v>0</v>
      </c>
      <c r="CD242" s="87">
        <v>0</v>
      </c>
      <c r="CE242" s="87">
        <v>0</v>
      </c>
      <c r="CF242" s="87">
        <v>0</v>
      </c>
      <c r="CG242" s="87">
        <v>0</v>
      </c>
      <c r="CH242" s="87"/>
      <c r="CI242" s="87">
        <v>9828833.2715011779</v>
      </c>
      <c r="CO242" s="86">
        <v>2013</v>
      </c>
      <c r="CP242" s="87" t="s">
        <v>4</v>
      </c>
      <c r="CQ242" s="91" t="str">
        <f t="shared" si="314"/>
        <v>2</v>
      </c>
      <c r="CR242" s="91" t="str">
        <f t="shared" si="315"/>
        <v>1</v>
      </c>
      <c r="CS242" s="91" t="str">
        <f t="shared" si="316"/>
        <v>1</v>
      </c>
      <c r="CT242" s="91" t="str">
        <f t="shared" si="317"/>
        <v>2</v>
      </c>
      <c r="CU242" s="91" t="str">
        <f t="shared" si="318"/>
        <v>3</v>
      </c>
      <c r="CV242" s="91" t="str">
        <f t="shared" si="319"/>
        <v>6</v>
      </c>
      <c r="CW242" s="91" t="str">
        <f t="shared" si="320"/>
        <v>5</v>
      </c>
      <c r="CX242" s="91" t="str">
        <f t="shared" si="321"/>
        <v>8</v>
      </c>
      <c r="CY242" s="91" t="str">
        <f t="shared" si="322"/>
        <v>3</v>
      </c>
      <c r="CZ242" s="91" t="str">
        <f t="shared" si="323"/>
        <v>1</v>
      </c>
      <c r="DA242" s="91" t="str">
        <f t="shared" si="324"/>
        <v>2</v>
      </c>
      <c r="DB242" s="91" t="str">
        <f t="shared" si="325"/>
        <v>3</v>
      </c>
      <c r="DC242" s="91" t="str">
        <f t="shared" si="326"/>
        <v>5</v>
      </c>
      <c r="DD242" s="91" t="str">
        <f t="shared" si="327"/>
        <v>0</v>
      </c>
      <c r="DE242" s="91" t="str">
        <f t="shared" si="328"/>
        <v>2</v>
      </c>
      <c r="DF242" s="91" t="str">
        <f t="shared" si="329"/>
        <v>2</v>
      </c>
      <c r="DG242" s="91" t="str">
        <f t="shared" si="330"/>
        <v>1</v>
      </c>
      <c r="DH242" s="91" t="str">
        <f t="shared" si="331"/>
        <v>5</v>
      </c>
      <c r="DI242" s="91" t="str">
        <f t="shared" si="332"/>
        <v>6</v>
      </c>
      <c r="DJ242" s="91" t="str">
        <f t="shared" si="333"/>
        <v>1</v>
      </c>
      <c r="DK242" s="91" t="str">
        <f t="shared" si="334"/>
        <v>4</v>
      </c>
      <c r="DL242" s="91" t="str">
        <f t="shared" si="335"/>
        <v>7</v>
      </c>
      <c r="DM242" s="91" t="str">
        <f t="shared" si="336"/>
        <v>9</v>
      </c>
      <c r="DN242" s="91" t="str">
        <f t="shared" si="337"/>
        <v>5</v>
      </c>
      <c r="DO242" s="91" t="str">
        <f t="shared" si="338"/>
        <v>7</v>
      </c>
      <c r="DP242" s="91" t="str">
        <f t="shared" si="339"/>
        <v>2</v>
      </c>
      <c r="DQ242" s="91" t="str">
        <f t="shared" si="340"/>
        <v>7</v>
      </c>
      <c r="DR242" s="91" t="str">
        <f t="shared" si="341"/>
        <v>7</v>
      </c>
      <c r="DS242" s="91" t="str">
        <f t="shared" si="342"/>
        <v>1</v>
      </c>
      <c r="DT242" s="91" t="str">
        <f t="shared" si="343"/>
        <v>4</v>
      </c>
      <c r="DU242" s="91" t="str">
        <f t="shared" si="344"/>
        <v>1</v>
      </c>
      <c r="DV242" s="91" t="str">
        <f t="shared" si="345"/>
        <v>5</v>
      </c>
      <c r="DW242" s="91" t="str">
        <f t="shared" si="346"/>
        <v>0</v>
      </c>
      <c r="DX242" s="91" t="str">
        <f t="shared" si="347"/>
        <v>1</v>
      </c>
      <c r="DY242" s="91" t="str">
        <f t="shared" si="348"/>
        <v>6</v>
      </c>
      <c r="DZ242" s="91" t="str">
        <f t="shared" si="349"/>
        <v>2</v>
      </c>
      <c r="EA242" s="91" t="str">
        <f t="shared" si="350"/>
        <v>6</v>
      </c>
      <c r="EB242" s="91" t="str">
        <f t="shared" si="351"/>
        <v>1</v>
      </c>
      <c r="EC242" s="91" t="str">
        <f t="shared" si="352"/>
        <v>0</v>
      </c>
      <c r="ED242" s="91" t="str">
        <f t="shared" si="353"/>
        <v>0</v>
      </c>
      <c r="EE242" s="91" t="str">
        <f t="shared" si="354"/>
        <v>0</v>
      </c>
      <c r="EF242" s="91" t="str">
        <f t="shared" si="271"/>
        <v>7</v>
      </c>
      <c r="EG242" s="91" t="str">
        <f t="shared" si="272"/>
        <v>0</v>
      </c>
      <c r="EH242" s="91" t="str">
        <f t="shared" si="273"/>
        <v>0</v>
      </c>
      <c r="EI242" s="91" t="str">
        <f t="shared" si="274"/>
        <v>0</v>
      </c>
      <c r="EJ242" s="91" t="str">
        <f t="shared" si="275"/>
        <v>0</v>
      </c>
      <c r="EK242" s="91" t="str">
        <f t="shared" si="276"/>
        <v>0</v>
      </c>
      <c r="EL242" s="91" t="str">
        <f t="shared" si="277"/>
        <v>0</v>
      </c>
      <c r="EM242" s="91" t="str">
        <f t="shared" si="278"/>
        <v>1</v>
      </c>
      <c r="EN242" s="91" t="str">
        <f t="shared" si="279"/>
        <v>4</v>
      </c>
      <c r="EO242" s="91" t="str">
        <f t="shared" si="280"/>
        <v>4</v>
      </c>
      <c r="EP242" s="91" t="str">
        <f t="shared" si="281"/>
        <v>6</v>
      </c>
      <c r="EQ242" s="91" t="str">
        <f t="shared" si="282"/>
        <v>8</v>
      </c>
      <c r="ER242" s="91" t="str">
        <f t="shared" si="283"/>
        <v>1</v>
      </c>
      <c r="ES242" s="91" t="str">
        <f t="shared" si="284"/>
        <v>3</v>
      </c>
      <c r="ET242" s="91" t="str">
        <f t="shared" si="285"/>
        <v>2</v>
      </c>
      <c r="EU242" s="91" t="str">
        <f t="shared" si="286"/>
        <v>2</v>
      </c>
      <c r="EV242" s="91" t="str">
        <f t="shared" si="287"/>
        <v>5</v>
      </c>
      <c r="EW242" s="91" t="str">
        <f t="shared" si="288"/>
        <v>5</v>
      </c>
      <c r="EX242" s="91" t="str">
        <f t="shared" si="289"/>
        <v>1</v>
      </c>
      <c r="EY242" s="91" t="str">
        <f t="shared" si="290"/>
        <v>1</v>
      </c>
      <c r="EZ242" s="91" t="str">
        <f t="shared" si="291"/>
        <v>7</v>
      </c>
      <c r="FA242" s="91" t="str">
        <f t="shared" si="292"/>
        <v>1</v>
      </c>
      <c r="FB242" s="91" t="str">
        <f t="shared" si="293"/>
        <v>8</v>
      </c>
      <c r="FC242" s="91" t="str">
        <f t="shared" si="294"/>
        <v>4</v>
      </c>
      <c r="FD242" s="91" t="str">
        <f t="shared" si="295"/>
        <v>0</v>
      </c>
      <c r="FE242" s="91" t="str">
        <f t="shared" si="296"/>
        <v>0</v>
      </c>
      <c r="FF242" s="91" t="str">
        <f t="shared" si="297"/>
        <v>0</v>
      </c>
      <c r="FG242" s="91" t="str">
        <f t="shared" si="298"/>
        <v>0</v>
      </c>
      <c r="FH242" s="91" t="str">
        <f t="shared" si="299"/>
        <v>0</v>
      </c>
      <c r="FI242" s="91" t="str">
        <f t="shared" si="300"/>
        <v>0</v>
      </c>
      <c r="FJ242" s="91" t="str">
        <f t="shared" si="301"/>
        <v>0</v>
      </c>
      <c r="FK242" s="91" t="str">
        <f t="shared" si="302"/>
        <v>1</v>
      </c>
      <c r="FL242" s="91" t="str">
        <f t="shared" si="303"/>
        <v>0</v>
      </c>
      <c r="FM242" s="91" t="str">
        <f t="shared" si="304"/>
        <v>1</v>
      </c>
      <c r="FN242" s="91" t="str">
        <f t="shared" si="305"/>
        <v>1</v>
      </c>
      <c r="FO242" s="91" t="str">
        <f t="shared" si="306"/>
        <v>0</v>
      </c>
      <c r="FP242" s="91" t="str">
        <f t="shared" si="307"/>
        <v>0</v>
      </c>
      <c r="FQ242" s="91" t="str">
        <f t="shared" si="308"/>
        <v>0</v>
      </c>
      <c r="FR242" s="91" t="str">
        <f t="shared" si="309"/>
        <v>0</v>
      </c>
      <c r="FS242" s="91" t="str">
        <f t="shared" si="310"/>
        <v>0</v>
      </c>
      <c r="FT242" s="91" t="str">
        <f t="shared" si="311"/>
        <v>0</v>
      </c>
      <c r="FU242" s="91" t="str">
        <f t="shared" si="312"/>
        <v>0</v>
      </c>
      <c r="FV242" s="91" t="str">
        <f t="shared" si="313"/>
        <v/>
      </c>
    </row>
    <row r="243" spans="1:178">
      <c r="A243" s="86">
        <v>2013</v>
      </c>
      <c r="B243" s="87" t="s">
        <v>5</v>
      </c>
      <c r="C243" s="87">
        <v>1791284.4127136976</v>
      </c>
      <c r="D243" s="87">
        <v>19728.019930872324</v>
      </c>
      <c r="E243" s="87">
        <v>118999.02428222753</v>
      </c>
      <c r="F243" s="87">
        <v>22999.525744759823</v>
      </c>
      <c r="G243" s="87">
        <v>32073.155103265039</v>
      </c>
      <c r="H243" s="87">
        <v>59451.019466305232</v>
      </c>
      <c r="I243" s="87">
        <v>51940.154040289672</v>
      </c>
      <c r="J243" s="87">
        <v>71954.130775187616</v>
      </c>
      <c r="K243" s="87">
        <v>266641.72171734291</v>
      </c>
      <c r="L243" s="87">
        <v>129947.37045034126</v>
      </c>
      <c r="M243" s="87">
        <v>211288.08331011809</v>
      </c>
      <c r="N243" s="87">
        <v>34511.786729203792</v>
      </c>
      <c r="O243" s="87">
        <v>49391.539028187217</v>
      </c>
      <c r="P243" s="87">
        <v>0</v>
      </c>
      <c r="Q243" s="87">
        <v>25105.207665312108</v>
      </c>
      <c r="R243" s="87">
        <v>20529.898800902207</v>
      </c>
      <c r="S243" s="87">
        <v>9084.627697121583</v>
      </c>
      <c r="T243" s="87">
        <v>4414.3331810248501</v>
      </c>
      <c r="U243" s="87">
        <v>5467.1741413009922</v>
      </c>
      <c r="V243" s="87">
        <v>159041.97548650031</v>
      </c>
      <c r="W243" s="87">
        <v>40035.952261516883</v>
      </c>
      <c r="X243" s="87">
        <v>659320.40458242502</v>
      </c>
      <c r="Y243" s="87">
        <v>73009.97128235914</v>
      </c>
      <c r="Z243" s="87">
        <v>479969.49691631505</v>
      </c>
      <c r="AA243" s="87">
        <v>692230.43326949934</v>
      </c>
      <c r="AB243" s="87">
        <v>254453.56283247477</v>
      </c>
      <c r="AC243" s="87">
        <v>66769.913891016869</v>
      </c>
      <c r="AD243" s="87">
        <v>65300.135912283797</v>
      </c>
      <c r="AE243" s="87">
        <v>89914.417735719762</v>
      </c>
      <c r="AF243" s="87">
        <v>396216.14850369276</v>
      </c>
      <c r="AG243" s="87">
        <v>143978.25097793396</v>
      </c>
      <c r="AH243" s="87">
        <v>509770.99517081719</v>
      </c>
      <c r="AI243" s="87">
        <v>0</v>
      </c>
      <c r="AJ243" s="87">
        <v>7889.8081837977561</v>
      </c>
      <c r="AK243" s="87">
        <v>3678.4443426931875</v>
      </c>
      <c r="AL243" s="87">
        <v>2192.6687805181191</v>
      </c>
      <c r="AM243" s="87">
        <v>497.92478463202161</v>
      </c>
      <c r="AN243" s="87">
        <v>1554.7651407686617</v>
      </c>
      <c r="AO243" s="87">
        <v>0</v>
      </c>
      <c r="AP243" s="87">
        <v>0</v>
      </c>
      <c r="AQ243" s="87">
        <v>0</v>
      </c>
      <c r="AR243" s="87">
        <v>7537.8613480739177</v>
      </c>
      <c r="AS243" s="87">
        <v>0</v>
      </c>
      <c r="AT243" s="87">
        <v>0</v>
      </c>
      <c r="AU243" s="87">
        <v>0</v>
      </c>
      <c r="AV243" s="87">
        <v>0</v>
      </c>
      <c r="AW243" s="87">
        <v>0</v>
      </c>
      <c r="AX243" s="87">
        <v>0</v>
      </c>
      <c r="AY243" s="87">
        <v>162707.42179264687</v>
      </c>
      <c r="AZ243" s="87">
        <v>391322.88766837324</v>
      </c>
      <c r="BA243" s="87">
        <v>401783.30754150619</v>
      </c>
      <c r="BB243" s="87">
        <v>609377.94877445418</v>
      </c>
      <c r="BC243" s="87">
        <v>78485.144215381122</v>
      </c>
      <c r="BD243" s="87">
        <v>110883.25023231164</v>
      </c>
      <c r="BE243" s="87">
        <v>33500.939425462886</v>
      </c>
      <c r="BF243" s="87">
        <v>23311.478621878683</v>
      </c>
      <c r="BG243" s="87">
        <v>18263.241196964871</v>
      </c>
      <c r="BH243" s="87">
        <v>4253.3574976397986</v>
      </c>
      <c r="BI243" s="87">
        <v>43040.498401716133</v>
      </c>
      <c r="BJ243" s="87">
        <v>9286.5971880767393</v>
      </c>
      <c r="BK243" s="87">
        <v>91464.183631662789</v>
      </c>
      <c r="BL243" s="87">
        <v>66102.014782313679</v>
      </c>
      <c r="BM243" s="87">
        <v>149116.47480970898</v>
      </c>
      <c r="BN243" s="87">
        <v>74109.805143996127</v>
      </c>
      <c r="BO243" s="87">
        <v>40094.943350459231</v>
      </c>
      <c r="BP243" s="87">
        <v>0</v>
      </c>
      <c r="BQ243" s="87">
        <v>0</v>
      </c>
      <c r="BR243" s="87">
        <v>0</v>
      </c>
      <c r="BS243" s="87">
        <v>0</v>
      </c>
      <c r="BT243" s="87">
        <v>0</v>
      </c>
      <c r="BU243" s="87">
        <v>0</v>
      </c>
      <c r="BV243" s="87">
        <v>0</v>
      </c>
      <c r="BW243" s="87">
        <v>42.993505500355276</v>
      </c>
      <c r="BX243" s="87">
        <v>0</v>
      </c>
      <c r="BY243" s="87">
        <v>1624.7545683273797</v>
      </c>
      <c r="BZ243" s="87">
        <v>8248.7539622774657</v>
      </c>
      <c r="CA243" s="87">
        <v>0</v>
      </c>
      <c r="CB243" s="87">
        <v>0</v>
      </c>
      <c r="CC243" s="87">
        <v>0</v>
      </c>
      <c r="CD243" s="87">
        <v>0</v>
      </c>
      <c r="CE243" s="87">
        <v>0</v>
      </c>
      <c r="CF243" s="87">
        <v>0</v>
      </c>
      <c r="CG243" s="87">
        <v>0</v>
      </c>
      <c r="CH243" s="87"/>
      <c r="CI243" s="87">
        <v>8895194.3124911543</v>
      </c>
      <c r="CO243" s="86">
        <v>2013</v>
      </c>
      <c r="CP243" s="87" t="s">
        <v>5</v>
      </c>
      <c r="CQ243" s="91" t="str">
        <f t="shared" si="314"/>
        <v>1</v>
      </c>
      <c r="CR243" s="91" t="str">
        <f t="shared" si="315"/>
        <v>1</v>
      </c>
      <c r="CS243" s="91" t="str">
        <f t="shared" si="316"/>
        <v>1</v>
      </c>
      <c r="CT243" s="91" t="str">
        <f t="shared" si="317"/>
        <v>2</v>
      </c>
      <c r="CU243" s="91" t="str">
        <f t="shared" si="318"/>
        <v>3</v>
      </c>
      <c r="CV243" s="91" t="str">
        <f t="shared" si="319"/>
        <v>5</v>
      </c>
      <c r="CW243" s="91" t="str">
        <f t="shared" si="320"/>
        <v>5</v>
      </c>
      <c r="CX243" s="91" t="str">
        <f t="shared" si="321"/>
        <v>7</v>
      </c>
      <c r="CY243" s="91" t="str">
        <f t="shared" si="322"/>
        <v>2</v>
      </c>
      <c r="CZ243" s="91" t="str">
        <f t="shared" si="323"/>
        <v>1</v>
      </c>
      <c r="DA243" s="91" t="str">
        <f t="shared" si="324"/>
        <v>2</v>
      </c>
      <c r="DB243" s="91" t="str">
        <f t="shared" si="325"/>
        <v>3</v>
      </c>
      <c r="DC243" s="91" t="str">
        <f t="shared" si="326"/>
        <v>4</v>
      </c>
      <c r="DD243" s="91" t="str">
        <f t="shared" si="327"/>
        <v>0</v>
      </c>
      <c r="DE243" s="91" t="str">
        <f t="shared" si="328"/>
        <v>2</v>
      </c>
      <c r="DF243" s="91" t="str">
        <f t="shared" si="329"/>
        <v>2</v>
      </c>
      <c r="DG243" s="91" t="str">
        <f t="shared" si="330"/>
        <v>9</v>
      </c>
      <c r="DH243" s="91" t="str">
        <f t="shared" si="331"/>
        <v>4</v>
      </c>
      <c r="DI243" s="91" t="str">
        <f t="shared" si="332"/>
        <v>5</v>
      </c>
      <c r="DJ243" s="91" t="str">
        <f t="shared" si="333"/>
        <v>1</v>
      </c>
      <c r="DK243" s="91" t="str">
        <f t="shared" si="334"/>
        <v>4</v>
      </c>
      <c r="DL243" s="91" t="str">
        <f t="shared" si="335"/>
        <v>6</v>
      </c>
      <c r="DM243" s="91" t="str">
        <f t="shared" si="336"/>
        <v>7</v>
      </c>
      <c r="DN243" s="91" t="str">
        <f t="shared" si="337"/>
        <v>4</v>
      </c>
      <c r="DO243" s="91" t="str">
        <f t="shared" si="338"/>
        <v>6</v>
      </c>
      <c r="DP243" s="91" t="str">
        <f t="shared" si="339"/>
        <v>2</v>
      </c>
      <c r="DQ243" s="91" t="str">
        <f t="shared" si="340"/>
        <v>6</v>
      </c>
      <c r="DR243" s="91" t="str">
        <f t="shared" si="341"/>
        <v>6</v>
      </c>
      <c r="DS243" s="91" t="str">
        <f t="shared" si="342"/>
        <v>8</v>
      </c>
      <c r="DT243" s="91" t="str">
        <f t="shared" si="343"/>
        <v>3</v>
      </c>
      <c r="DU243" s="91" t="str">
        <f t="shared" si="344"/>
        <v>1</v>
      </c>
      <c r="DV243" s="91" t="str">
        <f t="shared" si="345"/>
        <v>5</v>
      </c>
      <c r="DW243" s="91" t="str">
        <f t="shared" si="346"/>
        <v>0</v>
      </c>
      <c r="DX243" s="91" t="str">
        <f t="shared" si="347"/>
        <v>7</v>
      </c>
      <c r="DY243" s="91" t="str">
        <f t="shared" si="348"/>
        <v>3</v>
      </c>
      <c r="DZ243" s="91" t="str">
        <f t="shared" si="349"/>
        <v>2</v>
      </c>
      <c r="EA243" s="91" t="str">
        <f t="shared" si="350"/>
        <v>4</v>
      </c>
      <c r="EB243" s="91" t="str">
        <f t="shared" si="351"/>
        <v>1</v>
      </c>
      <c r="EC243" s="91" t="str">
        <f t="shared" si="352"/>
        <v>0</v>
      </c>
      <c r="ED243" s="91" t="str">
        <f t="shared" si="353"/>
        <v>0</v>
      </c>
      <c r="EE243" s="91" t="str">
        <f t="shared" si="354"/>
        <v>0</v>
      </c>
      <c r="EF243" s="91" t="str">
        <f t="shared" si="271"/>
        <v>7</v>
      </c>
      <c r="EG243" s="91" t="str">
        <f t="shared" si="272"/>
        <v>0</v>
      </c>
      <c r="EH243" s="91" t="str">
        <f t="shared" si="273"/>
        <v>0</v>
      </c>
      <c r="EI243" s="91" t="str">
        <f t="shared" si="274"/>
        <v>0</v>
      </c>
      <c r="EJ243" s="91" t="str">
        <f t="shared" si="275"/>
        <v>0</v>
      </c>
      <c r="EK243" s="91" t="str">
        <f t="shared" si="276"/>
        <v>0</v>
      </c>
      <c r="EL243" s="91" t="str">
        <f t="shared" si="277"/>
        <v>0</v>
      </c>
      <c r="EM243" s="91" t="str">
        <f t="shared" si="278"/>
        <v>1</v>
      </c>
      <c r="EN243" s="91" t="str">
        <f t="shared" si="279"/>
        <v>3</v>
      </c>
      <c r="EO243" s="91" t="str">
        <f t="shared" si="280"/>
        <v>4</v>
      </c>
      <c r="EP243" s="91" t="str">
        <f t="shared" si="281"/>
        <v>6</v>
      </c>
      <c r="EQ243" s="91" t="str">
        <f t="shared" si="282"/>
        <v>7</v>
      </c>
      <c r="ER243" s="91" t="str">
        <f t="shared" si="283"/>
        <v>1</v>
      </c>
      <c r="ES243" s="91" t="str">
        <f t="shared" si="284"/>
        <v>3</v>
      </c>
      <c r="ET243" s="91" t="str">
        <f t="shared" si="285"/>
        <v>2</v>
      </c>
      <c r="EU243" s="91" t="str">
        <f t="shared" si="286"/>
        <v>1</v>
      </c>
      <c r="EV243" s="91" t="str">
        <f t="shared" si="287"/>
        <v>4</v>
      </c>
      <c r="EW243" s="91" t="str">
        <f t="shared" si="288"/>
        <v>4</v>
      </c>
      <c r="EX243" s="91" t="str">
        <f t="shared" si="289"/>
        <v>9</v>
      </c>
      <c r="EY243" s="91" t="str">
        <f t="shared" si="290"/>
        <v>9</v>
      </c>
      <c r="EZ243" s="91" t="str">
        <f t="shared" si="291"/>
        <v>6</v>
      </c>
      <c r="FA243" s="91" t="str">
        <f t="shared" si="292"/>
        <v>1</v>
      </c>
      <c r="FB243" s="91" t="str">
        <f t="shared" si="293"/>
        <v>7</v>
      </c>
      <c r="FC243" s="91" t="str">
        <f t="shared" si="294"/>
        <v>4</v>
      </c>
      <c r="FD243" s="91" t="str">
        <f t="shared" si="295"/>
        <v>0</v>
      </c>
      <c r="FE243" s="91" t="str">
        <f t="shared" si="296"/>
        <v>0</v>
      </c>
      <c r="FF243" s="91" t="str">
        <f t="shared" si="297"/>
        <v>0</v>
      </c>
      <c r="FG243" s="91" t="str">
        <f t="shared" si="298"/>
        <v>0</v>
      </c>
      <c r="FH243" s="91" t="str">
        <f t="shared" si="299"/>
        <v>0</v>
      </c>
      <c r="FI243" s="91" t="str">
        <f t="shared" si="300"/>
        <v>0</v>
      </c>
      <c r="FJ243" s="91" t="str">
        <f t="shared" si="301"/>
        <v>0</v>
      </c>
      <c r="FK243" s="91" t="str">
        <f t="shared" si="302"/>
        <v>4</v>
      </c>
      <c r="FL243" s="91" t="str">
        <f t="shared" si="303"/>
        <v>0</v>
      </c>
      <c r="FM243" s="91" t="str">
        <f t="shared" si="304"/>
        <v>1</v>
      </c>
      <c r="FN243" s="91" t="str">
        <f t="shared" si="305"/>
        <v>8</v>
      </c>
      <c r="FO243" s="91" t="str">
        <f t="shared" si="306"/>
        <v>0</v>
      </c>
      <c r="FP243" s="91" t="str">
        <f t="shared" si="307"/>
        <v>0</v>
      </c>
      <c r="FQ243" s="91" t="str">
        <f t="shared" si="308"/>
        <v>0</v>
      </c>
      <c r="FR243" s="91" t="str">
        <f t="shared" si="309"/>
        <v>0</v>
      </c>
      <c r="FS243" s="91" t="str">
        <f t="shared" si="310"/>
        <v>0</v>
      </c>
      <c r="FT243" s="91" t="str">
        <f t="shared" si="311"/>
        <v>0</v>
      </c>
      <c r="FU243" s="91" t="str">
        <f t="shared" si="312"/>
        <v>0</v>
      </c>
      <c r="FV243" s="91" t="str">
        <f t="shared" si="313"/>
        <v/>
      </c>
    </row>
    <row r="244" spans="1:178">
      <c r="A244" s="86">
        <v>2013</v>
      </c>
      <c r="B244" s="87" t="s">
        <v>6</v>
      </c>
      <c r="C244" s="87">
        <v>1779477.7663931907</v>
      </c>
      <c r="D244" s="87">
        <v>21399.567987698389</v>
      </c>
      <c r="E244" s="87">
        <v>124603.83905667685</v>
      </c>
      <c r="F244" s="87">
        <v>24893.17094765625</v>
      </c>
      <c r="G244" s="87">
        <v>34019.133802703589</v>
      </c>
      <c r="H244" s="87">
        <v>61336.029299569302</v>
      </c>
      <c r="I244" s="87">
        <v>43182.092453262791</v>
      </c>
      <c r="J244" s="87">
        <v>70226.018972432881</v>
      </c>
      <c r="K244" s="87">
        <v>269573.36359945033</v>
      </c>
      <c r="L244" s="87">
        <v>126942.57326484555</v>
      </c>
      <c r="M244" s="87">
        <v>215358.5249927316</v>
      </c>
      <c r="N244" s="87">
        <v>32862.265278184059</v>
      </c>
      <c r="O244" s="87">
        <v>45893.784275645659</v>
      </c>
      <c r="P244" s="87">
        <v>0</v>
      </c>
      <c r="Q244" s="87">
        <v>24485.217310660599</v>
      </c>
      <c r="R244" s="87">
        <v>19501.783666576459</v>
      </c>
      <c r="S244" s="87">
        <v>8879.9908092117275</v>
      </c>
      <c r="T244" s="87">
        <v>4215.520915621737</v>
      </c>
      <c r="U244" s="87">
        <v>4276.5139838980476</v>
      </c>
      <c r="V244" s="87">
        <v>145694.44215753293</v>
      </c>
      <c r="W244" s="87">
        <v>46910.66870903923</v>
      </c>
      <c r="X244" s="87">
        <v>675434.2384327692</v>
      </c>
      <c r="Y244" s="87">
        <v>77378.206142604206</v>
      </c>
      <c r="Z244" s="87">
        <v>500718.09452572942</v>
      </c>
      <c r="AA244" s="87">
        <v>703575.04029454768</v>
      </c>
      <c r="AB244" s="87">
        <v>265028.88006968261</v>
      </c>
      <c r="AC244" s="87">
        <v>69304.123743731921</v>
      </c>
      <c r="AD244" s="87">
        <v>66474.445330257178</v>
      </c>
      <c r="AE244" s="87">
        <v>90164.752980595382</v>
      </c>
      <c r="AF244" s="87">
        <v>383738.38900359138</v>
      </c>
      <c r="AG244" s="87">
        <v>146199.38477195156</v>
      </c>
      <c r="AH244" s="87">
        <v>479850.46608430968</v>
      </c>
      <c r="AI244" s="87">
        <v>0</v>
      </c>
      <c r="AJ244" s="87">
        <v>9865.8787652845531</v>
      </c>
      <c r="AK244" s="87">
        <v>4530.4851206551448</v>
      </c>
      <c r="AL244" s="87">
        <v>1895.7845483915589</v>
      </c>
      <c r="AM244" s="87">
        <v>367.95818238823506</v>
      </c>
      <c r="AN244" s="87">
        <v>1422.8382976588546</v>
      </c>
      <c r="AO244" s="87">
        <v>0</v>
      </c>
      <c r="AP244" s="87">
        <v>0</v>
      </c>
      <c r="AQ244" s="87">
        <v>0</v>
      </c>
      <c r="AR244" s="87">
        <v>8291.0577401175142</v>
      </c>
      <c r="AS244" s="87">
        <v>0</v>
      </c>
      <c r="AT244" s="87">
        <v>0</v>
      </c>
      <c r="AU244" s="87">
        <v>0</v>
      </c>
      <c r="AV244" s="87">
        <v>0</v>
      </c>
      <c r="AW244" s="87">
        <v>0</v>
      </c>
      <c r="AX244" s="87">
        <v>0</v>
      </c>
      <c r="AY244" s="87">
        <v>176090.98765916974</v>
      </c>
      <c r="AZ244" s="87">
        <v>360219.0619216999</v>
      </c>
      <c r="BA244" s="87">
        <v>398112.75538949703</v>
      </c>
      <c r="BB244" s="87">
        <v>626118.84301545902</v>
      </c>
      <c r="BC244" s="87">
        <v>85285.307518490517</v>
      </c>
      <c r="BD244" s="87">
        <v>128823.35951775932</v>
      </c>
      <c r="BE244" s="87">
        <v>42454.175179407808</v>
      </c>
      <c r="BF244" s="87">
        <v>27318.895269596083</v>
      </c>
      <c r="BG244" s="87">
        <v>24753.186856530294</v>
      </c>
      <c r="BH244" s="87">
        <v>3830.5646650253493</v>
      </c>
      <c r="BI244" s="87">
        <v>56552.572928522248</v>
      </c>
      <c r="BJ244" s="87">
        <v>12340.597519118472</v>
      </c>
      <c r="BK244" s="87">
        <v>72501.760339594912</v>
      </c>
      <c r="BL244" s="87">
        <v>61623.996572742704</v>
      </c>
      <c r="BM244" s="87">
        <v>155802.29342319237</v>
      </c>
      <c r="BN244" s="87">
        <v>77904.146370691742</v>
      </c>
      <c r="BO244" s="87">
        <v>36899.806420802794</v>
      </c>
      <c r="BP244" s="87">
        <v>0</v>
      </c>
      <c r="BQ244" s="87">
        <v>0</v>
      </c>
      <c r="BR244" s="87">
        <v>0</v>
      </c>
      <c r="BS244" s="87">
        <v>0</v>
      </c>
      <c r="BT244" s="87">
        <v>0</v>
      </c>
      <c r="BU244" s="87">
        <v>0</v>
      </c>
      <c r="BV244" s="87">
        <v>0</v>
      </c>
      <c r="BW244" s="87">
        <v>0</v>
      </c>
      <c r="BX244" s="87">
        <v>0</v>
      </c>
      <c r="BY244" s="87">
        <v>1500.8294341433175</v>
      </c>
      <c r="BZ244" s="87">
        <v>10034.859561000889</v>
      </c>
      <c r="CA244" s="87">
        <v>0</v>
      </c>
      <c r="CB244" s="87">
        <v>0</v>
      </c>
      <c r="CC244" s="87">
        <v>0</v>
      </c>
      <c r="CD244" s="87">
        <v>0</v>
      </c>
      <c r="CE244" s="87">
        <v>0</v>
      </c>
      <c r="CF244" s="87">
        <v>0</v>
      </c>
      <c r="CG244" s="87">
        <v>0</v>
      </c>
      <c r="CH244" s="87"/>
      <c r="CI244" s="87">
        <v>8946140.2914732993</v>
      </c>
      <c r="CO244" s="86">
        <v>2013</v>
      </c>
      <c r="CP244" s="87" t="s">
        <v>6</v>
      </c>
      <c r="CQ244" s="91" t="str">
        <f t="shared" si="314"/>
        <v>1</v>
      </c>
      <c r="CR244" s="91" t="str">
        <f t="shared" si="315"/>
        <v>2</v>
      </c>
      <c r="CS244" s="91" t="str">
        <f t="shared" si="316"/>
        <v>1</v>
      </c>
      <c r="CT244" s="91" t="str">
        <f t="shared" si="317"/>
        <v>2</v>
      </c>
      <c r="CU244" s="91" t="str">
        <f t="shared" si="318"/>
        <v>3</v>
      </c>
      <c r="CV244" s="91" t="str">
        <f t="shared" si="319"/>
        <v>6</v>
      </c>
      <c r="CW244" s="91" t="str">
        <f t="shared" si="320"/>
        <v>4</v>
      </c>
      <c r="CX244" s="91" t="str">
        <f t="shared" si="321"/>
        <v>7</v>
      </c>
      <c r="CY244" s="91" t="str">
        <f t="shared" si="322"/>
        <v>2</v>
      </c>
      <c r="CZ244" s="91" t="str">
        <f t="shared" si="323"/>
        <v>1</v>
      </c>
      <c r="DA244" s="91" t="str">
        <f t="shared" si="324"/>
        <v>2</v>
      </c>
      <c r="DB244" s="91" t="str">
        <f t="shared" si="325"/>
        <v>3</v>
      </c>
      <c r="DC244" s="91" t="str">
        <f t="shared" si="326"/>
        <v>4</v>
      </c>
      <c r="DD244" s="91" t="str">
        <f t="shared" si="327"/>
        <v>0</v>
      </c>
      <c r="DE244" s="91" t="str">
        <f t="shared" si="328"/>
        <v>2</v>
      </c>
      <c r="DF244" s="91" t="str">
        <f t="shared" si="329"/>
        <v>1</v>
      </c>
      <c r="DG244" s="91" t="str">
        <f t="shared" si="330"/>
        <v>8</v>
      </c>
      <c r="DH244" s="91" t="str">
        <f t="shared" si="331"/>
        <v>4</v>
      </c>
      <c r="DI244" s="91" t="str">
        <f t="shared" si="332"/>
        <v>4</v>
      </c>
      <c r="DJ244" s="91" t="str">
        <f t="shared" si="333"/>
        <v>1</v>
      </c>
      <c r="DK244" s="91" t="str">
        <f t="shared" si="334"/>
        <v>4</v>
      </c>
      <c r="DL244" s="91" t="str">
        <f t="shared" si="335"/>
        <v>6</v>
      </c>
      <c r="DM244" s="91" t="str">
        <f t="shared" si="336"/>
        <v>7</v>
      </c>
      <c r="DN244" s="91" t="str">
        <f t="shared" si="337"/>
        <v>5</v>
      </c>
      <c r="DO244" s="91" t="str">
        <f t="shared" si="338"/>
        <v>7</v>
      </c>
      <c r="DP244" s="91" t="str">
        <f t="shared" si="339"/>
        <v>2</v>
      </c>
      <c r="DQ244" s="91" t="str">
        <f t="shared" si="340"/>
        <v>6</v>
      </c>
      <c r="DR244" s="91" t="str">
        <f t="shared" si="341"/>
        <v>6</v>
      </c>
      <c r="DS244" s="91" t="str">
        <f t="shared" si="342"/>
        <v>9</v>
      </c>
      <c r="DT244" s="91" t="str">
        <f t="shared" si="343"/>
        <v>3</v>
      </c>
      <c r="DU244" s="91" t="str">
        <f t="shared" si="344"/>
        <v>1</v>
      </c>
      <c r="DV244" s="91" t="str">
        <f t="shared" si="345"/>
        <v>4</v>
      </c>
      <c r="DW244" s="91" t="str">
        <f t="shared" si="346"/>
        <v>0</v>
      </c>
      <c r="DX244" s="91" t="str">
        <f t="shared" si="347"/>
        <v>9</v>
      </c>
      <c r="DY244" s="91" t="str">
        <f t="shared" si="348"/>
        <v>4</v>
      </c>
      <c r="DZ244" s="91" t="str">
        <f t="shared" si="349"/>
        <v>1</v>
      </c>
      <c r="EA244" s="91" t="str">
        <f t="shared" si="350"/>
        <v>3</v>
      </c>
      <c r="EB244" s="91" t="str">
        <f t="shared" si="351"/>
        <v>1</v>
      </c>
      <c r="EC244" s="91" t="str">
        <f t="shared" si="352"/>
        <v>0</v>
      </c>
      <c r="ED244" s="91" t="str">
        <f t="shared" si="353"/>
        <v>0</v>
      </c>
      <c r="EE244" s="91" t="str">
        <f t="shared" si="354"/>
        <v>0</v>
      </c>
      <c r="EF244" s="91" t="str">
        <f t="shared" si="271"/>
        <v>8</v>
      </c>
      <c r="EG244" s="91" t="str">
        <f t="shared" si="272"/>
        <v>0</v>
      </c>
      <c r="EH244" s="91" t="str">
        <f t="shared" si="273"/>
        <v>0</v>
      </c>
      <c r="EI244" s="91" t="str">
        <f t="shared" si="274"/>
        <v>0</v>
      </c>
      <c r="EJ244" s="91" t="str">
        <f t="shared" si="275"/>
        <v>0</v>
      </c>
      <c r="EK244" s="91" t="str">
        <f t="shared" si="276"/>
        <v>0</v>
      </c>
      <c r="EL244" s="91" t="str">
        <f t="shared" si="277"/>
        <v>0</v>
      </c>
      <c r="EM244" s="91" t="str">
        <f t="shared" si="278"/>
        <v>1</v>
      </c>
      <c r="EN244" s="91" t="str">
        <f t="shared" si="279"/>
        <v>3</v>
      </c>
      <c r="EO244" s="91" t="str">
        <f t="shared" si="280"/>
        <v>3</v>
      </c>
      <c r="EP244" s="91" t="str">
        <f t="shared" si="281"/>
        <v>6</v>
      </c>
      <c r="EQ244" s="91" t="str">
        <f t="shared" si="282"/>
        <v>8</v>
      </c>
      <c r="ER244" s="91" t="str">
        <f t="shared" si="283"/>
        <v>1</v>
      </c>
      <c r="ES244" s="91" t="str">
        <f t="shared" si="284"/>
        <v>4</v>
      </c>
      <c r="ET244" s="91" t="str">
        <f t="shared" si="285"/>
        <v>2</v>
      </c>
      <c r="EU244" s="91" t="str">
        <f t="shared" si="286"/>
        <v>2</v>
      </c>
      <c r="EV244" s="91" t="str">
        <f t="shared" si="287"/>
        <v>3</v>
      </c>
      <c r="EW244" s="91" t="str">
        <f t="shared" si="288"/>
        <v>5</v>
      </c>
      <c r="EX244" s="91" t="str">
        <f t="shared" si="289"/>
        <v>1</v>
      </c>
      <c r="EY244" s="91" t="str">
        <f t="shared" si="290"/>
        <v>7</v>
      </c>
      <c r="EZ244" s="91" t="str">
        <f t="shared" si="291"/>
        <v>6</v>
      </c>
      <c r="FA244" s="91" t="str">
        <f t="shared" si="292"/>
        <v>1</v>
      </c>
      <c r="FB244" s="91" t="str">
        <f t="shared" si="293"/>
        <v>7</v>
      </c>
      <c r="FC244" s="91" t="str">
        <f t="shared" si="294"/>
        <v>3</v>
      </c>
      <c r="FD244" s="91" t="str">
        <f t="shared" si="295"/>
        <v>0</v>
      </c>
      <c r="FE244" s="91" t="str">
        <f t="shared" si="296"/>
        <v>0</v>
      </c>
      <c r="FF244" s="91" t="str">
        <f t="shared" si="297"/>
        <v>0</v>
      </c>
      <c r="FG244" s="91" t="str">
        <f t="shared" si="298"/>
        <v>0</v>
      </c>
      <c r="FH244" s="91" t="str">
        <f t="shared" si="299"/>
        <v>0</v>
      </c>
      <c r="FI244" s="91" t="str">
        <f t="shared" si="300"/>
        <v>0</v>
      </c>
      <c r="FJ244" s="91" t="str">
        <f t="shared" si="301"/>
        <v>0</v>
      </c>
      <c r="FK244" s="91" t="str">
        <f t="shared" si="302"/>
        <v>0</v>
      </c>
      <c r="FL244" s="91" t="str">
        <f t="shared" si="303"/>
        <v>0</v>
      </c>
      <c r="FM244" s="91" t="str">
        <f t="shared" si="304"/>
        <v>1</v>
      </c>
      <c r="FN244" s="91" t="str">
        <f t="shared" si="305"/>
        <v>1</v>
      </c>
      <c r="FO244" s="91" t="str">
        <f t="shared" si="306"/>
        <v>0</v>
      </c>
      <c r="FP244" s="91" t="str">
        <f t="shared" si="307"/>
        <v>0</v>
      </c>
      <c r="FQ244" s="91" t="str">
        <f t="shared" si="308"/>
        <v>0</v>
      </c>
      <c r="FR244" s="91" t="str">
        <f t="shared" si="309"/>
        <v>0</v>
      </c>
      <c r="FS244" s="91" t="str">
        <f t="shared" si="310"/>
        <v>0</v>
      </c>
      <c r="FT244" s="91" t="str">
        <f t="shared" si="311"/>
        <v>0</v>
      </c>
      <c r="FU244" s="91" t="str">
        <f t="shared" si="312"/>
        <v>0</v>
      </c>
      <c r="FV244" s="91" t="str">
        <f t="shared" si="313"/>
        <v/>
      </c>
    </row>
    <row r="245" spans="1:178">
      <c r="A245" s="86">
        <v>2013</v>
      </c>
      <c r="B245" s="87" t="s">
        <v>7</v>
      </c>
      <c r="C245" s="87">
        <v>1888977.8421039914</v>
      </c>
      <c r="D245" s="87">
        <v>26105.625744085719</v>
      </c>
      <c r="E245" s="87">
        <v>133843.70016963722</v>
      </c>
      <c r="F245" s="87">
        <v>24252.865220749289</v>
      </c>
      <c r="G245" s="87">
        <v>33221.705962426444</v>
      </c>
      <c r="H245" s="87">
        <v>62427.930941734114</v>
      </c>
      <c r="I245" s="87">
        <v>49509.600687278275</v>
      </c>
      <c r="J245" s="87">
        <v>75928.185980098104</v>
      </c>
      <c r="K245" s="87">
        <v>264667.79063583352</v>
      </c>
      <c r="L245" s="87">
        <v>143015.51467614833</v>
      </c>
      <c r="M245" s="87">
        <v>211104.71387645279</v>
      </c>
      <c r="N245" s="87">
        <v>35475.41466161712</v>
      </c>
      <c r="O245" s="87">
        <v>45493.119833396762</v>
      </c>
      <c r="P245" s="87">
        <v>0</v>
      </c>
      <c r="Q245" s="87">
        <v>24895.782121183896</v>
      </c>
      <c r="R245" s="87">
        <v>18543.603165567954</v>
      </c>
      <c r="S245" s="87">
        <v>8875.8527607433807</v>
      </c>
      <c r="T245" s="87">
        <v>4401.4310975320896</v>
      </c>
      <c r="U245" s="87">
        <v>5241.3225382242654</v>
      </c>
      <c r="V245" s="87">
        <v>149942.61932033332</v>
      </c>
      <c r="W245" s="87">
        <v>48689.706661840675</v>
      </c>
      <c r="X245" s="87">
        <v>716647.37047822587</v>
      </c>
      <c r="Y245" s="87">
        <v>85566.940132803546</v>
      </c>
      <c r="Z245" s="87">
        <v>526963.88782247447</v>
      </c>
      <c r="AA245" s="87">
        <v>764783.14873751474</v>
      </c>
      <c r="AB245" s="87">
        <v>294087.98795836518</v>
      </c>
      <c r="AC245" s="87">
        <v>76988.048988590614</v>
      </c>
      <c r="AD245" s="87">
        <v>73718.471594467497</v>
      </c>
      <c r="AE245" s="87">
        <v>98271.298044035415</v>
      </c>
      <c r="AF245" s="87">
        <v>414505.42352608033</v>
      </c>
      <c r="AG245" s="87">
        <v>167393.36374223873</v>
      </c>
      <c r="AH245" s="87">
        <v>521847.54912959127</v>
      </c>
      <c r="AI245" s="87">
        <v>0</v>
      </c>
      <c r="AJ245" s="87">
        <v>10416.65360610843</v>
      </c>
      <c r="AK245" s="87">
        <v>4414.4294174475635</v>
      </c>
      <c r="AL245" s="87">
        <v>1721.7774534189593</v>
      </c>
      <c r="AM245" s="87">
        <v>123.98397457836873</v>
      </c>
      <c r="AN245" s="87">
        <v>1421.8162246003253</v>
      </c>
      <c r="AO245" s="87">
        <v>0</v>
      </c>
      <c r="AP245" s="87">
        <v>0</v>
      </c>
      <c r="AQ245" s="87">
        <v>0</v>
      </c>
      <c r="AR245" s="87">
        <v>7494.031366652207</v>
      </c>
      <c r="AS245" s="87">
        <v>0</v>
      </c>
      <c r="AT245" s="87">
        <v>0</v>
      </c>
      <c r="AU245" s="87">
        <v>0</v>
      </c>
      <c r="AV245" s="87">
        <v>0</v>
      </c>
      <c r="AW245" s="87">
        <v>0</v>
      </c>
      <c r="AX245" s="87">
        <v>0</v>
      </c>
      <c r="AY245" s="87">
        <v>179848.75383355113</v>
      </c>
      <c r="AZ245" s="87">
        <v>370325.13400414644</v>
      </c>
      <c r="BA245" s="87">
        <v>388543.77917182754</v>
      </c>
      <c r="BB245" s="87">
        <v>630188.54562506825</v>
      </c>
      <c r="BC245" s="87">
        <v>89944.374332030144</v>
      </c>
      <c r="BD245" s="87">
        <v>130442.13983483391</v>
      </c>
      <c r="BE245" s="87">
        <v>42441.514265548525</v>
      </c>
      <c r="BF245" s="87">
        <v>28073.371405135957</v>
      </c>
      <c r="BG245" s="87">
        <v>22358.110125378251</v>
      </c>
      <c r="BH245" s="87">
        <v>2718.6486038595531</v>
      </c>
      <c r="BI245" s="87">
        <v>56151.742164085561</v>
      </c>
      <c r="BJ245" s="87">
        <v>7717.0025467407249</v>
      </c>
      <c r="BK245" s="87">
        <v>64648.643905754732</v>
      </c>
      <c r="BL245" s="87">
        <v>57228.602975544454</v>
      </c>
      <c r="BM245" s="87">
        <v>165069.66408965702</v>
      </c>
      <c r="BN245" s="87">
        <v>78440.861206835529</v>
      </c>
      <c r="BO245" s="87">
        <v>43322.400407512585</v>
      </c>
      <c r="BP245" s="87">
        <v>0</v>
      </c>
      <c r="BQ245" s="87">
        <v>0</v>
      </c>
      <c r="BR245" s="87">
        <v>0</v>
      </c>
      <c r="BS245" s="87">
        <v>0</v>
      </c>
      <c r="BT245" s="87">
        <v>0</v>
      </c>
      <c r="BU245" s="87">
        <v>0</v>
      </c>
      <c r="BV245" s="87">
        <v>0</v>
      </c>
      <c r="BW245" s="87">
        <v>0</v>
      </c>
      <c r="BX245" s="87">
        <v>0</v>
      </c>
      <c r="BY245" s="87">
        <v>1406.8181631593936</v>
      </c>
      <c r="BZ245" s="87">
        <v>10377.658646362008</v>
      </c>
      <c r="CA245" s="87">
        <v>0</v>
      </c>
      <c r="CB245" s="87">
        <v>0</v>
      </c>
      <c r="CC245" s="87">
        <v>0</v>
      </c>
      <c r="CD245" s="87">
        <v>0</v>
      </c>
      <c r="CE245" s="87">
        <v>0</v>
      </c>
      <c r="CF245" s="87">
        <v>0</v>
      </c>
      <c r="CG245" s="87">
        <v>0</v>
      </c>
      <c r="CH245" s="87"/>
      <c r="CI245" s="87">
        <v>9390228.2756630983</v>
      </c>
      <c r="CO245" s="86">
        <v>2013</v>
      </c>
      <c r="CP245" s="87" t="s">
        <v>7</v>
      </c>
      <c r="CQ245" s="91" t="str">
        <f t="shared" si="314"/>
        <v>1</v>
      </c>
      <c r="CR245" s="91" t="str">
        <f t="shared" si="315"/>
        <v>2</v>
      </c>
      <c r="CS245" s="91" t="str">
        <f t="shared" si="316"/>
        <v>1</v>
      </c>
      <c r="CT245" s="91" t="str">
        <f t="shared" si="317"/>
        <v>2</v>
      </c>
      <c r="CU245" s="91" t="str">
        <f t="shared" si="318"/>
        <v>3</v>
      </c>
      <c r="CV245" s="91" t="str">
        <f t="shared" si="319"/>
        <v>6</v>
      </c>
      <c r="CW245" s="91" t="str">
        <f t="shared" si="320"/>
        <v>4</v>
      </c>
      <c r="CX245" s="91" t="str">
        <f t="shared" si="321"/>
        <v>7</v>
      </c>
      <c r="CY245" s="91" t="str">
        <f t="shared" si="322"/>
        <v>2</v>
      </c>
      <c r="CZ245" s="91" t="str">
        <f t="shared" si="323"/>
        <v>1</v>
      </c>
      <c r="DA245" s="91" t="str">
        <f t="shared" si="324"/>
        <v>2</v>
      </c>
      <c r="DB245" s="91" t="str">
        <f t="shared" si="325"/>
        <v>3</v>
      </c>
      <c r="DC245" s="91" t="str">
        <f t="shared" si="326"/>
        <v>4</v>
      </c>
      <c r="DD245" s="91" t="str">
        <f t="shared" si="327"/>
        <v>0</v>
      </c>
      <c r="DE245" s="91" t="str">
        <f t="shared" si="328"/>
        <v>2</v>
      </c>
      <c r="DF245" s="91" t="str">
        <f t="shared" si="329"/>
        <v>1</v>
      </c>
      <c r="DG245" s="91" t="str">
        <f t="shared" si="330"/>
        <v>8</v>
      </c>
      <c r="DH245" s="91" t="str">
        <f t="shared" si="331"/>
        <v>4</v>
      </c>
      <c r="DI245" s="91" t="str">
        <f t="shared" si="332"/>
        <v>5</v>
      </c>
      <c r="DJ245" s="91" t="str">
        <f t="shared" si="333"/>
        <v>1</v>
      </c>
      <c r="DK245" s="91" t="str">
        <f t="shared" si="334"/>
        <v>4</v>
      </c>
      <c r="DL245" s="91" t="str">
        <f t="shared" si="335"/>
        <v>7</v>
      </c>
      <c r="DM245" s="91" t="str">
        <f t="shared" si="336"/>
        <v>8</v>
      </c>
      <c r="DN245" s="91" t="str">
        <f t="shared" si="337"/>
        <v>5</v>
      </c>
      <c r="DO245" s="91" t="str">
        <f t="shared" si="338"/>
        <v>7</v>
      </c>
      <c r="DP245" s="91" t="str">
        <f t="shared" si="339"/>
        <v>2</v>
      </c>
      <c r="DQ245" s="91" t="str">
        <f t="shared" si="340"/>
        <v>7</v>
      </c>
      <c r="DR245" s="91" t="str">
        <f t="shared" si="341"/>
        <v>7</v>
      </c>
      <c r="DS245" s="91" t="str">
        <f t="shared" si="342"/>
        <v>9</v>
      </c>
      <c r="DT245" s="91" t="str">
        <f t="shared" si="343"/>
        <v>4</v>
      </c>
      <c r="DU245" s="91" t="str">
        <f t="shared" si="344"/>
        <v>1</v>
      </c>
      <c r="DV245" s="91" t="str">
        <f t="shared" si="345"/>
        <v>5</v>
      </c>
      <c r="DW245" s="91" t="str">
        <f t="shared" si="346"/>
        <v>0</v>
      </c>
      <c r="DX245" s="91" t="str">
        <f t="shared" si="347"/>
        <v>1</v>
      </c>
      <c r="DY245" s="91" t="str">
        <f t="shared" si="348"/>
        <v>4</v>
      </c>
      <c r="DZ245" s="91" t="str">
        <f t="shared" si="349"/>
        <v>1</v>
      </c>
      <c r="EA245" s="91" t="str">
        <f t="shared" si="350"/>
        <v>1</v>
      </c>
      <c r="EB245" s="91" t="str">
        <f t="shared" si="351"/>
        <v>1</v>
      </c>
      <c r="EC245" s="91" t="str">
        <f t="shared" si="352"/>
        <v>0</v>
      </c>
      <c r="ED245" s="91" t="str">
        <f t="shared" si="353"/>
        <v>0</v>
      </c>
      <c r="EE245" s="91" t="str">
        <f t="shared" si="354"/>
        <v>0</v>
      </c>
      <c r="EF245" s="91" t="str">
        <f t="shared" si="271"/>
        <v>7</v>
      </c>
      <c r="EG245" s="91" t="str">
        <f t="shared" si="272"/>
        <v>0</v>
      </c>
      <c r="EH245" s="91" t="str">
        <f t="shared" si="273"/>
        <v>0</v>
      </c>
      <c r="EI245" s="91" t="str">
        <f t="shared" si="274"/>
        <v>0</v>
      </c>
      <c r="EJ245" s="91" t="str">
        <f t="shared" si="275"/>
        <v>0</v>
      </c>
      <c r="EK245" s="91" t="str">
        <f t="shared" si="276"/>
        <v>0</v>
      </c>
      <c r="EL245" s="91" t="str">
        <f t="shared" si="277"/>
        <v>0</v>
      </c>
      <c r="EM245" s="91" t="str">
        <f t="shared" si="278"/>
        <v>1</v>
      </c>
      <c r="EN245" s="91" t="str">
        <f t="shared" si="279"/>
        <v>3</v>
      </c>
      <c r="EO245" s="91" t="str">
        <f t="shared" si="280"/>
        <v>3</v>
      </c>
      <c r="EP245" s="91" t="str">
        <f t="shared" si="281"/>
        <v>6</v>
      </c>
      <c r="EQ245" s="91" t="str">
        <f t="shared" si="282"/>
        <v>8</v>
      </c>
      <c r="ER245" s="91" t="str">
        <f t="shared" si="283"/>
        <v>1</v>
      </c>
      <c r="ES245" s="91" t="str">
        <f t="shared" si="284"/>
        <v>4</v>
      </c>
      <c r="ET245" s="91" t="str">
        <f t="shared" si="285"/>
        <v>2</v>
      </c>
      <c r="EU245" s="91" t="str">
        <f t="shared" si="286"/>
        <v>2</v>
      </c>
      <c r="EV245" s="91" t="str">
        <f t="shared" si="287"/>
        <v>2</v>
      </c>
      <c r="EW245" s="91" t="str">
        <f t="shared" si="288"/>
        <v>5</v>
      </c>
      <c r="EX245" s="91" t="str">
        <f t="shared" si="289"/>
        <v>7</v>
      </c>
      <c r="EY245" s="91" t="str">
        <f t="shared" si="290"/>
        <v>6</v>
      </c>
      <c r="EZ245" s="91" t="str">
        <f t="shared" si="291"/>
        <v>5</v>
      </c>
      <c r="FA245" s="91" t="str">
        <f t="shared" si="292"/>
        <v>1</v>
      </c>
      <c r="FB245" s="91" t="str">
        <f t="shared" si="293"/>
        <v>7</v>
      </c>
      <c r="FC245" s="91" t="str">
        <f t="shared" si="294"/>
        <v>4</v>
      </c>
      <c r="FD245" s="91" t="str">
        <f t="shared" si="295"/>
        <v>0</v>
      </c>
      <c r="FE245" s="91" t="str">
        <f t="shared" si="296"/>
        <v>0</v>
      </c>
      <c r="FF245" s="91" t="str">
        <f t="shared" si="297"/>
        <v>0</v>
      </c>
      <c r="FG245" s="91" t="str">
        <f t="shared" si="298"/>
        <v>0</v>
      </c>
      <c r="FH245" s="91" t="str">
        <f t="shared" si="299"/>
        <v>0</v>
      </c>
      <c r="FI245" s="91" t="str">
        <f t="shared" si="300"/>
        <v>0</v>
      </c>
      <c r="FJ245" s="91" t="str">
        <f t="shared" si="301"/>
        <v>0</v>
      </c>
      <c r="FK245" s="91" t="str">
        <f t="shared" si="302"/>
        <v>0</v>
      </c>
      <c r="FL245" s="91" t="str">
        <f t="shared" si="303"/>
        <v>0</v>
      </c>
      <c r="FM245" s="91" t="str">
        <f t="shared" si="304"/>
        <v>1</v>
      </c>
      <c r="FN245" s="91" t="str">
        <f t="shared" si="305"/>
        <v>1</v>
      </c>
      <c r="FO245" s="91" t="str">
        <f t="shared" si="306"/>
        <v>0</v>
      </c>
      <c r="FP245" s="91" t="str">
        <f t="shared" si="307"/>
        <v>0</v>
      </c>
      <c r="FQ245" s="91" t="str">
        <f t="shared" si="308"/>
        <v>0</v>
      </c>
      <c r="FR245" s="91" t="str">
        <f t="shared" si="309"/>
        <v>0</v>
      </c>
      <c r="FS245" s="91" t="str">
        <f t="shared" si="310"/>
        <v>0</v>
      </c>
      <c r="FT245" s="91" t="str">
        <f t="shared" si="311"/>
        <v>0</v>
      </c>
      <c r="FU245" s="91" t="str">
        <f t="shared" si="312"/>
        <v>0</v>
      </c>
      <c r="FV245" s="91" t="str">
        <f t="shared" si="313"/>
        <v/>
      </c>
    </row>
    <row r="246" spans="1:178">
      <c r="A246" s="86">
        <v>2013</v>
      </c>
      <c r="B246" s="87" t="s">
        <v>8</v>
      </c>
      <c r="C246" s="87">
        <v>1909298.0749846387</v>
      </c>
      <c r="D246" s="87">
        <v>23983.501218688241</v>
      </c>
      <c r="E246" s="87">
        <v>127883.67611800926</v>
      </c>
      <c r="F246" s="87">
        <v>23275.574975761898</v>
      </c>
      <c r="G246" s="87">
        <v>32727.590193816595</v>
      </c>
      <c r="H246" s="87">
        <v>59634.786799957699</v>
      </c>
      <c r="I246" s="87">
        <v>48770.918679343689</v>
      </c>
      <c r="J246" s="87">
        <v>77181.958603791601</v>
      </c>
      <c r="K246" s="87">
        <v>273261.52956121525</v>
      </c>
      <c r="L246" s="87">
        <v>140672.34369855718</v>
      </c>
      <c r="M246" s="87">
        <v>215868.50919719099</v>
      </c>
      <c r="N246" s="87">
        <v>34014.456118458125</v>
      </c>
      <c r="O246" s="87">
        <v>45760.232355260043</v>
      </c>
      <c r="P246" s="87">
        <v>0</v>
      </c>
      <c r="Q246" s="87">
        <v>24193.479341590122</v>
      </c>
      <c r="R246" s="87">
        <v>18272.096275757063</v>
      </c>
      <c r="S246" s="87">
        <v>8295.1357504476637</v>
      </c>
      <c r="T246" s="87">
        <v>4348.5469357156326</v>
      </c>
      <c r="U246" s="87">
        <v>4878.4917220870484</v>
      </c>
      <c r="V246" s="87">
        <v>149861.38631507286</v>
      </c>
      <c r="W246" s="87">
        <v>49088.885551166539</v>
      </c>
      <c r="X246" s="87">
        <v>682269.91599520366</v>
      </c>
      <c r="Y246" s="87">
        <v>81254.534292264769</v>
      </c>
      <c r="Z246" s="87">
        <v>484692.50109441316</v>
      </c>
      <c r="AA246" s="87">
        <v>704354.61504536483</v>
      </c>
      <c r="AB246" s="87">
        <v>269901.87959478516</v>
      </c>
      <c r="AC246" s="87">
        <v>61947.54583934843</v>
      </c>
      <c r="AD246" s="87">
        <v>66389.083086634899</v>
      </c>
      <c r="AE246" s="87">
        <v>86098.029660534827</v>
      </c>
      <c r="AF246" s="87">
        <v>376947.72675434104</v>
      </c>
      <c r="AG246" s="87">
        <v>155068.84376303953</v>
      </c>
      <c r="AH246" s="87">
        <v>473955.61974336364</v>
      </c>
      <c r="AI246" s="87">
        <v>0</v>
      </c>
      <c r="AJ246" s="87">
        <v>9908.9676093221242</v>
      </c>
      <c r="AK246" s="87">
        <v>4117.5710005235633</v>
      </c>
      <c r="AL246" s="87">
        <v>1857.8064397699807</v>
      </c>
      <c r="AM246" s="87">
        <v>336.96489246635275</v>
      </c>
      <c r="AN246" s="87">
        <v>1262.8684248813163</v>
      </c>
      <c r="AO246" s="87">
        <v>0</v>
      </c>
      <c r="AP246" s="87">
        <v>0</v>
      </c>
      <c r="AQ246" s="87">
        <v>0</v>
      </c>
      <c r="AR246" s="87">
        <v>6937.2772223488291</v>
      </c>
      <c r="AS246" s="87">
        <v>0</v>
      </c>
      <c r="AT246" s="87">
        <v>0</v>
      </c>
      <c r="AU246" s="87">
        <v>0</v>
      </c>
      <c r="AV246" s="87">
        <v>0</v>
      </c>
      <c r="AW246" s="87">
        <v>0</v>
      </c>
      <c r="AX246" s="87">
        <v>0</v>
      </c>
      <c r="AY246" s="87">
        <v>177768.47874455625</v>
      </c>
      <c r="AZ246" s="87">
        <v>355033.00999414799</v>
      </c>
      <c r="BA246" s="87">
        <v>352238.30116790632</v>
      </c>
      <c r="BB246" s="87">
        <v>561579.49043031887</v>
      </c>
      <c r="BC246" s="87">
        <v>83132.338648501594</v>
      </c>
      <c r="BD246" s="87">
        <v>115429.97363828099</v>
      </c>
      <c r="BE246" s="87">
        <v>43287.489984134554</v>
      </c>
      <c r="BF246" s="87">
        <v>26618.226713195185</v>
      </c>
      <c r="BG246" s="87">
        <v>23388.563203799578</v>
      </c>
      <c r="BH246" s="87">
        <v>3126.6742395913507</v>
      </c>
      <c r="BI246" s="87">
        <v>58157.940668881136</v>
      </c>
      <c r="BJ246" s="87">
        <v>4979.4812002446197</v>
      </c>
      <c r="BK246" s="87">
        <v>78463.825049316423</v>
      </c>
      <c r="BL246" s="87">
        <v>58887.864619921012</v>
      </c>
      <c r="BM246" s="87">
        <v>148105.56924928378</v>
      </c>
      <c r="BN246" s="87">
        <v>72729.422502448375</v>
      </c>
      <c r="BO246" s="87">
        <v>39279.907524178641</v>
      </c>
      <c r="BP246" s="87">
        <v>0</v>
      </c>
      <c r="BQ246" s="87">
        <v>0</v>
      </c>
      <c r="BR246" s="87">
        <v>0</v>
      </c>
      <c r="BS246" s="87">
        <v>0</v>
      </c>
      <c r="BT246" s="87">
        <v>0</v>
      </c>
      <c r="BU246" s="87">
        <v>0</v>
      </c>
      <c r="BV246" s="87">
        <v>0</v>
      </c>
      <c r="BW246" s="87">
        <v>0.9998958233422931</v>
      </c>
      <c r="BX246" s="87">
        <v>0</v>
      </c>
      <c r="BY246" s="87">
        <v>1520.8415473036277</v>
      </c>
      <c r="BZ246" s="87">
        <v>10213.935835441524</v>
      </c>
      <c r="CA246" s="87">
        <v>0</v>
      </c>
      <c r="CB246" s="87">
        <v>0</v>
      </c>
      <c r="CC246" s="87">
        <v>0</v>
      </c>
      <c r="CD246" s="87">
        <v>0</v>
      </c>
      <c r="CE246" s="87">
        <v>0</v>
      </c>
      <c r="CF246" s="87">
        <v>0</v>
      </c>
      <c r="CG246" s="87">
        <v>0</v>
      </c>
      <c r="CH246" s="87"/>
      <c r="CI246" s="87">
        <v>8952515.2597124092</v>
      </c>
      <c r="CO246" s="86">
        <v>2013</v>
      </c>
      <c r="CP246" s="87" t="s">
        <v>8</v>
      </c>
      <c r="CQ246" s="91" t="str">
        <f t="shared" si="314"/>
        <v>1</v>
      </c>
      <c r="CR246" s="91" t="str">
        <f t="shared" si="315"/>
        <v>2</v>
      </c>
      <c r="CS246" s="91" t="str">
        <f t="shared" si="316"/>
        <v>1</v>
      </c>
      <c r="CT246" s="91" t="str">
        <f t="shared" si="317"/>
        <v>2</v>
      </c>
      <c r="CU246" s="91" t="str">
        <f t="shared" si="318"/>
        <v>3</v>
      </c>
      <c r="CV246" s="91" t="str">
        <f t="shared" si="319"/>
        <v>5</v>
      </c>
      <c r="CW246" s="91" t="str">
        <f t="shared" si="320"/>
        <v>4</v>
      </c>
      <c r="CX246" s="91" t="str">
        <f t="shared" si="321"/>
        <v>7</v>
      </c>
      <c r="CY246" s="91" t="str">
        <f t="shared" si="322"/>
        <v>2</v>
      </c>
      <c r="CZ246" s="91" t="str">
        <f t="shared" si="323"/>
        <v>1</v>
      </c>
      <c r="DA246" s="91" t="str">
        <f t="shared" si="324"/>
        <v>2</v>
      </c>
      <c r="DB246" s="91" t="str">
        <f t="shared" si="325"/>
        <v>3</v>
      </c>
      <c r="DC246" s="91" t="str">
        <f t="shared" si="326"/>
        <v>4</v>
      </c>
      <c r="DD246" s="91" t="str">
        <f t="shared" si="327"/>
        <v>0</v>
      </c>
      <c r="DE246" s="91" t="str">
        <f t="shared" si="328"/>
        <v>2</v>
      </c>
      <c r="DF246" s="91" t="str">
        <f t="shared" si="329"/>
        <v>1</v>
      </c>
      <c r="DG246" s="91" t="str">
        <f t="shared" si="330"/>
        <v>8</v>
      </c>
      <c r="DH246" s="91" t="str">
        <f t="shared" si="331"/>
        <v>4</v>
      </c>
      <c r="DI246" s="91" t="str">
        <f t="shared" si="332"/>
        <v>4</v>
      </c>
      <c r="DJ246" s="91" t="str">
        <f t="shared" si="333"/>
        <v>1</v>
      </c>
      <c r="DK246" s="91" t="str">
        <f t="shared" si="334"/>
        <v>4</v>
      </c>
      <c r="DL246" s="91" t="str">
        <f t="shared" si="335"/>
        <v>6</v>
      </c>
      <c r="DM246" s="91" t="str">
        <f t="shared" si="336"/>
        <v>8</v>
      </c>
      <c r="DN246" s="91" t="str">
        <f t="shared" si="337"/>
        <v>4</v>
      </c>
      <c r="DO246" s="91" t="str">
        <f t="shared" si="338"/>
        <v>7</v>
      </c>
      <c r="DP246" s="91" t="str">
        <f t="shared" si="339"/>
        <v>2</v>
      </c>
      <c r="DQ246" s="91" t="str">
        <f t="shared" si="340"/>
        <v>6</v>
      </c>
      <c r="DR246" s="91" t="str">
        <f t="shared" si="341"/>
        <v>6</v>
      </c>
      <c r="DS246" s="91" t="str">
        <f t="shared" si="342"/>
        <v>8</v>
      </c>
      <c r="DT246" s="91" t="str">
        <f t="shared" si="343"/>
        <v>3</v>
      </c>
      <c r="DU246" s="91" t="str">
        <f t="shared" si="344"/>
        <v>1</v>
      </c>
      <c r="DV246" s="91" t="str">
        <f t="shared" si="345"/>
        <v>4</v>
      </c>
      <c r="DW246" s="91" t="str">
        <f t="shared" si="346"/>
        <v>0</v>
      </c>
      <c r="DX246" s="91" t="str">
        <f t="shared" si="347"/>
        <v>9</v>
      </c>
      <c r="DY246" s="91" t="str">
        <f t="shared" si="348"/>
        <v>4</v>
      </c>
      <c r="DZ246" s="91" t="str">
        <f t="shared" si="349"/>
        <v>1</v>
      </c>
      <c r="EA246" s="91" t="str">
        <f t="shared" si="350"/>
        <v>3</v>
      </c>
      <c r="EB246" s="91" t="str">
        <f t="shared" si="351"/>
        <v>1</v>
      </c>
      <c r="EC246" s="91" t="str">
        <f t="shared" si="352"/>
        <v>0</v>
      </c>
      <c r="ED246" s="91" t="str">
        <f t="shared" si="353"/>
        <v>0</v>
      </c>
      <c r="EE246" s="91" t="str">
        <f t="shared" si="354"/>
        <v>0</v>
      </c>
      <c r="EF246" s="91" t="str">
        <f t="shared" si="271"/>
        <v>6</v>
      </c>
      <c r="EG246" s="91" t="str">
        <f t="shared" si="272"/>
        <v>0</v>
      </c>
      <c r="EH246" s="91" t="str">
        <f t="shared" si="273"/>
        <v>0</v>
      </c>
      <c r="EI246" s="91" t="str">
        <f t="shared" si="274"/>
        <v>0</v>
      </c>
      <c r="EJ246" s="91" t="str">
        <f t="shared" si="275"/>
        <v>0</v>
      </c>
      <c r="EK246" s="91" t="str">
        <f t="shared" si="276"/>
        <v>0</v>
      </c>
      <c r="EL246" s="91" t="str">
        <f t="shared" si="277"/>
        <v>0</v>
      </c>
      <c r="EM246" s="91" t="str">
        <f t="shared" si="278"/>
        <v>1</v>
      </c>
      <c r="EN246" s="91" t="str">
        <f t="shared" si="279"/>
        <v>3</v>
      </c>
      <c r="EO246" s="91" t="str">
        <f t="shared" si="280"/>
        <v>3</v>
      </c>
      <c r="EP246" s="91" t="str">
        <f t="shared" si="281"/>
        <v>5</v>
      </c>
      <c r="EQ246" s="91" t="str">
        <f t="shared" si="282"/>
        <v>8</v>
      </c>
      <c r="ER246" s="91" t="str">
        <f t="shared" si="283"/>
        <v>1</v>
      </c>
      <c r="ES246" s="91" t="str">
        <f t="shared" si="284"/>
        <v>4</v>
      </c>
      <c r="ET246" s="91" t="str">
        <f t="shared" si="285"/>
        <v>2</v>
      </c>
      <c r="EU246" s="91" t="str">
        <f t="shared" si="286"/>
        <v>2</v>
      </c>
      <c r="EV246" s="91" t="str">
        <f t="shared" si="287"/>
        <v>3</v>
      </c>
      <c r="EW246" s="91" t="str">
        <f t="shared" si="288"/>
        <v>5</v>
      </c>
      <c r="EX246" s="91" t="str">
        <f t="shared" si="289"/>
        <v>4</v>
      </c>
      <c r="EY246" s="91" t="str">
        <f t="shared" si="290"/>
        <v>7</v>
      </c>
      <c r="EZ246" s="91" t="str">
        <f t="shared" si="291"/>
        <v>5</v>
      </c>
      <c r="FA246" s="91" t="str">
        <f t="shared" si="292"/>
        <v>1</v>
      </c>
      <c r="FB246" s="91" t="str">
        <f t="shared" si="293"/>
        <v>7</v>
      </c>
      <c r="FC246" s="91" t="str">
        <f t="shared" si="294"/>
        <v>3</v>
      </c>
      <c r="FD246" s="91" t="str">
        <f t="shared" si="295"/>
        <v>0</v>
      </c>
      <c r="FE246" s="91" t="str">
        <f t="shared" si="296"/>
        <v>0</v>
      </c>
      <c r="FF246" s="91" t="str">
        <f t="shared" si="297"/>
        <v>0</v>
      </c>
      <c r="FG246" s="91" t="str">
        <f t="shared" si="298"/>
        <v>0</v>
      </c>
      <c r="FH246" s="91" t="str">
        <f t="shared" si="299"/>
        <v>0</v>
      </c>
      <c r="FI246" s="91" t="str">
        <f t="shared" si="300"/>
        <v>0</v>
      </c>
      <c r="FJ246" s="91" t="str">
        <f t="shared" si="301"/>
        <v>0</v>
      </c>
      <c r="FK246" s="91" t="str">
        <f t="shared" si="302"/>
        <v>0</v>
      </c>
      <c r="FL246" s="91" t="str">
        <f t="shared" si="303"/>
        <v>0</v>
      </c>
      <c r="FM246" s="91" t="str">
        <f t="shared" si="304"/>
        <v>1</v>
      </c>
      <c r="FN246" s="91" t="str">
        <f t="shared" si="305"/>
        <v>1</v>
      </c>
      <c r="FO246" s="91" t="str">
        <f t="shared" si="306"/>
        <v>0</v>
      </c>
      <c r="FP246" s="91" t="str">
        <f t="shared" si="307"/>
        <v>0</v>
      </c>
      <c r="FQ246" s="91" t="str">
        <f t="shared" si="308"/>
        <v>0</v>
      </c>
      <c r="FR246" s="91" t="str">
        <f t="shared" si="309"/>
        <v>0</v>
      </c>
      <c r="FS246" s="91" t="str">
        <f t="shared" si="310"/>
        <v>0</v>
      </c>
      <c r="FT246" s="91" t="str">
        <f t="shared" si="311"/>
        <v>0</v>
      </c>
      <c r="FU246" s="91" t="str">
        <f t="shared" si="312"/>
        <v>0</v>
      </c>
      <c r="FV246" s="91" t="str">
        <f t="shared" si="313"/>
        <v/>
      </c>
    </row>
    <row r="247" spans="1:178">
      <c r="A247" s="86">
        <v>2013</v>
      </c>
      <c r="B247" s="87" t="s">
        <v>9</v>
      </c>
      <c r="C247" s="87">
        <v>2001059.3837726607</v>
      </c>
      <c r="D247" s="87">
        <v>26408.243882212912</v>
      </c>
      <c r="E247" s="87">
        <v>144286.47773400342</v>
      </c>
      <c r="F247" s="87">
        <v>27162.136653952595</v>
      </c>
      <c r="G247" s="87">
        <v>34589.080299154681</v>
      </c>
      <c r="H247" s="87">
        <v>67525.395675649284</v>
      </c>
      <c r="I247" s="87">
        <v>52748.497434879006</v>
      </c>
      <c r="J247" s="87">
        <v>78072.895475492696</v>
      </c>
      <c r="K247" s="87">
        <v>297575.67498623516</v>
      </c>
      <c r="L247" s="87">
        <v>152898.25285733753</v>
      </c>
      <c r="M247" s="87">
        <v>238493.07846784036</v>
      </c>
      <c r="N247" s="87">
        <v>38083.583266303482</v>
      </c>
      <c r="O247" s="87">
        <v>53098.447660487618</v>
      </c>
      <c r="P247" s="87">
        <v>0</v>
      </c>
      <c r="Q247" s="87">
        <v>28075.006813897333</v>
      </c>
      <c r="R247" s="87">
        <v>20231.122471327279</v>
      </c>
      <c r="S247" s="87">
        <v>9818.6034727900496</v>
      </c>
      <c r="T247" s="87">
        <v>4406.3732693060847</v>
      </c>
      <c r="U247" s="87">
        <v>5867.1654967751538</v>
      </c>
      <c r="V247" s="87">
        <v>165039.52597038125</v>
      </c>
      <c r="W247" s="87">
        <v>50803.774038282609</v>
      </c>
      <c r="X247" s="87">
        <v>714340.39738361188</v>
      </c>
      <c r="Y247" s="87">
        <v>83101.180288594638</v>
      </c>
      <c r="Z247" s="87">
        <v>532500.2610106552</v>
      </c>
      <c r="AA247" s="87">
        <v>782458.70872722089</v>
      </c>
      <c r="AB247" s="87">
        <v>299396.41601718735</v>
      </c>
      <c r="AC247" s="87">
        <v>77993.906710283889</v>
      </c>
      <c r="AD247" s="87">
        <v>77772.938139256745</v>
      </c>
      <c r="AE247" s="87">
        <v>101730.53058442195</v>
      </c>
      <c r="AF247" s="87">
        <v>468108.41964088409</v>
      </c>
      <c r="AG247" s="87">
        <v>170354.76996848226</v>
      </c>
      <c r="AH247" s="87">
        <v>552398.43083876057</v>
      </c>
      <c r="AI247" s="87">
        <v>0</v>
      </c>
      <c r="AJ247" s="87">
        <v>9024.716389552239</v>
      </c>
      <c r="AK247" s="87">
        <v>4715.3293256291117</v>
      </c>
      <c r="AL247" s="87">
        <v>2566.6349403922668</v>
      </c>
      <c r="AM247" s="87">
        <v>398.94325719381158</v>
      </c>
      <c r="AN247" s="87">
        <v>1735.7531190186889</v>
      </c>
      <c r="AO247" s="87">
        <v>0</v>
      </c>
      <c r="AP247" s="87">
        <v>0</v>
      </c>
      <c r="AQ247" s="87">
        <v>0</v>
      </c>
      <c r="AR247" s="87">
        <v>12246.258180726327</v>
      </c>
      <c r="AS247" s="87">
        <v>0</v>
      </c>
      <c r="AT247" s="87">
        <v>0</v>
      </c>
      <c r="AU247" s="87">
        <v>0</v>
      </c>
      <c r="AV247" s="87">
        <v>0</v>
      </c>
      <c r="AW247" s="87">
        <v>0</v>
      </c>
      <c r="AX247" s="87">
        <v>0</v>
      </c>
      <c r="AY247" s="87">
        <v>194524.33226458755</v>
      </c>
      <c r="AZ247" s="87">
        <v>428113.10828497016</v>
      </c>
      <c r="BA247" s="87">
        <v>377343.32941146096</v>
      </c>
      <c r="BB247" s="87">
        <v>657281.51302702224</v>
      </c>
      <c r="BC247" s="87">
        <v>92211.884447867851</v>
      </c>
      <c r="BD247" s="87">
        <v>126366.02660948041</v>
      </c>
      <c r="BE247" s="87">
        <v>47562.235091359456</v>
      </c>
      <c r="BF247" s="87">
        <v>31208.561119775542</v>
      </c>
      <c r="BG247" s="87">
        <v>29484.80629420629</v>
      </c>
      <c r="BH247" s="87">
        <v>3927.4413891160198</v>
      </c>
      <c r="BI247" s="87">
        <v>62117.164903315133</v>
      </c>
      <c r="BJ247" s="87">
        <v>13284.11056410271</v>
      </c>
      <c r="BK247" s="87">
        <v>87581.543034172268</v>
      </c>
      <c r="BL247" s="87">
        <v>67567.389702722328</v>
      </c>
      <c r="BM247" s="87">
        <v>167210.21722694207</v>
      </c>
      <c r="BN247" s="87">
        <v>81405.421481074081</v>
      </c>
      <c r="BO247" s="87">
        <v>42880.900930503754</v>
      </c>
      <c r="BP247" s="87">
        <v>0</v>
      </c>
      <c r="BQ247" s="87">
        <v>0</v>
      </c>
      <c r="BR247" s="87">
        <v>0</v>
      </c>
      <c r="BS247" s="87">
        <v>0</v>
      </c>
      <c r="BT247" s="87">
        <v>0</v>
      </c>
      <c r="BU247" s="87">
        <v>0</v>
      </c>
      <c r="BV247" s="87">
        <v>0</v>
      </c>
      <c r="BW247" s="87">
        <v>108.98449883239465</v>
      </c>
      <c r="BX247" s="87">
        <v>0</v>
      </c>
      <c r="BY247" s="87">
        <v>2114.6992204634375</v>
      </c>
      <c r="BZ247" s="87">
        <v>11106.420303029723</v>
      </c>
      <c r="CA247" s="87">
        <v>0</v>
      </c>
      <c r="CB247" s="87">
        <v>0</v>
      </c>
      <c r="CC247" s="87">
        <v>0</v>
      </c>
      <c r="CD247" s="87">
        <v>0</v>
      </c>
      <c r="CE247" s="87">
        <v>0</v>
      </c>
      <c r="CF247" s="87">
        <v>0</v>
      </c>
      <c r="CG247" s="87">
        <v>0</v>
      </c>
      <c r="CH247" s="87"/>
      <c r="CI247" s="87">
        <v>9910486.4040258471</v>
      </c>
      <c r="CO247" s="86">
        <v>2013</v>
      </c>
      <c r="CP247" s="87" t="s">
        <v>9</v>
      </c>
      <c r="CQ247" s="91" t="str">
        <f t="shared" si="314"/>
        <v>2</v>
      </c>
      <c r="CR247" s="91" t="str">
        <f t="shared" si="315"/>
        <v>2</v>
      </c>
      <c r="CS247" s="91" t="str">
        <f t="shared" si="316"/>
        <v>1</v>
      </c>
      <c r="CT247" s="91" t="str">
        <f t="shared" si="317"/>
        <v>2</v>
      </c>
      <c r="CU247" s="91" t="str">
        <f t="shared" si="318"/>
        <v>3</v>
      </c>
      <c r="CV247" s="91" t="str">
        <f t="shared" si="319"/>
        <v>6</v>
      </c>
      <c r="CW247" s="91" t="str">
        <f t="shared" si="320"/>
        <v>5</v>
      </c>
      <c r="CX247" s="91" t="str">
        <f t="shared" si="321"/>
        <v>7</v>
      </c>
      <c r="CY247" s="91" t="str">
        <f t="shared" si="322"/>
        <v>2</v>
      </c>
      <c r="CZ247" s="91" t="str">
        <f t="shared" si="323"/>
        <v>1</v>
      </c>
      <c r="DA247" s="91" t="str">
        <f t="shared" si="324"/>
        <v>2</v>
      </c>
      <c r="DB247" s="91" t="str">
        <f t="shared" si="325"/>
        <v>3</v>
      </c>
      <c r="DC247" s="91" t="str">
        <f t="shared" si="326"/>
        <v>5</v>
      </c>
      <c r="DD247" s="91" t="str">
        <f t="shared" si="327"/>
        <v>0</v>
      </c>
      <c r="DE247" s="91" t="str">
        <f t="shared" si="328"/>
        <v>2</v>
      </c>
      <c r="DF247" s="91" t="str">
        <f t="shared" si="329"/>
        <v>2</v>
      </c>
      <c r="DG247" s="91" t="str">
        <f t="shared" si="330"/>
        <v>9</v>
      </c>
      <c r="DH247" s="91" t="str">
        <f t="shared" si="331"/>
        <v>4</v>
      </c>
      <c r="DI247" s="91" t="str">
        <f t="shared" si="332"/>
        <v>5</v>
      </c>
      <c r="DJ247" s="91" t="str">
        <f t="shared" si="333"/>
        <v>1</v>
      </c>
      <c r="DK247" s="91" t="str">
        <f t="shared" si="334"/>
        <v>5</v>
      </c>
      <c r="DL247" s="91" t="str">
        <f t="shared" si="335"/>
        <v>7</v>
      </c>
      <c r="DM247" s="91" t="str">
        <f t="shared" si="336"/>
        <v>8</v>
      </c>
      <c r="DN247" s="91" t="str">
        <f t="shared" si="337"/>
        <v>5</v>
      </c>
      <c r="DO247" s="91" t="str">
        <f t="shared" si="338"/>
        <v>7</v>
      </c>
      <c r="DP247" s="91" t="str">
        <f t="shared" si="339"/>
        <v>2</v>
      </c>
      <c r="DQ247" s="91" t="str">
        <f t="shared" si="340"/>
        <v>7</v>
      </c>
      <c r="DR247" s="91" t="str">
        <f t="shared" si="341"/>
        <v>7</v>
      </c>
      <c r="DS247" s="91" t="str">
        <f t="shared" si="342"/>
        <v>1</v>
      </c>
      <c r="DT247" s="91" t="str">
        <f t="shared" si="343"/>
        <v>4</v>
      </c>
      <c r="DU247" s="91" t="str">
        <f t="shared" si="344"/>
        <v>1</v>
      </c>
      <c r="DV247" s="91" t="str">
        <f t="shared" si="345"/>
        <v>5</v>
      </c>
      <c r="DW247" s="91" t="str">
        <f t="shared" si="346"/>
        <v>0</v>
      </c>
      <c r="DX247" s="91" t="str">
        <f t="shared" si="347"/>
        <v>9</v>
      </c>
      <c r="DY247" s="91" t="str">
        <f t="shared" si="348"/>
        <v>4</v>
      </c>
      <c r="DZ247" s="91" t="str">
        <f t="shared" si="349"/>
        <v>2</v>
      </c>
      <c r="EA247" s="91" t="str">
        <f t="shared" si="350"/>
        <v>3</v>
      </c>
      <c r="EB247" s="91" t="str">
        <f t="shared" si="351"/>
        <v>1</v>
      </c>
      <c r="EC247" s="91" t="str">
        <f t="shared" si="352"/>
        <v>0</v>
      </c>
      <c r="ED247" s="91" t="str">
        <f t="shared" si="353"/>
        <v>0</v>
      </c>
      <c r="EE247" s="91" t="str">
        <f t="shared" si="354"/>
        <v>0</v>
      </c>
      <c r="EF247" s="91" t="str">
        <f t="shared" si="271"/>
        <v>1</v>
      </c>
      <c r="EG247" s="91" t="str">
        <f t="shared" si="272"/>
        <v>0</v>
      </c>
      <c r="EH247" s="91" t="str">
        <f t="shared" si="273"/>
        <v>0</v>
      </c>
      <c r="EI247" s="91" t="str">
        <f t="shared" si="274"/>
        <v>0</v>
      </c>
      <c r="EJ247" s="91" t="str">
        <f t="shared" si="275"/>
        <v>0</v>
      </c>
      <c r="EK247" s="91" t="str">
        <f t="shared" si="276"/>
        <v>0</v>
      </c>
      <c r="EL247" s="91" t="str">
        <f t="shared" si="277"/>
        <v>0</v>
      </c>
      <c r="EM247" s="91" t="str">
        <f t="shared" si="278"/>
        <v>1</v>
      </c>
      <c r="EN247" s="91" t="str">
        <f t="shared" si="279"/>
        <v>4</v>
      </c>
      <c r="EO247" s="91" t="str">
        <f t="shared" si="280"/>
        <v>3</v>
      </c>
      <c r="EP247" s="91" t="str">
        <f t="shared" si="281"/>
        <v>6</v>
      </c>
      <c r="EQ247" s="91" t="str">
        <f t="shared" si="282"/>
        <v>9</v>
      </c>
      <c r="ER247" s="91" t="str">
        <f t="shared" si="283"/>
        <v>1</v>
      </c>
      <c r="ES247" s="91" t="str">
        <f t="shared" si="284"/>
        <v>4</v>
      </c>
      <c r="ET247" s="91" t="str">
        <f t="shared" si="285"/>
        <v>3</v>
      </c>
      <c r="EU247" s="91" t="str">
        <f t="shared" si="286"/>
        <v>2</v>
      </c>
      <c r="EV247" s="91" t="str">
        <f t="shared" si="287"/>
        <v>3</v>
      </c>
      <c r="EW247" s="91" t="str">
        <f t="shared" si="288"/>
        <v>6</v>
      </c>
      <c r="EX247" s="91" t="str">
        <f t="shared" si="289"/>
        <v>1</v>
      </c>
      <c r="EY247" s="91" t="str">
        <f t="shared" si="290"/>
        <v>8</v>
      </c>
      <c r="EZ247" s="91" t="str">
        <f t="shared" si="291"/>
        <v>6</v>
      </c>
      <c r="FA247" s="91" t="str">
        <f t="shared" si="292"/>
        <v>1</v>
      </c>
      <c r="FB247" s="91" t="str">
        <f t="shared" si="293"/>
        <v>8</v>
      </c>
      <c r="FC247" s="91" t="str">
        <f t="shared" si="294"/>
        <v>4</v>
      </c>
      <c r="FD247" s="91" t="str">
        <f t="shared" si="295"/>
        <v>0</v>
      </c>
      <c r="FE247" s="91" t="str">
        <f t="shared" si="296"/>
        <v>0</v>
      </c>
      <c r="FF247" s="91" t="str">
        <f t="shared" si="297"/>
        <v>0</v>
      </c>
      <c r="FG247" s="91" t="str">
        <f t="shared" si="298"/>
        <v>0</v>
      </c>
      <c r="FH247" s="91" t="str">
        <f t="shared" si="299"/>
        <v>0</v>
      </c>
      <c r="FI247" s="91" t="str">
        <f t="shared" si="300"/>
        <v>0</v>
      </c>
      <c r="FJ247" s="91" t="str">
        <f t="shared" si="301"/>
        <v>0</v>
      </c>
      <c r="FK247" s="91" t="str">
        <f t="shared" si="302"/>
        <v>1</v>
      </c>
      <c r="FL247" s="91" t="str">
        <f t="shared" si="303"/>
        <v>0</v>
      </c>
      <c r="FM247" s="91" t="str">
        <f t="shared" si="304"/>
        <v>2</v>
      </c>
      <c r="FN247" s="91" t="str">
        <f t="shared" si="305"/>
        <v>1</v>
      </c>
      <c r="FO247" s="91" t="str">
        <f t="shared" si="306"/>
        <v>0</v>
      </c>
      <c r="FP247" s="91" t="str">
        <f t="shared" si="307"/>
        <v>0</v>
      </c>
      <c r="FQ247" s="91" t="str">
        <f t="shared" si="308"/>
        <v>0</v>
      </c>
      <c r="FR247" s="91" t="str">
        <f t="shared" si="309"/>
        <v>0</v>
      </c>
      <c r="FS247" s="91" t="str">
        <f t="shared" si="310"/>
        <v>0</v>
      </c>
      <c r="FT247" s="91" t="str">
        <f t="shared" si="311"/>
        <v>0</v>
      </c>
      <c r="FU247" s="91" t="str">
        <f t="shared" si="312"/>
        <v>0</v>
      </c>
      <c r="FV247" s="91" t="str">
        <f t="shared" si="313"/>
        <v/>
      </c>
    </row>
    <row r="248" spans="1:178">
      <c r="A248" s="86">
        <v>2013</v>
      </c>
      <c r="B248" s="87" t="s">
        <v>10</v>
      </c>
      <c r="C248" s="87">
        <v>1910750.6446604573</v>
      </c>
      <c r="D248" s="87">
        <v>24619.302535285813</v>
      </c>
      <c r="E248" s="87">
        <v>143899.23338338308</v>
      </c>
      <c r="F248" s="87">
        <v>24186.349972627268</v>
      </c>
      <c r="G248" s="87">
        <v>31689.527871448838</v>
      </c>
      <c r="H248" s="87">
        <v>61473.264554844121</v>
      </c>
      <c r="I248" s="87">
        <v>49278.600688369188</v>
      </c>
      <c r="J248" s="87">
        <v>71798.133289283287</v>
      </c>
      <c r="K248" s="87">
        <v>283226.96765250544</v>
      </c>
      <c r="L248" s="87">
        <v>143214.30842859991</v>
      </c>
      <c r="M248" s="87">
        <v>215760.35977069751</v>
      </c>
      <c r="N248" s="87">
        <v>33907.284878323342</v>
      </c>
      <c r="O248" s="87">
        <v>47186.829877556986</v>
      </c>
      <c r="P248" s="87">
        <v>0</v>
      </c>
      <c r="Q248" s="87">
        <v>25837.169097221406</v>
      </c>
      <c r="R248" s="87">
        <v>18734.947266820334</v>
      </c>
      <c r="S248" s="87">
        <v>9410.9688677650101</v>
      </c>
      <c r="T248" s="87">
        <v>4692.4858580982991</v>
      </c>
      <c r="U248" s="87">
        <v>6065.3354389994211</v>
      </c>
      <c r="V248" s="87">
        <v>152847.25297514137</v>
      </c>
      <c r="W248" s="87">
        <v>47183.83020622217</v>
      </c>
      <c r="X248" s="87">
        <v>666646.95744966937</v>
      </c>
      <c r="Y248" s="87">
        <v>76478.620462042323</v>
      </c>
      <c r="Z248" s="87">
        <v>503949.78370143479</v>
      </c>
      <c r="AA248" s="87">
        <v>713123.8651113197</v>
      </c>
      <c r="AB248" s="87">
        <v>275195.84759875614</v>
      </c>
      <c r="AC248" s="87">
        <v>75537.723553354808</v>
      </c>
      <c r="AD248" s="87">
        <v>73197.97991219777</v>
      </c>
      <c r="AE248" s="87">
        <v>101452.88410528145</v>
      </c>
      <c r="AF248" s="87">
        <v>429512.9395279577</v>
      </c>
      <c r="AG248" s="87">
        <v>156085.8981262985</v>
      </c>
      <c r="AH248" s="87">
        <v>518916.14388128038</v>
      </c>
      <c r="AI248" s="87">
        <v>0</v>
      </c>
      <c r="AJ248" s="87">
        <v>7371.1923600896362</v>
      </c>
      <c r="AK248" s="87">
        <v>5014.4505813686283</v>
      </c>
      <c r="AL248" s="87">
        <v>2455.7309327699604</v>
      </c>
      <c r="AM248" s="87">
        <v>436.9521244383032</v>
      </c>
      <c r="AN248" s="87">
        <v>1586.8261361180485</v>
      </c>
      <c r="AO248" s="87">
        <v>0</v>
      </c>
      <c r="AP248" s="87">
        <v>0</v>
      </c>
      <c r="AQ248" s="87">
        <v>0</v>
      </c>
      <c r="AR248" s="87">
        <v>13327.539740590717</v>
      </c>
      <c r="AS248" s="87">
        <v>0</v>
      </c>
      <c r="AT248" s="87">
        <v>0</v>
      </c>
      <c r="AU248" s="87">
        <v>0</v>
      </c>
      <c r="AV248" s="87">
        <v>0</v>
      </c>
      <c r="AW248" s="87">
        <v>0</v>
      </c>
      <c r="AX248" s="87">
        <v>0</v>
      </c>
      <c r="AY248" s="87">
        <v>196587.46048899394</v>
      </c>
      <c r="AZ248" s="87">
        <v>412545.79856778937</v>
      </c>
      <c r="BA248" s="87">
        <v>400763.08956462925</v>
      </c>
      <c r="BB248" s="87">
        <v>611810.96566832974</v>
      </c>
      <c r="BC248" s="87">
        <v>82929.913612788165</v>
      </c>
      <c r="BD248" s="87">
        <v>109149.04085997623</v>
      </c>
      <c r="BE248" s="87">
        <v>45017.067612039558</v>
      </c>
      <c r="BF248" s="87">
        <v>29949.718497255137</v>
      </c>
      <c r="BG248" s="87">
        <v>28005.931472293898</v>
      </c>
      <c r="BH248" s="87">
        <v>3839.57930856541</v>
      </c>
      <c r="BI248" s="87">
        <v>58816.55564264144</v>
      </c>
      <c r="BJ248" s="87">
        <v>19909.818539623553</v>
      </c>
      <c r="BK248" s="87">
        <v>73286.970161797333</v>
      </c>
      <c r="BL248" s="87">
        <v>73256.973448449164</v>
      </c>
      <c r="BM248" s="87">
        <v>155024.01447377336</v>
      </c>
      <c r="BN248" s="87">
        <v>75338.745354811967</v>
      </c>
      <c r="BO248" s="87">
        <v>37329.909871349228</v>
      </c>
      <c r="BP248" s="87">
        <v>0</v>
      </c>
      <c r="BQ248" s="87">
        <v>0</v>
      </c>
      <c r="BR248" s="87">
        <v>0</v>
      </c>
      <c r="BS248" s="87">
        <v>0</v>
      </c>
      <c r="BT248" s="87">
        <v>0</v>
      </c>
      <c r="BU248" s="87">
        <v>0</v>
      </c>
      <c r="BV248" s="87">
        <v>0</v>
      </c>
      <c r="BW248" s="87">
        <v>118.98696294773016</v>
      </c>
      <c r="BX248" s="87">
        <v>0</v>
      </c>
      <c r="BY248" s="87">
        <v>2154.7639088433489</v>
      </c>
      <c r="BZ248" s="87">
        <v>9441.9654715581164</v>
      </c>
      <c r="CA248" s="87">
        <v>0</v>
      </c>
      <c r="CB248" s="87">
        <v>0</v>
      </c>
      <c r="CC248" s="87">
        <v>0</v>
      </c>
      <c r="CD248" s="87">
        <v>0</v>
      </c>
      <c r="CE248" s="87">
        <v>0</v>
      </c>
      <c r="CF248" s="87">
        <v>0</v>
      </c>
      <c r="CG248" s="87">
        <v>0</v>
      </c>
      <c r="CH248" s="87"/>
      <c r="CI248" s="87">
        <v>9351331.4020670764</v>
      </c>
      <c r="CO248" s="86">
        <v>2013</v>
      </c>
      <c r="CP248" s="87" t="s">
        <v>10</v>
      </c>
      <c r="CQ248" s="91" t="str">
        <f t="shared" si="314"/>
        <v>1</v>
      </c>
      <c r="CR248" s="91" t="str">
        <f t="shared" si="315"/>
        <v>2</v>
      </c>
      <c r="CS248" s="91" t="str">
        <f t="shared" si="316"/>
        <v>1</v>
      </c>
      <c r="CT248" s="91" t="str">
        <f t="shared" si="317"/>
        <v>2</v>
      </c>
      <c r="CU248" s="91" t="str">
        <f t="shared" si="318"/>
        <v>3</v>
      </c>
      <c r="CV248" s="91" t="str">
        <f t="shared" si="319"/>
        <v>6</v>
      </c>
      <c r="CW248" s="91" t="str">
        <f t="shared" si="320"/>
        <v>4</v>
      </c>
      <c r="CX248" s="91" t="str">
        <f t="shared" si="321"/>
        <v>7</v>
      </c>
      <c r="CY248" s="91" t="str">
        <f t="shared" si="322"/>
        <v>2</v>
      </c>
      <c r="CZ248" s="91" t="str">
        <f t="shared" si="323"/>
        <v>1</v>
      </c>
      <c r="DA248" s="91" t="str">
        <f t="shared" si="324"/>
        <v>2</v>
      </c>
      <c r="DB248" s="91" t="str">
        <f t="shared" si="325"/>
        <v>3</v>
      </c>
      <c r="DC248" s="91" t="str">
        <f t="shared" si="326"/>
        <v>4</v>
      </c>
      <c r="DD248" s="91" t="str">
        <f t="shared" si="327"/>
        <v>0</v>
      </c>
      <c r="DE248" s="91" t="str">
        <f t="shared" si="328"/>
        <v>2</v>
      </c>
      <c r="DF248" s="91" t="str">
        <f t="shared" si="329"/>
        <v>1</v>
      </c>
      <c r="DG248" s="91" t="str">
        <f t="shared" si="330"/>
        <v>9</v>
      </c>
      <c r="DH248" s="91" t="str">
        <f t="shared" si="331"/>
        <v>4</v>
      </c>
      <c r="DI248" s="91" t="str">
        <f t="shared" si="332"/>
        <v>6</v>
      </c>
      <c r="DJ248" s="91" t="str">
        <f t="shared" si="333"/>
        <v>1</v>
      </c>
      <c r="DK248" s="91" t="str">
        <f t="shared" si="334"/>
        <v>4</v>
      </c>
      <c r="DL248" s="91" t="str">
        <f t="shared" si="335"/>
        <v>6</v>
      </c>
      <c r="DM248" s="91" t="str">
        <f t="shared" si="336"/>
        <v>7</v>
      </c>
      <c r="DN248" s="91" t="str">
        <f t="shared" si="337"/>
        <v>5</v>
      </c>
      <c r="DO248" s="91" t="str">
        <f t="shared" si="338"/>
        <v>7</v>
      </c>
      <c r="DP248" s="91" t="str">
        <f t="shared" si="339"/>
        <v>2</v>
      </c>
      <c r="DQ248" s="91" t="str">
        <f t="shared" si="340"/>
        <v>7</v>
      </c>
      <c r="DR248" s="91" t="str">
        <f t="shared" si="341"/>
        <v>7</v>
      </c>
      <c r="DS248" s="91" t="str">
        <f t="shared" si="342"/>
        <v>1</v>
      </c>
      <c r="DT248" s="91" t="str">
        <f t="shared" si="343"/>
        <v>4</v>
      </c>
      <c r="DU248" s="91" t="str">
        <f t="shared" si="344"/>
        <v>1</v>
      </c>
      <c r="DV248" s="91" t="str">
        <f t="shared" si="345"/>
        <v>5</v>
      </c>
      <c r="DW248" s="91" t="str">
        <f t="shared" si="346"/>
        <v>0</v>
      </c>
      <c r="DX248" s="91" t="str">
        <f t="shared" si="347"/>
        <v>7</v>
      </c>
      <c r="DY248" s="91" t="str">
        <f t="shared" si="348"/>
        <v>5</v>
      </c>
      <c r="DZ248" s="91" t="str">
        <f t="shared" si="349"/>
        <v>2</v>
      </c>
      <c r="EA248" s="91" t="str">
        <f t="shared" si="350"/>
        <v>4</v>
      </c>
      <c r="EB248" s="91" t="str">
        <f t="shared" si="351"/>
        <v>1</v>
      </c>
      <c r="EC248" s="91" t="str">
        <f t="shared" si="352"/>
        <v>0</v>
      </c>
      <c r="ED248" s="91" t="str">
        <f t="shared" si="353"/>
        <v>0</v>
      </c>
      <c r="EE248" s="91" t="str">
        <f t="shared" si="354"/>
        <v>0</v>
      </c>
      <c r="EF248" s="91" t="str">
        <f t="shared" si="271"/>
        <v>1</v>
      </c>
      <c r="EG248" s="91" t="str">
        <f t="shared" si="272"/>
        <v>0</v>
      </c>
      <c r="EH248" s="91" t="str">
        <f t="shared" si="273"/>
        <v>0</v>
      </c>
      <c r="EI248" s="91" t="str">
        <f t="shared" si="274"/>
        <v>0</v>
      </c>
      <c r="EJ248" s="91" t="str">
        <f t="shared" si="275"/>
        <v>0</v>
      </c>
      <c r="EK248" s="91" t="str">
        <f t="shared" si="276"/>
        <v>0</v>
      </c>
      <c r="EL248" s="91" t="str">
        <f t="shared" si="277"/>
        <v>0</v>
      </c>
      <c r="EM248" s="91" t="str">
        <f t="shared" si="278"/>
        <v>1</v>
      </c>
      <c r="EN248" s="91" t="str">
        <f t="shared" si="279"/>
        <v>4</v>
      </c>
      <c r="EO248" s="91" t="str">
        <f t="shared" si="280"/>
        <v>4</v>
      </c>
      <c r="EP248" s="91" t="str">
        <f t="shared" si="281"/>
        <v>6</v>
      </c>
      <c r="EQ248" s="91" t="str">
        <f t="shared" si="282"/>
        <v>8</v>
      </c>
      <c r="ER248" s="91" t="str">
        <f t="shared" si="283"/>
        <v>1</v>
      </c>
      <c r="ES248" s="91" t="str">
        <f t="shared" si="284"/>
        <v>4</v>
      </c>
      <c r="ET248" s="91" t="str">
        <f t="shared" si="285"/>
        <v>2</v>
      </c>
      <c r="EU248" s="91" t="str">
        <f t="shared" si="286"/>
        <v>2</v>
      </c>
      <c r="EV248" s="91" t="str">
        <f t="shared" si="287"/>
        <v>3</v>
      </c>
      <c r="EW248" s="91" t="str">
        <f t="shared" si="288"/>
        <v>5</v>
      </c>
      <c r="EX248" s="91" t="str">
        <f t="shared" si="289"/>
        <v>1</v>
      </c>
      <c r="EY248" s="91" t="str">
        <f t="shared" si="290"/>
        <v>7</v>
      </c>
      <c r="EZ248" s="91" t="str">
        <f t="shared" si="291"/>
        <v>7</v>
      </c>
      <c r="FA248" s="91" t="str">
        <f t="shared" si="292"/>
        <v>1</v>
      </c>
      <c r="FB248" s="91" t="str">
        <f t="shared" si="293"/>
        <v>7</v>
      </c>
      <c r="FC248" s="91" t="str">
        <f t="shared" si="294"/>
        <v>3</v>
      </c>
      <c r="FD248" s="91" t="str">
        <f t="shared" si="295"/>
        <v>0</v>
      </c>
      <c r="FE248" s="91" t="str">
        <f t="shared" si="296"/>
        <v>0</v>
      </c>
      <c r="FF248" s="91" t="str">
        <f t="shared" si="297"/>
        <v>0</v>
      </c>
      <c r="FG248" s="91" t="str">
        <f t="shared" si="298"/>
        <v>0</v>
      </c>
      <c r="FH248" s="91" t="str">
        <f t="shared" si="299"/>
        <v>0</v>
      </c>
      <c r="FI248" s="91" t="str">
        <f t="shared" si="300"/>
        <v>0</v>
      </c>
      <c r="FJ248" s="91" t="str">
        <f t="shared" si="301"/>
        <v>0</v>
      </c>
      <c r="FK248" s="91" t="str">
        <f t="shared" si="302"/>
        <v>1</v>
      </c>
      <c r="FL248" s="91" t="str">
        <f t="shared" si="303"/>
        <v>0</v>
      </c>
      <c r="FM248" s="91" t="str">
        <f t="shared" si="304"/>
        <v>2</v>
      </c>
      <c r="FN248" s="91" t="str">
        <f t="shared" si="305"/>
        <v>9</v>
      </c>
      <c r="FO248" s="91" t="str">
        <f t="shared" si="306"/>
        <v>0</v>
      </c>
      <c r="FP248" s="91" t="str">
        <f t="shared" si="307"/>
        <v>0</v>
      </c>
      <c r="FQ248" s="91" t="str">
        <f t="shared" si="308"/>
        <v>0</v>
      </c>
      <c r="FR248" s="91" t="str">
        <f t="shared" si="309"/>
        <v>0</v>
      </c>
      <c r="FS248" s="91" t="str">
        <f t="shared" si="310"/>
        <v>0</v>
      </c>
      <c r="FT248" s="91" t="str">
        <f t="shared" si="311"/>
        <v>0</v>
      </c>
      <c r="FU248" s="91" t="str">
        <f t="shared" si="312"/>
        <v>0</v>
      </c>
      <c r="FV248" s="91" t="str">
        <f t="shared" si="313"/>
        <v/>
      </c>
    </row>
    <row r="249" spans="1:178">
      <c r="A249" s="86">
        <v>2013</v>
      </c>
      <c r="B249" s="87" t="s">
        <v>11</v>
      </c>
      <c r="C249" s="87">
        <v>1734290.2369079993</v>
      </c>
      <c r="D249" s="87">
        <v>24423.989900175315</v>
      </c>
      <c r="E249" s="87">
        <v>126043.98389949254</v>
      </c>
      <c r="F249" s="87">
        <v>21098.808139717556</v>
      </c>
      <c r="G249" s="87">
        <v>27471.240052272504</v>
      </c>
      <c r="H249" s="87">
        <v>53099.933506672598</v>
      </c>
      <c r="I249" s="87">
        <v>41327.830310824691</v>
      </c>
      <c r="J249" s="87">
        <v>57033.96544515765</v>
      </c>
      <c r="K249" s="87">
        <v>244348.87218632619</v>
      </c>
      <c r="L249" s="87">
        <v>129269.19026125946</v>
      </c>
      <c r="M249" s="87">
        <v>179377.85983910173</v>
      </c>
      <c r="N249" s="87">
        <v>29631.708417981834</v>
      </c>
      <c r="O249" s="87">
        <v>35091.3649404893</v>
      </c>
      <c r="P249" s="87">
        <v>0</v>
      </c>
      <c r="Q249" s="87">
        <v>18988.327473353653</v>
      </c>
      <c r="R249" s="87">
        <v>13617.649055681046</v>
      </c>
      <c r="S249" s="87">
        <v>6399.425270201481</v>
      </c>
      <c r="T249" s="87">
        <v>3523.1330498656494</v>
      </c>
      <c r="U249" s="87">
        <v>4117.9866720762229</v>
      </c>
      <c r="V249" s="87">
        <v>110372.84015470138</v>
      </c>
      <c r="W249" s="87">
        <v>39970.164396602908</v>
      </c>
      <c r="X249" s="87">
        <v>598578.70556579472</v>
      </c>
      <c r="Y249" s="87">
        <v>69432.914390797203</v>
      </c>
      <c r="Z249" s="87">
        <v>449452.40161655814</v>
      </c>
      <c r="AA249" s="87">
        <v>644425.42389744602</v>
      </c>
      <c r="AB249" s="87">
        <v>249942.4957430794</v>
      </c>
      <c r="AC249" s="87">
        <v>66461.64554170506</v>
      </c>
      <c r="AD249" s="87">
        <v>67637.35623030948</v>
      </c>
      <c r="AE249" s="87">
        <v>95946.390123611331</v>
      </c>
      <c r="AF249" s="87">
        <v>326250.71830184653</v>
      </c>
      <c r="AG249" s="87">
        <v>149716.15880151265</v>
      </c>
      <c r="AH249" s="87">
        <v>459512.92598681862</v>
      </c>
      <c r="AI249" s="87">
        <v>0</v>
      </c>
      <c r="AJ249" s="87">
        <v>6916.2980814331895</v>
      </c>
      <c r="AK249" s="87">
        <v>1654.5928483336122</v>
      </c>
      <c r="AL249" s="87">
        <v>2570.367500341823</v>
      </c>
      <c r="AM249" s="87">
        <v>465.88535789937362</v>
      </c>
      <c r="AN249" s="87">
        <v>1622.6007207525392</v>
      </c>
      <c r="AO249" s="87">
        <v>0</v>
      </c>
      <c r="AP249" s="87">
        <v>0</v>
      </c>
      <c r="AQ249" s="87">
        <v>0</v>
      </c>
      <c r="AR249" s="87">
        <v>11743.110330227559</v>
      </c>
      <c r="AS249" s="87">
        <v>0</v>
      </c>
      <c r="AT249" s="87">
        <v>0</v>
      </c>
      <c r="AU249" s="87">
        <v>0</v>
      </c>
      <c r="AV249" s="87">
        <v>0</v>
      </c>
      <c r="AW249" s="87">
        <v>0</v>
      </c>
      <c r="AX249" s="87">
        <v>0</v>
      </c>
      <c r="AY249" s="87">
        <v>167321.82651097182</v>
      </c>
      <c r="AZ249" s="87">
        <v>361354.08029017871</v>
      </c>
      <c r="BA249" s="87">
        <v>329891.8223221674</v>
      </c>
      <c r="BB249" s="87">
        <v>503812.02514673548</v>
      </c>
      <c r="BC249" s="87">
        <v>64214.198579134689</v>
      </c>
      <c r="BD249" s="87">
        <v>89538.966821514594</v>
      </c>
      <c r="BE249" s="87">
        <v>34114.605295279667</v>
      </c>
      <c r="BF249" s="87">
        <v>23342.25608634029</v>
      </c>
      <c r="BG249" s="87">
        <v>17550.68124017919</v>
      </c>
      <c r="BH249" s="87">
        <v>2928.2794276550758</v>
      </c>
      <c r="BI249" s="87">
        <v>37444.78582567197</v>
      </c>
      <c r="BJ249" s="87">
        <v>18697.399063163273</v>
      </c>
      <c r="BK249" s="87">
        <v>44790.978121475826</v>
      </c>
      <c r="BL249" s="87">
        <v>39528.273134389339</v>
      </c>
      <c r="BM249" s="87">
        <v>114070.93015227602</v>
      </c>
      <c r="BN249" s="87">
        <v>55606.316751852275</v>
      </c>
      <c r="BO249" s="87">
        <v>32991.881567981392</v>
      </c>
      <c r="BP249" s="87">
        <v>0</v>
      </c>
      <c r="BQ249" s="87">
        <v>0</v>
      </c>
      <c r="BR249" s="87">
        <v>0</v>
      </c>
      <c r="BS249" s="87">
        <v>0</v>
      </c>
      <c r="BT249" s="87">
        <v>0</v>
      </c>
      <c r="BU249" s="87">
        <v>0</v>
      </c>
      <c r="BV249" s="87">
        <v>0</v>
      </c>
      <c r="BW249" s="87">
        <v>177.95620966971782</v>
      </c>
      <c r="BX249" s="87">
        <v>0</v>
      </c>
      <c r="BY249" s="87">
        <v>2733.3274002079129</v>
      </c>
      <c r="BZ249" s="87">
        <v>6011.5207232809726</v>
      </c>
      <c r="CA249" s="87">
        <v>0</v>
      </c>
      <c r="CB249" s="87">
        <v>0</v>
      </c>
      <c r="CC249" s="87">
        <v>0</v>
      </c>
      <c r="CD249" s="87">
        <v>0</v>
      </c>
      <c r="CE249" s="87">
        <v>0</v>
      </c>
      <c r="CF249" s="87">
        <v>0</v>
      </c>
      <c r="CG249" s="87">
        <v>0</v>
      </c>
      <c r="CH249" s="87"/>
      <c r="CI249" s="87">
        <v>8047950.6115885479</v>
      </c>
      <c r="CO249" s="86">
        <v>2013</v>
      </c>
      <c r="CP249" s="87" t="s">
        <v>11</v>
      </c>
      <c r="CQ249" s="91" t="str">
        <f t="shared" si="314"/>
        <v>1</v>
      </c>
      <c r="CR249" s="91" t="str">
        <f t="shared" si="315"/>
        <v>2</v>
      </c>
      <c r="CS249" s="91" t="str">
        <f t="shared" si="316"/>
        <v>1</v>
      </c>
      <c r="CT249" s="91" t="str">
        <f t="shared" si="317"/>
        <v>2</v>
      </c>
      <c r="CU249" s="91" t="str">
        <f t="shared" si="318"/>
        <v>2</v>
      </c>
      <c r="CV249" s="91" t="str">
        <f t="shared" si="319"/>
        <v>5</v>
      </c>
      <c r="CW249" s="91" t="str">
        <f t="shared" si="320"/>
        <v>4</v>
      </c>
      <c r="CX249" s="91" t="str">
        <f t="shared" si="321"/>
        <v>5</v>
      </c>
      <c r="CY249" s="91" t="str">
        <f t="shared" si="322"/>
        <v>2</v>
      </c>
      <c r="CZ249" s="91" t="str">
        <f t="shared" si="323"/>
        <v>1</v>
      </c>
      <c r="DA249" s="91" t="str">
        <f t="shared" si="324"/>
        <v>1</v>
      </c>
      <c r="DB249" s="91" t="str">
        <f t="shared" si="325"/>
        <v>2</v>
      </c>
      <c r="DC249" s="91" t="str">
        <f t="shared" si="326"/>
        <v>3</v>
      </c>
      <c r="DD249" s="91" t="str">
        <f t="shared" si="327"/>
        <v>0</v>
      </c>
      <c r="DE249" s="91" t="str">
        <f t="shared" si="328"/>
        <v>1</v>
      </c>
      <c r="DF249" s="91" t="str">
        <f t="shared" si="329"/>
        <v>1</v>
      </c>
      <c r="DG249" s="91" t="str">
        <f t="shared" si="330"/>
        <v>6</v>
      </c>
      <c r="DH249" s="91" t="str">
        <f t="shared" si="331"/>
        <v>3</v>
      </c>
      <c r="DI249" s="91" t="str">
        <f t="shared" si="332"/>
        <v>4</v>
      </c>
      <c r="DJ249" s="91" t="str">
        <f t="shared" si="333"/>
        <v>1</v>
      </c>
      <c r="DK249" s="91" t="str">
        <f t="shared" si="334"/>
        <v>3</v>
      </c>
      <c r="DL249" s="91" t="str">
        <f t="shared" si="335"/>
        <v>5</v>
      </c>
      <c r="DM249" s="91" t="str">
        <f t="shared" si="336"/>
        <v>6</v>
      </c>
      <c r="DN249" s="91" t="str">
        <f t="shared" si="337"/>
        <v>4</v>
      </c>
      <c r="DO249" s="91" t="str">
        <f t="shared" si="338"/>
        <v>6</v>
      </c>
      <c r="DP249" s="91" t="str">
        <f t="shared" si="339"/>
        <v>2</v>
      </c>
      <c r="DQ249" s="91" t="str">
        <f t="shared" si="340"/>
        <v>6</v>
      </c>
      <c r="DR249" s="91" t="str">
        <f t="shared" si="341"/>
        <v>6</v>
      </c>
      <c r="DS249" s="91" t="str">
        <f t="shared" si="342"/>
        <v>9</v>
      </c>
      <c r="DT249" s="91" t="str">
        <f t="shared" si="343"/>
        <v>3</v>
      </c>
      <c r="DU249" s="91" t="str">
        <f t="shared" si="344"/>
        <v>1</v>
      </c>
      <c r="DV249" s="91" t="str">
        <f t="shared" si="345"/>
        <v>4</v>
      </c>
      <c r="DW249" s="91" t="str">
        <f t="shared" si="346"/>
        <v>0</v>
      </c>
      <c r="DX249" s="91" t="str">
        <f t="shared" si="347"/>
        <v>6</v>
      </c>
      <c r="DY249" s="91" t="str">
        <f t="shared" si="348"/>
        <v>1</v>
      </c>
      <c r="DZ249" s="91" t="str">
        <f t="shared" si="349"/>
        <v>2</v>
      </c>
      <c r="EA249" s="91" t="str">
        <f t="shared" si="350"/>
        <v>4</v>
      </c>
      <c r="EB249" s="91" t="str">
        <f t="shared" si="351"/>
        <v>1</v>
      </c>
      <c r="EC249" s="91" t="str">
        <f t="shared" si="352"/>
        <v>0</v>
      </c>
      <c r="ED249" s="91" t="str">
        <f t="shared" si="353"/>
        <v>0</v>
      </c>
      <c r="EE249" s="91" t="str">
        <f t="shared" si="354"/>
        <v>0</v>
      </c>
      <c r="EF249" s="91" t="str">
        <f t="shared" si="271"/>
        <v>1</v>
      </c>
      <c r="EG249" s="91" t="str">
        <f t="shared" si="272"/>
        <v>0</v>
      </c>
      <c r="EH249" s="91" t="str">
        <f t="shared" si="273"/>
        <v>0</v>
      </c>
      <c r="EI249" s="91" t="str">
        <f t="shared" si="274"/>
        <v>0</v>
      </c>
      <c r="EJ249" s="91" t="str">
        <f t="shared" si="275"/>
        <v>0</v>
      </c>
      <c r="EK249" s="91" t="str">
        <f t="shared" si="276"/>
        <v>0</v>
      </c>
      <c r="EL249" s="91" t="str">
        <f t="shared" si="277"/>
        <v>0</v>
      </c>
      <c r="EM249" s="91" t="str">
        <f t="shared" si="278"/>
        <v>1</v>
      </c>
      <c r="EN249" s="91" t="str">
        <f t="shared" si="279"/>
        <v>3</v>
      </c>
      <c r="EO249" s="91" t="str">
        <f t="shared" si="280"/>
        <v>3</v>
      </c>
      <c r="EP249" s="91" t="str">
        <f t="shared" si="281"/>
        <v>5</v>
      </c>
      <c r="EQ249" s="91" t="str">
        <f t="shared" si="282"/>
        <v>6</v>
      </c>
      <c r="ER249" s="91" t="str">
        <f t="shared" si="283"/>
        <v>8</v>
      </c>
      <c r="ES249" s="91" t="str">
        <f t="shared" si="284"/>
        <v>3</v>
      </c>
      <c r="ET249" s="91" t="str">
        <f t="shared" si="285"/>
        <v>2</v>
      </c>
      <c r="EU249" s="91" t="str">
        <f t="shared" si="286"/>
        <v>1</v>
      </c>
      <c r="EV249" s="91" t="str">
        <f t="shared" si="287"/>
        <v>2</v>
      </c>
      <c r="EW249" s="91" t="str">
        <f t="shared" si="288"/>
        <v>3</v>
      </c>
      <c r="EX249" s="91" t="str">
        <f t="shared" si="289"/>
        <v>1</v>
      </c>
      <c r="EY249" s="91" t="str">
        <f t="shared" si="290"/>
        <v>4</v>
      </c>
      <c r="EZ249" s="91" t="str">
        <f t="shared" si="291"/>
        <v>3</v>
      </c>
      <c r="FA249" s="91" t="str">
        <f t="shared" si="292"/>
        <v>1</v>
      </c>
      <c r="FB249" s="91" t="str">
        <f t="shared" si="293"/>
        <v>5</v>
      </c>
      <c r="FC249" s="91" t="str">
        <f t="shared" si="294"/>
        <v>3</v>
      </c>
      <c r="FD249" s="91" t="str">
        <f t="shared" si="295"/>
        <v>0</v>
      </c>
      <c r="FE249" s="91" t="str">
        <f t="shared" si="296"/>
        <v>0</v>
      </c>
      <c r="FF249" s="91" t="str">
        <f t="shared" si="297"/>
        <v>0</v>
      </c>
      <c r="FG249" s="91" t="str">
        <f t="shared" si="298"/>
        <v>0</v>
      </c>
      <c r="FH249" s="91" t="str">
        <f t="shared" si="299"/>
        <v>0</v>
      </c>
      <c r="FI249" s="91" t="str">
        <f t="shared" si="300"/>
        <v>0</v>
      </c>
      <c r="FJ249" s="91" t="str">
        <f t="shared" si="301"/>
        <v>0</v>
      </c>
      <c r="FK249" s="91" t="str">
        <f t="shared" si="302"/>
        <v>1</v>
      </c>
      <c r="FL249" s="91" t="str">
        <f t="shared" si="303"/>
        <v>0</v>
      </c>
      <c r="FM249" s="91" t="str">
        <f t="shared" si="304"/>
        <v>2</v>
      </c>
      <c r="FN249" s="91" t="str">
        <f t="shared" si="305"/>
        <v>6</v>
      </c>
      <c r="FO249" s="91" t="str">
        <f t="shared" si="306"/>
        <v>0</v>
      </c>
      <c r="FP249" s="91" t="str">
        <f t="shared" si="307"/>
        <v>0</v>
      </c>
      <c r="FQ249" s="91" t="str">
        <f t="shared" si="308"/>
        <v>0</v>
      </c>
      <c r="FR249" s="91" t="str">
        <f t="shared" si="309"/>
        <v>0</v>
      </c>
      <c r="FS249" s="91" t="str">
        <f t="shared" si="310"/>
        <v>0</v>
      </c>
      <c r="FT249" s="91" t="str">
        <f t="shared" si="311"/>
        <v>0</v>
      </c>
      <c r="FU249" s="91" t="str">
        <f t="shared" si="312"/>
        <v>0</v>
      </c>
      <c r="FV249" s="91" t="str">
        <f t="shared" si="313"/>
        <v/>
      </c>
    </row>
    <row r="250" spans="1:178">
      <c r="A250" s="86">
        <v>2014</v>
      </c>
      <c r="B250" s="87" t="s">
        <v>12</v>
      </c>
      <c r="C250" s="87">
        <v>1939302</v>
      </c>
      <c r="D250" s="87">
        <v>21850</v>
      </c>
      <c r="E250" s="87">
        <v>140838</v>
      </c>
      <c r="F250" s="87">
        <v>21945</v>
      </c>
      <c r="G250" s="87">
        <v>25535</v>
      </c>
      <c r="H250" s="87">
        <v>45310</v>
      </c>
      <c r="I250" s="87">
        <v>39674</v>
      </c>
      <c r="J250" s="87">
        <v>53215</v>
      </c>
      <c r="K250" s="87">
        <v>259232</v>
      </c>
      <c r="L250" s="87">
        <v>127610</v>
      </c>
      <c r="M250" s="87">
        <v>169017</v>
      </c>
      <c r="N250" s="87">
        <v>23433</v>
      </c>
      <c r="O250" s="87">
        <v>35039</v>
      </c>
      <c r="P250" s="87">
        <v>0</v>
      </c>
      <c r="Q250" s="87">
        <v>22698</v>
      </c>
      <c r="R250" s="87">
        <v>17694</v>
      </c>
      <c r="S250" s="87">
        <v>10064</v>
      </c>
      <c r="T250" s="87">
        <v>4751</v>
      </c>
      <c r="U250" s="87">
        <v>5172</v>
      </c>
      <c r="V250" s="87">
        <v>178276</v>
      </c>
      <c r="W250" s="87">
        <v>39127</v>
      </c>
      <c r="X250" s="87">
        <v>462447</v>
      </c>
      <c r="Y250" s="87">
        <v>45368</v>
      </c>
      <c r="Z250" s="87">
        <v>357693</v>
      </c>
      <c r="AA250" s="87">
        <v>555840</v>
      </c>
      <c r="AB250" s="87">
        <v>189378</v>
      </c>
      <c r="AC250" s="87">
        <v>46085</v>
      </c>
      <c r="AD250" s="87">
        <v>51544</v>
      </c>
      <c r="AE250" s="87">
        <v>82797</v>
      </c>
      <c r="AF250" s="87">
        <v>271141</v>
      </c>
      <c r="AG250" s="87">
        <v>153675</v>
      </c>
      <c r="AH250" s="87">
        <v>404441</v>
      </c>
      <c r="AI250" s="87">
        <v>0</v>
      </c>
      <c r="AJ250" s="87">
        <v>9349</v>
      </c>
      <c r="AK250" s="87">
        <v>4517</v>
      </c>
      <c r="AL250" s="87">
        <v>3238</v>
      </c>
      <c r="AM250" s="87">
        <v>517</v>
      </c>
      <c r="AN250" s="87">
        <v>1910</v>
      </c>
      <c r="AO250" s="87">
        <v>0</v>
      </c>
      <c r="AP250" s="87">
        <v>0</v>
      </c>
      <c r="AQ250" s="87">
        <v>0</v>
      </c>
      <c r="AR250" s="87">
        <v>20140</v>
      </c>
      <c r="AS250" s="87">
        <v>0</v>
      </c>
      <c r="AT250" s="87">
        <v>0</v>
      </c>
      <c r="AU250" s="87">
        <v>0</v>
      </c>
      <c r="AV250" s="87">
        <v>0</v>
      </c>
      <c r="AW250" s="87">
        <v>0</v>
      </c>
      <c r="AX250" s="87">
        <v>0</v>
      </c>
      <c r="AY250" s="87">
        <v>139986</v>
      </c>
      <c r="AZ250" s="87">
        <v>303409</v>
      </c>
      <c r="BA250" s="87">
        <v>244677</v>
      </c>
      <c r="BB250" s="87">
        <v>405487</v>
      </c>
      <c r="BC250" s="87">
        <v>47487</v>
      </c>
      <c r="BD250" s="87">
        <v>88808</v>
      </c>
      <c r="BE250" s="87">
        <v>30436</v>
      </c>
      <c r="BF250" s="87">
        <v>21574</v>
      </c>
      <c r="BG250" s="87">
        <v>25175</v>
      </c>
      <c r="BH250" s="87">
        <v>2455</v>
      </c>
      <c r="BI250" s="87">
        <v>40968</v>
      </c>
      <c r="BJ250" s="87">
        <v>17901</v>
      </c>
      <c r="BK250" s="87">
        <v>64772</v>
      </c>
      <c r="BL250" s="87">
        <v>50154</v>
      </c>
      <c r="BM250" s="87">
        <v>99640</v>
      </c>
      <c r="BN250" s="87">
        <v>54390</v>
      </c>
      <c r="BO250" s="87">
        <v>14532</v>
      </c>
      <c r="BP250" s="87">
        <v>0</v>
      </c>
      <c r="BQ250" s="87">
        <v>0</v>
      </c>
      <c r="BR250" s="87">
        <v>0</v>
      </c>
      <c r="BS250" s="87">
        <v>0</v>
      </c>
      <c r="BT250" s="87">
        <v>0</v>
      </c>
      <c r="BU250" s="87">
        <v>0</v>
      </c>
      <c r="BV250" s="87">
        <v>0</v>
      </c>
      <c r="BW250" s="87">
        <v>0</v>
      </c>
      <c r="BX250" s="87">
        <v>0</v>
      </c>
      <c r="BY250" s="87">
        <v>3835</v>
      </c>
      <c r="BZ250" s="87">
        <v>7662</v>
      </c>
      <c r="CA250" s="87">
        <v>0</v>
      </c>
      <c r="CB250" s="87">
        <v>0</v>
      </c>
      <c r="CC250" s="87">
        <v>0</v>
      </c>
      <c r="CD250" s="87">
        <v>0</v>
      </c>
      <c r="CE250" s="87">
        <v>0</v>
      </c>
      <c r="CF250" s="87">
        <v>0</v>
      </c>
      <c r="CG250" s="87">
        <v>0</v>
      </c>
      <c r="CH250" s="87"/>
      <c r="CI250" s="87">
        <v>7503210</v>
      </c>
      <c r="CO250" s="86">
        <v>2014</v>
      </c>
      <c r="CP250" s="87" t="s">
        <v>12</v>
      </c>
      <c r="CQ250" s="91" t="str">
        <f t="shared" si="314"/>
        <v>1</v>
      </c>
      <c r="CR250" s="91" t="str">
        <f t="shared" si="315"/>
        <v>2</v>
      </c>
      <c r="CS250" s="91" t="str">
        <f t="shared" si="316"/>
        <v>1</v>
      </c>
      <c r="CT250" s="91" t="str">
        <f t="shared" si="317"/>
        <v>2</v>
      </c>
      <c r="CU250" s="91" t="str">
        <f t="shared" si="318"/>
        <v>2</v>
      </c>
      <c r="CV250" s="91" t="str">
        <f t="shared" si="319"/>
        <v>4</v>
      </c>
      <c r="CW250" s="91" t="str">
        <f t="shared" si="320"/>
        <v>3</v>
      </c>
      <c r="CX250" s="91" t="str">
        <f t="shared" si="321"/>
        <v>5</v>
      </c>
      <c r="CY250" s="91" t="str">
        <f t="shared" si="322"/>
        <v>2</v>
      </c>
      <c r="CZ250" s="91" t="str">
        <f t="shared" si="323"/>
        <v>1</v>
      </c>
      <c r="DA250" s="91" t="str">
        <f t="shared" si="324"/>
        <v>1</v>
      </c>
      <c r="DB250" s="91" t="str">
        <f t="shared" si="325"/>
        <v>2</v>
      </c>
      <c r="DC250" s="91" t="str">
        <f t="shared" si="326"/>
        <v>3</v>
      </c>
      <c r="DD250" s="91" t="str">
        <f t="shared" si="327"/>
        <v>0</v>
      </c>
      <c r="DE250" s="91" t="str">
        <f t="shared" si="328"/>
        <v>2</v>
      </c>
      <c r="DF250" s="91" t="str">
        <f t="shared" si="329"/>
        <v>1</v>
      </c>
      <c r="DG250" s="91" t="str">
        <f t="shared" si="330"/>
        <v>1</v>
      </c>
      <c r="DH250" s="91" t="str">
        <f t="shared" si="331"/>
        <v>4</v>
      </c>
      <c r="DI250" s="91" t="str">
        <f t="shared" si="332"/>
        <v>5</v>
      </c>
      <c r="DJ250" s="91" t="str">
        <f t="shared" si="333"/>
        <v>1</v>
      </c>
      <c r="DK250" s="91" t="str">
        <f t="shared" si="334"/>
        <v>3</v>
      </c>
      <c r="DL250" s="91" t="str">
        <f t="shared" si="335"/>
        <v>4</v>
      </c>
      <c r="DM250" s="91" t="str">
        <f t="shared" si="336"/>
        <v>4</v>
      </c>
      <c r="DN250" s="91" t="str">
        <f t="shared" si="337"/>
        <v>3</v>
      </c>
      <c r="DO250" s="91" t="str">
        <f t="shared" si="338"/>
        <v>5</v>
      </c>
      <c r="DP250" s="91" t="str">
        <f t="shared" si="339"/>
        <v>1</v>
      </c>
      <c r="DQ250" s="91" t="str">
        <f t="shared" si="340"/>
        <v>4</v>
      </c>
      <c r="DR250" s="91" t="str">
        <f t="shared" si="341"/>
        <v>5</v>
      </c>
      <c r="DS250" s="91" t="str">
        <f t="shared" si="342"/>
        <v>8</v>
      </c>
      <c r="DT250" s="91" t="str">
        <f t="shared" si="343"/>
        <v>2</v>
      </c>
      <c r="DU250" s="91" t="str">
        <f t="shared" si="344"/>
        <v>1</v>
      </c>
      <c r="DV250" s="91" t="str">
        <f t="shared" si="345"/>
        <v>4</v>
      </c>
      <c r="DW250" s="91" t="str">
        <f t="shared" si="346"/>
        <v>0</v>
      </c>
      <c r="DX250" s="91" t="str">
        <f t="shared" si="347"/>
        <v>9</v>
      </c>
      <c r="DY250" s="91" t="str">
        <f t="shared" si="348"/>
        <v>4</v>
      </c>
      <c r="DZ250" s="91" t="str">
        <f t="shared" si="349"/>
        <v>3</v>
      </c>
      <c r="EA250" s="91" t="str">
        <f t="shared" si="350"/>
        <v>5</v>
      </c>
      <c r="EB250" s="91" t="str">
        <f t="shared" si="351"/>
        <v>1</v>
      </c>
      <c r="EC250" s="91" t="str">
        <f t="shared" si="352"/>
        <v>0</v>
      </c>
      <c r="ED250" s="91" t="str">
        <f t="shared" si="353"/>
        <v>0</v>
      </c>
      <c r="EE250" s="91" t="str">
        <f t="shared" si="354"/>
        <v>0</v>
      </c>
      <c r="EF250" s="91" t="str">
        <f t="shared" si="271"/>
        <v>2</v>
      </c>
      <c r="EG250" s="91" t="str">
        <f t="shared" si="272"/>
        <v>0</v>
      </c>
      <c r="EH250" s="91" t="str">
        <f t="shared" si="273"/>
        <v>0</v>
      </c>
      <c r="EI250" s="91" t="str">
        <f t="shared" si="274"/>
        <v>0</v>
      </c>
      <c r="EJ250" s="91" t="str">
        <f t="shared" si="275"/>
        <v>0</v>
      </c>
      <c r="EK250" s="91" t="str">
        <f t="shared" si="276"/>
        <v>0</v>
      </c>
      <c r="EL250" s="91" t="str">
        <f t="shared" si="277"/>
        <v>0</v>
      </c>
      <c r="EM250" s="91" t="str">
        <f t="shared" si="278"/>
        <v>1</v>
      </c>
      <c r="EN250" s="91" t="str">
        <f t="shared" si="279"/>
        <v>3</v>
      </c>
      <c r="EO250" s="91" t="str">
        <f t="shared" si="280"/>
        <v>2</v>
      </c>
      <c r="EP250" s="91" t="str">
        <f t="shared" si="281"/>
        <v>4</v>
      </c>
      <c r="EQ250" s="91" t="str">
        <f t="shared" si="282"/>
        <v>4</v>
      </c>
      <c r="ER250" s="91" t="str">
        <f t="shared" si="283"/>
        <v>8</v>
      </c>
      <c r="ES250" s="91" t="str">
        <f t="shared" si="284"/>
        <v>3</v>
      </c>
      <c r="ET250" s="91" t="str">
        <f t="shared" si="285"/>
        <v>2</v>
      </c>
      <c r="EU250" s="91" t="str">
        <f t="shared" si="286"/>
        <v>2</v>
      </c>
      <c r="EV250" s="91" t="str">
        <f t="shared" si="287"/>
        <v>2</v>
      </c>
      <c r="EW250" s="91" t="str">
        <f t="shared" si="288"/>
        <v>4</v>
      </c>
      <c r="EX250" s="91" t="str">
        <f t="shared" si="289"/>
        <v>1</v>
      </c>
      <c r="EY250" s="91" t="str">
        <f t="shared" si="290"/>
        <v>6</v>
      </c>
      <c r="EZ250" s="91" t="str">
        <f t="shared" si="291"/>
        <v>5</v>
      </c>
      <c r="FA250" s="91" t="str">
        <f t="shared" si="292"/>
        <v>9</v>
      </c>
      <c r="FB250" s="91" t="str">
        <f t="shared" si="293"/>
        <v>5</v>
      </c>
      <c r="FC250" s="91" t="str">
        <f t="shared" si="294"/>
        <v>1</v>
      </c>
      <c r="FD250" s="91" t="str">
        <f t="shared" si="295"/>
        <v>0</v>
      </c>
      <c r="FE250" s="91" t="str">
        <f t="shared" si="296"/>
        <v>0</v>
      </c>
      <c r="FF250" s="91" t="str">
        <f t="shared" si="297"/>
        <v>0</v>
      </c>
      <c r="FG250" s="91" t="str">
        <f t="shared" si="298"/>
        <v>0</v>
      </c>
      <c r="FH250" s="91" t="str">
        <f t="shared" si="299"/>
        <v>0</v>
      </c>
      <c r="FI250" s="91" t="str">
        <f t="shared" si="300"/>
        <v>0</v>
      </c>
      <c r="FJ250" s="91" t="str">
        <f t="shared" si="301"/>
        <v>0</v>
      </c>
      <c r="FK250" s="91" t="str">
        <f t="shared" si="302"/>
        <v>0</v>
      </c>
      <c r="FL250" s="91" t="str">
        <f t="shared" si="303"/>
        <v>0</v>
      </c>
      <c r="FM250" s="91" t="str">
        <f t="shared" si="304"/>
        <v>3</v>
      </c>
      <c r="FN250" s="91" t="str">
        <f t="shared" si="305"/>
        <v>7</v>
      </c>
      <c r="FO250" s="91" t="str">
        <f t="shared" si="306"/>
        <v>0</v>
      </c>
      <c r="FP250" s="91" t="str">
        <f t="shared" si="307"/>
        <v>0</v>
      </c>
      <c r="FQ250" s="91" t="str">
        <f t="shared" si="308"/>
        <v>0</v>
      </c>
      <c r="FR250" s="91" t="str">
        <f t="shared" si="309"/>
        <v>0</v>
      </c>
      <c r="FS250" s="91" t="str">
        <f t="shared" si="310"/>
        <v>0</v>
      </c>
      <c r="FT250" s="91" t="str">
        <f t="shared" si="311"/>
        <v>0</v>
      </c>
      <c r="FU250" s="91" t="str">
        <f t="shared" si="312"/>
        <v>0</v>
      </c>
      <c r="FV250" s="91" t="str">
        <f t="shared" si="313"/>
        <v/>
      </c>
    </row>
    <row r="251" spans="1:178">
      <c r="A251" s="86">
        <v>2014</v>
      </c>
      <c r="B251" s="87" t="s">
        <v>13</v>
      </c>
      <c r="C251" s="87">
        <v>2024580</v>
      </c>
      <c r="D251" s="87">
        <v>23339</v>
      </c>
      <c r="E251" s="87">
        <v>124211</v>
      </c>
      <c r="F251" s="87">
        <v>22259</v>
      </c>
      <c r="G251" s="87">
        <v>27060</v>
      </c>
      <c r="H251" s="87">
        <v>54549</v>
      </c>
      <c r="I251" s="87">
        <v>35521</v>
      </c>
      <c r="J251" s="87">
        <v>61353</v>
      </c>
      <c r="K251" s="87">
        <v>283690</v>
      </c>
      <c r="L251" s="87">
        <v>118513</v>
      </c>
      <c r="M251" s="87">
        <v>177832</v>
      </c>
      <c r="N251" s="87">
        <v>27080</v>
      </c>
      <c r="O251" s="87">
        <v>40883</v>
      </c>
      <c r="P251" s="87">
        <v>0</v>
      </c>
      <c r="Q251" s="87">
        <v>27191</v>
      </c>
      <c r="R251" s="87">
        <v>20558</v>
      </c>
      <c r="S251" s="87">
        <v>11015</v>
      </c>
      <c r="T251" s="87">
        <v>5231</v>
      </c>
      <c r="U251" s="87">
        <v>6044</v>
      </c>
      <c r="V251" s="87">
        <v>203466</v>
      </c>
      <c r="W251" s="87">
        <v>37096</v>
      </c>
      <c r="X251" s="87">
        <v>460380</v>
      </c>
      <c r="Y251" s="87">
        <v>48226</v>
      </c>
      <c r="Z251" s="87">
        <v>369755</v>
      </c>
      <c r="AA251" s="87">
        <v>563007</v>
      </c>
      <c r="AB251" s="87">
        <v>180642</v>
      </c>
      <c r="AC251" s="87">
        <v>51492</v>
      </c>
      <c r="AD251" s="87">
        <v>52552</v>
      </c>
      <c r="AE251" s="87">
        <v>75495</v>
      </c>
      <c r="AF251" s="87">
        <v>253945</v>
      </c>
      <c r="AG251" s="87">
        <v>161046</v>
      </c>
      <c r="AH251" s="87">
        <v>395219</v>
      </c>
      <c r="AI251" s="87">
        <v>0</v>
      </c>
      <c r="AJ251" s="87">
        <v>8216</v>
      </c>
      <c r="AK251" s="87">
        <v>4695</v>
      </c>
      <c r="AL251" s="87">
        <v>2787</v>
      </c>
      <c r="AM251" s="87">
        <v>101</v>
      </c>
      <c r="AN251" s="87">
        <v>1992</v>
      </c>
      <c r="AO251" s="87">
        <v>0</v>
      </c>
      <c r="AP251" s="87">
        <v>0</v>
      </c>
      <c r="AQ251" s="87">
        <v>0</v>
      </c>
      <c r="AR251" s="87">
        <v>16293</v>
      </c>
      <c r="AS251" s="87">
        <v>0</v>
      </c>
      <c r="AT251" s="87">
        <v>0</v>
      </c>
      <c r="AU251" s="87">
        <v>0</v>
      </c>
      <c r="AV251" s="87">
        <v>0</v>
      </c>
      <c r="AW251" s="87">
        <v>0</v>
      </c>
      <c r="AX251" s="87">
        <v>0</v>
      </c>
      <c r="AY251" s="87">
        <v>152096</v>
      </c>
      <c r="AZ251" s="87">
        <v>333125</v>
      </c>
      <c r="BA251" s="87">
        <v>228680</v>
      </c>
      <c r="BB251" s="87">
        <v>370722</v>
      </c>
      <c r="BC251" s="87">
        <v>49926</v>
      </c>
      <c r="BD251" s="87">
        <v>88197</v>
      </c>
      <c r="BE251" s="87">
        <v>31344</v>
      </c>
      <c r="BF251" s="87">
        <v>24398</v>
      </c>
      <c r="BG251" s="87">
        <v>25210</v>
      </c>
      <c r="BH251" s="87">
        <v>3451</v>
      </c>
      <c r="BI251" s="87">
        <v>41738</v>
      </c>
      <c r="BJ251" s="87">
        <v>19244</v>
      </c>
      <c r="BK251" s="87">
        <v>60181</v>
      </c>
      <c r="BL251" s="87">
        <v>41588</v>
      </c>
      <c r="BM251" s="87">
        <v>73273</v>
      </c>
      <c r="BN251" s="87">
        <v>38064</v>
      </c>
      <c r="BO251" s="87">
        <v>14705</v>
      </c>
      <c r="BP251" s="87">
        <v>0</v>
      </c>
      <c r="BQ251" s="87">
        <v>0</v>
      </c>
      <c r="BR251" s="87">
        <v>0</v>
      </c>
      <c r="BS251" s="87">
        <v>0</v>
      </c>
      <c r="BT251" s="87">
        <v>0</v>
      </c>
      <c r="BU251" s="87">
        <v>0</v>
      </c>
      <c r="BV251" s="87">
        <v>0</v>
      </c>
      <c r="BW251" s="87">
        <v>0</v>
      </c>
      <c r="BX251" s="87">
        <v>0</v>
      </c>
      <c r="BY251" s="87">
        <v>2594</v>
      </c>
      <c r="BZ251" s="87">
        <v>8568</v>
      </c>
      <c r="CA251" s="87">
        <v>0</v>
      </c>
      <c r="CB251" s="87">
        <v>0</v>
      </c>
      <c r="CC251" s="87">
        <v>0</v>
      </c>
      <c r="CD251" s="87">
        <v>0</v>
      </c>
      <c r="CE251" s="87">
        <v>0</v>
      </c>
      <c r="CF251" s="87">
        <v>0</v>
      </c>
      <c r="CG251" s="87">
        <v>0</v>
      </c>
      <c r="CH251" s="87"/>
      <c r="CI251" s="87">
        <v>7584418</v>
      </c>
      <c r="CO251" s="86">
        <v>2014</v>
      </c>
      <c r="CP251" s="87" t="s">
        <v>13</v>
      </c>
      <c r="CQ251" s="91" t="str">
        <f t="shared" si="314"/>
        <v>2</v>
      </c>
      <c r="CR251" s="91" t="str">
        <f t="shared" si="315"/>
        <v>2</v>
      </c>
      <c r="CS251" s="91" t="str">
        <f t="shared" si="316"/>
        <v>1</v>
      </c>
      <c r="CT251" s="91" t="str">
        <f t="shared" si="317"/>
        <v>2</v>
      </c>
      <c r="CU251" s="91" t="str">
        <f t="shared" si="318"/>
        <v>2</v>
      </c>
      <c r="CV251" s="91" t="str">
        <f t="shared" si="319"/>
        <v>5</v>
      </c>
      <c r="CW251" s="91" t="str">
        <f t="shared" si="320"/>
        <v>3</v>
      </c>
      <c r="CX251" s="91" t="str">
        <f t="shared" si="321"/>
        <v>6</v>
      </c>
      <c r="CY251" s="91" t="str">
        <f t="shared" si="322"/>
        <v>2</v>
      </c>
      <c r="CZ251" s="91" t="str">
        <f t="shared" si="323"/>
        <v>1</v>
      </c>
      <c r="DA251" s="91" t="str">
        <f t="shared" si="324"/>
        <v>1</v>
      </c>
      <c r="DB251" s="91" t="str">
        <f t="shared" si="325"/>
        <v>2</v>
      </c>
      <c r="DC251" s="91" t="str">
        <f t="shared" si="326"/>
        <v>4</v>
      </c>
      <c r="DD251" s="91" t="str">
        <f t="shared" si="327"/>
        <v>0</v>
      </c>
      <c r="DE251" s="91" t="str">
        <f t="shared" si="328"/>
        <v>2</v>
      </c>
      <c r="DF251" s="91" t="str">
        <f t="shared" si="329"/>
        <v>2</v>
      </c>
      <c r="DG251" s="91" t="str">
        <f t="shared" si="330"/>
        <v>1</v>
      </c>
      <c r="DH251" s="91" t="str">
        <f t="shared" si="331"/>
        <v>5</v>
      </c>
      <c r="DI251" s="91" t="str">
        <f t="shared" si="332"/>
        <v>6</v>
      </c>
      <c r="DJ251" s="91" t="str">
        <f t="shared" si="333"/>
        <v>2</v>
      </c>
      <c r="DK251" s="91" t="str">
        <f t="shared" si="334"/>
        <v>3</v>
      </c>
      <c r="DL251" s="91" t="str">
        <f t="shared" si="335"/>
        <v>4</v>
      </c>
      <c r="DM251" s="91" t="str">
        <f t="shared" si="336"/>
        <v>4</v>
      </c>
      <c r="DN251" s="91" t="str">
        <f t="shared" si="337"/>
        <v>3</v>
      </c>
      <c r="DO251" s="91" t="str">
        <f t="shared" si="338"/>
        <v>5</v>
      </c>
      <c r="DP251" s="91" t="str">
        <f t="shared" si="339"/>
        <v>1</v>
      </c>
      <c r="DQ251" s="91" t="str">
        <f t="shared" si="340"/>
        <v>5</v>
      </c>
      <c r="DR251" s="91" t="str">
        <f t="shared" si="341"/>
        <v>5</v>
      </c>
      <c r="DS251" s="91" t="str">
        <f t="shared" si="342"/>
        <v>7</v>
      </c>
      <c r="DT251" s="91" t="str">
        <f t="shared" si="343"/>
        <v>2</v>
      </c>
      <c r="DU251" s="91" t="str">
        <f t="shared" si="344"/>
        <v>1</v>
      </c>
      <c r="DV251" s="91" t="str">
        <f t="shared" si="345"/>
        <v>3</v>
      </c>
      <c r="DW251" s="91" t="str">
        <f t="shared" si="346"/>
        <v>0</v>
      </c>
      <c r="DX251" s="91" t="str">
        <f t="shared" si="347"/>
        <v>8</v>
      </c>
      <c r="DY251" s="91" t="str">
        <f t="shared" si="348"/>
        <v>4</v>
      </c>
      <c r="DZ251" s="91" t="str">
        <f t="shared" si="349"/>
        <v>2</v>
      </c>
      <c r="EA251" s="91" t="str">
        <f t="shared" si="350"/>
        <v>1</v>
      </c>
      <c r="EB251" s="91" t="str">
        <f t="shared" si="351"/>
        <v>1</v>
      </c>
      <c r="EC251" s="91" t="str">
        <f t="shared" si="352"/>
        <v>0</v>
      </c>
      <c r="ED251" s="91" t="str">
        <f t="shared" si="353"/>
        <v>0</v>
      </c>
      <c r="EE251" s="91" t="str">
        <f t="shared" si="354"/>
        <v>0</v>
      </c>
      <c r="EF251" s="91" t="str">
        <f t="shared" si="271"/>
        <v>1</v>
      </c>
      <c r="EG251" s="91" t="str">
        <f t="shared" si="272"/>
        <v>0</v>
      </c>
      <c r="EH251" s="91" t="str">
        <f t="shared" si="273"/>
        <v>0</v>
      </c>
      <c r="EI251" s="91" t="str">
        <f t="shared" si="274"/>
        <v>0</v>
      </c>
      <c r="EJ251" s="91" t="str">
        <f t="shared" si="275"/>
        <v>0</v>
      </c>
      <c r="EK251" s="91" t="str">
        <f t="shared" si="276"/>
        <v>0</v>
      </c>
      <c r="EL251" s="91" t="str">
        <f t="shared" si="277"/>
        <v>0</v>
      </c>
      <c r="EM251" s="91" t="str">
        <f t="shared" si="278"/>
        <v>1</v>
      </c>
      <c r="EN251" s="91" t="str">
        <f t="shared" si="279"/>
        <v>3</v>
      </c>
      <c r="EO251" s="91" t="str">
        <f t="shared" si="280"/>
        <v>2</v>
      </c>
      <c r="EP251" s="91" t="str">
        <f t="shared" si="281"/>
        <v>3</v>
      </c>
      <c r="EQ251" s="91" t="str">
        <f t="shared" si="282"/>
        <v>4</v>
      </c>
      <c r="ER251" s="91" t="str">
        <f t="shared" si="283"/>
        <v>8</v>
      </c>
      <c r="ES251" s="91" t="str">
        <f t="shared" si="284"/>
        <v>3</v>
      </c>
      <c r="ET251" s="91" t="str">
        <f t="shared" si="285"/>
        <v>2</v>
      </c>
      <c r="EU251" s="91" t="str">
        <f t="shared" si="286"/>
        <v>2</v>
      </c>
      <c r="EV251" s="91" t="str">
        <f t="shared" si="287"/>
        <v>3</v>
      </c>
      <c r="EW251" s="91" t="str">
        <f t="shared" si="288"/>
        <v>4</v>
      </c>
      <c r="EX251" s="91" t="str">
        <f t="shared" si="289"/>
        <v>1</v>
      </c>
      <c r="EY251" s="91" t="str">
        <f t="shared" si="290"/>
        <v>6</v>
      </c>
      <c r="EZ251" s="91" t="str">
        <f t="shared" si="291"/>
        <v>4</v>
      </c>
      <c r="FA251" s="91" t="str">
        <f t="shared" si="292"/>
        <v>7</v>
      </c>
      <c r="FB251" s="91" t="str">
        <f t="shared" si="293"/>
        <v>3</v>
      </c>
      <c r="FC251" s="91" t="str">
        <f t="shared" si="294"/>
        <v>1</v>
      </c>
      <c r="FD251" s="91" t="str">
        <f t="shared" si="295"/>
        <v>0</v>
      </c>
      <c r="FE251" s="91" t="str">
        <f t="shared" si="296"/>
        <v>0</v>
      </c>
      <c r="FF251" s="91" t="str">
        <f t="shared" si="297"/>
        <v>0</v>
      </c>
      <c r="FG251" s="91" t="str">
        <f t="shared" si="298"/>
        <v>0</v>
      </c>
      <c r="FH251" s="91" t="str">
        <f t="shared" si="299"/>
        <v>0</v>
      </c>
      <c r="FI251" s="91" t="str">
        <f t="shared" si="300"/>
        <v>0</v>
      </c>
      <c r="FJ251" s="91" t="str">
        <f t="shared" si="301"/>
        <v>0</v>
      </c>
      <c r="FK251" s="91" t="str">
        <f t="shared" si="302"/>
        <v>0</v>
      </c>
      <c r="FL251" s="91" t="str">
        <f t="shared" si="303"/>
        <v>0</v>
      </c>
      <c r="FM251" s="91" t="str">
        <f t="shared" si="304"/>
        <v>2</v>
      </c>
      <c r="FN251" s="91" t="str">
        <f t="shared" si="305"/>
        <v>8</v>
      </c>
      <c r="FO251" s="91" t="str">
        <f t="shared" si="306"/>
        <v>0</v>
      </c>
      <c r="FP251" s="91" t="str">
        <f t="shared" si="307"/>
        <v>0</v>
      </c>
      <c r="FQ251" s="91" t="str">
        <f t="shared" si="308"/>
        <v>0</v>
      </c>
      <c r="FR251" s="91" t="str">
        <f t="shared" si="309"/>
        <v>0</v>
      </c>
      <c r="FS251" s="91" t="str">
        <f t="shared" si="310"/>
        <v>0</v>
      </c>
      <c r="FT251" s="91" t="str">
        <f t="shared" si="311"/>
        <v>0</v>
      </c>
      <c r="FU251" s="91" t="str">
        <f t="shared" si="312"/>
        <v>0</v>
      </c>
      <c r="FV251" s="91" t="str">
        <f t="shared" si="313"/>
        <v/>
      </c>
    </row>
    <row r="252" spans="1:178">
      <c r="A252" s="86">
        <v>2014</v>
      </c>
      <c r="B252" s="87" t="s">
        <v>14</v>
      </c>
      <c r="C252" s="87">
        <v>2111613.3052377235</v>
      </c>
      <c r="D252" s="87">
        <v>21376.434266065611</v>
      </c>
      <c r="E252" s="87">
        <v>125868.9603229168</v>
      </c>
      <c r="F252" s="87">
        <v>28446.795231569053</v>
      </c>
      <c r="G252" s="87">
        <v>31440.60897072871</v>
      </c>
      <c r="H252" s="87">
        <v>63138.784497880071</v>
      </c>
      <c r="I252" s="87">
        <v>41843.435999577152</v>
      </c>
      <c r="J252" s="87">
        <v>74783.336715408121</v>
      </c>
      <c r="K252" s="87">
        <v>313746.27414608089</v>
      </c>
      <c r="L252" s="87">
        <v>154547.88343866923</v>
      </c>
      <c r="M252" s="87">
        <v>207038.99368739786</v>
      </c>
      <c r="N252" s="87">
        <v>31098.776812513453</v>
      </c>
      <c r="O252" s="87">
        <v>48482.929454027879</v>
      </c>
      <c r="P252" s="87">
        <v>0</v>
      </c>
      <c r="Q252" s="87">
        <v>30900.03718564412</v>
      </c>
      <c r="R252" s="87">
        <v>24487.901864331914</v>
      </c>
      <c r="S252" s="87">
        <v>13457.057614576373</v>
      </c>
      <c r="T252" s="87">
        <v>6440.7538275813904</v>
      </c>
      <c r="U252" s="87">
        <v>7835.1110496966412</v>
      </c>
      <c r="V252" s="87">
        <v>239520.99830292186</v>
      </c>
      <c r="W252" s="87">
        <v>40391.841764923534</v>
      </c>
      <c r="X252" s="87">
        <v>456913.53159170458</v>
      </c>
      <c r="Y252" s="87">
        <v>53437.110872626647</v>
      </c>
      <c r="Z252" s="87">
        <v>407400.33591198607</v>
      </c>
      <c r="AA252" s="87">
        <v>687497.60635356617</v>
      </c>
      <c r="AB252" s="87">
        <v>205197.86978408034</v>
      </c>
      <c r="AC252" s="87">
        <v>56963.546811796114</v>
      </c>
      <c r="AD252" s="87">
        <v>60545.629846488999</v>
      </c>
      <c r="AE252" s="87">
        <v>88431.184371779047</v>
      </c>
      <c r="AF252" s="87">
        <v>372051.71091849875</v>
      </c>
      <c r="AG252" s="87">
        <v>143631.51321399043</v>
      </c>
      <c r="AH252" s="87">
        <v>423935.47286751471</v>
      </c>
      <c r="AI252" s="87">
        <v>0</v>
      </c>
      <c r="AJ252" s="87">
        <v>11153.26785990705</v>
      </c>
      <c r="AK252" s="87">
        <v>5623.5364818946873</v>
      </c>
      <c r="AL252" s="87">
        <v>3838.0596741005866</v>
      </c>
      <c r="AM252" s="87">
        <v>546.93145314440835</v>
      </c>
      <c r="AN252" s="87">
        <v>2372.1561863123757</v>
      </c>
      <c r="AO252" s="87">
        <v>0</v>
      </c>
      <c r="AP252" s="87">
        <v>0</v>
      </c>
      <c r="AQ252" s="87">
        <v>0</v>
      </c>
      <c r="AR252" s="87">
        <v>17574.942683308982</v>
      </c>
      <c r="AS252" s="87">
        <v>0</v>
      </c>
      <c r="AT252" s="87">
        <v>0</v>
      </c>
      <c r="AU252" s="87">
        <v>0</v>
      </c>
      <c r="AV252" s="87">
        <v>0</v>
      </c>
      <c r="AW252" s="87">
        <v>0</v>
      </c>
      <c r="AX252" s="87">
        <v>0</v>
      </c>
      <c r="AY252" s="87">
        <v>180676.57966243438</v>
      </c>
      <c r="AZ252" s="87">
        <v>373954.84158539952</v>
      </c>
      <c r="BA252" s="87">
        <v>267956.66411538626</v>
      </c>
      <c r="BB252" s="87">
        <v>399019.88332615996</v>
      </c>
      <c r="BC252" s="87">
        <v>55435.636560424675</v>
      </c>
      <c r="BD252" s="87">
        <v>103015.49314995829</v>
      </c>
      <c r="BE252" s="87">
        <v>38100.771346373847</v>
      </c>
      <c r="BF252" s="87">
        <v>29337.148759943673</v>
      </c>
      <c r="BG252" s="87">
        <v>22966.351281020288</v>
      </c>
      <c r="BH252" s="87">
        <v>5901.771959511756</v>
      </c>
      <c r="BI252" s="87">
        <v>47584.626340578485</v>
      </c>
      <c r="BJ252" s="87">
        <v>21400.283021289932</v>
      </c>
      <c r="BK252" s="87">
        <v>68631.94778454848</v>
      </c>
      <c r="BL252" s="87">
        <v>44473.158742312182</v>
      </c>
      <c r="BM252" s="87">
        <v>80966.523986566855</v>
      </c>
      <c r="BN252" s="87">
        <v>41892.723427040743</v>
      </c>
      <c r="BO252" s="87">
        <v>14061.22608025915</v>
      </c>
      <c r="BP252" s="87">
        <v>0</v>
      </c>
      <c r="BQ252" s="87">
        <v>0</v>
      </c>
      <c r="BR252" s="87">
        <v>0</v>
      </c>
      <c r="BS252" s="87">
        <v>0</v>
      </c>
      <c r="BT252" s="87">
        <v>0</v>
      </c>
      <c r="BU252" s="87">
        <v>0</v>
      </c>
      <c r="BV252" s="87">
        <v>0</v>
      </c>
      <c r="BW252" s="87">
        <v>268.69597552734018</v>
      </c>
      <c r="BX252" s="87">
        <v>0</v>
      </c>
      <c r="BY252" s="87">
        <v>3667.9385535004362</v>
      </c>
      <c r="BZ252" s="87">
        <v>9444.1070688307718</v>
      </c>
      <c r="CA252" s="87">
        <v>0</v>
      </c>
      <c r="CB252" s="87">
        <v>0</v>
      </c>
      <c r="CC252" s="87">
        <v>0</v>
      </c>
      <c r="CD252" s="87">
        <v>0</v>
      </c>
      <c r="CE252" s="87">
        <v>0</v>
      </c>
      <c r="CF252" s="87">
        <v>0</v>
      </c>
      <c r="CG252" s="87">
        <v>0</v>
      </c>
      <c r="CH252" s="87"/>
      <c r="CI252" s="87">
        <v>8422331.0000000019</v>
      </c>
      <c r="CO252" s="86">
        <v>2014</v>
      </c>
      <c r="CP252" s="87" t="s">
        <v>14</v>
      </c>
      <c r="CQ252" s="91" t="str">
        <f t="shared" si="314"/>
        <v>2</v>
      </c>
      <c r="CR252" s="91" t="str">
        <f t="shared" si="315"/>
        <v>2</v>
      </c>
      <c r="CS252" s="91" t="str">
        <f t="shared" si="316"/>
        <v>1</v>
      </c>
      <c r="CT252" s="91" t="str">
        <f t="shared" si="317"/>
        <v>2</v>
      </c>
      <c r="CU252" s="91" t="str">
        <f t="shared" si="318"/>
        <v>3</v>
      </c>
      <c r="CV252" s="91" t="str">
        <f t="shared" si="319"/>
        <v>6</v>
      </c>
      <c r="CW252" s="91" t="str">
        <f t="shared" si="320"/>
        <v>4</v>
      </c>
      <c r="CX252" s="91" t="str">
        <f t="shared" si="321"/>
        <v>7</v>
      </c>
      <c r="CY252" s="91" t="str">
        <f t="shared" si="322"/>
        <v>3</v>
      </c>
      <c r="CZ252" s="91" t="str">
        <f t="shared" si="323"/>
        <v>1</v>
      </c>
      <c r="DA252" s="91" t="str">
        <f t="shared" si="324"/>
        <v>2</v>
      </c>
      <c r="DB252" s="91" t="str">
        <f t="shared" si="325"/>
        <v>3</v>
      </c>
      <c r="DC252" s="91" t="str">
        <f t="shared" si="326"/>
        <v>4</v>
      </c>
      <c r="DD252" s="91" t="str">
        <f t="shared" si="327"/>
        <v>0</v>
      </c>
      <c r="DE252" s="91" t="str">
        <f t="shared" si="328"/>
        <v>3</v>
      </c>
      <c r="DF252" s="91" t="str">
        <f t="shared" si="329"/>
        <v>2</v>
      </c>
      <c r="DG252" s="91" t="str">
        <f t="shared" si="330"/>
        <v>1</v>
      </c>
      <c r="DH252" s="91" t="str">
        <f t="shared" si="331"/>
        <v>6</v>
      </c>
      <c r="DI252" s="91" t="str">
        <f t="shared" si="332"/>
        <v>7</v>
      </c>
      <c r="DJ252" s="91" t="str">
        <f t="shared" si="333"/>
        <v>2</v>
      </c>
      <c r="DK252" s="91" t="str">
        <f t="shared" si="334"/>
        <v>4</v>
      </c>
      <c r="DL252" s="91" t="str">
        <f t="shared" si="335"/>
        <v>4</v>
      </c>
      <c r="DM252" s="91" t="str">
        <f t="shared" si="336"/>
        <v>5</v>
      </c>
      <c r="DN252" s="91" t="str">
        <f t="shared" si="337"/>
        <v>4</v>
      </c>
      <c r="DO252" s="91" t="str">
        <f t="shared" si="338"/>
        <v>6</v>
      </c>
      <c r="DP252" s="91" t="str">
        <f t="shared" si="339"/>
        <v>2</v>
      </c>
      <c r="DQ252" s="91" t="str">
        <f t="shared" si="340"/>
        <v>5</v>
      </c>
      <c r="DR252" s="91" t="str">
        <f t="shared" si="341"/>
        <v>6</v>
      </c>
      <c r="DS252" s="91" t="str">
        <f t="shared" si="342"/>
        <v>8</v>
      </c>
      <c r="DT252" s="91" t="str">
        <f t="shared" si="343"/>
        <v>3</v>
      </c>
      <c r="DU252" s="91" t="str">
        <f t="shared" si="344"/>
        <v>1</v>
      </c>
      <c r="DV252" s="91" t="str">
        <f t="shared" si="345"/>
        <v>4</v>
      </c>
      <c r="DW252" s="91" t="str">
        <f t="shared" si="346"/>
        <v>0</v>
      </c>
      <c r="DX252" s="91" t="str">
        <f t="shared" si="347"/>
        <v>1</v>
      </c>
      <c r="DY252" s="91" t="str">
        <f t="shared" si="348"/>
        <v>5</v>
      </c>
      <c r="DZ252" s="91" t="str">
        <f t="shared" si="349"/>
        <v>3</v>
      </c>
      <c r="EA252" s="91" t="str">
        <f t="shared" si="350"/>
        <v>5</v>
      </c>
      <c r="EB252" s="91" t="str">
        <f t="shared" si="351"/>
        <v>2</v>
      </c>
      <c r="EC252" s="91" t="str">
        <f t="shared" si="352"/>
        <v>0</v>
      </c>
      <c r="ED252" s="91" t="str">
        <f t="shared" si="353"/>
        <v>0</v>
      </c>
      <c r="EE252" s="91" t="str">
        <f t="shared" si="354"/>
        <v>0</v>
      </c>
      <c r="EF252" s="91" t="str">
        <f t="shared" si="271"/>
        <v>1</v>
      </c>
      <c r="EG252" s="91" t="str">
        <f t="shared" si="272"/>
        <v>0</v>
      </c>
      <c r="EH252" s="91" t="str">
        <f t="shared" si="273"/>
        <v>0</v>
      </c>
      <c r="EI252" s="91" t="str">
        <f t="shared" si="274"/>
        <v>0</v>
      </c>
      <c r="EJ252" s="91" t="str">
        <f t="shared" si="275"/>
        <v>0</v>
      </c>
      <c r="EK252" s="91" t="str">
        <f t="shared" si="276"/>
        <v>0</v>
      </c>
      <c r="EL252" s="91" t="str">
        <f t="shared" si="277"/>
        <v>0</v>
      </c>
      <c r="EM252" s="91" t="str">
        <f t="shared" si="278"/>
        <v>1</v>
      </c>
      <c r="EN252" s="91" t="str">
        <f t="shared" si="279"/>
        <v>3</v>
      </c>
      <c r="EO252" s="91" t="str">
        <f t="shared" si="280"/>
        <v>2</v>
      </c>
      <c r="EP252" s="91" t="str">
        <f t="shared" si="281"/>
        <v>3</v>
      </c>
      <c r="EQ252" s="91" t="str">
        <f t="shared" si="282"/>
        <v>5</v>
      </c>
      <c r="ER252" s="91" t="str">
        <f t="shared" si="283"/>
        <v>1</v>
      </c>
      <c r="ES252" s="91" t="str">
        <f t="shared" si="284"/>
        <v>3</v>
      </c>
      <c r="ET252" s="91" t="str">
        <f t="shared" si="285"/>
        <v>2</v>
      </c>
      <c r="EU252" s="91" t="str">
        <f t="shared" si="286"/>
        <v>2</v>
      </c>
      <c r="EV252" s="91" t="str">
        <f t="shared" si="287"/>
        <v>5</v>
      </c>
      <c r="EW252" s="91" t="str">
        <f t="shared" si="288"/>
        <v>4</v>
      </c>
      <c r="EX252" s="91" t="str">
        <f t="shared" si="289"/>
        <v>2</v>
      </c>
      <c r="EY252" s="91" t="str">
        <f t="shared" si="290"/>
        <v>6</v>
      </c>
      <c r="EZ252" s="91" t="str">
        <f t="shared" si="291"/>
        <v>4</v>
      </c>
      <c r="FA252" s="91" t="str">
        <f t="shared" si="292"/>
        <v>8</v>
      </c>
      <c r="FB252" s="91" t="str">
        <f t="shared" si="293"/>
        <v>4</v>
      </c>
      <c r="FC252" s="91" t="str">
        <f t="shared" si="294"/>
        <v>1</v>
      </c>
      <c r="FD252" s="91" t="str">
        <f t="shared" si="295"/>
        <v>0</v>
      </c>
      <c r="FE252" s="91" t="str">
        <f t="shared" si="296"/>
        <v>0</v>
      </c>
      <c r="FF252" s="91" t="str">
        <f t="shared" si="297"/>
        <v>0</v>
      </c>
      <c r="FG252" s="91" t="str">
        <f t="shared" si="298"/>
        <v>0</v>
      </c>
      <c r="FH252" s="91" t="str">
        <f t="shared" si="299"/>
        <v>0</v>
      </c>
      <c r="FI252" s="91" t="str">
        <f t="shared" si="300"/>
        <v>0</v>
      </c>
      <c r="FJ252" s="91" t="str">
        <f t="shared" si="301"/>
        <v>0</v>
      </c>
      <c r="FK252" s="91" t="str">
        <f t="shared" si="302"/>
        <v>2</v>
      </c>
      <c r="FL252" s="91" t="str">
        <f t="shared" si="303"/>
        <v>0</v>
      </c>
      <c r="FM252" s="91" t="str">
        <f t="shared" si="304"/>
        <v>3</v>
      </c>
      <c r="FN252" s="91" t="str">
        <f t="shared" si="305"/>
        <v>9</v>
      </c>
      <c r="FO252" s="91" t="str">
        <f t="shared" si="306"/>
        <v>0</v>
      </c>
      <c r="FP252" s="91" t="str">
        <f t="shared" si="307"/>
        <v>0</v>
      </c>
      <c r="FQ252" s="91" t="str">
        <f t="shared" si="308"/>
        <v>0</v>
      </c>
      <c r="FR252" s="91" t="str">
        <f t="shared" si="309"/>
        <v>0</v>
      </c>
      <c r="FS252" s="91" t="str">
        <f t="shared" si="310"/>
        <v>0</v>
      </c>
      <c r="FT252" s="91" t="str">
        <f t="shared" si="311"/>
        <v>0</v>
      </c>
      <c r="FU252" s="91" t="str">
        <f t="shared" si="312"/>
        <v>0</v>
      </c>
      <c r="FV252" s="91" t="str">
        <f t="shared" si="313"/>
        <v/>
      </c>
    </row>
    <row r="253" spans="1:178">
      <c r="A253" s="86">
        <v>2014</v>
      </c>
      <c r="B253" s="87" t="s">
        <v>15</v>
      </c>
      <c r="C253" s="87">
        <v>2223846.587959806</v>
      </c>
      <c r="D253" s="87">
        <v>26947.527968539791</v>
      </c>
      <c r="E253" s="87">
        <v>138954.5881574355</v>
      </c>
      <c r="F253" s="87">
        <v>27345.476877464447</v>
      </c>
      <c r="G253" s="87">
        <v>32258.426370361398</v>
      </c>
      <c r="H253" s="87">
        <v>63078.996189134959</v>
      </c>
      <c r="I253" s="87">
        <v>42431.507120320028</v>
      </c>
      <c r="J253" s="87">
        <v>90404.821268627813</v>
      </c>
      <c r="K253" s="87">
        <v>327981.9575464768</v>
      </c>
      <c r="L253" s="87">
        <v>155054.32364565882</v>
      </c>
      <c r="M253" s="87">
        <v>219053.67903979649</v>
      </c>
      <c r="N253" s="87">
        <v>30348.926667455449</v>
      </c>
      <c r="O253" s="87">
        <v>49260.506915446793</v>
      </c>
      <c r="P253" s="87">
        <v>0</v>
      </c>
      <c r="Q253" s="87">
        <v>29559.579448930006</v>
      </c>
      <c r="R253" s="87">
        <v>23891.673383957888</v>
      </c>
      <c r="S253" s="87">
        <v>12591.889550294893</v>
      </c>
      <c r="T253" s="87">
        <v>5828.3957484067532</v>
      </c>
      <c r="U253" s="87">
        <v>6830.6374449577315</v>
      </c>
      <c r="V253" s="87">
        <v>220863.28210301354</v>
      </c>
      <c r="W253" s="87">
        <v>44871.605368458848</v>
      </c>
      <c r="X253" s="87">
        <v>502521.03888096492</v>
      </c>
      <c r="Y253" s="87">
        <v>56451.427323216965</v>
      </c>
      <c r="Z253" s="87">
        <v>433679.15293666185</v>
      </c>
      <c r="AA253" s="87">
        <v>600635.91555377899</v>
      </c>
      <c r="AB253" s="87">
        <v>227587.4723089585</v>
      </c>
      <c r="AC253" s="87">
        <v>63490.046296707333</v>
      </c>
      <c r="AD253" s="87">
        <v>64323.610060668849</v>
      </c>
      <c r="AE253" s="87">
        <v>95299.756613384146</v>
      </c>
      <c r="AF253" s="87">
        <v>388111.54639004258</v>
      </c>
      <c r="AG253" s="87">
        <v>146780.91669962037</v>
      </c>
      <c r="AH253" s="87">
        <v>438046.76503584726</v>
      </c>
      <c r="AI253" s="87">
        <v>0</v>
      </c>
      <c r="AJ253" s="87">
        <v>11520.866560843357</v>
      </c>
      <c r="AK253" s="87">
        <v>6467.0791824833568</v>
      </c>
      <c r="AL253" s="87">
        <v>2161.6977768746597</v>
      </c>
      <c r="AM253" s="87">
        <v>602.65513779535968</v>
      </c>
      <c r="AN253" s="87">
        <v>2667.7315746430459</v>
      </c>
      <c r="AO253" s="87">
        <v>0</v>
      </c>
      <c r="AP253" s="87">
        <v>0</v>
      </c>
      <c r="AQ253" s="87">
        <v>0</v>
      </c>
      <c r="AR253" s="87">
        <v>20432.956940958433</v>
      </c>
      <c r="AS253" s="87">
        <v>0</v>
      </c>
      <c r="AT253" s="87">
        <v>0</v>
      </c>
      <c r="AU253" s="87">
        <v>0</v>
      </c>
      <c r="AV253" s="87">
        <v>0</v>
      </c>
      <c r="AW253" s="87">
        <v>0</v>
      </c>
      <c r="AX253" s="87">
        <v>0</v>
      </c>
      <c r="AY253" s="87">
        <v>208921.53953561201</v>
      </c>
      <c r="AZ253" s="87">
        <v>411046.83227271657</v>
      </c>
      <c r="BA253" s="87">
        <v>285268.77465523069</v>
      </c>
      <c r="BB253" s="87">
        <v>476768.99528903008</v>
      </c>
      <c r="BC253" s="87">
        <v>60959.877307865405</v>
      </c>
      <c r="BD253" s="87">
        <v>116780.80944616059</v>
      </c>
      <c r="BE253" s="87">
        <v>38227.660004231198</v>
      </c>
      <c r="BF253" s="87">
        <v>30537.2563980165</v>
      </c>
      <c r="BG253" s="87">
        <v>21602.238920267908</v>
      </c>
      <c r="BH253" s="87">
        <v>5772.7156541539207</v>
      </c>
      <c r="BI253" s="87">
        <v>49037.786538435466</v>
      </c>
      <c r="BJ253" s="87">
        <v>24152.059707081426</v>
      </c>
      <c r="BK253" s="87">
        <v>48110.876734108904</v>
      </c>
      <c r="BL253" s="87">
        <v>44966.589058654856</v>
      </c>
      <c r="BM253" s="87">
        <v>87317.851337257569</v>
      </c>
      <c r="BN253" s="87">
        <v>43979.086210582565</v>
      </c>
      <c r="BO253" s="87">
        <v>17278.843366518588</v>
      </c>
      <c r="BP253" s="87">
        <v>0</v>
      </c>
      <c r="BQ253" s="87">
        <v>0</v>
      </c>
      <c r="BR253" s="87">
        <v>0</v>
      </c>
      <c r="BS253" s="87">
        <v>0</v>
      </c>
      <c r="BT253" s="87">
        <v>0</v>
      </c>
      <c r="BU253" s="87">
        <v>0</v>
      </c>
      <c r="BV253" s="87">
        <v>0</v>
      </c>
      <c r="BW253" s="87">
        <v>152.30143427980556</v>
      </c>
      <c r="BX253" s="87">
        <v>0</v>
      </c>
      <c r="BY253" s="87">
        <v>3773.1452105448607</v>
      </c>
      <c r="BZ253" s="87">
        <v>9966.7368712569532</v>
      </c>
      <c r="CA253" s="87">
        <v>0</v>
      </c>
      <c r="CB253" s="87">
        <v>0</v>
      </c>
      <c r="CC253" s="87">
        <v>0</v>
      </c>
      <c r="CD253" s="87">
        <v>0</v>
      </c>
      <c r="CE253" s="87">
        <v>0</v>
      </c>
      <c r="CF253" s="87">
        <v>0</v>
      </c>
      <c r="CG253" s="87">
        <v>0</v>
      </c>
      <c r="CH253" s="87"/>
      <c r="CI253" s="87">
        <v>8816807</v>
      </c>
      <c r="CO253" s="86">
        <v>2014</v>
      </c>
      <c r="CP253" s="87" t="s">
        <v>15</v>
      </c>
      <c r="CQ253" s="91" t="str">
        <f t="shared" si="314"/>
        <v>2</v>
      </c>
      <c r="CR253" s="91" t="str">
        <f t="shared" si="315"/>
        <v>2</v>
      </c>
      <c r="CS253" s="91" t="str">
        <f t="shared" si="316"/>
        <v>1</v>
      </c>
      <c r="CT253" s="91" t="str">
        <f t="shared" si="317"/>
        <v>2</v>
      </c>
      <c r="CU253" s="91" t="str">
        <f t="shared" si="318"/>
        <v>3</v>
      </c>
      <c r="CV253" s="91" t="str">
        <f t="shared" si="319"/>
        <v>6</v>
      </c>
      <c r="CW253" s="91" t="str">
        <f t="shared" si="320"/>
        <v>4</v>
      </c>
      <c r="CX253" s="91" t="str">
        <f t="shared" si="321"/>
        <v>9</v>
      </c>
      <c r="CY253" s="91" t="str">
        <f t="shared" si="322"/>
        <v>3</v>
      </c>
      <c r="CZ253" s="91" t="str">
        <f t="shared" si="323"/>
        <v>1</v>
      </c>
      <c r="DA253" s="91" t="str">
        <f t="shared" si="324"/>
        <v>2</v>
      </c>
      <c r="DB253" s="91" t="str">
        <f t="shared" si="325"/>
        <v>3</v>
      </c>
      <c r="DC253" s="91" t="str">
        <f t="shared" si="326"/>
        <v>4</v>
      </c>
      <c r="DD253" s="91" t="str">
        <f t="shared" si="327"/>
        <v>0</v>
      </c>
      <c r="DE253" s="91" t="str">
        <f t="shared" si="328"/>
        <v>2</v>
      </c>
      <c r="DF253" s="91" t="str">
        <f t="shared" si="329"/>
        <v>2</v>
      </c>
      <c r="DG253" s="91" t="str">
        <f t="shared" si="330"/>
        <v>1</v>
      </c>
      <c r="DH253" s="91" t="str">
        <f t="shared" si="331"/>
        <v>5</v>
      </c>
      <c r="DI253" s="91" t="str">
        <f t="shared" si="332"/>
        <v>6</v>
      </c>
      <c r="DJ253" s="91" t="str">
        <f t="shared" si="333"/>
        <v>2</v>
      </c>
      <c r="DK253" s="91" t="str">
        <f t="shared" si="334"/>
        <v>4</v>
      </c>
      <c r="DL253" s="91" t="str">
        <f t="shared" si="335"/>
        <v>5</v>
      </c>
      <c r="DM253" s="91" t="str">
        <f t="shared" si="336"/>
        <v>5</v>
      </c>
      <c r="DN253" s="91" t="str">
        <f t="shared" si="337"/>
        <v>4</v>
      </c>
      <c r="DO253" s="91" t="str">
        <f t="shared" si="338"/>
        <v>6</v>
      </c>
      <c r="DP253" s="91" t="str">
        <f t="shared" si="339"/>
        <v>2</v>
      </c>
      <c r="DQ253" s="91" t="str">
        <f t="shared" si="340"/>
        <v>6</v>
      </c>
      <c r="DR253" s="91" t="str">
        <f t="shared" si="341"/>
        <v>6</v>
      </c>
      <c r="DS253" s="91" t="str">
        <f t="shared" si="342"/>
        <v>9</v>
      </c>
      <c r="DT253" s="91" t="str">
        <f t="shared" si="343"/>
        <v>3</v>
      </c>
      <c r="DU253" s="91" t="str">
        <f t="shared" si="344"/>
        <v>1</v>
      </c>
      <c r="DV253" s="91" t="str">
        <f t="shared" si="345"/>
        <v>4</v>
      </c>
      <c r="DW253" s="91" t="str">
        <f t="shared" si="346"/>
        <v>0</v>
      </c>
      <c r="DX253" s="91" t="str">
        <f t="shared" si="347"/>
        <v>1</v>
      </c>
      <c r="DY253" s="91" t="str">
        <f t="shared" si="348"/>
        <v>6</v>
      </c>
      <c r="DZ253" s="91" t="str">
        <f t="shared" si="349"/>
        <v>2</v>
      </c>
      <c r="EA253" s="91" t="str">
        <f t="shared" si="350"/>
        <v>6</v>
      </c>
      <c r="EB253" s="91" t="str">
        <f t="shared" si="351"/>
        <v>2</v>
      </c>
      <c r="EC253" s="91" t="str">
        <f t="shared" si="352"/>
        <v>0</v>
      </c>
      <c r="ED253" s="91" t="str">
        <f t="shared" si="353"/>
        <v>0</v>
      </c>
      <c r="EE253" s="91" t="str">
        <f t="shared" si="354"/>
        <v>0</v>
      </c>
      <c r="EF253" s="91" t="str">
        <f t="shared" si="271"/>
        <v>2</v>
      </c>
      <c r="EG253" s="91" t="str">
        <f t="shared" si="272"/>
        <v>0</v>
      </c>
      <c r="EH253" s="91" t="str">
        <f t="shared" si="273"/>
        <v>0</v>
      </c>
      <c r="EI253" s="91" t="str">
        <f t="shared" si="274"/>
        <v>0</v>
      </c>
      <c r="EJ253" s="91" t="str">
        <f t="shared" si="275"/>
        <v>0</v>
      </c>
      <c r="EK253" s="91" t="str">
        <f t="shared" si="276"/>
        <v>0</v>
      </c>
      <c r="EL253" s="91" t="str">
        <f t="shared" si="277"/>
        <v>0</v>
      </c>
      <c r="EM253" s="91" t="str">
        <f t="shared" si="278"/>
        <v>2</v>
      </c>
      <c r="EN253" s="91" t="str">
        <f t="shared" si="279"/>
        <v>4</v>
      </c>
      <c r="EO253" s="91" t="str">
        <f t="shared" si="280"/>
        <v>2</v>
      </c>
      <c r="EP253" s="91" t="str">
        <f t="shared" si="281"/>
        <v>4</v>
      </c>
      <c r="EQ253" s="91" t="str">
        <f t="shared" si="282"/>
        <v>6</v>
      </c>
      <c r="ER253" s="91" t="str">
        <f t="shared" si="283"/>
        <v>1</v>
      </c>
      <c r="ES253" s="91" t="str">
        <f t="shared" si="284"/>
        <v>3</v>
      </c>
      <c r="ET253" s="91" t="str">
        <f t="shared" si="285"/>
        <v>3</v>
      </c>
      <c r="EU253" s="91" t="str">
        <f t="shared" si="286"/>
        <v>2</v>
      </c>
      <c r="EV253" s="91" t="str">
        <f t="shared" si="287"/>
        <v>5</v>
      </c>
      <c r="EW253" s="91" t="str">
        <f t="shared" si="288"/>
        <v>4</v>
      </c>
      <c r="EX253" s="91" t="str">
        <f t="shared" si="289"/>
        <v>2</v>
      </c>
      <c r="EY253" s="91" t="str">
        <f t="shared" si="290"/>
        <v>4</v>
      </c>
      <c r="EZ253" s="91" t="str">
        <f t="shared" si="291"/>
        <v>4</v>
      </c>
      <c r="FA253" s="91" t="str">
        <f t="shared" si="292"/>
        <v>8</v>
      </c>
      <c r="FB253" s="91" t="str">
        <f t="shared" si="293"/>
        <v>4</v>
      </c>
      <c r="FC253" s="91" t="str">
        <f t="shared" si="294"/>
        <v>1</v>
      </c>
      <c r="FD253" s="91" t="str">
        <f t="shared" si="295"/>
        <v>0</v>
      </c>
      <c r="FE253" s="91" t="str">
        <f t="shared" si="296"/>
        <v>0</v>
      </c>
      <c r="FF253" s="91" t="str">
        <f t="shared" si="297"/>
        <v>0</v>
      </c>
      <c r="FG253" s="91" t="str">
        <f t="shared" si="298"/>
        <v>0</v>
      </c>
      <c r="FH253" s="91" t="str">
        <f t="shared" si="299"/>
        <v>0</v>
      </c>
      <c r="FI253" s="91" t="str">
        <f t="shared" si="300"/>
        <v>0</v>
      </c>
      <c r="FJ253" s="91" t="str">
        <f t="shared" si="301"/>
        <v>0</v>
      </c>
      <c r="FK253" s="91" t="str">
        <f t="shared" si="302"/>
        <v>1</v>
      </c>
      <c r="FL253" s="91" t="str">
        <f t="shared" si="303"/>
        <v>0</v>
      </c>
      <c r="FM253" s="91" t="str">
        <f t="shared" si="304"/>
        <v>3</v>
      </c>
      <c r="FN253" s="91" t="str">
        <f t="shared" si="305"/>
        <v>9</v>
      </c>
      <c r="FO253" s="91" t="str">
        <f t="shared" si="306"/>
        <v>0</v>
      </c>
      <c r="FP253" s="91" t="str">
        <f t="shared" si="307"/>
        <v>0</v>
      </c>
      <c r="FQ253" s="91" t="str">
        <f t="shared" si="308"/>
        <v>0</v>
      </c>
      <c r="FR253" s="91" t="str">
        <f t="shared" si="309"/>
        <v>0</v>
      </c>
      <c r="FS253" s="91" t="str">
        <f t="shared" si="310"/>
        <v>0</v>
      </c>
      <c r="FT253" s="91" t="str">
        <f t="shared" si="311"/>
        <v>0</v>
      </c>
      <c r="FU253" s="91" t="str">
        <f t="shared" si="312"/>
        <v>0</v>
      </c>
      <c r="FV253" s="91" t="str">
        <f t="shared" si="313"/>
        <v/>
      </c>
    </row>
    <row r="254" spans="1:178">
      <c r="A254" s="86">
        <v>2014</v>
      </c>
      <c r="B254" s="87" t="s">
        <v>4</v>
      </c>
      <c r="C254" s="87">
        <v>2416166.5950822677</v>
      </c>
      <c r="D254" s="87">
        <v>34640.950918711867</v>
      </c>
      <c r="E254" s="87">
        <v>150832.2348567665</v>
      </c>
      <c r="F254" s="87">
        <v>25644.429067761346</v>
      </c>
      <c r="G254" s="87">
        <v>35296.315832275919</v>
      </c>
      <c r="H254" s="87">
        <v>68189.080844055672</v>
      </c>
      <c r="I254" s="87">
        <v>47024.070960504621</v>
      </c>
      <c r="J254" s="87">
        <v>98534.114754355178</v>
      </c>
      <c r="K254" s="87">
        <v>340440.77323683404</v>
      </c>
      <c r="L254" s="87">
        <v>165050.3766565386</v>
      </c>
      <c r="M254" s="87">
        <v>246428.67638607082</v>
      </c>
      <c r="N254" s="87">
        <v>29609.386794823859</v>
      </c>
      <c r="O254" s="87">
        <v>51611.625355452983</v>
      </c>
      <c r="P254" s="87">
        <v>0</v>
      </c>
      <c r="Q254" s="87">
        <v>33053.329415602951</v>
      </c>
      <c r="R254" s="87">
        <v>28429.729950408564</v>
      </c>
      <c r="S254" s="87">
        <v>15515.764328628926</v>
      </c>
      <c r="T254" s="87">
        <v>6791.2189168074865</v>
      </c>
      <c r="U254" s="87">
        <v>7887.3167347433628</v>
      </c>
      <c r="V254" s="87">
        <v>242593.15322943722</v>
      </c>
      <c r="W254" s="87">
        <v>50977.559801579766</v>
      </c>
      <c r="X254" s="87">
        <v>570157.64432702155</v>
      </c>
      <c r="Y254" s="87">
        <v>61846.786893039563</v>
      </c>
      <c r="Z254" s="87">
        <v>473127.5920492959</v>
      </c>
      <c r="AA254" s="87">
        <v>666724.02592840069</v>
      </c>
      <c r="AB254" s="87">
        <v>254161.98236612664</v>
      </c>
      <c r="AC254" s="87">
        <v>70256.757146350254</v>
      </c>
      <c r="AD254" s="87">
        <v>67661.51208863662</v>
      </c>
      <c r="AE254" s="87">
        <v>97215.192865807534</v>
      </c>
      <c r="AF254" s="87">
        <v>423563.98204873054</v>
      </c>
      <c r="AG254" s="87">
        <v>152793.41436060693</v>
      </c>
      <c r="AH254" s="87">
        <v>450692.8126457145</v>
      </c>
      <c r="AI254" s="87">
        <v>0</v>
      </c>
      <c r="AJ254" s="87">
        <v>16554.517716627946</v>
      </c>
      <c r="AK254" s="87">
        <v>8270.7052091783335</v>
      </c>
      <c r="AL254" s="87">
        <v>4984.0501676546137</v>
      </c>
      <c r="AM254" s="87">
        <v>645.53443986059096</v>
      </c>
      <c r="AN254" s="87">
        <v>3711.0038230564433</v>
      </c>
      <c r="AO254" s="87">
        <v>0</v>
      </c>
      <c r="AP254" s="87">
        <v>0</v>
      </c>
      <c r="AQ254" s="87">
        <v>0</v>
      </c>
      <c r="AR254" s="87">
        <v>28881.931740767759</v>
      </c>
      <c r="AS254" s="87">
        <v>0</v>
      </c>
      <c r="AT254" s="87">
        <v>0</v>
      </c>
      <c r="AU254" s="87">
        <v>0</v>
      </c>
      <c r="AV254" s="87">
        <v>0</v>
      </c>
      <c r="AW254" s="87">
        <v>0</v>
      </c>
      <c r="AX254" s="87">
        <v>0</v>
      </c>
      <c r="AY254" s="87">
        <v>223155.02989312744</v>
      </c>
      <c r="AZ254" s="87">
        <v>438568.56174477952</v>
      </c>
      <c r="BA254" s="87">
        <v>305698.24075651978</v>
      </c>
      <c r="BB254" s="87">
        <v>516886.3073279676</v>
      </c>
      <c r="BC254" s="87">
        <v>70020.825777467195</v>
      </c>
      <c r="BD254" s="87">
        <v>137608.60931332785</v>
      </c>
      <c r="BE254" s="87">
        <v>43811.144471756859</v>
      </c>
      <c r="BF254" s="87">
        <v>32620.788572650676</v>
      </c>
      <c r="BG254" s="87">
        <v>24182.965310513511</v>
      </c>
      <c r="BH254" s="87">
        <v>7405.6235232737845</v>
      </c>
      <c r="BI254" s="87">
        <v>53228.738279672281</v>
      </c>
      <c r="BJ254" s="87">
        <v>26201.489244290788</v>
      </c>
      <c r="BK254" s="87">
        <v>72987.990423628449</v>
      </c>
      <c r="BL254" s="87">
        <v>47635.198742403103</v>
      </c>
      <c r="BM254" s="87">
        <v>94934.522966604622</v>
      </c>
      <c r="BN254" s="87">
        <v>47182.996952043904</v>
      </c>
      <c r="BO254" s="87">
        <v>18219.144597080638</v>
      </c>
      <c r="BP254" s="87">
        <v>0</v>
      </c>
      <c r="BQ254" s="87">
        <v>0</v>
      </c>
      <c r="BR254" s="87">
        <v>0</v>
      </c>
      <c r="BS254" s="87">
        <v>0</v>
      </c>
      <c r="BT254" s="87">
        <v>0</v>
      </c>
      <c r="BU254" s="87">
        <v>0</v>
      </c>
      <c r="BV254" s="87">
        <v>0</v>
      </c>
      <c r="BW254" s="87">
        <v>226.10089517959784</v>
      </c>
      <c r="BX254" s="87">
        <v>0</v>
      </c>
      <c r="BY254" s="87">
        <v>4721.9042022289932</v>
      </c>
      <c r="BZ254" s="87">
        <v>10785.668064980382</v>
      </c>
      <c r="CA254" s="87">
        <v>0</v>
      </c>
      <c r="CB254" s="87">
        <v>0</v>
      </c>
      <c r="CC254" s="87">
        <v>0</v>
      </c>
      <c r="CD254" s="87">
        <v>0</v>
      </c>
      <c r="CE254" s="87">
        <v>0</v>
      </c>
      <c r="CF254" s="87">
        <v>0</v>
      </c>
      <c r="CG254" s="87">
        <v>0</v>
      </c>
      <c r="CH254" s="87"/>
      <c r="CI254" s="87">
        <v>9622048.0000000019</v>
      </c>
      <c r="CO254" s="86">
        <v>2014</v>
      </c>
      <c r="CP254" s="87" t="s">
        <v>4</v>
      </c>
      <c r="CQ254" s="91" t="str">
        <f t="shared" si="314"/>
        <v>2</v>
      </c>
      <c r="CR254" s="91" t="str">
        <f t="shared" si="315"/>
        <v>3</v>
      </c>
      <c r="CS254" s="91" t="str">
        <f t="shared" si="316"/>
        <v>1</v>
      </c>
      <c r="CT254" s="91" t="str">
        <f t="shared" si="317"/>
        <v>2</v>
      </c>
      <c r="CU254" s="91" t="str">
        <f t="shared" si="318"/>
        <v>3</v>
      </c>
      <c r="CV254" s="91" t="str">
        <f t="shared" si="319"/>
        <v>6</v>
      </c>
      <c r="CW254" s="91" t="str">
        <f t="shared" si="320"/>
        <v>4</v>
      </c>
      <c r="CX254" s="91" t="str">
        <f t="shared" si="321"/>
        <v>9</v>
      </c>
      <c r="CY254" s="91" t="str">
        <f t="shared" si="322"/>
        <v>3</v>
      </c>
      <c r="CZ254" s="91" t="str">
        <f t="shared" si="323"/>
        <v>1</v>
      </c>
      <c r="DA254" s="91" t="str">
        <f t="shared" si="324"/>
        <v>2</v>
      </c>
      <c r="DB254" s="91" t="str">
        <f t="shared" si="325"/>
        <v>2</v>
      </c>
      <c r="DC254" s="91" t="str">
        <f t="shared" si="326"/>
        <v>5</v>
      </c>
      <c r="DD254" s="91" t="str">
        <f t="shared" si="327"/>
        <v>0</v>
      </c>
      <c r="DE254" s="91" t="str">
        <f t="shared" si="328"/>
        <v>3</v>
      </c>
      <c r="DF254" s="91" t="str">
        <f t="shared" si="329"/>
        <v>2</v>
      </c>
      <c r="DG254" s="91" t="str">
        <f t="shared" si="330"/>
        <v>1</v>
      </c>
      <c r="DH254" s="91" t="str">
        <f t="shared" si="331"/>
        <v>6</v>
      </c>
      <c r="DI254" s="91" t="str">
        <f t="shared" si="332"/>
        <v>7</v>
      </c>
      <c r="DJ254" s="91" t="str">
        <f t="shared" si="333"/>
        <v>2</v>
      </c>
      <c r="DK254" s="91" t="str">
        <f t="shared" si="334"/>
        <v>5</v>
      </c>
      <c r="DL254" s="91" t="str">
        <f t="shared" si="335"/>
        <v>5</v>
      </c>
      <c r="DM254" s="91" t="str">
        <f t="shared" si="336"/>
        <v>6</v>
      </c>
      <c r="DN254" s="91" t="str">
        <f t="shared" si="337"/>
        <v>4</v>
      </c>
      <c r="DO254" s="91" t="str">
        <f t="shared" si="338"/>
        <v>6</v>
      </c>
      <c r="DP254" s="91" t="str">
        <f t="shared" si="339"/>
        <v>2</v>
      </c>
      <c r="DQ254" s="91" t="str">
        <f t="shared" si="340"/>
        <v>7</v>
      </c>
      <c r="DR254" s="91" t="str">
        <f t="shared" si="341"/>
        <v>6</v>
      </c>
      <c r="DS254" s="91" t="str">
        <f t="shared" si="342"/>
        <v>9</v>
      </c>
      <c r="DT254" s="91" t="str">
        <f t="shared" si="343"/>
        <v>4</v>
      </c>
      <c r="DU254" s="91" t="str">
        <f t="shared" si="344"/>
        <v>1</v>
      </c>
      <c r="DV254" s="91" t="str">
        <f t="shared" si="345"/>
        <v>4</v>
      </c>
      <c r="DW254" s="91" t="str">
        <f t="shared" si="346"/>
        <v>0</v>
      </c>
      <c r="DX254" s="91" t="str">
        <f t="shared" si="347"/>
        <v>1</v>
      </c>
      <c r="DY254" s="91" t="str">
        <f t="shared" si="348"/>
        <v>8</v>
      </c>
      <c r="DZ254" s="91" t="str">
        <f t="shared" si="349"/>
        <v>4</v>
      </c>
      <c r="EA254" s="91" t="str">
        <f t="shared" si="350"/>
        <v>6</v>
      </c>
      <c r="EB254" s="91" t="str">
        <f t="shared" si="351"/>
        <v>3</v>
      </c>
      <c r="EC254" s="91" t="str">
        <f t="shared" si="352"/>
        <v>0</v>
      </c>
      <c r="ED254" s="91" t="str">
        <f t="shared" si="353"/>
        <v>0</v>
      </c>
      <c r="EE254" s="91" t="str">
        <f t="shared" si="354"/>
        <v>0</v>
      </c>
      <c r="EF254" s="91" t="str">
        <f t="shared" si="271"/>
        <v>2</v>
      </c>
      <c r="EG254" s="91" t="str">
        <f t="shared" si="272"/>
        <v>0</v>
      </c>
      <c r="EH254" s="91" t="str">
        <f t="shared" si="273"/>
        <v>0</v>
      </c>
      <c r="EI254" s="91" t="str">
        <f t="shared" si="274"/>
        <v>0</v>
      </c>
      <c r="EJ254" s="91" t="str">
        <f t="shared" si="275"/>
        <v>0</v>
      </c>
      <c r="EK254" s="91" t="str">
        <f t="shared" si="276"/>
        <v>0</v>
      </c>
      <c r="EL254" s="91" t="str">
        <f t="shared" si="277"/>
        <v>0</v>
      </c>
      <c r="EM254" s="91" t="str">
        <f t="shared" si="278"/>
        <v>2</v>
      </c>
      <c r="EN254" s="91" t="str">
        <f t="shared" si="279"/>
        <v>4</v>
      </c>
      <c r="EO254" s="91" t="str">
        <f t="shared" si="280"/>
        <v>3</v>
      </c>
      <c r="EP254" s="91" t="str">
        <f t="shared" si="281"/>
        <v>5</v>
      </c>
      <c r="EQ254" s="91" t="str">
        <f t="shared" si="282"/>
        <v>7</v>
      </c>
      <c r="ER254" s="91" t="str">
        <f t="shared" si="283"/>
        <v>1</v>
      </c>
      <c r="ES254" s="91" t="str">
        <f t="shared" si="284"/>
        <v>4</v>
      </c>
      <c r="ET254" s="91" t="str">
        <f t="shared" si="285"/>
        <v>3</v>
      </c>
      <c r="EU254" s="91" t="str">
        <f t="shared" si="286"/>
        <v>2</v>
      </c>
      <c r="EV254" s="91" t="str">
        <f t="shared" si="287"/>
        <v>7</v>
      </c>
      <c r="EW254" s="91" t="str">
        <f t="shared" si="288"/>
        <v>5</v>
      </c>
      <c r="EX254" s="91" t="str">
        <f t="shared" si="289"/>
        <v>2</v>
      </c>
      <c r="EY254" s="91" t="str">
        <f t="shared" si="290"/>
        <v>7</v>
      </c>
      <c r="EZ254" s="91" t="str">
        <f t="shared" si="291"/>
        <v>4</v>
      </c>
      <c r="FA254" s="91" t="str">
        <f t="shared" si="292"/>
        <v>9</v>
      </c>
      <c r="FB254" s="91" t="str">
        <f t="shared" si="293"/>
        <v>4</v>
      </c>
      <c r="FC254" s="91" t="str">
        <f t="shared" si="294"/>
        <v>1</v>
      </c>
      <c r="FD254" s="91" t="str">
        <f t="shared" si="295"/>
        <v>0</v>
      </c>
      <c r="FE254" s="91" t="str">
        <f t="shared" si="296"/>
        <v>0</v>
      </c>
      <c r="FF254" s="91" t="str">
        <f t="shared" si="297"/>
        <v>0</v>
      </c>
      <c r="FG254" s="91" t="str">
        <f t="shared" si="298"/>
        <v>0</v>
      </c>
      <c r="FH254" s="91" t="str">
        <f t="shared" si="299"/>
        <v>0</v>
      </c>
      <c r="FI254" s="91" t="str">
        <f t="shared" si="300"/>
        <v>0</v>
      </c>
      <c r="FJ254" s="91" t="str">
        <f t="shared" si="301"/>
        <v>0</v>
      </c>
      <c r="FK254" s="91" t="str">
        <f t="shared" si="302"/>
        <v>2</v>
      </c>
      <c r="FL254" s="91" t="str">
        <f t="shared" si="303"/>
        <v>0</v>
      </c>
      <c r="FM254" s="91" t="str">
        <f t="shared" si="304"/>
        <v>4</v>
      </c>
      <c r="FN254" s="91" t="str">
        <f t="shared" si="305"/>
        <v>1</v>
      </c>
      <c r="FO254" s="91" t="str">
        <f t="shared" si="306"/>
        <v>0</v>
      </c>
      <c r="FP254" s="91" t="str">
        <f t="shared" si="307"/>
        <v>0</v>
      </c>
      <c r="FQ254" s="91" t="str">
        <f t="shared" si="308"/>
        <v>0</v>
      </c>
      <c r="FR254" s="91" t="str">
        <f t="shared" si="309"/>
        <v>0</v>
      </c>
      <c r="FS254" s="91" t="str">
        <f t="shared" si="310"/>
        <v>0</v>
      </c>
      <c r="FT254" s="91" t="str">
        <f t="shared" si="311"/>
        <v>0</v>
      </c>
      <c r="FU254" s="91" t="str">
        <f t="shared" si="312"/>
        <v>0</v>
      </c>
      <c r="FV254" s="91" t="str">
        <f t="shared" si="313"/>
        <v/>
      </c>
    </row>
    <row r="255" spans="1:178">
      <c r="A255" s="86">
        <v>2014</v>
      </c>
      <c r="B255" s="87" t="s">
        <v>5</v>
      </c>
      <c r="C255" s="87">
        <v>2385637.3852546588</v>
      </c>
      <c r="D255" s="87">
        <v>33898.932650155009</v>
      </c>
      <c r="E255" s="87">
        <v>144646.09345971129</v>
      </c>
      <c r="F255" s="87">
        <v>26157.877800274207</v>
      </c>
      <c r="G255" s="87">
        <v>32017.322283678503</v>
      </c>
      <c r="H255" s="87">
        <v>61329.517727488928</v>
      </c>
      <c r="I255" s="87">
        <v>46990.349072616227</v>
      </c>
      <c r="J255" s="87">
        <v>91779.663207258607</v>
      </c>
      <c r="K255" s="87">
        <v>318439.67906855472</v>
      </c>
      <c r="L255" s="87">
        <v>154188.90253319428</v>
      </c>
      <c r="M255" s="87">
        <v>232123.50696961512</v>
      </c>
      <c r="N255" s="87">
        <v>31902.529078296648</v>
      </c>
      <c r="O255" s="87">
        <v>45221.868241878365</v>
      </c>
      <c r="P255" s="87">
        <v>0</v>
      </c>
      <c r="Q255" s="87">
        <v>30807.834453060979</v>
      </c>
      <c r="R255" s="87">
        <v>25628.830853731739</v>
      </c>
      <c r="S255" s="87">
        <v>13239.483020707381</v>
      </c>
      <c r="T255" s="87">
        <v>6072.3941977358554</v>
      </c>
      <c r="U255" s="87">
        <v>7479.8587158960017</v>
      </c>
      <c r="V255" s="87">
        <v>229939.10872807345</v>
      </c>
      <c r="W255" s="87">
        <v>56238.688619250097</v>
      </c>
      <c r="X255" s="87">
        <v>528742.49499775795</v>
      </c>
      <c r="Y255" s="87">
        <v>60309.688236197944</v>
      </c>
      <c r="Z255" s="87">
        <v>445598.94090842991</v>
      </c>
      <c r="AA255" s="87">
        <v>679386.1175212604</v>
      </c>
      <c r="AB255" s="87">
        <v>238761.5488460442</v>
      </c>
      <c r="AC255" s="87">
        <v>68072.370791440553</v>
      </c>
      <c r="AD255" s="87">
        <v>65874.663192753127</v>
      </c>
      <c r="AE255" s="87">
        <v>95434.745413402634</v>
      </c>
      <c r="AF255" s="87">
        <v>421492.36777824018</v>
      </c>
      <c r="AG255" s="87">
        <v>153445.24220267704</v>
      </c>
      <c r="AH255" s="87">
        <v>438486.75318368449</v>
      </c>
      <c r="AI255" s="87">
        <v>0</v>
      </c>
      <c r="AJ255" s="87">
        <v>14389.078744169154</v>
      </c>
      <c r="AK255" s="87">
        <v>6529.9033496200636</v>
      </c>
      <c r="AL255" s="87">
        <v>5114.1204832438407</v>
      </c>
      <c r="AM255" s="87">
        <v>856.78986625588095</v>
      </c>
      <c r="AN255" s="87">
        <v>3488.71524182249</v>
      </c>
      <c r="AO255" s="87">
        <v>0</v>
      </c>
      <c r="AP255" s="87">
        <v>0</v>
      </c>
      <c r="AQ255" s="87">
        <v>0</v>
      </c>
      <c r="AR255" s="87">
        <v>25347.670684028355</v>
      </c>
      <c r="AS255" s="87">
        <v>0</v>
      </c>
      <c r="AT255" s="87">
        <v>0</v>
      </c>
      <c r="AU255" s="87">
        <v>0</v>
      </c>
      <c r="AV255" s="87">
        <v>0</v>
      </c>
      <c r="AW255" s="87">
        <v>0</v>
      </c>
      <c r="AX255" s="87">
        <v>0</v>
      </c>
      <c r="AY255" s="87">
        <v>212918.10460833769</v>
      </c>
      <c r="AZ255" s="87">
        <v>417070.33386657393</v>
      </c>
      <c r="BA255" s="87">
        <v>292932.29609877768</v>
      </c>
      <c r="BB255" s="87">
        <v>496881.55766054167</v>
      </c>
      <c r="BC255" s="87">
        <v>67661.444389566372</v>
      </c>
      <c r="BD255" s="87">
        <v>129398.56117964305</v>
      </c>
      <c r="BE255" s="87">
        <v>40437.154347991149</v>
      </c>
      <c r="BF255" s="87">
        <v>28969.479497308068</v>
      </c>
      <c r="BG255" s="87">
        <v>29242.321318795377</v>
      </c>
      <c r="BH255" s="87">
        <v>7150.4521265393714</v>
      </c>
      <c r="BI255" s="87">
        <v>48900.241823027398</v>
      </c>
      <c r="BJ255" s="87">
        <v>24339.486880239881</v>
      </c>
      <c r="BK255" s="87">
        <v>63988.061817346977</v>
      </c>
      <c r="BL255" s="87">
        <v>42090.84197334716</v>
      </c>
      <c r="BM255" s="87">
        <v>87623.816438506779</v>
      </c>
      <c r="BN255" s="87">
        <v>44143.81031307485</v>
      </c>
      <c r="BO255" s="87">
        <v>17223.971816208032</v>
      </c>
      <c r="BP255" s="87">
        <v>0</v>
      </c>
      <c r="BQ255" s="87">
        <v>0</v>
      </c>
      <c r="BR255" s="87">
        <v>0</v>
      </c>
      <c r="BS255" s="87">
        <v>0</v>
      </c>
      <c r="BT255" s="87">
        <v>0</v>
      </c>
      <c r="BU255" s="87">
        <v>0</v>
      </c>
      <c r="BV255" s="87">
        <v>0</v>
      </c>
      <c r="BW255" s="87">
        <v>0</v>
      </c>
      <c r="BX255" s="87">
        <v>0</v>
      </c>
      <c r="BY255" s="87">
        <v>3367.2673578677732</v>
      </c>
      <c r="BZ255" s="87">
        <v>10680.759109442244</v>
      </c>
      <c r="CA255" s="87">
        <v>0</v>
      </c>
      <c r="CB255" s="87">
        <v>0</v>
      </c>
      <c r="CC255" s="87">
        <v>0</v>
      </c>
      <c r="CD255" s="87">
        <v>0</v>
      </c>
      <c r="CE255" s="87">
        <v>0</v>
      </c>
      <c r="CF255" s="87">
        <v>0</v>
      </c>
      <c r="CG255" s="87">
        <v>0</v>
      </c>
      <c r="CH255" s="87"/>
      <c r="CI255" s="87">
        <v>9290091.0000000019</v>
      </c>
      <c r="CO255" s="86">
        <v>2014</v>
      </c>
      <c r="CP255" s="87" t="s">
        <v>5</v>
      </c>
      <c r="CQ255" s="91" t="str">
        <f t="shared" si="314"/>
        <v>2</v>
      </c>
      <c r="CR255" s="91" t="str">
        <f t="shared" si="315"/>
        <v>3</v>
      </c>
      <c r="CS255" s="91" t="str">
        <f t="shared" si="316"/>
        <v>1</v>
      </c>
      <c r="CT255" s="91" t="str">
        <f t="shared" si="317"/>
        <v>2</v>
      </c>
      <c r="CU255" s="91" t="str">
        <f t="shared" si="318"/>
        <v>3</v>
      </c>
      <c r="CV255" s="91" t="str">
        <f t="shared" si="319"/>
        <v>6</v>
      </c>
      <c r="CW255" s="91" t="str">
        <f t="shared" si="320"/>
        <v>4</v>
      </c>
      <c r="CX255" s="91" t="str">
        <f t="shared" si="321"/>
        <v>9</v>
      </c>
      <c r="CY255" s="91" t="str">
        <f t="shared" si="322"/>
        <v>3</v>
      </c>
      <c r="CZ255" s="91" t="str">
        <f t="shared" si="323"/>
        <v>1</v>
      </c>
      <c r="DA255" s="91" t="str">
        <f t="shared" si="324"/>
        <v>2</v>
      </c>
      <c r="DB255" s="91" t="str">
        <f t="shared" si="325"/>
        <v>3</v>
      </c>
      <c r="DC255" s="91" t="str">
        <f t="shared" si="326"/>
        <v>4</v>
      </c>
      <c r="DD255" s="91" t="str">
        <f t="shared" si="327"/>
        <v>0</v>
      </c>
      <c r="DE255" s="91" t="str">
        <f t="shared" si="328"/>
        <v>3</v>
      </c>
      <c r="DF255" s="91" t="str">
        <f t="shared" si="329"/>
        <v>2</v>
      </c>
      <c r="DG255" s="91" t="str">
        <f t="shared" si="330"/>
        <v>1</v>
      </c>
      <c r="DH255" s="91" t="str">
        <f t="shared" si="331"/>
        <v>6</v>
      </c>
      <c r="DI255" s="91" t="str">
        <f t="shared" si="332"/>
        <v>7</v>
      </c>
      <c r="DJ255" s="91" t="str">
        <f t="shared" si="333"/>
        <v>2</v>
      </c>
      <c r="DK255" s="91" t="str">
        <f t="shared" si="334"/>
        <v>5</v>
      </c>
      <c r="DL255" s="91" t="str">
        <f t="shared" si="335"/>
        <v>5</v>
      </c>
      <c r="DM255" s="91" t="str">
        <f t="shared" si="336"/>
        <v>6</v>
      </c>
      <c r="DN255" s="91" t="str">
        <f t="shared" si="337"/>
        <v>4</v>
      </c>
      <c r="DO255" s="91" t="str">
        <f t="shared" si="338"/>
        <v>6</v>
      </c>
      <c r="DP255" s="91" t="str">
        <f t="shared" si="339"/>
        <v>2</v>
      </c>
      <c r="DQ255" s="91" t="str">
        <f t="shared" si="340"/>
        <v>6</v>
      </c>
      <c r="DR255" s="91" t="str">
        <f t="shared" si="341"/>
        <v>6</v>
      </c>
      <c r="DS255" s="91" t="str">
        <f t="shared" si="342"/>
        <v>9</v>
      </c>
      <c r="DT255" s="91" t="str">
        <f t="shared" si="343"/>
        <v>4</v>
      </c>
      <c r="DU255" s="91" t="str">
        <f t="shared" si="344"/>
        <v>1</v>
      </c>
      <c r="DV255" s="91" t="str">
        <f t="shared" si="345"/>
        <v>4</v>
      </c>
      <c r="DW255" s="91" t="str">
        <f t="shared" si="346"/>
        <v>0</v>
      </c>
      <c r="DX255" s="91" t="str">
        <f t="shared" si="347"/>
        <v>1</v>
      </c>
      <c r="DY255" s="91" t="str">
        <f t="shared" si="348"/>
        <v>6</v>
      </c>
      <c r="DZ255" s="91" t="str">
        <f t="shared" si="349"/>
        <v>5</v>
      </c>
      <c r="EA255" s="91" t="str">
        <f t="shared" si="350"/>
        <v>8</v>
      </c>
      <c r="EB255" s="91" t="str">
        <f t="shared" si="351"/>
        <v>3</v>
      </c>
      <c r="EC255" s="91" t="str">
        <f t="shared" si="352"/>
        <v>0</v>
      </c>
      <c r="ED255" s="91" t="str">
        <f t="shared" si="353"/>
        <v>0</v>
      </c>
      <c r="EE255" s="91" t="str">
        <f t="shared" si="354"/>
        <v>0</v>
      </c>
      <c r="EF255" s="91" t="str">
        <f t="shared" si="271"/>
        <v>2</v>
      </c>
      <c r="EG255" s="91" t="str">
        <f t="shared" si="272"/>
        <v>0</v>
      </c>
      <c r="EH255" s="91" t="str">
        <f t="shared" si="273"/>
        <v>0</v>
      </c>
      <c r="EI255" s="91" t="str">
        <f t="shared" si="274"/>
        <v>0</v>
      </c>
      <c r="EJ255" s="91" t="str">
        <f t="shared" si="275"/>
        <v>0</v>
      </c>
      <c r="EK255" s="91" t="str">
        <f t="shared" si="276"/>
        <v>0</v>
      </c>
      <c r="EL255" s="91" t="str">
        <f t="shared" si="277"/>
        <v>0</v>
      </c>
      <c r="EM255" s="91" t="str">
        <f t="shared" si="278"/>
        <v>2</v>
      </c>
      <c r="EN255" s="91" t="str">
        <f t="shared" si="279"/>
        <v>4</v>
      </c>
      <c r="EO255" s="91" t="str">
        <f t="shared" si="280"/>
        <v>2</v>
      </c>
      <c r="EP255" s="91" t="str">
        <f t="shared" si="281"/>
        <v>4</v>
      </c>
      <c r="EQ255" s="91" t="str">
        <f t="shared" si="282"/>
        <v>6</v>
      </c>
      <c r="ER255" s="91" t="str">
        <f t="shared" si="283"/>
        <v>1</v>
      </c>
      <c r="ES255" s="91" t="str">
        <f t="shared" si="284"/>
        <v>4</v>
      </c>
      <c r="ET255" s="91" t="str">
        <f t="shared" si="285"/>
        <v>2</v>
      </c>
      <c r="EU255" s="91" t="str">
        <f t="shared" si="286"/>
        <v>2</v>
      </c>
      <c r="EV255" s="91" t="str">
        <f t="shared" si="287"/>
        <v>7</v>
      </c>
      <c r="EW255" s="91" t="str">
        <f t="shared" si="288"/>
        <v>4</v>
      </c>
      <c r="EX255" s="91" t="str">
        <f t="shared" si="289"/>
        <v>2</v>
      </c>
      <c r="EY255" s="91" t="str">
        <f t="shared" si="290"/>
        <v>6</v>
      </c>
      <c r="EZ255" s="91" t="str">
        <f t="shared" si="291"/>
        <v>4</v>
      </c>
      <c r="FA255" s="91" t="str">
        <f t="shared" si="292"/>
        <v>8</v>
      </c>
      <c r="FB255" s="91" t="str">
        <f t="shared" si="293"/>
        <v>4</v>
      </c>
      <c r="FC255" s="91" t="str">
        <f t="shared" si="294"/>
        <v>1</v>
      </c>
      <c r="FD255" s="91" t="str">
        <f t="shared" si="295"/>
        <v>0</v>
      </c>
      <c r="FE255" s="91" t="str">
        <f t="shared" si="296"/>
        <v>0</v>
      </c>
      <c r="FF255" s="91" t="str">
        <f t="shared" si="297"/>
        <v>0</v>
      </c>
      <c r="FG255" s="91" t="str">
        <f t="shared" si="298"/>
        <v>0</v>
      </c>
      <c r="FH255" s="91" t="str">
        <f t="shared" si="299"/>
        <v>0</v>
      </c>
      <c r="FI255" s="91" t="str">
        <f t="shared" si="300"/>
        <v>0</v>
      </c>
      <c r="FJ255" s="91" t="str">
        <f t="shared" si="301"/>
        <v>0</v>
      </c>
      <c r="FK255" s="91" t="str">
        <f t="shared" si="302"/>
        <v>0</v>
      </c>
      <c r="FL255" s="91" t="str">
        <f t="shared" si="303"/>
        <v>0</v>
      </c>
      <c r="FM255" s="91" t="str">
        <f t="shared" si="304"/>
        <v>3</v>
      </c>
      <c r="FN255" s="91" t="str">
        <f t="shared" si="305"/>
        <v>1</v>
      </c>
      <c r="FO255" s="91" t="str">
        <f t="shared" si="306"/>
        <v>0</v>
      </c>
      <c r="FP255" s="91" t="str">
        <f t="shared" si="307"/>
        <v>0</v>
      </c>
      <c r="FQ255" s="91" t="str">
        <f t="shared" si="308"/>
        <v>0</v>
      </c>
      <c r="FR255" s="91" t="str">
        <f t="shared" si="309"/>
        <v>0</v>
      </c>
      <c r="FS255" s="91" t="str">
        <f t="shared" si="310"/>
        <v>0</v>
      </c>
      <c r="FT255" s="91" t="str">
        <f t="shared" si="311"/>
        <v>0</v>
      </c>
      <c r="FU255" s="91" t="str">
        <f t="shared" si="312"/>
        <v>0</v>
      </c>
      <c r="FV255" s="91" t="str">
        <f t="shared" si="313"/>
        <v/>
      </c>
    </row>
    <row r="256" spans="1:178">
      <c r="A256" s="86">
        <v>2014</v>
      </c>
      <c r="B256" s="87" t="s">
        <v>6</v>
      </c>
      <c r="C256" s="87">
        <v>2371880.8109851042</v>
      </c>
      <c r="D256" s="87">
        <v>28451.902336411018</v>
      </c>
      <c r="E256" s="87">
        <v>146302.79865206257</v>
      </c>
      <c r="F256" s="87">
        <v>32321.480169000002</v>
      </c>
      <c r="G256" s="87">
        <v>33843.503087333418</v>
      </c>
      <c r="H256" s="87">
        <v>65920.136091210225</v>
      </c>
      <c r="I256" s="87">
        <v>46416.735890957316</v>
      </c>
      <c r="J256" s="87">
        <v>87642.05013220782</v>
      </c>
      <c r="K256" s="87">
        <v>336770.73189959134</v>
      </c>
      <c r="L256" s="87">
        <v>160669.37150294016</v>
      </c>
      <c r="M256" s="87">
        <v>237867.36654445357</v>
      </c>
      <c r="N256" s="87">
        <v>32672.207189311615</v>
      </c>
      <c r="O256" s="87">
        <v>50446.787879066236</v>
      </c>
      <c r="P256" s="87">
        <v>0</v>
      </c>
      <c r="Q256" s="87">
        <v>30352.776611590471</v>
      </c>
      <c r="R256" s="87">
        <v>24636.918804153556</v>
      </c>
      <c r="S256" s="87">
        <v>16280.682107955623</v>
      </c>
      <c r="T256" s="87">
        <v>6650.5784040221124</v>
      </c>
      <c r="U256" s="87">
        <v>7333.8343445348319</v>
      </c>
      <c r="V256" s="87">
        <v>222931.68947193824</v>
      </c>
      <c r="W256" s="87">
        <v>60493.793512804121</v>
      </c>
      <c r="X256" s="87">
        <v>526254.31336841534</v>
      </c>
      <c r="Y256" s="87">
        <v>61251.496226496194</v>
      </c>
      <c r="Z256" s="87">
        <v>450414.55834424088</v>
      </c>
      <c r="AA256" s="87">
        <v>669569.31485688</v>
      </c>
      <c r="AB256" s="87">
        <v>251879.90362954492</v>
      </c>
      <c r="AC256" s="87">
        <v>68011.26323118135</v>
      </c>
      <c r="AD256" s="87">
        <v>68691.210426219433</v>
      </c>
      <c r="AE256" s="87">
        <v>106228.92783598603</v>
      </c>
      <c r="AF256" s="87">
        <v>428194.67810931028</v>
      </c>
      <c r="AG256" s="87">
        <v>152627.46562683285</v>
      </c>
      <c r="AH256" s="87">
        <v>425627.0916209913</v>
      </c>
      <c r="AI256" s="87">
        <v>0</v>
      </c>
      <c r="AJ256" s="87">
        <v>18158.395164812613</v>
      </c>
      <c r="AK256" s="87">
        <v>8242.0849773229256</v>
      </c>
      <c r="AL256" s="87">
        <v>6409.0399843735477</v>
      </c>
      <c r="AM256" s="87">
        <v>676.63844956344371</v>
      </c>
      <c r="AN256" s="87">
        <v>2511.3378152501409</v>
      </c>
      <c r="AO256" s="87">
        <v>0</v>
      </c>
      <c r="AP256" s="87">
        <v>0</v>
      </c>
      <c r="AQ256" s="87">
        <v>0</v>
      </c>
      <c r="AR256" s="87">
        <v>26001.776312441678</v>
      </c>
      <c r="AS256" s="87">
        <v>0</v>
      </c>
      <c r="AT256" s="87">
        <v>0</v>
      </c>
      <c r="AU256" s="87">
        <v>0</v>
      </c>
      <c r="AV256" s="87">
        <v>0</v>
      </c>
      <c r="AW256" s="87">
        <v>0</v>
      </c>
      <c r="AX256" s="87">
        <v>0</v>
      </c>
      <c r="AY256" s="87">
        <v>211534.71568454811</v>
      </c>
      <c r="AZ256" s="87">
        <v>457321.56452254741</v>
      </c>
      <c r="BA256" s="87">
        <v>375120.74632338155</v>
      </c>
      <c r="BB256" s="87">
        <v>523294.64054135181</v>
      </c>
      <c r="BC256" s="87">
        <v>69783.096432849925</v>
      </c>
      <c r="BD256" s="87">
        <v>143167.76231484319</v>
      </c>
      <c r="BE256" s="87">
        <v>42567.010531216154</v>
      </c>
      <c r="BF256" s="87">
        <v>31787.117774845985</v>
      </c>
      <c r="BG256" s="87">
        <v>33803.798141637766</v>
      </c>
      <c r="BH256" s="87">
        <v>6222.095865056509</v>
      </c>
      <c r="BI256" s="87">
        <v>47113.226813368587</v>
      </c>
      <c r="BJ256" s="87">
        <v>26251.586595776836</v>
      </c>
      <c r="BK256" s="87">
        <v>75355.023812140105</v>
      </c>
      <c r="BL256" s="87">
        <v>52931.655730519276</v>
      </c>
      <c r="BM256" s="87">
        <v>95576.421780389428</v>
      </c>
      <c r="BN256" s="87">
        <v>47925.523827392179</v>
      </c>
      <c r="BO256" s="87">
        <v>18944.222215039106</v>
      </c>
      <c r="BP256" s="87">
        <v>0</v>
      </c>
      <c r="BQ256" s="87">
        <v>0</v>
      </c>
      <c r="BR256" s="87">
        <v>0</v>
      </c>
      <c r="BS256" s="87">
        <v>0</v>
      </c>
      <c r="BT256" s="87">
        <v>0</v>
      </c>
      <c r="BU256" s="87">
        <v>0</v>
      </c>
      <c r="BV256" s="87">
        <v>0</v>
      </c>
      <c r="BW256" s="87">
        <v>0</v>
      </c>
      <c r="BX256" s="87">
        <v>0</v>
      </c>
      <c r="BY256" s="87">
        <v>4690.1467102991764</v>
      </c>
      <c r="BZ256" s="87">
        <v>11214.992786285049</v>
      </c>
      <c r="CA256" s="87">
        <v>0</v>
      </c>
      <c r="CB256" s="87">
        <v>0</v>
      </c>
      <c r="CC256" s="87">
        <v>0</v>
      </c>
      <c r="CD256" s="87">
        <v>0</v>
      </c>
      <c r="CE256" s="87">
        <v>0</v>
      </c>
      <c r="CF256" s="87">
        <v>0</v>
      </c>
      <c r="CG256" s="87">
        <v>0</v>
      </c>
      <c r="CH256" s="87"/>
      <c r="CI256" s="87">
        <v>9545241</v>
      </c>
      <c r="CO256" s="86">
        <v>2014</v>
      </c>
      <c r="CP256" s="87" t="s">
        <v>6</v>
      </c>
      <c r="CQ256" s="91" t="str">
        <f t="shared" si="314"/>
        <v>2</v>
      </c>
      <c r="CR256" s="91" t="str">
        <f t="shared" si="315"/>
        <v>2</v>
      </c>
      <c r="CS256" s="91" t="str">
        <f t="shared" si="316"/>
        <v>1</v>
      </c>
      <c r="CT256" s="91" t="str">
        <f t="shared" si="317"/>
        <v>3</v>
      </c>
      <c r="CU256" s="91" t="str">
        <f t="shared" si="318"/>
        <v>3</v>
      </c>
      <c r="CV256" s="91" t="str">
        <f t="shared" si="319"/>
        <v>6</v>
      </c>
      <c r="CW256" s="91" t="str">
        <f t="shared" si="320"/>
        <v>4</v>
      </c>
      <c r="CX256" s="91" t="str">
        <f t="shared" si="321"/>
        <v>8</v>
      </c>
      <c r="CY256" s="91" t="str">
        <f t="shared" si="322"/>
        <v>3</v>
      </c>
      <c r="CZ256" s="91" t="str">
        <f t="shared" si="323"/>
        <v>1</v>
      </c>
      <c r="DA256" s="91" t="str">
        <f t="shared" si="324"/>
        <v>2</v>
      </c>
      <c r="DB256" s="91" t="str">
        <f t="shared" si="325"/>
        <v>3</v>
      </c>
      <c r="DC256" s="91" t="str">
        <f t="shared" si="326"/>
        <v>5</v>
      </c>
      <c r="DD256" s="91" t="str">
        <f t="shared" si="327"/>
        <v>0</v>
      </c>
      <c r="DE256" s="91" t="str">
        <f t="shared" si="328"/>
        <v>3</v>
      </c>
      <c r="DF256" s="91" t="str">
        <f t="shared" si="329"/>
        <v>2</v>
      </c>
      <c r="DG256" s="91" t="str">
        <f t="shared" si="330"/>
        <v>1</v>
      </c>
      <c r="DH256" s="91" t="str">
        <f t="shared" si="331"/>
        <v>6</v>
      </c>
      <c r="DI256" s="91" t="str">
        <f t="shared" si="332"/>
        <v>7</v>
      </c>
      <c r="DJ256" s="91" t="str">
        <f t="shared" si="333"/>
        <v>2</v>
      </c>
      <c r="DK256" s="91" t="str">
        <f t="shared" si="334"/>
        <v>6</v>
      </c>
      <c r="DL256" s="91" t="str">
        <f t="shared" si="335"/>
        <v>5</v>
      </c>
      <c r="DM256" s="91" t="str">
        <f t="shared" si="336"/>
        <v>6</v>
      </c>
      <c r="DN256" s="91" t="str">
        <f t="shared" si="337"/>
        <v>4</v>
      </c>
      <c r="DO256" s="91" t="str">
        <f t="shared" si="338"/>
        <v>6</v>
      </c>
      <c r="DP256" s="91" t="str">
        <f t="shared" si="339"/>
        <v>2</v>
      </c>
      <c r="DQ256" s="91" t="str">
        <f t="shared" si="340"/>
        <v>6</v>
      </c>
      <c r="DR256" s="91" t="str">
        <f t="shared" si="341"/>
        <v>6</v>
      </c>
      <c r="DS256" s="91" t="str">
        <f t="shared" si="342"/>
        <v>1</v>
      </c>
      <c r="DT256" s="91" t="str">
        <f t="shared" si="343"/>
        <v>4</v>
      </c>
      <c r="DU256" s="91" t="str">
        <f t="shared" si="344"/>
        <v>1</v>
      </c>
      <c r="DV256" s="91" t="str">
        <f t="shared" si="345"/>
        <v>4</v>
      </c>
      <c r="DW256" s="91" t="str">
        <f t="shared" si="346"/>
        <v>0</v>
      </c>
      <c r="DX256" s="91" t="str">
        <f t="shared" si="347"/>
        <v>1</v>
      </c>
      <c r="DY256" s="91" t="str">
        <f t="shared" si="348"/>
        <v>8</v>
      </c>
      <c r="DZ256" s="91" t="str">
        <f t="shared" si="349"/>
        <v>6</v>
      </c>
      <c r="EA256" s="91" t="str">
        <f t="shared" si="350"/>
        <v>6</v>
      </c>
      <c r="EB256" s="91" t="str">
        <f t="shared" si="351"/>
        <v>2</v>
      </c>
      <c r="EC256" s="91" t="str">
        <f t="shared" si="352"/>
        <v>0</v>
      </c>
      <c r="ED256" s="91" t="str">
        <f t="shared" si="353"/>
        <v>0</v>
      </c>
      <c r="EE256" s="91" t="str">
        <f t="shared" si="354"/>
        <v>0</v>
      </c>
      <c r="EF256" s="91" t="str">
        <f t="shared" si="271"/>
        <v>2</v>
      </c>
      <c r="EG256" s="91" t="str">
        <f t="shared" si="272"/>
        <v>0</v>
      </c>
      <c r="EH256" s="91" t="str">
        <f t="shared" si="273"/>
        <v>0</v>
      </c>
      <c r="EI256" s="91" t="str">
        <f t="shared" si="274"/>
        <v>0</v>
      </c>
      <c r="EJ256" s="91" t="str">
        <f t="shared" si="275"/>
        <v>0</v>
      </c>
      <c r="EK256" s="91" t="str">
        <f t="shared" si="276"/>
        <v>0</v>
      </c>
      <c r="EL256" s="91" t="str">
        <f t="shared" si="277"/>
        <v>0</v>
      </c>
      <c r="EM256" s="91" t="str">
        <f t="shared" si="278"/>
        <v>2</v>
      </c>
      <c r="EN256" s="91" t="str">
        <f t="shared" si="279"/>
        <v>4</v>
      </c>
      <c r="EO256" s="91" t="str">
        <f t="shared" si="280"/>
        <v>3</v>
      </c>
      <c r="EP256" s="91" t="str">
        <f t="shared" si="281"/>
        <v>5</v>
      </c>
      <c r="EQ256" s="91" t="str">
        <f t="shared" si="282"/>
        <v>6</v>
      </c>
      <c r="ER256" s="91" t="str">
        <f t="shared" si="283"/>
        <v>1</v>
      </c>
      <c r="ES256" s="91" t="str">
        <f t="shared" si="284"/>
        <v>4</v>
      </c>
      <c r="ET256" s="91" t="str">
        <f t="shared" si="285"/>
        <v>3</v>
      </c>
      <c r="EU256" s="91" t="str">
        <f t="shared" si="286"/>
        <v>3</v>
      </c>
      <c r="EV256" s="91" t="str">
        <f t="shared" si="287"/>
        <v>6</v>
      </c>
      <c r="EW256" s="91" t="str">
        <f t="shared" si="288"/>
        <v>4</v>
      </c>
      <c r="EX256" s="91" t="str">
        <f t="shared" si="289"/>
        <v>2</v>
      </c>
      <c r="EY256" s="91" t="str">
        <f t="shared" si="290"/>
        <v>7</v>
      </c>
      <c r="EZ256" s="91" t="str">
        <f t="shared" si="291"/>
        <v>5</v>
      </c>
      <c r="FA256" s="91" t="str">
        <f t="shared" si="292"/>
        <v>9</v>
      </c>
      <c r="FB256" s="91" t="str">
        <f t="shared" si="293"/>
        <v>4</v>
      </c>
      <c r="FC256" s="91" t="str">
        <f t="shared" si="294"/>
        <v>1</v>
      </c>
      <c r="FD256" s="91" t="str">
        <f t="shared" si="295"/>
        <v>0</v>
      </c>
      <c r="FE256" s="91" t="str">
        <f t="shared" si="296"/>
        <v>0</v>
      </c>
      <c r="FF256" s="91" t="str">
        <f t="shared" si="297"/>
        <v>0</v>
      </c>
      <c r="FG256" s="91" t="str">
        <f t="shared" si="298"/>
        <v>0</v>
      </c>
      <c r="FH256" s="91" t="str">
        <f t="shared" si="299"/>
        <v>0</v>
      </c>
      <c r="FI256" s="91" t="str">
        <f t="shared" si="300"/>
        <v>0</v>
      </c>
      <c r="FJ256" s="91" t="str">
        <f t="shared" si="301"/>
        <v>0</v>
      </c>
      <c r="FK256" s="91" t="str">
        <f t="shared" si="302"/>
        <v>0</v>
      </c>
      <c r="FL256" s="91" t="str">
        <f t="shared" si="303"/>
        <v>0</v>
      </c>
      <c r="FM256" s="91" t="str">
        <f t="shared" si="304"/>
        <v>4</v>
      </c>
      <c r="FN256" s="91" t="str">
        <f t="shared" si="305"/>
        <v>1</v>
      </c>
      <c r="FO256" s="91" t="str">
        <f t="shared" si="306"/>
        <v>0</v>
      </c>
      <c r="FP256" s="91" t="str">
        <f t="shared" si="307"/>
        <v>0</v>
      </c>
      <c r="FQ256" s="91" t="str">
        <f t="shared" si="308"/>
        <v>0</v>
      </c>
      <c r="FR256" s="91" t="str">
        <f t="shared" si="309"/>
        <v>0</v>
      </c>
      <c r="FS256" s="91" t="str">
        <f t="shared" si="310"/>
        <v>0</v>
      </c>
      <c r="FT256" s="91" t="str">
        <f t="shared" si="311"/>
        <v>0</v>
      </c>
      <c r="FU256" s="91" t="str">
        <f t="shared" si="312"/>
        <v>0</v>
      </c>
      <c r="FV256" s="91" t="str">
        <f t="shared" si="313"/>
        <v/>
      </c>
    </row>
    <row r="257" spans="1:178">
      <c r="A257" s="86">
        <v>2014</v>
      </c>
      <c r="B257" s="87" t="s">
        <v>7</v>
      </c>
      <c r="C257" s="87">
        <v>2478286.2899202816</v>
      </c>
      <c r="D257" s="87">
        <v>30709.655372389705</v>
      </c>
      <c r="E257" s="87">
        <v>182393.71375471089</v>
      </c>
      <c r="F257" s="87">
        <v>33315.497552359251</v>
      </c>
      <c r="G257" s="87">
        <v>35286.387934090613</v>
      </c>
      <c r="H257" s="87">
        <v>71221.273304781833</v>
      </c>
      <c r="I257" s="87">
        <v>45972.203397240606</v>
      </c>
      <c r="J257" s="87">
        <v>86421.172752206563</v>
      </c>
      <c r="K257" s="87">
        <v>331219.6424425625</v>
      </c>
      <c r="L257" s="87">
        <v>157124.32538962603</v>
      </c>
      <c r="M257" s="87">
        <v>242966.42210183936</v>
      </c>
      <c r="N257" s="87">
        <v>35164.477188828881</v>
      </c>
      <c r="O257" s="87">
        <v>53556.0676753976</v>
      </c>
      <c r="P257" s="87">
        <v>0</v>
      </c>
      <c r="Q257" s="87">
        <v>31100.785680104433</v>
      </c>
      <c r="R257" s="87">
        <v>27868.457725873195</v>
      </c>
      <c r="S257" s="87">
        <v>16493.507911035347</v>
      </c>
      <c r="T257" s="87">
        <v>6992.9358045966519</v>
      </c>
      <c r="U257" s="87">
        <v>8232.3617147576078</v>
      </c>
      <c r="V257" s="87">
        <v>242927.47839154743</v>
      </c>
      <c r="W257" s="87">
        <v>52331.880608394364</v>
      </c>
      <c r="X257" s="87">
        <v>546183.84363969986</v>
      </c>
      <c r="Y257" s="87">
        <v>74931.085011288189</v>
      </c>
      <c r="Z257" s="87">
        <v>435781.81137163314</v>
      </c>
      <c r="AA257" s="87">
        <v>679806.48647053621</v>
      </c>
      <c r="AB257" s="87">
        <v>252255.34360886531</v>
      </c>
      <c r="AC257" s="87">
        <v>66451.515396416507</v>
      </c>
      <c r="AD257" s="87">
        <v>70356.045654382586</v>
      </c>
      <c r="AE257" s="87">
        <v>102692.87083505737</v>
      </c>
      <c r="AF257" s="87">
        <v>425165.41730509052</v>
      </c>
      <c r="AG257" s="87">
        <v>151154.08528139169</v>
      </c>
      <c r="AH257" s="87">
        <v>439666.0231720556</v>
      </c>
      <c r="AI257" s="87">
        <v>0</v>
      </c>
      <c r="AJ257" s="87">
        <v>20027.226318830315</v>
      </c>
      <c r="AK257" s="87">
        <v>8762.3348156870888</v>
      </c>
      <c r="AL257" s="87">
        <v>6417.2461741940215</v>
      </c>
      <c r="AM257" s="87">
        <v>895.70533671468013</v>
      </c>
      <c r="AN257" s="87">
        <v>3047.7686315433348</v>
      </c>
      <c r="AO257" s="87">
        <v>0</v>
      </c>
      <c r="AP257" s="87">
        <v>0</v>
      </c>
      <c r="AQ257" s="87">
        <v>0</v>
      </c>
      <c r="AR257" s="87">
        <v>29256.885658020714</v>
      </c>
      <c r="AS257" s="87">
        <v>0</v>
      </c>
      <c r="AT257" s="87">
        <v>0</v>
      </c>
      <c r="AU257" s="87">
        <v>0</v>
      </c>
      <c r="AV257" s="87">
        <v>0</v>
      </c>
      <c r="AW257" s="87">
        <v>0</v>
      </c>
      <c r="AX257" s="87">
        <v>0</v>
      </c>
      <c r="AY257" s="87">
        <v>202839.16165798076</v>
      </c>
      <c r="AZ257" s="87">
        <v>445886.85758999462</v>
      </c>
      <c r="BA257" s="87">
        <v>364977.06644649559</v>
      </c>
      <c r="BB257" s="87">
        <v>547524.86183757894</v>
      </c>
      <c r="BC257" s="87">
        <v>73815.263051184273</v>
      </c>
      <c r="BD257" s="87">
        <v>154725.0541946833</v>
      </c>
      <c r="BE257" s="87">
        <v>43268.155339143545</v>
      </c>
      <c r="BF257" s="87">
        <v>32731.341897980117</v>
      </c>
      <c r="BG257" s="87">
        <v>33742.18516077532</v>
      </c>
      <c r="BH257" s="87">
        <v>7820.9129494992576</v>
      </c>
      <c r="BI257" s="87">
        <v>58798.22972165214</v>
      </c>
      <c r="BJ257" s="87">
        <v>37533.270697456173</v>
      </c>
      <c r="BK257" s="87">
        <v>89523.123937199562</v>
      </c>
      <c r="BL257" s="87">
        <v>64622.854217490509</v>
      </c>
      <c r="BM257" s="87">
        <v>100053.16455918178</v>
      </c>
      <c r="BN257" s="87">
        <v>50057.906568303973</v>
      </c>
      <c r="BO257" s="87">
        <v>19883.303911229657</v>
      </c>
      <c r="BP257" s="87">
        <v>0</v>
      </c>
      <c r="BQ257" s="87">
        <v>0</v>
      </c>
      <c r="BR257" s="87">
        <v>0</v>
      </c>
      <c r="BS257" s="87">
        <v>0</v>
      </c>
      <c r="BT257" s="87">
        <v>0</v>
      </c>
      <c r="BU257" s="87">
        <v>0</v>
      </c>
      <c r="BV257" s="87">
        <v>0</v>
      </c>
      <c r="BW257" s="87">
        <v>0</v>
      </c>
      <c r="BX257" s="87">
        <v>0</v>
      </c>
      <c r="BY257" s="87">
        <v>6151.4130213316312</v>
      </c>
      <c r="BZ257" s="87">
        <v>12971.641936807493</v>
      </c>
      <c r="CA257" s="87">
        <v>0</v>
      </c>
      <c r="CB257" s="87">
        <v>0</v>
      </c>
      <c r="CC257" s="87">
        <v>0</v>
      </c>
      <c r="CD257" s="87">
        <v>0</v>
      </c>
      <c r="CE257" s="87">
        <v>0</v>
      </c>
      <c r="CF257" s="87">
        <v>0</v>
      </c>
      <c r="CG257" s="87">
        <v>0</v>
      </c>
      <c r="CH257" s="87"/>
      <c r="CI257" s="87">
        <v>9829361.9999999981</v>
      </c>
      <c r="CO257" s="86">
        <v>2014</v>
      </c>
      <c r="CP257" s="87" t="s">
        <v>7</v>
      </c>
      <c r="CQ257" s="91" t="str">
        <f t="shared" si="314"/>
        <v>2</v>
      </c>
      <c r="CR257" s="91" t="str">
        <f t="shared" si="315"/>
        <v>3</v>
      </c>
      <c r="CS257" s="91" t="str">
        <f t="shared" si="316"/>
        <v>1</v>
      </c>
      <c r="CT257" s="91" t="str">
        <f t="shared" si="317"/>
        <v>3</v>
      </c>
      <c r="CU257" s="91" t="str">
        <f t="shared" si="318"/>
        <v>3</v>
      </c>
      <c r="CV257" s="91" t="str">
        <f t="shared" si="319"/>
        <v>7</v>
      </c>
      <c r="CW257" s="91" t="str">
        <f t="shared" si="320"/>
        <v>4</v>
      </c>
      <c r="CX257" s="91" t="str">
        <f t="shared" si="321"/>
        <v>8</v>
      </c>
      <c r="CY257" s="91" t="str">
        <f t="shared" si="322"/>
        <v>3</v>
      </c>
      <c r="CZ257" s="91" t="str">
        <f t="shared" si="323"/>
        <v>1</v>
      </c>
      <c r="DA257" s="91" t="str">
        <f t="shared" si="324"/>
        <v>2</v>
      </c>
      <c r="DB257" s="91" t="str">
        <f t="shared" si="325"/>
        <v>3</v>
      </c>
      <c r="DC257" s="91" t="str">
        <f t="shared" si="326"/>
        <v>5</v>
      </c>
      <c r="DD257" s="91" t="str">
        <f t="shared" si="327"/>
        <v>0</v>
      </c>
      <c r="DE257" s="91" t="str">
        <f t="shared" si="328"/>
        <v>3</v>
      </c>
      <c r="DF257" s="91" t="str">
        <f t="shared" si="329"/>
        <v>2</v>
      </c>
      <c r="DG257" s="91" t="str">
        <f t="shared" si="330"/>
        <v>1</v>
      </c>
      <c r="DH257" s="91" t="str">
        <f t="shared" si="331"/>
        <v>6</v>
      </c>
      <c r="DI257" s="91" t="str">
        <f t="shared" si="332"/>
        <v>8</v>
      </c>
      <c r="DJ257" s="91" t="str">
        <f t="shared" si="333"/>
        <v>2</v>
      </c>
      <c r="DK257" s="91" t="str">
        <f t="shared" si="334"/>
        <v>5</v>
      </c>
      <c r="DL257" s="91" t="str">
        <f t="shared" si="335"/>
        <v>5</v>
      </c>
      <c r="DM257" s="91" t="str">
        <f t="shared" si="336"/>
        <v>7</v>
      </c>
      <c r="DN257" s="91" t="str">
        <f t="shared" si="337"/>
        <v>4</v>
      </c>
      <c r="DO257" s="91" t="str">
        <f t="shared" si="338"/>
        <v>6</v>
      </c>
      <c r="DP257" s="91" t="str">
        <f t="shared" si="339"/>
        <v>2</v>
      </c>
      <c r="DQ257" s="91" t="str">
        <f t="shared" si="340"/>
        <v>6</v>
      </c>
      <c r="DR257" s="91" t="str">
        <f t="shared" si="341"/>
        <v>7</v>
      </c>
      <c r="DS257" s="91" t="str">
        <f t="shared" si="342"/>
        <v>1</v>
      </c>
      <c r="DT257" s="91" t="str">
        <f t="shared" si="343"/>
        <v>4</v>
      </c>
      <c r="DU257" s="91" t="str">
        <f t="shared" si="344"/>
        <v>1</v>
      </c>
      <c r="DV257" s="91" t="str">
        <f t="shared" si="345"/>
        <v>4</v>
      </c>
      <c r="DW257" s="91" t="str">
        <f t="shared" si="346"/>
        <v>0</v>
      </c>
      <c r="DX257" s="91" t="str">
        <f t="shared" si="347"/>
        <v>2</v>
      </c>
      <c r="DY257" s="91" t="str">
        <f t="shared" si="348"/>
        <v>8</v>
      </c>
      <c r="DZ257" s="91" t="str">
        <f t="shared" si="349"/>
        <v>6</v>
      </c>
      <c r="EA257" s="91" t="str">
        <f t="shared" si="350"/>
        <v>8</v>
      </c>
      <c r="EB257" s="91" t="str">
        <f t="shared" si="351"/>
        <v>3</v>
      </c>
      <c r="EC257" s="91" t="str">
        <f t="shared" si="352"/>
        <v>0</v>
      </c>
      <c r="ED257" s="91" t="str">
        <f t="shared" si="353"/>
        <v>0</v>
      </c>
      <c r="EE257" s="91" t="str">
        <f t="shared" si="354"/>
        <v>0</v>
      </c>
      <c r="EF257" s="91" t="str">
        <f t="shared" si="271"/>
        <v>2</v>
      </c>
      <c r="EG257" s="91" t="str">
        <f t="shared" si="272"/>
        <v>0</v>
      </c>
      <c r="EH257" s="91" t="str">
        <f t="shared" si="273"/>
        <v>0</v>
      </c>
      <c r="EI257" s="91" t="str">
        <f t="shared" si="274"/>
        <v>0</v>
      </c>
      <c r="EJ257" s="91" t="str">
        <f t="shared" si="275"/>
        <v>0</v>
      </c>
      <c r="EK257" s="91" t="str">
        <f t="shared" si="276"/>
        <v>0</v>
      </c>
      <c r="EL257" s="91" t="str">
        <f t="shared" si="277"/>
        <v>0</v>
      </c>
      <c r="EM257" s="91" t="str">
        <f t="shared" si="278"/>
        <v>2</v>
      </c>
      <c r="EN257" s="91" t="str">
        <f t="shared" si="279"/>
        <v>4</v>
      </c>
      <c r="EO257" s="91" t="str">
        <f t="shared" si="280"/>
        <v>3</v>
      </c>
      <c r="EP257" s="91" t="str">
        <f t="shared" si="281"/>
        <v>5</v>
      </c>
      <c r="EQ257" s="91" t="str">
        <f t="shared" si="282"/>
        <v>7</v>
      </c>
      <c r="ER257" s="91" t="str">
        <f t="shared" si="283"/>
        <v>1</v>
      </c>
      <c r="ES257" s="91" t="str">
        <f t="shared" si="284"/>
        <v>4</v>
      </c>
      <c r="ET257" s="91" t="str">
        <f t="shared" si="285"/>
        <v>3</v>
      </c>
      <c r="EU257" s="91" t="str">
        <f t="shared" si="286"/>
        <v>3</v>
      </c>
      <c r="EV257" s="91" t="str">
        <f t="shared" si="287"/>
        <v>7</v>
      </c>
      <c r="EW257" s="91" t="str">
        <f t="shared" si="288"/>
        <v>5</v>
      </c>
      <c r="EX257" s="91" t="str">
        <f t="shared" si="289"/>
        <v>3</v>
      </c>
      <c r="EY257" s="91" t="str">
        <f t="shared" si="290"/>
        <v>8</v>
      </c>
      <c r="EZ257" s="91" t="str">
        <f t="shared" si="291"/>
        <v>6</v>
      </c>
      <c r="FA257" s="91" t="str">
        <f t="shared" si="292"/>
        <v>1</v>
      </c>
      <c r="FB257" s="91" t="str">
        <f t="shared" si="293"/>
        <v>5</v>
      </c>
      <c r="FC257" s="91" t="str">
        <f t="shared" si="294"/>
        <v>1</v>
      </c>
      <c r="FD257" s="91" t="str">
        <f t="shared" si="295"/>
        <v>0</v>
      </c>
      <c r="FE257" s="91" t="str">
        <f t="shared" si="296"/>
        <v>0</v>
      </c>
      <c r="FF257" s="91" t="str">
        <f t="shared" si="297"/>
        <v>0</v>
      </c>
      <c r="FG257" s="91" t="str">
        <f t="shared" si="298"/>
        <v>0</v>
      </c>
      <c r="FH257" s="91" t="str">
        <f t="shared" si="299"/>
        <v>0</v>
      </c>
      <c r="FI257" s="91" t="str">
        <f t="shared" si="300"/>
        <v>0</v>
      </c>
      <c r="FJ257" s="91" t="str">
        <f t="shared" si="301"/>
        <v>0</v>
      </c>
      <c r="FK257" s="91" t="str">
        <f t="shared" si="302"/>
        <v>0</v>
      </c>
      <c r="FL257" s="91" t="str">
        <f t="shared" si="303"/>
        <v>0</v>
      </c>
      <c r="FM257" s="91" t="str">
        <f t="shared" si="304"/>
        <v>6</v>
      </c>
      <c r="FN257" s="91" t="str">
        <f t="shared" si="305"/>
        <v>1</v>
      </c>
      <c r="FO257" s="91" t="str">
        <f t="shared" si="306"/>
        <v>0</v>
      </c>
      <c r="FP257" s="91" t="str">
        <f t="shared" si="307"/>
        <v>0</v>
      </c>
      <c r="FQ257" s="91" t="str">
        <f t="shared" si="308"/>
        <v>0</v>
      </c>
      <c r="FR257" s="91" t="str">
        <f t="shared" si="309"/>
        <v>0</v>
      </c>
      <c r="FS257" s="91" t="str">
        <f t="shared" si="310"/>
        <v>0</v>
      </c>
      <c r="FT257" s="91" t="str">
        <f t="shared" si="311"/>
        <v>0</v>
      </c>
      <c r="FU257" s="91" t="str">
        <f t="shared" si="312"/>
        <v>0</v>
      </c>
      <c r="FV257" s="91" t="str">
        <f t="shared" si="313"/>
        <v/>
      </c>
    </row>
    <row r="258" spans="1:178">
      <c r="A258" s="86">
        <v>2014</v>
      </c>
      <c r="B258" s="87" t="s">
        <v>8</v>
      </c>
      <c r="C258" s="87">
        <v>2243880</v>
      </c>
      <c r="D258" s="87">
        <v>45294</v>
      </c>
      <c r="E258" s="87">
        <v>181403</v>
      </c>
      <c r="F258" s="87">
        <v>28287</v>
      </c>
      <c r="G258" s="87">
        <v>38494</v>
      </c>
      <c r="H258" s="87">
        <v>73995</v>
      </c>
      <c r="I258" s="87">
        <v>54964</v>
      </c>
      <c r="J258" s="87">
        <v>88465</v>
      </c>
      <c r="K258" s="87">
        <v>307345</v>
      </c>
      <c r="L258" s="87">
        <v>180335</v>
      </c>
      <c r="M258" s="87">
        <v>249859</v>
      </c>
      <c r="N258" s="87">
        <v>40307</v>
      </c>
      <c r="O258" s="87">
        <v>56791</v>
      </c>
      <c r="P258" s="87">
        <v>0</v>
      </c>
      <c r="Q258" s="87">
        <v>31879</v>
      </c>
      <c r="R258" s="87">
        <v>25922</v>
      </c>
      <c r="S258" s="87">
        <v>10714</v>
      </c>
      <c r="T258" s="87">
        <v>5595</v>
      </c>
      <c r="U258" s="87">
        <v>6897</v>
      </c>
      <c r="V258" s="87">
        <v>176814</v>
      </c>
      <c r="W258" s="87">
        <v>65627</v>
      </c>
      <c r="X258" s="87">
        <v>791693</v>
      </c>
      <c r="Y258" s="87">
        <v>111748</v>
      </c>
      <c r="Z258" s="87">
        <v>571793</v>
      </c>
      <c r="AA258" s="87">
        <v>806297</v>
      </c>
      <c r="AB258" s="87">
        <v>325500</v>
      </c>
      <c r="AC258" s="87">
        <v>101025</v>
      </c>
      <c r="AD258" s="87">
        <v>91568</v>
      </c>
      <c r="AE258" s="87">
        <v>128311</v>
      </c>
      <c r="AF258" s="87">
        <v>566636</v>
      </c>
      <c r="AG258" s="87">
        <v>185602</v>
      </c>
      <c r="AH258" s="87">
        <v>592391</v>
      </c>
      <c r="AI258" s="87">
        <v>0</v>
      </c>
      <c r="AJ258" s="87">
        <v>20172</v>
      </c>
      <c r="AK258" s="87">
        <v>8948</v>
      </c>
      <c r="AL258" s="87">
        <v>5582</v>
      </c>
      <c r="AM258" s="87">
        <v>664</v>
      </c>
      <c r="AN258" s="87">
        <v>2553</v>
      </c>
      <c r="AO258" s="87">
        <v>0</v>
      </c>
      <c r="AP258" s="87">
        <v>0</v>
      </c>
      <c r="AQ258" s="87">
        <v>0</v>
      </c>
      <c r="AR258" s="87">
        <v>19666</v>
      </c>
      <c r="AS258" s="87">
        <v>0</v>
      </c>
      <c r="AT258" s="87">
        <v>0</v>
      </c>
      <c r="AU258" s="87">
        <v>0</v>
      </c>
      <c r="AV258" s="87">
        <v>0</v>
      </c>
      <c r="AW258" s="87">
        <v>0</v>
      </c>
      <c r="AX258" s="87">
        <v>0</v>
      </c>
      <c r="AY258" s="87">
        <v>261894</v>
      </c>
      <c r="AZ258" s="87">
        <v>512178</v>
      </c>
      <c r="BA258" s="87">
        <v>553316</v>
      </c>
      <c r="BB258" s="87">
        <v>696399</v>
      </c>
      <c r="BC258" s="87">
        <v>112418</v>
      </c>
      <c r="BD258" s="87">
        <v>172291</v>
      </c>
      <c r="BE258" s="87">
        <v>51578</v>
      </c>
      <c r="BF258" s="87">
        <v>36204</v>
      </c>
      <c r="BG258" s="87">
        <v>34686</v>
      </c>
      <c r="BH258" s="87">
        <v>7568</v>
      </c>
      <c r="BI258" s="87">
        <v>72013</v>
      </c>
      <c r="BJ258" s="87">
        <v>49341</v>
      </c>
      <c r="BK258" s="87">
        <v>100696</v>
      </c>
      <c r="BL258" s="87">
        <v>87767</v>
      </c>
      <c r="BM258" s="87">
        <v>139842</v>
      </c>
      <c r="BN258" s="87">
        <v>67723</v>
      </c>
      <c r="BO258" s="87">
        <v>37951</v>
      </c>
      <c r="BP258" s="87">
        <v>0</v>
      </c>
      <c r="BQ258" s="87">
        <v>0</v>
      </c>
      <c r="BR258" s="87">
        <v>0</v>
      </c>
      <c r="BS258" s="87">
        <v>0</v>
      </c>
      <c r="BT258" s="87">
        <v>0</v>
      </c>
      <c r="BU258" s="87">
        <v>0</v>
      </c>
      <c r="BV258" s="87">
        <v>0</v>
      </c>
      <c r="BW258" s="87">
        <v>0</v>
      </c>
      <c r="BX258" s="87">
        <v>0</v>
      </c>
      <c r="BY258" s="87">
        <v>4617</v>
      </c>
      <c r="BZ258" s="87">
        <v>15533</v>
      </c>
      <c r="CA258" s="87">
        <v>0</v>
      </c>
      <c r="CB258" s="87">
        <v>0</v>
      </c>
      <c r="CC258" s="87">
        <v>0</v>
      </c>
      <c r="CD258" s="87">
        <v>0</v>
      </c>
      <c r="CE258" s="87">
        <v>0</v>
      </c>
      <c r="CF258" s="87">
        <v>0</v>
      </c>
      <c r="CG258" s="87">
        <v>0</v>
      </c>
      <c r="CH258" s="87"/>
      <c r="CI258" s="87">
        <v>11257031</v>
      </c>
      <c r="CO258" s="86">
        <v>2014</v>
      </c>
      <c r="CP258" s="87" t="s">
        <v>8</v>
      </c>
      <c r="CQ258" s="91" t="str">
        <f t="shared" si="314"/>
        <v>2</v>
      </c>
      <c r="CR258" s="91" t="str">
        <f t="shared" si="315"/>
        <v>4</v>
      </c>
      <c r="CS258" s="91" t="str">
        <f t="shared" si="316"/>
        <v>1</v>
      </c>
      <c r="CT258" s="91" t="str">
        <f t="shared" si="317"/>
        <v>2</v>
      </c>
      <c r="CU258" s="91" t="str">
        <f t="shared" si="318"/>
        <v>3</v>
      </c>
      <c r="CV258" s="91" t="str">
        <f t="shared" si="319"/>
        <v>7</v>
      </c>
      <c r="CW258" s="91" t="str">
        <f t="shared" si="320"/>
        <v>5</v>
      </c>
      <c r="CX258" s="91" t="str">
        <f t="shared" si="321"/>
        <v>8</v>
      </c>
      <c r="CY258" s="91" t="str">
        <f t="shared" si="322"/>
        <v>3</v>
      </c>
      <c r="CZ258" s="91" t="str">
        <f t="shared" si="323"/>
        <v>1</v>
      </c>
      <c r="DA258" s="91" t="str">
        <f t="shared" si="324"/>
        <v>2</v>
      </c>
      <c r="DB258" s="91" t="str">
        <f t="shared" si="325"/>
        <v>4</v>
      </c>
      <c r="DC258" s="91" t="str">
        <f t="shared" si="326"/>
        <v>5</v>
      </c>
      <c r="DD258" s="91" t="str">
        <f t="shared" si="327"/>
        <v>0</v>
      </c>
      <c r="DE258" s="91" t="str">
        <f t="shared" si="328"/>
        <v>3</v>
      </c>
      <c r="DF258" s="91" t="str">
        <f t="shared" si="329"/>
        <v>2</v>
      </c>
      <c r="DG258" s="91" t="str">
        <f t="shared" si="330"/>
        <v>1</v>
      </c>
      <c r="DH258" s="91" t="str">
        <f t="shared" si="331"/>
        <v>5</v>
      </c>
      <c r="DI258" s="91" t="str">
        <f t="shared" si="332"/>
        <v>6</v>
      </c>
      <c r="DJ258" s="91" t="str">
        <f t="shared" si="333"/>
        <v>1</v>
      </c>
      <c r="DK258" s="91" t="str">
        <f t="shared" si="334"/>
        <v>6</v>
      </c>
      <c r="DL258" s="91" t="str">
        <f t="shared" si="335"/>
        <v>7</v>
      </c>
      <c r="DM258" s="91" t="str">
        <f t="shared" si="336"/>
        <v>1</v>
      </c>
      <c r="DN258" s="91" t="str">
        <f t="shared" si="337"/>
        <v>5</v>
      </c>
      <c r="DO258" s="91" t="str">
        <f t="shared" si="338"/>
        <v>8</v>
      </c>
      <c r="DP258" s="91" t="str">
        <f t="shared" si="339"/>
        <v>3</v>
      </c>
      <c r="DQ258" s="91" t="str">
        <f t="shared" si="340"/>
        <v>1</v>
      </c>
      <c r="DR258" s="91" t="str">
        <f t="shared" si="341"/>
        <v>9</v>
      </c>
      <c r="DS258" s="91" t="str">
        <f t="shared" si="342"/>
        <v>1</v>
      </c>
      <c r="DT258" s="91" t="str">
        <f t="shared" si="343"/>
        <v>5</v>
      </c>
      <c r="DU258" s="91" t="str">
        <f t="shared" si="344"/>
        <v>1</v>
      </c>
      <c r="DV258" s="91" t="str">
        <f t="shared" si="345"/>
        <v>5</v>
      </c>
      <c r="DW258" s="91" t="str">
        <f t="shared" si="346"/>
        <v>0</v>
      </c>
      <c r="DX258" s="91" t="str">
        <f t="shared" si="347"/>
        <v>2</v>
      </c>
      <c r="DY258" s="91" t="str">
        <f t="shared" si="348"/>
        <v>8</v>
      </c>
      <c r="DZ258" s="91" t="str">
        <f t="shared" si="349"/>
        <v>5</v>
      </c>
      <c r="EA258" s="91" t="str">
        <f t="shared" si="350"/>
        <v>6</v>
      </c>
      <c r="EB258" s="91" t="str">
        <f t="shared" si="351"/>
        <v>2</v>
      </c>
      <c r="EC258" s="91" t="str">
        <f t="shared" si="352"/>
        <v>0</v>
      </c>
      <c r="ED258" s="91" t="str">
        <f t="shared" si="353"/>
        <v>0</v>
      </c>
      <c r="EE258" s="91" t="str">
        <f t="shared" si="354"/>
        <v>0</v>
      </c>
      <c r="EF258" s="91" t="str">
        <f t="shared" si="271"/>
        <v>1</v>
      </c>
      <c r="EG258" s="91" t="str">
        <f t="shared" si="272"/>
        <v>0</v>
      </c>
      <c r="EH258" s="91" t="str">
        <f t="shared" si="273"/>
        <v>0</v>
      </c>
      <c r="EI258" s="91" t="str">
        <f t="shared" si="274"/>
        <v>0</v>
      </c>
      <c r="EJ258" s="91" t="str">
        <f t="shared" si="275"/>
        <v>0</v>
      </c>
      <c r="EK258" s="91" t="str">
        <f t="shared" si="276"/>
        <v>0</v>
      </c>
      <c r="EL258" s="91" t="str">
        <f t="shared" si="277"/>
        <v>0</v>
      </c>
      <c r="EM258" s="91" t="str">
        <f t="shared" si="278"/>
        <v>2</v>
      </c>
      <c r="EN258" s="91" t="str">
        <f t="shared" si="279"/>
        <v>5</v>
      </c>
      <c r="EO258" s="91" t="str">
        <f t="shared" si="280"/>
        <v>5</v>
      </c>
      <c r="EP258" s="91" t="str">
        <f t="shared" si="281"/>
        <v>6</v>
      </c>
      <c r="EQ258" s="91" t="str">
        <f t="shared" si="282"/>
        <v>1</v>
      </c>
      <c r="ER258" s="91" t="str">
        <f t="shared" si="283"/>
        <v>1</v>
      </c>
      <c r="ES258" s="91" t="str">
        <f t="shared" si="284"/>
        <v>5</v>
      </c>
      <c r="ET258" s="91" t="str">
        <f t="shared" si="285"/>
        <v>3</v>
      </c>
      <c r="EU258" s="91" t="str">
        <f t="shared" si="286"/>
        <v>3</v>
      </c>
      <c r="EV258" s="91" t="str">
        <f t="shared" si="287"/>
        <v>7</v>
      </c>
      <c r="EW258" s="91" t="str">
        <f t="shared" si="288"/>
        <v>7</v>
      </c>
      <c r="EX258" s="91" t="str">
        <f t="shared" si="289"/>
        <v>4</v>
      </c>
      <c r="EY258" s="91" t="str">
        <f t="shared" si="290"/>
        <v>1</v>
      </c>
      <c r="EZ258" s="91" t="str">
        <f t="shared" si="291"/>
        <v>8</v>
      </c>
      <c r="FA258" s="91" t="str">
        <f t="shared" si="292"/>
        <v>1</v>
      </c>
      <c r="FB258" s="91" t="str">
        <f t="shared" si="293"/>
        <v>6</v>
      </c>
      <c r="FC258" s="91" t="str">
        <f t="shared" si="294"/>
        <v>3</v>
      </c>
      <c r="FD258" s="91" t="str">
        <f t="shared" si="295"/>
        <v>0</v>
      </c>
      <c r="FE258" s="91" t="str">
        <f t="shared" si="296"/>
        <v>0</v>
      </c>
      <c r="FF258" s="91" t="str">
        <f t="shared" si="297"/>
        <v>0</v>
      </c>
      <c r="FG258" s="91" t="str">
        <f t="shared" si="298"/>
        <v>0</v>
      </c>
      <c r="FH258" s="91" t="str">
        <f t="shared" si="299"/>
        <v>0</v>
      </c>
      <c r="FI258" s="91" t="str">
        <f t="shared" si="300"/>
        <v>0</v>
      </c>
      <c r="FJ258" s="91" t="str">
        <f t="shared" si="301"/>
        <v>0</v>
      </c>
      <c r="FK258" s="91" t="str">
        <f t="shared" si="302"/>
        <v>0</v>
      </c>
      <c r="FL258" s="91" t="str">
        <f t="shared" si="303"/>
        <v>0</v>
      </c>
      <c r="FM258" s="91" t="str">
        <f t="shared" si="304"/>
        <v>4</v>
      </c>
      <c r="FN258" s="91" t="str">
        <f t="shared" si="305"/>
        <v>1</v>
      </c>
      <c r="FO258" s="91" t="str">
        <f t="shared" si="306"/>
        <v>0</v>
      </c>
      <c r="FP258" s="91" t="str">
        <f t="shared" si="307"/>
        <v>0</v>
      </c>
      <c r="FQ258" s="91" t="str">
        <f t="shared" si="308"/>
        <v>0</v>
      </c>
      <c r="FR258" s="91" t="str">
        <f t="shared" si="309"/>
        <v>0</v>
      </c>
      <c r="FS258" s="91" t="str">
        <f t="shared" si="310"/>
        <v>0</v>
      </c>
      <c r="FT258" s="91" t="str">
        <f t="shared" si="311"/>
        <v>0</v>
      </c>
      <c r="FU258" s="91" t="str">
        <f t="shared" si="312"/>
        <v>0</v>
      </c>
      <c r="FV258" s="91" t="str">
        <f t="shared" si="313"/>
        <v/>
      </c>
    </row>
    <row r="259" spans="1:178">
      <c r="A259" s="86">
        <v>2014</v>
      </c>
      <c r="B259" s="87" t="s">
        <v>9</v>
      </c>
      <c r="C259" s="87">
        <v>2320623</v>
      </c>
      <c r="D259" s="87">
        <v>48947</v>
      </c>
      <c r="E259" s="87">
        <v>200108</v>
      </c>
      <c r="F259" s="87">
        <v>30294</v>
      </c>
      <c r="G259" s="87">
        <v>39433</v>
      </c>
      <c r="H259" s="87">
        <v>74180</v>
      </c>
      <c r="I259" s="87">
        <v>54614</v>
      </c>
      <c r="J259" s="87">
        <v>90661</v>
      </c>
      <c r="K259" s="87">
        <v>319147</v>
      </c>
      <c r="L259" s="87">
        <v>183991</v>
      </c>
      <c r="M259" s="87">
        <v>280186</v>
      </c>
      <c r="N259" s="87">
        <v>37695</v>
      </c>
      <c r="O259" s="87">
        <v>55777</v>
      </c>
      <c r="P259" s="87">
        <v>0</v>
      </c>
      <c r="Q259" s="87">
        <v>29673</v>
      </c>
      <c r="R259" s="87">
        <v>25372</v>
      </c>
      <c r="S259" s="87">
        <v>11091</v>
      </c>
      <c r="T259" s="87">
        <v>4736</v>
      </c>
      <c r="U259" s="87">
        <v>6886</v>
      </c>
      <c r="V259" s="87">
        <v>176641</v>
      </c>
      <c r="W259" s="87">
        <v>67321</v>
      </c>
      <c r="X259" s="87">
        <v>784900</v>
      </c>
      <c r="Y259" s="87">
        <v>111480</v>
      </c>
      <c r="Z259" s="87">
        <v>575662</v>
      </c>
      <c r="AA259" s="87">
        <v>843019</v>
      </c>
      <c r="AB259" s="87">
        <v>377394</v>
      </c>
      <c r="AC259" s="87">
        <v>104836</v>
      </c>
      <c r="AD259" s="87">
        <v>95425</v>
      </c>
      <c r="AE259" s="87">
        <v>130657</v>
      </c>
      <c r="AF259" s="87">
        <v>575510</v>
      </c>
      <c r="AG259" s="87">
        <v>225411</v>
      </c>
      <c r="AH259" s="87">
        <v>601415</v>
      </c>
      <c r="AI259" s="87">
        <v>0</v>
      </c>
      <c r="AJ259" s="87">
        <v>20451</v>
      </c>
      <c r="AK259" s="87">
        <v>9583</v>
      </c>
      <c r="AL259" s="87">
        <v>6644</v>
      </c>
      <c r="AM259" s="87">
        <v>601</v>
      </c>
      <c r="AN259" s="87">
        <v>2934</v>
      </c>
      <c r="AO259" s="87">
        <v>0</v>
      </c>
      <c r="AP259" s="87">
        <v>0</v>
      </c>
      <c r="AQ259" s="87">
        <v>0</v>
      </c>
      <c r="AR259" s="87">
        <v>20577</v>
      </c>
      <c r="AS259" s="87">
        <v>0</v>
      </c>
      <c r="AT259" s="87">
        <v>0</v>
      </c>
      <c r="AU259" s="87">
        <v>0</v>
      </c>
      <c r="AV259" s="87">
        <v>0</v>
      </c>
      <c r="AW259" s="87">
        <v>0</v>
      </c>
      <c r="AX259" s="87">
        <v>0</v>
      </c>
      <c r="AY259" s="87">
        <v>289282</v>
      </c>
      <c r="AZ259" s="87">
        <v>554821</v>
      </c>
      <c r="BA259" s="87">
        <v>599857</v>
      </c>
      <c r="BB259" s="87">
        <v>769793</v>
      </c>
      <c r="BC259" s="87">
        <v>118310</v>
      </c>
      <c r="BD259" s="87">
        <v>186687</v>
      </c>
      <c r="BE259" s="87">
        <v>53450</v>
      </c>
      <c r="BF259" s="87">
        <v>38572</v>
      </c>
      <c r="BG259" s="87">
        <v>34198</v>
      </c>
      <c r="BH259" s="87">
        <v>8116</v>
      </c>
      <c r="BI259" s="87">
        <v>70738</v>
      </c>
      <c r="BJ259" s="87">
        <v>55940</v>
      </c>
      <c r="BK259" s="87">
        <v>92238</v>
      </c>
      <c r="BL259" s="87">
        <v>78175</v>
      </c>
      <c r="BM259" s="87">
        <v>136896</v>
      </c>
      <c r="BN259" s="87">
        <v>68825</v>
      </c>
      <c r="BO259" s="87">
        <v>34786</v>
      </c>
      <c r="BP259" s="87">
        <v>0</v>
      </c>
      <c r="BQ259" s="87">
        <v>0</v>
      </c>
      <c r="BR259" s="87">
        <v>0</v>
      </c>
      <c r="BS259" s="87">
        <v>0</v>
      </c>
      <c r="BT259" s="87">
        <v>0</v>
      </c>
      <c r="BU259" s="87">
        <v>0</v>
      </c>
      <c r="BV259" s="87">
        <v>0</v>
      </c>
      <c r="BW259" s="87">
        <v>0</v>
      </c>
      <c r="BX259" s="87">
        <v>0</v>
      </c>
      <c r="BY259" s="87">
        <v>5261</v>
      </c>
      <c r="BZ259" s="87">
        <v>13965</v>
      </c>
      <c r="CA259" s="87">
        <v>0</v>
      </c>
      <c r="CB259" s="87">
        <v>0</v>
      </c>
      <c r="CC259" s="87">
        <v>0</v>
      </c>
      <c r="CD259" s="87">
        <v>0</v>
      </c>
      <c r="CE259" s="87">
        <v>0</v>
      </c>
      <c r="CF259" s="87">
        <v>0</v>
      </c>
      <c r="CG259" s="87">
        <v>0</v>
      </c>
      <c r="CH259" s="87"/>
      <c r="CI259" s="87">
        <v>11753785</v>
      </c>
      <c r="CO259" s="86">
        <v>2014</v>
      </c>
      <c r="CP259" s="87" t="s">
        <v>9</v>
      </c>
      <c r="CQ259" s="91" t="str">
        <f t="shared" si="314"/>
        <v>2</v>
      </c>
      <c r="CR259" s="91" t="str">
        <f t="shared" si="315"/>
        <v>4</v>
      </c>
      <c r="CS259" s="91" t="str">
        <f t="shared" si="316"/>
        <v>2</v>
      </c>
      <c r="CT259" s="91" t="str">
        <f t="shared" si="317"/>
        <v>3</v>
      </c>
      <c r="CU259" s="91" t="str">
        <f t="shared" si="318"/>
        <v>3</v>
      </c>
      <c r="CV259" s="91" t="str">
        <f t="shared" si="319"/>
        <v>7</v>
      </c>
      <c r="CW259" s="91" t="str">
        <f t="shared" si="320"/>
        <v>5</v>
      </c>
      <c r="CX259" s="91" t="str">
        <f t="shared" si="321"/>
        <v>9</v>
      </c>
      <c r="CY259" s="91" t="str">
        <f t="shared" si="322"/>
        <v>3</v>
      </c>
      <c r="CZ259" s="91" t="str">
        <f t="shared" si="323"/>
        <v>1</v>
      </c>
      <c r="DA259" s="91" t="str">
        <f t="shared" si="324"/>
        <v>2</v>
      </c>
      <c r="DB259" s="91" t="str">
        <f t="shared" si="325"/>
        <v>3</v>
      </c>
      <c r="DC259" s="91" t="str">
        <f t="shared" si="326"/>
        <v>5</v>
      </c>
      <c r="DD259" s="91" t="str">
        <f t="shared" si="327"/>
        <v>0</v>
      </c>
      <c r="DE259" s="91" t="str">
        <f t="shared" si="328"/>
        <v>2</v>
      </c>
      <c r="DF259" s="91" t="str">
        <f t="shared" si="329"/>
        <v>2</v>
      </c>
      <c r="DG259" s="91" t="str">
        <f t="shared" si="330"/>
        <v>1</v>
      </c>
      <c r="DH259" s="91" t="str">
        <f t="shared" si="331"/>
        <v>4</v>
      </c>
      <c r="DI259" s="91" t="str">
        <f t="shared" si="332"/>
        <v>6</v>
      </c>
      <c r="DJ259" s="91" t="str">
        <f t="shared" si="333"/>
        <v>1</v>
      </c>
      <c r="DK259" s="91" t="str">
        <f t="shared" si="334"/>
        <v>6</v>
      </c>
      <c r="DL259" s="91" t="str">
        <f t="shared" si="335"/>
        <v>7</v>
      </c>
      <c r="DM259" s="91" t="str">
        <f t="shared" si="336"/>
        <v>1</v>
      </c>
      <c r="DN259" s="91" t="str">
        <f t="shared" si="337"/>
        <v>5</v>
      </c>
      <c r="DO259" s="91" t="str">
        <f t="shared" si="338"/>
        <v>8</v>
      </c>
      <c r="DP259" s="91" t="str">
        <f t="shared" si="339"/>
        <v>3</v>
      </c>
      <c r="DQ259" s="91" t="str">
        <f t="shared" si="340"/>
        <v>1</v>
      </c>
      <c r="DR259" s="91" t="str">
        <f t="shared" si="341"/>
        <v>9</v>
      </c>
      <c r="DS259" s="91" t="str">
        <f t="shared" si="342"/>
        <v>1</v>
      </c>
      <c r="DT259" s="91" t="str">
        <f t="shared" si="343"/>
        <v>5</v>
      </c>
      <c r="DU259" s="91" t="str">
        <f t="shared" si="344"/>
        <v>2</v>
      </c>
      <c r="DV259" s="91" t="str">
        <f t="shared" si="345"/>
        <v>6</v>
      </c>
      <c r="DW259" s="91" t="str">
        <f t="shared" si="346"/>
        <v>0</v>
      </c>
      <c r="DX259" s="91" t="str">
        <f t="shared" si="347"/>
        <v>2</v>
      </c>
      <c r="DY259" s="91" t="str">
        <f t="shared" si="348"/>
        <v>9</v>
      </c>
      <c r="DZ259" s="91" t="str">
        <f t="shared" si="349"/>
        <v>6</v>
      </c>
      <c r="EA259" s="91" t="str">
        <f t="shared" si="350"/>
        <v>6</v>
      </c>
      <c r="EB259" s="91" t="str">
        <f t="shared" si="351"/>
        <v>2</v>
      </c>
      <c r="EC259" s="91" t="str">
        <f t="shared" si="352"/>
        <v>0</v>
      </c>
      <c r="ED259" s="91" t="str">
        <f t="shared" si="353"/>
        <v>0</v>
      </c>
      <c r="EE259" s="91" t="str">
        <f t="shared" si="354"/>
        <v>0</v>
      </c>
      <c r="EF259" s="91" t="str">
        <f t="shared" si="271"/>
        <v>2</v>
      </c>
      <c r="EG259" s="91" t="str">
        <f t="shared" si="272"/>
        <v>0</v>
      </c>
      <c r="EH259" s="91" t="str">
        <f t="shared" si="273"/>
        <v>0</v>
      </c>
      <c r="EI259" s="91" t="str">
        <f t="shared" si="274"/>
        <v>0</v>
      </c>
      <c r="EJ259" s="91" t="str">
        <f t="shared" si="275"/>
        <v>0</v>
      </c>
      <c r="EK259" s="91" t="str">
        <f t="shared" si="276"/>
        <v>0</v>
      </c>
      <c r="EL259" s="91" t="str">
        <f t="shared" si="277"/>
        <v>0</v>
      </c>
      <c r="EM259" s="91" t="str">
        <f t="shared" si="278"/>
        <v>2</v>
      </c>
      <c r="EN259" s="91" t="str">
        <f t="shared" si="279"/>
        <v>5</v>
      </c>
      <c r="EO259" s="91" t="str">
        <f t="shared" si="280"/>
        <v>5</v>
      </c>
      <c r="EP259" s="91" t="str">
        <f t="shared" si="281"/>
        <v>7</v>
      </c>
      <c r="EQ259" s="91" t="str">
        <f t="shared" si="282"/>
        <v>1</v>
      </c>
      <c r="ER259" s="91" t="str">
        <f t="shared" si="283"/>
        <v>1</v>
      </c>
      <c r="ES259" s="91" t="str">
        <f t="shared" si="284"/>
        <v>5</v>
      </c>
      <c r="ET259" s="91" t="str">
        <f t="shared" si="285"/>
        <v>3</v>
      </c>
      <c r="EU259" s="91" t="str">
        <f t="shared" si="286"/>
        <v>3</v>
      </c>
      <c r="EV259" s="91" t="str">
        <f t="shared" si="287"/>
        <v>8</v>
      </c>
      <c r="EW259" s="91" t="str">
        <f t="shared" si="288"/>
        <v>7</v>
      </c>
      <c r="EX259" s="91" t="str">
        <f t="shared" si="289"/>
        <v>5</v>
      </c>
      <c r="EY259" s="91" t="str">
        <f t="shared" si="290"/>
        <v>9</v>
      </c>
      <c r="EZ259" s="91" t="str">
        <f t="shared" si="291"/>
        <v>7</v>
      </c>
      <c r="FA259" s="91" t="str">
        <f t="shared" si="292"/>
        <v>1</v>
      </c>
      <c r="FB259" s="91" t="str">
        <f t="shared" si="293"/>
        <v>6</v>
      </c>
      <c r="FC259" s="91" t="str">
        <f t="shared" si="294"/>
        <v>3</v>
      </c>
      <c r="FD259" s="91" t="str">
        <f t="shared" si="295"/>
        <v>0</v>
      </c>
      <c r="FE259" s="91" t="str">
        <f t="shared" si="296"/>
        <v>0</v>
      </c>
      <c r="FF259" s="91" t="str">
        <f t="shared" si="297"/>
        <v>0</v>
      </c>
      <c r="FG259" s="91" t="str">
        <f t="shared" si="298"/>
        <v>0</v>
      </c>
      <c r="FH259" s="91" t="str">
        <f t="shared" si="299"/>
        <v>0</v>
      </c>
      <c r="FI259" s="91" t="str">
        <f t="shared" si="300"/>
        <v>0</v>
      </c>
      <c r="FJ259" s="91" t="str">
        <f t="shared" si="301"/>
        <v>0</v>
      </c>
      <c r="FK259" s="91" t="str">
        <f t="shared" si="302"/>
        <v>0</v>
      </c>
      <c r="FL259" s="91" t="str">
        <f t="shared" si="303"/>
        <v>0</v>
      </c>
      <c r="FM259" s="91" t="str">
        <f t="shared" si="304"/>
        <v>5</v>
      </c>
      <c r="FN259" s="91" t="str">
        <f t="shared" si="305"/>
        <v>1</v>
      </c>
      <c r="FO259" s="91" t="str">
        <f t="shared" si="306"/>
        <v>0</v>
      </c>
      <c r="FP259" s="91" t="str">
        <f t="shared" si="307"/>
        <v>0</v>
      </c>
      <c r="FQ259" s="91" t="str">
        <f t="shared" si="308"/>
        <v>0</v>
      </c>
      <c r="FR259" s="91" t="str">
        <f t="shared" si="309"/>
        <v>0</v>
      </c>
      <c r="FS259" s="91" t="str">
        <f t="shared" si="310"/>
        <v>0</v>
      </c>
      <c r="FT259" s="91" t="str">
        <f t="shared" si="311"/>
        <v>0</v>
      </c>
      <c r="FU259" s="91" t="str">
        <f t="shared" si="312"/>
        <v>0</v>
      </c>
      <c r="FV259" s="91" t="str">
        <f t="shared" si="313"/>
        <v/>
      </c>
    </row>
    <row r="260" spans="1:178">
      <c r="A260" s="86">
        <v>2014</v>
      </c>
      <c r="B260" s="87" t="s">
        <v>10</v>
      </c>
      <c r="C260" s="87">
        <v>2096293</v>
      </c>
      <c r="D260" s="87">
        <v>37967</v>
      </c>
      <c r="E260" s="87">
        <v>185427</v>
      </c>
      <c r="F260" s="87">
        <v>26805</v>
      </c>
      <c r="G260" s="87">
        <v>34575</v>
      </c>
      <c r="H260" s="87">
        <v>69271</v>
      </c>
      <c r="I260" s="87">
        <v>47724</v>
      </c>
      <c r="J260" s="87">
        <v>78864</v>
      </c>
      <c r="K260" s="87">
        <v>304428</v>
      </c>
      <c r="L260" s="87">
        <v>184123</v>
      </c>
      <c r="M260" s="87">
        <v>256918</v>
      </c>
      <c r="N260" s="87">
        <v>36330</v>
      </c>
      <c r="O260" s="87">
        <v>49425</v>
      </c>
      <c r="P260" s="87">
        <v>0</v>
      </c>
      <c r="Q260" s="87">
        <v>28756</v>
      </c>
      <c r="R260" s="87">
        <v>23758</v>
      </c>
      <c r="S260" s="87">
        <v>10570</v>
      </c>
      <c r="T260" s="87">
        <v>4990</v>
      </c>
      <c r="U260" s="87">
        <v>6446</v>
      </c>
      <c r="V260" s="87">
        <v>165058</v>
      </c>
      <c r="W260" s="87">
        <v>58520</v>
      </c>
      <c r="X260" s="87">
        <v>689109</v>
      </c>
      <c r="Y260" s="87">
        <v>100127</v>
      </c>
      <c r="Z260" s="87">
        <v>537938</v>
      </c>
      <c r="AA260" s="87">
        <v>784306</v>
      </c>
      <c r="AB260" s="87">
        <v>336565</v>
      </c>
      <c r="AC260" s="87">
        <v>95480</v>
      </c>
      <c r="AD260" s="87">
        <v>85178</v>
      </c>
      <c r="AE260" s="87">
        <v>120057</v>
      </c>
      <c r="AF260" s="87">
        <v>544051</v>
      </c>
      <c r="AG260" s="87">
        <v>207759</v>
      </c>
      <c r="AH260" s="87">
        <v>562151</v>
      </c>
      <c r="AI260" s="87">
        <v>0</v>
      </c>
      <c r="AJ260" s="87">
        <v>18770</v>
      </c>
      <c r="AK260" s="87">
        <v>7176</v>
      </c>
      <c r="AL260" s="87">
        <v>6340</v>
      </c>
      <c r="AM260" s="87">
        <v>623</v>
      </c>
      <c r="AN260" s="87">
        <v>2839</v>
      </c>
      <c r="AO260" s="87">
        <v>0</v>
      </c>
      <c r="AP260" s="87">
        <v>0</v>
      </c>
      <c r="AQ260" s="87">
        <v>0</v>
      </c>
      <c r="AR260" s="87">
        <v>15589</v>
      </c>
      <c r="AS260" s="87">
        <v>0</v>
      </c>
      <c r="AT260" s="87">
        <v>0</v>
      </c>
      <c r="AU260" s="87">
        <v>0</v>
      </c>
      <c r="AV260" s="87">
        <v>0</v>
      </c>
      <c r="AW260" s="87">
        <v>0</v>
      </c>
      <c r="AX260" s="87">
        <v>0</v>
      </c>
      <c r="AY260" s="87">
        <v>248154</v>
      </c>
      <c r="AZ260" s="87">
        <v>517630</v>
      </c>
      <c r="BA260" s="87">
        <v>548656</v>
      </c>
      <c r="BB260" s="87">
        <v>720270</v>
      </c>
      <c r="BC260" s="87">
        <v>108917</v>
      </c>
      <c r="BD260" s="87">
        <v>175814</v>
      </c>
      <c r="BE260" s="87">
        <v>48437</v>
      </c>
      <c r="BF260" s="87">
        <v>36046</v>
      </c>
      <c r="BG260" s="87">
        <v>33186</v>
      </c>
      <c r="BH260" s="87">
        <v>7078</v>
      </c>
      <c r="BI260" s="87">
        <v>67904</v>
      </c>
      <c r="BJ260" s="87">
        <v>49987</v>
      </c>
      <c r="BK260" s="87">
        <v>95484</v>
      </c>
      <c r="BL260" s="87">
        <v>85832</v>
      </c>
      <c r="BM260" s="87">
        <v>134488</v>
      </c>
      <c r="BN260" s="87">
        <v>62300</v>
      </c>
      <c r="BO260" s="87">
        <v>32763</v>
      </c>
      <c r="BP260" s="87">
        <v>0</v>
      </c>
      <c r="BQ260" s="87">
        <v>0</v>
      </c>
      <c r="BR260" s="87">
        <v>0</v>
      </c>
      <c r="BS260" s="87">
        <v>0</v>
      </c>
      <c r="BT260" s="87">
        <v>0</v>
      </c>
      <c r="BU260" s="87">
        <v>0</v>
      </c>
      <c r="BV260" s="87">
        <v>0</v>
      </c>
      <c r="BW260" s="87">
        <v>0</v>
      </c>
      <c r="BX260" s="87">
        <v>0</v>
      </c>
      <c r="BY260" s="87">
        <v>3333</v>
      </c>
      <c r="BZ260" s="87">
        <v>13189</v>
      </c>
      <c r="CA260" s="87">
        <v>0</v>
      </c>
      <c r="CB260" s="87">
        <v>0</v>
      </c>
      <c r="CC260" s="87">
        <v>0</v>
      </c>
      <c r="CD260" s="87">
        <v>0</v>
      </c>
      <c r="CE260" s="87">
        <v>0</v>
      </c>
      <c r="CF260" s="87">
        <v>0</v>
      </c>
      <c r="CG260" s="87">
        <v>0</v>
      </c>
      <c r="CH260" s="87"/>
      <c r="CI260" s="87">
        <v>10809774</v>
      </c>
      <c r="CO260" s="86">
        <v>2014</v>
      </c>
      <c r="CP260" s="87" t="s">
        <v>10</v>
      </c>
      <c r="CQ260" s="91" t="str">
        <f t="shared" si="314"/>
        <v>2</v>
      </c>
      <c r="CR260" s="91" t="str">
        <f t="shared" si="315"/>
        <v>3</v>
      </c>
      <c r="CS260" s="91" t="str">
        <f t="shared" si="316"/>
        <v>1</v>
      </c>
      <c r="CT260" s="91" t="str">
        <f t="shared" si="317"/>
        <v>2</v>
      </c>
      <c r="CU260" s="91" t="str">
        <f t="shared" si="318"/>
        <v>3</v>
      </c>
      <c r="CV260" s="91" t="str">
        <f t="shared" si="319"/>
        <v>6</v>
      </c>
      <c r="CW260" s="91" t="str">
        <f t="shared" si="320"/>
        <v>4</v>
      </c>
      <c r="CX260" s="91" t="str">
        <f t="shared" si="321"/>
        <v>7</v>
      </c>
      <c r="CY260" s="91" t="str">
        <f t="shared" si="322"/>
        <v>3</v>
      </c>
      <c r="CZ260" s="91" t="str">
        <f t="shared" si="323"/>
        <v>1</v>
      </c>
      <c r="DA260" s="91" t="str">
        <f t="shared" si="324"/>
        <v>2</v>
      </c>
      <c r="DB260" s="91" t="str">
        <f t="shared" si="325"/>
        <v>3</v>
      </c>
      <c r="DC260" s="91" t="str">
        <f t="shared" si="326"/>
        <v>4</v>
      </c>
      <c r="DD260" s="91" t="str">
        <f t="shared" si="327"/>
        <v>0</v>
      </c>
      <c r="DE260" s="91" t="str">
        <f t="shared" si="328"/>
        <v>2</v>
      </c>
      <c r="DF260" s="91" t="str">
        <f t="shared" si="329"/>
        <v>2</v>
      </c>
      <c r="DG260" s="91" t="str">
        <f t="shared" si="330"/>
        <v>1</v>
      </c>
      <c r="DH260" s="91" t="str">
        <f t="shared" si="331"/>
        <v>4</v>
      </c>
      <c r="DI260" s="91" t="str">
        <f t="shared" si="332"/>
        <v>6</v>
      </c>
      <c r="DJ260" s="91" t="str">
        <f t="shared" si="333"/>
        <v>1</v>
      </c>
      <c r="DK260" s="91" t="str">
        <f t="shared" si="334"/>
        <v>5</v>
      </c>
      <c r="DL260" s="91" t="str">
        <f t="shared" si="335"/>
        <v>6</v>
      </c>
      <c r="DM260" s="91" t="str">
        <f t="shared" si="336"/>
        <v>1</v>
      </c>
      <c r="DN260" s="91" t="str">
        <f t="shared" si="337"/>
        <v>5</v>
      </c>
      <c r="DO260" s="91" t="str">
        <f t="shared" si="338"/>
        <v>7</v>
      </c>
      <c r="DP260" s="91" t="str">
        <f t="shared" si="339"/>
        <v>3</v>
      </c>
      <c r="DQ260" s="91" t="str">
        <f t="shared" si="340"/>
        <v>9</v>
      </c>
      <c r="DR260" s="91" t="str">
        <f t="shared" si="341"/>
        <v>8</v>
      </c>
      <c r="DS260" s="91" t="str">
        <f t="shared" si="342"/>
        <v>1</v>
      </c>
      <c r="DT260" s="91" t="str">
        <f t="shared" si="343"/>
        <v>5</v>
      </c>
      <c r="DU260" s="91" t="str">
        <f t="shared" si="344"/>
        <v>2</v>
      </c>
      <c r="DV260" s="91" t="str">
        <f t="shared" si="345"/>
        <v>5</v>
      </c>
      <c r="DW260" s="91" t="str">
        <f t="shared" si="346"/>
        <v>0</v>
      </c>
      <c r="DX260" s="91" t="str">
        <f t="shared" si="347"/>
        <v>1</v>
      </c>
      <c r="DY260" s="91" t="str">
        <f t="shared" si="348"/>
        <v>7</v>
      </c>
      <c r="DZ260" s="91" t="str">
        <f t="shared" si="349"/>
        <v>6</v>
      </c>
      <c r="EA260" s="91" t="str">
        <f t="shared" si="350"/>
        <v>6</v>
      </c>
      <c r="EB260" s="91" t="str">
        <f t="shared" si="351"/>
        <v>2</v>
      </c>
      <c r="EC260" s="91" t="str">
        <f t="shared" si="352"/>
        <v>0</v>
      </c>
      <c r="ED260" s="91" t="str">
        <f t="shared" si="353"/>
        <v>0</v>
      </c>
      <c r="EE260" s="91" t="str">
        <f t="shared" si="354"/>
        <v>0</v>
      </c>
      <c r="EF260" s="91" t="str">
        <f t="shared" si="271"/>
        <v>1</v>
      </c>
      <c r="EG260" s="91" t="str">
        <f t="shared" si="272"/>
        <v>0</v>
      </c>
      <c r="EH260" s="91" t="str">
        <f t="shared" si="273"/>
        <v>0</v>
      </c>
      <c r="EI260" s="91" t="str">
        <f t="shared" si="274"/>
        <v>0</v>
      </c>
      <c r="EJ260" s="91" t="str">
        <f t="shared" si="275"/>
        <v>0</v>
      </c>
      <c r="EK260" s="91" t="str">
        <f t="shared" si="276"/>
        <v>0</v>
      </c>
      <c r="EL260" s="91" t="str">
        <f t="shared" si="277"/>
        <v>0</v>
      </c>
      <c r="EM260" s="91" t="str">
        <f t="shared" si="278"/>
        <v>2</v>
      </c>
      <c r="EN260" s="91" t="str">
        <f t="shared" si="279"/>
        <v>5</v>
      </c>
      <c r="EO260" s="91" t="str">
        <f t="shared" si="280"/>
        <v>5</v>
      </c>
      <c r="EP260" s="91" t="str">
        <f t="shared" si="281"/>
        <v>7</v>
      </c>
      <c r="EQ260" s="91" t="str">
        <f t="shared" si="282"/>
        <v>1</v>
      </c>
      <c r="ER260" s="91" t="str">
        <f t="shared" si="283"/>
        <v>1</v>
      </c>
      <c r="ES260" s="91" t="str">
        <f t="shared" si="284"/>
        <v>4</v>
      </c>
      <c r="ET260" s="91" t="str">
        <f t="shared" si="285"/>
        <v>3</v>
      </c>
      <c r="EU260" s="91" t="str">
        <f t="shared" si="286"/>
        <v>3</v>
      </c>
      <c r="EV260" s="91" t="str">
        <f t="shared" si="287"/>
        <v>7</v>
      </c>
      <c r="EW260" s="91" t="str">
        <f t="shared" si="288"/>
        <v>6</v>
      </c>
      <c r="EX260" s="91" t="str">
        <f t="shared" si="289"/>
        <v>4</v>
      </c>
      <c r="EY260" s="91" t="str">
        <f t="shared" si="290"/>
        <v>9</v>
      </c>
      <c r="EZ260" s="91" t="str">
        <f t="shared" si="291"/>
        <v>8</v>
      </c>
      <c r="FA260" s="91" t="str">
        <f t="shared" si="292"/>
        <v>1</v>
      </c>
      <c r="FB260" s="91" t="str">
        <f t="shared" si="293"/>
        <v>6</v>
      </c>
      <c r="FC260" s="91" t="str">
        <f t="shared" si="294"/>
        <v>3</v>
      </c>
      <c r="FD260" s="91" t="str">
        <f t="shared" si="295"/>
        <v>0</v>
      </c>
      <c r="FE260" s="91" t="str">
        <f t="shared" si="296"/>
        <v>0</v>
      </c>
      <c r="FF260" s="91" t="str">
        <f t="shared" si="297"/>
        <v>0</v>
      </c>
      <c r="FG260" s="91" t="str">
        <f t="shared" si="298"/>
        <v>0</v>
      </c>
      <c r="FH260" s="91" t="str">
        <f t="shared" si="299"/>
        <v>0</v>
      </c>
      <c r="FI260" s="91" t="str">
        <f t="shared" si="300"/>
        <v>0</v>
      </c>
      <c r="FJ260" s="91" t="str">
        <f t="shared" si="301"/>
        <v>0</v>
      </c>
      <c r="FK260" s="91" t="str">
        <f t="shared" si="302"/>
        <v>0</v>
      </c>
      <c r="FL260" s="91" t="str">
        <f t="shared" si="303"/>
        <v>0</v>
      </c>
      <c r="FM260" s="91" t="str">
        <f t="shared" si="304"/>
        <v>3</v>
      </c>
      <c r="FN260" s="91" t="str">
        <f t="shared" si="305"/>
        <v>1</v>
      </c>
      <c r="FO260" s="91" t="str">
        <f t="shared" si="306"/>
        <v>0</v>
      </c>
      <c r="FP260" s="91" t="str">
        <f t="shared" si="307"/>
        <v>0</v>
      </c>
      <c r="FQ260" s="91" t="str">
        <f t="shared" si="308"/>
        <v>0</v>
      </c>
      <c r="FR260" s="91" t="str">
        <f t="shared" si="309"/>
        <v>0</v>
      </c>
      <c r="FS260" s="91" t="str">
        <f t="shared" si="310"/>
        <v>0</v>
      </c>
      <c r="FT260" s="91" t="str">
        <f t="shared" si="311"/>
        <v>0</v>
      </c>
      <c r="FU260" s="91" t="str">
        <f t="shared" si="312"/>
        <v>0</v>
      </c>
      <c r="FV260" s="91" t="str">
        <f t="shared" si="313"/>
        <v/>
      </c>
    </row>
    <row r="261" spans="1:178">
      <c r="A261" s="86">
        <v>2014</v>
      </c>
      <c r="B261" s="87" t="s">
        <v>11</v>
      </c>
      <c r="C261" s="87">
        <v>2151117</v>
      </c>
      <c r="D261" s="87">
        <v>36040</v>
      </c>
      <c r="E261" s="87">
        <v>184893</v>
      </c>
      <c r="F261" s="87">
        <v>23631</v>
      </c>
      <c r="G261" s="87">
        <v>32516</v>
      </c>
      <c r="H261" s="87">
        <v>66123</v>
      </c>
      <c r="I261" s="87">
        <v>47061</v>
      </c>
      <c r="J261" s="87">
        <v>76149</v>
      </c>
      <c r="K261" s="87">
        <v>292771</v>
      </c>
      <c r="L261" s="87">
        <v>169607</v>
      </c>
      <c r="M261" s="87">
        <v>245923</v>
      </c>
      <c r="N261" s="87">
        <v>34564</v>
      </c>
      <c r="O261" s="87">
        <v>45984</v>
      </c>
      <c r="P261" s="87">
        <v>0</v>
      </c>
      <c r="Q261" s="87">
        <v>28292</v>
      </c>
      <c r="R261" s="87">
        <v>22399</v>
      </c>
      <c r="S261" s="87">
        <v>10038</v>
      </c>
      <c r="T261" s="87">
        <v>4627</v>
      </c>
      <c r="U261" s="87">
        <v>5801</v>
      </c>
      <c r="V261" s="87">
        <v>161800</v>
      </c>
      <c r="W261" s="87">
        <v>56757</v>
      </c>
      <c r="X261" s="87">
        <v>697375</v>
      </c>
      <c r="Y261" s="87">
        <v>93495</v>
      </c>
      <c r="Z261" s="87">
        <v>507743</v>
      </c>
      <c r="AA261" s="87">
        <v>753118</v>
      </c>
      <c r="AB261" s="87">
        <v>319206</v>
      </c>
      <c r="AC261" s="87">
        <v>90123</v>
      </c>
      <c r="AD261" s="87">
        <v>82924</v>
      </c>
      <c r="AE261" s="87">
        <v>123104</v>
      </c>
      <c r="AF261" s="87">
        <v>533259</v>
      </c>
      <c r="AG261" s="87">
        <v>202077</v>
      </c>
      <c r="AH261" s="87">
        <v>544940</v>
      </c>
      <c r="AI261" s="87">
        <v>0</v>
      </c>
      <c r="AJ261" s="87">
        <v>16940</v>
      </c>
      <c r="AK261" s="87">
        <v>8296</v>
      </c>
      <c r="AL261" s="87">
        <v>4273</v>
      </c>
      <c r="AM261" s="87">
        <v>505</v>
      </c>
      <c r="AN261" s="87">
        <v>2854</v>
      </c>
      <c r="AO261" s="87">
        <v>0</v>
      </c>
      <c r="AP261" s="87">
        <v>0</v>
      </c>
      <c r="AQ261" s="87">
        <v>0</v>
      </c>
      <c r="AR261" s="87">
        <v>18741</v>
      </c>
      <c r="AS261" s="87">
        <v>0</v>
      </c>
      <c r="AT261" s="87">
        <v>0</v>
      </c>
      <c r="AU261" s="87">
        <v>0</v>
      </c>
      <c r="AV261" s="87">
        <v>0</v>
      </c>
      <c r="AW261" s="87">
        <v>0</v>
      </c>
      <c r="AX261" s="87">
        <v>0</v>
      </c>
      <c r="AY261" s="87">
        <v>231761</v>
      </c>
      <c r="AZ261" s="87">
        <v>504666</v>
      </c>
      <c r="BA261" s="87">
        <v>512961</v>
      </c>
      <c r="BB261" s="87">
        <v>665297</v>
      </c>
      <c r="BC261" s="87">
        <v>107190</v>
      </c>
      <c r="BD261" s="87">
        <v>174028</v>
      </c>
      <c r="BE261" s="87">
        <v>44784</v>
      </c>
      <c r="BF261" s="87">
        <v>31255</v>
      </c>
      <c r="BG261" s="87">
        <v>31544</v>
      </c>
      <c r="BH261" s="87">
        <v>8216</v>
      </c>
      <c r="BI261" s="87">
        <v>72076</v>
      </c>
      <c r="BJ261" s="87">
        <v>47981</v>
      </c>
      <c r="BK261" s="87">
        <v>126666</v>
      </c>
      <c r="BL261" s="87">
        <v>95362</v>
      </c>
      <c r="BM261" s="87">
        <v>141522</v>
      </c>
      <c r="BN261" s="87">
        <v>62121</v>
      </c>
      <c r="BO261" s="87">
        <v>28860</v>
      </c>
      <c r="BP261" s="87">
        <v>0</v>
      </c>
      <c r="BQ261" s="87">
        <v>0</v>
      </c>
      <c r="BR261" s="87">
        <v>0</v>
      </c>
      <c r="BS261" s="87">
        <v>0</v>
      </c>
      <c r="BT261" s="87">
        <v>0</v>
      </c>
      <c r="BU261" s="87">
        <v>0</v>
      </c>
      <c r="BV261" s="87">
        <v>0</v>
      </c>
      <c r="BW261" s="87">
        <v>0</v>
      </c>
      <c r="BX261" s="87">
        <v>0</v>
      </c>
      <c r="BY261" s="87">
        <v>2725</v>
      </c>
      <c r="BZ261" s="87">
        <v>14767</v>
      </c>
      <c r="CA261" s="87">
        <v>0</v>
      </c>
      <c r="CB261" s="87">
        <v>0</v>
      </c>
      <c r="CC261" s="87">
        <v>0</v>
      </c>
      <c r="CD261" s="87">
        <v>0</v>
      </c>
      <c r="CE261" s="87">
        <v>0</v>
      </c>
      <c r="CF261" s="87">
        <v>0</v>
      </c>
      <c r="CG261" s="87">
        <v>0</v>
      </c>
      <c r="CH261" s="87"/>
      <c r="CI261" s="87">
        <v>10598848</v>
      </c>
      <c r="CO261" s="86">
        <v>2014</v>
      </c>
      <c r="CP261" s="87" t="s">
        <v>11</v>
      </c>
      <c r="CQ261" s="91" t="str">
        <f t="shared" si="314"/>
        <v>2</v>
      </c>
      <c r="CR261" s="91" t="str">
        <f t="shared" si="315"/>
        <v>3</v>
      </c>
      <c r="CS261" s="91" t="str">
        <f t="shared" si="316"/>
        <v>1</v>
      </c>
      <c r="CT261" s="91" t="str">
        <f t="shared" si="317"/>
        <v>2</v>
      </c>
      <c r="CU261" s="91" t="str">
        <f t="shared" si="318"/>
        <v>3</v>
      </c>
      <c r="CV261" s="91" t="str">
        <f t="shared" si="319"/>
        <v>6</v>
      </c>
      <c r="CW261" s="91" t="str">
        <f t="shared" si="320"/>
        <v>4</v>
      </c>
      <c r="CX261" s="91" t="str">
        <f t="shared" si="321"/>
        <v>7</v>
      </c>
      <c r="CY261" s="91" t="str">
        <f t="shared" si="322"/>
        <v>2</v>
      </c>
      <c r="CZ261" s="91" t="str">
        <f t="shared" si="323"/>
        <v>1</v>
      </c>
      <c r="DA261" s="91" t="str">
        <f t="shared" si="324"/>
        <v>2</v>
      </c>
      <c r="DB261" s="91" t="str">
        <f t="shared" si="325"/>
        <v>3</v>
      </c>
      <c r="DC261" s="91" t="str">
        <f t="shared" si="326"/>
        <v>4</v>
      </c>
      <c r="DD261" s="91" t="str">
        <f t="shared" si="327"/>
        <v>0</v>
      </c>
      <c r="DE261" s="91" t="str">
        <f t="shared" si="328"/>
        <v>2</v>
      </c>
      <c r="DF261" s="91" t="str">
        <f t="shared" si="329"/>
        <v>2</v>
      </c>
      <c r="DG261" s="91" t="str">
        <f t="shared" si="330"/>
        <v>1</v>
      </c>
      <c r="DH261" s="91" t="str">
        <f t="shared" si="331"/>
        <v>4</v>
      </c>
      <c r="DI261" s="91" t="str">
        <f t="shared" si="332"/>
        <v>5</v>
      </c>
      <c r="DJ261" s="91" t="str">
        <f t="shared" si="333"/>
        <v>1</v>
      </c>
      <c r="DK261" s="91" t="str">
        <f t="shared" si="334"/>
        <v>5</v>
      </c>
      <c r="DL261" s="91" t="str">
        <f t="shared" si="335"/>
        <v>6</v>
      </c>
      <c r="DM261" s="91" t="str">
        <f t="shared" si="336"/>
        <v>9</v>
      </c>
      <c r="DN261" s="91" t="str">
        <f t="shared" si="337"/>
        <v>5</v>
      </c>
      <c r="DO261" s="91" t="str">
        <f t="shared" si="338"/>
        <v>7</v>
      </c>
      <c r="DP261" s="91" t="str">
        <f t="shared" si="339"/>
        <v>3</v>
      </c>
      <c r="DQ261" s="91" t="str">
        <f t="shared" si="340"/>
        <v>9</v>
      </c>
      <c r="DR261" s="91" t="str">
        <f t="shared" si="341"/>
        <v>8</v>
      </c>
      <c r="DS261" s="91" t="str">
        <f t="shared" si="342"/>
        <v>1</v>
      </c>
      <c r="DT261" s="91" t="str">
        <f t="shared" si="343"/>
        <v>5</v>
      </c>
      <c r="DU261" s="91" t="str">
        <f t="shared" si="344"/>
        <v>2</v>
      </c>
      <c r="DV261" s="91" t="str">
        <f t="shared" si="345"/>
        <v>5</v>
      </c>
      <c r="DW261" s="91" t="str">
        <f t="shared" si="346"/>
        <v>0</v>
      </c>
      <c r="DX261" s="91" t="str">
        <f t="shared" si="347"/>
        <v>1</v>
      </c>
      <c r="DY261" s="91" t="str">
        <f t="shared" si="348"/>
        <v>8</v>
      </c>
      <c r="DZ261" s="91" t="str">
        <f t="shared" si="349"/>
        <v>4</v>
      </c>
      <c r="EA261" s="91" t="str">
        <f t="shared" si="350"/>
        <v>5</v>
      </c>
      <c r="EB261" s="91" t="str">
        <f t="shared" si="351"/>
        <v>2</v>
      </c>
      <c r="EC261" s="91" t="str">
        <f t="shared" si="352"/>
        <v>0</v>
      </c>
      <c r="ED261" s="91" t="str">
        <f t="shared" si="353"/>
        <v>0</v>
      </c>
      <c r="EE261" s="91" t="str">
        <f t="shared" si="354"/>
        <v>0</v>
      </c>
      <c r="EF261" s="91" t="str">
        <f t="shared" si="271"/>
        <v>1</v>
      </c>
      <c r="EG261" s="91" t="str">
        <f t="shared" si="272"/>
        <v>0</v>
      </c>
      <c r="EH261" s="91" t="str">
        <f t="shared" si="273"/>
        <v>0</v>
      </c>
      <c r="EI261" s="91" t="str">
        <f t="shared" si="274"/>
        <v>0</v>
      </c>
      <c r="EJ261" s="91" t="str">
        <f t="shared" si="275"/>
        <v>0</v>
      </c>
      <c r="EK261" s="91" t="str">
        <f t="shared" si="276"/>
        <v>0</v>
      </c>
      <c r="EL261" s="91" t="str">
        <f t="shared" si="277"/>
        <v>0</v>
      </c>
      <c r="EM261" s="91" t="str">
        <f t="shared" si="278"/>
        <v>2</v>
      </c>
      <c r="EN261" s="91" t="str">
        <f t="shared" si="279"/>
        <v>5</v>
      </c>
      <c r="EO261" s="91" t="str">
        <f t="shared" si="280"/>
        <v>5</v>
      </c>
      <c r="EP261" s="91" t="str">
        <f t="shared" si="281"/>
        <v>6</v>
      </c>
      <c r="EQ261" s="91" t="str">
        <f t="shared" si="282"/>
        <v>1</v>
      </c>
      <c r="ER261" s="91" t="str">
        <f t="shared" si="283"/>
        <v>1</v>
      </c>
      <c r="ES261" s="91" t="str">
        <f t="shared" si="284"/>
        <v>4</v>
      </c>
      <c r="ET261" s="91" t="str">
        <f t="shared" si="285"/>
        <v>3</v>
      </c>
      <c r="EU261" s="91" t="str">
        <f t="shared" si="286"/>
        <v>3</v>
      </c>
      <c r="EV261" s="91" t="str">
        <f t="shared" si="287"/>
        <v>8</v>
      </c>
      <c r="EW261" s="91" t="str">
        <f t="shared" si="288"/>
        <v>7</v>
      </c>
      <c r="EX261" s="91" t="str">
        <f t="shared" si="289"/>
        <v>4</v>
      </c>
      <c r="EY261" s="91" t="str">
        <f t="shared" si="290"/>
        <v>1</v>
      </c>
      <c r="EZ261" s="91" t="str">
        <f t="shared" si="291"/>
        <v>9</v>
      </c>
      <c r="FA261" s="91" t="str">
        <f t="shared" si="292"/>
        <v>1</v>
      </c>
      <c r="FB261" s="91" t="str">
        <f t="shared" si="293"/>
        <v>6</v>
      </c>
      <c r="FC261" s="91" t="str">
        <f t="shared" si="294"/>
        <v>2</v>
      </c>
      <c r="FD261" s="91" t="str">
        <f t="shared" si="295"/>
        <v>0</v>
      </c>
      <c r="FE261" s="91" t="str">
        <f t="shared" si="296"/>
        <v>0</v>
      </c>
      <c r="FF261" s="91" t="str">
        <f t="shared" si="297"/>
        <v>0</v>
      </c>
      <c r="FG261" s="91" t="str">
        <f t="shared" si="298"/>
        <v>0</v>
      </c>
      <c r="FH261" s="91" t="str">
        <f t="shared" si="299"/>
        <v>0</v>
      </c>
      <c r="FI261" s="91" t="str">
        <f t="shared" si="300"/>
        <v>0</v>
      </c>
      <c r="FJ261" s="91" t="str">
        <f t="shared" si="301"/>
        <v>0</v>
      </c>
      <c r="FK261" s="91" t="str">
        <f t="shared" si="302"/>
        <v>0</v>
      </c>
      <c r="FL261" s="91" t="str">
        <f t="shared" si="303"/>
        <v>0</v>
      </c>
      <c r="FM261" s="91" t="str">
        <f t="shared" si="304"/>
        <v>2</v>
      </c>
      <c r="FN261" s="91" t="str">
        <f t="shared" si="305"/>
        <v>1</v>
      </c>
      <c r="FO261" s="91" t="str">
        <f t="shared" si="306"/>
        <v>0</v>
      </c>
      <c r="FP261" s="91" t="str">
        <f t="shared" si="307"/>
        <v>0</v>
      </c>
      <c r="FQ261" s="91" t="str">
        <f t="shared" si="308"/>
        <v>0</v>
      </c>
      <c r="FR261" s="91" t="str">
        <f t="shared" si="309"/>
        <v>0</v>
      </c>
      <c r="FS261" s="91" t="str">
        <f t="shared" si="310"/>
        <v>0</v>
      </c>
      <c r="FT261" s="91" t="str">
        <f t="shared" si="311"/>
        <v>0</v>
      </c>
      <c r="FU261" s="91" t="str">
        <f t="shared" si="312"/>
        <v>0</v>
      </c>
      <c r="FV261" s="91" t="str">
        <f t="shared" si="313"/>
        <v/>
      </c>
    </row>
    <row r="262" spans="1:178">
      <c r="A262" s="86">
        <v>2015</v>
      </c>
      <c r="B262" s="87" t="s">
        <v>12</v>
      </c>
      <c r="C262" s="87">
        <v>1984788</v>
      </c>
      <c r="D262" s="87">
        <v>27699</v>
      </c>
      <c r="E262" s="87">
        <v>169853</v>
      </c>
      <c r="F262" s="87">
        <v>22885</v>
      </c>
      <c r="G262" s="87">
        <v>29568</v>
      </c>
      <c r="H262" s="87">
        <v>58523</v>
      </c>
      <c r="I262" s="87">
        <v>41490</v>
      </c>
      <c r="J262" s="87">
        <v>63237</v>
      </c>
      <c r="K262" s="87">
        <v>252959</v>
      </c>
      <c r="L262" s="87">
        <v>145009</v>
      </c>
      <c r="M262" s="87">
        <v>218720</v>
      </c>
      <c r="N262" s="87">
        <v>30631</v>
      </c>
      <c r="O262" s="87">
        <v>40444</v>
      </c>
      <c r="P262" s="87">
        <v>0</v>
      </c>
      <c r="Q262" s="87">
        <v>25135</v>
      </c>
      <c r="R262" s="87">
        <v>19513</v>
      </c>
      <c r="S262" s="87">
        <v>9174</v>
      </c>
      <c r="T262" s="87">
        <v>1773</v>
      </c>
      <c r="U262" s="87">
        <v>5192</v>
      </c>
      <c r="V262" s="87">
        <v>135305</v>
      </c>
      <c r="W262" s="87">
        <v>40712</v>
      </c>
      <c r="X262" s="87">
        <v>652022</v>
      </c>
      <c r="Y262" s="87">
        <v>76804</v>
      </c>
      <c r="Z262" s="87">
        <v>422981</v>
      </c>
      <c r="AA262" s="87">
        <v>671041</v>
      </c>
      <c r="AB262" s="87">
        <v>288305</v>
      </c>
      <c r="AC262" s="87">
        <v>73156</v>
      </c>
      <c r="AD262" s="87">
        <v>67771</v>
      </c>
      <c r="AE262" s="87">
        <v>109013</v>
      </c>
      <c r="AF262" s="87">
        <v>487517</v>
      </c>
      <c r="AG262" s="87">
        <v>173999</v>
      </c>
      <c r="AH262" s="87">
        <v>514525</v>
      </c>
      <c r="AI262" s="87">
        <v>0</v>
      </c>
      <c r="AJ262" s="87">
        <v>15020</v>
      </c>
      <c r="AK262" s="87">
        <v>6280</v>
      </c>
      <c r="AL262" s="87">
        <v>3887</v>
      </c>
      <c r="AM262" s="87">
        <v>364</v>
      </c>
      <c r="AN262" s="87">
        <v>1517</v>
      </c>
      <c r="AO262" s="87">
        <v>0</v>
      </c>
      <c r="AP262" s="87">
        <v>0</v>
      </c>
      <c r="AQ262" s="87">
        <v>0</v>
      </c>
      <c r="AR262" s="87">
        <v>14020</v>
      </c>
      <c r="AS262" s="87">
        <v>0</v>
      </c>
      <c r="AT262" s="87">
        <v>0</v>
      </c>
      <c r="AU262" s="87">
        <v>0</v>
      </c>
      <c r="AV262" s="87">
        <v>0</v>
      </c>
      <c r="AW262" s="87">
        <v>0</v>
      </c>
      <c r="AX262" s="87">
        <v>0</v>
      </c>
      <c r="AY262" s="87">
        <v>176090</v>
      </c>
      <c r="AZ262" s="87">
        <v>411320</v>
      </c>
      <c r="BA262" s="87">
        <v>475566</v>
      </c>
      <c r="BB262" s="87">
        <v>596962</v>
      </c>
      <c r="BC262" s="87">
        <v>98158</v>
      </c>
      <c r="BD262" s="87">
        <v>161953</v>
      </c>
      <c r="BE262" s="87">
        <v>39586</v>
      </c>
      <c r="BF262" s="87">
        <v>25750</v>
      </c>
      <c r="BG262" s="87">
        <v>29052</v>
      </c>
      <c r="BH262" s="87">
        <v>8483</v>
      </c>
      <c r="BI262" s="87">
        <v>69306</v>
      </c>
      <c r="BJ262" s="87">
        <v>44199</v>
      </c>
      <c r="BK262" s="87">
        <v>108250</v>
      </c>
      <c r="BL262" s="87">
        <v>82580</v>
      </c>
      <c r="BM262" s="87">
        <v>128345</v>
      </c>
      <c r="BN262" s="87">
        <v>57173</v>
      </c>
      <c r="BO262" s="87">
        <v>28196</v>
      </c>
      <c r="BP262" s="87">
        <v>0</v>
      </c>
      <c r="BQ262" s="87">
        <v>0</v>
      </c>
      <c r="BR262" s="87">
        <v>0</v>
      </c>
      <c r="BS262" s="87">
        <v>0</v>
      </c>
      <c r="BT262" s="87">
        <v>0</v>
      </c>
      <c r="BU262" s="87">
        <v>0</v>
      </c>
      <c r="BV262" s="87">
        <v>0</v>
      </c>
      <c r="BW262" s="87">
        <v>0</v>
      </c>
      <c r="BX262" s="87">
        <v>0</v>
      </c>
      <c r="BY262" s="87">
        <v>2099</v>
      </c>
      <c r="BZ262" s="87">
        <v>14051</v>
      </c>
      <c r="CA262" s="87">
        <v>0</v>
      </c>
      <c r="CB262" s="87">
        <v>0</v>
      </c>
      <c r="CC262" s="87">
        <v>0</v>
      </c>
      <c r="CD262" s="87">
        <v>0</v>
      </c>
      <c r="CE262" s="87">
        <v>0</v>
      </c>
      <c r="CF262" s="87">
        <v>0</v>
      </c>
      <c r="CG262" s="87">
        <v>0</v>
      </c>
      <c r="CH262" s="87"/>
      <c r="CI262" s="87">
        <v>9457951</v>
      </c>
      <c r="CO262" s="86">
        <v>2015</v>
      </c>
      <c r="CP262" s="87" t="s">
        <v>12</v>
      </c>
      <c r="CQ262" s="91" t="str">
        <f t="shared" si="314"/>
        <v>1</v>
      </c>
      <c r="CR262" s="91" t="str">
        <f t="shared" si="315"/>
        <v>2</v>
      </c>
      <c r="CS262" s="91" t="str">
        <f t="shared" si="316"/>
        <v>1</v>
      </c>
      <c r="CT262" s="91" t="str">
        <f t="shared" si="317"/>
        <v>2</v>
      </c>
      <c r="CU262" s="91" t="str">
        <f t="shared" si="318"/>
        <v>2</v>
      </c>
      <c r="CV262" s="91" t="str">
        <f t="shared" si="319"/>
        <v>5</v>
      </c>
      <c r="CW262" s="91" t="str">
        <f t="shared" si="320"/>
        <v>4</v>
      </c>
      <c r="CX262" s="91" t="str">
        <f t="shared" si="321"/>
        <v>6</v>
      </c>
      <c r="CY262" s="91" t="str">
        <f t="shared" si="322"/>
        <v>2</v>
      </c>
      <c r="CZ262" s="91" t="str">
        <f t="shared" si="323"/>
        <v>1</v>
      </c>
      <c r="DA262" s="91" t="str">
        <f t="shared" si="324"/>
        <v>2</v>
      </c>
      <c r="DB262" s="91" t="str">
        <f t="shared" si="325"/>
        <v>3</v>
      </c>
      <c r="DC262" s="91" t="str">
        <f t="shared" si="326"/>
        <v>4</v>
      </c>
      <c r="DD262" s="91" t="str">
        <f t="shared" si="327"/>
        <v>0</v>
      </c>
      <c r="DE262" s="91" t="str">
        <f t="shared" si="328"/>
        <v>2</v>
      </c>
      <c r="DF262" s="91" t="str">
        <f t="shared" si="329"/>
        <v>1</v>
      </c>
      <c r="DG262" s="91" t="str">
        <f t="shared" si="330"/>
        <v>9</v>
      </c>
      <c r="DH262" s="91" t="str">
        <f t="shared" si="331"/>
        <v>1</v>
      </c>
      <c r="DI262" s="91" t="str">
        <f t="shared" si="332"/>
        <v>5</v>
      </c>
      <c r="DJ262" s="91" t="str">
        <f t="shared" si="333"/>
        <v>1</v>
      </c>
      <c r="DK262" s="91" t="str">
        <f t="shared" si="334"/>
        <v>4</v>
      </c>
      <c r="DL262" s="91" t="str">
        <f t="shared" si="335"/>
        <v>6</v>
      </c>
      <c r="DM262" s="91" t="str">
        <f t="shared" si="336"/>
        <v>7</v>
      </c>
      <c r="DN262" s="91" t="str">
        <f t="shared" si="337"/>
        <v>4</v>
      </c>
      <c r="DO262" s="91" t="str">
        <f t="shared" si="338"/>
        <v>6</v>
      </c>
      <c r="DP262" s="91" t="str">
        <f t="shared" si="339"/>
        <v>2</v>
      </c>
      <c r="DQ262" s="91" t="str">
        <f t="shared" si="340"/>
        <v>7</v>
      </c>
      <c r="DR262" s="91" t="str">
        <f t="shared" si="341"/>
        <v>6</v>
      </c>
      <c r="DS262" s="91" t="str">
        <f t="shared" si="342"/>
        <v>1</v>
      </c>
      <c r="DT262" s="91" t="str">
        <f t="shared" si="343"/>
        <v>4</v>
      </c>
      <c r="DU262" s="91" t="str">
        <f t="shared" si="344"/>
        <v>1</v>
      </c>
      <c r="DV262" s="91" t="str">
        <f t="shared" si="345"/>
        <v>5</v>
      </c>
      <c r="DW262" s="91" t="str">
        <f t="shared" si="346"/>
        <v>0</v>
      </c>
      <c r="DX262" s="91" t="str">
        <f t="shared" si="347"/>
        <v>1</v>
      </c>
      <c r="DY262" s="91" t="str">
        <f t="shared" si="348"/>
        <v>6</v>
      </c>
      <c r="DZ262" s="91" t="str">
        <f t="shared" si="349"/>
        <v>3</v>
      </c>
      <c r="EA262" s="91" t="str">
        <f t="shared" si="350"/>
        <v>3</v>
      </c>
      <c r="EB262" s="91" t="str">
        <f t="shared" si="351"/>
        <v>1</v>
      </c>
      <c r="EC262" s="91" t="str">
        <f t="shared" si="352"/>
        <v>0</v>
      </c>
      <c r="ED262" s="91" t="str">
        <f t="shared" si="353"/>
        <v>0</v>
      </c>
      <c r="EE262" s="91" t="str">
        <f t="shared" si="354"/>
        <v>0</v>
      </c>
      <c r="EF262" s="91" t="str">
        <f t="shared" si="271"/>
        <v>1</v>
      </c>
      <c r="EG262" s="91" t="str">
        <f t="shared" si="272"/>
        <v>0</v>
      </c>
      <c r="EH262" s="91" t="str">
        <f t="shared" si="273"/>
        <v>0</v>
      </c>
      <c r="EI262" s="91" t="str">
        <f t="shared" si="274"/>
        <v>0</v>
      </c>
      <c r="EJ262" s="91" t="str">
        <f t="shared" si="275"/>
        <v>0</v>
      </c>
      <c r="EK262" s="91" t="str">
        <f t="shared" si="276"/>
        <v>0</v>
      </c>
      <c r="EL262" s="91" t="str">
        <f t="shared" si="277"/>
        <v>0</v>
      </c>
      <c r="EM262" s="91" t="str">
        <f t="shared" si="278"/>
        <v>1</v>
      </c>
      <c r="EN262" s="91" t="str">
        <f t="shared" si="279"/>
        <v>4</v>
      </c>
      <c r="EO262" s="91" t="str">
        <f t="shared" si="280"/>
        <v>4</v>
      </c>
      <c r="EP262" s="91" t="str">
        <f t="shared" si="281"/>
        <v>5</v>
      </c>
      <c r="EQ262" s="91" t="str">
        <f t="shared" si="282"/>
        <v>9</v>
      </c>
      <c r="ER262" s="91" t="str">
        <f t="shared" si="283"/>
        <v>1</v>
      </c>
      <c r="ES262" s="91" t="str">
        <f t="shared" si="284"/>
        <v>3</v>
      </c>
      <c r="ET262" s="91" t="str">
        <f t="shared" si="285"/>
        <v>2</v>
      </c>
      <c r="EU262" s="91" t="str">
        <f t="shared" si="286"/>
        <v>2</v>
      </c>
      <c r="EV262" s="91" t="str">
        <f t="shared" si="287"/>
        <v>8</v>
      </c>
      <c r="EW262" s="91" t="str">
        <f t="shared" si="288"/>
        <v>6</v>
      </c>
      <c r="EX262" s="91" t="str">
        <f t="shared" si="289"/>
        <v>4</v>
      </c>
      <c r="EY262" s="91" t="str">
        <f t="shared" si="290"/>
        <v>1</v>
      </c>
      <c r="EZ262" s="91" t="str">
        <f t="shared" si="291"/>
        <v>8</v>
      </c>
      <c r="FA262" s="91" t="str">
        <f t="shared" si="292"/>
        <v>1</v>
      </c>
      <c r="FB262" s="91" t="str">
        <f t="shared" si="293"/>
        <v>5</v>
      </c>
      <c r="FC262" s="91" t="str">
        <f t="shared" si="294"/>
        <v>2</v>
      </c>
      <c r="FD262" s="91" t="str">
        <f t="shared" si="295"/>
        <v>0</v>
      </c>
      <c r="FE262" s="91" t="str">
        <f t="shared" si="296"/>
        <v>0</v>
      </c>
      <c r="FF262" s="91" t="str">
        <f t="shared" si="297"/>
        <v>0</v>
      </c>
      <c r="FG262" s="91" t="str">
        <f t="shared" si="298"/>
        <v>0</v>
      </c>
      <c r="FH262" s="91" t="str">
        <f t="shared" si="299"/>
        <v>0</v>
      </c>
      <c r="FI262" s="91" t="str">
        <f t="shared" si="300"/>
        <v>0</v>
      </c>
      <c r="FJ262" s="91" t="str">
        <f t="shared" si="301"/>
        <v>0</v>
      </c>
      <c r="FK262" s="91" t="str">
        <f t="shared" si="302"/>
        <v>0</v>
      </c>
      <c r="FL262" s="91" t="str">
        <f t="shared" si="303"/>
        <v>0</v>
      </c>
      <c r="FM262" s="91" t="str">
        <f t="shared" si="304"/>
        <v>2</v>
      </c>
      <c r="FN262" s="91" t="str">
        <f t="shared" si="305"/>
        <v>1</v>
      </c>
      <c r="FO262" s="91" t="str">
        <f t="shared" si="306"/>
        <v>0</v>
      </c>
      <c r="FP262" s="91" t="str">
        <f t="shared" si="307"/>
        <v>0</v>
      </c>
      <c r="FQ262" s="91" t="str">
        <f t="shared" si="308"/>
        <v>0</v>
      </c>
      <c r="FR262" s="91" t="str">
        <f t="shared" si="309"/>
        <v>0</v>
      </c>
      <c r="FS262" s="91" t="str">
        <f t="shared" si="310"/>
        <v>0</v>
      </c>
      <c r="FT262" s="91" t="str">
        <f t="shared" si="311"/>
        <v>0</v>
      </c>
      <c r="FU262" s="91" t="str">
        <f t="shared" si="312"/>
        <v>0</v>
      </c>
      <c r="FV262" s="91" t="str">
        <f t="shared" si="313"/>
        <v/>
      </c>
    </row>
    <row r="263" spans="1:178">
      <c r="A263" s="86">
        <v>2015</v>
      </c>
      <c r="B263" s="87" t="s">
        <v>13</v>
      </c>
      <c r="C263" s="87">
        <v>1950205</v>
      </c>
      <c r="D263" s="87">
        <v>21822</v>
      </c>
      <c r="E263" s="87">
        <v>158231</v>
      </c>
      <c r="F263" s="87">
        <v>18546</v>
      </c>
      <c r="G263" s="87">
        <v>27864</v>
      </c>
      <c r="H263" s="87">
        <v>57221</v>
      </c>
      <c r="I263" s="87">
        <v>35392</v>
      </c>
      <c r="J263" s="87">
        <v>62547</v>
      </c>
      <c r="K263" s="87">
        <v>267452</v>
      </c>
      <c r="L263" s="87">
        <v>134520</v>
      </c>
      <c r="M263" s="87">
        <v>222592</v>
      </c>
      <c r="N263" s="87">
        <v>32482</v>
      </c>
      <c r="O263" s="87">
        <v>41794</v>
      </c>
      <c r="P263" s="87">
        <v>0</v>
      </c>
      <c r="Q263" s="87">
        <v>25362</v>
      </c>
      <c r="R263" s="87">
        <v>18288</v>
      </c>
      <c r="S263" s="87">
        <v>9145</v>
      </c>
      <c r="T263" s="87">
        <v>1638</v>
      </c>
      <c r="U263" s="87">
        <v>4197</v>
      </c>
      <c r="V263" s="87">
        <v>148687</v>
      </c>
      <c r="W263" s="87">
        <v>37854</v>
      </c>
      <c r="X263" s="87">
        <v>594535</v>
      </c>
      <c r="Y263" s="87">
        <v>84268</v>
      </c>
      <c r="Z263" s="87">
        <v>418102</v>
      </c>
      <c r="AA263" s="87">
        <v>636139</v>
      </c>
      <c r="AB263" s="87">
        <v>267290</v>
      </c>
      <c r="AC263" s="87">
        <v>79651</v>
      </c>
      <c r="AD263" s="87">
        <v>69984</v>
      </c>
      <c r="AE263" s="87">
        <v>105758</v>
      </c>
      <c r="AF263" s="87">
        <v>458421</v>
      </c>
      <c r="AG263" s="87">
        <v>157020</v>
      </c>
      <c r="AH263" s="87">
        <v>503890</v>
      </c>
      <c r="AI263" s="87">
        <v>0</v>
      </c>
      <c r="AJ263" s="87">
        <v>15469</v>
      </c>
      <c r="AK263" s="87">
        <v>5952</v>
      </c>
      <c r="AL263" s="87">
        <v>2854</v>
      </c>
      <c r="AM263" s="87">
        <v>660</v>
      </c>
      <c r="AN263" s="87">
        <v>2469</v>
      </c>
      <c r="AO263" s="87">
        <v>0</v>
      </c>
      <c r="AP263" s="87">
        <v>0</v>
      </c>
      <c r="AQ263" s="87">
        <v>0</v>
      </c>
      <c r="AR263" s="87">
        <v>18575</v>
      </c>
      <c r="AS263" s="87">
        <v>0</v>
      </c>
      <c r="AT263" s="87">
        <v>0</v>
      </c>
      <c r="AU263" s="87">
        <v>0</v>
      </c>
      <c r="AV263" s="87">
        <v>0</v>
      </c>
      <c r="AW263" s="87">
        <v>0</v>
      </c>
      <c r="AX263" s="87">
        <v>0</v>
      </c>
      <c r="AY263" s="87">
        <v>195030</v>
      </c>
      <c r="AZ263" s="87">
        <v>383898</v>
      </c>
      <c r="BA263" s="87">
        <v>456279</v>
      </c>
      <c r="BB263" s="87">
        <v>587300</v>
      </c>
      <c r="BC263" s="87">
        <v>101332</v>
      </c>
      <c r="BD263" s="87">
        <v>162685</v>
      </c>
      <c r="BE263" s="87">
        <v>35399</v>
      </c>
      <c r="BF263" s="87">
        <v>27021</v>
      </c>
      <c r="BG263" s="87">
        <v>25347</v>
      </c>
      <c r="BH263" s="87">
        <v>9104</v>
      </c>
      <c r="BI263" s="87">
        <v>62014</v>
      </c>
      <c r="BJ263" s="87">
        <v>41313</v>
      </c>
      <c r="BK263" s="87">
        <v>118622</v>
      </c>
      <c r="BL263" s="87">
        <v>78240</v>
      </c>
      <c r="BM263" s="87">
        <v>114345</v>
      </c>
      <c r="BN263" s="87">
        <v>54192</v>
      </c>
      <c r="BO263" s="87">
        <v>27022</v>
      </c>
      <c r="BP263" s="87">
        <v>0</v>
      </c>
      <c r="BQ263" s="87">
        <v>0</v>
      </c>
      <c r="BR263" s="87">
        <v>0</v>
      </c>
      <c r="BS263" s="87">
        <v>0</v>
      </c>
      <c r="BT263" s="87">
        <v>0</v>
      </c>
      <c r="BU263" s="87">
        <v>0</v>
      </c>
      <c r="BV263" s="87">
        <v>0</v>
      </c>
      <c r="BW263" s="87">
        <v>0</v>
      </c>
      <c r="BX263" s="87">
        <v>0</v>
      </c>
      <c r="BY263" s="87">
        <v>3140</v>
      </c>
      <c r="BZ263" s="87">
        <v>15400</v>
      </c>
      <c r="CA263" s="87">
        <v>0</v>
      </c>
      <c r="CB263" s="87">
        <v>0</v>
      </c>
      <c r="CC263" s="87">
        <v>0</v>
      </c>
      <c r="CD263" s="87">
        <v>0</v>
      </c>
      <c r="CE263" s="87">
        <v>0</v>
      </c>
      <c r="CF263" s="87">
        <v>0</v>
      </c>
      <c r="CG263" s="87">
        <v>0</v>
      </c>
      <c r="CH263" s="87"/>
      <c r="CI263" s="87">
        <v>9194559</v>
      </c>
      <c r="CO263" s="86">
        <v>2015</v>
      </c>
      <c r="CP263" s="87" t="s">
        <v>13</v>
      </c>
      <c r="CQ263" s="91" t="str">
        <f t="shared" si="314"/>
        <v>1</v>
      </c>
      <c r="CR263" s="91" t="str">
        <f t="shared" si="315"/>
        <v>2</v>
      </c>
      <c r="CS263" s="91" t="str">
        <f t="shared" si="316"/>
        <v>1</v>
      </c>
      <c r="CT263" s="91" t="str">
        <f t="shared" si="317"/>
        <v>1</v>
      </c>
      <c r="CU263" s="91" t="str">
        <f t="shared" si="318"/>
        <v>2</v>
      </c>
      <c r="CV263" s="91" t="str">
        <f t="shared" si="319"/>
        <v>5</v>
      </c>
      <c r="CW263" s="91" t="str">
        <f t="shared" si="320"/>
        <v>3</v>
      </c>
      <c r="CX263" s="91" t="str">
        <f t="shared" si="321"/>
        <v>6</v>
      </c>
      <c r="CY263" s="91" t="str">
        <f t="shared" si="322"/>
        <v>2</v>
      </c>
      <c r="CZ263" s="91" t="str">
        <f t="shared" si="323"/>
        <v>1</v>
      </c>
      <c r="DA263" s="91" t="str">
        <f t="shared" si="324"/>
        <v>2</v>
      </c>
      <c r="DB263" s="91" t="str">
        <f t="shared" si="325"/>
        <v>3</v>
      </c>
      <c r="DC263" s="91" t="str">
        <f t="shared" si="326"/>
        <v>4</v>
      </c>
      <c r="DD263" s="91" t="str">
        <f t="shared" si="327"/>
        <v>0</v>
      </c>
      <c r="DE263" s="91" t="str">
        <f t="shared" si="328"/>
        <v>2</v>
      </c>
      <c r="DF263" s="91" t="str">
        <f t="shared" si="329"/>
        <v>1</v>
      </c>
      <c r="DG263" s="91" t="str">
        <f t="shared" si="330"/>
        <v>9</v>
      </c>
      <c r="DH263" s="91" t="str">
        <f t="shared" si="331"/>
        <v>1</v>
      </c>
      <c r="DI263" s="91" t="str">
        <f t="shared" si="332"/>
        <v>4</v>
      </c>
      <c r="DJ263" s="91" t="str">
        <f t="shared" si="333"/>
        <v>1</v>
      </c>
      <c r="DK263" s="91" t="str">
        <f t="shared" si="334"/>
        <v>3</v>
      </c>
      <c r="DL263" s="91" t="str">
        <f t="shared" si="335"/>
        <v>5</v>
      </c>
      <c r="DM263" s="91" t="str">
        <f t="shared" si="336"/>
        <v>8</v>
      </c>
      <c r="DN263" s="91" t="str">
        <f t="shared" si="337"/>
        <v>4</v>
      </c>
      <c r="DO263" s="91" t="str">
        <f t="shared" si="338"/>
        <v>6</v>
      </c>
      <c r="DP263" s="91" t="str">
        <f t="shared" si="339"/>
        <v>2</v>
      </c>
      <c r="DQ263" s="91" t="str">
        <f t="shared" si="340"/>
        <v>7</v>
      </c>
      <c r="DR263" s="91" t="str">
        <f t="shared" si="341"/>
        <v>6</v>
      </c>
      <c r="DS263" s="91" t="str">
        <f t="shared" si="342"/>
        <v>1</v>
      </c>
      <c r="DT263" s="91" t="str">
        <f t="shared" si="343"/>
        <v>4</v>
      </c>
      <c r="DU263" s="91" t="str">
        <f t="shared" si="344"/>
        <v>1</v>
      </c>
      <c r="DV263" s="91" t="str">
        <f t="shared" si="345"/>
        <v>5</v>
      </c>
      <c r="DW263" s="91" t="str">
        <f t="shared" si="346"/>
        <v>0</v>
      </c>
      <c r="DX263" s="91" t="str">
        <f t="shared" si="347"/>
        <v>1</v>
      </c>
      <c r="DY263" s="91" t="str">
        <f t="shared" si="348"/>
        <v>5</v>
      </c>
      <c r="DZ263" s="91" t="str">
        <f t="shared" si="349"/>
        <v>2</v>
      </c>
      <c r="EA263" s="91" t="str">
        <f t="shared" si="350"/>
        <v>6</v>
      </c>
      <c r="EB263" s="91" t="str">
        <f t="shared" si="351"/>
        <v>2</v>
      </c>
      <c r="EC263" s="91" t="str">
        <f t="shared" si="352"/>
        <v>0</v>
      </c>
      <c r="ED263" s="91" t="str">
        <f t="shared" si="353"/>
        <v>0</v>
      </c>
      <c r="EE263" s="91" t="str">
        <f t="shared" si="354"/>
        <v>0</v>
      </c>
      <c r="EF263" s="91" t="str">
        <f t="shared" si="271"/>
        <v>1</v>
      </c>
      <c r="EG263" s="91" t="str">
        <f t="shared" si="272"/>
        <v>0</v>
      </c>
      <c r="EH263" s="91" t="str">
        <f t="shared" si="273"/>
        <v>0</v>
      </c>
      <c r="EI263" s="91" t="str">
        <f t="shared" si="274"/>
        <v>0</v>
      </c>
      <c r="EJ263" s="91" t="str">
        <f t="shared" si="275"/>
        <v>0</v>
      </c>
      <c r="EK263" s="91" t="str">
        <f t="shared" si="276"/>
        <v>0</v>
      </c>
      <c r="EL263" s="91" t="str">
        <f t="shared" si="277"/>
        <v>0</v>
      </c>
      <c r="EM263" s="91" t="str">
        <f t="shared" si="278"/>
        <v>1</v>
      </c>
      <c r="EN263" s="91" t="str">
        <f t="shared" si="279"/>
        <v>3</v>
      </c>
      <c r="EO263" s="91" t="str">
        <f t="shared" si="280"/>
        <v>4</v>
      </c>
      <c r="EP263" s="91" t="str">
        <f t="shared" si="281"/>
        <v>5</v>
      </c>
      <c r="EQ263" s="91" t="str">
        <f t="shared" si="282"/>
        <v>1</v>
      </c>
      <c r="ER263" s="91" t="str">
        <f t="shared" si="283"/>
        <v>1</v>
      </c>
      <c r="ES263" s="91" t="str">
        <f t="shared" si="284"/>
        <v>3</v>
      </c>
      <c r="ET263" s="91" t="str">
        <f t="shared" si="285"/>
        <v>2</v>
      </c>
      <c r="EU263" s="91" t="str">
        <f t="shared" si="286"/>
        <v>2</v>
      </c>
      <c r="EV263" s="91" t="str">
        <f t="shared" si="287"/>
        <v>9</v>
      </c>
      <c r="EW263" s="91" t="str">
        <f t="shared" si="288"/>
        <v>6</v>
      </c>
      <c r="EX263" s="91" t="str">
        <f t="shared" si="289"/>
        <v>4</v>
      </c>
      <c r="EY263" s="91" t="str">
        <f t="shared" si="290"/>
        <v>1</v>
      </c>
      <c r="EZ263" s="91" t="str">
        <f t="shared" si="291"/>
        <v>7</v>
      </c>
      <c r="FA263" s="91" t="str">
        <f t="shared" si="292"/>
        <v>1</v>
      </c>
      <c r="FB263" s="91" t="str">
        <f t="shared" si="293"/>
        <v>5</v>
      </c>
      <c r="FC263" s="91" t="str">
        <f t="shared" si="294"/>
        <v>2</v>
      </c>
      <c r="FD263" s="91" t="str">
        <f t="shared" si="295"/>
        <v>0</v>
      </c>
      <c r="FE263" s="91" t="str">
        <f t="shared" si="296"/>
        <v>0</v>
      </c>
      <c r="FF263" s="91" t="str">
        <f t="shared" si="297"/>
        <v>0</v>
      </c>
      <c r="FG263" s="91" t="str">
        <f t="shared" si="298"/>
        <v>0</v>
      </c>
      <c r="FH263" s="91" t="str">
        <f t="shared" si="299"/>
        <v>0</v>
      </c>
      <c r="FI263" s="91" t="str">
        <f t="shared" si="300"/>
        <v>0</v>
      </c>
      <c r="FJ263" s="91" t="str">
        <f t="shared" si="301"/>
        <v>0</v>
      </c>
      <c r="FK263" s="91" t="str">
        <f t="shared" si="302"/>
        <v>0</v>
      </c>
      <c r="FL263" s="91" t="str">
        <f t="shared" si="303"/>
        <v>0</v>
      </c>
      <c r="FM263" s="91" t="str">
        <f t="shared" si="304"/>
        <v>3</v>
      </c>
      <c r="FN263" s="91" t="str">
        <f t="shared" si="305"/>
        <v>1</v>
      </c>
      <c r="FO263" s="91" t="str">
        <f t="shared" si="306"/>
        <v>0</v>
      </c>
      <c r="FP263" s="91" t="str">
        <f t="shared" si="307"/>
        <v>0</v>
      </c>
      <c r="FQ263" s="91" t="str">
        <f t="shared" si="308"/>
        <v>0</v>
      </c>
      <c r="FR263" s="91" t="str">
        <f t="shared" si="309"/>
        <v>0</v>
      </c>
      <c r="FS263" s="91" t="str">
        <f t="shared" si="310"/>
        <v>0</v>
      </c>
      <c r="FT263" s="91" t="str">
        <f t="shared" si="311"/>
        <v>0</v>
      </c>
      <c r="FU263" s="91" t="str">
        <f t="shared" si="312"/>
        <v>0</v>
      </c>
      <c r="FV263" s="91" t="str">
        <f t="shared" si="313"/>
        <v/>
      </c>
    </row>
    <row r="264" spans="1:178">
      <c r="A264" s="86">
        <v>2015</v>
      </c>
      <c r="B264" s="87" t="s">
        <v>14</v>
      </c>
      <c r="C264" s="87">
        <v>2165252</v>
      </c>
      <c r="D264" s="87">
        <v>29565</v>
      </c>
      <c r="E264" s="87">
        <v>181586</v>
      </c>
      <c r="F264" s="87">
        <v>23354</v>
      </c>
      <c r="G264" s="87">
        <v>31814</v>
      </c>
      <c r="H264" s="87">
        <v>64807</v>
      </c>
      <c r="I264" s="87">
        <v>43605</v>
      </c>
      <c r="J264" s="87">
        <v>86744</v>
      </c>
      <c r="K264" s="87">
        <v>294802</v>
      </c>
      <c r="L264" s="87">
        <v>172053</v>
      </c>
      <c r="M264" s="87">
        <v>254216</v>
      </c>
      <c r="N264" s="87">
        <v>34515</v>
      </c>
      <c r="O264" s="87">
        <v>46629</v>
      </c>
      <c r="P264" s="87">
        <v>0</v>
      </c>
      <c r="Q264" s="87">
        <v>27585</v>
      </c>
      <c r="R264" s="87">
        <v>20495</v>
      </c>
      <c r="S264" s="87">
        <v>9167</v>
      </c>
      <c r="T264" s="87">
        <v>1743</v>
      </c>
      <c r="U264" s="87">
        <v>5318</v>
      </c>
      <c r="V264" s="87">
        <v>160915</v>
      </c>
      <c r="W264" s="87">
        <v>50549</v>
      </c>
      <c r="X264" s="87">
        <v>712392</v>
      </c>
      <c r="Y264" s="87">
        <v>96944</v>
      </c>
      <c r="Z264" s="87">
        <v>496447</v>
      </c>
      <c r="AA264" s="87">
        <v>757824</v>
      </c>
      <c r="AB264" s="87">
        <v>324422</v>
      </c>
      <c r="AC264" s="87">
        <v>97505</v>
      </c>
      <c r="AD264" s="87">
        <v>83945</v>
      </c>
      <c r="AE264" s="87">
        <v>133933</v>
      </c>
      <c r="AF264" s="87">
        <v>543169</v>
      </c>
      <c r="AG264" s="87">
        <v>188102</v>
      </c>
      <c r="AH264" s="87">
        <v>574209</v>
      </c>
      <c r="AI264" s="87">
        <v>0</v>
      </c>
      <c r="AJ264" s="87">
        <v>17887</v>
      </c>
      <c r="AK264" s="87">
        <v>7059</v>
      </c>
      <c r="AL264" s="87">
        <v>5544</v>
      </c>
      <c r="AM264" s="87">
        <v>867</v>
      </c>
      <c r="AN264" s="87">
        <v>3130</v>
      </c>
      <c r="AO264" s="87">
        <v>0</v>
      </c>
      <c r="AP264" s="87">
        <v>0</v>
      </c>
      <c r="AQ264" s="87">
        <v>0</v>
      </c>
      <c r="AR264" s="87">
        <v>20119</v>
      </c>
      <c r="AS264" s="87">
        <v>0</v>
      </c>
      <c r="AT264" s="87">
        <v>0</v>
      </c>
      <c r="AU264" s="87">
        <v>0</v>
      </c>
      <c r="AV264" s="87">
        <v>0</v>
      </c>
      <c r="AW264" s="87">
        <v>0</v>
      </c>
      <c r="AX264" s="87">
        <v>0</v>
      </c>
      <c r="AY264" s="87">
        <v>235456</v>
      </c>
      <c r="AZ264" s="87">
        <v>483548</v>
      </c>
      <c r="BA264" s="87">
        <v>532395</v>
      </c>
      <c r="BB264" s="87">
        <v>706333</v>
      </c>
      <c r="BC264" s="87">
        <v>116005</v>
      </c>
      <c r="BD264" s="87">
        <v>186416</v>
      </c>
      <c r="BE264" s="87">
        <v>37695</v>
      </c>
      <c r="BF264" s="87">
        <v>31611</v>
      </c>
      <c r="BG264" s="87">
        <v>26681</v>
      </c>
      <c r="BH264" s="87">
        <v>10236</v>
      </c>
      <c r="BI264" s="87">
        <v>72311</v>
      </c>
      <c r="BJ264" s="87">
        <v>47779</v>
      </c>
      <c r="BK264" s="87">
        <v>108625</v>
      </c>
      <c r="BL264" s="87">
        <v>85463</v>
      </c>
      <c r="BM264" s="87">
        <v>128381</v>
      </c>
      <c r="BN264" s="87">
        <v>63192</v>
      </c>
      <c r="BO264" s="87">
        <v>31811</v>
      </c>
      <c r="BP264" s="87">
        <v>0</v>
      </c>
      <c r="BQ264" s="87">
        <v>0</v>
      </c>
      <c r="BR264" s="87">
        <v>0</v>
      </c>
      <c r="BS264" s="87">
        <v>0</v>
      </c>
      <c r="BT264" s="87">
        <v>0</v>
      </c>
      <c r="BU264" s="87">
        <v>0</v>
      </c>
      <c r="BV264" s="87">
        <v>0</v>
      </c>
      <c r="BW264" s="87">
        <v>14</v>
      </c>
      <c r="BX264" s="87">
        <v>0</v>
      </c>
      <c r="BY264" s="87">
        <v>3850</v>
      </c>
      <c r="BZ264" s="87">
        <v>15538</v>
      </c>
      <c r="CA264" s="87">
        <v>0</v>
      </c>
      <c r="CB264" s="87">
        <v>0</v>
      </c>
      <c r="CC264" s="87">
        <v>0</v>
      </c>
      <c r="CD264" s="87">
        <v>0</v>
      </c>
      <c r="CE264" s="87">
        <v>0</v>
      </c>
      <c r="CF264" s="87">
        <v>0</v>
      </c>
      <c r="CG264" s="87">
        <v>0</v>
      </c>
      <c r="CH264" s="87"/>
      <c r="CI264" s="87">
        <v>10691552</v>
      </c>
      <c r="CO264" s="86">
        <v>2015</v>
      </c>
      <c r="CP264" s="87" t="s">
        <v>14</v>
      </c>
      <c r="CQ264" s="91" t="str">
        <f t="shared" si="314"/>
        <v>2</v>
      </c>
      <c r="CR264" s="91" t="str">
        <f t="shared" si="315"/>
        <v>2</v>
      </c>
      <c r="CS264" s="91" t="str">
        <f t="shared" si="316"/>
        <v>1</v>
      </c>
      <c r="CT264" s="91" t="str">
        <f t="shared" si="317"/>
        <v>2</v>
      </c>
      <c r="CU264" s="91" t="str">
        <f t="shared" si="318"/>
        <v>3</v>
      </c>
      <c r="CV264" s="91" t="str">
        <f t="shared" si="319"/>
        <v>6</v>
      </c>
      <c r="CW264" s="91" t="str">
        <f t="shared" si="320"/>
        <v>4</v>
      </c>
      <c r="CX264" s="91" t="str">
        <f t="shared" si="321"/>
        <v>8</v>
      </c>
      <c r="CY264" s="91" t="str">
        <f t="shared" si="322"/>
        <v>2</v>
      </c>
      <c r="CZ264" s="91" t="str">
        <f t="shared" si="323"/>
        <v>1</v>
      </c>
      <c r="DA264" s="91" t="str">
        <f t="shared" si="324"/>
        <v>2</v>
      </c>
      <c r="DB264" s="91" t="str">
        <f t="shared" si="325"/>
        <v>3</v>
      </c>
      <c r="DC264" s="91" t="str">
        <f t="shared" si="326"/>
        <v>4</v>
      </c>
      <c r="DD264" s="91" t="str">
        <f t="shared" si="327"/>
        <v>0</v>
      </c>
      <c r="DE264" s="91" t="str">
        <f t="shared" si="328"/>
        <v>2</v>
      </c>
      <c r="DF264" s="91" t="str">
        <f t="shared" si="329"/>
        <v>2</v>
      </c>
      <c r="DG264" s="91" t="str">
        <f t="shared" si="330"/>
        <v>9</v>
      </c>
      <c r="DH264" s="91" t="str">
        <f t="shared" si="331"/>
        <v>1</v>
      </c>
      <c r="DI264" s="91" t="str">
        <f t="shared" si="332"/>
        <v>5</v>
      </c>
      <c r="DJ264" s="91" t="str">
        <f t="shared" si="333"/>
        <v>1</v>
      </c>
      <c r="DK264" s="91" t="str">
        <f t="shared" si="334"/>
        <v>5</v>
      </c>
      <c r="DL264" s="91" t="str">
        <f t="shared" si="335"/>
        <v>7</v>
      </c>
      <c r="DM264" s="91" t="str">
        <f t="shared" si="336"/>
        <v>9</v>
      </c>
      <c r="DN264" s="91" t="str">
        <f t="shared" si="337"/>
        <v>4</v>
      </c>
      <c r="DO264" s="91" t="str">
        <f t="shared" si="338"/>
        <v>7</v>
      </c>
      <c r="DP264" s="91" t="str">
        <f t="shared" si="339"/>
        <v>3</v>
      </c>
      <c r="DQ264" s="91" t="str">
        <f t="shared" si="340"/>
        <v>9</v>
      </c>
      <c r="DR264" s="91" t="str">
        <f t="shared" si="341"/>
        <v>8</v>
      </c>
      <c r="DS264" s="91" t="str">
        <f t="shared" si="342"/>
        <v>1</v>
      </c>
      <c r="DT264" s="91" t="str">
        <f t="shared" si="343"/>
        <v>5</v>
      </c>
      <c r="DU264" s="91" t="str">
        <f t="shared" si="344"/>
        <v>1</v>
      </c>
      <c r="DV264" s="91" t="str">
        <f t="shared" si="345"/>
        <v>5</v>
      </c>
      <c r="DW264" s="91" t="str">
        <f t="shared" si="346"/>
        <v>0</v>
      </c>
      <c r="DX264" s="91" t="str">
        <f t="shared" si="347"/>
        <v>1</v>
      </c>
      <c r="DY264" s="91" t="str">
        <f t="shared" si="348"/>
        <v>7</v>
      </c>
      <c r="DZ264" s="91" t="str">
        <f t="shared" si="349"/>
        <v>5</v>
      </c>
      <c r="EA264" s="91" t="str">
        <f t="shared" si="350"/>
        <v>8</v>
      </c>
      <c r="EB264" s="91" t="str">
        <f t="shared" si="351"/>
        <v>3</v>
      </c>
      <c r="EC264" s="91" t="str">
        <f t="shared" si="352"/>
        <v>0</v>
      </c>
      <c r="ED264" s="91" t="str">
        <f t="shared" si="353"/>
        <v>0</v>
      </c>
      <c r="EE264" s="91" t="str">
        <f t="shared" si="354"/>
        <v>0</v>
      </c>
      <c r="EF264" s="91" t="str">
        <f t="shared" si="271"/>
        <v>2</v>
      </c>
      <c r="EG264" s="91" t="str">
        <f t="shared" si="272"/>
        <v>0</v>
      </c>
      <c r="EH264" s="91" t="str">
        <f t="shared" si="273"/>
        <v>0</v>
      </c>
      <c r="EI264" s="91" t="str">
        <f t="shared" si="274"/>
        <v>0</v>
      </c>
      <c r="EJ264" s="91" t="str">
        <f t="shared" si="275"/>
        <v>0</v>
      </c>
      <c r="EK264" s="91" t="str">
        <f t="shared" si="276"/>
        <v>0</v>
      </c>
      <c r="EL264" s="91" t="str">
        <f t="shared" si="277"/>
        <v>0</v>
      </c>
      <c r="EM264" s="91" t="str">
        <f t="shared" si="278"/>
        <v>2</v>
      </c>
      <c r="EN264" s="91" t="str">
        <f t="shared" si="279"/>
        <v>4</v>
      </c>
      <c r="EO264" s="91" t="str">
        <f t="shared" si="280"/>
        <v>5</v>
      </c>
      <c r="EP264" s="91" t="str">
        <f t="shared" si="281"/>
        <v>7</v>
      </c>
      <c r="EQ264" s="91" t="str">
        <f t="shared" si="282"/>
        <v>1</v>
      </c>
      <c r="ER264" s="91" t="str">
        <f t="shared" si="283"/>
        <v>1</v>
      </c>
      <c r="ES264" s="91" t="str">
        <f t="shared" si="284"/>
        <v>3</v>
      </c>
      <c r="ET264" s="91" t="str">
        <f t="shared" si="285"/>
        <v>3</v>
      </c>
      <c r="EU264" s="91" t="str">
        <f t="shared" si="286"/>
        <v>2</v>
      </c>
      <c r="EV264" s="91" t="str">
        <f t="shared" si="287"/>
        <v>1</v>
      </c>
      <c r="EW264" s="91" t="str">
        <f t="shared" si="288"/>
        <v>7</v>
      </c>
      <c r="EX264" s="91" t="str">
        <f t="shared" si="289"/>
        <v>4</v>
      </c>
      <c r="EY264" s="91" t="str">
        <f t="shared" si="290"/>
        <v>1</v>
      </c>
      <c r="EZ264" s="91" t="str">
        <f t="shared" si="291"/>
        <v>8</v>
      </c>
      <c r="FA264" s="91" t="str">
        <f t="shared" si="292"/>
        <v>1</v>
      </c>
      <c r="FB264" s="91" t="str">
        <f t="shared" si="293"/>
        <v>6</v>
      </c>
      <c r="FC264" s="91" t="str">
        <f t="shared" si="294"/>
        <v>3</v>
      </c>
      <c r="FD264" s="91" t="str">
        <f t="shared" si="295"/>
        <v>0</v>
      </c>
      <c r="FE264" s="91" t="str">
        <f t="shared" si="296"/>
        <v>0</v>
      </c>
      <c r="FF264" s="91" t="str">
        <f t="shared" si="297"/>
        <v>0</v>
      </c>
      <c r="FG264" s="91" t="str">
        <f t="shared" si="298"/>
        <v>0</v>
      </c>
      <c r="FH264" s="91" t="str">
        <f t="shared" si="299"/>
        <v>0</v>
      </c>
      <c r="FI264" s="91" t="str">
        <f t="shared" si="300"/>
        <v>0</v>
      </c>
      <c r="FJ264" s="91" t="str">
        <f t="shared" si="301"/>
        <v>0</v>
      </c>
      <c r="FK264" s="91" t="str">
        <f t="shared" si="302"/>
        <v>1</v>
      </c>
      <c r="FL264" s="91" t="str">
        <f t="shared" si="303"/>
        <v>0</v>
      </c>
      <c r="FM264" s="91" t="str">
        <f t="shared" si="304"/>
        <v>3</v>
      </c>
      <c r="FN264" s="91" t="str">
        <f t="shared" si="305"/>
        <v>1</v>
      </c>
      <c r="FO264" s="91" t="str">
        <f t="shared" si="306"/>
        <v>0</v>
      </c>
      <c r="FP264" s="91" t="str">
        <f t="shared" si="307"/>
        <v>0</v>
      </c>
      <c r="FQ264" s="91" t="str">
        <f t="shared" si="308"/>
        <v>0</v>
      </c>
      <c r="FR264" s="91" t="str">
        <f t="shared" si="309"/>
        <v>0</v>
      </c>
      <c r="FS264" s="91" t="str">
        <f t="shared" si="310"/>
        <v>0</v>
      </c>
      <c r="FT264" s="91" t="str">
        <f t="shared" si="311"/>
        <v>0</v>
      </c>
      <c r="FU264" s="91" t="str">
        <f t="shared" si="312"/>
        <v>0</v>
      </c>
      <c r="FV264" s="91" t="str">
        <f t="shared" si="313"/>
        <v/>
      </c>
    </row>
    <row r="265" spans="1:178">
      <c r="A265" s="86">
        <v>2015</v>
      </c>
      <c r="B265" s="87" t="s">
        <v>15</v>
      </c>
      <c r="C265" s="87">
        <v>2347285</v>
      </c>
      <c r="D265" s="87">
        <v>29543</v>
      </c>
      <c r="E265" s="87">
        <v>188738</v>
      </c>
      <c r="F265" s="87">
        <v>25938</v>
      </c>
      <c r="G265" s="87">
        <v>32762</v>
      </c>
      <c r="H265" s="87">
        <v>67996</v>
      </c>
      <c r="I265" s="87">
        <v>45082</v>
      </c>
      <c r="J265" s="87">
        <v>102583</v>
      </c>
      <c r="K265" s="87">
        <v>319296</v>
      </c>
      <c r="L265" s="87">
        <v>184245</v>
      </c>
      <c r="M265" s="87">
        <v>276453</v>
      </c>
      <c r="N265" s="87">
        <v>38366</v>
      </c>
      <c r="O265" s="87">
        <v>49298</v>
      </c>
      <c r="P265" s="87">
        <v>0</v>
      </c>
      <c r="Q265" s="87">
        <v>27416</v>
      </c>
      <c r="R265" s="87">
        <v>19562</v>
      </c>
      <c r="S265" s="87">
        <v>8862</v>
      </c>
      <c r="T265" s="87">
        <v>2019</v>
      </c>
      <c r="U265" s="87">
        <v>5245</v>
      </c>
      <c r="V265" s="87">
        <v>171164</v>
      </c>
      <c r="W265" s="87">
        <v>54707</v>
      </c>
      <c r="X265" s="87">
        <v>760558</v>
      </c>
      <c r="Y265" s="87">
        <v>104730</v>
      </c>
      <c r="Z265" s="87">
        <v>533764</v>
      </c>
      <c r="AA265" s="87">
        <v>831485</v>
      </c>
      <c r="AB265" s="87">
        <v>368458</v>
      </c>
      <c r="AC265" s="87">
        <v>109516</v>
      </c>
      <c r="AD265" s="87">
        <v>87304</v>
      </c>
      <c r="AE265" s="87">
        <v>141328</v>
      </c>
      <c r="AF265" s="87">
        <v>598143</v>
      </c>
      <c r="AG265" s="87">
        <v>206529</v>
      </c>
      <c r="AH265" s="87">
        <v>609564</v>
      </c>
      <c r="AI265" s="87">
        <v>0</v>
      </c>
      <c r="AJ265" s="87">
        <v>20804</v>
      </c>
      <c r="AK265" s="87">
        <v>9714</v>
      </c>
      <c r="AL265" s="87">
        <v>4923</v>
      </c>
      <c r="AM265" s="87">
        <v>1036</v>
      </c>
      <c r="AN265" s="87">
        <v>2940</v>
      </c>
      <c r="AO265" s="87">
        <v>0</v>
      </c>
      <c r="AP265" s="87">
        <v>0</v>
      </c>
      <c r="AQ265" s="87">
        <v>0</v>
      </c>
      <c r="AR265" s="87">
        <v>21357</v>
      </c>
      <c r="AS265" s="87">
        <v>0</v>
      </c>
      <c r="AT265" s="87">
        <v>0</v>
      </c>
      <c r="AU265" s="87">
        <v>0</v>
      </c>
      <c r="AV265" s="87">
        <v>0</v>
      </c>
      <c r="AW265" s="87">
        <v>0</v>
      </c>
      <c r="AX265" s="87">
        <v>0</v>
      </c>
      <c r="AY265" s="87">
        <v>240460</v>
      </c>
      <c r="AZ265" s="87">
        <v>538324</v>
      </c>
      <c r="BA265" s="87">
        <v>558294</v>
      </c>
      <c r="BB265" s="87">
        <v>774791</v>
      </c>
      <c r="BC265" s="87">
        <v>131998</v>
      </c>
      <c r="BD265" s="87">
        <v>198131</v>
      </c>
      <c r="BE265" s="87">
        <v>41147</v>
      </c>
      <c r="BF265" s="87">
        <v>32849</v>
      </c>
      <c r="BG265" s="87">
        <v>29780</v>
      </c>
      <c r="BH265" s="87">
        <v>11312</v>
      </c>
      <c r="BI265" s="87">
        <v>71211</v>
      </c>
      <c r="BJ265" s="87">
        <v>53310</v>
      </c>
      <c r="BK265" s="87">
        <v>120138</v>
      </c>
      <c r="BL265" s="87">
        <v>96121</v>
      </c>
      <c r="BM265" s="87">
        <v>147728</v>
      </c>
      <c r="BN265" s="87">
        <v>66390</v>
      </c>
      <c r="BO265" s="87">
        <v>34790</v>
      </c>
      <c r="BP265" s="87">
        <v>0</v>
      </c>
      <c r="BQ265" s="87">
        <v>0</v>
      </c>
      <c r="BR265" s="87">
        <v>0</v>
      </c>
      <c r="BS265" s="87">
        <v>0</v>
      </c>
      <c r="BT265" s="87">
        <v>0</v>
      </c>
      <c r="BU265" s="87">
        <v>0</v>
      </c>
      <c r="BV265" s="87">
        <v>0</v>
      </c>
      <c r="BW265" s="87">
        <v>55</v>
      </c>
      <c r="BX265" s="87">
        <v>0</v>
      </c>
      <c r="BY265" s="87">
        <v>4419</v>
      </c>
      <c r="BZ265" s="87">
        <v>16895</v>
      </c>
      <c r="CA265" s="87">
        <v>0</v>
      </c>
      <c r="CB265" s="87">
        <v>0</v>
      </c>
      <c r="CC265" s="87">
        <v>0</v>
      </c>
      <c r="CD265" s="87">
        <v>0</v>
      </c>
      <c r="CE265" s="87">
        <v>0</v>
      </c>
      <c r="CF265" s="87">
        <v>0</v>
      </c>
      <c r="CG265" s="87">
        <v>0</v>
      </c>
      <c r="CH265" s="87"/>
      <c r="CI265" s="87">
        <v>11576856</v>
      </c>
      <c r="CO265" s="86">
        <v>2015</v>
      </c>
      <c r="CP265" s="87" t="s">
        <v>15</v>
      </c>
      <c r="CQ265" s="91" t="str">
        <f t="shared" si="314"/>
        <v>2</v>
      </c>
      <c r="CR265" s="91" t="str">
        <f t="shared" si="315"/>
        <v>2</v>
      </c>
      <c r="CS265" s="91" t="str">
        <f t="shared" si="316"/>
        <v>1</v>
      </c>
      <c r="CT265" s="91" t="str">
        <f t="shared" si="317"/>
        <v>2</v>
      </c>
      <c r="CU265" s="91" t="str">
        <f t="shared" si="318"/>
        <v>3</v>
      </c>
      <c r="CV265" s="91" t="str">
        <f t="shared" si="319"/>
        <v>6</v>
      </c>
      <c r="CW265" s="91" t="str">
        <f t="shared" si="320"/>
        <v>4</v>
      </c>
      <c r="CX265" s="91" t="str">
        <f t="shared" si="321"/>
        <v>1</v>
      </c>
      <c r="CY265" s="91" t="str">
        <f t="shared" si="322"/>
        <v>3</v>
      </c>
      <c r="CZ265" s="91" t="str">
        <f t="shared" si="323"/>
        <v>1</v>
      </c>
      <c r="DA265" s="91" t="str">
        <f t="shared" si="324"/>
        <v>2</v>
      </c>
      <c r="DB265" s="91" t="str">
        <f t="shared" si="325"/>
        <v>3</v>
      </c>
      <c r="DC265" s="91" t="str">
        <f t="shared" si="326"/>
        <v>4</v>
      </c>
      <c r="DD265" s="91" t="str">
        <f t="shared" si="327"/>
        <v>0</v>
      </c>
      <c r="DE265" s="91" t="str">
        <f t="shared" si="328"/>
        <v>2</v>
      </c>
      <c r="DF265" s="91" t="str">
        <f t="shared" si="329"/>
        <v>1</v>
      </c>
      <c r="DG265" s="91" t="str">
        <f t="shared" si="330"/>
        <v>8</v>
      </c>
      <c r="DH265" s="91" t="str">
        <f t="shared" si="331"/>
        <v>2</v>
      </c>
      <c r="DI265" s="91" t="str">
        <f t="shared" si="332"/>
        <v>5</v>
      </c>
      <c r="DJ265" s="91" t="str">
        <f t="shared" si="333"/>
        <v>1</v>
      </c>
      <c r="DK265" s="91" t="str">
        <f t="shared" si="334"/>
        <v>5</v>
      </c>
      <c r="DL265" s="91" t="str">
        <f t="shared" si="335"/>
        <v>7</v>
      </c>
      <c r="DM265" s="91" t="str">
        <f t="shared" si="336"/>
        <v>1</v>
      </c>
      <c r="DN265" s="91" t="str">
        <f t="shared" si="337"/>
        <v>5</v>
      </c>
      <c r="DO265" s="91" t="str">
        <f t="shared" si="338"/>
        <v>8</v>
      </c>
      <c r="DP265" s="91" t="str">
        <f t="shared" si="339"/>
        <v>3</v>
      </c>
      <c r="DQ265" s="91" t="str">
        <f t="shared" si="340"/>
        <v>1</v>
      </c>
      <c r="DR265" s="91" t="str">
        <f t="shared" si="341"/>
        <v>8</v>
      </c>
      <c r="DS265" s="91" t="str">
        <f t="shared" si="342"/>
        <v>1</v>
      </c>
      <c r="DT265" s="91" t="str">
        <f t="shared" si="343"/>
        <v>5</v>
      </c>
      <c r="DU265" s="91" t="str">
        <f t="shared" si="344"/>
        <v>2</v>
      </c>
      <c r="DV265" s="91" t="str">
        <f t="shared" si="345"/>
        <v>6</v>
      </c>
      <c r="DW265" s="91" t="str">
        <f t="shared" si="346"/>
        <v>0</v>
      </c>
      <c r="DX265" s="91" t="str">
        <f t="shared" si="347"/>
        <v>2</v>
      </c>
      <c r="DY265" s="91" t="str">
        <f t="shared" si="348"/>
        <v>9</v>
      </c>
      <c r="DZ265" s="91" t="str">
        <f t="shared" si="349"/>
        <v>4</v>
      </c>
      <c r="EA265" s="91" t="str">
        <f t="shared" si="350"/>
        <v>1</v>
      </c>
      <c r="EB265" s="91" t="str">
        <f t="shared" si="351"/>
        <v>2</v>
      </c>
      <c r="EC265" s="91" t="str">
        <f t="shared" si="352"/>
        <v>0</v>
      </c>
      <c r="ED265" s="91" t="str">
        <f t="shared" si="353"/>
        <v>0</v>
      </c>
      <c r="EE265" s="91" t="str">
        <f t="shared" si="354"/>
        <v>0</v>
      </c>
      <c r="EF265" s="91" t="str">
        <f t="shared" si="271"/>
        <v>2</v>
      </c>
      <c r="EG265" s="91" t="str">
        <f t="shared" si="272"/>
        <v>0</v>
      </c>
      <c r="EH265" s="91" t="str">
        <f t="shared" si="273"/>
        <v>0</v>
      </c>
      <c r="EI265" s="91" t="str">
        <f t="shared" si="274"/>
        <v>0</v>
      </c>
      <c r="EJ265" s="91" t="str">
        <f t="shared" si="275"/>
        <v>0</v>
      </c>
      <c r="EK265" s="91" t="str">
        <f t="shared" si="276"/>
        <v>0</v>
      </c>
      <c r="EL265" s="91" t="str">
        <f t="shared" si="277"/>
        <v>0</v>
      </c>
      <c r="EM265" s="91" t="str">
        <f t="shared" si="278"/>
        <v>2</v>
      </c>
      <c r="EN265" s="91" t="str">
        <f t="shared" si="279"/>
        <v>5</v>
      </c>
      <c r="EO265" s="91" t="str">
        <f t="shared" si="280"/>
        <v>5</v>
      </c>
      <c r="EP265" s="91" t="str">
        <f t="shared" si="281"/>
        <v>7</v>
      </c>
      <c r="EQ265" s="91" t="str">
        <f t="shared" si="282"/>
        <v>1</v>
      </c>
      <c r="ER265" s="91" t="str">
        <f t="shared" si="283"/>
        <v>1</v>
      </c>
      <c r="ES265" s="91" t="str">
        <f t="shared" si="284"/>
        <v>4</v>
      </c>
      <c r="ET265" s="91" t="str">
        <f t="shared" si="285"/>
        <v>3</v>
      </c>
      <c r="EU265" s="91" t="str">
        <f t="shared" si="286"/>
        <v>2</v>
      </c>
      <c r="EV265" s="91" t="str">
        <f t="shared" si="287"/>
        <v>1</v>
      </c>
      <c r="EW265" s="91" t="str">
        <f t="shared" si="288"/>
        <v>7</v>
      </c>
      <c r="EX265" s="91" t="str">
        <f t="shared" si="289"/>
        <v>5</v>
      </c>
      <c r="EY265" s="91" t="str">
        <f t="shared" si="290"/>
        <v>1</v>
      </c>
      <c r="EZ265" s="91" t="str">
        <f t="shared" si="291"/>
        <v>9</v>
      </c>
      <c r="FA265" s="91" t="str">
        <f t="shared" si="292"/>
        <v>1</v>
      </c>
      <c r="FB265" s="91" t="str">
        <f t="shared" si="293"/>
        <v>6</v>
      </c>
      <c r="FC265" s="91" t="str">
        <f t="shared" si="294"/>
        <v>3</v>
      </c>
      <c r="FD265" s="91" t="str">
        <f t="shared" si="295"/>
        <v>0</v>
      </c>
      <c r="FE265" s="91" t="str">
        <f t="shared" si="296"/>
        <v>0</v>
      </c>
      <c r="FF265" s="91" t="str">
        <f t="shared" si="297"/>
        <v>0</v>
      </c>
      <c r="FG265" s="91" t="str">
        <f t="shared" si="298"/>
        <v>0</v>
      </c>
      <c r="FH265" s="91" t="str">
        <f t="shared" si="299"/>
        <v>0</v>
      </c>
      <c r="FI265" s="91" t="str">
        <f t="shared" si="300"/>
        <v>0</v>
      </c>
      <c r="FJ265" s="91" t="str">
        <f t="shared" si="301"/>
        <v>0</v>
      </c>
      <c r="FK265" s="91" t="str">
        <f t="shared" si="302"/>
        <v>5</v>
      </c>
      <c r="FL265" s="91" t="str">
        <f t="shared" si="303"/>
        <v>0</v>
      </c>
      <c r="FM265" s="91" t="str">
        <f t="shared" si="304"/>
        <v>4</v>
      </c>
      <c r="FN265" s="91" t="str">
        <f t="shared" si="305"/>
        <v>1</v>
      </c>
      <c r="FO265" s="91" t="str">
        <f t="shared" si="306"/>
        <v>0</v>
      </c>
      <c r="FP265" s="91" t="str">
        <f t="shared" si="307"/>
        <v>0</v>
      </c>
      <c r="FQ265" s="91" t="str">
        <f t="shared" si="308"/>
        <v>0</v>
      </c>
      <c r="FR265" s="91" t="str">
        <f t="shared" si="309"/>
        <v>0</v>
      </c>
      <c r="FS265" s="91" t="str">
        <f t="shared" si="310"/>
        <v>0</v>
      </c>
      <c r="FT265" s="91" t="str">
        <f t="shared" si="311"/>
        <v>0</v>
      </c>
      <c r="FU265" s="91" t="str">
        <f t="shared" si="312"/>
        <v>0</v>
      </c>
      <c r="FV265" s="91" t="str">
        <f t="shared" si="313"/>
        <v/>
      </c>
    </row>
    <row r="266" spans="1:178">
      <c r="A266" s="86">
        <v>2015</v>
      </c>
      <c r="B266" s="87" t="s">
        <v>4</v>
      </c>
      <c r="C266" s="87">
        <v>2284862</v>
      </c>
      <c r="D266" s="87">
        <v>31438</v>
      </c>
      <c r="E266" s="87">
        <v>183033</v>
      </c>
      <c r="F266" s="87">
        <v>24623</v>
      </c>
      <c r="G266" s="87">
        <v>30316</v>
      </c>
      <c r="H266" s="87">
        <v>63880</v>
      </c>
      <c r="I266" s="87">
        <v>43912</v>
      </c>
      <c r="J266" s="87">
        <v>91280</v>
      </c>
      <c r="K266" s="87">
        <v>296334</v>
      </c>
      <c r="L266" s="87">
        <v>174023</v>
      </c>
      <c r="M266" s="87">
        <v>255521</v>
      </c>
      <c r="N266" s="87">
        <v>36004</v>
      </c>
      <c r="O266" s="87">
        <v>47529</v>
      </c>
      <c r="P266" s="87">
        <v>0</v>
      </c>
      <c r="Q266" s="87">
        <v>26672</v>
      </c>
      <c r="R266" s="87">
        <v>18904</v>
      </c>
      <c r="S266" s="87">
        <v>8330</v>
      </c>
      <c r="T266" s="87">
        <v>1785</v>
      </c>
      <c r="U266" s="87">
        <v>4724</v>
      </c>
      <c r="V266" s="87">
        <v>162894</v>
      </c>
      <c r="W266" s="87">
        <v>51559</v>
      </c>
      <c r="X266" s="87">
        <v>746503</v>
      </c>
      <c r="Y266" s="87">
        <v>100469</v>
      </c>
      <c r="Z266" s="87">
        <v>516615</v>
      </c>
      <c r="AA266" s="87">
        <v>815906</v>
      </c>
      <c r="AB266" s="87">
        <v>373707</v>
      </c>
      <c r="AC266" s="87">
        <v>101043</v>
      </c>
      <c r="AD266" s="87">
        <v>86008</v>
      </c>
      <c r="AE266" s="87">
        <v>137496</v>
      </c>
      <c r="AF266" s="87">
        <v>565640</v>
      </c>
      <c r="AG266" s="87">
        <v>192004</v>
      </c>
      <c r="AH266" s="87">
        <v>573603</v>
      </c>
      <c r="AI266" s="87">
        <v>0</v>
      </c>
      <c r="AJ266" s="87">
        <v>18314</v>
      </c>
      <c r="AK266" s="87">
        <v>8976</v>
      </c>
      <c r="AL266" s="87">
        <v>4149</v>
      </c>
      <c r="AM266" s="87">
        <v>729</v>
      </c>
      <c r="AN266" s="87">
        <v>2828</v>
      </c>
      <c r="AO266" s="87">
        <v>0</v>
      </c>
      <c r="AP266" s="87">
        <v>0</v>
      </c>
      <c r="AQ266" s="87">
        <v>0</v>
      </c>
      <c r="AR266" s="87">
        <v>19875</v>
      </c>
      <c r="AS266" s="87">
        <v>0</v>
      </c>
      <c r="AT266" s="87">
        <v>0</v>
      </c>
      <c r="AU266" s="87">
        <v>0</v>
      </c>
      <c r="AV266" s="87">
        <v>0</v>
      </c>
      <c r="AW266" s="87">
        <v>0</v>
      </c>
      <c r="AX266" s="87">
        <v>0</v>
      </c>
      <c r="AY266" s="87">
        <v>218118</v>
      </c>
      <c r="AZ266" s="87">
        <v>500139</v>
      </c>
      <c r="BA266" s="87">
        <v>521340</v>
      </c>
      <c r="BB266" s="87">
        <v>723045</v>
      </c>
      <c r="BC266" s="87">
        <v>127089</v>
      </c>
      <c r="BD266" s="87">
        <v>187879</v>
      </c>
      <c r="BE266" s="87">
        <v>39603</v>
      </c>
      <c r="BF266" s="87">
        <v>31457</v>
      </c>
      <c r="BG266" s="87">
        <v>29434</v>
      </c>
      <c r="BH266" s="87">
        <v>11316</v>
      </c>
      <c r="BI266" s="87">
        <v>75868</v>
      </c>
      <c r="BJ266" s="87">
        <v>51191</v>
      </c>
      <c r="BK266" s="87">
        <v>106607</v>
      </c>
      <c r="BL266" s="87">
        <v>81419</v>
      </c>
      <c r="BM266" s="87">
        <v>145456</v>
      </c>
      <c r="BN266" s="87">
        <v>64560</v>
      </c>
      <c r="BO266" s="87">
        <v>32521</v>
      </c>
      <c r="BP266" s="87">
        <v>0</v>
      </c>
      <c r="BQ266" s="87">
        <v>0</v>
      </c>
      <c r="BR266" s="87">
        <v>0</v>
      </c>
      <c r="BS266" s="87">
        <v>0</v>
      </c>
      <c r="BT266" s="87">
        <v>0</v>
      </c>
      <c r="BU266" s="87">
        <v>0</v>
      </c>
      <c r="BV266" s="87">
        <v>0</v>
      </c>
      <c r="BW266" s="87">
        <v>144</v>
      </c>
      <c r="BX266" s="87">
        <v>0</v>
      </c>
      <c r="BY266" s="87">
        <v>4004</v>
      </c>
      <c r="BZ266" s="87">
        <v>17611</v>
      </c>
      <c r="CA266" s="87">
        <v>0</v>
      </c>
      <c r="CB266" s="87">
        <v>0</v>
      </c>
      <c r="CC266" s="87">
        <v>0</v>
      </c>
      <c r="CD266" s="87">
        <v>0</v>
      </c>
      <c r="CE266" s="87">
        <v>0</v>
      </c>
      <c r="CF266" s="87">
        <v>0</v>
      </c>
      <c r="CG266" s="87">
        <v>0</v>
      </c>
      <c r="CH266" s="87"/>
      <c r="CI266" s="87">
        <v>11070289</v>
      </c>
      <c r="CO266" s="86">
        <v>2015</v>
      </c>
      <c r="CP266" s="87" t="s">
        <v>4</v>
      </c>
      <c r="CQ266" s="91" t="str">
        <f t="shared" si="314"/>
        <v>2</v>
      </c>
      <c r="CR266" s="91" t="str">
        <f t="shared" si="315"/>
        <v>3</v>
      </c>
      <c r="CS266" s="91" t="str">
        <f t="shared" si="316"/>
        <v>1</v>
      </c>
      <c r="CT266" s="91" t="str">
        <f t="shared" si="317"/>
        <v>2</v>
      </c>
      <c r="CU266" s="91" t="str">
        <f t="shared" si="318"/>
        <v>3</v>
      </c>
      <c r="CV266" s="91" t="str">
        <f t="shared" si="319"/>
        <v>6</v>
      </c>
      <c r="CW266" s="91" t="str">
        <f t="shared" si="320"/>
        <v>4</v>
      </c>
      <c r="CX266" s="91" t="str">
        <f t="shared" si="321"/>
        <v>9</v>
      </c>
      <c r="CY266" s="91" t="str">
        <f t="shared" si="322"/>
        <v>2</v>
      </c>
      <c r="CZ266" s="91" t="str">
        <f t="shared" si="323"/>
        <v>1</v>
      </c>
      <c r="DA266" s="91" t="str">
        <f t="shared" si="324"/>
        <v>2</v>
      </c>
      <c r="DB266" s="91" t="str">
        <f t="shared" si="325"/>
        <v>3</v>
      </c>
      <c r="DC266" s="91" t="str">
        <f t="shared" si="326"/>
        <v>4</v>
      </c>
      <c r="DD266" s="91" t="str">
        <f t="shared" si="327"/>
        <v>0</v>
      </c>
      <c r="DE266" s="91" t="str">
        <f t="shared" si="328"/>
        <v>2</v>
      </c>
      <c r="DF266" s="91" t="str">
        <f t="shared" si="329"/>
        <v>1</v>
      </c>
      <c r="DG266" s="91" t="str">
        <f t="shared" si="330"/>
        <v>8</v>
      </c>
      <c r="DH266" s="91" t="str">
        <f t="shared" si="331"/>
        <v>1</v>
      </c>
      <c r="DI266" s="91" t="str">
        <f t="shared" si="332"/>
        <v>4</v>
      </c>
      <c r="DJ266" s="91" t="str">
        <f t="shared" si="333"/>
        <v>1</v>
      </c>
      <c r="DK266" s="91" t="str">
        <f t="shared" si="334"/>
        <v>5</v>
      </c>
      <c r="DL266" s="91" t="str">
        <f t="shared" si="335"/>
        <v>7</v>
      </c>
      <c r="DM266" s="91" t="str">
        <f t="shared" si="336"/>
        <v>1</v>
      </c>
      <c r="DN266" s="91" t="str">
        <f t="shared" si="337"/>
        <v>5</v>
      </c>
      <c r="DO266" s="91" t="str">
        <f t="shared" si="338"/>
        <v>8</v>
      </c>
      <c r="DP266" s="91" t="str">
        <f t="shared" si="339"/>
        <v>3</v>
      </c>
      <c r="DQ266" s="91" t="str">
        <f t="shared" si="340"/>
        <v>1</v>
      </c>
      <c r="DR266" s="91" t="str">
        <f t="shared" si="341"/>
        <v>8</v>
      </c>
      <c r="DS266" s="91" t="str">
        <f t="shared" si="342"/>
        <v>1</v>
      </c>
      <c r="DT266" s="91" t="str">
        <f t="shared" si="343"/>
        <v>5</v>
      </c>
      <c r="DU266" s="91" t="str">
        <f t="shared" si="344"/>
        <v>1</v>
      </c>
      <c r="DV266" s="91" t="str">
        <f t="shared" si="345"/>
        <v>5</v>
      </c>
      <c r="DW266" s="91" t="str">
        <f t="shared" si="346"/>
        <v>0</v>
      </c>
      <c r="DX266" s="91" t="str">
        <f t="shared" si="347"/>
        <v>1</v>
      </c>
      <c r="DY266" s="91" t="str">
        <f t="shared" si="348"/>
        <v>8</v>
      </c>
      <c r="DZ266" s="91" t="str">
        <f t="shared" si="349"/>
        <v>4</v>
      </c>
      <c r="EA266" s="91" t="str">
        <f t="shared" si="350"/>
        <v>7</v>
      </c>
      <c r="EB266" s="91" t="str">
        <f t="shared" si="351"/>
        <v>2</v>
      </c>
      <c r="EC266" s="91" t="str">
        <f t="shared" si="352"/>
        <v>0</v>
      </c>
      <c r="ED266" s="91" t="str">
        <f t="shared" si="353"/>
        <v>0</v>
      </c>
      <c r="EE266" s="91" t="str">
        <f t="shared" si="354"/>
        <v>0</v>
      </c>
      <c r="EF266" s="91" t="str">
        <f t="shared" si="271"/>
        <v>1</v>
      </c>
      <c r="EG266" s="91" t="str">
        <f t="shared" si="272"/>
        <v>0</v>
      </c>
      <c r="EH266" s="91" t="str">
        <f t="shared" si="273"/>
        <v>0</v>
      </c>
      <c r="EI266" s="91" t="str">
        <f t="shared" si="274"/>
        <v>0</v>
      </c>
      <c r="EJ266" s="91" t="str">
        <f t="shared" si="275"/>
        <v>0</v>
      </c>
      <c r="EK266" s="91" t="str">
        <f t="shared" si="276"/>
        <v>0</v>
      </c>
      <c r="EL266" s="91" t="str">
        <f t="shared" si="277"/>
        <v>0</v>
      </c>
      <c r="EM266" s="91" t="str">
        <f t="shared" si="278"/>
        <v>2</v>
      </c>
      <c r="EN266" s="91" t="str">
        <f t="shared" si="279"/>
        <v>5</v>
      </c>
      <c r="EO266" s="91" t="str">
        <f t="shared" si="280"/>
        <v>5</v>
      </c>
      <c r="EP266" s="91" t="str">
        <f t="shared" si="281"/>
        <v>7</v>
      </c>
      <c r="EQ266" s="91" t="str">
        <f t="shared" si="282"/>
        <v>1</v>
      </c>
      <c r="ER266" s="91" t="str">
        <f t="shared" si="283"/>
        <v>1</v>
      </c>
      <c r="ES266" s="91" t="str">
        <f t="shared" si="284"/>
        <v>3</v>
      </c>
      <c r="ET266" s="91" t="str">
        <f t="shared" si="285"/>
        <v>3</v>
      </c>
      <c r="EU266" s="91" t="str">
        <f t="shared" si="286"/>
        <v>2</v>
      </c>
      <c r="EV266" s="91" t="str">
        <f t="shared" si="287"/>
        <v>1</v>
      </c>
      <c r="EW266" s="91" t="str">
        <f t="shared" si="288"/>
        <v>7</v>
      </c>
      <c r="EX266" s="91" t="str">
        <f t="shared" si="289"/>
        <v>5</v>
      </c>
      <c r="EY266" s="91" t="str">
        <f t="shared" si="290"/>
        <v>1</v>
      </c>
      <c r="EZ266" s="91" t="str">
        <f t="shared" si="291"/>
        <v>8</v>
      </c>
      <c r="FA266" s="91" t="str">
        <f t="shared" si="292"/>
        <v>1</v>
      </c>
      <c r="FB266" s="91" t="str">
        <f t="shared" si="293"/>
        <v>6</v>
      </c>
      <c r="FC266" s="91" t="str">
        <f t="shared" si="294"/>
        <v>3</v>
      </c>
      <c r="FD266" s="91" t="str">
        <f t="shared" si="295"/>
        <v>0</v>
      </c>
      <c r="FE266" s="91" t="str">
        <f t="shared" si="296"/>
        <v>0</v>
      </c>
      <c r="FF266" s="91" t="str">
        <f t="shared" si="297"/>
        <v>0</v>
      </c>
      <c r="FG266" s="91" t="str">
        <f t="shared" si="298"/>
        <v>0</v>
      </c>
      <c r="FH266" s="91" t="str">
        <f t="shared" si="299"/>
        <v>0</v>
      </c>
      <c r="FI266" s="91" t="str">
        <f t="shared" si="300"/>
        <v>0</v>
      </c>
      <c r="FJ266" s="91" t="str">
        <f t="shared" si="301"/>
        <v>0</v>
      </c>
      <c r="FK266" s="91" t="str">
        <f t="shared" si="302"/>
        <v>1</v>
      </c>
      <c r="FL266" s="91" t="str">
        <f t="shared" si="303"/>
        <v>0</v>
      </c>
      <c r="FM266" s="91" t="str">
        <f t="shared" si="304"/>
        <v>4</v>
      </c>
      <c r="FN266" s="91" t="str">
        <f t="shared" si="305"/>
        <v>1</v>
      </c>
      <c r="FO266" s="91" t="str">
        <f t="shared" si="306"/>
        <v>0</v>
      </c>
      <c r="FP266" s="91" t="str">
        <f t="shared" si="307"/>
        <v>0</v>
      </c>
      <c r="FQ266" s="91" t="str">
        <f t="shared" si="308"/>
        <v>0</v>
      </c>
      <c r="FR266" s="91" t="str">
        <f t="shared" si="309"/>
        <v>0</v>
      </c>
      <c r="FS266" s="91" t="str">
        <f t="shared" si="310"/>
        <v>0</v>
      </c>
      <c r="FT266" s="91" t="str">
        <f t="shared" si="311"/>
        <v>0</v>
      </c>
      <c r="FU266" s="91" t="str">
        <f t="shared" si="312"/>
        <v>0</v>
      </c>
      <c r="FV266" s="91" t="str">
        <f t="shared" si="313"/>
        <v/>
      </c>
    </row>
    <row r="267" spans="1:178">
      <c r="A267" s="86">
        <v>2015</v>
      </c>
      <c r="B267" s="87" t="s">
        <v>5</v>
      </c>
      <c r="C267" s="87">
        <v>2236671</v>
      </c>
      <c r="D267" s="87">
        <v>27149</v>
      </c>
      <c r="E267" s="87">
        <v>187832</v>
      </c>
      <c r="F267" s="87">
        <v>24022</v>
      </c>
      <c r="G267" s="87">
        <v>29952</v>
      </c>
      <c r="H267" s="87">
        <v>62535</v>
      </c>
      <c r="I267" s="87">
        <v>43212</v>
      </c>
      <c r="J267" s="87">
        <v>83570</v>
      </c>
      <c r="K267" s="87">
        <v>294153</v>
      </c>
      <c r="L267" s="87">
        <v>164928</v>
      </c>
      <c r="M267" s="87">
        <v>252192</v>
      </c>
      <c r="N267" s="87">
        <v>35149</v>
      </c>
      <c r="O267" s="87">
        <v>45948</v>
      </c>
      <c r="P267" s="87">
        <v>0</v>
      </c>
      <c r="Q267" s="87">
        <v>24328</v>
      </c>
      <c r="R267" s="87">
        <v>17609</v>
      </c>
      <c r="S267" s="87">
        <v>7226</v>
      </c>
      <c r="T267" s="87">
        <v>1510</v>
      </c>
      <c r="U267" s="87">
        <v>4336</v>
      </c>
      <c r="V267" s="87">
        <v>137609</v>
      </c>
      <c r="W267" s="87">
        <v>53290</v>
      </c>
      <c r="X267" s="87">
        <v>766556</v>
      </c>
      <c r="Y267" s="87">
        <v>101006</v>
      </c>
      <c r="Z267" s="87">
        <v>543168</v>
      </c>
      <c r="AA267" s="87">
        <v>844007</v>
      </c>
      <c r="AB267" s="87">
        <v>384338</v>
      </c>
      <c r="AC267" s="87">
        <v>101768</v>
      </c>
      <c r="AD267" s="87">
        <v>87466</v>
      </c>
      <c r="AE267" s="87">
        <v>136173</v>
      </c>
      <c r="AF267" s="87">
        <v>552552</v>
      </c>
      <c r="AG267" s="87">
        <v>192589</v>
      </c>
      <c r="AH267" s="87">
        <v>573149</v>
      </c>
      <c r="AI267" s="87">
        <v>0</v>
      </c>
      <c r="AJ267" s="87">
        <v>18343</v>
      </c>
      <c r="AK267" s="87">
        <v>9015</v>
      </c>
      <c r="AL267" s="87">
        <v>4424</v>
      </c>
      <c r="AM267" s="87">
        <v>708</v>
      </c>
      <c r="AN267" s="87">
        <v>2649</v>
      </c>
      <c r="AO267" s="87">
        <v>0</v>
      </c>
      <c r="AP267" s="87">
        <v>0</v>
      </c>
      <c r="AQ267" s="87">
        <v>0</v>
      </c>
      <c r="AR267" s="87">
        <v>18078</v>
      </c>
      <c r="AS267" s="87">
        <v>0</v>
      </c>
      <c r="AT267" s="87">
        <v>0</v>
      </c>
      <c r="AU267" s="87">
        <v>0</v>
      </c>
      <c r="AV267" s="87">
        <v>0</v>
      </c>
      <c r="AW267" s="87">
        <v>0</v>
      </c>
      <c r="AX267" s="87">
        <v>0</v>
      </c>
      <c r="AY267" s="87">
        <v>219878</v>
      </c>
      <c r="AZ267" s="87">
        <v>501853</v>
      </c>
      <c r="BA267" s="87">
        <v>514185</v>
      </c>
      <c r="BB267" s="87">
        <v>715093</v>
      </c>
      <c r="BC267" s="87">
        <v>125832</v>
      </c>
      <c r="BD267" s="87">
        <v>182335</v>
      </c>
      <c r="BE267" s="87">
        <v>37061</v>
      </c>
      <c r="BF267" s="87">
        <v>28605</v>
      </c>
      <c r="BG267" s="87">
        <v>28409</v>
      </c>
      <c r="BH267" s="87">
        <v>10594</v>
      </c>
      <c r="BI267" s="87">
        <v>77281</v>
      </c>
      <c r="BJ267" s="87">
        <v>49856</v>
      </c>
      <c r="BK267" s="87">
        <v>106682</v>
      </c>
      <c r="BL267" s="87">
        <v>95522</v>
      </c>
      <c r="BM267" s="87">
        <v>142433</v>
      </c>
      <c r="BN267" s="87">
        <v>70877</v>
      </c>
      <c r="BO267" s="87">
        <v>32261</v>
      </c>
      <c r="BP267" s="87">
        <v>0</v>
      </c>
      <c r="BQ267" s="87">
        <v>0</v>
      </c>
      <c r="BR267" s="87">
        <v>0</v>
      </c>
      <c r="BS267" s="87">
        <v>0</v>
      </c>
      <c r="BT267" s="87">
        <v>0</v>
      </c>
      <c r="BU267" s="87">
        <v>0</v>
      </c>
      <c r="BV267" s="87">
        <v>0</v>
      </c>
      <c r="BW267" s="87">
        <v>141</v>
      </c>
      <c r="BX267" s="87">
        <v>0</v>
      </c>
      <c r="BY267" s="87">
        <v>3032</v>
      </c>
      <c r="BZ267" s="87">
        <v>16932</v>
      </c>
      <c r="CA267" s="87">
        <v>0</v>
      </c>
      <c r="CB267" s="87">
        <v>0</v>
      </c>
      <c r="CC267" s="87">
        <v>0</v>
      </c>
      <c r="CD267" s="87">
        <v>0</v>
      </c>
      <c r="CE267" s="87">
        <v>0</v>
      </c>
      <c r="CF267" s="87">
        <v>0</v>
      </c>
      <c r="CG267" s="87">
        <v>0</v>
      </c>
      <c r="CH267" s="87"/>
      <c r="CI267" s="87">
        <v>11028072</v>
      </c>
      <c r="CO267" s="86">
        <v>2015</v>
      </c>
      <c r="CP267" s="87" t="s">
        <v>5</v>
      </c>
      <c r="CQ267" s="91" t="str">
        <f t="shared" si="314"/>
        <v>2</v>
      </c>
      <c r="CR267" s="91" t="str">
        <f t="shared" si="315"/>
        <v>2</v>
      </c>
      <c r="CS267" s="91" t="str">
        <f t="shared" si="316"/>
        <v>1</v>
      </c>
      <c r="CT267" s="91" t="str">
        <f t="shared" si="317"/>
        <v>2</v>
      </c>
      <c r="CU267" s="91" t="str">
        <f t="shared" si="318"/>
        <v>2</v>
      </c>
      <c r="CV267" s="91" t="str">
        <f t="shared" si="319"/>
        <v>6</v>
      </c>
      <c r="CW267" s="91" t="str">
        <f t="shared" si="320"/>
        <v>4</v>
      </c>
      <c r="CX267" s="91" t="str">
        <f t="shared" si="321"/>
        <v>8</v>
      </c>
      <c r="CY267" s="91" t="str">
        <f t="shared" si="322"/>
        <v>2</v>
      </c>
      <c r="CZ267" s="91" t="str">
        <f t="shared" si="323"/>
        <v>1</v>
      </c>
      <c r="DA267" s="91" t="str">
        <f t="shared" si="324"/>
        <v>2</v>
      </c>
      <c r="DB267" s="91" t="str">
        <f t="shared" si="325"/>
        <v>3</v>
      </c>
      <c r="DC267" s="91" t="str">
        <f t="shared" si="326"/>
        <v>4</v>
      </c>
      <c r="DD267" s="91" t="str">
        <f t="shared" si="327"/>
        <v>0</v>
      </c>
      <c r="DE267" s="91" t="str">
        <f t="shared" si="328"/>
        <v>2</v>
      </c>
      <c r="DF267" s="91" t="str">
        <f t="shared" si="329"/>
        <v>1</v>
      </c>
      <c r="DG267" s="91" t="str">
        <f t="shared" si="330"/>
        <v>7</v>
      </c>
      <c r="DH267" s="91" t="str">
        <f t="shared" si="331"/>
        <v>1</v>
      </c>
      <c r="DI267" s="91" t="str">
        <f t="shared" si="332"/>
        <v>4</v>
      </c>
      <c r="DJ267" s="91" t="str">
        <f t="shared" si="333"/>
        <v>1</v>
      </c>
      <c r="DK267" s="91" t="str">
        <f t="shared" si="334"/>
        <v>5</v>
      </c>
      <c r="DL267" s="91" t="str">
        <f t="shared" si="335"/>
        <v>7</v>
      </c>
      <c r="DM267" s="91" t="str">
        <f t="shared" si="336"/>
        <v>1</v>
      </c>
      <c r="DN267" s="91" t="str">
        <f t="shared" si="337"/>
        <v>5</v>
      </c>
      <c r="DO267" s="91" t="str">
        <f t="shared" si="338"/>
        <v>8</v>
      </c>
      <c r="DP267" s="91" t="str">
        <f t="shared" si="339"/>
        <v>3</v>
      </c>
      <c r="DQ267" s="91" t="str">
        <f t="shared" si="340"/>
        <v>1</v>
      </c>
      <c r="DR267" s="91" t="str">
        <f t="shared" si="341"/>
        <v>8</v>
      </c>
      <c r="DS267" s="91" t="str">
        <f t="shared" si="342"/>
        <v>1</v>
      </c>
      <c r="DT267" s="91" t="str">
        <f t="shared" si="343"/>
        <v>5</v>
      </c>
      <c r="DU267" s="91" t="str">
        <f t="shared" si="344"/>
        <v>1</v>
      </c>
      <c r="DV267" s="91" t="str">
        <f t="shared" si="345"/>
        <v>5</v>
      </c>
      <c r="DW267" s="91" t="str">
        <f t="shared" si="346"/>
        <v>0</v>
      </c>
      <c r="DX267" s="91" t="str">
        <f t="shared" si="347"/>
        <v>1</v>
      </c>
      <c r="DY267" s="91" t="str">
        <f t="shared" si="348"/>
        <v>9</v>
      </c>
      <c r="DZ267" s="91" t="str">
        <f t="shared" si="349"/>
        <v>4</v>
      </c>
      <c r="EA267" s="91" t="str">
        <f t="shared" si="350"/>
        <v>7</v>
      </c>
      <c r="EB267" s="91" t="str">
        <f t="shared" si="351"/>
        <v>2</v>
      </c>
      <c r="EC267" s="91" t="str">
        <f t="shared" si="352"/>
        <v>0</v>
      </c>
      <c r="ED267" s="91" t="str">
        <f t="shared" si="353"/>
        <v>0</v>
      </c>
      <c r="EE267" s="91" t="str">
        <f t="shared" si="354"/>
        <v>0</v>
      </c>
      <c r="EF267" s="91" t="str">
        <f t="shared" si="271"/>
        <v>1</v>
      </c>
      <c r="EG267" s="91" t="str">
        <f t="shared" si="272"/>
        <v>0</v>
      </c>
      <c r="EH267" s="91" t="str">
        <f t="shared" si="273"/>
        <v>0</v>
      </c>
      <c r="EI267" s="91" t="str">
        <f t="shared" si="274"/>
        <v>0</v>
      </c>
      <c r="EJ267" s="91" t="str">
        <f t="shared" si="275"/>
        <v>0</v>
      </c>
      <c r="EK267" s="91" t="str">
        <f t="shared" si="276"/>
        <v>0</v>
      </c>
      <c r="EL267" s="91" t="str">
        <f t="shared" si="277"/>
        <v>0</v>
      </c>
      <c r="EM267" s="91" t="str">
        <f t="shared" si="278"/>
        <v>2</v>
      </c>
      <c r="EN267" s="91" t="str">
        <f t="shared" si="279"/>
        <v>5</v>
      </c>
      <c r="EO267" s="91" t="str">
        <f t="shared" si="280"/>
        <v>5</v>
      </c>
      <c r="EP267" s="91" t="str">
        <f t="shared" si="281"/>
        <v>7</v>
      </c>
      <c r="EQ267" s="91" t="str">
        <f t="shared" si="282"/>
        <v>1</v>
      </c>
      <c r="ER267" s="91" t="str">
        <f t="shared" si="283"/>
        <v>1</v>
      </c>
      <c r="ES267" s="91" t="str">
        <f t="shared" si="284"/>
        <v>3</v>
      </c>
      <c r="ET267" s="91" t="str">
        <f t="shared" si="285"/>
        <v>2</v>
      </c>
      <c r="EU267" s="91" t="str">
        <f t="shared" si="286"/>
        <v>2</v>
      </c>
      <c r="EV267" s="91" t="str">
        <f t="shared" si="287"/>
        <v>1</v>
      </c>
      <c r="EW267" s="91" t="str">
        <f t="shared" si="288"/>
        <v>7</v>
      </c>
      <c r="EX267" s="91" t="str">
        <f t="shared" si="289"/>
        <v>4</v>
      </c>
      <c r="EY267" s="91" t="str">
        <f t="shared" si="290"/>
        <v>1</v>
      </c>
      <c r="EZ267" s="91" t="str">
        <f t="shared" si="291"/>
        <v>9</v>
      </c>
      <c r="FA267" s="91" t="str">
        <f t="shared" si="292"/>
        <v>1</v>
      </c>
      <c r="FB267" s="91" t="str">
        <f t="shared" si="293"/>
        <v>7</v>
      </c>
      <c r="FC267" s="91" t="str">
        <f t="shared" si="294"/>
        <v>3</v>
      </c>
      <c r="FD267" s="91" t="str">
        <f t="shared" si="295"/>
        <v>0</v>
      </c>
      <c r="FE267" s="91" t="str">
        <f t="shared" si="296"/>
        <v>0</v>
      </c>
      <c r="FF267" s="91" t="str">
        <f t="shared" si="297"/>
        <v>0</v>
      </c>
      <c r="FG267" s="91" t="str">
        <f t="shared" si="298"/>
        <v>0</v>
      </c>
      <c r="FH267" s="91" t="str">
        <f t="shared" si="299"/>
        <v>0</v>
      </c>
      <c r="FI267" s="91" t="str">
        <f t="shared" si="300"/>
        <v>0</v>
      </c>
      <c r="FJ267" s="91" t="str">
        <f t="shared" si="301"/>
        <v>0</v>
      </c>
      <c r="FK267" s="91" t="str">
        <f t="shared" si="302"/>
        <v>1</v>
      </c>
      <c r="FL267" s="91" t="str">
        <f t="shared" si="303"/>
        <v>0</v>
      </c>
      <c r="FM267" s="91" t="str">
        <f t="shared" si="304"/>
        <v>3</v>
      </c>
      <c r="FN267" s="91" t="str">
        <f t="shared" si="305"/>
        <v>1</v>
      </c>
      <c r="FO267" s="91" t="str">
        <f t="shared" si="306"/>
        <v>0</v>
      </c>
      <c r="FP267" s="91" t="str">
        <f t="shared" si="307"/>
        <v>0</v>
      </c>
      <c r="FQ267" s="91" t="str">
        <f t="shared" si="308"/>
        <v>0</v>
      </c>
      <c r="FR267" s="91" t="str">
        <f t="shared" si="309"/>
        <v>0</v>
      </c>
      <c r="FS267" s="91" t="str">
        <f t="shared" si="310"/>
        <v>0</v>
      </c>
      <c r="FT267" s="91" t="str">
        <f t="shared" si="311"/>
        <v>0</v>
      </c>
      <c r="FU267" s="91" t="str">
        <f t="shared" si="312"/>
        <v>0</v>
      </c>
      <c r="FV267" s="91" t="str">
        <f t="shared" si="313"/>
        <v/>
      </c>
    </row>
    <row r="268" spans="1:178">
      <c r="A268" s="86">
        <v>2015</v>
      </c>
      <c r="B268" s="87" t="s">
        <v>6</v>
      </c>
      <c r="C268" s="87">
        <v>2329403</v>
      </c>
      <c r="D268" s="87">
        <v>25515</v>
      </c>
      <c r="E268" s="87">
        <v>185750</v>
      </c>
      <c r="F268" s="87">
        <v>24342</v>
      </c>
      <c r="G268" s="87">
        <v>30243</v>
      </c>
      <c r="H268" s="87">
        <v>61207</v>
      </c>
      <c r="I268" s="87">
        <v>40615</v>
      </c>
      <c r="J268" s="87">
        <v>75584</v>
      </c>
      <c r="K268" s="87">
        <v>294764</v>
      </c>
      <c r="L268" s="87">
        <v>156422</v>
      </c>
      <c r="M268" s="87">
        <v>245672</v>
      </c>
      <c r="N268" s="87">
        <v>32088</v>
      </c>
      <c r="O268" s="87">
        <v>42752</v>
      </c>
      <c r="P268" s="87">
        <v>0</v>
      </c>
      <c r="Q268" s="87">
        <v>24938</v>
      </c>
      <c r="R268" s="87">
        <v>17194</v>
      </c>
      <c r="S268" s="87">
        <v>10126</v>
      </c>
      <c r="T268" s="87">
        <v>1598</v>
      </c>
      <c r="U268" s="87">
        <v>4785</v>
      </c>
      <c r="V268" s="87">
        <v>145422</v>
      </c>
      <c r="W268" s="87">
        <v>55668</v>
      </c>
      <c r="X268" s="87">
        <v>776390</v>
      </c>
      <c r="Y268" s="87">
        <v>95084</v>
      </c>
      <c r="Z268" s="87">
        <v>537623</v>
      </c>
      <c r="AA268" s="87">
        <v>859568</v>
      </c>
      <c r="AB268" s="87">
        <v>368519</v>
      </c>
      <c r="AC268" s="87">
        <v>96388</v>
      </c>
      <c r="AD268" s="87">
        <v>86715</v>
      </c>
      <c r="AE268" s="87">
        <v>133115</v>
      </c>
      <c r="AF268" s="87">
        <v>548954</v>
      </c>
      <c r="AG268" s="87">
        <v>202255</v>
      </c>
      <c r="AH268" s="87">
        <v>560469</v>
      </c>
      <c r="AI268" s="87">
        <v>0</v>
      </c>
      <c r="AJ268" s="87">
        <v>18118</v>
      </c>
      <c r="AK268" s="87">
        <v>8600</v>
      </c>
      <c r="AL268" s="87">
        <v>4354</v>
      </c>
      <c r="AM268" s="87">
        <v>763</v>
      </c>
      <c r="AN268" s="87">
        <v>2248</v>
      </c>
      <c r="AO268" s="87">
        <v>0</v>
      </c>
      <c r="AP268" s="87">
        <v>0</v>
      </c>
      <c r="AQ268" s="87">
        <v>0</v>
      </c>
      <c r="AR268" s="87">
        <v>19532</v>
      </c>
      <c r="AS268" s="87">
        <v>0</v>
      </c>
      <c r="AT268" s="87">
        <v>0</v>
      </c>
      <c r="AU268" s="87">
        <v>0</v>
      </c>
      <c r="AV268" s="87">
        <v>0</v>
      </c>
      <c r="AW268" s="87">
        <v>0</v>
      </c>
      <c r="AX268" s="87">
        <v>0</v>
      </c>
      <c r="AY268" s="87">
        <v>213113</v>
      </c>
      <c r="AZ268" s="87">
        <v>489548</v>
      </c>
      <c r="BA268" s="87">
        <v>523554</v>
      </c>
      <c r="BB268" s="87">
        <v>721617</v>
      </c>
      <c r="BC268" s="87">
        <v>125114</v>
      </c>
      <c r="BD268" s="87">
        <v>184017</v>
      </c>
      <c r="BE268" s="87">
        <v>36337</v>
      </c>
      <c r="BF268" s="87">
        <v>27144</v>
      </c>
      <c r="BG268" s="87">
        <v>28422</v>
      </c>
      <c r="BH268" s="87">
        <v>10021</v>
      </c>
      <c r="BI268" s="87">
        <v>74562</v>
      </c>
      <c r="BJ268" s="87">
        <v>46827</v>
      </c>
      <c r="BK268" s="87">
        <v>98056</v>
      </c>
      <c r="BL268" s="87">
        <v>86084</v>
      </c>
      <c r="BM268" s="87">
        <v>230028</v>
      </c>
      <c r="BN268" s="87">
        <v>91610</v>
      </c>
      <c r="BO268" s="87">
        <v>42274</v>
      </c>
      <c r="BP268" s="87">
        <v>0</v>
      </c>
      <c r="BQ268" s="87">
        <v>0</v>
      </c>
      <c r="BR268" s="87">
        <v>0</v>
      </c>
      <c r="BS268" s="87">
        <v>0</v>
      </c>
      <c r="BT268" s="87">
        <v>0</v>
      </c>
      <c r="BU268" s="87">
        <v>0</v>
      </c>
      <c r="BV268" s="87">
        <v>0</v>
      </c>
      <c r="BW268" s="87">
        <v>31</v>
      </c>
      <c r="BX268" s="87">
        <v>0</v>
      </c>
      <c r="BY268" s="87">
        <v>1895</v>
      </c>
      <c r="BZ268" s="87">
        <v>16788</v>
      </c>
      <c r="CA268" s="87">
        <v>0</v>
      </c>
      <c r="CB268" s="87">
        <v>0</v>
      </c>
      <c r="CC268" s="87">
        <v>0</v>
      </c>
      <c r="CD268" s="87">
        <v>0</v>
      </c>
      <c r="CE268" s="87">
        <v>0</v>
      </c>
      <c r="CF268" s="87">
        <v>0</v>
      </c>
      <c r="CG268" s="87">
        <v>0</v>
      </c>
      <c r="CH268" s="87"/>
      <c r="CI268" s="87">
        <v>11169825</v>
      </c>
      <c r="CO268" s="86">
        <v>2015</v>
      </c>
      <c r="CP268" s="87" t="s">
        <v>6</v>
      </c>
      <c r="CQ268" s="91" t="str">
        <f t="shared" si="314"/>
        <v>2</v>
      </c>
      <c r="CR268" s="91" t="str">
        <f t="shared" si="315"/>
        <v>2</v>
      </c>
      <c r="CS268" s="91" t="str">
        <f t="shared" si="316"/>
        <v>1</v>
      </c>
      <c r="CT268" s="91" t="str">
        <f t="shared" si="317"/>
        <v>2</v>
      </c>
      <c r="CU268" s="91" t="str">
        <f t="shared" si="318"/>
        <v>3</v>
      </c>
      <c r="CV268" s="91" t="str">
        <f t="shared" si="319"/>
        <v>6</v>
      </c>
      <c r="CW268" s="91" t="str">
        <f t="shared" si="320"/>
        <v>4</v>
      </c>
      <c r="CX268" s="91" t="str">
        <f t="shared" si="321"/>
        <v>7</v>
      </c>
      <c r="CY268" s="91" t="str">
        <f t="shared" si="322"/>
        <v>2</v>
      </c>
      <c r="CZ268" s="91" t="str">
        <f t="shared" si="323"/>
        <v>1</v>
      </c>
      <c r="DA268" s="91" t="str">
        <f t="shared" si="324"/>
        <v>2</v>
      </c>
      <c r="DB268" s="91" t="str">
        <f t="shared" si="325"/>
        <v>3</v>
      </c>
      <c r="DC268" s="91" t="str">
        <f t="shared" si="326"/>
        <v>4</v>
      </c>
      <c r="DD268" s="91" t="str">
        <f t="shared" si="327"/>
        <v>0</v>
      </c>
      <c r="DE268" s="91" t="str">
        <f t="shared" si="328"/>
        <v>2</v>
      </c>
      <c r="DF268" s="91" t="str">
        <f t="shared" si="329"/>
        <v>1</v>
      </c>
      <c r="DG268" s="91" t="str">
        <f t="shared" si="330"/>
        <v>1</v>
      </c>
      <c r="DH268" s="91" t="str">
        <f t="shared" si="331"/>
        <v>1</v>
      </c>
      <c r="DI268" s="91" t="str">
        <f t="shared" si="332"/>
        <v>4</v>
      </c>
      <c r="DJ268" s="91" t="str">
        <f t="shared" si="333"/>
        <v>1</v>
      </c>
      <c r="DK268" s="91" t="str">
        <f t="shared" si="334"/>
        <v>5</v>
      </c>
      <c r="DL268" s="91" t="str">
        <f t="shared" si="335"/>
        <v>7</v>
      </c>
      <c r="DM268" s="91" t="str">
        <f t="shared" si="336"/>
        <v>9</v>
      </c>
      <c r="DN268" s="91" t="str">
        <f t="shared" si="337"/>
        <v>5</v>
      </c>
      <c r="DO268" s="91" t="str">
        <f t="shared" si="338"/>
        <v>8</v>
      </c>
      <c r="DP268" s="91" t="str">
        <f t="shared" si="339"/>
        <v>3</v>
      </c>
      <c r="DQ268" s="91" t="str">
        <f t="shared" si="340"/>
        <v>9</v>
      </c>
      <c r="DR268" s="91" t="str">
        <f t="shared" si="341"/>
        <v>8</v>
      </c>
      <c r="DS268" s="91" t="str">
        <f t="shared" si="342"/>
        <v>1</v>
      </c>
      <c r="DT268" s="91" t="str">
        <f t="shared" si="343"/>
        <v>5</v>
      </c>
      <c r="DU268" s="91" t="str">
        <f t="shared" si="344"/>
        <v>2</v>
      </c>
      <c r="DV268" s="91" t="str">
        <f t="shared" si="345"/>
        <v>5</v>
      </c>
      <c r="DW268" s="91" t="str">
        <f t="shared" si="346"/>
        <v>0</v>
      </c>
      <c r="DX268" s="91" t="str">
        <f t="shared" si="347"/>
        <v>1</v>
      </c>
      <c r="DY268" s="91" t="str">
        <f t="shared" si="348"/>
        <v>8</v>
      </c>
      <c r="DZ268" s="91" t="str">
        <f t="shared" si="349"/>
        <v>4</v>
      </c>
      <c r="EA268" s="91" t="str">
        <f t="shared" si="350"/>
        <v>7</v>
      </c>
      <c r="EB268" s="91" t="str">
        <f t="shared" si="351"/>
        <v>2</v>
      </c>
      <c r="EC268" s="91" t="str">
        <f t="shared" si="352"/>
        <v>0</v>
      </c>
      <c r="ED268" s="91" t="str">
        <f t="shared" si="353"/>
        <v>0</v>
      </c>
      <c r="EE268" s="91" t="str">
        <f t="shared" si="354"/>
        <v>0</v>
      </c>
      <c r="EF268" s="91" t="str">
        <f t="shared" si="271"/>
        <v>1</v>
      </c>
      <c r="EG268" s="91" t="str">
        <f t="shared" si="272"/>
        <v>0</v>
      </c>
      <c r="EH268" s="91" t="str">
        <f t="shared" si="273"/>
        <v>0</v>
      </c>
      <c r="EI268" s="91" t="str">
        <f t="shared" si="274"/>
        <v>0</v>
      </c>
      <c r="EJ268" s="91" t="str">
        <f t="shared" si="275"/>
        <v>0</v>
      </c>
      <c r="EK268" s="91" t="str">
        <f t="shared" si="276"/>
        <v>0</v>
      </c>
      <c r="EL268" s="91" t="str">
        <f t="shared" si="277"/>
        <v>0</v>
      </c>
      <c r="EM268" s="91" t="str">
        <f t="shared" si="278"/>
        <v>2</v>
      </c>
      <c r="EN268" s="91" t="str">
        <f t="shared" si="279"/>
        <v>4</v>
      </c>
      <c r="EO268" s="91" t="str">
        <f t="shared" si="280"/>
        <v>5</v>
      </c>
      <c r="EP268" s="91" t="str">
        <f t="shared" si="281"/>
        <v>7</v>
      </c>
      <c r="EQ268" s="91" t="str">
        <f t="shared" si="282"/>
        <v>1</v>
      </c>
      <c r="ER268" s="91" t="str">
        <f t="shared" si="283"/>
        <v>1</v>
      </c>
      <c r="ES268" s="91" t="str">
        <f t="shared" si="284"/>
        <v>3</v>
      </c>
      <c r="ET268" s="91" t="str">
        <f t="shared" si="285"/>
        <v>2</v>
      </c>
      <c r="EU268" s="91" t="str">
        <f t="shared" si="286"/>
        <v>2</v>
      </c>
      <c r="EV268" s="91" t="str">
        <f t="shared" si="287"/>
        <v>1</v>
      </c>
      <c r="EW268" s="91" t="str">
        <f t="shared" si="288"/>
        <v>7</v>
      </c>
      <c r="EX268" s="91" t="str">
        <f t="shared" si="289"/>
        <v>4</v>
      </c>
      <c r="EY268" s="91" t="str">
        <f t="shared" si="290"/>
        <v>9</v>
      </c>
      <c r="EZ268" s="91" t="str">
        <f t="shared" si="291"/>
        <v>8</v>
      </c>
      <c r="FA268" s="91" t="str">
        <f t="shared" si="292"/>
        <v>2</v>
      </c>
      <c r="FB268" s="91" t="str">
        <f t="shared" si="293"/>
        <v>9</v>
      </c>
      <c r="FC268" s="91" t="str">
        <f t="shared" si="294"/>
        <v>4</v>
      </c>
      <c r="FD268" s="91" t="str">
        <f t="shared" si="295"/>
        <v>0</v>
      </c>
      <c r="FE268" s="91" t="str">
        <f t="shared" si="296"/>
        <v>0</v>
      </c>
      <c r="FF268" s="91" t="str">
        <f t="shared" si="297"/>
        <v>0</v>
      </c>
      <c r="FG268" s="91" t="str">
        <f t="shared" si="298"/>
        <v>0</v>
      </c>
      <c r="FH268" s="91" t="str">
        <f t="shared" si="299"/>
        <v>0</v>
      </c>
      <c r="FI268" s="91" t="str">
        <f t="shared" si="300"/>
        <v>0</v>
      </c>
      <c r="FJ268" s="91" t="str">
        <f t="shared" si="301"/>
        <v>0</v>
      </c>
      <c r="FK268" s="91" t="str">
        <f t="shared" si="302"/>
        <v>3</v>
      </c>
      <c r="FL268" s="91" t="str">
        <f t="shared" si="303"/>
        <v>0</v>
      </c>
      <c r="FM268" s="91" t="str">
        <f t="shared" si="304"/>
        <v>1</v>
      </c>
      <c r="FN268" s="91" t="str">
        <f t="shared" si="305"/>
        <v>1</v>
      </c>
      <c r="FO268" s="91" t="str">
        <f t="shared" si="306"/>
        <v>0</v>
      </c>
      <c r="FP268" s="91" t="str">
        <f t="shared" si="307"/>
        <v>0</v>
      </c>
      <c r="FQ268" s="91" t="str">
        <f t="shared" si="308"/>
        <v>0</v>
      </c>
      <c r="FR268" s="91" t="str">
        <f t="shared" si="309"/>
        <v>0</v>
      </c>
      <c r="FS268" s="91" t="str">
        <f t="shared" si="310"/>
        <v>0</v>
      </c>
      <c r="FT268" s="91" t="str">
        <f t="shared" si="311"/>
        <v>0</v>
      </c>
      <c r="FU268" s="91" t="str">
        <f t="shared" si="312"/>
        <v>0</v>
      </c>
      <c r="FV268" s="91" t="str">
        <f t="shared" si="313"/>
        <v/>
      </c>
    </row>
    <row r="269" spans="1:178">
      <c r="A269" s="86">
        <v>2015</v>
      </c>
      <c r="B269" s="87" t="s">
        <v>7</v>
      </c>
      <c r="C269" s="87">
        <v>2272076</v>
      </c>
      <c r="D269" s="87">
        <v>25529</v>
      </c>
      <c r="E269" s="87">
        <v>175041</v>
      </c>
      <c r="F269" s="87">
        <v>22353</v>
      </c>
      <c r="G269" s="87">
        <v>27876</v>
      </c>
      <c r="H269" s="87">
        <v>59938</v>
      </c>
      <c r="I269" s="87">
        <v>42168</v>
      </c>
      <c r="J269" s="87">
        <v>78944</v>
      </c>
      <c r="K269" s="87">
        <v>280524</v>
      </c>
      <c r="L269" s="87">
        <v>148891</v>
      </c>
      <c r="M269" s="87">
        <v>234396</v>
      </c>
      <c r="N269" s="87">
        <v>28851</v>
      </c>
      <c r="O269" s="87">
        <v>38305</v>
      </c>
      <c r="P269" s="87">
        <v>0</v>
      </c>
      <c r="Q269" s="87">
        <v>22145</v>
      </c>
      <c r="R269" s="87">
        <v>15701</v>
      </c>
      <c r="S269" s="87">
        <v>7302</v>
      </c>
      <c r="T269" s="87">
        <v>1396</v>
      </c>
      <c r="U269" s="87">
        <v>3927</v>
      </c>
      <c r="V269" s="87">
        <v>138055</v>
      </c>
      <c r="W269" s="87">
        <v>52956</v>
      </c>
      <c r="X269" s="87">
        <v>746720</v>
      </c>
      <c r="Y269" s="87">
        <v>97313</v>
      </c>
      <c r="Z269" s="87">
        <v>511827</v>
      </c>
      <c r="AA269" s="87">
        <v>839269</v>
      </c>
      <c r="AB269" s="87">
        <v>336400</v>
      </c>
      <c r="AC269" s="87">
        <v>95093</v>
      </c>
      <c r="AD269" s="87">
        <v>84358</v>
      </c>
      <c r="AE269" s="87">
        <v>129662</v>
      </c>
      <c r="AF269" s="87">
        <v>532635</v>
      </c>
      <c r="AG269" s="87">
        <v>180580</v>
      </c>
      <c r="AH269" s="87">
        <v>563235</v>
      </c>
      <c r="AI269" s="87">
        <v>0</v>
      </c>
      <c r="AJ269" s="87">
        <v>18001</v>
      </c>
      <c r="AK269" s="87">
        <v>6935</v>
      </c>
      <c r="AL269" s="87">
        <v>3461</v>
      </c>
      <c r="AM269" s="87">
        <v>508</v>
      </c>
      <c r="AN269" s="87">
        <v>2369</v>
      </c>
      <c r="AO269" s="87">
        <v>0</v>
      </c>
      <c r="AP269" s="87">
        <v>0</v>
      </c>
      <c r="AQ269" s="87">
        <v>0</v>
      </c>
      <c r="AR269" s="87">
        <v>18479</v>
      </c>
      <c r="AS269" s="87">
        <v>0</v>
      </c>
      <c r="AT269" s="87">
        <v>0</v>
      </c>
      <c r="AU269" s="87">
        <v>0</v>
      </c>
      <c r="AV269" s="87">
        <v>0</v>
      </c>
      <c r="AW269" s="87">
        <v>0</v>
      </c>
      <c r="AX269" s="87">
        <v>0</v>
      </c>
      <c r="AY269" s="87">
        <v>217552</v>
      </c>
      <c r="AZ269" s="87">
        <v>490456</v>
      </c>
      <c r="BA269" s="87">
        <v>515777</v>
      </c>
      <c r="BB269" s="87">
        <v>680379</v>
      </c>
      <c r="BC269" s="87">
        <v>117701</v>
      </c>
      <c r="BD269" s="87">
        <v>182628</v>
      </c>
      <c r="BE269" s="87">
        <v>33534</v>
      </c>
      <c r="BF269" s="87">
        <v>25978</v>
      </c>
      <c r="BG269" s="87">
        <v>24458</v>
      </c>
      <c r="BH269" s="87">
        <v>9829</v>
      </c>
      <c r="BI269" s="87">
        <v>68196</v>
      </c>
      <c r="BJ269" s="87">
        <v>47122</v>
      </c>
      <c r="BK269" s="87">
        <v>100624</v>
      </c>
      <c r="BL269" s="87">
        <v>77933</v>
      </c>
      <c r="BM269" s="87">
        <v>260807</v>
      </c>
      <c r="BN269" s="87">
        <v>107421</v>
      </c>
      <c r="BO269" s="87">
        <v>51275</v>
      </c>
      <c r="BP269" s="87">
        <v>0</v>
      </c>
      <c r="BQ269" s="87">
        <v>0</v>
      </c>
      <c r="BR269" s="87">
        <v>0</v>
      </c>
      <c r="BS269" s="87">
        <v>0</v>
      </c>
      <c r="BT269" s="87">
        <v>0</v>
      </c>
      <c r="BU269" s="87">
        <v>0</v>
      </c>
      <c r="BV269" s="87">
        <v>0</v>
      </c>
      <c r="BW269" s="87">
        <v>30</v>
      </c>
      <c r="BX269" s="87">
        <v>0</v>
      </c>
      <c r="BY269" s="87">
        <v>975</v>
      </c>
      <c r="BZ269" s="87">
        <v>15637</v>
      </c>
      <c r="CA269" s="87">
        <v>0</v>
      </c>
      <c r="CB269" s="87">
        <v>0</v>
      </c>
      <c r="CC269" s="87">
        <v>0</v>
      </c>
      <c r="CD269" s="87">
        <v>0</v>
      </c>
      <c r="CE269" s="87">
        <v>0</v>
      </c>
      <c r="CF269" s="87">
        <v>0</v>
      </c>
      <c r="CG269" s="87">
        <v>0</v>
      </c>
      <c r="CH269" s="87"/>
      <c r="CI269" s="87">
        <v>10871531</v>
      </c>
      <c r="CO269" s="86">
        <v>2015</v>
      </c>
      <c r="CP269" s="87" t="s">
        <v>7</v>
      </c>
      <c r="CQ269" s="91" t="str">
        <f t="shared" si="314"/>
        <v>2</v>
      </c>
      <c r="CR269" s="91" t="str">
        <f t="shared" si="315"/>
        <v>2</v>
      </c>
      <c r="CS269" s="91" t="str">
        <f t="shared" si="316"/>
        <v>1</v>
      </c>
      <c r="CT269" s="91" t="str">
        <f t="shared" si="317"/>
        <v>2</v>
      </c>
      <c r="CU269" s="91" t="str">
        <f t="shared" si="318"/>
        <v>2</v>
      </c>
      <c r="CV269" s="91" t="str">
        <f t="shared" si="319"/>
        <v>5</v>
      </c>
      <c r="CW269" s="91" t="str">
        <f t="shared" si="320"/>
        <v>4</v>
      </c>
      <c r="CX269" s="91" t="str">
        <f t="shared" si="321"/>
        <v>7</v>
      </c>
      <c r="CY269" s="91" t="str">
        <f t="shared" si="322"/>
        <v>2</v>
      </c>
      <c r="CZ269" s="91" t="str">
        <f t="shared" si="323"/>
        <v>1</v>
      </c>
      <c r="DA269" s="91" t="str">
        <f t="shared" si="324"/>
        <v>2</v>
      </c>
      <c r="DB269" s="91" t="str">
        <f t="shared" si="325"/>
        <v>2</v>
      </c>
      <c r="DC269" s="91" t="str">
        <f t="shared" si="326"/>
        <v>3</v>
      </c>
      <c r="DD269" s="91" t="str">
        <f t="shared" si="327"/>
        <v>0</v>
      </c>
      <c r="DE269" s="91" t="str">
        <f t="shared" si="328"/>
        <v>2</v>
      </c>
      <c r="DF269" s="91" t="str">
        <f t="shared" si="329"/>
        <v>1</v>
      </c>
      <c r="DG269" s="91" t="str">
        <f t="shared" si="330"/>
        <v>7</v>
      </c>
      <c r="DH269" s="91" t="str">
        <f t="shared" si="331"/>
        <v>1</v>
      </c>
      <c r="DI269" s="91" t="str">
        <f t="shared" si="332"/>
        <v>3</v>
      </c>
      <c r="DJ269" s="91" t="str">
        <f t="shared" si="333"/>
        <v>1</v>
      </c>
      <c r="DK269" s="91" t="str">
        <f t="shared" si="334"/>
        <v>5</v>
      </c>
      <c r="DL269" s="91" t="str">
        <f t="shared" si="335"/>
        <v>7</v>
      </c>
      <c r="DM269" s="91" t="str">
        <f t="shared" si="336"/>
        <v>9</v>
      </c>
      <c r="DN269" s="91" t="str">
        <f t="shared" si="337"/>
        <v>5</v>
      </c>
      <c r="DO269" s="91" t="str">
        <f t="shared" si="338"/>
        <v>8</v>
      </c>
      <c r="DP269" s="91" t="str">
        <f t="shared" si="339"/>
        <v>3</v>
      </c>
      <c r="DQ269" s="91" t="str">
        <f t="shared" si="340"/>
        <v>9</v>
      </c>
      <c r="DR269" s="91" t="str">
        <f t="shared" si="341"/>
        <v>8</v>
      </c>
      <c r="DS269" s="91" t="str">
        <f t="shared" si="342"/>
        <v>1</v>
      </c>
      <c r="DT269" s="91" t="str">
        <f t="shared" si="343"/>
        <v>5</v>
      </c>
      <c r="DU269" s="91" t="str">
        <f t="shared" si="344"/>
        <v>1</v>
      </c>
      <c r="DV269" s="91" t="str">
        <f t="shared" si="345"/>
        <v>5</v>
      </c>
      <c r="DW269" s="91" t="str">
        <f t="shared" si="346"/>
        <v>0</v>
      </c>
      <c r="DX269" s="91" t="str">
        <f t="shared" si="347"/>
        <v>1</v>
      </c>
      <c r="DY269" s="91" t="str">
        <f t="shared" si="348"/>
        <v>6</v>
      </c>
      <c r="DZ269" s="91" t="str">
        <f t="shared" si="349"/>
        <v>3</v>
      </c>
      <c r="EA269" s="91" t="str">
        <f t="shared" si="350"/>
        <v>5</v>
      </c>
      <c r="EB269" s="91" t="str">
        <f t="shared" si="351"/>
        <v>2</v>
      </c>
      <c r="EC269" s="91" t="str">
        <f t="shared" si="352"/>
        <v>0</v>
      </c>
      <c r="ED269" s="91" t="str">
        <f t="shared" si="353"/>
        <v>0</v>
      </c>
      <c r="EE269" s="91" t="str">
        <f t="shared" si="354"/>
        <v>0</v>
      </c>
      <c r="EF269" s="91" t="str">
        <f t="shared" si="271"/>
        <v>1</v>
      </c>
      <c r="EG269" s="91" t="str">
        <f t="shared" si="272"/>
        <v>0</v>
      </c>
      <c r="EH269" s="91" t="str">
        <f t="shared" si="273"/>
        <v>0</v>
      </c>
      <c r="EI269" s="91" t="str">
        <f t="shared" si="274"/>
        <v>0</v>
      </c>
      <c r="EJ269" s="91" t="str">
        <f t="shared" si="275"/>
        <v>0</v>
      </c>
      <c r="EK269" s="91" t="str">
        <f t="shared" si="276"/>
        <v>0</v>
      </c>
      <c r="EL269" s="91" t="str">
        <f t="shared" si="277"/>
        <v>0</v>
      </c>
      <c r="EM269" s="91" t="str">
        <f t="shared" si="278"/>
        <v>2</v>
      </c>
      <c r="EN269" s="91" t="str">
        <f t="shared" si="279"/>
        <v>4</v>
      </c>
      <c r="EO269" s="91" t="str">
        <f t="shared" si="280"/>
        <v>5</v>
      </c>
      <c r="EP269" s="91" t="str">
        <f t="shared" si="281"/>
        <v>6</v>
      </c>
      <c r="EQ269" s="91" t="str">
        <f t="shared" si="282"/>
        <v>1</v>
      </c>
      <c r="ER269" s="91" t="str">
        <f t="shared" si="283"/>
        <v>1</v>
      </c>
      <c r="ES269" s="91" t="str">
        <f t="shared" si="284"/>
        <v>3</v>
      </c>
      <c r="ET269" s="91" t="str">
        <f t="shared" si="285"/>
        <v>2</v>
      </c>
      <c r="EU269" s="91" t="str">
        <f t="shared" si="286"/>
        <v>2</v>
      </c>
      <c r="EV269" s="91" t="str">
        <f t="shared" si="287"/>
        <v>9</v>
      </c>
      <c r="EW269" s="91" t="str">
        <f t="shared" si="288"/>
        <v>6</v>
      </c>
      <c r="EX269" s="91" t="str">
        <f t="shared" si="289"/>
        <v>4</v>
      </c>
      <c r="EY269" s="91" t="str">
        <f t="shared" si="290"/>
        <v>1</v>
      </c>
      <c r="EZ269" s="91" t="str">
        <f t="shared" si="291"/>
        <v>7</v>
      </c>
      <c r="FA269" s="91" t="str">
        <f t="shared" si="292"/>
        <v>2</v>
      </c>
      <c r="FB269" s="91" t="str">
        <f t="shared" si="293"/>
        <v>1</v>
      </c>
      <c r="FC269" s="91" t="str">
        <f t="shared" si="294"/>
        <v>5</v>
      </c>
      <c r="FD269" s="91" t="str">
        <f t="shared" si="295"/>
        <v>0</v>
      </c>
      <c r="FE269" s="91" t="str">
        <f t="shared" si="296"/>
        <v>0</v>
      </c>
      <c r="FF269" s="91" t="str">
        <f t="shared" si="297"/>
        <v>0</v>
      </c>
      <c r="FG269" s="91" t="str">
        <f t="shared" si="298"/>
        <v>0</v>
      </c>
      <c r="FH269" s="91" t="str">
        <f t="shared" si="299"/>
        <v>0</v>
      </c>
      <c r="FI269" s="91" t="str">
        <f t="shared" si="300"/>
        <v>0</v>
      </c>
      <c r="FJ269" s="91" t="str">
        <f t="shared" si="301"/>
        <v>0</v>
      </c>
      <c r="FK269" s="91" t="str">
        <f t="shared" si="302"/>
        <v>3</v>
      </c>
      <c r="FL269" s="91" t="str">
        <f t="shared" si="303"/>
        <v>0</v>
      </c>
      <c r="FM269" s="91" t="str">
        <f t="shared" si="304"/>
        <v>9</v>
      </c>
      <c r="FN269" s="91" t="str">
        <f t="shared" si="305"/>
        <v>1</v>
      </c>
      <c r="FO269" s="91" t="str">
        <f t="shared" si="306"/>
        <v>0</v>
      </c>
      <c r="FP269" s="91" t="str">
        <f t="shared" si="307"/>
        <v>0</v>
      </c>
      <c r="FQ269" s="91" t="str">
        <f t="shared" si="308"/>
        <v>0</v>
      </c>
      <c r="FR269" s="91" t="str">
        <f t="shared" si="309"/>
        <v>0</v>
      </c>
      <c r="FS269" s="91" t="str">
        <f t="shared" si="310"/>
        <v>0</v>
      </c>
      <c r="FT269" s="91" t="str">
        <f t="shared" si="311"/>
        <v>0</v>
      </c>
      <c r="FU269" s="91" t="str">
        <f t="shared" si="312"/>
        <v>0</v>
      </c>
      <c r="FV269" s="91" t="str">
        <f t="shared" si="313"/>
        <v/>
      </c>
    </row>
    <row r="270" spans="1:178">
      <c r="A270" s="86">
        <v>2015</v>
      </c>
      <c r="B270" s="87" t="s">
        <v>8</v>
      </c>
      <c r="C270" s="87">
        <v>2219216</v>
      </c>
      <c r="D270" s="87">
        <v>29724</v>
      </c>
      <c r="E270" s="87">
        <v>176802</v>
      </c>
      <c r="F270" s="87">
        <v>6746</v>
      </c>
      <c r="G270" s="87">
        <v>17970</v>
      </c>
      <c r="H270" s="87">
        <v>30601</v>
      </c>
      <c r="I270" s="87">
        <v>27169</v>
      </c>
      <c r="J270" s="87">
        <v>33094</v>
      </c>
      <c r="K270" s="87">
        <v>220329</v>
      </c>
      <c r="L270" s="87">
        <v>118115</v>
      </c>
      <c r="M270" s="87">
        <v>243372</v>
      </c>
      <c r="N270" s="87">
        <v>24675</v>
      </c>
      <c r="O270" s="87">
        <v>24924</v>
      </c>
      <c r="P270" s="87">
        <v>0</v>
      </c>
      <c r="Q270" s="87">
        <v>25581</v>
      </c>
      <c r="R270" s="87">
        <v>11133</v>
      </c>
      <c r="S270" s="87">
        <v>5440</v>
      </c>
      <c r="T270" s="87">
        <v>2275</v>
      </c>
      <c r="U270" s="87">
        <v>2556</v>
      </c>
      <c r="V270" s="87">
        <v>161088</v>
      </c>
      <c r="W270" s="87">
        <v>55786</v>
      </c>
      <c r="X270" s="87">
        <v>758987</v>
      </c>
      <c r="Y270" s="87">
        <v>99452</v>
      </c>
      <c r="Z270" s="87">
        <v>623842</v>
      </c>
      <c r="AA270" s="87">
        <v>890704</v>
      </c>
      <c r="AB270" s="87">
        <v>355841</v>
      </c>
      <c r="AC270" s="87">
        <v>103024</v>
      </c>
      <c r="AD270" s="87">
        <v>89556</v>
      </c>
      <c r="AE270" s="87">
        <v>138057</v>
      </c>
      <c r="AF270" s="87">
        <v>576175</v>
      </c>
      <c r="AG270" s="87">
        <v>199523</v>
      </c>
      <c r="AH270" s="87">
        <v>606962</v>
      </c>
      <c r="AI270" s="87">
        <v>0</v>
      </c>
      <c r="AJ270" s="87">
        <v>18687</v>
      </c>
      <c r="AK270" s="87">
        <v>6254</v>
      </c>
      <c r="AL270" s="87">
        <v>3542</v>
      </c>
      <c r="AM270" s="87">
        <v>695</v>
      </c>
      <c r="AN270" s="87">
        <v>2658</v>
      </c>
      <c r="AO270" s="87">
        <v>0</v>
      </c>
      <c r="AP270" s="87">
        <v>0</v>
      </c>
      <c r="AQ270" s="87">
        <v>0</v>
      </c>
      <c r="AR270" s="87">
        <v>22081</v>
      </c>
      <c r="AS270" s="87">
        <v>0</v>
      </c>
      <c r="AT270" s="87">
        <v>0</v>
      </c>
      <c r="AU270" s="87">
        <v>0</v>
      </c>
      <c r="AV270" s="87">
        <v>0</v>
      </c>
      <c r="AW270" s="87">
        <v>0</v>
      </c>
      <c r="AX270" s="87">
        <v>0</v>
      </c>
      <c r="AY270" s="87">
        <v>209104</v>
      </c>
      <c r="AZ270" s="87">
        <v>502858</v>
      </c>
      <c r="BA270" s="87">
        <v>566373</v>
      </c>
      <c r="BB270" s="87">
        <v>733661</v>
      </c>
      <c r="BC270" s="87">
        <v>132266</v>
      </c>
      <c r="BD270" s="87">
        <v>201474</v>
      </c>
      <c r="BE270" s="87">
        <v>32904</v>
      </c>
      <c r="BF270" s="87">
        <v>22702</v>
      </c>
      <c r="BG270" s="87">
        <v>26936</v>
      </c>
      <c r="BH270" s="87">
        <v>11454</v>
      </c>
      <c r="BI270" s="87">
        <v>78347</v>
      </c>
      <c r="BJ270" s="87">
        <v>50260</v>
      </c>
      <c r="BK270" s="87">
        <v>113138</v>
      </c>
      <c r="BL270" s="87">
        <v>112487</v>
      </c>
      <c r="BM270" s="87">
        <v>408800</v>
      </c>
      <c r="BN270" s="87">
        <v>146849</v>
      </c>
      <c r="BO270" s="87">
        <v>71907</v>
      </c>
      <c r="BP270" s="87">
        <v>0</v>
      </c>
      <c r="BQ270" s="87">
        <v>0</v>
      </c>
      <c r="BR270" s="87">
        <v>0</v>
      </c>
      <c r="BS270" s="87">
        <v>0</v>
      </c>
      <c r="BT270" s="87">
        <v>0</v>
      </c>
      <c r="BU270" s="87">
        <v>0</v>
      </c>
      <c r="BV270" s="87">
        <v>0</v>
      </c>
      <c r="BW270" s="87">
        <v>101</v>
      </c>
      <c r="BX270" s="87">
        <v>0</v>
      </c>
      <c r="BY270" s="87">
        <v>3813</v>
      </c>
      <c r="BZ270" s="87">
        <v>18029</v>
      </c>
      <c r="CA270" s="87">
        <v>0</v>
      </c>
      <c r="CB270" s="87">
        <v>0</v>
      </c>
      <c r="CC270" s="87">
        <v>0</v>
      </c>
      <c r="CD270" s="87">
        <v>0</v>
      </c>
      <c r="CE270" s="87">
        <v>0</v>
      </c>
      <c r="CF270" s="87">
        <v>0</v>
      </c>
      <c r="CG270" s="87">
        <v>0</v>
      </c>
      <c r="CH270" s="87"/>
      <c r="CI270" s="87">
        <v>11376099</v>
      </c>
      <c r="CO270" s="86">
        <v>2015</v>
      </c>
      <c r="CP270" s="87" t="s">
        <v>8</v>
      </c>
      <c r="CQ270" s="91" t="str">
        <f t="shared" si="314"/>
        <v>2</v>
      </c>
      <c r="CR270" s="91" t="str">
        <f t="shared" si="315"/>
        <v>2</v>
      </c>
      <c r="CS270" s="91" t="str">
        <f t="shared" si="316"/>
        <v>1</v>
      </c>
      <c r="CT270" s="91" t="str">
        <f t="shared" si="317"/>
        <v>6</v>
      </c>
      <c r="CU270" s="91" t="str">
        <f t="shared" si="318"/>
        <v>1</v>
      </c>
      <c r="CV270" s="91" t="str">
        <f t="shared" si="319"/>
        <v>3</v>
      </c>
      <c r="CW270" s="91" t="str">
        <f t="shared" si="320"/>
        <v>2</v>
      </c>
      <c r="CX270" s="91" t="str">
        <f t="shared" si="321"/>
        <v>3</v>
      </c>
      <c r="CY270" s="91" t="str">
        <f t="shared" si="322"/>
        <v>2</v>
      </c>
      <c r="CZ270" s="91" t="str">
        <f t="shared" si="323"/>
        <v>1</v>
      </c>
      <c r="DA270" s="91" t="str">
        <f t="shared" si="324"/>
        <v>2</v>
      </c>
      <c r="DB270" s="91" t="str">
        <f t="shared" si="325"/>
        <v>2</v>
      </c>
      <c r="DC270" s="91" t="str">
        <f t="shared" si="326"/>
        <v>2</v>
      </c>
      <c r="DD270" s="91" t="str">
        <f t="shared" si="327"/>
        <v>0</v>
      </c>
      <c r="DE270" s="91" t="str">
        <f t="shared" si="328"/>
        <v>2</v>
      </c>
      <c r="DF270" s="91" t="str">
        <f t="shared" si="329"/>
        <v>1</v>
      </c>
      <c r="DG270" s="91" t="str">
        <f t="shared" si="330"/>
        <v>5</v>
      </c>
      <c r="DH270" s="91" t="str">
        <f t="shared" si="331"/>
        <v>2</v>
      </c>
      <c r="DI270" s="91" t="str">
        <f t="shared" si="332"/>
        <v>2</v>
      </c>
      <c r="DJ270" s="91" t="str">
        <f t="shared" si="333"/>
        <v>1</v>
      </c>
      <c r="DK270" s="91" t="str">
        <f t="shared" si="334"/>
        <v>5</v>
      </c>
      <c r="DL270" s="91" t="str">
        <f t="shared" si="335"/>
        <v>7</v>
      </c>
      <c r="DM270" s="91" t="str">
        <f t="shared" si="336"/>
        <v>9</v>
      </c>
      <c r="DN270" s="91" t="str">
        <f t="shared" si="337"/>
        <v>6</v>
      </c>
      <c r="DO270" s="91" t="str">
        <f t="shared" si="338"/>
        <v>8</v>
      </c>
      <c r="DP270" s="91" t="str">
        <f t="shared" si="339"/>
        <v>3</v>
      </c>
      <c r="DQ270" s="91" t="str">
        <f t="shared" si="340"/>
        <v>1</v>
      </c>
      <c r="DR270" s="91" t="str">
        <f t="shared" si="341"/>
        <v>8</v>
      </c>
      <c r="DS270" s="91" t="str">
        <f t="shared" si="342"/>
        <v>1</v>
      </c>
      <c r="DT270" s="91" t="str">
        <f t="shared" si="343"/>
        <v>5</v>
      </c>
      <c r="DU270" s="91" t="str">
        <f t="shared" si="344"/>
        <v>1</v>
      </c>
      <c r="DV270" s="91" t="str">
        <f t="shared" si="345"/>
        <v>6</v>
      </c>
      <c r="DW270" s="91" t="str">
        <f t="shared" si="346"/>
        <v>0</v>
      </c>
      <c r="DX270" s="91" t="str">
        <f t="shared" si="347"/>
        <v>1</v>
      </c>
      <c r="DY270" s="91" t="str">
        <f t="shared" si="348"/>
        <v>6</v>
      </c>
      <c r="DZ270" s="91" t="str">
        <f t="shared" si="349"/>
        <v>3</v>
      </c>
      <c r="EA270" s="91" t="str">
        <f t="shared" si="350"/>
        <v>6</v>
      </c>
      <c r="EB270" s="91" t="str">
        <f t="shared" si="351"/>
        <v>2</v>
      </c>
      <c r="EC270" s="91" t="str">
        <f t="shared" si="352"/>
        <v>0</v>
      </c>
      <c r="ED270" s="91" t="str">
        <f t="shared" si="353"/>
        <v>0</v>
      </c>
      <c r="EE270" s="91" t="str">
        <f t="shared" si="354"/>
        <v>0</v>
      </c>
      <c r="EF270" s="91" t="str">
        <f t="shared" si="271"/>
        <v>2</v>
      </c>
      <c r="EG270" s="91" t="str">
        <f t="shared" si="272"/>
        <v>0</v>
      </c>
      <c r="EH270" s="91" t="str">
        <f t="shared" si="273"/>
        <v>0</v>
      </c>
      <c r="EI270" s="91" t="str">
        <f t="shared" si="274"/>
        <v>0</v>
      </c>
      <c r="EJ270" s="91" t="str">
        <f t="shared" si="275"/>
        <v>0</v>
      </c>
      <c r="EK270" s="91" t="str">
        <f t="shared" si="276"/>
        <v>0</v>
      </c>
      <c r="EL270" s="91" t="str">
        <f t="shared" si="277"/>
        <v>0</v>
      </c>
      <c r="EM270" s="91" t="str">
        <f t="shared" si="278"/>
        <v>2</v>
      </c>
      <c r="EN270" s="91" t="str">
        <f t="shared" si="279"/>
        <v>5</v>
      </c>
      <c r="EO270" s="91" t="str">
        <f t="shared" si="280"/>
        <v>5</v>
      </c>
      <c r="EP270" s="91" t="str">
        <f t="shared" si="281"/>
        <v>7</v>
      </c>
      <c r="EQ270" s="91" t="str">
        <f t="shared" si="282"/>
        <v>1</v>
      </c>
      <c r="ER270" s="91" t="str">
        <f t="shared" si="283"/>
        <v>2</v>
      </c>
      <c r="ES270" s="91" t="str">
        <f t="shared" si="284"/>
        <v>3</v>
      </c>
      <c r="ET270" s="91" t="str">
        <f t="shared" si="285"/>
        <v>2</v>
      </c>
      <c r="EU270" s="91" t="str">
        <f t="shared" si="286"/>
        <v>2</v>
      </c>
      <c r="EV270" s="91" t="str">
        <f t="shared" si="287"/>
        <v>1</v>
      </c>
      <c r="EW270" s="91" t="str">
        <f t="shared" si="288"/>
        <v>7</v>
      </c>
      <c r="EX270" s="91" t="str">
        <f t="shared" si="289"/>
        <v>5</v>
      </c>
      <c r="EY270" s="91" t="str">
        <f t="shared" si="290"/>
        <v>1</v>
      </c>
      <c r="EZ270" s="91" t="str">
        <f t="shared" si="291"/>
        <v>1</v>
      </c>
      <c r="FA270" s="91" t="str">
        <f t="shared" si="292"/>
        <v>4</v>
      </c>
      <c r="FB270" s="91" t="str">
        <f t="shared" si="293"/>
        <v>1</v>
      </c>
      <c r="FC270" s="91" t="str">
        <f t="shared" si="294"/>
        <v>7</v>
      </c>
      <c r="FD270" s="91" t="str">
        <f t="shared" si="295"/>
        <v>0</v>
      </c>
      <c r="FE270" s="91" t="str">
        <f t="shared" si="296"/>
        <v>0</v>
      </c>
      <c r="FF270" s="91" t="str">
        <f t="shared" si="297"/>
        <v>0</v>
      </c>
      <c r="FG270" s="91" t="str">
        <f t="shared" si="298"/>
        <v>0</v>
      </c>
      <c r="FH270" s="91" t="str">
        <f t="shared" si="299"/>
        <v>0</v>
      </c>
      <c r="FI270" s="91" t="str">
        <f t="shared" si="300"/>
        <v>0</v>
      </c>
      <c r="FJ270" s="91" t="str">
        <f t="shared" si="301"/>
        <v>0</v>
      </c>
      <c r="FK270" s="91" t="str">
        <f t="shared" si="302"/>
        <v>1</v>
      </c>
      <c r="FL270" s="91" t="str">
        <f t="shared" si="303"/>
        <v>0</v>
      </c>
      <c r="FM270" s="91" t="str">
        <f t="shared" si="304"/>
        <v>3</v>
      </c>
      <c r="FN270" s="91" t="str">
        <f t="shared" si="305"/>
        <v>1</v>
      </c>
      <c r="FO270" s="91" t="str">
        <f t="shared" si="306"/>
        <v>0</v>
      </c>
      <c r="FP270" s="91" t="str">
        <f t="shared" si="307"/>
        <v>0</v>
      </c>
      <c r="FQ270" s="91" t="str">
        <f t="shared" si="308"/>
        <v>0</v>
      </c>
      <c r="FR270" s="91" t="str">
        <f t="shared" si="309"/>
        <v>0</v>
      </c>
      <c r="FS270" s="91" t="str">
        <f t="shared" si="310"/>
        <v>0</v>
      </c>
      <c r="FT270" s="91" t="str">
        <f t="shared" si="311"/>
        <v>0</v>
      </c>
      <c r="FU270" s="91" t="str">
        <f t="shared" si="312"/>
        <v>0</v>
      </c>
      <c r="FV270" s="91" t="str">
        <f t="shared" si="313"/>
        <v/>
      </c>
    </row>
    <row r="271" spans="1:178">
      <c r="A271" s="86">
        <v>2015</v>
      </c>
      <c r="B271" s="87" t="s">
        <v>9</v>
      </c>
      <c r="C271" s="87">
        <v>2125984</v>
      </c>
      <c r="D271" s="87">
        <v>31654</v>
      </c>
      <c r="E271" s="87">
        <v>180982</v>
      </c>
      <c r="F271" s="87">
        <v>3757</v>
      </c>
      <c r="G271" s="87">
        <v>13986</v>
      </c>
      <c r="H271" s="87">
        <v>21668</v>
      </c>
      <c r="I271" s="87">
        <v>24305</v>
      </c>
      <c r="J271" s="87">
        <v>14913</v>
      </c>
      <c r="K271" s="87">
        <v>235739</v>
      </c>
      <c r="L271" s="87">
        <v>140577</v>
      </c>
      <c r="M271" s="87">
        <v>280123</v>
      </c>
      <c r="N271" s="87">
        <v>25061</v>
      </c>
      <c r="O271" s="87">
        <v>19869</v>
      </c>
      <c r="P271" s="87">
        <v>0</v>
      </c>
      <c r="Q271" s="87">
        <v>25264</v>
      </c>
      <c r="R271" s="87">
        <v>10744</v>
      </c>
      <c r="S271" s="87">
        <v>4298</v>
      </c>
      <c r="T271" s="87">
        <v>1747</v>
      </c>
      <c r="U271" s="87">
        <v>1982</v>
      </c>
      <c r="V271" s="87">
        <v>194969</v>
      </c>
      <c r="W271" s="87">
        <v>58585</v>
      </c>
      <c r="X271" s="87">
        <v>793739</v>
      </c>
      <c r="Y271" s="87">
        <v>96903</v>
      </c>
      <c r="Z271" s="87">
        <v>590377</v>
      </c>
      <c r="AA271" s="87">
        <v>861213</v>
      </c>
      <c r="AB271" s="87">
        <v>343038</v>
      </c>
      <c r="AC271" s="87">
        <v>102574</v>
      </c>
      <c r="AD271" s="87">
        <v>87395</v>
      </c>
      <c r="AE271" s="87">
        <v>136735</v>
      </c>
      <c r="AF271" s="87">
        <v>565592</v>
      </c>
      <c r="AG271" s="87">
        <v>198351</v>
      </c>
      <c r="AH271" s="87">
        <v>574700</v>
      </c>
      <c r="AI271" s="87">
        <v>0</v>
      </c>
      <c r="AJ271" s="87">
        <v>18235</v>
      </c>
      <c r="AK271" s="87">
        <v>6079</v>
      </c>
      <c r="AL271" s="87">
        <v>4275</v>
      </c>
      <c r="AM271" s="87">
        <v>678</v>
      </c>
      <c r="AN271" s="87">
        <v>3069</v>
      </c>
      <c r="AO271" s="87">
        <v>0</v>
      </c>
      <c r="AP271" s="87">
        <v>0</v>
      </c>
      <c r="AQ271" s="87">
        <v>0</v>
      </c>
      <c r="AR271" s="87">
        <v>21819</v>
      </c>
      <c r="AS271" s="87">
        <v>0</v>
      </c>
      <c r="AT271" s="87">
        <v>0</v>
      </c>
      <c r="AU271" s="87">
        <v>0</v>
      </c>
      <c r="AV271" s="87">
        <v>0</v>
      </c>
      <c r="AW271" s="87">
        <v>0</v>
      </c>
      <c r="AX271" s="87">
        <v>0</v>
      </c>
      <c r="AY271" s="87">
        <v>199527</v>
      </c>
      <c r="AZ271" s="87">
        <v>471424</v>
      </c>
      <c r="BA271" s="87">
        <v>552737</v>
      </c>
      <c r="BB271" s="87">
        <v>711030</v>
      </c>
      <c r="BC271" s="87">
        <v>129054</v>
      </c>
      <c r="BD271" s="87">
        <v>203880</v>
      </c>
      <c r="BE271" s="87">
        <v>44439</v>
      </c>
      <c r="BF271" s="87">
        <v>28329</v>
      </c>
      <c r="BG271" s="87">
        <v>38183</v>
      </c>
      <c r="BH271" s="87">
        <v>10387</v>
      </c>
      <c r="BI271" s="87">
        <v>94435</v>
      </c>
      <c r="BJ271" s="87">
        <v>56990</v>
      </c>
      <c r="BK271" s="87">
        <v>123968</v>
      </c>
      <c r="BL271" s="87">
        <v>123101</v>
      </c>
      <c r="BM271" s="87">
        <v>427217</v>
      </c>
      <c r="BN271" s="87">
        <v>160511</v>
      </c>
      <c r="BO271" s="87">
        <v>76552</v>
      </c>
      <c r="BP271" s="87">
        <v>0</v>
      </c>
      <c r="BQ271" s="87">
        <v>0</v>
      </c>
      <c r="BR271" s="87">
        <v>0</v>
      </c>
      <c r="BS271" s="87">
        <v>0</v>
      </c>
      <c r="BT271" s="87">
        <v>0</v>
      </c>
      <c r="BU271" s="87">
        <v>0</v>
      </c>
      <c r="BV271" s="87">
        <v>0</v>
      </c>
      <c r="BW271" s="87">
        <v>153</v>
      </c>
      <c r="BX271" s="87">
        <v>0</v>
      </c>
      <c r="BY271" s="87">
        <v>5217</v>
      </c>
      <c r="BZ271" s="87">
        <v>20700</v>
      </c>
      <c r="CA271" s="87">
        <v>0</v>
      </c>
      <c r="CB271" s="87">
        <v>0</v>
      </c>
      <c r="CC271" s="87">
        <v>0</v>
      </c>
      <c r="CD271" s="87">
        <v>0</v>
      </c>
      <c r="CE271" s="87">
        <v>0</v>
      </c>
      <c r="CF271" s="87">
        <v>0</v>
      </c>
      <c r="CG271" s="87">
        <v>0</v>
      </c>
      <c r="CH271" s="87"/>
      <c r="CI271" s="87">
        <v>11298813</v>
      </c>
      <c r="CO271" s="86">
        <v>2015</v>
      </c>
      <c r="CP271" s="87" t="s">
        <v>9</v>
      </c>
      <c r="CQ271" s="91" t="str">
        <f t="shared" si="314"/>
        <v>2</v>
      </c>
      <c r="CR271" s="91" t="str">
        <f t="shared" si="315"/>
        <v>3</v>
      </c>
      <c r="CS271" s="91" t="str">
        <f t="shared" si="316"/>
        <v>1</v>
      </c>
      <c r="CT271" s="91" t="str">
        <f t="shared" si="317"/>
        <v>3</v>
      </c>
      <c r="CU271" s="91" t="str">
        <f t="shared" si="318"/>
        <v>1</v>
      </c>
      <c r="CV271" s="91" t="str">
        <f t="shared" si="319"/>
        <v>2</v>
      </c>
      <c r="CW271" s="91" t="str">
        <f t="shared" si="320"/>
        <v>2</v>
      </c>
      <c r="CX271" s="91" t="str">
        <f t="shared" si="321"/>
        <v>1</v>
      </c>
      <c r="CY271" s="91" t="str">
        <f t="shared" si="322"/>
        <v>2</v>
      </c>
      <c r="CZ271" s="91" t="str">
        <f t="shared" si="323"/>
        <v>1</v>
      </c>
      <c r="DA271" s="91" t="str">
        <f t="shared" si="324"/>
        <v>2</v>
      </c>
      <c r="DB271" s="91" t="str">
        <f t="shared" si="325"/>
        <v>2</v>
      </c>
      <c r="DC271" s="91" t="str">
        <f t="shared" si="326"/>
        <v>1</v>
      </c>
      <c r="DD271" s="91" t="str">
        <f t="shared" si="327"/>
        <v>0</v>
      </c>
      <c r="DE271" s="91" t="str">
        <f t="shared" si="328"/>
        <v>2</v>
      </c>
      <c r="DF271" s="91" t="str">
        <f t="shared" si="329"/>
        <v>1</v>
      </c>
      <c r="DG271" s="91" t="str">
        <f t="shared" si="330"/>
        <v>4</v>
      </c>
      <c r="DH271" s="91" t="str">
        <f t="shared" si="331"/>
        <v>1</v>
      </c>
      <c r="DI271" s="91" t="str">
        <f t="shared" si="332"/>
        <v>1</v>
      </c>
      <c r="DJ271" s="91" t="str">
        <f t="shared" si="333"/>
        <v>1</v>
      </c>
      <c r="DK271" s="91" t="str">
        <f t="shared" si="334"/>
        <v>5</v>
      </c>
      <c r="DL271" s="91" t="str">
        <f t="shared" si="335"/>
        <v>7</v>
      </c>
      <c r="DM271" s="91" t="str">
        <f t="shared" si="336"/>
        <v>9</v>
      </c>
      <c r="DN271" s="91" t="str">
        <f t="shared" si="337"/>
        <v>5</v>
      </c>
      <c r="DO271" s="91" t="str">
        <f t="shared" si="338"/>
        <v>8</v>
      </c>
      <c r="DP271" s="91" t="str">
        <f t="shared" si="339"/>
        <v>3</v>
      </c>
      <c r="DQ271" s="91" t="str">
        <f t="shared" si="340"/>
        <v>1</v>
      </c>
      <c r="DR271" s="91" t="str">
        <f t="shared" si="341"/>
        <v>8</v>
      </c>
      <c r="DS271" s="91" t="str">
        <f t="shared" si="342"/>
        <v>1</v>
      </c>
      <c r="DT271" s="91" t="str">
        <f t="shared" si="343"/>
        <v>5</v>
      </c>
      <c r="DU271" s="91" t="str">
        <f t="shared" si="344"/>
        <v>1</v>
      </c>
      <c r="DV271" s="91" t="str">
        <f t="shared" si="345"/>
        <v>5</v>
      </c>
      <c r="DW271" s="91" t="str">
        <f t="shared" si="346"/>
        <v>0</v>
      </c>
      <c r="DX271" s="91" t="str">
        <f t="shared" si="347"/>
        <v>1</v>
      </c>
      <c r="DY271" s="91" t="str">
        <f t="shared" si="348"/>
        <v>6</v>
      </c>
      <c r="DZ271" s="91" t="str">
        <f t="shared" si="349"/>
        <v>4</v>
      </c>
      <c r="EA271" s="91" t="str">
        <f t="shared" si="350"/>
        <v>6</v>
      </c>
      <c r="EB271" s="91" t="str">
        <f t="shared" si="351"/>
        <v>3</v>
      </c>
      <c r="EC271" s="91" t="str">
        <f t="shared" si="352"/>
        <v>0</v>
      </c>
      <c r="ED271" s="91" t="str">
        <f t="shared" si="353"/>
        <v>0</v>
      </c>
      <c r="EE271" s="91" t="str">
        <f t="shared" si="354"/>
        <v>0</v>
      </c>
      <c r="EF271" s="91" t="str">
        <f t="shared" si="271"/>
        <v>2</v>
      </c>
      <c r="EG271" s="91" t="str">
        <f t="shared" si="272"/>
        <v>0</v>
      </c>
      <c r="EH271" s="91" t="str">
        <f t="shared" si="273"/>
        <v>0</v>
      </c>
      <c r="EI271" s="91" t="str">
        <f t="shared" si="274"/>
        <v>0</v>
      </c>
      <c r="EJ271" s="91" t="str">
        <f t="shared" si="275"/>
        <v>0</v>
      </c>
      <c r="EK271" s="91" t="str">
        <f t="shared" si="276"/>
        <v>0</v>
      </c>
      <c r="EL271" s="91" t="str">
        <f t="shared" si="277"/>
        <v>0</v>
      </c>
      <c r="EM271" s="91" t="str">
        <f t="shared" si="278"/>
        <v>1</v>
      </c>
      <c r="EN271" s="91" t="str">
        <f t="shared" si="279"/>
        <v>4</v>
      </c>
      <c r="EO271" s="91" t="str">
        <f t="shared" si="280"/>
        <v>5</v>
      </c>
      <c r="EP271" s="91" t="str">
        <f t="shared" si="281"/>
        <v>7</v>
      </c>
      <c r="EQ271" s="91" t="str">
        <f t="shared" si="282"/>
        <v>1</v>
      </c>
      <c r="ER271" s="91" t="str">
        <f t="shared" si="283"/>
        <v>2</v>
      </c>
      <c r="ES271" s="91" t="str">
        <f t="shared" si="284"/>
        <v>4</v>
      </c>
      <c r="ET271" s="91" t="str">
        <f t="shared" si="285"/>
        <v>2</v>
      </c>
      <c r="EU271" s="91" t="str">
        <f t="shared" si="286"/>
        <v>3</v>
      </c>
      <c r="EV271" s="91" t="str">
        <f t="shared" si="287"/>
        <v>1</v>
      </c>
      <c r="EW271" s="91" t="str">
        <f t="shared" si="288"/>
        <v>9</v>
      </c>
      <c r="EX271" s="91" t="str">
        <f t="shared" si="289"/>
        <v>5</v>
      </c>
      <c r="EY271" s="91" t="str">
        <f t="shared" si="290"/>
        <v>1</v>
      </c>
      <c r="EZ271" s="91" t="str">
        <f t="shared" si="291"/>
        <v>1</v>
      </c>
      <c r="FA271" s="91" t="str">
        <f t="shared" si="292"/>
        <v>4</v>
      </c>
      <c r="FB271" s="91" t="str">
        <f t="shared" si="293"/>
        <v>1</v>
      </c>
      <c r="FC271" s="91" t="str">
        <f t="shared" si="294"/>
        <v>7</v>
      </c>
      <c r="FD271" s="91" t="str">
        <f t="shared" si="295"/>
        <v>0</v>
      </c>
      <c r="FE271" s="91" t="str">
        <f t="shared" si="296"/>
        <v>0</v>
      </c>
      <c r="FF271" s="91" t="str">
        <f t="shared" si="297"/>
        <v>0</v>
      </c>
      <c r="FG271" s="91" t="str">
        <f t="shared" si="298"/>
        <v>0</v>
      </c>
      <c r="FH271" s="91" t="str">
        <f t="shared" si="299"/>
        <v>0</v>
      </c>
      <c r="FI271" s="91" t="str">
        <f t="shared" si="300"/>
        <v>0</v>
      </c>
      <c r="FJ271" s="91" t="str">
        <f t="shared" si="301"/>
        <v>0</v>
      </c>
      <c r="FK271" s="91" t="str">
        <f t="shared" si="302"/>
        <v>1</v>
      </c>
      <c r="FL271" s="91" t="str">
        <f t="shared" si="303"/>
        <v>0</v>
      </c>
      <c r="FM271" s="91" t="str">
        <f t="shared" si="304"/>
        <v>5</v>
      </c>
      <c r="FN271" s="91" t="str">
        <f t="shared" si="305"/>
        <v>2</v>
      </c>
      <c r="FO271" s="91" t="str">
        <f t="shared" si="306"/>
        <v>0</v>
      </c>
      <c r="FP271" s="91" t="str">
        <f t="shared" si="307"/>
        <v>0</v>
      </c>
      <c r="FQ271" s="91" t="str">
        <f t="shared" si="308"/>
        <v>0</v>
      </c>
      <c r="FR271" s="91" t="str">
        <f t="shared" si="309"/>
        <v>0</v>
      </c>
      <c r="FS271" s="91" t="str">
        <f t="shared" si="310"/>
        <v>0</v>
      </c>
      <c r="FT271" s="91" t="str">
        <f t="shared" si="311"/>
        <v>0</v>
      </c>
      <c r="FU271" s="91" t="str">
        <f t="shared" si="312"/>
        <v>0</v>
      </c>
      <c r="FV271" s="91" t="str">
        <f t="shared" si="313"/>
        <v/>
      </c>
    </row>
    <row r="272" spans="1:178">
      <c r="A272" s="86">
        <v>2015</v>
      </c>
      <c r="B272" s="87" t="s">
        <v>10</v>
      </c>
      <c r="C272" s="87">
        <v>1998065</v>
      </c>
      <c r="D272" s="87">
        <v>29357</v>
      </c>
      <c r="E272" s="87">
        <v>178655</v>
      </c>
      <c r="F272" s="87">
        <v>2779</v>
      </c>
      <c r="G272" s="87">
        <v>12594</v>
      </c>
      <c r="H272" s="87">
        <v>20003</v>
      </c>
      <c r="I272" s="87">
        <v>22061</v>
      </c>
      <c r="J272" s="87">
        <v>12907</v>
      </c>
      <c r="K272" s="87">
        <v>224464</v>
      </c>
      <c r="L272" s="87">
        <v>143997</v>
      </c>
      <c r="M272" s="87">
        <v>261142</v>
      </c>
      <c r="N272" s="87">
        <v>21020</v>
      </c>
      <c r="O272" s="87">
        <v>16280</v>
      </c>
      <c r="P272" s="87">
        <v>0</v>
      </c>
      <c r="Q272" s="87">
        <v>21830</v>
      </c>
      <c r="R272" s="87">
        <v>10463</v>
      </c>
      <c r="S272" s="87">
        <v>3529</v>
      </c>
      <c r="T272" s="87">
        <v>1691</v>
      </c>
      <c r="U272" s="87">
        <v>1567</v>
      </c>
      <c r="V272" s="87">
        <v>195097</v>
      </c>
      <c r="W272" s="87">
        <v>68874</v>
      </c>
      <c r="X272" s="87">
        <v>735095</v>
      </c>
      <c r="Y272" s="87">
        <v>93711</v>
      </c>
      <c r="Z272" s="87">
        <v>551423</v>
      </c>
      <c r="AA272" s="87">
        <v>823381</v>
      </c>
      <c r="AB272" s="87">
        <v>334300</v>
      </c>
      <c r="AC272" s="87">
        <v>97226</v>
      </c>
      <c r="AD272" s="87">
        <v>83318</v>
      </c>
      <c r="AE272" s="87">
        <v>131199</v>
      </c>
      <c r="AF272" s="87">
        <v>551241</v>
      </c>
      <c r="AG272" s="87">
        <v>183355</v>
      </c>
      <c r="AH272" s="87">
        <v>506762</v>
      </c>
      <c r="AI272" s="87">
        <v>0</v>
      </c>
      <c r="AJ272" s="87">
        <v>17049</v>
      </c>
      <c r="AK272" s="87">
        <v>6099</v>
      </c>
      <c r="AL272" s="87">
        <v>4078</v>
      </c>
      <c r="AM272" s="87">
        <v>542</v>
      </c>
      <c r="AN272" s="87">
        <v>2766</v>
      </c>
      <c r="AO272" s="87">
        <v>0</v>
      </c>
      <c r="AP272" s="87">
        <v>0</v>
      </c>
      <c r="AQ272" s="87">
        <v>0</v>
      </c>
      <c r="AR272" s="87">
        <v>21251</v>
      </c>
      <c r="AS272" s="87">
        <v>0</v>
      </c>
      <c r="AT272" s="87">
        <v>0</v>
      </c>
      <c r="AU272" s="87">
        <v>0</v>
      </c>
      <c r="AV272" s="87">
        <v>0</v>
      </c>
      <c r="AW272" s="87">
        <v>0</v>
      </c>
      <c r="AX272" s="87">
        <v>0</v>
      </c>
      <c r="AY272" s="87">
        <v>198661</v>
      </c>
      <c r="AZ272" s="87">
        <v>447841</v>
      </c>
      <c r="BA272" s="87">
        <v>533823</v>
      </c>
      <c r="BB272" s="87">
        <v>684551</v>
      </c>
      <c r="BC272" s="87">
        <v>130456</v>
      </c>
      <c r="BD272" s="87">
        <v>197070</v>
      </c>
      <c r="BE272" s="87">
        <v>45257</v>
      </c>
      <c r="BF272" s="87">
        <v>28444</v>
      </c>
      <c r="BG272" s="87">
        <v>42802</v>
      </c>
      <c r="BH272" s="87">
        <v>10108</v>
      </c>
      <c r="BI272" s="87">
        <v>92725</v>
      </c>
      <c r="BJ272" s="87">
        <v>57575</v>
      </c>
      <c r="BK272" s="87">
        <v>121283</v>
      </c>
      <c r="BL272" s="87">
        <v>122543</v>
      </c>
      <c r="BM272" s="87">
        <v>417727</v>
      </c>
      <c r="BN272" s="87">
        <v>157408</v>
      </c>
      <c r="BO272" s="87">
        <v>76538</v>
      </c>
      <c r="BP272" s="87">
        <v>0</v>
      </c>
      <c r="BQ272" s="87">
        <v>0</v>
      </c>
      <c r="BR272" s="87">
        <v>0</v>
      </c>
      <c r="BS272" s="87">
        <v>0</v>
      </c>
      <c r="BT272" s="87">
        <v>0</v>
      </c>
      <c r="BU272" s="87">
        <v>0</v>
      </c>
      <c r="BV272" s="87">
        <v>0</v>
      </c>
      <c r="BW272" s="87">
        <v>63</v>
      </c>
      <c r="BX272" s="87">
        <v>0</v>
      </c>
      <c r="BY272" s="87">
        <v>4126</v>
      </c>
      <c r="BZ272" s="87">
        <v>15944</v>
      </c>
      <c r="CA272" s="87">
        <v>0</v>
      </c>
      <c r="CB272" s="87">
        <v>0</v>
      </c>
      <c r="CC272" s="87">
        <v>0</v>
      </c>
      <c r="CD272" s="87">
        <v>0</v>
      </c>
      <c r="CE272" s="87">
        <v>0</v>
      </c>
      <c r="CF272" s="87">
        <v>0</v>
      </c>
      <c r="CG272" s="87">
        <v>0</v>
      </c>
      <c r="CH272" s="87"/>
      <c r="CI272" s="87">
        <v>10774116</v>
      </c>
      <c r="CO272" s="86">
        <v>2015</v>
      </c>
      <c r="CP272" s="87" t="s">
        <v>10</v>
      </c>
      <c r="CQ272" s="91" t="str">
        <f t="shared" si="314"/>
        <v>1</v>
      </c>
      <c r="CR272" s="91" t="str">
        <f t="shared" si="315"/>
        <v>2</v>
      </c>
      <c r="CS272" s="91" t="str">
        <f t="shared" si="316"/>
        <v>1</v>
      </c>
      <c r="CT272" s="91" t="str">
        <f t="shared" si="317"/>
        <v>2</v>
      </c>
      <c r="CU272" s="91" t="str">
        <f t="shared" si="318"/>
        <v>1</v>
      </c>
      <c r="CV272" s="91" t="str">
        <f t="shared" si="319"/>
        <v>2</v>
      </c>
      <c r="CW272" s="91" t="str">
        <f t="shared" si="320"/>
        <v>2</v>
      </c>
      <c r="CX272" s="91" t="str">
        <f t="shared" si="321"/>
        <v>1</v>
      </c>
      <c r="CY272" s="91" t="str">
        <f t="shared" si="322"/>
        <v>2</v>
      </c>
      <c r="CZ272" s="91" t="str">
        <f t="shared" si="323"/>
        <v>1</v>
      </c>
      <c r="DA272" s="91" t="str">
        <f t="shared" si="324"/>
        <v>2</v>
      </c>
      <c r="DB272" s="91" t="str">
        <f t="shared" si="325"/>
        <v>2</v>
      </c>
      <c r="DC272" s="91" t="str">
        <f t="shared" si="326"/>
        <v>1</v>
      </c>
      <c r="DD272" s="91" t="str">
        <f t="shared" si="327"/>
        <v>0</v>
      </c>
      <c r="DE272" s="91" t="str">
        <f t="shared" si="328"/>
        <v>2</v>
      </c>
      <c r="DF272" s="91" t="str">
        <f t="shared" si="329"/>
        <v>1</v>
      </c>
      <c r="DG272" s="91" t="str">
        <f t="shared" si="330"/>
        <v>3</v>
      </c>
      <c r="DH272" s="91" t="str">
        <f t="shared" si="331"/>
        <v>1</v>
      </c>
      <c r="DI272" s="91" t="str">
        <f t="shared" si="332"/>
        <v>1</v>
      </c>
      <c r="DJ272" s="91" t="str">
        <f t="shared" si="333"/>
        <v>1</v>
      </c>
      <c r="DK272" s="91" t="str">
        <f t="shared" si="334"/>
        <v>6</v>
      </c>
      <c r="DL272" s="91" t="str">
        <f t="shared" si="335"/>
        <v>7</v>
      </c>
      <c r="DM272" s="91" t="str">
        <f t="shared" si="336"/>
        <v>9</v>
      </c>
      <c r="DN272" s="91" t="str">
        <f t="shared" si="337"/>
        <v>5</v>
      </c>
      <c r="DO272" s="91" t="str">
        <f t="shared" si="338"/>
        <v>8</v>
      </c>
      <c r="DP272" s="91" t="str">
        <f t="shared" si="339"/>
        <v>3</v>
      </c>
      <c r="DQ272" s="91" t="str">
        <f t="shared" si="340"/>
        <v>9</v>
      </c>
      <c r="DR272" s="91" t="str">
        <f t="shared" si="341"/>
        <v>8</v>
      </c>
      <c r="DS272" s="91" t="str">
        <f t="shared" si="342"/>
        <v>1</v>
      </c>
      <c r="DT272" s="91" t="str">
        <f t="shared" si="343"/>
        <v>5</v>
      </c>
      <c r="DU272" s="91" t="str">
        <f t="shared" si="344"/>
        <v>1</v>
      </c>
      <c r="DV272" s="91" t="str">
        <f t="shared" si="345"/>
        <v>5</v>
      </c>
      <c r="DW272" s="91" t="str">
        <f t="shared" si="346"/>
        <v>0</v>
      </c>
      <c r="DX272" s="91" t="str">
        <f t="shared" si="347"/>
        <v>1</v>
      </c>
      <c r="DY272" s="91" t="str">
        <f t="shared" si="348"/>
        <v>6</v>
      </c>
      <c r="DZ272" s="91" t="str">
        <f t="shared" si="349"/>
        <v>4</v>
      </c>
      <c r="EA272" s="91" t="str">
        <f t="shared" si="350"/>
        <v>5</v>
      </c>
      <c r="EB272" s="91" t="str">
        <f t="shared" si="351"/>
        <v>2</v>
      </c>
      <c r="EC272" s="91" t="str">
        <f t="shared" si="352"/>
        <v>0</v>
      </c>
      <c r="ED272" s="91" t="str">
        <f t="shared" si="353"/>
        <v>0</v>
      </c>
      <c r="EE272" s="91" t="str">
        <f t="shared" si="354"/>
        <v>0</v>
      </c>
      <c r="EF272" s="91" t="str">
        <f t="shared" si="271"/>
        <v>2</v>
      </c>
      <c r="EG272" s="91" t="str">
        <f t="shared" si="272"/>
        <v>0</v>
      </c>
      <c r="EH272" s="91" t="str">
        <f t="shared" si="273"/>
        <v>0</v>
      </c>
      <c r="EI272" s="91" t="str">
        <f t="shared" si="274"/>
        <v>0</v>
      </c>
      <c r="EJ272" s="91" t="str">
        <f t="shared" si="275"/>
        <v>0</v>
      </c>
      <c r="EK272" s="91" t="str">
        <f t="shared" si="276"/>
        <v>0</v>
      </c>
      <c r="EL272" s="91" t="str">
        <f t="shared" si="277"/>
        <v>0</v>
      </c>
      <c r="EM272" s="91" t="str">
        <f t="shared" si="278"/>
        <v>1</v>
      </c>
      <c r="EN272" s="91" t="str">
        <f t="shared" si="279"/>
        <v>4</v>
      </c>
      <c r="EO272" s="91" t="str">
        <f t="shared" si="280"/>
        <v>5</v>
      </c>
      <c r="EP272" s="91" t="str">
        <f t="shared" si="281"/>
        <v>6</v>
      </c>
      <c r="EQ272" s="91" t="str">
        <f t="shared" si="282"/>
        <v>1</v>
      </c>
      <c r="ER272" s="91" t="str">
        <f t="shared" si="283"/>
        <v>1</v>
      </c>
      <c r="ES272" s="91" t="str">
        <f t="shared" si="284"/>
        <v>4</v>
      </c>
      <c r="ET272" s="91" t="str">
        <f t="shared" si="285"/>
        <v>2</v>
      </c>
      <c r="EU272" s="91" t="str">
        <f t="shared" si="286"/>
        <v>4</v>
      </c>
      <c r="EV272" s="91" t="str">
        <f t="shared" si="287"/>
        <v>1</v>
      </c>
      <c r="EW272" s="91" t="str">
        <f t="shared" si="288"/>
        <v>9</v>
      </c>
      <c r="EX272" s="91" t="str">
        <f t="shared" si="289"/>
        <v>5</v>
      </c>
      <c r="EY272" s="91" t="str">
        <f t="shared" si="290"/>
        <v>1</v>
      </c>
      <c r="EZ272" s="91" t="str">
        <f t="shared" si="291"/>
        <v>1</v>
      </c>
      <c r="FA272" s="91" t="str">
        <f t="shared" si="292"/>
        <v>4</v>
      </c>
      <c r="FB272" s="91" t="str">
        <f t="shared" si="293"/>
        <v>1</v>
      </c>
      <c r="FC272" s="91" t="str">
        <f t="shared" si="294"/>
        <v>7</v>
      </c>
      <c r="FD272" s="91" t="str">
        <f t="shared" si="295"/>
        <v>0</v>
      </c>
      <c r="FE272" s="91" t="str">
        <f t="shared" si="296"/>
        <v>0</v>
      </c>
      <c r="FF272" s="91" t="str">
        <f t="shared" si="297"/>
        <v>0</v>
      </c>
      <c r="FG272" s="91" t="str">
        <f t="shared" si="298"/>
        <v>0</v>
      </c>
      <c r="FH272" s="91" t="str">
        <f t="shared" si="299"/>
        <v>0</v>
      </c>
      <c r="FI272" s="91" t="str">
        <f t="shared" si="300"/>
        <v>0</v>
      </c>
      <c r="FJ272" s="91" t="str">
        <f t="shared" si="301"/>
        <v>0</v>
      </c>
      <c r="FK272" s="91" t="str">
        <f t="shared" si="302"/>
        <v>6</v>
      </c>
      <c r="FL272" s="91" t="str">
        <f t="shared" si="303"/>
        <v>0</v>
      </c>
      <c r="FM272" s="91" t="str">
        <f t="shared" si="304"/>
        <v>4</v>
      </c>
      <c r="FN272" s="91" t="str">
        <f t="shared" si="305"/>
        <v>1</v>
      </c>
      <c r="FO272" s="91" t="str">
        <f t="shared" si="306"/>
        <v>0</v>
      </c>
      <c r="FP272" s="91" t="str">
        <f t="shared" si="307"/>
        <v>0</v>
      </c>
      <c r="FQ272" s="91" t="str">
        <f t="shared" si="308"/>
        <v>0</v>
      </c>
      <c r="FR272" s="91" t="str">
        <f t="shared" si="309"/>
        <v>0</v>
      </c>
      <c r="FS272" s="91" t="str">
        <f t="shared" si="310"/>
        <v>0</v>
      </c>
      <c r="FT272" s="91" t="str">
        <f t="shared" si="311"/>
        <v>0</v>
      </c>
      <c r="FU272" s="91" t="str">
        <f t="shared" si="312"/>
        <v>0</v>
      </c>
      <c r="FV272" s="91" t="str">
        <f t="shared" si="313"/>
        <v/>
      </c>
    </row>
    <row r="273" spans="1:178">
      <c r="A273" s="86">
        <v>2015</v>
      </c>
      <c r="B273" s="87" t="s">
        <v>11</v>
      </c>
      <c r="C273" s="87">
        <v>1915019</v>
      </c>
      <c r="D273" s="87">
        <v>26070</v>
      </c>
      <c r="E273" s="87">
        <v>169294</v>
      </c>
      <c r="F273" s="87">
        <v>2634</v>
      </c>
      <c r="G273" s="87">
        <v>10476</v>
      </c>
      <c r="H273" s="87">
        <v>17715</v>
      </c>
      <c r="I273" s="87">
        <v>19224</v>
      </c>
      <c r="J273" s="87">
        <v>9268</v>
      </c>
      <c r="K273" s="87">
        <v>210144</v>
      </c>
      <c r="L273" s="87">
        <v>140665</v>
      </c>
      <c r="M273" s="87">
        <v>240042</v>
      </c>
      <c r="N273" s="87">
        <v>17204</v>
      </c>
      <c r="O273" s="87">
        <v>13285</v>
      </c>
      <c r="P273" s="87">
        <v>0</v>
      </c>
      <c r="Q273" s="87">
        <v>17012</v>
      </c>
      <c r="R273" s="87">
        <v>9355</v>
      </c>
      <c r="S273" s="87">
        <v>3025</v>
      </c>
      <c r="T273" s="87">
        <v>1389</v>
      </c>
      <c r="U273" s="87">
        <v>1300</v>
      </c>
      <c r="V273" s="87">
        <v>192422</v>
      </c>
      <c r="W273" s="87">
        <v>68357</v>
      </c>
      <c r="X273" s="87">
        <v>696176</v>
      </c>
      <c r="Y273" s="87">
        <v>82661</v>
      </c>
      <c r="Z273" s="87">
        <v>523917</v>
      </c>
      <c r="AA273" s="87">
        <v>778142</v>
      </c>
      <c r="AB273" s="87">
        <v>298291</v>
      </c>
      <c r="AC273" s="87">
        <v>83713</v>
      </c>
      <c r="AD273" s="87">
        <v>72064</v>
      </c>
      <c r="AE273" s="87">
        <v>109268</v>
      </c>
      <c r="AF273" s="87">
        <v>509686</v>
      </c>
      <c r="AG273" s="87">
        <v>185751</v>
      </c>
      <c r="AH273" s="87">
        <v>582360</v>
      </c>
      <c r="AI273" s="87">
        <v>0</v>
      </c>
      <c r="AJ273" s="87">
        <v>14945</v>
      </c>
      <c r="AK273" s="87">
        <v>5725</v>
      </c>
      <c r="AL273" s="87">
        <v>3588</v>
      </c>
      <c r="AM273" s="87">
        <v>554</v>
      </c>
      <c r="AN273" s="87">
        <v>2151</v>
      </c>
      <c r="AO273" s="87">
        <v>0</v>
      </c>
      <c r="AP273" s="87">
        <v>0</v>
      </c>
      <c r="AQ273" s="87">
        <v>0</v>
      </c>
      <c r="AR273" s="87">
        <v>21455</v>
      </c>
      <c r="AS273" s="87">
        <v>0</v>
      </c>
      <c r="AT273" s="87">
        <v>0</v>
      </c>
      <c r="AU273" s="87">
        <v>0</v>
      </c>
      <c r="AV273" s="87">
        <v>0</v>
      </c>
      <c r="AW273" s="87">
        <v>0</v>
      </c>
      <c r="AX273" s="87">
        <v>0</v>
      </c>
      <c r="AY273" s="87">
        <v>178383</v>
      </c>
      <c r="AZ273" s="87">
        <v>414540</v>
      </c>
      <c r="BA273" s="87">
        <v>508330</v>
      </c>
      <c r="BB273" s="87">
        <v>653954</v>
      </c>
      <c r="BC273" s="87">
        <v>131063</v>
      </c>
      <c r="BD273" s="87">
        <v>185495</v>
      </c>
      <c r="BE273" s="87">
        <v>44465</v>
      </c>
      <c r="BF273" s="87">
        <v>25413</v>
      </c>
      <c r="BG273" s="87">
        <v>44052</v>
      </c>
      <c r="BH273" s="87">
        <v>11448</v>
      </c>
      <c r="BI273" s="87">
        <v>83122</v>
      </c>
      <c r="BJ273" s="87">
        <v>53505</v>
      </c>
      <c r="BK273" s="87">
        <v>124794</v>
      </c>
      <c r="BL273" s="87">
        <v>117240</v>
      </c>
      <c r="BM273" s="87">
        <v>405893</v>
      </c>
      <c r="BN273" s="87">
        <v>154250</v>
      </c>
      <c r="BO273" s="87">
        <v>69984</v>
      </c>
      <c r="BP273" s="87">
        <v>0</v>
      </c>
      <c r="BQ273" s="87">
        <v>0</v>
      </c>
      <c r="BR273" s="87">
        <v>0</v>
      </c>
      <c r="BS273" s="87">
        <v>0</v>
      </c>
      <c r="BT273" s="87">
        <v>0</v>
      </c>
      <c r="BU273" s="87">
        <v>0</v>
      </c>
      <c r="BV273" s="87">
        <v>0</v>
      </c>
      <c r="BW273" s="87">
        <v>193</v>
      </c>
      <c r="BX273" s="87">
        <v>0</v>
      </c>
      <c r="BY273" s="87">
        <v>4140</v>
      </c>
      <c r="BZ273" s="87">
        <v>20114</v>
      </c>
      <c r="CA273" s="87">
        <v>0</v>
      </c>
      <c r="CB273" s="87">
        <v>0</v>
      </c>
      <c r="CC273" s="87">
        <v>0</v>
      </c>
      <c r="CD273" s="87">
        <v>0</v>
      </c>
      <c r="CE273" s="87">
        <v>0</v>
      </c>
      <c r="CF273" s="87">
        <v>0</v>
      </c>
      <c r="CG273" s="87">
        <v>0</v>
      </c>
      <c r="CH273" s="87"/>
      <c r="CI273" s="87">
        <v>10284725</v>
      </c>
      <c r="CO273" s="86">
        <v>2015</v>
      </c>
      <c r="CP273" s="87" t="s">
        <v>11</v>
      </c>
      <c r="CQ273" s="91" t="str">
        <f t="shared" si="314"/>
        <v>1</v>
      </c>
      <c r="CR273" s="91" t="str">
        <f t="shared" si="315"/>
        <v>2</v>
      </c>
      <c r="CS273" s="91" t="str">
        <f t="shared" si="316"/>
        <v>1</v>
      </c>
      <c r="CT273" s="91" t="str">
        <f t="shared" si="317"/>
        <v>2</v>
      </c>
      <c r="CU273" s="91" t="str">
        <f t="shared" si="318"/>
        <v>1</v>
      </c>
      <c r="CV273" s="91" t="str">
        <f t="shared" si="319"/>
        <v>1</v>
      </c>
      <c r="CW273" s="91" t="str">
        <f t="shared" si="320"/>
        <v>1</v>
      </c>
      <c r="CX273" s="91" t="str">
        <f t="shared" si="321"/>
        <v>9</v>
      </c>
      <c r="CY273" s="91" t="str">
        <f t="shared" si="322"/>
        <v>2</v>
      </c>
      <c r="CZ273" s="91" t="str">
        <f t="shared" si="323"/>
        <v>1</v>
      </c>
      <c r="DA273" s="91" t="str">
        <f t="shared" si="324"/>
        <v>2</v>
      </c>
      <c r="DB273" s="91" t="str">
        <f t="shared" si="325"/>
        <v>1</v>
      </c>
      <c r="DC273" s="91" t="str">
        <f t="shared" si="326"/>
        <v>1</v>
      </c>
      <c r="DD273" s="91" t="str">
        <f t="shared" si="327"/>
        <v>0</v>
      </c>
      <c r="DE273" s="91" t="str">
        <f t="shared" si="328"/>
        <v>1</v>
      </c>
      <c r="DF273" s="91" t="str">
        <f t="shared" si="329"/>
        <v>9</v>
      </c>
      <c r="DG273" s="91" t="str">
        <f t="shared" si="330"/>
        <v>3</v>
      </c>
      <c r="DH273" s="91" t="str">
        <f t="shared" si="331"/>
        <v>1</v>
      </c>
      <c r="DI273" s="91" t="str">
        <f t="shared" si="332"/>
        <v>1</v>
      </c>
      <c r="DJ273" s="91" t="str">
        <f t="shared" si="333"/>
        <v>1</v>
      </c>
      <c r="DK273" s="91" t="str">
        <f t="shared" si="334"/>
        <v>6</v>
      </c>
      <c r="DL273" s="91" t="str">
        <f t="shared" si="335"/>
        <v>6</v>
      </c>
      <c r="DM273" s="91" t="str">
        <f t="shared" si="336"/>
        <v>8</v>
      </c>
      <c r="DN273" s="91" t="str">
        <f t="shared" si="337"/>
        <v>5</v>
      </c>
      <c r="DO273" s="91" t="str">
        <f t="shared" si="338"/>
        <v>7</v>
      </c>
      <c r="DP273" s="91" t="str">
        <f t="shared" si="339"/>
        <v>2</v>
      </c>
      <c r="DQ273" s="91" t="str">
        <f t="shared" si="340"/>
        <v>8</v>
      </c>
      <c r="DR273" s="91" t="str">
        <f t="shared" si="341"/>
        <v>7</v>
      </c>
      <c r="DS273" s="91" t="str">
        <f t="shared" si="342"/>
        <v>1</v>
      </c>
      <c r="DT273" s="91" t="str">
        <f t="shared" si="343"/>
        <v>5</v>
      </c>
      <c r="DU273" s="91" t="str">
        <f t="shared" si="344"/>
        <v>1</v>
      </c>
      <c r="DV273" s="91" t="str">
        <f t="shared" si="345"/>
        <v>5</v>
      </c>
      <c r="DW273" s="91" t="str">
        <f t="shared" si="346"/>
        <v>0</v>
      </c>
      <c r="DX273" s="91" t="str">
        <f t="shared" si="347"/>
        <v>1</v>
      </c>
      <c r="DY273" s="91" t="str">
        <f t="shared" si="348"/>
        <v>5</v>
      </c>
      <c r="DZ273" s="91" t="str">
        <f t="shared" si="349"/>
        <v>3</v>
      </c>
      <c r="EA273" s="91" t="str">
        <f t="shared" si="350"/>
        <v>5</v>
      </c>
      <c r="EB273" s="91" t="str">
        <f t="shared" si="351"/>
        <v>2</v>
      </c>
      <c r="EC273" s="91" t="str">
        <f t="shared" si="352"/>
        <v>0</v>
      </c>
      <c r="ED273" s="91" t="str">
        <f t="shared" si="353"/>
        <v>0</v>
      </c>
      <c r="EE273" s="91" t="str">
        <f t="shared" si="354"/>
        <v>0</v>
      </c>
      <c r="EF273" s="91" t="str">
        <f t="shared" si="271"/>
        <v>2</v>
      </c>
      <c r="EG273" s="91" t="str">
        <f t="shared" si="272"/>
        <v>0</v>
      </c>
      <c r="EH273" s="91" t="str">
        <f t="shared" si="273"/>
        <v>0</v>
      </c>
      <c r="EI273" s="91" t="str">
        <f t="shared" si="274"/>
        <v>0</v>
      </c>
      <c r="EJ273" s="91" t="str">
        <f t="shared" si="275"/>
        <v>0</v>
      </c>
      <c r="EK273" s="91" t="str">
        <f t="shared" si="276"/>
        <v>0</v>
      </c>
      <c r="EL273" s="91" t="str">
        <f t="shared" si="277"/>
        <v>0</v>
      </c>
      <c r="EM273" s="91" t="str">
        <f t="shared" si="278"/>
        <v>1</v>
      </c>
      <c r="EN273" s="91" t="str">
        <f t="shared" si="279"/>
        <v>4</v>
      </c>
      <c r="EO273" s="91" t="str">
        <f t="shared" si="280"/>
        <v>5</v>
      </c>
      <c r="EP273" s="91" t="str">
        <f t="shared" si="281"/>
        <v>6</v>
      </c>
      <c r="EQ273" s="91" t="str">
        <f t="shared" si="282"/>
        <v>1</v>
      </c>
      <c r="ER273" s="91" t="str">
        <f t="shared" si="283"/>
        <v>1</v>
      </c>
      <c r="ES273" s="91" t="str">
        <f t="shared" si="284"/>
        <v>4</v>
      </c>
      <c r="ET273" s="91" t="str">
        <f t="shared" si="285"/>
        <v>2</v>
      </c>
      <c r="EU273" s="91" t="str">
        <f t="shared" si="286"/>
        <v>4</v>
      </c>
      <c r="EV273" s="91" t="str">
        <f t="shared" si="287"/>
        <v>1</v>
      </c>
      <c r="EW273" s="91" t="str">
        <f t="shared" si="288"/>
        <v>8</v>
      </c>
      <c r="EX273" s="91" t="str">
        <f t="shared" si="289"/>
        <v>5</v>
      </c>
      <c r="EY273" s="91" t="str">
        <f t="shared" si="290"/>
        <v>1</v>
      </c>
      <c r="EZ273" s="91" t="str">
        <f t="shared" si="291"/>
        <v>1</v>
      </c>
      <c r="FA273" s="91" t="str">
        <f t="shared" si="292"/>
        <v>4</v>
      </c>
      <c r="FB273" s="91" t="str">
        <f t="shared" si="293"/>
        <v>1</v>
      </c>
      <c r="FC273" s="91" t="str">
        <f t="shared" si="294"/>
        <v>6</v>
      </c>
      <c r="FD273" s="91" t="str">
        <f t="shared" si="295"/>
        <v>0</v>
      </c>
      <c r="FE273" s="91" t="str">
        <f t="shared" si="296"/>
        <v>0</v>
      </c>
      <c r="FF273" s="91" t="str">
        <f t="shared" si="297"/>
        <v>0</v>
      </c>
      <c r="FG273" s="91" t="str">
        <f t="shared" si="298"/>
        <v>0</v>
      </c>
      <c r="FH273" s="91" t="str">
        <f t="shared" si="299"/>
        <v>0</v>
      </c>
      <c r="FI273" s="91" t="str">
        <f t="shared" si="300"/>
        <v>0</v>
      </c>
      <c r="FJ273" s="91" t="str">
        <f t="shared" si="301"/>
        <v>0</v>
      </c>
      <c r="FK273" s="91" t="str">
        <f t="shared" si="302"/>
        <v>1</v>
      </c>
      <c r="FL273" s="91" t="str">
        <f t="shared" si="303"/>
        <v>0</v>
      </c>
      <c r="FM273" s="91" t="str">
        <f t="shared" si="304"/>
        <v>4</v>
      </c>
      <c r="FN273" s="91" t="str">
        <f t="shared" si="305"/>
        <v>2</v>
      </c>
      <c r="FO273" s="91" t="str">
        <f t="shared" si="306"/>
        <v>0</v>
      </c>
      <c r="FP273" s="91" t="str">
        <f t="shared" si="307"/>
        <v>0</v>
      </c>
      <c r="FQ273" s="91" t="str">
        <f t="shared" si="308"/>
        <v>0</v>
      </c>
      <c r="FR273" s="91" t="str">
        <f t="shared" si="309"/>
        <v>0</v>
      </c>
      <c r="FS273" s="91" t="str">
        <f t="shared" si="310"/>
        <v>0</v>
      </c>
      <c r="FT273" s="91" t="str">
        <f t="shared" si="311"/>
        <v>0</v>
      </c>
      <c r="FU273" s="91" t="str">
        <f t="shared" si="312"/>
        <v>0</v>
      </c>
      <c r="FV273" s="91" t="str">
        <f t="shared" si="313"/>
        <v/>
      </c>
    </row>
    <row r="274" spans="1:178">
      <c r="A274" s="86">
        <v>2016</v>
      </c>
      <c r="B274" s="87" t="s">
        <v>12</v>
      </c>
      <c r="C274" s="87">
        <v>1751464</v>
      </c>
      <c r="D274" s="87">
        <v>23400</v>
      </c>
      <c r="E274" s="87">
        <v>144646</v>
      </c>
      <c r="F274" s="87">
        <v>2313</v>
      </c>
      <c r="G274" s="87">
        <v>9292</v>
      </c>
      <c r="H274" s="87">
        <v>15189</v>
      </c>
      <c r="I274" s="87">
        <v>16799</v>
      </c>
      <c r="J274" s="87">
        <v>5955</v>
      </c>
      <c r="K274" s="87">
        <v>180065</v>
      </c>
      <c r="L274" s="87">
        <v>130374</v>
      </c>
      <c r="M274" s="87">
        <v>203969</v>
      </c>
      <c r="N274" s="87">
        <v>15892</v>
      </c>
      <c r="O274" s="87">
        <v>11998</v>
      </c>
      <c r="P274" s="87">
        <v>0</v>
      </c>
      <c r="Q274" s="87">
        <v>14407</v>
      </c>
      <c r="R274" s="87">
        <v>6982</v>
      </c>
      <c r="S274" s="87">
        <v>2779</v>
      </c>
      <c r="T274" s="87">
        <v>1240</v>
      </c>
      <c r="U274" s="87">
        <v>913</v>
      </c>
      <c r="V274" s="87">
        <v>160824</v>
      </c>
      <c r="W274" s="87">
        <v>50539</v>
      </c>
      <c r="X274" s="87">
        <v>625490</v>
      </c>
      <c r="Y274" s="87">
        <v>71585</v>
      </c>
      <c r="Z274" s="87">
        <v>450326</v>
      </c>
      <c r="AA274" s="87">
        <v>700893</v>
      </c>
      <c r="AB274" s="87">
        <v>276608</v>
      </c>
      <c r="AC274" s="87">
        <v>69027</v>
      </c>
      <c r="AD274" s="87">
        <v>66416</v>
      </c>
      <c r="AE274" s="87">
        <v>102001</v>
      </c>
      <c r="AF274" s="87">
        <v>467611</v>
      </c>
      <c r="AG274" s="87">
        <v>157887</v>
      </c>
      <c r="AH274" s="87">
        <v>497106</v>
      </c>
      <c r="AI274" s="87">
        <v>0</v>
      </c>
      <c r="AJ274" s="87">
        <v>14532</v>
      </c>
      <c r="AK274" s="87">
        <v>5778</v>
      </c>
      <c r="AL274" s="87">
        <v>3238</v>
      </c>
      <c r="AM274" s="87">
        <v>390</v>
      </c>
      <c r="AN274" s="87">
        <v>1386</v>
      </c>
      <c r="AO274" s="87">
        <v>0</v>
      </c>
      <c r="AP274" s="87">
        <v>0</v>
      </c>
      <c r="AQ274" s="87">
        <v>0</v>
      </c>
      <c r="AR274" s="87">
        <v>24935</v>
      </c>
      <c r="AS274" s="87">
        <v>0</v>
      </c>
      <c r="AT274" s="87">
        <v>0</v>
      </c>
      <c r="AU274" s="87">
        <v>0</v>
      </c>
      <c r="AV274" s="87">
        <v>0</v>
      </c>
      <c r="AW274" s="87">
        <v>0</v>
      </c>
      <c r="AX274" s="87">
        <v>0</v>
      </c>
      <c r="AY274" s="87">
        <v>160877</v>
      </c>
      <c r="AZ274" s="87">
        <v>369610</v>
      </c>
      <c r="BA274" s="87">
        <v>447349</v>
      </c>
      <c r="BB274" s="87">
        <v>579750</v>
      </c>
      <c r="BC274" s="87">
        <v>122984</v>
      </c>
      <c r="BD274" s="87">
        <v>206630</v>
      </c>
      <c r="BE274" s="87">
        <v>42043</v>
      </c>
      <c r="BF274" s="87">
        <v>22566</v>
      </c>
      <c r="BG274" s="87">
        <v>42025</v>
      </c>
      <c r="BH274" s="87">
        <v>9705</v>
      </c>
      <c r="BI274" s="87">
        <v>83829</v>
      </c>
      <c r="BJ274" s="87">
        <v>46419</v>
      </c>
      <c r="BK274" s="87">
        <v>123273</v>
      </c>
      <c r="BL274" s="87">
        <v>106704</v>
      </c>
      <c r="BM274" s="87">
        <v>399444</v>
      </c>
      <c r="BN274" s="87">
        <v>149981</v>
      </c>
      <c r="BO274" s="87">
        <v>70055</v>
      </c>
      <c r="BP274" s="87">
        <v>0</v>
      </c>
      <c r="BQ274" s="87">
        <v>0</v>
      </c>
      <c r="BR274" s="87">
        <v>0</v>
      </c>
      <c r="BS274" s="87">
        <v>0</v>
      </c>
      <c r="BT274" s="87">
        <v>0</v>
      </c>
      <c r="BU274" s="87">
        <v>0</v>
      </c>
      <c r="BV274" s="87">
        <v>0</v>
      </c>
      <c r="BW274" s="87">
        <v>38</v>
      </c>
      <c r="BX274" s="87">
        <v>0</v>
      </c>
      <c r="BY274" s="87">
        <v>4420</v>
      </c>
      <c r="BZ274" s="87">
        <v>18850</v>
      </c>
      <c r="CA274" s="87">
        <v>0</v>
      </c>
      <c r="CB274" s="87">
        <v>0</v>
      </c>
      <c r="CC274" s="87">
        <v>0</v>
      </c>
      <c r="CD274" s="87">
        <v>0</v>
      </c>
      <c r="CE274" s="87">
        <v>0</v>
      </c>
      <c r="CF274" s="87">
        <v>0</v>
      </c>
      <c r="CG274" s="87">
        <v>0</v>
      </c>
      <c r="CH274" s="87"/>
      <c r="CI274" s="87">
        <v>9290801</v>
      </c>
      <c r="CO274" s="86">
        <v>2016</v>
      </c>
      <c r="CP274" s="87" t="s">
        <v>12</v>
      </c>
      <c r="CQ274" s="91" t="str">
        <f t="shared" si="314"/>
        <v>1</v>
      </c>
      <c r="CR274" s="91" t="str">
        <f t="shared" si="315"/>
        <v>2</v>
      </c>
      <c r="CS274" s="91" t="str">
        <f t="shared" si="316"/>
        <v>1</v>
      </c>
      <c r="CT274" s="91" t="str">
        <f t="shared" si="317"/>
        <v>2</v>
      </c>
      <c r="CU274" s="91" t="str">
        <f t="shared" si="318"/>
        <v>9</v>
      </c>
      <c r="CV274" s="91" t="str">
        <f t="shared" si="319"/>
        <v>1</v>
      </c>
      <c r="CW274" s="91" t="str">
        <f t="shared" si="320"/>
        <v>1</v>
      </c>
      <c r="CX274" s="91" t="str">
        <f t="shared" si="321"/>
        <v>5</v>
      </c>
      <c r="CY274" s="91" t="str">
        <f t="shared" si="322"/>
        <v>1</v>
      </c>
      <c r="CZ274" s="91" t="str">
        <f t="shared" si="323"/>
        <v>1</v>
      </c>
      <c r="DA274" s="91" t="str">
        <f t="shared" si="324"/>
        <v>2</v>
      </c>
      <c r="DB274" s="91" t="str">
        <f t="shared" si="325"/>
        <v>1</v>
      </c>
      <c r="DC274" s="91" t="str">
        <f t="shared" si="326"/>
        <v>1</v>
      </c>
      <c r="DD274" s="91" t="str">
        <f t="shared" si="327"/>
        <v>0</v>
      </c>
      <c r="DE274" s="91" t="str">
        <f t="shared" si="328"/>
        <v>1</v>
      </c>
      <c r="DF274" s="91" t="str">
        <f t="shared" si="329"/>
        <v>6</v>
      </c>
      <c r="DG274" s="91" t="str">
        <f t="shared" si="330"/>
        <v>2</v>
      </c>
      <c r="DH274" s="91" t="str">
        <f t="shared" si="331"/>
        <v>1</v>
      </c>
      <c r="DI274" s="91" t="str">
        <f t="shared" si="332"/>
        <v>9</v>
      </c>
      <c r="DJ274" s="91" t="str">
        <f t="shared" si="333"/>
        <v>1</v>
      </c>
      <c r="DK274" s="91" t="str">
        <f t="shared" si="334"/>
        <v>5</v>
      </c>
      <c r="DL274" s="91" t="str">
        <f t="shared" si="335"/>
        <v>6</v>
      </c>
      <c r="DM274" s="91" t="str">
        <f t="shared" si="336"/>
        <v>7</v>
      </c>
      <c r="DN274" s="91" t="str">
        <f t="shared" si="337"/>
        <v>4</v>
      </c>
      <c r="DO274" s="91" t="str">
        <f t="shared" si="338"/>
        <v>7</v>
      </c>
      <c r="DP274" s="91" t="str">
        <f t="shared" si="339"/>
        <v>2</v>
      </c>
      <c r="DQ274" s="91" t="str">
        <f t="shared" si="340"/>
        <v>6</v>
      </c>
      <c r="DR274" s="91" t="str">
        <f t="shared" si="341"/>
        <v>6</v>
      </c>
      <c r="DS274" s="91" t="str">
        <f t="shared" si="342"/>
        <v>1</v>
      </c>
      <c r="DT274" s="91" t="str">
        <f t="shared" si="343"/>
        <v>4</v>
      </c>
      <c r="DU274" s="91" t="str">
        <f t="shared" si="344"/>
        <v>1</v>
      </c>
      <c r="DV274" s="91" t="str">
        <f t="shared" si="345"/>
        <v>4</v>
      </c>
      <c r="DW274" s="91" t="str">
        <f t="shared" si="346"/>
        <v>0</v>
      </c>
      <c r="DX274" s="91" t="str">
        <f t="shared" si="347"/>
        <v>1</v>
      </c>
      <c r="DY274" s="91" t="str">
        <f t="shared" si="348"/>
        <v>5</v>
      </c>
      <c r="DZ274" s="91" t="str">
        <f t="shared" si="349"/>
        <v>3</v>
      </c>
      <c r="EA274" s="91" t="str">
        <f t="shared" si="350"/>
        <v>3</v>
      </c>
      <c r="EB274" s="91" t="str">
        <f t="shared" si="351"/>
        <v>1</v>
      </c>
      <c r="EC274" s="91" t="str">
        <f t="shared" si="352"/>
        <v>0</v>
      </c>
      <c r="ED274" s="91" t="str">
        <f t="shared" si="353"/>
        <v>0</v>
      </c>
      <c r="EE274" s="91" t="str">
        <f t="shared" si="354"/>
        <v>0</v>
      </c>
      <c r="EF274" s="91" t="str">
        <f t="shared" si="271"/>
        <v>2</v>
      </c>
      <c r="EG274" s="91" t="str">
        <f t="shared" si="272"/>
        <v>0</v>
      </c>
      <c r="EH274" s="91" t="str">
        <f t="shared" si="273"/>
        <v>0</v>
      </c>
      <c r="EI274" s="91" t="str">
        <f t="shared" si="274"/>
        <v>0</v>
      </c>
      <c r="EJ274" s="91" t="str">
        <f t="shared" si="275"/>
        <v>0</v>
      </c>
      <c r="EK274" s="91" t="str">
        <f t="shared" si="276"/>
        <v>0</v>
      </c>
      <c r="EL274" s="91" t="str">
        <f t="shared" si="277"/>
        <v>0</v>
      </c>
      <c r="EM274" s="91" t="str">
        <f t="shared" si="278"/>
        <v>1</v>
      </c>
      <c r="EN274" s="91" t="str">
        <f t="shared" si="279"/>
        <v>3</v>
      </c>
      <c r="EO274" s="91" t="str">
        <f t="shared" si="280"/>
        <v>4</v>
      </c>
      <c r="EP274" s="91" t="str">
        <f t="shared" si="281"/>
        <v>5</v>
      </c>
      <c r="EQ274" s="91" t="str">
        <f t="shared" si="282"/>
        <v>1</v>
      </c>
      <c r="ER274" s="91" t="str">
        <f t="shared" si="283"/>
        <v>2</v>
      </c>
      <c r="ES274" s="91" t="str">
        <f t="shared" si="284"/>
        <v>4</v>
      </c>
      <c r="ET274" s="91" t="str">
        <f t="shared" si="285"/>
        <v>2</v>
      </c>
      <c r="EU274" s="91" t="str">
        <f t="shared" si="286"/>
        <v>4</v>
      </c>
      <c r="EV274" s="91" t="str">
        <f t="shared" si="287"/>
        <v>9</v>
      </c>
      <c r="EW274" s="91" t="str">
        <f t="shared" si="288"/>
        <v>8</v>
      </c>
      <c r="EX274" s="91" t="str">
        <f t="shared" si="289"/>
        <v>4</v>
      </c>
      <c r="EY274" s="91" t="str">
        <f t="shared" si="290"/>
        <v>1</v>
      </c>
      <c r="EZ274" s="91" t="str">
        <f t="shared" si="291"/>
        <v>1</v>
      </c>
      <c r="FA274" s="91" t="str">
        <f t="shared" si="292"/>
        <v>3</v>
      </c>
      <c r="FB274" s="91" t="str">
        <f t="shared" si="293"/>
        <v>1</v>
      </c>
      <c r="FC274" s="91" t="str">
        <f t="shared" si="294"/>
        <v>7</v>
      </c>
      <c r="FD274" s="91" t="str">
        <f t="shared" si="295"/>
        <v>0</v>
      </c>
      <c r="FE274" s="91" t="str">
        <f t="shared" si="296"/>
        <v>0</v>
      </c>
      <c r="FF274" s="91" t="str">
        <f t="shared" si="297"/>
        <v>0</v>
      </c>
      <c r="FG274" s="91" t="str">
        <f t="shared" si="298"/>
        <v>0</v>
      </c>
      <c r="FH274" s="91" t="str">
        <f t="shared" si="299"/>
        <v>0</v>
      </c>
      <c r="FI274" s="91" t="str">
        <f t="shared" si="300"/>
        <v>0</v>
      </c>
      <c r="FJ274" s="91" t="str">
        <f t="shared" si="301"/>
        <v>0</v>
      </c>
      <c r="FK274" s="91" t="str">
        <f t="shared" si="302"/>
        <v>3</v>
      </c>
      <c r="FL274" s="91" t="str">
        <f t="shared" si="303"/>
        <v>0</v>
      </c>
      <c r="FM274" s="91" t="str">
        <f t="shared" si="304"/>
        <v>4</v>
      </c>
      <c r="FN274" s="91" t="str">
        <f t="shared" si="305"/>
        <v>1</v>
      </c>
      <c r="FO274" s="91" t="str">
        <f t="shared" si="306"/>
        <v>0</v>
      </c>
      <c r="FP274" s="91" t="str">
        <f t="shared" si="307"/>
        <v>0</v>
      </c>
      <c r="FQ274" s="91" t="str">
        <f t="shared" si="308"/>
        <v>0</v>
      </c>
      <c r="FR274" s="91" t="str">
        <f t="shared" si="309"/>
        <v>0</v>
      </c>
      <c r="FS274" s="91" t="str">
        <f t="shared" si="310"/>
        <v>0</v>
      </c>
      <c r="FT274" s="91" t="str">
        <f t="shared" si="311"/>
        <v>0</v>
      </c>
      <c r="FU274" s="91" t="str">
        <f t="shared" si="312"/>
        <v>0</v>
      </c>
      <c r="FV274" s="91" t="str">
        <f t="shared" si="313"/>
        <v/>
      </c>
    </row>
    <row r="275" spans="1:178">
      <c r="A275" s="86">
        <v>2016</v>
      </c>
      <c r="B275" s="87" t="s">
        <v>13</v>
      </c>
      <c r="C275" s="87">
        <v>1724550</v>
      </c>
      <c r="D275" s="87">
        <v>22380</v>
      </c>
      <c r="E275" s="87">
        <v>143592</v>
      </c>
      <c r="F275" s="87">
        <v>4482</v>
      </c>
      <c r="G275" s="87">
        <v>43203</v>
      </c>
      <c r="H275" s="87">
        <v>29050</v>
      </c>
      <c r="I275" s="87">
        <v>26833</v>
      </c>
      <c r="J275" s="87">
        <v>54470</v>
      </c>
      <c r="K275" s="87">
        <v>231730</v>
      </c>
      <c r="L275" s="87">
        <v>118864</v>
      </c>
      <c r="M275" s="87">
        <v>180967</v>
      </c>
      <c r="N275" s="87">
        <v>38611</v>
      </c>
      <c r="O275" s="87">
        <v>36452</v>
      </c>
      <c r="P275" s="87">
        <v>0</v>
      </c>
      <c r="Q275" s="87">
        <v>15367</v>
      </c>
      <c r="R275" s="87">
        <v>6068</v>
      </c>
      <c r="S275" s="87">
        <v>5075</v>
      </c>
      <c r="T275" s="87">
        <v>1233</v>
      </c>
      <c r="U275" s="87">
        <v>10374</v>
      </c>
      <c r="V275" s="87">
        <v>153592</v>
      </c>
      <c r="W275" s="87">
        <v>59246</v>
      </c>
      <c r="X275" s="87">
        <v>588644</v>
      </c>
      <c r="Y275" s="87">
        <v>68689</v>
      </c>
      <c r="Z275" s="87">
        <v>431468</v>
      </c>
      <c r="AA275" s="87">
        <v>634697</v>
      </c>
      <c r="AB275" s="87">
        <v>258577</v>
      </c>
      <c r="AC275" s="87">
        <v>63952</v>
      </c>
      <c r="AD275" s="87">
        <v>61748</v>
      </c>
      <c r="AE275" s="87">
        <v>89394</v>
      </c>
      <c r="AF275" s="87">
        <v>428644</v>
      </c>
      <c r="AG275" s="87">
        <v>135716</v>
      </c>
      <c r="AH275" s="87">
        <v>440801</v>
      </c>
      <c r="AI275" s="87">
        <v>0</v>
      </c>
      <c r="AJ275" s="87">
        <v>18150</v>
      </c>
      <c r="AK275" s="87">
        <v>12649</v>
      </c>
      <c r="AL275" s="87">
        <v>3926</v>
      </c>
      <c r="AM275" s="87">
        <v>5272</v>
      </c>
      <c r="AN275" s="87">
        <v>2018</v>
      </c>
      <c r="AO275" s="87">
        <v>0</v>
      </c>
      <c r="AP275" s="87">
        <v>0</v>
      </c>
      <c r="AQ275" s="87">
        <v>0</v>
      </c>
      <c r="AR275" s="87">
        <v>16390</v>
      </c>
      <c r="AS275" s="87">
        <v>0</v>
      </c>
      <c r="AT275" s="87">
        <v>0</v>
      </c>
      <c r="AU275" s="87">
        <v>0</v>
      </c>
      <c r="AV275" s="87">
        <v>0</v>
      </c>
      <c r="AW275" s="87">
        <v>0</v>
      </c>
      <c r="AX275" s="87">
        <v>0</v>
      </c>
      <c r="AY275" s="87">
        <v>133614</v>
      </c>
      <c r="AZ275" s="87">
        <v>330352</v>
      </c>
      <c r="BA275" s="87">
        <v>407059</v>
      </c>
      <c r="BB275" s="87">
        <v>491103</v>
      </c>
      <c r="BC275" s="87">
        <v>117459</v>
      </c>
      <c r="BD275" s="87">
        <v>202176</v>
      </c>
      <c r="BE275" s="87">
        <v>35340</v>
      </c>
      <c r="BF275" s="87">
        <v>17396</v>
      </c>
      <c r="BG275" s="87">
        <v>33659</v>
      </c>
      <c r="BH275" s="87">
        <v>9100</v>
      </c>
      <c r="BI275" s="87">
        <v>79173</v>
      </c>
      <c r="BJ275" s="87">
        <v>46793</v>
      </c>
      <c r="BK275" s="87">
        <v>104199</v>
      </c>
      <c r="BL275" s="87">
        <v>105817</v>
      </c>
      <c r="BM275" s="87">
        <v>345311</v>
      </c>
      <c r="BN275" s="87">
        <v>138498</v>
      </c>
      <c r="BO275" s="87">
        <v>64000</v>
      </c>
      <c r="BP275" s="87">
        <v>0</v>
      </c>
      <c r="BQ275" s="87">
        <v>0</v>
      </c>
      <c r="BR275" s="87">
        <v>0</v>
      </c>
      <c r="BS275" s="87">
        <v>0</v>
      </c>
      <c r="BT275" s="87">
        <v>0</v>
      </c>
      <c r="BU275" s="87">
        <v>0</v>
      </c>
      <c r="BV275" s="87">
        <v>0</v>
      </c>
      <c r="BW275" s="87">
        <v>0</v>
      </c>
      <c r="BX275" s="87">
        <v>0</v>
      </c>
      <c r="BY275" s="87">
        <v>2829</v>
      </c>
      <c r="BZ275" s="87">
        <v>22235</v>
      </c>
      <c r="CA275" s="87">
        <v>0</v>
      </c>
      <c r="CB275" s="87">
        <v>0</v>
      </c>
      <c r="CC275" s="87">
        <v>0</v>
      </c>
      <c r="CD275" s="87">
        <v>0</v>
      </c>
      <c r="CE275" s="87">
        <v>0</v>
      </c>
      <c r="CF275" s="87">
        <v>0</v>
      </c>
      <c r="CG275" s="87">
        <v>0</v>
      </c>
      <c r="CH275" s="87"/>
      <c r="CI275" s="87">
        <v>8852987</v>
      </c>
      <c r="CO275" s="86">
        <v>2016</v>
      </c>
      <c r="CP275" s="87" t="s">
        <v>13</v>
      </c>
      <c r="CQ275" s="91" t="str">
        <f t="shared" si="314"/>
        <v>1</v>
      </c>
      <c r="CR275" s="91" t="str">
        <f t="shared" si="315"/>
        <v>2</v>
      </c>
      <c r="CS275" s="91" t="str">
        <f t="shared" si="316"/>
        <v>1</v>
      </c>
      <c r="CT275" s="91" t="str">
        <f t="shared" si="317"/>
        <v>4</v>
      </c>
      <c r="CU275" s="91" t="str">
        <f t="shared" si="318"/>
        <v>4</v>
      </c>
      <c r="CV275" s="91" t="str">
        <f t="shared" si="319"/>
        <v>2</v>
      </c>
      <c r="CW275" s="91" t="str">
        <f t="shared" si="320"/>
        <v>2</v>
      </c>
      <c r="CX275" s="91" t="str">
        <f t="shared" si="321"/>
        <v>5</v>
      </c>
      <c r="CY275" s="91" t="str">
        <f t="shared" si="322"/>
        <v>2</v>
      </c>
      <c r="CZ275" s="91" t="str">
        <f t="shared" si="323"/>
        <v>1</v>
      </c>
      <c r="DA275" s="91" t="str">
        <f t="shared" si="324"/>
        <v>1</v>
      </c>
      <c r="DB275" s="91" t="str">
        <f t="shared" si="325"/>
        <v>3</v>
      </c>
      <c r="DC275" s="91" t="str">
        <f t="shared" si="326"/>
        <v>3</v>
      </c>
      <c r="DD275" s="91" t="str">
        <f t="shared" si="327"/>
        <v>0</v>
      </c>
      <c r="DE275" s="91" t="str">
        <f t="shared" si="328"/>
        <v>1</v>
      </c>
      <c r="DF275" s="91" t="str">
        <f t="shared" si="329"/>
        <v>6</v>
      </c>
      <c r="DG275" s="91" t="str">
        <f t="shared" si="330"/>
        <v>5</v>
      </c>
      <c r="DH275" s="91" t="str">
        <f t="shared" si="331"/>
        <v>1</v>
      </c>
      <c r="DI275" s="91" t="str">
        <f t="shared" si="332"/>
        <v>1</v>
      </c>
      <c r="DJ275" s="91" t="str">
        <f t="shared" si="333"/>
        <v>1</v>
      </c>
      <c r="DK275" s="91" t="str">
        <f t="shared" si="334"/>
        <v>5</v>
      </c>
      <c r="DL275" s="91" t="str">
        <f t="shared" si="335"/>
        <v>5</v>
      </c>
      <c r="DM275" s="91" t="str">
        <f t="shared" si="336"/>
        <v>6</v>
      </c>
      <c r="DN275" s="91" t="str">
        <f t="shared" si="337"/>
        <v>4</v>
      </c>
      <c r="DO275" s="91" t="str">
        <f t="shared" si="338"/>
        <v>6</v>
      </c>
      <c r="DP275" s="91" t="str">
        <f t="shared" si="339"/>
        <v>2</v>
      </c>
      <c r="DQ275" s="91" t="str">
        <f t="shared" si="340"/>
        <v>6</v>
      </c>
      <c r="DR275" s="91" t="str">
        <f t="shared" si="341"/>
        <v>6</v>
      </c>
      <c r="DS275" s="91" t="str">
        <f t="shared" si="342"/>
        <v>8</v>
      </c>
      <c r="DT275" s="91" t="str">
        <f t="shared" si="343"/>
        <v>4</v>
      </c>
      <c r="DU275" s="91" t="str">
        <f t="shared" si="344"/>
        <v>1</v>
      </c>
      <c r="DV275" s="91" t="str">
        <f t="shared" si="345"/>
        <v>4</v>
      </c>
      <c r="DW275" s="91" t="str">
        <f t="shared" si="346"/>
        <v>0</v>
      </c>
      <c r="DX275" s="91" t="str">
        <f t="shared" si="347"/>
        <v>1</v>
      </c>
      <c r="DY275" s="91" t="str">
        <f t="shared" si="348"/>
        <v>1</v>
      </c>
      <c r="DZ275" s="91" t="str">
        <f t="shared" si="349"/>
        <v>3</v>
      </c>
      <c r="EA275" s="91" t="str">
        <f t="shared" si="350"/>
        <v>5</v>
      </c>
      <c r="EB275" s="91" t="str">
        <f t="shared" si="351"/>
        <v>2</v>
      </c>
      <c r="EC275" s="91" t="str">
        <f t="shared" si="352"/>
        <v>0</v>
      </c>
      <c r="ED275" s="91" t="str">
        <f t="shared" si="353"/>
        <v>0</v>
      </c>
      <c r="EE275" s="91" t="str">
        <f t="shared" si="354"/>
        <v>0</v>
      </c>
      <c r="EF275" s="91" t="str">
        <f t="shared" si="271"/>
        <v>1</v>
      </c>
      <c r="EG275" s="91" t="str">
        <f t="shared" si="272"/>
        <v>0</v>
      </c>
      <c r="EH275" s="91" t="str">
        <f t="shared" si="273"/>
        <v>0</v>
      </c>
      <c r="EI275" s="91" t="str">
        <f t="shared" si="274"/>
        <v>0</v>
      </c>
      <c r="EJ275" s="91" t="str">
        <f t="shared" si="275"/>
        <v>0</v>
      </c>
      <c r="EK275" s="91" t="str">
        <f t="shared" si="276"/>
        <v>0</v>
      </c>
      <c r="EL275" s="91" t="str">
        <f t="shared" si="277"/>
        <v>0</v>
      </c>
      <c r="EM275" s="91" t="str">
        <f t="shared" si="278"/>
        <v>1</v>
      </c>
      <c r="EN275" s="91" t="str">
        <f t="shared" si="279"/>
        <v>3</v>
      </c>
      <c r="EO275" s="91" t="str">
        <f t="shared" si="280"/>
        <v>4</v>
      </c>
      <c r="EP275" s="91" t="str">
        <f t="shared" si="281"/>
        <v>4</v>
      </c>
      <c r="EQ275" s="91" t="str">
        <f t="shared" si="282"/>
        <v>1</v>
      </c>
      <c r="ER275" s="91" t="str">
        <f t="shared" si="283"/>
        <v>2</v>
      </c>
      <c r="ES275" s="91" t="str">
        <f t="shared" si="284"/>
        <v>3</v>
      </c>
      <c r="ET275" s="91" t="str">
        <f t="shared" si="285"/>
        <v>1</v>
      </c>
      <c r="EU275" s="91" t="str">
        <f t="shared" si="286"/>
        <v>3</v>
      </c>
      <c r="EV275" s="91" t="str">
        <f t="shared" si="287"/>
        <v>9</v>
      </c>
      <c r="EW275" s="91" t="str">
        <f t="shared" si="288"/>
        <v>7</v>
      </c>
      <c r="EX275" s="91" t="str">
        <f t="shared" si="289"/>
        <v>4</v>
      </c>
      <c r="EY275" s="91" t="str">
        <f t="shared" si="290"/>
        <v>1</v>
      </c>
      <c r="EZ275" s="91" t="str">
        <f t="shared" si="291"/>
        <v>1</v>
      </c>
      <c r="FA275" s="91" t="str">
        <f t="shared" si="292"/>
        <v>3</v>
      </c>
      <c r="FB275" s="91" t="str">
        <f t="shared" si="293"/>
        <v>1</v>
      </c>
      <c r="FC275" s="91" t="str">
        <f t="shared" si="294"/>
        <v>6</v>
      </c>
      <c r="FD275" s="91" t="str">
        <f t="shared" si="295"/>
        <v>0</v>
      </c>
      <c r="FE275" s="91" t="str">
        <f t="shared" si="296"/>
        <v>0</v>
      </c>
      <c r="FF275" s="91" t="str">
        <f t="shared" si="297"/>
        <v>0</v>
      </c>
      <c r="FG275" s="91" t="str">
        <f t="shared" si="298"/>
        <v>0</v>
      </c>
      <c r="FH275" s="91" t="str">
        <f t="shared" si="299"/>
        <v>0</v>
      </c>
      <c r="FI275" s="91" t="str">
        <f t="shared" si="300"/>
        <v>0</v>
      </c>
      <c r="FJ275" s="91" t="str">
        <f t="shared" si="301"/>
        <v>0</v>
      </c>
      <c r="FK275" s="91" t="str">
        <f t="shared" si="302"/>
        <v>0</v>
      </c>
      <c r="FL275" s="91" t="str">
        <f t="shared" si="303"/>
        <v>0</v>
      </c>
      <c r="FM275" s="91" t="str">
        <f t="shared" si="304"/>
        <v>2</v>
      </c>
      <c r="FN275" s="91" t="str">
        <f t="shared" si="305"/>
        <v>2</v>
      </c>
      <c r="FO275" s="91" t="str">
        <f t="shared" si="306"/>
        <v>0</v>
      </c>
      <c r="FP275" s="91" t="str">
        <f t="shared" si="307"/>
        <v>0</v>
      </c>
      <c r="FQ275" s="91" t="str">
        <f t="shared" si="308"/>
        <v>0</v>
      </c>
      <c r="FR275" s="91" t="str">
        <f t="shared" si="309"/>
        <v>0</v>
      </c>
      <c r="FS275" s="91" t="str">
        <f t="shared" si="310"/>
        <v>0</v>
      </c>
      <c r="FT275" s="91" t="str">
        <f t="shared" si="311"/>
        <v>0</v>
      </c>
      <c r="FU275" s="91" t="str">
        <f t="shared" si="312"/>
        <v>0</v>
      </c>
      <c r="FV275" s="91" t="str">
        <f t="shared" si="313"/>
        <v/>
      </c>
    </row>
    <row r="276" spans="1:178">
      <c r="A276" s="86">
        <v>2016</v>
      </c>
      <c r="B276" s="87" t="s">
        <v>14</v>
      </c>
      <c r="C276" s="87">
        <v>2129035</v>
      </c>
      <c r="D276" s="87">
        <v>27887</v>
      </c>
      <c r="E276" s="87">
        <v>209966</v>
      </c>
      <c r="F276" s="87">
        <v>21638</v>
      </c>
      <c r="G276" s="87">
        <v>119312</v>
      </c>
      <c r="H276" s="87">
        <v>45424</v>
      </c>
      <c r="I276" s="87">
        <v>49240</v>
      </c>
      <c r="J276" s="87">
        <v>191326</v>
      </c>
      <c r="K276" s="87">
        <v>282094</v>
      </c>
      <c r="L276" s="87">
        <v>146030</v>
      </c>
      <c r="M276" s="87">
        <v>212481</v>
      </c>
      <c r="N276" s="87">
        <v>126337</v>
      </c>
      <c r="O276" s="87">
        <v>139683</v>
      </c>
      <c r="P276" s="87">
        <v>0</v>
      </c>
      <c r="Q276" s="87">
        <v>28010</v>
      </c>
      <c r="R276" s="87">
        <v>21274</v>
      </c>
      <c r="S276" s="87">
        <v>20202</v>
      </c>
      <c r="T276" s="87">
        <v>2453</v>
      </c>
      <c r="U276" s="87">
        <v>57297</v>
      </c>
      <c r="V276" s="87">
        <v>151087</v>
      </c>
      <c r="W276" s="87">
        <v>83275</v>
      </c>
      <c r="X276" s="87">
        <v>685562</v>
      </c>
      <c r="Y276" s="87">
        <v>87014</v>
      </c>
      <c r="Z276" s="87">
        <v>546013</v>
      </c>
      <c r="AA276" s="87">
        <v>747674</v>
      </c>
      <c r="AB276" s="87">
        <v>303831</v>
      </c>
      <c r="AC276" s="87">
        <v>83684</v>
      </c>
      <c r="AD276" s="87">
        <v>71483</v>
      </c>
      <c r="AE276" s="87">
        <v>121358</v>
      </c>
      <c r="AF276" s="87">
        <v>501263</v>
      </c>
      <c r="AG276" s="87">
        <v>166501</v>
      </c>
      <c r="AH276" s="87">
        <v>493093</v>
      </c>
      <c r="AI276" s="87">
        <v>0</v>
      </c>
      <c r="AJ276" s="87">
        <v>34153</v>
      </c>
      <c r="AK276" s="87">
        <v>45174</v>
      </c>
      <c r="AL276" s="87">
        <v>4695</v>
      </c>
      <c r="AM276" s="87">
        <v>14487</v>
      </c>
      <c r="AN276" s="87">
        <v>3123</v>
      </c>
      <c r="AO276" s="87">
        <v>0</v>
      </c>
      <c r="AP276" s="87">
        <v>0</v>
      </c>
      <c r="AQ276" s="87">
        <v>0</v>
      </c>
      <c r="AR276" s="87">
        <v>25839</v>
      </c>
      <c r="AS276" s="87">
        <v>0</v>
      </c>
      <c r="AT276" s="87">
        <v>0</v>
      </c>
      <c r="AU276" s="87">
        <v>0</v>
      </c>
      <c r="AV276" s="87">
        <v>0</v>
      </c>
      <c r="AW276" s="87">
        <v>0</v>
      </c>
      <c r="AX276" s="87">
        <v>0</v>
      </c>
      <c r="AY276" s="87">
        <v>166801</v>
      </c>
      <c r="AZ276" s="87">
        <v>355211</v>
      </c>
      <c r="BA276" s="87">
        <v>475045</v>
      </c>
      <c r="BB276" s="87">
        <v>649749</v>
      </c>
      <c r="BC276" s="87">
        <v>146003</v>
      </c>
      <c r="BD276" s="87">
        <v>240286</v>
      </c>
      <c r="BE276" s="87">
        <v>37860</v>
      </c>
      <c r="BF276" s="87">
        <v>22675</v>
      </c>
      <c r="BG276" s="87">
        <v>31933</v>
      </c>
      <c r="BH276" s="87">
        <v>12586</v>
      </c>
      <c r="BI276" s="87">
        <v>88738</v>
      </c>
      <c r="BJ276" s="87">
        <v>64357</v>
      </c>
      <c r="BK276" s="87">
        <v>116733</v>
      </c>
      <c r="BL276" s="87">
        <v>180982</v>
      </c>
      <c r="BM276" s="87">
        <v>468594</v>
      </c>
      <c r="BN276" s="87">
        <v>185346</v>
      </c>
      <c r="BO276" s="87">
        <v>73535</v>
      </c>
      <c r="BP276" s="87">
        <v>0</v>
      </c>
      <c r="BQ276" s="87">
        <v>0</v>
      </c>
      <c r="BR276" s="87">
        <v>0</v>
      </c>
      <c r="BS276" s="87">
        <v>0</v>
      </c>
      <c r="BT276" s="87">
        <v>0</v>
      </c>
      <c r="BU276" s="87">
        <v>0</v>
      </c>
      <c r="BV276" s="87">
        <v>0</v>
      </c>
      <c r="BW276" s="87">
        <v>142</v>
      </c>
      <c r="BX276" s="87">
        <v>0</v>
      </c>
      <c r="BY276" s="87">
        <v>148</v>
      </c>
      <c r="BZ276" s="87">
        <v>43683</v>
      </c>
      <c r="CA276" s="87">
        <v>0</v>
      </c>
      <c r="CB276" s="87">
        <v>0</v>
      </c>
      <c r="CC276" s="87">
        <v>0</v>
      </c>
      <c r="CD276" s="87">
        <v>0</v>
      </c>
      <c r="CE276" s="87">
        <v>0</v>
      </c>
      <c r="CF276" s="87">
        <v>0</v>
      </c>
      <c r="CG276" s="87">
        <v>0</v>
      </c>
      <c r="CH276" s="87"/>
      <c r="CI276" s="87">
        <v>11359405</v>
      </c>
      <c r="CO276" s="86">
        <v>2016</v>
      </c>
      <c r="CP276" s="87" t="s">
        <v>14</v>
      </c>
      <c r="CQ276" s="91" t="str">
        <f t="shared" si="314"/>
        <v>2</v>
      </c>
      <c r="CR276" s="91" t="str">
        <f t="shared" si="315"/>
        <v>2</v>
      </c>
      <c r="CS276" s="91" t="str">
        <f t="shared" si="316"/>
        <v>2</v>
      </c>
      <c r="CT276" s="91" t="str">
        <f t="shared" si="317"/>
        <v>2</v>
      </c>
      <c r="CU276" s="91" t="str">
        <f t="shared" si="318"/>
        <v>1</v>
      </c>
      <c r="CV276" s="91" t="str">
        <f t="shared" si="319"/>
        <v>4</v>
      </c>
      <c r="CW276" s="91" t="str">
        <f t="shared" si="320"/>
        <v>4</v>
      </c>
      <c r="CX276" s="91" t="str">
        <f t="shared" si="321"/>
        <v>1</v>
      </c>
      <c r="CY276" s="91" t="str">
        <f t="shared" si="322"/>
        <v>2</v>
      </c>
      <c r="CZ276" s="91" t="str">
        <f t="shared" si="323"/>
        <v>1</v>
      </c>
      <c r="DA276" s="91" t="str">
        <f t="shared" si="324"/>
        <v>2</v>
      </c>
      <c r="DB276" s="91" t="str">
        <f t="shared" si="325"/>
        <v>1</v>
      </c>
      <c r="DC276" s="91" t="str">
        <f t="shared" si="326"/>
        <v>1</v>
      </c>
      <c r="DD276" s="91" t="str">
        <f t="shared" si="327"/>
        <v>0</v>
      </c>
      <c r="DE276" s="91" t="str">
        <f t="shared" si="328"/>
        <v>2</v>
      </c>
      <c r="DF276" s="91" t="str">
        <f t="shared" si="329"/>
        <v>2</v>
      </c>
      <c r="DG276" s="91" t="str">
        <f t="shared" si="330"/>
        <v>2</v>
      </c>
      <c r="DH276" s="91" t="str">
        <f t="shared" si="331"/>
        <v>2</v>
      </c>
      <c r="DI276" s="91" t="str">
        <f t="shared" si="332"/>
        <v>5</v>
      </c>
      <c r="DJ276" s="91" t="str">
        <f t="shared" si="333"/>
        <v>1</v>
      </c>
      <c r="DK276" s="91" t="str">
        <f t="shared" si="334"/>
        <v>8</v>
      </c>
      <c r="DL276" s="91" t="str">
        <f t="shared" si="335"/>
        <v>6</v>
      </c>
      <c r="DM276" s="91" t="str">
        <f t="shared" si="336"/>
        <v>8</v>
      </c>
      <c r="DN276" s="91" t="str">
        <f t="shared" si="337"/>
        <v>5</v>
      </c>
      <c r="DO276" s="91" t="str">
        <f t="shared" si="338"/>
        <v>7</v>
      </c>
      <c r="DP276" s="91" t="str">
        <f t="shared" si="339"/>
        <v>3</v>
      </c>
      <c r="DQ276" s="91" t="str">
        <f t="shared" si="340"/>
        <v>8</v>
      </c>
      <c r="DR276" s="91" t="str">
        <f t="shared" si="341"/>
        <v>7</v>
      </c>
      <c r="DS276" s="91" t="str">
        <f t="shared" si="342"/>
        <v>1</v>
      </c>
      <c r="DT276" s="91" t="str">
        <f t="shared" si="343"/>
        <v>5</v>
      </c>
      <c r="DU276" s="91" t="str">
        <f t="shared" si="344"/>
        <v>1</v>
      </c>
      <c r="DV276" s="91" t="str">
        <f t="shared" si="345"/>
        <v>4</v>
      </c>
      <c r="DW276" s="91" t="str">
        <f t="shared" si="346"/>
        <v>0</v>
      </c>
      <c r="DX276" s="91" t="str">
        <f t="shared" si="347"/>
        <v>3</v>
      </c>
      <c r="DY276" s="91" t="str">
        <f t="shared" si="348"/>
        <v>4</v>
      </c>
      <c r="DZ276" s="91" t="str">
        <f t="shared" si="349"/>
        <v>4</v>
      </c>
      <c r="EA276" s="91" t="str">
        <f t="shared" si="350"/>
        <v>1</v>
      </c>
      <c r="EB276" s="91" t="str">
        <f t="shared" si="351"/>
        <v>3</v>
      </c>
      <c r="EC276" s="91" t="str">
        <f t="shared" si="352"/>
        <v>0</v>
      </c>
      <c r="ED276" s="91" t="str">
        <f t="shared" si="353"/>
        <v>0</v>
      </c>
      <c r="EE276" s="91" t="str">
        <f t="shared" si="354"/>
        <v>0</v>
      </c>
      <c r="EF276" s="91" t="str">
        <f t="shared" si="271"/>
        <v>2</v>
      </c>
      <c r="EG276" s="91" t="str">
        <f t="shared" si="272"/>
        <v>0</v>
      </c>
      <c r="EH276" s="91" t="str">
        <f t="shared" si="273"/>
        <v>0</v>
      </c>
      <c r="EI276" s="91" t="str">
        <f t="shared" si="274"/>
        <v>0</v>
      </c>
      <c r="EJ276" s="91" t="str">
        <f t="shared" si="275"/>
        <v>0</v>
      </c>
      <c r="EK276" s="91" t="str">
        <f t="shared" si="276"/>
        <v>0</v>
      </c>
      <c r="EL276" s="91" t="str">
        <f t="shared" si="277"/>
        <v>0</v>
      </c>
      <c r="EM276" s="91" t="str">
        <f t="shared" si="278"/>
        <v>1</v>
      </c>
      <c r="EN276" s="91" t="str">
        <f t="shared" si="279"/>
        <v>3</v>
      </c>
      <c r="EO276" s="91" t="str">
        <f t="shared" si="280"/>
        <v>4</v>
      </c>
      <c r="EP276" s="91" t="str">
        <f t="shared" si="281"/>
        <v>6</v>
      </c>
      <c r="EQ276" s="91" t="str">
        <f t="shared" si="282"/>
        <v>1</v>
      </c>
      <c r="ER276" s="91" t="str">
        <f t="shared" si="283"/>
        <v>2</v>
      </c>
      <c r="ES276" s="91" t="str">
        <f t="shared" si="284"/>
        <v>3</v>
      </c>
      <c r="ET276" s="91" t="str">
        <f t="shared" si="285"/>
        <v>2</v>
      </c>
      <c r="EU276" s="91" t="str">
        <f t="shared" si="286"/>
        <v>3</v>
      </c>
      <c r="EV276" s="91" t="str">
        <f t="shared" si="287"/>
        <v>1</v>
      </c>
      <c r="EW276" s="91" t="str">
        <f t="shared" si="288"/>
        <v>8</v>
      </c>
      <c r="EX276" s="91" t="str">
        <f t="shared" si="289"/>
        <v>6</v>
      </c>
      <c r="EY276" s="91" t="str">
        <f t="shared" si="290"/>
        <v>1</v>
      </c>
      <c r="EZ276" s="91" t="str">
        <f t="shared" si="291"/>
        <v>1</v>
      </c>
      <c r="FA276" s="91" t="str">
        <f t="shared" si="292"/>
        <v>4</v>
      </c>
      <c r="FB276" s="91" t="str">
        <f t="shared" si="293"/>
        <v>1</v>
      </c>
      <c r="FC276" s="91" t="str">
        <f t="shared" si="294"/>
        <v>7</v>
      </c>
      <c r="FD276" s="91" t="str">
        <f t="shared" si="295"/>
        <v>0</v>
      </c>
      <c r="FE276" s="91" t="str">
        <f t="shared" si="296"/>
        <v>0</v>
      </c>
      <c r="FF276" s="91" t="str">
        <f t="shared" si="297"/>
        <v>0</v>
      </c>
      <c r="FG276" s="91" t="str">
        <f t="shared" si="298"/>
        <v>0</v>
      </c>
      <c r="FH276" s="91" t="str">
        <f t="shared" si="299"/>
        <v>0</v>
      </c>
      <c r="FI276" s="91" t="str">
        <f t="shared" si="300"/>
        <v>0</v>
      </c>
      <c r="FJ276" s="91" t="str">
        <f t="shared" si="301"/>
        <v>0</v>
      </c>
      <c r="FK276" s="91" t="str">
        <f t="shared" si="302"/>
        <v>1</v>
      </c>
      <c r="FL276" s="91" t="str">
        <f t="shared" si="303"/>
        <v>0</v>
      </c>
      <c r="FM276" s="91" t="str">
        <f t="shared" si="304"/>
        <v>1</v>
      </c>
      <c r="FN276" s="91" t="str">
        <f t="shared" si="305"/>
        <v>4</v>
      </c>
      <c r="FO276" s="91" t="str">
        <f t="shared" si="306"/>
        <v>0</v>
      </c>
      <c r="FP276" s="91" t="str">
        <f t="shared" si="307"/>
        <v>0</v>
      </c>
      <c r="FQ276" s="91" t="str">
        <f t="shared" si="308"/>
        <v>0</v>
      </c>
      <c r="FR276" s="91" t="str">
        <f t="shared" si="309"/>
        <v>0</v>
      </c>
      <c r="FS276" s="91" t="str">
        <f t="shared" si="310"/>
        <v>0</v>
      </c>
      <c r="FT276" s="91" t="str">
        <f t="shared" si="311"/>
        <v>0</v>
      </c>
      <c r="FU276" s="91" t="str">
        <f t="shared" si="312"/>
        <v>0</v>
      </c>
      <c r="FV276" s="91" t="str">
        <f t="shared" si="313"/>
        <v/>
      </c>
    </row>
    <row r="277" spans="1:178">
      <c r="A277" s="86">
        <v>2016</v>
      </c>
      <c r="B277" s="87" t="s">
        <v>15</v>
      </c>
      <c r="C277" s="87">
        <v>2248157</v>
      </c>
      <c r="D277" s="87">
        <v>41877</v>
      </c>
      <c r="E277" s="87">
        <v>226577</v>
      </c>
      <c r="F277" s="87">
        <v>18504</v>
      </c>
      <c r="G277" s="87">
        <v>19235</v>
      </c>
      <c r="H277" s="87">
        <v>44081</v>
      </c>
      <c r="I277" s="87">
        <v>30744</v>
      </c>
      <c r="J277" s="87">
        <v>108462</v>
      </c>
      <c r="K277" s="87">
        <v>295272</v>
      </c>
      <c r="L277" s="87">
        <v>126291</v>
      </c>
      <c r="M277" s="87">
        <v>175531</v>
      </c>
      <c r="N277" s="87">
        <v>18173</v>
      </c>
      <c r="O277" s="87">
        <v>16646</v>
      </c>
      <c r="P277" s="87">
        <v>0</v>
      </c>
      <c r="Q277" s="87">
        <v>22815</v>
      </c>
      <c r="R277" s="87">
        <v>7937</v>
      </c>
      <c r="S277" s="87">
        <v>3040</v>
      </c>
      <c r="T277" s="87">
        <v>1333</v>
      </c>
      <c r="U277" s="87">
        <v>1136</v>
      </c>
      <c r="V277" s="87">
        <v>144651</v>
      </c>
      <c r="W277" s="87">
        <v>99028</v>
      </c>
      <c r="X277" s="87">
        <v>790421</v>
      </c>
      <c r="Y277" s="87">
        <v>110269</v>
      </c>
      <c r="Z277" s="87">
        <v>567785</v>
      </c>
      <c r="AA277" s="87">
        <v>876468</v>
      </c>
      <c r="AB277" s="87">
        <v>392950</v>
      </c>
      <c r="AC277" s="87">
        <v>107444</v>
      </c>
      <c r="AD277" s="87">
        <v>98421</v>
      </c>
      <c r="AE277" s="87">
        <v>138161</v>
      </c>
      <c r="AF277" s="87">
        <v>597992</v>
      </c>
      <c r="AG277" s="87">
        <v>221006</v>
      </c>
      <c r="AH277" s="87">
        <v>593605</v>
      </c>
      <c r="AI277" s="87">
        <v>0</v>
      </c>
      <c r="AJ277" s="87">
        <v>23070</v>
      </c>
      <c r="AK277" s="87">
        <v>8961</v>
      </c>
      <c r="AL277" s="87">
        <v>6159</v>
      </c>
      <c r="AM277" s="87">
        <v>578</v>
      </c>
      <c r="AN277" s="87">
        <v>2914</v>
      </c>
      <c r="AO277" s="87">
        <v>0</v>
      </c>
      <c r="AP277" s="87">
        <v>0</v>
      </c>
      <c r="AQ277" s="87">
        <v>0</v>
      </c>
      <c r="AR277" s="87">
        <v>27231</v>
      </c>
      <c r="AS277" s="87">
        <v>0</v>
      </c>
      <c r="AT277" s="87">
        <v>0</v>
      </c>
      <c r="AU277" s="87">
        <v>0</v>
      </c>
      <c r="AV277" s="87">
        <v>0</v>
      </c>
      <c r="AW277" s="87">
        <v>0</v>
      </c>
      <c r="AX277" s="87">
        <v>0</v>
      </c>
      <c r="AY277" s="87">
        <v>208495</v>
      </c>
      <c r="AZ277" s="87">
        <v>438246</v>
      </c>
      <c r="BA277" s="87">
        <v>577451</v>
      </c>
      <c r="BB277" s="87">
        <v>753165</v>
      </c>
      <c r="BC277" s="87">
        <v>165385</v>
      </c>
      <c r="BD277" s="87">
        <v>252606</v>
      </c>
      <c r="BE277" s="87">
        <v>38752</v>
      </c>
      <c r="BF277" s="87">
        <v>23369</v>
      </c>
      <c r="BG277" s="87">
        <v>29599</v>
      </c>
      <c r="BH277" s="87">
        <v>14284</v>
      </c>
      <c r="BI277" s="87">
        <v>93581</v>
      </c>
      <c r="BJ277" s="87">
        <v>62167</v>
      </c>
      <c r="BK277" s="87">
        <v>143647</v>
      </c>
      <c r="BL277" s="87">
        <v>133461</v>
      </c>
      <c r="BM277" s="87">
        <v>467752</v>
      </c>
      <c r="BN277" s="87">
        <v>173782</v>
      </c>
      <c r="BO277" s="87">
        <v>93944</v>
      </c>
      <c r="BP277" s="87">
        <v>0</v>
      </c>
      <c r="BQ277" s="87">
        <v>0</v>
      </c>
      <c r="BR277" s="87">
        <v>0</v>
      </c>
      <c r="BS277" s="87">
        <v>0</v>
      </c>
      <c r="BT277" s="87">
        <v>0</v>
      </c>
      <c r="BU277" s="87">
        <v>0</v>
      </c>
      <c r="BV277" s="87">
        <v>0</v>
      </c>
      <c r="BW277" s="87">
        <v>194</v>
      </c>
      <c r="BX277" s="87">
        <v>0</v>
      </c>
      <c r="BY277" s="87">
        <v>2662</v>
      </c>
      <c r="BZ277" s="87">
        <v>23931</v>
      </c>
      <c r="CA277" s="87">
        <v>0</v>
      </c>
      <c r="CB277" s="87">
        <v>0</v>
      </c>
      <c r="CC277" s="87">
        <v>0</v>
      </c>
      <c r="CD277" s="87">
        <v>0</v>
      </c>
      <c r="CE277" s="87">
        <v>0</v>
      </c>
      <c r="CF277" s="87">
        <v>0</v>
      </c>
      <c r="CG277" s="87">
        <v>0</v>
      </c>
      <c r="CH277" s="87"/>
      <c r="CI277" s="87">
        <v>11909398</v>
      </c>
      <c r="CO277" s="86">
        <v>2016</v>
      </c>
      <c r="CP277" s="87" t="s">
        <v>15</v>
      </c>
      <c r="CQ277" s="91" t="str">
        <f t="shared" si="314"/>
        <v>2</v>
      </c>
      <c r="CR277" s="91" t="str">
        <f t="shared" si="315"/>
        <v>4</v>
      </c>
      <c r="CS277" s="91" t="str">
        <f t="shared" si="316"/>
        <v>2</v>
      </c>
      <c r="CT277" s="91" t="str">
        <f t="shared" si="317"/>
        <v>1</v>
      </c>
      <c r="CU277" s="91" t="str">
        <f t="shared" si="318"/>
        <v>1</v>
      </c>
      <c r="CV277" s="91" t="str">
        <f t="shared" si="319"/>
        <v>4</v>
      </c>
      <c r="CW277" s="91" t="str">
        <f t="shared" si="320"/>
        <v>3</v>
      </c>
      <c r="CX277" s="91" t="str">
        <f t="shared" si="321"/>
        <v>1</v>
      </c>
      <c r="CY277" s="91" t="str">
        <f t="shared" si="322"/>
        <v>2</v>
      </c>
      <c r="CZ277" s="91" t="str">
        <f t="shared" si="323"/>
        <v>1</v>
      </c>
      <c r="DA277" s="91" t="str">
        <f t="shared" si="324"/>
        <v>1</v>
      </c>
      <c r="DB277" s="91" t="str">
        <f t="shared" si="325"/>
        <v>1</v>
      </c>
      <c r="DC277" s="91" t="str">
        <f t="shared" si="326"/>
        <v>1</v>
      </c>
      <c r="DD277" s="91" t="str">
        <f t="shared" si="327"/>
        <v>0</v>
      </c>
      <c r="DE277" s="91" t="str">
        <f t="shared" si="328"/>
        <v>2</v>
      </c>
      <c r="DF277" s="91" t="str">
        <f t="shared" si="329"/>
        <v>7</v>
      </c>
      <c r="DG277" s="91" t="str">
        <f t="shared" si="330"/>
        <v>3</v>
      </c>
      <c r="DH277" s="91" t="str">
        <f t="shared" si="331"/>
        <v>1</v>
      </c>
      <c r="DI277" s="91" t="str">
        <f t="shared" si="332"/>
        <v>1</v>
      </c>
      <c r="DJ277" s="91" t="str">
        <f t="shared" si="333"/>
        <v>1</v>
      </c>
      <c r="DK277" s="91" t="str">
        <f t="shared" si="334"/>
        <v>9</v>
      </c>
      <c r="DL277" s="91" t="str">
        <f t="shared" si="335"/>
        <v>7</v>
      </c>
      <c r="DM277" s="91" t="str">
        <f t="shared" si="336"/>
        <v>1</v>
      </c>
      <c r="DN277" s="91" t="str">
        <f t="shared" si="337"/>
        <v>5</v>
      </c>
      <c r="DO277" s="91" t="str">
        <f t="shared" si="338"/>
        <v>8</v>
      </c>
      <c r="DP277" s="91" t="str">
        <f t="shared" si="339"/>
        <v>3</v>
      </c>
      <c r="DQ277" s="91" t="str">
        <f t="shared" si="340"/>
        <v>1</v>
      </c>
      <c r="DR277" s="91" t="str">
        <f t="shared" si="341"/>
        <v>9</v>
      </c>
      <c r="DS277" s="91" t="str">
        <f t="shared" si="342"/>
        <v>1</v>
      </c>
      <c r="DT277" s="91" t="str">
        <f t="shared" si="343"/>
        <v>5</v>
      </c>
      <c r="DU277" s="91" t="str">
        <f t="shared" si="344"/>
        <v>2</v>
      </c>
      <c r="DV277" s="91" t="str">
        <f t="shared" si="345"/>
        <v>5</v>
      </c>
      <c r="DW277" s="91" t="str">
        <f t="shared" si="346"/>
        <v>0</v>
      </c>
      <c r="DX277" s="91" t="str">
        <f t="shared" si="347"/>
        <v>2</v>
      </c>
      <c r="DY277" s="91" t="str">
        <f t="shared" si="348"/>
        <v>8</v>
      </c>
      <c r="DZ277" s="91" t="str">
        <f t="shared" si="349"/>
        <v>6</v>
      </c>
      <c r="EA277" s="91" t="str">
        <f t="shared" si="350"/>
        <v>5</v>
      </c>
      <c r="EB277" s="91" t="str">
        <f t="shared" si="351"/>
        <v>2</v>
      </c>
      <c r="EC277" s="91" t="str">
        <f t="shared" si="352"/>
        <v>0</v>
      </c>
      <c r="ED277" s="91" t="str">
        <f t="shared" si="353"/>
        <v>0</v>
      </c>
      <c r="EE277" s="91" t="str">
        <f t="shared" si="354"/>
        <v>0</v>
      </c>
      <c r="EF277" s="91" t="str">
        <f t="shared" si="271"/>
        <v>2</v>
      </c>
      <c r="EG277" s="91" t="str">
        <f t="shared" si="272"/>
        <v>0</v>
      </c>
      <c r="EH277" s="91" t="str">
        <f t="shared" si="273"/>
        <v>0</v>
      </c>
      <c r="EI277" s="91" t="str">
        <f t="shared" si="274"/>
        <v>0</v>
      </c>
      <c r="EJ277" s="91" t="str">
        <f t="shared" si="275"/>
        <v>0</v>
      </c>
      <c r="EK277" s="91" t="str">
        <f t="shared" si="276"/>
        <v>0</v>
      </c>
      <c r="EL277" s="91" t="str">
        <f t="shared" si="277"/>
        <v>0</v>
      </c>
      <c r="EM277" s="91" t="str">
        <f t="shared" si="278"/>
        <v>2</v>
      </c>
      <c r="EN277" s="91" t="str">
        <f t="shared" si="279"/>
        <v>4</v>
      </c>
      <c r="EO277" s="91" t="str">
        <f t="shared" si="280"/>
        <v>5</v>
      </c>
      <c r="EP277" s="91" t="str">
        <f t="shared" si="281"/>
        <v>7</v>
      </c>
      <c r="EQ277" s="91" t="str">
        <f t="shared" si="282"/>
        <v>1</v>
      </c>
      <c r="ER277" s="91" t="str">
        <f t="shared" si="283"/>
        <v>2</v>
      </c>
      <c r="ES277" s="91" t="str">
        <f t="shared" si="284"/>
        <v>3</v>
      </c>
      <c r="ET277" s="91" t="str">
        <f t="shared" si="285"/>
        <v>2</v>
      </c>
      <c r="EU277" s="91" t="str">
        <f t="shared" si="286"/>
        <v>2</v>
      </c>
      <c r="EV277" s="91" t="str">
        <f t="shared" si="287"/>
        <v>1</v>
      </c>
      <c r="EW277" s="91" t="str">
        <f t="shared" si="288"/>
        <v>9</v>
      </c>
      <c r="EX277" s="91" t="str">
        <f t="shared" si="289"/>
        <v>6</v>
      </c>
      <c r="EY277" s="91" t="str">
        <f t="shared" si="290"/>
        <v>1</v>
      </c>
      <c r="EZ277" s="91" t="str">
        <f t="shared" si="291"/>
        <v>1</v>
      </c>
      <c r="FA277" s="91" t="str">
        <f t="shared" si="292"/>
        <v>4</v>
      </c>
      <c r="FB277" s="91" t="str">
        <f t="shared" si="293"/>
        <v>1</v>
      </c>
      <c r="FC277" s="91" t="str">
        <f t="shared" si="294"/>
        <v>9</v>
      </c>
      <c r="FD277" s="91" t="str">
        <f t="shared" si="295"/>
        <v>0</v>
      </c>
      <c r="FE277" s="91" t="str">
        <f t="shared" si="296"/>
        <v>0</v>
      </c>
      <c r="FF277" s="91" t="str">
        <f t="shared" si="297"/>
        <v>0</v>
      </c>
      <c r="FG277" s="91" t="str">
        <f t="shared" si="298"/>
        <v>0</v>
      </c>
      <c r="FH277" s="91" t="str">
        <f t="shared" si="299"/>
        <v>0</v>
      </c>
      <c r="FI277" s="91" t="str">
        <f t="shared" si="300"/>
        <v>0</v>
      </c>
      <c r="FJ277" s="91" t="str">
        <f t="shared" si="301"/>
        <v>0</v>
      </c>
      <c r="FK277" s="91" t="str">
        <f t="shared" si="302"/>
        <v>1</v>
      </c>
      <c r="FL277" s="91" t="str">
        <f t="shared" si="303"/>
        <v>0</v>
      </c>
      <c r="FM277" s="91" t="str">
        <f t="shared" si="304"/>
        <v>2</v>
      </c>
      <c r="FN277" s="91" t="str">
        <f t="shared" si="305"/>
        <v>2</v>
      </c>
      <c r="FO277" s="91" t="str">
        <f t="shared" si="306"/>
        <v>0</v>
      </c>
      <c r="FP277" s="91" t="str">
        <f t="shared" si="307"/>
        <v>0</v>
      </c>
      <c r="FQ277" s="91" t="str">
        <f t="shared" si="308"/>
        <v>0</v>
      </c>
      <c r="FR277" s="91" t="str">
        <f t="shared" si="309"/>
        <v>0</v>
      </c>
      <c r="FS277" s="91" t="str">
        <f t="shared" si="310"/>
        <v>0</v>
      </c>
      <c r="FT277" s="91" t="str">
        <f t="shared" si="311"/>
        <v>0</v>
      </c>
      <c r="FU277" s="91" t="str">
        <f t="shared" si="312"/>
        <v>0</v>
      </c>
      <c r="FV277" s="91" t="str">
        <f t="shared" si="313"/>
        <v/>
      </c>
    </row>
    <row r="278" spans="1:178">
      <c r="A278" s="86">
        <v>2016</v>
      </c>
      <c r="B278" s="87" t="s">
        <v>4</v>
      </c>
      <c r="C278" s="87">
        <v>2200940</v>
      </c>
      <c r="D278" s="87">
        <v>56723</v>
      </c>
      <c r="E278" s="87">
        <v>210016</v>
      </c>
      <c r="F278" s="87">
        <v>21774</v>
      </c>
      <c r="G278" s="87">
        <v>20625</v>
      </c>
      <c r="H278" s="87">
        <v>44744</v>
      </c>
      <c r="I278" s="87">
        <v>29780</v>
      </c>
      <c r="J278" s="87">
        <v>112047</v>
      </c>
      <c r="K278" s="87">
        <v>306804</v>
      </c>
      <c r="L278" s="87">
        <v>125990</v>
      </c>
      <c r="M278" s="87">
        <v>156894</v>
      </c>
      <c r="N278" s="87">
        <v>15484</v>
      </c>
      <c r="O278" s="87">
        <v>13899</v>
      </c>
      <c r="P278" s="87">
        <v>0</v>
      </c>
      <c r="Q278" s="87">
        <v>23636</v>
      </c>
      <c r="R278" s="87">
        <v>6962</v>
      </c>
      <c r="S278" s="87">
        <v>2802</v>
      </c>
      <c r="T278" s="87">
        <v>1353</v>
      </c>
      <c r="U278" s="87">
        <v>1104</v>
      </c>
      <c r="V278" s="87">
        <v>150548</v>
      </c>
      <c r="W278" s="87">
        <v>83940</v>
      </c>
      <c r="X278" s="87">
        <v>767297</v>
      </c>
      <c r="Y278" s="87">
        <v>110505</v>
      </c>
      <c r="Z278" s="87">
        <v>566264</v>
      </c>
      <c r="AA278" s="87">
        <v>864191</v>
      </c>
      <c r="AB278" s="87">
        <v>382661</v>
      </c>
      <c r="AC278" s="87">
        <v>109988</v>
      </c>
      <c r="AD278" s="87">
        <v>95861</v>
      </c>
      <c r="AE278" s="87">
        <v>133124</v>
      </c>
      <c r="AF278" s="87">
        <v>595963</v>
      </c>
      <c r="AG278" s="87">
        <v>189119</v>
      </c>
      <c r="AH278" s="87">
        <v>611243</v>
      </c>
      <c r="AI278" s="87">
        <v>0</v>
      </c>
      <c r="AJ278" s="87">
        <v>25354</v>
      </c>
      <c r="AK278" s="87">
        <v>9769</v>
      </c>
      <c r="AL278" s="87">
        <v>7036</v>
      </c>
      <c r="AM278" s="87">
        <v>806</v>
      </c>
      <c r="AN278" s="87">
        <v>2883</v>
      </c>
      <c r="AO278" s="87">
        <v>0</v>
      </c>
      <c r="AP278" s="87">
        <v>0</v>
      </c>
      <c r="AQ278" s="87">
        <v>0</v>
      </c>
      <c r="AR278" s="87">
        <v>28097</v>
      </c>
      <c r="AS278" s="87">
        <v>0</v>
      </c>
      <c r="AT278" s="87">
        <v>0</v>
      </c>
      <c r="AU278" s="87">
        <v>0</v>
      </c>
      <c r="AV278" s="87">
        <v>0</v>
      </c>
      <c r="AW278" s="87">
        <v>0</v>
      </c>
      <c r="AX278" s="87">
        <v>0</v>
      </c>
      <c r="AY278" s="87">
        <v>219407</v>
      </c>
      <c r="AZ278" s="87">
        <v>508176</v>
      </c>
      <c r="BA278" s="87">
        <v>571455</v>
      </c>
      <c r="BB278" s="87">
        <v>721845</v>
      </c>
      <c r="BC278" s="87">
        <v>168561</v>
      </c>
      <c r="BD278" s="87">
        <v>271356</v>
      </c>
      <c r="BE278" s="87">
        <v>38480</v>
      </c>
      <c r="BF278" s="87">
        <v>25525</v>
      </c>
      <c r="BG278" s="87">
        <v>28920</v>
      </c>
      <c r="BH278" s="87">
        <v>12735</v>
      </c>
      <c r="BI278" s="87">
        <v>89310</v>
      </c>
      <c r="BJ278" s="87">
        <v>63069</v>
      </c>
      <c r="BK278" s="87">
        <v>143827</v>
      </c>
      <c r="BL278" s="87">
        <v>123481</v>
      </c>
      <c r="BM278" s="87">
        <v>469886</v>
      </c>
      <c r="BN278" s="87">
        <v>182693</v>
      </c>
      <c r="BO278" s="87">
        <v>91102</v>
      </c>
      <c r="BP278" s="87">
        <v>0</v>
      </c>
      <c r="BQ278" s="87">
        <v>0</v>
      </c>
      <c r="BR278" s="87">
        <v>0</v>
      </c>
      <c r="BS278" s="87">
        <v>0</v>
      </c>
      <c r="BT278" s="87">
        <v>0</v>
      </c>
      <c r="BU278" s="87">
        <v>0</v>
      </c>
      <c r="BV278" s="87">
        <v>0</v>
      </c>
      <c r="BW278" s="87">
        <v>0</v>
      </c>
      <c r="BX278" s="87">
        <v>0</v>
      </c>
      <c r="BY278" s="87">
        <v>4556</v>
      </c>
      <c r="BZ278" s="87">
        <v>22187</v>
      </c>
      <c r="CA278" s="87">
        <v>0</v>
      </c>
      <c r="CB278" s="87">
        <v>0</v>
      </c>
      <c r="CC278" s="87">
        <v>0</v>
      </c>
      <c r="CD278" s="87">
        <v>0</v>
      </c>
      <c r="CE278" s="87">
        <v>0</v>
      </c>
      <c r="CF278" s="87">
        <v>0</v>
      </c>
      <c r="CG278" s="87">
        <v>0</v>
      </c>
      <c r="CH278" s="87"/>
      <c r="CI278" s="87">
        <v>11842797</v>
      </c>
      <c r="CO278" s="86">
        <v>2016</v>
      </c>
      <c r="CP278" s="87" t="s">
        <v>4</v>
      </c>
      <c r="CQ278" s="91" t="str">
        <f t="shared" si="314"/>
        <v>2</v>
      </c>
      <c r="CR278" s="91" t="str">
        <f t="shared" si="315"/>
        <v>5</v>
      </c>
      <c r="CS278" s="91" t="str">
        <f t="shared" si="316"/>
        <v>2</v>
      </c>
      <c r="CT278" s="91" t="str">
        <f t="shared" si="317"/>
        <v>2</v>
      </c>
      <c r="CU278" s="91" t="str">
        <f t="shared" si="318"/>
        <v>2</v>
      </c>
      <c r="CV278" s="91" t="str">
        <f t="shared" si="319"/>
        <v>4</v>
      </c>
      <c r="CW278" s="91" t="str">
        <f t="shared" si="320"/>
        <v>2</v>
      </c>
      <c r="CX278" s="91" t="str">
        <f t="shared" si="321"/>
        <v>1</v>
      </c>
      <c r="CY278" s="91" t="str">
        <f t="shared" si="322"/>
        <v>3</v>
      </c>
      <c r="CZ278" s="91" t="str">
        <f t="shared" si="323"/>
        <v>1</v>
      </c>
      <c r="DA278" s="91" t="str">
        <f t="shared" si="324"/>
        <v>1</v>
      </c>
      <c r="DB278" s="91" t="str">
        <f t="shared" si="325"/>
        <v>1</v>
      </c>
      <c r="DC278" s="91" t="str">
        <f t="shared" si="326"/>
        <v>1</v>
      </c>
      <c r="DD278" s="91" t="str">
        <f t="shared" si="327"/>
        <v>0</v>
      </c>
      <c r="DE278" s="91" t="str">
        <f t="shared" si="328"/>
        <v>2</v>
      </c>
      <c r="DF278" s="91" t="str">
        <f t="shared" si="329"/>
        <v>6</v>
      </c>
      <c r="DG278" s="91" t="str">
        <f t="shared" si="330"/>
        <v>2</v>
      </c>
      <c r="DH278" s="91" t="str">
        <f t="shared" si="331"/>
        <v>1</v>
      </c>
      <c r="DI278" s="91" t="str">
        <f t="shared" si="332"/>
        <v>1</v>
      </c>
      <c r="DJ278" s="91" t="str">
        <f t="shared" si="333"/>
        <v>1</v>
      </c>
      <c r="DK278" s="91" t="str">
        <f t="shared" si="334"/>
        <v>8</v>
      </c>
      <c r="DL278" s="91" t="str">
        <f t="shared" si="335"/>
        <v>7</v>
      </c>
      <c r="DM278" s="91" t="str">
        <f t="shared" si="336"/>
        <v>1</v>
      </c>
      <c r="DN278" s="91" t="str">
        <f t="shared" si="337"/>
        <v>5</v>
      </c>
      <c r="DO278" s="91" t="str">
        <f t="shared" si="338"/>
        <v>8</v>
      </c>
      <c r="DP278" s="91" t="str">
        <f t="shared" si="339"/>
        <v>3</v>
      </c>
      <c r="DQ278" s="91" t="str">
        <f t="shared" si="340"/>
        <v>1</v>
      </c>
      <c r="DR278" s="91" t="str">
        <f t="shared" si="341"/>
        <v>9</v>
      </c>
      <c r="DS278" s="91" t="str">
        <f t="shared" si="342"/>
        <v>1</v>
      </c>
      <c r="DT278" s="91" t="str">
        <f t="shared" si="343"/>
        <v>5</v>
      </c>
      <c r="DU278" s="91" t="str">
        <f t="shared" si="344"/>
        <v>1</v>
      </c>
      <c r="DV278" s="91" t="str">
        <f t="shared" si="345"/>
        <v>6</v>
      </c>
      <c r="DW278" s="91" t="str">
        <f t="shared" si="346"/>
        <v>0</v>
      </c>
      <c r="DX278" s="91" t="str">
        <f t="shared" si="347"/>
        <v>2</v>
      </c>
      <c r="DY278" s="91" t="str">
        <f t="shared" si="348"/>
        <v>9</v>
      </c>
      <c r="DZ278" s="91" t="str">
        <f t="shared" si="349"/>
        <v>7</v>
      </c>
      <c r="EA278" s="91" t="str">
        <f t="shared" si="350"/>
        <v>8</v>
      </c>
      <c r="EB278" s="91" t="str">
        <f t="shared" si="351"/>
        <v>2</v>
      </c>
      <c r="EC278" s="91" t="str">
        <f t="shared" si="352"/>
        <v>0</v>
      </c>
      <c r="ED278" s="91" t="str">
        <f t="shared" si="353"/>
        <v>0</v>
      </c>
      <c r="EE278" s="91" t="str">
        <f t="shared" si="354"/>
        <v>0</v>
      </c>
      <c r="EF278" s="91" t="str">
        <f t="shared" ref="EF278:EF341" si="355">+LEFT(AR278,1)</f>
        <v>2</v>
      </c>
      <c r="EG278" s="91" t="str">
        <f t="shared" ref="EG278:EG341" si="356">+LEFT(AS278,1)</f>
        <v>0</v>
      </c>
      <c r="EH278" s="91" t="str">
        <f t="shared" ref="EH278:EH341" si="357">+LEFT(AT278,1)</f>
        <v>0</v>
      </c>
      <c r="EI278" s="91" t="str">
        <f t="shared" ref="EI278:EI341" si="358">+LEFT(AU278,1)</f>
        <v>0</v>
      </c>
      <c r="EJ278" s="91" t="str">
        <f t="shared" ref="EJ278:EJ341" si="359">+LEFT(AV278,1)</f>
        <v>0</v>
      </c>
      <c r="EK278" s="91" t="str">
        <f t="shared" ref="EK278:EK341" si="360">+LEFT(AW278,1)</f>
        <v>0</v>
      </c>
      <c r="EL278" s="91" t="str">
        <f t="shared" ref="EL278:EL341" si="361">+LEFT(AX278,1)</f>
        <v>0</v>
      </c>
      <c r="EM278" s="91" t="str">
        <f t="shared" ref="EM278:EM341" si="362">+LEFT(AY278,1)</f>
        <v>2</v>
      </c>
      <c r="EN278" s="91" t="str">
        <f t="shared" ref="EN278:EN341" si="363">+LEFT(AZ278,1)</f>
        <v>5</v>
      </c>
      <c r="EO278" s="91" t="str">
        <f t="shared" ref="EO278:EO341" si="364">+LEFT(BA278,1)</f>
        <v>5</v>
      </c>
      <c r="EP278" s="91" t="str">
        <f t="shared" ref="EP278:EP341" si="365">+LEFT(BB278,1)</f>
        <v>7</v>
      </c>
      <c r="EQ278" s="91" t="str">
        <f t="shared" ref="EQ278:EQ341" si="366">+LEFT(BC278,1)</f>
        <v>1</v>
      </c>
      <c r="ER278" s="91" t="str">
        <f t="shared" ref="ER278:ER341" si="367">+LEFT(BD278,1)</f>
        <v>2</v>
      </c>
      <c r="ES278" s="91" t="str">
        <f t="shared" ref="ES278:ES341" si="368">+LEFT(BE278,1)</f>
        <v>3</v>
      </c>
      <c r="ET278" s="91" t="str">
        <f t="shared" ref="ET278:ET341" si="369">+LEFT(BF278,1)</f>
        <v>2</v>
      </c>
      <c r="EU278" s="91" t="str">
        <f t="shared" ref="EU278:EU341" si="370">+LEFT(BG278,1)</f>
        <v>2</v>
      </c>
      <c r="EV278" s="91" t="str">
        <f t="shared" ref="EV278:EV341" si="371">+LEFT(BH278,1)</f>
        <v>1</v>
      </c>
      <c r="EW278" s="91" t="str">
        <f t="shared" ref="EW278:EW341" si="372">+LEFT(BI278,1)</f>
        <v>8</v>
      </c>
      <c r="EX278" s="91" t="str">
        <f t="shared" ref="EX278:EX341" si="373">+LEFT(BJ278,1)</f>
        <v>6</v>
      </c>
      <c r="EY278" s="91" t="str">
        <f t="shared" ref="EY278:EY341" si="374">+LEFT(BK278,1)</f>
        <v>1</v>
      </c>
      <c r="EZ278" s="91" t="str">
        <f t="shared" ref="EZ278:EZ341" si="375">+LEFT(BL278,1)</f>
        <v>1</v>
      </c>
      <c r="FA278" s="91" t="str">
        <f t="shared" ref="FA278:FA341" si="376">+LEFT(BM278,1)</f>
        <v>4</v>
      </c>
      <c r="FB278" s="91" t="str">
        <f t="shared" ref="FB278:FB341" si="377">+LEFT(BN278,1)</f>
        <v>1</v>
      </c>
      <c r="FC278" s="91" t="str">
        <f t="shared" ref="FC278:FC341" si="378">+LEFT(BO278,1)</f>
        <v>9</v>
      </c>
      <c r="FD278" s="91" t="str">
        <f t="shared" ref="FD278:FD341" si="379">+LEFT(BP278,1)</f>
        <v>0</v>
      </c>
      <c r="FE278" s="91" t="str">
        <f t="shared" ref="FE278:FE341" si="380">+LEFT(BQ278,1)</f>
        <v>0</v>
      </c>
      <c r="FF278" s="91" t="str">
        <f t="shared" ref="FF278:FF341" si="381">+LEFT(BR278,1)</f>
        <v>0</v>
      </c>
      <c r="FG278" s="91" t="str">
        <f t="shared" ref="FG278:FG341" si="382">+LEFT(BS278,1)</f>
        <v>0</v>
      </c>
      <c r="FH278" s="91" t="str">
        <f t="shared" ref="FH278:FH341" si="383">+LEFT(BT278,1)</f>
        <v>0</v>
      </c>
      <c r="FI278" s="91" t="str">
        <f t="shared" ref="FI278:FI341" si="384">+LEFT(BU278,1)</f>
        <v>0</v>
      </c>
      <c r="FJ278" s="91" t="str">
        <f t="shared" ref="FJ278:FJ341" si="385">+LEFT(BV278,1)</f>
        <v>0</v>
      </c>
      <c r="FK278" s="91" t="str">
        <f t="shared" ref="FK278:FK341" si="386">+LEFT(BW278,1)</f>
        <v>0</v>
      </c>
      <c r="FL278" s="91" t="str">
        <f t="shared" ref="FL278:FL341" si="387">+LEFT(BX278,1)</f>
        <v>0</v>
      </c>
      <c r="FM278" s="91" t="str">
        <f t="shared" ref="FM278:FM341" si="388">+LEFT(BY278,1)</f>
        <v>4</v>
      </c>
      <c r="FN278" s="91" t="str">
        <f t="shared" ref="FN278:FN341" si="389">+LEFT(BZ278,1)</f>
        <v>2</v>
      </c>
      <c r="FO278" s="91" t="str">
        <f t="shared" ref="FO278:FO341" si="390">+LEFT(CA278,1)</f>
        <v>0</v>
      </c>
      <c r="FP278" s="91" t="str">
        <f t="shared" ref="FP278:FP341" si="391">+LEFT(CB278,1)</f>
        <v>0</v>
      </c>
      <c r="FQ278" s="91" t="str">
        <f t="shared" ref="FQ278:FQ341" si="392">+LEFT(CC278,1)</f>
        <v>0</v>
      </c>
      <c r="FR278" s="91" t="str">
        <f t="shared" ref="FR278:FR341" si="393">+LEFT(CD278,1)</f>
        <v>0</v>
      </c>
      <c r="FS278" s="91" t="str">
        <f t="shared" ref="FS278:FS341" si="394">+LEFT(CE278,1)</f>
        <v>0</v>
      </c>
      <c r="FT278" s="91" t="str">
        <f t="shared" ref="FT278:FT341" si="395">+LEFT(CF278,1)</f>
        <v>0</v>
      </c>
      <c r="FU278" s="91" t="str">
        <f t="shared" ref="FU278:FU341" si="396">+LEFT(CG278,1)</f>
        <v>0</v>
      </c>
      <c r="FV278" s="91" t="str">
        <f t="shared" ref="FV278:FV341" si="397">+LEFT(CH278,1)</f>
        <v/>
      </c>
    </row>
    <row r="279" spans="1:178">
      <c r="A279" s="86">
        <v>2016</v>
      </c>
      <c r="B279" s="87" t="s">
        <v>5</v>
      </c>
      <c r="C279" s="87">
        <v>2213281</v>
      </c>
      <c r="D279" s="87">
        <v>43671</v>
      </c>
      <c r="E279" s="87">
        <v>197538</v>
      </c>
      <c r="F279" s="87">
        <v>24346</v>
      </c>
      <c r="G279" s="87">
        <v>20297</v>
      </c>
      <c r="H279" s="87">
        <v>44757</v>
      </c>
      <c r="I279" s="87">
        <v>30772</v>
      </c>
      <c r="J279" s="87">
        <v>102689</v>
      </c>
      <c r="K279" s="87">
        <v>263023</v>
      </c>
      <c r="L279" s="87">
        <v>163198</v>
      </c>
      <c r="M279" s="87">
        <v>253773</v>
      </c>
      <c r="N279" s="87">
        <v>14988</v>
      </c>
      <c r="O279" s="87">
        <v>13034</v>
      </c>
      <c r="P279" s="87">
        <v>0</v>
      </c>
      <c r="Q279" s="87">
        <v>19413</v>
      </c>
      <c r="R279" s="87">
        <v>5669</v>
      </c>
      <c r="S279" s="87">
        <v>2554</v>
      </c>
      <c r="T279" s="87">
        <v>1039</v>
      </c>
      <c r="U279" s="87">
        <v>858</v>
      </c>
      <c r="V279" s="87">
        <v>132908</v>
      </c>
      <c r="W279" s="87">
        <v>109622</v>
      </c>
      <c r="X279" s="87">
        <v>796517</v>
      </c>
      <c r="Y279" s="87">
        <v>113860</v>
      </c>
      <c r="Z279" s="87">
        <v>542398</v>
      </c>
      <c r="AA279" s="87">
        <v>840338</v>
      </c>
      <c r="AB279" s="87">
        <v>363205</v>
      </c>
      <c r="AC279" s="87">
        <v>101211</v>
      </c>
      <c r="AD279" s="87">
        <v>92137</v>
      </c>
      <c r="AE279" s="87">
        <v>127978</v>
      </c>
      <c r="AF279" s="87">
        <v>578206</v>
      </c>
      <c r="AG279" s="87">
        <v>177648</v>
      </c>
      <c r="AH279" s="87">
        <v>581619</v>
      </c>
      <c r="AI279" s="87">
        <v>0</v>
      </c>
      <c r="AJ279" s="87">
        <v>21967</v>
      </c>
      <c r="AK279" s="87">
        <v>10395</v>
      </c>
      <c r="AL279" s="87">
        <v>7451</v>
      </c>
      <c r="AM279" s="87">
        <v>526</v>
      </c>
      <c r="AN279" s="87">
        <v>1842</v>
      </c>
      <c r="AO279" s="87">
        <v>0</v>
      </c>
      <c r="AP279" s="87">
        <v>0</v>
      </c>
      <c r="AQ279" s="87">
        <v>0</v>
      </c>
      <c r="AR279" s="87">
        <v>25333</v>
      </c>
      <c r="AS279" s="87">
        <v>0</v>
      </c>
      <c r="AT279" s="87">
        <v>0</v>
      </c>
      <c r="AU279" s="87">
        <v>0</v>
      </c>
      <c r="AV279" s="87">
        <v>0</v>
      </c>
      <c r="AW279" s="87">
        <v>0</v>
      </c>
      <c r="AX279" s="87">
        <v>0</v>
      </c>
      <c r="AY279" s="87">
        <v>202447</v>
      </c>
      <c r="AZ279" s="87">
        <v>455222</v>
      </c>
      <c r="BA279" s="87">
        <v>545457</v>
      </c>
      <c r="BB279" s="87">
        <v>738190</v>
      </c>
      <c r="BC279" s="87">
        <v>160922</v>
      </c>
      <c r="BD279" s="87">
        <v>259281</v>
      </c>
      <c r="BE279" s="87">
        <v>40509</v>
      </c>
      <c r="BF279" s="87">
        <v>24478</v>
      </c>
      <c r="BG279" s="87">
        <v>29432</v>
      </c>
      <c r="BH279" s="87">
        <v>12429</v>
      </c>
      <c r="BI279" s="87">
        <v>84446</v>
      </c>
      <c r="BJ279" s="87">
        <v>59754</v>
      </c>
      <c r="BK279" s="87">
        <v>156384</v>
      </c>
      <c r="BL279" s="87">
        <v>134367</v>
      </c>
      <c r="BM279" s="87">
        <v>463135</v>
      </c>
      <c r="BN279" s="87">
        <v>178150</v>
      </c>
      <c r="BO279" s="87">
        <v>87262</v>
      </c>
      <c r="BP279" s="87">
        <v>0</v>
      </c>
      <c r="BQ279" s="87">
        <v>0</v>
      </c>
      <c r="BR279" s="87">
        <v>0</v>
      </c>
      <c r="BS279" s="87">
        <v>0</v>
      </c>
      <c r="BT279" s="87">
        <v>0</v>
      </c>
      <c r="BU279" s="87">
        <v>0</v>
      </c>
      <c r="BV279" s="87">
        <v>0</v>
      </c>
      <c r="BW279" s="87">
        <v>0</v>
      </c>
      <c r="BX279" s="87">
        <v>0</v>
      </c>
      <c r="BY279" s="87">
        <v>4357</v>
      </c>
      <c r="BZ279" s="87">
        <v>21392</v>
      </c>
      <c r="CA279" s="87">
        <v>0</v>
      </c>
      <c r="CB279" s="87">
        <v>0</v>
      </c>
      <c r="CC279" s="87">
        <v>0</v>
      </c>
      <c r="CD279" s="87">
        <v>0</v>
      </c>
      <c r="CE279" s="87">
        <v>0</v>
      </c>
      <c r="CF279" s="87">
        <v>0</v>
      </c>
      <c r="CG279" s="87">
        <v>0</v>
      </c>
      <c r="CH279" s="87"/>
      <c r="CI279" s="87">
        <v>11697675</v>
      </c>
      <c r="CO279" s="86">
        <v>2016</v>
      </c>
      <c r="CP279" s="87" t="s">
        <v>5</v>
      </c>
      <c r="CQ279" s="91" t="str">
        <f t="shared" ref="CQ279:CQ342" si="398">+LEFT(C279,1)</f>
        <v>2</v>
      </c>
      <c r="CR279" s="91" t="str">
        <f t="shared" ref="CR279:CR342" si="399">+LEFT(D279,1)</f>
        <v>4</v>
      </c>
      <c r="CS279" s="91" t="str">
        <f t="shared" ref="CS279:CS342" si="400">+LEFT(E279,1)</f>
        <v>1</v>
      </c>
      <c r="CT279" s="91" t="str">
        <f t="shared" ref="CT279:CT342" si="401">+LEFT(F279,1)</f>
        <v>2</v>
      </c>
      <c r="CU279" s="91" t="str">
        <f t="shared" ref="CU279:CU342" si="402">+LEFT(G279,1)</f>
        <v>2</v>
      </c>
      <c r="CV279" s="91" t="str">
        <f t="shared" ref="CV279:CV342" si="403">+LEFT(H279,1)</f>
        <v>4</v>
      </c>
      <c r="CW279" s="91" t="str">
        <f t="shared" ref="CW279:CW342" si="404">+LEFT(I279,1)</f>
        <v>3</v>
      </c>
      <c r="CX279" s="91" t="str">
        <f t="shared" ref="CX279:CX342" si="405">+LEFT(J279,1)</f>
        <v>1</v>
      </c>
      <c r="CY279" s="91" t="str">
        <f t="shared" ref="CY279:CY342" si="406">+LEFT(K279,1)</f>
        <v>2</v>
      </c>
      <c r="CZ279" s="91" t="str">
        <f t="shared" ref="CZ279:CZ342" si="407">+LEFT(L279,1)</f>
        <v>1</v>
      </c>
      <c r="DA279" s="91" t="str">
        <f t="shared" ref="DA279:DA342" si="408">+LEFT(M279,1)</f>
        <v>2</v>
      </c>
      <c r="DB279" s="91" t="str">
        <f t="shared" ref="DB279:DB342" si="409">+LEFT(N279,1)</f>
        <v>1</v>
      </c>
      <c r="DC279" s="91" t="str">
        <f t="shared" ref="DC279:DC342" si="410">+LEFT(O279,1)</f>
        <v>1</v>
      </c>
      <c r="DD279" s="91" t="str">
        <f t="shared" ref="DD279:DD342" si="411">+LEFT(P279,1)</f>
        <v>0</v>
      </c>
      <c r="DE279" s="91" t="str">
        <f t="shared" ref="DE279:DE342" si="412">+LEFT(Q279,1)</f>
        <v>1</v>
      </c>
      <c r="DF279" s="91" t="str">
        <f t="shared" ref="DF279:DF342" si="413">+LEFT(R279,1)</f>
        <v>5</v>
      </c>
      <c r="DG279" s="91" t="str">
        <f t="shared" ref="DG279:DG342" si="414">+LEFT(S279,1)</f>
        <v>2</v>
      </c>
      <c r="DH279" s="91" t="str">
        <f t="shared" ref="DH279:DH342" si="415">+LEFT(T279,1)</f>
        <v>1</v>
      </c>
      <c r="DI279" s="91" t="str">
        <f t="shared" ref="DI279:DI342" si="416">+LEFT(U279,1)</f>
        <v>8</v>
      </c>
      <c r="DJ279" s="91" t="str">
        <f t="shared" ref="DJ279:DJ342" si="417">+LEFT(V279,1)</f>
        <v>1</v>
      </c>
      <c r="DK279" s="91" t="str">
        <f t="shared" ref="DK279:DK342" si="418">+LEFT(W279,1)</f>
        <v>1</v>
      </c>
      <c r="DL279" s="91" t="str">
        <f t="shared" ref="DL279:DL342" si="419">+LEFT(X279,1)</f>
        <v>7</v>
      </c>
      <c r="DM279" s="91" t="str">
        <f t="shared" ref="DM279:DM342" si="420">+LEFT(Y279,1)</f>
        <v>1</v>
      </c>
      <c r="DN279" s="91" t="str">
        <f t="shared" ref="DN279:DN342" si="421">+LEFT(Z279,1)</f>
        <v>5</v>
      </c>
      <c r="DO279" s="91" t="str">
        <f t="shared" ref="DO279:DO342" si="422">+LEFT(AA279,1)</f>
        <v>8</v>
      </c>
      <c r="DP279" s="91" t="str">
        <f t="shared" ref="DP279:DP342" si="423">+LEFT(AB279,1)</f>
        <v>3</v>
      </c>
      <c r="DQ279" s="91" t="str">
        <f t="shared" ref="DQ279:DQ342" si="424">+LEFT(AC279,1)</f>
        <v>1</v>
      </c>
      <c r="DR279" s="91" t="str">
        <f t="shared" ref="DR279:DR342" si="425">+LEFT(AD279,1)</f>
        <v>9</v>
      </c>
      <c r="DS279" s="91" t="str">
        <f t="shared" ref="DS279:DS342" si="426">+LEFT(AE279,1)</f>
        <v>1</v>
      </c>
      <c r="DT279" s="91" t="str">
        <f t="shared" ref="DT279:DT342" si="427">+LEFT(AF279,1)</f>
        <v>5</v>
      </c>
      <c r="DU279" s="91" t="str">
        <f t="shared" ref="DU279:DU342" si="428">+LEFT(AG279,1)</f>
        <v>1</v>
      </c>
      <c r="DV279" s="91" t="str">
        <f t="shared" ref="DV279:DV342" si="429">+LEFT(AH279,1)</f>
        <v>5</v>
      </c>
      <c r="DW279" s="91" t="str">
        <f t="shared" ref="DW279:DW342" si="430">+LEFT(AI279,1)</f>
        <v>0</v>
      </c>
      <c r="DX279" s="91" t="str">
        <f t="shared" ref="DX279:DX342" si="431">+LEFT(AJ279,1)</f>
        <v>2</v>
      </c>
      <c r="DY279" s="91" t="str">
        <f t="shared" ref="DY279:DY342" si="432">+LEFT(AK279,1)</f>
        <v>1</v>
      </c>
      <c r="DZ279" s="91" t="str">
        <f t="shared" ref="DZ279:DZ342" si="433">+LEFT(AL279,1)</f>
        <v>7</v>
      </c>
      <c r="EA279" s="91" t="str">
        <f t="shared" ref="EA279:EA342" si="434">+LEFT(AM279,1)</f>
        <v>5</v>
      </c>
      <c r="EB279" s="91" t="str">
        <f t="shared" ref="EB279:EB342" si="435">+LEFT(AN279,1)</f>
        <v>1</v>
      </c>
      <c r="EC279" s="91" t="str">
        <f t="shared" ref="EC279:EC342" si="436">+LEFT(AO279,1)</f>
        <v>0</v>
      </c>
      <c r="ED279" s="91" t="str">
        <f t="shared" ref="ED279:ED342" si="437">+LEFT(AP279,1)</f>
        <v>0</v>
      </c>
      <c r="EE279" s="91" t="str">
        <f t="shared" ref="EE279:EE342" si="438">+LEFT(AQ279,1)</f>
        <v>0</v>
      </c>
      <c r="EF279" s="91" t="str">
        <f t="shared" si="355"/>
        <v>2</v>
      </c>
      <c r="EG279" s="91" t="str">
        <f t="shared" si="356"/>
        <v>0</v>
      </c>
      <c r="EH279" s="91" t="str">
        <f t="shared" si="357"/>
        <v>0</v>
      </c>
      <c r="EI279" s="91" t="str">
        <f t="shared" si="358"/>
        <v>0</v>
      </c>
      <c r="EJ279" s="91" t="str">
        <f t="shared" si="359"/>
        <v>0</v>
      </c>
      <c r="EK279" s="91" t="str">
        <f t="shared" si="360"/>
        <v>0</v>
      </c>
      <c r="EL279" s="91" t="str">
        <f t="shared" si="361"/>
        <v>0</v>
      </c>
      <c r="EM279" s="91" t="str">
        <f t="shared" si="362"/>
        <v>2</v>
      </c>
      <c r="EN279" s="91" t="str">
        <f t="shared" si="363"/>
        <v>4</v>
      </c>
      <c r="EO279" s="91" t="str">
        <f t="shared" si="364"/>
        <v>5</v>
      </c>
      <c r="EP279" s="91" t="str">
        <f t="shared" si="365"/>
        <v>7</v>
      </c>
      <c r="EQ279" s="91" t="str">
        <f t="shared" si="366"/>
        <v>1</v>
      </c>
      <c r="ER279" s="91" t="str">
        <f t="shared" si="367"/>
        <v>2</v>
      </c>
      <c r="ES279" s="91" t="str">
        <f t="shared" si="368"/>
        <v>4</v>
      </c>
      <c r="ET279" s="91" t="str">
        <f t="shared" si="369"/>
        <v>2</v>
      </c>
      <c r="EU279" s="91" t="str">
        <f t="shared" si="370"/>
        <v>2</v>
      </c>
      <c r="EV279" s="91" t="str">
        <f t="shared" si="371"/>
        <v>1</v>
      </c>
      <c r="EW279" s="91" t="str">
        <f t="shared" si="372"/>
        <v>8</v>
      </c>
      <c r="EX279" s="91" t="str">
        <f t="shared" si="373"/>
        <v>5</v>
      </c>
      <c r="EY279" s="91" t="str">
        <f t="shared" si="374"/>
        <v>1</v>
      </c>
      <c r="EZ279" s="91" t="str">
        <f t="shared" si="375"/>
        <v>1</v>
      </c>
      <c r="FA279" s="91" t="str">
        <f t="shared" si="376"/>
        <v>4</v>
      </c>
      <c r="FB279" s="91" t="str">
        <f t="shared" si="377"/>
        <v>1</v>
      </c>
      <c r="FC279" s="91" t="str">
        <f t="shared" si="378"/>
        <v>8</v>
      </c>
      <c r="FD279" s="91" t="str">
        <f t="shared" si="379"/>
        <v>0</v>
      </c>
      <c r="FE279" s="91" t="str">
        <f t="shared" si="380"/>
        <v>0</v>
      </c>
      <c r="FF279" s="91" t="str">
        <f t="shared" si="381"/>
        <v>0</v>
      </c>
      <c r="FG279" s="91" t="str">
        <f t="shared" si="382"/>
        <v>0</v>
      </c>
      <c r="FH279" s="91" t="str">
        <f t="shared" si="383"/>
        <v>0</v>
      </c>
      <c r="FI279" s="91" t="str">
        <f t="shared" si="384"/>
        <v>0</v>
      </c>
      <c r="FJ279" s="91" t="str">
        <f t="shared" si="385"/>
        <v>0</v>
      </c>
      <c r="FK279" s="91" t="str">
        <f t="shared" si="386"/>
        <v>0</v>
      </c>
      <c r="FL279" s="91" t="str">
        <f t="shared" si="387"/>
        <v>0</v>
      </c>
      <c r="FM279" s="91" t="str">
        <f t="shared" si="388"/>
        <v>4</v>
      </c>
      <c r="FN279" s="91" t="str">
        <f t="shared" si="389"/>
        <v>2</v>
      </c>
      <c r="FO279" s="91" t="str">
        <f t="shared" si="390"/>
        <v>0</v>
      </c>
      <c r="FP279" s="91" t="str">
        <f t="shared" si="391"/>
        <v>0</v>
      </c>
      <c r="FQ279" s="91" t="str">
        <f t="shared" si="392"/>
        <v>0</v>
      </c>
      <c r="FR279" s="91" t="str">
        <f t="shared" si="393"/>
        <v>0</v>
      </c>
      <c r="FS279" s="91" t="str">
        <f t="shared" si="394"/>
        <v>0</v>
      </c>
      <c r="FT279" s="91" t="str">
        <f t="shared" si="395"/>
        <v>0</v>
      </c>
      <c r="FU279" s="91" t="str">
        <f t="shared" si="396"/>
        <v>0</v>
      </c>
      <c r="FV279" s="91" t="str">
        <f t="shared" si="397"/>
        <v/>
      </c>
    </row>
    <row r="280" spans="1:178">
      <c r="A280" s="86">
        <v>2016</v>
      </c>
      <c r="B280" s="87" t="s">
        <v>6</v>
      </c>
      <c r="C280" s="87">
        <v>2186359</v>
      </c>
      <c r="D280" s="87">
        <v>40448</v>
      </c>
      <c r="E280" s="87">
        <v>187022</v>
      </c>
      <c r="F280" s="87">
        <v>26475</v>
      </c>
      <c r="G280" s="87">
        <v>20786</v>
      </c>
      <c r="H280" s="87">
        <v>45798</v>
      </c>
      <c r="I280" s="87">
        <v>32708</v>
      </c>
      <c r="J280" s="87">
        <v>79775</v>
      </c>
      <c r="K280" s="87">
        <v>252747</v>
      </c>
      <c r="L280" s="87">
        <v>181116</v>
      </c>
      <c r="M280" s="87">
        <v>345909</v>
      </c>
      <c r="N280" s="87">
        <v>15520</v>
      </c>
      <c r="O280" s="87">
        <v>13292</v>
      </c>
      <c r="P280" s="87">
        <v>0</v>
      </c>
      <c r="Q280" s="87">
        <v>16053</v>
      </c>
      <c r="R280" s="87">
        <v>4527</v>
      </c>
      <c r="S280" s="87">
        <v>3774</v>
      </c>
      <c r="T280" s="87">
        <v>1049</v>
      </c>
      <c r="U280" s="87">
        <v>690</v>
      </c>
      <c r="V280" s="87">
        <v>119965</v>
      </c>
      <c r="W280" s="87">
        <v>100179</v>
      </c>
      <c r="X280" s="87">
        <v>766111</v>
      </c>
      <c r="Y280" s="87">
        <v>106814</v>
      </c>
      <c r="Z280" s="87">
        <v>513684</v>
      </c>
      <c r="AA280" s="87">
        <v>831996</v>
      </c>
      <c r="AB280" s="87">
        <v>333464</v>
      </c>
      <c r="AC280" s="87">
        <v>94614</v>
      </c>
      <c r="AD280" s="87">
        <v>85765</v>
      </c>
      <c r="AE280" s="87">
        <v>125434</v>
      </c>
      <c r="AF280" s="87">
        <v>700059</v>
      </c>
      <c r="AG280" s="87">
        <v>179909</v>
      </c>
      <c r="AH280" s="87">
        <v>569042</v>
      </c>
      <c r="AI280" s="87">
        <v>0</v>
      </c>
      <c r="AJ280" s="87">
        <v>21325</v>
      </c>
      <c r="AK280" s="87">
        <v>10501</v>
      </c>
      <c r="AL280" s="87">
        <v>7277</v>
      </c>
      <c r="AM280" s="87">
        <v>734</v>
      </c>
      <c r="AN280" s="87">
        <v>1562</v>
      </c>
      <c r="AO280" s="87">
        <v>0</v>
      </c>
      <c r="AP280" s="87">
        <v>0</v>
      </c>
      <c r="AQ280" s="87">
        <v>0</v>
      </c>
      <c r="AR280" s="87">
        <v>26551</v>
      </c>
      <c r="AS280" s="87">
        <v>0</v>
      </c>
      <c r="AT280" s="87">
        <v>0</v>
      </c>
      <c r="AU280" s="87">
        <v>0</v>
      </c>
      <c r="AV280" s="87">
        <v>0</v>
      </c>
      <c r="AW280" s="87">
        <v>0</v>
      </c>
      <c r="AX280" s="87">
        <v>0</v>
      </c>
      <c r="AY280" s="87">
        <v>184587</v>
      </c>
      <c r="AZ280" s="87">
        <v>419459</v>
      </c>
      <c r="BA280" s="87">
        <v>537438</v>
      </c>
      <c r="BB280" s="87">
        <v>697931</v>
      </c>
      <c r="BC280" s="87">
        <v>166293</v>
      </c>
      <c r="BD280" s="87">
        <v>250159</v>
      </c>
      <c r="BE280" s="87">
        <v>42511</v>
      </c>
      <c r="BF280" s="87">
        <v>22742</v>
      </c>
      <c r="BG280" s="87">
        <v>28460</v>
      </c>
      <c r="BH280" s="87">
        <v>11587</v>
      </c>
      <c r="BI280" s="87">
        <v>77159</v>
      </c>
      <c r="BJ280" s="87">
        <v>54603</v>
      </c>
      <c r="BK280" s="87">
        <v>134511</v>
      </c>
      <c r="BL280" s="87">
        <v>114707</v>
      </c>
      <c r="BM280" s="87">
        <v>447637</v>
      </c>
      <c r="BN280" s="87">
        <v>173380</v>
      </c>
      <c r="BO280" s="87">
        <v>82226</v>
      </c>
      <c r="BP280" s="87">
        <v>0</v>
      </c>
      <c r="BQ280" s="87">
        <v>0</v>
      </c>
      <c r="BR280" s="87">
        <v>0</v>
      </c>
      <c r="BS280" s="87">
        <v>0</v>
      </c>
      <c r="BT280" s="87">
        <v>0</v>
      </c>
      <c r="BU280" s="87">
        <v>0</v>
      </c>
      <c r="BV280" s="87">
        <v>0</v>
      </c>
      <c r="BW280" s="87">
        <v>0</v>
      </c>
      <c r="BX280" s="87">
        <v>0</v>
      </c>
      <c r="BY280" s="87">
        <v>3302</v>
      </c>
      <c r="BZ280" s="87">
        <v>19793</v>
      </c>
      <c r="CA280" s="87">
        <v>0</v>
      </c>
      <c r="CB280" s="87">
        <v>0</v>
      </c>
      <c r="CC280" s="87">
        <v>0</v>
      </c>
      <c r="CD280" s="87">
        <v>0</v>
      </c>
      <c r="CE280" s="87">
        <v>0</v>
      </c>
      <c r="CF280" s="87">
        <v>0</v>
      </c>
      <c r="CG280" s="87">
        <v>0</v>
      </c>
      <c r="CH280" s="87"/>
      <c r="CI280" s="87">
        <v>11517519</v>
      </c>
      <c r="CO280" s="86">
        <v>2016</v>
      </c>
      <c r="CP280" s="87" t="s">
        <v>6</v>
      </c>
      <c r="CQ280" s="91" t="str">
        <f t="shared" si="398"/>
        <v>2</v>
      </c>
      <c r="CR280" s="91" t="str">
        <f t="shared" si="399"/>
        <v>4</v>
      </c>
      <c r="CS280" s="91" t="str">
        <f t="shared" si="400"/>
        <v>1</v>
      </c>
      <c r="CT280" s="91" t="str">
        <f t="shared" si="401"/>
        <v>2</v>
      </c>
      <c r="CU280" s="91" t="str">
        <f t="shared" si="402"/>
        <v>2</v>
      </c>
      <c r="CV280" s="91" t="str">
        <f t="shared" si="403"/>
        <v>4</v>
      </c>
      <c r="CW280" s="91" t="str">
        <f t="shared" si="404"/>
        <v>3</v>
      </c>
      <c r="CX280" s="91" t="str">
        <f t="shared" si="405"/>
        <v>7</v>
      </c>
      <c r="CY280" s="91" t="str">
        <f t="shared" si="406"/>
        <v>2</v>
      </c>
      <c r="CZ280" s="91" t="str">
        <f t="shared" si="407"/>
        <v>1</v>
      </c>
      <c r="DA280" s="91" t="str">
        <f t="shared" si="408"/>
        <v>3</v>
      </c>
      <c r="DB280" s="91" t="str">
        <f t="shared" si="409"/>
        <v>1</v>
      </c>
      <c r="DC280" s="91" t="str">
        <f t="shared" si="410"/>
        <v>1</v>
      </c>
      <c r="DD280" s="91" t="str">
        <f t="shared" si="411"/>
        <v>0</v>
      </c>
      <c r="DE280" s="91" t="str">
        <f t="shared" si="412"/>
        <v>1</v>
      </c>
      <c r="DF280" s="91" t="str">
        <f t="shared" si="413"/>
        <v>4</v>
      </c>
      <c r="DG280" s="91" t="str">
        <f t="shared" si="414"/>
        <v>3</v>
      </c>
      <c r="DH280" s="91" t="str">
        <f t="shared" si="415"/>
        <v>1</v>
      </c>
      <c r="DI280" s="91" t="str">
        <f t="shared" si="416"/>
        <v>6</v>
      </c>
      <c r="DJ280" s="91" t="str">
        <f t="shared" si="417"/>
        <v>1</v>
      </c>
      <c r="DK280" s="91" t="str">
        <f t="shared" si="418"/>
        <v>1</v>
      </c>
      <c r="DL280" s="91" t="str">
        <f t="shared" si="419"/>
        <v>7</v>
      </c>
      <c r="DM280" s="91" t="str">
        <f t="shared" si="420"/>
        <v>1</v>
      </c>
      <c r="DN280" s="91" t="str">
        <f t="shared" si="421"/>
        <v>5</v>
      </c>
      <c r="DO280" s="91" t="str">
        <f t="shared" si="422"/>
        <v>8</v>
      </c>
      <c r="DP280" s="91" t="str">
        <f t="shared" si="423"/>
        <v>3</v>
      </c>
      <c r="DQ280" s="91" t="str">
        <f t="shared" si="424"/>
        <v>9</v>
      </c>
      <c r="DR280" s="91" t="str">
        <f t="shared" si="425"/>
        <v>8</v>
      </c>
      <c r="DS280" s="91" t="str">
        <f t="shared" si="426"/>
        <v>1</v>
      </c>
      <c r="DT280" s="91" t="str">
        <f t="shared" si="427"/>
        <v>7</v>
      </c>
      <c r="DU280" s="91" t="str">
        <f t="shared" si="428"/>
        <v>1</v>
      </c>
      <c r="DV280" s="91" t="str">
        <f t="shared" si="429"/>
        <v>5</v>
      </c>
      <c r="DW280" s="91" t="str">
        <f t="shared" si="430"/>
        <v>0</v>
      </c>
      <c r="DX280" s="91" t="str">
        <f t="shared" si="431"/>
        <v>2</v>
      </c>
      <c r="DY280" s="91" t="str">
        <f t="shared" si="432"/>
        <v>1</v>
      </c>
      <c r="DZ280" s="91" t="str">
        <f t="shared" si="433"/>
        <v>7</v>
      </c>
      <c r="EA280" s="91" t="str">
        <f t="shared" si="434"/>
        <v>7</v>
      </c>
      <c r="EB280" s="91" t="str">
        <f t="shared" si="435"/>
        <v>1</v>
      </c>
      <c r="EC280" s="91" t="str">
        <f t="shared" si="436"/>
        <v>0</v>
      </c>
      <c r="ED280" s="91" t="str">
        <f t="shared" si="437"/>
        <v>0</v>
      </c>
      <c r="EE280" s="91" t="str">
        <f t="shared" si="438"/>
        <v>0</v>
      </c>
      <c r="EF280" s="91" t="str">
        <f t="shared" si="355"/>
        <v>2</v>
      </c>
      <c r="EG280" s="91" t="str">
        <f t="shared" si="356"/>
        <v>0</v>
      </c>
      <c r="EH280" s="91" t="str">
        <f t="shared" si="357"/>
        <v>0</v>
      </c>
      <c r="EI280" s="91" t="str">
        <f t="shared" si="358"/>
        <v>0</v>
      </c>
      <c r="EJ280" s="91" t="str">
        <f t="shared" si="359"/>
        <v>0</v>
      </c>
      <c r="EK280" s="91" t="str">
        <f t="shared" si="360"/>
        <v>0</v>
      </c>
      <c r="EL280" s="91" t="str">
        <f t="shared" si="361"/>
        <v>0</v>
      </c>
      <c r="EM280" s="91" t="str">
        <f t="shared" si="362"/>
        <v>1</v>
      </c>
      <c r="EN280" s="91" t="str">
        <f t="shared" si="363"/>
        <v>4</v>
      </c>
      <c r="EO280" s="91" t="str">
        <f t="shared" si="364"/>
        <v>5</v>
      </c>
      <c r="EP280" s="91" t="str">
        <f t="shared" si="365"/>
        <v>6</v>
      </c>
      <c r="EQ280" s="91" t="str">
        <f t="shared" si="366"/>
        <v>1</v>
      </c>
      <c r="ER280" s="91" t="str">
        <f t="shared" si="367"/>
        <v>2</v>
      </c>
      <c r="ES280" s="91" t="str">
        <f t="shared" si="368"/>
        <v>4</v>
      </c>
      <c r="ET280" s="91" t="str">
        <f t="shared" si="369"/>
        <v>2</v>
      </c>
      <c r="EU280" s="91" t="str">
        <f t="shared" si="370"/>
        <v>2</v>
      </c>
      <c r="EV280" s="91" t="str">
        <f t="shared" si="371"/>
        <v>1</v>
      </c>
      <c r="EW280" s="91" t="str">
        <f t="shared" si="372"/>
        <v>7</v>
      </c>
      <c r="EX280" s="91" t="str">
        <f t="shared" si="373"/>
        <v>5</v>
      </c>
      <c r="EY280" s="91" t="str">
        <f t="shared" si="374"/>
        <v>1</v>
      </c>
      <c r="EZ280" s="91" t="str">
        <f t="shared" si="375"/>
        <v>1</v>
      </c>
      <c r="FA280" s="91" t="str">
        <f t="shared" si="376"/>
        <v>4</v>
      </c>
      <c r="FB280" s="91" t="str">
        <f t="shared" si="377"/>
        <v>1</v>
      </c>
      <c r="FC280" s="91" t="str">
        <f t="shared" si="378"/>
        <v>8</v>
      </c>
      <c r="FD280" s="91" t="str">
        <f t="shared" si="379"/>
        <v>0</v>
      </c>
      <c r="FE280" s="91" t="str">
        <f t="shared" si="380"/>
        <v>0</v>
      </c>
      <c r="FF280" s="91" t="str">
        <f t="shared" si="381"/>
        <v>0</v>
      </c>
      <c r="FG280" s="91" t="str">
        <f t="shared" si="382"/>
        <v>0</v>
      </c>
      <c r="FH280" s="91" t="str">
        <f t="shared" si="383"/>
        <v>0</v>
      </c>
      <c r="FI280" s="91" t="str">
        <f t="shared" si="384"/>
        <v>0</v>
      </c>
      <c r="FJ280" s="91" t="str">
        <f t="shared" si="385"/>
        <v>0</v>
      </c>
      <c r="FK280" s="91" t="str">
        <f t="shared" si="386"/>
        <v>0</v>
      </c>
      <c r="FL280" s="91" t="str">
        <f t="shared" si="387"/>
        <v>0</v>
      </c>
      <c r="FM280" s="91" t="str">
        <f t="shared" si="388"/>
        <v>3</v>
      </c>
      <c r="FN280" s="91" t="str">
        <f t="shared" si="389"/>
        <v>1</v>
      </c>
      <c r="FO280" s="91" t="str">
        <f t="shared" si="390"/>
        <v>0</v>
      </c>
      <c r="FP280" s="91" t="str">
        <f t="shared" si="391"/>
        <v>0</v>
      </c>
      <c r="FQ280" s="91" t="str">
        <f t="shared" si="392"/>
        <v>0</v>
      </c>
      <c r="FR280" s="91" t="str">
        <f t="shared" si="393"/>
        <v>0</v>
      </c>
      <c r="FS280" s="91" t="str">
        <f t="shared" si="394"/>
        <v>0</v>
      </c>
      <c r="FT280" s="91" t="str">
        <f t="shared" si="395"/>
        <v>0</v>
      </c>
      <c r="FU280" s="91" t="str">
        <f t="shared" si="396"/>
        <v>0</v>
      </c>
      <c r="FV280" s="91" t="str">
        <f t="shared" si="397"/>
        <v/>
      </c>
    </row>
    <row r="281" spans="1:178">
      <c r="A281" s="86">
        <v>2016</v>
      </c>
      <c r="B281" s="87" t="s">
        <v>7</v>
      </c>
      <c r="C281" s="87">
        <v>2307652</v>
      </c>
      <c r="D281" s="87">
        <v>46418</v>
      </c>
      <c r="E281" s="87">
        <v>211449</v>
      </c>
      <c r="F281" s="87">
        <v>32728</v>
      </c>
      <c r="G281" s="87">
        <v>27016</v>
      </c>
      <c r="H281" s="87">
        <v>54664</v>
      </c>
      <c r="I281" s="87">
        <v>38286</v>
      </c>
      <c r="J281" s="87">
        <v>92785</v>
      </c>
      <c r="K281" s="87">
        <v>279162</v>
      </c>
      <c r="L281" s="87">
        <v>202319</v>
      </c>
      <c r="M281" s="87">
        <v>384191</v>
      </c>
      <c r="N281" s="87">
        <v>17933</v>
      </c>
      <c r="O281" s="87">
        <v>14799</v>
      </c>
      <c r="P281" s="87">
        <v>0</v>
      </c>
      <c r="Q281" s="87">
        <v>25812</v>
      </c>
      <c r="R281" s="87">
        <v>5375</v>
      </c>
      <c r="S281" s="87">
        <v>3100</v>
      </c>
      <c r="T281" s="87">
        <v>1172</v>
      </c>
      <c r="U281" s="87">
        <v>1046</v>
      </c>
      <c r="V281" s="87">
        <v>125664</v>
      </c>
      <c r="W281" s="87">
        <v>111304</v>
      </c>
      <c r="X281" s="87">
        <v>827942</v>
      </c>
      <c r="Y281" s="87">
        <v>122773</v>
      </c>
      <c r="Z281" s="87">
        <v>584391</v>
      </c>
      <c r="AA281" s="87">
        <v>905458</v>
      </c>
      <c r="AB281" s="87">
        <v>399538</v>
      </c>
      <c r="AC281" s="87">
        <v>112384</v>
      </c>
      <c r="AD281" s="87">
        <v>100804</v>
      </c>
      <c r="AE281" s="87">
        <v>147212</v>
      </c>
      <c r="AF281" s="87">
        <v>642355</v>
      </c>
      <c r="AG281" s="87">
        <v>207724</v>
      </c>
      <c r="AH281" s="87">
        <v>615591</v>
      </c>
      <c r="AI281" s="87">
        <v>0</v>
      </c>
      <c r="AJ281" s="87">
        <v>27389</v>
      </c>
      <c r="AK281" s="87">
        <v>13684</v>
      </c>
      <c r="AL281" s="87">
        <v>9033</v>
      </c>
      <c r="AM281" s="87">
        <v>156</v>
      </c>
      <c r="AN281" s="87">
        <v>1784</v>
      </c>
      <c r="AO281" s="87">
        <v>0</v>
      </c>
      <c r="AP281" s="87">
        <v>0</v>
      </c>
      <c r="AQ281" s="87">
        <v>0</v>
      </c>
      <c r="AR281" s="87">
        <v>29365</v>
      </c>
      <c r="AS281" s="87">
        <v>0</v>
      </c>
      <c r="AT281" s="87">
        <v>0</v>
      </c>
      <c r="AU281" s="87">
        <v>0</v>
      </c>
      <c r="AV281" s="87">
        <v>0</v>
      </c>
      <c r="AW281" s="87">
        <v>0</v>
      </c>
      <c r="AX281" s="87">
        <v>0</v>
      </c>
      <c r="AY281" s="87">
        <v>212940</v>
      </c>
      <c r="AZ281" s="87">
        <v>497607</v>
      </c>
      <c r="BA281" s="87">
        <v>604762</v>
      </c>
      <c r="BB281" s="87">
        <v>790214</v>
      </c>
      <c r="BC281" s="87">
        <v>189762</v>
      </c>
      <c r="BD281" s="87">
        <v>255158</v>
      </c>
      <c r="BE281" s="87">
        <v>45879</v>
      </c>
      <c r="BF281" s="87">
        <v>26951</v>
      </c>
      <c r="BG281" s="87">
        <v>34365</v>
      </c>
      <c r="BH281" s="87">
        <v>13253</v>
      </c>
      <c r="BI281" s="87">
        <v>95234</v>
      </c>
      <c r="BJ281" s="87">
        <v>63407</v>
      </c>
      <c r="BK281" s="87">
        <v>146233</v>
      </c>
      <c r="BL281" s="87">
        <v>132510</v>
      </c>
      <c r="BM281" s="87">
        <v>496115</v>
      </c>
      <c r="BN281" s="87">
        <v>193030</v>
      </c>
      <c r="BO281" s="87">
        <v>96293</v>
      </c>
      <c r="BP281" s="87">
        <v>0</v>
      </c>
      <c r="BQ281" s="87">
        <v>0</v>
      </c>
      <c r="BR281" s="87">
        <v>0</v>
      </c>
      <c r="BS281" s="87">
        <v>0</v>
      </c>
      <c r="BT281" s="87">
        <v>0</v>
      </c>
      <c r="BU281" s="87">
        <v>0</v>
      </c>
      <c r="BV281" s="87">
        <v>0</v>
      </c>
      <c r="BW281" s="87">
        <v>0</v>
      </c>
      <c r="BX281" s="87">
        <v>0</v>
      </c>
      <c r="BY281" s="87">
        <v>3674</v>
      </c>
      <c r="BZ281" s="87">
        <v>22482</v>
      </c>
      <c r="CA281" s="87">
        <v>0</v>
      </c>
      <c r="CB281" s="87">
        <v>0</v>
      </c>
      <c r="CC281" s="87">
        <v>0</v>
      </c>
      <c r="CD281" s="87">
        <v>0</v>
      </c>
      <c r="CE281" s="87">
        <v>0</v>
      </c>
      <c r="CF281" s="87">
        <v>0</v>
      </c>
      <c r="CG281" s="87">
        <v>0</v>
      </c>
      <c r="CH281" s="87"/>
      <c r="CI281" s="87">
        <v>12650327</v>
      </c>
      <c r="CO281" s="86">
        <v>2016</v>
      </c>
      <c r="CP281" s="87" t="s">
        <v>7</v>
      </c>
      <c r="CQ281" s="91" t="str">
        <f t="shared" si="398"/>
        <v>2</v>
      </c>
      <c r="CR281" s="91" t="str">
        <f t="shared" si="399"/>
        <v>4</v>
      </c>
      <c r="CS281" s="91" t="str">
        <f t="shared" si="400"/>
        <v>2</v>
      </c>
      <c r="CT281" s="91" t="str">
        <f t="shared" si="401"/>
        <v>3</v>
      </c>
      <c r="CU281" s="91" t="str">
        <f t="shared" si="402"/>
        <v>2</v>
      </c>
      <c r="CV281" s="91" t="str">
        <f t="shared" si="403"/>
        <v>5</v>
      </c>
      <c r="CW281" s="91" t="str">
        <f t="shared" si="404"/>
        <v>3</v>
      </c>
      <c r="CX281" s="91" t="str">
        <f t="shared" si="405"/>
        <v>9</v>
      </c>
      <c r="CY281" s="91" t="str">
        <f t="shared" si="406"/>
        <v>2</v>
      </c>
      <c r="CZ281" s="91" t="str">
        <f t="shared" si="407"/>
        <v>2</v>
      </c>
      <c r="DA281" s="91" t="str">
        <f t="shared" si="408"/>
        <v>3</v>
      </c>
      <c r="DB281" s="91" t="str">
        <f t="shared" si="409"/>
        <v>1</v>
      </c>
      <c r="DC281" s="91" t="str">
        <f t="shared" si="410"/>
        <v>1</v>
      </c>
      <c r="DD281" s="91" t="str">
        <f t="shared" si="411"/>
        <v>0</v>
      </c>
      <c r="DE281" s="91" t="str">
        <f t="shared" si="412"/>
        <v>2</v>
      </c>
      <c r="DF281" s="91" t="str">
        <f t="shared" si="413"/>
        <v>5</v>
      </c>
      <c r="DG281" s="91" t="str">
        <f t="shared" si="414"/>
        <v>3</v>
      </c>
      <c r="DH281" s="91" t="str">
        <f t="shared" si="415"/>
        <v>1</v>
      </c>
      <c r="DI281" s="91" t="str">
        <f t="shared" si="416"/>
        <v>1</v>
      </c>
      <c r="DJ281" s="91" t="str">
        <f t="shared" si="417"/>
        <v>1</v>
      </c>
      <c r="DK281" s="91" t="str">
        <f t="shared" si="418"/>
        <v>1</v>
      </c>
      <c r="DL281" s="91" t="str">
        <f t="shared" si="419"/>
        <v>8</v>
      </c>
      <c r="DM281" s="91" t="str">
        <f t="shared" si="420"/>
        <v>1</v>
      </c>
      <c r="DN281" s="91" t="str">
        <f t="shared" si="421"/>
        <v>5</v>
      </c>
      <c r="DO281" s="91" t="str">
        <f t="shared" si="422"/>
        <v>9</v>
      </c>
      <c r="DP281" s="91" t="str">
        <f t="shared" si="423"/>
        <v>3</v>
      </c>
      <c r="DQ281" s="91" t="str">
        <f t="shared" si="424"/>
        <v>1</v>
      </c>
      <c r="DR281" s="91" t="str">
        <f t="shared" si="425"/>
        <v>1</v>
      </c>
      <c r="DS281" s="91" t="str">
        <f t="shared" si="426"/>
        <v>1</v>
      </c>
      <c r="DT281" s="91" t="str">
        <f t="shared" si="427"/>
        <v>6</v>
      </c>
      <c r="DU281" s="91" t="str">
        <f t="shared" si="428"/>
        <v>2</v>
      </c>
      <c r="DV281" s="91" t="str">
        <f t="shared" si="429"/>
        <v>6</v>
      </c>
      <c r="DW281" s="91" t="str">
        <f t="shared" si="430"/>
        <v>0</v>
      </c>
      <c r="DX281" s="91" t="str">
        <f t="shared" si="431"/>
        <v>2</v>
      </c>
      <c r="DY281" s="91" t="str">
        <f t="shared" si="432"/>
        <v>1</v>
      </c>
      <c r="DZ281" s="91" t="str">
        <f t="shared" si="433"/>
        <v>9</v>
      </c>
      <c r="EA281" s="91" t="str">
        <f t="shared" si="434"/>
        <v>1</v>
      </c>
      <c r="EB281" s="91" t="str">
        <f t="shared" si="435"/>
        <v>1</v>
      </c>
      <c r="EC281" s="91" t="str">
        <f t="shared" si="436"/>
        <v>0</v>
      </c>
      <c r="ED281" s="91" t="str">
        <f t="shared" si="437"/>
        <v>0</v>
      </c>
      <c r="EE281" s="91" t="str">
        <f t="shared" si="438"/>
        <v>0</v>
      </c>
      <c r="EF281" s="91" t="str">
        <f t="shared" si="355"/>
        <v>2</v>
      </c>
      <c r="EG281" s="91" t="str">
        <f t="shared" si="356"/>
        <v>0</v>
      </c>
      <c r="EH281" s="91" t="str">
        <f t="shared" si="357"/>
        <v>0</v>
      </c>
      <c r="EI281" s="91" t="str">
        <f t="shared" si="358"/>
        <v>0</v>
      </c>
      <c r="EJ281" s="91" t="str">
        <f t="shared" si="359"/>
        <v>0</v>
      </c>
      <c r="EK281" s="91" t="str">
        <f t="shared" si="360"/>
        <v>0</v>
      </c>
      <c r="EL281" s="91" t="str">
        <f t="shared" si="361"/>
        <v>0</v>
      </c>
      <c r="EM281" s="91" t="str">
        <f t="shared" si="362"/>
        <v>2</v>
      </c>
      <c r="EN281" s="91" t="str">
        <f t="shared" si="363"/>
        <v>4</v>
      </c>
      <c r="EO281" s="91" t="str">
        <f t="shared" si="364"/>
        <v>6</v>
      </c>
      <c r="EP281" s="91" t="str">
        <f t="shared" si="365"/>
        <v>7</v>
      </c>
      <c r="EQ281" s="91" t="str">
        <f t="shared" si="366"/>
        <v>1</v>
      </c>
      <c r="ER281" s="91" t="str">
        <f t="shared" si="367"/>
        <v>2</v>
      </c>
      <c r="ES281" s="91" t="str">
        <f t="shared" si="368"/>
        <v>4</v>
      </c>
      <c r="ET281" s="91" t="str">
        <f t="shared" si="369"/>
        <v>2</v>
      </c>
      <c r="EU281" s="91" t="str">
        <f t="shared" si="370"/>
        <v>3</v>
      </c>
      <c r="EV281" s="91" t="str">
        <f t="shared" si="371"/>
        <v>1</v>
      </c>
      <c r="EW281" s="91" t="str">
        <f t="shared" si="372"/>
        <v>9</v>
      </c>
      <c r="EX281" s="91" t="str">
        <f t="shared" si="373"/>
        <v>6</v>
      </c>
      <c r="EY281" s="91" t="str">
        <f t="shared" si="374"/>
        <v>1</v>
      </c>
      <c r="EZ281" s="91" t="str">
        <f t="shared" si="375"/>
        <v>1</v>
      </c>
      <c r="FA281" s="91" t="str">
        <f t="shared" si="376"/>
        <v>4</v>
      </c>
      <c r="FB281" s="91" t="str">
        <f t="shared" si="377"/>
        <v>1</v>
      </c>
      <c r="FC281" s="91" t="str">
        <f t="shared" si="378"/>
        <v>9</v>
      </c>
      <c r="FD281" s="91" t="str">
        <f t="shared" si="379"/>
        <v>0</v>
      </c>
      <c r="FE281" s="91" t="str">
        <f t="shared" si="380"/>
        <v>0</v>
      </c>
      <c r="FF281" s="91" t="str">
        <f t="shared" si="381"/>
        <v>0</v>
      </c>
      <c r="FG281" s="91" t="str">
        <f t="shared" si="382"/>
        <v>0</v>
      </c>
      <c r="FH281" s="91" t="str">
        <f t="shared" si="383"/>
        <v>0</v>
      </c>
      <c r="FI281" s="91" t="str">
        <f t="shared" si="384"/>
        <v>0</v>
      </c>
      <c r="FJ281" s="91" t="str">
        <f t="shared" si="385"/>
        <v>0</v>
      </c>
      <c r="FK281" s="91" t="str">
        <f t="shared" si="386"/>
        <v>0</v>
      </c>
      <c r="FL281" s="91" t="str">
        <f t="shared" si="387"/>
        <v>0</v>
      </c>
      <c r="FM281" s="91" t="str">
        <f t="shared" si="388"/>
        <v>3</v>
      </c>
      <c r="FN281" s="91" t="str">
        <f t="shared" si="389"/>
        <v>2</v>
      </c>
      <c r="FO281" s="91" t="str">
        <f t="shared" si="390"/>
        <v>0</v>
      </c>
      <c r="FP281" s="91" t="str">
        <f t="shared" si="391"/>
        <v>0</v>
      </c>
      <c r="FQ281" s="91" t="str">
        <f t="shared" si="392"/>
        <v>0</v>
      </c>
      <c r="FR281" s="91" t="str">
        <f t="shared" si="393"/>
        <v>0</v>
      </c>
      <c r="FS281" s="91" t="str">
        <f t="shared" si="394"/>
        <v>0</v>
      </c>
      <c r="FT281" s="91" t="str">
        <f t="shared" si="395"/>
        <v>0</v>
      </c>
      <c r="FU281" s="91" t="str">
        <f t="shared" si="396"/>
        <v>0</v>
      </c>
      <c r="FV281" s="91" t="str">
        <f t="shared" si="397"/>
        <v/>
      </c>
    </row>
    <row r="282" spans="1:178">
      <c r="A282" s="86">
        <v>2016</v>
      </c>
      <c r="B282" s="87" t="s">
        <v>8</v>
      </c>
      <c r="C282" s="87">
        <v>2518397</v>
      </c>
      <c r="D282" s="87">
        <v>56489</v>
      </c>
      <c r="E282" s="87">
        <v>212930</v>
      </c>
      <c r="F282" s="87">
        <v>32372</v>
      </c>
      <c r="G282" s="87">
        <v>26813</v>
      </c>
      <c r="H282" s="87">
        <v>49894</v>
      </c>
      <c r="I282" s="87">
        <v>36401</v>
      </c>
      <c r="J282" s="87">
        <v>91915</v>
      </c>
      <c r="K282" s="87">
        <v>327911</v>
      </c>
      <c r="L282" s="87">
        <v>189750</v>
      </c>
      <c r="M282" s="87">
        <v>375960</v>
      </c>
      <c r="N282" s="87">
        <v>17245</v>
      </c>
      <c r="O282" s="87">
        <v>15015</v>
      </c>
      <c r="P282" s="87">
        <v>0</v>
      </c>
      <c r="Q282" s="87">
        <v>26439</v>
      </c>
      <c r="R282" s="87">
        <v>5106</v>
      </c>
      <c r="S282" s="87">
        <v>2973</v>
      </c>
      <c r="T282" s="87">
        <v>1346</v>
      </c>
      <c r="U282" s="87">
        <v>916</v>
      </c>
      <c r="V282" s="87">
        <v>124490</v>
      </c>
      <c r="W282" s="87">
        <v>89036</v>
      </c>
      <c r="X282" s="87">
        <v>801631</v>
      </c>
      <c r="Y282" s="87">
        <v>121160</v>
      </c>
      <c r="Z282" s="87">
        <v>572914</v>
      </c>
      <c r="AA282" s="87">
        <v>908707</v>
      </c>
      <c r="AB282" s="87">
        <v>397315</v>
      </c>
      <c r="AC282" s="87">
        <v>106974</v>
      </c>
      <c r="AD282" s="87">
        <v>98989</v>
      </c>
      <c r="AE282" s="87">
        <v>140530</v>
      </c>
      <c r="AF282" s="87">
        <v>619098</v>
      </c>
      <c r="AG282" s="87">
        <v>205645</v>
      </c>
      <c r="AH282" s="87">
        <v>582748</v>
      </c>
      <c r="AI282" s="87">
        <v>0</v>
      </c>
      <c r="AJ282" s="87">
        <v>26670</v>
      </c>
      <c r="AK282" s="87">
        <v>12985</v>
      </c>
      <c r="AL282" s="87">
        <v>8981</v>
      </c>
      <c r="AM282" s="87">
        <v>72</v>
      </c>
      <c r="AN282" s="87">
        <v>1588</v>
      </c>
      <c r="AO282" s="87">
        <v>0</v>
      </c>
      <c r="AP282" s="87">
        <v>0</v>
      </c>
      <c r="AQ282" s="87">
        <v>0</v>
      </c>
      <c r="AR282" s="87">
        <v>28105</v>
      </c>
      <c r="AS282" s="87">
        <v>0</v>
      </c>
      <c r="AT282" s="87">
        <v>0</v>
      </c>
      <c r="AU282" s="87">
        <v>0</v>
      </c>
      <c r="AV282" s="87">
        <v>0</v>
      </c>
      <c r="AW282" s="87">
        <v>0</v>
      </c>
      <c r="AX282" s="87">
        <v>0</v>
      </c>
      <c r="AY282" s="87">
        <v>224410</v>
      </c>
      <c r="AZ282" s="87">
        <v>494412</v>
      </c>
      <c r="BA282" s="87">
        <v>572324</v>
      </c>
      <c r="BB282" s="87">
        <v>728269</v>
      </c>
      <c r="BC282" s="87">
        <v>185657</v>
      </c>
      <c r="BD282" s="87">
        <v>245105</v>
      </c>
      <c r="BE282" s="87">
        <v>43820</v>
      </c>
      <c r="BF282" s="87">
        <v>22117</v>
      </c>
      <c r="BG282" s="87">
        <v>31524</v>
      </c>
      <c r="BH282" s="87">
        <v>13075</v>
      </c>
      <c r="BI282" s="87">
        <v>90494</v>
      </c>
      <c r="BJ282" s="87">
        <v>60086</v>
      </c>
      <c r="BK282" s="87">
        <v>129978</v>
      </c>
      <c r="BL282" s="87">
        <v>121926</v>
      </c>
      <c r="BM282" s="87">
        <v>435255</v>
      </c>
      <c r="BN282" s="87">
        <v>181012</v>
      </c>
      <c r="BO282" s="87">
        <v>95025</v>
      </c>
      <c r="BP282" s="87">
        <v>0</v>
      </c>
      <c r="BQ282" s="87">
        <v>0</v>
      </c>
      <c r="BR282" s="87">
        <v>0</v>
      </c>
      <c r="BS282" s="87">
        <v>0</v>
      </c>
      <c r="BT282" s="87">
        <v>0</v>
      </c>
      <c r="BU282" s="87">
        <v>0</v>
      </c>
      <c r="BV282" s="87">
        <v>0</v>
      </c>
      <c r="BW282" s="87">
        <v>0</v>
      </c>
      <c r="BX282" s="87">
        <v>0</v>
      </c>
      <c r="BY282" s="87">
        <v>5466</v>
      </c>
      <c r="BZ282" s="87">
        <v>24119</v>
      </c>
      <c r="CA282" s="87">
        <v>0</v>
      </c>
      <c r="CB282" s="87">
        <v>0</v>
      </c>
      <c r="CC282" s="87">
        <v>0</v>
      </c>
      <c r="CD282" s="87">
        <v>0</v>
      </c>
      <c r="CE282" s="87">
        <v>0</v>
      </c>
      <c r="CF282" s="87">
        <v>0</v>
      </c>
      <c r="CG282" s="87">
        <v>0</v>
      </c>
      <c r="CH282" s="87"/>
      <c r="CI282" s="87">
        <v>12539584</v>
      </c>
      <c r="CO282" s="86">
        <v>2016</v>
      </c>
      <c r="CP282" s="87" t="s">
        <v>8</v>
      </c>
      <c r="CQ282" s="91" t="str">
        <f t="shared" si="398"/>
        <v>2</v>
      </c>
      <c r="CR282" s="91" t="str">
        <f t="shared" si="399"/>
        <v>5</v>
      </c>
      <c r="CS282" s="91" t="str">
        <f t="shared" si="400"/>
        <v>2</v>
      </c>
      <c r="CT282" s="91" t="str">
        <f t="shared" si="401"/>
        <v>3</v>
      </c>
      <c r="CU282" s="91" t="str">
        <f t="shared" si="402"/>
        <v>2</v>
      </c>
      <c r="CV282" s="91" t="str">
        <f t="shared" si="403"/>
        <v>4</v>
      </c>
      <c r="CW282" s="91" t="str">
        <f t="shared" si="404"/>
        <v>3</v>
      </c>
      <c r="CX282" s="91" t="str">
        <f t="shared" si="405"/>
        <v>9</v>
      </c>
      <c r="CY282" s="91" t="str">
        <f t="shared" si="406"/>
        <v>3</v>
      </c>
      <c r="CZ282" s="91" t="str">
        <f t="shared" si="407"/>
        <v>1</v>
      </c>
      <c r="DA282" s="91" t="str">
        <f t="shared" si="408"/>
        <v>3</v>
      </c>
      <c r="DB282" s="91" t="str">
        <f t="shared" si="409"/>
        <v>1</v>
      </c>
      <c r="DC282" s="91" t="str">
        <f t="shared" si="410"/>
        <v>1</v>
      </c>
      <c r="DD282" s="91" t="str">
        <f t="shared" si="411"/>
        <v>0</v>
      </c>
      <c r="DE282" s="91" t="str">
        <f t="shared" si="412"/>
        <v>2</v>
      </c>
      <c r="DF282" s="91" t="str">
        <f t="shared" si="413"/>
        <v>5</v>
      </c>
      <c r="DG282" s="91" t="str">
        <f t="shared" si="414"/>
        <v>2</v>
      </c>
      <c r="DH282" s="91" t="str">
        <f t="shared" si="415"/>
        <v>1</v>
      </c>
      <c r="DI282" s="91" t="str">
        <f t="shared" si="416"/>
        <v>9</v>
      </c>
      <c r="DJ282" s="91" t="str">
        <f t="shared" si="417"/>
        <v>1</v>
      </c>
      <c r="DK282" s="91" t="str">
        <f t="shared" si="418"/>
        <v>8</v>
      </c>
      <c r="DL282" s="91" t="str">
        <f t="shared" si="419"/>
        <v>8</v>
      </c>
      <c r="DM282" s="91" t="str">
        <f t="shared" si="420"/>
        <v>1</v>
      </c>
      <c r="DN282" s="91" t="str">
        <f t="shared" si="421"/>
        <v>5</v>
      </c>
      <c r="DO282" s="91" t="str">
        <f t="shared" si="422"/>
        <v>9</v>
      </c>
      <c r="DP282" s="91" t="str">
        <f t="shared" si="423"/>
        <v>3</v>
      </c>
      <c r="DQ282" s="91" t="str">
        <f t="shared" si="424"/>
        <v>1</v>
      </c>
      <c r="DR282" s="91" t="str">
        <f t="shared" si="425"/>
        <v>9</v>
      </c>
      <c r="DS282" s="91" t="str">
        <f t="shared" si="426"/>
        <v>1</v>
      </c>
      <c r="DT282" s="91" t="str">
        <f t="shared" si="427"/>
        <v>6</v>
      </c>
      <c r="DU282" s="91" t="str">
        <f t="shared" si="428"/>
        <v>2</v>
      </c>
      <c r="DV282" s="91" t="str">
        <f t="shared" si="429"/>
        <v>5</v>
      </c>
      <c r="DW282" s="91" t="str">
        <f t="shared" si="430"/>
        <v>0</v>
      </c>
      <c r="DX282" s="91" t="str">
        <f t="shared" si="431"/>
        <v>2</v>
      </c>
      <c r="DY282" s="91" t="str">
        <f t="shared" si="432"/>
        <v>1</v>
      </c>
      <c r="DZ282" s="91" t="str">
        <f t="shared" si="433"/>
        <v>8</v>
      </c>
      <c r="EA282" s="91" t="str">
        <f t="shared" si="434"/>
        <v>7</v>
      </c>
      <c r="EB282" s="91" t="str">
        <f t="shared" si="435"/>
        <v>1</v>
      </c>
      <c r="EC282" s="91" t="str">
        <f t="shared" si="436"/>
        <v>0</v>
      </c>
      <c r="ED282" s="91" t="str">
        <f t="shared" si="437"/>
        <v>0</v>
      </c>
      <c r="EE282" s="91" t="str">
        <f t="shared" si="438"/>
        <v>0</v>
      </c>
      <c r="EF282" s="91" t="str">
        <f t="shared" si="355"/>
        <v>2</v>
      </c>
      <c r="EG282" s="91" t="str">
        <f t="shared" si="356"/>
        <v>0</v>
      </c>
      <c r="EH282" s="91" t="str">
        <f t="shared" si="357"/>
        <v>0</v>
      </c>
      <c r="EI282" s="91" t="str">
        <f t="shared" si="358"/>
        <v>0</v>
      </c>
      <c r="EJ282" s="91" t="str">
        <f t="shared" si="359"/>
        <v>0</v>
      </c>
      <c r="EK282" s="91" t="str">
        <f t="shared" si="360"/>
        <v>0</v>
      </c>
      <c r="EL282" s="91" t="str">
        <f t="shared" si="361"/>
        <v>0</v>
      </c>
      <c r="EM282" s="91" t="str">
        <f t="shared" si="362"/>
        <v>2</v>
      </c>
      <c r="EN282" s="91" t="str">
        <f t="shared" si="363"/>
        <v>4</v>
      </c>
      <c r="EO282" s="91" t="str">
        <f t="shared" si="364"/>
        <v>5</v>
      </c>
      <c r="EP282" s="91" t="str">
        <f t="shared" si="365"/>
        <v>7</v>
      </c>
      <c r="EQ282" s="91" t="str">
        <f t="shared" si="366"/>
        <v>1</v>
      </c>
      <c r="ER282" s="91" t="str">
        <f t="shared" si="367"/>
        <v>2</v>
      </c>
      <c r="ES282" s="91" t="str">
        <f t="shared" si="368"/>
        <v>4</v>
      </c>
      <c r="ET282" s="91" t="str">
        <f t="shared" si="369"/>
        <v>2</v>
      </c>
      <c r="EU282" s="91" t="str">
        <f t="shared" si="370"/>
        <v>3</v>
      </c>
      <c r="EV282" s="91" t="str">
        <f t="shared" si="371"/>
        <v>1</v>
      </c>
      <c r="EW282" s="91" t="str">
        <f t="shared" si="372"/>
        <v>9</v>
      </c>
      <c r="EX282" s="91" t="str">
        <f t="shared" si="373"/>
        <v>6</v>
      </c>
      <c r="EY282" s="91" t="str">
        <f t="shared" si="374"/>
        <v>1</v>
      </c>
      <c r="EZ282" s="91" t="str">
        <f t="shared" si="375"/>
        <v>1</v>
      </c>
      <c r="FA282" s="91" t="str">
        <f t="shared" si="376"/>
        <v>4</v>
      </c>
      <c r="FB282" s="91" t="str">
        <f t="shared" si="377"/>
        <v>1</v>
      </c>
      <c r="FC282" s="91" t="str">
        <f t="shared" si="378"/>
        <v>9</v>
      </c>
      <c r="FD282" s="91" t="str">
        <f t="shared" si="379"/>
        <v>0</v>
      </c>
      <c r="FE282" s="91" t="str">
        <f t="shared" si="380"/>
        <v>0</v>
      </c>
      <c r="FF282" s="91" t="str">
        <f t="shared" si="381"/>
        <v>0</v>
      </c>
      <c r="FG282" s="91" t="str">
        <f t="shared" si="382"/>
        <v>0</v>
      </c>
      <c r="FH282" s="91" t="str">
        <f t="shared" si="383"/>
        <v>0</v>
      </c>
      <c r="FI282" s="91" t="str">
        <f t="shared" si="384"/>
        <v>0</v>
      </c>
      <c r="FJ282" s="91" t="str">
        <f t="shared" si="385"/>
        <v>0</v>
      </c>
      <c r="FK282" s="91" t="str">
        <f t="shared" si="386"/>
        <v>0</v>
      </c>
      <c r="FL282" s="91" t="str">
        <f t="shared" si="387"/>
        <v>0</v>
      </c>
      <c r="FM282" s="91" t="str">
        <f t="shared" si="388"/>
        <v>5</v>
      </c>
      <c r="FN282" s="91" t="str">
        <f t="shared" si="389"/>
        <v>2</v>
      </c>
      <c r="FO282" s="91" t="str">
        <f t="shared" si="390"/>
        <v>0</v>
      </c>
      <c r="FP282" s="91" t="str">
        <f t="shared" si="391"/>
        <v>0</v>
      </c>
      <c r="FQ282" s="91" t="str">
        <f t="shared" si="392"/>
        <v>0</v>
      </c>
      <c r="FR282" s="91" t="str">
        <f t="shared" si="393"/>
        <v>0</v>
      </c>
      <c r="FS282" s="91" t="str">
        <f t="shared" si="394"/>
        <v>0</v>
      </c>
      <c r="FT282" s="91" t="str">
        <f t="shared" si="395"/>
        <v>0</v>
      </c>
      <c r="FU282" s="91" t="str">
        <f t="shared" si="396"/>
        <v>0</v>
      </c>
      <c r="FV282" s="91" t="str">
        <f t="shared" si="397"/>
        <v/>
      </c>
    </row>
    <row r="283" spans="1:178">
      <c r="A283" s="86">
        <v>2016</v>
      </c>
      <c r="B283" s="87" t="s">
        <v>9</v>
      </c>
      <c r="C283" s="87">
        <v>3266170</v>
      </c>
      <c r="D283" s="87">
        <v>82045</v>
      </c>
      <c r="E283" s="87">
        <v>241568</v>
      </c>
      <c r="F283" s="87">
        <v>29964</v>
      </c>
      <c r="G283" s="87">
        <v>27883</v>
      </c>
      <c r="H283" s="87">
        <v>35216</v>
      </c>
      <c r="I283" s="87">
        <v>33774</v>
      </c>
      <c r="J283" s="87">
        <v>91753</v>
      </c>
      <c r="K283" s="87">
        <v>264721</v>
      </c>
      <c r="L283" s="87">
        <v>166656</v>
      </c>
      <c r="M283" s="87">
        <v>336881</v>
      </c>
      <c r="N283" s="87">
        <v>16510</v>
      </c>
      <c r="O283" s="87">
        <v>14207</v>
      </c>
      <c r="P283" s="87">
        <v>0</v>
      </c>
      <c r="Q283" s="87">
        <v>22496</v>
      </c>
      <c r="R283" s="87">
        <v>4588</v>
      </c>
      <c r="S283" s="87">
        <v>2840</v>
      </c>
      <c r="T283" s="87">
        <v>1114</v>
      </c>
      <c r="U283" s="87">
        <v>769</v>
      </c>
      <c r="V283" s="87">
        <v>116192</v>
      </c>
      <c r="W283" s="87">
        <v>87010</v>
      </c>
      <c r="X283" s="87">
        <v>782311</v>
      </c>
      <c r="Y283" s="87">
        <v>121465</v>
      </c>
      <c r="Z283" s="87">
        <v>529465</v>
      </c>
      <c r="AA283" s="87">
        <v>951333</v>
      </c>
      <c r="AB283" s="87">
        <v>323620</v>
      </c>
      <c r="AC283" s="87">
        <v>108552</v>
      </c>
      <c r="AD283" s="87">
        <v>99865</v>
      </c>
      <c r="AE283" s="87">
        <v>135595</v>
      </c>
      <c r="AF283" s="87">
        <v>577524</v>
      </c>
      <c r="AG283" s="87">
        <v>188896</v>
      </c>
      <c r="AH283" s="87">
        <v>503560</v>
      </c>
      <c r="AI283" s="87">
        <v>0</v>
      </c>
      <c r="AJ283" s="87">
        <v>22015</v>
      </c>
      <c r="AK283" s="87">
        <v>11357</v>
      </c>
      <c r="AL283" s="87">
        <v>8290</v>
      </c>
      <c r="AM283" s="87">
        <v>59</v>
      </c>
      <c r="AN283" s="87">
        <v>1689</v>
      </c>
      <c r="AO283" s="87">
        <v>0</v>
      </c>
      <c r="AP283" s="87">
        <v>0</v>
      </c>
      <c r="AQ283" s="87">
        <v>0</v>
      </c>
      <c r="AR283" s="87">
        <v>28157</v>
      </c>
      <c r="AS283" s="87">
        <v>0</v>
      </c>
      <c r="AT283" s="87">
        <v>0</v>
      </c>
      <c r="AU283" s="87">
        <v>0</v>
      </c>
      <c r="AV283" s="87">
        <v>0</v>
      </c>
      <c r="AW283" s="87">
        <v>0</v>
      </c>
      <c r="AX283" s="87">
        <v>0</v>
      </c>
      <c r="AY283" s="87">
        <v>250600</v>
      </c>
      <c r="AZ283" s="87">
        <v>467152</v>
      </c>
      <c r="BA283" s="87">
        <v>506092</v>
      </c>
      <c r="BB283" s="87">
        <v>684532</v>
      </c>
      <c r="BC283" s="87">
        <v>159902</v>
      </c>
      <c r="BD283" s="87">
        <v>224217</v>
      </c>
      <c r="BE283" s="87">
        <v>41632</v>
      </c>
      <c r="BF283" s="87">
        <v>21698</v>
      </c>
      <c r="BG283" s="87">
        <v>29068</v>
      </c>
      <c r="BH283" s="87">
        <v>12290</v>
      </c>
      <c r="BI283" s="87">
        <v>84506</v>
      </c>
      <c r="BJ283" s="87">
        <v>54610</v>
      </c>
      <c r="BK283" s="87">
        <v>90953</v>
      </c>
      <c r="BL283" s="87">
        <v>97514</v>
      </c>
      <c r="BM283" s="87">
        <v>329879</v>
      </c>
      <c r="BN283" s="87">
        <v>152613</v>
      </c>
      <c r="BO283" s="87">
        <v>78716</v>
      </c>
      <c r="BP283" s="87">
        <v>0</v>
      </c>
      <c r="BQ283" s="87">
        <v>0</v>
      </c>
      <c r="BR283" s="87">
        <v>0</v>
      </c>
      <c r="BS283" s="87">
        <v>0</v>
      </c>
      <c r="BT283" s="87">
        <v>0</v>
      </c>
      <c r="BU283" s="87">
        <v>0</v>
      </c>
      <c r="BV283" s="87">
        <v>0</v>
      </c>
      <c r="BW283" s="87">
        <v>0</v>
      </c>
      <c r="BX283" s="87">
        <v>0</v>
      </c>
      <c r="BY283" s="87">
        <v>5445</v>
      </c>
      <c r="BZ283" s="87">
        <v>19869</v>
      </c>
      <c r="CA283" s="87">
        <v>0</v>
      </c>
      <c r="CB283" s="87">
        <v>0</v>
      </c>
      <c r="CC283" s="87">
        <v>0</v>
      </c>
      <c r="CD283" s="87">
        <v>0</v>
      </c>
      <c r="CE283" s="87">
        <v>0</v>
      </c>
      <c r="CF283" s="87">
        <v>0</v>
      </c>
      <c r="CG283" s="87">
        <v>0</v>
      </c>
      <c r="CH283" s="87"/>
      <c r="CI283" s="87">
        <v>12547398</v>
      </c>
      <c r="CO283" s="86">
        <v>2016</v>
      </c>
      <c r="CP283" s="87" t="s">
        <v>9</v>
      </c>
      <c r="CQ283" s="91" t="str">
        <f t="shared" si="398"/>
        <v>3</v>
      </c>
      <c r="CR283" s="91" t="str">
        <f t="shared" si="399"/>
        <v>8</v>
      </c>
      <c r="CS283" s="91" t="str">
        <f t="shared" si="400"/>
        <v>2</v>
      </c>
      <c r="CT283" s="91" t="str">
        <f t="shared" si="401"/>
        <v>2</v>
      </c>
      <c r="CU283" s="91" t="str">
        <f t="shared" si="402"/>
        <v>2</v>
      </c>
      <c r="CV283" s="91" t="str">
        <f t="shared" si="403"/>
        <v>3</v>
      </c>
      <c r="CW283" s="91" t="str">
        <f t="shared" si="404"/>
        <v>3</v>
      </c>
      <c r="CX283" s="91" t="str">
        <f t="shared" si="405"/>
        <v>9</v>
      </c>
      <c r="CY283" s="91" t="str">
        <f t="shared" si="406"/>
        <v>2</v>
      </c>
      <c r="CZ283" s="91" t="str">
        <f t="shared" si="407"/>
        <v>1</v>
      </c>
      <c r="DA283" s="91" t="str">
        <f t="shared" si="408"/>
        <v>3</v>
      </c>
      <c r="DB283" s="91" t="str">
        <f t="shared" si="409"/>
        <v>1</v>
      </c>
      <c r="DC283" s="91" t="str">
        <f t="shared" si="410"/>
        <v>1</v>
      </c>
      <c r="DD283" s="91" t="str">
        <f t="shared" si="411"/>
        <v>0</v>
      </c>
      <c r="DE283" s="91" t="str">
        <f t="shared" si="412"/>
        <v>2</v>
      </c>
      <c r="DF283" s="91" t="str">
        <f t="shared" si="413"/>
        <v>4</v>
      </c>
      <c r="DG283" s="91" t="str">
        <f t="shared" si="414"/>
        <v>2</v>
      </c>
      <c r="DH283" s="91" t="str">
        <f t="shared" si="415"/>
        <v>1</v>
      </c>
      <c r="DI283" s="91" t="str">
        <f t="shared" si="416"/>
        <v>7</v>
      </c>
      <c r="DJ283" s="91" t="str">
        <f t="shared" si="417"/>
        <v>1</v>
      </c>
      <c r="DK283" s="91" t="str">
        <f t="shared" si="418"/>
        <v>8</v>
      </c>
      <c r="DL283" s="91" t="str">
        <f t="shared" si="419"/>
        <v>7</v>
      </c>
      <c r="DM283" s="91" t="str">
        <f t="shared" si="420"/>
        <v>1</v>
      </c>
      <c r="DN283" s="91" t="str">
        <f t="shared" si="421"/>
        <v>5</v>
      </c>
      <c r="DO283" s="91" t="str">
        <f t="shared" si="422"/>
        <v>9</v>
      </c>
      <c r="DP283" s="91" t="str">
        <f t="shared" si="423"/>
        <v>3</v>
      </c>
      <c r="DQ283" s="91" t="str">
        <f t="shared" si="424"/>
        <v>1</v>
      </c>
      <c r="DR283" s="91" t="str">
        <f t="shared" si="425"/>
        <v>9</v>
      </c>
      <c r="DS283" s="91" t="str">
        <f t="shared" si="426"/>
        <v>1</v>
      </c>
      <c r="DT283" s="91" t="str">
        <f t="shared" si="427"/>
        <v>5</v>
      </c>
      <c r="DU283" s="91" t="str">
        <f t="shared" si="428"/>
        <v>1</v>
      </c>
      <c r="DV283" s="91" t="str">
        <f t="shared" si="429"/>
        <v>5</v>
      </c>
      <c r="DW283" s="91" t="str">
        <f t="shared" si="430"/>
        <v>0</v>
      </c>
      <c r="DX283" s="91" t="str">
        <f t="shared" si="431"/>
        <v>2</v>
      </c>
      <c r="DY283" s="91" t="str">
        <f t="shared" si="432"/>
        <v>1</v>
      </c>
      <c r="DZ283" s="91" t="str">
        <f t="shared" si="433"/>
        <v>8</v>
      </c>
      <c r="EA283" s="91" t="str">
        <f t="shared" si="434"/>
        <v>5</v>
      </c>
      <c r="EB283" s="91" t="str">
        <f t="shared" si="435"/>
        <v>1</v>
      </c>
      <c r="EC283" s="91" t="str">
        <f t="shared" si="436"/>
        <v>0</v>
      </c>
      <c r="ED283" s="91" t="str">
        <f t="shared" si="437"/>
        <v>0</v>
      </c>
      <c r="EE283" s="91" t="str">
        <f t="shared" si="438"/>
        <v>0</v>
      </c>
      <c r="EF283" s="91" t="str">
        <f t="shared" si="355"/>
        <v>2</v>
      </c>
      <c r="EG283" s="91" t="str">
        <f t="shared" si="356"/>
        <v>0</v>
      </c>
      <c r="EH283" s="91" t="str">
        <f t="shared" si="357"/>
        <v>0</v>
      </c>
      <c r="EI283" s="91" t="str">
        <f t="shared" si="358"/>
        <v>0</v>
      </c>
      <c r="EJ283" s="91" t="str">
        <f t="shared" si="359"/>
        <v>0</v>
      </c>
      <c r="EK283" s="91" t="str">
        <f t="shared" si="360"/>
        <v>0</v>
      </c>
      <c r="EL283" s="91" t="str">
        <f t="shared" si="361"/>
        <v>0</v>
      </c>
      <c r="EM283" s="91" t="str">
        <f t="shared" si="362"/>
        <v>2</v>
      </c>
      <c r="EN283" s="91" t="str">
        <f t="shared" si="363"/>
        <v>4</v>
      </c>
      <c r="EO283" s="91" t="str">
        <f t="shared" si="364"/>
        <v>5</v>
      </c>
      <c r="EP283" s="91" t="str">
        <f t="shared" si="365"/>
        <v>6</v>
      </c>
      <c r="EQ283" s="91" t="str">
        <f t="shared" si="366"/>
        <v>1</v>
      </c>
      <c r="ER283" s="91" t="str">
        <f t="shared" si="367"/>
        <v>2</v>
      </c>
      <c r="ES283" s="91" t="str">
        <f t="shared" si="368"/>
        <v>4</v>
      </c>
      <c r="ET283" s="91" t="str">
        <f t="shared" si="369"/>
        <v>2</v>
      </c>
      <c r="EU283" s="91" t="str">
        <f t="shared" si="370"/>
        <v>2</v>
      </c>
      <c r="EV283" s="91" t="str">
        <f t="shared" si="371"/>
        <v>1</v>
      </c>
      <c r="EW283" s="91" t="str">
        <f t="shared" si="372"/>
        <v>8</v>
      </c>
      <c r="EX283" s="91" t="str">
        <f t="shared" si="373"/>
        <v>5</v>
      </c>
      <c r="EY283" s="91" t="str">
        <f t="shared" si="374"/>
        <v>9</v>
      </c>
      <c r="EZ283" s="91" t="str">
        <f t="shared" si="375"/>
        <v>9</v>
      </c>
      <c r="FA283" s="91" t="str">
        <f t="shared" si="376"/>
        <v>3</v>
      </c>
      <c r="FB283" s="91" t="str">
        <f t="shared" si="377"/>
        <v>1</v>
      </c>
      <c r="FC283" s="91" t="str">
        <f t="shared" si="378"/>
        <v>7</v>
      </c>
      <c r="FD283" s="91" t="str">
        <f t="shared" si="379"/>
        <v>0</v>
      </c>
      <c r="FE283" s="91" t="str">
        <f t="shared" si="380"/>
        <v>0</v>
      </c>
      <c r="FF283" s="91" t="str">
        <f t="shared" si="381"/>
        <v>0</v>
      </c>
      <c r="FG283" s="91" t="str">
        <f t="shared" si="382"/>
        <v>0</v>
      </c>
      <c r="FH283" s="91" t="str">
        <f t="shared" si="383"/>
        <v>0</v>
      </c>
      <c r="FI283" s="91" t="str">
        <f t="shared" si="384"/>
        <v>0</v>
      </c>
      <c r="FJ283" s="91" t="str">
        <f t="shared" si="385"/>
        <v>0</v>
      </c>
      <c r="FK283" s="91" t="str">
        <f t="shared" si="386"/>
        <v>0</v>
      </c>
      <c r="FL283" s="91" t="str">
        <f t="shared" si="387"/>
        <v>0</v>
      </c>
      <c r="FM283" s="91" t="str">
        <f t="shared" si="388"/>
        <v>5</v>
      </c>
      <c r="FN283" s="91" t="str">
        <f t="shared" si="389"/>
        <v>1</v>
      </c>
      <c r="FO283" s="91" t="str">
        <f t="shared" si="390"/>
        <v>0</v>
      </c>
      <c r="FP283" s="91" t="str">
        <f t="shared" si="391"/>
        <v>0</v>
      </c>
      <c r="FQ283" s="91" t="str">
        <f t="shared" si="392"/>
        <v>0</v>
      </c>
      <c r="FR283" s="91" t="str">
        <f t="shared" si="393"/>
        <v>0</v>
      </c>
      <c r="FS283" s="91" t="str">
        <f t="shared" si="394"/>
        <v>0</v>
      </c>
      <c r="FT283" s="91" t="str">
        <f t="shared" si="395"/>
        <v>0</v>
      </c>
      <c r="FU283" s="91" t="str">
        <f t="shared" si="396"/>
        <v>0</v>
      </c>
      <c r="FV283" s="91" t="str">
        <f t="shared" si="397"/>
        <v/>
      </c>
    </row>
    <row r="284" spans="1:178">
      <c r="A284" s="86">
        <v>2016</v>
      </c>
      <c r="B284" s="87" t="s">
        <v>10</v>
      </c>
      <c r="C284" s="87">
        <v>3244840</v>
      </c>
      <c r="D284" s="87">
        <v>76850</v>
      </c>
      <c r="E284" s="87">
        <v>246515</v>
      </c>
      <c r="F284" s="87">
        <v>32477</v>
      </c>
      <c r="G284" s="87">
        <v>30889</v>
      </c>
      <c r="H284" s="87">
        <v>75224</v>
      </c>
      <c r="I284" s="87">
        <v>40047</v>
      </c>
      <c r="J284" s="87">
        <v>95349</v>
      </c>
      <c r="K284" s="87">
        <v>285131</v>
      </c>
      <c r="L284" s="87">
        <v>201402</v>
      </c>
      <c r="M284" s="87">
        <v>335370</v>
      </c>
      <c r="N284" s="87">
        <v>17136</v>
      </c>
      <c r="O284" s="87">
        <v>14573</v>
      </c>
      <c r="P284" s="87">
        <v>0</v>
      </c>
      <c r="Q284" s="87">
        <v>20668</v>
      </c>
      <c r="R284" s="87">
        <v>4453</v>
      </c>
      <c r="S284" s="87">
        <v>2952</v>
      </c>
      <c r="T284" s="87">
        <v>1093</v>
      </c>
      <c r="U284" s="87">
        <v>656</v>
      </c>
      <c r="V284" s="87">
        <v>121592</v>
      </c>
      <c r="W284" s="87">
        <v>101513</v>
      </c>
      <c r="X284" s="87">
        <v>767007</v>
      </c>
      <c r="Y284" s="87">
        <v>118208</v>
      </c>
      <c r="Z284" s="87">
        <v>535149</v>
      </c>
      <c r="AA284" s="87">
        <v>937073</v>
      </c>
      <c r="AB284" s="87">
        <v>289610</v>
      </c>
      <c r="AC284" s="87">
        <v>108395</v>
      </c>
      <c r="AD284" s="87">
        <v>105264</v>
      </c>
      <c r="AE284" s="87">
        <v>132593</v>
      </c>
      <c r="AF284" s="87">
        <v>608242</v>
      </c>
      <c r="AG284" s="87">
        <v>204349</v>
      </c>
      <c r="AH284" s="87">
        <v>513716</v>
      </c>
      <c r="AI284" s="87">
        <v>0</v>
      </c>
      <c r="AJ284" s="87">
        <v>21783</v>
      </c>
      <c r="AK284" s="87">
        <v>9748</v>
      </c>
      <c r="AL284" s="87">
        <v>4669</v>
      </c>
      <c r="AM284" s="87">
        <v>400</v>
      </c>
      <c r="AN284" s="87">
        <v>1631</v>
      </c>
      <c r="AO284" s="87">
        <v>0</v>
      </c>
      <c r="AP284" s="87">
        <v>0</v>
      </c>
      <c r="AQ284" s="87">
        <v>0</v>
      </c>
      <c r="AR284" s="87">
        <v>27626</v>
      </c>
      <c r="AS284" s="87">
        <v>0</v>
      </c>
      <c r="AT284" s="87">
        <v>0</v>
      </c>
      <c r="AU284" s="87">
        <v>0</v>
      </c>
      <c r="AV284" s="87">
        <v>0</v>
      </c>
      <c r="AW284" s="87">
        <v>0</v>
      </c>
      <c r="AX284" s="87">
        <v>0</v>
      </c>
      <c r="AY284" s="87">
        <v>286751</v>
      </c>
      <c r="AZ284" s="87">
        <v>479147</v>
      </c>
      <c r="BA284" s="87">
        <v>509941</v>
      </c>
      <c r="BB284" s="87">
        <v>680879</v>
      </c>
      <c r="BC284" s="87">
        <v>143547</v>
      </c>
      <c r="BD284" s="87">
        <v>220395</v>
      </c>
      <c r="BE284" s="87">
        <v>43963</v>
      </c>
      <c r="BF284" s="87">
        <v>23366</v>
      </c>
      <c r="BG284" s="87">
        <v>33213</v>
      </c>
      <c r="BH284" s="87">
        <v>13261</v>
      </c>
      <c r="BI284" s="87">
        <v>89269</v>
      </c>
      <c r="BJ284" s="87">
        <v>57488</v>
      </c>
      <c r="BK284" s="87">
        <v>94256</v>
      </c>
      <c r="BL284" s="87">
        <v>99934</v>
      </c>
      <c r="BM284" s="87">
        <v>348537</v>
      </c>
      <c r="BN284" s="87">
        <v>157474</v>
      </c>
      <c r="BO284" s="87">
        <v>84629</v>
      </c>
      <c r="BP284" s="87">
        <v>0</v>
      </c>
      <c r="BQ284" s="87">
        <v>0</v>
      </c>
      <c r="BR284" s="87">
        <v>0</v>
      </c>
      <c r="BS284" s="87">
        <v>0</v>
      </c>
      <c r="BT284" s="87">
        <v>0</v>
      </c>
      <c r="BU284" s="87">
        <v>0</v>
      </c>
      <c r="BV284" s="87">
        <v>0</v>
      </c>
      <c r="BW284" s="87">
        <v>0</v>
      </c>
      <c r="BX284" s="87">
        <v>0</v>
      </c>
      <c r="BY284" s="87">
        <v>5343</v>
      </c>
      <c r="BZ284" s="87">
        <v>21083</v>
      </c>
      <c r="CA284" s="87">
        <v>0</v>
      </c>
      <c r="CB284" s="87">
        <v>0</v>
      </c>
      <c r="CC284" s="87">
        <v>0</v>
      </c>
      <c r="CD284" s="87">
        <v>0</v>
      </c>
      <c r="CE284" s="87">
        <v>0</v>
      </c>
      <c r="CF284" s="87">
        <v>0</v>
      </c>
      <c r="CG284" s="87">
        <v>0</v>
      </c>
      <c r="CH284" s="87"/>
      <c r="CI284" s="87">
        <v>12726669</v>
      </c>
      <c r="CO284" s="86">
        <v>2016</v>
      </c>
      <c r="CP284" s="87" t="s">
        <v>10</v>
      </c>
      <c r="CQ284" s="91" t="str">
        <f t="shared" si="398"/>
        <v>3</v>
      </c>
      <c r="CR284" s="91" t="str">
        <f t="shared" si="399"/>
        <v>7</v>
      </c>
      <c r="CS284" s="91" t="str">
        <f t="shared" si="400"/>
        <v>2</v>
      </c>
      <c r="CT284" s="91" t="str">
        <f t="shared" si="401"/>
        <v>3</v>
      </c>
      <c r="CU284" s="91" t="str">
        <f t="shared" si="402"/>
        <v>3</v>
      </c>
      <c r="CV284" s="91" t="str">
        <f t="shared" si="403"/>
        <v>7</v>
      </c>
      <c r="CW284" s="91" t="str">
        <f t="shared" si="404"/>
        <v>4</v>
      </c>
      <c r="CX284" s="91" t="str">
        <f t="shared" si="405"/>
        <v>9</v>
      </c>
      <c r="CY284" s="91" t="str">
        <f t="shared" si="406"/>
        <v>2</v>
      </c>
      <c r="CZ284" s="91" t="str">
        <f t="shared" si="407"/>
        <v>2</v>
      </c>
      <c r="DA284" s="91" t="str">
        <f t="shared" si="408"/>
        <v>3</v>
      </c>
      <c r="DB284" s="91" t="str">
        <f t="shared" si="409"/>
        <v>1</v>
      </c>
      <c r="DC284" s="91" t="str">
        <f t="shared" si="410"/>
        <v>1</v>
      </c>
      <c r="DD284" s="91" t="str">
        <f t="shared" si="411"/>
        <v>0</v>
      </c>
      <c r="DE284" s="91" t="str">
        <f t="shared" si="412"/>
        <v>2</v>
      </c>
      <c r="DF284" s="91" t="str">
        <f t="shared" si="413"/>
        <v>4</v>
      </c>
      <c r="DG284" s="91" t="str">
        <f t="shared" si="414"/>
        <v>2</v>
      </c>
      <c r="DH284" s="91" t="str">
        <f t="shared" si="415"/>
        <v>1</v>
      </c>
      <c r="DI284" s="91" t="str">
        <f t="shared" si="416"/>
        <v>6</v>
      </c>
      <c r="DJ284" s="91" t="str">
        <f t="shared" si="417"/>
        <v>1</v>
      </c>
      <c r="DK284" s="91" t="str">
        <f t="shared" si="418"/>
        <v>1</v>
      </c>
      <c r="DL284" s="91" t="str">
        <f t="shared" si="419"/>
        <v>7</v>
      </c>
      <c r="DM284" s="91" t="str">
        <f t="shared" si="420"/>
        <v>1</v>
      </c>
      <c r="DN284" s="91" t="str">
        <f t="shared" si="421"/>
        <v>5</v>
      </c>
      <c r="DO284" s="91" t="str">
        <f t="shared" si="422"/>
        <v>9</v>
      </c>
      <c r="DP284" s="91" t="str">
        <f t="shared" si="423"/>
        <v>2</v>
      </c>
      <c r="DQ284" s="91" t="str">
        <f t="shared" si="424"/>
        <v>1</v>
      </c>
      <c r="DR284" s="91" t="str">
        <f t="shared" si="425"/>
        <v>1</v>
      </c>
      <c r="DS284" s="91" t="str">
        <f t="shared" si="426"/>
        <v>1</v>
      </c>
      <c r="DT284" s="91" t="str">
        <f t="shared" si="427"/>
        <v>6</v>
      </c>
      <c r="DU284" s="91" t="str">
        <f t="shared" si="428"/>
        <v>2</v>
      </c>
      <c r="DV284" s="91" t="str">
        <f t="shared" si="429"/>
        <v>5</v>
      </c>
      <c r="DW284" s="91" t="str">
        <f t="shared" si="430"/>
        <v>0</v>
      </c>
      <c r="DX284" s="91" t="str">
        <f t="shared" si="431"/>
        <v>2</v>
      </c>
      <c r="DY284" s="91" t="str">
        <f t="shared" si="432"/>
        <v>9</v>
      </c>
      <c r="DZ284" s="91" t="str">
        <f t="shared" si="433"/>
        <v>4</v>
      </c>
      <c r="EA284" s="91" t="str">
        <f t="shared" si="434"/>
        <v>4</v>
      </c>
      <c r="EB284" s="91" t="str">
        <f t="shared" si="435"/>
        <v>1</v>
      </c>
      <c r="EC284" s="91" t="str">
        <f t="shared" si="436"/>
        <v>0</v>
      </c>
      <c r="ED284" s="91" t="str">
        <f t="shared" si="437"/>
        <v>0</v>
      </c>
      <c r="EE284" s="91" t="str">
        <f t="shared" si="438"/>
        <v>0</v>
      </c>
      <c r="EF284" s="91" t="str">
        <f t="shared" si="355"/>
        <v>2</v>
      </c>
      <c r="EG284" s="91" t="str">
        <f t="shared" si="356"/>
        <v>0</v>
      </c>
      <c r="EH284" s="91" t="str">
        <f t="shared" si="357"/>
        <v>0</v>
      </c>
      <c r="EI284" s="91" t="str">
        <f t="shared" si="358"/>
        <v>0</v>
      </c>
      <c r="EJ284" s="91" t="str">
        <f t="shared" si="359"/>
        <v>0</v>
      </c>
      <c r="EK284" s="91" t="str">
        <f t="shared" si="360"/>
        <v>0</v>
      </c>
      <c r="EL284" s="91" t="str">
        <f t="shared" si="361"/>
        <v>0</v>
      </c>
      <c r="EM284" s="91" t="str">
        <f t="shared" si="362"/>
        <v>2</v>
      </c>
      <c r="EN284" s="91" t="str">
        <f t="shared" si="363"/>
        <v>4</v>
      </c>
      <c r="EO284" s="91" t="str">
        <f t="shared" si="364"/>
        <v>5</v>
      </c>
      <c r="EP284" s="91" t="str">
        <f t="shared" si="365"/>
        <v>6</v>
      </c>
      <c r="EQ284" s="91" t="str">
        <f t="shared" si="366"/>
        <v>1</v>
      </c>
      <c r="ER284" s="91" t="str">
        <f t="shared" si="367"/>
        <v>2</v>
      </c>
      <c r="ES284" s="91" t="str">
        <f t="shared" si="368"/>
        <v>4</v>
      </c>
      <c r="ET284" s="91" t="str">
        <f t="shared" si="369"/>
        <v>2</v>
      </c>
      <c r="EU284" s="91" t="str">
        <f t="shared" si="370"/>
        <v>3</v>
      </c>
      <c r="EV284" s="91" t="str">
        <f t="shared" si="371"/>
        <v>1</v>
      </c>
      <c r="EW284" s="91" t="str">
        <f t="shared" si="372"/>
        <v>8</v>
      </c>
      <c r="EX284" s="91" t="str">
        <f t="shared" si="373"/>
        <v>5</v>
      </c>
      <c r="EY284" s="91" t="str">
        <f t="shared" si="374"/>
        <v>9</v>
      </c>
      <c r="EZ284" s="91" t="str">
        <f t="shared" si="375"/>
        <v>9</v>
      </c>
      <c r="FA284" s="91" t="str">
        <f t="shared" si="376"/>
        <v>3</v>
      </c>
      <c r="FB284" s="91" t="str">
        <f t="shared" si="377"/>
        <v>1</v>
      </c>
      <c r="FC284" s="91" t="str">
        <f t="shared" si="378"/>
        <v>8</v>
      </c>
      <c r="FD284" s="91" t="str">
        <f t="shared" si="379"/>
        <v>0</v>
      </c>
      <c r="FE284" s="91" t="str">
        <f t="shared" si="380"/>
        <v>0</v>
      </c>
      <c r="FF284" s="91" t="str">
        <f t="shared" si="381"/>
        <v>0</v>
      </c>
      <c r="FG284" s="91" t="str">
        <f t="shared" si="382"/>
        <v>0</v>
      </c>
      <c r="FH284" s="91" t="str">
        <f t="shared" si="383"/>
        <v>0</v>
      </c>
      <c r="FI284" s="91" t="str">
        <f t="shared" si="384"/>
        <v>0</v>
      </c>
      <c r="FJ284" s="91" t="str">
        <f t="shared" si="385"/>
        <v>0</v>
      </c>
      <c r="FK284" s="91" t="str">
        <f t="shared" si="386"/>
        <v>0</v>
      </c>
      <c r="FL284" s="91" t="str">
        <f t="shared" si="387"/>
        <v>0</v>
      </c>
      <c r="FM284" s="91" t="str">
        <f t="shared" si="388"/>
        <v>5</v>
      </c>
      <c r="FN284" s="91" t="str">
        <f t="shared" si="389"/>
        <v>2</v>
      </c>
      <c r="FO284" s="91" t="str">
        <f t="shared" si="390"/>
        <v>0</v>
      </c>
      <c r="FP284" s="91" t="str">
        <f t="shared" si="391"/>
        <v>0</v>
      </c>
      <c r="FQ284" s="91" t="str">
        <f t="shared" si="392"/>
        <v>0</v>
      </c>
      <c r="FR284" s="91" t="str">
        <f t="shared" si="393"/>
        <v>0</v>
      </c>
      <c r="FS284" s="91" t="str">
        <f t="shared" si="394"/>
        <v>0</v>
      </c>
      <c r="FT284" s="91" t="str">
        <f t="shared" si="395"/>
        <v>0</v>
      </c>
      <c r="FU284" s="91" t="str">
        <f t="shared" si="396"/>
        <v>0</v>
      </c>
      <c r="FV284" s="91" t="str">
        <f t="shared" si="397"/>
        <v/>
      </c>
    </row>
    <row r="285" spans="1:178">
      <c r="A285" s="86">
        <v>2016</v>
      </c>
      <c r="B285" s="87" t="s">
        <v>11</v>
      </c>
      <c r="C285" s="87">
        <v>3155246</v>
      </c>
      <c r="D285" s="87">
        <v>62252</v>
      </c>
      <c r="E285" s="87">
        <v>205319</v>
      </c>
      <c r="F285" s="87">
        <v>29389</v>
      </c>
      <c r="G285" s="87">
        <v>27377</v>
      </c>
      <c r="H285" s="87">
        <v>50157</v>
      </c>
      <c r="I285" s="87">
        <v>36269</v>
      </c>
      <c r="J285" s="87">
        <v>78966</v>
      </c>
      <c r="K285" s="87">
        <v>253871</v>
      </c>
      <c r="L285" s="87">
        <v>185699</v>
      </c>
      <c r="M285" s="87">
        <v>404032</v>
      </c>
      <c r="N285" s="87">
        <v>15120</v>
      </c>
      <c r="O285" s="87">
        <v>12708</v>
      </c>
      <c r="P285" s="87">
        <v>0</v>
      </c>
      <c r="Q285" s="87">
        <v>14439</v>
      </c>
      <c r="R285" s="87">
        <v>3802</v>
      </c>
      <c r="S285" s="87">
        <v>2548</v>
      </c>
      <c r="T285" s="87">
        <v>1092</v>
      </c>
      <c r="U285" s="87">
        <v>523</v>
      </c>
      <c r="V285" s="87">
        <v>107960</v>
      </c>
      <c r="W285" s="87">
        <v>65277</v>
      </c>
      <c r="X285" s="87">
        <v>680502</v>
      </c>
      <c r="Y285" s="87">
        <v>102895</v>
      </c>
      <c r="Z285" s="87">
        <v>458890</v>
      </c>
      <c r="AA285" s="87">
        <v>871880</v>
      </c>
      <c r="AB285" s="87">
        <v>235839</v>
      </c>
      <c r="AC285" s="87">
        <v>89720</v>
      </c>
      <c r="AD285" s="87">
        <v>82103</v>
      </c>
      <c r="AE285" s="87">
        <v>107479</v>
      </c>
      <c r="AF285" s="87">
        <v>587786</v>
      </c>
      <c r="AG285" s="87">
        <v>163875</v>
      </c>
      <c r="AH285" s="87">
        <v>459315</v>
      </c>
      <c r="AI285" s="87">
        <v>0</v>
      </c>
      <c r="AJ285" s="87">
        <v>17545</v>
      </c>
      <c r="AK285" s="87">
        <v>10107</v>
      </c>
      <c r="AL285" s="87">
        <v>1736</v>
      </c>
      <c r="AM285" s="87">
        <v>579</v>
      </c>
      <c r="AN285" s="87">
        <v>1414</v>
      </c>
      <c r="AO285" s="87">
        <v>0</v>
      </c>
      <c r="AP285" s="87">
        <v>0</v>
      </c>
      <c r="AQ285" s="87">
        <v>0</v>
      </c>
      <c r="AR285" s="87">
        <v>29169</v>
      </c>
      <c r="AS285" s="87">
        <v>0</v>
      </c>
      <c r="AT285" s="87">
        <v>0</v>
      </c>
      <c r="AU285" s="87">
        <v>0</v>
      </c>
      <c r="AV285" s="87">
        <v>0</v>
      </c>
      <c r="AW285" s="87">
        <v>0</v>
      </c>
      <c r="AX285" s="87">
        <v>0</v>
      </c>
      <c r="AY285" s="87">
        <v>262681</v>
      </c>
      <c r="AZ285" s="87">
        <v>446318</v>
      </c>
      <c r="BA285" s="87">
        <v>460026</v>
      </c>
      <c r="BB285" s="87">
        <v>608438</v>
      </c>
      <c r="BC285" s="87">
        <v>122730</v>
      </c>
      <c r="BD285" s="87">
        <v>204510</v>
      </c>
      <c r="BE285" s="87">
        <v>36129</v>
      </c>
      <c r="BF285" s="87">
        <v>19955</v>
      </c>
      <c r="BG285" s="87">
        <v>31921</v>
      </c>
      <c r="BH285" s="87">
        <v>13016</v>
      </c>
      <c r="BI285" s="87">
        <v>84153</v>
      </c>
      <c r="BJ285" s="87">
        <v>54007</v>
      </c>
      <c r="BK285" s="87">
        <v>88935</v>
      </c>
      <c r="BL285" s="87">
        <v>84707</v>
      </c>
      <c r="BM285" s="87">
        <v>316648</v>
      </c>
      <c r="BN285" s="87">
        <v>144561</v>
      </c>
      <c r="BO285" s="87">
        <v>70537</v>
      </c>
      <c r="BP285" s="87">
        <v>0</v>
      </c>
      <c r="BQ285" s="87">
        <v>0</v>
      </c>
      <c r="BR285" s="87">
        <v>0</v>
      </c>
      <c r="BS285" s="87">
        <v>0</v>
      </c>
      <c r="BT285" s="87">
        <v>0</v>
      </c>
      <c r="BU285" s="87">
        <v>0</v>
      </c>
      <c r="BV285" s="87">
        <v>0</v>
      </c>
      <c r="BW285" s="87">
        <v>0</v>
      </c>
      <c r="BX285" s="87">
        <v>0</v>
      </c>
      <c r="BY285" s="87">
        <v>4452</v>
      </c>
      <c r="BZ285" s="87">
        <v>20663</v>
      </c>
      <c r="CA285" s="87">
        <v>0</v>
      </c>
      <c r="CB285" s="87">
        <v>0</v>
      </c>
      <c r="CC285" s="87">
        <v>0</v>
      </c>
      <c r="CD285" s="87">
        <v>0</v>
      </c>
      <c r="CE285" s="87">
        <v>0</v>
      </c>
      <c r="CF285" s="87">
        <v>0</v>
      </c>
      <c r="CG285" s="87">
        <v>0</v>
      </c>
      <c r="CH285" s="87"/>
      <c r="CI285" s="87">
        <v>11687267</v>
      </c>
      <c r="CO285" s="86">
        <v>2016</v>
      </c>
      <c r="CP285" s="87" t="s">
        <v>11</v>
      </c>
      <c r="CQ285" s="91" t="str">
        <f t="shared" si="398"/>
        <v>3</v>
      </c>
      <c r="CR285" s="91" t="str">
        <f t="shared" si="399"/>
        <v>6</v>
      </c>
      <c r="CS285" s="91" t="str">
        <f t="shared" si="400"/>
        <v>2</v>
      </c>
      <c r="CT285" s="91" t="str">
        <f t="shared" si="401"/>
        <v>2</v>
      </c>
      <c r="CU285" s="91" t="str">
        <f t="shared" si="402"/>
        <v>2</v>
      </c>
      <c r="CV285" s="91" t="str">
        <f t="shared" si="403"/>
        <v>5</v>
      </c>
      <c r="CW285" s="91" t="str">
        <f t="shared" si="404"/>
        <v>3</v>
      </c>
      <c r="CX285" s="91" t="str">
        <f t="shared" si="405"/>
        <v>7</v>
      </c>
      <c r="CY285" s="91" t="str">
        <f t="shared" si="406"/>
        <v>2</v>
      </c>
      <c r="CZ285" s="91" t="str">
        <f t="shared" si="407"/>
        <v>1</v>
      </c>
      <c r="DA285" s="91" t="str">
        <f t="shared" si="408"/>
        <v>4</v>
      </c>
      <c r="DB285" s="91" t="str">
        <f t="shared" si="409"/>
        <v>1</v>
      </c>
      <c r="DC285" s="91" t="str">
        <f t="shared" si="410"/>
        <v>1</v>
      </c>
      <c r="DD285" s="91" t="str">
        <f t="shared" si="411"/>
        <v>0</v>
      </c>
      <c r="DE285" s="91" t="str">
        <f t="shared" si="412"/>
        <v>1</v>
      </c>
      <c r="DF285" s="91" t="str">
        <f t="shared" si="413"/>
        <v>3</v>
      </c>
      <c r="DG285" s="91" t="str">
        <f t="shared" si="414"/>
        <v>2</v>
      </c>
      <c r="DH285" s="91" t="str">
        <f t="shared" si="415"/>
        <v>1</v>
      </c>
      <c r="DI285" s="91" t="str">
        <f t="shared" si="416"/>
        <v>5</v>
      </c>
      <c r="DJ285" s="91" t="str">
        <f t="shared" si="417"/>
        <v>1</v>
      </c>
      <c r="DK285" s="91" t="str">
        <f t="shared" si="418"/>
        <v>6</v>
      </c>
      <c r="DL285" s="91" t="str">
        <f t="shared" si="419"/>
        <v>6</v>
      </c>
      <c r="DM285" s="91" t="str">
        <f t="shared" si="420"/>
        <v>1</v>
      </c>
      <c r="DN285" s="91" t="str">
        <f t="shared" si="421"/>
        <v>4</v>
      </c>
      <c r="DO285" s="91" t="str">
        <f t="shared" si="422"/>
        <v>8</v>
      </c>
      <c r="DP285" s="91" t="str">
        <f t="shared" si="423"/>
        <v>2</v>
      </c>
      <c r="DQ285" s="91" t="str">
        <f t="shared" si="424"/>
        <v>8</v>
      </c>
      <c r="DR285" s="91" t="str">
        <f t="shared" si="425"/>
        <v>8</v>
      </c>
      <c r="DS285" s="91" t="str">
        <f t="shared" si="426"/>
        <v>1</v>
      </c>
      <c r="DT285" s="91" t="str">
        <f t="shared" si="427"/>
        <v>5</v>
      </c>
      <c r="DU285" s="91" t="str">
        <f t="shared" si="428"/>
        <v>1</v>
      </c>
      <c r="DV285" s="91" t="str">
        <f t="shared" si="429"/>
        <v>4</v>
      </c>
      <c r="DW285" s="91" t="str">
        <f t="shared" si="430"/>
        <v>0</v>
      </c>
      <c r="DX285" s="91" t="str">
        <f t="shared" si="431"/>
        <v>1</v>
      </c>
      <c r="DY285" s="91" t="str">
        <f t="shared" si="432"/>
        <v>1</v>
      </c>
      <c r="DZ285" s="91" t="str">
        <f t="shared" si="433"/>
        <v>1</v>
      </c>
      <c r="EA285" s="91" t="str">
        <f t="shared" si="434"/>
        <v>5</v>
      </c>
      <c r="EB285" s="91" t="str">
        <f t="shared" si="435"/>
        <v>1</v>
      </c>
      <c r="EC285" s="91" t="str">
        <f t="shared" si="436"/>
        <v>0</v>
      </c>
      <c r="ED285" s="91" t="str">
        <f t="shared" si="437"/>
        <v>0</v>
      </c>
      <c r="EE285" s="91" t="str">
        <f t="shared" si="438"/>
        <v>0</v>
      </c>
      <c r="EF285" s="91" t="str">
        <f t="shared" si="355"/>
        <v>2</v>
      </c>
      <c r="EG285" s="91" t="str">
        <f t="shared" si="356"/>
        <v>0</v>
      </c>
      <c r="EH285" s="91" t="str">
        <f t="shared" si="357"/>
        <v>0</v>
      </c>
      <c r="EI285" s="91" t="str">
        <f t="shared" si="358"/>
        <v>0</v>
      </c>
      <c r="EJ285" s="91" t="str">
        <f t="shared" si="359"/>
        <v>0</v>
      </c>
      <c r="EK285" s="91" t="str">
        <f t="shared" si="360"/>
        <v>0</v>
      </c>
      <c r="EL285" s="91" t="str">
        <f t="shared" si="361"/>
        <v>0</v>
      </c>
      <c r="EM285" s="91" t="str">
        <f t="shared" si="362"/>
        <v>2</v>
      </c>
      <c r="EN285" s="91" t="str">
        <f t="shared" si="363"/>
        <v>4</v>
      </c>
      <c r="EO285" s="91" t="str">
        <f t="shared" si="364"/>
        <v>4</v>
      </c>
      <c r="EP285" s="91" t="str">
        <f t="shared" si="365"/>
        <v>6</v>
      </c>
      <c r="EQ285" s="91" t="str">
        <f t="shared" si="366"/>
        <v>1</v>
      </c>
      <c r="ER285" s="91" t="str">
        <f t="shared" si="367"/>
        <v>2</v>
      </c>
      <c r="ES285" s="91" t="str">
        <f t="shared" si="368"/>
        <v>3</v>
      </c>
      <c r="ET285" s="91" t="str">
        <f t="shared" si="369"/>
        <v>1</v>
      </c>
      <c r="EU285" s="91" t="str">
        <f t="shared" si="370"/>
        <v>3</v>
      </c>
      <c r="EV285" s="91" t="str">
        <f t="shared" si="371"/>
        <v>1</v>
      </c>
      <c r="EW285" s="91" t="str">
        <f t="shared" si="372"/>
        <v>8</v>
      </c>
      <c r="EX285" s="91" t="str">
        <f t="shared" si="373"/>
        <v>5</v>
      </c>
      <c r="EY285" s="91" t="str">
        <f t="shared" si="374"/>
        <v>8</v>
      </c>
      <c r="EZ285" s="91" t="str">
        <f t="shared" si="375"/>
        <v>8</v>
      </c>
      <c r="FA285" s="91" t="str">
        <f t="shared" si="376"/>
        <v>3</v>
      </c>
      <c r="FB285" s="91" t="str">
        <f t="shared" si="377"/>
        <v>1</v>
      </c>
      <c r="FC285" s="91" t="str">
        <f t="shared" si="378"/>
        <v>7</v>
      </c>
      <c r="FD285" s="91" t="str">
        <f t="shared" si="379"/>
        <v>0</v>
      </c>
      <c r="FE285" s="91" t="str">
        <f t="shared" si="380"/>
        <v>0</v>
      </c>
      <c r="FF285" s="91" t="str">
        <f t="shared" si="381"/>
        <v>0</v>
      </c>
      <c r="FG285" s="91" t="str">
        <f t="shared" si="382"/>
        <v>0</v>
      </c>
      <c r="FH285" s="91" t="str">
        <f t="shared" si="383"/>
        <v>0</v>
      </c>
      <c r="FI285" s="91" t="str">
        <f t="shared" si="384"/>
        <v>0</v>
      </c>
      <c r="FJ285" s="91" t="str">
        <f t="shared" si="385"/>
        <v>0</v>
      </c>
      <c r="FK285" s="91" t="str">
        <f t="shared" si="386"/>
        <v>0</v>
      </c>
      <c r="FL285" s="91" t="str">
        <f t="shared" si="387"/>
        <v>0</v>
      </c>
      <c r="FM285" s="91" t="str">
        <f t="shared" si="388"/>
        <v>4</v>
      </c>
      <c r="FN285" s="91" t="str">
        <f t="shared" si="389"/>
        <v>2</v>
      </c>
      <c r="FO285" s="91" t="str">
        <f t="shared" si="390"/>
        <v>0</v>
      </c>
      <c r="FP285" s="91" t="str">
        <f t="shared" si="391"/>
        <v>0</v>
      </c>
      <c r="FQ285" s="91" t="str">
        <f t="shared" si="392"/>
        <v>0</v>
      </c>
      <c r="FR285" s="91" t="str">
        <f t="shared" si="393"/>
        <v>0</v>
      </c>
      <c r="FS285" s="91" t="str">
        <f t="shared" si="394"/>
        <v>0</v>
      </c>
      <c r="FT285" s="91" t="str">
        <f t="shared" si="395"/>
        <v>0</v>
      </c>
      <c r="FU285" s="91" t="str">
        <f t="shared" si="396"/>
        <v>0</v>
      </c>
      <c r="FV285" s="91" t="str">
        <f t="shared" si="397"/>
        <v/>
      </c>
    </row>
    <row r="286" spans="1:178">
      <c r="A286" s="86">
        <v>2017</v>
      </c>
      <c r="B286" s="87" t="s">
        <v>12</v>
      </c>
      <c r="C286" s="87">
        <v>2760498</v>
      </c>
      <c r="D286" s="87">
        <v>53181</v>
      </c>
      <c r="E286" s="87">
        <v>193285</v>
      </c>
      <c r="F286" s="87">
        <v>26519</v>
      </c>
      <c r="G286" s="87">
        <v>22914</v>
      </c>
      <c r="H286" s="87">
        <v>40302</v>
      </c>
      <c r="I286" s="87">
        <v>26240</v>
      </c>
      <c r="J286" s="87">
        <v>58571</v>
      </c>
      <c r="K286" s="87">
        <v>189168</v>
      </c>
      <c r="L286" s="87">
        <v>151858</v>
      </c>
      <c r="M286" s="87">
        <v>313686</v>
      </c>
      <c r="N286" s="87">
        <v>12969</v>
      </c>
      <c r="O286" s="87">
        <v>10574</v>
      </c>
      <c r="P286" s="87">
        <v>0</v>
      </c>
      <c r="Q286" s="87">
        <v>11328</v>
      </c>
      <c r="R286" s="87">
        <v>3373</v>
      </c>
      <c r="S286" s="87">
        <v>1974</v>
      </c>
      <c r="T286" s="87">
        <v>733</v>
      </c>
      <c r="U286" s="87">
        <v>367</v>
      </c>
      <c r="V286" s="87">
        <v>90960</v>
      </c>
      <c r="W286" s="87">
        <v>65198</v>
      </c>
      <c r="X286" s="87">
        <v>596386</v>
      </c>
      <c r="Y286" s="87">
        <v>82022</v>
      </c>
      <c r="Z286" s="87">
        <v>408772</v>
      </c>
      <c r="AA286" s="87">
        <v>791978</v>
      </c>
      <c r="AB286" s="87">
        <v>197549</v>
      </c>
      <c r="AC286" s="87">
        <v>74986</v>
      </c>
      <c r="AD286" s="87">
        <v>67362</v>
      </c>
      <c r="AE286" s="87">
        <v>96054</v>
      </c>
      <c r="AF286" s="87">
        <v>490195</v>
      </c>
      <c r="AG286" s="87">
        <v>163737</v>
      </c>
      <c r="AH286" s="87">
        <v>434613</v>
      </c>
      <c r="AI286" s="87">
        <v>0</v>
      </c>
      <c r="AJ286" s="87">
        <v>15526</v>
      </c>
      <c r="AK286" s="87">
        <v>7379</v>
      </c>
      <c r="AL286" s="87">
        <v>3260</v>
      </c>
      <c r="AM286" s="87">
        <v>220</v>
      </c>
      <c r="AN286" s="87">
        <v>1161</v>
      </c>
      <c r="AO286" s="87">
        <v>0</v>
      </c>
      <c r="AP286" s="87">
        <v>0</v>
      </c>
      <c r="AQ286" s="87">
        <v>0</v>
      </c>
      <c r="AR286" s="87">
        <v>28063</v>
      </c>
      <c r="AS286" s="87">
        <v>0</v>
      </c>
      <c r="AT286" s="87">
        <v>0</v>
      </c>
      <c r="AU286" s="87">
        <v>0</v>
      </c>
      <c r="AV286" s="87">
        <v>0</v>
      </c>
      <c r="AW286" s="87">
        <v>0</v>
      </c>
      <c r="AX286" s="87">
        <v>0</v>
      </c>
      <c r="AY286" s="87">
        <v>226274</v>
      </c>
      <c r="AZ286" s="87">
        <v>414178</v>
      </c>
      <c r="BA286" s="87">
        <v>415910</v>
      </c>
      <c r="BB286" s="87">
        <v>557917</v>
      </c>
      <c r="BC286" s="87">
        <v>117459</v>
      </c>
      <c r="BD286" s="87">
        <v>190247</v>
      </c>
      <c r="BE286" s="87">
        <v>38565</v>
      </c>
      <c r="BF286" s="87">
        <v>17127</v>
      </c>
      <c r="BG286" s="87">
        <v>28065</v>
      </c>
      <c r="BH286" s="87">
        <v>10308</v>
      </c>
      <c r="BI286" s="87">
        <v>79886</v>
      </c>
      <c r="BJ286" s="87">
        <v>39620</v>
      </c>
      <c r="BK286" s="87">
        <v>83023</v>
      </c>
      <c r="BL286" s="87">
        <v>76119</v>
      </c>
      <c r="BM286" s="87">
        <v>305537</v>
      </c>
      <c r="BN286" s="87">
        <v>134130</v>
      </c>
      <c r="BO286" s="87">
        <v>61607</v>
      </c>
      <c r="BP286" s="87">
        <v>0</v>
      </c>
      <c r="BQ286" s="87">
        <v>0</v>
      </c>
      <c r="BR286" s="87">
        <v>0</v>
      </c>
      <c r="BS286" s="87">
        <v>0</v>
      </c>
      <c r="BT286" s="87">
        <v>0</v>
      </c>
      <c r="BU286" s="87">
        <v>0</v>
      </c>
      <c r="BV286" s="87">
        <v>0</v>
      </c>
      <c r="BW286" s="87">
        <v>0</v>
      </c>
      <c r="BX286" s="87">
        <v>0</v>
      </c>
      <c r="BY286" s="87">
        <v>4600</v>
      </c>
      <c r="BZ286" s="87">
        <v>15091</v>
      </c>
      <c r="CA286" s="87">
        <v>0</v>
      </c>
      <c r="CB286" s="87">
        <v>0</v>
      </c>
      <c r="CC286" s="87">
        <v>0</v>
      </c>
      <c r="CD286" s="87">
        <v>0</v>
      </c>
      <c r="CE286" s="87">
        <v>0</v>
      </c>
      <c r="CF286" s="87">
        <v>0</v>
      </c>
      <c r="CG286" s="87">
        <v>0</v>
      </c>
      <c r="CH286" s="87"/>
      <c r="CI286" s="87">
        <v>10308624</v>
      </c>
      <c r="CO286" s="86">
        <v>2017</v>
      </c>
      <c r="CP286" s="87" t="s">
        <v>12</v>
      </c>
      <c r="CQ286" s="91" t="str">
        <f t="shared" si="398"/>
        <v>2</v>
      </c>
      <c r="CR286" s="91" t="str">
        <f t="shared" si="399"/>
        <v>5</v>
      </c>
      <c r="CS286" s="91" t="str">
        <f t="shared" si="400"/>
        <v>1</v>
      </c>
      <c r="CT286" s="91" t="str">
        <f t="shared" si="401"/>
        <v>2</v>
      </c>
      <c r="CU286" s="91" t="str">
        <f t="shared" si="402"/>
        <v>2</v>
      </c>
      <c r="CV286" s="91" t="str">
        <f t="shared" si="403"/>
        <v>4</v>
      </c>
      <c r="CW286" s="91" t="str">
        <f t="shared" si="404"/>
        <v>2</v>
      </c>
      <c r="CX286" s="91" t="str">
        <f t="shared" si="405"/>
        <v>5</v>
      </c>
      <c r="CY286" s="91" t="str">
        <f t="shared" si="406"/>
        <v>1</v>
      </c>
      <c r="CZ286" s="91" t="str">
        <f t="shared" si="407"/>
        <v>1</v>
      </c>
      <c r="DA286" s="91" t="str">
        <f t="shared" si="408"/>
        <v>3</v>
      </c>
      <c r="DB286" s="91" t="str">
        <f t="shared" si="409"/>
        <v>1</v>
      </c>
      <c r="DC286" s="91" t="str">
        <f t="shared" si="410"/>
        <v>1</v>
      </c>
      <c r="DD286" s="91" t="str">
        <f t="shared" si="411"/>
        <v>0</v>
      </c>
      <c r="DE286" s="91" t="str">
        <f t="shared" si="412"/>
        <v>1</v>
      </c>
      <c r="DF286" s="91" t="str">
        <f t="shared" si="413"/>
        <v>3</v>
      </c>
      <c r="DG286" s="91" t="str">
        <f t="shared" si="414"/>
        <v>1</v>
      </c>
      <c r="DH286" s="91" t="str">
        <f t="shared" si="415"/>
        <v>7</v>
      </c>
      <c r="DI286" s="91" t="str">
        <f t="shared" si="416"/>
        <v>3</v>
      </c>
      <c r="DJ286" s="91" t="str">
        <f t="shared" si="417"/>
        <v>9</v>
      </c>
      <c r="DK286" s="91" t="str">
        <f t="shared" si="418"/>
        <v>6</v>
      </c>
      <c r="DL286" s="91" t="str">
        <f t="shared" si="419"/>
        <v>5</v>
      </c>
      <c r="DM286" s="91" t="str">
        <f t="shared" si="420"/>
        <v>8</v>
      </c>
      <c r="DN286" s="91" t="str">
        <f t="shared" si="421"/>
        <v>4</v>
      </c>
      <c r="DO286" s="91" t="str">
        <f t="shared" si="422"/>
        <v>7</v>
      </c>
      <c r="DP286" s="91" t="str">
        <f t="shared" si="423"/>
        <v>1</v>
      </c>
      <c r="DQ286" s="91" t="str">
        <f t="shared" si="424"/>
        <v>7</v>
      </c>
      <c r="DR286" s="91" t="str">
        <f t="shared" si="425"/>
        <v>6</v>
      </c>
      <c r="DS286" s="91" t="str">
        <f t="shared" si="426"/>
        <v>9</v>
      </c>
      <c r="DT286" s="91" t="str">
        <f t="shared" si="427"/>
        <v>4</v>
      </c>
      <c r="DU286" s="91" t="str">
        <f t="shared" si="428"/>
        <v>1</v>
      </c>
      <c r="DV286" s="91" t="str">
        <f t="shared" si="429"/>
        <v>4</v>
      </c>
      <c r="DW286" s="91" t="str">
        <f t="shared" si="430"/>
        <v>0</v>
      </c>
      <c r="DX286" s="91" t="str">
        <f t="shared" si="431"/>
        <v>1</v>
      </c>
      <c r="DY286" s="91" t="str">
        <f t="shared" si="432"/>
        <v>7</v>
      </c>
      <c r="DZ286" s="91" t="str">
        <f t="shared" si="433"/>
        <v>3</v>
      </c>
      <c r="EA286" s="91" t="str">
        <f t="shared" si="434"/>
        <v>2</v>
      </c>
      <c r="EB286" s="91" t="str">
        <f t="shared" si="435"/>
        <v>1</v>
      </c>
      <c r="EC286" s="91" t="str">
        <f t="shared" si="436"/>
        <v>0</v>
      </c>
      <c r="ED286" s="91" t="str">
        <f t="shared" si="437"/>
        <v>0</v>
      </c>
      <c r="EE286" s="91" t="str">
        <f t="shared" si="438"/>
        <v>0</v>
      </c>
      <c r="EF286" s="91" t="str">
        <f t="shared" si="355"/>
        <v>2</v>
      </c>
      <c r="EG286" s="91" t="str">
        <f t="shared" si="356"/>
        <v>0</v>
      </c>
      <c r="EH286" s="91" t="str">
        <f t="shared" si="357"/>
        <v>0</v>
      </c>
      <c r="EI286" s="91" t="str">
        <f t="shared" si="358"/>
        <v>0</v>
      </c>
      <c r="EJ286" s="91" t="str">
        <f t="shared" si="359"/>
        <v>0</v>
      </c>
      <c r="EK286" s="91" t="str">
        <f t="shared" si="360"/>
        <v>0</v>
      </c>
      <c r="EL286" s="91" t="str">
        <f t="shared" si="361"/>
        <v>0</v>
      </c>
      <c r="EM286" s="91" t="str">
        <f t="shared" si="362"/>
        <v>2</v>
      </c>
      <c r="EN286" s="91" t="str">
        <f t="shared" si="363"/>
        <v>4</v>
      </c>
      <c r="EO286" s="91" t="str">
        <f t="shared" si="364"/>
        <v>4</v>
      </c>
      <c r="EP286" s="91" t="str">
        <f t="shared" si="365"/>
        <v>5</v>
      </c>
      <c r="EQ286" s="91" t="str">
        <f t="shared" si="366"/>
        <v>1</v>
      </c>
      <c r="ER286" s="91" t="str">
        <f t="shared" si="367"/>
        <v>1</v>
      </c>
      <c r="ES286" s="91" t="str">
        <f t="shared" si="368"/>
        <v>3</v>
      </c>
      <c r="ET286" s="91" t="str">
        <f t="shared" si="369"/>
        <v>1</v>
      </c>
      <c r="EU286" s="91" t="str">
        <f t="shared" si="370"/>
        <v>2</v>
      </c>
      <c r="EV286" s="91" t="str">
        <f t="shared" si="371"/>
        <v>1</v>
      </c>
      <c r="EW286" s="91" t="str">
        <f t="shared" si="372"/>
        <v>7</v>
      </c>
      <c r="EX286" s="91" t="str">
        <f t="shared" si="373"/>
        <v>3</v>
      </c>
      <c r="EY286" s="91" t="str">
        <f t="shared" si="374"/>
        <v>8</v>
      </c>
      <c r="EZ286" s="91" t="str">
        <f t="shared" si="375"/>
        <v>7</v>
      </c>
      <c r="FA286" s="91" t="str">
        <f t="shared" si="376"/>
        <v>3</v>
      </c>
      <c r="FB286" s="91" t="str">
        <f t="shared" si="377"/>
        <v>1</v>
      </c>
      <c r="FC286" s="91" t="str">
        <f t="shared" si="378"/>
        <v>6</v>
      </c>
      <c r="FD286" s="91" t="str">
        <f t="shared" si="379"/>
        <v>0</v>
      </c>
      <c r="FE286" s="91" t="str">
        <f t="shared" si="380"/>
        <v>0</v>
      </c>
      <c r="FF286" s="91" t="str">
        <f t="shared" si="381"/>
        <v>0</v>
      </c>
      <c r="FG286" s="91" t="str">
        <f t="shared" si="382"/>
        <v>0</v>
      </c>
      <c r="FH286" s="91" t="str">
        <f t="shared" si="383"/>
        <v>0</v>
      </c>
      <c r="FI286" s="91" t="str">
        <f t="shared" si="384"/>
        <v>0</v>
      </c>
      <c r="FJ286" s="91" t="str">
        <f t="shared" si="385"/>
        <v>0</v>
      </c>
      <c r="FK286" s="91" t="str">
        <f t="shared" si="386"/>
        <v>0</v>
      </c>
      <c r="FL286" s="91" t="str">
        <f t="shared" si="387"/>
        <v>0</v>
      </c>
      <c r="FM286" s="91" t="str">
        <f t="shared" si="388"/>
        <v>4</v>
      </c>
      <c r="FN286" s="91" t="str">
        <f t="shared" si="389"/>
        <v>1</v>
      </c>
      <c r="FO286" s="91" t="str">
        <f t="shared" si="390"/>
        <v>0</v>
      </c>
      <c r="FP286" s="91" t="str">
        <f t="shared" si="391"/>
        <v>0</v>
      </c>
      <c r="FQ286" s="91" t="str">
        <f t="shared" si="392"/>
        <v>0</v>
      </c>
      <c r="FR286" s="91" t="str">
        <f t="shared" si="393"/>
        <v>0</v>
      </c>
      <c r="FS286" s="91" t="str">
        <f t="shared" si="394"/>
        <v>0</v>
      </c>
      <c r="FT286" s="91" t="str">
        <f t="shared" si="395"/>
        <v>0</v>
      </c>
      <c r="FU286" s="91" t="str">
        <f t="shared" si="396"/>
        <v>0</v>
      </c>
      <c r="FV286" s="91" t="str">
        <f t="shared" si="397"/>
        <v/>
      </c>
    </row>
    <row r="287" spans="1:178">
      <c r="A287" s="86">
        <v>2017</v>
      </c>
      <c r="B287" s="87" t="s">
        <v>13</v>
      </c>
      <c r="C287" s="87">
        <v>2570081</v>
      </c>
      <c r="D287" s="87">
        <v>48626</v>
      </c>
      <c r="E287" s="87">
        <v>159465</v>
      </c>
      <c r="F287" s="87">
        <v>23901</v>
      </c>
      <c r="G287" s="87">
        <v>18603</v>
      </c>
      <c r="H287" s="87">
        <v>39110</v>
      </c>
      <c r="I287" s="87">
        <v>21536</v>
      </c>
      <c r="J287" s="87">
        <v>59618</v>
      </c>
      <c r="K287" s="87">
        <v>171701</v>
      </c>
      <c r="L287" s="87">
        <v>133195</v>
      </c>
      <c r="M287" s="87">
        <v>302422</v>
      </c>
      <c r="N287" s="87">
        <v>12174</v>
      </c>
      <c r="O287" s="87">
        <v>10247</v>
      </c>
      <c r="P287" s="87">
        <v>0</v>
      </c>
      <c r="Q287" s="87">
        <v>10701</v>
      </c>
      <c r="R287" s="87">
        <v>3445</v>
      </c>
      <c r="S287" s="87">
        <v>1685</v>
      </c>
      <c r="T287" s="87">
        <v>688</v>
      </c>
      <c r="U287" s="87">
        <v>250</v>
      </c>
      <c r="V287" s="87">
        <v>90137</v>
      </c>
      <c r="W287" s="87">
        <v>49320</v>
      </c>
      <c r="X287" s="87">
        <v>553810</v>
      </c>
      <c r="Y287" s="87">
        <v>67010</v>
      </c>
      <c r="Z287" s="87">
        <v>360593</v>
      </c>
      <c r="AA287" s="87">
        <v>606401</v>
      </c>
      <c r="AB287" s="87">
        <v>159909</v>
      </c>
      <c r="AC287" s="87">
        <v>66583</v>
      </c>
      <c r="AD287" s="87">
        <v>57126</v>
      </c>
      <c r="AE287" s="87">
        <v>83037</v>
      </c>
      <c r="AF287" s="87">
        <v>429375</v>
      </c>
      <c r="AG287" s="87">
        <v>138692</v>
      </c>
      <c r="AH287" s="87">
        <v>373597</v>
      </c>
      <c r="AI287" s="87">
        <v>0</v>
      </c>
      <c r="AJ287" s="87">
        <v>11861</v>
      </c>
      <c r="AK287" s="87">
        <v>5158</v>
      </c>
      <c r="AL287" s="87">
        <v>4010</v>
      </c>
      <c r="AM287" s="87">
        <v>200</v>
      </c>
      <c r="AN287" s="87">
        <v>2163</v>
      </c>
      <c r="AO287" s="87">
        <v>0</v>
      </c>
      <c r="AP287" s="87">
        <v>0</v>
      </c>
      <c r="AQ287" s="87">
        <v>0</v>
      </c>
      <c r="AR287" s="87">
        <v>26278</v>
      </c>
      <c r="AS287" s="87">
        <v>0</v>
      </c>
      <c r="AT287" s="87">
        <v>0</v>
      </c>
      <c r="AU287" s="87">
        <v>0</v>
      </c>
      <c r="AV287" s="87">
        <v>0</v>
      </c>
      <c r="AW287" s="87">
        <v>0</v>
      </c>
      <c r="AX287" s="87">
        <v>0</v>
      </c>
      <c r="AY287" s="87">
        <v>214643</v>
      </c>
      <c r="AZ287" s="87">
        <v>381271</v>
      </c>
      <c r="BA287" s="87">
        <v>361903</v>
      </c>
      <c r="BB287" s="87">
        <v>486871</v>
      </c>
      <c r="BC287" s="87">
        <v>92942</v>
      </c>
      <c r="BD287" s="87">
        <v>153686</v>
      </c>
      <c r="BE287" s="87">
        <v>30676</v>
      </c>
      <c r="BF287" s="87">
        <v>14958</v>
      </c>
      <c r="BG287" s="87">
        <v>25322</v>
      </c>
      <c r="BH287" s="87">
        <v>8903</v>
      </c>
      <c r="BI287" s="87">
        <v>67233</v>
      </c>
      <c r="BJ287" s="87">
        <v>40540</v>
      </c>
      <c r="BK287" s="87">
        <v>75611</v>
      </c>
      <c r="BL287" s="87">
        <v>63788</v>
      </c>
      <c r="BM287" s="87">
        <v>210585</v>
      </c>
      <c r="BN287" s="87">
        <v>123813</v>
      </c>
      <c r="BO287" s="87">
        <v>52327</v>
      </c>
      <c r="BP287" s="87">
        <v>0</v>
      </c>
      <c r="BQ287" s="87">
        <v>0</v>
      </c>
      <c r="BR287" s="87">
        <v>0</v>
      </c>
      <c r="BS287" s="87">
        <v>0</v>
      </c>
      <c r="BT287" s="87">
        <v>0</v>
      </c>
      <c r="BU287" s="87">
        <v>0</v>
      </c>
      <c r="BV287" s="87">
        <v>0</v>
      </c>
      <c r="BW287" s="87">
        <v>268</v>
      </c>
      <c r="BX287" s="87">
        <v>0</v>
      </c>
      <c r="BY287" s="87">
        <v>4524</v>
      </c>
      <c r="BZ287" s="87">
        <v>14743</v>
      </c>
      <c r="CA287" s="87">
        <v>0</v>
      </c>
      <c r="CB287" s="87">
        <v>0</v>
      </c>
      <c r="CC287" s="87">
        <v>0</v>
      </c>
      <c r="CD287" s="87">
        <v>0</v>
      </c>
      <c r="CE287" s="87">
        <v>0</v>
      </c>
      <c r="CF287" s="87">
        <v>0</v>
      </c>
      <c r="CG287" s="87">
        <v>0</v>
      </c>
      <c r="CH287" s="87"/>
      <c r="CI287" s="87">
        <v>9097315</v>
      </c>
      <c r="CO287" s="86">
        <v>2017</v>
      </c>
      <c r="CP287" s="87" t="s">
        <v>13</v>
      </c>
      <c r="CQ287" s="91" t="str">
        <f t="shared" si="398"/>
        <v>2</v>
      </c>
      <c r="CR287" s="91" t="str">
        <f t="shared" si="399"/>
        <v>4</v>
      </c>
      <c r="CS287" s="91" t="str">
        <f t="shared" si="400"/>
        <v>1</v>
      </c>
      <c r="CT287" s="91" t="str">
        <f t="shared" si="401"/>
        <v>2</v>
      </c>
      <c r="CU287" s="91" t="str">
        <f t="shared" si="402"/>
        <v>1</v>
      </c>
      <c r="CV287" s="91" t="str">
        <f t="shared" si="403"/>
        <v>3</v>
      </c>
      <c r="CW287" s="91" t="str">
        <f t="shared" si="404"/>
        <v>2</v>
      </c>
      <c r="CX287" s="91" t="str">
        <f t="shared" si="405"/>
        <v>5</v>
      </c>
      <c r="CY287" s="91" t="str">
        <f t="shared" si="406"/>
        <v>1</v>
      </c>
      <c r="CZ287" s="91" t="str">
        <f t="shared" si="407"/>
        <v>1</v>
      </c>
      <c r="DA287" s="91" t="str">
        <f t="shared" si="408"/>
        <v>3</v>
      </c>
      <c r="DB287" s="91" t="str">
        <f t="shared" si="409"/>
        <v>1</v>
      </c>
      <c r="DC287" s="91" t="str">
        <f t="shared" si="410"/>
        <v>1</v>
      </c>
      <c r="DD287" s="91" t="str">
        <f t="shared" si="411"/>
        <v>0</v>
      </c>
      <c r="DE287" s="91" t="str">
        <f t="shared" si="412"/>
        <v>1</v>
      </c>
      <c r="DF287" s="91" t="str">
        <f t="shared" si="413"/>
        <v>3</v>
      </c>
      <c r="DG287" s="91" t="str">
        <f t="shared" si="414"/>
        <v>1</v>
      </c>
      <c r="DH287" s="91" t="str">
        <f t="shared" si="415"/>
        <v>6</v>
      </c>
      <c r="DI287" s="91" t="str">
        <f t="shared" si="416"/>
        <v>2</v>
      </c>
      <c r="DJ287" s="91" t="str">
        <f t="shared" si="417"/>
        <v>9</v>
      </c>
      <c r="DK287" s="91" t="str">
        <f t="shared" si="418"/>
        <v>4</v>
      </c>
      <c r="DL287" s="91" t="str">
        <f t="shared" si="419"/>
        <v>5</v>
      </c>
      <c r="DM287" s="91" t="str">
        <f t="shared" si="420"/>
        <v>6</v>
      </c>
      <c r="DN287" s="91" t="str">
        <f t="shared" si="421"/>
        <v>3</v>
      </c>
      <c r="DO287" s="91" t="str">
        <f t="shared" si="422"/>
        <v>6</v>
      </c>
      <c r="DP287" s="91" t="str">
        <f t="shared" si="423"/>
        <v>1</v>
      </c>
      <c r="DQ287" s="91" t="str">
        <f t="shared" si="424"/>
        <v>6</v>
      </c>
      <c r="DR287" s="91" t="str">
        <f t="shared" si="425"/>
        <v>5</v>
      </c>
      <c r="DS287" s="91" t="str">
        <f t="shared" si="426"/>
        <v>8</v>
      </c>
      <c r="DT287" s="91" t="str">
        <f t="shared" si="427"/>
        <v>4</v>
      </c>
      <c r="DU287" s="91" t="str">
        <f t="shared" si="428"/>
        <v>1</v>
      </c>
      <c r="DV287" s="91" t="str">
        <f t="shared" si="429"/>
        <v>3</v>
      </c>
      <c r="DW287" s="91" t="str">
        <f t="shared" si="430"/>
        <v>0</v>
      </c>
      <c r="DX287" s="91" t="str">
        <f t="shared" si="431"/>
        <v>1</v>
      </c>
      <c r="DY287" s="91" t="str">
        <f t="shared" si="432"/>
        <v>5</v>
      </c>
      <c r="DZ287" s="91" t="str">
        <f t="shared" si="433"/>
        <v>4</v>
      </c>
      <c r="EA287" s="91" t="str">
        <f t="shared" si="434"/>
        <v>2</v>
      </c>
      <c r="EB287" s="91" t="str">
        <f t="shared" si="435"/>
        <v>2</v>
      </c>
      <c r="EC287" s="91" t="str">
        <f t="shared" si="436"/>
        <v>0</v>
      </c>
      <c r="ED287" s="91" t="str">
        <f t="shared" si="437"/>
        <v>0</v>
      </c>
      <c r="EE287" s="91" t="str">
        <f t="shared" si="438"/>
        <v>0</v>
      </c>
      <c r="EF287" s="91" t="str">
        <f t="shared" si="355"/>
        <v>2</v>
      </c>
      <c r="EG287" s="91" t="str">
        <f t="shared" si="356"/>
        <v>0</v>
      </c>
      <c r="EH287" s="91" t="str">
        <f t="shared" si="357"/>
        <v>0</v>
      </c>
      <c r="EI287" s="91" t="str">
        <f t="shared" si="358"/>
        <v>0</v>
      </c>
      <c r="EJ287" s="91" t="str">
        <f t="shared" si="359"/>
        <v>0</v>
      </c>
      <c r="EK287" s="91" t="str">
        <f t="shared" si="360"/>
        <v>0</v>
      </c>
      <c r="EL287" s="91" t="str">
        <f t="shared" si="361"/>
        <v>0</v>
      </c>
      <c r="EM287" s="91" t="str">
        <f t="shared" si="362"/>
        <v>2</v>
      </c>
      <c r="EN287" s="91" t="str">
        <f t="shared" si="363"/>
        <v>3</v>
      </c>
      <c r="EO287" s="91" t="str">
        <f t="shared" si="364"/>
        <v>3</v>
      </c>
      <c r="EP287" s="91" t="str">
        <f t="shared" si="365"/>
        <v>4</v>
      </c>
      <c r="EQ287" s="91" t="str">
        <f t="shared" si="366"/>
        <v>9</v>
      </c>
      <c r="ER287" s="91" t="str">
        <f t="shared" si="367"/>
        <v>1</v>
      </c>
      <c r="ES287" s="91" t="str">
        <f t="shared" si="368"/>
        <v>3</v>
      </c>
      <c r="ET287" s="91" t="str">
        <f t="shared" si="369"/>
        <v>1</v>
      </c>
      <c r="EU287" s="91" t="str">
        <f t="shared" si="370"/>
        <v>2</v>
      </c>
      <c r="EV287" s="91" t="str">
        <f t="shared" si="371"/>
        <v>8</v>
      </c>
      <c r="EW287" s="91" t="str">
        <f t="shared" si="372"/>
        <v>6</v>
      </c>
      <c r="EX287" s="91" t="str">
        <f t="shared" si="373"/>
        <v>4</v>
      </c>
      <c r="EY287" s="91" t="str">
        <f t="shared" si="374"/>
        <v>7</v>
      </c>
      <c r="EZ287" s="91" t="str">
        <f t="shared" si="375"/>
        <v>6</v>
      </c>
      <c r="FA287" s="91" t="str">
        <f t="shared" si="376"/>
        <v>2</v>
      </c>
      <c r="FB287" s="91" t="str">
        <f t="shared" si="377"/>
        <v>1</v>
      </c>
      <c r="FC287" s="91" t="str">
        <f t="shared" si="378"/>
        <v>5</v>
      </c>
      <c r="FD287" s="91" t="str">
        <f t="shared" si="379"/>
        <v>0</v>
      </c>
      <c r="FE287" s="91" t="str">
        <f t="shared" si="380"/>
        <v>0</v>
      </c>
      <c r="FF287" s="91" t="str">
        <f t="shared" si="381"/>
        <v>0</v>
      </c>
      <c r="FG287" s="91" t="str">
        <f t="shared" si="382"/>
        <v>0</v>
      </c>
      <c r="FH287" s="91" t="str">
        <f t="shared" si="383"/>
        <v>0</v>
      </c>
      <c r="FI287" s="91" t="str">
        <f t="shared" si="384"/>
        <v>0</v>
      </c>
      <c r="FJ287" s="91" t="str">
        <f t="shared" si="385"/>
        <v>0</v>
      </c>
      <c r="FK287" s="91" t="str">
        <f t="shared" si="386"/>
        <v>2</v>
      </c>
      <c r="FL287" s="91" t="str">
        <f t="shared" si="387"/>
        <v>0</v>
      </c>
      <c r="FM287" s="91" t="str">
        <f t="shared" si="388"/>
        <v>4</v>
      </c>
      <c r="FN287" s="91" t="str">
        <f t="shared" si="389"/>
        <v>1</v>
      </c>
      <c r="FO287" s="91" t="str">
        <f t="shared" si="390"/>
        <v>0</v>
      </c>
      <c r="FP287" s="91" t="str">
        <f t="shared" si="391"/>
        <v>0</v>
      </c>
      <c r="FQ287" s="91" t="str">
        <f t="shared" si="392"/>
        <v>0</v>
      </c>
      <c r="FR287" s="91" t="str">
        <f t="shared" si="393"/>
        <v>0</v>
      </c>
      <c r="FS287" s="91" t="str">
        <f t="shared" si="394"/>
        <v>0</v>
      </c>
      <c r="FT287" s="91" t="str">
        <f t="shared" si="395"/>
        <v>0</v>
      </c>
      <c r="FU287" s="91" t="str">
        <f t="shared" si="396"/>
        <v>0</v>
      </c>
      <c r="FV287" s="91" t="str">
        <f t="shared" si="397"/>
        <v/>
      </c>
    </row>
    <row r="288" spans="1:178">
      <c r="A288" s="86">
        <v>2017</v>
      </c>
      <c r="B288" s="87" t="s">
        <v>14</v>
      </c>
      <c r="C288" s="87">
        <v>3630057</v>
      </c>
      <c r="D288" s="87">
        <v>79034</v>
      </c>
      <c r="E288" s="87">
        <v>230513</v>
      </c>
      <c r="F288" s="87">
        <v>33809</v>
      </c>
      <c r="G288" s="87">
        <v>28870</v>
      </c>
      <c r="H288" s="87">
        <v>55813</v>
      </c>
      <c r="I288" s="87">
        <v>42217</v>
      </c>
      <c r="J288" s="87">
        <v>98480</v>
      </c>
      <c r="K288" s="87">
        <v>229358</v>
      </c>
      <c r="L288" s="87">
        <v>180238</v>
      </c>
      <c r="M288" s="87">
        <v>391850</v>
      </c>
      <c r="N288" s="87">
        <v>15347</v>
      </c>
      <c r="O288" s="87">
        <v>13221</v>
      </c>
      <c r="P288" s="87">
        <v>0</v>
      </c>
      <c r="Q288" s="87">
        <v>17237</v>
      </c>
      <c r="R288" s="87">
        <v>4818</v>
      </c>
      <c r="S288" s="87">
        <v>2281</v>
      </c>
      <c r="T288" s="87">
        <v>814</v>
      </c>
      <c r="U288" s="87">
        <v>462</v>
      </c>
      <c r="V288" s="87">
        <v>111509</v>
      </c>
      <c r="W288" s="87">
        <v>91481</v>
      </c>
      <c r="X288" s="87">
        <v>821752</v>
      </c>
      <c r="Y288" s="87">
        <v>104795</v>
      </c>
      <c r="Z288" s="87">
        <v>538243</v>
      </c>
      <c r="AA288" s="87">
        <v>888270</v>
      </c>
      <c r="AB288" s="87">
        <v>240972</v>
      </c>
      <c r="AC288" s="87">
        <v>95681</v>
      </c>
      <c r="AD288" s="87">
        <v>81048</v>
      </c>
      <c r="AE288" s="87">
        <v>122383</v>
      </c>
      <c r="AF288" s="87">
        <v>545604</v>
      </c>
      <c r="AG288" s="87">
        <v>193383</v>
      </c>
      <c r="AH288" s="87">
        <v>510778</v>
      </c>
      <c r="AI288" s="87">
        <v>0</v>
      </c>
      <c r="AJ288" s="87">
        <v>15429</v>
      </c>
      <c r="AK288" s="87">
        <v>8856</v>
      </c>
      <c r="AL288" s="87">
        <v>7778</v>
      </c>
      <c r="AM288" s="87">
        <v>476</v>
      </c>
      <c r="AN288" s="87">
        <v>3903</v>
      </c>
      <c r="AO288" s="87">
        <v>0</v>
      </c>
      <c r="AP288" s="87">
        <v>0</v>
      </c>
      <c r="AQ288" s="87">
        <v>0</v>
      </c>
      <c r="AR288" s="87">
        <v>33160</v>
      </c>
      <c r="AS288" s="87">
        <v>0</v>
      </c>
      <c r="AT288" s="87">
        <v>0</v>
      </c>
      <c r="AU288" s="87">
        <v>0</v>
      </c>
      <c r="AV288" s="87">
        <v>0</v>
      </c>
      <c r="AW288" s="87">
        <v>0</v>
      </c>
      <c r="AX288" s="87">
        <v>0</v>
      </c>
      <c r="AY288" s="87">
        <v>289410</v>
      </c>
      <c r="AZ288" s="87">
        <v>511422</v>
      </c>
      <c r="BA288" s="87">
        <v>498368</v>
      </c>
      <c r="BB288" s="87">
        <v>629874</v>
      </c>
      <c r="BC288" s="87">
        <v>129719</v>
      </c>
      <c r="BD288" s="87">
        <v>206946</v>
      </c>
      <c r="BE288" s="87">
        <v>39314</v>
      </c>
      <c r="BF288" s="87">
        <v>21812</v>
      </c>
      <c r="BG288" s="87">
        <v>33078</v>
      </c>
      <c r="BH288" s="87">
        <v>12145</v>
      </c>
      <c r="BI288" s="87">
        <v>94154</v>
      </c>
      <c r="BJ288" s="87">
        <v>46106</v>
      </c>
      <c r="BK288" s="87">
        <v>90049</v>
      </c>
      <c r="BL288" s="87">
        <v>76454</v>
      </c>
      <c r="BM288" s="87">
        <v>260142</v>
      </c>
      <c r="BN288" s="87">
        <v>173324</v>
      </c>
      <c r="BO288" s="87">
        <v>75852</v>
      </c>
      <c r="BP288" s="87">
        <v>0</v>
      </c>
      <c r="BQ288" s="87">
        <v>0</v>
      </c>
      <c r="BR288" s="87">
        <v>0</v>
      </c>
      <c r="BS288" s="87">
        <v>0</v>
      </c>
      <c r="BT288" s="87">
        <v>0</v>
      </c>
      <c r="BU288" s="87">
        <v>0</v>
      </c>
      <c r="BV288" s="87">
        <v>0</v>
      </c>
      <c r="BW288" s="87">
        <v>366</v>
      </c>
      <c r="BX288" s="87">
        <v>0</v>
      </c>
      <c r="BY288" s="87">
        <v>5160</v>
      </c>
      <c r="BZ288" s="87">
        <v>17240</v>
      </c>
      <c r="CA288" s="87">
        <v>0</v>
      </c>
      <c r="CB288" s="87">
        <v>0</v>
      </c>
      <c r="CC288" s="87">
        <v>0</v>
      </c>
      <c r="CD288" s="87">
        <v>0</v>
      </c>
      <c r="CE288" s="87">
        <v>0</v>
      </c>
      <c r="CF288" s="87">
        <v>0</v>
      </c>
      <c r="CG288" s="87">
        <v>0</v>
      </c>
      <c r="CH288" s="87"/>
      <c r="CI288" s="87">
        <v>12680855</v>
      </c>
      <c r="CO288" s="86">
        <v>2017</v>
      </c>
      <c r="CP288" s="87" t="s">
        <v>14</v>
      </c>
      <c r="CQ288" s="91" t="str">
        <f t="shared" si="398"/>
        <v>3</v>
      </c>
      <c r="CR288" s="91" t="str">
        <f t="shared" si="399"/>
        <v>7</v>
      </c>
      <c r="CS288" s="91" t="str">
        <f t="shared" si="400"/>
        <v>2</v>
      </c>
      <c r="CT288" s="91" t="str">
        <f t="shared" si="401"/>
        <v>3</v>
      </c>
      <c r="CU288" s="91" t="str">
        <f t="shared" si="402"/>
        <v>2</v>
      </c>
      <c r="CV288" s="91" t="str">
        <f t="shared" si="403"/>
        <v>5</v>
      </c>
      <c r="CW288" s="91" t="str">
        <f t="shared" si="404"/>
        <v>4</v>
      </c>
      <c r="CX288" s="91" t="str">
        <f t="shared" si="405"/>
        <v>9</v>
      </c>
      <c r="CY288" s="91" t="str">
        <f t="shared" si="406"/>
        <v>2</v>
      </c>
      <c r="CZ288" s="91" t="str">
        <f t="shared" si="407"/>
        <v>1</v>
      </c>
      <c r="DA288" s="91" t="str">
        <f t="shared" si="408"/>
        <v>3</v>
      </c>
      <c r="DB288" s="91" t="str">
        <f t="shared" si="409"/>
        <v>1</v>
      </c>
      <c r="DC288" s="91" t="str">
        <f t="shared" si="410"/>
        <v>1</v>
      </c>
      <c r="DD288" s="91" t="str">
        <f t="shared" si="411"/>
        <v>0</v>
      </c>
      <c r="DE288" s="91" t="str">
        <f t="shared" si="412"/>
        <v>1</v>
      </c>
      <c r="DF288" s="91" t="str">
        <f t="shared" si="413"/>
        <v>4</v>
      </c>
      <c r="DG288" s="91" t="str">
        <f t="shared" si="414"/>
        <v>2</v>
      </c>
      <c r="DH288" s="91" t="str">
        <f t="shared" si="415"/>
        <v>8</v>
      </c>
      <c r="DI288" s="91" t="str">
        <f t="shared" si="416"/>
        <v>4</v>
      </c>
      <c r="DJ288" s="91" t="str">
        <f t="shared" si="417"/>
        <v>1</v>
      </c>
      <c r="DK288" s="91" t="str">
        <f t="shared" si="418"/>
        <v>9</v>
      </c>
      <c r="DL288" s="91" t="str">
        <f t="shared" si="419"/>
        <v>8</v>
      </c>
      <c r="DM288" s="91" t="str">
        <f t="shared" si="420"/>
        <v>1</v>
      </c>
      <c r="DN288" s="91" t="str">
        <f t="shared" si="421"/>
        <v>5</v>
      </c>
      <c r="DO288" s="91" t="str">
        <f t="shared" si="422"/>
        <v>8</v>
      </c>
      <c r="DP288" s="91" t="str">
        <f t="shared" si="423"/>
        <v>2</v>
      </c>
      <c r="DQ288" s="91" t="str">
        <f t="shared" si="424"/>
        <v>9</v>
      </c>
      <c r="DR288" s="91" t="str">
        <f t="shared" si="425"/>
        <v>8</v>
      </c>
      <c r="DS288" s="91" t="str">
        <f t="shared" si="426"/>
        <v>1</v>
      </c>
      <c r="DT288" s="91" t="str">
        <f t="shared" si="427"/>
        <v>5</v>
      </c>
      <c r="DU288" s="91" t="str">
        <f t="shared" si="428"/>
        <v>1</v>
      </c>
      <c r="DV288" s="91" t="str">
        <f t="shared" si="429"/>
        <v>5</v>
      </c>
      <c r="DW288" s="91" t="str">
        <f t="shared" si="430"/>
        <v>0</v>
      </c>
      <c r="DX288" s="91" t="str">
        <f t="shared" si="431"/>
        <v>1</v>
      </c>
      <c r="DY288" s="91" t="str">
        <f t="shared" si="432"/>
        <v>8</v>
      </c>
      <c r="DZ288" s="91" t="str">
        <f t="shared" si="433"/>
        <v>7</v>
      </c>
      <c r="EA288" s="91" t="str">
        <f t="shared" si="434"/>
        <v>4</v>
      </c>
      <c r="EB288" s="91" t="str">
        <f t="shared" si="435"/>
        <v>3</v>
      </c>
      <c r="EC288" s="91" t="str">
        <f t="shared" si="436"/>
        <v>0</v>
      </c>
      <c r="ED288" s="91" t="str">
        <f t="shared" si="437"/>
        <v>0</v>
      </c>
      <c r="EE288" s="91" t="str">
        <f t="shared" si="438"/>
        <v>0</v>
      </c>
      <c r="EF288" s="91" t="str">
        <f t="shared" si="355"/>
        <v>3</v>
      </c>
      <c r="EG288" s="91" t="str">
        <f t="shared" si="356"/>
        <v>0</v>
      </c>
      <c r="EH288" s="91" t="str">
        <f t="shared" si="357"/>
        <v>0</v>
      </c>
      <c r="EI288" s="91" t="str">
        <f t="shared" si="358"/>
        <v>0</v>
      </c>
      <c r="EJ288" s="91" t="str">
        <f t="shared" si="359"/>
        <v>0</v>
      </c>
      <c r="EK288" s="91" t="str">
        <f t="shared" si="360"/>
        <v>0</v>
      </c>
      <c r="EL288" s="91" t="str">
        <f t="shared" si="361"/>
        <v>0</v>
      </c>
      <c r="EM288" s="91" t="str">
        <f t="shared" si="362"/>
        <v>2</v>
      </c>
      <c r="EN288" s="91" t="str">
        <f t="shared" si="363"/>
        <v>5</v>
      </c>
      <c r="EO288" s="91" t="str">
        <f t="shared" si="364"/>
        <v>4</v>
      </c>
      <c r="EP288" s="91" t="str">
        <f t="shared" si="365"/>
        <v>6</v>
      </c>
      <c r="EQ288" s="91" t="str">
        <f t="shared" si="366"/>
        <v>1</v>
      </c>
      <c r="ER288" s="91" t="str">
        <f t="shared" si="367"/>
        <v>2</v>
      </c>
      <c r="ES288" s="91" t="str">
        <f t="shared" si="368"/>
        <v>3</v>
      </c>
      <c r="ET288" s="91" t="str">
        <f t="shared" si="369"/>
        <v>2</v>
      </c>
      <c r="EU288" s="91" t="str">
        <f t="shared" si="370"/>
        <v>3</v>
      </c>
      <c r="EV288" s="91" t="str">
        <f t="shared" si="371"/>
        <v>1</v>
      </c>
      <c r="EW288" s="91" t="str">
        <f t="shared" si="372"/>
        <v>9</v>
      </c>
      <c r="EX288" s="91" t="str">
        <f t="shared" si="373"/>
        <v>4</v>
      </c>
      <c r="EY288" s="91" t="str">
        <f t="shared" si="374"/>
        <v>9</v>
      </c>
      <c r="EZ288" s="91" t="str">
        <f t="shared" si="375"/>
        <v>7</v>
      </c>
      <c r="FA288" s="91" t="str">
        <f t="shared" si="376"/>
        <v>2</v>
      </c>
      <c r="FB288" s="91" t="str">
        <f t="shared" si="377"/>
        <v>1</v>
      </c>
      <c r="FC288" s="91" t="str">
        <f t="shared" si="378"/>
        <v>7</v>
      </c>
      <c r="FD288" s="91" t="str">
        <f t="shared" si="379"/>
        <v>0</v>
      </c>
      <c r="FE288" s="91" t="str">
        <f t="shared" si="380"/>
        <v>0</v>
      </c>
      <c r="FF288" s="91" t="str">
        <f t="shared" si="381"/>
        <v>0</v>
      </c>
      <c r="FG288" s="91" t="str">
        <f t="shared" si="382"/>
        <v>0</v>
      </c>
      <c r="FH288" s="91" t="str">
        <f t="shared" si="383"/>
        <v>0</v>
      </c>
      <c r="FI288" s="91" t="str">
        <f t="shared" si="384"/>
        <v>0</v>
      </c>
      <c r="FJ288" s="91" t="str">
        <f t="shared" si="385"/>
        <v>0</v>
      </c>
      <c r="FK288" s="91" t="str">
        <f t="shared" si="386"/>
        <v>3</v>
      </c>
      <c r="FL288" s="91" t="str">
        <f t="shared" si="387"/>
        <v>0</v>
      </c>
      <c r="FM288" s="91" t="str">
        <f t="shared" si="388"/>
        <v>5</v>
      </c>
      <c r="FN288" s="91" t="str">
        <f t="shared" si="389"/>
        <v>1</v>
      </c>
      <c r="FO288" s="91" t="str">
        <f t="shared" si="390"/>
        <v>0</v>
      </c>
      <c r="FP288" s="91" t="str">
        <f t="shared" si="391"/>
        <v>0</v>
      </c>
      <c r="FQ288" s="91" t="str">
        <f t="shared" si="392"/>
        <v>0</v>
      </c>
      <c r="FR288" s="91" t="str">
        <f t="shared" si="393"/>
        <v>0</v>
      </c>
      <c r="FS288" s="91" t="str">
        <f t="shared" si="394"/>
        <v>0</v>
      </c>
      <c r="FT288" s="91" t="str">
        <f t="shared" si="395"/>
        <v>0</v>
      </c>
      <c r="FU288" s="91" t="str">
        <f t="shared" si="396"/>
        <v>0</v>
      </c>
      <c r="FV288" s="91" t="str">
        <f t="shared" si="397"/>
        <v/>
      </c>
    </row>
    <row r="289" spans="1:178">
      <c r="A289" s="86">
        <v>2017</v>
      </c>
      <c r="B289" s="87" t="s">
        <v>15</v>
      </c>
      <c r="C289" s="87">
        <v>3270201</v>
      </c>
      <c r="D289" s="87">
        <v>76245</v>
      </c>
      <c r="E289" s="87">
        <v>231415</v>
      </c>
      <c r="F289" s="87">
        <v>31367</v>
      </c>
      <c r="G289" s="87">
        <v>29101</v>
      </c>
      <c r="H289" s="87">
        <v>52368</v>
      </c>
      <c r="I289" s="87">
        <v>32570</v>
      </c>
      <c r="J289" s="87">
        <v>95028</v>
      </c>
      <c r="K289" s="87">
        <v>221025</v>
      </c>
      <c r="L289" s="87">
        <v>165244</v>
      </c>
      <c r="M289" s="87">
        <v>360975</v>
      </c>
      <c r="N289" s="87">
        <v>21768</v>
      </c>
      <c r="O289" s="87">
        <v>12500</v>
      </c>
      <c r="P289" s="87">
        <v>0</v>
      </c>
      <c r="Q289" s="87">
        <v>22112</v>
      </c>
      <c r="R289" s="87">
        <v>9277</v>
      </c>
      <c r="S289" s="87">
        <v>2308</v>
      </c>
      <c r="T289" s="87">
        <v>672</v>
      </c>
      <c r="U289" s="87">
        <v>470</v>
      </c>
      <c r="V289" s="87">
        <v>107444</v>
      </c>
      <c r="W289" s="87">
        <v>91539</v>
      </c>
      <c r="X289" s="87">
        <v>722230</v>
      </c>
      <c r="Y289" s="87">
        <v>108472</v>
      </c>
      <c r="Z289" s="87">
        <v>489104</v>
      </c>
      <c r="AA289" s="87">
        <v>840184</v>
      </c>
      <c r="AB289" s="87">
        <v>223810</v>
      </c>
      <c r="AC289" s="87">
        <v>85766</v>
      </c>
      <c r="AD289" s="87">
        <v>72019</v>
      </c>
      <c r="AE289" s="87">
        <v>112083</v>
      </c>
      <c r="AF289" s="87">
        <v>493197</v>
      </c>
      <c r="AG289" s="87">
        <v>174546</v>
      </c>
      <c r="AH289" s="87">
        <v>461298</v>
      </c>
      <c r="AI289" s="87">
        <v>0</v>
      </c>
      <c r="AJ289" s="87">
        <v>15962</v>
      </c>
      <c r="AK289" s="87">
        <v>8391</v>
      </c>
      <c r="AL289" s="87">
        <v>7065</v>
      </c>
      <c r="AM289" s="87">
        <v>582</v>
      </c>
      <c r="AN289" s="87">
        <v>3322</v>
      </c>
      <c r="AO289" s="87">
        <v>0</v>
      </c>
      <c r="AP289" s="87">
        <v>0</v>
      </c>
      <c r="AQ289" s="87">
        <v>0</v>
      </c>
      <c r="AR289" s="87">
        <v>26866</v>
      </c>
      <c r="AS289" s="87">
        <v>0</v>
      </c>
      <c r="AT289" s="87">
        <v>0</v>
      </c>
      <c r="AU289" s="87">
        <v>0</v>
      </c>
      <c r="AV289" s="87">
        <v>0</v>
      </c>
      <c r="AW289" s="87">
        <v>0</v>
      </c>
      <c r="AX289" s="87">
        <v>0</v>
      </c>
      <c r="AY289" s="87">
        <v>255151</v>
      </c>
      <c r="AZ289" s="87">
        <v>469445</v>
      </c>
      <c r="BA289" s="87">
        <v>448256</v>
      </c>
      <c r="BB289" s="87">
        <v>571314</v>
      </c>
      <c r="BC289" s="87">
        <v>112438</v>
      </c>
      <c r="BD289" s="87">
        <v>184127</v>
      </c>
      <c r="BE289" s="87">
        <v>37190</v>
      </c>
      <c r="BF289" s="87">
        <v>20932</v>
      </c>
      <c r="BG289" s="87">
        <v>30162</v>
      </c>
      <c r="BH289" s="87">
        <v>9445</v>
      </c>
      <c r="BI289" s="87">
        <v>76110</v>
      </c>
      <c r="BJ289" s="87">
        <v>36795</v>
      </c>
      <c r="BK289" s="87">
        <v>66719</v>
      </c>
      <c r="BL289" s="87">
        <v>59738</v>
      </c>
      <c r="BM289" s="87">
        <v>359983</v>
      </c>
      <c r="BN289" s="87">
        <v>157020</v>
      </c>
      <c r="BO289" s="87">
        <v>69173</v>
      </c>
      <c r="BP289" s="87">
        <v>0</v>
      </c>
      <c r="BQ289" s="87">
        <v>0</v>
      </c>
      <c r="BR289" s="87">
        <v>0</v>
      </c>
      <c r="BS289" s="87">
        <v>0</v>
      </c>
      <c r="BT289" s="87">
        <v>0</v>
      </c>
      <c r="BU289" s="87">
        <v>0</v>
      </c>
      <c r="BV289" s="87">
        <v>0</v>
      </c>
      <c r="BW289" s="87">
        <v>203</v>
      </c>
      <c r="BX289" s="87">
        <v>0</v>
      </c>
      <c r="BY289" s="87">
        <v>2050</v>
      </c>
      <c r="BZ289" s="87">
        <v>13975</v>
      </c>
      <c r="CA289" s="87">
        <v>0</v>
      </c>
      <c r="CB289" s="87">
        <v>0</v>
      </c>
      <c r="CC289" s="87">
        <v>0</v>
      </c>
      <c r="CD289" s="87">
        <v>0</v>
      </c>
      <c r="CE289" s="87">
        <v>0</v>
      </c>
      <c r="CF289" s="87">
        <v>0</v>
      </c>
      <c r="CG289" s="87">
        <v>0</v>
      </c>
      <c r="CH289" s="87"/>
      <c r="CI289" s="87">
        <v>11658752</v>
      </c>
      <c r="CO289" s="86">
        <v>2017</v>
      </c>
      <c r="CP289" s="87" t="s">
        <v>15</v>
      </c>
      <c r="CQ289" s="91" t="str">
        <f t="shared" si="398"/>
        <v>3</v>
      </c>
      <c r="CR289" s="91" t="str">
        <f t="shared" si="399"/>
        <v>7</v>
      </c>
      <c r="CS289" s="91" t="str">
        <f t="shared" si="400"/>
        <v>2</v>
      </c>
      <c r="CT289" s="91" t="str">
        <f t="shared" si="401"/>
        <v>3</v>
      </c>
      <c r="CU289" s="91" t="str">
        <f t="shared" si="402"/>
        <v>2</v>
      </c>
      <c r="CV289" s="91" t="str">
        <f t="shared" si="403"/>
        <v>5</v>
      </c>
      <c r="CW289" s="91" t="str">
        <f t="shared" si="404"/>
        <v>3</v>
      </c>
      <c r="CX289" s="91" t="str">
        <f t="shared" si="405"/>
        <v>9</v>
      </c>
      <c r="CY289" s="91" t="str">
        <f t="shared" si="406"/>
        <v>2</v>
      </c>
      <c r="CZ289" s="91" t="str">
        <f t="shared" si="407"/>
        <v>1</v>
      </c>
      <c r="DA289" s="91" t="str">
        <f t="shared" si="408"/>
        <v>3</v>
      </c>
      <c r="DB289" s="91" t="str">
        <f t="shared" si="409"/>
        <v>2</v>
      </c>
      <c r="DC289" s="91" t="str">
        <f t="shared" si="410"/>
        <v>1</v>
      </c>
      <c r="DD289" s="91" t="str">
        <f t="shared" si="411"/>
        <v>0</v>
      </c>
      <c r="DE289" s="91" t="str">
        <f t="shared" si="412"/>
        <v>2</v>
      </c>
      <c r="DF289" s="91" t="str">
        <f t="shared" si="413"/>
        <v>9</v>
      </c>
      <c r="DG289" s="91" t="str">
        <f t="shared" si="414"/>
        <v>2</v>
      </c>
      <c r="DH289" s="91" t="str">
        <f t="shared" si="415"/>
        <v>6</v>
      </c>
      <c r="DI289" s="91" t="str">
        <f t="shared" si="416"/>
        <v>4</v>
      </c>
      <c r="DJ289" s="91" t="str">
        <f t="shared" si="417"/>
        <v>1</v>
      </c>
      <c r="DK289" s="91" t="str">
        <f t="shared" si="418"/>
        <v>9</v>
      </c>
      <c r="DL289" s="91" t="str">
        <f t="shared" si="419"/>
        <v>7</v>
      </c>
      <c r="DM289" s="91" t="str">
        <f t="shared" si="420"/>
        <v>1</v>
      </c>
      <c r="DN289" s="91" t="str">
        <f t="shared" si="421"/>
        <v>4</v>
      </c>
      <c r="DO289" s="91" t="str">
        <f t="shared" si="422"/>
        <v>8</v>
      </c>
      <c r="DP289" s="91" t="str">
        <f t="shared" si="423"/>
        <v>2</v>
      </c>
      <c r="DQ289" s="91" t="str">
        <f t="shared" si="424"/>
        <v>8</v>
      </c>
      <c r="DR289" s="91" t="str">
        <f t="shared" si="425"/>
        <v>7</v>
      </c>
      <c r="DS289" s="91" t="str">
        <f t="shared" si="426"/>
        <v>1</v>
      </c>
      <c r="DT289" s="91" t="str">
        <f t="shared" si="427"/>
        <v>4</v>
      </c>
      <c r="DU289" s="91" t="str">
        <f t="shared" si="428"/>
        <v>1</v>
      </c>
      <c r="DV289" s="91" t="str">
        <f t="shared" si="429"/>
        <v>4</v>
      </c>
      <c r="DW289" s="91" t="str">
        <f t="shared" si="430"/>
        <v>0</v>
      </c>
      <c r="DX289" s="91" t="str">
        <f t="shared" si="431"/>
        <v>1</v>
      </c>
      <c r="DY289" s="91" t="str">
        <f t="shared" si="432"/>
        <v>8</v>
      </c>
      <c r="DZ289" s="91" t="str">
        <f t="shared" si="433"/>
        <v>7</v>
      </c>
      <c r="EA289" s="91" t="str">
        <f t="shared" si="434"/>
        <v>5</v>
      </c>
      <c r="EB289" s="91" t="str">
        <f t="shared" si="435"/>
        <v>3</v>
      </c>
      <c r="EC289" s="91" t="str">
        <f t="shared" si="436"/>
        <v>0</v>
      </c>
      <c r="ED289" s="91" t="str">
        <f t="shared" si="437"/>
        <v>0</v>
      </c>
      <c r="EE289" s="91" t="str">
        <f t="shared" si="438"/>
        <v>0</v>
      </c>
      <c r="EF289" s="91" t="str">
        <f t="shared" si="355"/>
        <v>2</v>
      </c>
      <c r="EG289" s="91" t="str">
        <f t="shared" si="356"/>
        <v>0</v>
      </c>
      <c r="EH289" s="91" t="str">
        <f t="shared" si="357"/>
        <v>0</v>
      </c>
      <c r="EI289" s="91" t="str">
        <f t="shared" si="358"/>
        <v>0</v>
      </c>
      <c r="EJ289" s="91" t="str">
        <f t="shared" si="359"/>
        <v>0</v>
      </c>
      <c r="EK289" s="91" t="str">
        <f t="shared" si="360"/>
        <v>0</v>
      </c>
      <c r="EL289" s="91" t="str">
        <f t="shared" si="361"/>
        <v>0</v>
      </c>
      <c r="EM289" s="91" t="str">
        <f t="shared" si="362"/>
        <v>2</v>
      </c>
      <c r="EN289" s="91" t="str">
        <f t="shared" si="363"/>
        <v>4</v>
      </c>
      <c r="EO289" s="91" t="str">
        <f t="shared" si="364"/>
        <v>4</v>
      </c>
      <c r="EP289" s="91" t="str">
        <f t="shared" si="365"/>
        <v>5</v>
      </c>
      <c r="EQ289" s="91" t="str">
        <f t="shared" si="366"/>
        <v>1</v>
      </c>
      <c r="ER289" s="91" t="str">
        <f t="shared" si="367"/>
        <v>1</v>
      </c>
      <c r="ES289" s="91" t="str">
        <f t="shared" si="368"/>
        <v>3</v>
      </c>
      <c r="ET289" s="91" t="str">
        <f t="shared" si="369"/>
        <v>2</v>
      </c>
      <c r="EU289" s="91" t="str">
        <f t="shared" si="370"/>
        <v>3</v>
      </c>
      <c r="EV289" s="91" t="str">
        <f t="shared" si="371"/>
        <v>9</v>
      </c>
      <c r="EW289" s="91" t="str">
        <f t="shared" si="372"/>
        <v>7</v>
      </c>
      <c r="EX289" s="91" t="str">
        <f t="shared" si="373"/>
        <v>3</v>
      </c>
      <c r="EY289" s="91" t="str">
        <f t="shared" si="374"/>
        <v>6</v>
      </c>
      <c r="EZ289" s="91" t="str">
        <f t="shared" si="375"/>
        <v>5</v>
      </c>
      <c r="FA289" s="91" t="str">
        <f t="shared" si="376"/>
        <v>3</v>
      </c>
      <c r="FB289" s="91" t="str">
        <f t="shared" si="377"/>
        <v>1</v>
      </c>
      <c r="FC289" s="91" t="str">
        <f t="shared" si="378"/>
        <v>6</v>
      </c>
      <c r="FD289" s="91" t="str">
        <f t="shared" si="379"/>
        <v>0</v>
      </c>
      <c r="FE289" s="91" t="str">
        <f t="shared" si="380"/>
        <v>0</v>
      </c>
      <c r="FF289" s="91" t="str">
        <f t="shared" si="381"/>
        <v>0</v>
      </c>
      <c r="FG289" s="91" t="str">
        <f t="shared" si="382"/>
        <v>0</v>
      </c>
      <c r="FH289" s="91" t="str">
        <f t="shared" si="383"/>
        <v>0</v>
      </c>
      <c r="FI289" s="91" t="str">
        <f t="shared" si="384"/>
        <v>0</v>
      </c>
      <c r="FJ289" s="91" t="str">
        <f t="shared" si="385"/>
        <v>0</v>
      </c>
      <c r="FK289" s="91" t="str">
        <f t="shared" si="386"/>
        <v>2</v>
      </c>
      <c r="FL289" s="91" t="str">
        <f t="shared" si="387"/>
        <v>0</v>
      </c>
      <c r="FM289" s="91" t="str">
        <f t="shared" si="388"/>
        <v>2</v>
      </c>
      <c r="FN289" s="91" t="str">
        <f t="shared" si="389"/>
        <v>1</v>
      </c>
      <c r="FO289" s="91" t="str">
        <f t="shared" si="390"/>
        <v>0</v>
      </c>
      <c r="FP289" s="91" t="str">
        <f t="shared" si="391"/>
        <v>0</v>
      </c>
      <c r="FQ289" s="91" t="str">
        <f t="shared" si="392"/>
        <v>0</v>
      </c>
      <c r="FR289" s="91" t="str">
        <f t="shared" si="393"/>
        <v>0</v>
      </c>
      <c r="FS289" s="91" t="str">
        <f t="shared" si="394"/>
        <v>0</v>
      </c>
      <c r="FT289" s="91" t="str">
        <f t="shared" si="395"/>
        <v>0</v>
      </c>
      <c r="FU289" s="91" t="str">
        <f t="shared" si="396"/>
        <v>0</v>
      </c>
      <c r="FV289" s="91" t="str">
        <f t="shared" si="397"/>
        <v/>
      </c>
    </row>
    <row r="290" spans="1:178">
      <c r="A290" s="86">
        <v>2017</v>
      </c>
      <c r="B290" s="87" t="s">
        <v>4</v>
      </c>
      <c r="C290" s="87">
        <v>3693767</v>
      </c>
      <c r="D290" s="87">
        <v>88808</v>
      </c>
      <c r="E290" s="87">
        <v>259451</v>
      </c>
      <c r="F290" s="87">
        <v>36730</v>
      </c>
      <c r="G290" s="87">
        <v>33371</v>
      </c>
      <c r="H290" s="87">
        <v>60546</v>
      </c>
      <c r="I290" s="87">
        <v>36791</v>
      </c>
      <c r="J290" s="87">
        <v>97905</v>
      </c>
      <c r="K290" s="87">
        <v>253371</v>
      </c>
      <c r="L290" s="87">
        <v>187617</v>
      </c>
      <c r="M290" s="87">
        <v>354293</v>
      </c>
      <c r="N290" s="87">
        <v>51463</v>
      </c>
      <c r="O290" s="87">
        <v>11480</v>
      </c>
      <c r="P290" s="87">
        <v>0</v>
      </c>
      <c r="Q290" s="87">
        <v>39685</v>
      </c>
      <c r="R290" s="87">
        <v>24844</v>
      </c>
      <c r="S290" s="87">
        <v>1691</v>
      </c>
      <c r="T290" s="87">
        <v>667</v>
      </c>
      <c r="U290" s="87">
        <v>485</v>
      </c>
      <c r="V290" s="87">
        <v>104489</v>
      </c>
      <c r="W290" s="87">
        <v>120664</v>
      </c>
      <c r="X290" s="87">
        <v>811852</v>
      </c>
      <c r="Y290" s="87">
        <v>120932</v>
      </c>
      <c r="Z290" s="87">
        <v>552791</v>
      </c>
      <c r="AA290" s="87">
        <v>935001</v>
      </c>
      <c r="AB290" s="87">
        <v>258122</v>
      </c>
      <c r="AC290" s="87">
        <v>94006</v>
      </c>
      <c r="AD290" s="87">
        <v>79590</v>
      </c>
      <c r="AE290" s="87">
        <v>124814</v>
      </c>
      <c r="AF290" s="87">
        <v>533288</v>
      </c>
      <c r="AG290" s="87">
        <v>195404</v>
      </c>
      <c r="AH290" s="87">
        <v>496040</v>
      </c>
      <c r="AI290" s="87">
        <v>0</v>
      </c>
      <c r="AJ290" s="87">
        <v>17547</v>
      </c>
      <c r="AK290" s="87">
        <v>10631</v>
      </c>
      <c r="AL290" s="87">
        <v>8347</v>
      </c>
      <c r="AM290" s="87">
        <v>779</v>
      </c>
      <c r="AN290" s="87">
        <v>3642</v>
      </c>
      <c r="AO290" s="87">
        <v>0</v>
      </c>
      <c r="AP290" s="87">
        <v>0</v>
      </c>
      <c r="AQ290" s="87">
        <v>0</v>
      </c>
      <c r="AR290" s="87">
        <v>28605</v>
      </c>
      <c r="AS290" s="87">
        <v>0</v>
      </c>
      <c r="AT290" s="87">
        <v>0</v>
      </c>
      <c r="AU290" s="87">
        <v>0</v>
      </c>
      <c r="AV290" s="87">
        <v>0</v>
      </c>
      <c r="AW290" s="87">
        <v>0</v>
      </c>
      <c r="AX290" s="87">
        <v>0</v>
      </c>
      <c r="AY290" s="87">
        <v>287512</v>
      </c>
      <c r="AZ290" s="87">
        <v>515957</v>
      </c>
      <c r="BA290" s="87">
        <v>504231</v>
      </c>
      <c r="BB290" s="87">
        <v>630771</v>
      </c>
      <c r="BC290" s="87">
        <v>122569</v>
      </c>
      <c r="BD290" s="87">
        <v>201035</v>
      </c>
      <c r="BE290" s="87">
        <v>40197</v>
      </c>
      <c r="BF290" s="87">
        <v>21491</v>
      </c>
      <c r="BG290" s="87">
        <v>31751</v>
      </c>
      <c r="BH290" s="87">
        <v>9413</v>
      </c>
      <c r="BI290" s="87">
        <v>82545</v>
      </c>
      <c r="BJ290" s="87">
        <v>35542</v>
      </c>
      <c r="BK290" s="87">
        <v>69108</v>
      </c>
      <c r="BL290" s="87">
        <v>63556</v>
      </c>
      <c r="BM290" s="87">
        <v>353263</v>
      </c>
      <c r="BN290" s="87">
        <v>179434</v>
      </c>
      <c r="BO290" s="87">
        <v>79286</v>
      </c>
      <c r="BP290" s="87">
        <v>0</v>
      </c>
      <c r="BQ290" s="87">
        <v>0</v>
      </c>
      <c r="BR290" s="87">
        <v>0</v>
      </c>
      <c r="BS290" s="87">
        <v>0</v>
      </c>
      <c r="BT290" s="87">
        <v>0</v>
      </c>
      <c r="BU290" s="87">
        <v>0</v>
      </c>
      <c r="BV290" s="87">
        <v>0</v>
      </c>
      <c r="BW290" s="87">
        <v>258</v>
      </c>
      <c r="BX290" s="87">
        <v>0</v>
      </c>
      <c r="BY290" s="87">
        <v>2590</v>
      </c>
      <c r="BZ290" s="87">
        <v>14714</v>
      </c>
      <c r="CA290" s="87">
        <v>0</v>
      </c>
      <c r="CB290" s="87">
        <v>0</v>
      </c>
      <c r="CC290" s="87">
        <v>0</v>
      </c>
      <c r="CD290" s="87">
        <v>0</v>
      </c>
      <c r="CE290" s="87">
        <v>0</v>
      </c>
      <c r="CF290" s="87">
        <v>0</v>
      </c>
      <c r="CG290" s="87">
        <v>0</v>
      </c>
      <c r="CH290" s="87"/>
      <c r="CI290" s="87">
        <v>12974732</v>
      </c>
      <c r="CO290" s="86">
        <v>2017</v>
      </c>
      <c r="CP290" s="87" t="s">
        <v>4</v>
      </c>
      <c r="CQ290" s="91" t="str">
        <f t="shared" si="398"/>
        <v>3</v>
      </c>
      <c r="CR290" s="91" t="str">
        <f t="shared" si="399"/>
        <v>8</v>
      </c>
      <c r="CS290" s="91" t="str">
        <f t="shared" si="400"/>
        <v>2</v>
      </c>
      <c r="CT290" s="91" t="str">
        <f t="shared" si="401"/>
        <v>3</v>
      </c>
      <c r="CU290" s="91" t="str">
        <f t="shared" si="402"/>
        <v>3</v>
      </c>
      <c r="CV290" s="91" t="str">
        <f t="shared" si="403"/>
        <v>6</v>
      </c>
      <c r="CW290" s="91" t="str">
        <f t="shared" si="404"/>
        <v>3</v>
      </c>
      <c r="CX290" s="91" t="str">
        <f t="shared" si="405"/>
        <v>9</v>
      </c>
      <c r="CY290" s="91" t="str">
        <f t="shared" si="406"/>
        <v>2</v>
      </c>
      <c r="CZ290" s="91" t="str">
        <f t="shared" si="407"/>
        <v>1</v>
      </c>
      <c r="DA290" s="91" t="str">
        <f t="shared" si="408"/>
        <v>3</v>
      </c>
      <c r="DB290" s="91" t="str">
        <f t="shared" si="409"/>
        <v>5</v>
      </c>
      <c r="DC290" s="91" t="str">
        <f t="shared" si="410"/>
        <v>1</v>
      </c>
      <c r="DD290" s="91" t="str">
        <f t="shared" si="411"/>
        <v>0</v>
      </c>
      <c r="DE290" s="91" t="str">
        <f t="shared" si="412"/>
        <v>3</v>
      </c>
      <c r="DF290" s="91" t="str">
        <f t="shared" si="413"/>
        <v>2</v>
      </c>
      <c r="DG290" s="91" t="str">
        <f t="shared" si="414"/>
        <v>1</v>
      </c>
      <c r="DH290" s="91" t="str">
        <f t="shared" si="415"/>
        <v>6</v>
      </c>
      <c r="DI290" s="91" t="str">
        <f t="shared" si="416"/>
        <v>4</v>
      </c>
      <c r="DJ290" s="91" t="str">
        <f t="shared" si="417"/>
        <v>1</v>
      </c>
      <c r="DK290" s="91" t="str">
        <f t="shared" si="418"/>
        <v>1</v>
      </c>
      <c r="DL290" s="91" t="str">
        <f t="shared" si="419"/>
        <v>8</v>
      </c>
      <c r="DM290" s="91" t="str">
        <f t="shared" si="420"/>
        <v>1</v>
      </c>
      <c r="DN290" s="91" t="str">
        <f t="shared" si="421"/>
        <v>5</v>
      </c>
      <c r="DO290" s="91" t="str">
        <f t="shared" si="422"/>
        <v>9</v>
      </c>
      <c r="DP290" s="91" t="str">
        <f t="shared" si="423"/>
        <v>2</v>
      </c>
      <c r="DQ290" s="91" t="str">
        <f t="shared" si="424"/>
        <v>9</v>
      </c>
      <c r="DR290" s="91" t="str">
        <f t="shared" si="425"/>
        <v>7</v>
      </c>
      <c r="DS290" s="91" t="str">
        <f t="shared" si="426"/>
        <v>1</v>
      </c>
      <c r="DT290" s="91" t="str">
        <f t="shared" si="427"/>
        <v>5</v>
      </c>
      <c r="DU290" s="91" t="str">
        <f t="shared" si="428"/>
        <v>1</v>
      </c>
      <c r="DV290" s="91" t="str">
        <f t="shared" si="429"/>
        <v>4</v>
      </c>
      <c r="DW290" s="91" t="str">
        <f t="shared" si="430"/>
        <v>0</v>
      </c>
      <c r="DX290" s="91" t="str">
        <f t="shared" si="431"/>
        <v>1</v>
      </c>
      <c r="DY290" s="91" t="str">
        <f t="shared" si="432"/>
        <v>1</v>
      </c>
      <c r="DZ290" s="91" t="str">
        <f t="shared" si="433"/>
        <v>8</v>
      </c>
      <c r="EA290" s="91" t="str">
        <f t="shared" si="434"/>
        <v>7</v>
      </c>
      <c r="EB290" s="91" t="str">
        <f t="shared" si="435"/>
        <v>3</v>
      </c>
      <c r="EC290" s="91" t="str">
        <f t="shared" si="436"/>
        <v>0</v>
      </c>
      <c r="ED290" s="91" t="str">
        <f t="shared" si="437"/>
        <v>0</v>
      </c>
      <c r="EE290" s="91" t="str">
        <f t="shared" si="438"/>
        <v>0</v>
      </c>
      <c r="EF290" s="91" t="str">
        <f t="shared" si="355"/>
        <v>2</v>
      </c>
      <c r="EG290" s="91" t="str">
        <f t="shared" si="356"/>
        <v>0</v>
      </c>
      <c r="EH290" s="91" t="str">
        <f t="shared" si="357"/>
        <v>0</v>
      </c>
      <c r="EI290" s="91" t="str">
        <f t="shared" si="358"/>
        <v>0</v>
      </c>
      <c r="EJ290" s="91" t="str">
        <f t="shared" si="359"/>
        <v>0</v>
      </c>
      <c r="EK290" s="91" t="str">
        <f t="shared" si="360"/>
        <v>0</v>
      </c>
      <c r="EL290" s="91" t="str">
        <f t="shared" si="361"/>
        <v>0</v>
      </c>
      <c r="EM290" s="91" t="str">
        <f t="shared" si="362"/>
        <v>2</v>
      </c>
      <c r="EN290" s="91" t="str">
        <f t="shared" si="363"/>
        <v>5</v>
      </c>
      <c r="EO290" s="91" t="str">
        <f t="shared" si="364"/>
        <v>5</v>
      </c>
      <c r="EP290" s="91" t="str">
        <f t="shared" si="365"/>
        <v>6</v>
      </c>
      <c r="EQ290" s="91" t="str">
        <f t="shared" si="366"/>
        <v>1</v>
      </c>
      <c r="ER290" s="91" t="str">
        <f t="shared" si="367"/>
        <v>2</v>
      </c>
      <c r="ES290" s="91" t="str">
        <f t="shared" si="368"/>
        <v>4</v>
      </c>
      <c r="ET290" s="91" t="str">
        <f t="shared" si="369"/>
        <v>2</v>
      </c>
      <c r="EU290" s="91" t="str">
        <f t="shared" si="370"/>
        <v>3</v>
      </c>
      <c r="EV290" s="91" t="str">
        <f t="shared" si="371"/>
        <v>9</v>
      </c>
      <c r="EW290" s="91" t="str">
        <f t="shared" si="372"/>
        <v>8</v>
      </c>
      <c r="EX290" s="91" t="str">
        <f t="shared" si="373"/>
        <v>3</v>
      </c>
      <c r="EY290" s="91" t="str">
        <f t="shared" si="374"/>
        <v>6</v>
      </c>
      <c r="EZ290" s="91" t="str">
        <f t="shared" si="375"/>
        <v>6</v>
      </c>
      <c r="FA290" s="91" t="str">
        <f t="shared" si="376"/>
        <v>3</v>
      </c>
      <c r="FB290" s="91" t="str">
        <f t="shared" si="377"/>
        <v>1</v>
      </c>
      <c r="FC290" s="91" t="str">
        <f t="shared" si="378"/>
        <v>7</v>
      </c>
      <c r="FD290" s="91" t="str">
        <f t="shared" si="379"/>
        <v>0</v>
      </c>
      <c r="FE290" s="91" t="str">
        <f t="shared" si="380"/>
        <v>0</v>
      </c>
      <c r="FF290" s="91" t="str">
        <f t="shared" si="381"/>
        <v>0</v>
      </c>
      <c r="FG290" s="91" t="str">
        <f t="shared" si="382"/>
        <v>0</v>
      </c>
      <c r="FH290" s="91" t="str">
        <f t="shared" si="383"/>
        <v>0</v>
      </c>
      <c r="FI290" s="91" t="str">
        <f t="shared" si="384"/>
        <v>0</v>
      </c>
      <c r="FJ290" s="91" t="str">
        <f t="shared" si="385"/>
        <v>0</v>
      </c>
      <c r="FK290" s="91" t="str">
        <f t="shared" si="386"/>
        <v>2</v>
      </c>
      <c r="FL290" s="91" t="str">
        <f t="shared" si="387"/>
        <v>0</v>
      </c>
      <c r="FM290" s="91" t="str">
        <f t="shared" si="388"/>
        <v>2</v>
      </c>
      <c r="FN290" s="91" t="str">
        <f t="shared" si="389"/>
        <v>1</v>
      </c>
      <c r="FO290" s="91" t="str">
        <f t="shared" si="390"/>
        <v>0</v>
      </c>
      <c r="FP290" s="91" t="str">
        <f t="shared" si="391"/>
        <v>0</v>
      </c>
      <c r="FQ290" s="91" t="str">
        <f t="shared" si="392"/>
        <v>0</v>
      </c>
      <c r="FR290" s="91" t="str">
        <f t="shared" si="393"/>
        <v>0</v>
      </c>
      <c r="FS290" s="91" t="str">
        <f t="shared" si="394"/>
        <v>0</v>
      </c>
      <c r="FT290" s="91" t="str">
        <f t="shared" si="395"/>
        <v>0</v>
      </c>
      <c r="FU290" s="91" t="str">
        <f t="shared" si="396"/>
        <v>0</v>
      </c>
      <c r="FV290" s="91" t="str">
        <f t="shared" si="397"/>
        <v/>
      </c>
    </row>
    <row r="291" spans="1:178">
      <c r="A291" s="86">
        <v>2017</v>
      </c>
      <c r="B291" s="87" t="s">
        <v>5</v>
      </c>
      <c r="C291" s="87">
        <v>3696521</v>
      </c>
      <c r="D291" s="87">
        <v>85267</v>
      </c>
      <c r="E291" s="87">
        <v>251117</v>
      </c>
      <c r="F291" s="87">
        <v>41224</v>
      </c>
      <c r="G291" s="87">
        <v>34402</v>
      </c>
      <c r="H291" s="87">
        <v>65763</v>
      </c>
      <c r="I291" s="87">
        <v>37909</v>
      </c>
      <c r="J291" s="87">
        <v>107134</v>
      </c>
      <c r="K291" s="87">
        <v>256114</v>
      </c>
      <c r="L291" s="87">
        <v>190593</v>
      </c>
      <c r="M291" s="87">
        <v>348240</v>
      </c>
      <c r="N291" s="87">
        <v>56243</v>
      </c>
      <c r="O291" s="87">
        <v>11110</v>
      </c>
      <c r="P291" s="87">
        <v>0</v>
      </c>
      <c r="Q291" s="87">
        <v>38827</v>
      </c>
      <c r="R291" s="87">
        <v>23814</v>
      </c>
      <c r="S291" s="87">
        <v>1463</v>
      </c>
      <c r="T291" s="87">
        <v>405</v>
      </c>
      <c r="U291" s="87">
        <v>412</v>
      </c>
      <c r="V291" s="87">
        <v>101900</v>
      </c>
      <c r="W291" s="87">
        <v>107177</v>
      </c>
      <c r="X291" s="87">
        <v>830309</v>
      </c>
      <c r="Y291" s="87">
        <v>118924</v>
      </c>
      <c r="Z291" s="87">
        <v>542188</v>
      </c>
      <c r="AA291" s="87">
        <v>1026288</v>
      </c>
      <c r="AB291" s="87">
        <v>253708</v>
      </c>
      <c r="AC291" s="87">
        <v>95198</v>
      </c>
      <c r="AD291" s="87">
        <v>77598</v>
      </c>
      <c r="AE291" s="87">
        <v>120152</v>
      </c>
      <c r="AF291" s="87">
        <v>515478</v>
      </c>
      <c r="AG291" s="87">
        <v>193277</v>
      </c>
      <c r="AH291" s="87">
        <v>486893</v>
      </c>
      <c r="AI291" s="87">
        <v>0</v>
      </c>
      <c r="AJ291" s="87">
        <v>17462</v>
      </c>
      <c r="AK291" s="87">
        <v>11176</v>
      </c>
      <c r="AL291" s="87">
        <v>9407</v>
      </c>
      <c r="AM291" s="87">
        <v>525</v>
      </c>
      <c r="AN291" s="87">
        <v>3577</v>
      </c>
      <c r="AO291" s="87">
        <v>0</v>
      </c>
      <c r="AP291" s="87">
        <v>0</v>
      </c>
      <c r="AQ291" s="87">
        <v>0</v>
      </c>
      <c r="AR291" s="87">
        <v>27201</v>
      </c>
      <c r="AS291" s="87">
        <v>0</v>
      </c>
      <c r="AT291" s="87">
        <v>0</v>
      </c>
      <c r="AU291" s="87">
        <v>0</v>
      </c>
      <c r="AV291" s="87">
        <v>0</v>
      </c>
      <c r="AW291" s="87">
        <v>0</v>
      </c>
      <c r="AX291" s="87">
        <v>0</v>
      </c>
      <c r="AY291" s="87">
        <v>272213</v>
      </c>
      <c r="AZ291" s="87">
        <v>507298</v>
      </c>
      <c r="BA291" s="87">
        <v>501985</v>
      </c>
      <c r="BB291" s="87">
        <v>638529</v>
      </c>
      <c r="BC291" s="87">
        <v>121027</v>
      </c>
      <c r="BD291" s="87">
        <v>194830</v>
      </c>
      <c r="BE291" s="87">
        <v>37862</v>
      </c>
      <c r="BF291" s="87">
        <v>20783</v>
      </c>
      <c r="BG291" s="87">
        <v>30431</v>
      </c>
      <c r="BH291" s="87">
        <v>9188</v>
      </c>
      <c r="BI291" s="87">
        <v>79151</v>
      </c>
      <c r="BJ291" s="87">
        <v>30273</v>
      </c>
      <c r="BK291" s="87">
        <v>67323</v>
      </c>
      <c r="BL291" s="87">
        <v>59234</v>
      </c>
      <c r="BM291" s="87">
        <v>353133</v>
      </c>
      <c r="BN291" s="87">
        <v>178696</v>
      </c>
      <c r="BO291" s="87">
        <v>74848</v>
      </c>
      <c r="BP291" s="87">
        <v>0</v>
      </c>
      <c r="BQ291" s="87">
        <v>0</v>
      </c>
      <c r="BR291" s="87">
        <v>0</v>
      </c>
      <c r="BS291" s="87">
        <v>0</v>
      </c>
      <c r="BT291" s="87">
        <v>0</v>
      </c>
      <c r="BU291" s="87">
        <v>0</v>
      </c>
      <c r="BV291" s="87">
        <v>0</v>
      </c>
      <c r="BW291" s="87">
        <v>290</v>
      </c>
      <c r="BX291" s="87">
        <v>0</v>
      </c>
      <c r="BY291" s="87">
        <v>3012</v>
      </c>
      <c r="BZ291" s="87">
        <v>13840</v>
      </c>
      <c r="CA291" s="87">
        <v>0</v>
      </c>
      <c r="CB291" s="87">
        <v>0</v>
      </c>
      <c r="CC291" s="87">
        <v>0</v>
      </c>
      <c r="CD291" s="87">
        <v>0</v>
      </c>
      <c r="CE291" s="87">
        <v>0</v>
      </c>
      <c r="CF291" s="87">
        <v>0</v>
      </c>
      <c r="CG291" s="87">
        <v>0</v>
      </c>
      <c r="CH291" s="87"/>
      <c r="CI291" s="87">
        <v>12978942</v>
      </c>
      <c r="CO291" s="86">
        <v>2017</v>
      </c>
      <c r="CP291" s="87" t="s">
        <v>5</v>
      </c>
      <c r="CQ291" s="91" t="str">
        <f t="shared" si="398"/>
        <v>3</v>
      </c>
      <c r="CR291" s="91" t="str">
        <f t="shared" si="399"/>
        <v>8</v>
      </c>
      <c r="CS291" s="91" t="str">
        <f t="shared" si="400"/>
        <v>2</v>
      </c>
      <c r="CT291" s="91" t="str">
        <f t="shared" si="401"/>
        <v>4</v>
      </c>
      <c r="CU291" s="91" t="str">
        <f t="shared" si="402"/>
        <v>3</v>
      </c>
      <c r="CV291" s="91" t="str">
        <f t="shared" si="403"/>
        <v>6</v>
      </c>
      <c r="CW291" s="91" t="str">
        <f t="shared" si="404"/>
        <v>3</v>
      </c>
      <c r="CX291" s="91" t="str">
        <f t="shared" si="405"/>
        <v>1</v>
      </c>
      <c r="CY291" s="91" t="str">
        <f t="shared" si="406"/>
        <v>2</v>
      </c>
      <c r="CZ291" s="91" t="str">
        <f t="shared" si="407"/>
        <v>1</v>
      </c>
      <c r="DA291" s="91" t="str">
        <f t="shared" si="408"/>
        <v>3</v>
      </c>
      <c r="DB291" s="91" t="str">
        <f t="shared" si="409"/>
        <v>5</v>
      </c>
      <c r="DC291" s="91" t="str">
        <f t="shared" si="410"/>
        <v>1</v>
      </c>
      <c r="DD291" s="91" t="str">
        <f t="shared" si="411"/>
        <v>0</v>
      </c>
      <c r="DE291" s="91" t="str">
        <f t="shared" si="412"/>
        <v>3</v>
      </c>
      <c r="DF291" s="91" t="str">
        <f t="shared" si="413"/>
        <v>2</v>
      </c>
      <c r="DG291" s="91" t="str">
        <f t="shared" si="414"/>
        <v>1</v>
      </c>
      <c r="DH291" s="91" t="str">
        <f t="shared" si="415"/>
        <v>4</v>
      </c>
      <c r="DI291" s="91" t="str">
        <f t="shared" si="416"/>
        <v>4</v>
      </c>
      <c r="DJ291" s="91" t="str">
        <f t="shared" si="417"/>
        <v>1</v>
      </c>
      <c r="DK291" s="91" t="str">
        <f t="shared" si="418"/>
        <v>1</v>
      </c>
      <c r="DL291" s="91" t="str">
        <f t="shared" si="419"/>
        <v>8</v>
      </c>
      <c r="DM291" s="91" t="str">
        <f t="shared" si="420"/>
        <v>1</v>
      </c>
      <c r="DN291" s="91" t="str">
        <f t="shared" si="421"/>
        <v>5</v>
      </c>
      <c r="DO291" s="91" t="str">
        <f t="shared" si="422"/>
        <v>1</v>
      </c>
      <c r="DP291" s="91" t="str">
        <f t="shared" si="423"/>
        <v>2</v>
      </c>
      <c r="DQ291" s="91" t="str">
        <f t="shared" si="424"/>
        <v>9</v>
      </c>
      <c r="DR291" s="91" t="str">
        <f t="shared" si="425"/>
        <v>7</v>
      </c>
      <c r="DS291" s="91" t="str">
        <f t="shared" si="426"/>
        <v>1</v>
      </c>
      <c r="DT291" s="91" t="str">
        <f t="shared" si="427"/>
        <v>5</v>
      </c>
      <c r="DU291" s="91" t="str">
        <f t="shared" si="428"/>
        <v>1</v>
      </c>
      <c r="DV291" s="91" t="str">
        <f t="shared" si="429"/>
        <v>4</v>
      </c>
      <c r="DW291" s="91" t="str">
        <f t="shared" si="430"/>
        <v>0</v>
      </c>
      <c r="DX291" s="91" t="str">
        <f t="shared" si="431"/>
        <v>1</v>
      </c>
      <c r="DY291" s="91" t="str">
        <f t="shared" si="432"/>
        <v>1</v>
      </c>
      <c r="DZ291" s="91" t="str">
        <f t="shared" si="433"/>
        <v>9</v>
      </c>
      <c r="EA291" s="91" t="str">
        <f t="shared" si="434"/>
        <v>5</v>
      </c>
      <c r="EB291" s="91" t="str">
        <f t="shared" si="435"/>
        <v>3</v>
      </c>
      <c r="EC291" s="91" t="str">
        <f t="shared" si="436"/>
        <v>0</v>
      </c>
      <c r="ED291" s="91" t="str">
        <f t="shared" si="437"/>
        <v>0</v>
      </c>
      <c r="EE291" s="91" t="str">
        <f t="shared" si="438"/>
        <v>0</v>
      </c>
      <c r="EF291" s="91" t="str">
        <f t="shared" si="355"/>
        <v>2</v>
      </c>
      <c r="EG291" s="91" t="str">
        <f t="shared" si="356"/>
        <v>0</v>
      </c>
      <c r="EH291" s="91" t="str">
        <f t="shared" si="357"/>
        <v>0</v>
      </c>
      <c r="EI291" s="91" t="str">
        <f t="shared" si="358"/>
        <v>0</v>
      </c>
      <c r="EJ291" s="91" t="str">
        <f t="shared" si="359"/>
        <v>0</v>
      </c>
      <c r="EK291" s="91" t="str">
        <f t="shared" si="360"/>
        <v>0</v>
      </c>
      <c r="EL291" s="91" t="str">
        <f t="shared" si="361"/>
        <v>0</v>
      </c>
      <c r="EM291" s="91" t="str">
        <f t="shared" si="362"/>
        <v>2</v>
      </c>
      <c r="EN291" s="91" t="str">
        <f t="shared" si="363"/>
        <v>5</v>
      </c>
      <c r="EO291" s="91" t="str">
        <f t="shared" si="364"/>
        <v>5</v>
      </c>
      <c r="EP291" s="91" t="str">
        <f t="shared" si="365"/>
        <v>6</v>
      </c>
      <c r="EQ291" s="91" t="str">
        <f t="shared" si="366"/>
        <v>1</v>
      </c>
      <c r="ER291" s="91" t="str">
        <f t="shared" si="367"/>
        <v>1</v>
      </c>
      <c r="ES291" s="91" t="str">
        <f t="shared" si="368"/>
        <v>3</v>
      </c>
      <c r="ET291" s="91" t="str">
        <f t="shared" si="369"/>
        <v>2</v>
      </c>
      <c r="EU291" s="91" t="str">
        <f t="shared" si="370"/>
        <v>3</v>
      </c>
      <c r="EV291" s="91" t="str">
        <f t="shared" si="371"/>
        <v>9</v>
      </c>
      <c r="EW291" s="91" t="str">
        <f t="shared" si="372"/>
        <v>7</v>
      </c>
      <c r="EX291" s="91" t="str">
        <f t="shared" si="373"/>
        <v>3</v>
      </c>
      <c r="EY291" s="91" t="str">
        <f t="shared" si="374"/>
        <v>6</v>
      </c>
      <c r="EZ291" s="91" t="str">
        <f t="shared" si="375"/>
        <v>5</v>
      </c>
      <c r="FA291" s="91" t="str">
        <f t="shared" si="376"/>
        <v>3</v>
      </c>
      <c r="FB291" s="91" t="str">
        <f t="shared" si="377"/>
        <v>1</v>
      </c>
      <c r="FC291" s="91" t="str">
        <f t="shared" si="378"/>
        <v>7</v>
      </c>
      <c r="FD291" s="91" t="str">
        <f t="shared" si="379"/>
        <v>0</v>
      </c>
      <c r="FE291" s="91" t="str">
        <f t="shared" si="380"/>
        <v>0</v>
      </c>
      <c r="FF291" s="91" t="str">
        <f t="shared" si="381"/>
        <v>0</v>
      </c>
      <c r="FG291" s="91" t="str">
        <f t="shared" si="382"/>
        <v>0</v>
      </c>
      <c r="FH291" s="91" t="str">
        <f t="shared" si="383"/>
        <v>0</v>
      </c>
      <c r="FI291" s="91" t="str">
        <f t="shared" si="384"/>
        <v>0</v>
      </c>
      <c r="FJ291" s="91" t="str">
        <f t="shared" si="385"/>
        <v>0</v>
      </c>
      <c r="FK291" s="91" t="str">
        <f t="shared" si="386"/>
        <v>2</v>
      </c>
      <c r="FL291" s="91" t="str">
        <f t="shared" si="387"/>
        <v>0</v>
      </c>
      <c r="FM291" s="91" t="str">
        <f t="shared" si="388"/>
        <v>3</v>
      </c>
      <c r="FN291" s="91" t="str">
        <f t="shared" si="389"/>
        <v>1</v>
      </c>
      <c r="FO291" s="91" t="str">
        <f t="shared" si="390"/>
        <v>0</v>
      </c>
      <c r="FP291" s="91" t="str">
        <f t="shared" si="391"/>
        <v>0</v>
      </c>
      <c r="FQ291" s="91" t="str">
        <f t="shared" si="392"/>
        <v>0</v>
      </c>
      <c r="FR291" s="91" t="str">
        <f t="shared" si="393"/>
        <v>0</v>
      </c>
      <c r="FS291" s="91" t="str">
        <f t="shared" si="394"/>
        <v>0</v>
      </c>
      <c r="FT291" s="91" t="str">
        <f t="shared" si="395"/>
        <v>0</v>
      </c>
      <c r="FU291" s="91" t="str">
        <f t="shared" si="396"/>
        <v>0</v>
      </c>
      <c r="FV291" s="91" t="str">
        <f t="shared" si="397"/>
        <v/>
      </c>
    </row>
    <row r="292" spans="1:178">
      <c r="A292" s="86">
        <v>2017</v>
      </c>
      <c r="B292" s="87" t="s">
        <v>6</v>
      </c>
      <c r="C292" s="87">
        <v>3785106</v>
      </c>
      <c r="D292" s="87">
        <v>85214</v>
      </c>
      <c r="E292" s="87">
        <v>224607</v>
      </c>
      <c r="F292" s="87">
        <v>36376</v>
      </c>
      <c r="G292" s="87">
        <v>28506</v>
      </c>
      <c r="H292" s="87">
        <v>56639</v>
      </c>
      <c r="I292" s="87">
        <v>34526</v>
      </c>
      <c r="J292" s="87">
        <v>91406</v>
      </c>
      <c r="K292" s="87">
        <v>256882</v>
      </c>
      <c r="L292" s="87">
        <v>180715</v>
      </c>
      <c r="M292" s="87">
        <v>315976</v>
      </c>
      <c r="N292" s="87">
        <v>51382</v>
      </c>
      <c r="O292" s="87">
        <v>19982</v>
      </c>
      <c r="P292" s="87">
        <v>0</v>
      </c>
      <c r="Q292" s="87">
        <v>36801</v>
      </c>
      <c r="R292" s="87">
        <v>25863</v>
      </c>
      <c r="S292" s="87">
        <v>2883</v>
      </c>
      <c r="T292" s="87">
        <v>290</v>
      </c>
      <c r="U292" s="87">
        <v>330</v>
      </c>
      <c r="V292" s="87">
        <v>91296</v>
      </c>
      <c r="W292" s="87">
        <v>106877</v>
      </c>
      <c r="X292" s="87">
        <v>855908</v>
      </c>
      <c r="Y292" s="87">
        <v>112843</v>
      </c>
      <c r="Z292" s="87">
        <v>529211</v>
      </c>
      <c r="AA292" s="87">
        <v>1091145</v>
      </c>
      <c r="AB292" s="87">
        <v>256136</v>
      </c>
      <c r="AC292" s="87">
        <v>90807</v>
      </c>
      <c r="AD292" s="87">
        <v>78141</v>
      </c>
      <c r="AE292" s="87">
        <v>115858</v>
      </c>
      <c r="AF292" s="87">
        <v>496091</v>
      </c>
      <c r="AG292" s="87">
        <v>194768</v>
      </c>
      <c r="AH292" s="87">
        <v>504236</v>
      </c>
      <c r="AI292" s="87">
        <v>0</v>
      </c>
      <c r="AJ292" s="87">
        <v>21955</v>
      </c>
      <c r="AK292" s="87">
        <v>10865</v>
      </c>
      <c r="AL292" s="87">
        <v>9891</v>
      </c>
      <c r="AM292" s="87">
        <v>982</v>
      </c>
      <c r="AN292" s="87">
        <v>3760</v>
      </c>
      <c r="AO292" s="87">
        <v>0</v>
      </c>
      <c r="AP292" s="87">
        <v>0</v>
      </c>
      <c r="AQ292" s="87">
        <v>0</v>
      </c>
      <c r="AR292" s="87">
        <v>28785</v>
      </c>
      <c r="AS292" s="87">
        <v>0</v>
      </c>
      <c r="AT292" s="87">
        <v>0</v>
      </c>
      <c r="AU292" s="87">
        <v>0</v>
      </c>
      <c r="AV292" s="87">
        <v>0</v>
      </c>
      <c r="AW292" s="87">
        <v>0</v>
      </c>
      <c r="AX292" s="87">
        <v>0</v>
      </c>
      <c r="AY292" s="87">
        <v>260726</v>
      </c>
      <c r="AZ292" s="87">
        <v>500564</v>
      </c>
      <c r="BA292" s="87">
        <v>504391</v>
      </c>
      <c r="BB292" s="87">
        <v>664003</v>
      </c>
      <c r="BC292" s="87">
        <v>119431</v>
      </c>
      <c r="BD292" s="87">
        <v>203215</v>
      </c>
      <c r="BE292" s="87">
        <v>34727</v>
      </c>
      <c r="BF292" s="87">
        <v>17330</v>
      </c>
      <c r="BG292" s="87">
        <v>27509</v>
      </c>
      <c r="BH292" s="87">
        <v>8841</v>
      </c>
      <c r="BI292" s="87">
        <v>76019</v>
      </c>
      <c r="BJ292" s="87">
        <v>29516</v>
      </c>
      <c r="BK292" s="87">
        <v>65874</v>
      </c>
      <c r="BL292" s="87">
        <v>58233</v>
      </c>
      <c r="BM292" s="87">
        <v>365166</v>
      </c>
      <c r="BN292" s="87">
        <v>182775</v>
      </c>
      <c r="BO292" s="87">
        <v>73510</v>
      </c>
      <c r="BP292" s="87">
        <v>0</v>
      </c>
      <c r="BQ292" s="87">
        <v>0</v>
      </c>
      <c r="BR292" s="87">
        <v>0</v>
      </c>
      <c r="BS292" s="87">
        <v>0</v>
      </c>
      <c r="BT292" s="87">
        <v>0</v>
      </c>
      <c r="BU292" s="87">
        <v>0</v>
      </c>
      <c r="BV292" s="87">
        <v>0</v>
      </c>
      <c r="BW292" s="87">
        <v>103</v>
      </c>
      <c r="BX292" s="87">
        <v>0</v>
      </c>
      <c r="BY292" s="87">
        <v>2629</v>
      </c>
      <c r="BZ292" s="87">
        <v>13495</v>
      </c>
      <c r="CA292" s="87">
        <v>0</v>
      </c>
      <c r="CB292" s="87">
        <v>0</v>
      </c>
      <c r="CC292" s="87">
        <v>0</v>
      </c>
      <c r="CD292" s="87">
        <v>0</v>
      </c>
      <c r="CE292" s="87">
        <v>0</v>
      </c>
      <c r="CF292" s="87">
        <v>0</v>
      </c>
      <c r="CG292" s="87">
        <v>0</v>
      </c>
      <c r="CH292" s="87"/>
      <c r="CI292" s="87">
        <v>13041096</v>
      </c>
      <c r="CO292" s="86">
        <v>2017</v>
      </c>
      <c r="CP292" s="87" t="s">
        <v>6</v>
      </c>
      <c r="CQ292" s="91" t="str">
        <f t="shared" si="398"/>
        <v>3</v>
      </c>
      <c r="CR292" s="91" t="str">
        <f t="shared" si="399"/>
        <v>8</v>
      </c>
      <c r="CS292" s="91" t="str">
        <f t="shared" si="400"/>
        <v>2</v>
      </c>
      <c r="CT292" s="91" t="str">
        <f t="shared" si="401"/>
        <v>3</v>
      </c>
      <c r="CU292" s="91" t="str">
        <f t="shared" si="402"/>
        <v>2</v>
      </c>
      <c r="CV292" s="91" t="str">
        <f t="shared" si="403"/>
        <v>5</v>
      </c>
      <c r="CW292" s="91" t="str">
        <f t="shared" si="404"/>
        <v>3</v>
      </c>
      <c r="CX292" s="91" t="str">
        <f t="shared" si="405"/>
        <v>9</v>
      </c>
      <c r="CY292" s="91" t="str">
        <f t="shared" si="406"/>
        <v>2</v>
      </c>
      <c r="CZ292" s="91" t="str">
        <f t="shared" si="407"/>
        <v>1</v>
      </c>
      <c r="DA292" s="91" t="str">
        <f t="shared" si="408"/>
        <v>3</v>
      </c>
      <c r="DB292" s="91" t="str">
        <f t="shared" si="409"/>
        <v>5</v>
      </c>
      <c r="DC292" s="91" t="str">
        <f t="shared" si="410"/>
        <v>1</v>
      </c>
      <c r="DD292" s="91" t="str">
        <f t="shared" si="411"/>
        <v>0</v>
      </c>
      <c r="DE292" s="91" t="str">
        <f t="shared" si="412"/>
        <v>3</v>
      </c>
      <c r="DF292" s="91" t="str">
        <f t="shared" si="413"/>
        <v>2</v>
      </c>
      <c r="DG292" s="91" t="str">
        <f t="shared" si="414"/>
        <v>2</v>
      </c>
      <c r="DH292" s="91" t="str">
        <f t="shared" si="415"/>
        <v>2</v>
      </c>
      <c r="DI292" s="91" t="str">
        <f t="shared" si="416"/>
        <v>3</v>
      </c>
      <c r="DJ292" s="91" t="str">
        <f t="shared" si="417"/>
        <v>9</v>
      </c>
      <c r="DK292" s="91" t="str">
        <f t="shared" si="418"/>
        <v>1</v>
      </c>
      <c r="DL292" s="91" t="str">
        <f t="shared" si="419"/>
        <v>8</v>
      </c>
      <c r="DM292" s="91" t="str">
        <f t="shared" si="420"/>
        <v>1</v>
      </c>
      <c r="DN292" s="91" t="str">
        <f t="shared" si="421"/>
        <v>5</v>
      </c>
      <c r="DO292" s="91" t="str">
        <f t="shared" si="422"/>
        <v>1</v>
      </c>
      <c r="DP292" s="91" t="str">
        <f t="shared" si="423"/>
        <v>2</v>
      </c>
      <c r="DQ292" s="91" t="str">
        <f t="shared" si="424"/>
        <v>9</v>
      </c>
      <c r="DR292" s="91" t="str">
        <f t="shared" si="425"/>
        <v>7</v>
      </c>
      <c r="DS292" s="91" t="str">
        <f t="shared" si="426"/>
        <v>1</v>
      </c>
      <c r="DT292" s="91" t="str">
        <f t="shared" si="427"/>
        <v>4</v>
      </c>
      <c r="DU292" s="91" t="str">
        <f t="shared" si="428"/>
        <v>1</v>
      </c>
      <c r="DV292" s="91" t="str">
        <f t="shared" si="429"/>
        <v>5</v>
      </c>
      <c r="DW292" s="91" t="str">
        <f t="shared" si="430"/>
        <v>0</v>
      </c>
      <c r="DX292" s="91" t="str">
        <f t="shared" si="431"/>
        <v>2</v>
      </c>
      <c r="DY292" s="91" t="str">
        <f t="shared" si="432"/>
        <v>1</v>
      </c>
      <c r="DZ292" s="91" t="str">
        <f t="shared" si="433"/>
        <v>9</v>
      </c>
      <c r="EA292" s="91" t="str">
        <f t="shared" si="434"/>
        <v>9</v>
      </c>
      <c r="EB292" s="91" t="str">
        <f t="shared" si="435"/>
        <v>3</v>
      </c>
      <c r="EC292" s="91" t="str">
        <f t="shared" si="436"/>
        <v>0</v>
      </c>
      <c r="ED292" s="91" t="str">
        <f t="shared" si="437"/>
        <v>0</v>
      </c>
      <c r="EE292" s="91" t="str">
        <f t="shared" si="438"/>
        <v>0</v>
      </c>
      <c r="EF292" s="91" t="str">
        <f t="shared" si="355"/>
        <v>2</v>
      </c>
      <c r="EG292" s="91" t="str">
        <f t="shared" si="356"/>
        <v>0</v>
      </c>
      <c r="EH292" s="91" t="str">
        <f t="shared" si="357"/>
        <v>0</v>
      </c>
      <c r="EI292" s="91" t="str">
        <f t="shared" si="358"/>
        <v>0</v>
      </c>
      <c r="EJ292" s="91" t="str">
        <f t="shared" si="359"/>
        <v>0</v>
      </c>
      <c r="EK292" s="91" t="str">
        <f t="shared" si="360"/>
        <v>0</v>
      </c>
      <c r="EL292" s="91" t="str">
        <f t="shared" si="361"/>
        <v>0</v>
      </c>
      <c r="EM292" s="91" t="str">
        <f t="shared" si="362"/>
        <v>2</v>
      </c>
      <c r="EN292" s="91" t="str">
        <f t="shared" si="363"/>
        <v>5</v>
      </c>
      <c r="EO292" s="91" t="str">
        <f t="shared" si="364"/>
        <v>5</v>
      </c>
      <c r="EP292" s="91" t="str">
        <f t="shared" si="365"/>
        <v>6</v>
      </c>
      <c r="EQ292" s="91" t="str">
        <f t="shared" si="366"/>
        <v>1</v>
      </c>
      <c r="ER292" s="91" t="str">
        <f t="shared" si="367"/>
        <v>2</v>
      </c>
      <c r="ES292" s="91" t="str">
        <f t="shared" si="368"/>
        <v>3</v>
      </c>
      <c r="ET292" s="91" t="str">
        <f t="shared" si="369"/>
        <v>1</v>
      </c>
      <c r="EU292" s="91" t="str">
        <f t="shared" si="370"/>
        <v>2</v>
      </c>
      <c r="EV292" s="91" t="str">
        <f t="shared" si="371"/>
        <v>8</v>
      </c>
      <c r="EW292" s="91" t="str">
        <f t="shared" si="372"/>
        <v>7</v>
      </c>
      <c r="EX292" s="91" t="str">
        <f t="shared" si="373"/>
        <v>2</v>
      </c>
      <c r="EY292" s="91" t="str">
        <f t="shared" si="374"/>
        <v>6</v>
      </c>
      <c r="EZ292" s="91" t="str">
        <f t="shared" si="375"/>
        <v>5</v>
      </c>
      <c r="FA292" s="91" t="str">
        <f t="shared" si="376"/>
        <v>3</v>
      </c>
      <c r="FB292" s="91" t="str">
        <f t="shared" si="377"/>
        <v>1</v>
      </c>
      <c r="FC292" s="91" t="str">
        <f t="shared" si="378"/>
        <v>7</v>
      </c>
      <c r="FD292" s="91" t="str">
        <f t="shared" si="379"/>
        <v>0</v>
      </c>
      <c r="FE292" s="91" t="str">
        <f t="shared" si="380"/>
        <v>0</v>
      </c>
      <c r="FF292" s="91" t="str">
        <f t="shared" si="381"/>
        <v>0</v>
      </c>
      <c r="FG292" s="91" t="str">
        <f t="shared" si="382"/>
        <v>0</v>
      </c>
      <c r="FH292" s="91" t="str">
        <f t="shared" si="383"/>
        <v>0</v>
      </c>
      <c r="FI292" s="91" t="str">
        <f t="shared" si="384"/>
        <v>0</v>
      </c>
      <c r="FJ292" s="91" t="str">
        <f t="shared" si="385"/>
        <v>0</v>
      </c>
      <c r="FK292" s="91" t="str">
        <f t="shared" si="386"/>
        <v>1</v>
      </c>
      <c r="FL292" s="91" t="str">
        <f t="shared" si="387"/>
        <v>0</v>
      </c>
      <c r="FM292" s="91" t="str">
        <f t="shared" si="388"/>
        <v>2</v>
      </c>
      <c r="FN292" s="91" t="str">
        <f t="shared" si="389"/>
        <v>1</v>
      </c>
      <c r="FO292" s="91" t="str">
        <f t="shared" si="390"/>
        <v>0</v>
      </c>
      <c r="FP292" s="91" t="str">
        <f t="shared" si="391"/>
        <v>0</v>
      </c>
      <c r="FQ292" s="91" t="str">
        <f t="shared" si="392"/>
        <v>0</v>
      </c>
      <c r="FR292" s="91" t="str">
        <f t="shared" si="393"/>
        <v>0</v>
      </c>
      <c r="FS292" s="91" t="str">
        <f t="shared" si="394"/>
        <v>0</v>
      </c>
      <c r="FT292" s="91" t="str">
        <f t="shared" si="395"/>
        <v>0</v>
      </c>
      <c r="FU292" s="91" t="str">
        <f t="shared" si="396"/>
        <v>0</v>
      </c>
      <c r="FV292" s="91" t="str">
        <f t="shared" si="397"/>
        <v/>
      </c>
    </row>
    <row r="293" spans="1:178">
      <c r="A293" s="86">
        <v>2017</v>
      </c>
      <c r="B293" s="87" t="s">
        <v>7</v>
      </c>
      <c r="C293" s="87">
        <v>3911207</v>
      </c>
      <c r="D293" s="87">
        <v>88240</v>
      </c>
      <c r="E293" s="87">
        <v>241705</v>
      </c>
      <c r="F293" s="87">
        <v>39123</v>
      </c>
      <c r="G293" s="87">
        <v>30657</v>
      </c>
      <c r="H293" s="87">
        <v>61353</v>
      </c>
      <c r="I293" s="87">
        <v>34829</v>
      </c>
      <c r="J293" s="87">
        <v>107921</v>
      </c>
      <c r="K293" s="87">
        <v>282040</v>
      </c>
      <c r="L293" s="87">
        <v>187734</v>
      </c>
      <c r="M293" s="87">
        <v>339441</v>
      </c>
      <c r="N293" s="87">
        <v>50079</v>
      </c>
      <c r="O293" s="87">
        <v>35674</v>
      </c>
      <c r="P293" s="87">
        <v>0</v>
      </c>
      <c r="Q293" s="87">
        <v>37069</v>
      </c>
      <c r="R293" s="87">
        <v>25192</v>
      </c>
      <c r="S293" s="87">
        <v>1693</v>
      </c>
      <c r="T293" s="87">
        <v>277</v>
      </c>
      <c r="U293" s="87">
        <v>357</v>
      </c>
      <c r="V293" s="87">
        <v>95836</v>
      </c>
      <c r="W293" s="87">
        <v>125563</v>
      </c>
      <c r="X293" s="87">
        <v>918457</v>
      </c>
      <c r="Y293" s="87">
        <v>130710</v>
      </c>
      <c r="Z293" s="87">
        <v>590158</v>
      </c>
      <c r="AA293" s="87">
        <v>1155890</v>
      </c>
      <c r="AB293" s="87">
        <v>274275</v>
      </c>
      <c r="AC293" s="87">
        <v>103247</v>
      </c>
      <c r="AD293" s="87">
        <v>87036</v>
      </c>
      <c r="AE293" s="87">
        <v>129517</v>
      </c>
      <c r="AF293" s="87">
        <v>572926</v>
      </c>
      <c r="AG293" s="87">
        <v>207660</v>
      </c>
      <c r="AH293" s="87">
        <v>528339</v>
      </c>
      <c r="AI293" s="87">
        <v>0</v>
      </c>
      <c r="AJ293" s="87">
        <v>25517</v>
      </c>
      <c r="AK293" s="87">
        <v>13809</v>
      </c>
      <c r="AL293" s="87">
        <v>12042</v>
      </c>
      <c r="AM293" s="87">
        <v>1503</v>
      </c>
      <c r="AN293" s="87">
        <v>4793</v>
      </c>
      <c r="AO293" s="87">
        <v>0</v>
      </c>
      <c r="AP293" s="87">
        <v>0</v>
      </c>
      <c r="AQ293" s="87">
        <v>0</v>
      </c>
      <c r="AR293" s="87">
        <v>29122</v>
      </c>
      <c r="AS293" s="87">
        <v>0</v>
      </c>
      <c r="AT293" s="87">
        <v>0</v>
      </c>
      <c r="AU293" s="87">
        <v>0</v>
      </c>
      <c r="AV293" s="87">
        <v>0</v>
      </c>
      <c r="AW293" s="87">
        <v>0</v>
      </c>
      <c r="AX293" s="87">
        <v>0</v>
      </c>
      <c r="AY293" s="87">
        <v>301846</v>
      </c>
      <c r="AZ293" s="87">
        <v>537356</v>
      </c>
      <c r="BA293" s="87">
        <v>536121</v>
      </c>
      <c r="BB293" s="87">
        <v>693955</v>
      </c>
      <c r="BC293" s="87">
        <v>131437</v>
      </c>
      <c r="BD293" s="87">
        <v>210483</v>
      </c>
      <c r="BE293" s="87">
        <v>36370</v>
      </c>
      <c r="BF293" s="87">
        <v>19013</v>
      </c>
      <c r="BG293" s="87">
        <v>33861</v>
      </c>
      <c r="BH293" s="87">
        <v>8250</v>
      </c>
      <c r="BI293" s="87">
        <v>78603</v>
      </c>
      <c r="BJ293" s="87">
        <v>32157</v>
      </c>
      <c r="BK293" s="87">
        <v>62721</v>
      </c>
      <c r="BL293" s="87">
        <v>58000</v>
      </c>
      <c r="BM293" s="87">
        <v>367243</v>
      </c>
      <c r="BN293" s="87">
        <v>196329</v>
      </c>
      <c r="BO293" s="87">
        <v>82801</v>
      </c>
      <c r="BP293" s="87">
        <v>0</v>
      </c>
      <c r="BQ293" s="87">
        <v>0</v>
      </c>
      <c r="BR293" s="87">
        <v>0</v>
      </c>
      <c r="BS293" s="87">
        <v>0</v>
      </c>
      <c r="BT293" s="87">
        <v>0</v>
      </c>
      <c r="BU293" s="87">
        <v>0</v>
      </c>
      <c r="BV293" s="87">
        <v>0</v>
      </c>
      <c r="BW293" s="87">
        <v>144</v>
      </c>
      <c r="BX293" s="87">
        <v>0</v>
      </c>
      <c r="BY293" s="87">
        <v>3130</v>
      </c>
      <c r="BZ293" s="87">
        <v>13043</v>
      </c>
      <c r="CA293" s="87">
        <v>0</v>
      </c>
      <c r="CB293" s="87">
        <v>0</v>
      </c>
      <c r="CC293" s="87">
        <v>0</v>
      </c>
      <c r="CD293" s="87">
        <v>0</v>
      </c>
      <c r="CE293" s="87">
        <v>0</v>
      </c>
      <c r="CF293" s="87">
        <v>0</v>
      </c>
      <c r="CG293" s="87">
        <v>0</v>
      </c>
      <c r="CH293" s="87"/>
      <c r="CI293" s="87">
        <v>13883854</v>
      </c>
      <c r="CO293" s="86">
        <v>2017</v>
      </c>
      <c r="CP293" s="87" t="s">
        <v>7</v>
      </c>
      <c r="CQ293" s="91" t="str">
        <f t="shared" si="398"/>
        <v>3</v>
      </c>
      <c r="CR293" s="91" t="str">
        <f t="shared" si="399"/>
        <v>8</v>
      </c>
      <c r="CS293" s="91" t="str">
        <f t="shared" si="400"/>
        <v>2</v>
      </c>
      <c r="CT293" s="91" t="str">
        <f t="shared" si="401"/>
        <v>3</v>
      </c>
      <c r="CU293" s="91" t="str">
        <f t="shared" si="402"/>
        <v>3</v>
      </c>
      <c r="CV293" s="91" t="str">
        <f t="shared" si="403"/>
        <v>6</v>
      </c>
      <c r="CW293" s="91" t="str">
        <f t="shared" si="404"/>
        <v>3</v>
      </c>
      <c r="CX293" s="91" t="str">
        <f t="shared" si="405"/>
        <v>1</v>
      </c>
      <c r="CY293" s="91" t="str">
        <f t="shared" si="406"/>
        <v>2</v>
      </c>
      <c r="CZ293" s="91" t="str">
        <f t="shared" si="407"/>
        <v>1</v>
      </c>
      <c r="DA293" s="91" t="str">
        <f t="shared" si="408"/>
        <v>3</v>
      </c>
      <c r="DB293" s="91" t="str">
        <f t="shared" si="409"/>
        <v>5</v>
      </c>
      <c r="DC293" s="91" t="str">
        <f t="shared" si="410"/>
        <v>3</v>
      </c>
      <c r="DD293" s="91" t="str">
        <f t="shared" si="411"/>
        <v>0</v>
      </c>
      <c r="DE293" s="91" t="str">
        <f t="shared" si="412"/>
        <v>3</v>
      </c>
      <c r="DF293" s="91" t="str">
        <f t="shared" si="413"/>
        <v>2</v>
      </c>
      <c r="DG293" s="91" t="str">
        <f t="shared" si="414"/>
        <v>1</v>
      </c>
      <c r="DH293" s="91" t="str">
        <f t="shared" si="415"/>
        <v>2</v>
      </c>
      <c r="DI293" s="91" t="str">
        <f t="shared" si="416"/>
        <v>3</v>
      </c>
      <c r="DJ293" s="91" t="str">
        <f t="shared" si="417"/>
        <v>9</v>
      </c>
      <c r="DK293" s="91" t="str">
        <f t="shared" si="418"/>
        <v>1</v>
      </c>
      <c r="DL293" s="91" t="str">
        <f t="shared" si="419"/>
        <v>9</v>
      </c>
      <c r="DM293" s="91" t="str">
        <f t="shared" si="420"/>
        <v>1</v>
      </c>
      <c r="DN293" s="91" t="str">
        <f t="shared" si="421"/>
        <v>5</v>
      </c>
      <c r="DO293" s="91" t="str">
        <f t="shared" si="422"/>
        <v>1</v>
      </c>
      <c r="DP293" s="91" t="str">
        <f t="shared" si="423"/>
        <v>2</v>
      </c>
      <c r="DQ293" s="91" t="str">
        <f t="shared" si="424"/>
        <v>1</v>
      </c>
      <c r="DR293" s="91" t="str">
        <f t="shared" si="425"/>
        <v>8</v>
      </c>
      <c r="DS293" s="91" t="str">
        <f t="shared" si="426"/>
        <v>1</v>
      </c>
      <c r="DT293" s="91" t="str">
        <f t="shared" si="427"/>
        <v>5</v>
      </c>
      <c r="DU293" s="91" t="str">
        <f t="shared" si="428"/>
        <v>2</v>
      </c>
      <c r="DV293" s="91" t="str">
        <f t="shared" si="429"/>
        <v>5</v>
      </c>
      <c r="DW293" s="91" t="str">
        <f t="shared" si="430"/>
        <v>0</v>
      </c>
      <c r="DX293" s="91" t="str">
        <f t="shared" si="431"/>
        <v>2</v>
      </c>
      <c r="DY293" s="91" t="str">
        <f t="shared" si="432"/>
        <v>1</v>
      </c>
      <c r="DZ293" s="91" t="str">
        <f t="shared" si="433"/>
        <v>1</v>
      </c>
      <c r="EA293" s="91" t="str">
        <f t="shared" si="434"/>
        <v>1</v>
      </c>
      <c r="EB293" s="91" t="str">
        <f t="shared" si="435"/>
        <v>4</v>
      </c>
      <c r="EC293" s="91" t="str">
        <f t="shared" si="436"/>
        <v>0</v>
      </c>
      <c r="ED293" s="91" t="str">
        <f t="shared" si="437"/>
        <v>0</v>
      </c>
      <c r="EE293" s="91" t="str">
        <f t="shared" si="438"/>
        <v>0</v>
      </c>
      <c r="EF293" s="91" t="str">
        <f t="shared" si="355"/>
        <v>2</v>
      </c>
      <c r="EG293" s="91" t="str">
        <f t="shared" si="356"/>
        <v>0</v>
      </c>
      <c r="EH293" s="91" t="str">
        <f t="shared" si="357"/>
        <v>0</v>
      </c>
      <c r="EI293" s="91" t="str">
        <f t="shared" si="358"/>
        <v>0</v>
      </c>
      <c r="EJ293" s="91" t="str">
        <f t="shared" si="359"/>
        <v>0</v>
      </c>
      <c r="EK293" s="91" t="str">
        <f t="shared" si="360"/>
        <v>0</v>
      </c>
      <c r="EL293" s="91" t="str">
        <f t="shared" si="361"/>
        <v>0</v>
      </c>
      <c r="EM293" s="91" t="str">
        <f t="shared" si="362"/>
        <v>3</v>
      </c>
      <c r="EN293" s="91" t="str">
        <f t="shared" si="363"/>
        <v>5</v>
      </c>
      <c r="EO293" s="91" t="str">
        <f t="shared" si="364"/>
        <v>5</v>
      </c>
      <c r="EP293" s="91" t="str">
        <f t="shared" si="365"/>
        <v>6</v>
      </c>
      <c r="EQ293" s="91" t="str">
        <f t="shared" si="366"/>
        <v>1</v>
      </c>
      <c r="ER293" s="91" t="str">
        <f t="shared" si="367"/>
        <v>2</v>
      </c>
      <c r="ES293" s="91" t="str">
        <f t="shared" si="368"/>
        <v>3</v>
      </c>
      <c r="ET293" s="91" t="str">
        <f t="shared" si="369"/>
        <v>1</v>
      </c>
      <c r="EU293" s="91" t="str">
        <f t="shared" si="370"/>
        <v>3</v>
      </c>
      <c r="EV293" s="91" t="str">
        <f t="shared" si="371"/>
        <v>8</v>
      </c>
      <c r="EW293" s="91" t="str">
        <f t="shared" si="372"/>
        <v>7</v>
      </c>
      <c r="EX293" s="91" t="str">
        <f t="shared" si="373"/>
        <v>3</v>
      </c>
      <c r="EY293" s="91" t="str">
        <f t="shared" si="374"/>
        <v>6</v>
      </c>
      <c r="EZ293" s="91" t="str">
        <f t="shared" si="375"/>
        <v>5</v>
      </c>
      <c r="FA293" s="91" t="str">
        <f t="shared" si="376"/>
        <v>3</v>
      </c>
      <c r="FB293" s="91" t="str">
        <f t="shared" si="377"/>
        <v>1</v>
      </c>
      <c r="FC293" s="91" t="str">
        <f t="shared" si="378"/>
        <v>8</v>
      </c>
      <c r="FD293" s="91" t="str">
        <f t="shared" si="379"/>
        <v>0</v>
      </c>
      <c r="FE293" s="91" t="str">
        <f t="shared" si="380"/>
        <v>0</v>
      </c>
      <c r="FF293" s="91" t="str">
        <f t="shared" si="381"/>
        <v>0</v>
      </c>
      <c r="FG293" s="91" t="str">
        <f t="shared" si="382"/>
        <v>0</v>
      </c>
      <c r="FH293" s="91" t="str">
        <f t="shared" si="383"/>
        <v>0</v>
      </c>
      <c r="FI293" s="91" t="str">
        <f t="shared" si="384"/>
        <v>0</v>
      </c>
      <c r="FJ293" s="91" t="str">
        <f t="shared" si="385"/>
        <v>0</v>
      </c>
      <c r="FK293" s="91" t="str">
        <f t="shared" si="386"/>
        <v>1</v>
      </c>
      <c r="FL293" s="91" t="str">
        <f t="shared" si="387"/>
        <v>0</v>
      </c>
      <c r="FM293" s="91" t="str">
        <f t="shared" si="388"/>
        <v>3</v>
      </c>
      <c r="FN293" s="91" t="str">
        <f t="shared" si="389"/>
        <v>1</v>
      </c>
      <c r="FO293" s="91" t="str">
        <f t="shared" si="390"/>
        <v>0</v>
      </c>
      <c r="FP293" s="91" t="str">
        <f t="shared" si="391"/>
        <v>0</v>
      </c>
      <c r="FQ293" s="91" t="str">
        <f t="shared" si="392"/>
        <v>0</v>
      </c>
      <c r="FR293" s="91" t="str">
        <f t="shared" si="393"/>
        <v>0</v>
      </c>
      <c r="FS293" s="91" t="str">
        <f t="shared" si="394"/>
        <v>0</v>
      </c>
      <c r="FT293" s="91" t="str">
        <f t="shared" si="395"/>
        <v>0</v>
      </c>
      <c r="FU293" s="91" t="str">
        <f t="shared" si="396"/>
        <v>0</v>
      </c>
      <c r="FV293" s="91" t="str">
        <f t="shared" si="397"/>
        <v/>
      </c>
    </row>
    <row r="294" spans="1:178">
      <c r="A294" s="86">
        <v>2017</v>
      </c>
      <c r="B294" s="87" t="s">
        <v>8</v>
      </c>
      <c r="C294" s="87">
        <v>3829575</v>
      </c>
      <c r="D294" s="87">
        <v>91186</v>
      </c>
      <c r="E294" s="87">
        <v>250363</v>
      </c>
      <c r="F294" s="87">
        <v>37103</v>
      </c>
      <c r="G294" s="87">
        <v>29333</v>
      </c>
      <c r="H294" s="87">
        <v>58372</v>
      </c>
      <c r="I294" s="87">
        <v>31423</v>
      </c>
      <c r="J294" s="87">
        <v>105744</v>
      </c>
      <c r="K294" s="87">
        <v>269583</v>
      </c>
      <c r="L294" s="87">
        <v>186995</v>
      </c>
      <c r="M294" s="87">
        <v>335019</v>
      </c>
      <c r="N294" s="87">
        <v>55815</v>
      </c>
      <c r="O294" s="87">
        <v>37977</v>
      </c>
      <c r="P294" s="87">
        <v>0</v>
      </c>
      <c r="Q294" s="87">
        <v>35526</v>
      </c>
      <c r="R294" s="87">
        <v>25293</v>
      </c>
      <c r="S294" s="87">
        <v>1356</v>
      </c>
      <c r="T294" s="87">
        <v>226</v>
      </c>
      <c r="U294" s="87">
        <v>268</v>
      </c>
      <c r="V294" s="87">
        <v>94458</v>
      </c>
      <c r="W294" s="87">
        <v>136818</v>
      </c>
      <c r="X294" s="87">
        <v>895725</v>
      </c>
      <c r="Y294" s="87">
        <v>131995</v>
      </c>
      <c r="Z294" s="87">
        <v>578575</v>
      </c>
      <c r="AA294" s="87">
        <v>1140329</v>
      </c>
      <c r="AB294" s="87">
        <v>278380</v>
      </c>
      <c r="AC294" s="87">
        <v>103205</v>
      </c>
      <c r="AD294" s="87">
        <v>86050</v>
      </c>
      <c r="AE294" s="87">
        <v>140694</v>
      </c>
      <c r="AF294" s="87">
        <v>558104</v>
      </c>
      <c r="AG294" s="87">
        <v>206389</v>
      </c>
      <c r="AH294" s="87">
        <v>523359</v>
      </c>
      <c r="AI294" s="87">
        <v>0</v>
      </c>
      <c r="AJ294" s="87">
        <v>24595</v>
      </c>
      <c r="AK294" s="87">
        <v>14304</v>
      </c>
      <c r="AL294" s="87">
        <v>13137</v>
      </c>
      <c r="AM294" s="87">
        <v>1590</v>
      </c>
      <c r="AN294" s="87">
        <v>5075</v>
      </c>
      <c r="AO294" s="87">
        <v>0</v>
      </c>
      <c r="AP294" s="87">
        <v>0</v>
      </c>
      <c r="AQ294" s="87">
        <v>0</v>
      </c>
      <c r="AR294" s="87">
        <v>28730</v>
      </c>
      <c r="AS294" s="87">
        <v>0</v>
      </c>
      <c r="AT294" s="87">
        <v>0</v>
      </c>
      <c r="AU294" s="87">
        <v>0</v>
      </c>
      <c r="AV294" s="87">
        <v>0</v>
      </c>
      <c r="AW294" s="87">
        <v>0</v>
      </c>
      <c r="AX294" s="87">
        <v>0</v>
      </c>
      <c r="AY294" s="87">
        <v>311274</v>
      </c>
      <c r="AZ294" s="87">
        <v>534885</v>
      </c>
      <c r="BA294" s="87">
        <v>520993</v>
      </c>
      <c r="BB294" s="87">
        <v>686611</v>
      </c>
      <c r="BC294" s="87">
        <v>133735</v>
      </c>
      <c r="BD294" s="87">
        <v>214881</v>
      </c>
      <c r="BE294" s="87">
        <v>36334</v>
      </c>
      <c r="BF294" s="87">
        <v>19534</v>
      </c>
      <c r="BG294" s="87">
        <v>31313</v>
      </c>
      <c r="BH294" s="87">
        <v>7685</v>
      </c>
      <c r="BI294" s="87">
        <v>73389</v>
      </c>
      <c r="BJ294" s="87">
        <v>28577</v>
      </c>
      <c r="BK294" s="87">
        <v>57432</v>
      </c>
      <c r="BL294" s="87">
        <v>49833</v>
      </c>
      <c r="BM294" s="87">
        <v>373084</v>
      </c>
      <c r="BN294" s="87">
        <v>192390</v>
      </c>
      <c r="BO294" s="87">
        <v>79741</v>
      </c>
      <c r="BP294" s="87">
        <v>0</v>
      </c>
      <c r="BQ294" s="87">
        <v>0</v>
      </c>
      <c r="BR294" s="87">
        <v>0</v>
      </c>
      <c r="BS294" s="87">
        <v>0</v>
      </c>
      <c r="BT294" s="87">
        <v>0</v>
      </c>
      <c r="BU294" s="87">
        <v>0</v>
      </c>
      <c r="BV294" s="87">
        <v>0</v>
      </c>
      <c r="BW294" s="87">
        <v>184</v>
      </c>
      <c r="BX294" s="87">
        <v>0</v>
      </c>
      <c r="BY294" s="87">
        <v>2678</v>
      </c>
      <c r="BZ294" s="87">
        <v>10566</v>
      </c>
      <c r="CA294" s="87">
        <v>0</v>
      </c>
      <c r="CB294" s="87">
        <v>0</v>
      </c>
      <c r="CC294" s="87">
        <v>0</v>
      </c>
      <c r="CD294" s="87">
        <v>0</v>
      </c>
      <c r="CE294" s="87">
        <v>0</v>
      </c>
      <c r="CF294" s="87">
        <v>0</v>
      </c>
      <c r="CG294" s="87">
        <v>0</v>
      </c>
      <c r="CH294" s="87"/>
      <c r="CI294" s="87">
        <v>13707788</v>
      </c>
      <c r="CO294" s="86">
        <v>2017</v>
      </c>
      <c r="CP294" s="87" t="s">
        <v>8</v>
      </c>
      <c r="CQ294" s="91" t="str">
        <f t="shared" si="398"/>
        <v>3</v>
      </c>
      <c r="CR294" s="91" t="str">
        <f t="shared" si="399"/>
        <v>9</v>
      </c>
      <c r="CS294" s="91" t="str">
        <f t="shared" si="400"/>
        <v>2</v>
      </c>
      <c r="CT294" s="91" t="str">
        <f t="shared" si="401"/>
        <v>3</v>
      </c>
      <c r="CU294" s="91" t="str">
        <f t="shared" si="402"/>
        <v>2</v>
      </c>
      <c r="CV294" s="91" t="str">
        <f t="shared" si="403"/>
        <v>5</v>
      </c>
      <c r="CW294" s="91" t="str">
        <f t="shared" si="404"/>
        <v>3</v>
      </c>
      <c r="CX294" s="91" t="str">
        <f t="shared" si="405"/>
        <v>1</v>
      </c>
      <c r="CY294" s="91" t="str">
        <f t="shared" si="406"/>
        <v>2</v>
      </c>
      <c r="CZ294" s="91" t="str">
        <f t="shared" si="407"/>
        <v>1</v>
      </c>
      <c r="DA294" s="91" t="str">
        <f t="shared" si="408"/>
        <v>3</v>
      </c>
      <c r="DB294" s="91" t="str">
        <f t="shared" si="409"/>
        <v>5</v>
      </c>
      <c r="DC294" s="91" t="str">
        <f t="shared" si="410"/>
        <v>3</v>
      </c>
      <c r="DD294" s="91" t="str">
        <f t="shared" si="411"/>
        <v>0</v>
      </c>
      <c r="DE294" s="91" t="str">
        <f t="shared" si="412"/>
        <v>3</v>
      </c>
      <c r="DF294" s="91" t="str">
        <f t="shared" si="413"/>
        <v>2</v>
      </c>
      <c r="DG294" s="91" t="str">
        <f t="shared" si="414"/>
        <v>1</v>
      </c>
      <c r="DH294" s="91" t="str">
        <f t="shared" si="415"/>
        <v>2</v>
      </c>
      <c r="DI294" s="91" t="str">
        <f t="shared" si="416"/>
        <v>2</v>
      </c>
      <c r="DJ294" s="91" t="str">
        <f t="shared" si="417"/>
        <v>9</v>
      </c>
      <c r="DK294" s="91" t="str">
        <f t="shared" si="418"/>
        <v>1</v>
      </c>
      <c r="DL294" s="91" t="str">
        <f t="shared" si="419"/>
        <v>8</v>
      </c>
      <c r="DM294" s="91" t="str">
        <f t="shared" si="420"/>
        <v>1</v>
      </c>
      <c r="DN294" s="91" t="str">
        <f t="shared" si="421"/>
        <v>5</v>
      </c>
      <c r="DO294" s="91" t="str">
        <f t="shared" si="422"/>
        <v>1</v>
      </c>
      <c r="DP294" s="91" t="str">
        <f t="shared" si="423"/>
        <v>2</v>
      </c>
      <c r="DQ294" s="91" t="str">
        <f t="shared" si="424"/>
        <v>1</v>
      </c>
      <c r="DR294" s="91" t="str">
        <f t="shared" si="425"/>
        <v>8</v>
      </c>
      <c r="DS294" s="91" t="str">
        <f t="shared" si="426"/>
        <v>1</v>
      </c>
      <c r="DT294" s="91" t="str">
        <f t="shared" si="427"/>
        <v>5</v>
      </c>
      <c r="DU294" s="91" t="str">
        <f t="shared" si="428"/>
        <v>2</v>
      </c>
      <c r="DV294" s="91" t="str">
        <f t="shared" si="429"/>
        <v>5</v>
      </c>
      <c r="DW294" s="91" t="str">
        <f t="shared" si="430"/>
        <v>0</v>
      </c>
      <c r="DX294" s="91" t="str">
        <f t="shared" si="431"/>
        <v>2</v>
      </c>
      <c r="DY294" s="91" t="str">
        <f t="shared" si="432"/>
        <v>1</v>
      </c>
      <c r="DZ294" s="91" t="str">
        <f t="shared" si="433"/>
        <v>1</v>
      </c>
      <c r="EA294" s="91" t="str">
        <f t="shared" si="434"/>
        <v>1</v>
      </c>
      <c r="EB294" s="91" t="str">
        <f t="shared" si="435"/>
        <v>5</v>
      </c>
      <c r="EC294" s="91" t="str">
        <f t="shared" si="436"/>
        <v>0</v>
      </c>
      <c r="ED294" s="91" t="str">
        <f t="shared" si="437"/>
        <v>0</v>
      </c>
      <c r="EE294" s="91" t="str">
        <f t="shared" si="438"/>
        <v>0</v>
      </c>
      <c r="EF294" s="91" t="str">
        <f t="shared" si="355"/>
        <v>2</v>
      </c>
      <c r="EG294" s="91" t="str">
        <f t="shared" si="356"/>
        <v>0</v>
      </c>
      <c r="EH294" s="91" t="str">
        <f t="shared" si="357"/>
        <v>0</v>
      </c>
      <c r="EI294" s="91" t="str">
        <f t="shared" si="358"/>
        <v>0</v>
      </c>
      <c r="EJ294" s="91" t="str">
        <f t="shared" si="359"/>
        <v>0</v>
      </c>
      <c r="EK294" s="91" t="str">
        <f t="shared" si="360"/>
        <v>0</v>
      </c>
      <c r="EL294" s="91" t="str">
        <f t="shared" si="361"/>
        <v>0</v>
      </c>
      <c r="EM294" s="91" t="str">
        <f t="shared" si="362"/>
        <v>3</v>
      </c>
      <c r="EN294" s="91" t="str">
        <f t="shared" si="363"/>
        <v>5</v>
      </c>
      <c r="EO294" s="91" t="str">
        <f t="shared" si="364"/>
        <v>5</v>
      </c>
      <c r="EP294" s="91" t="str">
        <f t="shared" si="365"/>
        <v>6</v>
      </c>
      <c r="EQ294" s="91" t="str">
        <f t="shared" si="366"/>
        <v>1</v>
      </c>
      <c r="ER294" s="91" t="str">
        <f t="shared" si="367"/>
        <v>2</v>
      </c>
      <c r="ES294" s="91" t="str">
        <f t="shared" si="368"/>
        <v>3</v>
      </c>
      <c r="ET294" s="91" t="str">
        <f t="shared" si="369"/>
        <v>1</v>
      </c>
      <c r="EU294" s="91" t="str">
        <f t="shared" si="370"/>
        <v>3</v>
      </c>
      <c r="EV294" s="91" t="str">
        <f t="shared" si="371"/>
        <v>7</v>
      </c>
      <c r="EW294" s="91" t="str">
        <f t="shared" si="372"/>
        <v>7</v>
      </c>
      <c r="EX294" s="91" t="str">
        <f t="shared" si="373"/>
        <v>2</v>
      </c>
      <c r="EY294" s="91" t="str">
        <f t="shared" si="374"/>
        <v>5</v>
      </c>
      <c r="EZ294" s="91" t="str">
        <f t="shared" si="375"/>
        <v>4</v>
      </c>
      <c r="FA294" s="91" t="str">
        <f t="shared" si="376"/>
        <v>3</v>
      </c>
      <c r="FB294" s="91" t="str">
        <f t="shared" si="377"/>
        <v>1</v>
      </c>
      <c r="FC294" s="91" t="str">
        <f t="shared" si="378"/>
        <v>7</v>
      </c>
      <c r="FD294" s="91" t="str">
        <f t="shared" si="379"/>
        <v>0</v>
      </c>
      <c r="FE294" s="91" t="str">
        <f t="shared" si="380"/>
        <v>0</v>
      </c>
      <c r="FF294" s="91" t="str">
        <f t="shared" si="381"/>
        <v>0</v>
      </c>
      <c r="FG294" s="91" t="str">
        <f t="shared" si="382"/>
        <v>0</v>
      </c>
      <c r="FH294" s="91" t="str">
        <f t="shared" si="383"/>
        <v>0</v>
      </c>
      <c r="FI294" s="91" t="str">
        <f t="shared" si="384"/>
        <v>0</v>
      </c>
      <c r="FJ294" s="91" t="str">
        <f t="shared" si="385"/>
        <v>0</v>
      </c>
      <c r="FK294" s="91" t="str">
        <f t="shared" si="386"/>
        <v>1</v>
      </c>
      <c r="FL294" s="91" t="str">
        <f t="shared" si="387"/>
        <v>0</v>
      </c>
      <c r="FM294" s="91" t="str">
        <f t="shared" si="388"/>
        <v>2</v>
      </c>
      <c r="FN294" s="91" t="str">
        <f t="shared" si="389"/>
        <v>1</v>
      </c>
      <c r="FO294" s="91" t="str">
        <f t="shared" si="390"/>
        <v>0</v>
      </c>
      <c r="FP294" s="91" t="str">
        <f t="shared" si="391"/>
        <v>0</v>
      </c>
      <c r="FQ294" s="91" t="str">
        <f t="shared" si="392"/>
        <v>0</v>
      </c>
      <c r="FR294" s="91" t="str">
        <f t="shared" si="393"/>
        <v>0</v>
      </c>
      <c r="FS294" s="91" t="str">
        <f t="shared" si="394"/>
        <v>0</v>
      </c>
      <c r="FT294" s="91" t="str">
        <f t="shared" si="395"/>
        <v>0</v>
      </c>
      <c r="FU294" s="91" t="str">
        <f t="shared" si="396"/>
        <v>0</v>
      </c>
      <c r="FV294" s="91" t="str">
        <f t="shared" si="397"/>
        <v/>
      </c>
    </row>
    <row r="295" spans="1:178">
      <c r="A295" s="86">
        <v>2017</v>
      </c>
      <c r="B295" s="87" t="s">
        <v>9</v>
      </c>
      <c r="C295" s="87">
        <v>4013987</v>
      </c>
      <c r="D295" s="87">
        <v>94315</v>
      </c>
      <c r="E295" s="87">
        <v>256015</v>
      </c>
      <c r="F295" s="87">
        <v>37620</v>
      </c>
      <c r="G295" s="87">
        <v>30042</v>
      </c>
      <c r="H295" s="87">
        <v>56557</v>
      </c>
      <c r="I295" s="87">
        <v>30297</v>
      </c>
      <c r="J295" s="87">
        <v>103573</v>
      </c>
      <c r="K295" s="87">
        <v>261649</v>
      </c>
      <c r="L295" s="87">
        <v>181190</v>
      </c>
      <c r="M295" s="87">
        <v>319826</v>
      </c>
      <c r="N295" s="87">
        <v>55161</v>
      </c>
      <c r="O295" s="87">
        <v>42704</v>
      </c>
      <c r="P295" s="87">
        <v>0</v>
      </c>
      <c r="Q295" s="87">
        <v>38110</v>
      </c>
      <c r="R295" s="87">
        <v>29568</v>
      </c>
      <c r="S295" s="87">
        <v>8622</v>
      </c>
      <c r="T295" s="87">
        <v>323</v>
      </c>
      <c r="U295" s="87">
        <v>3928</v>
      </c>
      <c r="V295" s="87">
        <v>142776</v>
      </c>
      <c r="W295" s="87">
        <v>133730</v>
      </c>
      <c r="X295" s="87">
        <v>910098</v>
      </c>
      <c r="Y295" s="87">
        <v>135691</v>
      </c>
      <c r="Z295" s="87">
        <v>578342</v>
      </c>
      <c r="AA295" s="87">
        <v>1150695</v>
      </c>
      <c r="AB295" s="87">
        <v>284624</v>
      </c>
      <c r="AC295" s="87">
        <v>103626</v>
      </c>
      <c r="AD295" s="87">
        <v>88058</v>
      </c>
      <c r="AE295" s="87">
        <v>141846</v>
      </c>
      <c r="AF295" s="87">
        <v>554632</v>
      </c>
      <c r="AG295" s="87">
        <v>201406</v>
      </c>
      <c r="AH295" s="87">
        <v>532277</v>
      </c>
      <c r="AI295" s="87">
        <v>0</v>
      </c>
      <c r="AJ295" s="87">
        <v>23005</v>
      </c>
      <c r="AK295" s="87">
        <v>13028</v>
      </c>
      <c r="AL295" s="87">
        <v>12245</v>
      </c>
      <c r="AM295" s="87">
        <v>1289</v>
      </c>
      <c r="AN295" s="87">
        <v>4852</v>
      </c>
      <c r="AO295" s="87">
        <v>0</v>
      </c>
      <c r="AP295" s="87">
        <v>0</v>
      </c>
      <c r="AQ295" s="87">
        <v>0</v>
      </c>
      <c r="AR295" s="87">
        <v>28332</v>
      </c>
      <c r="AS295" s="87">
        <v>0</v>
      </c>
      <c r="AT295" s="87">
        <v>0</v>
      </c>
      <c r="AU295" s="87">
        <v>0</v>
      </c>
      <c r="AV295" s="87">
        <v>0</v>
      </c>
      <c r="AW295" s="87">
        <v>0</v>
      </c>
      <c r="AX295" s="87">
        <v>0</v>
      </c>
      <c r="AY295" s="87">
        <v>295185</v>
      </c>
      <c r="AZ295" s="87">
        <v>539273</v>
      </c>
      <c r="BA295" s="87">
        <v>514846</v>
      </c>
      <c r="BB295" s="87">
        <v>682658</v>
      </c>
      <c r="BC295" s="87">
        <v>128347</v>
      </c>
      <c r="BD295" s="87">
        <v>213196</v>
      </c>
      <c r="BE295" s="87">
        <v>35386</v>
      </c>
      <c r="BF295" s="87">
        <v>19427</v>
      </c>
      <c r="BG295" s="87">
        <v>28882</v>
      </c>
      <c r="BH295" s="87">
        <v>8438</v>
      </c>
      <c r="BI295" s="87">
        <v>107199</v>
      </c>
      <c r="BJ295" s="87">
        <v>69261</v>
      </c>
      <c r="BK295" s="87">
        <v>173507</v>
      </c>
      <c r="BL295" s="87">
        <v>118664</v>
      </c>
      <c r="BM295" s="87">
        <v>320346</v>
      </c>
      <c r="BN295" s="87">
        <v>164611</v>
      </c>
      <c r="BO295" s="87">
        <v>77054</v>
      </c>
      <c r="BP295" s="87">
        <v>0</v>
      </c>
      <c r="BQ295" s="87">
        <v>0</v>
      </c>
      <c r="BR295" s="87">
        <v>0</v>
      </c>
      <c r="BS295" s="87">
        <v>0</v>
      </c>
      <c r="BT295" s="87">
        <v>0</v>
      </c>
      <c r="BU295" s="87">
        <v>0</v>
      </c>
      <c r="BV295" s="87">
        <v>0</v>
      </c>
      <c r="BW295" s="87">
        <v>232</v>
      </c>
      <c r="BX295" s="87">
        <v>0</v>
      </c>
      <c r="BY295" s="87">
        <v>3540</v>
      </c>
      <c r="BZ295" s="87">
        <v>12356</v>
      </c>
      <c r="CA295" s="87">
        <v>0</v>
      </c>
      <c r="CB295" s="87">
        <v>0</v>
      </c>
      <c r="CC295" s="87">
        <v>0</v>
      </c>
      <c r="CD295" s="87">
        <v>0</v>
      </c>
      <c r="CE295" s="87">
        <v>0</v>
      </c>
      <c r="CF295" s="87">
        <v>0</v>
      </c>
      <c r="CG295" s="87">
        <v>0</v>
      </c>
      <c r="CH295" s="87"/>
      <c r="CI295" s="87">
        <v>14116447</v>
      </c>
      <c r="CO295" s="86">
        <v>2017</v>
      </c>
      <c r="CP295" s="87" t="s">
        <v>9</v>
      </c>
      <c r="CQ295" s="91" t="str">
        <f t="shared" si="398"/>
        <v>4</v>
      </c>
      <c r="CR295" s="91" t="str">
        <f t="shared" si="399"/>
        <v>9</v>
      </c>
      <c r="CS295" s="91" t="str">
        <f t="shared" si="400"/>
        <v>2</v>
      </c>
      <c r="CT295" s="91" t="str">
        <f t="shared" si="401"/>
        <v>3</v>
      </c>
      <c r="CU295" s="91" t="str">
        <f t="shared" si="402"/>
        <v>3</v>
      </c>
      <c r="CV295" s="91" t="str">
        <f t="shared" si="403"/>
        <v>5</v>
      </c>
      <c r="CW295" s="91" t="str">
        <f t="shared" si="404"/>
        <v>3</v>
      </c>
      <c r="CX295" s="91" t="str">
        <f t="shared" si="405"/>
        <v>1</v>
      </c>
      <c r="CY295" s="91" t="str">
        <f t="shared" si="406"/>
        <v>2</v>
      </c>
      <c r="CZ295" s="91" t="str">
        <f t="shared" si="407"/>
        <v>1</v>
      </c>
      <c r="DA295" s="91" t="str">
        <f t="shared" si="408"/>
        <v>3</v>
      </c>
      <c r="DB295" s="91" t="str">
        <f t="shared" si="409"/>
        <v>5</v>
      </c>
      <c r="DC295" s="91" t="str">
        <f t="shared" si="410"/>
        <v>4</v>
      </c>
      <c r="DD295" s="91" t="str">
        <f t="shared" si="411"/>
        <v>0</v>
      </c>
      <c r="DE295" s="91" t="str">
        <f t="shared" si="412"/>
        <v>3</v>
      </c>
      <c r="DF295" s="91" t="str">
        <f t="shared" si="413"/>
        <v>2</v>
      </c>
      <c r="DG295" s="91" t="str">
        <f t="shared" si="414"/>
        <v>8</v>
      </c>
      <c r="DH295" s="91" t="str">
        <f t="shared" si="415"/>
        <v>3</v>
      </c>
      <c r="DI295" s="91" t="str">
        <f t="shared" si="416"/>
        <v>3</v>
      </c>
      <c r="DJ295" s="91" t="str">
        <f t="shared" si="417"/>
        <v>1</v>
      </c>
      <c r="DK295" s="91" t="str">
        <f t="shared" si="418"/>
        <v>1</v>
      </c>
      <c r="DL295" s="91" t="str">
        <f t="shared" si="419"/>
        <v>9</v>
      </c>
      <c r="DM295" s="91" t="str">
        <f t="shared" si="420"/>
        <v>1</v>
      </c>
      <c r="DN295" s="91" t="str">
        <f t="shared" si="421"/>
        <v>5</v>
      </c>
      <c r="DO295" s="91" t="str">
        <f t="shared" si="422"/>
        <v>1</v>
      </c>
      <c r="DP295" s="91" t="str">
        <f t="shared" si="423"/>
        <v>2</v>
      </c>
      <c r="DQ295" s="91" t="str">
        <f t="shared" si="424"/>
        <v>1</v>
      </c>
      <c r="DR295" s="91" t="str">
        <f t="shared" si="425"/>
        <v>8</v>
      </c>
      <c r="DS295" s="91" t="str">
        <f t="shared" si="426"/>
        <v>1</v>
      </c>
      <c r="DT295" s="91" t="str">
        <f t="shared" si="427"/>
        <v>5</v>
      </c>
      <c r="DU295" s="91" t="str">
        <f t="shared" si="428"/>
        <v>2</v>
      </c>
      <c r="DV295" s="91" t="str">
        <f t="shared" si="429"/>
        <v>5</v>
      </c>
      <c r="DW295" s="91" t="str">
        <f t="shared" si="430"/>
        <v>0</v>
      </c>
      <c r="DX295" s="91" t="str">
        <f t="shared" si="431"/>
        <v>2</v>
      </c>
      <c r="DY295" s="91" t="str">
        <f t="shared" si="432"/>
        <v>1</v>
      </c>
      <c r="DZ295" s="91" t="str">
        <f t="shared" si="433"/>
        <v>1</v>
      </c>
      <c r="EA295" s="91" t="str">
        <f t="shared" si="434"/>
        <v>1</v>
      </c>
      <c r="EB295" s="91" t="str">
        <f t="shared" si="435"/>
        <v>4</v>
      </c>
      <c r="EC295" s="91" t="str">
        <f t="shared" si="436"/>
        <v>0</v>
      </c>
      <c r="ED295" s="91" t="str">
        <f t="shared" si="437"/>
        <v>0</v>
      </c>
      <c r="EE295" s="91" t="str">
        <f t="shared" si="438"/>
        <v>0</v>
      </c>
      <c r="EF295" s="91" t="str">
        <f t="shared" si="355"/>
        <v>2</v>
      </c>
      <c r="EG295" s="91" t="str">
        <f t="shared" si="356"/>
        <v>0</v>
      </c>
      <c r="EH295" s="91" t="str">
        <f t="shared" si="357"/>
        <v>0</v>
      </c>
      <c r="EI295" s="91" t="str">
        <f t="shared" si="358"/>
        <v>0</v>
      </c>
      <c r="EJ295" s="91" t="str">
        <f t="shared" si="359"/>
        <v>0</v>
      </c>
      <c r="EK295" s="91" t="str">
        <f t="shared" si="360"/>
        <v>0</v>
      </c>
      <c r="EL295" s="91" t="str">
        <f t="shared" si="361"/>
        <v>0</v>
      </c>
      <c r="EM295" s="91" t="str">
        <f t="shared" si="362"/>
        <v>2</v>
      </c>
      <c r="EN295" s="91" t="str">
        <f t="shared" si="363"/>
        <v>5</v>
      </c>
      <c r="EO295" s="91" t="str">
        <f t="shared" si="364"/>
        <v>5</v>
      </c>
      <c r="EP295" s="91" t="str">
        <f t="shared" si="365"/>
        <v>6</v>
      </c>
      <c r="EQ295" s="91" t="str">
        <f t="shared" si="366"/>
        <v>1</v>
      </c>
      <c r="ER295" s="91" t="str">
        <f t="shared" si="367"/>
        <v>2</v>
      </c>
      <c r="ES295" s="91" t="str">
        <f t="shared" si="368"/>
        <v>3</v>
      </c>
      <c r="ET295" s="91" t="str">
        <f t="shared" si="369"/>
        <v>1</v>
      </c>
      <c r="EU295" s="91" t="str">
        <f t="shared" si="370"/>
        <v>2</v>
      </c>
      <c r="EV295" s="91" t="str">
        <f t="shared" si="371"/>
        <v>8</v>
      </c>
      <c r="EW295" s="91" t="str">
        <f t="shared" si="372"/>
        <v>1</v>
      </c>
      <c r="EX295" s="91" t="str">
        <f t="shared" si="373"/>
        <v>6</v>
      </c>
      <c r="EY295" s="91" t="str">
        <f t="shared" si="374"/>
        <v>1</v>
      </c>
      <c r="EZ295" s="91" t="str">
        <f t="shared" si="375"/>
        <v>1</v>
      </c>
      <c r="FA295" s="91" t="str">
        <f t="shared" si="376"/>
        <v>3</v>
      </c>
      <c r="FB295" s="91" t="str">
        <f t="shared" si="377"/>
        <v>1</v>
      </c>
      <c r="FC295" s="91" t="str">
        <f t="shared" si="378"/>
        <v>7</v>
      </c>
      <c r="FD295" s="91" t="str">
        <f t="shared" si="379"/>
        <v>0</v>
      </c>
      <c r="FE295" s="91" t="str">
        <f t="shared" si="380"/>
        <v>0</v>
      </c>
      <c r="FF295" s="91" t="str">
        <f t="shared" si="381"/>
        <v>0</v>
      </c>
      <c r="FG295" s="91" t="str">
        <f t="shared" si="382"/>
        <v>0</v>
      </c>
      <c r="FH295" s="91" t="str">
        <f t="shared" si="383"/>
        <v>0</v>
      </c>
      <c r="FI295" s="91" t="str">
        <f t="shared" si="384"/>
        <v>0</v>
      </c>
      <c r="FJ295" s="91" t="str">
        <f t="shared" si="385"/>
        <v>0</v>
      </c>
      <c r="FK295" s="91" t="str">
        <f t="shared" si="386"/>
        <v>2</v>
      </c>
      <c r="FL295" s="91" t="str">
        <f t="shared" si="387"/>
        <v>0</v>
      </c>
      <c r="FM295" s="91" t="str">
        <f t="shared" si="388"/>
        <v>3</v>
      </c>
      <c r="FN295" s="91" t="str">
        <f t="shared" si="389"/>
        <v>1</v>
      </c>
      <c r="FO295" s="91" t="str">
        <f t="shared" si="390"/>
        <v>0</v>
      </c>
      <c r="FP295" s="91" t="str">
        <f t="shared" si="391"/>
        <v>0</v>
      </c>
      <c r="FQ295" s="91" t="str">
        <f t="shared" si="392"/>
        <v>0</v>
      </c>
      <c r="FR295" s="91" t="str">
        <f t="shared" si="393"/>
        <v>0</v>
      </c>
      <c r="FS295" s="91" t="str">
        <f t="shared" si="394"/>
        <v>0</v>
      </c>
      <c r="FT295" s="91" t="str">
        <f t="shared" si="395"/>
        <v>0</v>
      </c>
      <c r="FU295" s="91" t="str">
        <f t="shared" si="396"/>
        <v>0</v>
      </c>
      <c r="FV295" s="91" t="str">
        <f t="shared" si="397"/>
        <v/>
      </c>
    </row>
    <row r="296" spans="1:178">
      <c r="A296" s="86">
        <v>2017</v>
      </c>
      <c r="B296" s="87" t="s">
        <v>10</v>
      </c>
      <c r="C296" s="87">
        <v>4093129</v>
      </c>
      <c r="D296" s="87">
        <v>91842</v>
      </c>
      <c r="E296" s="87">
        <v>259781</v>
      </c>
      <c r="F296" s="87">
        <v>40053</v>
      </c>
      <c r="G296" s="87">
        <v>32441</v>
      </c>
      <c r="H296" s="87">
        <v>62460</v>
      </c>
      <c r="I296" s="87">
        <v>37612</v>
      </c>
      <c r="J296" s="87">
        <v>107796</v>
      </c>
      <c r="K296" s="87">
        <v>281522</v>
      </c>
      <c r="L296" s="87">
        <v>192663</v>
      </c>
      <c r="M296" s="87">
        <v>334681</v>
      </c>
      <c r="N296" s="87">
        <v>58905</v>
      </c>
      <c r="O296" s="87">
        <v>48122</v>
      </c>
      <c r="P296" s="87">
        <v>0</v>
      </c>
      <c r="Q296" s="87">
        <v>45577</v>
      </c>
      <c r="R296" s="87">
        <v>39338</v>
      </c>
      <c r="S296" s="87">
        <v>19280</v>
      </c>
      <c r="T296" s="87">
        <v>285</v>
      </c>
      <c r="U296" s="87">
        <v>9293</v>
      </c>
      <c r="V296" s="87">
        <v>217498</v>
      </c>
      <c r="W296" s="87">
        <v>143125</v>
      </c>
      <c r="X296" s="87">
        <v>896692</v>
      </c>
      <c r="Y296" s="87">
        <v>127261</v>
      </c>
      <c r="Z296" s="87">
        <v>576334</v>
      </c>
      <c r="AA296" s="87">
        <v>1128252</v>
      </c>
      <c r="AB296" s="87">
        <v>282442</v>
      </c>
      <c r="AC296" s="87">
        <v>100495</v>
      </c>
      <c r="AD296" s="87">
        <v>87267</v>
      </c>
      <c r="AE296" s="87">
        <v>136967</v>
      </c>
      <c r="AF296" s="87">
        <v>524318</v>
      </c>
      <c r="AG296" s="87">
        <v>201083</v>
      </c>
      <c r="AH296" s="87">
        <v>519357</v>
      </c>
      <c r="AI296" s="87">
        <v>0</v>
      </c>
      <c r="AJ296" s="87">
        <v>20818</v>
      </c>
      <c r="AK296" s="87">
        <v>12939</v>
      </c>
      <c r="AL296" s="87">
        <v>11111</v>
      </c>
      <c r="AM296" s="87">
        <v>1083</v>
      </c>
      <c r="AN296" s="87">
        <v>3521</v>
      </c>
      <c r="AO296" s="87">
        <v>0</v>
      </c>
      <c r="AP296" s="87">
        <v>0</v>
      </c>
      <c r="AQ296" s="87">
        <v>0</v>
      </c>
      <c r="AR296" s="87">
        <v>28000</v>
      </c>
      <c r="AS296" s="87">
        <v>0</v>
      </c>
      <c r="AT296" s="87">
        <v>0</v>
      </c>
      <c r="AU296" s="87">
        <v>0</v>
      </c>
      <c r="AV296" s="87">
        <v>0</v>
      </c>
      <c r="AW296" s="87">
        <v>0</v>
      </c>
      <c r="AX296" s="87">
        <v>0</v>
      </c>
      <c r="AY296" s="87">
        <v>289554</v>
      </c>
      <c r="AZ296" s="87">
        <v>539593</v>
      </c>
      <c r="BA296" s="87">
        <v>493107</v>
      </c>
      <c r="BB296" s="87">
        <v>652657</v>
      </c>
      <c r="BC296" s="87">
        <v>130142</v>
      </c>
      <c r="BD296" s="87">
        <v>214631</v>
      </c>
      <c r="BE296" s="87">
        <v>35057</v>
      </c>
      <c r="BF296" s="87">
        <v>19723</v>
      </c>
      <c r="BG296" s="87">
        <v>31246</v>
      </c>
      <c r="BH296" s="87">
        <v>8269</v>
      </c>
      <c r="BI296" s="87">
        <v>92367</v>
      </c>
      <c r="BJ296" s="87">
        <v>76608</v>
      </c>
      <c r="BK296" s="87">
        <v>226442</v>
      </c>
      <c r="BL296" s="87">
        <v>133801</v>
      </c>
      <c r="BM296" s="87">
        <v>308336</v>
      </c>
      <c r="BN296" s="87">
        <v>161260</v>
      </c>
      <c r="BO296" s="87">
        <v>76671</v>
      </c>
      <c r="BP296" s="87">
        <v>0</v>
      </c>
      <c r="BQ296" s="87">
        <v>0</v>
      </c>
      <c r="BR296" s="87">
        <v>0</v>
      </c>
      <c r="BS296" s="87">
        <v>0</v>
      </c>
      <c r="BT296" s="87">
        <v>0</v>
      </c>
      <c r="BU296" s="87">
        <v>0</v>
      </c>
      <c r="BV296" s="87">
        <v>0</v>
      </c>
      <c r="BW296" s="87">
        <v>158</v>
      </c>
      <c r="BX296" s="87">
        <v>0</v>
      </c>
      <c r="BY296" s="87">
        <v>1901</v>
      </c>
      <c r="BZ296" s="87">
        <v>11992</v>
      </c>
      <c r="CA296" s="87">
        <v>0</v>
      </c>
      <c r="CB296" s="87">
        <v>0</v>
      </c>
      <c r="CC296" s="87">
        <v>0</v>
      </c>
      <c r="CD296" s="87">
        <v>0</v>
      </c>
      <c r="CE296" s="87">
        <v>0</v>
      </c>
      <c r="CF296" s="87">
        <v>0</v>
      </c>
      <c r="CG296" s="87">
        <v>0</v>
      </c>
      <c r="CH296" s="87"/>
      <c r="CI296" s="87">
        <v>14276858</v>
      </c>
      <c r="CO296" s="86">
        <v>2017</v>
      </c>
      <c r="CP296" s="87" t="s">
        <v>10</v>
      </c>
      <c r="CQ296" s="91" t="str">
        <f t="shared" si="398"/>
        <v>4</v>
      </c>
      <c r="CR296" s="91" t="str">
        <f t="shared" si="399"/>
        <v>9</v>
      </c>
      <c r="CS296" s="91" t="str">
        <f t="shared" si="400"/>
        <v>2</v>
      </c>
      <c r="CT296" s="91" t="str">
        <f t="shared" si="401"/>
        <v>4</v>
      </c>
      <c r="CU296" s="91" t="str">
        <f t="shared" si="402"/>
        <v>3</v>
      </c>
      <c r="CV296" s="91" t="str">
        <f t="shared" si="403"/>
        <v>6</v>
      </c>
      <c r="CW296" s="91" t="str">
        <f t="shared" si="404"/>
        <v>3</v>
      </c>
      <c r="CX296" s="91" t="str">
        <f t="shared" si="405"/>
        <v>1</v>
      </c>
      <c r="CY296" s="91" t="str">
        <f t="shared" si="406"/>
        <v>2</v>
      </c>
      <c r="CZ296" s="91" t="str">
        <f t="shared" si="407"/>
        <v>1</v>
      </c>
      <c r="DA296" s="91" t="str">
        <f t="shared" si="408"/>
        <v>3</v>
      </c>
      <c r="DB296" s="91" t="str">
        <f t="shared" si="409"/>
        <v>5</v>
      </c>
      <c r="DC296" s="91" t="str">
        <f t="shared" si="410"/>
        <v>4</v>
      </c>
      <c r="DD296" s="91" t="str">
        <f t="shared" si="411"/>
        <v>0</v>
      </c>
      <c r="DE296" s="91" t="str">
        <f t="shared" si="412"/>
        <v>4</v>
      </c>
      <c r="DF296" s="91" t="str">
        <f t="shared" si="413"/>
        <v>3</v>
      </c>
      <c r="DG296" s="91" t="str">
        <f t="shared" si="414"/>
        <v>1</v>
      </c>
      <c r="DH296" s="91" t="str">
        <f t="shared" si="415"/>
        <v>2</v>
      </c>
      <c r="DI296" s="91" t="str">
        <f t="shared" si="416"/>
        <v>9</v>
      </c>
      <c r="DJ296" s="91" t="str">
        <f t="shared" si="417"/>
        <v>2</v>
      </c>
      <c r="DK296" s="91" t="str">
        <f t="shared" si="418"/>
        <v>1</v>
      </c>
      <c r="DL296" s="91" t="str">
        <f t="shared" si="419"/>
        <v>8</v>
      </c>
      <c r="DM296" s="91" t="str">
        <f t="shared" si="420"/>
        <v>1</v>
      </c>
      <c r="DN296" s="91" t="str">
        <f t="shared" si="421"/>
        <v>5</v>
      </c>
      <c r="DO296" s="91" t="str">
        <f t="shared" si="422"/>
        <v>1</v>
      </c>
      <c r="DP296" s="91" t="str">
        <f t="shared" si="423"/>
        <v>2</v>
      </c>
      <c r="DQ296" s="91" t="str">
        <f t="shared" si="424"/>
        <v>1</v>
      </c>
      <c r="DR296" s="91" t="str">
        <f t="shared" si="425"/>
        <v>8</v>
      </c>
      <c r="DS296" s="91" t="str">
        <f t="shared" si="426"/>
        <v>1</v>
      </c>
      <c r="DT296" s="91" t="str">
        <f t="shared" si="427"/>
        <v>5</v>
      </c>
      <c r="DU296" s="91" t="str">
        <f t="shared" si="428"/>
        <v>2</v>
      </c>
      <c r="DV296" s="91" t="str">
        <f t="shared" si="429"/>
        <v>5</v>
      </c>
      <c r="DW296" s="91" t="str">
        <f t="shared" si="430"/>
        <v>0</v>
      </c>
      <c r="DX296" s="91" t="str">
        <f t="shared" si="431"/>
        <v>2</v>
      </c>
      <c r="DY296" s="91" t="str">
        <f t="shared" si="432"/>
        <v>1</v>
      </c>
      <c r="DZ296" s="91" t="str">
        <f t="shared" si="433"/>
        <v>1</v>
      </c>
      <c r="EA296" s="91" t="str">
        <f t="shared" si="434"/>
        <v>1</v>
      </c>
      <c r="EB296" s="91" t="str">
        <f t="shared" si="435"/>
        <v>3</v>
      </c>
      <c r="EC296" s="91" t="str">
        <f t="shared" si="436"/>
        <v>0</v>
      </c>
      <c r="ED296" s="91" t="str">
        <f t="shared" si="437"/>
        <v>0</v>
      </c>
      <c r="EE296" s="91" t="str">
        <f t="shared" si="438"/>
        <v>0</v>
      </c>
      <c r="EF296" s="91" t="str">
        <f t="shared" si="355"/>
        <v>2</v>
      </c>
      <c r="EG296" s="91" t="str">
        <f t="shared" si="356"/>
        <v>0</v>
      </c>
      <c r="EH296" s="91" t="str">
        <f t="shared" si="357"/>
        <v>0</v>
      </c>
      <c r="EI296" s="91" t="str">
        <f t="shared" si="358"/>
        <v>0</v>
      </c>
      <c r="EJ296" s="91" t="str">
        <f t="shared" si="359"/>
        <v>0</v>
      </c>
      <c r="EK296" s="91" t="str">
        <f t="shared" si="360"/>
        <v>0</v>
      </c>
      <c r="EL296" s="91" t="str">
        <f t="shared" si="361"/>
        <v>0</v>
      </c>
      <c r="EM296" s="91" t="str">
        <f t="shared" si="362"/>
        <v>2</v>
      </c>
      <c r="EN296" s="91" t="str">
        <f t="shared" si="363"/>
        <v>5</v>
      </c>
      <c r="EO296" s="91" t="str">
        <f t="shared" si="364"/>
        <v>4</v>
      </c>
      <c r="EP296" s="91" t="str">
        <f t="shared" si="365"/>
        <v>6</v>
      </c>
      <c r="EQ296" s="91" t="str">
        <f t="shared" si="366"/>
        <v>1</v>
      </c>
      <c r="ER296" s="91" t="str">
        <f t="shared" si="367"/>
        <v>2</v>
      </c>
      <c r="ES296" s="91" t="str">
        <f t="shared" si="368"/>
        <v>3</v>
      </c>
      <c r="ET296" s="91" t="str">
        <f t="shared" si="369"/>
        <v>1</v>
      </c>
      <c r="EU296" s="91" t="str">
        <f t="shared" si="370"/>
        <v>3</v>
      </c>
      <c r="EV296" s="91" t="str">
        <f t="shared" si="371"/>
        <v>8</v>
      </c>
      <c r="EW296" s="91" t="str">
        <f t="shared" si="372"/>
        <v>9</v>
      </c>
      <c r="EX296" s="91" t="str">
        <f t="shared" si="373"/>
        <v>7</v>
      </c>
      <c r="EY296" s="91" t="str">
        <f t="shared" si="374"/>
        <v>2</v>
      </c>
      <c r="EZ296" s="91" t="str">
        <f t="shared" si="375"/>
        <v>1</v>
      </c>
      <c r="FA296" s="91" t="str">
        <f t="shared" si="376"/>
        <v>3</v>
      </c>
      <c r="FB296" s="91" t="str">
        <f t="shared" si="377"/>
        <v>1</v>
      </c>
      <c r="FC296" s="91" t="str">
        <f t="shared" si="378"/>
        <v>7</v>
      </c>
      <c r="FD296" s="91" t="str">
        <f t="shared" si="379"/>
        <v>0</v>
      </c>
      <c r="FE296" s="91" t="str">
        <f t="shared" si="380"/>
        <v>0</v>
      </c>
      <c r="FF296" s="91" t="str">
        <f t="shared" si="381"/>
        <v>0</v>
      </c>
      <c r="FG296" s="91" t="str">
        <f t="shared" si="382"/>
        <v>0</v>
      </c>
      <c r="FH296" s="91" t="str">
        <f t="shared" si="383"/>
        <v>0</v>
      </c>
      <c r="FI296" s="91" t="str">
        <f t="shared" si="384"/>
        <v>0</v>
      </c>
      <c r="FJ296" s="91" t="str">
        <f t="shared" si="385"/>
        <v>0</v>
      </c>
      <c r="FK296" s="91" t="str">
        <f t="shared" si="386"/>
        <v>1</v>
      </c>
      <c r="FL296" s="91" t="str">
        <f t="shared" si="387"/>
        <v>0</v>
      </c>
      <c r="FM296" s="91" t="str">
        <f t="shared" si="388"/>
        <v>1</v>
      </c>
      <c r="FN296" s="91" t="str">
        <f t="shared" si="389"/>
        <v>1</v>
      </c>
      <c r="FO296" s="91" t="str">
        <f t="shared" si="390"/>
        <v>0</v>
      </c>
      <c r="FP296" s="91" t="str">
        <f t="shared" si="391"/>
        <v>0</v>
      </c>
      <c r="FQ296" s="91" t="str">
        <f t="shared" si="392"/>
        <v>0</v>
      </c>
      <c r="FR296" s="91" t="str">
        <f t="shared" si="393"/>
        <v>0</v>
      </c>
      <c r="FS296" s="91" t="str">
        <f t="shared" si="394"/>
        <v>0</v>
      </c>
      <c r="FT296" s="91" t="str">
        <f t="shared" si="395"/>
        <v>0</v>
      </c>
      <c r="FU296" s="91" t="str">
        <f t="shared" si="396"/>
        <v>0</v>
      </c>
      <c r="FV296" s="91" t="str">
        <f t="shared" si="397"/>
        <v/>
      </c>
    </row>
    <row r="297" spans="1:178">
      <c r="A297" s="86">
        <v>2017</v>
      </c>
      <c r="B297" s="87" t="s">
        <v>11</v>
      </c>
      <c r="C297" s="87">
        <v>3743597</v>
      </c>
      <c r="D297" s="87">
        <v>75418</v>
      </c>
      <c r="E297" s="87">
        <v>220180</v>
      </c>
      <c r="F297" s="87">
        <v>34930</v>
      </c>
      <c r="G297" s="87">
        <v>26541</v>
      </c>
      <c r="H297" s="87">
        <v>52725</v>
      </c>
      <c r="I297" s="87">
        <v>30399</v>
      </c>
      <c r="J297" s="87">
        <v>85350</v>
      </c>
      <c r="K297" s="87">
        <v>270644</v>
      </c>
      <c r="L297" s="87">
        <v>165515</v>
      </c>
      <c r="M297" s="87">
        <v>291051</v>
      </c>
      <c r="N297" s="87">
        <v>48119</v>
      </c>
      <c r="O297" s="87">
        <v>45614</v>
      </c>
      <c r="P297" s="87">
        <v>0</v>
      </c>
      <c r="Q297" s="87">
        <v>38462</v>
      </c>
      <c r="R297" s="87">
        <v>34124</v>
      </c>
      <c r="S297" s="87">
        <v>16375</v>
      </c>
      <c r="T297" s="87">
        <v>65</v>
      </c>
      <c r="U297" s="87">
        <v>9935</v>
      </c>
      <c r="V297" s="87">
        <v>180042</v>
      </c>
      <c r="W297" s="87">
        <v>127226</v>
      </c>
      <c r="X297" s="87">
        <v>799786</v>
      </c>
      <c r="Y297" s="87">
        <v>109132</v>
      </c>
      <c r="Z297" s="87">
        <v>494493</v>
      </c>
      <c r="AA297" s="87">
        <v>1044204</v>
      </c>
      <c r="AB297" s="87">
        <v>242522</v>
      </c>
      <c r="AC297" s="87">
        <v>85489</v>
      </c>
      <c r="AD297" s="87">
        <v>73407</v>
      </c>
      <c r="AE297" s="87">
        <v>109754</v>
      </c>
      <c r="AF297" s="87">
        <v>482634</v>
      </c>
      <c r="AG297" s="87">
        <v>178107</v>
      </c>
      <c r="AH297" s="87">
        <v>461944</v>
      </c>
      <c r="AI297" s="87">
        <v>0</v>
      </c>
      <c r="AJ297" s="87">
        <v>16256</v>
      </c>
      <c r="AK297" s="87">
        <v>10474</v>
      </c>
      <c r="AL297" s="87">
        <v>7264</v>
      </c>
      <c r="AM297" s="87">
        <v>757</v>
      </c>
      <c r="AN297" s="87">
        <v>3360</v>
      </c>
      <c r="AO297" s="87">
        <v>0</v>
      </c>
      <c r="AP297" s="87">
        <v>0</v>
      </c>
      <c r="AQ297" s="87">
        <v>0</v>
      </c>
      <c r="AR297" s="87">
        <v>26102</v>
      </c>
      <c r="AS297" s="87">
        <v>0</v>
      </c>
      <c r="AT297" s="87">
        <v>0</v>
      </c>
      <c r="AU297" s="87">
        <v>0</v>
      </c>
      <c r="AV297" s="87">
        <v>0</v>
      </c>
      <c r="AW297" s="87">
        <v>0</v>
      </c>
      <c r="AX297" s="87">
        <v>0</v>
      </c>
      <c r="AY297" s="87">
        <v>249933</v>
      </c>
      <c r="AZ297" s="87">
        <v>475347</v>
      </c>
      <c r="BA297" s="87">
        <v>435398</v>
      </c>
      <c r="BB297" s="87">
        <v>594028</v>
      </c>
      <c r="BC297" s="87">
        <v>113482</v>
      </c>
      <c r="BD297" s="87">
        <v>203838</v>
      </c>
      <c r="BE297" s="87">
        <v>30803</v>
      </c>
      <c r="BF297" s="87">
        <v>15352</v>
      </c>
      <c r="BG297" s="87">
        <v>25362</v>
      </c>
      <c r="BH297" s="87">
        <v>7996</v>
      </c>
      <c r="BI297" s="87">
        <v>86770</v>
      </c>
      <c r="BJ297" s="87">
        <v>73046</v>
      </c>
      <c r="BK297" s="87">
        <v>210413</v>
      </c>
      <c r="BL297" s="87">
        <v>114209</v>
      </c>
      <c r="BM297" s="87">
        <v>264818</v>
      </c>
      <c r="BN297" s="87">
        <v>146001</v>
      </c>
      <c r="BO297" s="87">
        <v>60283</v>
      </c>
      <c r="BP297" s="87">
        <v>0</v>
      </c>
      <c r="BQ297" s="87">
        <v>0</v>
      </c>
      <c r="BR297" s="87">
        <v>0</v>
      </c>
      <c r="BS297" s="87">
        <v>0</v>
      </c>
      <c r="BT297" s="87">
        <v>0</v>
      </c>
      <c r="BU297" s="87">
        <v>0</v>
      </c>
      <c r="BV297" s="87">
        <v>0</v>
      </c>
      <c r="BW297" s="87">
        <v>198</v>
      </c>
      <c r="BX297" s="87">
        <v>0</v>
      </c>
      <c r="BY297" s="87">
        <v>2980</v>
      </c>
      <c r="BZ297" s="87">
        <v>12188</v>
      </c>
      <c r="CA297" s="87">
        <v>0</v>
      </c>
      <c r="CB297" s="87">
        <v>1234</v>
      </c>
      <c r="CC297" s="87">
        <v>0</v>
      </c>
      <c r="CD297" s="87">
        <v>0</v>
      </c>
      <c r="CE297" s="87">
        <v>0</v>
      </c>
      <c r="CF297" s="87">
        <v>2658</v>
      </c>
      <c r="CG297" s="87">
        <v>0</v>
      </c>
      <c r="CH297" s="87"/>
      <c r="CI297" s="87">
        <v>12768334</v>
      </c>
      <c r="CO297" s="86">
        <v>2017</v>
      </c>
      <c r="CP297" s="87" t="s">
        <v>11</v>
      </c>
      <c r="CQ297" s="91" t="str">
        <f t="shared" si="398"/>
        <v>3</v>
      </c>
      <c r="CR297" s="91" t="str">
        <f t="shared" si="399"/>
        <v>7</v>
      </c>
      <c r="CS297" s="91" t="str">
        <f t="shared" si="400"/>
        <v>2</v>
      </c>
      <c r="CT297" s="91" t="str">
        <f t="shared" si="401"/>
        <v>3</v>
      </c>
      <c r="CU297" s="91" t="str">
        <f t="shared" si="402"/>
        <v>2</v>
      </c>
      <c r="CV297" s="91" t="str">
        <f t="shared" si="403"/>
        <v>5</v>
      </c>
      <c r="CW297" s="91" t="str">
        <f t="shared" si="404"/>
        <v>3</v>
      </c>
      <c r="CX297" s="91" t="str">
        <f t="shared" si="405"/>
        <v>8</v>
      </c>
      <c r="CY297" s="91" t="str">
        <f t="shared" si="406"/>
        <v>2</v>
      </c>
      <c r="CZ297" s="91" t="str">
        <f t="shared" si="407"/>
        <v>1</v>
      </c>
      <c r="DA297" s="91" t="str">
        <f t="shared" si="408"/>
        <v>2</v>
      </c>
      <c r="DB297" s="91" t="str">
        <f t="shared" si="409"/>
        <v>4</v>
      </c>
      <c r="DC297" s="91" t="str">
        <f t="shared" si="410"/>
        <v>4</v>
      </c>
      <c r="DD297" s="91" t="str">
        <f t="shared" si="411"/>
        <v>0</v>
      </c>
      <c r="DE297" s="91" t="str">
        <f t="shared" si="412"/>
        <v>3</v>
      </c>
      <c r="DF297" s="91" t="str">
        <f t="shared" si="413"/>
        <v>3</v>
      </c>
      <c r="DG297" s="91" t="str">
        <f t="shared" si="414"/>
        <v>1</v>
      </c>
      <c r="DH297" s="91" t="str">
        <f t="shared" si="415"/>
        <v>6</v>
      </c>
      <c r="DI297" s="91" t="str">
        <f t="shared" si="416"/>
        <v>9</v>
      </c>
      <c r="DJ297" s="91" t="str">
        <f t="shared" si="417"/>
        <v>1</v>
      </c>
      <c r="DK297" s="91" t="str">
        <f t="shared" si="418"/>
        <v>1</v>
      </c>
      <c r="DL297" s="91" t="str">
        <f t="shared" si="419"/>
        <v>7</v>
      </c>
      <c r="DM297" s="91" t="str">
        <f t="shared" si="420"/>
        <v>1</v>
      </c>
      <c r="DN297" s="91" t="str">
        <f t="shared" si="421"/>
        <v>4</v>
      </c>
      <c r="DO297" s="91" t="str">
        <f t="shared" si="422"/>
        <v>1</v>
      </c>
      <c r="DP297" s="91" t="str">
        <f t="shared" si="423"/>
        <v>2</v>
      </c>
      <c r="DQ297" s="91" t="str">
        <f t="shared" si="424"/>
        <v>8</v>
      </c>
      <c r="DR297" s="91" t="str">
        <f t="shared" si="425"/>
        <v>7</v>
      </c>
      <c r="DS297" s="91" t="str">
        <f t="shared" si="426"/>
        <v>1</v>
      </c>
      <c r="DT297" s="91" t="str">
        <f t="shared" si="427"/>
        <v>4</v>
      </c>
      <c r="DU297" s="91" t="str">
        <f t="shared" si="428"/>
        <v>1</v>
      </c>
      <c r="DV297" s="91" t="str">
        <f t="shared" si="429"/>
        <v>4</v>
      </c>
      <c r="DW297" s="91" t="str">
        <f t="shared" si="430"/>
        <v>0</v>
      </c>
      <c r="DX297" s="91" t="str">
        <f t="shared" si="431"/>
        <v>1</v>
      </c>
      <c r="DY297" s="91" t="str">
        <f t="shared" si="432"/>
        <v>1</v>
      </c>
      <c r="DZ297" s="91" t="str">
        <f t="shared" si="433"/>
        <v>7</v>
      </c>
      <c r="EA297" s="91" t="str">
        <f t="shared" si="434"/>
        <v>7</v>
      </c>
      <c r="EB297" s="91" t="str">
        <f t="shared" si="435"/>
        <v>3</v>
      </c>
      <c r="EC297" s="91" t="str">
        <f t="shared" si="436"/>
        <v>0</v>
      </c>
      <c r="ED297" s="91" t="str">
        <f t="shared" si="437"/>
        <v>0</v>
      </c>
      <c r="EE297" s="91" t="str">
        <f t="shared" si="438"/>
        <v>0</v>
      </c>
      <c r="EF297" s="91" t="str">
        <f t="shared" si="355"/>
        <v>2</v>
      </c>
      <c r="EG297" s="91" t="str">
        <f t="shared" si="356"/>
        <v>0</v>
      </c>
      <c r="EH297" s="91" t="str">
        <f t="shared" si="357"/>
        <v>0</v>
      </c>
      <c r="EI297" s="91" t="str">
        <f t="shared" si="358"/>
        <v>0</v>
      </c>
      <c r="EJ297" s="91" t="str">
        <f t="shared" si="359"/>
        <v>0</v>
      </c>
      <c r="EK297" s="91" t="str">
        <f t="shared" si="360"/>
        <v>0</v>
      </c>
      <c r="EL297" s="91" t="str">
        <f t="shared" si="361"/>
        <v>0</v>
      </c>
      <c r="EM297" s="91" t="str">
        <f t="shared" si="362"/>
        <v>2</v>
      </c>
      <c r="EN297" s="91" t="str">
        <f t="shared" si="363"/>
        <v>4</v>
      </c>
      <c r="EO297" s="91" t="str">
        <f t="shared" si="364"/>
        <v>4</v>
      </c>
      <c r="EP297" s="91" t="str">
        <f t="shared" si="365"/>
        <v>5</v>
      </c>
      <c r="EQ297" s="91" t="str">
        <f t="shared" si="366"/>
        <v>1</v>
      </c>
      <c r="ER297" s="91" t="str">
        <f t="shared" si="367"/>
        <v>2</v>
      </c>
      <c r="ES297" s="91" t="str">
        <f t="shared" si="368"/>
        <v>3</v>
      </c>
      <c r="ET297" s="91" t="str">
        <f t="shared" si="369"/>
        <v>1</v>
      </c>
      <c r="EU297" s="91" t="str">
        <f t="shared" si="370"/>
        <v>2</v>
      </c>
      <c r="EV297" s="91" t="str">
        <f t="shared" si="371"/>
        <v>7</v>
      </c>
      <c r="EW297" s="91" t="str">
        <f t="shared" si="372"/>
        <v>8</v>
      </c>
      <c r="EX297" s="91" t="str">
        <f t="shared" si="373"/>
        <v>7</v>
      </c>
      <c r="EY297" s="91" t="str">
        <f t="shared" si="374"/>
        <v>2</v>
      </c>
      <c r="EZ297" s="91" t="str">
        <f t="shared" si="375"/>
        <v>1</v>
      </c>
      <c r="FA297" s="91" t="str">
        <f t="shared" si="376"/>
        <v>2</v>
      </c>
      <c r="FB297" s="91" t="str">
        <f t="shared" si="377"/>
        <v>1</v>
      </c>
      <c r="FC297" s="91" t="str">
        <f t="shared" si="378"/>
        <v>6</v>
      </c>
      <c r="FD297" s="91" t="str">
        <f t="shared" si="379"/>
        <v>0</v>
      </c>
      <c r="FE297" s="91" t="str">
        <f t="shared" si="380"/>
        <v>0</v>
      </c>
      <c r="FF297" s="91" t="str">
        <f t="shared" si="381"/>
        <v>0</v>
      </c>
      <c r="FG297" s="91" t="str">
        <f t="shared" si="382"/>
        <v>0</v>
      </c>
      <c r="FH297" s="91" t="str">
        <f t="shared" si="383"/>
        <v>0</v>
      </c>
      <c r="FI297" s="91" t="str">
        <f t="shared" si="384"/>
        <v>0</v>
      </c>
      <c r="FJ297" s="91" t="str">
        <f t="shared" si="385"/>
        <v>0</v>
      </c>
      <c r="FK297" s="91" t="str">
        <f t="shared" si="386"/>
        <v>1</v>
      </c>
      <c r="FL297" s="91" t="str">
        <f t="shared" si="387"/>
        <v>0</v>
      </c>
      <c r="FM297" s="91" t="str">
        <f t="shared" si="388"/>
        <v>2</v>
      </c>
      <c r="FN297" s="91" t="str">
        <f t="shared" si="389"/>
        <v>1</v>
      </c>
      <c r="FO297" s="91" t="str">
        <f t="shared" si="390"/>
        <v>0</v>
      </c>
      <c r="FP297" s="91" t="str">
        <f t="shared" si="391"/>
        <v>1</v>
      </c>
      <c r="FQ297" s="91" t="str">
        <f t="shared" si="392"/>
        <v>0</v>
      </c>
      <c r="FR297" s="91" t="str">
        <f t="shared" si="393"/>
        <v>0</v>
      </c>
      <c r="FS297" s="91" t="str">
        <f t="shared" si="394"/>
        <v>0</v>
      </c>
      <c r="FT297" s="91" t="str">
        <f t="shared" si="395"/>
        <v>2</v>
      </c>
      <c r="FU297" s="91" t="str">
        <f t="shared" si="396"/>
        <v>0</v>
      </c>
      <c r="FV297" s="91" t="str">
        <f t="shared" si="397"/>
        <v/>
      </c>
    </row>
    <row r="298" spans="1:178">
      <c r="A298" s="86">
        <v>2018</v>
      </c>
      <c r="B298" s="87" t="s">
        <v>12</v>
      </c>
      <c r="C298" s="87">
        <v>3779276</v>
      </c>
      <c r="D298" s="87">
        <v>79189</v>
      </c>
      <c r="E298" s="87">
        <v>226449</v>
      </c>
      <c r="F298" s="87">
        <v>33983</v>
      </c>
      <c r="G298" s="87">
        <v>22168</v>
      </c>
      <c r="H298" s="87">
        <v>46185</v>
      </c>
      <c r="I298" s="87">
        <v>24409</v>
      </c>
      <c r="J298" s="87">
        <v>67470</v>
      </c>
      <c r="K298" s="87">
        <v>219803</v>
      </c>
      <c r="L298" s="87">
        <v>152747</v>
      </c>
      <c r="M298" s="87">
        <v>230658</v>
      </c>
      <c r="N298" s="87">
        <v>30607</v>
      </c>
      <c r="O298" s="87">
        <v>43904</v>
      </c>
      <c r="P298" s="87">
        <v>0</v>
      </c>
      <c r="Q298" s="87">
        <v>33426</v>
      </c>
      <c r="R298" s="87">
        <v>31709</v>
      </c>
      <c r="S298" s="87">
        <v>15860</v>
      </c>
      <c r="T298" s="87">
        <v>59</v>
      </c>
      <c r="U298" s="87">
        <v>2478</v>
      </c>
      <c r="V298" s="87">
        <v>160707</v>
      </c>
      <c r="W298" s="87">
        <v>135041</v>
      </c>
      <c r="X298" s="87">
        <v>768119</v>
      </c>
      <c r="Y298" s="87">
        <v>100198</v>
      </c>
      <c r="Z298" s="87">
        <v>482664</v>
      </c>
      <c r="AA298" s="87">
        <v>971021</v>
      </c>
      <c r="AB298" s="87">
        <v>231630</v>
      </c>
      <c r="AC298" s="87">
        <v>80772</v>
      </c>
      <c r="AD298" s="87">
        <v>70158</v>
      </c>
      <c r="AE298" s="87">
        <v>111486</v>
      </c>
      <c r="AF298" s="87">
        <v>499250</v>
      </c>
      <c r="AG298" s="87">
        <v>181358</v>
      </c>
      <c r="AH298" s="87">
        <v>455799</v>
      </c>
      <c r="AI298" s="87">
        <v>0</v>
      </c>
      <c r="AJ298" s="87">
        <v>18609</v>
      </c>
      <c r="AK298" s="87">
        <v>10243</v>
      </c>
      <c r="AL298" s="87">
        <v>10741</v>
      </c>
      <c r="AM298" s="87">
        <v>404</v>
      </c>
      <c r="AN298" s="87">
        <v>4674</v>
      </c>
      <c r="AO298" s="87">
        <v>0</v>
      </c>
      <c r="AP298" s="87">
        <v>0</v>
      </c>
      <c r="AQ298" s="87">
        <v>0</v>
      </c>
      <c r="AR298" s="87">
        <v>30115</v>
      </c>
      <c r="AS298" s="87">
        <v>0</v>
      </c>
      <c r="AT298" s="87">
        <v>0</v>
      </c>
      <c r="AU298" s="87">
        <v>0</v>
      </c>
      <c r="AV298" s="87">
        <v>0</v>
      </c>
      <c r="AW298" s="87">
        <v>0</v>
      </c>
      <c r="AX298" s="87">
        <v>0</v>
      </c>
      <c r="AY298" s="87">
        <v>229423</v>
      </c>
      <c r="AZ298" s="87">
        <v>445931</v>
      </c>
      <c r="BA298" s="87">
        <v>416406</v>
      </c>
      <c r="BB298" s="87">
        <v>564804</v>
      </c>
      <c r="BC298" s="87">
        <v>106207</v>
      </c>
      <c r="BD298" s="87">
        <v>216474</v>
      </c>
      <c r="BE298" s="87">
        <v>25222</v>
      </c>
      <c r="BF298" s="87">
        <v>11052</v>
      </c>
      <c r="BG298" s="87">
        <v>20397</v>
      </c>
      <c r="BH298" s="87">
        <v>8471</v>
      </c>
      <c r="BI298" s="87">
        <v>83140</v>
      </c>
      <c r="BJ298" s="87">
        <v>72480</v>
      </c>
      <c r="BK298" s="87">
        <v>213669</v>
      </c>
      <c r="BL298" s="87">
        <v>113962</v>
      </c>
      <c r="BM298" s="87">
        <v>251763</v>
      </c>
      <c r="BN298" s="87">
        <v>137193</v>
      </c>
      <c r="BO298" s="87">
        <v>59921</v>
      </c>
      <c r="BP298" s="87">
        <v>0</v>
      </c>
      <c r="BQ298" s="87">
        <v>0</v>
      </c>
      <c r="BR298" s="87">
        <v>0</v>
      </c>
      <c r="BS298" s="87">
        <v>0</v>
      </c>
      <c r="BT298" s="87">
        <v>0</v>
      </c>
      <c r="BU298" s="87">
        <v>0</v>
      </c>
      <c r="BV298" s="87">
        <v>0</v>
      </c>
      <c r="BW298" s="87">
        <v>235</v>
      </c>
      <c r="BX298" s="87">
        <v>0</v>
      </c>
      <c r="BY298" s="87">
        <v>3255</v>
      </c>
      <c r="BZ298" s="87">
        <v>15171</v>
      </c>
      <c r="CA298" s="87">
        <v>0</v>
      </c>
      <c r="CB298" s="87">
        <v>2446</v>
      </c>
      <c r="CC298" s="87">
        <v>0</v>
      </c>
      <c r="CD298" s="87">
        <v>0</v>
      </c>
      <c r="CE298" s="87">
        <v>0</v>
      </c>
      <c r="CF298" s="87">
        <v>7716</v>
      </c>
      <c r="CG298" s="87">
        <v>0</v>
      </c>
      <c r="CH298" s="87"/>
      <c r="CI298" s="87">
        <v>12368707</v>
      </c>
      <c r="CO298" s="86">
        <v>2018</v>
      </c>
      <c r="CP298" s="87" t="s">
        <v>12</v>
      </c>
      <c r="CQ298" s="91" t="str">
        <f t="shared" si="398"/>
        <v>3</v>
      </c>
      <c r="CR298" s="91" t="str">
        <f t="shared" si="399"/>
        <v>7</v>
      </c>
      <c r="CS298" s="91" t="str">
        <f t="shared" si="400"/>
        <v>2</v>
      </c>
      <c r="CT298" s="91" t="str">
        <f t="shared" si="401"/>
        <v>3</v>
      </c>
      <c r="CU298" s="91" t="str">
        <f t="shared" si="402"/>
        <v>2</v>
      </c>
      <c r="CV298" s="91" t="str">
        <f t="shared" si="403"/>
        <v>4</v>
      </c>
      <c r="CW298" s="91" t="str">
        <f t="shared" si="404"/>
        <v>2</v>
      </c>
      <c r="CX298" s="91" t="str">
        <f t="shared" si="405"/>
        <v>6</v>
      </c>
      <c r="CY298" s="91" t="str">
        <f t="shared" si="406"/>
        <v>2</v>
      </c>
      <c r="CZ298" s="91" t="str">
        <f t="shared" si="407"/>
        <v>1</v>
      </c>
      <c r="DA298" s="91" t="str">
        <f t="shared" si="408"/>
        <v>2</v>
      </c>
      <c r="DB298" s="91" t="str">
        <f t="shared" si="409"/>
        <v>3</v>
      </c>
      <c r="DC298" s="91" t="str">
        <f t="shared" si="410"/>
        <v>4</v>
      </c>
      <c r="DD298" s="91" t="str">
        <f t="shared" si="411"/>
        <v>0</v>
      </c>
      <c r="DE298" s="91" t="str">
        <f t="shared" si="412"/>
        <v>3</v>
      </c>
      <c r="DF298" s="91" t="str">
        <f t="shared" si="413"/>
        <v>3</v>
      </c>
      <c r="DG298" s="91" t="str">
        <f t="shared" si="414"/>
        <v>1</v>
      </c>
      <c r="DH298" s="91" t="str">
        <f t="shared" si="415"/>
        <v>5</v>
      </c>
      <c r="DI298" s="91" t="str">
        <f t="shared" si="416"/>
        <v>2</v>
      </c>
      <c r="DJ298" s="91" t="str">
        <f t="shared" si="417"/>
        <v>1</v>
      </c>
      <c r="DK298" s="91" t="str">
        <f t="shared" si="418"/>
        <v>1</v>
      </c>
      <c r="DL298" s="91" t="str">
        <f t="shared" si="419"/>
        <v>7</v>
      </c>
      <c r="DM298" s="91" t="str">
        <f t="shared" si="420"/>
        <v>1</v>
      </c>
      <c r="DN298" s="91" t="str">
        <f t="shared" si="421"/>
        <v>4</v>
      </c>
      <c r="DO298" s="91" t="str">
        <f t="shared" si="422"/>
        <v>9</v>
      </c>
      <c r="DP298" s="91" t="str">
        <f t="shared" si="423"/>
        <v>2</v>
      </c>
      <c r="DQ298" s="91" t="str">
        <f t="shared" si="424"/>
        <v>8</v>
      </c>
      <c r="DR298" s="91" t="str">
        <f t="shared" si="425"/>
        <v>7</v>
      </c>
      <c r="DS298" s="91" t="str">
        <f t="shared" si="426"/>
        <v>1</v>
      </c>
      <c r="DT298" s="91" t="str">
        <f t="shared" si="427"/>
        <v>4</v>
      </c>
      <c r="DU298" s="91" t="str">
        <f t="shared" si="428"/>
        <v>1</v>
      </c>
      <c r="DV298" s="91" t="str">
        <f t="shared" si="429"/>
        <v>4</v>
      </c>
      <c r="DW298" s="91" t="str">
        <f t="shared" si="430"/>
        <v>0</v>
      </c>
      <c r="DX298" s="91" t="str">
        <f t="shared" si="431"/>
        <v>1</v>
      </c>
      <c r="DY298" s="91" t="str">
        <f t="shared" si="432"/>
        <v>1</v>
      </c>
      <c r="DZ298" s="91" t="str">
        <f t="shared" si="433"/>
        <v>1</v>
      </c>
      <c r="EA298" s="91" t="str">
        <f t="shared" si="434"/>
        <v>4</v>
      </c>
      <c r="EB298" s="91" t="str">
        <f t="shared" si="435"/>
        <v>4</v>
      </c>
      <c r="EC298" s="91" t="str">
        <f t="shared" si="436"/>
        <v>0</v>
      </c>
      <c r="ED298" s="91" t="str">
        <f t="shared" si="437"/>
        <v>0</v>
      </c>
      <c r="EE298" s="91" t="str">
        <f t="shared" si="438"/>
        <v>0</v>
      </c>
      <c r="EF298" s="91" t="str">
        <f t="shared" si="355"/>
        <v>3</v>
      </c>
      <c r="EG298" s="91" t="str">
        <f t="shared" si="356"/>
        <v>0</v>
      </c>
      <c r="EH298" s="91" t="str">
        <f t="shared" si="357"/>
        <v>0</v>
      </c>
      <c r="EI298" s="91" t="str">
        <f t="shared" si="358"/>
        <v>0</v>
      </c>
      <c r="EJ298" s="91" t="str">
        <f t="shared" si="359"/>
        <v>0</v>
      </c>
      <c r="EK298" s="91" t="str">
        <f t="shared" si="360"/>
        <v>0</v>
      </c>
      <c r="EL298" s="91" t="str">
        <f t="shared" si="361"/>
        <v>0</v>
      </c>
      <c r="EM298" s="91" t="str">
        <f t="shared" si="362"/>
        <v>2</v>
      </c>
      <c r="EN298" s="91" t="str">
        <f t="shared" si="363"/>
        <v>4</v>
      </c>
      <c r="EO298" s="91" t="str">
        <f t="shared" si="364"/>
        <v>4</v>
      </c>
      <c r="EP298" s="91" t="str">
        <f t="shared" si="365"/>
        <v>5</v>
      </c>
      <c r="EQ298" s="91" t="str">
        <f t="shared" si="366"/>
        <v>1</v>
      </c>
      <c r="ER298" s="91" t="str">
        <f t="shared" si="367"/>
        <v>2</v>
      </c>
      <c r="ES298" s="91" t="str">
        <f t="shared" si="368"/>
        <v>2</v>
      </c>
      <c r="ET298" s="91" t="str">
        <f t="shared" si="369"/>
        <v>1</v>
      </c>
      <c r="EU298" s="91" t="str">
        <f t="shared" si="370"/>
        <v>2</v>
      </c>
      <c r="EV298" s="91" t="str">
        <f t="shared" si="371"/>
        <v>8</v>
      </c>
      <c r="EW298" s="91" t="str">
        <f t="shared" si="372"/>
        <v>8</v>
      </c>
      <c r="EX298" s="91" t="str">
        <f t="shared" si="373"/>
        <v>7</v>
      </c>
      <c r="EY298" s="91" t="str">
        <f t="shared" si="374"/>
        <v>2</v>
      </c>
      <c r="EZ298" s="91" t="str">
        <f t="shared" si="375"/>
        <v>1</v>
      </c>
      <c r="FA298" s="91" t="str">
        <f t="shared" si="376"/>
        <v>2</v>
      </c>
      <c r="FB298" s="91" t="str">
        <f t="shared" si="377"/>
        <v>1</v>
      </c>
      <c r="FC298" s="91" t="str">
        <f t="shared" si="378"/>
        <v>5</v>
      </c>
      <c r="FD298" s="91" t="str">
        <f t="shared" si="379"/>
        <v>0</v>
      </c>
      <c r="FE298" s="91" t="str">
        <f t="shared" si="380"/>
        <v>0</v>
      </c>
      <c r="FF298" s="91" t="str">
        <f t="shared" si="381"/>
        <v>0</v>
      </c>
      <c r="FG298" s="91" t="str">
        <f t="shared" si="382"/>
        <v>0</v>
      </c>
      <c r="FH298" s="91" t="str">
        <f t="shared" si="383"/>
        <v>0</v>
      </c>
      <c r="FI298" s="91" t="str">
        <f t="shared" si="384"/>
        <v>0</v>
      </c>
      <c r="FJ298" s="91" t="str">
        <f t="shared" si="385"/>
        <v>0</v>
      </c>
      <c r="FK298" s="91" t="str">
        <f t="shared" si="386"/>
        <v>2</v>
      </c>
      <c r="FL298" s="91" t="str">
        <f t="shared" si="387"/>
        <v>0</v>
      </c>
      <c r="FM298" s="91" t="str">
        <f t="shared" si="388"/>
        <v>3</v>
      </c>
      <c r="FN298" s="91" t="str">
        <f t="shared" si="389"/>
        <v>1</v>
      </c>
      <c r="FO298" s="91" t="str">
        <f t="shared" si="390"/>
        <v>0</v>
      </c>
      <c r="FP298" s="91" t="str">
        <f t="shared" si="391"/>
        <v>2</v>
      </c>
      <c r="FQ298" s="91" t="str">
        <f t="shared" si="392"/>
        <v>0</v>
      </c>
      <c r="FR298" s="91" t="str">
        <f t="shared" si="393"/>
        <v>0</v>
      </c>
      <c r="FS298" s="91" t="str">
        <f t="shared" si="394"/>
        <v>0</v>
      </c>
      <c r="FT298" s="91" t="str">
        <f t="shared" si="395"/>
        <v>7</v>
      </c>
      <c r="FU298" s="91" t="str">
        <f t="shared" si="396"/>
        <v>0</v>
      </c>
      <c r="FV298" s="91" t="str">
        <f t="shared" si="397"/>
        <v/>
      </c>
    </row>
    <row r="299" spans="1:178">
      <c r="A299" s="86">
        <v>2018</v>
      </c>
      <c r="B299" s="87" t="s">
        <v>13</v>
      </c>
      <c r="C299" s="87">
        <v>3645835</v>
      </c>
      <c r="D299" s="87">
        <v>73085</v>
      </c>
      <c r="E299" s="87">
        <v>222785</v>
      </c>
      <c r="F299" s="87">
        <v>33756</v>
      </c>
      <c r="G299" s="87">
        <v>18754</v>
      </c>
      <c r="H299" s="87">
        <v>36660</v>
      </c>
      <c r="I299" s="87">
        <v>23793</v>
      </c>
      <c r="J299" s="87">
        <v>64100</v>
      </c>
      <c r="K299" s="87">
        <v>209314</v>
      </c>
      <c r="L299" s="87">
        <v>111163</v>
      </c>
      <c r="M299" s="87">
        <v>185027</v>
      </c>
      <c r="N299" s="87">
        <v>20588</v>
      </c>
      <c r="O299" s="87">
        <v>40929</v>
      </c>
      <c r="P299" s="87">
        <v>0</v>
      </c>
      <c r="Q299" s="87">
        <v>29878</v>
      </c>
      <c r="R299" s="87">
        <v>35088</v>
      </c>
      <c r="S299" s="87">
        <v>16982</v>
      </c>
      <c r="T299" s="87">
        <v>5</v>
      </c>
      <c r="U299" s="87">
        <v>8869</v>
      </c>
      <c r="V299" s="87">
        <v>237485</v>
      </c>
      <c r="W299" s="87">
        <v>125866</v>
      </c>
      <c r="X299" s="87">
        <v>730624</v>
      </c>
      <c r="Y299" s="87">
        <v>104708</v>
      </c>
      <c r="Z299" s="87">
        <v>482254</v>
      </c>
      <c r="AA299" s="87">
        <v>958498</v>
      </c>
      <c r="AB299" s="87">
        <v>233844</v>
      </c>
      <c r="AC299" s="87">
        <v>75905</v>
      </c>
      <c r="AD299" s="87">
        <v>71001</v>
      </c>
      <c r="AE299" s="87">
        <v>108200</v>
      </c>
      <c r="AF299" s="87">
        <v>483627</v>
      </c>
      <c r="AG299" s="87">
        <v>168932</v>
      </c>
      <c r="AH299" s="87">
        <v>420598</v>
      </c>
      <c r="AI299" s="87">
        <v>0</v>
      </c>
      <c r="AJ299" s="87">
        <v>16111</v>
      </c>
      <c r="AK299" s="87">
        <v>7348</v>
      </c>
      <c r="AL299" s="87">
        <v>10937</v>
      </c>
      <c r="AM299" s="87">
        <v>105</v>
      </c>
      <c r="AN299" s="87">
        <v>4922</v>
      </c>
      <c r="AO299" s="87">
        <v>0</v>
      </c>
      <c r="AP299" s="87">
        <v>0</v>
      </c>
      <c r="AQ299" s="87">
        <v>0</v>
      </c>
      <c r="AR299" s="87">
        <v>27788</v>
      </c>
      <c r="AS299" s="87">
        <v>0</v>
      </c>
      <c r="AT299" s="87">
        <v>0</v>
      </c>
      <c r="AU299" s="87">
        <v>0</v>
      </c>
      <c r="AV299" s="87">
        <v>0</v>
      </c>
      <c r="AW299" s="87">
        <v>0</v>
      </c>
      <c r="AX299" s="87">
        <v>0</v>
      </c>
      <c r="AY299" s="87">
        <v>218574</v>
      </c>
      <c r="AZ299" s="87">
        <v>425651</v>
      </c>
      <c r="BA299" s="87">
        <v>427365</v>
      </c>
      <c r="BB299" s="87">
        <v>540647</v>
      </c>
      <c r="BC299" s="87">
        <v>99851</v>
      </c>
      <c r="BD299" s="87">
        <v>209760</v>
      </c>
      <c r="BE299" s="87">
        <v>12415</v>
      </c>
      <c r="BF299" s="87">
        <v>6199</v>
      </c>
      <c r="BG299" s="87">
        <v>13092</v>
      </c>
      <c r="BH299" s="87">
        <v>5799</v>
      </c>
      <c r="BI299" s="87">
        <v>68593</v>
      </c>
      <c r="BJ299" s="87">
        <v>69078</v>
      </c>
      <c r="BK299" s="87">
        <v>216884</v>
      </c>
      <c r="BL299" s="87">
        <v>93054</v>
      </c>
      <c r="BM299" s="87">
        <v>253771</v>
      </c>
      <c r="BN299" s="87">
        <v>133022</v>
      </c>
      <c r="BO299" s="87">
        <v>59397</v>
      </c>
      <c r="BP299" s="87">
        <v>0</v>
      </c>
      <c r="BQ299" s="87">
        <v>0</v>
      </c>
      <c r="BR299" s="87">
        <v>0</v>
      </c>
      <c r="BS299" s="87">
        <v>0</v>
      </c>
      <c r="BT299" s="87">
        <v>0</v>
      </c>
      <c r="BU299" s="87">
        <v>0</v>
      </c>
      <c r="BV299" s="87">
        <v>0</v>
      </c>
      <c r="BW299" s="87">
        <v>267</v>
      </c>
      <c r="BX299" s="87">
        <v>0</v>
      </c>
      <c r="BY299" s="87">
        <v>3019</v>
      </c>
      <c r="BZ299" s="87">
        <v>11349</v>
      </c>
      <c r="CA299" s="87">
        <v>0</v>
      </c>
      <c r="CB299" s="87">
        <v>1869</v>
      </c>
      <c r="CC299" s="87">
        <v>0</v>
      </c>
      <c r="CD299" s="87">
        <v>0</v>
      </c>
      <c r="CE299" s="87">
        <v>0</v>
      </c>
      <c r="CF299" s="87">
        <v>10606</v>
      </c>
      <c r="CG299" s="87">
        <v>0</v>
      </c>
      <c r="CH299" s="87"/>
      <c r="CI299" s="87">
        <v>11925626</v>
      </c>
      <c r="CO299" s="86">
        <v>2018</v>
      </c>
      <c r="CP299" s="87" t="s">
        <v>13</v>
      </c>
      <c r="CQ299" s="91" t="str">
        <f t="shared" si="398"/>
        <v>3</v>
      </c>
      <c r="CR299" s="91" t="str">
        <f t="shared" si="399"/>
        <v>7</v>
      </c>
      <c r="CS299" s="91" t="str">
        <f t="shared" si="400"/>
        <v>2</v>
      </c>
      <c r="CT299" s="91" t="str">
        <f t="shared" si="401"/>
        <v>3</v>
      </c>
      <c r="CU299" s="91" t="str">
        <f t="shared" si="402"/>
        <v>1</v>
      </c>
      <c r="CV299" s="91" t="str">
        <f t="shared" si="403"/>
        <v>3</v>
      </c>
      <c r="CW299" s="91" t="str">
        <f t="shared" si="404"/>
        <v>2</v>
      </c>
      <c r="CX299" s="91" t="str">
        <f t="shared" si="405"/>
        <v>6</v>
      </c>
      <c r="CY299" s="91" t="str">
        <f t="shared" si="406"/>
        <v>2</v>
      </c>
      <c r="CZ299" s="91" t="str">
        <f t="shared" si="407"/>
        <v>1</v>
      </c>
      <c r="DA299" s="91" t="str">
        <f t="shared" si="408"/>
        <v>1</v>
      </c>
      <c r="DB299" s="91" t="str">
        <f t="shared" si="409"/>
        <v>2</v>
      </c>
      <c r="DC299" s="91" t="str">
        <f t="shared" si="410"/>
        <v>4</v>
      </c>
      <c r="DD299" s="91" t="str">
        <f t="shared" si="411"/>
        <v>0</v>
      </c>
      <c r="DE299" s="91" t="str">
        <f t="shared" si="412"/>
        <v>2</v>
      </c>
      <c r="DF299" s="91" t="str">
        <f t="shared" si="413"/>
        <v>3</v>
      </c>
      <c r="DG299" s="91" t="str">
        <f t="shared" si="414"/>
        <v>1</v>
      </c>
      <c r="DH299" s="91" t="str">
        <f t="shared" si="415"/>
        <v>5</v>
      </c>
      <c r="DI299" s="91" t="str">
        <f t="shared" si="416"/>
        <v>8</v>
      </c>
      <c r="DJ299" s="91" t="str">
        <f t="shared" si="417"/>
        <v>2</v>
      </c>
      <c r="DK299" s="91" t="str">
        <f t="shared" si="418"/>
        <v>1</v>
      </c>
      <c r="DL299" s="91" t="str">
        <f t="shared" si="419"/>
        <v>7</v>
      </c>
      <c r="DM299" s="91" t="str">
        <f t="shared" si="420"/>
        <v>1</v>
      </c>
      <c r="DN299" s="91" t="str">
        <f t="shared" si="421"/>
        <v>4</v>
      </c>
      <c r="DO299" s="91" t="str">
        <f t="shared" si="422"/>
        <v>9</v>
      </c>
      <c r="DP299" s="91" t="str">
        <f t="shared" si="423"/>
        <v>2</v>
      </c>
      <c r="DQ299" s="91" t="str">
        <f t="shared" si="424"/>
        <v>7</v>
      </c>
      <c r="DR299" s="91" t="str">
        <f t="shared" si="425"/>
        <v>7</v>
      </c>
      <c r="DS299" s="91" t="str">
        <f t="shared" si="426"/>
        <v>1</v>
      </c>
      <c r="DT299" s="91" t="str">
        <f t="shared" si="427"/>
        <v>4</v>
      </c>
      <c r="DU299" s="91" t="str">
        <f t="shared" si="428"/>
        <v>1</v>
      </c>
      <c r="DV299" s="91" t="str">
        <f t="shared" si="429"/>
        <v>4</v>
      </c>
      <c r="DW299" s="91" t="str">
        <f t="shared" si="430"/>
        <v>0</v>
      </c>
      <c r="DX299" s="91" t="str">
        <f t="shared" si="431"/>
        <v>1</v>
      </c>
      <c r="DY299" s="91" t="str">
        <f t="shared" si="432"/>
        <v>7</v>
      </c>
      <c r="DZ299" s="91" t="str">
        <f t="shared" si="433"/>
        <v>1</v>
      </c>
      <c r="EA299" s="91" t="str">
        <f t="shared" si="434"/>
        <v>1</v>
      </c>
      <c r="EB299" s="91" t="str">
        <f t="shared" si="435"/>
        <v>4</v>
      </c>
      <c r="EC299" s="91" t="str">
        <f t="shared" si="436"/>
        <v>0</v>
      </c>
      <c r="ED299" s="91" t="str">
        <f t="shared" si="437"/>
        <v>0</v>
      </c>
      <c r="EE299" s="91" t="str">
        <f t="shared" si="438"/>
        <v>0</v>
      </c>
      <c r="EF299" s="91" t="str">
        <f t="shared" si="355"/>
        <v>2</v>
      </c>
      <c r="EG299" s="91" t="str">
        <f t="shared" si="356"/>
        <v>0</v>
      </c>
      <c r="EH299" s="91" t="str">
        <f t="shared" si="357"/>
        <v>0</v>
      </c>
      <c r="EI299" s="91" t="str">
        <f t="shared" si="358"/>
        <v>0</v>
      </c>
      <c r="EJ299" s="91" t="str">
        <f t="shared" si="359"/>
        <v>0</v>
      </c>
      <c r="EK299" s="91" t="str">
        <f t="shared" si="360"/>
        <v>0</v>
      </c>
      <c r="EL299" s="91" t="str">
        <f t="shared" si="361"/>
        <v>0</v>
      </c>
      <c r="EM299" s="91" t="str">
        <f t="shared" si="362"/>
        <v>2</v>
      </c>
      <c r="EN299" s="91" t="str">
        <f t="shared" si="363"/>
        <v>4</v>
      </c>
      <c r="EO299" s="91" t="str">
        <f t="shared" si="364"/>
        <v>4</v>
      </c>
      <c r="EP299" s="91" t="str">
        <f t="shared" si="365"/>
        <v>5</v>
      </c>
      <c r="EQ299" s="91" t="str">
        <f t="shared" si="366"/>
        <v>9</v>
      </c>
      <c r="ER299" s="91" t="str">
        <f t="shared" si="367"/>
        <v>2</v>
      </c>
      <c r="ES299" s="91" t="str">
        <f t="shared" si="368"/>
        <v>1</v>
      </c>
      <c r="ET299" s="91" t="str">
        <f t="shared" si="369"/>
        <v>6</v>
      </c>
      <c r="EU299" s="91" t="str">
        <f t="shared" si="370"/>
        <v>1</v>
      </c>
      <c r="EV299" s="91" t="str">
        <f t="shared" si="371"/>
        <v>5</v>
      </c>
      <c r="EW299" s="91" t="str">
        <f t="shared" si="372"/>
        <v>6</v>
      </c>
      <c r="EX299" s="91" t="str">
        <f t="shared" si="373"/>
        <v>6</v>
      </c>
      <c r="EY299" s="91" t="str">
        <f t="shared" si="374"/>
        <v>2</v>
      </c>
      <c r="EZ299" s="91" t="str">
        <f t="shared" si="375"/>
        <v>9</v>
      </c>
      <c r="FA299" s="91" t="str">
        <f t="shared" si="376"/>
        <v>2</v>
      </c>
      <c r="FB299" s="91" t="str">
        <f t="shared" si="377"/>
        <v>1</v>
      </c>
      <c r="FC299" s="91" t="str">
        <f t="shared" si="378"/>
        <v>5</v>
      </c>
      <c r="FD299" s="91" t="str">
        <f t="shared" si="379"/>
        <v>0</v>
      </c>
      <c r="FE299" s="91" t="str">
        <f t="shared" si="380"/>
        <v>0</v>
      </c>
      <c r="FF299" s="91" t="str">
        <f t="shared" si="381"/>
        <v>0</v>
      </c>
      <c r="FG299" s="91" t="str">
        <f t="shared" si="382"/>
        <v>0</v>
      </c>
      <c r="FH299" s="91" t="str">
        <f t="shared" si="383"/>
        <v>0</v>
      </c>
      <c r="FI299" s="91" t="str">
        <f t="shared" si="384"/>
        <v>0</v>
      </c>
      <c r="FJ299" s="91" t="str">
        <f t="shared" si="385"/>
        <v>0</v>
      </c>
      <c r="FK299" s="91" t="str">
        <f t="shared" si="386"/>
        <v>2</v>
      </c>
      <c r="FL299" s="91" t="str">
        <f t="shared" si="387"/>
        <v>0</v>
      </c>
      <c r="FM299" s="91" t="str">
        <f t="shared" si="388"/>
        <v>3</v>
      </c>
      <c r="FN299" s="91" t="str">
        <f t="shared" si="389"/>
        <v>1</v>
      </c>
      <c r="FO299" s="91" t="str">
        <f t="shared" si="390"/>
        <v>0</v>
      </c>
      <c r="FP299" s="91" t="str">
        <f t="shared" si="391"/>
        <v>1</v>
      </c>
      <c r="FQ299" s="91" t="str">
        <f t="shared" si="392"/>
        <v>0</v>
      </c>
      <c r="FR299" s="91" t="str">
        <f t="shared" si="393"/>
        <v>0</v>
      </c>
      <c r="FS299" s="91" t="str">
        <f t="shared" si="394"/>
        <v>0</v>
      </c>
      <c r="FT299" s="91" t="str">
        <f t="shared" si="395"/>
        <v>1</v>
      </c>
      <c r="FU299" s="91" t="str">
        <f t="shared" si="396"/>
        <v>0</v>
      </c>
      <c r="FV299" s="91" t="str">
        <f t="shared" si="397"/>
        <v/>
      </c>
    </row>
    <row r="300" spans="1:178">
      <c r="A300" s="86">
        <v>2018</v>
      </c>
      <c r="B300" s="87" t="s">
        <v>14</v>
      </c>
      <c r="C300" s="87">
        <v>4410461</v>
      </c>
      <c r="D300" s="87">
        <v>100180</v>
      </c>
      <c r="E300" s="87">
        <v>269728</v>
      </c>
      <c r="F300" s="87">
        <v>43674</v>
      </c>
      <c r="G300" s="87">
        <v>24276</v>
      </c>
      <c r="H300" s="87">
        <v>48446</v>
      </c>
      <c r="I300" s="87">
        <v>27195</v>
      </c>
      <c r="J300" s="87">
        <v>116566</v>
      </c>
      <c r="K300" s="87">
        <v>353101</v>
      </c>
      <c r="L300" s="87">
        <v>151506</v>
      </c>
      <c r="M300" s="87">
        <v>290128</v>
      </c>
      <c r="N300" s="87">
        <v>79663</v>
      </c>
      <c r="O300" s="87">
        <v>57930</v>
      </c>
      <c r="P300" s="87">
        <v>0</v>
      </c>
      <c r="Q300" s="87">
        <v>43052</v>
      </c>
      <c r="R300" s="87">
        <v>46415</v>
      </c>
      <c r="S300" s="87">
        <v>20145</v>
      </c>
      <c r="T300" s="87">
        <v>874</v>
      </c>
      <c r="U300" s="87">
        <v>13045</v>
      </c>
      <c r="V300" s="87">
        <v>306976</v>
      </c>
      <c r="W300" s="87">
        <v>162114</v>
      </c>
      <c r="X300" s="87">
        <v>952674</v>
      </c>
      <c r="Y300" s="87">
        <v>142569</v>
      </c>
      <c r="Z300" s="87">
        <v>601934</v>
      </c>
      <c r="AA300" s="87">
        <v>1195110</v>
      </c>
      <c r="AB300" s="87">
        <v>304489</v>
      </c>
      <c r="AC300" s="87">
        <v>103178</v>
      </c>
      <c r="AD300" s="87">
        <v>97620</v>
      </c>
      <c r="AE300" s="87">
        <v>148527</v>
      </c>
      <c r="AF300" s="87">
        <v>604566</v>
      </c>
      <c r="AG300" s="87">
        <v>210509</v>
      </c>
      <c r="AH300" s="87">
        <v>520409</v>
      </c>
      <c r="AI300" s="87">
        <v>0</v>
      </c>
      <c r="AJ300" s="87">
        <v>20157</v>
      </c>
      <c r="AK300" s="87">
        <v>11734</v>
      </c>
      <c r="AL300" s="87">
        <v>9336</v>
      </c>
      <c r="AM300" s="87">
        <v>233</v>
      </c>
      <c r="AN300" s="87">
        <v>6479</v>
      </c>
      <c r="AO300" s="87">
        <v>0</v>
      </c>
      <c r="AP300" s="87">
        <v>0</v>
      </c>
      <c r="AQ300" s="87">
        <v>0</v>
      </c>
      <c r="AR300" s="87">
        <v>31823</v>
      </c>
      <c r="AS300" s="87">
        <v>0</v>
      </c>
      <c r="AT300" s="87">
        <v>0</v>
      </c>
      <c r="AU300" s="87">
        <v>179</v>
      </c>
      <c r="AV300" s="87">
        <v>0</v>
      </c>
      <c r="AW300" s="87">
        <v>0</v>
      </c>
      <c r="AX300" s="87">
        <v>0</v>
      </c>
      <c r="AY300" s="87">
        <v>285577</v>
      </c>
      <c r="AZ300" s="87">
        <v>553399</v>
      </c>
      <c r="BA300" s="87">
        <v>562991</v>
      </c>
      <c r="BB300" s="87">
        <v>665737</v>
      </c>
      <c r="BC300" s="87">
        <v>135365</v>
      </c>
      <c r="BD300" s="87">
        <v>234254</v>
      </c>
      <c r="BE300" s="87">
        <v>13725</v>
      </c>
      <c r="BF300" s="87">
        <v>7150</v>
      </c>
      <c r="BG300" s="87">
        <v>15619</v>
      </c>
      <c r="BH300" s="87">
        <v>7556</v>
      </c>
      <c r="BI300" s="87">
        <v>81699</v>
      </c>
      <c r="BJ300" s="87">
        <v>90417</v>
      </c>
      <c r="BK300" s="87">
        <v>265103</v>
      </c>
      <c r="BL300" s="87">
        <v>118553</v>
      </c>
      <c r="BM300" s="87">
        <v>320004</v>
      </c>
      <c r="BN300" s="87">
        <v>164447</v>
      </c>
      <c r="BO300" s="87">
        <v>77928</v>
      </c>
      <c r="BP300" s="87">
        <v>0</v>
      </c>
      <c r="BQ300" s="87">
        <v>0</v>
      </c>
      <c r="BR300" s="87">
        <v>0</v>
      </c>
      <c r="BS300" s="87">
        <v>0</v>
      </c>
      <c r="BT300" s="87">
        <v>0</v>
      </c>
      <c r="BU300" s="87">
        <v>0</v>
      </c>
      <c r="BV300" s="87">
        <v>0</v>
      </c>
      <c r="BW300" s="87">
        <v>287</v>
      </c>
      <c r="BX300" s="87">
        <v>0</v>
      </c>
      <c r="BY300" s="87">
        <v>3113</v>
      </c>
      <c r="BZ300" s="87">
        <v>14399</v>
      </c>
      <c r="CA300" s="87">
        <v>0</v>
      </c>
      <c r="CB300" s="87">
        <v>1391</v>
      </c>
      <c r="CC300" s="87">
        <v>0</v>
      </c>
      <c r="CD300" s="87">
        <v>0</v>
      </c>
      <c r="CE300" s="87">
        <v>0</v>
      </c>
      <c r="CF300" s="87">
        <v>4361</v>
      </c>
      <c r="CG300" s="87">
        <v>0</v>
      </c>
      <c r="CH300" s="87"/>
      <c r="CI300" s="87">
        <v>15150076</v>
      </c>
      <c r="CO300" s="86">
        <v>2018</v>
      </c>
      <c r="CP300" s="87" t="s">
        <v>14</v>
      </c>
      <c r="CQ300" s="91" t="str">
        <f t="shared" si="398"/>
        <v>4</v>
      </c>
      <c r="CR300" s="91" t="str">
        <f t="shared" si="399"/>
        <v>1</v>
      </c>
      <c r="CS300" s="91" t="str">
        <f t="shared" si="400"/>
        <v>2</v>
      </c>
      <c r="CT300" s="91" t="str">
        <f t="shared" si="401"/>
        <v>4</v>
      </c>
      <c r="CU300" s="91" t="str">
        <f t="shared" si="402"/>
        <v>2</v>
      </c>
      <c r="CV300" s="91" t="str">
        <f t="shared" si="403"/>
        <v>4</v>
      </c>
      <c r="CW300" s="91" t="str">
        <f t="shared" si="404"/>
        <v>2</v>
      </c>
      <c r="CX300" s="91" t="str">
        <f t="shared" si="405"/>
        <v>1</v>
      </c>
      <c r="CY300" s="91" t="str">
        <f t="shared" si="406"/>
        <v>3</v>
      </c>
      <c r="CZ300" s="91" t="str">
        <f t="shared" si="407"/>
        <v>1</v>
      </c>
      <c r="DA300" s="91" t="str">
        <f t="shared" si="408"/>
        <v>2</v>
      </c>
      <c r="DB300" s="91" t="str">
        <f t="shared" si="409"/>
        <v>7</v>
      </c>
      <c r="DC300" s="91" t="str">
        <f t="shared" si="410"/>
        <v>5</v>
      </c>
      <c r="DD300" s="91" t="str">
        <f t="shared" si="411"/>
        <v>0</v>
      </c>
      <c r="DE300" s="91" t="str">
        <f t="shared" si="412"/>
        <v>4</v>
      </c>
      <c r="DF300" s="91" t="str">
        <f t="shared" si="413"/>
        <v>4</v>
      </c>
      <c r="DG300" s="91" t="str">
        <f t="shared" si="414"/>
        <v>2</v>
      </c>
      <c r="DH300" s="91" t="str">
        <f t="shared" si="415"/>
        <v>8</v>
      </c>
      <c r="DI300" s="91" t="str">
        <f t="shared" si="416"/>
        <v>1</v>
      </c>
      <c r="DJ300" s="91" t="str">
        <f t="shared" si="417"/>
        <v>3</v>
      </c>
      <c r="DK300" s="91" t="str">
        <f t="shared" si="418"/>
        <v>1</v>
      </c>
      <c r="DL300" s="91" t="str">
        <f t="shared" si="419"/>
        <v>9</v>
      </c>
      <c r="DM300" s="91" t="str">
        <f t="shared" si="420"/>
        <v>1</v>
      </c>
      <c r="DN300" s="91" t="str">
        <f t="shared" si="421"/>
        <v>6</v>
      </c>
      <c r="DO300" s="91" t="str">
        <f t="shared" si="422"/>
        <v>1</v>
      </c>
      <c r="DP300" s="91" t="str">
        <f t="shared" si="423"/>
        <v>3</v>
      </c>
      <c r="DQ300" s="91" t="str">
        <f t="shared" si="424"/>
        <v>1</v>
      </c>
      <c r="DR300" s="91" t="str">
        <f t="shared" si="425"/>
        <v>9</v>
      </c>
      <c r="DS300" s="91" t="str">
        <f t="shared" si="426"/>
        <v>1</v>
      </c>
      <c r="DT300" s="91" t="str">
        <f t="shared" si="427"/>
        <v>6</v>
      </c>
      <c r="DU300" s="91" t="str">
        <f t="shared" si="428"/>
        <v>2</v>
      </c>
      <c r="DV300" s="91" t="str">
        <f t="shared" si="429"/>
        <v>5</v>
      </c>
      <c r="DW300" s="91" t="str">
        <f t="shared" si="430"/>
        <v>0</v>
      </c>
      <c r="DX300" s="91" t="str">
        <f t="shared" si="431"/>
        <v>2</v>
      </c>
      <c r="DY300" s="91" t="str">
        <f t="shared" si="432"/>
        <v>1</v>
      </c>
      <c r="DZ300" s="91" t="str">
        <f t="shared" si="433"/>
        <v>9</v>
      </c>
      <c r="EA300" s="91" t="str">
        <f t="shared" si="434"/>
        <v>2</v>
      </c>
      <c r="EB300" s="91" t="str">
        <f t="shared" si="435"/>
        <v>6</v>
      </c>
      <c r="EC300" s="91" t="str">
        <f t="shared" si="436"/>
        <v>0</v>
      </c>
      <c r="ED300" s="91" t="str">
        <f t="shared" si="437"/>
        <v>0</v>
      </c>
      <c r="EE300" s="91" t="str">
        <f t="shared" si="438"/>
        <v>0</v>
      </c>
      <c r="EF300" s="91" t="str">
        <f t="shared" si="355"/>
        <v>3</v>
      </c>
      <c r="EG300" s="91" t="str">
        <f t="shared" si="356"/>
        <v>0</v>
      </c>
      <c r="EH300" s="91" t="str">
        <f t="shared" si="357"/>
        <v>0</v>
      </c>
      <c r="EI300" s="91" t="str">
        <f t="shared" si="358"/>
        <v>1</v>
      </c>
      <c r="EJ300" s="91" t="str">
        <f t="shared" si="359"/>
        <v>0</v>
      </c>
      <c r="EK300" s="91" t="str">
        <f t="shared" si="360"/>
        <v>0</v>
      </c>
      <c r="EL300" s="91" t="str">
        <f t="shared" si="361"/>
        <v>0</v>
      </c>
      <c r="EM300" s="91" t="str">
        <f t="shared" si="362"/>
        <v>2</v>
      </c>
      <c r="EN300" s="91" t="str">
        <f t="shared" si="363"/>
        <v>5</v>
      </c>
      <c r="EO300" s="91" t="str">
        <f t="shared" si="364"/>
        <v>5</v>
      </c>
      <c r="EP300" s="91" t="str">
        <f t="shared" si="365"/>
        <v>6</v>
      </c>
      <c r="EQ300" s="91" t="str">
        <f t="shared" si="366"/>
        <v>1</v>
      </c>
      <c r="ER300" s="91" t="str">
        <f t="shared" si="367"/>
        <v>2</v>
      </c>
      <c r="ES300" s="91" t="str">
        <f t="shared" si="368"/>
        <v>1</v>
      </c>
      <c r="ET300" s="91" t="str">
        <f t="shared" si="369"/>
        <v>7</v>
      </c>
      <c r="EU300" s="91" t="str">
        <f t="shared" si="370"/>
        <v>1</v>
      </c>
      <c r="EV300" s="91" t="str">
        <f t="shared" si="371"/>
        <v>7</v>
      </c>
      <c r="EW300" s="91" t="str">
        <f t="shared" si="372"/>
        <v>8</v>
      </c>
      <c r="EX300" s="91" t="str">
        <f t="shared" si="373"/>
        <v>9</v>
      </c>
      <c r="EY300" s="91" t="str">
        <f t="shared" si="374"/>
        <v>2</v>
      </c>
      <c r="EZ300" s="91" t="str">
        <f t="shared" si="375"/>
        <v>1</v>
      </c>
      <c r="FA300" s="91" t="str">
        <f t="shared" si="376"/>
        <v>3</v>
      </c>
      <c r="FB300" s="91" t="str">
        <f t="shared" si="377"/>
        <v>1</v>
      </c>
      <c r="FC300" s="91" t="str">
        <f t="shared" si="378"/>
        <v>7</v>
      </c>
      <c r="FD300" s="91" t="str">
        <f t="shared" si="379"/>
        <v>0</v>
      </c>
      <c r="FE300" s="91" t="str">
        <f t="shared" si="380"/>
        <v>0</v>
      </c>
      <c r="FF300" s="91" t="str">
        <f t="shared" si="381"/>
        <v>0</v>
      </c>
      <c r="FG300" s="91" t="str">
        <f t="shared" si="382"/>
        <v>0</v>
      </c>
      <c r="FH300" s="91" t="str">
        <f t="shared" si="383"/>
        <v>0</v>
      </c>
      <c r="FI300" s="91" t="str">
        <f t="shared" si="384"/>
        <v>0</v>
      </c>
      <c r="FJ300" s="91" t="str">
        <f t="shared" si="385"/>
        <v>0</v>
      </c>
      <c r="FK300" s="91" t="str">
        <f t="shared" si="386"/>
        <v>2</v>
      </c>
      <c r="FL300" s="91" t="str">
        <f t="shared" si="387"/>
        <v>0</v>
      </c>
      <c r="FM300" s="91" t="str">
        <f t="shared" si="388"/>
        <v>3</v>
      </c>
      <c r="FN300" s="91" t="str">
        <f t="shared" si="389"/>
        <v>1</v>
      </c>
      <c r="FO300" s="91" t="str">
        <f t="shared" si="390"/>
        <v>0</v>
      </c>
      <c r="FP300" s="91" t="str">
        <f t="shared" si="391"/>
        <v>1</v>
      </c>
      <c r="FQ300" s="91" t="str">
        <f t="shared" si="392"/>
        <v>0</v>
      </c>
      <c r="FR300" s="91" t="str">
        <f t="shared" si="393"/>
        <v>0</v>
      </c>
      <c r="FS300" s="91" t="str">
        <f t="shared" si="394"/>
        <v>0</v>
      </c>
      <c r="FT300" s="91" t="str">
        <f t="shared" si="395"/>
        <v>4</v>
      </c>
      <c r="FU300" s="91" t="str">
        <f t="shared" si="396"/>
        <v>0</v>
      </c>
      <c r="FV300" s="91" t="str">
        <f t="shared" si="397"/>
        <v/>
      </c>
    </row>
    <row r="301" spans="1:178">
      <c r="A301" s="86">
        <v>2018</v>
      </c>
      <c r="B301" s="87" t="s">
        <v>15</v>
      </c>
      <c r="C301" s="87">
        <v>4230981</v>
      </c>
      <c r="D301" s="87">
        <v>94913</v>
      </c>
      <c r="E301" s="87">
        <v>283052</v>
      </c>
      <c r="F301" s="87">
        <v>41825</v>
      </c>
      <c r="G301" s="87">
        <v>25919</v>
      </c>
      <c r="H301" s="87">
        <v>44873</v>
      </c>
      <c r="I301" s="87">
        <v>37109</v>
      </c>
      <c r="J301" s="87">
        <v>74046</v>
      </c>
      <c r="K301" s="87">
        <v>255478</v>
      </c>
      <c r="L301" s="87">
        <v>185141</v>
      </c>
      <c r="M301" s="87">
        <v>234836</v>
      </c>
      <c r="N301" s="87">
        <v>57022</v>
      </c>
      <c r="O301" s="87">
        <v>55431</v>
      </c>
      <c r="P301" s="87">
        <v>0</v>
      </c>
      <c r="Q301" s="87">
        <v>41915</v>
      </c>
      <c r="R301" s="87">
        <v>48074</v>
      </c>
      <c r="S301" s="87">
        <v>18715</v>
      </c>
      <c r="T301" s="87">
        <v>6492</v>
      </c>
      <c r="U301" s="87">
        <v>17114</v>
      </c>
      <c r="V301" s="87">
        <v>324913</v>
      </c>
      <c r="W301" s="87">
        <v>152732</v>
      </c>
      <c r="X301" s="87">
        <v>934820</v>
      </c>
      <c r="Y301" s="87">
        <v>149771</v>
      </c>
      <c r="Z301" s="87">
        <v>572186</v>
      </c>
      <c r="AA301" s="87">
        <v>1110003</v>
      </c>
      <c r="AB301" s="87">
        <v>300410</v>
      </c>
      <c r="AC301" s="87">
        <v>100684</v>
      </c>
      <c r="AD301" s="87">
        <v>96703</v>
      </c>
      <c r="AE301" s="87">
        <v>151712</v>
      </c>
      <c r="AF301" s="87">
        <v>579822</v>
      </c>
      <c r="AG301" s="87">
        <v>204537</v>
      </c>
      <c r="AH301" s="87">
        <v>502163</v>
      </c>
      <c r="AI301" s="87">
        <v>0</v>
      </c>
      <c r="AJ301" s="87">
        <v>20019</v>
      </c>
      <c r="AK301" s="87">
        <v>11862</v>
      </c>
      <c r="AL301" s="87">
        <v>12650</v>
      </c>
      <c r="AM301" s="87">
        <v>336</v>
      </c>
      <c r="AN301" s="87">
        <v>6208</v>
      </c>
      <c r="AO301" s="87">
        <v>0</v>
      </c>
      <c r="AP301" s="87">
        <v>0</v>
      </c>
      <c r="AQ301" s="87">
        <v>0</v>
      </c>
      <c r="AR301" s="87">
        <v>29115</v>
      </c>
      <c r="AS301" s="87">
        <v>0</v>
      </c>
      <c r="AT301" s="87">
        <v>0</v>
      </c>
      <c r="AU301" s="87">
        <v>319</v>
      </c>
      <c r="AV301" s="87">
        <v>0</v>
      </c>
      <c r="AW301" s="87">
        <v>0</v>
      </c>
      <c r="AX301" s="87">
        <v>0</v>
      </c>
      <c r="AY301" s="87">
        <v>277828</v>
      </c>
      <c r="AZ301" s="87">
        <v>519349</v>
      </c>
      <c r="BA301" s="87">
        <v>534828</v>
      </c>
      <c r="BB301" s="87">
        <v>633850</v>
      </c>
      <c r="BC301" s="87">
        <v>136572</v>
      </c>
      <c r="BD301" s="87">
        <v>215087</v>
      </c>
      <c r="BE301" s="87">
        <v>12369</v>
      </c>
      <c r="BF301" s="87">
        <v>6145</v>
      </c>
      <c r="BG301" s="87">
        <v>14300</v>
      </c>
      <c r="BH301" s="87">
        <v>7620</v>
      </c>
      <c r="BI301" s="87">
        <v>78105</v>
      </c>
      <c r="BJ301" s="87">
        <v>87353</v>
      </c>
      <c r="BK301" s="87">
        <v>240262</v>
      </c>
      <c r="BL301" s="87">
        <v>130045</v>
      </c>
      <c r="BM301" s="87">
        <v>293418</v>
      </c>
      <c r="BN301" s="87">
        <v>157894</v>
      </c>
      <c r="BO301" s="87">
        <v>75307</v>
      </c>
      <c r="BP301" s="87">
        <v>0</v>
      </c>
      <c r="BQ301" s="87">
        <v>0</v>
      </c>
      <c r="BR301" s="87">
        <v>0</v>
      </c>
      <c r="BS301" s="87">
        <v>0</v>
      </c>
      <c r="BT301" s="87">
        <v>0</v>
      </c>
      <c r="BU301" s="87">
        <v>0</v>
      </c>
      <c r="BV301" s="87">
        <v>274</v>
      </c>
      <c r="BW301" s="87">
        <v>517</v>
      </c>
      <c r="BX301" s="87">
        <v>0</v>
      </c>
      <c r="BY301" s="87">
        <v>3104</v>
      </c>
      <c r="BZ301" s="87">
        <v>14657</v>
      </c>
      <c r="CA301" s="87">
        <v>0</v>
      </c>
      <c r="CB301" s="87">
        <v>1165</v>
      </c>
      <c r="CC301" s="87">
        <v>0</v>
      </c>
      <c r="CD301" s="87">
        <v>0</v>
      </c>
      <c r="CE301" s="87">
        <v>0</v>
      </c>
      <c r="CF301" s="87">
        <v>3282</v>
      </c>
      <c r="CG301" s="87">
        <v>0</v>
      </c>
      <c r="CH301" s="87"/>
      <c r="CI301" s="87">
        <v>14457232</v>
      </c>
      <c r="CO301" s="86">
        <v>2018</v>
      </c>
      <c r="CP301" s="87" t="s">
        <v>15</v>
      </c>
      <c r="CQ301" s="91" t="str">
        <f t="shared" si="398"/>
        <v>4</v>
      </c>
      <c r="CR301" s="91" t="str">
        <f t="shared" si="399"/>
        <v>9</v>
      </c>
      <c r="CS301" s="91" t="str">
        <f t="shared" si="400"/>
        <v>2</v>
      </c>
      <c r="CT301" s="91" t="str">
        <f t="shared" si="401"/>
        <v>4</v>
      </c>
      <c r="CU301" s="91" t="str">
        <f t="shared" si="402"/>
        <v>2</v>
      </c>
      <c r="CV301" s="91" t="str">
        <f t="shared" si="403"/>
        <v>4</v>
      </c>
      <c r="CW301" s="91" t="str">
        <f t="shared" si="404"/>
        <v>3</v>
      </c>
      <c r="CX301" s="91" t="str">
        <f t="shared" si="405"/>
        <v>7</v>
      </c>
      <c r="CY301" s="91" t="str">
        <f t="shared" si="406"/>
        <v>2</v>
      </c>
      <c r="CZ301" s="91" t="str">
        <f t="shared" si="407"/>
        <v>1</v>
      </c>
      <c r="DA301" s="91" t="str">
        <f t="shared" si="408"/>
        <v>2</v>
      </c>
      <c r="DB301" s="91" t="str">
        <f t="shared" si="409"/>
        <v>5</v>
      </c>
      <c r="DC301" s="91" t="str">
        <f t="shared" si="410"/>
        <v>5</v>
      </c>
      <c r="DD301" s="91" t="str">
        <f t="shared" si="411"/>
        <v>0</v>
      </c>
      <c r="DE301" s="91" t="str">
        <f t="shared" si="412"/>
        <v>4</v>
      </c>
      <c r="DF301" s="91" t="str">
        <f t="shared" si="413"/>
        <v>4</v>
      </c>
      <c r="DG301" s="91" t="str">
        <f t="shared" si="414"/>
        <v>1</v>
      </c>
      <c r="DH301" s="91" t="str">
        <f t="shared" si="415"/>
        <v>6</v>
      </c>
      <c r="DI301" s="91" t="str">
        <f t="shared" si="416"/>
        <v>1</v>
      </c>
      <c r="DJ301" s="91" t="str">
        <f t="shared" si="417"/>
        <v>3</v>
      </c>
      <c r="DK301" s="91" t="str">
        <f t="shared" si="418"/>
        <v>1</v>
      </c>
      <c r="DL301" s="91" t="str">
        <f t="shared" si="419"/>
        <v>9</v>
      </c>
      <c r="DM301" s="91" t="str">
        <f t="shared" si="420"/>
        <v>1</v>
      </c>
      <c r="DN301" s="91" t="str">
        <f t="shared" si="421"/>
        <v>5</v>
      </c>
      <c r="DO301" s="91" t="str">
        <f t="shared" si="422"/>
        <v>1</v>
      </c>
      <c r="DP301" s="91" t="str">
        <f t="shared" si="423"/>
        <v>3</v>
      </c>
      <c r="DQ301" s="91" t="str">
        <f t="shared" si="424"/>
        <v>1</v>
      </c>
      <c r="DR301" s="91" t="str">
        <f t="shared" si="425"/>
        <v>9</v>
      </c>
      <c r="DS301" s="91" t="str">
        <f t="shared" si="426"/>
        <v>1</v>
      </c>
      <c r="DT301" s="91" t="str">
        <f t="shared" si="427"/>
        <v>5</v>
      </c>
      <c r="DU301" s="91" t="str">
        <f t="shared" si="428"/>
        <v>2</v>
      </c>
      <c r="DV301" s="91" t="str">
        <f t="shared" si="429"/>
        <v>5</v>
      </c>
      <c r="DW301" s="91" t="str">
        <f t="shared" si="430"/>
        <v>0</v>
      </c>
      <c r="DX301" s="91" t="str">
        <f t="shared" si="431"/>
        <v>2</v>
      </c>
      <c r="DY301" s="91" t="str">
        <f t="shared" si="432"/>
        <v>1</v>
      </c>
      <c r="DZ301" s="91" t="str">
        <f t="shared" si="433"/>
        <v>1</v>
      </c>
      <c r="EA301" s="91" t="str">
        <f t="shared" si="434"/>
        <v>3</v>
      </c>
      <c r="EB301" s="91" t="str">
        <f t="shared" si="435"/>
        <v>6</v>
      </c>
      <c r="EC301" s="91" t="str">
        <f t="shared" si="436"/>
        <v>0</v>
      </c>
      <c r="ED301" s="91" t="str">
        <f t="shared" si="437"/>
        <v>0</v>
      </c>
      <c r="EE301" s="91" t="str">
        <f t="shared" si="438"/>
        <v>0</v>
      </c>
      <c r="EF301" s="91" t="str">
        <f t="shared" si="355"/>
        <v>2</v>
      </c>
      <c r="EG301" s="91" t="str">
        <f t="shared" si="356"/>
        <v>0</v>
      </c>
      <c r="EH301" s="91" t="str">
        <f t="shared" si="357"/>
        <v>0</v>
      </c>
      <c r="EI301" s="91" t="str">
        <f t="shared" si="358"/>
        <v>3</v>
      </c>
      <c r="EJ301" s="91" t="str">
        <f t="shared" si="359"/>
        <v>0</v>
      </c>
      <c r="EK301" s="91" t="str">
        <f t="shared" si="360"/>
        <v>0</v>
      </c>
      <c r="EL301" s="91" t="str">
        <f t="shared" si="361"/>
        <v>0</v>
      </c>
      <c r="EM301" s="91" t="str">
        <f t="shared" si="362"/>
        <v>2</v>
      </c>
      <c r="EN301" s="91" t="str">
        <f t="shared" si="363"/>
        <v>5</v>
      </c>
      <c r="EO301" s="91" t="str">
        <f t="shared" si="364"/>
        <v>5</v>
      </c>
      <c r="EP301" s="91" t="str">
        <f t="shared" si="365"/>
        <v>6</v>
      </c>
      <c r="EQ301" s="91" t="str">
        <f t="shared" si="366"/>
        <v>1</v>
      </c>
      <c r="ER301" s="91" t="str">
        <f t="shared" si="367"/>
        <v>2</v>
      </c>
      <c r="ES301" s="91" t="str">
        <f t="shared" si="368"/>
        <v>1</v>
      </c>
      <c r="ET301" s="91" t="str">
        <f t="shared" si="369"/>
        <v>6</v>
      </c>
      <c r="EU301" s="91" t="str">
        <f t="shared" si="370"/>
        <v>1</v>
      </c>
      <c r="EV301" s="91" t="str">
        <f t="shared" si="371"/>
        <v>7</v>
      </c>
      <c r="EW301" s="91" t="str">
        <f t="shared" si="372"/>
        <v>7</v>
      </c>
      <c r="EX301" s="91" t="str">
        <f t="shared" si="373"/>
        <v>8</v>
      </c>
      <c r="EY301" s="91" t="str">
        <f t="shared" si="374"/>
        <v>2</v>
      </c>
      <c r="EZ301" s="91" t="str">
        <f t="shared" si="375"/>
        <v>1</v>
      </c>
      <c r="FA301" s="91" t="str">
        <f t="shared" si="376"/>
        <v>2</v>
      </c>
      <c r="FB301" s="91" t="str">
        <f t="shared" si="377"/>
        <v>1</v>
      </c>
      <c r="FC301" s="91" t="str">
        <f t="shared" si="378"/>
        <v>7</v>
      </c>
      <c r="FD301" s="91" t="str">
        <f t="shared" si="379"/>
        <v>0</v>
      </c>
      <c r="FE301" s="91" t="str">
        <f t="shared" si="380"/>
        <v>0</v>
      </c>
      <c r="FF301" s="91" t="str">
        <f t="shared" si="381"/>
        <v>0</v>
      </c>
      <c r="FG301" s="91" t="str">
        <f t="shared" si="382"/>
        <v>0</v>
      </c>
      <c r="FH301" s="91" t="str">
        <f t="shared" si="383"/>
        <v>0</v>
      </c>
      <c r="FI301" s="91" t="str">
        <f t="shared" si="384"/>
        <v>0</v>
      </c>
      <c r="FJ301" s="91" t="str">
        <f t="shared" si="385"/>
        <v>2</v>
      </c>
      <c r="FK301" s="91" t="str">
        <f t="shared" si="386"/>
        <v>5</v>
      </c>
      <c r="FL301" s="91" t="str">
        <f t="shared" si="387"/>
        <v>0</v>
      </c>
      <c r="FM301" s="91" t="str">
        <f t="shared" si="388"/>
        <v>3</v>
      </c>
      <c r="FN301" s="91" t="str">
        <f t="shared" si="389"/>
        <v>1</v>
      </c>
      <c r="FO301" s="91" t="str">
        <f t="shared" si="390"/>
        <v>0</v>
      </c>
      <c r="FP301" s="91" t="str">
        <f t="shared" si="391"/>
        <v>1</v>
      </c>
      <c r="FQ301" s="91" t="str">
        <f t="shared" si="392"/>
        <v>0</v>
      </c>
      <c r="FR301" s="91" t="str">
        <f t="shared" si="393"/>
        <v>0</v>
      </c>
      <c r="FS301" s="91" t="str">
        <f t="shared" si="394"/>
        <v>0</v>
      </c>
      <c r="FT301" s="91" t="str">
        <f t="shared" si="395"/>
        <v>3</v>
      </c>
      <c r="FU301" s="91" t="str">
        <f t="shared" si="396"/>
        <v>0</v>
      </c>
      <c r="FV301" s="91" t="str">
        <f t="shared" si="397"/>
        <v/>
      </c>
    </row>
    <row r="302" spans="1:178">
      <c r="A302" s="86">
        <v>2018</v>
      </c>
      <c r="B302" s="87" t="s">
        <v>4</v>
      </c>
      <c r="C302" s="87">
        <v>4402186</v>
      </c>
      <c r="D302" s="87">
        <v>99018</v>
      </c>
      <c r="E302" s="87">
        <v>290175</v>
      </c>
      <c r="F302" s="87">
        <v>42528</v>
      </c>
      <c r="G302" s="87">
        <v>27995</v>
      </c>
      <c r="H302" s="87">
        <v>73919</v>
      </c>
      <c r="I302" s="87">
        <v>48083</v>
      </c>
      <c r="J302" s="87">
        <v>83592</v>
      </c>
      <c r="K302" s="87">
        <v>267467</v>
      </c>
      <c r="L302" s="87">
        <v>171268</v>
      </c>
      <c r="M302" s="87">
        <v>270190</v>
      </c>
      <c r="N302" s="87">
        <v>56719</v>
      </c>
      <c r="O302" s="87">
        <v>59130</v>
      </c>
      <c r="P302" s="87">
        <v>0</v>
      </c>
      <c r="Q302" s="87">
        <v>39818</v>
      </c>
      <c r="R302" s="87">
        <v>48966</v>
      </c>
      <c r="S302" s="87">
        <v>19602</v>
      </c>
      <c r="T302" s="87">
        <v>7836</v>
      </c>
      <c r="U302" s="87">
        <v>224</v>
      </c>
      <c r="V302" s="87">
        <v>327856</v>
      </c>
      <c r="W302" s="87">
        <v>160931</v>
      </c>
      <c r="X302" s="87">
        <v>959835</v>
      </c>
      <c r="Y302" s="87">
        <v>154200</v>
      </c>
      <c r="Z302" s="87">
        <v>601705</v>
      </c>
      <c r="AA302" s="87">
        <v>1171058</v>
      </c>
      <c r="AB302" s="87">
        <v>319252</v>
      </c>
      <c r="AC302" s="87">
        <v>107654</v>
      </c>
      <c r="AD302" s="87">
        <v>99142</v>
      </c>
      <c r="AE302" s="87">
        <v>154902</v>
      </c>
      <c r="AF302" s="87">
        <v>594614</v>
      </c>
      <c r="AG302" s="87">
        <v>212988</v>
      </c>
      <c r="AH302" s="87">
        <v>517485</v>
      </c>
      <c r="AI302" s="87">
        <v>0</v>
      </c>
      <c r="AJ302" s="87">
        <v>21089</v>
      </c>
      <c r="AK302" s="87">
        <v>11842</v>
      </c>
      <c r="AL302" s="87">
        <v>12521</v>
      </c>
      <c r="AM302" s="87">
        <v>176</v>
      </c>
      <c r="AN302" s="87">
        <v>5821</v>
      </c>
      <c r="AO302" s="87">
        <v>0</v>
      </c>
      <c r="AP302" s="87">
        <v>0</v>
      </c>
      <c r="AQ302" s="87">
        <v>0</v>
      </c>
      <c r="AR302" s="87">
        <v>29024</v>
      </c>
      <c r="AS302" s="87">
        <v>0</v>
      </c>
      <c r="AT302" s="87">
        <v>0</v>
      </c>
      <c r="AU302" s="87">
        <v>315</v>
      </c>
      <c r="AV302" s="87">
        <v>0</v>
      </c>
      <c r="AW302" s="87">
        <v>0</v>
      </c>
      <c r="AX302" s="87">
        <v>0</v>
      </c>
      <c r="AY302" s="87">
        <v>294529</v>
      </c>
      <c r="AZ302" s="87">
        <v>541317</v>
      </c>
      <c r="BA302" s="87">
        <v>555671</v>
      </c>
      <c r="BB302" s="87">
        <v>646236</v>
      </c>
      <c r="BC302" s="87">
        <v>136120</v>
      </c>
      <c r="BD302" s="87">
        <v>215595</v>
      </c>
      <c r="BE302" s="87">
        <v>11064</v>
      </c>
      <c r="BF302" s="87">
        <v>5852</v>
      </c>
      <c r="BG302" s="87">
        <v>13172</v>
      </c>
      <c r="BH302" s="87">
        <v>7661</v>
      </c>
      <c r="BI302" s="87">
        <v>82504</v>
      </c>
      <c r="BJ302" s="87">
        <v>89078</v>
      </c>
      <c r="BK302" s="87">
        <v>246759</v>
      </c>
      <c r="BL302" s="87">
        <v>139099</v>
      </c>
      <c r="BM302" s="87">
        <v>244894</v>
      </c>
      <c r="BN302" s="87">
        <v>154987</v>
      </c>
      <c r="BO302" s="87">
        <v>65333</v>
      </c>
      <c r="BP302" s="87">
        <v>0</v>
      </c>
      <c r="BQ302" s="87">
        <v>0</v>
      </c>
      <c r="BR302" s="87">
        <v>0</v>
      </c>
      <c r="BS302" s="87">
        <v>0</v>
      </c>
      <c r="BT302" s="87">
        <v>0</v>
      </c>
      <c r="BU302" s="87">
        <v>0</v>
      </c>
      <c r="BV302" s="87">
        <v>366</v>
      </c>
      <c r="BW302" s="87">
        <v>351</v>
      </c>
      <c r="BX302" s="87">
        <v>0</v>
      </c>
      <c r="BY302" s="87">
        <v>3008</v>
      </c>
      <c r="BZ302" s="87">
        <v>15912</v>
      </c>
      <c r="CA302" s="87">
        <v>0</v>
      </c>
      <c r="CB302" s="87">
        <v>0</v>
      </c>
      <c r="CC302" s="87">
        <v>0</v>
      </c>
      <c r="CD302" s="87">
        <v>0</v>
      </c>
      <c r="CE302" s="87">
        <v>0</v>
      </c>
      <c r="CF302" s="87">
        <v>0</v>
      </c>
      <c r="CG302" s="87">
        <v>22437</v>
      </c>
      <c r="CH302" s="87"/>
      <c r="CI302" s="87">
        <v>14963071</v>
      </c>
      <c r="CO302" s="86">
        <v>2018</v>
      </c>
      <c r="CP302" s="87" t="s">
        <v>4</v>
      </c>
      <c r="CQ302" s="91" t="str">
        <f t="shared" si="398"/>
        <v>4</v>
      </c>
      <c r="CR302" s="91" t="str">
        <f t="shared" si="399"/>
        <v>9</v>
      </c>
      <c r="CS302" s="91" t="str">
        <f t="shared" si="400"/>
        <v>2</v>
      </c>
      <c r="CT302" s="91" t="str">
        <f t="shared" si="401"/>
        <v>4</v>
      </c>
      <c r="CU302" s="91" t="str">
        <f t="shared" si="402"/>
        <v>2</v>
      </c>
      <c r="CV302" s="91" t="str">
        <f t="shared" si="403"/>
        <v>7</v>
      </c>
      <c r="CW302" s="91" t="str">
        <f t="shared" si="404"/>
        <v>4</v>
      </c>
      <c r="CX302" s="91" t="str">
        <f t="shared" si="405"/>
        <v>8</v>
      </c>
      <c r="CY302" s="91" t="str">
        <f t="shared" si="406"/>
        <v>2</v>
      </c>
      <c r="CZ302" s="91" t="str">
        <f t="shared" si="407"/>
        <v>1</v>
      </c>
      <c r="DA302" s="91" t="str">
        <f t="shared" si="408"/>
        <v>2</v>
      </c>
      <c r="DB302" s="91" t="str">
        <f t="shared" si="409"/>
        <v>5</v>
      </c>
      <c r="DC302" s="91" t="str">
        <f t="shared" si="410"/>
        <v>5</v>
      </c>
      <c r="DD302" s="91" t="str">
        <f t="shared" si="411"/>
        <v>0</v>
      </c>
      <c r="DE302" s="91" t="str">
        <f t="shared" si="412"/>
        <v>3</v>
      </c>
      <c r="DF302" s="91" t="str">
        <f t="shared" si="413"/>
        <v>4</v>
      </c>
      <c r="DG302" s="91" t="str">
        <f t="shared" si="414"/>
        <v>1</v>
      </c>
      <c r="DH302" s="91" t="str">
        <f t="shared" si="415"/>
        <v>7</v>
      </c>
      <c r="DI302" s="91" t="str">
        <f t="shared" si="416"/>
        <v>2</v>
      </c>
      <c r="DJ302" s="91" t="str">
        <f t="shared" si="417"/>
        <v>3</v>
      </c>
      <c r="DK302" s="91" t="str">
        <f t="shared" si="418"/>
        <v>1</v>
      </c>
      <c r="DL302" s="91" t="str">
        <f t="shared" si="419"/>
        <v>9</v>
      </c>
      <c r="DM302" s="91" t="str">
        <f t="shared" si="420"/>
        <v>1</v>
      </c>
      <c r="DN302" s="91" t="str">
        <f t="shared" si="421"/>
        <v>6</v>
      </c>
      <c r="DO302" s="91" t="str">
        <f t="shared" si="422"/>
        <v>1</v>
      </c>
      <c r="DP302" s="91" t="str">
        <f t="shared" si="423"/>
        <v>3</v>
      </c>
      <c r="DQ302" s="91" t="str">
        <f t="shared" si="424"/>
        <v>1</v>
      </c>
      <c r="DR302" s="91" t="str">
        <f t="shared" si="425"/>
        <v>9</v>
      </c>
      <c r="DS302" s="91" t="str">
        <f t="shared" si="426"/>
        <v>1</v>
      </c>
      <c r="DT302" s="91" t="str">
        <f t="shared" si="427"/>
        <v>5</v>
      </c>
      <c r="DU302" s="91" t="str">
        <f t="shared" si="428"/>
        <v>2</v>
      </c>
      <c r="DV302" s="91" t="str">
        <f t="shared" si="429"/>
        <v>5</v>
      </c>
      <c r="DW302" s="91" t="str">
        <f t="shared" si="430"/>
        <v>0</v>
      </c>
      <c r="DX302" s="91" t="str">
        <f t="shared" si="431"/>
        <v>2</v>
      </c>
      <c r="DY302" s="91" t="str">
        <f t="shared" si="432"/>
        <v>1</v>
      </c>
      <c r="DZ302" s="91" t="str">
        <f t="shared" si="433"/>
        <v>1</v>
      </c>
      <c r="EA302" s="91" t="str">
        <f t="shared" si="434"/>
        <v>1</v>
      </c>
      <c r="EB302" s="91" t="str">
        <f t="shared" si="435"/>
        <v>5</v>
      </c>
      <c r="EC302" s="91" t="str">
        <f t="shared" si="436"/>
        <v>0</v>
      </c>
      <c r="ED302" s="91" t="str">
        <f t="shared" si="437"/>
        <v>0</v>
      </c>
      <c r="EE302" s="91" t="str">
        <f t="shared" si="438"/>
        <v>0</v>
      </c>
      <c r="EF302" s="91" t="str">
        <f t="shared" si="355"/>
        <v>2</v>
      </c>
      <c r="EG302" s="91" t="str">
        <f t="shared" si="356"/>
        <v>0</v>
      </c>
      <c r="EH302" s="91" t="str">
        <f t="shared" si="357"/>
        <v>0</v>
      </c>
      <c r="EI302" s="91" t="str">
        <f t="shared" si="358"/>
        <v>3</v>
      </c>
      <c r="EJ302" s="91" t="str">
        <f t="shared" si="359"/>
        <v>0</v>
      </c>
      <c r="EK302" s="91" t="str">
        <f t="shared" si="360"/>
        <v>0</v>
      </c>
      <c r="EL302" s="91" t="str">
        <f t="shared" si="361"/>
        <v>0</v>
      </c>
      <c r="EM302" s="91" t="str">
        <f t="shared" si="362"/>
        <v>2</v>
      </c>
      <c r="EN302" s="91" t="str">
        <f t="shared" si="363"/>
        <v>5</v>
      </c>
      <c r="EO302" s="91" t="str">
        <f t="shared" si="364"/>
        <v>5</v>
      </c>
      <c r="EP302" s="91" t="str">
        <f t="shared" si="365"/>
        <v>6</v>
      </c>
      <c r="EQ302" s="91" t="str">
        <f t="shared" si="366"/>
        <v>1</v>
      </c>
      <c r="ER302" s="91" t="str">
        <f t="shared" si="367"/>
        <v>2</v>
      </c>
      <c r="ES302" s="91" t="str">
        <f t="shared" si="368"/>
        <v>1</v>
      </c>
      <c r="ET302" s="91" t="str">
        <f t="shared" si="369"/>
        <v>5</v>
      </c>
      <c r="EU302" s="91" t="str">
        <f t="shared" si="370"/>
        <v>1</v>
      </c>
      <c r="EV302" s="91" t="str">
        <f t="shared" si="371"/>
        <v>7</v>
      </c>
      <c r="EW302" s="91" t="str">
        <f t="shared" si="372"/>
        <v>8</v>
      </c>
      <c r="EX302" s="91" t="str">
        <f t="shared" si="373"/>
        <v>8</v>
      </c>
      <c r="EY302" s="91" t="str">
        <f t="shared" si="374"/>
        <v>2</v>
      </c>
      <c r="EZ302" s="91" t="str">
        <f t="shared" si="375"/>
        <v>1</v>
      </c>
      <c r="FA302" s="91" t="str">
        <f t="shared" si="376"/>
        <v>2</v>
      </c>
      <c r="FB302" s="91" t="str">
        <f t="shared" si="377"/>
        <v>1</v>
      </c>
      <c r="FC302" s="91" t="str">
        <f t="shared" si="378"/>
        <v>6</v>
      </c>
      <c r="FD302" s="91" t="str">
        <f t="shared" si="379"/>
        <v>0</v>
      </c>
      <c r="FE302" s="91" t="str">
        <f t="shared" si="380"/>
        <v>0</v>
      </c>
      <c r="FF302" s="91" t="str">
        <f t="shared" si="381"/>
        <v>0</v>
      </c>
      <c r="FG302" s="91" t="str">
        <f t="shared" si="382"/>
        <v>0</v>
      </c>
      <c r="FH302" s="91" t="str">
        <f t="shared" si="383"/>
        <v>0</v>
      </c>
      <c r="FI302" s="91" t="str">
        <f t="shared" si="384"/>
        <v>0</v>
      </c>
      <c r="FJ302" s="91" t="str">
        <f t="shared" si="385"/>
        <v>3</v>
      </c>
      <c r="FK302" s="91" t="str">
        <f t="shared" si="386"/>
        <v>3</v>
      </c>
      <c r="FL302" s="91" t="str">
        <f t="shared" si="387"/>
        <v>0</v>
      </c>
      <c r="FM302" s="91" t="str">
        <f t="shared" si="388"/>
        <v>3</v>
      </c>
      <c r="FN302" s="91" t="str">
        <f t="shared" si="389"/>
        <v>1</v>
      </c>
      <c r="FO302" s="91" t="str">
        <f t="shared" si="390"/>
        <v>0</v>
      </c>
      <c r="FP302" s="91" t="str">
        <f t="shared" si="391"/>
        <v>0</v>
      </c>
      <c r="FQ302" s="91" t="str">
        <f t="shared" si="392"/>
        <v>0</v>
      </c>
      <c r="FR302" s="91" t="str">
        <f t="shared" si="393"/>
        <v>0</v>
      </c>
      <c r="FS302" s="91" t="str">
        <f t="shared" si="394"/>
        <v>0</v>
      </c>
      <c r="FT302" s="91" t="str">
        <f t="shared" si="395"/>
        <v>0</v>
      </c>
      <c r="FU302" s="91" t="str">
        <f t="shared" si="396"/>
        <v>2</v>
      </c>
      <c r="FV302" s="91" t="str">
        <f t="shared" si="397"/>
        <v/>
      </c>
    </row>
    <row r="303" spans="1:178">
      <c r="A303" s="86">
        <v>2018</v>
      </c>
      <c r="B303" s="87" t="s">
        <v>5</v>
      </c>
      <c r="C303" s="87">
        <v>4101407</v>
      </c>
      <c r="D303" s="87">
        <v>89674</v>
      </c>
      <c r="E303" s="87">
        <v>259992</v>
      </c>
      <c r="F303" s="87">
        <v>40799</v>
      </c>
      <c r="G303" s="87">
        <v>40409</v>
      </c>
      <c r="H303" s="87">
        <v>65403</v>
      </c>
      <c r="I303" s="87">
        <v>47577</v>
      </c>
      <c r="J303" s="87">
        <v>114109</v>
      </c>
      <c r="K303" s="87">
        <v>329696</v>
      </c>
      <c r="L303" s="87">
        <v>165248</v>
      </c>
      <c r="M303" s="87">
        <v>261645</v>
      </c>
      <c r="N303" s="87">
        <v>52082</v>
      </c>
      <c r="O303" s="87">
        <v>62880</v>
      </c>
      <c r="P303" s="87">
        <v>0</v>
      </c>
      <c r="Q303" s="87">
        <v>36136</v>
      </c>
      <c r="R303" s="87">
        <v>45082</v>
      </c>
      <c r="S303" s="87">
        <v>18925</v>
      </c>
      <c r="T303" s="87">
        <v>7436</v>
      </c>
      <c r="U303" s="87">
        <v>15284</v>
      </c>
      <c r="V303" s="87">
        <v>320802</v>
      </c>
      <c r="W303" s="87">
        <v>147727</v>
      </c>
      <c r="X303" s="87">
        <v>898440</v>
      </c>
      <c r="Y303" s="87">
        <v>142649</v>
      </c>
      <c r="Z303" s="87">
        <v>558739</v>
      </c>
      <c r="AA303" s="87">
        <v>1101547</v>
      </c>
      <c r="AB303" s="87">
        <v>291756</v>
      </c>
      <c r="AC303" s="87">
        <v>99967</v>
      </c>
      <c r="AD303" s="87">
        <v>91369</v>
      </c>
      <c r="AE303" s="87">
        <v>141067</v>
      </c>
      <c r="AF303" s="87">
        <v>539479</v>
      </c>
      <c r="AG303" s="87">
        <v>202391</v>
      </c>
      <c r="AH303" s="87">
        <v>478627</v>
      </c>
      <c r="AI303" s="87">
        <v>0</v>
      </c>
      <c r="AJ303" s="87">
        <v>19574</v>
      </c>
      <c r="AK303" s="87">
        <v>9900</v>
      </c>
      <c r="AL303" s="87">
        <v>8770</v>
      </c>
      <c r="AM303" s="87">
        <v>153</v>
      </c>
      <c r="AN303" s="87">
        <v>6047</v>
      </c>
      <c r="AO303" s="87">
        <v>0</v>
      </c>
      <c r="AP303" s="87">
        <v>0</v>
      </c>
      <c r="AQ303" s="87">
        <v>0</v>
      </c>
      <c r="AR303" s="87">
        <v>26220</v>
      </c>
      <c r="AS303" s="87">
        <v>0</v>
      </c>
      <c r="AT303" s="87">
        <v>0</v>
      </c>
      <c r="AU303" s="87">
        <v>140</v>
      </c>
      <c r="AV303" s="87">
        <v>0</v>
      </c>
      <c r="AW303" s="87">
        <v>0</v>
      </c>
      <c r="AX303" s="87">
        <v>0</v>
      </c>
      <c r="AY303" s="87">
        <v>311000</v>
      </c>
      <c r="AZ303" s="87">
        <v>530875</v>
      </c>
      <c r="BA303" s="87">
        <v>554117</v>
      </c>
      <c r="BB303" s="87">
        <v>637683</v>
      </c>
      <c r="BC303" s="87">
        <v>130651</v>
      </c>
      <c r="BD303" s="87">
        <v>208738</v>
      </c>
      <c r="BE303" s="87">
        <v>9276</v>
      </c>
      <c r="BF303" s="87">
        <v>5316</v>
      </c>
      <c r="BG303" s="87">
        <v>11522</v>
      </c>
      <c r="BH303" s="87">
        <v>6806</v>
      </c>
      <c r="BI303" s="87">
        <v>70125</v>
      </c>
      <c r="BJ303" s="87">
        <v>80943</v>
      </c>
      <c r="BK303" s="87">
        <v>234755</v>
      </c>
      <c r="BL303" s="87">
        <v>128080</v>
      </c>
      <c r="BM303" s="87">
        <v>253608</v>
      </c>
      <c r="BN303" s="87">
        <v>154536</v>
      </c>
      <c r="BO303" s="87">
        <v>53409</v>
      </c>
      <c r="BP303" s="87">
        <v>0</v>
      </c>
      <c r="BQ303" s="87">
        <v>0</v>
      </c>
      <c r="BR303" s="87">
        <v>0</v>
      </c>
      <c r="BS303" s="87">
        <v>0</v>
      </c>
      <c r="BT303" s="87">
        <v>0</v>
      </c>
      <c r="BU303" s="87">
        <v>0</v>
      </c>
      <c r="BV303" s="87">
        <v>241</v>
      </c>
      <c r="BW303" s="87">
        <v>343</v>
      </c>
      <c r="BX303" s="87">
        <v>0</v>
      </c>
      <c r="BY303" s="87">
        <v>2875</v>
      </c>
      <c r="BZ303" s="87">
        <v>14234</v>
      </c>
      <c r="CA303" s="87">
        <v>0</v>
      </c>
      <c r="CB303" s="87">
        <v>1019</v>
      </c>
      <c r="CC303" s="87">
        <v>0</v>
      </c>
      <c r="CD303" s="87">
        <v>0</v>
      </c>
      <c r="CE303" s="87">
        <v>0</v>
      </c>
      <c r="CF303" s="87">
        <v>1964</v>
      </c>
      <c r="CG303" s="87">
        <v>165700</v>
      </c>
      <c r="CH303" s="87"/>
      <c r="CI303" s="87">
        <v>14406964</v>
      </c>
      <c r="CO303" s="86">
        <v>2018</v>
      </c>
      <c r="CP303" s="87" t="s">
        <v>5</v>
      </c>
      <c r="CQ303" s="91" t="str">
        <f t="shared" si="398"/>
        <v>4</v>
      </c>
      <c r="CR303" s="91" t="str">
        <f t="shared" si="399"/>
        <v>8</v>
      </c>
      <c r="CS303" s="91" t="str">
        <f t="shared" si="400"/>
        <v>2</v>
      </c>
      <c r="CT303" s="91" t="str">
        <f t="shared" si="401"/>
        <v>4</v>
      </c>
      <c r="CU303" s="91" t="str">
        <f t="shared" si="402"/>
        <v>4</v>
      </c>
      <c r="CV303" s="91" t="str">
        <f t="shared" si="403"/>
        <v>6</v>
      </c>
      <c r="CW303" s="91" t="str">
        <f t="shared" si="404"/>
        <v>4</v>
      </c>
      <c r="CX303" s="91" t="str">
        <f t="shared" si="405"/>
        <v>1</v>
      </c>
      <c r="CY303" s="91" t="str">
        <f t="shared" si="406"/>
        <v>3</v>
      </c>
      <c r="CZ303" s="91" t="str">
        <f t="shared" si="407"/>
        <v>1</v>
      </c>
      <c r="DA303" s="91" t="str">
        <f t="shared" si="408"/>
        <v>2</v>
      </c>
      <c r="DB303" s="91" t="str">
        <f t="shared" si="409"/>
        <v>5</v>
      </c>
      <c r="DC303" s="91" t="str">
        <f t="shared" si="410"/>
        <v>6</v>
      </c>
      <c r="DD303" s="91" t="str">
        <f t="shared" si="411"/>
        <v>0</v>
      </c>
      <c r="DE303" s="91" t="str">
        <f t="shared" si="412"/>
        <v>3</v>
      </c>
      <c r="DF303" s="91" t="str">
        <f t="shared" si="413"/>
        <v>4</v>
      </c>
      <c r="DG303" s="91" t="str">
        <f t="shared" si="414"/>
        <v>1</v>
      </c>
      <c r="DH303" s="91" t="str">
        <f t="shared" si="415"/>
        <v>7</v>
      </c>
      <c r="DI303" s="91" t="str">
        <f t="shared" si="416"/>
        <v>1</v>
      </c>
      <c r="DJ303" s="91" t="str">
        <f t="shared" si="417"/>
        <v>3</v>
      </c>
      <c r="DK303" s="91" t="str">
        <f t="shared" si="418"/>
        <v>1</v>
      </c>
      <c r="DL303" s="91" t="str">
        <f t="shared" si="419"/>
        <v>8</v>
      </c>
      <c r="DM303" s="91" t="str">
        <f t="shared" si="420"/>
        <v>1</v>
      </c>
      <c r="DN303" s="91" t="str">
        <f t="shared" si="421"/>
        <v>5</v>
      </c>
      <c r="DO303" s="91" t="str">
        <f t="shared" si="422"/>
        <v>1</v>
      </c>
      <c r="DP303" s="91" t="str">
        <f t="shared" si="423"/>
        <v>2</v>
      </c>
      <c r="DQ303" s="91" t="str">
        <f t="shared" si="424"/>
        <v>9</v>
      </c>
      <c r="DR303" s="91" t="str">
        <f t="shared" si="425"/>
        <v>9</v>
      </c>
      <c r="DS303" s="91" t="str">
        <f t="shared" si="426"/>
        <v>1</v>
      </c>
      <c r="DT303" s="91" t="str">
        <f t="shared" si="427"/>
        <v>5</v>
      </c>
      <c r="DU303" s="91" t="str">
        <f t="shared" si="428"/>
        <v>2</v>
      </c>
      <c r="DV303" s="91" t="str">
        <f t="shared" si="429"/>
        <v>4</v>
      </c>
      <c r="DW303" s="91" t="str">
        <f t="shared" si="430"/>
        <v>0</v>
      </c>
      <c r="DX303" s="91" t="str">
        <f t="shared" si="431"/>
        <v>1</v>
      </c>
      <c r="DY303" s="91" t="str">
        <f t="shared" si="432"/>
        <v>9</v>
      </c>
      <c r="DZ303" s="91" t="str">
        <f t="shared" si="433"/>
        <v>8</v>
      </c>
      <c r="EA303" s="91" t="str">
        <f t="shared" si="434"/>
        <v>1</v>
      </c>
      <c r="EB303" s="91" t="str">
        <f t="shared" si="435"/>
        <v>6</v>
      </c>
      <c r="EC303" s="91" t="str">
        <f t="shared" si="436"/>
        <v>0</v>
      </c>
      <c r="ED303" s="91" t="str">
        <f t="shared" si="437"/>
        <v>0</v>
      </c>
      <c r="EE303" s="91" t="str">
        <f t="shared" si="438"/>
        <v>0</v>
      </c>
      <c r="EF303" s="91" t="str">
        <f t="shared" si="355"/>
        <v>2</v>
      </c>
      <c r="EG303" s="91" t="str">
        <f t="shared" si="356"/>
        <v>0</v>
      </c>
      <c r="EH303" s="91" t="str">
        <f t="shared" si="357"/>
        <v>0</v>
      </c>
      <c r="EI303" s="91" t="str">
        <f t="shared" si="358"/>
        <v>1</v>
      </c>
      <c r="EJ303" s="91" t="str">
        <f t="shared" si="359"/>
        <v>0</v>
      </c>
      <c r="EK303" s="91" t="str">
        <f t="shared" si="360"/>
        <v>0</v>
      </c>
      <c r="EL303" s="91" t="str">
        <f t="shared" si="361"/>
        <v>0</v>
      </c>
      <c r="EM303" s="91" t="str">
        <f t="shared" si="362"/>
        <v>3</v>
      </c>
      <c r="EN303" s="91" t="str">
        <f t="shared" si="363"/>
        <v>5</v>
      </c>
      <c r="EO303" s="91" t="str">
        <f t="shared" si="364"/>
        <v>5</v>
      </c>
      <c r="EP303" s="91" t="str">
        <f t="shared" si="365"/>
        <v>6</v>
      </c>
      <c r="EQ303" s="91" t="str">
        <f t="shared" si="366"/>
        <v>1</v>
      </c>
      <c r="ER303" s="91" t="str">
        <f t="shared" si="367"/>
        <v>2</v>
      </c>
      <c r="ES303" s="91" t="str">
        <f t="shared" si="368"/>
        <v>9</v>
      </c>
      <c r="ET303" s="91" t="str">
        <f t="shared" si="369"/>
        <v>5</v>
      </c>
      <c r="EU303" s="91" t="str">
        <f t="shared" si="370"/>
        <v>1</v>
      </c>
      <c r="EV303" s="91" t="str">
        <f t="shared" si="371"/>
        <v>6</v>
      </c>
      <c r="EW303" s="91" t="str">
        <f t="shared" si="372"/>
        <v>7</v>
      </c>
      <c r="EX303" s="91" t="str">
        <f t="shared" si="373"/>
        <v>8</v>
      </c>
      <c r="EY303" s="91" t="str">
        <f t="shared" si="374"/>
        <v>2</v>
      </c>
      <c r="EZ303" s="91" t="str">
        <f t="shared" si="375"/>
        <v>1</v>
      </c>
      <c r="FA303" s="91" t="str">
        <f t="shared" si="376"/>
        <v>2</v>
      </c>
      <c r="FB303" s="91" t="str">
        <f t="shared" si="377"/>
        <v>1</v>
      </c>
      <c r="FC303" s="91" t="str">
        <f t="shared" si="378"/>
        <v>5</v>
      </c>
      <c r="FD303" s="91" t="str">
        <f t="shared" si="379"/>
        <v>0</v>
      </c>
      <c r="FE303" s="91" t="str">
        <f t="shared" si="380"/>
        <v>0</v>
      </c>
      <c r="FF303" s="91" t="str">
        <f t="shared" si="381"/>
        <v>0</v>
      </c>
      <c r="FG303" s="91" t="str">
        <f t="shared" si="382"/>
        <v>0</v>
      </c>
      <c r="FH303" s="91" t="str">
        <f t="shared" si="383"/>
        <v>0</v>
      </c>
      <c r="FI303" s="91" t="str">
        <f t="shared" si="384"/>
        <v>0</v>
      </c>
      <c r="FJ303" s="91" t="str">
        <f t="shared" si="385"/>
        <v>2</v>
      </c>
      <c r="FK303" s="91" t="str">
        <f t="shared" si="386"/>
        <v>3</v>
      </c>
      <c r="FL303" s="91" t="str">
        <f t="shared" si="387"/>
        <v>0</v>
      </c>
      <c r="FM303" s="91" t="str">
        <f t="shared" si="388"/>
        <v>2</v>
      </c>
      <c r="FN303" s="91" t="str">
        <f t="shared" si="389"/>
        <v>1</v>
      </c>
      <c r="FO303" s="91" t="str">
        <f t="shared" si="390"/>
        <v>0</v>
      </c>
      <c r="FP303" s="91" t="str">
        <f t="shared" si="391"/>
        <v>1</v>
      </c>
      <c r="FQ303" s="91" t="str">
        <f t="shared" si="392"/>
        <v>0</v>
      </c>
      <c r="FR303" s="91" t="str">
        <f t="shared" si="393"/>
        <v>0</v>
      </c>
      <c r="FS303" s="91" t="str">
        <f t="shared" si="394"/>
        <v>0</v>
      </c>
      <c r="FT303" s="91" t="str">
        <f t="shared" si="395"/>
        <v>1</v>
      </c>
      <c r="FU303" s="91" t="str">
        <f t="shared" si="396"/>
        <v>1</v>
      </c>
      <c r="FV303" s="91" t="str">
        <f t="shared" si="397"/>
        <v/>
      </c>
    </row>
    <row r="304" spans="1:178">
      <c r="A304" s="86">
        <v>2018</v>
      </c>
      <c r="B304" s="87" t="s">
        <v>6</v>
      </c>
      <c r="C304" s="87">
        <v>4268442</v>
      </c>
      <c r="D304" s="87">
        <v>92150</v>
      </c>
      <c r="E304" s="87">
        <v>259721</v>
      </c>
      <c r="F304" s="87">
        <v>39317</v>
      </c>
      <c r="G304" s="87">
        <v>44831</v>
      </c>
      <c r="H304" s="87">
        <v>59061</v>
      </c>
      <c r="I304" s="87">
        <v>44170</v>
      </c>
      <c r="J304" s="87">
        <v>87274</v>
      </c>
      <c r="K304" s="87">
        <v>339606</v>
      </c>
      <c r="L304" s="87">
        <v>164628</v>
      </c>
      <c r="M304" s="87">
        <v>255974</v>
      </c>
      <c r="N304" s="87">
        <v>45258</v>
      </c>
      <c r="O304" s="87">
        <v>62194</v>
      </c>
      <c r="P304" s="87">
        <v>1162</v>
      </c>
      <c r="Q304" s="87">
        <v>35119</v>
      </c>
      <c r="R304" s="87">
        <v>40813</v>
      </c>
      <c r="S304" s="87">
        <v>21447</v>
      </c>
      <c r="T304" s="87">
        <v>7252</v>
      </c>
      <c r="U304" s="87">
        <v>14652</v>
      </c>
      <c r="V304" s="87">
        <v>293302</v>
      </c>
      <c r="W304" s="87">
        <v>154433</v>
      </c>
      <c r="X304" s="87">
        <v>910195</v>
      </c>
      <c r="Y304" s="87">
        <v>133889</v>
      </c>
      <c r="Z304" s="87">
        <v>551856</v>
      </c>
      <c r="AA304" s="87">
        <v>1114749</v>
      </c>
      <c r="AB304" s="87">
        <v>293988</v>
      </c>
      <c r="AC304" s="87">
        <v>94611</v>
      </c>
      <c r="AD304" s="87">
        <v>89020</v>
      </c>
      <c r="AE304" s="87">
        <v>139449</v>
      </c>
      <c r="AF304" s="87">
        <v>561172</v>
      </c>
      <c r="AG304" s="87">
        <v>204155</v>
      </c>
      <c r="AH304" s="87">
        <v>492694</v>
      </c>
      <c r="AI304" s="87">
        <v>0</v>
      </c>
      <c r="AJ304" s="87">
        <v>19456</v>
      </c>
      <c r="AK304" s="87">
        <v>10138</v>
      </c>
      <c r="AL304" s="87">
        <v>8155</v>
      </c>
      <c r="AM304" s="87">
        <v>144</v>
      </c>
      <c r="AN304" s="87">
        <v>5825</v>
      </c>
      <c r="AO304" s="87">
        <v>0</v>
      </c>
      <c r="AP304" s="87">
        <v>0</v>
      </c>
      <c r="AQ304" s="87">
        <v>0</v>
      </c>
      <c r="AR304" s="87">
        <v>28776</v>
      </c>
      <c r="AS304" s="87">
        <v>0</v>
      </c>
      <c r="AT304" s="87">
        <v>0</v>
      </c>
      <c r="AU304" s="87">
        <v>0</v>
      </c>
      <c r="AV304" s="87">
        <v>0</v>
      </c>
      <c r="AW304" s="87">
        <v>0</v>
      </c>
      <c r="AX304" s="87">
        <v>0</v>
      </c>
      <c r="AY304" s="87">
        <v>306206</v>
      </c>
      <c r="AZ304" s="87">
        <v>531404</v>
      </c>
      <c r="BA304" s="87">
        <v>538862</v>
      </c>
      <c r="BB304" s="87">
        <v>647491</v>
      </c>
      <c r="BC304" s="87">
        <v>133901</v>
      </c>
      <c r="BD304" s="87">
        <v>217101</v>
      </c>
      <c r="BE304" s="87">
        <v>9231</v>
      </c>
      <c r="BF304" s="87">
        <v>5150</v>
      </c>
      <c r="BG304" s="87">
        <v>12721</v>
      </c>
      <c r="BH304" s="87">
        <v>7200</v>
      </c>
      <c r="BI304" s="87">
        <v>81295</v>
      </c>
      <c r="BJ304" s="87">
        <v>88120</v>
      </c>
      <c r="BK304" s="87">
        <v>247174</v>
      </c>
      <c r="BL304" s="87">
        <v>128896</v>
      </c>
      <c r="BM304" s="87">
        <v>296428</v>
      </c>
      <c r="BN304" s="87">
        <v>149233</v>
      </c>
      <c r="BO304" s="87">
        <v>52990</v>
      </c>
      <c r="BP304" s="87">
        <v>0</v>
      </c>
      <c r="BQ304" s="87">
        <v>0</v>
      </c>
      <c r="BR304" s="87">
        <v>0</v>
      </c>
      <c r="BS304" s="87">
        <v>0</v>
      </c>
      <c r="BT304" s="87">
        <v>0</v>
      </c>
      <c r="BU304" s="87">
        <v>0</v>
      </c>
      <c r="BV304" s="87">
        <v>293</v>
      </c>
      <c r="BW304" s="87">
        <v>314</v>
      </c>
      <c r="BX304" s="87">
        <v>0</v>
      </c>
      <c r="BY304" s="87">
        <v>2782</v>
      </c>
      <c r="BZ304" s="87">
        <v>13552</v>
      </c>
      <c r="CA304" s="87">
        <v>0</v>
      </c>
      <c r="CB304" s="87">
        <v>1166</v>
      </c>
      <c r="CC304" s="87">
        <v>0</v>
      </c>
      <c r="CD304" s="87">
        <v>0</v>
      </c>
      <c r="CE304" s="87">
        <v>0</v>
      </c>
      <c r="CF304" s="87">
        <v>2398</v>
      </c>
      <c r="CG304" s="87">
        <v>51783</v>
      </c>
      <c r="CH304" s="87"/>
      <c r="CI304" s="87">
        <v>14514769</v>
      </c>
      <c r="CO304" s="86">
        <v>2018</v>
      </c>
      <c r="CP304" s="87" t="s">
        <v>6</v>
      </c>
      <c r="CQ304" s="91" t="str">
        <f t="shared" si="398"/>
        <v>4</v>
      </c>
      <c r="CR304" s="91" t="str">
        <f t="shared" si="399"/>
        <v>9</v>
      </c>
      <c r="CS304" s="91" t="str">
        <f t="shared" si="400"/>
        <v>2</v>
      </c>
      <c r="CT304" s="91" t="str">
        <f t="shared" si="401"/>
        <v>3</v>
      </c>
      <c r="CU304" s="91" t="str">
        <f t="shared" si="402"/>
        <v>4</v>
      </c>
      <c r="CV304" s="91" t="str">
        <f t="shared" si="403"/>
        <v>5</v>
      </c>
      <c r="CW304" s="91" t="str">
        <f t="shared" si="404"/>
        <v>4</v>
      </c>
      <c r="CX304" s="91" t="str">
        <f t="shared" si="405"/>
        <v>8</v>
      </c>
      <c r="CY304" s="91" t="str">
        <f t="shared" si="406"/>
        <v>3</v>
      </c>
      <c r="CZ304" s="91" t="str">
        <f t="shared" si="407"/>
        <v>1</v>
      </c>
      <c r="DA304" s="91" t="str">
        <f t="shared" si="408"/>
        <v>2</v>
      </c>
      <c r="DB304" s="91" t="str">
        <f t="shared" si="409"/>
        <v>4</v>
      </c>
      <c r="DC304" s="91" t="str">
        <f t="shared" si="410"/>
        <v>6</v>
      </c>
      <c r="DD304" s="91" t="str">
        <f t="shared" si="411"/>
        <v>1</v>
      </c>
      <c r="DE304" s="91" t="str">
        <f t="shared" si="412"/>
        <v>3</v>
      </c>
      <c r="DF304" s="91" t="str">
        <f t="shared" si="413"/>
        <v>4</v>
      </c>
      <c r="DG304" s="91" t="str">
        <f t="shared" si="414"/>
        <v>2</v>
      </c>
      <c r="DH304" s="91" t="str">
        <f t="shared" si="415"/>
        <v>7</v>
      </c>
      <c r="DI304" s="91" t="str">
        <f t="shared" si="416"/>
        <v>1</v>
      </c>
      <c r="DJ304" s="91" t="str">
        <f t="shared" si="417"/>
        <v>2</v>
      </c>
      <c r="DK304" s="91" t="str">
        <f t="shared" si="418"/>
        <v>1</v>
      </c>
      <c r="DL304" s="91" t="str">
        <f t="shared" si="419"/>
        <v>9</v>
      </c>
      <c r="DM304" s="91" t="str">
        <f t="shared" si="420"/>
        <v>1</v>
      </c>
      <c r="DN304" s="91" t="str">
        <f t="shared" si="421"/>
        <v>5</v>
      </c>
      <c r="DO304" s="91" t="str">
        <f t="shared" si="422"/>
        <v>1</v>
      </c>
      <c r="DP304" s="91" t="str">
        <f t="shared" si="423"/>
        <v>2</v>
      </c>
      <c r="DQ304" s="91" t="str">
        <f t="shared" si="424"/>
        <v>9</v>
      </c>
      <c r="DR304" s="91" t="str">
        <f t="shared" si="425"/>
        <v>8</v>
      </c>
      <c r="DS304" s="91" t="str">
        <f t="shared" si="426"/>
        <v>1</v>
      </c>
      <c r="DT304" s="91" t="str">
        <f t="shared" si="427"/>
        <v>5</v>
      </c>
      <c r="DU304" s="91" t="str">
        <f t="shared" si="428"/>
        <v>2</v>
      </c>
      <c r="DV304" s="91" t="str">
        <f t="shared" si="429"/>
        <v>4</v>
      </c>
      <c r="DW304" s="91" t="str">
        <f t="shared" si="430"/>
        <v>0</v>
      </c>
      <c r="DX304" s="91" t="str">
        <f t="shared" si="431"/>
        <v>1</v>
      </c>
      <c r="DY304" s="91" t="str">
        <f t="shared" si="432"/>
        <v>1</v>
      </c>
      <c r="DZ304" s="91" t="str">
        <f t="shared" si="433"/>
        <v>8</v>
      </c>
      <c r="EA304" s="91" t="str">
        <f t="shared" si="434"/>
        <v>1</v>
      </c>
      <c r="EB304" s="91" t="str">
        <f t="shared" si="435"/>
        <v>5</v>
      </c>
      <c r="EC304" s="91" t="str">
        <f t="shared" si="436"/>
        <v>0</v>
      </c>
      <c r="ED304" s="91" t="str">
        <f t="shared" si="437"/>
        <v>0</v>
      </c>
      <c r="EE304" s="91" t="str">
        <f t="shared" si="438"/>
        <v>0</v>
      </c>
      <c r="EF304" s="91" t="str">
        <f t="shared" si="355"/>
        <v>2</v>
      </c>
      <c r="EG304" s="91" t="str">
        <f t="shared" si="356"/>
        <v>0</v>
      </c>
      <c r="EH304" s="91" t="str">
        <f t="shared" si="357"/>
        <v>0</v>
      </c>
      <c r="EI304" s="91" t="str">
        <f t="shared" si="358"/>
        <v>0</v>
      </c>
      <c r="EJ304" s="91" t="str">
        <f t="shared" si="359"/>
        <v>0</v>
      </c>
      <c r="EK304" s="91" t="str">
        <f t="shared" si="360"/>
        <v>0</v>
      </c>
      <c r="EL304" s="91" t="str">
        <f t="shared" si="361"/>
        <v>0</v>
      </c>
      <c r="EM304" s="91" t="str">
        <f t="shared" si="362"/>
        <v>3</v>
      </c>
      <c r="EN304" s="91" t="str">
        <f t="shared" si="363"/>
        <v>5</v>
      </c>
      <c r="EO304" s="91" t="str">
        <f t="shared" si="364"/>
        <v>5</v>
      </c>
      <c r="EP304" s="91" t="str">
        <f t="shared" si="365"/>
        <v>6</v>
      </c>
      <c r="EQ304" s="91" t="str">
        <f t="shared" si="366"/>
        <v>1</v>
      </c>
      <c r="ER304" s="91" t="str">
        <f t="shared" si="367"/>
        <v>2</v>
      </c>
      <c r="ES304" s="91" t="str">
        <f t="shared" si="368"/>
        <v>9</v>
      </c>
      <c r="ET304" s="91" t="str">
        <f t="shared" si="369"/>
        <v>5</v>
      </c>
      <c r="EU304" s="91" t="str">
        <f t="shared" si="370"/>
        <v>1</v>
      </c>
      <c r="EV304" s="91" t="str">
        <f t="shared" si="371"/>
        <v>7</v>
      </c>
      <c r="EW304" s="91" t="str">
        <f t="shared" si="372"/>
        <v>8</v>
      </c>
      <c r="EX304" s="91" t="str">
        <f t="shared" si="373"/>
        <v>8</v>
      </c>
      <c r="EY304" s="91" t="str">
        <f t="shared" si="374"/>
        <v>2</v>
      </c>
      <c r="EZ304" s="91" t="str">
        <f t="shared" si="375"/>
        <v>1</v>
      </c>
      <c r="FA304" s="91" t="str">
        <f t="shared" si="376"/>
        <v>2</v>
      </c>
      <c r="FB304" s="91" t="str">
        <f t="shared" si="377"/>
        <v>1</v>
      </c>
      <c r="FC304" s="91" t="str">
        <f t="shared" si="378"/>
        <v>5</v>
      </c>
      <c r="FD304" s="91" t="str">
        <f t="shared" si="379"/>
        <v>0</v>
      </c>
      <c r="FE304" s="91" t="str">
        <f t="shared" si="380"/>
        <v>0</v>
      </c>
      <c r="FF304" s="91" t="str">
        <f t="shared" si="381"/>
        <v>0</v>
      </c>
      <c r="FG304" s="91" t="str">
        <f t="shared" si="382"/>
        <v>0</v>
      </c>
      <c r="FH304" s="91" t="str">
        <f t="shared" si="383"/>
        <v>0</v>
      </c>
      <c r="FI304" s="91" t="str">
        <f t="shared" si="384"/>
        <v>0</v>
      </c>
      <c r="FJ304" s="91" t="str">
        <f t="shared" si="385"/>
        <v>2</v>
      </c>
      <c r="FK304" s="91" t="str">
        <f t="shared" si="386"/>
        <v>3</v>
      </c>
      <c r="FL304" s="91" t="str">
        <f t="shared" si="387"/>
        <v>0</v>
      </c>
      <c r="FM304" s="91" t="str">
        <f t="shared" si="388"/>
        <v>2</v>
      </c>
      <c r="FN304" s="91" t="str">
        <f t="shared" si="389"/>
        <v>1</v>
      </c>
      <c r="FO304" s="91" t="str">
        <f t="shared" si="390"/>
        <v>0</v>
      </c>
      <c r="FP304" s="91" t="str">
        <f t="shared" si="391"/>
        <v>1</v>
      </c>
      <c r="FQ304" s="91" t="str">
        <f t="shared" si="392"/>
        <v>0</v>
      </c>
      <c r="FR304" s="91" t="str">
        <f t="shared" si="393"/>
        <v>0</v>
      </c>
      <c r="FS304" s="91" t="str">
        <f t="shared" si="394"/>
        <v>0</v>
      </c>
      <c r="FT304" s="91" t="str">
        <f t="shared" si="395"/>
        <v>2</v>
      </c>
      <c r="FU304" s="91" t="str">
        <f t="shared" si="396"/>
        <v>5</v>
      </c>
      <c r="FV304" s="91" t="str">
        <f t="shared" si="397"/>
        <v/>
      </c>
    </row>
    <row r="305" spans="1:178">
      <c r="A305" s="86">
        <v>2018</v>
      </c>
      <c r="B305" s="87" t="s">
        <v>7</v>
      </c>
      <c r="C305" s="87">
        <v>4615512</v>
      </c>
      <c r="D305" s="87">
        <v>101139</v>
      </c>
      <c r="E305" s="87">
        <v>303344</v>
      </c>
      <c r="F305" s="87">
        <v>46333</v>
      </c>
      <c r="G305" s="87">
        <v>51556</v>
      </c>
      <c r="H305" s="87">
        <v>74402</v>
      </c>
      <c r="I305" s="87">
        <v>57623</v>
      </c>
      <c r="J305" s="87">
        <v>91476</v>
      </c>
      <c r="K305" s="87">
        <v>377158</v>
      </c>
      <c r="L305" s="87">
        <v>199427</v>
      </c>
      <c r="M305" s="87">
        <v>285953</v>
      </c>
      <c r="N305" s="87">
        <v>46827</v>
      </c>
      <c r="O305" s="87">
        <v>69903</v>
      </c>
      <c r="P305" s="87">
        <v>0</v>
      </c>
      <c r="Q305" s="87">
        <v>37187</v>
      </c>
      <c r="R305" s="87">
        <v>47647</v>
      </c>
      <c r="S305" s="87">
        <v>20415</v>
      </c>
      <c r="T305" s="87">
        <v>9276</v>
      </c>
      <c r="U305" s="87">
        <v>19250</v>
      </c>
      <c r="V305" s="87">
        <v>354315</v>
      </c>
      <c r="W305" s="87">
        <v>164706</v>
      </c>
      <c r="X305" s="87">
        <v>998410</v>
      </c>
      <c r="Y305" s="87">
        <v>158092</v>
      </c>
      <c r="Z305" s="87">
        <v>625880</v>
      </c>
      <c r="AA305" s="87">
        <v>1201799</v>
      </c>
      <c r="AB305" s="87">
        <v>329005</v>
      </c>
      <c r="AC305" s="87">
        <v>108687</v>
      </c>
      <c r="AD305" s="87">
        <v>101728</v>
      </c>
      <c r="AE305" s="87">
        <v>157906</v>
      </c>
      <c r="AF305" s="87">
        <v>618162</v>
      </c>
      <c r="AG305" s="87">
        <v>226202</v>
      </c>
      <c r="AH305" s="87">
        <v>527396</v>
      </c>
      <c r="AI305" s="87">
        <v>0</v>
      </c>
      <c r="AJ305" s="87">
        <v>21810</v>
      </c>
      <c r="AK305" s="87">
        <v>12584</v>
      </c>
      <c r="AL305" s="87">
        <v>1192</v>
      </c>
      <c r="AM305" s="87">
        <v>172</v>
      </c>
      <c r="AN305" s="87">
        <v>6368</v>
      </c>
      <c r="AO305" s="87">
        <v>0</v>
      </c>
      <c r="AP305" s="87">
        <v>0</v>
      </c>
      <c r="AQ305" s="87">
        <v>0</v>
      </c>
      <c r="AR305" s="87">
        <v>31619</v>
      </c>
      <c r="AS305" s="87">
        <v>0</v>
      </c>
      <c r="AT305" s="87">
        <v>0</v>
      </c>
      <c r="AU305" s="87">
        <v>54</v>
      </c>
      <c r="AV305" s="87">
        <v>0</v>
      </c>
      <c r="AW305" s="87">
        <v>0</v>
      </c>
      <c r="AX305" s="87">
        <v>0</v>
      </c>
      <c r="AY305" s="87">
        <v>347237</v>
      </c>
      <c r="AZ305" s="87">
        <v>575668</v>
      </c>
      <c r="BA305" s="87">
        <v>550869</v>
      </c>
      <c r="BB305" s="87">
        <v>692368</v>
      </c>
      <c r="BC305" s="87">
        <v>152914</v>
      </c>
      <c r="BD305" s="87">
        <v>239255</v>
      </c>
      <c r="BE305" s="87">
        <v>10372</v>
      </c>
      <c r="BF305" s="87">
        <v>5986</v>
      </c>
      <c r="BG305" s="87">
        <v>15399</v>
      </c>
      <c r="BH305" s="87">
        <v>8147</v>
      </c>
      <c r="BI305" s="87">
        <v>96425</v>
      </c>
      <c r="BJ305" s="87">
        <v>102740</v>
      </c>
      <c r="BK305" s="87">
        <v>286852</v>
      </c>
      <c r="BL305" s="87">
        <v>128400</v>
      </c>
      <c r="BM305" s="87">
        <v>316392</v>
      </c>
      <c r="BN305" s="87">
        <v>172358</v>
      </c>
      <c r="BO305" s="87">
        <v>61218</v>
      </c>
      <c r="BP305" s="87">
        <v>0</v>
      </c>
      <c r="BQ305" s="87">
        <v>0</v>
      </c>
      <c r="BR305" s="87">
        <v>0</v>
      </c>
      <c r="BS305" s="87">
        <v>0</v>
      </c>
      <c r="BT305" s="87">
        <v>0</v>
      </c>
      <c r="BU305" s="87">
        <v>0</v>
      </c>
      <c r="BV305" s="87">
        <v>377</v>
      </c>
      <c r="BW305" s="87">
        <v>409</v>
      </c>
      <c r="BX305" s="87">
        <v>0</v>
      </c>
      <c r="BY305" s="87">
        <v>3163</v>
      </c>
      <c r="BZ305" s="87">
        <v>16155</v>
      </c>
      <c r="CA305" s="87">
        <v>0</v>
      </c>
      <c r="CB305" s="87">
        <v>1094</v>
      </c>
      <c r="CC305" s="87">
        <v>0</v>
      </c>
      <c r="CD305" s="87">
        <v>0</v>
      </c>
      <c r="CE305" s="87">
        <v>0</v>
      </c>
      <c r="CF305" s="87">
        <v>2332</v>
      </c>
      <c r="CG305" s="87">
        <v>53958</v>
      </c>
      <c r="CH305" s="87"/>
      <c r="CI305" s="87">
        <v>15940603</v>
      </c>
      <c r="CO305" s="86">
        <v>2018</v>
      </c>
      <c r="CP305" s="87" t="s">
        <v>7</v>
      </c>
      <c r="CQ305" s="91" t="str">
        <f t="shared" si="398"/>
        <v>4</v>
      </c>
      <c r="CR305" s="91" t="str">
        <f t="shared" si="399"/>
        <v>1</v>
      </c>
      <c r="CS305" s="91" t="str">
        <f t="shared" si="400"/>
        <v>3</v>
      </c>
      <c r="CT305" s="91" t="str">
        <f t="shared" si="401"/>
        <v>4</v>
      </c>
      <c r="CU305" s="91" t="str">
        <f t="shared" si="402"/>
        <v>5</v>
      </c>
      <c r="CV305" s="91" t="str">
        <f t="shared" si="403"/>
        <v>7</v>
      </c>
      <c r="CW305" s="91" t="str">
        <f t="shared" si="404"/>
        <v>5</v>
      </c>
      <c r="CX305" s="91" t="str">
        <f t="shared" si="405"/>
        <v>9</v>
      </c>
      <c r="CY305" s="91" t="str">
        <f t="shared" si="406"/>
        <v>3</v>
      </c>
      <c r="CZ305" s="91" t="str">
        <f t="shared" si="407"/>
        <v>1</v>
      </c>
      <c r="DA305" s="91" t="str">
        <f t="shared" si="408"/>
        <v>2</v>
      </c>
      <c r="DB305" s="91" t="str">
        <f t="shared" si="409"/>
        <v>4</v>
      </c>
      <c r="DC305" s="91" t="str">
        <f t="shared" si="410"/>
        <v>6</v>
      </c>
      <c r="DD305" s="91" t="str">
        <f t="shared" si="411"/>
        <v>0</v>
      </c>
      <c r="DE305" s="91" t="str">
        <f t="shared" si="412"/>
        <v>3</v>
      </c>
      <c r="DF305" s="91" t="str">
        <f t="shared" si="413"/>
        <v>4</v>
      </c>
      <c r="DG305" s="91" t="str">
        <f t="shared" si="414"/>
        <v>2</v>
      </c>
      <c r="DH305" s="91" t="str">
        <f t="shared" si="415"/>
        <v>9</v>
      </c>
      <c r="DI305" s="91" t="str">
        <f t="shared" si="416"/>
        <v>1</v>
      </c>
      <c r="DJ305" s="91" t="str">
        <f t="shared" si="417"/>
        <v>3</v>
      </c>
      <c r="DK305" s="91" t="str">
        <f t="shared" si="418"/>
        <v>1</v>
      </c>
      <c r="DL305" s="91" t="str">
        <f t="shared" si="419"/>
        <v>9</v>
      </c>
      <c r="DM305" s="91" t="str">
        <f t="shared" si="420"/>
        <v>1</v>
      </c>
      <c r="DN305" s="91" t="str">
        <f t="shared" si="421"/>
        <v>6</v>
      </c>
      <c r="DO305" s="91" t="str">
        <f t="shared" si="422"/>
        <v>1</v>
      </c>
      <c r="DP305" s="91" t="str">
        <f t="shared" si="423"/>
        <v>3</v>
      </c>
      <c r="DQ305" s="91" t="str">
        <f t="shared" si="424"/>
        <v>1</v>
      </c>
      <c r="DR305" s="91" t="str">
        <f t="shared" si="425"/>
        <v>1</v>
      </c>
      <c r="DS305" s="91" t="str">
        <f t="shared" si="426"/>
        <v>1</v>
      </c>
      <c r="DT305" s="91" t="str">
        <f t="shared" si="427"/>
        <v>6</v>
      </c>
      <c r="DU305" s="91" t="str">
        <f t="shared" si="428"/>
        <v>2</v>
      </c>
      <c r="DV305" s="91" t="str">
        <f t="shared" si="429"/>
        <v>5</v>
      </c>
      <c r="DW305" s="91" t="str">
        <f t="shared" si="430"/>
        <v>0</v>
      </c>
      <c r="DX305" s="91" t="str">
        <f t="shared" si="431"/>
        <v>2</v>
      </c>
      <c r="DY305" s="91" t="str">
        <f t="shared" si="432"/>
        <v>1</v>
      </c>
      <c r="DZ305" s="91" t="str">
        <f t="shared" si="433"/>
        <v>1</v>
      </c>
      <c r="EA305" s="91" t="str">
        <f t="shared" si="434"/>
        <v>1</v>
      </c>
      <c r="EB305" s="91" t="str">
        <f t="shared" si="435"/>
        <v>6</v>
      </c>
      <c r="EC305" s="91" t="str">
        <f t="shared" si="436"/>
        <v>0</v>
      </c>
      <c r="ED305" s="91" t="str">
        <f t="shared" si="437"/>
        <v>0</v>
      </c>
      <c r="EE305" s="91" t="str">
        <f t="shared" si="438"/>
        <v>0</v>
      </c>
      <c r="EF305" s="91" t="str">
        <f t="shared" si="355"/>
        <v>3</v>
      </c>
      <c r="EG305" s="91" t="str">
        <f t="shared" si="356"/>
        <v>0</v>
      </c>
      <c r="EH305" s="91" t="str">
        <f t="shared" si="357"/>
        <v>0</v>
      </c>
      <c r="EI305" s="91" t="str">
        <f t="shared" si="358"/>
        <v>5</v>
      </c>
      <c r="EJ305" s="91" t="str">
        <f t="shared" si="359"/>
        <v>0</v>
      </c>
      <c r="EK305" s="91" t="str">
        <f t="shared" si="360"/>
        <v>0</v>
      </c>
      <c r="EL305" s="91" t="str">
        <f t="shared" si="361"/>
        <v>0</v>
      </c>
      <c r="EM305" s="91" t="str">
        <f t="shared" si="362"/>
        <v>3</v>
      </c>
      <c r="EN305" s="91" t="str">
        <f t="shared" si="363"/>
        <v>5</v>
      </c>
      <c r="EO305" s="91" t="str">
        <f t="shared" si="364"/>
        <v>5</v>
      </c>
      <c r="EP305" s="91" t="str">
        <f t="shared" si="365"/>
        <v>6</v>
      </c>
      <c r="EQ305" s="91" t="str">
        <f t="shared" si="366"/>
        <v>1</v>
      </c>
      <c r="ER305" s="91" t="str">
        <f t="shared" si="367"/>
        <v>2</v>
      </c>
      <c r="ES305" s="91" t="str">
        <f t="shared" si="368"/>
        <v>1</v>
      </c>
      <c r="ET305" s="91" t="str">
        <f t="shared" si="369"/>
        <v>5</v>
      </c>
      <c r="EU305" s="91" t="str">
        <f t="shared" si="370"/>
        <v>1</v>
      </c>
      <c r="EV305" s="91" t="str">
        <f t="shared" si="371"/>
        <v>8</v>
      </c>
      <c r="EW305" s="91" t="str">
        <f t="shared" si="372"/>
        <v>9</v>
      </c>
      <c r="EX305" s="91" t="str">
        <f t="shared" si="373"/>
        <v>1</v>
      </c>
      <c r="EY305" s="91" t="str">
        <f t="shared" si="374"/>
        <v>2</v>
      </c>
      <c r="EZ305" s="91" t="str">
        <f t="shared" si="375"/>
        <v>1</v>
      </c>
      <c r="FA305" s="91" t="str">
        <f t="shared" si="376"/>
        <v>3</v>
      </c>
      <c r="FB305" s="91" t="str">
        <f t="shared" si="377"/>
        <v>1</v>
      </c>
      <c r="FC305" s="91" t="str">
        <f t="shared" si="378"/>
        <v>6</v>
      </c>
      <c r="FD305" s="91" t="str">
        <f t="shared" si="379"/>
        <v>0</v>
      </c>
      <c r="FE305" s="91" t="str">
        <f t="shared" si="380"/>
        <v>0</v>
      </c>
      <c r="FF305" s="91" t="str">
        <f t="shared" si="381"/>
        <v>0</v>
      </c>
      <c r="FG305" s="91" t="str">
        <f t="shared" si="382"/>
        <v>0</v>
      </c>
      <c r="FH305" s="91" t="str">
        <f t="shared" si="383"/>
        <v>0</v>
      </c>
      <c r="FI305" s="91" t="str">
        <f t="shared" si="384"/>
        <v>0</v>
      </c>
      <c r="FJ305" s="91" t="str">
        <f t="shared" si="385"/>
        <v>3</v>
      </c>
      <c r="FK305" s="91" t="str">
        <f t="shared" si="386"/>
        <v>4</v>
      </c>
      <c r="FL305" s="91" t="str">
        <f t="shared" si="387"/>
        <v>0</v>
      </c>
      <c r="FM305" s="91" t="str">
        <f t="shared" si="388"/>
        <v>3</v>
      </c>
      <c r="FN305" s="91" t="str">
        <f t="shared" si="389"/>
        <v>1</v>
      </c>
      <c r="FO305" s="91" t="str">
        <f t="shared" si="390"/>
        <v>0</v>
      </c>
      <c r="FP305" s="91" t="str">
        <f t="shared" si="391"/>
        <v>1</v>
      </c>
      <c r="FQ305" s="91" t="str">
        <f t="shared" si="392"/>
        <v>0</v>
      </c>
      <c r="FR305" s="91" t="str">
        <f t="shared" si="393"/>
        <v>0</v>
      </c>
      <c r="FS305" s="91" t="str">
        <f t="shared" si="394"/>
        <v>0</v>
      </c>
      <c r="FT305" s="91" t="str">
        <f t="shared" si="395"/>
        <v>2</v>
      </c>
      <c r="FU305" s="91" t="str">
        <f t="shared" si="396"/>
        <v>5</v>
      </c>
      <c r="FV305" s="91" t="str">
        <f t="shared" si="397"/>
        <v/>
      </c>
    </row>
    <row r="306" spans="1:178">
      <c r="A306" s="86">
        <v>2018</v>
      </c>
      <c r="B306" s="87" t="s">
        <v>8</v>
      </c>
      <c r="C306" s="87">
        <v>4157589</v>
      </c>
      <c r="D306" s="87">
        <v>91095</v>
      </c>
      <c r="E306" s="87">
        <v>285374</v>
      </c>
      <c r="F306" s="87">
        <v>43304</v>
      </c>
      <c r="G306" s="87">
        <v>4722</v>
      </c>
      <c r="H306" s="87">
        <v>64489</v>
      </c>
      <c r="I306" s="87">
        <v>50144</v>
      </c>
      <c r="J306" s="87">
        <v>121923</v>
      </c>
      <c r="K306" s="87">
        <v>361944</v>
      </c>
      <c r="L306" s="87">
        <v>181876</v>
      </c>
      <c r="M306" s="87">
        <v>250845</v>
      </c>
      <c r="N306" s="87">
        <v>49624</v>
      </c>
      <c r="O306" s="87">
        <v>67482</v>
      </c>
      <c r="P306" s="87">
        <v>0</v>
      </c>
      <c r="Q306" s="87">
        <v>27089</v>
      </c>
      <c r="R306" s="87">
        <v>47757</v>
      </c>
      <c r="S306" s="87">
        <v>18004</v>
      </c>
      <c r="T306" s="87">
        <v>9488</v>
      </c>
      <c r="U306" s="87">
        <v>1584</v>
      </c>
      <c r="V306" s="87">
        <v>327189</v>
      </c>
      <c r="W306" s="87">
        <v>154383</v>
      </c>
      <c r="X306" s="87">
        <v>898961</v>
      </c>
      <c r="Y306" s="87">
        <v>143023</v>
      </c>
      <c r="Z306" s="87">
        <v>567376</v>
      </c>
      <c r="AA306" s="87">
        <v>1086587</v>
      </c>
      <c r="AB306" s="87">
        <v>292268</v>
      </c>
      <c r="AC306" s="87">
        <v>103096</v>
      </c>
      <c r="AD306" s="87">
        <v>94934</v>
      </c>
      <c r="AE306" s="87">
        <v>144817</v>
      </c>
      <c r="AF306" s="87">
        <v>554431</v>
      </c>
      <c r="AG306" s="87">
        <v>152731</v>
      </c>
      <c r="AH306" s="87">
        <v>485091</v>
      </c>
      <c r="AI306" s="87">
        <v>0</v>
      </c>
      <c r="AJ306" s="87">
        <v>21572</v>
      </c>
      <c r="AK306" s="87">
        <v>12578</v>
      </c>
      <c r="AL306" s="87">
        <v>837</v>
      </c>
      <c r="AM306" s="87">
        <v>141</v>
      </c>
      <c r="AN306" s="87">
        <v>6052</v>
      </c>
      <c r="AO306" s="87">
        <v>0</v>
      </c>
      <c r="AP306" s="87">
        <v>0</v>
      </c>
      <c r="AQ306" s="87">
        <v>0</v>
      </c>
      <c r="AR306" s="87">
        <v>29577</v>
      </c>
      <c r="AS306" s="87">
        <v>0</v>
      </c>
      <c r="AT306" s="87">
        <v>66</v>
      </c>
      <c r="AU306" s="87">
        <v>323</v>
      </c>
      <c r="AV306" s="87">
        <v>0</v>
      </c>
      <c r="AW306" s="87">
        <v>0</v>
      </c>
      <c r="AX306" s="87">
        <v>0</v>
      </c>
      <c r="AY306" s="87">
        <v>316474</v>
      </c>
      <c r="AZ306" s="87">
        <v>515432</v>
      </c>
      <c r="BA306" s="87">
        <v>492528</v>
      </c>
      <c r="BB306" s="87">
        <v>643171</v>
      </c>
      <c r="BC306" s="87">
        <v>138315</v>
      </c>
      <c r="BD306" s="87">
        <v>217456</v>
      </c>
      <c r="BE306" s="87">
        <v>9438</v>
      </c>
      <c r="BF306" s="87">
        <v>9330</v>
      </c>
      <c r="BG306" s="87">
        <v>14227</v>
      </c>
      <c r="BH306" s="87">
        <v>7174</v>
      </c>
      <c r="BI306" s="87">
        <v>84497</v>
      </c>
      <c r="BJ306" s="87">
        <v>93871</v>
      </c>
      <c r="BK306" s="87">
        <v>255278</v>
      </c>
      <c r="BL306" s="87">
        <v>131915</v>
      </c>
      <c r="BM306" s="87">
        <v>292249</v>
      </c>
      <c r="BN306" s="87">
        <v>155476</v>
      </c>
      <c r="BO306" s="87">
        <v>66648</v>
      </c>
      <c r="BP306" s="87">
        <v>0</v>
      </c>
      <c r="BQ306" s="87">
        <v>0</v>
      </c>
      <c r="BR306" s="87">
        <v>0</v>
      </c>
      <c r="BS306" s="87">
        <v>0</v>
      </c>
      <c r="BT306" s="87">
        <v>0</v>
      </c>
      <c r="BU306" s="87">
        <v>0</v>
      </c>
      <c r="BV306" s="87">
        <v>311</v>
      </c>
      <c r="BW306" s="87">
        <v>319</v>
      </c>
      <c r="BX306" s="87">
        <v>0</v>
      </c>
      <c r="BY306" s="87">
        <v>2136</v>
      </c>
      <c r="BZ306" s="87">
        <v>14690</v>
      </c>
      <c r="CA306" s="87">
        <v>0</v>
      </c>
      <c r="CB306" s="87">
        <v>1418</v>
      </c>
      <c r="CC306" s="87">
        <v>0</v>
      </c>
      <c r="CD306" s="87">
        <v>186</v>
      </c>
      <c r="CE306" s="87">
        <v>11</v>
      </c>
      <c r="CF306" s="87">
        <v>2553</v>
      </c>
      <c r="CG306" s="87">
        <v>73460</v>
      </c>
      <c r="CH306" s="87"/>
      <c r="CI306" s="87">
        <v>14448929</v>
      </c>
      <c r="CO306" s="86">
        <v>2018</v>
      </c>
      <c r="CP306" s="87" t="s">
        <v>8</v>
      </c>
      <c r="CQ306" s="91" t="str">
        <f t="shared" si="398"/>
        <v>4</v>
      </c>
      <c r="CR306" s="91" t="str">
        <f t="shared" si="399"/>
        <v>9</v>
      </c>
      <c r="CS306" s="91" t="str">
        <f t="shared" si="400"/>
        <v>2</v>
      </c>
      <c r="CT306" s="91" t="str">
        <f t="shared" si="401"/>
        <v>4</v>
      </c>
      <c r="CU306" s="91" t="str">
        <f t="shared" si="402"/>
        <v>4</v>
      </c>
      <c r="CV306" s="91" t="str">
        <f t="shared" si="403"/>
        <v>6</v>
      </c>
      <c r="CW306" s="91" t="str">
        <f t="shared" si="404"/>
        <v>5</v>
      </c>
      <c r="CX306" s="91" t="str">
        <f t="shared" si="405"/>
        <v>1</v>
      </c>
      <c r="CY306" s="91" t="str">
        <f t="shared" si="406"/>
        <v>3</v>
      </c>
      <c r="CZ306" s="91" t="str">
        <f t="shared" si="407"/>
        <v>1</v>
      </c>
      <c r="DA306" s="91" t="str">
        <f t="shared" si="408"/>
        <v>2</v>
      </c>
      <c r="DB306" s="91" t="str">
        <f t="shared" si="409"/>
        <v>4</v>
      </c>
      <c r="DC306" s="91" t="str">
        <f t="shared" si="410"/>
        <v>6</v>
      </c>
      <c r="DD306" s="91" t="str">
        <f t="shared" si="411"/>
        <v>0</v>
      </c>
      <c r="DE306" s="91" t="str">
        <f t="shared" si="412"/>
        <v>2</v>
      </c>
      <c r="DF306" s="91" t="str">
        <f t="shared" si="413"/>
        <v>4</v>
      </c>
      <c r="DG306" s="91" t="str">
        <f t="shared" si="414"/>
        <v>1</v>
      </c>
      <c r="DH306" s="91" t="str">
        <f t="shared" si="415"/>
        <v>9</v>
      </c>
      <c r="DI306" s="91" t="str">
        <f t="shared" si="416"/>
        <v>1</v>
      </c>
      <c r="DJ306" s="91" t="str">
        <f t="shared" si="417"/>
        <v>3</v>
      </c>
      <c r="DK306" s="91" t="str">
        <f t="shared" si="418"/>
        <v>1</v>
      </c>
      <c r="DL306" s="91" t="str">
        <f t="shared" si="419"/>
        <v>8</v>
      </c>
      <c r="DM306" s="91" t="str">
        <f t="shared" si="420"/>
        <v>1</v>
      </c>
      <c r="DN306" s="91" t="str">
        <f t="shared" si="421"/>
        <v>5</v>
      </c>
      <c r="DO306" s="91" t="str">
        <f t="shared" si="422"/>
        <v>1</v>
      </c>
      <c r="DP306" s="91" t="str">
        <f t="shared" si="423"/>
        <v>2</v>
      </c>
      <c r="DQ306" s="91" t="str">
        <f t="shared" si="424"/>
        <v>1</v>
      </c>
      <c r="DR306" s="91" t="str">
        <f t="shared" si="425"/>
        <v>9</v>
      </c>
      <c r="DS306" s="91" t="str">
        <f t="shared" si="426"/>
        <v>1</v>
      </c>
      <c r="DT306" s="91" t="str">
        <f t="shared" si="427"/>
        <v>5</v>
      </c>
      <c r="DU306" s="91" t="str">
        <f t="shared" si="428"/>
        <v>1</v>
      </c>
      <c r="DV306" s="91" t="str">
        <f t="shared" si="429"/>
        <v>4</v>
      </c>
      <c r="DW306" s="91" t="str">
        <f t="shared" si="430"/>
        <v>0</v>
      </c>
      <c r="DX306" s="91" t="str">
        <f t="shared" si="431"/>
        <v>2</v>
      </c>
      <c r="DY306" s="91" t="str">
        <f t="shared" si="432"/>
        <v>1</v>
      </c>
      <c r="DZ306" s="91" t="str">
        <f t="shared" si="433"/>
        <v>8</v>
      </c>
      <c r="EA306" s="91" t="str">
        <f t="shared" si="434"/>
        <v>1</v>
      </c>
      <c r="EB306" s="91" t="str">
        <f t="shared" si="435"/>
        <v>6</v>
      </c>
      <c r="EC306" s="91" t="str">
        <f t="shared" si="436"/>
        <v>0</v>
      </c>
      <c r="ED306" s="91" t="str">
        <f t="shared" si="437"/>
        <v>0</v>
      </c>
      <c r="EE306" s="91" t="str">
        <f t="shared" si="438"/>
        <v>0</v>
      </c>
      <c r="EF306" s="91" t="str">
        <f t="shared" si="355"/>
        <v>2</v>
      </c>
      <c r="EG306" s="91" t="str">
        <f t="shared" si="356"/>
        <v>0</v>
      </c>
      <c r="EH306" s="91" t="str">
        <f t="shared" si="357"/>
        <v>6</v>
      </c>
      <c r="EI306" s="91" t="str">
        <f t="shared" si="358"/>
        <v>3</v>
      </c>
      <c r="EJ306" s="91" t="str">
        <f t="shared" si="359"/>
        <v>0</v>
      </c>
      <c r="EK306" s="91" t="str">
        <f t="shared" si="360"/>
        <v>0</v>
      </c>
      <c r="EL306" s="91" t="str">
        <f t="shared" si="361"/>
        <v>0</v>
      </c>
      <c r="EM306" s="91" t="str">
        <f t="shared" si="362"/>
        <v>3</v>
      </c>
      <c r="EN306" s="91" t="str">
        <f t="shared" si="363"/>
        <v>5</v>
      </c>
      <c r="EO306" s="91" t="str">
        <f t="shared" si="364"/>
        <v>4</v>
      </c>
      <c r="EP306" s="91" t="str">
        <f t="shared" si="365"/>
        <v>6</v>
      </c>
      <c r="EQ306" s="91" t="str">
        <f t="shared" si="366"/>
        <v>1</v>
      </c>
      <c r="ER306" s="91" t="str">
        <f t="shared" si="367"/>
        <v>2</v>
      </c>
      <c r="ES306" s="91" t="str">
        <f t="shared" si="368"/>
        <v>9</v>
      </c>
      <c r="ET306" s="91" t="str">
        <f t="shared" si="369"/>
        <v>9</v>
      </c>
      <c r="EU306" s="91" t="str">
        <f t="shared" si="370"/>
        <v>1</v>
      </c>
      <c r="EV306" s="91" t="str">
        <f t="shared" si="371"/>
        <v>7</v>
      </c>
      <c r="EW306" s="91" t="str">
        <f t="shared" si="372"/>
        <v>8</v>
      </c>
      <c r="EX306" s="91" t="str">
        <f t="shared" si="373"/>
        <v>9</v>
      </c>
      <c r="EY306" s="91" t="str">
        <f t="shared" si="374"/>
        <v>2</v>
      </c>
      <c r="EZ306" s="91" t="str">
        <f t="shared" si="375"/>
        <v>1</v>
      </c>
      <c r="FA306" s="91" t="str">
        <f t="shared" si="376"/>
        <v>2</v>
      </c>
      <c r="FB306" s="91" t="str">
        <f t="shared" si="377"/>
        <v>1</v>
      </c>
      <c r="FC306" s="91" t="str">
        <f t="shared" si="378"/>
        <v>6</v>
      </c>
      <c r="FD306" s="91" t="str">
        <f t="shared" si="379"/>
        <v>0</v>
      </c>
      <c r="FE306" s="91" t="str">
        <f t="shared" si="380"/>
        <v>0</v>
      </c>
      <c r="FF306" s="91" t="str">
        <f t="shared" si="381"/>
        <v>0</v>
      </c>
      <c r="FG306" s="91" t="str">
        <f t="shared" si="382"/>
        <v>0</v>
      </c>
      <c r="FH306" s="91" t="str">
        <f t="shared" si="383"/>
        <v>0</v>
      </c>
      <c r="FI306" s="91" t="str">
        <f t="shared" si="384"/>
        <v>0</v>
      </c>
      <c r="FJ306" s="91" t="str">
        <f t="shared" si="385"/>
        <v>3</v>
      </c>
      <c r="FK306" s="91" t="str">
        <f t="shared" si="386"/>
        <v>3</v>
      </c>
      <c r="FL306" s="91" t="str">
        <f t="shared" si="387"/>
        <v>0</v>
      </c>
      <c r="FM306" s="91" t="str">
        <f t="shared" si="388"/>
        <v>2</v>
      </c>
      <c r="FN306" s="91" t="str">
        <f t="shared" si="389"/>
        <v>1</v>
      </c>
      <c r="FO306" s="91" t="str">
        <f t="shared" si="390"/>
        <v>0</v>
      </c>
      <c r="FP306" s="91" t="str">
        <f t="shared" si="391"/>
        <v>1</v>
      </c>
      <c r="FQ306" s="91" t="str">
        <f t="shared" si="392"/>
        <v>0</v>
      </c>
      <c r="FR306" s="91" t="str">
        <f t="shared" si="393"/>
        <v>1</v>
      </c>
      <c r="FS306" s="91" t="str">
        <f t="shared" si="394"/>
        <v>1</v>
      </c>
      <c r="FT306" s="91" t="str">
        <f t="shared" si="395"/>
        <v>2</v>
      </c>
      <c r="FU306" s="91" t="str">
        <f t="shared" si="396"/>
        <v>7</v>
      </c>
      <c r="FV306" s="91" t="str">
        <f t="shared" si="397"/>
        <v/>
      </c>
    </row>
    <row r="307" spans="1:178">
      <c r="A307" s="86">
        <v>2018</v>
      </c>
      <c r="B307" s="87" t="s">
        <v>9</v>
      </c>
      <c r="C307" s="87">
        <v>4708926</v>
      </c>
      <c r="D307" s="87">
        <v>103736</v>
      </c>
      <c r="E307" s="87">
        <v>314343</v>
      </c>
      <c r="F307" s="87">
        <v>51847</v>
      </c>
      <c r="G307" s="87">
        <v>57799</v>
      </c>
      <c r="H307" s="87">
        <v>85281</v>
      </c>
      <c r="I307" s="87">
        <v>64967</v>
      </c>
      <c r="J307" s="87">
        <v>147805</v>
      </c>
      <c r="K307" s="87">
        <v>458534</v>
      </c>
      <c r="L307" s="87">
        <v>226454</v>
      </c>
      <c r="M307" s="87">
        <v>292779</v>
      </c>
      <c r="N307" s="87">
        <v>57431</v>
      </c>
      <c r="O307" s="87">
        <v>76294</v>
      </c>
      <c r="P307" s="87">
        <v>69</v>
      </c>
      <c r="Q307" s="87">
        <v>32508</v>
      </c>
      <c r="R307" s="87">
        <v>49300</v>
      </c>
      <c r="S307" s="87">
        <v>22305</v>
      </c>
      <c r="T307" s="87">
        <v>10238</v>
      </c>
      <c r="U307" s="87">
        <v>908</v>
      </c>
      <c r="V307" s="87">
        <v>328155</v>
      </c>
      <c r="W307" s="87">
        <v>176869</v>
      </c>
      <c r="X307" s="87">
        <v>996423</v>
      </c>
      <c r="Y307" s="87">
        <v>161610</v>
      </c>
      <c r="Z307" s="87">
        <v>641273</v>
      </c>
      <c r="AA307" s="87">
        <v>1207629</v>
      </c>
      <c r="AB307" s="87">
        <v>330278</v>
      </c>
      <c r="AC307" s="87">
        <v>114881</v>
      </c>
      <c r="AD307" s="87">
        <v>103285</v>
      </c>
      <c r="AE307" s="87">
        <v>161248</v>
      </c>
      <c r="AF307" s="87">
        <v>615324</v>
      </c>
      <c r="AG307" s="87">
        <v>234891</v>
      </c>
      <c r="AH307" s="87">
        <v>523289</v>
      </c>
      <c r="AI307" s="87">
        <v>0</v>
      </c>
      <c r="AJ307" s="87">
        <v>27754</v>
      </c>
      <c r="AK307" s="87">
        <v>14397</v>
      </c>
      <c r="AL307" s="87">
        <v>12976</v>
      </c>
      <c r="AM307" s="87">
        <v>143</v>
      </c>
      <c r="AN307" s="87">
        <v>6299</v>
      </c>
      <c r="AO307" s="87">
        <v>0</v>
      </c>
      <c r="AP307" s="87">
        <v>0</v>
      </c>
      <c r="AQ307" s="87">
        <v>0</v>
      </c>
      <c r="AR307" s="87">
        <v>34407</v>
      </c>
      <c r="AS307" s="87">
        <v>0</v>
      </c>
      <c r="AT307" s="87">
        <v>400</v>
      </c>
      <c r="AU307" s="87">
        <v>850</v>
      </c>
      <c r="AV307" s="87">
        <v>0</v>
      </c>
      <c r="AW307" s="87">
        <v>0</v>
      </c>
      <c r="AX307" s="87">
        <v>0</v>
      </c>
      <c r="AY307" s="87">
        <v>349893</v>
      </c>
      <c r="AZ307" s="87">
        <v>595614</v>
      </c>
      <c r="BA307" s="87">
        <v>532805</v>
      </c>
      <c r="BB307" s="87">
        <v>706344</v>
      </c>
      <c r="BC307" s="87">
        <v>157131</v>
      </c>
      <c r="BD307" s="87">
        <v>242851</v>
      </c>
      <c r="BE307" s="87">
        <v>28401</v>
      </c>
      <c r="BF307" s="87">
        <v>21364</v>
      </c>
      <c r="BG307" s="87">
        <v>19395</v>
      </c>
      <c r="BH307" s="87">
        <v>7871</v>
      </c>
      <c r="BI307" s="87">
        <v>80730</v>
      </c>
      <c r="BJ307" s="87">
        <v>109999</v>
      </c>
      <c r="BK307" s="87">
        <v>305122</v>
      </c>
      <c r="BL307" s="87">
        <v>149646</v>
      </c>
      <c r="BM307" s="87">
        <v>322127</v>
      </c>
      <c r="BN307" s="87">
        <v>171116</v>
      </c>
      <c r="BO307" s="87">
        <v>81396</v>
      </c>
      <c r="BP307" s="87">
        <v>0</v>
      </c>
      <c r="BQ307" s="87">
        <v>0</v>
      </c>
      <c r="BR307" s="87">
        <v>0</v>
      </c>
      <c r="BS307" s="87">
        <v>0</v>
      </c>
      <c r="BT307" s="87">
        <v>0</v>
      </c>
      <c r="BU307" s="87">
        <v>0</v>
      </c>
      <c r="BV307" s="87">
        <v>366</v>
      </c>
      <c r="BW307" s="87">
        <v>327</v>
      </c>
      <c r="BX307" s="87">
        <v>0</v>
      </c>
      <c r="BY307" s="87">
        <v>2672</v>
      </c>
      <c r="BZ307" s="87">
        <v>16115</v>
      </c>
      <c r="CA307" s="87">
        <v>0</v>
      </c>
      <c r="CB307" s="87">
        <v>2540</v>
      </c>
      <c r="CC307" s="87">
        <v>823</v>
      </c>
      <c r="CD307" s="87">
        <v>457</v>
      </c>
      <c r="CE307" s="87">
        <v>32</v>
      </c>
      <c r="CF307" s="87">
        <v>5203</v>
      </c>
      <c r="CG307" s="87">
        <v>151462</v>
      </c>
      <c r="CH307" s="87"/>
      <c r="CI307" s="87">
        <v>16515707</v>
      </c>
      <c r="CO307" s="86">
        <v>2018</v>
      </c>
      <c r="CP307" s="87" t="s">
        <v>9</v>
      </c>
      <c r="CQ307" s="91" t="str">
        <f t="shared" si="398"/>
        <v>4</v>
      </c>
      <c r="CR307" s="91" t="str">
        <f t="shared" si="399"/>
        <v>1</v>
      </c>
      <c r="CS307" s="91" t="str">
        <f t="shared" si="400"/>
        <v>3</v>
      </c>
      <c r="CT307" s="91" t="str">
        <f t="shared" si="401"/>
        <v>5</v>
      </c>
      <c r="CU307" s="91" t="str">
        <f t="shared" si="402"/>
        <v>5</v>
      </c>
      <c r="CV307" s="91" t="str">
        <f t="shared" si="403"/>
        <v>8</v>
      </c>
      <c r="CW307" s="91" t="str">
        <f t="shared" si="404"/>
        <v>6</v>
      </c>
      <c r="CX307" s="91" t="str">
        <f t="shared" si="405"/>
        <v>1</v>
      </c>
      <c r="CY307" s="91" t="str">
        <f t="shared" si="406"/>
        <v>4</v>
      </c>
      <c r="CZ307" s="91" t="str">
        <f t="shared" si="407"/>
        <v>2</v>
      </c>
      <c r="DA307" s="91" t="str">
        <f t="shared" si="408"/>
        <v>2</v>
      </c>
      <c r="DB307" s="91" t="str">
        <f t="shared" si="409"/>
        <v>5</v>
      </c>
      <c r="DC307" s="91" t="str">
        <f t="shared" si="410"/>
        <v>7</v>
      </c>
      <c r="DD307" s="91" t="str">
        <f t="shared" si="411"/>
        <v>6</v>
      </c>
      <c r="DE307" s="91" t="str">
        <f t="shared" si="412"/>
        <v>3</v>
      </c>
      <c r="DF307" s="91" t="str">
        <f t="shared" si="413"/>
        <v>4</v>
      </c>
      <c r="DG307" s="91" t="str">
        <f t="shared" si="414"/>
        <v>2</v>
      </c>
      <c r="DH307" s="91" t="str">
        <f t="shared" si="415"/>
        <v>1</v>
      </c>
      <c r="DI307" s="91" t="str">
        <f t="shared" si="416"/>
        <v>9</v>
      </c>
      <c r="DJ307" s="91" t="str">
        <f t="shared" si="417"/>
        <v>3</v>
      </c>
      <c r="DK307" s="91" t="str">
        <f t="shared" si="418"/>
        <v>1</v>
      </c>
      <c r="DL307" s="91" t="str">
        <f t="shared" si="419"/>
        <v>9</v>
      </c>
      <c r="DM307" s="91" t="str">
        <f t="shared" si="420"/>
        <v>1</v>
      </c>
      <c r="DN307" s="91" t="str">
        <f t="shared" si="421"/>
        <v>6</v>
      </c>
      <c r="DO307" s="91" t="str">
        <f t="shared" si="422"/>
        <v>1</v>
      </c>
      <c r="DP307" s="91" t="str">
        <f t="shared" si="423"/>
        <v>3</v>
      </c>
      <c r="DQ307" s="91" t="str">
        <f t="shared" si="424"/>
        <v>1</v>
      </c>
      <c r="DR307" s="91" t="str">
        <f t="shared" si="425"/>
        <v>1</v>
      </c>
      <c r="DS307" s="91" t="str">
        <f t="shared" si="426"/>
        <v>1</v>
      </c>
      <c r="DT307" s="91" t="str">
        <f t="shared" si="427"/>
        <v>6</v>
      </c>
      <c r="DU307" s="91" t="str">
        <f t="shared" si="428"/>
        <v>2</v>
      </c>
      <c r="DV307" s="91" t="str">
        <f t="shared" si="429"/>
        <v>5</v>
      </c>
      <c r="DW307" s="91" t="str">
        <f t="shared" si="430"/>
        <v>0</v>
      </c>
      <c r="DX307" s="91" t="str">
        <f t="shared" si="431"/>
        <v>2</v>
      </c>
      <c r="DY307" s="91" t="str">
        <f t="shared" si="432"/>
        <v>1</v>
      </c>
      <c r="DZ307" s="91" t="str">
        <f t="shared" si="433"/>
        <v>1</v>
      </c>
      <c r="EA307" s="91" t="str">
        <f t="shared" si="434"/>
        <v>1</v>
      </c>
      <c r="EB307" s="91" t="str">
        <f t="shared" si="435"/>
        <v>6</v>
      </c>
      <c r="EC307" s="91" t="str">
        <f t="shared" si="436"/>
        <v>0</v>
      </c>
      <c r="ED307" s="91" t="str">
        <f t="shared" si="437"/>
        <v>0</v>
      </c>
      <c r="EE307" s="91" t="str">
        <f t="shared" si="438"/>
        <v>0</v>
      </c>
      <c r="EF307" s="91" t="str">
        <f t="shared" si="355"/>
        <v>3</v>
      </c>
      <c r="EG307" s="91" t="str">
        <f t="shared" si="356"/>
        <v>0</v>
      </c>
      <c r="EH307" s="91" t="str">
        <f t="shared" si="357"/>
        <v>4</v>
      </c>
      <c r="EI307" s="91" t="str">
        <f t="shared" si="358"/>
        <v>8</v>
      </c>
      <c r="EJ307" s="91" t="str">
        <f t="shared" si="359"/>
        <v>0</v>
      </c>
      <c r="EK307" s="91" t="str">
        <f t="shared" si="360"/>
        <v>0</v>
      </c>
      <c r="EL307" s="91" t="str">
        <f t="shared" si="361"/>
        <v>0</v>
      </c>
      <c r="EM307" s="91" t="str">
        <f t="shared" si="362"/>
        <v>3</v>
      </c>
      <c r="EN307" s="91" t="str">
        <f t="shared" si="363"/>
        <v>5</v>
      </c>
      <c r="EO307" s="91" t="str">
        <f t="shared" si="364"/>
        <v>5</v>
      </c>
      <c r="EP307" s="91" t="str">
        <f t="shared" si="365"/>
        <v>7</v>
      </c>
      <c r="EQ307" s="91" t="str">
        <f t="shared" si="366"/>
        <v>1</v>
      </c>
      <c r="ER307" s="91" t="str">
        <f t="shared" si="367"/>
        <v>2</v>
      </c>
      <c r="ES307" s="91" t="str">
        <f t="shared" si="368"/>
        <v>2</v>
      </c>
      <c r="ET307" s="91" t="str">
        <f t="shared" si="369"/>
        <v>2</v>
      </c>
      <c r="EU307" s="91" t="str">
        <f t="shared" si="370"/>
        <v>1</v>
      </c>
      <c r="EV307" s="91" t="str">
        <f t="shared" si="371"/>
        <v>7</v>
      </c>
      <c r="EW307" s="91" t="str">
        <f t="shared" si="372"/>
        <v>8</v>
      </c>
      <c r="EX307" s="91" t="str">
        <f t="shared" si="373"/>
        <v>1</v>
      </c>
      <c r="EY307" s="91" t="str">
        <f t="shared" si="374"/>
        <v>3</v>
      </c>
      <c r="EZ307" s="91" t="str">
        <f t="shared" si="375"/>
        <v>1</v>
      </c>
      <c r="FA307" s="91" t="str">
        <f t="shared" si="376"/>
        <v>3</v>
      </c>
      <c r="FB307" s="91" t="str">
        <f t="shared" si="377"/>
        <v>1</v>
      </c>
      <c r="FC307" s="91" t="str">
        <f t="shared" si="378"/>
        <v>8</v>
      </c>
      <c r="FD307" s="91" t="str">
        <f t="shared" si="379"/>
        <v>0</v>
      </c>
      <c r="FE307" s="91" t="str">
        <f t="shared" si="380"/>
        <v>0</v>
      </c>
      <c r="FF307" s="91" t="str">
        <f t="shared" si="381"/>
        <v>0</v>
      </c>
      <c r="FG307" s="91" t="str">
        <f t="shared" si="382"/>
        <v>0</v>
      </c>
      <c r="FH307" s="91" t="str">
        <f t="shared" si="383"/>
        <v>0</v>
      </c>
      <c r="FI307" s="91" t="str">
        <f t="shared" si="384"/>
        <v>0</v>
      </c>
      <c r="FJ307" s="91" t="str">
        <f t="shared" si="385"/>
        <v>3</v>
      </c>
      <c r="FK307" s="91" t="str">
        <f t="shared" si="386"/>
        <v>3</v>
      </c>
      <c r="FL307" s="91" t="str">
        <f t="shared" si="387"/>
        <v>0</v>
      </c>
      <c r="FM307" s="91" t="str">
        <f t="shared" si="388"/>
        <v>2</v>
      </c>
      <c r="FN307" s="91" t="str">
        <f t="shared" si="389"/>
        <v>1</v>
      </c>
      <c r="FO307" s="91" t="str">
        <f t="shared" si="390"/>
        <v>0</v>
      </c>
      <c r="FP307" s="91" t="str">
        <f t="shared" si="391"/>
        <v>2</v>
      </c>
      <c r="FQ307" s="91" t="str">
        <f t="shared" si="392"/>
        <v>8</v>
      </c>
      <c r="FR307" s="91" t="str">
        <f t="shared" si="393"/>
        <v>4</v>
      </c>
      <c r="FS307" s="91" t="str">
        <f t="shared" si="394"/>
        <v>3</v>
      </c>
      <c r="FT307" s="91" t="str">
        <f t="shared" si="395"/>
        <v>5</v>
      </c>
      <c r="FU307" s="91" t="str">
        <f t="shared" si="396"/>
        <v>1</v>
      </c>
      <c r="FV307" s="91" t="str">
        <f t="shared" si="397"/>
        <v/>
      </c>
    </row>
    <row r="308" spans="1:178">
      <c r="A308" s="86">
        <v>2018</v>
      </c>
      <c r="B308" s="87" t="s">
        <v>10</v>
      </c>
      <c r="C308" s="87">
        <v>4169369</v>
      </c>
      <c r="D308" s="87">
        <v>92063</v>
      </c>
      <c r="E308" s="87">
        <v>274272</v>
      </c>
      <c r="F308" s="87">
        <v>49621</v>
      </c>
      <c r="G308" s="87">
        <v>38204</v>
      </c>
      <c r="H308" s="87">
        <v>78093</v>
      </c>
      <c r="I308" s="87">
        <v>58960</v>
      </c>
      <c r="J308" s="87">
        <v>145093</v>
      </c>
      <c r="K308" s="87">
        <v>441506</v>
      </c>
      <c r="L308" s="87">
        <v>210245</v>
      </c>
      <c r="M308" s="87">
        <v>257855</v>
      </c>
      <c r="N308" s="87">
        <v>49649</v>
      </c>
      <c r="O308" s="87">
        <v>64929</v>
      </c>
      <c r="P308" s="87">
        <v>2525</v>
      </c>
      <c r="Q308" s="87">
        <v>25042</v>
      </c>
      <c r="R308" s="87">
        <v>43762</v>
      </c>
      <c r="S308" s="87">
        <v>20620</v>
      </c>
      <c r="T308" s="87">
        <v>9616</v>
      </c>
      <c r="U308" s="87">
        <v>17556</v>
      </c>
      <c r="V308" s="87">
        <v>317550</v>
      </c>
      <c r="W308" s="87">
        <v>156890</v>
      </c>
      <c r="X308" s="87">
        <v>889192</v>
      </c>
      <c r="Y308" s="87">
        <v>139636</v>
      </c>
      <c r="Z308" s="87">
        <v>569721</v>
      </c>
      <c r="AA308" s="87">
        <v>1027840</v>
      </c>
      <c r="AB308" s="87">
        <v>293481</v>
      </c>
      <c r="AC308" s="87">
        <v>95683</v>
      </c>
      <c r="AD308" s="87">
        <v>91225</v>
      </c>
      <c r="AE308" s="87">
        <v>136193</v>
      </c>
      <c r="AF308" s="87">
        <v>562530</v>
      </c>
      <c r="AG308" s="87">
        <v>206732</v>
      </c>
      <c r="AH308" s="87">
        <v>372478</v>
      </c>
      <c r="AI308" s="87">
        <v>2816</v>
      </c>
      <c r="AJ308" s="87">
        <v>28943</v>
      </c>
      <c r="AK308" s="87">
        <v>14150</v>
      </c>
      <c r="AL308" s="87">
        <v>5704</v>
      </c>
      <c r="AM308" s="87">
        <v>148</v>
      </c>
      <c r="AN308" s="87">
        <v>5925</v>
      </c>
      <c r="AO308" s="87">
        <v>0</v>
      </c>
      <c r="AP308" s="87">
        <v>0</v>
      </c>
      <c r="AQ308" s="87">
        <v>0</v>
      </c>
      <c r="AR308" s="87">
        <v>30610</v>
      </c>
      <c r="AS308" s="87">
        <v>0</v>
      </c>
      <c r="AT308" s="87">
        <v>394</v>
      </c>
      <c r="AU308" s="87">
        <v>781</v>
      </c>
      <c r="AV308" s="87">
        <v>212</v>
      </c>
      <c r="AW308" s="87">
        <v>151</v>
      </c>
      <c r="AX308" s="87">
        <v>565</v>
      </c>
      <c r="AY308" s="87">
        <v>316505</v>
      </c>
      <c r="AZ308" s="87">
        <v>531600</v>
      </c>
      <c r="BA308" s="87">
        <v>468527</v>
      </c>
      <c r="BB308" s="87">
        <v>616162</v>
      </c>
      <c r="BC308" s="87">
        <v>142755</v>
      </c>
      <c r="BD308" s="87">
        <v>218196</v>
      </c>
      <c r="BE308" s="87">
        <v>33627</v>
      </c>
      <c r="BF308" s="87">
        <v>27472</v>
      </c>
      <c r="BG308" s="87">
        <v>32164</v>
      </c>
      <c r="BH308" s="87">
        <v>6446</v>
      </c>
      <c r="BI308" s="87">
        <v>58076</v>
      </c>
      <c r="BJ308" s="87">
        <v>99974</v>
      </c>
      <c r="BK308" s="87">
        <v>279024</v>
      </c>
      <c r="BL308" s="87">
        <v>133749</v>
      </c>
      <c r="BM308" s="87">
        <v>272052</v>
      </c>
      <c r="BN308" s="87">
        <v>154477</v>
      </c>
      <c r="BO308" s="87">
        <v>69221</v>
      </c>
      <c r="BP308" s="87">
        <v>0</v>
      </c>
      <c r="BQ308" s="87">
        <v>0</v>
      </c>
      <c r="BR308" s="87">
        <v>0</v>
      </c>
      <c r="BS308" s="87">
        <v>0</v>
      </c>
      <c r="BT308" s="87">
        <v>0</v>
      </c>
      <c r="BU308" s="87">
        <v>0</v>
      </c>
      <c r="BV308" s="87">
        <v>280</v>
      </c>
      <c r="BW308" s="87">
        <v>340</v>
      </c>
      <c r="BX308" s="87">
        <v>0</v>
      </c>
      <c r="BY308" s="87">
        <v>2260</v>
      </c>
      <c r="BZ308" s="87">
        <v>13516</v>
      </c>
      <c r="CA308" s="87">
        <v>0</v>
      </c>
      <c r="CB308" s="87">
        <v>2619</v>
      </c>
      <c r="CC308" s="87">
        <v>970</v>
      </c>
      <c r="CD308" s="87">
        <v>442</v>
      </c>
      <c r="CE308" s="87">
        <v>35</v>
      </c>
      <c r="CF308" s="87">
        <v>3939</v>
      </c>
      <c r="CG308" s="87">
        <v>31652</v>
      </c>
      <c r="CH308" s="87"/>
      <c r="CI308" s="87">
        <v>14514610</v>
      </c>
      <c r="CO308" s="86">
        <v>2018</v>
      </c>
      <c r="CP308" s="87" t="s">
        <v>10</v>
      </c>
      <c r="CQ308" s="91" t="str">
        <f t="shared" si="398"/>
        <v>4</v>
      </c>
      <c r="CR308" s="91" t="str">
        <f t="shared" si="399"/>
        <v>9</v>
      </c>
      <c r="CS308" s="91" t="str">
        <f t="shared" si="400"/>
        <v>2</v>
      </c>
      <c r="CT308" s="91" t="str">
        <f t="shared" si="401"/>
        <v>4</v>
      </c>
      <c r="CU308" s="91" t="str">
        <f t="shared" si="402"/>
        <v>3</v>
      </c>
      <c r="CV308" s="91" t="str">
        <f t="shared" si="403"/>
        <v>7</v>
      </c>
      <c r="CW308" s="91" t="str">
        <f t="shared" si="404"/>
        <v>5</v>
      </c>
      <c r="CX308" s="91" t="str">
        <f t="shared" si="405"/>
        <v>1</v>
      </c>
      <c r="CY308" s="91" t="str">
        <f t="shared" si="406"/>
        <v>4</v>
      </c>
      <c r="CZ308" s="91" t="str">
        <f t="shared" si="407"/>
        <v>2</v>
      </c>
      <c r="DA308" s="91" t="str">
        <f t="shared" si="408"/>
        <v>2</v>
      </c>
      <c r="DB308" s="91" t="str">
        <f t="shared" si="409"/>
        <v>4</v>
      </c>
      <c r="DC308" s="91" t="str">
        <f t="shared" si="410"/>
        <v>6</v>
      </c>
      <c r="DD308" s="91" t="str">
        <f t="shared" si="411"/>
        <v>2</v>
      </c>
      <c r="DE308" s="91" t="str">
        <f t="shared" si="412"/>
        <v>2</v>
      </c>
      <c r="DF308" s="91" t="str">
        <f t="shared" si="413"/>
        <v>4</v>
      </c>
      <c r="DG308" s="91" t="str">
        <f t="shared" si="414"/>
        <v>2</v>
      </c>
      <c r="DH308" s="91" t="str">
        <f t="shared" si="415"/>
        <v>9</v>
      </c>
      <c r="DI308" s="91" t="str">
        <f t="shared" si="416"/>
        <v>1</v>
      </c>
      <c r="DJ308" s="91" t="str">
        <f t="shared" si="417"/>
        <v>3</v>
      </c>
      <c r="DK308" s="91" t="str">
        <f t="shared" si="418"/>
        <v>1</v>
      </c>
      <c r="DL308" s="91" t="str">
        <f t="shared" si="419"/>
        <v>8</v>
      </c>
      <c r="DM308" s="91" t="str">
        <f t="shared" si="420"/>
        <v>1</v>
      </c>
      <c r="DN308" s="91" t="str">
        <f t="shared" si="421"/>
        <v>5</v>
      </c>
      <c r="DO308" s="91" t="str">
        <f t="shared" si="422"/>
        <v>1</v>
      </c>
      <c r="DP308" s="91" t="str">
        <f t="shared" si="423"/>
        <v>2</v>
      </c>
      <c r="DQ308" s="91" t="str">
        <f t="shared" si="424"/>
        <v>9</v>
      </c>
      <c r="DR308" s="91" t="str">
        <f t="shared" si="425"/>
        <v>9</v>
      </c>
      <c r="DS308" s="91" t="str">
        <f t="shared" si="426"/>
        <v>1</v>
      </c>
      <c r="DT308" s="91" t="str">
        <f t="shared" si="427"/>
        <v>5</v>
      </c>
      <c r="DU308" s="91" t="str">
        <f t="shared" si="428"/>
        <v>2</v>
      </c>
      <c r="DV308" s="91" t="str">
        <f t="shared" si="429"/>
        <v>3</v>
      </c>
      <c r="DW308" s="91" t="str">
        <f t="shared" si="430"/>
        <v>2</v>
      </c>
      <c r="DX308" s="91" t="str">
        <f t="shared" si="431"/>
        <v>2</v>
      </c>
      <c r="DY308" s="91" t="str">
        <f t="shared" si="432"/>
        <v>1</v>
      </c>
      <c r="DZ308" s="91" t="str">
        <f t="shared" si="433"/>
        <v>5</v>
      </c>
      <c r="EA308" s="91" t="str">
        <f t="shared" si="434"/>
        <v>1</v>
      </c>
      <c r="EB308" s="91" t="str">
        <f t="shared" si="435"/>
        <v>5</v>
      </c>
      <c r="EC308" s="91" t="str">
        <f t="shared" si="436"/>
        <v>0</v>
      </c>
      <c r="ED308" s="91" t="str">
        <f t="shared" si="437"/>
        <v>0</v>
      </c>
      <c r="EE308" s="91" t="str">
        <f t="shared" si="438"/>
        <v>0</v>
      </c>
      <c r="EF308" s="91" t="str">
        <f t="shared" si="355"/>
        <v>3</v>
      </c>
      <c r="EG308" s="91" t="str">
        <f t="shared" si="356"/>
        <v>0</v>
      </c>
      <c r="EH308" s="91" t="str">
        <f t="shared" si="357"/>
        <v>3</v>
      </c>
      <c r="EI308" s="91" t="str">
        <f t="shared" si="358"/>
        <v>7</v>
      </c>
      <c r="EJ308" s="91" t="str">
        <f t="shared" si="359"/>
        <v>2</v>
      </c>
      <c r="EK308" s="91" t="str">
        <f t="shared" si="360"/>
        <v>1</v>
      </c>
      <c r="EL308" s="91" t="str">
        <f t="shared" si="361"/>
        <v>5</v>
      </c>
      <c r="EM308" s="91" t="str">
        <f t="shared" si="362"/>
        <v>3</v>
      </c>
      <c r="EN308" s="91" t="str">
        <f t="shared" si="363"/>
        <v>5</v>
      </c>
      <c r="EO308" s="91" t="str">
        <f t="shared" si="364"/>
        <v>4</v>
      </c>
      <c r="EP308" s="91" t="str">
        <f t="shared" si="365"/>
        <v>6</v>
      </c>
      <c r="EQ308" s="91" t="str">
        <f t="shared" si="366"/>
        <v>1</v>
      </c>
      <c r="ER308" s="91" t="str">
        <f t="shared" si="367"/>
        <v>2</v>
      </c>
      <c r="ES308" s="91" t="str">
        <f t="shared" si="368"/>
        <v>3</v>
      </c>
      <c r="ET308" s="91" t="str">
        <f t="shared" si="369"/>
        <v>2</v>
      </c>
      <c r="EU308" s="91" t="str">
        <f t="shared" si="370"/>
        <v>3</v>
      </c>
      <c r="EV308" s="91" t="str">
        <f t="shared" si="371"/>
        <v>6</v>
      </c>
      <c r="EW308" s="91" t="str">
        <f t="shared" si="372"/>
        <v>5</v>
      </c>
      <c r="EX308" s="91" t="str">
        <f t="shared" si="373"/>
        <v>9</v>
      </c>
      <c r="EY308" s="91" t="str">
        <f t="shared" si="374"/>
        <v>2</v>
      </c>
      <c r="EZ308" s="91" t="str">
        <f t="shared" si="375"/>
        <v>1</v>
      </c>
      <c r="FA308" s="91" t="str">
        <f t="shared" si="376"/>
        <v>2</v>
      </c>
      <c r="FB308" s="91" t="str">
        <f t="shared" si="377"/>
        <v>1</v>
      </c>
      <c r="FC308" s="91" t="str">
        <f t="shared" si="378"/>
        <v>6</v>
      </c>
      <c r="FD308" s="91" t="str">
        <f t="shared" si="379"/>
        <v>0</v>
      </c>
      <c r="FE308" s="91" t="str">
        <f t="shared" si="380"/>
        <v>0</v>
      </c>
      <c r="FF308" s="91" t="str">
        <f t="shared" si="381"/>
        <v>0</v>
      </c>
      <c r="FG308" s="91" t="str">
        <f t="shared" si="382"/>
        <v>0</v>
      </c>
      <c r="FH308" s="91" t="str">
        <f t="shared" si="383"/>
        <v>0</v>
      </c>
      <c r="FI308" s="91" t="str">
        <f t="shared" si="384"/>
        <v>0</v>
      </c>
      <c r="FJ308" s="91" t="str">
        <f t="shared" si="385"/>
        <v>2</v>
      </c>
      <c r="FK308" s="91" t="str">
        <f t="shared" si="386"/>
        <v>3</v>
      </c>
      <c r="FL308" s="91" t="str">
        <f t="shared" si="387"/>
        <v>0</v>
      </c>
      <c r="FM308" s="91" t="str">
        <f t="shared" si="388"/>
        <v>2</v>
      </c>
      <c r="FN308" s="91" t="str">
        <f t="shared" si="389"/>
        <v>1</v>
      </c>
      <c r="FO308" s="91" t="str">
        <f t="shared" si="390"/>
        <v>0</v>
      </c>
      <c r="FP308" s="91" t="str">
        <f t="shared" si="391"/>
        <v>2</v>
      </c>
      <c r="FQ308" s="91" t="str">
        <f t="shared" si="392"/>
        <v>9</v>
      </c>
      <c r="FR308" s="91" t="str">
        <f t="shared" si="393"/>
        <v>4</v>
      </c>
      <c r="FS308" s="91" t="str">
        <f t="shared" si="394"/>
        <v>3</v>
      </c>
      <c r="FT308" s="91" t="str">
        <f t="shared" si="395"/>
        <v>3</v>
      </c>
      <c r="FU308" s="91" t="str">
        <f t="shared" si="396"/>
        <v>3</v>
      </c>
      <c r="FV308" s="91" t="str">
        <f t="shared" si="397"/>
        <v/>
      </c>
    </row>
    <row r="309" spans="1:178">
      <c r="A309" s="86">
        <v>2018</v>
      </c>
      <c r="B309" s="87" t="s">
        <v>11</v>
      </c>
      <c r="C309" s="87">
        <v>3941539</v>
      </c>
      <c r="D309" s="87">
        <v>78382</v>
      </c>
      <c r="E309" s="87">
        <v>218112</v>
      </c>
      <c r="F309" s="87">
        <v>44069</v>
      </c>
      <c r="G309" s="87">
        <v>45970</v>
      </c>
      <c r="H309" s="87">
        <v>71114</v>
      </c>
      <c r="I309" s="87">
        <v>48416</v>
      </c>
      <c r="J309" s="87">
        <v>120116</v>
      </c>
      <c r="K309" s="87">
        <v>411185</v>
      </c>
      <c r="L309" s="87">
        <v>178289</v>
      </c>
      <c r="M309" s="87">
        <v>225049</v>
      </c>
      <c r="N309" s="87">
        <v>42476</v>
      </c>
      <c r="O309" s="87">
        <v>57883</v>
      </c>
      <c r="P309" s="87">
        <v>2079</v>
      </c>
      <c r="Q309" s="87">
        <v>20378</v>
      </c>
      <c r="R309" s="87">
        <v>40392</v>
      </c>
      <c r="S309" s="87">
        <v>18982</v>
      </c>
      <c r="T309" s="87">
        <v>8432</v>
      </c>
      <c r="U309" s="87">
        <v>16313</v>
      </c>
      <c r="V309" s="87">
        <v>250031</v>
      </c>
      <c r="W309" s="87">
        <v>141852</v>
      </c>
      <c r="X309" s="87">
        <v>813422</v>
      </c>
      <c r="Y309" s="87">
        <v>115930</v>
      </c>
      <c r="Z309" s="87">
        <v>501245</v>
      </c>
      <c r="AA309" s="87">
        <v>1004724</v>
      </c>
      <c r="AB309" s="87">
        <v>249043</v>
      </c>
      <c r="AC309" s="87">
        <v>91259</v>
      </c>
      <c r="AD309" s="87">
        <v>83457</v>
      </c>
      <c r="AE309" s="87">
        <v>120704</v>
      </c>
      <c r="AF309" s="87">
        <v>514311</v>
      </c>
      <c r="AG309" s="87">
        <v>177787</v>
      </c>
      <c r="AH309" s="87">
        <v>435846</v>
      </c>
      <c r="AI309" s="87">
        <v>2203</v>
      </c>
      <c r="AJ309" s="87">
        <v>22278</v>
      </c>
      <c r="AK309" s="87">
        <v>12464</v>
      </c>
      <c r="AL309" s="87">
        <v>9410</v>
      </c>
      <c r="AM309" s="87">
        <v>66</v>
      </c>
      <c r="AN309" s="87">
        <v>4915</v>
      </c>
      <c r="AO309" s="87">
        <v>0</v>
      </c>
      <c r="AP309" s="87">
        <v>0</v>
      </c>
      <c r="AQ309" s="87">
        <v>0</v>
      </c>
      <c r="AR309" s="87">
        <v>28946</v>
      </c>
      <c r="AS309" s="87">
        <v>0</v>
      </c>
      <c r="AT309" s="87">
        <v>337</v>
      </c>
      <c r="AU309" s="87">
        <v>499</v>
      </c>
      <c r="AV309" s="87">
        <v>164</v>
      </c>
      <c r="AW309" s="87">
        <v>144</v>
      </c>
      <c r="AX309" s="87">
        <v>578</v>
      </c>
      <c r="AY309" s="87">
        <v>290684</v>
      </c>
      <c r="AZ309" s="87">
        <v>462773</v>
      </c>
      <c r="BA309" s="87">
        <v>397375</v>
      </c>
      <c r="BB309" s="87">
        <v>556635</v>
      </c>
      <c r="BC309" s="87">
        <v>132771</v>
      </c>
      <c r="BD309" s="87">
        <v>203050</v>
      </c>
      <c r="BE309" s="87">
        <v>30264</v>
      </c>
      <c r="BF309" s="87">
        <v>22917</v>
      </c>
      <c r="BG309" s="87">
        <v>27724</v>
      </c>
      <c r="BH309" s="87">
        <v>5511</v>
      </c>
      <c r="BI309" s="87">
        <v>63874</v>
      </c>
      <c r="BJ309" s="87">
        <v>96163</v>
      </c>
      <c r="BK309" s="87">
        <v>309240</v>
      </c>
      <c r="BL309" s="87">
        <v>134803</v>
      </c>
      <c r="BM309" s="87">
        <v>222162</v>
      </c>
      <c r="BN309" s="87">
        <v>144884</v>
      </c>
      <c r="BO309" s="87">
        <v>63937</v>
      </c>
      <c r="BP309" s="87">
        <v>0</v>
      </c>
      <c r="BQ309" s="87">
        <v>0</v>
      </c>
      <c r="BR309" s="87">
        <v>0</v>
      </c>
      <c r="BS309" s="87">
        <v>0</v>
      </c>
      <c r="BT309" s="87">
        <v>0</v>
      </c>
      <c r="BU309" s="87">
        <v>0</v>
      </c>
      <c r="BV309" s="87">
        <v>268</v>
      </c>
      <c r="BW309" s="87">
        <v>277</v>
      </c>
      <c r="BX309" s="87">
        <v>0</v>
      </c>
      <c r="BY309" s="87">
        <v>2237</v>
      </c>
      <c r="BZ309" s="87">
        <v>11380</v>
      </c>
      <c r="CA309" s="87">
        <v>0</v>
      </c>
      <c r="CB309" s="87">
        <v>2398</v>
      </c>
      <c r="CC309" s="87">
        <v>875</v>
      </c>
      <c r="CD309" s="87">
        <v>453</v>
      </c>
      <c r="CE309" s="87">
        <v>38</v>
      </c>
      <c r="CF309" s="87">
        <v>3462</v>
      </c>
      <c r="CG309" s="87">
        <v>115563</v>
      </c>
      <c r="CH309" s="87"/>
      <c r="CI309" s="87">
        <v>13472509</v>
      </c>
      <c r="CO309" s="86">
        <v>2018</v>
      </c>
      <c r="CP309" s="87" t="s">
        <v>11</v>
      </c>
      <c r="CQ309" s="91" t="str">
        <f t="shared" si="398"/>
        <v>3</v>
      </c>
      <c r="CR309" s="91" t="str">
        <f t="shared" si="399"/>
        <v>7</v>
      </c>
      <c r="CS309" s="91" t="str">
        <f t="shared" si="400"/>
        <v>2</v>
      </c>
      <c r="CT309" s="91" t="str">
        <f t="shared" si="401"/>
        <v>4</v>
      </c>
      <c r="CU309" s="91" t="str">
        <f t="shared" si="402"/>
        <v>4</v>
      </c>
      <c r="CV309" s="91" t="str">
        <f t="shared" si="403"/>
        <v>7</v>
      </c>
      <c r="CW309" s="91" t="str">
        <f t="shared" si="404"/>
        <v>4</v>
      </c>
      <c r="CX309" s="91" t="str">
        <f t="shared" si="405"/>
        <v>1</v>
      </c>
      <c r="CY309" s="91" t="str">
        <f t="shared" si="406"/>
        <v>4</v>
      </c>
      <c r="CZ309" s="91" t="str">
        <f t="shared" si="407"/>
        <v>1</v>
      </c>
      <c r="DA309" s="91" t="str">
        <f t="shared" si="408"/>
        <v>2</v>
      </c>
      <c r="DB309" s="91" t="str">
        <f t="shared" si="409"/>
        <v>4</v>
      </c>
      <c r="DC309" s="91" t="str">
        <f t="shared" si="410"/>
        <v>5</v>
      </c>
      <c r="DD309" s="91" t="str">
        <f t="shared" si="411"/>
        <v>2</v>
      </c>
      <c r="DE309" s="91" t="str">
        <f t="shared" si="412"/>
        <v>2</v>
      </c>
      <c r="DF309" s="91" t="str">
        <f t="shared" si="413"/>
        <v>4</v>
      </c>
      <c r="DG309" s="91" t="str">
        <f t="shared" si="414"/>
        <v>1</v>
      </c>
      <c r="DH309" s="91" t="str">
        <f t="shared" si="415"/>
        <v>8</v>
      </c>
      <c r="DI309" s="91" t="str">
        <f t="shared" si="416"/>
        <v>1</v>
      </c>
      <c r="DJ309" s="91" t="str">
        <f t="shared" si="417"/>
        <v>2</v>
      </c>
      <c r="DK309" s="91" t="str">
        <f t="shared" si="418"/>
        <v>1</v>
      </c>
      <c r="DL309" s="91" t="str">
        <f t="shared" si="419"/>
        <v>8</v>
      </c>
      <c r="DM309" s="91" t="str">
        <f t="shared" si="420"/>
        <v>1</v>
      </c>
      <c r="DN309" s="91" t="str">
        <f t="shared" si="421"/>
        <v>5</v>
      </c>
      <c r="DO309" s="91" t="str">
        <f t="shared" si="422"/>
        <v>1</v>
      </c>
      <c r="DP309" s="91" t="str">
        <f t="shared" si="423"/>
        <v>2</v>
      </c>
      <c r="DQ309" s="91" t="str">
        <f t="shared" si="424"/>
        <v>9</v>
      </c>
      <c r="DR309" s="91" t="str">
        <f t="shared" si="425"/>
        <v>8</v>
      </c>
      <c r="DS309" s="91" t="str">
        <f t="shared" si="426"/>
        <v>1</v>
      </c>
      <c r="DT309" s="91" t="str">
        <f t="shared" si="427"/>
        <v>5</v>
      </c>
      <c r="DU309" s="91" t="str">
        <f t="shared" si="428"/>
        <v>1</v>
      </c>
      <c r="DV309" s="91" t="str">
        <f t="shared" si="429"/>
        <v>4</v>
      </c>
      <c r="DW309" s="91" t="str">
        <f t="shared" si="430"/>
        <v>2</v>
      </c>
      <c r="DX309" s="91" t="str">
        <f t="shared" si="431"/>
        <v>2</v>
      </c>
      <c r="DY309" s="91" t="str">
        <f t="shared" si="432"/>
        <v>1</v>
      </c>
      <c r="DZ309" s="91" t="str">
        <f t="shared" si="433"/>
        <v>9</v>
      </c>
      <c r="EA309" s="91" t="str">
        <f t="shared" si="434"/>
        <v>6</v>
      </c>
      <c r="EB309" s="91" t="str">
        <f t="shared" si="435"/>
        <v>4</v>
      </c>
      <c r="EC309" s="91" t="str">
        <f t="shared" si="436"/>
        <v>0</v>
      </c>
      <c r="ED309" s="91" t="str">
        <f t="shared" si="437"/>
        <v>0</v>
      </c>
      <c r="EE309" s="91" t="str">
        <f t="shared" si="438"/>
        <v>0</v>
      </c>
      <c r="EF309" s="91" t="str">
        <f t="shared" si="355"/>
        <v>2</v>
      </c>
      <c r="EG309" s="91" t="str">
        <f t="shared" si="356"/>
        <v>0</v>
      </c>
      <c r="EH309" s="91" t="str">
        <f t="shared" si="357"/>
        <v>3</v>
      </c>
      <c r="EI309" s="91" t="str">
        <f t="shared" si="358"/>
        <v>4</v>
      </c>
      <c r="EJ309" s="91" t="str">
        <f t="shared" si="359"/>
        <v>1</v>
      </c>
      <c r="EK309" s="91" t="str">
        <f t="shared" si="360"/>
        <v>1</v>
      </c>
      <c r="EL309" s="91" t="str">
        <f t="shared" si="361"/>
        <v>5</v>
      </c>
      <c r="EM309" s="91" t="str">
        <f t="shared" si="362"/>
        <v>2</v>
      </c>
      <c r="EN309" s="91" t="str">
        <f t="shared" si="363"/>
        <v>4</v>
      </c>
      <c r="EO309" s="91" t="str">
        <f t="shared" si="364"/>
        <v>3</v>
      </c>
      <c r="EP309" s="91" t="str">
        <f t="shared" si="365"/>
        <v>5</v>
      </c>
      <c r="EQ309" s="91" t="str">
        <f t="shared" si="366"/>
        <v>1</v>
      </c>
      <c r="ER309" s="91" t="str">
        <f t="shared" si="367"/>
        <v>2</v>
      </c>
      <c r="ES309" s="91" t="str">
        <f t="shared" si="368"/>
        <v>3</v>
      </c>
      <c r="ET309" s="91" t="str">
        <f t="shared" si="369"/>
        <v>2</v>
      </c>
      <c r="EU309" s="91" t="str">
        <f t="shared" si="370"/>
        <v>2</v>
      </c>
      <c r="EV309" s="91" t="str">
        <f t="shared" si="371"/>
        <v>5</v>
      </c>
      <c r="EW309" s="91" t="str">
        <f t="shared" si="372"/>
        <v>6</v>
      </c>
      <c r="EX309" s="91" t="str">
        <f t="shared" si="373"/>
        <v>9</v>
      </c>
      <c r="EY309" s="91" t="str">
        <f t="shared" si="374"/>
        <v>3</v>
      </c>
      <c r="EZ309" s="91" t="str">
        <f t="shared" si="375"/>
        <v>1</v>
      </c>
      <c r="FA309" s="91" t="str">
        <f t="shared" si="376"/>
        <v>2</v>
      </c>
      <c r="FB309" s="91" t="str">
        <f t="shared" si="377"/>
        <v>1</v>
      </c>
      <c r="FC309" s="91" t="str">
        <f t="shared" si="378"/>
        <v>6</v>
      </c>
      <c r="FD309" s="91" t="str">
        <f t="shared" si="379"/>
        <v>0</v>
      </c>
      <c r="FE309" s="91" t="str">
        <f t="shared" si="380"/>
        <v>0</v>
      </c>
      <c r="FF309" s="91" t="str">
        <f t="shared" si="381"/>
        <v>0</v>
      </c>
      <c r="FG309" s="91" t="str">
        <f t="shared" si="382"/>
        <v>0</v>
      </c>
      <c r="FH309" s="91" t="str">
        <f t="shared" si="383"/>
        <v>0</v>
      </c>
      <c r="FI309" s="91" t="str">
        <f t="shared" si="384"/>
        <v>0</v>
      </c>
      <c r="FJ309" s="91" t="str">
        <f t="shared" si="385"/>
        <v>2</v>
      </c>
      <c r="FK309" s="91" t="str">
        <f t="shared" si="386"/>
        <v>2</v>
      </c>
      <c r="FL309" s="91" t="str">
        <f t="shared" si="387"/>
        <v>0</v>
      </c>
      <c r="FM309" s="91" t="str">
        <f t="shared" si="388"/>
        <v>2</v>
      </c>
      <c r="FN309" s="91" t="str">
        <f t="shared" si="389"/>
        <v>1</v>
      </c>
      <c r="FO309" s="91" t="str">
        <f t="shared" si="390"/>
        <v>0</v>
      </c>
      <c r="FP309" s="91" t="str">
        <f t="shared" si="391"/>
        <v>2</v>
      </c>
      <c r="FQ309" s="91" t="str">
        <f t="shared" si="392"/>
        <v>8</v>
      </c>
      <c r="FR309" s="91" t="str">
        <f t="shared" si="393"/>
        <v>4</v>
      </c>
      <c r="FS309" s="91" t="str">
        <f t="shared" si="394"/>
        <v>3</v>
      </c>
      <c r="FT309" s="91" t="str">
        <f t="shared" si="395"/>
        <v>3</v>
      </c>
      <c r="FU309" s="91" t="str">
        <f t="shared" si="396"/>
        <v>1</v>
      </c>
      <c r="FV309" s="91" t="str">
        <f t="shared" si="397"/>
        <v/>
      </c>
    </row>
    <row r="310" spans="1:178">
      <c r="A310" s="86">
        <v>2019</v>
      </c>
      <c r="B310" s="87" t="s">
        <v>12</v>
      </c>
      <c r="C310" s="87">
        <v>3955852</v>
      </c>
      <c r="D310" s="87">
        <v>80984</v>
      </c>
      <c r="E310" s="87">
        <v>209357</v>
      </c>
      <c r="F310" s="87">
        <v>44905</v>
      </c>
      <c r="G310" s="87">
        <v>42652</v>
      </c>
      <c r="H310" s="87">
        <v>73384</v>
      </c>
      <c r="I310" s="87">
        <v>51340</v>
      </c>
      <c r="J310" s="87">
        <v>110994</v>
      </c>
      <c r="K310" s="87">
        <v>411504</v>
      </c>
      <c r="L310" s="87">
        <v>186240</v>
      </c>
      <c r="M310" s="87">
        <v>212613</v>
      </c>
      <c r="N310" s="87">
        <v>43586</v>
      </c>
      <c r="O310" s="87">
        <v>59287</v>
      </c>
      <c r="P310" s="87">
        <v>1477</v>
      </c>
      <c r="Q310" s="87">
        <v>27651</v>
      </c>
      <c r="R310" s="87">
        <v>37791</v>
      </c>
      <c r="S310" s="87">
        <v>24389</v>
      </c>
      <c r="T310" s="87">
        <v>7756</v>
      </c>
      <c r="U310" s="87">
        <v>16493</v>
      </c>
      <c r="V310" s="87">
        <v>228766</v>
      </c>
      <c r="W310" s="87">
        <v>135076</v>
      </c>
      <c r="X310" s="87">
        <v>767482</v>
      </c>
      <c r="Y310" s="87">
        <v>109506</v>
      </c>
      <c r="Z310" s="87">
        <v>467747</v>
      </c>
      <c r="AA310" s="87">
        <v>965404</v>
      </c>
      <c r="AB310" s="87">
        <v>230022</v>
      </c>
      <c r="AC310" s="87">
        <v>86332</v>
      </c>
      <c r="AD310" s="87">
        <v>79427</v>
      </c>
      <c r="AE310" s="87">
        <v>115677</v>
      </c>
      <c r="AF310" s="87">
        <v>490799</v>
      </c>
      <c r="AG310" s="87">
        <v>175677</v>
      </c>
      <c r="AH310" s="87">
        <v>445838</v>
      </c>
      <c r="AI310" s="87">
        <v>1815</v>
      </c>
      <c r="AJ310" s="87">
        <v>22709</v>
      </c>
      <c r="AK310" s="87">
        <v>13571</v>
      </c>
      <c r="AL310" s="87">
        <v>10674</v>
      </c>
      <c r="AM310" s="87">
        <v>823</v>
      </c>
      <c r="AN310" s="87">
        <v>5190</v>
      </c>
      <c r="AO310" s="87">
        <v>40</v>
      </c>
      <c r="AP310" s="87">
        <v>0</v>
      </c>
      <c r="AQ310" s="87">
        <v>0</v>
      </c>
      <c r="AR310" s="87">
        <v>28258</v>
      </c>
      <c r="AS310" s="87">
        <v>0</v>
      </c>
      <c r="AT310" s="87">
        <v>277</v>
      </c>
      <c r="AU310" s="87">
        <v>1833</v>
      </c>
      <c r="AV310" s="87">
        <v>173</v>
      </c>
      <c r="AW310" s="87">
        <v>154</v>
      </c>
      <c r="AX310" s="87">
        <v>848</v>
      </c>
      <c r="AY310" s="87">
        <v>258380</v>
      </c>
      <c r="AZ310" s="87">
        <v>435834</v>
      </c>
      <c r="BA310" s="87">
        <v>382589</v>
      </c>
      <c r="BB310" s="87">
        <v>518046</v>
      </c>
      <c r="BC310" s="87">
        <v>152090</v>
      </c>
      <c r="BD310" s="87">
        <v>214464</v>
      </c>
      <c r="BE310" s="87">
        <v>31171</v>
      </c>
      <c r="BF310" s="87">
        <v>21621</v>
      </c>
      <c r="BG310" s="87">
        <v>29071</v>
      </c>
      <c r="BH310" s="87">
        <v>5646</v>
      </c>
      <c r="BI310" s="87">
        <v>64509</v>
      </c>
      <c r="BJ310" s="87">
        <v>102837</v>
      </c>
      <c r="BK310" s="87">
        <v>294578</v>
      </c>
      <c r="BL310" s="87">
        <v>144519</v>
      </c>
      <c r="BM310" s="87">
        <v>235423</v>
      </c>
      <c r="BN310" s="87">
        <v>144457</v>
      </c>
      <c r="BO310" s="87">
        <v>61030</v>
      </c>
      <c r="BP310" s="87">
        <v>0</v>
      </c>
      <c r="BQ310" s="87">
        <v>0</v>
      </c>
      <c r="BR310" s="87">
        <v>0</v>
      </c>
      <c r="BS310" s="87">
        <v>0</v>
      </c>
      <c r="BT310" s="87">
        <v>0</v>
      </c>
      <c r="BU310" s="87">
        <v>0</v>
      </c>
      <c r="BV310" s="87">
        <v>193</v>
      </c>
      <c r="BW310" s="87">
        <v>275</v>
      </c>
      <c r="BX310" s="87">
        <v>0</v>
      </c>
      <c r="BY310" s="87">
        <v>2042</v>
      </c>
      <c r="BZ310" s="87">
        <v>11309</v>
      </c>
      <c r="CA310" s="87">
        <v>0</v>
      </c>
      <c r="CB310" s="87">
        <v>2976</v>
      </c>
      <c r="CC310" s="87">
        <v>1009</v>
      </c>
      <c r="CD310" s="87">
        <v>521</v>
      </c>
      <c r="CE310" s="87">
        <v>0</v>
      </c>
      <c r="CF310" s="87">
        <v>10157</v>
      </c>
      <c r="CG310" s="87">
        <v>14788</v>
      </c>
      <c r="CH310" s="87"/>
      <c r="CI310" s="87">
        <v>13121908</v>
      </c>
      <c r="CO310" s="86">
        <v>2019</v>
      </c>
      <c r="CP310" s="87" t="s">
        <v>12</v>
      </c>
      <c r="CQ310" s="91" t="str">
        <f t="shared" si="398"/>
        <v>3</v>
      </c>
      <c r="CR310" s="91" t="str">
        <f t="shared" si="399"/>
        <v>8</v>
      </c>
      <c r="CS310" s="91" t="str">
        <f t="shared" si="400"/>
        <v>2</v>
      </c>
      <c r="CT310" s="91" t="str">
        <f t="shared" si="401"/>
        <v>4</v>
      </c>
      <c r="CU310" s="91" t="str">
        <f t="shared" si="402"/>
        <v>4</v>
      </c>
      <c r="CV310" s="91" t="str">
        <f t="shared" si="403"/>
        <v>7</v>
      </c>
      <c r="CW310" s="91" t="str">
        <f t="shared" si="404"/>
        <v>5</v>
      </c>
      <c r="CX310" s="91" t="str">
        <f t="shared" si="405"/>
        <v>1</v>
      </c>
      <c r="CY310" s="91" t="str">
        <f t="shared" si="406"/>
        <v>4</v>
      </c>
      <c r="CZ310" s="91" t="str">
        <f t="shared" si="407"/>
        <v>1</v>
      </c>
      <c r="DA310" s="91" t="str">
        <f t="shared" si="408"/>
        <v>2</v>
      </c>
      <c r="DB310" s="91" t="str">
        <f t="shared" si="409"/>
        <v>4</v>
      </c>
      <c r="DC310" s="91" t="str">
        <f t="shared" si="410"/>
        <v>5</v>
      </c>
      <c r="DD310" s="91" t="str">
        <f t="shared" si="411"/>
        <v>1</v>
      </c>
      <c r="DE310" s="91" t="str">
        <f t="shared" si="412"/>
        <v>2</v>
      </c>
      <c r="DF310" s="91" t="str">
        <f t="shared" si="413"/>
        <v>3</v>
      </c>
      <c r="DG310" s="91" t="str">
        <f t="shared" si="414"/>
        <v>2</v>
      </c>
      <c r="DH310" s="91" t="str">
        <f t="shared" si="415"/>
        <v>7</v>
      </c>
      <c r="DI310" s="91" t="str">
        <f t="shared" si="416"/>
        <v>1</v>
      </c>
      <c r="DJ310" s="91" t="str">
        <f t="shared" si="417"/>
        <v>2</v>
      </c>
      <c r="DK310" s="91" t="str">
        <f t="shared" si="418"/>
        <v>1</v>
      </c>
      <c r="DL310" s="91" t="str">
        <f t="shared" si="419"/>
        <v>7</v>
      </c>
      <c r="DM310" s="91" t="str">
        <f t="shared" si="420"/>
        <v>1</v>
      </c>
      <c r="DN310" s="91" t="str">
        <f t="shared" si="421"/>
        <v>4</v>
      </c>
      <c r="DO310" s="91" t="str">
        <f t="shared" si="422"/>
        <v>9</v>
      </c>
      <c r="DP310" s="91" t="str">
        <f t="shared" si="423"/>
        <v>2</v>
      </c>
      <c r="DQ310" s="91" t="str">
        <f t="shared" si="424"/>
        <v>8</v>
      </c>
      <c r="DR310" s="91" t="str">
        <f t="shared" si="425"/>
        <v>7</v>
      </c>
      <c r="DS310" s="91" t="str">
        <f t="shared" si="426"/>
        <v>1</v>
      </c>
      <c r="DT310" s="91" t="str">
        <f t="shared" si="427"/>
        <v>4</v>
      </c>
      <c r="DU310" s="91" t="str">
        <f t="shared" si="428"/>
        <v>1</v>
      </c>
      <c r="DV310" s="91" t="str">
        <f t="shared" si="429"/>
        <v>4</v>
      </c>
      <c r="DW310" s="91" t="str">
        <f t="shared" si="430"/>
        <v>1</v>
      </c>
      <c r="DX310" s="91" t="str">
        <f t="shared" si="431"/>
        <v>2</v>
      </c>
      <c r="DY310" s="91" t="str">
        <f t="shared" si="432"/>
        <v>1</v>
      </c>
      <c r="DZ310" s="91" t="str">
        <f t="shared" si="433"/>
        <v>1</v>
      </c>
      <c r="EA310" s="91" t="str">
        <f t="shared" si="434"/>
        <v>8</v>
      </c>
      <c r="EB310" s="91" t="str">
        <f t="shared" si="435"/>
        <v>5</v>
      </c>
      <c r="EC310" s="91" t="str">
        <f t="shared" si="436"/>
        <v>4</v>
      </c>
      <c r="ED310" s="91" t="str">
        <f t="shared" si="437"/>
        <v>0</v>
      </c>
      <c r="EE310" s="91" t="str">
        <f t="shared" si="438"/>
        <v>0</v>
      </c>
      <c r="EF310" s="91" t="str">
        <f t="shared" si="355"/>
        <v>2</v>
      </c>
      <c r="EG310" s="91" t="str">
        <f t="shared" si="356"/>
        <v>0</v>
      </c>
      <c r="EH310" s="91" t="str">
        <f t="shared" si="357"/>
        <v>2</v>
      </c>
      <c r="EI310" s="91" t="str">
        <f t="shared" si="358"/>
        <v>1</v>
      </c>
      <c r="EJ310" s="91" t="str">
        <f t="shared" si="359"/>
        <v>1</v>
      </c>
      <c r="EK310" s="91" t="str">
        <f t="shared" si="360"/>
        <v>1</v>
      </c>
      <c r="EL310" s="91" t="str">
        <f t="shared" si="361"/>
        <v>8</v>
      </c>
      <c r="EM310" s="91" t="str">
        <f t="shared" si="362"/>
        <v>2</v>
      </c>
      <c r="EN310" s="91" t="str">
        <f t="shared" si="363"/>
        <v>4</v>
      </c>
      <c r="EO310" s="91" t="str">
        <f t="shared" si="364"/>
        <v>3</v>
      </c>
      <c r="EP310" s="91" t="str">
        <f t="shared" si="365"/>
        <v>5</v>
      </c>
      <c r="EQ310" s="91" t="str">
        <f t="shared" si="366"/>
        <v>1</v>
      </c>
      <c r="ER310" s="91" t="str">
        <f t="shared" si="367"/>
        <v>2</v>
      </c>
      <c r="ES310" s="91" t="str">
        <f t="shared" si="368"/>
        <v>3</v>
      </c>
      <c r="ET310" s="91" t="str">
        <f t="shared" si="369"/>
        <v>2</v>
      </c>
      <c r="EU310" s="91" t="str">
        <f t="shared" si="370"/>
        <v>2</v>
      </c>
      <c r="EV310" s="91" t="str">
        <f t="shared" si="371"/>
        <v>5</v>
      </c>
      <c r="EW310" s="91" t="str">
        <f t="shared" si="372"/>
        <v>6</v>
      </c>
      <c r="EX310" s="91" t="str">
        <f t="shared" si="373"/>
        <v>1</v>
      </c>
      <c r="EY310" s="91" t="str">
        <f t="shared" si="374"/>
        <v>2</v>
      </c>
      <c r="EZ310" s="91" t="str">
        <f t="shared" si="375"/>
        <v>1</v>
      </c>
      <c r="FA310" s="91" t="str">
        <f t="shared" si="376"/>
        <v>2</v>
      </c>
      <c r="FB310" s="91" t="str">
        <f t="shared" si="377"/>
        <v>1</v>
      </c>
      <c r="FC310" s="91" t="str">
        <f t="shared" si="378"/>
        <v>6</v>
      </c>
      <c r="FD310" s="91" t="str">
        <f t="shared" si="379"/>
        <v>0</v>
      </c>
      <c r="FE310" s="91" t="str">
        <f t="shared" si="380"/>
        <v>0</v>
      </c>
      <c r="FF310" s="91" t="str">
        <f t="shared" si="381"/>
        <v>0</v>
      </c>
      <c r="FG310" s="91" t="str">
        <f t="shared" si="382"/>
        <v>0</v>
      </c>
      <c r="FH310" s="91" t="str">
        <f t="shared" si="383"/>
        <v>0</v>
      </c>
      <c r="FI310" s="91" t="str">
        <f t="shared" si="384"/>
        <v>0</v>
      </c>
      <c r="FJ310" s="91" t="str">
        <f t="shared" si="385"/>
        <v>1</v>
      </c>
      <c r="FK310" s="91" t="str">
        <f t="shared" si="386"/>
        <v>2</v>
      </c>
      <c r="FL310" s="91" t="str">
        <f t="shared" si="387"/>
        <v>0</v>
      </c>
      <c r="FM310" s="91" t="str">
        <f t="shared" si="388"/>
        <v>2</v>
      </c>
      <c r="FN310" s="91" t="str">
        <f t="shared" si="389"/>
        <v>1</v>
      </c>
      <c r="FO310" s="91" t="str">
        <f t="shared" si="390"/>
        <v>0</v>
      </c>
      <c r="FP310" s="91" t="str">
        <f t="shared" si="391"/>
        <v>2</v>
      </c>
      <c r="FQ310" s="91" t="str">
        <f t="shared" si="392"/>
        <v>1</v>
      </c>
      <c r="FR310" s="91" t="str">
        <f t="shared" si="393"/>
        <v>5</v>
      </c>
      <c r="FS310" s="91" t="str">
        <f t="shared" si="394"/>
        <v>0</v>
      </c>
      <c r="FT310" s="91" t="str">
        <f t="shared" si="395"/>
        <v>1</v>
      </c>
      <c r="FU310" s="91" t="str">
        <f t="shared" si="396"/>
        <v>1</v>
      </c>
      <c r="FV310" s="91" t="str">
        <f t="shared" si="397"/>
        <v/>
      </c>
    </row>
    <row r="311" spans="1:178">
      <c r="A311" s="86">
        <v>2019</v>
      </c>
      <c r="B311" s="87" t="s">
        <v>13</v>
      </c>
      <c r="C311" s="87">
        <v>3843104</v>
      </c>
      <c r="D311" s="87">
        <v>78642</v>
      </c>
      <c r="E311" s="87">
        <v>214317</v>
      </c>
      <c r="F311" s="87">
        <v>46021</v>
      </c>
      <c r="G311" s="87">
        <v>45274</v>
      </c>
      <c r="H311" s="87">
        <v>75816</v>
      </c>
      <c r="I311" s="87">
        <v>52125</v>
      </c>
      <c r="J311" s="87">
        <v>130270</v>
      </c>
      <c r="K311" s="87">
        <v>414757</v>
      </c>
      <c r="L311" s="87">
        <v>170228</v>
      </c>
      <c r="M311" s="87">
        <v>231473</v>
      </c>
      <c r="N311" s="87">
        <v>44548</v>
      </c>
      <c r="O311" s="87">
        <v>65790</v>
      </c>
      <c r="P311" s="87">
        <v>1552</v>
      </c>
      <c r="Q311" s="87">
        <v>40977</v>
      </c>
      <c r="R311" s="87">
        <v>40838</v>
      </c>
      <c r="S311" s="87">
        <v>29912</v>
      </c>
      <c r="T311" s="87">
        <v>8591</v>
      </c>
      <c r="U311" s="87">
        <v>15021</v>
      </c>
      <c r="V311" s="87">
        <v>324022</v>
      </c>
      <c r="W311" s="87">
        <v>124719</v>
      </c>
      <c r="X311" s="87">
        <v>740068</v>
      </c>
      <c r="Y311" s="87">
        <v>121695</v>
      </c>
      <c r="Z311" s="87">
        <v>467953</v>
      </c>
      <c r="AA311" s="87">
        <v>949648</v>
      </c>
      <c r="AB311" s="87">
        <v>223362</v>
      </c>
      <c r="AC311" s="87">
        <v>87982</v>
      </c>
      <c r="AD311" s="87">
        <v>79269</v>
      </c>
      <c r="AE311" s="87">
        <v>115539</v>
      </c>
      <c r="AF311" s="87">
        <v>491097</v>
      </c>
      <c r="AG311" s="87">
        <v>170091</v>
      </c>
      <c r="AH311" s="87">
        <v>441170</v>
      </c>
      <c r="AI311" s="87">
        <v>1782</v>
      </c>
      <c r="AJ311" s="87">
        <v>23179</v>
      </c>
      <c r="AK311" s="87">
        <v>12595</v>
      </c>
      <c r="AL311" s="87">
        <v>4541</v>
      </c>
      <c r="AM311" s="87">
        <v>4851</v>
      </c>
      <c r="AN311" s="87">
        <v>4843</v>
      </c>
      <c r="AO311" s="87">
        <v>475</v>
      </c>
      <c r="AP311" s="87">
        <v>725</v>
      </c>
      <c r="AQ311" s="87">
        <v>0</v>
      </c>
      <c r="AR311" s="87">
        <v>30802</v>
      </c>
      <c r="AS311" s="87">
        <v>0</v>
      </c>
      <c r="AT311" s="87">
        <v>0</v>
      </c>
      <c r="AU311" s="87">
        <v>1994</v>
      </c>
      <c r="AV311" s="87">
        <v>131</v>
      </c>
      <c r="AW311" s="87">
        <v>131</v>
      </c>
      <c r="AX311" s="87">
        <v>690</v>
      </c>
      <c r="AY311" s="87">
        <v>260600</v>
      </c>
      <c r="AZ311" s="87">
        <v>428081</v>
      </c>
      <c r="BA311" s="87">
        <v>383413</v>
      </c>
      <c r="BB311" s="87">
        <v>517664</v>
      </c>
      <c r="BC311" s="87">
        <v>153284</v>
      </c>
      <c r="BD311" s="87">
        <v>211345</v>
      </c>
      <c r="BE311" s="87">
        <v>27323</v>
      </c>
      <c r="BF311" s="87">
        <v>15304</v>
      </c>
      <c r="BG311" s="87">
        <v>26699</v>
      </c>
      <c r="BH311" s="87">
        <v>5789</v>
      </c>
      <c r="BI311" s="87">
        <v>56564</v>
      </c>
      <c r="BJ311" s="87">
        <v>103839</v>
      </c>
      <c r="BK311" s="87">
        <v>298933</v>
      </c>
      <c r="BL311" s="87">
        <v>134346</v>
      </c>
      <c r="BM311" s="87">
        <v>226838</v>
      </c>
      <c r="BN311" s="87">
        <v>139639</v>
      </c>
      <c r="BO311" s="87">
        <v>51846</v>
      </c>
      <c r="BP311" s="87">
        <v>0</v>
      </c>
      <c r="BQ311" s="87">
        <v>0</v>
      </c>
      <c r="BR311" s="87">
        <v>0</v>
      </c>
      <c r="BS311" s="87">
        <v>0</v>
      </c>
      <c r="BT311" s="87">
        <v>0</v>
      </c>
      <c r="BU311" s="87">
        <v>0</v>
      </c>
      <c r="BV311" s="87">
        <v>236</v>
      </c>
      <c r="BW311" s="87">
        <v>217</v>
      </c>
      <c r="BX311" s="87">
        <v>0</v>
      </c>
      <c r="BY311" s="87">
        <v>1897</v>
      </c>
      <c r="BZ311" s="87">
        <v>10287</v>
      </c>
      <c r="CA311" s="87">
        <v>0</v>
      </c>
      <c r="CB311" s="87">
        <v>2816</v>
      </c>
      <c r="CC311" s="87">
        <v>477</v>
      </c>
      <c r="CD311" s="87">
        <v>469</v>
      </c>
      <c r="CE311" s="87">
        <v>0</v>
      </c>
      <c r="CF311" s="87">
        <v>9878</v>
      </c>
      <c r="CG311" s="87">
        <v>17342</v>
      </c>
      <c r="CH311" s="87"/>
      <c r="CI311" s="87">
        <v>13057736</v>
      </c>
      <c r="CO311" s="86">
        <v>2019</v>
      </c>
      <c r="CP311" s="87" t="s">
        <v>13</v>
      </c>
      <c r="CQ311" s="91" t="str">
        <f t="shared" si="398"/>
        <v>3</v>
      </c>
      <c r="CR311" s="91" t="str">
        <f t="shared" si="399"/>
        <v>7</v>
      </c>
      <c r="CS311" s="91" t="str">
        <f t="shared" si="400"/>
        <v>2</v>
      </c>
      <c r="CT311" s="91" t="str">
        <f t="shared" si="401"/>
        <v>4</v>
      </c>
      <c r="CU311" s="91" t="str">
        <f t="shared" si="402"/>
        <v>4</v>
      </c>
      <c r="CV311" s="91" t="str">
        <f t="shared" si="403"/>
        <v>7</v>
      </c>
      <c r="CW311" s="91" t="str">
        <f t="shared" si="404"/>
        <v>5</v>
      </c>
      <c r="CX311" s="91" t="str">
        <f t="shared" si="405"/>
        <v>1</v>
      </c>
      <c r="CY311" s="91" t="str">
        <f t="shared" si="406"/>
        <v>4</v>
      </c>
      <c r="CZ311" s="91" t="str">
        <f t="shared" si="407"/>
        <v>1</v>
      </c>
      <c r="DA311" s="91" t="str">
        <f t="shared" si="408"/>
        <v>2</v>
      </c>
      <c r="DB311" s="91" t="str">
        <f t="shared" si="409"/>
        <v>4</v>
      </c>
      <c r="DC311" s="91" t="str">
        <f t="shared" si="410"/>
        <v>6</v>
      </c>
      <c r="DD311" s="91" t="str">
        <f t="shared" si="411"/>
        <v>1</v>
      </c>
      <c r="DE311" s="91" t="str">
        <f t="shared" si="412"/>
        <v>4</v>
      </c>
      <c r="DF311" s="91" t="str">
        <f t="shared" si="413"/>
        <v>4</v>
      </c>
      <c r="DG311" s="91" t="str">
        <f t="shared" si="414"/>
        <v>2</v>
      </c>
      <c r="DH311" s="91" t="str">
        <f t="shared" si="415"/>
        <v>8</v>
      </c>
      <c r="DI311" s="91" t="str">
        <f t="shared" si="416"/>
        <v>1</v>
      </c>
      <c r="DJ311" s="91" t="str">
        <f t="shared" si="417"/>
        <v>3</v>
      </c>
      <c r="DK311" s="91" t="str">
        <f t="shared" si="418"/>
        <v>1</v>
      </c>
      <c r="DL311" s="91" t="str">
        <f t="shared" si="419"/>
        <v>7</v>
      </c>
      <c r="DM311" s="91" t="str">
        <f t="shared" si="420"/>
        <v>1</v>
      </c>
      <c r="DN311" s="91" t="str">
        <f t="shared" si="421"/>
        <v>4</v>
      </c>
      <c r="DO311" s="91" t="str">
        <f t="shared" si="422"/>
        <v>9</v>
      </c>
      <c r="DP311" s="91" t="str">
        <f t="shared" si="423"/>
        <v>2</v>
      </c>
      <c r="DQ311" s="91" t="str">
        <f t="shared" si="424"/>
        <v>8</v>
      </c>
      <c r="DR311" s="91" t="str">
        <f t="shared" si="425"/>
        <v>7</v>
      </c>
      <c r="DS311" s="91" t="str">
        <f t="shared" si="426"/>
        <v>1</v>
      </c>
      <c r="DT311" s="91" t="str">
        <f t="shared" si="427"/>
        <v>4</v>
      </c>
      <c r="DU311" s="91" t="str">
        <f t="shared" si="428"/>
        <v>1</v>
      </c>
      <c r="DV311" s="91" t="str">
        <f t="shared" si="429"/>
        <v>4</v>
      </c>
      <c r="DW311" s="91" t="str">
        <f t="shared" si="430"/>
        <v>1</v>
      </c>
      <c r="DX311" s="91" t="str">
        <f t="shared" si="431"/>
        <v>2</v>
      </c>
      <c r="DY311" s="91" t="str">
        <f t="shared" si="432"/>
        <v>1</v>
      </c>
      <c r="DZ311" s="91" t="str">
        <f t="shared" si="433"/>
        <v>4</v>
      </c>
      <c r="EA311" s="91" t="str">
        <f t="shared" si="434"/>
        <v>4</v>
      </c>
      <c r="EB311" s="91" t="str">
        <f t="shared" si="435"/>
        <v>4</v>
      </c>
      <c r="EC311" s="91" t="str">
        <f t="shared" si="436"/>
        <v>4</v>
      </c>
      <c r="ED311" s="91" t="str">
        <f t="shared" si="437"/>
        <v>7</v>
      </c>
      <c r="EE311" s="91" t="str">
        <f t="shared" si="438"/>
        <v>0</v>
      </c>
      <c r="EF311" s="91" t="str">
        <f t="shared" si="355"/>
        <v>3</v>
      </c>
      <c r="EG311" s="91" t="str">
        <f t="shared" si="356"/>
        <v>0</v>
      </c>
      <c r="EH311" s="91" t="str">
        <f t="shared" si="357"/>
        <v>0</v>
      </c>
      <c r="EI311" s="91" t="str">
        <f t="shared" si="358"/>
        <v>1</v>
      </c>
      <c r="EJ311" s="91" t="str">
        <f t="shared" si="359"/>
        <v>1</v>
      </c>
      <c r="EK311" s="91" t="str">
        <f t="shared" si="360"/>
        <v>1</v>
      </c>
      <c r="EL311" s="91" t="str">
        <f t="shared" si="361"/>
        <v>6</v>
      </c>
      <c r="EM311" s="91" t="str">
        <f t="shared" si="362"/>
        <v>2</v>
      </c>
      <c r="EN311" s="91" t="str">
        <f t="shared" si="363"/>
        <v>4</v>
      </c>
      <c r="EO311" s="91" t="str">
        <f t="shared" si="364"/>
        <v>3</v>
      </c>
      <c r="EP311" s="91" t="str">
        <f t="shared" si="365"/>
        <v>5</v>
      </c>
      <c r="EQ311" s="91" t="str">
        <f t="shared" si="366"/>
        <v>1</v>
      </c>
      <c r="ER311" s="91" t="str">
        <f t="shared" si="367"/>
        <v>2</v>
      </c>
      <c r="ES311" s="91" t="str">
        <f t="shared" si="368"/>
        <v>2</v>
      </c>
      <c r="ET311" s="91" t="str">
        <f t="shared" si="369"/>
        <v>1</v>
      </c>
      <c r="EU311" s="91" t="str">
        <f t="shared" si="370"/>
        <v>2</v>
      </c>
      <c r="EV311" s="91" t="str">
        <f t="shared" si="371"/>
        <v>5</v>
      </c>
      <c r="EW311" s="91" t="str">
        <f t="shared" si="372"/>
        <v>5</v>
      </c>
      <c r="EX311" s="91" t="str">
        <f t="shared" si="373"/>
        <v>1</v>
      </c>
      <c r="EY311" s="91" t="str">
        <f t="shared" si="374"/>
        <v>2</v>
      </c>
      <c r="EZ311" s="91" t="str">
        <f t="shared" si="375"/>
        <v>1</v>
      </c>
      <c r="FA311" s="91" t="str">
        <f t="shared" si="376"/>
        <v>2</v>
      </c>
      <c r="FB311" s="91" t="str">
        <f t="shared" si="377"/>
        <v>1</v>
      </c>
      <c r="FC311" s="91" t="str">
        <f t="shared" si="378"/>
        <v>5</v>
      </c>
      <c r="FD311" s="91" t="str">
        <f t="shared" si="379"/>
        <v>0</v>
      </c>
      <c r="FE311" s="91" t="str">
        <f t="shared" si="380"/>
        <v>0</v>
      </c>
      <c r="FF311" s="91" t="str">
        <f t="shared" si="381"/>
        <v>0</v>
      </c>
      <c r="FG311" s="91" t="str">
        <f t="shared" si="382"/>
        <v>0</v>
      </c>
      <c r="FH311" s="91" t="str">
        <f t="shared" si="383"/>
        <v>0</v>
      </c>
      <c r="FI311" s="91" t="str">
        <f t="shared" si="384"/>
        <v>0</v>
      </c>
      <c r="FJ311" s="91" t="str">
        <f t="shared" si="385"/>
        <v>2</v>
      </c>
      <c r="FK311" s="91" t="str">
        <f t="shared" si="386"/>
        <v>2</v>
      </c>
      <c r="FL311" s="91" t="str">
        <f t="shared" si="387"/>
        <v>0</v>
      </c>
      <c r="FM311" s="91" t="str">
        <f t="shared" si="388"/>
        <v>1</v>
      </c>
      <c r="FN311" s="91" t="str">
        <f t="shared" si="389"/>
        <v>1</v>
      </c>
      <c r="FO311" s="91" t="str">
        <f t="shared" si="390"/>
        <v>0</v>
      </c>
      <c r="FP311" s="91" t="str">
        <f t="shared" si="391"/>
        <v>2</v>
      </c>
      <c r="FQ311" s="91" t="str">
        <f t="shared" si="392"/>
        <v>4</v>
      </c>
      <c r="FR311" s="91" t="str">
        <f t="shared" si="393"/>
        <v>4</v>
      </c>
      <c r="FS311" s="91" t="str">
        <f t="shared" si="394"/>
        <v>0</v>
      </c>
      <c r="FT311" s="91" t="str">
        <f t="shared" si="395"/>
        <v>9</v>
      </c>
      <c r="FU311" s="91" t="str">
        <f t="shared" si="396"/>
        <v>1</v>
      </c>
      <c r="FV311" s="91" t="str">
        <f t="shared" si="397"/>
        <v/>
      </c>
    </row>
    <row r="312" spans="1:178">
      <c r="A312" s="86">
        <v>2019</v>
      </c>
      <c r="B312" s="87" t="s">
        <v>14</v>
      </c>
      <c r="C312" s="87">
        <v>4215096</v>
      </c>
      <c r="D312" s="87">
        <v>78705</v>
      </c>
      <c r="E312" s="87">
        <v>238893</v>
      </c>
      <c r="F312" s="87">
        <v>53851</v>
      </c>
      <c r="G312" s="87">
        <v>53621</v>
      </c>
      <c r="H312" s="87">
        <v>86533</v>
      </c>
      <c r="I312" s="87">
        <v>60854</v>
      </c>
      <c r="J312" s="87">
        <v>163582</v>
      </c>
      <c r="K312" s="87">
        <v>441583</v>
      </c>
      <c r="L312" s="87">
        <v>193461</v>
      </c>
      <c r="M312" s="87">
        <v>263145</v>
      </c>
      <c r="N312" s="87">
        <v>53172</v>
      </c>
      <c r="O312" s="87">
        <v>72304</v>
      </c>
      <c r="P312" s="87">
        <v>3229</v>
      </c>
      <c r="Q312" s="87">
        <v>52261</v>
      </c>
      <c r="R312" s="87">
        <v>50248</v>
      </c>
      <c r="S312" s="87">
        <v>34751</v>
      </c>
      <c r="T312" s="87">
        <v>10893</v>
      </c>
      <c r="U312" s="87">
        <v>20880</v>
      </c>
      <c r="V312" s="87">
        <v>387541</v>
      </c>
      <c r="W312" s="87">
        <v>135707</v>
      </c>
      <c r="X312" s="87">
        <v>836693</v>
      </c>
      <c r="Y312" s="87">
        <v>139828</v>
      </c>
      <c r="Z312" s="87">
        <v>538733</v>
      </c>
      <c r="AA312" s="87">
        <v>1060103</v>
      </c>
      <c r="AB312" s="87">
        <v>252453</v>
      </c>
      <c r="AC312" s="87">
        <v>105028</v>
      </c>
      <c r="AD312" s="87">
        <v>95156</v>
      </c>
      <c r="AE312" s="87">
        <v>146151</v>
      </c>
      <c r="AF312" s="87">
        <v>542549</v>
      </c>
      <c r="AG312" s="87">
        <v>191180</v>
      </c>
      <c r="AH312" s="87">
        <v>484809</v>
      </c>
      <c r="AI312" s="87">
        <v>2636</v>
      </c>
      <c r="AJ312" s="87">
        <v>30696</v>
      </c>
      <c r="AK312" s="87">
        <v>14365</v>
      </c>
      <c r="AL312" s="87">
        <v>11869</v>
      </c>
      <c r="AM312" s="87">
        <v>14908</v>
      </c>
      <c r="AN312" s="87">
        <v>5743</v>
      </c>
      <c r="AO312" s="87">
        <v>505</v>
      </c>
      <c r="AP312" s="87">
        <v>818</v>
      </c>
      <c r="AQ312" s="87">
        <v>0</v>
      </c>
      <c r="AR312" s="87">
        <v>30857</v>
      </c>
      <c r="AS312" s="87">
        <v>0</v>
      </c>
      <c r="AT312" s="87">
        <v>397</v>
      </c>
      <c r="AU312" s="87">
        <v>1526</v>
      </c>
      <c r="AV312" s="87">
        <v>173</v>
      </c>
      <c r="AW312" s="87">
        <v>83</v>
      </c>
      <c r="AX312" s="87">
        <v>578</v>
      </c>
      <c r="AY312" s="87">
        <v>304509</v>
      </c>
      <c r="AZ312" s="87">
        <v>476395</v>
      </c>
      <c r="BA312" s="87">
        <v>441254</v>
      </c>
      <c r="BB312" s="87">
        <v>584340</v>
      </c>
      <c r="BC312" s="87">
        <v>168483</v>
      </c>
      <c r="BD312" s="87">
        <v>226395</v>
      </c>
      <c r="BE312" s="87">
        <v>31086</v>
      </c>
      <c r="BF312" s="87">
        <v>10278</v>
      </c>
      <c r="BG312" s="87">
        <v>29977</v>
      </c>
      <c r="BH312" s="87">
        <v>6166</v>
      </c>
      <c r="BI312" s="87">
        <v>62637</v>
      </c>
      <c r="BJ312" s="87">
        <v>113901</v>
      </c>
      <c r="BK312" s="87">
        <v>323249</v>
      </c>
      <c r="BL312" s="87">
        <v>141947</v>
      </c>
      <c r="BM312" s="87">
        <v>245789</v>
      </c>
      <c r="BN312" s="87">
        <v>155617</v>
      </c>
      <c r="BO312" s="87">
        <v>59602</v>
      </c>
      <c r="BP312" s="87">
        <v>0</v>
      </c>
      <c r="BQ312" s="87">
        <v>0</v>
      </c>
      <c r="BR312" s="87">
        <v>0</v>
      </c>
      <c r="BS312" s="87">
        <v>0</v>
      </c>
      <c r="BT312" s="87">
        <v>0</v>
      </c>
      <c r="BU312" s="87">
        <v>0</v>
      </c>
      <c r="BV312" s="87">
        <v>335</v>
      </c>
      <c r="BW312" s="87">
        <v>351</v>
      </c>
      <c r="BX312" s="87">
        <v>0</v>
      </c>
      <c r="BY312" s="87">
        <v>2104</v>
      </c>
      <c r="BZ312" s="87">
        <v>11732</v>
      </c>
      <c r="CA312" s="87">
        <v>0</v>
      </c>
      <c r="CB312" s="87">
        <v>3108</v>
      </c>
      <c r="CC312" s="87">
        <v>878</v>
      </c>
      <c r="CD312" s="87">
        <v>555</v>
      </c>
      <c r="CE312" s="87">
        <v>0</v>
      </c>
      <c r="CF312" s="87">
        <v>6974</v>
      </c>
      <c r="CG312" s="87">
        <v>46901</v>
      </c>
      <c r="CH312" s="87"/>
      <c r="CI312" s="87">
        <v>14632710</v>
      </c>
      <c r="CO312" s="86">
        <v>2019</v>
      </c>
      <c r="CP312" s="87" t="s">
        <v>14</v>
      </c>
      <c r="CQ312" s="91" t="str">
        <f t="shared" si="398"/>
        <v>4</v>
      </c>
      <c r="CR312" s="91" t="str">
        <f t="shared" si="399"/>
        <v>7</v>
      </c>
      <c r="CS312" s="91" t="str">
        <f t="shared" si="400"/>
        <v>2</v>
      </c>
      <c r="CT312" s="91" t="str">
        <f t="shared" si="401"/>
        <v>5</v>
      </c>
      <c r="CU312" s="91" t="str">
        <f t="shared" si="402"/>
        <v>5</v>
      </c>
      <c r="CV312" s="91" t="str">
        <f t="shared" si="403"/>
        <v>8</v>
      </c>
      <c r="CW312" s="91" t="str">
        <f t="shared" si="404"/>
        <v>6</v>
      </c>
      <c r="CX312" s="91" t="str">
        <f t="shared" si="405"/>
        <v>1</v>
      </c>
      <c r="CY312" s="91" t="str">
        <f t="shared" si="406"/>
        <v>4</v>
      </c>
      <c r="CZ312" s="91" t="str">
        <f t="shared" si="407"/>
        <v>1</v>
      </c>
      <c r="DA312" s="91" t="str">
        <f t="shared" si="408"/>
        <v>2</v>
      </c>
      <c r="DB312" s="91" t="str">
        <f t="shared" si="409"/>
        <v>5</v>
      </c>
      <c r="DC312" s="91" t="str">
        <f t="shared" si="410"/>
        <v>7</v>
      </c>
      <c r="DD312" s="91" t="str">
        <f t="shared" si="411"/>
        <v>3</v>
      </c>
      <c r="DE312" s="91" t="str">
        <f t="shared" si="412"/>
        <v>5</v>
      </c>
      <c r="DF312" s="91" t="str">
        <f t="shared" si="413"/>
        <v>5</v>
      </c>
      <c r="DG312" s="91" t="str">
        <f t="shared" si="414"/>
        <v>3</v>
      </c>
      <c r="DH312" s="91" t="str">
        <f t="shared" si="415"/>
        <v>1</v>
      </c>
      <c r="DI312" s="91" t="str">
        <f t="shared" si="416"/>
        <v>2</v>
      </c>
      <c r="DJ312" s="91" t="str">
        <f t="shared" si="417"/>
        <v>3</v>
      </c>
      <c r="DK312" s="91" t="str">
        <f t="shared" si="418"/>
        <v>1</v>
      </c>
      <c r="DL312" s="91" t="str">
        <f t="shared" si="419"/>
        <v>8</v>
      </c>
      <c r="DM312" s="91" t="str">
        <f t="shared" si="420"/>
        <v>1</v>
      </c>
      <c r="DN312" s="91" t="str">
        <f t="shared" si="421"/>
        <v>5</v>
      </c>
      <c r="DO312" s="91" t="str">
        <f t="shared" si="422"/>
        <v>1</v>
      </c>
      <c r="DP312" s="91" t="str">
        <f t="shared" si="423"/>
        <v>2</v>
      </c>
      <c r="DQ312" s="91" t="str">
        <f t="shared" si="424"/>
        <v>1</v>
      </c>
      <c r="DR312" s="91" t="str">
        <f t="shared" si="425"/>
        <v>9</v>
      </c>
      <c r="DS312" s="91" t="str">
        <f t="shared" si="426"/>
        <v>1</v>
      </c>
      <c r="DT312" s="91" t="str">
        <f t="shared" si="427"/>
        <v>5</v>
      </c>
      <c r="DU312" s="91" t="str">
        <f t="shared" si="428"/>
        <v>1</v>
      </c>
      <c r="DV312" s="91" t="str">
        <f t="shared" si="429"/>
        <v>4</v>
      </c>
      <c r="DW312" s="91" t="str">
        <f t="shared" si="430"/>
        <v>2</v>
      </c>
      <c r="DX312" s="91" t="str">
        <f t="shared" si="431"/>
        <v>3</v>
      </c>
      <c r="DY312" s="91" t="str">
        <f t="shared" si="432"/>
        <v>1</v>
      </c>
      <c r="DZ312" s="91" t="str">
        <f t="shared" si="433"/>
        <v>1</v>
      </c>
      <c r="EA312" s="91" t="str">
        <f t="shared" si="434"/>
        <v>1</v>
      </c>
      <c r="EB312" s="91" t="str">
        <f t="shared" si="435"/>
        <v>5</v>
      </c>
      <c r="EC312" s="91" t="str">
        <f t="shared" si="436"/>
        <v>5</v>
      </c>
      <c r="ED312" s="91" t="str">
        <f t="shared" si="437"/>
        <v>8</v>
      </c>
      <c r="EE312" s="91" t="str">
        <f t="shared" si="438"/>
        <v>0</v>
      </c>
      <c r="EF312" s="91" t="str">
        <f t="shared" si="355"/>
        <v>3</v>
      </c>
      <c r="EG312" s="91" t="str">
        <f t="shared" si="356"/>
        <v>0</v>
      </c>
      <c r="EH312" s="91" t="str">
        <f t="shared" si="357"/>
        <v>3</v>
      </c>
      <c r="EI312" s="91" t="str">
        <f t="shared" si="358"/>
        <v>1</v>
      </c>
      <c r="EJ312" s="91" t="str">
        <f t="shared" si="359"/>
        <v>1</v>
      </c>
      <c r="EK312" s="91" t="str">
        <f t="shared" si="360"/>
        <v>8</v>
      </c>
      <c r="EL312" s="91" t="str">
        <f t="shared" si="361"/>
        <v>5</v>
      </c>
      <c r="EM312" s="91" t="str">
        <f t="shared" si="362"/>
        <v>3</v>
      </c>
      <c r="EN312" s="91" t="str">
        <f t="shared" si="363"/>
        <v>4</v>
      </c>
      <c r="EO312" s="91" t="str">
        <f t="shared" si="364"/>
        <v>4</v>
      </c>
      <c r="EP312" s="91" t="str">
        <f t="shared" si="365"/>
        <v>5</v>
      </c>
      <c r="EQ312" s="91" t="str">
        <f t="shared" si="366"/>
        <v>1</v>
      </c>
      <c r="ER312" s="91" t="str">
        <f t="shared" si="367"/>
        <v>2</v>
      </c>
      <c r="ES312" s="91" t="str">
        <f t="shared" si="368"/>
        <v>3</v>
      </c>
      <c r="ET312" s="91" t="str">
        <f t="shared" si="369"/>
        <v>1</v>
      </c>
      <c r="EU312" s="91" t="str">
        <f t="shared" si="370"/>
        <v>2</v>
      </c>
      <c r="EV312" s="91" t="str">
        <f t="shared" si="371"/>
        <v>6</v>
      </c>
      <c r="EW312" s="91" t="str">
        <f t="shared" si="372"/>
        <v>6</v>
      </c>
      <c r="EX312" s="91" t="str">
        <f t="shared" si="373"/>
        <v>1</v>
      </c>
      <c r="EY312" s="91" t="str">
        <f t="shared" si="374"/>
        <v>3</v>
      </c>
      <c r="EZ312" s="91" t="str">
        <f t="shared" si="375"/>
        <v>1</v>
      </c>
      <c r="FA312" s="91" t="str">
        <f t="shared" si="376"/>
        <v>2</v>
      </c>
      <c r="FB312" s="91" t="str">
        <f t="shared" si="377"/>
        <v>1</v>
      </c>
      <c r="FC312" s="91" t="str">
        <f t="shared" si="378"/>
        <v>5</v>
      </c>
      <c r="FD312" s="91" t="str">
        <f t="shared" si="379"/>
        <v>0</v>
      </c>
      <c r="FE312" s="91" t="str">
        <f t="shared" si="380"/>
        <v>0</v>
      </c>
      <c r="FF312" s="91" t="str">
        <f t="shared" si="381"/>
        <v>0</v>
      </c>
      <c r="FG312" s="91" t="str">
        <f t="shared" si="382"/>
        <v>0</v>
      </c>
      <c r="FH312" s="91" t="str">
        <f t="shared" si="383"/>
        <v>0</v>
      </c>
      <c r="FI312" s="91" t="str">
        <f t="shared" si="384"/>
        <v>0</v>
      </c>
      <c r="FJ312" s="91" t="str">
        <f t="shared" si="385"/>
        <v>3</v>
      </c>
      <c r="FK312" s="91" t="str">
        <f t="shared" si="386"/>
        <v>3</v>
      </c>
      <c r="FL312" s="91" t="str">
        <f t="shared" si="387"/>
        <v>0</v>
      </c>
      <c r="FM312" s="91" t="str">
        <f t="shared" si="388"/>
        <v>2</v>
      </c>
      <c r="FN312" s="91" t="str">
        <f t="shared" si="389"/>
        <v>1</v>
      </c>
      <c r="FO312" s="91" t="str">
        <f t="shared" si="390"/>
        <v>0</v>
      </c>
      <c r="FP312" s="91" t="str">
        <f t="shared" si="391"/>
        <v>3</v>
      </c>
      <c r="FQ312" s="91" t="str">
        <f t="shared" si="392"/>
        <v>8</v>
      </c>
      <c r="FR312" s="91" t="str">
        <f t="shared" si="393"/>
        <v>5</v>
      </c>
      <c r="FS312" s="91" t="str">
        <f t="shared" si="394"/>
        <v>0</v>
      </c>
      <c r="FT312" s="91" t="str">
        <f t="shared" si="395"/>
        <v>6</v>
      </c>
      <c r="FU312" s="91" t="str">
        <f t="shared" si="396"/>
        <v>4</v>
      </c>
      <c r="FV312" s="91" t="str">
        <f t="shared" si="397"/>
        <v/>
      </c>
    </row>
    <row r="313" spans="1:178">
      <c r="A313" s="86">
        <v>2019</v>
      </c>
      <c r="B313" s="87" t="s">
        <v>15</v>
      </c>
      <c r="C313" s="87">
        <v>4099405</v>
      </c>
      <c r="D313" s="87">
        <v>84203</v>
      </c>
      <c r="E313" s="87">
        <v>260542</v>
      </c>
      <c r="F313" s="87">
        <v>55964</v>
      </c>
      <c r="G313" s="87">
        <v>54856</v>
      </c>
      <c r="H313" s="87">
        <v>87965</v>
      </c>
      <c r="I313" s="87">
        <v>60084</v>
      </c>
      <c r="J313" s="87">
        <v>172260</v>
      </c>
      <c r="K313" s="87">
        <v>485854</v>
      </c>
      <c r="L313" s="87">
        <v>206535</v>
      </c>
      <c r="M313" s="87">
        <v>275146</v>
      </c>
      <c r="N313" s="87">
        <v>57846</v>
      </c>
      <c r="O313" s="87">
        <v>76513</v>
      </c>
      <c r="P313" s="87">
        <v>4286</v>
      </c>
      <c r="Q313" s="87">
        <v>54845</v>
      </c>
      <c r="R313" s="87">
        <v>51907</v>
      </c>
      <c r="S313" s="87">
        <v>36173</v>
      </c>
      <c r="T313" s="87">
        <v>11746</v>
      </c>
      <c r="U313" s="87">
        <v>21489</v>
      </c>
      <c r="V313" s="87">
        <v>415585</v>
      </c>
      <c r="W313" s="87">
        <v>136282</v>
      </c>
      <c r="X313" s="87">
        <v>855639</v>
      </c>
      <c r="Y313" s="87">
        <v>147490</v>
      </c>
      <c r="Z313" s="87">
        <v>535296</v>
      </c>
      <c r="AA313" s="87">
        <v>1056802</v>
      </c>
      <c r="AB313" s="87">
        <v>216804</v>
      </c>
      <c r="AC313" s="87">
        <v>111629</v>
      </c>
      <c r="AD313" s="87">
        <v>98684</v>
      </c>
      <c r="AE313" s="87">
        <v>145752</v>
      </c>
      <c r="AF313" s="87">
        <v>469698</v>
      </c>
      <c r="AG313" s="87">
        <v>187203</v>
      </c>
      <c r="AH313" s="87">
        <v>469007</v>
      </c>
      <c r="AI313" s="87">
        <v>2664</v>
      </c>
      <c r="AJ313" s="87">
        <v>36433</v>
      </c>
      <c r="AK313" s="87">
        <v>14822</v>
      </c>
      <c r="AL313" s="87">
        <v>11719</v>
      </c>
      <c r="AM313" s="87">
        <v>1475</v>
      </c>
      <c r="AN313" s="87">
        <v>5643</v>
      </c>
      <c r="AO313" s="87">
        <v>278</v>
      </c>
      <c r="AP313" s="87">
        <v>939</v>
      </c>
      <c r="AQ313" s="87">
        <v>0</v>
      </c>
      <c r="AR313" s="87">
        <v>32257</v>
      </c>
      <c r="AS313" s="87">
        <v>0</v>
      </c>
      <c r="AT313" s="87">
        <v>439</v>
      </c>
      <c r="AU313" s="87">
        <v>1577</v>
      </c>
      <c r="AV313" s="87">
        <v>218</v>
      </c>
      <c r="AW313" s="87">
        <v>106</v>
      </c>
      <c r="AX313" s="87">
        <v>416</v>
      </c>
      <c r="AY313" s="87">
        <v>301725</v>
      </c>
      <c r="AZ313" s="87">
        <v>466180</v>
      </c>
      <c r="BA313" s="87">
        <v>464387</v>
      </c>
      <c r="BB313" s="87">
        <v>612883</v>
      </c>
      <c r="BC313" s="87">
        <v>194580</v>
      </c>
      <c r="BD313" s="87">
        <v>211926</v>
      </c>
      <c r="BE313" s="87">
        <v>35000</v>
      </c>
      <c r="BF313" s="87">
        <v>30665</v>
      </c>
      <c r="BG313" s="87">
        <v>32465</v>
      </c>
      <c r="BH313" s="87">
        <v>5691</v>
      </c>
      <c r="BI313" s="87">
        <v>66065</v>
      </c>
      <c r="BJ313" s="87">
        <v>119276</v>
      </c>
      <c r="BK313" s="87">
        <v>333392</v>
      </c>
      <c r="BL313" s="87">
        <v>152085</v>
      </c>
      <c r="BM313" s="87">
        <v>242430</v>
      </c>
      <c r="BN313" s="87">
        <v>160706</v>
      </c>
      <c r="BO313" s="87">
        <v>75572</v>
      </c>
      <c r="BP313" s="87">
        <v>0</v>
      </c>
      <c r="BQ313" s="87">
        <v>0</v>
      </c>
      <c r="BR313" s="87">
        <v>0</v>
      </c>
      <c r="BS313" s="87">
        <v>0</v>
      </c>
      <c r="BT313" s="87">
        <v>0</v>
      </c>
      <c r="BU313" s="87">
        <v>0</v>
      </c>
      <c r="BV313" s="87">
        <v>197</v>
      </c>
      <c r="BW313" s="87">
        <v>335</v>
      </c>
      <c r="BX313" s="87">
        <v>0</v>
      </c>
      <c r="BY313" s="87">
        <v>1906</v>
      </c>
      <c r="BZ313" s="87">
        <v>11753</v>
      </c>
      <c r="CA313" s="87">
        <v>0</v>
      </c>
      <c r="CB313" s="87">
        <v>2356</v>
      </c>
      <c r="CC313" s="87">
        <v>909</v>
      </c>
      <c r="CD313" s="87">
        <v>449</v>
      </c>
      <c r="CE313" s="87">
        <v>0</v>
      </c>
      <c r="CF313" s="87">
        <v>3710</v>
      </c>
      <c r="CG313" s="87">
        <v>56417</v>
      </c>
      <c r="CH313" s="87"/>
      <c r="CI313" s="87">
        <v>14695536</v>
      </c>
      <c r="CO313" s="86">
        <v>2019</v>
      </c>
      <c r="CP313" s="87" t="s">
        <v>15</v>
      </c>
      <c r="CQ313" s="91" t="str">
        <f t="shared" si="398"/>
        <v>4</v>
      </c>
      <c r="CR313" s="91" t="str">
        <f t="shared" si="399"/>
        <v>8</v>
      </c>
      <c r="CS313" s="91" t="str">
        <f t="shared" si="400"/>
        <v>2</v>
      </c>
      <c r="CT313" s="91" t="str">
        <f t="shared" si="401"/>
        <v>5</v>
      </c>
      <c r="CU313" s="91" t="str">
        <f t="shared" si="402"/>
        <v>5</v>
      </c>
      <c r="CV313" s="91" t="str">
        <f t="shared" si="403"/>
        <v>8</v>
      </c>
      <c r="CW313" s="91" t="str">
        <f t="shared" si="404"/>
        <v>6</v>
      </c>
      <c r="CX313" s="91" t="str">
        <f t="shared" si="405"/>
        <v>1</v>
      </c>
      <c r="CY313" s="91" t="str">
        <f t="shared" si="406"/>
        <v>4</v>
      </c>
      <c r="CZ313" s="91" t="str">
        <f t="shared" si="407"/>
        <v>2</v>
      </c>
      <c r="DA313" s="91" t="str">
        <f t="shared" si="408"/>
        <v>2</v>
      </c>
      <c r="DB313" s="91" t="str">
        <f t="shared" si="409"/>
        <v>5</v>
      </c>
      <c r="DC313" s="91" t="str">
        <f t="shared" si="410"/>
        <v>7</v>
      </c>
      <c r="DD313" s="91" t="str">
        <f t="shared" si="411"/>
        <v>4</v>
      </c>
      <c r="DE313" s="91" t="str">
        <f t="shared" si="412"/>
        <v>5</v>
      </c>
      <c r="DF313" s="91" t="str">
        <f t="shared" si="413"/>
        <v>5</v>
      </c>
      <c r="DG313" s="91" t="str">
        <f t="shared" si="414"/>
        <v>3</v>
      </c>
      <c r="DH313" s="91" t="str">
        <f t="shared" si="415"/>
        <v>1</v>
      </c>
      <c r="DI313" s="91" t="str">
        <f t="shared" si="416"/>
        <v>2</v>
      </c>
      <c r="DJ313" s="91" t="str">
        <f t="shared" si="417"/>
        <v>4</v>
      </c>
      <c r="DK313" s="91" t="str">
        <f t="shared" si="418"/>
        <v>1</v>
      </c>
      <c r="DL313" s="91" t="str">
        <f t="shared" si="419"/>
        <v>8</v>
      </c>
      <c r="DM313" s="91" t="str">
        <f t="shared" si="420"/>
        <v>1</v>
      </c>
      <c r="DN313" s="91" t="str">
        <f t="shared" si="421"/>
        <v>5</v>
      </c>
      <c r="DO313" s="91" t="str">
        <f t="shared" si="422"/>
        <v>1</v>
      </c>
      <c r="DP313" s="91" t="str">
        <f t="shared" si="423"/>
        <v>2</v>
      </c>
      <c r="DQ313" s="91" t="str">
        <f t="shared" si="424"/>
        <v>1</v>
      </c>
      <c r="DR313" s="91" t="str">
        <f t="shared" si="425"/>
        <v>9</v>
      </c>
      <c r="DS313" s="91" t="str">
        <f t="shared" si="426"/>
        <v>1</v>
      </c>
      <c r="DT313" s="91" t="str">
        <f t="shared" si="427"/>
        <v>4</v>
      </c>
      <c r="DU313" s="91" t="str">
        <f t="shared" si="428"/>
        <v>1</v>
      </c>
      <c r="DV313" s="91" t="str">
        <f t="shared" si="429"/>
        <v>4</v>
      </c>
      <c r="DW313" s="91" t="str">
        <f t="shared" si="430"/>
        <v>2</v>
      </c>
      <c r="DX313" s="91" t="str">
        <f t="shared" si="431"/>
        <v>3</v>
      </c>
      <c r="DY313" s="91" t="str">
        <f t="shared" si="432"/>
        <v>1</v>
      </c>
      <c r="DZ313" s="91" t="str">
        <f t="shared" si="433"/>
        <v>1</v>
      </c>
      <c r="EA313" s="91" t="str">
        <f t="shared" si="434"/>
        <v>1</v>
      </c>
      <c r="EB313" s="91" t="str">
        <f t="shared" si="435"/>
        <v>5</v>
      </c>
      <c r="EC313" s="91" t="str">
        <f t="shared" si="436"/>
        <v>2</v>
      </c>
      <c r="ED313" s="91" t="str">
        <f t="shared" si="437"/>
        <v>9</v>
      </c>
      <c r="EE313" s="91" t="str">
        <f t="shared" si="438"/>
        <v>0</v>
      </c>
      <c r="EF313" s="91" t="str">
        <f t="shared" si="355"/>
        <v>3</v>
      </c>
      <c r="EG313" s="91" t="str">
        <f t="shared" si="356"/>
        <v>0</v>
      </c>
      <c r="EH313" s="91" t="str">
        <f t="shared" si="357"/>
        <v>4</v>
      </c>
      <c r="EI313" s="91" t="str">
        <f t="shared" si="358"/>
        <v>1</v>
      </c>
      <c r="EJ313" s="91" t="str">
        <f t="shared" si="359"/>
        <v>2</v>
      </c>
      <c r="EK313" s="91" t="str">
        <f t="shared" si="360"/>
        <v>1</v>
      </c>
      <c r="EL313" s="91" t="str">
        <f t="shared" si="361"/>
        <v>4</v>
      </c>
      <c r="EM313" s="91" t="str">
        <f t="shared" si="362"/>
        <v>3</v>
      </c>
      <c r="EN313" s="91" t="str">
        <f t="shared" si="363"/>
        <v>4</v>
      </c>
      <c r="EO313" s="91" t="str">
        <f t="shared" si="364"/>
        <v>4</v>
      </c>
      <c r="EP313" s="91" t="str">
        <f t="shared" si="365"/>
        <v>6</v>
      </c>
      <c r="EQ313" s="91" t="str">
        <f t="shared" si="366"/>
        <v>1</v>
      </c>
      <c r="ER313" s="91" t="str">
        <f t="shared" si="367"/>
        <v>2</v>
      </c>
      <c r="ES313" s="91" t="str">
        <f t="shared" si="368"/>
        <v>3</v>
      </c>
      <c r="ET313" s="91" t="str">
        <f t="shared" si="369"/>
        <v>3</v>
      </c>
      <c r="EU313" s="91" t="str">
        <f t="shared" si="370"/>
        <v>3</v>
      </c>
      <c r="EV313" s="91" t="str">
        <f t="shared" si="371"/>
        <v>5</v>
      </c>
      <c r="EW313" s="91" t="str">
        <f t="shared" si="372"/>
        <v>6</v>
      </c>
      <c r="EX313" s="91" t="str">
        <f t="shared" si="373"/>
        <v>1</v>
      </c>
      <c r="EY313" s="91" t="str">
        <f t="shared" si="374"/>
        <v>3</v>
      </c>
      <c r="EZ313" s="91" t="str">
        <f t="shared" si="375"/>
        <v>1</v>
      </c>
      <c r="FA313" s="91" t="str">
        <f t="shared" si="376"/>
        <v>2</v>
      </c>
      <c r="FB313" s="91" t="str">
        <f t="shared" si="377"/>
        <v>1</v>
      </c>
      <c r="FC313" s="91" t="str">
        <f t="shared" si="378"/>
        <v>7</v>
      </c>
      <c r="FD313" s="91" t="str">
        <f t="shared" si="379"/>
        <v>0</v>
      </c>
      <c r="FE313" s="91" t="str">
        <f t="shared" si="380"/>
        <v>0</v>
      </c>
      <c r="FF313" s="91" t="str">
        <f t="shared" si="381"/>
        <v>0</v>
      </c>
      <c r="FG313" s="91" t="str">
        <f t="shared" si="382"/>
        <v>0</v>
      </c>
      <c r="FH313" s="91" t="str">
        <f t="shared" si="383"/>
        <v>0</v>
      </c>
      <c r="FI313" s="91" t="str">
        <f t="shared" si="384"/>
        <v>0</v>
      </c>
      <c r="FJ313" s="91" t="str">
        <f t="shared" si="385"/>
        <v>1</v>
      </c>
      <c r="FK313" s="91" t="str">
        <f t="shared" si="386"/>
        <v>3</v>
      </c>
      <c r="FL313" s="91" t="str">
        <f t="shared" si="387"/>
        <v>0</v>
      </c>
      <c r="FM313" s="91" t="str">
        <f t="shared" si="388"/>
        <v>1</v>
      </c>
      <c r="FN313" s="91" t="str">
        <f t="shared" si="389"/>
        <v>1</v>
      </c>
      <c r="FO313" s="91" t="str">
        <f t="shared" si="390"/>
        <v>0</v>
      </c>
      <c r="FP313" s="91" t="str">
        <f t="shared" si="391"/>
        <v>2</v>
      </c>
      <c r="FQ313" s="91" t="str">
        <f t="shared" si="392"/>
        <v>9</v>
      </c>
      <c r="FR313" s="91" t="str">
        <f t="shared" si="393"/>
        <v>4</v>
      </c>
      <c r="FS313" s="91" t="str">
        <f t="shared" si="394"/>
        <v>0</v>
      </c>
      <c r="FT313" s="91" t="str">
        <f t="shared" si="395"/>
        <v>3</v>
      </c>
      <c r="FU313" s="91" t="str">
        <f t="shared" si="396"/>
        <v>5</v>
      </c>
      <c r="FV313" s="91" t="str">
        <f t="shared" si="397"/>
        <v/>
      </c>
    </row>
    <row r="314" spans="1:178">
      <c r="A314" s="86">
        <v>2019</v>
      </c>
      <c r="B314" s="87" t="s">
        <v>4</v>
      </c>
      <c r="C314" s="87">
        <v>4291662</v>
      </c>
      <c r="D314" s="87">
        <v>89383</v>
      </c>
      <c r="E314" s="87">
        <v>269303</v>
      </c>
      <c r="F314" s="87">
        <v>57663</v>
      </c>
      <c r="G314" s="87">
        <v>55250</v>
      </c>
      <c r="H314" s="87">
        <v>93206</v>
      </c>
      <c r="I314" s="87">
        <v>62448</v>
      </c>
      <c r="J314" s="87">
        <v>135990</v>
      </c>
      <c r="K314" s="87">
        <v>477377</v>
      </c>
      <c r="L314" s="87">
        <v>220302</v>
      </c>
      <c r="M314" s="87">
        <v>285549</v>
      </c>
      <c r="N314" s="87">
        <v>57500</v>
      </c>
      <c r="O314" s="87">
        <v>85694</v>
      </c>
      <c r="P314" s="87">
        <v>4250</v>
      </c>
      <c r="Q314" s="87">
        <v>55560</v>
      </c>
      <c r="R314" s="87">
        <v>52992</v>
      </c>
      <c r="S314" s="87">
        <v>35979</v>
      </c>
      <c r="T314" s="87">
        <v>12135</v>
      </c>
      <c r="U314" s="87">
        <v>23073</v>
      </c>
      <c r="V314" s="87">
        <v>391695</v>
      </c>
      <c r="W314" s="87">
        <v>143482</v>
      </c>
      <c r="X314" s="87">
        <v>914858</v>
      </c>
      <c r="Y314" s="87">
        <v>152739</v>
      </c>
      <c r="Z314" s="87">
        <v>559081</v>
      </c>
      <c r="AA314" s="87">
        <v>1110599</v>
      </c>
      <c r="AB314" s="87">
        <v>315900</v>
      </c>
      <c r="AC314" s="87">
        <v>117640</v>
      </c>
      <c r="AD314" s="87">
        <v>98864</v>
      </c>
      <c r="AE314" s="87">
        <v>150118</v>
      </c>
      <c r="AF314" s="87">
        <v>584828</v>
      </c>
      <c r="AG314" s="87">
        <v>200385</v>
      </c>
      <c r="AH314" s="87">
        <v>491348</v>
      </c>
      <c r="AI314" s="87">
        <v>2897</v>
      </c>
      <c r="AJ314" s="87">
        <v>36763</v>
      </c>
      <c r="AK314" s="87">
        <v>15721</v>
      </c>
      <c r="AL314" s="87">
        <v>12569</v>
      </c>
      <c r="AM314" s="87">
        <v>1381</v>
      </c>
      <c r="AN314" s="87">
        <v>5940</v>
      </c>
      <c r="AO314" s="87">
        <v>408</v>
      </c>
      <c r="AP314" s="87">
        <v>1479</v>
      </c>
      <c r="AQ314" s="87">
        <v>0</v>
      </c>
      <c r="AR314" s="87">
        <v>31762</v>
      </c>
      <c r="AS314" s="87">
        <v>0</v>
      </c>
      <c r="AT314" s="87">
        <v>460</v>
      </c>
      <c r="AU314" s="87">
        <v>1440</v>
      </c>
      <c r="AV314" s="87">
        <v>237</v>
      </c>
      <c r="AW314" s="87">
        <v>43</v>
      </c>
      <c r="AX314" s="87">
        <v>240</v>
      </c>
      <c r="AY314" s="87">
        <v>317873</v>
      </c>
      <c r="AZ314" s="87">
        <v>487645</v>
      </c>
      <c r="BA314" s="87">
        <v>494515</v>
      </c>
      <c r="BB314" s="87">
        <v>640050</v>
      </c>
      <c r="BC314" s="87">
        <v>195546</v>
      </c>
      <c r="BD314" s="87">
        <v>196176</v>
      </c>
      <c r="BE314" s="87">
        <v>35030</v>
      </c>
      <c r="BF314" s="87">
        <v>32105</v>
      </c>
      <c r="BG314" s="87">
        <v>33213</v>
      </c>
      <c r="BH314" s="87">
        <v>5626</v>
      </c>
      <c r="BI314" s="87">
        <v>78246</v>
      </c>
      <c r="BJ314" s="87">
        <v>122379</v>
      </c>
      <c r="BK314" s="87">
        <v>349279</v>
      </c>
      <c r="BL314" s="87">
        <v>167377</v>
      </c>
      <c r="BM314" s="87">
        <v>261139</v>
      </c>
      <c r="BN314" s="87">
        <v>167253</v>
      </c>
      <c r="BO314" s="87">
        <v>84790</v>
      </c>
      <c r="BP314" s="87">
        <v>0</v>
      </c>
      <c r="BQ314" s="87">
        <v>0</v>
      </c>
      <c r="BR314" s="87">
        <v>0</v>
      </c>
      <c r="BS314" s="87">
        <v>0</v>
      </c>
      <c r="BT314" s="87">
        <v>0</v>
      </c>
      <c r="BU314" s="87">
        <v>0</v>
      </c>
      <c r="BV314" s="87">
        <v>400</v>
      </c>
      <c r="BW314" s="87">
        <v>432</v>
      </c>
      <c r="BX314" s="87">
        <v>0</v>
      </c>
      <c r="BY314" s="87">
        <v>2164</v>
      </c>
      <c r="BZ314" s="87">
        <v>11730</v>
      </c>
      <c r="CA314" s="87">
        <v>0</v>
      </c>
      <c r="CB314" s="87">
        <v>1960</v>
      </c>
      <c r="CC314" s="87">
        <v>438</v>
      </c>
      <c r="CD314" s="87">
        <v>254</v>
      </c>
      <c r="CE314" s="87">
        <v>0</v>
      </c>
      <c r="CF314" s="87">
        <v>2231</v>
      </c>
      <c r="CG314" s="87">
        <v>125752</v>
      </c>
      <c r="CH314" s="87"/>
      <c r="CI314" s="87">
        <v>15521796</v>
      </c>
      <c r="CO314" s="86">
        <v>2019</v>
      </c>
      <c r="CP314" s="87" t="s">
        <v>4</v>
      </c>
      <c r="CQ314" s="91" t="str">
        <f t="shared" si="398"/>
        <v>4</v>
      </c>
      <c r="CR314" s="91" t="str">
        <f t="shared" si="399"/>
        <v>8</v>
      </c>
      <c r="CS314" s="91" t="str">
        <f t="shared" si="400"/>
        <v>2</v>
      </c>
      <c r="CT314" s="91" t="str">
        <f t="shared" si="401"/>
        <v>5</v>
      </c>
      <c r="CU314" s="91" t="str">
        <f t="shared" si="402"/>
        <v>5</v>
      </c>
      <c r="CV314" s="91" t="str">
        <f t="shared" si="403"/>
        <v>9</v>
      </c>
      <c r="CW314" s="91" t="str">
        <f t="shared" si="404"/>
        <v>6</v>
      </c>
      <c r="CX314" s="91" t="str">
        <f t="shared" si="405"/>
        <v>1</v>
      </c>
      <c r="CY314" s="91" t="str">
        <f t="shared" si="406"/>
        <v>4</v>
      </c>
      <c r="CZ314" s="91" t="str">
        <f t="shared" si="407"/>
        <v>2</v>
      </c>
      <c r="DA314" s="91" t="str">
        <f t="shared" si="408"/>
        <v>2</v>
      </c>
      <c r="DB314" s="91" t="str">
        <f t="shared" si="409"/>
        <v>5</v>
      </c>
      <c r="DC314" s="91" t="str">
        <f t="shared" si="410"/>
        <v>8</v>
      </c>
      <c r="DD314" s="91" t="str">
        <f t="shared" si="411"/>
        <v>4</v>
      </c>
      <c r="DE314" s="91" t="str">
        <f t="shared" si="412"/>
        <v>5</v>
      </c>
      <c r="DF314" s="91" t="str">
        <f t="shared" si="413"/>
        <v>5</v>
      </c>
      <c r="DG314" s="91" t="str">
        <f t="shared" si="414"/>
        <v>3</v>
      </c>
      <c r="DH314" s="91" t="str">
        <f t="shared" si="415"/>
        <v>1</v>
      </c>
      <c r="DI314" s="91" t="str">
        <f t="shared" si="416"/>
        <v>2</v>
      </c>
      <c r="DJ314" s="91" t="str">
        <f t="shared" si="417"/>
        <v>3</v>
      </c>
      <c r="DK314" s="91" t="str">
        <f t="shared" si="418"/>
        <v>1</v>
      </c>
      <c r="DL314" s="91" t="str">
        <f t="shared" si="419"/>
        <v>9</v>
      </c>
      <c r="DM314" s="91" t="str">
        <f t="shared" si="420"/>
        <v>1</v>
      </c>
      <c r="DN314" s="91" t="str">
        <f t="shared" si="421"/>
        <v>5</v>
      </c>
      <c r="DO314" s="91" t="str">
        <f t="shared" si="422"/>
        <v>1</v>
      </c>
      <c r="DP314" s="91" t="str">
        <f t="shared" si="423"/>
        <v>3</v>
      </c>
      <c r="DQ314" s="91" t="str">
        <f t="shared" si="424"/>
        <v>1</v>
      </c>
      <c r="DR314" s="91" t="str">
        <f t="shared" si="425"/>
        <v>9</v>
      </c>
      <c r="DS314" s="91" t="str">
        <f t="shared" si="426"/>
        <v>1</v>
      </c>
      <c r="DT314" s="91" t="str">
        <f t="shared" si="427"/>
        <v>5</v>
      </c>
      <c r="DU314" s="91" t="str">
        <f t="shared" si="428"/>
        <v>2</v>
      </c>
      <c r="DV314" s="91" t="str">
        <f t="shared" si="429"/>
        <v>4</v>
      </c>
      <c r="DW314" s="91" t="str">
        <f t="shared" si="430"/>
        <v>2</v>
      </c>
      <c r="DX314" s="91" t="str">
        <f t="shared" si="431"/>
        <v>3</v>
      </c>
      <c r="DY314" s="91" t="str">
        <f t="shared" si="432"/>
        <v>1</v>
      </c>
      <c r="DZ314" s="91" t="str">
        <f t="shared" si="433"/>
        <v>1</v>
      </c>
      <c r="EA314" s="91" t="str">
        <f t="shared" si="434"/>
        <v>1</v>
      </c>
      <c r="EB314" s="91" t="str">
        <f t="shared" si="435"/>
        <v>5</v>
      </c>
      <c r="EC314" s="91" t="str">
        <f t="shared" si="436"/>
        <v>4</v>
      </c>
      <c r="ED314" s="91" t="str">
        <f t="shared" si="437"/>
        <v>1</v>
      </c>
      <c r="EE314" s="91" t="str">
        <f t="shared" si="438"/>
        <v>0</v>
      </c>
      <c r="EF314" s="91" t="str">
        <f t="shared" si="355"/>
        <v>3</v>
      </c>
      <c r="EG314" s="91" t="str">
        <f t="shared" si="356"/>
        <v>0</v>
      </c>
      <c r="EH314" s="91" t="str">
        <f t="shared" si="357"/>
        <v>4</v>
      </c>
      <c r="EI314" s="91" t="str">
        <f t="shared" si="358"/>
        <v>1</v>
      </c>
      <c r="EJ314" s="91" t="str">
        <f t="shared" si="359"/>
        <v>2</v>
      </c>
      <c r="EK314" s="91" t="str">
        <f t="shared" si="360"/>
        <v>4</v>
      </c>
      <c r="EL314" s="91" t="str">
        <f t="shared" si="361"/>
        <v>2</v>
      </c>
      <c r="EM314" s="91" t="str">
        <f t="shared" si="362"/>
        <v>3</v>
      </c>
      <c r="EN314" s="91" t="str">
        <f t="shared" si="363"/>
        <v>4</v>
      </c>
      <c r="EO314" s="91" t="str">
        <f t="shared" si="364"/>
        <v>4</v>
      </c>
      <c r="EP314" s="91" t="str">
        <f t="shared" si="365"/>
        <v>6</v>
      </c>
      <c r="EQ314" s="91" t="str">
        <f t="shared" si="366"/>
        <v>1</v>
      </c>
      <c r="ER314" s="91" t="str">
        <f t="shared" si="367"/>
        <v>1</v>
      </c>
      <c r="ES314" s="91" t="str">
        <f t="shared" si="368"/>
        <v>3</v>
      </c>
      <c r="ET314" s="91" t="str">
        <f t="shared" si="369"/>
        <v>3</v>
      </c>
      <c r="EU314" s="91" t="str">
        <f t="shared" si="370"/>
        <v>3</v>
      </c>
      <c r="EV314" s="91" t="str">
        <f t="shared" si="371"/>
        <v>5</v>
      </c>
      <c r="EW314" s="91" t="str">
        <f t="shared" si="372"/>
        <v>7</v>
      </c>
      <c r="EX314" s="91" t="str">
        <f t="shared" si="373"/>
        <v>1</v>
      </c>
      <c r="EY314" s="91" t="str">
        <f t="shared" si="374"/>
        <v>3</v>
      </c>
      <c r="EZ314" s="91" t="str">
        <f t="shared" si="375"/>
        <v>1</v>
      </c>
      <c r="FA314" s="91" t="str">
        <f t="shared" si="376"/>
        <v>2</v>
      </c>
      <c r="FB314" s="91" t="str">
        <f t="shared" si="377"/>
        <v>1</v>
      </c>
      <c r="FC314" s="91" t="str">
        <f t="shared" si="378"/>
        <v>8</v>
      </c>
      <c r="FD314" s="91" t="str">
        <f t="shared" si="379"/>
        <v>0</v>
      </c>
      <c r="FE314" s="91" t="str">
        <f t="shared" si="380"/>
        <v>0</v>
      </c>
      <c r="FF314" s="91" t="str">
        <f t="shared" si="381"/>
        <v>0</v>
      </c>
      <c r="FG314" s="91" t="str">
        <f t="shared" si="382"/>
        <v>0</v>
      </c>
      <c r="FH314" s="91" t="str">
        <f t="shared" si="383"/>
        <v>0</v>
      </c>
      <c r="FI314" s="91" t="str">
        <f t="shared" si="384"/>
        <v>0</v>
      </c>
      <c r="FJ314" s="91" t="str">
        <f t="shared" si="385"/>
        <v>4</v>
      </c>
      <c r="FK314" s="91" t="str">
        <f t="shared" si="386"/>
        <v>4</v>
      </c>
      <c r="FL314" s="91" t="str">
        <f t="shared" si="387"/>
        <v>0</v>
      </c>
      <c r="FM314" s="91" t="str">
        <f t="shared" si="388"/>
        <v>2</v>
      </c>
      <c r="FN314" s="91" t="str">
        <f t="shared" si="389"/>
        <v>1</v>
      </c>
      <c r="FO314" s="91" t="str">
        <f t="shared" si="390"/>
        <v>0</v>
      </c>
      <c r="FP314" s="91" t="str">
        <f t="shared" si="391"/>
        <v>1</v>
      </c>
      <c r="FQ314" s="91" t="str">
        <f t="shared" si="392"/>
        <v>4</v>
      </c>
      <c r="FR314" s="91" t="str">
        <f t="shared" si="393"/>
        <v>2</v>
      </c>
      <c r="FS314" s="91" t="str">
        <f t="shared" si="394"/>
        <v>0</v>
      </c>
      <c r="FT314" s="91" t="str">
        <f t="shared" si="395"/>
        <v>2</v>
      </c>
      <c r="FU314" s="91" t="str">
        <f t="shared" si="396"/>
        <v>1</v>
      </c>
      <c r="FV314" s="91" t="str">
        <f t="shared" si="397"/>
        <v/>
      </c>
    </row>
    <row r="315" spans="1:178">
      <c r="A315" s="86">
        <v>2019</v>
      </c>
      <c r="B315" s="87" t="s">
        <v>5</v>
      </c>
      <c r="C315" s="87">
        <v>3901369</v>
      </c>
      <c r="D315" s="87">
        <v>77580</v>
      </c>
      <c r="E315" s="87">
        <v>235105</v>
      </c>
      <c r="F315" s="87">
        <v>51527</v>
      </c>
      <c r="G315" s="87">
        <v>40224</v>
      </c>
      <c r="H315" s="87">
        <v>62641</v>
      </c>
      <c r="I315" s="87">
        <v>37380</v>
      </c>
      <c r="J315" s="87">
        <v>112883</v>
      </c>
      <c r="K315" s="87">
        <v>413943</v>
      </c>
      <c r="L315" s="87">
        <v>191683</v>
      </c>
      <c r="M315" s="87">
        <v>218172</v>
      </c>
      <c r="N315" s="87">
        <v>46970</v>
      </c>
      <c r="O315" s="87">
        <v>93077</v>
      </c>
      <c r="P315" s="87">
        <v>2575</v>
      </c>
      <c r="Q315" s="87">
        <v>70808</v>
      </c>
      <c r="R315" s="87">
        <v>36291</v>
      </c>
      <c r="S315" s="87">
        <v>25105</v>
      </c>
      <c r="T315" s="87">
        <v>8642</v>
      </c>
      <c r="U315" s="87">
        <v>12854</v>
      </c>
      <c r="V315" s="87">
        <v>289057</v>
      </c>
      <c r="W315" s="87">
        <v>124719</v>
      </c>
      <c r="X315" s="87">
        <v>835799</v>
      </c>
      <c r="Y315" s="87">
        <v>128734</v>
      </c>
      <c r="Z315" s="87">
        <v>506740</v>
      </c>
      <c r="AA315" s="87">
        <v>1004984</v>
      </c>
      <c r="AB315" s="87">
        <v>275084</v>
      </c>
      <c r="AC315" s="87">
        <v>102259</v>
      </c>
      <c r="AD315" s="87">
        <v>91776</v>
      </c>
      <c r="AE315" s="87">
        <v>129374</v>
      </c>
      <c r="AF315" s="87">
        <v>543977</v>
      </c>
      <c r="AG315" s="87">
        <v>177182</v>
      </c>
      <c r="AH315" s="87">
        <v>445036</v>
      </c>
      <c r="AI315" s="87">
        <v>1868</v>
      </c>
      <c r="AJ315" s="87">
        <v>30099</v>
      </c>
      <c r="AK315" s="87">
        <v>14074</v>
      </c>
      <c r="AL315" s="87">
        <v>10753</v>
      </c>
      <c r="AM315" s="87">
        <v>1261</v>
      </c>
      <c r="AN315" s="87">
        <v>5064</v>
      </c>
      <c r="AO315" s="87">
        <v>374</v>
      </c>
      <c r="AP315" s="87">
        <v>495</v>
      </c>
      <c r="AQ315" s="87">
        <v>0</v>
      </c>
      <c r="AR315" s="87">
        <v>26946</v>
      </c>
      <c r="AS315" s="87">
        <v>0</v>
      </c>
      <c r="AT315" s="87">
        <v>402</v>
      </c>
      <c r="AU315" s="87">
        <v>1248</v>
      </c>
      <c r="AV315" s="87">
        <v>312</v>
      </c>
      <c r="AW315" s="87">
        <v>132</v>
      </c>
      <c r="AX315" s="87">
        <v>301</v>
      </c>
      <c r="AY315" s="87">
        <v>280910</v>
      </c>
      <c r="AZ315" s="87">
        <v>421410</v>
      </c>
      <c r="BA315" s="87">
        <v>432142</v>
      </c>
      <c r="BB315" s="87">
        <v>545011</v>
      </c>
      <c r="BC315" s="87">
        <v>169903</v>
      </c>
      <c r="BD315" s="87">
        <v>170135</v>
      </c>
      <c r="BE315" s="87">
        <v>30356</v>
      </c>
      <c r="BF315" s="87">
        <v>21655</v>
      </c>
      <c r="BG315" s="87">
        <v>29035</v>
      </c>
      <c r="BH315" s="87">
        <v>4519</v>
      </c>
      <c r="BI315" s="87">
        <v>81190</v>
      </c>
      <c r="BJ315" s="87">
        <v>100740</v>
      </c>
      <c r="BK315" s="87">
        <v>288698</v>
      </c>
      <c r="BL315" s="87">
        <v>150670</v>
      </c>
      <c r="BM315" s="87">
        <v>230670</v>
      </c>
      <c r="BN315" s="87">
        <v>148045</v>
      </c>
      <c r="BO315" s="87">
        <v>73974</v>
      </c>
      <c r="BP315" s="87">
        <v>0</v>
      </c>
      <c r="BQ315" s="87">
        <v>0</v>
      </c>
      <c r="BR315" s="87">
        <v>0</v>
      </c>
      <c r="BS315" s="87">
        <v>0</v>
      </c>
      <c r="BT315" s="87">
        <v>0</v>
      </c>
      <c r="BU315" s="87">
        <v>0</v>
      </c>
      <c r="BV315" s="87">
        <v>356</v>
      </c>
      <c r="BW315" s="87">
        <v>324</v>
      </c>
      <c r="BX315" s="87">
        <v>0</v>
      </c>
      <c r="BY315" s="87">
        <v>1595</v>
      </c>
      <c r="BZ315" s="87">
        <v>9558</v>
      </c>
      <c r="CA315" s="87">
        <v>0</v>
      </c>
      <c r="CB315" s="87">
        <v>1532</v>
      </c>
      <c r="CC315" s="87">
        <v>356</v>
      </c>
      <c r="CD315" s="87">
        <v>226</v>
      </c>
      <c r="CE315" s="87">
        <v>16</v>
      </c>
      <c r="CF315" s="87">
        <v>1885</v>
      </c>
      <c r="CG315" s="87">
        <v>240565</v>
      </c>
      <c r="CH315" s="87"/>
      <c r="CI315" s="87">
        <v>13822355</v>
      </c>
      <c r="CO315" s="86">
        <v>2019</v>
      </c>
      <c r="CP315" s="87" t="s">
        <v>5</v>
      </c>
      <c r="CQ315" s="91" t="str">
        <f t="shared" si="398"/>
        <v>3</v>
      </c>
      <c r="CR315" s="91" t="str">
        <f t="shared" si="399"/>
        <v>7</v>
      </c>
      <c r="CS315" s="91" t="str">
        <f t="shared" si="400"/>
        <v>2</v>
      </c>
      <c r="CT315" s="91" t="str">
        <f t="shared" si="401"/>
        <v>5</v>
      </c>
      <c r="CU315" s="91" t="str">
        <f t="shared" si="402"/>
        <v>4</v>
      </c>
      <c r="CV315" s="91" t="str">
        <f t="shared" si="403"/>
        <v>6</v>
      </c>
      <c r="CW315" s="91" t="str">
        <f t="shared" si="404"/>
        <v>3</v>
      </c>
      <c r="CX315" s="91" t="str">
        <f t="shared" si="405"/>
        <v>1</v>
      </c>
      <c r="CY315" s="91" t="str">
        <f t="shared" si="406"/>
        <v>4</v>
      </c>
      <c r="CZ315" s="91" t="str">
        <f t="shared" si="407"/>
        <v>1</v>
      </c>
      <c r="DA315" s="91" t="str">
        <f t="shared" si="408"/>
        <v>2</v>
      </c>
      <c r="DB315" s="91" t="str">
        <f t="shared" si="409"/>
        <v>4</v>
      </c>
      <c r="DC315" s="91" t="str">
        <f t="shared" si="410"/>
        <v>9</v>
      </c>
      <c r="DD315" s="91" t="str">
        <f t="shared" si="411"/>
        <v>2</v>
      </c>
      <c r="DE315" s="91" t="str">
        <f t="shared" si="412"/>
        <v>7</v>
      </c>
      <c r="DF315" s="91" t="str">
        <f t="shared" si="413"/>
        <v>3</v>
      </c>
      <c r="DG315" s="91" t="str">
        <f t="shared" si="414"/>
        <v>2</v>
      </c>
      <c r="DH315" s="91" t="str">
        <f t="shared" si="415"/>
        <v>8</v>
      </c>
      <c r="DI315" s="91" t="str">
        <f t="shared" si="416"/>
        <v>1</v>
      </c>
      <c r="DJ315" s="91" t="str">
        <f t="shared" si="417"/>
        <v>2</v>
      </c>
      <c r="DK315" s="91" t="str">
        <f t="shared" si="418"/>
        <v>1</v>
      </c>
      <c r="DL315" s="91" t="str">
        <f t="shared" si="419"/>
        <v>8</v>
      </c>
      <c r="DM315" s="91" t="str">
        <f t="shared" si="420"/>
        <v>1</v>
      </c>
      <c r="DN315" s="91" t="str">
        <f t="shared" si="421"/>
        <v>5</v>
      </c>
      <c r="DO315" s="91" t="str">
        <f t="shared" si="422"/>
        <v>1</v>
      </c>
      <c r="DP315" s="91" t="str">
        <f t="shared" si="423"/>
        <v>2</v>
      </c>
      <c r="DQ315" s="91" t="str">
        <f t="shared" si="424"/>
        <v>1</v>
      </c>
      <c r="DR315" s="91" t="str">
        <f t="shared" si="425"/>
        <v>9</v>
      </c>
      <c r="DS315" s="91" t="str">
        <f t="shared" si="426"/>
        <v>1</v>
      </c>
      <c r="DT315" s="91" t="str">
        <f t="shared" si="427"/>
        <v>5</v>
      </c>
      <c r="DU315" s="91" t="str">
        <f t="shared" si="428"/>
        <v>1</v>
      </c>
      <c r="DV315" s="91" t="str">
        <f t="shared" si="429"/>
        <v>4</v>
      </c>
      <c r="DW315" s="91" t="str">
        <f t="shared" si="430"/>
        <v>1</v>
      </c>
      <c r="DX315" s="91" t="str">
        <f t="shared" si="431"/>
        <v>3</v>
      </c>
      <c r="DY315" s="91" t="str">
        <f t="shared" si="432"/>
        <v>1</v>
      </c>
      <c r="DZ315" s="91" t="str">
        <f t="shared" si="433"/>
        <v>1</v>
      </c>
      <c r="EA315" s="91" t="str">
        <f t="shared" si="434"/>
        <v>1</v>
      </c>
      <c r="EB315" s="91" t="str">
        <f t="shared" si="435"/>
        <v>5</v>
      </c>
      <c r="EC315" s="91" t="str">
        <f t="shared" si="436"/>
        <v>3</v>
      </c>
      <c r="ED315" s="91" t="str">
        <f t="shared" si="437"/>
        <v>4</v>
      </c>
      <c r="EE315" s="91" t="str">
        <f t="shared" si="438"/>
        <v>0</v>
      </c>
      <c r="EF315" s="91" t="str">
        <f t="shared" si="355"/>
        <v>2</v>
      </c>
      <c r="EG315" s="91" t="str">
        <f t="shared" si="356"/>
        <v>0</v>
      </c>
      <c r="EH315" s="91" t="str">
        <f t="shared" si="357"/>
        <v>4</v>
      </c>
      <c r="EI315" s="91" t="str">
        <f t="shared" si="358"/>
        <v>1</v>
      </c>
      <c r="EJ315" s="91" t="str">
        <f t="shared" si="359"/>
        <v>3</v>
      </c>
      <c r="EK315" s="91" t="str">
        <f t="shared" si="360"/>
        <v>1</v>
      </c>
      <c r="EL315" s="91" t="str">
        <f t="shared" si="361"/>
        <v>3</v>
      </c>
      <c r="EM315" s="91" t="str">
        <f t="shared" si="362"/>
        <v>2</v>
      </c>
      <c r="EN315" s="91" t="str">
        <f t="shared" si="363"/>
        <v>4</v>
      </c>
      <c r="EO315" s="91" t="str">
        <f t="shared" si="364"/>
        <v>4</v>
      </c>
      <c r="EP315" s="91" t="str">
        <f t="shared" si="365"/>
        <v>5</v>
      </c>
      <c r="EQ315" s="91" t="str">
        <f t="shared" si="366"/>
        <v>1</v>
      </c>
      <c r="ER315" s="91" t="str">
        <f t="shared" si="367"/>
        <v>1</v>
      </c>
      <c r="ES315" s="91" t="str">
        <f t="shared" si="368"/>
        <v>3</v>
      </c>
      <c r="ET315" s="91" t="str">
        <f t="shared" si="369"/>
        <v>2</v>
      </c>
      <c r="EU315" s="91" t="str">
        <f t="shared" si="370"/>
        <v>2</v>
      </c>
      <c r="EV315" s="91" t="str">
        <f t="shared" si="371"/>
        <v>4</v>
      </c>
      <c r="EW315" s="91" t="str">
        <f t="shared" si="372"/>
        <v>8</v>
      </c>
      <c r="EX315" s="91" t="str">
        <f t="shared" si="373"/>
        <v>1</v>
      </c>
      <c r="EY315" s="91" t="str">
        <f t="shared" si="374"/>
        <v>2</v>
      </c>
      <c r="EZ315" s="91" t="str">
        <f t="shared" si="375"/>
        <v>1</v>
      </c>
      <c r="FA315" s="91" t="str">
        <f t="shared" si="376"/>
        <v>2</v>
      </c>
      <c r="FB315" s="91" t="str">
        <f t="shared" si="377"/>
        <v>1</v>
      </c>
      <c r="FC315" s="91" t="str">
        <f t="shared" si="378"/>
        <v>7</v>
      </c>
      <c r="FD315" s="91" t="str">
        <f t="shared" si="379"/>
        <v>0</v>
      </c>
      <c r="FE315" s="91" t="str">
        <f t="shared" si="380"/>
        <v>0</v>
      </c>
      <c r="FF315" s="91" t="str">
        <f t="shared" si="381"/>
        <v>0</v>
      </c>
      <c r="FG315" s="91" t="str">
        <f t="shared" si="382"/>
        <v>0</v>
      </c>
      <c r="FH315" s="91" t="str">
        <f t="shared" si="383"/>
        <v>0</v>
      </c>
      <c r="FI315" s="91" t="str">
        <f t="shared" si="384"/>
        <v>0</v>
      </c>
      <c r="FJ315" s="91" t="str">
        <f t="shared" si="385"/>
        <v>3</v>
      </c>
      <c r="FK315" s="91" t="str">
        <f t="shared" si="386"/>
        <v>3</v>
      </c>
      <c r="FL315" s="91" t="str">
        <f t="shared" si="387"/>
        <v>0</v>
      </c>
      <c r="FM315" s="91" t="str">
        <f t="shared" si="388"/>
        <v>1</v>
      </c>
      <c r="FN315" s="91" t="str">
        <f t="shared" si="389"/>
        <v>9</v>
      </c>
      <c r="FO315" s="91" t="str">
        <f t="shared" si="390"/>
        <v>0</v>
      </c>
      <c r="FP315" s="91" t="str">
        <f t="shared" si="391"/>
        <v>1</v>
      </c>
      <c r="FQ315" s="91" t="str">
        <f t="shared" si="392"/>
        <v>3</v>
      </c>
      <c r="FR315" s="91" t="str">
        <f t="shared" si="393"/>
        <v>2</v>
      </c>
      <c r="FS315" s="91" t="str">
        <f t="shared" si="394"/>
        <v>1</v>
      </c>
      <c r="FT315" s="91" t="str">
        <f t="shared" si="395"/>
        <v>1</v>
      </c>
      <c r="FU315" s="91" t="str">
        <f t="shared" si="396"/>
        <v>2</v>
      </c>
      <c r="FV315" s="91" t="str">
        <f t="shared" si="397"/>
        <v/>
      </c>
    </row>
    <row r="316" spans="1:178">
      <c r="A316" s="86">
        <v>2019</v>
      </c>
      <c r="B316" s="87" t="s">
        <v>6</v>
      </c>
      <c r="C316" s="87">
        <v>4362416</v>
      </c>
      <c r="D316" s="87">
        <v>87016</v>
      </c>
      <c r="E316" s="87">
        <v>237275</v>
      </c>
      <c r="F316" s="87">
        <v>53708</v>
      </c>
      <c r="G316" s="87">
        <v>55200</v>
      </c>
      <c r="H316" s="87">
        <v>82779</v>
      </c>
      <c r="I316" s="87">
        <v>60356</v>
      </c>
      <c r="J316" s="87">
        <v>155142</v>
      </c>
      <c r="K316" s="87">
        <v>453379</v>
      </c>
      <c r="L316" s="87">
        <v>206644</v>
      </c>
      <c r="M316" s="87">
        <v>197322</v>
      </c>
      <c r="N316" s="87">
        <v>48937</v>
      </c>
      <c r="O316" s="87">
        <v>87901</v>
      </c>
      <c r="P316" s="87">
        <v>3150</v>
      </c>
      <c r="Q316" s="87">
        <v>51971</v>
      </c>
      <c r="R316" s="87">
        <v>49687</v>
      </c>
      <c r="S316" s="87">
        <v>37708</v>
      </c>
      <c r="T316" s="87">
        <v>10666</v>
      </c>
      <c r="U316" s="87">
        <v>20007</v>
      </c>
      <c r="V316" s="87">
        <v>350791</v>
      </c>
      <c r="W316" s="87">
        <v>135907</v>
      </c>
      <c r="X316" s="87">
        <v>912934</v>
      </c>
      <c r="Y316" s="87">
        <v>135037</v>
      </c>
      <c r="Z316" s="87">
        <v>533178</v>
      </c>
      <c r="AA316" s="87">
        <v>1117478</v>
      </c>
      <c r="AB316" s="87">
        <v>241747</v>
      </c>
      <c r="AC316" s="87">
        <v>111637</v>
      </c>
      <c r="AD316" s="87">
        <v>99383</v>
      </c>
      <c r="AE316" s="87">
        <v>142006</v>
      </c>
      <c r="AF316" s="87">
        <v>638093</v>
      </c>
      <c r="AG316" s="87">
        <v>202246</v>
      </c>
      <c r="AH316" s="87">
        <v>526814</v>
      </c>
      <c r="AI316" s="87">
        <v>2502</v>
      </c>
      <c r="AJ316" s="87">
        <v>30736</v>
      </c>
      <c r="AK316" s="87">
        <v>14552</v>
      </c>
      <c r="AL316" s="87">
        <v>12216</v>
      </c>
      <c r="AM316" s="87">
        <v>1298</v>
      </c>
      <c r="AN316" s="87">
        <v>5179</v>
      </c>
      <c r="AO316" s="87">
        <v>528</v>
      </c>
      <c r="AP316" s="87">
        <v>1508</v>
      </c>
      <c r="AQ316" s="87">
        <v>0</v>
      </c>
      <c r="AR316" s="87">
        <v>29503</v>
      </c>
      <c r="AS316" s="87">
        <v>0</v>
      </c>
      <c r="AT316" s="87">
        <v>409</v>
      </c>
      <c r="AU316" s="87">
        <v>1455</v>
      </c>
      <c r="AV316" s="87">
        <v>331</v>
      </c>
      <c r="AW316" s="87">
        <v>150</v>
      </c>
      <c r="AX316" s="87">
        <v>522</v>
      </c>
      <c r="AY316" s="87">
        <v>305341</v>
      </c>
      <c r="AZ316" s="87">
        <v>466646</v>
      </c>
      <c r="BA316" s="87">
        <v>483248</v>
      </c>
      <c r="BB316" s="87">
        <v>619526</v>
      </c>
      <c r="BC316" s="87">
        <v>185020</v>
      </c>
      <c r="BD316" s="87">
        <v>186876</v>
      </c>
      <c r="BE316" s="87">
        <v>30733</v>
      </c>
      <c r="BF316" s="87">
        <v>28520</v>
      </c>
      <c r="BG316" s="87">
        <v>32958</v>
      </c>
      <c r="BH316" s="87">
        <v>4929</v>
      </c>
      <c r="BI316" s="87">
        <v>115487</v>
      </c>
      <c r="BJ316" s="87">
        <v>110387</v>
      </c>
      <c r="BK316" s="87">
        <v>318175</v>
      </c>
      <c r="BL316" s="87">
        <v>162845</v>
      </c>
      <c r="BM316" s="87">
        <v>286378</v>
      </c>
      <c r="BN316" s="87">
        <v>162858</v>
      </c>
      <c r="BO316" s="87">
        <v>78935</v>
      </c>
      <c r="BP316" s="87">
        <v>0</v>
      </c>
      <c r="BQ316" s="87">
        <v>0</v>
      </c>
      <c r="BR316" s="87">
        <v>0</v>
      </c>
      <c r="BS316" s="87">
        <v>0</v>
      </c>
      <c r="BT316" s="87">
        <v>0</v>
      </c>
      <c r="BU316" s="87">
        <v>0</v>
      </c>
      <c r="BV316" s="87">
        <v>380</v>
      </c>
      <c r="BW316" s="87">
        <v>364</v>
      </c>
      <c r="BX316" s="87">
        <v>0</v>
      </c>
      <c r="BY316" s="87">
        <v>1646</v>
      </c>
      <c r="BZ316" s="87">
        <v>11318</v>
      </c>
      <c r="CA316" s="87">
        <v>0</v>
      </c>
      <c r="CB316" s="87">
        <v>1534</v>
      </c>
      <c r="CC316" s="87">
        <v>510</v>
      </c>
      <c r="CD316" s="87">
        <v>233</v>
      </c>
      <c r="CE316" s="87">
        <v>16</v>
      </c>
      <c r="CF316" s="87">
        <v>2472</v>
      </c>
      <c r="CG316" s="87">
        <v>237923</v>
      </c>
      <c r="CH316" s="87"/>
      <c r="CI316" s="87">
        <v>15344662</v>
      </c>
      <c r="CO316" s="86">
        <v>2019</v>
      </c>
      <c r="CP316" s="87" t="s">
        <v>6</v>
      </c>
      <c r="CQ316" s="91" t="str">
        <f t="shared" si="398"/>
        <v>4</v>
      </c>
      <c r="CR316" s="91" t="str">
        <f t="shared" si="399"/>
        <v>8</v>
      </c>
      <c r="CS316" s="91" t="str">
        <f t="shared" si="400"/>
        <v>2</v>
      </c>
      <c r="CT316" s="91" t="str">
        <f t="shared" si="401"/>
        <v>5</v>
      </c>
      <c r="CU316" s="91" t="str">
        <f t="shared" si="402"/>
        <v>5</v>
      </c>
      <c r="CV316" s="91" t="str">
        <f t="shared" si="403"/>
        <v>8</v>
      </c>
      <c r="CW316" s="91" t="str">
        <f t="shared" si="404"/>
        <v>6</v>
      </c>
      <c r="CX316" s="91" t="str">
        <f t="shared" si="405"/>
        <v>1</v>
      </c>
      <c r="CY316" s="91" t="str">
        <f t="shared" si="406"/>
        <v>4</v>
      </c>
      <c r="CZ316" s="91" t="str">
        <f t="shared" si="407"/>
        <v>2</v>
      </c>
      <c r="DA316" s="91" t="str">
        <f t="shared" si="408"/>
        <v>1</v>
      </c>
      <c r="DB316" s="91" t="str">
        <f t="shared" si="409"/>
        <v>4</v>
      </c>
      <c r="DC316" s="91" t="str">
        <f t="shared" si="410"/>
        <v>8</v>
      </c>
      <c r="DD316" s="91" t="str">
        <f t="shared" si="411"/>
        <v>3</v>
      </c>
      <c r="DE316" s="91" t="str">
        <f t="shared" si="412"/>
        <v>5</v>
      </c>
      <c r="DF316" s="91" t="str">
        <f t="shared" si="413"/>
        <v>4</v>
      </c>
      <c r="DG316" s="91" t="str">
        <f t="shared" si="414"/>
        <v>3</v>
      </c>
      <c r="DH316" s="91" t="str">
        <f t="shared" si="415"/>
        <v>1</v>
      </c>
      <c r="DI316" s="91" t="str">
        <f t="shared" si="416"/>
        <v>2</v>
      </c>
      <c r="DJ316" s="91" t="str">
        <f t="shared" si="417"/>
        <v>3</v>
      </c>
      <c r="DK316" s="91" t="str">
        <f t="shared" si="418"/>
        <v>1</v>
      </c>
      <c r="DL316" s="91" t="str">
        <f t="shared" si="419"/>
        <v>9</v>
      </c>
      <c r="DM316" s="91" t="str">
        <f t="shared" si="420"/>
        <v>1</v>
      </c>
      <c r="DN316" s="91" t="str">
        <f t="shared" si="421"/>
        <v>5</v>
      </c>
      <c r="DO316" s="91" t="str">
        <f t="shared" si="422"/>
        <v>1</v>
      </c>
      <c r="DP316" s="91" t="str">
        <f t="shared" si="423"/>
        <v>2</v>
      </c>
      <c r="DQ316" s="91" t="str">
        <f t="shared" si="424"/>
        <v>1</v>
      </c>
      <c r="DR316" s="91" t="str">
        <f t="shared" si="425"/>
        <v>9</v>
      </c>
      <c r="DS316" s="91" t="str">
        <f t="shared" si="426"/>
        <v>1</v>
      </c>
      <c r="DT316" s="91" t="str">
        <f t="shared" si="427"/>
        <v>6</v>
      </c>
      <c r="DU316" s="91" t="str">
        <f t="shared" si="428"/>
        <v>2</v>
      </c>
      <c r="DV316" s="91" t="str">
        <f t="shared" si="429"/>
        <v>5</v>
      </c>
      <c r="DW316" s="91" t="str">
        <f t="shared" si="430"/>
        <v>2</v>
      </c>
      <c r="DX316" s="91" t="str">
        <f t="shared" si="431"/>
        <v>3</v>
      </c>
      <c r="DY316" s="91" t="str">
        <f t="shared" si="432"/>
        <v>1</v>
      </c>
      <c r="DZ316" s="91" t="str">
        <f t="shared" si="433"/>
        <v>1</v>
      </c>
      <c r="EA316" s="91" t="str">
        <f t="shared" si="434"/>
        <v>1</v>
      </c>
      <c r="EB316" s="91" t="str">
        <f t="shared" si="435"/>
        <v>5</v>
      </c>
      <c r="EC316" s="91" t="str">
        <f t="shared" si="436"/>
        <v>5</v>
      </c>
      <c r="ED316" s="91" t="str">
        <f t="shared" si="437"/>
        <v>1</v>
      </c>
      <c r="EE316" s="91" t="str">
        <f t="shared" si="438"/>
        <v>0</v>
      </c>
      <c r="EF316" s="91" t="str">
        <f t="shared" si="355"/>
        <v>2</v>
      </c>
      <c r="EG316" s="91" t="str">
        <f t="shared" si="356"/>
        <v>0</v>
      </c>
      <c r="EH316" s="91" t="str">
        <f t="shared" si="357"/>
        <v>4</v>
      </c>
      <c r="EI316" s="91" t="str">
        <f t="shared" si="358"/>
        <v>1</v>
      </c>
      <c r="EJ316" s="91" t="str">
        <f t="shared" si="359"/>
        <v>3</v>
      </c>
      <c r="EK316" s="91" t="str">
        <f t="shared" si="360"/>
        <v>1</v>
      </c>
      <c r="EL316" s="91" t="str">
        <f t="shared" si="361"/>
        <v>5</v>
      </c>
      <c r="EM316" s="91" t="str">
        <f t="shared" si="362"/>
        <v>3</v>
      </c>
      <c r="EN316" s="91" t="str">
        <f t="shared" si="363"/>
        <v>4</v>
      </c>
      <c r="EO316" s="91" t="str">
        <f t="shared" si="364"/>
        <v>4</v>
      </c>
      <c r="EP316" s="91" t="str">
        <f t="shared" si="365"/>
        <v>6</v>
      </c>
      <c r="EQ316" s="91" t="str">
        <f t="shared" si="366"/>
        <v>1</v>
      </c>
      <c r="ER316" s="91" t="str">
        <f t="shared" si="367"/>
        <v>1</v>
      </c>
      <c r="ES316" s="91" t="str">
        <f t="shared" si="368"/>
        <v>3</v>
      </c>
      <c r="ET316" s="91" t="str">
        <f t="shared" si="369"/>
        <v>2</v>
      </c>
      <c r="EU316" s="91" t="str">
        <f t="shared" si="370"/>
        <v>3</v>
      </c>
      <c r="EV316" s="91" t="str">
        <f t="shared" si="371"/>
        <v>4</v>
      </c>
      <c r="EW316" s="91" t="str">
        <f t="shared" si="372"/>
        <v>1</v>
      </c>
      <c r="EX316" s="91" t="str">
        <f t="shared" si="373"/>
        <v>1</v>
      </c>
      <c r="EY316" s="91" t="str">
        <f t="shared" si="374"/>
        <v>3</v>
      </c>
      <c r="EZ316" s="91" t="str">
        <f t="shared" si="375"/>
        <v>1</v>
      </c>
      <c r="FA316" s="91" t="str">
        <f t="shared" si="376"/>
        <v>2</v>
      </c>
      <c r="FB316" s="91" t="str">
        <f t="shared" si="377"/>
        <v>1</v>
      </c>
      <c r="FC316" s="91" t="str">
        <f t="shared" si="378"/>
        <v>7</v>
      </c>
      <c r="FD316" s="91" t="str">
        <f t="shared" si="379"/>
        <v>0</v>
      </c>
      <c r="FE316" s="91" t="str">
        <f t="shared" si="380"/>
        <v>0</v>
      </c>
      <c r="FF316" s="91" t="str">
        <f t="shared" si="381"/>
        <v>0</v>
      </c>
      <c r="FG316" s="91" t="str">
        <f t="shared" si="382"/>
        <v>0</v>
      </c>
      <c r="FH316" s="91" t="str">
        <f t="shared" si="383"/>
        <v>0</v>
      </c>
      <c r="FI316" s="91" t="str">
        <f t="shared" si="384"/>
        <v>0</v>
      </c>
      <c r="FJ316" s="91" t="str">
        <f t="shared" si="385"/>
        <v>3</v>
      </c>
      <c r="FK316" s="91" t="str">
        <f t="shared" si="386"/>
        <v>3</v>
      </c>
      <c r="FL316" s="91" t="str">
        <f t="shared" si="387"/>
        <v>0</v>
      </c>
      <c r="FM316" s="91" t="str">
        <f t="shared" si="388"/>
        <v>1</v>
      </c>
      <c r="FN316" s="91" t="str">
        <f t="shared" si="389"/>
        <v>1</v>
      </c>
      <c r="FO316" s="91" t="str">
        <f t="shared" si="390"/>
        <v>0</v>
      </c>
      <c r="FP316" s="91" t="str">
        <f t="shared" si="391"/>
        <v>1</v>
      </c>
      <c r="FQ316" s="91" t="str">
        <f t="shared" si="392"/>
        <v>5</v>
      </c>
      <c r="FR316" s="91" t="str">
        <f t="shared" si="393"/>
        <v>2</v>
      </c>
      <c r="FS316" s="91" t="str">
        <f t="shared" si="394"/>
        <v>1</v>
      </c>
      <c r="FT316" s="91" t="str">
        <f t="shared" si="395"/>
        <v>2</v>
      </c>
      <c r="FU316" s="91" t="str">
        <f t="shared" si="396"/>
        <v>2</v>
      </c>
      <c r="FV316" s="91" t="str">
        <f t="shared" si="397"/>
        <v/>
      </c>
    </row>
    <row r="317" spans="1:178">
      <c r="A317" s="86">
        <v>2019</v>
      </c>
      <c r="B317" s="87" t="s">
        <v>7</v>
      </c>
      <c r="C317" s="87">
        <v>4522377</v>
      </c>
      <c r="D317" s="87">
        <v>86290</v>
      </c>
      <c r="E317" s="87">
        <v>252215</v>
      </c>
      <c r="F317" s="87">
        <v>55009</v>
      </c>
      <c r="G317" s="87">
        <v>56307</v>
      </c>
      <c r="H317" s="87">
        <v>95336</v>
      </c>
      <c r="I317" s="87">
        <v>63340</v>
      </c>
      <c r="J317" s="87">
        <v>171200</v>
      </c>
      <c r="K317" s="87">
        <v>470384</v>
      </c>
      <c r="L317" s="87">
        <v>206625</v>
      </c>
      <c r="M317" s="87">
        <v>288444</v>
      </c>
      <c r="N317" s="87">
        <v>52353</v>
      </c>
      <c r="O317" s="87">
        <v>114203</v>
      </c>
      <c r="P317" s="87">
        <v>3291</v>
      </c>
      <c r="Q317" s="87">
        <v>47299</v>
      </c>
      <c r="R317" s="87">
        <v>56299</v>
      </c>
      <c r="S317" s="87">
        <v>39327</v>
      </c>
      <c r="T317" s="87">
        <v>12247</v>
      </c>
      <c r="U317" s="87">
        <v>21212</v>
      </c>
      <c r="V317" s="87">
        <v>390775</v>
      </c>
      <c r="W317" s="87">
        <v>140067</v>
      </c>
      <c r="X317" s="87">
        <v>946481</v>
      </c>
      <c r="Y317" s="87">
        <v>143176</v>
      </c>
      <c r="Z317" s="87">
        <v>573543</v>
      </c>
      <c r="AA317" s="87">
        <v>1128332</v>
      </c>
      <c r="AB317" s="87">
        <v>257840</v>
      </c>
      <c r="AC317" s="87">
        <v>119003</v>
      </c>
      <c r="AD317" s="87">
        <v>104152</v>
      </c>
      <c r="AE317" s="87">
        <v>151700</v>
      </c>
      <c r="AF317" s="87">
        <v>607069</v>
      </c>
      <c r="AG317" s="87">
        <v>205382</v>
      </c>
      <c r="AH317" s="87">
        <v>527922</v>
      </c>
      <c r="AI317" s="87">
        <v>2544</v>
      </c>
      <c r="AJ317" s="87">
        <v>33290</v>
      </c>
      <c r="AK317" s="87">
        <v>15038</v>
      </c>
      <c r="AL317" s="87">
        <v>18996</v>
      </c>
      <c r="AM317" s="87">
        <v>1466</v>
      </c>
      <c r="AN317" s="87">
        <v>5205</v>
      </c>
      <c r="AO317" s="87">
        <v>511</v>
      </c>
      <c r="AP317" s="87">
        <v>1548</v>
      </c>
      <c r="AQ317" s="87">
        <v>0</v>
      </c>
      <c r="AR317" s="87">
        <v>32562</v>
      </c>
      <c r="AS317" s="87">
        <v>0</v>
      </c>
      <c r="AT317" s="87">
        <v>672</v>
      </c>
      <c r="AU317" s="87">
        <v>2311</v>
      </c>
      <c r="AV317" s="87">
        <v>681</v>
      </c>
      <c r="AW317" s="87">
        <v>408</v>
      </c>
      <c r="AX317" s="87">
        <v>936</v>
      </c>
      <c r="AY317" s="87">
        <v>313648</v>
      </c>
      <c r="AZ317" s="87">
        <v>477491</v>
      </c>
      <c r="BA317" s="87">
        <v>497118</v>
      </c>
      <c r="BB317" s="87">
        <v>619082</v>
      </c>
      <c r="BC317" s="87">
        <v>205548</v>
      </c>
      <c r="BD317" s="87">
        <v>202483</v>
      </c>
      <c r="BE317" s="87">
        <v>33116</v>
      </c>
      <c r="BF317" s="87">
        <v>31769</v>
      </c>
      <c r="BG317" s="87">
        <v>40245</v>
      </c>
      <c r="BH317" s="87">
        <v>4680</v>
      </c>
      <c r="BI317" s="87">
        <v>84922</v>
      </c>
      <c r="BJ317" s="87">
        <v>115845</v>
      </c>
      <c r="BK317" s="87">
        <v>352477</v>
      </c>
      <c r="BL317" s="87">
        <v>168072</v>
      </c>
      <c r="BM317" s="87">
        <v>291469</v>
      </c>
      <c r="BN317" s="87">
        <v>166536</v>
      </c>
      <c r="BO317" s="87">
        <v>86410</v>
      </c>
      <c r="BP317" s="87">
        <v>0</v>
      </c>
      <c r="BQ317" s="87">
        <v>0</v>
      </c>
      <c r="BR317" s="87">
        <v>0</v>
      </c>
      <c r="BS317" s="87">
        <v>0</v>
      </c>
      <c r="BT317" s="87">
        <v>0</v>
      </c>
      <c r="BU317" s="87">
        <v>0</v>
      </c>
      <c r="BV317" s="87">
        <v>457</v>
      </c>
      <c r="BW317" s="87">
        <v>327</v>
      </c>
      <c r="BX317" s="87">
        <v>0</v>
      </c>
      <c r="BY317" s="87">
        <v>1450</v>
      </c>
      <c r="BZ317" s="87">
        <v>12301</v>
      </c>
      <c r="CA317" s="87">
        <v>0</v>
      </c>
      <c r="CB317" s="87">
        <v>1681</v>
      </c>
      <c r="CC317" s="87">
        <v>348</v>
      </c>
      <c r="CD317" s="87">
        <v>226</v>
      </c>
      <c r="CE317" s="87">
        <v>11</v>
      </c>
      <c r="CF317" s="87">
        <v>2384</v>
      </c>
      <c r="CG317" s="87">
        <v>7863</v>
      </c>
      <c r="CH317" s="87"/>
      <c r="CI317" s="87">
        <v>15743327</v>
      </c>
      <c r="CO317" s="86">
        <v>2019</v>
      </c>
      <c r="CP317" s="87" t="s">
        <v>7</v>
      </c>
      <c r="CQ317" s="91" t="str">
        <f t="shared" si="398"/>
        <v>4</v>
      </c>
      <c r="CR317" s="91" t="str">
        <f t="shared" si="399"/>
        <v>8</v>
      </c>
      <c r="CS317" s="91" t="str">
        <f t="shared" si="400"/>
        <v>2</v>
      </c>
      <c r="CT317" s="91" t="str">
        <f t="shared" si="401"/>
        <v>5</v>
      </c>
      <c r="CU317" s="91" t="str">
        <f t="shared" si="402"/>
        <v>5</v>
      </c>
      <c r="CV317" s="91" t="str">
        <f t="shared" si="403"/>
        <v>9</v>
      </c>
      <c r="CW317" s="91" t="str">
        <f t="shared" si="404"/>
        <v>6</v>
      </c>
      <c r="CX317" s="91" t="str">
        <f t="shared" si="405"/>
        <v>1</v>
      </c>
      <c r="CY317" s="91" t="str">
        <f t="shared" si="406"/>
        <v>4</v>
      </c>
      <c r="CZ317" s="91" t="str">
        <f t="shared" si="407"/>
        <v>2</v>
      </c>
      <c r="DA317" s="91" t="str">
        <f t="shared" si="408"/>
        <v>2</v>
      </c>
      <c r="DB317" s="91" t="str">
        <f t="shared" si="409"/>
        <v>5</v>
      </c>
      <c r="DC317" s="91" t="str">
        <f t="shared" si="410"/>
        <v>1</v>
      </c>
      <c r="DD317" s="91" t="str">
        <f t="shared" si="411"/>
        <v>3</v>
      </c>
      <c r="DE317" s="91" t="str">
        <f t="shared" si="412"/>
        <v>4</v>
      </c>
      <c r="DF317" s="91" t="str">
        <f t="shared" si="413"/>
        <v>5</v>
      </c>
      <c r="DG317" s="91" t="str">
        <f t="shared" si="414"/>
        <v>3</v>
      </c>
      <c r="DH317" s="91" t="str">
        <f t="shared" si="415"/>
        <v>1</v>
      </c>
      <c r="DI317" s="91" t="str">
        <f t="shared" si="416"/>
        <v>2</v>
      </c>
      <c r="DJ317" s="91" t="str">
        <f t="shared" si="417"/>
        <v>3</v>
      </c>
      <c r="DK317" s="91" t="str">
        <f t="shared" si="418"/>
        <v>1</v>
      </c>
      <c r="DL317" s="91" t="str">
        <f t="shared" si="419"/>
        <v>9</v>
      </c>
      <c r="DM317" s="91" t="str">
        <f t="shared" si="420"/>
        <v>1</v>
      </c>
      <c r="DN317" s="91" t="str">
        <f t="shared" si="421"/>
        <v>5</v>
      </c>
      <c r="DO317" s="91" t="str">
        <f t="shared" si="422"/>
        <v>1</v>
      </c>
      <c r="DP317" s="91" t="str">
        <f t="shared" si="423"/>
        <v>2</v>
      </c>
      <c r="DQ317" s="91" t="str">
        <f t="shared" si="424"/>
        <v>1</v>
      </c>
      <c r="DR317" s="91" t="str">
        <f t="shared" si="425"/>
        <v>1</v>
      </c>
      <c r="DS317" s="91" t="str">
        <f t="shared" si="426"/>
        <v>1</v>
      </c>
      <c r="DT317" s="91" t="str">
        <f t="shared" si="427"/>
        <v>6</v>
      </c>
      <c r="DU317" s="91" t="str">
        <f t="shared" si="428"/>
        <v>2</v>
      </c>
      <c r="DV317" s="91" t="str">
        <f t="shared" si="429"/>
        <v>5</v>
      </c>
      <c r="DW317" s="91" t="str">
        <f t="shared" si="430"/>
        <v>2</v>
      </c>
      <c r="DX317" s="91" t="str">
        <f t="shared" si="431"/>
        <v>3</v>
      </c>
      <c r="DY317" s="91" t="str">
        <f t="shared" si="432"/>
        <v>1</v>
      </c>
      <c r="DZ317" s="91" t="str">
        <f t="shared" si="433"/>
        <v>1</v>
      </c>
      <c r="EA317" s="91" t="str">
        <f t="shared" si="434"/>
        <v>1</v>
      </c>
      <c r="EB317" s="91" t="str">
        <f t="shared" si="435"/>
        <v>5</v>
      </c>
      <c r="EC317" s="91" t="str">
        <f t="shared" si="436"/>
        <v>5</v>
      </c>
      <c r="ED317" s="91" t="str">
        <f t="shared" si="437"/>
        <v>1</v>
      </c>
      <c r="EE317" s="91" t="str">
        <f t="shared" si="438"/>
        <v>0</v>
      </c>
      <c r="EF317" s="91" t="str">
        <f t="shared" si="355"/>
        <v>3</v>
      </c>
      <c r="EG317" s="91" t="str">
        <f t="shared" si="356"/>
        <v>0</v>
      </c>
      <c r="EH317" s="91" t="str">
        <f t="shared" si="357"/>
        <v>6</v>
      </c>
      <c r="EI317" s="91" t="str">
        <f t="shared" si="358"/>
        <v>2</v>
      </c>
      <c r="EJ317" s="91" t="str">
        <f t="shared" si="359"/>
        <v>6</v>
      </c>
      <c r="EK317" s="91" t="str">
        <f t="shared" si="360"/>
        <v>4</v>
      </c>
      <c r="EL317" s="91" t="str">
        <f t="shared" si="361"/>
        <v>9</v>
      </c>
      <c r="EM317" s="91" t="str">
        <f t="shared" si="362"/>
        <v>3</v>
      </c>
      <c r="EN317" s="91" t="str">
        <f t="shared" si="363"/>
        <v>4</v>
      </c>
      <c r="EO317" s="91" t="str">
        <f t="shared" si="364"/>
        <v>4</v>
      </c>
      <c r="EP317" s="91" t="str">
        <f t="shared" si="365"/>
        <v>6</v>
      </c>
      <c r="EQ317" s="91" t="str">
        <f t="shared" si="366"/>
        <v>2</v>
      </c>
      <c r="ER317" s="91" t="str">
        <f t="shared" si="367"/>
        <v>2</v>
      </c>
      <c r="ES317" s="91" t="str">
        <f t="shared" si="368"/>
        <v>3</v>
      </c>
      <c r="ET317" s="91" t="str">
        <f t="shared" si="369"/>
        <v>3</v>
      </c>
      <c r="EU317" s="91" t="str">
        <f t="shared" si="370"/>
        <v>4</v>
      </c>
      <c r="EV317" s="91" t="str">
        <f t="shared" si="371"/>
        <v>4</v>
      </c>
      <c r="EW317" s="91" t="str">
        <f t="shared" si="372"/>
        <v>8</v>
      </c>
      <c r="EX317" s="91" t="str">
        <f t="shared" si="373"/>
        <v>1</v>
      </c>
      <c r="EY317" s="91" t="str">
        <f t="shared" si="374"/>
        <v>3</v>
      </c>
      <c r="EZ317" s="91" t="str">
        <f t="shared" si="375"/>
        <v>1</v>
      </c>
      <c r="FA317" s="91" t="str">
        <f t="shared" si="376"/>
        <v>2</v>
      </c>
      <c r="FB317" s="91" t="str">
        <f t="shared" si="377"/>
        <v>1</v>
      </c>
      <c r="FC317" s="91" t="str">
        <f t="shared" si="378"/>
        <v>8</v>
      </c>
      <c r="FD317" s="91" t="str">
        <f t="shared" si="379"/>
        <v>0</v>
      </c>
      <c r="FE317" s="91" t="str">
        <f t="shared" si="380"/>
        <v>0</v>
      </c>
      <c r="FF317" s="91" t="str">
        <f t="shared" si="381"/>
        <v>0</v>
      </c>
      <c r="FG317" s="91" t="str">
        <f t="shared" si="382"/>
        <v>0</v>
      </c>
      <c r="FH317" s="91" t="str">
        <f t="shared" si="383"/>
        <v>0</v>
      </c>
      <c r="FI317" s="91" t="str">
        <f t="shared" si="384"/>
        <v>0</v>
      </c>
      <c r="FJ317" s="91" t="str">
        <f t="shared" si="385"/>
        <v>4</v>
      </c>
      <c r="FK317" s="91" t="str">
        <f t="shared" si="386"/>
        <v>3</v>
      </c>
      <c r="FL317" s="91" t="str">
        <f t="shared" si="387"/>
        <v>0</v>
      </c>
      <c r="FM317" s="91" t="str">
        <f t="shared" si="388"/>
        <v>1</v>
      </c>
      <c r="FN317" s="91" t="str">
        <f t="shared" si="389"/>
        <v>1</v>
      </c>
      <c r="FO317" s="91" t="str">
        <f t="shared" si="390"/>
        <v>0</v>
      </c>
      <c r="FP317" s="91" t="str">
        <f t="shared" si="391"/>
        <v>1</v>
      </c>
      <c r="FQ317" s="91" t="str">
        <f t="shared" si="392"/>
        <v>3</v>
      </c>
      <c r="FR317" s="91" t="str">
        <f t="shared" si="393"/>
        <v>2</v>
      </c>
      <c r="FS317" s="91" t="str">
        <f t="shared" si="394"/>
        <v>1</v>
      </c>
      <c r="FT317" s="91" t="str">
        <f t="shared" si="395"/>
        <v>2</v>
      </c>
      <c r="FU317" s="91" t="str">
        <f t="shared" si="396"/>
        <v>7</v>
      </c>
      <c r="FV317" s="91" t="str">
        <f t="shared" si="397"/>
        <v/>
      </c>
    </row>
    <row r="318" spans="1:178">
      <c r="A318" s="86">
        <v>2019</v>
      </c>
      <c r="B318" s="87" t="s">
        <v>8</v>
      </c>
      <c r="C318" s="87">
        <v>4394437</v>
      </c>
      <c r="D318" s="87">
        <v>86183</v>
      </c>
      <c r="E318" s="87">
        <v>266970</v>
      </c>
      <c r="F318" s="87">
        <v>59165</v>
      </c>
      <c r="G318" s="87">
        <v>60405</v>
      </c>
      <c r="H318" s="87">
        <v>97584</v>
      </c>
      <c r="I318" s="87">
        <v>60485</v>
      </c>
      <c r="J318" s="87">
        <v>187020</v>
      </c>
      <c r="K318" s="87">
        <v>466761</v>
      </c>
      <c r="L318" s="87">
        <v>211686</v>
      </c>
      <c r="M318" s="87">
        <v>308205</v>
      </c>
      <c r="N318" s="87">
        <v>55323</v>
      </c>
      <c r="O318" s="87">
        <v>85369</v>
      </c>
      <c r="P318" s="87">
        <v>4691</v>
      </c>
      <c r="Q318" s="87">
        <v>48211</v>
      </c>
      <c r="R318" s="87">
        <v>58770</v>
      </c>
      <c r="S318" s="87">
        <v>36920</v>
      </c>
      <c r="T318" s="87">
        <v>12586</v>
      </c>
      <c r="U318" s="87">
        <v>22392</v>
      </c>
      <c r="V318" s="87">
        <v>404747</v>
      </c>
      <c r="W318" s="87">
        <v>138762</v>
      </c>
      <c r="X318" s="87">
        <v>925610</v>
      </c>
      <c r="Y318" s="87">
        <v>167359</v>
      </c>
      <c r="Z318" s="87">
        <v>564249</v>
      </c>
      <c r="AA318" s="87">
        <v>1106307</v>
      </c>
      <c r="AB318" s="87">
        <v>249727</v>
      </c>
      <c r="AC318" s="87">
        <v>118506</v>
      </c>
      <c r="AD318" s="87">
        <v>104516</v>
      </c>
      <c r="AE318" s="87">
        <v>145271</v>
      </c>
      <c r="AF318" s="87">
        <v>591434</v>
      </c>
      <c r="AG318" s="87">
        <v>207281</v>
      </c>
      <c r="AH318" s="87">
        <v>523592</v>
      </c>
      <c r="AI318" s="87">
        <v>2592</v>
      </c>
      <c r="AJ318" s="87">
        <v>34211</v>
      </c>
      <c r="AK318" s="87">
        <v>15404</v>
      </c>
      <c r="AL318" s="87">
        <v>18161</v>
      </c>
      <c r="AM318" s="87">
        <v>1630</v>
      </c>
      <c r="AN318" s="87">
        <v>5419</v>
      </c>
      <c r="AO318" s="87">
        <v>593</v>
      </c>
      <c r="AP318" s="87">
        <v>1597</v>
      </c>
      <c r="AQ318" s="87">
        <v>0</v>
      </c>
      <c r="AR318" s="87">
        <v>33246</v>
      </c>
      <c r="AS318" s="87">
        <v>0</v>
      </c>
      <c r="AT318" s="87">
        <v>850</v>
      </c>
      <c r="AU318" s="87">
        <v>2514</v>
      </c>
      <c r="AV318" s="87">
        <v>817</v>
      </c>
      <c r="AW318" s="87">
        <v>475</v>
      </c>
      <c r="AX318" s="87">
        <v>1169</v>
      </c>
      <c r="AY318" s="87">
        <v>312744</v>
      </c>
      <c r="AZ318" s="87">
        <v>480029</v>
      </c>
      <c r="BA318" s="87">
        <v>473709</v>
      </c>
      <c r="BB318" s="87">
        <v>609152</v>
      </c>
      <c r="BC318" s="87">
        <v>200741</v>
      </c>
      <c r="BD318" s="87">
        <v>186790</v>
      </c>
      <c r="BE318" s="87">
        <v>42532</v>
      </c>
      <c r="BF318" s="87">
        <v>42637</v>
      </c>
      <c r="BG318" s="87">
        <v>45150</v>
      </c>
      <c r="BH318" s="87">
        <v>4628</v>
      </c>
      <c r="BI318" s="87">
        <v>91575</v>
      </c>
      <c r="BJ318" s="87">
        <v>117140</v>
      </c>
      <c r="BK318" s="87">
        <v>333382</v>
      </c>
      <c r="BL318" s="87">
        <v>170419</v>
      </c>
      <c r="BM318" s="87">
        <v>299301</v>
      </c>
      <c r="BN318" s="87">
        <v>168560</v>
      </c>
      <c r="BO318" s="87">
        <v>87269</v>
      </c>
      <c r="BP318" s="87">
        <v>0</v>
      </c>
      <c r="BQ318" s="87">
        <v>0</v>
      </c>
      <c r="BR318" s="87">
        <v>0</v>
      </c>
      <c r="BS318" s="87">
        <v>0</v>
      </c>
      <c r="BT318" s="87">
        <v>0</v>
      </c>
      <c r="BU318" s="87">
        <v>0</v>
      </c>
      <c r="BV318" s="87">
        <v>428</v>
      </c>
      <c r="BW318" s="87">
        <v>364</v>
      </c>
      <c r="BX318" s="87">
        <v>0</v>
      </c>
      <c r="BY318" s="87">
        <v>1511</v>
      </c>
      <c r="BZ318" s="87">
        <v>11600</v>
      </c>
      <c r="CA318" s="87">
        <v>0</v>
      </c>
      <c r="CB318" s="87">
        <v>1430</v>
      </c>
      <c r="CC318" s="87">
        <v>422</v>
      </c>
      <c r="CD318" s="87">
        <v>162</v>
      </c>
      <c r="CE318" s="87">
        <v>16</v>
      </c>
      <c r="CF318" s="87">
        <v>1875</v>
      </c>
      <c r="CG318" s="87">
        <v>571</v>
      </c>
      <c r="CH318" s="87"/>
      <c r="CI318" s="87">
        <v>15573339</v>
      </c>
      <c r="CO318" s="86">
        <v>2019</v>
      </c>
      <c r="CP318" s="87" t="s">
        <v>8</v>
      </c>
      <c r="CQ318" s="91" t="str">
        <f t="shared" si="398"/>
        <v>4</v>
      </c>
      <c r="CR318" s="91" t="str">
        <f t="shared" si="399"/>
        <v>8</v>
      </c>
      <c r="CS318" s="91" t="str">
        <f t="shared" si="400"/>
        <v>2</v>
      </c>
      <c r="CT318" s="91" t="str">
        <f t="shared" si="401"/>
        <v>5</v>
      </c>
      <c r="CU318" s="91" t="str">
        <f t="shared" si="402"/>
        <v>6</v>
      </c>
      <c r="CV318" s="91" t="str">
        <f t="shared" si="403"/>
        <v>9</v>
      </c>
      <c r="CW318" s="91" t="str">
        <f t="shared" si="404"/>
        <v>6</v>
      </c>
      <c r="CX318" s="91" t="str">
        <f t="shared" si="405"/>
        <v>1</v>
      </c>
      <c r="CY318" s="91" t="str">
        <f t="shared" si="406"/>
        <v>4</v>
      </c>
      <c r="CZ318" s="91" t="str">
        <f t="shared" si="407"/>
        <v>2</v>
      </c>
      <c r="DA318" s="91" t="str">
        <f t="shared" si="408"/>
        <v>3</v>
      </c>
      <c r="DB318" s="91" t="str">
        <f t="shared" si="409"/>
        <v>5</v>
      </c>
      <c r="DC318" s="91" t="str">
        <f t="shared" si="410"/>
        <v>8</v>
      </c>
      <c r="DD318" s="91" t="str">
        <f t="shared" si="411"/>
        <v>4</v>
      </c>
      <c r="DE318" s="91" t="str">
        <f t="shared" si="412"/>
        <v>4</v>
      </c>
      <c r="DF318" s="91" t="str">
        <f t="shared" si="413"/>
        <v>5</v>
      </c>
      <c r="DG318" s="91" t="str">
        <f t="shared" si="414"/>
        <v>3</v>
      </c>
      <c r="DH318" s="91" t="str">
        <f t="shared" si="415"/>
        <v>1</v>
      </c>
      <c r="DI318" s="91" t="str">
        <f t="shared" si="416"/>
        <v>2</v>
      </c>
      <c r="DJ318" s="91" t="str">
        <f t="shared" si="417"/>
        <v>4</v>
      </c>
      <c r="DK318" s="91" t="str">
        <f t="shared" si="418"/>
        <v>1</v>
      </c>
      <c r="DL318" s="91" t="str">
        <f t="shared" si="419"/>
        <v>9</v>
      </c>
      <c r="DM318" s="91" t="str">
        <f t="shared" si="420"/>
        <v>1</v>
      </c>
      <c r="DN318" s="91" t="str">
        <f t="shared" si="421"/>
        <v>5</v>
      </c>
      <c r="DO318" s="91" t="str">
        <f t="shared" si="422"/>
        <v>1</v>
      </c>
      <c r="DP318" s="91" t="str">
        <f t="shared" si="423"/>
        <v>2</v>
      </c>
      <c r="DQ318" s="91" t="str">
        <f t="shared" si="424"/>
        <v>1</v>
      </c>
      <c r="DR318" s="91" t="str">
        <f t="shared" si="425"/>
        <v>1</v>
      </c>
      <c r="DS318" s="91" t="str">
        <f t="shared" si="426"/>
        <v>1</v>
      </c>
      <c r="DT318" s="91" t="str">
        <f t="shared" si="427"/>
        <v>5</v>
      </c>
      <c r="DU318" s="91" t="str">
        <f t="shared" si="428"/>
        <v>2</v>
      </c>
      <c r="DV318" s="91" t="str">
        <f t="shared" si="429"/>
        <v>5</v>
      </c>
      <c r="DW318" s="91" t="str">
        <f t="shared" si="430"/>
        <v>2</v>
      </c>
      <c r="DX318" s="91" t="str">
        <f t="shared" si="431"/>
        <v>3</v>
      </c>
      <c r="DY318" s="91" t="str">
        <f t="shared" si="432"/>
        <v>1</v>
      </c>
      <c r="DZ318" s="91" t="str">
        <f t="shared" si="433"/>
        <v>1</v>
      </c>
      <c r="EA318" s="91" t="str">
        <f t="shared" si="434"/>
        <v>1</v>
      </c>
      <c r="EB318" s="91" t="str">
        <f t="shared" si="435"/>
        <v>5</v>
      </c>
      <c r="EC318" s="91" t="str">
        <f t="shared" si="436"/>
        <v>5</v>
      </c>
      <c r="ED318" s="91" t="str">
        <f t="shared" si="437"/>
        <v>1</v>
      </c>
      <c r="EE318" s="91" t="str">
        <f t="shared" si="438"/>
        <v>0</v>
      </c>
      <c r="EF318" s="91" t="str">
        <f t="shared" si="355"/>
        <v>3</v>
      </c>
      <c r="EG318" s="91" t="str">
        <f t="shared" si="356"/>
        <v>0</v>
      </c>
      <c r="EH318" s="91" t="str">
        <f t="shared" si="357"/>
        <v>8</v>
      </c>
      <c r="EI318" s="91" t="str">
        <f t="shared" si="358"/>
        <v>2</v>
      </c>
      <c r="EJ318" s="91" t="str">
        <f t="shared" si="359"/>
        <v>8</v>
      </c>
      <c r="EK318" s="91" t="str">
        <f t="shared" si="360"/>
        <v>4</v>
      </c>
      <c r="EL318" s="91" t="str">
        <f t="shared" si="361"/>
        <v>1</v>
      </c>
      <c r="EM318" s="91" t="str">
        <f t="shared" si="362"/>
        <v>3</v>
      </c>
      <c r="EN318" s="91" t="str">
        <f t="shared" si="363"/>
        <v>4</v>
      </c>
      <c r="EO318" s="91" t="str">
        <f t="shared" si="364"/>
        <v>4</v>
      </c>
      <c r="EP318" s="91" t="str">
        <f t="shared" si="365"/>
        <v>6</v>
      </c>
      <c r="EQ318" s="91" t="str">
        <f t="shared" si="366"/>
        <v>2</v>
      </c>
      <c r="ER318" s="91" t="str">
        <f t="shared" si="367"/>
        <v>1</v>
      </c>
      <c r="ES318" s="91" t="str">
        <f t="shared" si="368"/>
        <v>4</v>
      </c>
      <c r="ET318" s="91" t="str">
        <f t="shared" si="369"/>
        <v>4</v>
      </c>
      <c r="EU318" s="91" t="str">
        <f t="shared" si="370"/>
        <v>4</v>
      </c>
      <c r="EV318" s="91" t="str">
        <f t="shared" si="371"/>
        <v>4</v>
      </c>
      <c r="EW318" s="91" t="str">
        <f t="shared" si="372"/>
        <v>9</v>
      </c>
      <c r="EX318" s="91" t="str">
        <f t="shared" si="373"/>
        <v>1</v>
      </c>
      <c r="EY318" s="91" t="str">
        <f t="shared" si="374"/>
        <v>3</v>
      </c>
      <c r="EZ318" s="91" t="str">
        <f t="shared" si="375"/>
        <v>1</v>
      </c>
      <c r="FA318" s="91" t="str">
        <f t="shared" si="376"/>
        <v>2</v>
      </c>
      <c r="FB318" s="91" t="str">
        <f t="shared" si="377"/>
        <v>1</v>
      </c>
      <c r="FC318" s="91" t="str">
        <f t="shared" si="378"/>
        <v>8</v>
      </c>
      <c r="FD318" s="91" t="str">
        <f t="shared" si="379"/>
        <v>0</v>
      </c>
      <c r="FE318" s="91" t="str">
        <f t="shared" si="380"/>
        <v>0</v>
      </c>
      <c r="FF318" s="91" t="str">
        <f t="shared" si="381"/>
        <v>0</v>
      </c>
      <c r="FG318" s="91" t="str">
        <f t="shared" si="382"/>
        <v>0</v>
      </c>
      <c r="FH318" s="91" t="str">
        <f t="shared" si="383"/>
        <v>0</v>
      </c>
      <c r="FI318" s="91" t="str">
        <f t="shared" si="384"/>
        <v>0</v>
      </c>
      <c r="FJ318" s="91" t="str">
        <f t="shared" si="385"/>
        <v>4</v>
      </c>
      <c r="FK318" s="91" t="str">
        <f t="shared" si="386"/>
        <v>3</v>
      </c>
      <c r="FL318" s="91" t="str">
        <f t="shared" si="387"/>
        <v>0</v>
      </c>
      <c r="FM318" s="91" t="str">
        <f t="shared" si="388"/>
        <v>1</v>
      </c>
      <c r="FN318" s="91" t="str">
        <f t="shared" si="389"/>
        <v>1</v>
      </c>
      <c r="FO318" s="91" t="str">
        <f t="shared" si="390"/>
        <v>0</v>
      </c>
      <c r="FP318" s="91" t="str">
        <f t="shared" si="391"/>
        <v>1</v>
      </c>
      <c r="FQ318" s="91" t="str">
        <f t="shared" si="392"/>
        <v>4</v>
      </c>
      <c r="FR318" s="91" t="str">
        <f t="shared" si="393"/>
        <v>1</v>
      </c>
      <c r="FS318" s="91" t="str">
        <f t="shared" si="394"/>
        <v>1</v>
      </c>
      <c r="FT318" s="91" t="str">
        <f t="shared" si="395"/>
        <v>1</v>
      </c>
      <c r="FU318" s="91" t="str">
        <f t="shared" si="396"/>
        <v>5</v>
      </c>
      <c r="FV318" s="91" t="str">
        <f t="shared" si="397"/>
        <v/>
      </c>
    </row>
    <row r="319" spans="1:178">
      <c r="A319" s="86">
        <v>2019</v>
      </c>
      <c r="B319" s="87" t="s">
        <v>9</v>
      </c>
      <c r="C319" s="87">
        <v>4507945</v>
      </c>
      <c r="D319" s="87">
        <v>93223</v>
      </c>
      <c r="E319" s="87">
        <v>269772</v>
      </c>
      <c r="F319" s="87">
        <v>58875</v>
      </c>
      <c r="G319" s="87">
        <v>59753</v>
      </c>
      <c r="H319" s="87">
        <v>99585</v>
      </c>
      <c r="I319" s="87">
        <v>61559</v>
      </c>
      <c r="J319" s="87">
        <v>189463</v>
      </c>
      <c r="K319" s="87">
        <v>476424</v>
      </c>
      <c r="L319" s="87">
        <v>218183</v>
      </c>
      <c r="M319" s="87">
        <v>311335</v>
      </c>
      <c r="N319" s="87">
        <v>55611</v>
      </c>
      <c r="O319" s="87">
        <v>84797</v>
      </c>
      <c r="P319" s="87">
        <v>3990</v>
      </c>
      <c r="Q319" s="87">
        <v>53023</v>
      </c>
      <c r="R319" s="87">
        <v>55766</v>
      </c>
      <c r="S319" s="87">
        <v>34190</v>
      </c>
      <c r="T319" s="87">
        <v>12219</v>
      </c>
      <c r="U319" s="87">
        <v>13010</v>
      </c>
      <c r="V319" s="87">
        <v>401899</v>
      </c>
      <c r="W319" s="87">
        <v>139924</v>
      </c>
      <c r="X319" s="87">
        <v>943610</v>
      </c>
      <c r="Y319" s="87">
        <v>170865</v>
      </c>
      <c r="Z319" s="87">
        <v>586141</v>
      </c>
      <c r="AA319" s="87">
        <v>1137240</v>
      </c>
      <c r="AB319" s="87">
        <v>256865</v>
      </c>
      <c r="AC319" s="87">
        <v>120682</v>
      </c>
      <c r="AD319" s="87">
        <v>104469</v>
      </c>
      <c r="AE319" s="87">
        <v>149282</v>
      </c>
      <c r="AF319" s="87">
        <v>599782</v>
      </c>
      <c r="AG319" s="87">
        <v>214702</v>
      </c>
      <c r="AH319" s="87">
        <v>531183</v>
      </c>
      <c r="AI319" s="87">
        <v>2437</v>
      </c>
      <c r="AJ319" s="87">
        <v>34232</v>
      </c>
      <c r="AK319" s="87">
        <v>14690</v>
      </c>
      <c r="AL319" s="87">
        <v>17268</v>
      </c>
      <c r="AM319" s="87">
        <v>1362</v>
      </c>
      <c r="AN319" s="87">
        <v>5582</v>
      </c>
      <c r="AO319" s="87">
        <v>512</v>
      </c>
      <c r="AP319" s="87">
        <v>1844</v>
      </c>
      <c r="AQ319" s="87">
        <v>0</v>
      </c>
      <c r="AR319" s="87">
        <v>32197</v>
      </c>
      <c r="AS319" s="87">
        <v>0</v>
      </c>
      <c r="AT319" s="87">
        <v>744</v>
      </c>
      <c r="AU319" s="87">
        <v>2376</v>
      </c>
      <c r="AV319" s="87">
        <v>628</v>
      </c>
      <c r="AW319" s="87">
        <v>473</v>
      </c>
      <c r="AX319" s="87">
        <v>1101</v>
      </c>
      <c r="AY319" s="87">
        <v>319234</v>
      </c>
      <c r="AZ319" s="87">
        <v>497642</v>
      </c>
      <c r="BA319" s="87">
        <v>486584</v>
      </c>
      <c r="BB319" s="87">
        <v>608507</v>
      </c>
      <c r="BC319" s="87">
        <v>209937</v>
      </c>
      <c r="BD319" s="87">
        <v>196245</v>
      </c>
      <c r="BE319" s="87">
        <v>43843</v>
      </c>
      <c r="BF319" s="87">
        <v>42375</v>
      </c>
      <c r="BG319" s="87">
        <v>45260</v>
      </c>
      <c r="BH319" s="87">
        <v>4272</v>
      </c>
      <c r="BI319" s="87">
        <v>95984</v>
      </c>
      <c r="BJ319" s="87">
        <v>120280</v>
      </c>
      <c r="BK319" s="87">
        <v>337954</v>
      </c>
      <c r="BL319" s="87">
        <v>171877</v>
      </c>
      <c r="BM319" s="87">
        <v>311810</v>
      </c>
      <c r="BN319" s="87">
        <v>175554</v>
      </c>
      <c r="BO319" s="87">
        <v>89845</v>
      </c>
      <c r="BP319" s="87">
        <v>0</v>
      </c>
      <c r="BQ319" s="87">
        <v>0</v>
      </c>
      <c r="BR319" s="87">
        <v>0</v>
      </c>
      <c r="BS319" s="87">
        <v>0</v>
      </c>
      <c r="BT319" s="87">
        <v>0</v>
      </c>
      <c r="BU319" s="87">
        <v>0</v>
      </c>
      <c r="BV319" s="87">
        <v>352</v>
      </c>
      <c r="BW319" s="87">
        <v>201</v>
      </c>
      <c r="BX319" s="87">
        <v>0</v>
      </c>
      <c r="BY319" s="87">
        <v>1137</v>
      </c>
      <c r="BZ319" s="87">
        <v>11073</v>
      </c>
      <c r="CA319" s="87">
        <v>1154</v>
      </c>
      <c r="CB319" s="87">
        <v>1692</v>
      </c>
      <c r="CC319" s="87">
        <v>160</v>
      </c>
      <c r="CD319" s="87">
        <v>179</v>
      </c>
      <c r="CE319" s="87">
        <v>24</v>
      </c>
      <c r="CF319" s="87">
        <v>1321</v>
      </c>
      <c r="CG319" s="87">
        <v>48898</v>
      </c>
      <c r="CH319" s="87"/>
      <c r="CI319" s="87">
        <v>15954207</v>
      </c>
      <c r="CO319" s="86">
        <v>2019</v>
      </c>
      <c r="CP319" s="87" t="s">
        <v>9</v>
      </c>
      <c r="CQ319" s="91" t="str">
        <f t="shared" si="398"/>
        <v>4</v>
      </c>
      <c r="CR319" s="91" t="str">
        <f t="shared" si="399"/>
        <v>9</v>
      </c>
      <c r="CS319" s="91" t="str">
        <f t="shared" si="400"/>
        <v>2</v>
      </c>
      <c r="CT319" s="91" t="str">
        <f t="shared" si="401"/>
        <v>5</v>
      </c>
      <c r="CU319" s="91" t="str">
        <f t="shared" si="402"/>
        <v>5</v>
      </c>
      <c r="CV319" s="91" t="str">
        <f t="shared" si="403"/>
        <v>9</v>
      </c>
      <c r="CW319" s="91" t="str">
        <f t="shared" si="404"/>
        <v>6</v>
      </c>
      <c r="CX319" s="91" t="str">
        <f t="shared" si="405"/>
        <v>1</v>
      </c>
      <c r="CY319" s="91" t="str">
        <f t="shared" si="406"/>
        <v>4</v>
      </c>
      <c r="CZ319" s="91" t="str">
        <f t="shared" si="407"/>
        <v>2</v>
      </c>
      <c r="DA319" s="91" t="str">
        <f t="shared" si="408"/>
        <v>3</v>
      </c>
      <c r="DB319" s="91" t="str">
        <f t="shared" si="409"/>
        <v>5</v>
      </c>
      <c r="DC319" s="91" t="str">
        <f t="shared" si="410"/>
        <v>8</v>
      </c>
      <c r="DD319" s="91" t="str">
        <f t="shared" si="411"/>
        <v>3</v>
      </c>
      <c r="DE319" s="91" t="str">
        <f t="shared" si="412"/>
        <v>5</v>
      </c>
      <c r="DF319" s="91" t="str">
        <f t="shared" si="413"/>
        <v>5</v>
      </c>
      <c r="DG319" s="91" t="str">
        <f t="shared" si="414"/>
        <v>3</v>
      </c>
      <c r="DH319" s="91" t="str">
        <f t="shared" si="415"/>
        <v>1</v>
      </c>
      <c r="DI319" s="91" t="str">
        <f t="shared" si="416"/>
        <v>1</v>
      </c>
      <c r="DJ319" s="91" t="str">
        <f t="shared" si="417"/>
        <v>4</v>
      </c>
      <c r="DK319" s="91" t="str">
        <f t="shared" si="418"/>
        <v>1</v>
      </c>
      <c r="DL319" s="91" t="str">
        <f t="shared" si="419"/>
        <v>9</v>
      </c>
      <c r="DM319" s="91" t="str">
        <f t="shared" si="420"/>
        <v>1</v>
      </c>
      <c r="DN319" s="91" t="str">
        <f t="shared" si="421"/>
        <v>5</v>
      </c>
      <c r="DO319" s="91" t="str">
        <f t="shared" si="422"/>
        <v>1</v>
      </c>
      <c r="DP319" s="91" t="str">
        <f t="shared" si="423"/>
        <v>2</v>
      </c>
      <c r="DQ319" s="91" t="str">
        <f t="shared" si="424"/>
        <v>1</v>
      </c>
      <c r="DR319" s="91" t="str">
        <f t="shared" si="425"/>
        <v>1</v>
      </c>
      <c r="DS319" s="91" t="str">
        <f t="shared" si="426"/>
        <v>1</v>
      </c>
      <c r="DT319" s="91" t="str">
        <f t="shared" si="427"/>
        <v>5</v>
      </c>
      <c r="DU319" s="91" t="str">
        <f t="shared" si="428"/>
        <v>2</v>
      </c>
      <c r="DV319" s="91" t="str">
        <f t="shared" si="429"/>
        <v>5</v>
      </c>
      <c r="DW319" s="91" t="str">
        <f t="shared" si="430"/>
        <v>2</v>
      </c>
      <c r="DX319" s="91" t="str">
        <f t="shared" si="431"/>
        <v>3</v>
      </c>
      <c r="DY319" s="91" t="str">
        <f t="shared" si="432"/>
        <v>1</v>
      </c>
      <c r="DZ319" s="91" t="str">
        <f t="shared" si="433"/>
        <v>1</v>
      </c>
      <c r="EA319" s="91" t="str">
        <f t="shared" si="434"/>
        <v>1</v>
      </c>
      <c r="EB319" s="91" t="str">
        <f t="shared" si="435"/>
        <v>5</v>
      </c>
      <c r="EC319" s="91" t="str">
        <f t="shared" si="436"/>
        <v>5</v>
      </c>
      <c r="ED319" s="91" t="str">
        <f t="shared" si="437"/>
        <v>1</v>
      </c>
      <c r="EE319" s="91" t="str">
        <f t="shared" si="438"/>
        <v>0</v>
      </c>
      <c r="EF319" s="91" t="str">
        <f t="shared" si="355"/>
        <v>3</v>
      </c>
      <c r="EG319" s="91" t="str">
        <f t="shared" si="356"/>
        <v>0</v>
      </c>
      <c r="EH319" s="91" t="str">
        <f t="shared" si="357"/>
        <v>7</v>
      </c>
      <c r="EI319" s="91" t="str">
        <f t="shared" si="358"/>
        <v>2</v>
      </c>
      <c r="EJ319" s="91" t="str">
        <f t="shared" si="359"/>
        <v>6</v>
      </c>
      <c r="EK319" s="91" t="str">
        <f t="shared" si="360"/>
        <v>4</v>
      </c>
      <c r="EL319" s="91" t="str">
        <f t="shared" si="361"/>
        <v>1</v>
      </c>
      <c r="EM319" s="91" t="str">
        <f t="shared" si="362"/>
        <v>3</v>
      </c>
      <c r="EN319" s="91" t="str">
        <f t="shared" si="363"/>
        <v>4</v>
      </c>
      <c r="EO319" s="91" t="str">
        <f t="shared" si="364"/>
        <v>4</v>
      </c>
      <c r="EP319" s="91" t="str">
        <f t="shared" si="365"/>
        <v>6</v>
      </c>
      <c r="EQ319" s="91" t="str">
        <f t="shared" si="366"/>
        <v>2</v>
      </c>
      <c r="ER319" s="91" t="str">
        <f t="shared" si="367"/>
        <v>1</v>
      </c>
      <c r="ES319" s="91" t="str">
        <f t="shared" si="368"/>
        <v>4</v>
      </c>
      <c r="ET319" s="91" t="str">
        <f t="shared" si="369"/>
        <v>4</v>
      </c>
      <c r="EU319" s="91" t="str">
        <f t="shared" si="370"/>
        <v>4</v>
      </c>
      <c r="EV319" s="91" t="str">
        <f t="shared" si="371"/>
        <v>4</v>
      </c>
      <c r="EW319" s="91" t="str">
        <f t="shared" si="372"/>
        <v>9</v>
      </c>
      <c r="EX319" s="91" t="str">
        <f t="shared" si="373"/>
        <v>1</v>
      </c>
      <c r="EY319" s="91" t="str">
        <f t="shared" si="374"/>
        <v>3</v>
      </c>
      <c r="EZ319" s="91" t="str">
        <f t="shared" si="375"/>
        <v>1</v>
      </c>
      <c r="FA319" s="91" t="str">
        <f t="shared" si="376"/>
        <v>3</v>
      </c>
      <c r="FB319" s="91" t="str">
        <f t="shared" si="377"/>
        <v>1</v>
      </c>
      <c r="FC319" s="91" t="str">
        <f t="shared" si="378"/>
        <v>8</v>
      </c>
      <c r="FD319" s="91" t="str">
        <f t="shared" si="379"/>
        <v>0</v>
      </c>
      <c r="FE319" s="91" t="str">
        <f t="shared" si="380"/>
        <v>0</v>
      </c>
      <c r="FF319" s="91" t="str">
        <f t="shared" si="381"/>
        <v>0</v>
      </c>
      <c r="FG319" s="91" t="str">
        <f t="shared" si="382"/>
        <v>0</v>
      </c>
      <c r="FH319" s="91" t="str">
        <f t="shared" si="383"/>
        <v>0</v>
      </c>
      <c r="FI319" s="91" t="str">
        <f t="shared" si="384"/>
        <v>0</v>
      </c>
      <c r="FJ319" s="91" t="str">
        <f t="shared" si="385"/>
        <v>3</v>
      </c>
      <c r="FK319" s="91" t="str">
        <f t="shared" si="386"/>
        <v>2</v>
      </c>
      <c r="FL319" s="91" t="str">
        <f t="shared" si="387"/>
        <v>0</v>
      </c>
      <c r="FM319" s="91" t="str">
        <f t="shared" si="388"/>
        <v>1</v>
      </c>
      <c r="FN319" s="91" t="str">
        <f t="shared" si="389"/>
        <v>1</v>
      </c>
      <c r="FO319" s="91" t="str">
        <f t="shared" si="390"/>
        <v>1</v>
      </c>
      <c r="FP319" s="91" t="str">
        <f t="shared" si="391"/>
        <v>1</v>
      </c>
      <c r="FQ319" s="91" t="str">
        <f t="shared" si="392"/>
        <v>1</v>
      </c>
      <c r="FR319" s="91" t="str">
        <f t="shared" si="393"/>
        <v>1</v>
      </c>
      <c r="FS319" s="91" t="str">
        <f t="shared" si="394"/>
        <v>2</v>
      </c>
      <c r="FT319" s="91" t="str">
        <f t="shared" si="395"/>
        <v>1</v>
      </c>
      <c r="FU319" s="91" t="str">
        <f t="shared" si="396"/>
        <v>4</v>
      </c>
      <c r="FV319" s="91" t="str">
        <f t="shared" si="397"/>
        <v/>
      </c>
    </row>
    <row r="320" spans="1:178">
      <c r="A320" s="86">
        <v>2019</v>
      </c>
      <c r="B320" s="87" t="s">
        <v>10</v>
      </c>
      <c r="C320" s="87">
        <v>4198060</v>
      </c>
      <c r="D320" s="87">
        <v>82055</v>
      </c>
      <c r="E320" s="87">
        <v>242362</v>
      </c>
      <c r="F320" s="87">
        <v>54907</v>
      </c>
      <c r="G320" s="87">
        <v>56894</v>
      </c>
      <c r="H320" s="87">
        <v>93154</v>
      </c>
      <c r="I320" s="87">
        <v>63324</v>
      </c>
      <c r="J320" s="87">
        <v>177799</v>
      </c>
      <c r="K320" s="87">
        <v>446623</v>
      </c>
      <c r="L320" s="87">
        <v>203047</v>
      </c>
      <c r="M320" s="87">
        <v>308932</v>
      </c>
      <c r="N320" s="87">
        <v>52897</v>
      </c>
      <c r="O320" s="87">
        <v>79322</v>
      </c>
      <c r="P320" s="87">
        <v>4133</v>
      </c>
      <c r="Q320" s="87">
        <v>45405</v>
      </c>
      <c r="R320" s="87">
        <v>54877</v>
      </c>
      <c r="S320" s="87">
        <v>34131</v>
      </c>
      <c r="T320" s="87">
        <v>12284</v>
      </c>
      <c r="U320" s="87">
        <v>21362</v>
      </c>
      <c r="V320" s="87">
        <v>381561</v>
      </c>
      <c r="W320" s="87">
        <v>129531</v>
      </c>
      <c r="X320" s="87">
        <v>868690</v>
      </c>
      <c r="Y320" s="87">
        <v>151808</v>
      </c>
      <c r="Z320" s="87">
        <v>533743</v>
      </c>
      <c r="AA320" s="87">
        <v>1065166</v>
      </c>
      <c r="AB320" s="87">
        <v>236157</v>
      </c>
      <c r="AC320" s="87">
        <v>113092</v>
      </c>
      <c r="AD320" s="87">
        <v>98144</v>
      </c>
      <c r="AE320" s="87">
        <v>138589</v>
      </c>
      <c r="AF320" s="87">
        <v>546901</v>
      </c>
      <c r="AG320" s="87">
        <v>190360</v>
      </c>
      <c r="AH320" s="87">
        <v>489996</v>
      </c>
      <c r="AI320" s="87">
        <v>2644</v>
      </c>
      <c r="AJ320" s="87">
        <v>31514</v>
      </c>
      <c r="AK320" s="87">
        <v>14161</v>
      </c>
      <c r="AL320" s="87">
        <v>16277</v>
      </c>
      <c r="AM320" s="87">
        <v>1423</v>
      </c>
      <c r="AN320" s="87">
        <v>5122</v>
      </c>
      <c r="AO320" s="87">
        <v>581</v>
      </c>
      <c r="AP320" s="87">
        <v>1760</v>
      </c>
      <c r="AQ320" s="87">
        <v>0</v>
      </c>
      <c r="AR320" s="87">
        <v>33434</v>
      </c>
      <c r="AS320" s="87">
        <v>0</v>
      </c>
      <c r="AT320" s="87">
        <v>851</v>
      </c>
      <c r="AU320" s="87">
        <v>2929</v>
      </c>
      <c r="AV320" s="87">
        <v>868</v>
      </c>
      <c r="AW320" s="87">
        <v>379</v>
      </c>
      <c r="AX320" s="87">
        <v>941</v>
      </c>
      <c r="AY320" s="87">
        <v>296133</v>
      </c>
      <c r="AZ320" s="87">
        <v>464242</v>
      </c>
      <c r="BA320" s="87">
        <v>464238</v>
      </c>
      <c r="BB320" s="87">
        <v>555334</v>
      </c>
      <c r="BC320" s="87">
        <v>202677</v>
      </c>
      <c r="BD320" s="87">
        <v>205729</v>
      </c>
      <c r="BE320" s="87">
        <v>42606</v>
      </c>
      <c r="BF320" s="87">
        <v>42980</v>
      </c>
      <c r="BG320" s="87">
        <v>44770</v>
      </c>
      <c r="BH320" s="87">
        <v>3974</v>
      </c>
      <c r="BI320" s="87">
        <v>88458</v>
      </c>
      <c r="BJ320" s="87">
        <v>115368</v>
      </c>
      <c r="BK320" s="87">
        <v>303154</v>
      </c>
      <c r="BL320" s="87">
        <v>157549</v>
      </c>
      <c r="BM320" s="87">
        <v>291840</v>
      </c>
      <c r="BN320" s="87">
        <v>162607</v>
      </c>
      <c r="BO320" s="87">
        <v>81629</v>
      </c>
      <c r="BP320" s="87">
        <v>0</v>
      </c>
      <c r="BQ320" s="87">
        <v>0</v>
      </c>
      <c r="BR320" s="87">
        <v>0</v>
      </c>
      <c r="BS320" s="87">
        <v>0</v>
      </c>
      <c r="BT320" s="87">
        <v>0</v>
      </c>
      <c r="BU320" s="87">
        <v>0</v>
      </c>
      <c r="BV320" s="87">
        <v>3</v>
      </c>
      <c r="BW320" s="87">
        <v>6</v>
      </c>
      <c r="BX320" s="87">
        <v>0</v>
      </c>
      <c r="BY320" s="87">
        <v>14</v>
      </c>
      <c r="BZ320" s="87">
        <v>9520</v>
      </c>
      <c r="CA320" s="87">
        <v>1609</v>
      </c>
      <c r="CB320" s="87">
        <v>2300</v>
      </c>
      <c r="CC320" s="87">
        <v>459</v>
      </c>
      <c r="CD320" s="87">
        <v>274</v>
      </c>
      <c r="CE320" s="87">
        <v>23</v>
      </c>
      <c r="CF320" s="87">
        <v>4730</v>
      </c>
      <c r="CG320" s="87">
        <v>26324</v>
      </c>
      <c r="CH320" s="87"/>
      <c r="CI320" s="87">
        <v>14856740</v>
      </c>
      <c r="CO320" s="86">
        <v>2019</v>
      </c>
      <c r="CP320" s="87" t="s">
        <v>10</v>
      </c>
      <c r="CQ320" s="91" t="str">
        <f t="shared" si="398"/>
        <v>4</v>
      </c>
      <c r="CR320" s="91" t="str">
        <f t="shared" si="399"/>
        <v>8</v>
      </c>
      <c r="CS320" s="91" t="str">
        <f t="shared" si="400"/>
        <v>2</v>
      </c>
      <c r="CT320" s="91" t="str">
        <f t="shared" si="401"/>
        <v>5</v>
      </c>
      <c r="CU320" s="91" t="str">
        <f t="shared" si="402"/>
        <v>5</v>
      </c>
      <c r="CV320" s="91" t="str">
        <f t="shared" si="403"/>
        <v>9</v>
      </c>
      <c r="CW320" s="91" t="str">
        <f t="shared" si="404"/>
        <v>6</v>
      </c>
      <c r="CX320" s="91" t="str">
        <f t="shared" si="405"/>
        <v>1</v>
      </c>
      <c r="CY320" s="91" t="str">
        <f t="shared" si="406"/>
        <v>4</v>
      </c>
      <c r="CZ320" s="91" t="str">
        <f t="shared" si="407"/>
        <v>2</v>
      </c>
      <c r="DA320" s="91" t="str">
        <f t="shared" si="408"/>
        <v>3</v>
      </c>
      <c r="DB320" s="91" t="str">
        <f t="shared" si="409"/>
        <v>5</v>
      </c>
      <c r="DC320" s="91" t="str">
        <f t="shared" si="410"/>
        <v>7</v>
      </c>
      <c r="DD320" s="91" t="str">
        <f t="shared" si="411"/>
        <v>4</v>
      </c>
      <c r="DE320" s="91" t="str">
        <f t="shared" si="412"/>
        <v>4</v>
      </c>
      <c r="DF320" s="91" t="str">
        <f t="shared" si="413"/>
        <v>5</v>
      </c>
      <c r="DG320" s="91" t="str">
        <f t="shared" si="414"/>
        <v>3</v>
      </c>
      <c r="DH320" s="91" t="str">
        <f t="shared" si="415"/>
        <v>1</v>
      </c>
      <c r="DI320" s="91" t="str">
        <f t="shared" si="416"/>
        <v>2</v>
      </c>
      <c r="DJ320" s="91" t="str">
        <f t="shared" si="417"/>
        <v>3</v>
      </c>
      <c r="DK320" s="91" t="str">
        <f t="shared" si="418"/>
        <v>1</v>
      </c>
      <c r="DL320" s="91" t="str">
        <f t="shared" si="419"/>
        <v>8</v>
      </c>
      <c r="DM320" s="91" t="str">
        <f t="shared" si="420"/>
        <v>1</v>
      </c>
      <c r="DN320" s="91" t="str">
        <f t="shared" si="421"/>
        <v>5</v>
      </c>
      <c r="DO320" s="91" t="str">
        <f t="shared" si="422"/>
        <v>1</v>
      </c>
      <c r="DP320" s="91" t="str">
        <f t="shared" si="423"/>
        <v>2</v>
      </c>
      <c r="DQ320" s="91" t="str">
        <f t="shared" si="424"/>
        <v>1</v>
      </c>
      <c r="DR320" s="91" t="str">
        <f t="shared" si="425"/>
        <v>9</v>
      </c>
      <c r="DS320" s="91" t="str">
        <f t="shared" si="426"/>
        <v>1</v>
      </c>
      <c r="DT320" s="91" t="str">
        <f t="shared" si="427"/>
        <v>5</v>
      </c>
      <c r="DU320" s="91" t="str">
        <f t="shared" si="428"/>
        <v>1</v>
      </c>
      <c r="DV320" s="91" t="str">
        <f t="shared" si="429"/>
        <v>4</v>
      </c>
      <c r="DW320" s="91" t="str">
        <f t="shared" si="430"/>
        <v>2</v>
      </c>
      <c r="DX320" s="91" t="str">
        <f t="shared" si="431"/>
        <v>3</v>
      </c>
      <c r="DY320" s="91" t="str">
        <f t="shared" si="432"/>
        <v>1</v>
      </c>
      <c r="DZ320" s="91" t="str">
        <f t="shared" si="433"/>
        <v>1</v>
      </c>
      <c r="EA320" s="91" t="str">
        <f t="shared" si="434"/>
        <v>1</v>
      </c>
      <c r="EB320" s="91" t="str">
        <f t="shared" si="435"/>
        <v>5</v>
      </c>
      <c r="EC320" s="91" t="str">
        <f t="shared" si="436"/>
        <v>5</v>
      </c>
      <c r="ED320" s="91" t="str">
        <f t="shared" si="437"/>
        <v>1</v>
      </c>
      <c r="EE320" s="91" t="str">
        <f t="shared" si="438"/>
        <v>0</v>
      </c>
      <c r="EF320" s="91" t="str">
        <f t="shared" si="355"/>
        <v>3</v>
      </c>
      <c r="EG320" s="91" t="str">
        <f t="shared" si="356"/>
        <v>0</v>
      </c>
      <c r="EH320" s="91" t="str">
        <f t="shared" si="357"/>
        <v>8</v>
      </c>
      <c r="EI320" s="91" t="str">
        <f t="shared" si="358"/>
        <v>2</v>
      </c>
      <c r="EJ320" s="91" t="str">
        <f t="shared" si="359"/>
        <v>8</v>
      </c>
      <c r="EK320" s="91" t="str">
        <f t="shared" si="360"/>
        <v>3</v>
      </c>
      <c r="EL320" s="91" t="str">
        <f t="shared" si="361"/>
        <v>9</v>
      </c>
      <c r="EM320" s="91" t="str">
        <f t="shared" si="362"/>
        <v>2</v>
      </c>
      <c r="EN320" s="91" t="str">
        <f t="shared" si="363"/>
        <v>4</v>
      </c>
      <c r="EO320" s="91" t="str">
        <f t="shared" si="364"/>
        <v>4</v>
      </c>
      <c r="EP320" s="91" t="str">
        <f t="shared" si="365"/>
        <v>5</v>
      </c>
      <c r="EQ320" s="91" t="str">
        <f t="shared" si="366"/>
        <v>2</v>
      </c>
      <c r="ER320" s="91" t="str">
        <f t="shared" si="367"/>
        <v>2</v>
      </c>
      <c r="ES320" s="91" t="str">
        <f t="shared" si="368"/>
        <v>4</v>
      </c>
      <c r="ET320" s="91" t="str">
        <f t="shared" si="369"/>
        <v>4</v>
      </c>
      <c r="EU320" s="91" t="str">
        <f t="shared" si="370"/>
        <v>4</v>
      </c>
      <c r="EV320" s="91" t="str">
        <f t="shared" si="371"/>
        <v>3</v>
      </c>
      <c r="EW320" s="91" t="str">
        <f t="shared" si="372"/>
        <v>8</v>
      </c>
      <c r="EX320" s="91" t="str">
        <f t="shared" si="373"/>
        <v>1</v>
      </c>
      <c r="EY320" s="91" t="str">
        <f t="shared" si="374"/>
        <v>3</v>
      </c>
      <c r="EZ320" s="91" t="str">
        <f t="shared" si="375"/>
        <v>1</v>
      </c>
      <c r="FA320" s="91" t="str">
        <f t="shared" si="376"/>
        <v>2</v>
      </c>
      <c r="FB320" s="91" t="str">
        <f t="shared" si="377"/>
        <v>1</v>
      </c>
      <c r="FC320" s="91" t="str">
        <f t="shared" si="378"/>
        <v>8</v>
      </c>
      <c r="FD320" s="91" t="str">
        <f t="shared" si="379"/>
        <v>0</v>
      </c>
      <c r="FE320" s="91" t="str">
        <f t="shared" si="380"/>
        <v>0</v>
      </c>
      <c r="FF320" s="91" t="str">
        <f t="shared" si="381"/>
        <v>0</v>
      </c>
      <c r="FG320" s="91" t="str">
        <f t="shared" si="382"/>
        <v>0</v>
      </c>
      <c r="FH320" s="91" t="str">
        <f t="shared" si="383"/>
        <v>0</v>
      </c>
      <c r="FI320" s="91" t="str">
        <f t="shared" si="384"/>
        <v>0</v>
      </c>
      <c r="FJ320" s="91" t="str">
        <f t="shared" si="385"/>
        <v>3</v>
      </c>
      <c r="FK320" s="91" t="str">
        <f t="shared" si="386"/>
        <v>6</v>
      </c>
      <c r="FL320" s="91" t="str">
        <f t="shared" si="387"/>
        <v>0</v>
      </c>
      <c r="FM320" s="91" t="str">
        <f t="shared" si="388"/>
        <v>1</v>
      </c>
      <c r="FN320" s="91" t="str">
        <f t="shared" si="389"/>
        <v>9</v>
      </c>
      <c r="FO320" s="91" t="str">
        <f t="shared" si="390"/>
        <v>1</v>
      </c>
      <c r="FP320" s="91" t="str">
        <f t="shared" si="391"/>
        <v>2</v>
      </c>
      <c r="FQ320" s="91" t="str">
        <f t="shared" si="392"/>
        <v>4</v>
      </c>
      <c r="FR320" s="91" t="str">
        <f t="shared" si="393"/>
        <v>2</v>
      </c>
      <c r="FS320" s="91" t="str">
        <f t="shared" si="394"/>
        <v>2</v>
      </c>
      <c r="FT320" s="91" t="str">
        <f t="shared" si="395"/>
        <v>4</v>
      </c>
      <c r="FU320" s="91" t="str">
        <f t="shared" si="396"/>
        <v>2</v>
      </c>
      <c r="FV320" s="91" t="str">
        <f t="shared" si="397"/>
        <v/>
      </c>
    </row>
    <row r="321" spans="1:178">
      <c r="A321" s="86">
        <v>2019</v>
      </c>
      <c r="B321" s="87" t="s">
        <v>11</v>
      </c>
      <c r="C321" s="87">
        <v>3843929</v>
      </c>
      <c r="D321" s="87">
        <v>64385</v>
      </c>
      <c r="E321" s="87">
        <v>200921</v>
      </c>
      <c r="F321" s="87">
        <v>47670</v>
      </c>
      <c r="G321" s="87">
        <v>50362</v>
      </c>
      <c r="H321" s="87">
        <v>80783</v>
      </c>
      <c r="I321" s="87">
        <v>62271</v>
      </c>
      <c r="J321" s="87">
        <v>137043</v>
      </c>
      <c r="K321" s="87">
        <v>428130</v>
      </c>
      <c r="L321" s="87">
        <v>184650</v>
      </c>
      <c r="M321" s="87">
        <v>286682</v>
      </c>
      <c r="N321" s="87">
        <v>46758</v>
      </c>
      <c r="O321" s="87">
        <v>71150</v>
      </c>
      <c r="P321" s="87">
        <v>2974</v>
      </c>
      <c r="Q321" s="87">
        <v>43748</v>
      </c>
      <c r="R321" s="87">
        <v>47795</v>
      </c>
      <c r="S321" s="87">
        <v>30169</v>
      </c>
      <c r="T321" s="87">
        <v>10833</v>
      </c>
      <c r="U321" s="87">
        <v>19347</v>
      </c>
      <c r="V321" s="87">
        <v>333292</v>
      </c>
      <c r="W321" s="87">
        <v>115961</v>
      </c>
      <c r="X321" s="87">
        <v>799727</v>
      </c>
      <c r="Y321" s="87">
        <v>124718</v>
      </c>
      <c r="Z321" s="87">
        <v>476159</v>
      </c>
      <c r="AA321" s="87">
        <v>994717</v>
      </c>
      <c r="AB321" s="87">
        <v>201039</v>
      </c>
      <c r="AC321" s="87">
        <v>102188</v>
      </c>
      <c r="AD321" s="87">
        <v>86518</v>
      </c>
      <c r="AE321" s="87">
        <v>123116</v>
      </c>
      <c r="AF321" s="87">
        <v>524886</v>
      </c>
      <c r="AG321" s="87">
        <v>178965</v>
      </c>
      <c r="AH321" s="87">
        <v>477958</v>
      </c>
      <c r="AI321" s="87">
        <v>2251</v>
      </c>
      <c r="AJ321" s="87">
        <v>27492</v>
      </c>
      <c r="AK321" s="87">
        <v>13059</v>
      </c>
      <c r="AL321" s="87">
        <v>11712</v>
      </c>
      <c r="AM321" s="87">
        <v>1345</v>
      </c>
      <c r="AN321" s="87">
        <v>5210</v>
      </c>
      <c r="AO321" s="87">
        <v>527</v>
      </c>
      <c r="AP321" s="87">
        <v>1112</v>
      </c>
      <c r="AQ321" s="87">
        <v>0</v>
      </c>
      <c r="AR321" s="87">
        <v>31443</v>
      </c>
      <c r="AS321" s="87">
        <v>0</v>
      </c>
      <c r="AT321" s="87">
        <v>664</v>
      </c>
      <c r="AU321" s="87">
        <v>2024</v>
      </c>
      <c r="AV321" s="87">
        <v>634</v>
      </c>
      <c r="AW321" s="87">
        <v>365</v>
      </c>
      <c r="AX321" s="87">
        <v>835</v>
      </c>
      <c r="AY321" s="87">
        <v>270903</v>
      </c>
      <c r="AZ321" s="87">
        <v>422826</v>
      </c>
      <c r="BA321" s="87">
        <v>439893</v>
      </c>
      <c r="BB321" s="87">
        <v>499755</v>
      </c>
      <c r="BC321" s="87">
        <v>190331</v>
      </c>
      <c r="BD321" s="87">
        <v>212122</v>
      </c>
      <c r="BE321" s="87">
        <v>38765</v>
      </c>
      <c r="BF321" s="87">
        <v>39040</v>
      </c>
      <c r="BG321" s="87">
        <v>41794</v>
      </c>
      <c r="BH321" s="87">
        <v>3533</v>
      </c>
      <c r="BI321" s="87">
        <v>84824</v>
      </c>
      <c r="BJ321" s="87">
        <v>111074</v>
      </c>
      <c r="BK321" s="87">
        <v>283815</v>
      </c>
      <c r="BL321" s="87">
        <v>150584</v>
      </c>
      <c r="BM321" s="87">
        <v>276755</v>
      </c>
      <c r="BN321" s="87">
        <v>154987</v>
      </c>
      <c r="BO321" s="87">
        <v>74252</v>
      </c>
      <c r="BP321" s="87">
        <v>0</v>
      </c>
      <c r="BQ321" s="87">
        <v>0</v>
      </c>
      <c r="BR321" s="87">
        <v>0</v>
      </c>
      <c r="BS321" s="87">
        <v>0</v>
      </c>
      <c r="BT321" s="87">
        <v>0</v>
      </c>
      <c r="BU321" s="87">
        <v>0</v>
      </c>
      <c r="BV321" s="87">
        <v>0</v>
      </c>
      <c r="BW321" s="87">
        <v>0</v>
      </c>
      <c r="BX321" s="87">
        <v>0</v>
      </c>
      <c r="BY321" s="87">
        <v>29</v>
      </c>
      <c r="BZ321" s="87">
        <v>9128</v>
      </c>
      <c r="CA321" s="87">
        <v>1480</v>
      </c>
      <c r="CB321" s="87">
        <v>2645</v>
      </c>
      <c r="CC321" s="87">
        <v>472</v>
      </c>
      <c r="CD321" s="87">
        <v>338</v>
      </c>
      <c r="CE321" s="87">
        <v>50</v>
      </c>
      <c r="CF321" s="87">
        <v>5625</v>
      </c>
      <c r="CG321" s="87">
        <v>742</v>
      </c>
      <c r="CH321" s="87"/>
      <c r="CI321" s="87">
        <v>13613279</v>
      </c>
      <c r="CO321" s="86">
        <v>2019</v>
      </c>
      <c r="CP321" s="87" t="s">
        <v>11</v>
      </c>
      <c r="CQ321" s="91" t="str">
        <f t="shared" si="398"/>
        <v>3</v>
      </c>
      <c r="CR321" s="91" t="str">
        <f t="shared" si="399"/>
        <v>6</v>
      </c>
      <c r="CS321" s="91" t="str">
        <f t="shared" si="400"/>
        <v>2</v>
      </c>
      <c r="CT321" s="91" t="str">
        <f t="shared" si="401"/>
        <v>4</v>
      </c>
      <c r="CU321" s="91" t="str">
        <f t="shared" si="402"/>
        <v>5</v>
      </c>
      <c r="CV321" s="91" t="str">
        <f t="shared" si="403"/>
        <v>8</v>
      </c>
      <c r="CW321" s="91" t="str">
        <f t="shared" si="404"/>
        <v>6</v>
      </c>
      <c r="CX321" s="91" t="str">
        <f t="shared" si="405"/>
        <v>1</v>
      </c>
      <c r="CY321" s="91" t="str">
        <f t="shared" si="406"/>
        <v>4</v>
      </c>
      <c r="CZ321" s="91" t="str">
        <f t="shared" si="407"/>
        <v>1</v>
      </c>
      <c r="DA321" s="91" t="str">
        <f t="shared" si="408"/>
        <v>2</v>
      </c>
      <c r="DB321" s="91" t="str">
        <f t="shared" si="409"/>
        <v>4</v>
      </c>
      <c r="DC321" s="91" t="str">
        <f t="shared" si="410"/>
        <v>7</v>
      </c>
      <c r="DD321" s="91" t="str">
        <f t="shared" si="411"/>
        <v>2</v>
      </c>
      <c r="DE321" s="91" t="str">
        <f t="shared" si="412"/>
        <v>4</v>
      </c>
      <c r="DF321" s="91" t="str">
        <f t="shared" si="413"/>
        <v>4</v>
      </c>
      <c r="DG321" s="91" t="str">
        <f t="shared" si="414"/>
        <v>3</v>
      </c>
      <c r="DH321" s="91" t="str">
        <f t="shared" si="415"/>
        <v>1</v>
      </c>
      <c r="DI321" s="91" t="str">
        <f t="shared" si="416"/>
        <v>1</v>
      </c>
      <c r="DJ321" s="91" t="str">
        <f t="shared" si="417"/>
        <v>3</v>
      </c>
      <c r="DK321" s="91" t="str">
        <f t="shared" si="418"/>
        <v>1</v>
      </c>
      <c r="DL321" s="91" t="str">
        <f t="shared" si="419"/>
        <v>7</v>
      </c>
      <c r="DM321" s="91" t="str">
        <f t="shared" si="420"/>
        <v>1</v>
      </c>
      <c r="DN321" s="91" t="str">
        <f t="shared" si="421"/>
        <v>4</v>
      </c>
      <c r="DO321" s="91" t="str">
        <f t="shared" si="422"/>
        <v>9</v>
      </c>
      <c r="DP321" s="91" t="str">
        <f t="shared" si="423"/>
        <v>2</v>
      </c>
      <c r="DQ321" s="91" t="str">
        <f t="shared" si="424"/>
        <v>1</v>
      </c>
      <c r="DR321" s="91" t="str">
        <f t="shared" si="425"/>
        <v>8</v>
      </c>
      <c r="DS321" s="91" t="str">
        <f t="shared" si="426"/>
        <v>1</v>
      </c>
      <c r="DT321" s="91" t="str">
        <f t="shared" si="427"/>
        <v>5</v>
      </c>
      <c r="DU321" s="91" t="str">
        <f t="shared" si="428"/>
        <v>1</v>
      </c>
      <c r="DV321" s="91" t="str">
        <f t="shared" si="429"/>
        <v>4</v>
      </c>
      <c r="DW321" s="91" t="str">
        <f t="shared" si="430"/>
        <v>2</v>
      </c>
      <c r="DX321" s="91" t="str">
        <f t="shared" si="431"/>
        <v>2</v>
      </c>
      <c r="DY321" s="91" t="str">
        <f t="shared" si="432"/>
        <v>1</v>
      </c>
      <c r="DZ321" s="91" t="str">
        <f t="shared" si="433"/>
        <v>1</v>
      </c>
      <c r="EA321" s="91" t="str">
        <f t="shared" si="434"/>
        <v>1</v>
      </c>
      <c r="EB321" s="91" t="str">
        <f t="shared" si="435"/>
        <v>5</v>
      </c>
      <c r="EC321" s="91" t="str">
        <f t="shared" si="436"/>
        <v>5</v>
      </c>
      <c r="ED321" s="91" t="str">
        <f t="shared" si="437"/>
        <v>1</v>
      </c>
      <c r="EE321" s="91" t="str">
        <f t="shared" si="438"/>
        <v>0</v>
      </c>
      <c r="EF321" s="91" t="str">
        <f t="shared" si="355"/>
        <v>3</v>
      </c>
      <c r="EG321" s="91" t="str">
        <f t="shared" si="356"/>
        <v>0</v>
      </c>
      <c r="EH321" s="91" t="str">
        <f t="shared" si="357"/>
        <v>6</v>
      </c>
      <c r="EI321" s="91" t="str">
        <f t="shared" si="358"/>
        <v>2</v>
      </c>
      <c r="EJ321" s="91" t="str">
        <f t="shared" si="359"/>
        <v>6</v>
      </c>
      <c r="EK321" s="91" t="str">
        <f t="shared" si="360"/>
        <v>3</v>
      </c>
      <c r="EL321" s="91" t="str">
        <f t="shared" si="361"/>
        <v>8</v>
      </c>
      <c r="EM321" s="91" t="str">
        <f t="shared" si="362"/>
        <v>2</v>
      </c>
      <c r="EN321" s="91" t="str">
        <f t="shared" si="363"/>
        <v>4</v>
      </c>
      <c r="EO321" s="91" t="str">
        <f t="shared" si="364"/>
        <v>4</v>
      </c>
      <c r="EP321" s="91" t="str">
        <f t="shared" si="365"/>
        <v>4</v>
      </c>
      <c r="EQ321" s="91" t="str">
        <f t="shared" si="366"/>
        <v>1</v>
      </c>
      <c r="ER321" s="91" t="str">
        <f t="shared" si="367"/>
        <v>2</v>
      </c>
      <c r="ES321" s="91" t="str">
        <f t="shared" si="368"/>
        <v>3</v>
      </c>
      <c r="ET321" s="91" t="str">
        <f t="shared" si="369"/>
        <v>3</v>
      </c>
      <c r="EU321" s="91" t="str">
        <f t="shared" si="370"/>
        <v>4</v>
      </c>
      <c r="EV321" s="91" t="str">
        <f t="shared" si="371"/>
        <v>3</v>
      </c>
      <c r="EW321" s="91" t="str">
        <f t="shared" si="372"/>
        <v>8</v>
      </c>
      <c r="EX321" s="91" t="str">
        <f t="shared" si="373"/>
        <v>1</v>
      </c>
      <c r="EY321" s="91" t="str">
        <f t="shared" si="374"/>
        <v>2</v>
      </c>
      <c r="EZ321" s="91" t="str">
        <f t="shared" si="375"/>
        <v>1</v>
      </c>
      <c r="FA321" s="91" t="str">
        <f t="shared" si="376"/>
        <v>2</v>
      </c>
      <c r="FB321" s="91" t="str">
        <f t="shared" si="377"/>
        <v>1</v>
      </c>
      <c r="FC321" s="91" t="str">
        <f t="shared" si="378"/>
        <v>7</v>
      </c>
      <c r="FD321" s="91" t="str">
        <f t="shared" si="379"/>
        <v>0</v>
      </c>
      <c r="FE321" s="91" t="str">
        <f t="shared" si="380"/>
        <v>0</v>
      </c>
      <c r="FF321" s="91" t="str">
        <f t="shared" si="381"/>
        <v>0</v>
      </c>
      <c r="FG321" s="91" t="str">
        <f t="shared" si="382"/>
        <v>0</v>
      </c>
      <c r="FH321" s="91" t="str">
        <f t="shared" si="383"/>
        <v>0</v>
      </c>
      <c r="FI321" s="91" t="str">
        <f t="shared" si="384"/>
        <v>0</v>
      </c>
      <c r="FJ321" s="91" t="str">
        <f t="shared" si="385"/>
        <v>0</v>
      </c>
      <c r="FK321" s="91" t="str">
        <f t="shared" si="386"/>
        <v>0</v>
      </c>
      <c r="FL321" s="91" t="str">
        <f t="shared" si="387"/>
        <v>0</v>
      </c>
      <c r="FM321" s="91" t="str">
        <f t="shared" si="388"/>
        <v>2</v>
      </c>
      <c r="FN321" s="91" t="str">
        <f t="shared" si="389"/>
        <v>9</v>
      </c>
      <c r="FO321" s="91" t="str">
        <f t="shared" si="390"/>
        <v>1</v>
      </c>
      <c r="FP321" s="91" t="str">
        <f t="shared" si="391"/>
        <v>2</v>
      </c>
      <c r="FQ321" s="91" t="str">
        <f t="shared" si="392"/>
        <v>4</v>
      </c>
      <c r="FR321" s="91" t="str">
        <f t="shared" si="393"/>
        <v>3</v>
      </c>
      <c r="FS321" s="91" t="str">
        <f t="shared" si="394"/>
        <v>5</v>
      </c>
      <c r="FT321" s="91" t="str">
        <f t="shared" si="395"/>
        <v>5</v>
      </c>
      <c r="FU321" s="91" t="str">
        <f t="shared" si="396"/>
        <v>7</v>
      </c>
      <c r="FV321" s="91" t="str">
        <f t="shared" si="397"/>
        <v/>
      </c>
    </row>
    <row r="322" spans="1:178">
      <c r="A322" s="86">
        <v>2020</v>
      </c>
      <c r="B322" s="87" t="s">
        <v>12</v>
      </c>
      <c r="C322" s="87">
        <v>3620550</v>
      </c>
      <c r="D322" s="87">
        <v>65305</v>
      </c>
      <c r="E322" s="87">
        <v>181780</v>
      </c>
      <c r="F322" s="87">
        <v>45844</v>
      </c>
      <c r="G322" s="87">
        <v>42149</v>
      </c>
      <c r="H322" s="87">
        <v>76651</v>
      </c>
      <c r="I322" s="87">
        <v>55510</v>
      </c>
      <c r="J322" s="87">
        <v>110544</v>
      </c>
      <c r="K322" s="87">
        <v>406252</v>
      </c>
      <c r="L322" s="87">
        <v>172025</v>
      </c>
      <c r="M322" s="87">
        <v>253187</v>
      </c>
      <c r="N322" s="87">
        <v>42891</v>
      </c>
      <c r="O322" s="87">
        <v>63627</v>
      </c>
      <c r="P322" s="87">
        <v>2597</v>
      </c>
      <c r="Q322" s="87">
        <v>39548</v>
      </c>
      <c r="R322" s="87">
        <v>42474</v>
      </c>
      <c r="S322" s="87">
        <v>29483</v>
      </c>
      <c r="T322" s="87">
        <v>10372</v>
      </c>
      <c r="U322" s="87">
        <v>17841</v>
      </c>
      <c r="V322" s="87">
        <v>280077</v>
      </c>
      <c r="W322" s="87">
        <v>102538</v>
      </c>
      <c r="X322" s="87">
        <v>732508</v>
      </c>
      <c r="Y322" s="87">
        <v>108512</v>
      </c>
      <c r="Z322" s="87">
        <v>423175</v>
      </c>
      <c r="AA322" s="87">
        <v>925387</v>
      </c>
      <c r="AB322" s="87">
        <v>191982</v>
      </c>
      <c r="AC322" s="87">
        <v>92656</v>
      </c>
      <c r="AD322" s="87">
        <v>78711</v>
      </c>
      <c r="AE322" s="87">
        <v>112752</v>
      </c>
      <c r="AF322" s="87">
        <v>493607</v>
      </c>
      <c r="AG322" s="87">
        <v>170594</v>
      </c>
      <c r="AH322" s="87">
        <v>453429</v>
      </c>
      <c r="AI322" s="87">
        <v>2347</v>
      </c>
      <c r="AJ322" s="87">
        <v>26634</v>
      </c>
      <c r="AK322" s="87">
        <v>13219</v>
      </c>
      <c r="AL322" s="87">
        <v>11698</v>
      </c>
      <c r="AM322" s="87">
        <v>1045</v>
      </c>
      <c r="AN322" s="87">
        <v>4822</v>
      </c>
      <c r="AO322" s="87">
        <v>558</v>
      </c>
      <c r="AP322" s="87">
        <v>1602</v>
      </c>
      <c r="AQ322" s="87">
        <v>0</v>
      </c>
      <c r="AR322" s="87">
        <v>34313</v>
      </c>
      <c r="AS322" s="87">
        <v>0</v>
      </c>
      <c r="AT322" s="87">
        <v>694</v>
      </c>
      <c r="AU322" s="87">
        <v>4492</v>
      </c>
      <c r="AV322" s="87">
        <v>777</v>
      </c>
      <c r="AW322" s="87">
        <v>360</v>
      </c>
      <c r="AX322" s="87">
        <v>744</v>
      </c>
      <c r="AY322" s="87">
        <v>246640</v>
      </c>
      <c r="AZ322" s="87">
        <v>406204</v>
      </c>
      <c r="BA322" s="87">
        <v>414904</v>
      </c>
      <c r="BB322" s="87">
        <v>472135</v>
      </c>
      <c r="BC322" s="87">
        <v>183089</v>
      </c>
      <c r="BD322" s="87">
        <v>214603</v>
      </c>
      <c r="BE322" s="87">
        <v>38041</v>
      </c>
      <c r="BF322" s="87">
        <v>37902</v>
      </c>
      <c r="BG322" s="87">
        <v>39425</v>
      </c>
      <c r="BH322" s="87">
        <v>3418</v>
      </c>
      <c r="BI322" s="87">
        <v>78391</v>
      </c>
      <c r="BJ322" s="87">
        <v>104776</v>
      </c>
      <c r="BK322" s="87">
        <v>265170</v>
      </c>
      <c r="BL322" s="87">
        <v>140932</v>
      </c>
      <c r="BM322" s="87">
        <v>256103</v>
      </c>
      <c r="BN322" s="87">
        <v>149834</v>
      </c>
      <c r="BO322" s="87">
        <v>68038</v>
      </c>
      <c r="BP322" s="87">
        <v>0</v>
      </c>
      <c r="BQ322" s="87">
        <v>0</v>
      </c>
      <c r="BR322" s="87">
        <v>0</v>
      </c>
      <c r="BS322" s="87">
        <v>0</v>
      </c>
      <c r="BT322" s="87">
        <v>0</v>
      </c>
      <c r="BU322" s="87">
        <v>0</v>
      </c>
      <c r="BV322" s="87">
        <v>0</v>
      </c>
      <c r="BW322" s="87">
        <v>0</v>
      </c>
      <c r="BX322" s="87">
        <v>0</v>
      </c>
      <c r="BY322" s="87">
        <v>22</v>
      </c>
      <c r="BZ322" s="87">
        <v>8663</v>
      </c>
      <c r="CA322" s="87">
        <v>1600</v>
      </c>
      <c r="CB322" s="87">
        <v>2242</v>
      </c>
      <c r="CC322" s="87">
        <v>670</v>
      </c>
      <c r="CD322" s="87">
        <v>63</v>
      </c>
      <c r="CE322" s="87">
        <v>7</v>
      </c>
      <c r="CF322" s="87">
        <v>29932</v>
      </c>
      <c r="CG322" s="87">
        <v>1309</v>
      </c>
      <c r="CH322" s="87"/>
      <c r="CI322" s="87">
        <v>12711976</v>
      </c>
      <c r="CO322" s="86">
        <v>2020</v>
      </c>
      <c r="CP322" s="87" t="s">
        <v>12</v>
      </c>
      <c r="CQ322" s="91" t="str">
        <f t="shared" si="398"/>
        <v>3</v>
      </c>
      <c r="CR322" s="91" t="str">
        <f t="shared" si="399"/>
        <v>6</v>
      </c>
      <c r="CS322" s="91" t="str">
        <f t="shared" si="400"/>
        <v>1</v>
      </c>
      <c r="CT322" s="91" t="str">
        <f t="shared" si="401"/>
        <v>4</v>
      </c>
      <c r="CU322" s="91" t="str">
        <f t="shared" si="402"/>
        <v>4</v>
      </c>
      <c r="CV322" s="91" t="str">
        <f t="shared" si="403"/>
        <v>7</v>
      </c>
      <c r="CW322" s="91" t="str">
        <f t="shared" si="404"/>
        <v>5</v>
      </c>
      <c r="CX322" s="91" t="str">
        <f t="shared" si="405"/>
        <v>1</v>
      </c>
      <c r="CY322" s="91" t="str">
        <f t="shared" si="406"/>
        <v>4</v>
      </c>
      <c r="CZ322" s="91" t="str">
        <f t="shared" si="407"/>
        <v>1</v>
      </c>
      <c r="DA322" s="91" t="str">
        <f t="shared" si="408"/>
        <v>2</v>
      </c>
      <c r="DB322" s="91" t="str">
        <f t="shared" si="409"/>
        <v>4</v>
      </c>
      <c r="DC322" s="91" t="str">
        <f t="shared" si="410"/>
        <v>6</v>
      </c>
      <c r="DD322" s="91" t="str">
        <f t="shared" si="411"/>
        <v>2</v>
      </c>
      <c r="DE322" s="91" t="str">
        <f t="shared" si="412"/>
        <v>3</v>
      </c>
      <c r="DF322" s="91" t="str">
        <f t="shared" si="413"/>
        <v>4</v>
      </c>
      <c r="DG322" s="91" t="str">
        <f t="shared" si="414"/>
        <v>2</v>
      </c>
      <c r="DH322" s="91" t="str">
        <f t="shared" si="415"/>
        <v>1</v>
      </c>
      <c r="DI322" s="91" t="str">
        <f t="shared" si="416"/>
        <v>1</v>
      </c>
      <c r="DJ322" s="91" t="str">
        <f t="shared" si="417"/>
        <v>2</v>
      </c>
      <c r="DK322" s="91" t="str">
        <f t="shared" si="418"/>
        <v>1</v>
      </c>
      <c r="DL322" s="91" t="str">
        <f t="shared" si="419"/>
        <v>7</v>
      </c>
      <c r="DM322" s="91" t="str">
        <f t="shared" si="420"/>
        <v>1</v>
      </c>
      <c r="DN322" s="91" t="str">
        <f t="shared" si="421"/>
        <v>4</v>
      </c>
      <c r="DO322" s="91" t="str">
        <f t="shared" si="422"/>
        <v>9</v>
      </c>
      <c r="DP322" s="91" t="str">
        <f t="shared" si="423"/>
        <v>1</v>
      </c>
      <c r="DQ322" s="91" t="str">
        <f t="shared" si="424"/>
        <v>9</v>
      </c>
      <c r="DR322" s="91" t="str">
        <f t="shared" si="425"/>
        <v>7</v>
      </c>
      <c r="DS322" s="91" t="str">
        <f t="shared" si="426"/>
        <v>1</v>
      </c>
      <c r="DT322" s="91" t="str">
        <f t="shared" si="427"/>
        <v>4</v>
      </c>
      <c r="DU322" s="91" t="str">
        <f t="shared" si="428"/>
        <v>1</v>
      </c>
      <c r="DV322" s="91" t="str">
        <f t="shared" si="429"/>
        <v>4</v>
      </c>
      <c r="DW322" s="91" t="str">
        <f t="shared" si="430"/>
        <v>2</v>
      </c>
      <c r="DX322" s="91" t="str">
        <f t="shared" si="431"/>
        <v>2</v>
      </c>
      <c r="DY322" s="91" t="str">
        <f t="shared" si="432"/>
        <v>1</v>
      </c>
      <c r="DZ322" s="91" t="str">
        <f t="shared" si="433"/>
        <v>1</v>
      </c>
      <c r="EA322" s="91" t="str">
        <f t="shared" si="434"/>
        <v>1</v>
      </c>
      <c r="EB322" s="91" t="str">
        <f t="shared" si="435"/>
        <v>4</v>
      </c>
      <c r="EC322" s="91" t="str">
        <f t="shared" si="436"/>
        <v>5</v>
      </c>
      <c r="ED322" s="91" t="str">
        <f t="shared" si="437"/>
        <v>1</v>
      </c>
      <c r="EE322" s="91" t="str">
        <f t="shared" si="438"/>
        <v>0</v>
      </c>
      <c r="EF322" s="91" t="str">
        <f t="shared" si="355"/>
        <v>3</v>
      </c>
      <c r="EG322" s="91" t="str">
        <f t="shared" si="356"/>
        <v>0</v>
      </c>
      <c r="EH322" s="91" t="str">
        <f t="shared" si="357"/>
        <v>6</v>
      </c>
      <c r="EI322" s="91" t="str">
        <f t="shared" si="358"/>
        <v>4</v>
      </c>
      <c r="EJ322" s="91" t="str">
        <f t="shared" si="359"/>
        <v>7</v>
      </c>
      <c r="EK322" s="91" t="str">
        <f t="shared" si="360"/>
        <v>3</v>
      </c>
      <c r="EL322" s="91" t="str">
        <f t="shared" si="361"/>
        <v>7</v>
      </c>
      <c r="EM322" s="91" t="str">
        <f t="shared" si="362"/>
        <v>2</v>
      </c>
      <c r="EN322" s="91" t="str">
        <f t="shared" si="363"/>
        <v>4</v>
      </c>
      <c r="EO322" s="91" t="str">
        <f t="shared" si="364"/>
        <v>4</v>
      </c>
      <c r="EP322" s="91" t="str">
        <f t="shared" si="365"/>
        <v>4</v>
      </c>
      <c r="EQ322" s="91" t="str">
        <f t="shared" si="366"/>
        <v>1</v>
      </c>
      <c r="ER322" s="91" t="str">
        <f t="shared" si="367"/>
        <v>2</v>
      </c>
      <c r="ES322" s="91" t="str">
        <f t="shared" si="368"/>
        <v>3</v>
      </c>
      <c r="ET322" s="91" t="str">
        <f t="shared" si="369"/>
        <v>3</v>
      </c>
      <c r="EU322" s="91" t="str">
        <f t="shared" si="370"/>
        <v>3</v>
      </c>
      <c r="EV322" s="91" t="str">
        <f t="shared" si="371"/>
        <v>3</v>
      </c>
      <c r="EW322" s="91" t="str">
        <f t="shared" si="372"/>
        <v>7</v>
      </c>
      <c r="EX322" s="91" t="str">
        <f t="shared" si="373"/>
        <v>1</v>
      </c>
      <c r="EY322" s="91" t="str">
        <f t="shared" si="374"/>
        <v>2</v>
      </c>
      <c r="EZ322" s="91" t="str">
        <f t="shared" si="375"/>
        <v>1</v>
      </c>
      <c r="FA322" s="91" t="str">
        <f t="shared" si="376"/>
        <v>2</v>
      </c>
      <c r="FB322" s="91" t="str">
        <f t="shared" si="377"/>
        <v>1</v>
      </c>
      <c r="FC322" s="91" t="str">
        <f t="shared" si="378"/>
        <v>6</v>
      </c>
      <c r="FD322" s="91" t="str">
        <f t="shared" si="379"/>
        <v>0</v>
      </c>
      <c r="FE322" s="91" t="str">
        <f t="shared" si="380"/>
        <v>0</v>
      </c>
      <c r="FF322" s="91" t="str">
        <f t="shared" si="381"/>
        <v>0</v>
      </c>
      <c r="FG322" s="91" t="str">
        <f t="shared" si="382"/>
        <v>0</v>
      </c>
      <c r="FH322" s="91" t="str">
        <f t="shared" si="383"/>
        <v>0</v>
      </c>
      <c r="FI322" s="91" t="str">
        <f t="shared" si="384"/>
        <v>0</v>
      </c>
      <c r="FJ322" s="91" t="str">
        <f t="shared" si="385"/>
        <v>0</v>
      </c>
      <c r="FK322" s="91" t="str">
        <f t="shared" si="386"/>
        <v>0</v>
      </c>
      <c r="FL322" s="91" t="str">
        <f t="shared" si="387"/>
        <v>0</v>
      </c>
      <c r="FM322" s="91" t="str">
        <f t="shared" si="388"/>
        <v>2</v>
      </c>
      <c r="FN322" s="91" t="str">
        <f t="shared" si="389"/>
        <v>8</v>
      </c>
      <c r="FO322" s="91" t="str">
        <f t="shared" si="390"/>
        <v>1</v>
      </c>
      <c r="FP322" s="91" t="str">
        <f t="shared" si="391"/>
        <v>2</v>
      </c>
      <c r="FQ322" s="91" t="str">
        <f t="shared" si="392"/>
        <v>6</v>
      </c>
      <c r="FR322" s="91" t="str">
        <f t="shared" si="393"/>
        <v>6</v>
      </c>
      <c r="FS322" s="91" t="str">
        <f t="shared" si="394"/>
        <v>7</v>
      </c>
      <c r="FT322" s="91" t="str">
        <f t="shared" si="395"/>
        <v>2</v>
      </c>
      <c r="FU322" s="91" t="str">
        <f t="shared" si="396"/>
        <v>1</v>
      </c>
      <c r="FV322" s="91" t="str">
        <f t="shared" si="397"/>
        <v/>
      </c>
    </row>
    <row r="323" spans="1:178">
      <c r="A323" s="86">
        <v>2020</v>
      </c>
      <c r="B323" s="87" t="s">
        <v>13</v>
      </c>
      <c r="C323" s="87">
        <v>3525550</v>
      </c>
      <c r="D323" s="87">
        <v>59370</v>
      </c>
      <c r="E323" s="87">
        <v>177263</v>
      </c>
      <c r="F323" s="87">
        <v>45111</v>
      </c>
      <c r="G323" s="87">
        <v>44914</v>
      </c>
      <c r="H323" s="87">
        <v>76603</v>
      </c>
      <c r="I323" s="87">
        <v>54454</v>
      </c>
      <c r="J323" s="87">
        <v>127197</v>
      </c>
      <c r="K323" s="87">
        <v>412808</v>
      </c>
      <c r="L323" s="87">
        <v>166230</v>
      </c>
      <c r="M323" s="87">
        <v>259013</v>
      </c>
      <c r="N323" s="87">
        <v>43556</v>
      </c>
      <c r="O323" s="87">
        <v>69229</v>
      </c>
      <c r="P323" s="87">
        <v>2945</v>
      </c>
      <c r="Q323" s="87">
        <v>40310</v>
      </c>
      <c r="R323" s="87">
        <v>45354</v>
      </c>
      <c r="S323" s="87">
        <v>30409</v>
      </c>
      <c r="T323" s="87">
        <v>10712</v>
      </c>
      <c r="U323" s="87">
        <v>18222</v>
      </c>
      <c r="V323" s="87">
        <v>380078</v>
      </c>
      <c r="W323" s="87">
        <v>101704</v>
      </c>
      <c r="X323" s="87">
        <v>733310</v>
      </c>
      <c r="Y323" s="87">
        <v>139287</v>
      </c>
      <c r="Z323" s="87">
        <v>408781</v>
      </c>
      <c r="AA323" s="87">
        <v>902627</v>
      </c>
      <c r="AB323" s="87">
        <v>184776</v>
      </c>
      <c r="AC323" s="87">
        <v>87776</v>
      </c>
      <c r="AD323" s="87">
        <v>76272</v>
      </c>
      <c r="AE323" s="87">
        <v>110013</v>
      </c>
      <c r="AF323" s="87">
        <v>471636</v>
      </c>
      <c r="AG323" s="87">
        <v>158191</v>
      </c>
      <c r="AH323" s="87">
        <v>419689</v>
      </c>
      <c r="AI323" s="87">
        <v>2118</v>
      </c>
      <c r="AJ323" s="87">
        <v>26498</v>
      </c>
      <c r="AK323" s="87">
        <v>12090</v>
      </c>
      <c r="AL323" s="87">
        <v>11047</v>
      </c>
      <c r="AM323" s="87">
        <v>1171</v>
      </c>
      <c r="AN323" s="87">
        <v>4488</v>
      </c>
      <c r="AO323" s="87">
        <v>626</v>
      </c>
      <c r="AP323" s="87">
        <v>1438</v>
      </c>
      <c r="AQ323" s="87">
        <v>0</v>
      </c>
      <c r="AR323" s="87">
        <v>34082</v>
      </c>
      <c r="AS323" s="87">
        <v>0</v>
      </c>
      <c r="AT323" s="87">
        <v>646</v>
      </c>
      <c r="AU323" s="87">
        <v>4015</v>
      </c>
      <c r="AV323" s="87">
        <v>662</v>
      </c>
      <c r="AW323" s="87">
        <v>302</v>
      </c>
      <c r="AX323" s="87">
        <v>588</v>
      </c>
      <c r="AY323" s="87">
        <v>234394</v>
      </c>
      <c r="AZ323" s="87">
        <v>375650</v>
      </c>
      <c r="BA323" s="87">
        <v>394727</v>
      </c>
      <c r="BB323" s="87">
        <v>453222</v>
      </c>
      <c r="BC323" s="87">
        <v>181252</v>
      </c>
      <c r="BD323" s="87">
        <v>206717</v>
      </c>
      <c r="BE323" s="87">
        <v>33413</v>
      </c>
      <c r="BF323" s="87">
        <v>34311</v>
      </c>
      <c r="BG323" s="87">
        <v>37493</v>
      </c>
      <c r="BH323" s="87">
        <v>2985</v>
      </c>
      <c r="BI323" s="87">
        <v>72597</v>
      </c>
      <c r="BJ323" s="87">
        <v>105078</v>
      </c>
      <c r="BK323" s="87">
        <v>260545</v>
      </c>
      <c r="BL323" s="87">
        <v>133032</v>
      </c>
      <c r="BM323" s="87">
        <v>237410</v>
      </c>
      <c r="BN323" s="87">
        <v>138043</v>
      </c>
      <c r="BO323" s="87">
        <v>65279</v>
      </c>
      <c r="BP323" s="87">
        <v>0</v>
      </c>
      <c r="BQ323" s="87">
        <v>0</v>
      </c>
      <c r="BR323" s="87">
        <v>0</v>
      </c>
      <c r="BS323" s="87">
        <v>0</v>
      </c>
      <c r="BT323" s="87">
        <v>0</v>
      </c>
      <c r="BU323" s="87">
        <v>0</v>
      </c>
      <c r="BV323" s="87">
        <v>0</v>
      </c>
      <c r="BW323" s="87">
        <v>3</v>
      </c>
      <c r="BX323" s="87">
        <v>0</v>
      </c>
      <c r="BY323" s="87">
        <v>11</v>
      </c>
      <c r="BZ323" s="87">
        <v>7787</v>
      </c>
      <c r="CA323" s="87">
        <v>1344</v>
      </c>
      <c r="CB323" s="87">
        <v>2808</v>
      </c>
      <c r="CC323" s="87">
        <v>643</v>
      </c>
      <c r="CD323" s="87">
        <v>153</v>
      </c>
      <c r="CE323" s="87">
        <v>46</v>
      </c>
      <c r="CF323" s="87">
        <v>29639</v>
      </c>
      <c r="CG323" s="87">
        <v>3344</v>
      </c>
      <c r="CH323" s="87"/>
      <c r="CI323" s="87">
        <v>12495087</v>
      </c>
      <c r="CO323" s="86">
        <v>2020</v>
      </c>
      <c r="CP323" s="87" t="s">
        <v>13</v>
      </c>
      <c r="CQ323" s="91" t="str">
        <f t="shared" si="398"/>
        <v>3</v>
      </c>
      <c r="CR323" s="91" t="str">
        <f t="shared" si="399"/>
        <v>5</v>
      </c>
      <c r="CS323" s="91" t="str">
        <f t="shared" si="400"/>
        <v>1</v>
      </c>
      <c r="CT323" s="91" t="str">
        <f t="shared" si="401"/>
        <v>4</v>
      </c>
      <c r="CU323" s="91" t="str">
        <f t="shared" si="402"/>
        <v>4</v>
      </c>
      <c r="CV323" s="91" t="str">
        <f t="shared" si="403"/>
        <v>7</v>
      </c>
      <c r="CW323" s="91" t="str">
        <f t="shared" si="404"/>
        <v>5</v>
      </c>
      <c r="CX323" s="91" t="str">
        <f t="shared" si="405"/>
        <v>1</v>
      </c>
      <c r="CY323" s="91" t="str">
        <f t="shared" si="406"/>
        <v>4</v>
      </c>
      <c r="CZ323" s="91" t="str">
        <f t="shared" si="407"/>
        <v>1</v>
      </c>
      <c r="DA323" s="91" t="str">
        <f t="shared" si="408"/>
        <v>2</v>
      </c>
      <c r="DB323" s="91" t="str">
        <f t="shared" si="409"/>
        <v>4</v>
      </c>
      <c r="DC323" s="91" t="str">
        <f t="shared" si="410"/>
        <v>6</v>
      </c>
      <c r="DD323" s="91" t="str">
        <f t="shared" si="411"/>
        <v>2</v>
      </c>
      <c r="DE323" s="91" t="str">
        <f t="shared" si="412"/>
        <v>4</v>
      </c>
      <c r="DF323" s="91" t="str">
        <f t="shared" si="413"/>
        <v>4</v>
      </c>
      <c r="DG323" s="91" t="str">
        <f t="shared" si="414"/>
        <v>3</v>
      </c>
      <c r="DH323" s="91" t="str">
        <f t="shared" si="415"/>
        <v>1</v>
      </c>
      <c r="DI323" s="91" t="str">
        <f t="shared" si="416"/>
        <v>1</v>
      </c>
      <c r="DJ323" s="91" t="str">
        <f t="shared" si="417"/>
        <v>3</v>
      </c>
      <c r="DK323" s="91" t="str">
        <f t="shared" si="418"/>
        <v>1</v>
      </c>
      <c r="DL323" s="91" t="str">
        <f t="shared" si="419"/>
        <v>7</v>
      </c>
      <c r="DM323" s="91" t="str">
        <f t="shared" si="420"/>
        <v>1</v>
      </c>
      <c r="DN323" s="91" t="str">
        <f t="shared" si="421"/>
        <v>4</v>
      </c>
      <c r="DO323" s="91" t="str">
        <f t="shared" si="422"/>
        <v>9</v>
      </c>
      <c r="DP323" s="91" t="str">
        <f t="shared" si="423"/>
        <v>1</v>
      </c>
      <c r="DQ323" s="91" t="str">
        <f t="shared" si="424"/>
        <v>8</v>
      </c>
      <c r="DR323" s="91" t="str">
        <f t="shared" si="425"/>
        <v>7</v>
      </c>
      <c r="DS323" s="91" t="str">
        <f t="shared" si="426"/>
        <v>1</v>
      </c>
      <c r="DT323" s="91" t="str">
        <f t="shared" si="427"/>
        <v>4</v>
      </c>
      <c r="DU323" s="91" t="str">
        <f t="shared" si="428"/>
        <v>1</v>
      </c>
      <c r="DV323" s="91" t="str">
        <f t="shared" si="429"/>
        <v>4</v>
      </c>
      <c r="DW323" s="91" t="str">
        <f t="shared" si="430"/>
        <v>2</v>
      </c>
      <c r="DX323" s="91" t="str">
        <f t="shared" si="431"/>
        <v>2</v>
      </c>
      <c r="DY323" s="91" t="str">
        <f t="shared" si="432"/>
        <v>1</v>
      </c>
      <c r="DZ323" s="91" t="str">
        <f t="shared" si="433"/>
        <v>1</v>
      </c>
      <c r="EA323" s="91" t="str">
        <f t="shared" si="434"/>
        <v>1</v>
      </c>
      <c r="EB323" s="91" t="str">
        <f t="shared" si="435"/>
        <v>4</v>
      </c>
      <c r="EC323" s="91" t="str">
        <f t="shared" si="436"/>
        <v>6</v>
      </c>
      <c r="ED323" s="91" t="str">
        <f t="shared" si="437"/>
        <v>1</v>
      </c>
      <c r="EE323" s="91" t="str">
        <f t="shared" si="438"/>
        <v>0</v>
      </c>
      <c r="EF323" s="91" t="str">
        <f t="shared" si="355"/>
        <v>3</v>
      </c>
      <c r="EG323" s="91" t="str">
        <f t="shared" si="356"/>
        <v>0</v>
      </c>
      <c r="EH323" s="91" t="str">
        <f t="shared" si="357"/>
        <v>6</v>
      </c>
      <c r="EI323" s="91" t="str">
        <f t="shared" si="358"/>
        <v>4</v>
      </c>
      <c r="EJ323" s="91" t="str">
        <f t="shared" si="359"/>
        <v>6</v>
      </c>
      <c r="EK323" s="91" t="str">
        <f t="shared" si="360"/>
        <v>3</v>
      </c>
      <c r="EL323" s="91" t="str">
        <f t="shared" si="361"/>
        <v>5</v>
      </c>
      <c r="EM323" s="91" t="str">
        <f t="shared" si="362"/>
        <v>2</v>
      </c>
      <c r="EN323" s="91" t="str">
        <f t="shared" si="363"/>
        <v>3</v>
      </c>
      <c r="EO323" s="91" t="str">
        <f t="shared" si="364"/>
        <v>3</v>
      </c>
      <c r="EP323" s="91" t="str">
        <f t="shared" si="365"/>
        <v>4</v>
      </c>
      <c r="EQ323" s="91" t="str">
        <f t="shared" si="366"/>
        <v>1</v>
      </c>
      <c r="ER323" s="91" t="str">
        <f t="shared" si="367"/>
        <v>2</v>
      </c>
      <c r="ES323" s="91" t="str">
        <f t="shared" si="368"/>
        <v>3</v>
      </c>
      <c r="ET323" s="91" t="str">
        <f t="shared" si="369"/>
        <v>3</v>
      </c>
      <c r="EU323" s="91" t="str">
        <f t="shared" si="370"/>
        <v>3</v>
      </c>
      <c r="EV323" s="91" t="str">
        <f t="shared" si="371"/>
        <v>2</v>
      </c>
      <c r="EW323" s="91" t="str">
        <f t="shared" si="372"/>
        <v>7</v>
      </c>
      <c r="EX323" s="91" t="str">
        <f t="shared" si="373"/>
        <v>1</v>
      </c>
      <c r="EY323" s="91" t="str">
        <f t="shared" si="374"/>
        <v>2</v>
      </c>
      <c r="EZ323" s="91" t="str">
        <f t="shared" si="375"/>
        <v>1</v>
      </c>
      <c r="FA323" s="91" t="str">
        <f t="shared" si="376"/>
        <v>2</v>
      </c>
      <c r="FB323" s="91" t="str">
        <f t="shared" si="377"/>
        <v>1</v>
      </c>
      <c r="FC323" s="91" t="str">
        <f t="shared" si="378"/>
        <v>6</v>
      </c>
      <c r="FD323" s="91" t="str">
        <f t="shared" si="379"/>
        <v>0</v>
      </c>
      <c r="FE323" s="91" t="str">
        <f t="shared" si="380"/>
        <v>0</v>
      </c>
      <c r="FF323" s="91" t="str">
        <f t="shared" si="381"/>
        <v>0</v>
      </c>
      <c r="FG323" s="91" t="str">
        <f t="shared" si="382"/>
        <v>0</v>
      </c>
      <c r="FH323" s="91" t="str">
        <f t="shared" si="383"/>
        <v>0</v>
      </c>
      <c r="FI323" s="91" t="str">
        <f t="shared" si="384"/>
        <v>0</v>
      </c>
      <c r="FJ323" s="91" t="str">
        <f t="shared" si="385"/>
        <v>0</v>
      </c>
      <c r="FK323" s="91" t="str">
        <f t="shared" si="386"/>
        <v>3</v>
      </c>
      <c r="FL323" s="91" t="str">
        <f t="shared" si="387"/>
        <v>0</v>
      </c>
      <c r="FM323" s="91" t="str">
        <f t="shared" si="388"/>
        <v>1</v>
      </c>
      <c r="FN323" s="91" t="str">
        <f t="shared" si="389"/>
        <v>7</v>
      </c>
      <c r="FO323" s="91" t="str">
        <f t="shared" si="390"/>
        <v>1</v>
      </c>
      <c r="FP323" s="91" t="str">
        <f t="shared" si="391"/>
        <v>2</v>
      </c>
      <c r="FQ323" s="91" t="str">
        <f t="shared" si="392"/>
        <v>6</v>
      </c>
      <c r="FR323" s="91" t="str">
        <f t="shared" si="393"/>
        <v>1</v>
      </c>
      <c r="FS323" s="91" t="str">
        <f t="shared" si="394"/>
        <v>4</v>
      </c>
      <c r="FT323" s="91" t="str">
        <f t="shared" si="395"/>
        <v>2</v>
      </c>
      <c r="FU323" s="91" t="str">
        <f t="shared" si="396"/>
        <v>3</v>
      </c>
      <c r="FV323" s="91" t="str">
        <f t="shared" si="397"/>
        <v/>
      </c>
    </row>
    <row r="324" spans="1:178">
      <c r="A324" s="86">
        <v>2020</v>
      </c>
      <c r="B324" s="87" t="s">
        <v>14</v>
      </c>
      <c r="C324" s="87">
        <v>2212592</v>
      </c>
      <c r="D324" s="87">
        <v>38557</v>
      </c>
      <c r="E324" s="87">
        <v>107612</v>
      </c>
      <c r="F324" s="87">
        <v>28051</v>
      </c>
      <c r="G324" s="87">
        <v>26103</v>
      </c>
      <c r="H324" s="87">
        <v>47339</v>
      </c>
      <c r="I324" s="87">
        <v>33657</v>
      </c>
      <c r="J324" s="87">
        <v>81545</v>
      </c>
      <c r="K324" s="87">
        <v>252045</v>
      </c>
      <c r="L324" s="87">
        <v>110398</v>
      </c>
      <c r="M324" s="87">
        <v>165124</v>
      </c>
      <c r="N324" s="87">
        <v>30207</v>
      </c>
      <c r="O324" s="87">
        <v>43440</v>
      </c>
      <c r="P324" s="87">
        <v>2237</v>
      </c>
      <c r="Q324" s="87">
        <v>24045</v>
      </c>
      <c r="R324" s="87">
        <v>27338</v>
      </c>
      <c r="S324" s="87">
        <v>15375</v>
      </c>
      <c r="T324" s="87">
        <v>6300</v>
      </c>
      <c r="U324" s="87">
        <v>10672</v>
      </c>
      <c r="V324" s="87">
        <v>197832</v>
      </c>
      <c r="W324" s="87">
        <v>62296</v>
      </c>
      <c r="X324" s="87">
        <v>450674</v>
      </c>
      <c r="Y324" s="87">
        <v>75386</v>
      </c>
      <c r="Z324" s="87">
        <v>260238</v>
      </c>
      <c r="AA324" s="87">
        <v>540985</v>
      </c>
      <c r="AB324" s="87">
        <v>120645</v>
      </c>
      <c r="AC324" s="87">
        <v>56859</v>
      </c>
      <c r="AD324" s="87">
        <v>50466</v>
      </c>
      <c r="AE324" s="87">
        <v>67694</v>
      </c>
      <c r="AF324" s="87">
        <v>309708</v>
      </c>
      <c r="AG324" s="87">
        <v>96933</v>
      </c>
      <c r="AH324" s="87">
        <v>269913</v>
      </c>
      <c r="AI324" s="87">
        <v>1363</v>
      </c>
      <c r="AJ324" s="87">
        <v>18144</v>
      </c>
      <c r="AK324" s="87">
        <v>7565</v>
      </c>
      <c r="AL324" s="87">
        <v>10614</v>
      </c>
      <c r="AM324" s="87">
        <v>761</v>
      </c>
      <c r="AN324" s="87">
        <v>2762</v>
      </c>
      <c r="AO324" s="87">
        <v>380</v>
      </c>
      <c r="AP324" s="87">
        <v>890</v>
      </c>
      <c r="AQ324" s="87">
        <v>0</v>
      </c>
      <c r="AR324" s="87">
        <v>18603</v>
      </c>
      <c r="AS324" s="87">
        <v>0</v>
      </c>
      <c r="AT324" s="87">
        <v>267</v>
      </c>
      <c r="AU324" s="87">
        <v>1214</v>
      </c>
      <c r="AV324" s="87">
        <v>408</v>
      </c>
      <c r="AW324" s="87">
        <v>148</v>
      </c>
      <c r="AX324" s="87">
        <v>458</v>
      </c>
      <c r="AY324" s="87">
        <v>151455</v>
      </c>
      <c r="AZ324" s="87">
        <v>232591</v>
      </c>
      <c r="BA324" s="87">
        <v>246841</v>
      </c>
      <c r="BB324" s="87">
        <v>288593</v>
      </c>
      <c r="BC324" s="87">
        <v>115375</v>
      </c>
      <c r="BD324" s="87">
        <v>124894</v>
      </c>
      <c r="BE324" s="87">
        <v>21580</v>
      </c>
      <c r="BF324" s="87">
        <v>18822</v>
      </c>
      <c r="BG324" s="87">
        <v>19801</v>
      </c>
      <c r="BH324" s="87">
        <v>1923</v>
      </c>
      <c r="BI324" s="87">
        <v>47051</v>
      </c>
      <c r="BJ324" s="87">
        <v>64245</v>
      </c>
      <c r="BK324" s="87">
        <v>167521</v>
      </c>
      <c r="BL324" s="87">
        <v>94255</v>
      </c>
      <c r="BM324" s="87">
        <v>156569</v>
      </c>
      <c r="BN324" s="87">
        <v>87227</v>
      </c>
      <c r="BO324" s="87">
        <v>42134</v>
      </c>
      <c r="BP324" s="87">
        <v>0</v>
      </c>
      <c r="BQ324" s="87">
        <v>0</v>
      </c>
      <c r="BR324" s="87">
        <v>0</v>
      </c>
      <c r="BS324" s="87">
        <v>0</v>
      </c>
      <c r="BT324" s="87">
        <v>0</v>
      </c>
      <c r="BU324" s="87">
        <v>0</v>
      </c>
      <c r="BV324" s="87">
        <v>0</v>
      </c>
      <c r="BW324" s="87">
        <v>2</v>
      </c>
      <c r="BX324" s="87">
        <v>0</v>
      </c>
      <c r="BY324" s="87">
        <v>7</v>
      </c>
      <c r="BZ324" s="87">
        <v>4709</v>
      </c>
      <c r="CA324" s="87">
        <v>701</v>
      </c>
      <c r="CB324" s="87">
        <v>1270</v>
      </c>
      <c r="CC324" s="87">
        <v>290</v>
      </c>
      <c r="CD324" s="87">
        <v>95</v>
      </c>
      <c r="CE324" s="87">
        <v>16</v>
      </c>
      <c r="CF324" s="87">
        <v>5542</v>
      </c>
      <c r="CG324" s="87">
        <v>32438</v>
      </c>
      <c r="CH324" s="87"/>
      <c r="CI324" s="87">
        <v>7811790</v>
      </c>
      <c r="CO324" s="86">
        <v>2020</v>
      </c>
      <c r="CP324" s="87" t="s">
        <v>14</v>
      </c>
      <c r="CQ324" s="91" t="str">
        <f t="shared" si="398"/>
        <v>2</v>
      </c>
      <c r="CR324" s="91" t="str">
        <f t="shared" si="399"/>
        <v>3</v>
      </c>
      <c r="CS324" s="91" t="str">
        <f t="shared" si="400"/>
        <v>1</v>
      </c>
      <c r="CT324" s="91" t="str">
        <f t="shared" si="401"/>
        <v>2</v>
      </c>
      <c r="CU324" s="91" t="str">
        <f t="shared" si="402"/>
        <v>2</v>
      </c>
      <c r="CV324" s="91" t="str">
        <f t="shared" si="403"/>
        <v>4</v>
      </c>
      <c r="CW324" s="91" t="str">
        <f t="shared" si="404"/>
        <v>3</v>
      </c>
      <c r="CX324" s="91" t="str">
        <f t="shared" si="405"/>
        <v>8</v>
      </c>
      <c r="CY324" s="91" t="str">
        <f t="shared" si="406"/>
        <v>2</v>
      </c>
      <c r="CZ324" s="91" t="str">
        <f t="shared" si="407"/>
        <v>1</v>
      </c>
      <c r="DA324" s="91" t="str">
        <f t="shared" si="408"/>
        <v>1</v>
      </c>
      <c r="DB324" s="91" t="str">
        <f t="shared" si="409"/>
        <v>3</v>
      </c>
      <c r="DC324" s="91" t="str">
        <f t="shared" si="410"/>
        <v>4</v>
      </c>
      <c r="DD324" s="91" t="str">
        <f t="shared" si="411"/>
        <v>2</v>
      </c>
      <c r="DE324" s="91" t="str">
        <f t="shared" si="412"/>
        <v>2</v>
      </c>
      <c r="DF324" s="91" t="str">
        <f t="shared" si="413"/>
        <v>2</v>
      </c>
      <c r="DG324" s="91" t="str">
        <f t="shared" si="414"/>
        <v>1</v>
      </c>
      <c r="DH324" s="91" t="str">
        <f t="shared" si="415"/>
        <v>6</v>
      </c>
      <c r="DI324" s="91" t="str">
        <f t="shared" si="416"/>
        <v>1</v>
      </c>
      <c r="DJ324" s="91" t="str">
        <f t="shared" si="417"/>
        <v>1</v>
      </c>
      <c r="DK324" s="91" t="str">
        <f t="shared" si="418"/>
        <v>6</v>
      </c>
      <c r="DL324" s="91" t="str">
        <f t="shared" si="419"/>
        <v>4</v>
      </c>
      <c r="DM324" s="91" t="str">
        <f t="shared" si="420"/>
        <v>7</v>
      </c>
      <c r="DN324" s="91" t="str">
        <f t="shared" si="421"/>
        <v>2</v>
      </c>
      <c r="DO324" s="91" t="str">
        <f t="shared" si="422"/>
        <v>5</v>
      </c>
      <c r="DP324" s="91" t="str">
        <f t="shared" si="423"/>
        <v>1</v>
      </c>
      <c r="DQ324" s="91" t="str">
        <f t="shared" si="424"/>
        <v>5</v>
      </c>
      <c r="DR324" s="91" t="str">
        <f t="shared" si="425"/>
        <v>5</v>
      </c>
      <c r="DS324" s="91" t="str">
        <f t="shared" si="426"/>
        <v>6</v>
      </c>
      <c r="DT324" s="91" t="str">
        <f t="shared" si="427"/>
        <v>3</v>
      </c>
      <c r="DU324" s="91" t="str">
        <f t="shared" si="428"/>
        <v>9</v>
      </c>
      <c r="DV324" s="91" t="str">
        <f t="shared" si="429"/>
        <v>2</v>
      </c>
      <c r="DW324" s="91" t="str">
        <f t="shared" si="430"/>
        <v>1</v>
      </c>
      <c r="DX324" s="91" t="str">
        <f t="shared" si="431"/>
        <v>1</v>
      </c>
      <c r="DY324" s="91" t="str">
        <f t="shared" si="432"/>
        <v>7</v>
      </c>
      <c r="DZ324" s="91" t="str">
        <f t="shared" si="433"/>
        <v>1</v>
      </c>
      <c r="EA324" s="91" t="str">
        <f t="shared" si="434"/>
        <v>7</v>
      </c>
      <c r="EB324" s="91" t="str">
        <f t="shared" si="435"/>
        <v>2</v>
      </c>
      <c r="EC324" s="91" t="str">
        <f t="shared" si="436"/>
        <v>3</v>
      </c>
      <c r="ED324" s="91" t="str">
        <f t="shared" si="437"/>
        <v>8</v>
      </c>
      <c r="EE324" s="91" t="str">
        <f t="shared" si="438"/>
        <v>0</v>
      </c>
      <c r="EF324" s="91" t="str">
        <f t="shared" si="355"/>
        <v>1</v>
      </c>
      <c r="EG324" s="91" t="str">
        <f t="shared" si="356"/>
        <v>0</v>
      </c>
      <c r="EH324" s="91" t="str">
        <f t="shared" si="357"/>
        <v>2</v>
      </c>
      <c r="EI324" s="91" t="str">
        <f t="shared" si="358"/>
        <v>1</v>
      </c>
      <c r="EJ324" s="91" t="str">
        <f t="shared" si="359"/>
        <v>4</v>
      </c>
      <c r="EK324" s="91" t="str">
        <f t="shared" si="360"/>
        <v>1</v>
      </c>
      <c r="EL324" s="91" t="str">
        <f t="shared" si="361"/>
        <v>4</v>
      </c>
      <c r="EM324" s="91" t="str">
        <f t="shared" si="362"/>
        <v>1</v>
      </c>
      <c r="EN324" s="91" t="str">
        <f t="shared" si="363"/>
        <v>2</v>
      </c>
      <c r="EO324" s="91" t="str">
        <f t="shared" si="364"/>
        <v>2</v>
      </c>
      <c r="EP324" s="91" t="str">
        <f t="shared" si="365"/>
        <v>2</v>
      </c>
      <c r="EQ324" s="91" t="str">
        <f t="shared" si="366"/>
        <v>1</v>
      </c>
      <c r="ER324" s="91" t="str">
        <f t="shared" si="367"/>
        <v>1</v>
      </c>
      <c r="ES324" s="91" t="str">
        <f t="shared" si="368"/>
        <v>2</v>
      </c>
      <c r="ET324" s="91" t="str">
        <f t="shared" si="369"/>
        <v>1</v>
      </c>
      <c r="EU324" s="91" t="str">
        <f t="shared" si="370"/>
        <v>1</v>
      </c>
      <c r="EV324" s="91" t="str">
        <f t="shared" si="371"/>
        <v>1</v>
      </c>
      <c r="EW324" s="91" t="str">
        <f t="shared" si="372"/>
        <v>4</v>
      </c>
      <c r="EX324" s="91" t="str">
        <f t="shared" si="373"/>
        <v>6</v>
      </c>
      <c r="EY324" s="91" t="str">
        <f t="shared" si="374"/>
        <v>1</v>
      </c>
      <c r="EZ324" s="91" t="str">
        <f t="shared" si="375"/>
        <v>9</v>
      </c>
      <c r="FA324" s="91" t="str">
        <f t="shared" si="376"/>
        <v>1</v>
      </c>
      <c r="FB324" s="91" t="str">
        <f t="shared" si="377"/>
        <v>8</v>
      </c>
      <c r="FC324" s="91" t="str">
        <f t="shared" si="378"/>
        <v>4</v>
      </c>
      <c r="FD324" s="91" t="str">
        <f t="shared" si="379"/>
        <v>0</v>
      </c>
      <c r="FE324" s="91" t="str">
        <f t="shared" si="380"/>
        <v>0</v>
      </c>
      <c r="FF324" s="91" t="str">
        <f t="shared" si="381"/>
        <v>0</v>
      </c>
      <c r="FG324" s="91" t="str">
        <f t="shared" si="382"/>
        <v>0</v>
      </c>
      <c r="FH324" s="91" t="str">
        <f t="shared" si="383"/>
        <v>0</v>
      </c>
      <c r="FI324" s="91" t="str">
        <f t="shared" si="384"/>
        <v>0</v>
      </c>
      <c r="FJ324" s="91" t="str">
        <f t="shared" si="385"/>
        <v>0</v>
      </c>
      <c r="FK324" s="91" t="str">
        <f t="shared" si="386"/>
        <v>2</v>
      </c>
      <c r="FL324" s="91" t="str">
        <f t="shared" si="387"/>
        <v>0</v>
      </c>
      <c r="FM324" s="91" t="str">
        <f t="shared" si="388"/>
        <v>7</v>
      </c>
      <c r="FN324" s="91" t="str">
        <f t="shared" si="389"/>
        <v>4</v>
      </c>
      <c r="FO324" s="91" t="str">
        <f t="shared" si="390"/>
        <v>7</v>
      </c>
      <c r="FP324" s="91" t="str">
        <f t="shared" si="391"/>
        <v>1</v>
      </c>
      <c r="FQ324" s="91" t="str">
        <f t="shared" si="392"/>
        <v>2</v>
      </c>
      <c r="FR324" s="91" t="str">
        <f t="shared" si="393"/>
        <v>9</v>
      </c>
      <c r="FS324" s="91" t="str">
        <f t="shared" si="394"/>
        <v>1</v>
      </c>
      <c r="FT324" s="91" t="str">
        <f t="shared" si="395"/>
        <v>5</v>
      </c>
      <c r="FU324" s="91" t="str">
        <f t="shared" si="396"/>
        <v>3</v>
      </c>
      <c r="FV324" s="91" t="str">
        <f t="shared" si="397"/>
        <v/>
      </c>
    </row>
    <row r="325" spans="1:178">
      <c r="A325" s="86">
        <v>2020</v>
      </c>
      <c r="B325" s="87" t="s">
        <v>15</v>
      </c>
      <c r="C325" s="87">
        <v>362420</v>
      </c>
      <c r="D325" s="87">
        <v>10834</v>
      </c>
      <c r="E325" s="87">
        <v>22277</v>
      </c>
      <c r="F325" s="87">
        <v>7509</v>
      </c>
      <c r="G325" s="87">
        <v>6469</v>
      </c>
      <c r="H325" s="87">
        <v>8636</v>
      </c>
      <c r="I325" s="87">
        <v>7369</v>
      </c>
      <c r="J325" s="87">
        <v>11303</v>
      </c>
      <c r="K325" s="87">
        <v>43076</v>
      </c>
      <c r="L325" s="87">
        <v>21030</v>
      </c>
      <c r="M325" s="87">
        <v>31732</v>
      </c>
      <c r="N325" s="87">
        <v>6072</v>
      </c>
      <c r="O325" s="87">
        <v>7322</v>
      </c>
      <c r="P325" s="87">
        <v>245</v>
      </c>
      <c r="Q325" s="87">
        <v>3186</v>
      </c>
      <c r="R325" s="87">
        <v>2894</v>
      </c>
      <c r="S325" s="87">
        <v>1551</v>
      </c>
      <c r="T325" s="87">
        <v>652</v>
      </c>
      <c r="U325" s="87">
        <v>1459</v>
      </c>
      <c r="V325" s="87">
        <v>20365</v>
      </c>
      <c r="W325" s="87">
        <v>11807</v>
      </c>
      <c r="X325" s="87">
        <v>72766</v>
      </c>
      <c r="Y325" s="87">
        <v>8024</v>
      </c>
      <c r="Z325" s="87">
        <v>34655</v>
      </c>
      <c r="AA325" s="87">
        <v>95247</v>
      </c>
      <c r="AB325" s="87">
        <v>17783</v>
      </c>
      <c r="AC325" s="87">
        <v>7271</v>
      </c>
      <c r="AD325" s="87">
        <v>7371</v>
      </c>
      <c r="AE325" s="87">
        <v>6786</v>
      </c>
      <c r="AF325" s="87">
        <v>49554</v>
      </c>
      <c r="AG325" s="87">
        <v>14792</v>
      </c>
      <c r="AH325" s="87">
        <v>70060</v>
      </c>
      <c r="AI325" s="87">
        <v>0</v>
      </c>
      <c r="AJ325" s="87">
        <v>1308</v>
      </c>
      <c r="AK325" s="87">
        <v>446</v>
      </c>
      <c r="AL325" s="87">
        <v>979</v>
      </c>
      <c r="AM325" s="87">
        <v>132</v>
      </c>
      <c r="AN325" s="87">
        <v>315</v>
      </c>
      <c r="AO325" s="87">
        <v>0</v>
      </c>
      <c r="AP325" s="87">
        <v>0</v>
      </c>
      <c r="AQ325" s="87">
        <v>0</v>
      </c>
      <c r="AR325" s="87">
        <v>1859</v>
      </c>
      <c r="AS325" s="87">
        <v>0</v>
      </c>
      <c r="AT325" s="87">
        <v>1</v>
      </c>
      <c r="AU325" s="87">
        <v>16</v>
      </c>
      <c r="AV325" s="87">
        <v>0</v>
      </c>
      <c r="AW325" s="87">
        <v>2</v>
      </c>
      <c r="AX325" s="87">
        <v>5</v>
      </c>
      <c r="AY325" s="87">
        <v>25390</v>
      </c>
      <c r="AZ325" s="87">
        <v>45012</v>
      </c>
      <c r="BA325" s="87">
        <v>49795</v>
      </c>
      <c r="BB325" s="87">
        <v>41356</v>
      </c>
      <c r="BC325" s="87">
        <v>23983</v>
      </c>
      <c r="BD325" s="87">
        <v>27916</v>
      </c>
      <c r="BE325" s="87">
        <v>5378</v>
      </c>
      <c r="BF325" s="87">
        <v>3986</v>
      </c>
      <c r="BG325" s="87">
        <v>5027</v>
      </c>
      <c r="BH325" s="87">
        <v>240</v>
      </c>
      <c r="BI325" s="87">
        <v>12068</v>
      </c>
      <c r="BJ325" s="87">
        <v>14091</v>
      </c>
      <c r="BK325" s="87">
        <v>37045</v>
      </c>
      <c r="BL325" s="87">
        <v>19630</v>
      </c>
      <c r="BM325" s="87">
        <v>34860</v>
      </c>
      <c r="BN325" s="87">
        <v>19165</v>
      </c>
      <c r="BO325" s="87">
        <v>7134</v>
      </c>
      <c r="BP325" s="87">
        <v>0</v>
      </c>
      <c r="BQ325" s="87">
        <v>0</v>
      </c>
      <c r="BR325" s="87">
        <v>0</v>
      </c>
      <c r="BS325" s="87">
        <v>0</v>
      </c>
      <c r="BT325" s="87">
        <v>0</v>
      </c>
      <c r="BU325" s="87">
        <v>0</v>
      </c>
      <c r="BV325" s="87">
        <v>0</v>
      </c>
      <c r="BW325" s="87">
        <v>1</v>
      </c>
      <c r="BX325" s="87">
        <v>0</v>
      </c>
      <c r="BY325" s="87">
        <v>2</v>
      </c>
      <c r="BZ325" s="87">
        <v>626</v>
      </c>
      <c r="CA325" s="87">
        <v>1</v>
      </c>
      <c r="CB325" s="87">
        <v>0</v>
      </c>
      <c r="CC325" s="87">
        <v>0</v>
      </c>
      <c r="CD325" s="87">
        <v>0</v>
      </c>
      <c r="CE325" s="87">
        <v>0</v>
      </c>
      <c r="CF325" s="87">
        <v>19</v>
      </c>
      <c r="CG325" s="87">
        <v>41679</v>
      </c>
      <c r="CH325" s="87"/>
      <c r="CI325" s="87">
        <v>1391984</v>
      </c>
      <c r="CO325" s="86">
        <v>2020</v>
      </c>
      <c r="CP325" s="87" t="s">
        <v>15</v>
      </c>
      <c r="CQ325" s="91" t="str">
        <f t="shared" si="398"/>
        <v>3</v>
      </c>
      <c r="CR325" s="91" t="str">
        <f t="shared" si="399"/>
        <v>1</v>
      </c>
      <c r="CS325" s="91" t="str">
        <f t="shared" si="400"/>
        <v>2</v>
      </c>
      <c r="CT325" s="91" t="str">
        <f t="shared" si="401"/>
        <v>7</v>
      </c>
      <c r="CU325" s="91" t="str">
        <f t="shared" si="402"/>
        <v>6</v>
      </c>
      <c r="CV325" s="91" t="str">
        <f t="shared" si="403"/>
        <v>8</v>
      </c>
      <c r="CW325" s="91" t="str">
        <f t="shared" si="404"/>
        <v>7</v>
      </c>
      <c r="CX325" s="91" t="str">
        <f t="shared" si="405"/>
        <v>1</v>
      </c>
      <c r="CY325" s="91" t="str">
        <f t="shared" si="406"/>
        <v>4</v>
      </c>
      <c r="CZ325" s="91" t="str">
        <f t="shared" si="407"/>
        <v>2</v>
      </c>
      <c r="DA325" s="91" t="str">
        <f t="shared" si="408"/>
        <v>3</v>
      </c>
      <c r="DB325" s="91" t="str">
        <f t="shared" si="409"/>
        <v>6</v>
      </c>
      <c r="DC325" s="91" t="str">
        <f t="shared" si="410"/>
        <v>7</v>
      </c>
      <c r="DD325" s="91" t="str">
        <f t="shared" si="411"/>
        <v>2</v>
      </c>
      <c r="DE325" s="91" t="str">
        <f t="shared" si="412"/>
        <v>3</v>
      </c>
      <c r="DF325" s="91" t="str">
        <f t="shared" si="413"/>
        <v>2</v>
      </c>
      <c r="DG325" s="91" t="str">
        <f t="shared" si="414"/>
        <v>1</v>
      </c>
      <c r="DH325" s="91" t="str">
        <f t="shared" si="415"/>
        <v>6</v>
      </c>
      <c r="DI325" s="91" t="str">
        <f t="shared" si="416"/>
        <v>1</v>
      </c>
      <c r="DJ325" s="91" t="str">
        <f t="shared" si="417"/>
        <v>2</v>
      </c>
      <c r="DK325" s="91" t="str">
        <f t="shared" si="418"/>
        <v>1</v>
      </c>
      <c r="DL325" s="91" t="str">
        <f t="shared" si="419"/>
        <v>7</v>
      </c>
      <c r="DM325" s="91" t="str">
        <f t="shared" si="420"/>
        <v>8</v>
      </c>
      <c r="DN325" s="91" t="str">
        <f t="shared" si="421"/>
        <v>3</v>
      </c>
      <c r="DO325" s="91" t="str">
        <f t="shared" si="422"/>
        <v>9</v>
      </c>
      <c r="DP325" s="91" t="str">
        <f t="shared" si="423"/>
        <v>1</v>
      </c>
      <c r="DQ325" s="91" t="str">
        <f t="shared" si="424"/>
        <v>7</v>
      </c>
      <c r="DR325" s="91" t="str">
        <f t="shared" si="425"/>
        <v>7</v>
      </c>
      <c r="DS325" s="91" t="str">
        <f t="shared" si="426"/>
        <v>6</v>
      </c>
      <c r="DT325" s="91" t="str">
        <f t="shared" si="427"/>
        <v>4</v>
      </c>
      <c r="DU325" s="91" t="str">
        <f t="shared" si="428"/>
        <v>1</v>
      </c>
      <c r="DV325" s="91" t="str">
        <f t="shared" si="429"/>
        <v>7</v>
      </c>
      <c r="DW325" s="91" t="str">
        <f t="shared" si="430"/>
        <v>0</v>
      </c>
      <c r="DX325" s="91" t="str">
        <f t="shared" si="431"/>
        <v>1</v>
      </c>
      <c r="DY325" s="91" t="str">
        <f t="shared" si="432"/>
        <v>4</v>
      </c>
      <c r="DZ325" s="91" t="str">
        <f t="shared" si="433"/>
        <v>9</v>
      </c>
      <c r="EA325" s="91" t="str">
        <f t="shared" si="434"/>
        <v>1</v>
      </c>
      <c r="EB325" s="91" t="str">
        <f t="shared" si="435"/>
        <v>3</v>
      </c>
      <c r="EC325" s="91" t="str">
        <f t="shared" si="436"/>
        <v>0</v>
      </c>
      <c r="ED325" s="91" t="str">
        <f t="shared" si="437"/>
        <v>0</v>
      </c>
      <c r="EE325" s="91" t="str">
        <f t="shared" si="438"/>
        <v>0</v>
      </c>
      <c r="EF325" s="91" t="str">
        <f t="shared" si="355"/>
        <v>1</v>
      </c>
      <c r="EG325" s="91" t="str">
        <f t="shared" si="356"/>
        <v>0</v>
      </c>
      <c r="EH325" s="91" t="str">
        <f t="shared" si="357"/>
        <v>1</v>
      </c>
      <c r="EI325" s="91" t="str">
        <f t="shared" si="358"/>
        <v>1</v>
      </c>
      <c r="EJ325" s="91" t="str">
        <f t="shared" si="359"/>
        <v>0</v>
      </c>
      <c r="EK325" s="91" t="str">
        <f t="shared" si="360"/>
        <v>2</v>
      </c>
      <c r="EL325" s="91" t="str">
        <f t="shared" si="361"/>
        <v>5</v>
      </c>
      <c r="EM325" s="91" t="str">
        <f t="shared" si="362"/>
        <v>2</v>
      </c>
      <c r="EN325" s="91" t="str">
        <f t="shared" si="363"/>
        <v>4</v>
      </c>
      <c r="EO325" s="91" t="str">
        <f t="shared" si="364"/>
        <v>4</v>
      </c>
      <c r="EP325" s="91" t="str">
        <f t="shared" si="365"/>
        <v>4</v>
      </c>
      <c r="EQ325" s="91" t="str">
        <f t="shared" si="366"/>
        <v>2</v>
      </c>
      <c r="ER325" s="91" t="str">
        <f t="shared" si="367"/>
        <v>2</v>
      </c>
      <c r="ES325" s="91" t="str">
        <f t="shared" si="368"/>
        <v>5</v>
      </c>
      <c r="ET325" s="91" t="str">
        <f t="shared" si="369"/>
        <v>3</v>
      </c>
      <c r="EU325" s="91" t="str">
        <f t="shared" si="370"/>
        <v>5</v>
      </c>
      <c r="EV325" s="91" t="str">
        <f t="shared" si="371"/>
        <v>2</v>
      </c>
      <c r="EW325" s="91" t="str">
        <f t="shared" si="372"/>
        <v>1</v>
      </c>
      <c r="EX325" s="91" t="str">
        <f t="shared" si="373"/>
        <v>1</v>
      </c>
      <c r="EY325" s="91" t="str">
        <f t="shared" si="374"/>
        <v>3</v>
      </c>
      <c r="EZ325" s="91" t="str">
        <f t="shared" si="375"/>
        <v>1</v>
      </c>
      <c r="FA325" s="91" t="str">
        <f t="shared" si="376"/>
        <v>3</v>
      </c>
      <c r="FB325" s="91" t="str">
        <f t="shared" si="377"/>
        <v>1</v>
      </c>
      <c r="FC325" s="91" t="str">
        <f t="shared" si="378"/>
        <v>7</v>
      </c>
      <c r="FD325" s="91" t="str">
        <f t="shared" si="379"/>
        <v>0</v>
      </c>
      <c r="FE325" s="91" t="str">
        <f t="shared" si="380"/>
        <v>0</v>
      </c>
      <c r="FF325" s="91" t="str">
        <f t="shared" si="381"/>
        <v>0</v>
      </c>
      <c r="FG325" s="91" t="str">
        <f t="shared" si="382"/>
        <v>0</v>
      </c>
      <c r="FH325" s="91" t="str">
        <f t="shared" si="383"/>
        <v>0</v>
      </c>
      <c r="FI325" s="91" t="str">
        <f t="shared" si="384"/>
        <v>0</v>
      </c>
      <c r="FJ325" s="91" t="str">
        <f t="shared" si="385"/>
        <v>0</v>
      </c>
      <c r="FK325" s="91" t="str">
        <f t="shared" si="386"/>
        <v>1</v>
      </c>
      <c r="FL325" s="91" t="str">
        <f t="shared" si="387"/>
        <v>0</v>
      </c>
      <c r="FM325" s="91" t="str">
        <f t="shared" si="388"/>
        <v>2</v>
      </c>
      <c r="FN325" s="91" t="str">
        <f t="shared" si="389"/>
        <v>6</v>
      </c>
      <c r="FO325" s="91" t="str">
        <f t="shared" si="390"/>
        <v>1</v>
      </c>
      <c r="FP325" s="91" t="str">
        <f t="shared" si="391"/>
        <v>0</v>
      </c>
      <c r="FQ325" s="91" t="str">
        <f t="shared" si="392"/>
        <v>0</v>
      </c>
      <c r="FR325" s="91" t="str">
        <f t="shared" si="393"/>
        <v>0</v>
      </c>
      <c r="FS325" s="91" t="str">
        <f t="shared" si="394"/>
        <v>0</v>
      </c>
      <c r="FT325" s="91" t="str">
        <f t="shared" si="395"/>
        <v>1</v>
      </c>
      <c r="FU325" s="91" t="str">
        <f t="shared" si="396"/>
        <v>4</v>
      </c>
      <c r="FV325" s="91" t="str">
        <f t="shared" si="397"/>
        <v/>
      </c>
    </row>
    <row r="326" spans="1:178">
      <c r="A326" s="86">
        <v>2020</v>
      </c>
      <c r="B326" s="87" t="s">
        <v>4</v>
      </c>
      <c r="C326" s="87">
        <v>580130</v>
      </c>
      <c r="D326" s="87">
        <v>12186</v>
      </c>
      <c r="E326" s="87">
        <v>33472</v>
      </c>
      <c r="F326" s="87">
        <v>12327</v>
      </c>
      <c r="G326" s="87">
        <v>2365</v>
      </c>
      <c r="H326" s="87">
        <v>3790</v>
      </c>
      <c r="I326" s="87">
        <v>8449</v>
      </c>
      <c r="J326" s="87">
        <v>16530</v>
      </c>
      <c r="K326" s="87">
        <v>58031</v>
      </c>
      <c r="L326" s="87">
        <v>31968</v>
      </c>
      <c r="M326" s="87">
        <v>46924</v>
      </c>
      <c r="N326" s="87">
        <v>8577</v>
      </c>
      <c r="O326" s="87">
        <v>10594</v>
      </c>
      <c r="P326" s="87">
        <v>85</v>
      </c>
      <c r="Q326" s="87">
        <v>5722</v>
      </c>
      <c r="R326" s="87">
        <v>5090</v>
      </c>
      <c r="S326" s="87">
        <v>2803</v>
      </c>
      <c r="T326" s="87">
        <v>1274</v>
      </c>
      <c r="U326" s="87">
        <v>533</v>
      </c>
      <c r="V326" s="87">
        <v>38169</v>
      </c>
      <c r="W326" s="87">
        <v>17390</v>
      </c>
      <c r="X326" s="87">
        <v>105221</v>
      </c>
      <c r="Y326" s="87">
        <v>14609</v>
      </c>
      <c r="Z326" s="87">
        <v>58584</v>
      </c>
      <c r="AA326" s="87">
        <v>152542</v>
      </c>
      <c r="AB326" s="87">
        <v>24852</v>
      </c>
      <c r="AC326" s="87">
        <v>12203</v>
      </c>
      <c r="AD326" s="87">
        <v>11919</v>
      </c>
      <c r="AE326" s="87">
        <v>13159</v>
      </c>
      <c r="AF326" s="87">
        <v>77480</v>
      </c>
      <c r="AG326" s="87">
        <v>25864</v>
      </c>
      <c r="AH326" s="87">
        <v>106253</v>
      </c>
      <c r="AI326" s="87">
        <v>0</v>
      </c>
      <c r="AJ326" s="87">
        <v>1553</v>
      </c>
      <c r="AK326" s="87">
        <v>698</v>
      </c>
      <c r="AL326" s="87">
        <v>1342</v>
      </c>
      <c r="AM326" s="87">
        <v>110</v>
      </c>
      <c r="AN326" s="87">
        <v>451</v>
      </c>
      <c r="AO326" s="87">
        <v>0</v>
      </c>
      <c r="AP326" s="87">
        <v>0</v>
      </c>
      <c r="AQ326" s="87">
        <v>0</v>
      </c>
      <c r="AR326" s="87">
        <v>2922</v>
      </c>
      <c r="AS326" s="87">
        <v>0</v>
      </c>
      <c r="AT326" s="87">
        <v>0</v>
      </c>
      <c r="AU326" s="87">
        <v>9</v>
      </c>
      <c r="AV326" s="87">
        <v>0</v>
      </c>
      <c r="AW326" s="87">
        <v>5</v>
      </c>
      <c r="AX326" s="87">
        <v>4</v>
      </c>
      <c r="AY326" s="87">
        <v>39512</v>
      </c>
      <c r="AZ326" s="87">
        <v>78499</v>
      </c>
      <c r="BA326" s="87">
        <v>78929</v>
      </c>
      <c r="BB326" s="87">
        <v>71915</v>
      </c>
      <c r="BC326" s="87">
        <v>39403</v>
      </c>
      <c r="BD326" s="87">
        <v>41903</v>
      </c>
      <c r="BE326" s="87">
        <v>7658</v>
      </c>
      <c r="BF326" s="87">
        <v>1284</v>
      </c>
      <c r="BG326" s="87">
        <v>1404</v>
      </c>
      <c r="BH326" s="87">
        <v>356</v>
      </c>
      <c r="BI326" s="87">
        <v>17860</v>
      </c>
      <c r="BJ326" s="87">
        <v>19486</v>
      </c>
      <c r="BK326" s="87">
        <v>55047</v>
      </c>
      <c r="BL326" s="87">
        <v>30364</v>
      </c>
      <c r="BM326" s="87">
        <v>55505</v>
      </c>
      <c r="BN326" s="87">
        <v>29950</v>
      </c>
      <c r="BO326" s="87">
        <v>11905</v>
      </c>
      <c r="BP326" s="87">
        <v>0</v>
      </c>
      <c r="BQ326" s="87">
        <v>0</v>
      </c>
      <c r="BR326" s="87">
        <v>0</v>
      </c>
      <c r="BS326" s="87">
        <v>0</v>
      </c>
      <c r="BT326" s="87">
        <v>0</v>
      </c>
      <c r="BU326" s="87">
        <v>0</v>
      </c>
      <c r="BV326" s="87">
        <v>0</v>
      </c>
      <c r="BW326" s="87">
        <v>2</v>
      </c>
      <c r="BX326" s="87">
        <v>0</v>
      </c>
      <c r="BY326" s="87">
        <v>1</v>
      </c>
      <c r="BZ326" s="87">
        <v>814</v>
      </c>
      <c r="CA326" s="87">
        <v>5</v>
      </c>
      <c r="CB326" s="87">
        <v>0</v>
      </c>
      <c r="CC326" s="87">
        <v>1</v>
      </c>
      <c r="CD326" s="87">
        <v>1</v>
      </c>
      <c r="CE326" s="87">
        <v>0</v>
      </c>
      <c r="CF326" s="87">
        <v>26</v>
      </c>
      <c r="CG326" s="87">
        <v>35246</v>
      </c>
      <c r="CH326" s="87"/>
      <c r="CI326" s="87">
        <v>2123265</v>
      </c>
      <c r="CO326" s="86">
        <v>2020</v>
      </c>
      <c r="CP326" s="87" t="s">
        <v>4</v>
      </c>
      <c r="CQ326" s="91" t="str">
        <f t="shared" si="398"/>
        <v>5</v>
      </c>
      <c r="CR326" s="91" t="str">
        <f t="shared" si="399"/>
        <v>1</v>
      </c>
      <c r="CS326" s="91" t="str">
        <f t="shared" si="400"/>
        <v>3</v>
      </c>
      <c r="CT326" s="91" t="str">
        <f t="shared" si="401"/>
        <v>1</v>
      </c>
      <c r="CU326" s="91" t="str">
        <f t="shared" si="402"/>
        <v>2</v>
      </c>
      <c r="CV326" s="91" t="str">
        <f t="shared" si="403"/>
        <v>3</v>
      </c>
      <c r="CW326" s="91" t="str">
        <f t="shared" si="404"/>
        <v>8</v>
      </c>
      <c r="CX326" s="91" t="str">
        <f t="shared" si="405"/>
        <v>1</v>
      </c>
      <c r="CY326" s="91" t="str">
        <f t="shared" si="406"/>
        <v>5</v>
      </c>
      <c r="CZ326" s="91" t="str">
        <f t="shared" si="407"/>
        <v>3</v>
      </c>
      <c r="DA326" s="91" t="str">
        <f t="shared" si="408"/>
        <v>4</v>
      </c>
      <c r="DB326" s="91" t="str">
        <f t="shared" si="409"/>
        <v>8</v>
      </c>
      <c r="DC326" s="91" t="str">
        <f t="shared" si="410"/>
        <v>1</v>
      </c>
      <c r="DD326" s="91" t="str">
        <f t="shared" si="411"/>
        <v>8</v>
      </c>
      <c r="DE326" s="91" t="str">
        <f t="shared" si="412"/>
        <v>5</v>
      </c>
      <c r="DF326" s="91" t="str">
        <f t="shared" si="413"/>
        <v>5</v>
      </c>
      <c r="DG326" s="91" t="str">
        <f t="shared" si="414"/>
        <v>2</v>
      </c>
      <c r="DH326" s="91" t="str">
        <f t="shared" si="415"/>
        <v>1</v>
      </c>
      <c r="DI326" s="91" t="str">
        <f t="shared" si="416"/>
        <v>5</v>
      </c>
      <c r="DJ326" s="91" t="str">
        <f t="shared" si="417"/>
        <v>3</v>
      </c>
      <c r="DK326" s="91" t="str">
        <f t="shared" si="418"/>
        <v>1</v>
      </c>
      <c r="DL326" s="91" t="str">
        <f t="shared" si="419"/>
        <v>1</v>
      </c>
      <c r="DM326" s="91" t="str">
        <f t="shared" si="420"/>
        <v>1</v>
      </c>
      <c r="DN326" s="91" t="str">
        <f t="shared" si="421"/>
        <v>5</v>
      </c>
      <c r="DO326" s="91" t="str">
        <f t="shared" si="422"/>
        <v>1</v>
      </c>
      <c r="DP326" s="91" t="str">
        <f t="shared" si="423"/>
        <v>2</v>
      </c>
      <c r="DQ326" s="91" t="str">
        <f t="shared" si="424"/>
        <v>1</v>
      </c>
      <c r="DR326" s="91" t="str">
        <f t="shared" si="425"/>
        <v>1</v>
      </c>
      <c r="DS326" s="91" t="str">
        <f t="shared" si="426"/>
        <v>1</v>
      </c>
      <c r="DT326" s="91" t="str">
        <f t="shared" si="427"/>
        <v>7</v>
      </c>
      <c r="DU326" s="91" t="str">
        <f t="shared" si="428"/>
        <v>2</v>
      </c>
      <c r="DV326" s="91" t="str">
        <f t="shared" si="429"/>
        <v>1</v>
      </c>
      <c r="DW326" s="91" t="str">
        <f t="shared" si="430"/>
        <v>0</v>
      </c>
      <c r="DX326" s="91" t="str">
        <f t="shared" si="431"/>
        <v>1</v>
      </c>
      <c r="DY326" s="91" t="str">
        <f t="shared" si="432"/>
        <v>6</v>
      </c>
      <c r="DZ326" s="91" t="str">
        <f t="shared" si="433"/>
        <v>1</v>
      </c>
      <c r="EA326" s="91" t="str">
        <f t="shared" si="434"/>
        <v>1</v>
      </c>
      <c r="EB326" s="91" t="str">
        <f t="shared" si="435"/>
        <v>4</v>
      </c>
      <c r="EC326" s="91" t="str">
        <f t="shared" si="436"/>
        <v>0</v>
      </c>
      <c r="ED326" s="91" t="str">
        <f t="shared" si="437"/>
        <v>0</v>
      </c>
      <c r="EE326" s="91" t="str">
        <f t="shared" si="438"/>
        <v>0</v>
      </c>
      <c r="EF326" s="91" t="str">
        <f t="shared" si="355"/>
        <v>2</v>
      </c>
      <c r="EG326" s="91" t="str">
        <f t="shared" si="356"/>
        <v>0</v>
      </c>
      <c r="EH326" s="91" t="str">
        <f t="shared" si="357"/>
        <v>0</v>
      </c>
      <c r="EI326" s="91" t="str">
        <f t="shared" si="358"/>
        <v>9</v>
      </c>
      <c r="EJ326" s="91" t="str">
        <f t="shared" si="359"/>
        <v>0</v>
      </c>
      <c r="EK326" s="91" t="str">
        <f t="shared" si="360"/>
        <v>5</v>
      </c>
      <c r="EL326" s="91" t="str">
        <f t="shared" si="361"/>
        <v>4</v>
      </c>
      <c r="EM326" s="91" t="str">
        <f t="shared" si="362"/>
        <v>3</v>
      </c>
      <c r="EN326" s="91" t="str">
        <f t="shared" si="363"/>
        <v>7</v>
      </c>
      <c r="EO326" s="91" t="str">
        <f t="shared" si="364"/>
        <v>7</v>
      </c>
      <c r="EP326" s="91" t="str">
        <f t="shared" si="365"/>
        <v>7</v>
      </c>
      <c r="EQ326" s="91" t="str">
        <f t="shared" si="366"/>
        <v>3</v>
      </c>
      <c r="ER326" s="91" t="str">
        <f t="shared" si="367"/>
        <v>4</v>
      </c>
      <c r="ES326" s="91" t="str">
        <f t="shared" si="368"/>
        <v>7</v>
      </c>
      <c r="ET326" s="91" t="str">
        <f t="shared" si="369"/>
        <v>1</v>
      </c>
      <c r="EU326" s="91" t="str">
        <f t="shared" si="370"/>
        <v>1</v>
      </c>
      <c r="EV326" s="91" t="str">
        <f t="shared" si="371"/>
        <v>3</v>
      </c>
      <c r="EW326" s="91" t="str">
        <f t="shared" si="372"/>
        <v>1</v>
      </c>
      <c r="EX326" s="91" t="str">
        <f t="shared" si="373"/>
        <v>1</v>
      </c>
      <c r="EY326" s="91" t="str">
        <f t="shared" si="374"/>
        <v>5</v>
      </c>
      <c r="EZ326" s="91" t="str">
        <f t="shared" si="375"/>
        <v>3</v>
      </c>
      <c r="FA326" s="91" t="str">
        <f t="shared" si="376"/>
        <v>5</v>
      </c>
      <c r="FB326" s="91" t="str">
        <f t="shared" si="377"/>
        <v>2</v>
      </c>
      <c r="FC326" s="91" t="str">
        <f t="shared" si="378"/>
        <v>1</v>
      </c>
      <c r="FD326" s="91" t="str">
        <f t="shared" si="379"/>
        <v>0</v>
      </c>
      <c r="FE326" s="91" t="str">
        <f t="shared" si="380"/>
        <v>0</v>
      </c>
      <c r="FF326" s="91" t="str">
        <f t="shared" si="381"/>
        <v>0</v>
      </c>
      <c r="FG326" s="91" t="str">
        <f t="shared" si="382"/>
        <v>0</v>
      </c>
      <c r="FH326" s="91" t="str">
        <f t="shared" si="383"/>
        <v>0</v>
      </c>
      <c r="FI326" s="91" t="str">
        <f t="shared" si="384"/>
        <v>0</v>
      </c>
      <c r="FJ326" s="91" t="str">
        <f t="shared" si="385"/>
        <v>0</v>
      </c>
      <c r="FK326" s="91" t="str">
        <f t="shared" si="386"/>
        <v>2</v>
      </c>
      <c r="FL326" s="91" t="str">
        <f t="shared" si="387"/>
        <v>0</v>
      </c>
      <c r="FM326" s="91" t="str">
        <f t="shared" si="388"/>
        <v>1</v>
      </c>
      <c r="FN326" s="91" t="str">
        <f t="shared" si="389"/>
        <v>8</v>
      </c>
      <c r="FO326" s="91" t="str">
        <f t="shared" si="390"/>
        <v>5</v>
      </c>
      <c r="FP326" s="91" t="str">
        <f t="shared" si="391"/>
        <v>0</v>
      </c>
      <c r="FQ326" s="91" t="str">
        <f t="shared" si="392"/>
        <v>1</v>
      </c>
      <c r="FR326" s="91" t="str">
        <f t="shared" si="393"/>
        <v>1</v>
      </c>
      <c r="FS326" s="91" t="str">
        <f t="shared" si="394"/>
        <v>0</v>
      </c>
      <c r="FT326" s="91" t="str">
        <f t="shared" si="395"/>
        <v>2</v>
      </c>
      <c r="FU326" s="91" t="str">
        <f t="shared" si="396"/>
        <v>3</v>
      </c>
      <c r="FV326" s="91" t="str">
        <f t="shared" si="397"/>
        <v/>
      </c>
    </row>
    <row r="327" spans="1:178">
      <c r="A327" s="86">
        <v>2020</v>
      </c>
      <c r="B327" s="87" t="s">
        <v>5</v>
      </c>
      <c r="C327" s="87">
        <v>625180</v>
      </c>
      <c r="D327" s="87">
        <v>4</v>
      </c>
      <c r="E327" s="87">
        <v>35663</v>
      </c>
      <c r="F327" s="87">
        <v>13414</v>
      </c>
      <c r="G327" s="87">
        <v>6266</v>
      </c>
      <c r="H327" s="87">
        <v>8790</v>
      </c>
      <c r="I327" s="87">
        <v>9603</v>
      </c>
      <c r="J327" s="87">
        <v>16225</v>
      </c>
      <c r="K327" s="87">
        <v>67186</v>
      </c>
      <c r="L327" s="87">
        <v>33763</v>
      </c>
      <c r="M327" s="87">
        <v>50911</v>
      </c>
      <c r="N327" s="87">
        <v>8961</v>
      </c>
      <c r="O327" s="87">
        <v>10715</v>
      </c>
      <c r="P327" s="87">
        <v>341</v>
      </c>
      <c r="Q327" s="87">
        <v>5845</v>
      </c>
      <c r="R327" s="87">
        <v>5291</v>
      </c>
      <c r="S327" s="87">
        <v>2804</v>
      </c>
      <c r="T327" s="87">
        <v>1468</v>
      </c>
      <c r="U327" s="87">
        <v>1560</v>
      </c>
      <c r="V327" s="87">
        <v>40156</v>
      </c>
      <c r="W327" s="87">
        <v>18262</v>
      </c>
      <c r="X327" s="87">
        <v>134909</v>
      </c>
      <c r="Y327" s="87">
        <v>15174</v>
      </c>
      <c r="Z327" s="87">
        <v>61320</v>
      </c>
      <c r="AA327" s="87">
        <v>155297</v>
      </c>
      <c r="AB327" s="87">
        <v>26107</v>
      </c>
      <c r="AC327" s="87">
        <v>13774</v>
      </c>
      <c r="AD327" s="87">
        <v>13080</v>
      </c>
      <c r="AE327" s="87">
        <v>15225</v>
      </c>
      <c r="AF327" s="87">
        <v>94956</v>
      </c>
      <c r="AG327" s="87">
        <v>30050</v>
      </c>
      <c r="AH327" s="87">
        <v>111237</v>
      </c>
      <c r="AI327" s="87">
        <v>235</v>
      </c>
      <c r="AJ327" s="87">
        <v>1883</v>
      </c>
      <c r="AK327" s="87">
        <v>569</v>
      </c>
      <c r="AL327" s="87">
        <v>1106</v>
      </c>
      <c r="AM327" s="87">
        <v>116</v>
      </c>
      <c r="AN327" s="87">
        <v>397</v>
      </c>
      <c r="AO327" s="87">
        <v>53</v>
      </c>
      <c r="AP327" s="87">
        <v>160</v>
      </c>
      <c r="AQ327" s="87">
        <v>0</v>
      </c>
      <c r="AR327" s="87">
        <v>3901</v>
      </c>
      <c r="AS327" s="87">
        <v>0</v>
      </c>
      <c r="AT327" s="87">
        <v>0</v>
      </c>
      <c r="AU327" s="87">
        <v>0</v>
      </c>
      <c r="AV327" s="87">
        <v>0</v>
      </c>
      <c r="AW327" s="87">
        <v>6</v>
      </c>
      <c r="AX327" s="87">
        <v>0</v>
      </c>
      <c r="AY327" s="87">
        <v>38603</v>
      </c>
      <c r="AZ327" s="87">
        <v>91277</v>
      </c>
      <c r="BA327" s="87">
        <v>87666</v>
      </c>
      <c r="BB327" s="87">
        <v>83120</v>
      </c>
      <c r="BC327" s="87">
        <v>39435</v>
      </c>
      <c r="BD327" s="87">
        <v>44539</v>
      </c>
      <c r="BE327" s="87">
        <v>7818</v>
      </c>
      <c r="BF327" s="87">
        <v>4819</v>
      </c>
      <c r="BG327" s="87">
        <v>8147</v>
      </c>
      <c r="BH327" s="87">
        <v>343</v>
      </c>
      <c r="BI327" s="87">
        <v>18123</v>
      </c>
      <c r="BJ327" s="87">
        <v>24525</v>
      </c>
      <c r="BK327" s="87">
        <v>61263</v>
      </c>
      <c r="BL327" s="87">
        <v>35713</v>
      </c>
      <c r="BM327" s="87">
        <v>63220</v>
      </c>
      <c r="BN327" s="87">
        <v>33407</v>
      </c>
      <c r="BO327" s="87">
        <v>13024</v>
      </c>
      <c r="BP327" s="87">
        <v>0</v>
      </c>
      <c r="BQ327" s="87">
        <v>0</v>
      </c>
      <c r="BR327" s="87">
        <v>0</v>
      </c>
      <c r="BS327" s="87">
        <v>0</v>
      </c>
      <c r="BT327" s="87">
        <v>0</v>
      </c>
      <c r="BU327" s="87">
        <v>0</v>
      </c>
      <c r="BV327" s="87">
        <v>0</v>
      </c>
      <c r="BW327" s="87">
        <v>0</v>
      </c>
      <c r="BX327" s="87">
        <v>0</v>
      </c>
      <c r="BY327" s="87">
        <v>0</v>
      </c>
      <c r="BZ327" s="87">
        <v>672</v>
      </c>
      <c r="CA327" s="87">
        <v>4</v>
      </c>
      <c r="CB327" s="87">
        <v>0</v>
      </c>
      <c r="CC327" s="87">
        <v>0</v>
      </c>
      <c r="CD327" s="87">
        <v>0</v>
      </c>
      <c r="CE327" s="87">
        <v>0</v>
      </c>
      <c r="CF327" s="87">
        <v>24</v>
      </c>
      <c r="CG327" s="87">
        <v>45501</v>
      </c>
      <c r="CH327" s="87"/>
      <c r="CI327" s="87">
        <v>2343206</v>
      </c>
      <c r="CO327" s="86">
        <v>2020</v>
      </c>
      <c r="CP327" s="87" t="s">
        <v>5</v>
      </c>
      <c r="CQ327" s="91" t="str">
        <f t="shared" si="398"/>
        <v>6</v>
      </c>
      <c r="CR327" s="91" t="str">
        <f t="shared" si="399"/>
        <v>4</v>
      </c>
      <c r="CS327" s="91" t="str">
        <f t="shared" si="400"/>
        <v>3</v>
      </c>
      <c r="CT327" s="91" t="str">
        <f t="shared" si="401"/>
        <v>1</v>
      </c>
      <c r="CU327" s="91" t="str">
        <f t="shared" si="402"/>
        <v>6</v>
      </c>
      <c r="CV327" s="91" t="str">
        <f t="shared" si="403"/>
        <v>8</v>
      </c>
      <c r="CW327" s="91" t="str">
        <f t="shared" si="404"/>
        <v>9</v>
      </c>
      <c r="CX327" s="91" t="str">
        <f t="shared" si="405"/>
        <v>1</v>
      </c>
      <c r="CY327" s="91" t="str">
        <f t="shared" si="406"/>
        <v>6</v>
      </c>
      <c r="CZ327" s="91" t="str">
        <f t="shared" si="407"/>
        <v>3</v>
      </c>
      <c r="DA327" s="91" t="str">
        <f t="shared" si="408"/>
        <v>5</v>
      </c>
      <c r="DB327" s="91" t="str">
        <f t="shared" si="409"/>
        <v>8</v>
      </c>
      <c r="DC327" s="91" t="str">
        <f t="shared" si="410"/>
        <v>1</v>
      </c>
      <c r="DD327" s="91" t="str">
        <f t="shared" si="411"/>
        <v>3</v>
      </c>
      <c r="DE327" s="91" t="str">
        <f t="shared" si="412"/>
        <v>5</v>
      </c>
      <c r="DF327" s="91" t="str">
        <f t="shared" si="413"/>
        <v>5</v>
      </c>
      <c r="DG327" s="91" t="str">
        <f t="shared" si="414"/>
        <v>2</v>
      </c>
      <c r="DH327" s="91" t="str">
        <f t="shared" si="415"/>
        <v>1</v>
      </c>
      <c r="DI327" s="91" t="str">
        <f t="shared" si="416"/>
        <v>1</v>
      </c>
      <c r="DJ327" s="91" t="str">
        <f t="shared" si="417"/>
        <v>4</v>
      </c>
      <c r="DK327" s="91" t="str">
        <f t="shared" si="418"/>
        <v>1</v>
      </c>
      <c r="DL327" s="91" t="str">
        <f t="shared" si="419"/>
        <v>1</v>
      </c>
      <c r="DM327" s="91" t="str">
        <f t="shared" si="420"/>
        <v>1</v>
      </c>
      <c r="DN327" s="91" t="str">
        <f t="shared" si="421"/>
        <v>6</v>
      </c>
      <c r="DO327" s="91" t="str">
        <f t="shared" si="422"/>
        <v>1</v>
      </c>
      <c r="DP327" s="91" t="str">
        <f t="shared" si="423"/>
        <v>2</v>
      </c>
      <c r="DQ327" s="91" t="str">
        <f t="shared" si="424"/>
        <v>1</v>
      </c>
      <c r="DR327" s="91" t="str">
        <f t="shared" si="425"/>
        <v>1</v>
      </c>
      <c r="DS327" s="91" t="str">
        <f t="shared" si="426"/>
        <v>1</v>
      </c>
      <c r="DT327" s="91" t="str">
        <f t="shared" si="427"/>
        <v>9</v>
      </c>
      <c r="DU327" s="91" t="str">
        <f t="shared" si="428"/>
        <v>3</v>
      </c>
      <c r="DV327" s="91" t="str">
        <f t="shared" si="429"/>
        <v>1</v>
      </c>
      <c r="DW327" s="91" t="str">
        <f t="shared" si="430"/>
        <v>2</v>
      </c>
      <c r="DX327" s="91" t="str">
        <f t="shared" si="431"/>
        <v>1</v>
      </c>
      <c r="DY327" s="91" t="str">
        <f t="shared" si="432"/>
        <v>5</v>
      </c>
      <c r="DZ327" s="91" t="str">
        <f t="shared" si="433"/>
        <v>1</v>
      </c>
      <c r="EA327" s="91" t="str">
        <f t="shared" si="434"/>
        <v>1</v>
      </c>
      <c r="EB327" s="91" t="str">
        <f t="shared" si="435"/>
        <v>3</v>
      </c>
      <c r="EC327" s="91" t="str">
        <f t="shared" si="436"/>
        <v>5</v>
      </c>
      <c r="ED327" s="91" t="str">
        <f t="shared" si="437"/>
        <v>1</v>
      </c>
      <c r="EE327" s="91" t="str">
        <f t="shared" si="438"/>
        <v>0</v>
      </c>
      <c r="EF327" s="91" t="str">
        <f t="shared" si="355"/>
        <v>3</v>
      </c>
      <c r="EG327" s="91" t="str">
        <f t="shared" si="356"/>
        <v>0</v>
      </c>
      <c r="EH327" s="91" t="str">
        <f t="shared" si="357"/>
        <v>0</v>
      </c>
      <c r="EI327" s="91" t="str">
        <f t="shared" si="358"/>
        <v>0</v>
      </c>
      <c r="EJ327" s="91" t="str">
        <f t="shared" si="359"/>
        <v>0</v>
      </c>
      <c r="EK327" s="91" t="str">
        <f t="shared" si="360"/>
        <v>6</v>
      </c>
      <c r="EL327" s="91" t="str">
        <f t="shared" si="361"/>
        <v>0</v>
      </c>
      <c r="EM327" s="91" t="str">
        <f t="shared" si="362"/>
        <v>3</v>
      </c>
      <c r="EN327" s="91" t="str">
        <f t="shared" si="363"/>
        <v>9</v>
      </c>
      <c r="EO327" s="91" t="str">
        <f t="shared" si="364"/>
        <v>8</v>
      </c>
      <c r="EP327" s="91" t="str">
        <f t="shared" si="365"/>
        <v>8</v>
      </c>
      <c r="EQ327" s="91" t="str">
        <f t="shared" si="366"/>
        <v>3</v>
      </c>
      <c r="ER327" s="91" t="str">
        <f t="shared" si="367"/>
        <v>4</v>
      </c>
      <c r="ES327" s="91" t="str">
        <f t="shared" si="368"/>
        <v>7</v>
      </c>
      <c r="ET327" s="91" t="str">
        <f t="shared" si="369"/>
        <v>4</v>
      </c>
      <c r="EU327" s="91" t="str">
        <f t="shared" si="370"/>
        <v>8</v>
      </c>
      <c r="EV327" s="91" t="str">
        <f t="shared" si="371"/>
        <v>3</v>
      </c>
      <c r="EW327" s="91" t="str">
        <f t="shared" si="372"/>
        <v>1</v>
      </c>
      <c r="EX327" s="91" t="str">
        <f t="shared" si="373"/>
        <v>2</v>
      </c>
      <c r="EY327" s="91" t="str">
        <f t="shared" si="374"/>
        <v>6</v>
      </c>
      <c r="EZ327" s="91" t="str">
        <f t="shared" si="375"/>
        <v>3</v>
      </c>
      <c r="FA327" s="91" t="str">
        <f t="shared" si="376"/>
        <v>6</v>
      </c>
      <c r="FB327" s="91" t="str">
        <f t="shared" si="377"/>
        <v>3</v>
      </c>
      <c r="FC327" s="91" t="str">
        <f t="shared" si="378"/>
        <v>1</v>
      </c>
      <c r="FD327" s="91" t="str">
        <f t="shared" si="379"/>
        <v>0</v>
      </c>
      <c r="FE327" s="91" t="str">
        <f t="shared" si="380"/>
        <v>0</v>
      </c>
      <c r="FF327" s="91" t="str">
        <f t="shared" si="381"/>
        <v>0</v>
      </c>
      <c r="FG327" s="91" t="str">
        <f t="shared" si="382"/>
        <v>0</v>
      </c>
      <c r="FH327" s="91" t="str">
        <f t="shared" si="383"/>
        <v>0</v>
      </c>
      <c r="FI327" s="91" t="str">
        <f t="shared" si="384"/>
        <v>0</v>
      </c>
      <c r="FJ327" s="91" t="str">
        <f t="shared" si="385"/>
        <v>0</v>
      </c>
      <c r="FK327" s="91" t="str">
        <f t="shared" si="386"/>
        <v>0</v>
      </c>
      <c r="FL327" s="91" t="str">
        <f t="shared" si="387"/>
        <v>0</v>
      </c>
      <c r="FM327" s="91" t="str">
        <f t="shared" si="388"/>
        <v>0</v>
      </c>
      <c r="FN327" s="91" t="str">
        <f t="shared" si="389"/>
        <v>6</v>
      </c>
      <c r="FO327" s="91" t="str">
        <f t="shared" si="390"/>
        <v>4</v>
      </c>
      <c r="FP327" s="91" t="str">
        <f t="shared" si="391"/>
        <v>0</v>
      </c>
      <c r="FQ327" s="91" t="str">
        <f t="shared" si="392"/>
        <v>0</v>
      </c>
      <c r="FR327" s="91" t="str">
        <f t="shared" si="393"/>
        <v>0</v>
      </c>
      <c r="FS327" s="91" t="str">
        <f t="shared" si="394"/>
        <v>0</v>
      </c>
      <c r="FT327" s="91" t="str">
        <f t="shared" si="395"/>
        <v>2</v>
      </c>
      <c r="FU327" s="91" t="str">
        <f t="shared" si="396"/>
        <v>4</v>
      </c>
      <c r="FV327" s="91" t="str">
        <f t="shared" si="397"/>
        <v/>
      </c>
    </row>
    <row r="328" spans="1:178">
      <c r="A328" s="86">
        <v>2020</v>
      </c>
      <c r="B328" s="87" t="s">
        <v>6</v>
      </c>
      <c r="C328" s="87">
        <v>569877</v>
      </c>
      <c r="D328" s="87">
        <v>3</v>
      </c>
      <c r="E328" s="87">
        <v>33903</v>
      </c>
      <c r="F328" s="87">
        <v>11190</v>
      </c>
      <c r="G328" s="87">
        <v>688</v>
      </c>
      <c r="H328" s="87">
        <v>1858</v>
      </c>
      <c r="I328" s="87">
        <v>10374</v>
      </c>
      <c r="J328" s="87">
        <v>15165</v>
      </c>
      <c r="K328" s="87">
        <v>54144</v>
      </c>
      <c r="L328" s="87">
        <v>30790</v>
      </c>
      <c r="M328" s="87">
        <v>46963</v>
      </c>
      <c r="N328" s="87">
        <v>8099</v>
      </c>
      <c r="O328" s="87">
        <v>10770</v>
      </c>
      <c r="P328" s="87">
        <v>162</v>
      </c>
      <c r="Q328" s="87">
        <v>5027</v>
      </c>
      <c r="R328" s="87">
        <v>4957</v>
      </c>
      <c r="S328" s="87">
        <v>2626</v>
      </c>
      <c r="T328" s="87">
        <v>1110</v>
      </c>
      <c r="U328" s="87">
        <v>1335</v>
      </c>
      <c r="V328" s="87">
        <v>35541</v>
      </c>
      <c r="W328" s="87">
        <v>14618</v>
      </c>
      <c r="X328" s="87">
        <v>128974</v>
      </c>
      <c r="Y328" s="87">
        <v>13423</v>
      </c>
      <c r="Z328" s="87">
        <v>65402</v>
      </c>
      <c r="AA328" s="87">
        <v>129459</v>
      </c>
      <c r="AB328" s="87">
        <v>23043</v>
      </c>
      <c r="AC328" s="87">
        <v>12087</v>
      </c>
      <c r="AD328" s="87">
        <v>10754</v>
      </c>
      <c r="AE328" s="87">
        <v>17675</v>
      </c>
      <c r="AF328" s="87">
        <v>77570</v>
      </c>
      <c r="AG328" s="87">
        <v>25144</v>
      </c>
      <c r="AH328" s="87">
        <v>90837</v>
      </c>
      <c r="AI328" s="87">
        <v>0</v>
      </c>
      <c r="AJ328" s="87">
        <v>1066</v>
      </c>
      <c r="AK328" s="87">
        <v>443</v>
      </c>
      <c r="AL328" s="87">
        <v>799</v>
      </c>
      <c r="AM328" s="87">
        <v>115</v>
      </c>
      <c r="AN328" s="87">
        <v>175</v>
      </c>
      <c r="AO328" s="87">
        <v>0</v>
      </c>
      <c r="AP328" s="87">
        <v>0</v>
      </c>
      <c r="AQ328" s="87">
        <v>0</v>
      </c>
      <c r="AR328" s="87">
        <v>1656</v>
      </c>
      <c r="AS328" s="87">
        <v>0</v>
      </c>
      <c r="AT328" s="87">
        <v>0</v>
      </c>
      <c r="AU328" s="87">
        <v>0</v>
      </c>
      <c r="AV328" s="87">
        <v>0</v>
      </c>
      <c r="AW328" s="87">
        <v>4</v>
      </c>
      <c r="AX328" s="87">
        <v>0</v>
      </c>
      <c r="AY328" s="87">
        <v>34495</v>
      </c>
      <c r="AZ328" s="87">
        <v>101685</v>
      </c>
      <c r="BA328" s="87">
        <v>73763</v>
      </c>
      <c r="BB328" s="87">
        <v>66927</v>
      </c>
      <c r="BC328" s="87">
        <v>32274</v>
      </c>
      <c r="BD328" s="87">
        <v>36368</v>
      </c>
      <c r="BE328" s="87">
        <v>4594</v>
      </c>
      <c r="BF328" s="87">
        <v>2795</v>
      </c>
      <c r="BG328" s="87">
        <v>3696</v>
      </c>
      <c r="BH328" s="87">
        <v>320</v>
      </c>
      <c r="BI328" s="87">
        <v>18275</v>
      </c>
      <c r="BJ328" s="87">
        <v>21096</v>
      </c>
      <c r="BK328" s="87">
        <v>50172</v>
      </c>
      <c r="BL328" s="87">
        <v>31510</v>
      </c>
      <c r="BM328" s="87">
        <v>56505</v>
      </c>
      <c r="BN328" s="87">
        <v>28381</v>
      </c>
      <c r="BO328" s="87">
        <v>11679</v>
      </c>
      <c r="BP328" s="87">
        <v>0</v>
      </c>
      <c r="BQ328" s="87">
        <v>0</v>
      </c>
      <c r="BR328" s="87">
        <v>0</v>
      </c>
      <c r="BS328" s="87">
        <v>0</v>
      </c>
      <c r="BT328" s="87">
        <v>0</v>
      </c>
      <c r="BU328" s="87">
        <v>0</v>
      </c>
      <c r="BV328" s="87">
        <v>0</v>
      </c>
      <c r="BW328" s="87">
        <v>4</v>
      </c>
      <c r="BX328" s="87">
        <v>0</v>
      </c>
      <c r="BY328" s="87">
        <v>1</v>
      </c>
      <c r="BZ328" s="87">
        <v>907</v>
      </c>
      <c r="CA328" s="87">
        <v>0</v>
      </c>
      <c r="CB328" s="87">
        <v>0</v>
      </c>
      <c r="CC328" s="87">
        <v>1</v>
      </c>
      <c r="CD328" s="87">
        <v>1</v>
      </c>
      <c r="CE328" s="87">
        <v>0</v>
      </c>
      <c r="CF328" s="87">
        <v>30</v>
      </c>
      <c r="CG328" s="87">
        <v>17438</v>
      </c>
      <c r="CH328" s="87"/>
      <c r="CI328" s="87">
        <v>2050743</v>
      </c>
      <c r="CO328" s="86">
        <v>2020</v>
      </c>
      <c r="CP328" s="87" t="s">
        <v>6</v>
      </c>
      <c r="CQ328" s="91" t="str">
        <f t="shared" si="398"/>
        <v>5</v>
      </c>
      <c r="CR328" s="91" t="str">
        <f t="shared" si="399"/>
        <v>3</v>
      </c>
      <c r="CS328" s="91" t="str">
        <f t="shared" si="400"/>
        <v>3</v>
      </c>
      <c r="CT328" s="91" t="str">
        <f t="shared" si="401"/>
        <v>1</v>
      </c>
      <c r="CU328" s="91" t="str">
        <f t="shared" si="402"/>
        <v>6</v>
      </c>
      <c r="CV328" s="91" t="str">
        <f t="shared" si="403"/>
        <v>1</v>
      </c>
      <c r="CW328" s="91" t="str">
        <f t="shared" si="404"/>
        <v>1</v>
      </c>
      <c r="CX328" s="91" t="str">
        <f t="shared" si="405"/>
        <v>1</v>
      </c>
      <c r="CY328" s="91" t="str">
        <f t="shared" si="406"/>
        <v>5</v>
      </c>
      <c r="CZ328" s="91" t="str">
        <f t="shared" si="407"/>
        <v>3</v>
      </c>
      <c r="DA328" s="91" t="str">
        <f t="shared" si="408"/>
        <v>4</v>
      </c>
      <c r="DB328" s="91" t="str">
        <f t="shared" si="409"/>
        <v>8</v>
      </c>
      <c r="DC328" s="91" t="str">
        <f t="shared" si="410"/>
        <v>1</v>
      </c>
      <c r="DD328" s="91" t="str">
        <f t="shared" si="411"/>
        <v>1</v>
      </c>
      <c r="DE328" s="91" t="str">
        <f t="shared" si="412"/>
        <v>5</v>
      </c>
      <c r="DF328" s="91" t="str">
        <f t="shared" si="413"/>
        <v>4</v>
      </c>
      <c r="DG328" s="91" t="str">
        <f t="shared" si="414"/>
        <v>2</v>
      </c>
      <c r="DH328" s="91" t="str">
        <f t="shared" si="415"/>
        <v>1</v>
      </c>
      <c r="DI328" s="91" t="str">
        <f t="shared" si="416"/>
        <v>1</v>
      </c>
      <c r="DJ328" s="91" t="str">
        <f t="shared" si="417"/>
        <v>3</v>
      </c>
      <c r="DK328" s="91" t="str">
        <f t="shared" si="418"/>
        <v>1</v>
      </c>
      <c r="DL328" s="91" t="str">
        <f t="shared" si="419"/>
        <v>1</v>
      </c>
      <c r="DM328" s="91" t="str">
        <f t="shared" si="420"/>
        <v>1</v>
      </c>
      <c r="DN328" s="91" t="str">
        <f t="shared" si="421"/>
        <v>6</v>
      </c>
      <c r="DO328" s="91" t="str">
        <f t="shared" si="422"/>
        <v>1</v>
      </c>
      <c r="DP328" s="91" t="str">
        <f t="shared" si="423"/>
        <v>2</v>
      </c>
      <c r="DQ328" s="91" t="str">
        <f t="shared" si="424"/>
        <v>1</v>
      </c>
      <c r="DR328" s="91" t="str">
        <f t="shared" si="425"/>
        <v>1</v>
      </c>
      <c r="DS328" s="91" t="str">
        <f t="shared" si="426"/>
        <v>1</v>
      </c>
      <c r="DT328" s="91" t="str">
        <f t="shared" si="427"/>
        <v>7</v>
      </c>
      <c r="DU328" s="91" t="str">
        <f t="shared" si="428"/>
        <v>2</v>
      </c>
      <c r="DV328" s="91" t="str">
        <f t="shared" si="429"/>
        <v>9</v>
      </c>
      <c r="DW328" s="91" t="str">
        <f t="shared" si="430"/>
        <v>0</v>
      </c>
      <c r="DX328" s="91" t="str">
        <f t="shared" si="431"/>
        <v>1</v>
      </c>
      <c r="DY328" s="91" t="str">
        <f t="shared" si="432"/>
        <v>4</v>
      </c>
      <c r="DZ328" s="91" t="str">
        <f t="shared" si="433"/>
        <v>7</v>
      </c>
      <c r="EA328" s="91" t="str">
        <f t="shared" si="434"/>
        <v>1</v>
      </c>
      <c r="EB328" s="91" t="str">
        <f t="shared" si="435"/>
        <v>1</v>
      </c>
      <c r="EC328" s="91" t="str">
        <f t="shared" si="436"/>
        <v>0</v>
      </c>
      <c r="ED328" s="91" t="str">
        <f t="shared" si="437"/>
        <v>0</v>
      </c>
      <c r="EE328" s="91" t="str">
        <f t="shared" si="438"/>
        <v>0</v>
      </c>
      <c r="EF328" s="91" t="str">
        <f t="shared" si="355"/>
        <v>1</v>
      </c>
      <c r="EG328" s="91" t="str">
        <f t="shared" si="356"/>
        <v>0</v>
      </c>
      <c r="EH328" s="91" t="str">
        <f t="shared" si="357"/>
        <v>0</v>
      </c>
      <c r="EI328" s="91" t="str">
        <f t="shared" si="358"/>
        <v>0</v>
      </c>
      <c r="EJ328" s="91" t="str">
        <f t="shared" si="359"/>
        <v>0</v>
      </c>
      <c r="EK328" s="91" t="str">
        <f t="shared" si="360"/>
        <v>4</v>
      </c>
      <c r="EL328" s="91" t="str">
        <f t="shared" si="361"/>
        <v>0</v>
      </c>
      <c r="EM328" s="91" t="str">
        <f t="shared" si="362"/>
        <v>3</v>
      </c>
      <c r="EN328" s="91" t="str">
        <f t="shared" si="363"/>
        <v>1</v>
      </c>
      <c r="EO328" s="91" t="str">
        <f t="shared" si="364"/>
        <v>7</v>
      </c>
      <c r="EP328" s="91" t="str">
        <f t="shared" si="365"/>
        <v>6</v>
      </c>
      <c r="EQ328" s="91" t="str">
        <f t="shared" si="366"/>
        <v>3</v>
      </c>
      <c r="ER328" s="91" t="str">
        <f t="shared" si="367"/>
        <v>3</v>
      </c>
      <c r="ES328" s="91" t="str">
        <f t="shared" si="368"/>
        <v>4</v>
      </c>
      <c r="ET328" s="91" t="str">
        <f t="shared" si="369"/>
        <v>2</v>
      </c>
      <c r="EU328" s="91" t="str">
        <f t="shared" si="370"/>
        <v>3</v>
      </c>
      <c r="EV328" s="91" t="str">
        <f t="shared" si="371"/>
        <v>3</v>
      </c>
      <c r="EW328" s="91" t="str">
        <f t="shared" si="372"/>
        <v>1</v>
      </c>
      <c r="EX328" s="91" t="str">
        <f t="shared" si="373"/>
        <v>2</v>
      </c>
      <c r="EY328" s="91" t="str">
        <f t="shared" si="374"/>
        <v>5</v>
      </c>
      <c r="EZ328" s="91" t="str">
        <f t="shared" si="375"/>
        <v>3</v>
      </c>
      <c r="FA328" s="91" t="str">
        <f t="shared" si="376"/>
        <v>5</v>
      </c>
      <c r="FB328" s="91" t="str">
        <f t="shared" si="377"/>
        <v>2</v>
      </c>
      <c r="FC328" s="91" t="str">
        <f t="shared" si="378"/>
        <v>1</v>
      </c>
      <c r="FD328" s="91" t="str">
        <f t="shared" si="379"/>
        <v>0</v>
      </c>
      <c r="FE328" s="91" t="str">
        <f t="shared" si="380"/>
        <v>0</v>
      </c>
      <c r="FF328" s="91" t="str">
        <f t="shared" si="381"/>
        <v>0</v>
      </c>
      <c r="FG328" s="91" t="str">
        <f t="shared" si="382"/>
        <v>0</v>
      </c>
      <c r="FH328" s="91" t="str">
        <f t="shared" si="383"/>
        <v>0</v>
      </c>
      <c r="FI328" s="91" t="str">
        <f t="shared" si="384"/>
        <v>0</v>
      </c>
      <c r="FJ328" s="91" t="str">
        <f t="shared" si="385"/>
        <v>0</v>
      </c>
      <c r="FK328" s="91" t="str">
        <f t="shared" si="386"/>
        <v>4</v>
      </c>
      <c r="FL328" s="91" t="str">
        <f t="shared" si="387"/>
        <v>0</v>
      </c>
      <c r="FM328" s="91" t="str">
        <f t="shared" si="388"/>
        <v>1</v>
      </c>
      <c r="FN328" s="91" t="str">
        <f t="shared" si="389"/>
        <v>9</v>
      </c>
      <c r="FO328" s="91" t="str">
        <f t="shared" si="390"/>
        <v>0</v>
      </c>
      <c r="FP328" s="91" t="str">
        <f t="shared" si="391"/>
        <v>0</v>
      </c>
      <c r="FQ328" s="91" t="str">
        <f t="shared" si="392"/>
        <v>1</v>
      </c>
      <c r="FR328" s="91" t="str">
        <f t="shared" si="393"/>
        <v>1</v>
      </c>
      <c r="FS328" s="91" t="str">
        <f t="shared" si="394"/>
        <v>0</v>
      </c>
      <c r="FT328" s="91" t="str">
        <f t="shared" si="395"/>
        <v>3</v>
      </c>
      <c r="FU328" s="91" t="str">
        <f t="shared" si="396"/>
        <v>1</v>
      </c>
      <c r="FV328" s="91" t="str">
        <f t="shared" si="397"/>
        <v/>
      </c>
    </row>
    <row r="329" spans="1:178">
      <c r="A329" s="86">
        <v>2020</v>
      </c>
      <c r="B329" s="87" t="s">
        <v>7</v>
      </c>
      <c r="C329" s="87">
        <v>639404</v>
      </c>
      <c r="D329" s="87">
        <v>1</v>
      </c>
      <c r="E329" s="87">
        <v>34423</v>
      </c>
      <c r="F329" s="87">
        <v>12917</v>
      </c>
      <c r="G329" s="87">
        <v>11044</v>
      </c>
      <c r="H329" s="87">
        <v>15971</v>
      </c>
      <c r="I329" s="87">
        <v>12807</v>
      </c>
      <c r="J329" s="87">
        <v>18037</v>
      </c>
      <c r="K329" s="87">
        <v>61216</v>
      </c>
      <c r="L329" s="87">
        <v>35585</v>
      </c>
      <c r="M329" s="87">
        <v>53453</v>
      </c>
      <c r="N329" s="87">
        <v>9415</v>
      </c>
      <c r="O329" s="87">
        <v>13656</v>
      </c>
      <c r="P329" s="87">
        <v>127</v>
      </c>
      <c r="Q329" s="87">
        <v>6177</v>
      </c>
      <c r="R329" s="87">
        <v>5954</v>
      </c>
      <c r="S329" s="87">
        <v>3553</v>
      </c>
      <c r="T329" s="87">
        <v>1274</v>
      </c>
      <c r="U329" s="87">
        <v>1568</v>
      </c>
      <c r="V329" s="87">
        <v>42287</v>
      </c>
      <c r="W329" s="87">
        <v>16783</v>
      </c>
      <c r="X329" s="87">
        <v>145006</v>
      </c>
      <c r="Y329" s="87">
        <v>15352</v>
      </c>
      <c r="Z329" s="87">
        <v>81720</v>
      </c>
      <c r="AA329" s="87">
        <v>158499</v>
      </c>
      <c r="AB329" s="87">
        <v>26246</v>
      </c>
      <c r="AC329" s="87">
        <v>13714</v>
      </c>
      <c r="AD329" s="87">
        <v>12051</v>
      </c>
      <c r="AE329" s="87">
        <v>17297</v>
      </c>
      <c r="AF329" s="87">
        <v>89695</v>
      </c>
      <c r="AG329" s="87">
        <v>28612</v>
      </c>
      <c r="AH329" s="87">
        <v>105809</v>
      </c>
      <c r="AI329" s="87">
        <v>0</v>
      </c>
      <c r="AJ329" s="87">
        <v>1299</v>
      </c>
      <c r="AK329" s="87">
        <v>593</v>
      </c>
      <c r="AL329" s="87">
        <v>958</v>
      </c>
      <c r="AM329" s="87">
        <v>91</v>
      </c>
      <c r="AN329" s="87">
        <v>290</v>
      </c>
      <c r="AO329" s="87">
        <v>0</v>
      </c>
      <c r="AP329" s="87">
        <v>0</v>
      </c>
      <c r="AQ329" s="87">
        <v>0</v>
      </c>
      <c r="AR329" s="87">
        <v>1842</v>
      </c>
      <c r="AS329" s="87">
        <v>0</v>
      </c>
      <c r="AT329" s="87">
        <v>4</v>
      </c>
      <c r="AU329" s="87">
        <v>1</v>
      </c>
      <c r="AV329" s="87">
        <v>0</v>
      </c>
      <c r="AW329" s="87">
        <v>2</v>
      </c>
      <c r="AX329" s="87">
        <v>4</v>
      </c>
      <c r="AY329" s="87">
        <v>41291</v>
      </c>
      <c r="AZ329" s="87">
        <v>109250</v>
      </c>
      <c r="BA329" s="87">
        <v>87064</v>
      </c>
      <c r="BB329" s="87">
        <v>79524</v>
      </c>
      <c r="BC329" s="87">
        <v>37975</v>
      </c>
      <c r="BD329" s="87">
        <v>41388</v>
      </c>
      <c r="BE329" s="87">
        <v>9511</v>
      </c>
      <c r="BF329" s="87">
        <v>7335</v>
      </c>
      <c r="BG329" s="87">
        <v>11069</v>
      </c>
      <c r="BH329" s="87">
        <v>374</v>
      </c>
      <c r="BI329" s="87">
        <v>21457</v>
      </c>
      <c r="BJ329" s="87">
        <v>25683</v>
      </c>
      <c r="BK329" s="87">
        <v>58340</v>
      </c>
      <c r="BL329" s="87">
        <v>37801</v>
      </c>
      <c r="BM329" s="87">
        <v>62851</v>
      </c>
      <c r="BN329" s="87">
        <v>31820</v>
      </c>
      <c r="BO329" s="87">
        <v>13990</v>
      </c>
      <c r="BP329" s="87">
        <v>0</v>
      </c>
      <c r="BQ329" s="87">
        <v>0</v>
      </c>
      <c r="BR329" s="87">
        <v>0</v>
      </c>
      <c r="BS329" s="87">
        <v>0</v>
      </c>
      <c r="BT329" s="87">
        <v>0</v>
      </c>
      <c r="BU329" s="87">
        <v>0</v>
      </c>
      <c r="BV329" s="87">
        <v>0</v>
      </c>
      <c r="BW329" s="87">
        <v>3</v>
      </c>
      <c r="BX329" s="87">
        <v>0</v>
      </c>
      <c r="BY329" s="87">
        <v>0</v>
      </c>
      <c r="BZ329" s="87">
        <v>937</v>
      </c>
      <c r="CA329" s="87">
        <v>0</v>
      </c>
      <c r="CB329" s="87">
        <v>0</v>
      </c>
      <c r="CC329" s="87">
        <v>1</v>
      </c>
      <c r="CD329" s="87">
        <v>0</v>
      </c>
      <c r="CE329" s="87">
        <v>0</v>
      </c>
      <c r="CF329" s="87">
        <v>33</v>
      </c>
      <c r="CG329" s="87">
        <v>30510</v>
      </c>
      <c r="CH329" s="87"/>
      <c r="CI329" s="87">
        <v>2402944</v>
      </c>
      <c r="CO329" s="86">
        <v>2020</v>
      </c>
      <c r="CP329" s="87" t="s">
        <v>7</v>
      </c>
      <c r="CQ329" s="91" t="str">
        <f t="shared" si="398"/>
        <v>6</v>
      </c>
      <c r="CR329" s="91" t="str">
        <f t="shared" si="399"/>
        <v>1</v>
      </c>
      <c r="CS329" s="91" t="str">
        <f t="shared" si="400"/>
        <v>3</v>
      </c>
      <c r="CT329" s="91" t="str">
        <f t="shared" si="401"/>
        <v>1</v>
      </c>
      <c r="CU329" s="91" t="str">
        <f t="shared" si="402"/>
        <v>1</v>
      </c>
      <c r="CV329" s="91" t="str">
        <f t="shared" si="403"/>
        <v>1</v>
      </c>
      <c r="CW329" s="91" t="str">
        <f t="shared" si="404"/>
        <v>1</v>
      </c>
      <c r="CX329" s="91" t="str">
        <f t="shared" si="405"/>
        <v>1</v>
      </c>
      <c r="CY329" s="91" t="str">
        <f t="shared" si="406"/>
        <v>6</v>
      </c>
      <c r="CZ329" s="91" t="str">
        <f t="shared" si="407"/>
        <v>3</v>
      </c>
      <c r="DA329" s="91" t="str">
        <f t="shared" si="408"/>
        <v>5</v>
      </c>
      <c r="DB329" s="91" t="str">
        <f t="shared" si="409"/>
        <v>9</v>
      </c>
      <c r="DC329" s="91" t="str">
        <f t="shared" si="410"/>
        <v>1</v>
      </c>
      <c r="DD329" s="91" t="str">
        <f t="shared" si="411"/>
        <v>1</v>
      </c>
      <c r="DE329" s="91" t="str">
        <f t="shared" si="412"/>
        <v>6</v>
      </c>
      <c r="DF329" s="91" t="str">
        <f t="shared" si="413"/>
        <v>5</v>
      </c>
      <c r="DG329" s="91" t="str">
        <f t="shared" si="414"/>
        <v>3</v>
      </c>
      <c r="DH329" s="91" t="str">
        <f t="shared" si="415"/>
        <v>1</v>
      </c>
      <c r="DI329" s="91" t="str">
        <f t="shared" si="416"/>
        <v>1</v>
      </c>
      <c r="DJ329" s="91" t="str">
        <f t="shared" si="417"/>
        <v>4</v>
      </c>
      <c r="DK329" s="91" t="str">
        <f t="shared" si="418"/>
        <v>1</v>
      </c>
      <c r="DL329" s="91" t="str">
        <f t="shared" si="419"/>
        <v>1</v>
      </c>
      <c r="DM329" s="91" t="str">
        <f t="shared" si="420"/>
        <v>1</v>
      </c>
      <c r="DN329" s="91" t="str">
        <f t="shared" si="421"/>
        <v>8</v>
      </c>
      <c r="DO329" s="91" t="str">
        <f t="shared" si="422"/>
        <v>1</v>
      </c>
      <c r="DP329" s="91" t="str">
        <f t="shared" si="423"/>
        <v>2</v>
      </c>
      <c r="DQ329" s="91" t="str">
        <f t="shared" si="424"/>
        <v>1</v>
      </c>
      <c r="DR329" s="91" t="str">
        <f t="shared" si="425"/>
        <v>1</v>
      </c>
      <c r="DS329" s="91" t="str">
        <f t="shared" si="426"/>
        <v>1</v>
      </c>
      <c r="DT329" s="91" t="str">
        <f t="shared" si="427"/>
        <v>8</v>
      </c>
      <c r="DU329" s="91" t="str">
        <f t="shared" si="428"/>
        <v>2</v>
      </c>
      <c r="DV329" s="91" t="str">
        <f t="shared" si="429"/>
        <v>1</v>
      </c>
      <c r="DW329" s="91" t="str">
        <f t="shared" si="430"/>
        <v>0</v>
      </c>
      <c r="DX329" s="91" t="str">
        <f t="shared" si="431"/>
        <v>1</v>
      </c>
      <c r="DY329" s="91" t="str">
        <f t="shared" si="432"/>
        <v>5</v>
      </c>
      <c r="DZ329" s="91" t="str">
        <f t="shared" si="433"/>
        <v>9</v>
      </c>
      <c r="EA329" s="91" t="str">
        <f t="shared" si="434"/>
        <v>9</v>
      </c>
      <c r="EB329" s="91" t="str">
        <f t="shared" si="435"/>
        <v>2</v>
      </c>
      <c r="EC329" s="91" t="str">
        <f t="shared" si="436"/>
        <v>0</v>
      </c>
      <c r="ED329" s="91" t="str">
        <f t="shared" si="437"/>
        <v>0</v>
      </c>
      <c r="EE329" s="91" t="str">
        <f t="shared" si="438"/>
        <v>0</v>
      </c>
      <c r="EF329" s="91" t="str">
        <f t="shared" si="355"/>
        <v>1</v>
      </c>
      <c r="EG329" s="91" t="str">
        <f t="shared" si="356"/>
        <v>0</v>
      </c>
      <c r="EH329" s="91" t="str">
        <f t="shared" si="357"/>
        <v>4</v>
      </c>
      <c r="EI329" s="91" t="str">
        <f t="shared" si="358"/>
        <v>1</v>
      </c>
      <c r="EJ329" s="91" t="str">
        <f t="shared" si="359"/>
        <v>0</v>
      </c>
      <c r="EK329" s="91" t="str">
        <f t="shared" si="360"/>
        <v>2</v>
      </c>
      <c r="EL329" s="91" t="str">
        <f t="shared" si="361"/>
        <v>4</v>
      </c>
      <c r="EM329" s="91" t="str">
        <f t="shared" si="362"/>
        <v>4</v>
      </c>
      <c r="EN329" s="91" t="str">
        <f t="shared" si="363"/>
        <v>1</v>
      </c>
      <c r="EO329" s="91" t="str">
        <f t="shared" si="364"/>
        <v>8</v>
      </c>
      <c r="EP329" s="91" t="str">
        <f t="shared" si="365"/>
        <v>7</v>
      </c>
      <c r="EQ329" s="91" t="str">
        <f t="shared" si="366"/>
        <v>3</v>
      </c>
      <c r="ER329" s="91" t="str">
        <f t="shared" si="367"/>
        <v>4</v>
      </c>
      <c r="ES329" s="91" t="str">
        <f t="shared" si="368"/>
        <v>9</v>
      </c>
      <c r="ET329" s="91" t="str">
        <f t="shared" si="369"/>
        <v>7</v>
      </c>
      <c r="EU329" s="91" t="str">
        <f t="shared" si="370"/>
        <v>1</v>
      </c>
      <c r="EV329" s="91" t="str">
        <f t="shared" si="371"/>
        <v>3</v>
      </c>
      <c r="EW329" s="91" t="str">
        <f t="shared" si="372"/>
        <v>2</v>
      </c>
      <c r="EX329" s="91" t="str">
        <f t="shared" si="373"/>
        <v>2</v>
      </c>
      <c r="EY329" s="91" t="str">
        <f t="shared" si="374"/>
        <v>5</v>
      </c>
      <c r="EZ329" s="91" t="str">
        <f t="shared" si="375"/>
        <v>3</v>
      </c>
      <c r="FA329" s="91" t="str">
        <f t="shared" si="376"/>
        <v>6</v>
      </c>
      <c r="FB329" s="91" t="str">
        <f t="shared" si="377"/>
        <v>3</v>
      </c>
      <c r="FC329" s="91" t="str">
        <f t="shared" si="378"/>
        <v>1</v>
      </c>
      <c r="FD329" s="91" t="str">
        <f t="shared" si="379"/>
        <v>0</v>
      </c>
      <c r="FE329" s="91" t="str">
        <f t="shared" si="380"/>
        <v>0</v>
      </c>
      <c r="FF329" s="91" t="str">
        <f t="shared" si="381"/>
        <v>0</v>
      </c>
      <c r="FG329" s="91" t="str">
        <f t="shared" si="382"/>
        <v>0</v>
      </c>
      <c r="FH329" s="91" t="str">
        <f t="shared" si="383"/>
        <v>0</v>
      </c>
      <c r="FI329" s="91" t="str">
        <f t="shared" si="384"/>
        <v>0</v>
      </c>
      <c r="FJ329" s="91" t="str">
        <f t="shared" si="385"/>
        <v>0</v>
      </c>
      <c r="FK329" s="91" t="str">
        <f t="shared" si="386"/>
        <v>3</v>
      </c>
      <c r="FL329" s="91" t="str">
        <f t="shared" si="387"/>
        <v>0</v>
      </c>
      <c r="FM329" s="91" t="str">
        <f t="shared" si="388"/>
        <v>0</v>
      </c>
      <c r="FN329" s="91" t="str">
        <f t="shared" si="389"/>
        <v>9</v>
      </c>
      <c r="FO329" s="91" t="str">
        <f t="shared" si="390"/>
        <v>0</v>
      </c>
      <c r="FP329" s="91" t="str">
        <f t="shared" si="391"/>
        <v>0</v>
      </c>
      <c r="FQ329" s="91" t="str">
        <f t="shared" si="392"/>
        <v>1</v>
      </c>
      <c r="FR329" s="91" t="str">
        <f t="shared" si="393"/>
        <v>0</v>
      </c>
      <c r="FS329" s="91" t="str">
        <f t="shared" si="394"/>
        <v>0</v>
      </c>
      <c r="FT329" s="91" t="str">
        <f t="shared" si="395"/>
        <v>3</v>
      </c>
      <c r="FU329" s="91" t="str">
        <f t="shared" si="396"/>
        <v>3</v>
      </c>
      <c r="FV329" s="91" t="str">
        <f t="shared" si="397"/>
        <v/>
      </c>
    </row>
    <row r="330" spans="1:178">
      <c r="A330" s="86">
        <v>2020</v>
      </c>
      <c r="B330" s="87" t="s">
        <v>8</v>
      </c>
      <c r="C330" s="87">
        <v>745289</v>
      </c>
      <c r="D330" s="87">
        <v>2</v>
      </c>
      <c r="E330" s="87">
        <v>41072</v>
      </c>
      <c r="F330" s="87">
        <v>14855</v>
      </c>
      <c r="G330" s="87">
        <v>12663</v>
      </c>
      <c r="H330" s="87">
        <v>18937</v>
      </c>
      <c r="I330" s="87">
        <v>15413</v>
      </c>
      <c r="J330" s="87">
        <v>19948</v>
      </c>
      <c r="K330" s="87">
        <v>72314</v>
      </c>
      <c r="L330" s="87">
        <v>41133</v>
      </c>
      <c r="M330" s="87">
        <v>61592</v>
      </c>
      <c r="N330" s="87">
        <v>10844</v>
      </c>
      <c r="O330" s="87">
        <v>16931</v>
      </c>
      <c r="P330" s="87">
        <v>556</v>
      </c>
      <c r="Q330" s="87">
        <v>7777</v>
      </c>
      <c r="R330" s="87">
        <v>7922</v>
      </c>
      <c r="S330" s="87">
        <v>4138</v>
      </c>
      <c r="T330" s="87">
        <v>1613</v>
      </c>
      <c r="U330" s="87">
        <v>2206</v>
      </c>
      <c r="V330" s="87">
        <v>56123</v>
      </c>
      <c r="W330" s="87">
        <v>19976</v>
      </c>
      <c r="X330" s="87">
        <v>161546</v>
      </c>
      <c r="Y330" s="87">
        <v>18103</v>
      </c>
      <c r="Z330" s="87">
        <v>104922</v>
      </c>
      <c r="AA330" s="87">
        <v>192964</v>
      </c>
      <c r="AB330" s="87">
        <v>30396</v>
      </c>
      <c r="AC330" s="87">
        <v>17063</v>
      </c>
      <c r="AD330" s="87">
        <v>14032</v>
      </c>
      <c r="AE330" s="87">
        <v>19055</v>
      </c>
      <c r="AF330" s="87">
        <v>105353</v>
      </c>
      <c r="AG330" s="87">
        <v>33593</v>
      </c>
      <c r="AH330" s="87">
        <v>141535</v>
      </c>
      <c r="AI330" s="87">
        <v>0</v>
      </c>
      <c r="AJ330" s="87">
        <v>1442</v>
      </c>
      <c r="AK330" s="87">
        <v>546</v>
      </c>
      <c r="AL330" s="87">
        <v>950</v>
      </c>
      <c r="AM330" s="87">
        <v>148</v>
      </c>
      <c r="AN330" s="87">
        <v>465</v>
      </c>
      <c r="AO330" s="87">
        <v>0</v>
      </c>
      <c r="AP330" s="87">
        <v>60</v>
      </c>
      <c r="AQ330" s="87">
        <v>0</v>
      </c>
      <c r="AR330" s="87">
        <v>2549</v>
      </c>
      <c r="AS330" s="87">
        <v>0</v>
      </c>
      <c r="AT330" s="87">
        <v>0</v>
      </c>
      <c r="AU330" s="87">
        <v>5</v>
      </c>
      <c r="AV330" s="87">
        <v>0</v>
      </c>
      <c r="AW330" s="87">
        <v>2</v>
      </c>
      <c r="AX330" s="87">
        <v>7</v>
      </c>
      <c r="AY330" s="87">
        <v>50711</v>
      </c>
      <c r="AZ330" s="87">
        <v>137589</v>
      </c>
      <c r="BA330" s="87">
        <v>109904</v>
      </c>
      <c r="BB330" s="87">
        <v>99572</v>
      </c>
      <c r="BC330" s="87">
        <v>49087</v>
      </c>
      <c r="BD330" s="87">
        <v>53656</v>
      </c>
      <c r="BE330" s="87">
        <v>11195</v>
      </c>
      <c r="BF330" s="87">
        <v>8498</v>
      </c>
      <c r="BG330" s="87">
        <v>13489</v>
      </c>
      <c r="BH330" s="87">
        <v>447</v>
      </c>
      <c r="BI330" s="87">
        <v>24124</v>
      </c>
      <c r="BJ330" s="87">
        <v>31336</v>
      </c>
      <c r="BK330" s="87">
        <v>67900</v>
      </c>
      <c r="BL330" s="87">
        <v>44704</v>
      </c>
      <c r="BM330" s="87">
        <v>73112</v>
      </c>
      <c r="BN330" s="87">
        <v>37379</v>
      </c>
      <c r="BO330" s="87">
        <v>16397</v>
      </c>
      <c r="BP330" s="87">
        <v>0</v>
      </c>
      <c r="BQ330" s="87">
        <v>0</v>
      </c>
      <c r="BR330" s="87">
        <v>0</v>
      </c>
      <c r="BS330" s="87">
        <v>0</v>
      </c>
      <c r="BT330" s="87">
        <v>0</v>
      </c>
      <c r="BU330" s="87">
        <v>0</v>
      </c>
      <c r="BV330" s="87">
        <v>0</v>
      </c>
      <c r="BW330" s="87">
        <v>1</v>
      </c>
      <c r="BX330" s="87">
        <v>0</v>
      </c>
      <c r="BY330" s="87">
        <v>5</v>
      </c>
      <c r="BZ330" s="87">
        <v>1003</v>
      </c>
      <c r="CA330" s="87">
        <v>0</v>
      </c>
      <c r="CB330" s="87">
        <v>0</v>
      </c>
      <c r="CC330" s="87">
        <v>3</v>
      </c>
      <c r="CD330" s="87">
        <v>0</v>
      </c>
      <c r="CE330" s="87">
        <v>1</v>
      </c>
      <c r="CF330" s="87">
        <v>68</v>
      </c>
      <c r="CG330" s="87">
        <v>2080</v>
      </c>
      <c r="CH330" s="87"/>
      <c r="CI330" s="87">
        <v>2848301</v>
      </c>
      <c r="CO330" s="86">
        <v>2020</v>
      </c>
      <c r="CP330" s="87" t="s">
        <v>8</v>
      </c>
      <c r="CQ330" s="91" t="str">
        <f t="shared" si="398"/>
        <v>7</v>
      </c>
      <c r="CR330" s="91" t="str">
        <f t="shared" si="399"/>
        <v>2</v>
      </c>
      <c r="CS330" s="91" t="str">
        <f t="shared" si="400"/>
        <v>4</v>
      </c>
      <c r="CT330" s="91" t="str">
        <f t="shared" si="401"/>
        <v>1</v>
      </c>
      <c r="CU330" s="91" t="str">
        <f t="shared" si="402"/>
        <v>1</v>
      </c>
      <c r="CV330" s="91" t="str">
        <f t="shared" si="403"/>
        <v>1</v>
      </c>
      <c r="CW330" s="91" t="str">
        <f t="shared" si="404"/>
        <v>1</v>
      </c>
      <c r="CX330" s="91" t="str">
        <f t="shared" si="405"/>
        <v>1</v>
      </c>
      <c r="CY330" s="91" t="str">
        <f t="shared" si="406"/>
        <v>7</v>
      </c>
      <c r="CZ330" s="91" t="str">
        <f t="shared" si="407"/>
        <v>4</v>
      </c>
      <c r="DA330" s="91" t="str">
        <f t="shared" si="408"/>
        <v>6</v>
      </c>
      <c r="DB330" s="91" t="str">
        <f t="shared" si="409"/>
        <v>1</v>
      </c>
      <c r="DC330" s="91" t="str">
        <f t="shared" si="410"/>
        <v>1</v>
      </c>
      <c r="DD330" s="91" t="str">
        <f t="shared" si="411"/>
        <v>5</v>
      </c>
      <c r="DE330" s="91" t="str">
        <f t="shared" si="412"/>
        <v>7</v>
      </c>
      <c r="DF330" s="91" t="str">
        <f t="shared" si="413"/>
        <v>7</v>
      </c>
      <c r="DG330" s="91" t="str">
        <f t="shared" si="414"/>
        <v>4</v>
      </c>
      <c r="DH330" s="91" t="str">
        <f t="shared" si="415"/>
        <v>1</v>
      </c>
      <c r="DI330" s="91" t="str">
        <f t="shared" si="416"/>
        <v>2</v>
      </c>
      <c r="DJ330" s="91" t="str">
        <f t="shared" si="417"/>
        <v>5</v>
      </c>
      <c r="DK330" s="91" t="str">
        <f t="shared" si="418"/>
        <v>1</v>
      </c>
      <c r="DL330" s="91" t="str">
        <f t="shared" si="419"/>
        <v>1</v>
      </c>
      <c r="DM330" s="91" t="str">
        <f t="shared" si="420"/>
        <v>1</v>
      </c>
      <c r="DN330" s="91" t="str">
        <f t="shared" si="421"/>
        <v>1</v>
      </c>
      <c r="DO330" s="91" t="str">
        <f t="shared" si="422"/>
        <v>1</v>
      </c>
      <c r="DP330" s="91" t="str">
        <f t="shared" si="423"/>
        <v>3</v>
      </c>
      <c r="DQ330" s="91" t="str">
        <f t="shared" si="424"/>
        <v>1</v>
      </c>
      <c r="DR330" s="91" t="str">
        <f t="shared" si="425"/>
        <v>1</v>
      </c>
      <c r="DS330" s="91" t="str">
        <f t="shared" si="426"/>
        <v>1</v>
      </c>
      <c r="DT330" s="91" t="str">
        <f t="shared" si="427"/>
        <v>1</v>
      </c>
      <c r="DU330" s="91" t="str">
        <f t="shared" si="428"/>
        <v>3</v>
      </c>
      <c r="DV330" s="91" t="str">
        <f t="shared" si="429"/>
        <v>1</v>
      </c>
      <c r="DW330" s="91" t="str">
        <f t="shared" si="430"/>
        <v>0</v>
      </c>
      <c r="DX330" s="91" t="str">
        <f t="shared" si="431"/>
        <v>1</v>
      </c>
      <c r="DY330" s="91" t="str">
        <f t="shared" si="432"/>
        <v>5</v>
      </c>
      <c r="DZ330" s="91" t="str">
        <f t="shared" si="433"/>
        <v>9</v>
      </c>
      <c r="EA330" s="91" t="str">
        <f t="shared" si="434"/>
        <v>1</v>
      </c>
      <c r="EB330" s="91" t="str">
        <f t="shared" si="435"/>
        <v>4</v>
      </c>
      <c r="EC330" s="91" t="str">
        <f t="shared" si="436"/>
        <v>0</v>
      </c>
      <c r="ED330" s="91" t="str">
        <f t="shared" si="437"/>
        <v>6</v>
      </c>
      <c r="EE330" s="91" t="str">
        <f t="shared" si="438"/>
        <v>0</v>
      </c>
      <c r="EF330" s="91" t="str">
        <f t="shared" si="355"/>
        <v>2</v>
      </c>
      <c r="EG330" s="91" t="str">
        <f t="shared" si="356"/>
        <v>0</v>
      </c>
      <c r="EH330" s="91" t="str">
        <f t="shared" si="357"/>
        <v>0</v>
      </c>
      <c r="EI330" s="91" t="str">
        <f t="shared" si="358"/>
        <v>5</v>
      </c>
      <c r="EJ330" s="91" t="str">
        <f t="shared" si="359"/>
        <v>0</v>
      </c>
      <c r="EK330" s="91" t="str">
        <f t="shared" si="360"/>
        <v>2</v>
      </c>
      <c r="EL330" s="91" t="str">
        <f t="shared" si="361"/>
        <v>7</v>
      </c>
      <c r="EM330" s="91" t="str">
        <f t="shared" si="362"/>
        <v>5</v>
      </c>
      <c r="EN330" s="91" t="str">
        <f t="shared" si="363"/>
        <v>1</v>
      </c>
      <c r="EO330" s="91" t="str">
        <f t="shared" si="364"/>
        <v>1</v>
      </c>
      <c r="EP330" s="91" t="str">
        <f t="shared" si="365"/>
        <v>9</v>
      </c>
      <c r="EQ330" s="91" t="str">
        <f t="shared" si="366"/>
        <v>4</v>
      </c>
      <c r="ER330" s="91" t="str">
        <f t="shared" si="367"/>
        <v>5</v>
      </c>
      <c r="ES330" s="91" t="str">
        <f t="shared" si="368"/>
        <v>1</v>
      </c>
      <c r="ET330" s="91" t="str">
        <f t="shared" si="369"/>
        <v>8</v>
      </c>
      <c r="EU330" s="91" t="str">
        <f t="shared" si="370"/>
        <v>1</v>
      </c>
      <c r="EV330" s="91" t="str">
        <f t="shared" si="371"/>
        <v>4</v>
      </c>
      <c r="EW330" s="91" t="str">
        <f t="shared" si="372"/>
        <v>2</v>
      </c>
      <c r="EX330" s="91" t="str">
        <f t="shared" si="373"/>
        <v>3</v>
      </c>
      <c r="EY330" s="91" t="str">
        <f t="shared" si="374"/>
        <v>6</v>
      </c>
      <c r="EZ330" s="91" t="str">
        <f t="shared" si="375"/>
        <v>4</v>
      </c>
      <c r="FA330" s="91" t="str">
        <f t="shared" si="376"/>
        <v>7</v>
      </c>
      <c r="FB330" s="91" t="str">
        <f t="shared" si="377"/>
        <v>3</v>
      </c>
      <c r="FC330" s="91" t="str">
        <f t="shared" si="378"/>
        <v>1</v>
      </c>
      <c r="FD330" s="91" t="str">
        <f t="shared" si="379"/>
        <v>0</v>
      </c>
      <c r="FE330" s="91" t="str">
        <f t="shared" si="380"/>
        <v>0</v>
      </c>
      <c r="FF330" s="91" t="str">
        <f t="shared" si="381"/>
        <v>0</v>
      </c>
      <c r="FG330" s="91" t="str">
        <f t="shared" si="382"/>
        <v>0</v>
      </c>
      <c r="FH330" s="91" t="str">
        <f t="shared" si="383"/>
        <v>0</v>
      </c>
      <c r="FI330" s="91" t="str">
        <f t="shared" si="384"/>
        <v>0</v>
      </c>
      <c r="FJ330" s="91" t="str">
        <f t="shared" si="385"/>
        <v>0</v>
      </c>
      <c r="FK330" s="91" t="str">
        <f t="shared" si="386"/>
        <v>1</v>
      </c>
      <c r="FL330" s="91" t="str">
        <f t="shared" si="387"/>
        <v>0</v>
      </c>
      <c r="FM330" s="91" t="str">
        <f t="shared" si="388"/>
        <v>5</v>
      </c>
      <c r="FN330" s="91" t="str">
        <f t="shared" si="389"/>
        <v>1</v>
      </c>
      <c r="FO330" s="91" t="str">
        <f t="shared" si="390"/>
        <v>0</v>
      </c>
      <c r="FP330" s="91" t="str">
        <f t="shared" si="391"/>
        <v>0</v>
      </c>
      <c r="FQ330" s="91" t="str">
        <f t="shared" si="392"/>
        <v>3</v>
      </c>
      <c r="FR330" s="91" t="str">
        <f t="shared" si="393"/>
        <v>0</v>
      </c>
      <c r="FS330" s="91" t="str">
        <f t="shared" si="394"/>
        <v>1</v>
      </c>
      <c r="FT330" s="91" t="str">
        <f t="shared" si="395"/>
        <v>6</v>
      </c>
      <c r="FU330" s="91" t="str">
        <f t="shared" si="396"/>
        <v>2</v>
      </c>
      <c r="FV330" s="91" t="str">
        <f t="shared" si="397"/>
        <v/>
      </c>
    </row>
    <row r="331" spans="1:178">
      <c r="A331" s="86">
        <v>2020</v>
      </c>
      <c r="B331" s="87" t="s">
        <v>9</v>
      </c>
      <c r="C331" s="87">
        <v>842340</v>
      </c>
      <c r="D331" s="87">
        <v>0</v>
      </c>
      <c r="E331" s="87">
        <v>52036</v>
      </c>
      <c r="F331" s="87">
        <v>17196</v>
      </c>
      <c r="G331" s="87">
        <v>15227</v>
      </c>
      <c r="H331" s="87">
        <v>22270</v>
      </c>
      <c r="I331" s="87">
        <v>18521</v>
      </c>
      <c r="J331" s="87">
        <v>25474</v>
      </c>
      <c r="K331" s="87">
        <v>112394</v>
      </c>
      <c r="L331" s="87">
        <v>50354</v>
      </c>
      <c r="M331" s="87">
        <v>72968</v>
      </c>
      <c r="N331" s="87">
        <v>13083</v>
      </c>
      <c r="O331" s="87">
        <v>21648</v>
      </c>
      <c r="P331" s="87">
        <v>595</v>
      </c>
      <c r="Q331" s="87">
        <v>10427</v>
      </c>
      <c r="R331" s="87">
        <v>10167</v>
      </c>
      <c r="S331" s="87">
        <v>5272</v>
      </c>
      <c r="T331" s="87">
        <v>2044</v>
      </c>
      <c r="U331" s="87">
        <v>3205</v>
      </c>
      <c r="V331" s="87">
        <v>74804</v>
      </c>
      <c r="W331" s="87">
        <v>24515</v>
      </c>
      <c r="X331" s="87">
        <v>201424</v>
      </c>
      <c r="Y331" s="87">
        <v>24640</v>
      </c>
      <c r="Z331" s="87">
        <v>151019</v>
      </c>
      <c r="AA331" s="87">
        <v>304102</v>
      </c>
      <c r="AB331" s="87">
        <v>38103</v>
      </c>
      <c r="AC331" s="87">
        <v>19918</v>
      </c>
      <c r="AD331" s="87">
        <v>18607</v>
      </c>
      <c r="AE331" s="87">
        <v>24054</v>
      </c>
      <c r="AF331" s="87">
        <v>171650</v>
      </c>
      <c r="AG331" s="87">
        <v>41618</v>
      </c>
      <c r="AH331" s="87">
        <v>182206</v>
      </c>
      <c r="AI331" s="87">
        <v>244</v>
      </c>
      <c r="AJ331" s="87">
        <v>1788</v>
      </c>
      <c r="AK331" s="87">
        <v>662</v>
      </c>
      <c r="AL331" s="87">
        <v>492</v>
      </c>
      <c r="AM331" s="87">
        <v>154</v>
      </c>
      <c r="AN331" s="87">
        <v>539</v>
      </c>
      <c r="AO331" s="87">
        <v>82</v>
      </c>
      <c r="AP331" s="87">
        <v>130</v>
      </c>
      <c r="AQ331" s="87">
        <v>0</v>
      </c>
      <c r="AR331" s="87">
        <v>3092</v>
      </c>
      <c r="AS331" s="87">
        <v>0</v>
      </c>
      <c r="AT331" s="87">
        <v>1</v>
      </c>
      <c r="AU331" s="87">
        <v>20</v>
      </c>
      <c r="AV331" s="87">
        <v>0</v>
      </c>
      <c r="AW331" s="87">
        <v>1</v>
      </c>
      <c r="AX331" s="87">
        <v>21</v>
      </c>
      <c r="AY331" s="87">
        <v>78416</v>
      </c>
      <c r="AZ331" s="87">
        <v>198813</v>
      </c>
      <c r="BA331" s="87">
        <v>136159</v>
      </c>
      <c r="BB331" s="87">
        <v>132272</v>
      </c>
      <c r="BC331" s="87">
        <v>61306</v>
      </c>
      <c r="BD331" s="87">
        <v>67612</v>
      </c>
      <c r="BE331" s="87">
        <v>11649</v>
      </c>
      <c r="BF331" s="87">
        <v>9921</v>
      </c>
      <c r="BG331" s="87">
        <v>14285</v>
      </c>
      <c r="BH331" s="87">
        <v>417</v>
      </c>
      <c r="BI331" s="87">
        <v>30301</v>
      </c>
      <c r="BJ331" s="87">
        <v>34446</v>
      </c>
      <c r="BK331" s="87">
        <v>77526</v>
      </c>
      <c r="BL331" s="87">
        <v>47796</v>
      </c>
      <c r="BM331" s="87">
        <v>80662</v>
      </c>
      <c r="BN331" s="87">
        <v>43588</v>
      </c>
      <c r="BO331" s="87">
        <v>17709</v>
      </c>
      <c r="BP331" s="87">
        <v>0</v>
      </c>
      <c r="BQ331" s="87">
        <v>0</v>
      </c>
      <c r="BR331" s="87">
        <v>0</v>
      </c>
      <c r="BS331" s="87">
        <v>0</v>
      </c>
      <c r="BT331" s="87">
        <v>0</v>
      </c>
      <c r="BU331" s="87">
        <v>0</v>
      </c>
      <c r="BV331" s="87">
        <v>0</v>
      </c>
      <c r="BW331" s="87">
        <v>8</v>
      </c>
      <c r="BX331" s="87">
        <v>0</v>
      </c>
      <c r="BY331" s="87">
        <v>2</v>
      </c>
      <c r="BZ331" s="87">
        <v>1091</v>
      </c>
      <c r="CA331" s="87">
        <v>6</v>
      </c>
      <c r="CB331" s="87">
        <v>0</v>
      </c>
      <c r="CC331" s="87">
        <v>4</v>
      </c>
      <c r="CD331" s="87">
        <v>2</v>
      </c>
      <c r="CE331" s="87">
        <v>0</v>
      </c>
      <c r="CF331" s="87">
        <v>94</v>
      </c>
      <c r="CG331" s="87">
        <v>9253</v>
      </c>
      <c r="CH331" s="87"/>
      <c r="CI331" s="87">
        <v>3632445</v>
      </c>
      <c r="CO331" s="86">
        <v>2020</v>
      </c>
      <c r="CP331" s="87" t="s">
        <v>9</v>
      </c>
      <c r="CQ331" s="91" t="str">
        <f t="shared" si="398"/>
        <v>8</v>
      </c>
      <c r="CR331" s="91" t="str">
        <f t="shared" si="399"/>
        <v>0</v>
      </c>
      <c r="CS331" s="91" t="str">
        <f t="shared" si="400"/>
        <v>5</v>
      </c>
      <c r="CT331" s="91" t="str">
        <f t="shared" si="401"/>
        <v>1</v>
      </c>
      <c r="CU331" s="91" t="str">
        <f t="shared" si="402"/>
        <v>1</v>
      </c>
      <c r="CV331" s="91" t="str">
        <f t="shared" si="403"/>
        <v>2</v>
      </c>
      <c r="CW331" s="91" t="str">
        <f t="shared" si="404"/>
        <v>1</v>
      </c>
      <c r="CX331" s="91" t="str">
        <f t="shared" si="405"/>
        <v>2</v>
      </c>
      <c r="CY331" s="91" t="str">
        <f t="shared" si="406"/>
        <v>1</v>
      </c>
      <c r="CZ331" s="91" t="str">
        <f t="shared" si="407"/>
        <v>5</v>
      </c>
      <c r="DA331" s="91" t="str">
        <f t="shared" si="408"/>
        <v>7</v>
      </c>
      <c r="DB331" s="91" t="str">
        <f t="shared" si="409"/>
        <v>1</v>
      </c>
      <c r="DC331" s="91" t="str">
        <f t="shared" si="410"/>
        <v>2</v>
      </c>
      <c r="DD331" s="91" t="str">
        <f t="shared" si="411"/>
        <v>5</v>
      </c>
      <c r="DE331" s="91" t="str">
        <f t="shared" si="412"/>
        <v>1</v>
      </c>
      <c r="DF331" s="91" t="str">
        <f t="shared" si="413"/>
        <v>1</v>
      </c>
      <c r="DG331" s="91" t="str">
        <f t="shared" si="414"/>
        <v>5</v>
      </c>
      <c r="DH331" s="91" t="str">
        <f t="shared" si="415"/>
        <v>2</v>
      </c>
      <c r="DI331" s="91" t="str">
        <f t="shared" si="416"/>
        <v>3</v>
      </c>
      <c r="DJ331" s="91" t="str">
        <f t="shared" si="417"/>
        <v>7</v>
      </c>
      <c r="DK331" s="91" t="str">
        <f t="shared" si="418"/>
        <v>2</v>
      </c>
      <c r="DL331" s="91" t="str">
        <f t="shared" si="419"/>
        <v>2</v>
      </c>
      <c r="DM331" s="91" t="str">
        <f t="shared" si="420"/>
        <v>2</v>
      </c>
      <c r="DN331" s="91" t="str">
        <f t="shared" si="421"/>
        <v>1</v>
      </c>
      <c r="DO331" s="91" t="str">
        <f t="shared" si="422"/>
        <v>3</v>
      </c>
      <c r="DP331" s="91" t="str">
        <f t="shared" si="423"/>
        <v>3</v>
      </c>
      <c r="DQ331" s="91" t="str">
        <f t="shared" si="424"/>
        <v>1</v>
      </c>
      <c r="DR331" s="91" t="str">
        <f t="shared" si="425"/>
        <v>1</v>
      </c>
      <c r="DS331" s="91" t="str">
        <f t="shared" si="426"/>
        <v>2</v>
      </c>
      <c r="DT331" s="91" t="str">
        <f t="shared" si="427"/>
        <v>1</v>
      </c>
      <c r="DU331" s="91" t="str">
        <f t="shared" si="428"/>
        <v>4</v>
      </c>
      <c r="DV331" s="91" t="str">
        <f t="shared" si="429"/>
        <v>1</v>
      </c>
      <c r="DW331" s="91" t="str">
        <f t="shared" si="430"/>
        <v>2</v>
      </c>
      <c r="DX331" s="91" t="str">
        <f t="shared" si="431"/>
        <v>1</v>
      </c>
      <c r="DY331" s="91" t="str">
        <f t="shared" si="432"/>
        <v>6</v>
      </c>
      <c r="DZ331" s="91" t="str">
        <f t="shared" si="433"/>
        <v>4</v>
      </c>
      <c r="EA331" s="91" t="str">
        <f t="shared" si="434"/>
        <v>1</v>
      </c>
      <c r="EB331" s="91" t="str">
        <f t="shared" si="435"/>
        <v>5</v>
      </c>
      <c r="EC331" s="91" t="str">
        <f t="shared" si="436"/>
        <v>8</v>
      </c>
      <c r="ED331" s="91" t="str">
        <f t="shared" si="437"/>
        <v>1</v>
      </c>
      <c r="EE331" s="91" t="str">
        <f t="shared" si="438"/>
        <v>0</v>
      </c>
      <c r="EF331" s="91" t="str">
        <f t="shared" si="355"/>
        <v>3</v>
      </c>
      <c r="EG331" s="91" t="str">
        <f t="shared" si="356"/>
        <v>0</v>
      </c>
      <c r="EH331" s="91" t="str">
        <f t="shared" si="357"/>
        <v>1</v>
      </c>
      <c r="EI331" s="91" t="str">
        <f t="shared" si="358"/>
        <v>2</v>
      </c>
      <c r="EJ331" s="91" t="str">
        <f t="shared" si="359"/>
        <v>0</v>
      </c>
      <c r="EK331" s="91" t="str">
        <f t="shared" si="360"/>
        <v>1</v>
      </c>
      <c r="EL331" s="91" t="str">
        <f t="shared" si="361"/>
        <v>2</v>
      </c>
      <c r="EM331" s="91" t="str">
        <f t="shared" si="362"/>
        <v>7</v>
      </c>
      <c r="EN331" s="91" t="str">
        <f t="shared" si="363"/>
        <v>1</v>
      </c>
      <c r="EO331" s="91" t="str">
        <f t="shared" si="364"/>
        <v>1</v>
      </c>
      <c r="EP331" s="91" t="str">
        <f t="shared" si="365"/>
        <v>1</v>
      </c>
      <c r="EQ331" s="91" t="str">
        <f t="shared" si="366"/>
        <v>6</v>
      </c>
      <c r="ER331" s="91" t="str">
        <f t="shared" si="367"/>
        <v>6</v>
      </c>
      <c r="ES331" s="91" t="str">
        <f t="shared" si="368"/>
        <v>1</v>
      </c>
      <c r="ET331" s="91" t="str">
        <f t="shared" si="369"/>
        <v>9</v>
      </c>
      <c r="EU331" s="91" t="str">
        <f t="shared" si="370"/>
        <v>1</v>
      </c>
      <c r="EV331" s="91" t="str">
        <f t="shared" si="371"/>
        <v>4</v>
      </c>
      <c r="EW331" s="91" t="str">
        <f t="shared" si="372"/>
        <v>3</v>
      </c>
      <c r="EX331" s="91" t="str">
        <f t="shared" si="373"/>
        <v>3</v>
      </c>
      <c r="EY331" s="91" t="str">
        <f t="shared" si="374"/>
        <v>7</v>
      </c>
      <c r="EZ331" s="91" t="str">
        <f t="shared" si="375"/>
        <v>4</v>
      </c>
      <c r="FA331" s="91" t="str">
        <f t="shared" si="376"/>
        <v>8</v>
      </c>
      <c r="FB331" s="91" t="str">
        <f t="shared" si="377"/>
        <v>4</v>
      </c>
      <c r="FC331" s="91" t="str">
        <f t="shared" si="378"/>
        <v>1</v>
      </c>
      <c r="FD331" s="91" t="str">
        <f t="shared" si="379"/>
        <v>0</v>
      </c>
      <c r="FE331" s="91" t="str">
        <f t="shared" si="380"/>
        <v>0</v>
      </c>
      <c r="FF331" s="91" t="str">
        <f t="shared" si="381"/>
        <v>0</v>
      </c>
      <c r="FG331" s="91" t="str">
        <f t="shared" si="382"/>
        <v>0</v>
      </c>
      <c r="FH331" s="91" t="str">
        <f t="shared" si="383"/>
        <v>0</v>
      </c>
      <c r="FI331" s="91" t="str">
        <f t="shared" si="384"/>
        <v>0</v>
      </c>
      <c r="FJ331" s="91" t="str">
        <f t="shared" si="385"/>
        <v>0</v>
      </c>
      <c r="FK331" s="91" t="str">
        <f t="shared" si="386"/>
        <v>8</v>
      </c>
      <c r="FL331" s="91" t="str">
        <f t="shared" si="387"/>
        <v>0</v>
      </c>
      <c r="FM331" s="91" t="str">
        <f t="shared" si="388"/>
        <v>2</v>
      </c>
      <c r="FN331" s="91" t="str">
        <f t="shared" si="389"/>
        <v>1</v>
      </c>
      <c r="FO331" s="91" t="str">
        <f t="shared" si="390"/>
        <v>6</v>
      </c>
      <c r="FP331" s="91" t="str">
        <f t="shared" si="391"/>
        <v>0</v>
      </c>
      <c r="FQ331" s="91" t="str">
        <f t="shared" si="392"/>
        <v>4</v>
      </c>
      <c r="FR331" s="91" t="str">
        <f t="shared" si="393"/>
        <v>2</v>
      </c>
      <c r="FS331" s="91" t="str">
        <f t="shared" si="394"/>
        <v>0</v>
      </c>
      <c r="FT331" s="91" t="str">
        <f t="shared" si="395"/>
        <v>9</v>
      </c>
      <c r="FU331" s="91" t="str">
        <f t="shared" si="396"/>
        <v>9</v>
      </c>
      <c r="FV331" s="91" t="str">
        <f t="shared" si="397"/>
        <v/>
      </c>
    </row>
    <row r="332" spans="1:178">
      <c r="A332" s="86">
        <v>2020</v>
      </c>
      <c r="B332" s="87" t="s">
        <v>10</v>
      </c>
      <c r="C332" s="87">
        <v>1555612</v>
      </c>
      <c r="D332" s="87">
        <v>2709</v>
      </c>
      <c r="E332" s="87">
        <v>63249</v>
      </c>
      <c r="F332" s="87">
        <v>20449</v>
      </c>
      <c r="G332" s="87">
        <v>18463</v>
      </c>
      <c r="H332" s="87">
        <v>27012</v>
      </c>
      <c r="I332" s="87">
        <v>21362</v>
      </c>
      <c r="J332" s="87">
        <v>33632</v>
      </c>
      <c r="K332" s="87">
        <v>139696</v>
      </c>
      <c r="L332" s="87">
        <v>58154</v>
      </c>
      <c r="M332" s="87">
        <v>89920</v>
      </c>
      <c r="N332" s="87">
        <v>15662</v>
      </c>
      <c r="O332" s="87">
        <v>26342</v>
      </c>
      <c r="P332" s="87">
        <v>675</v>
      </c>
      <c r="Q332" s="87">
        <v>13820</v>
      </c>
      <c r="R332" s="87">
        <v>13191</v>
      </c>
      <c r="S332" s="87">
        <v>7495</v>
      </c>
      <c r="T332" s="87">
        <v>3210</v>
      </c>
      <c r="U332" s="87">
        <v>5607</v>
      </c>
      <c r="V332" s="87">
        <v>97021</v>
      </c>
      <c r="W332" s="87">
        <v>33740</v>
      </c>
      <c r="X332" s="87">
        <v>291468</v>
      </c>
      <c r="Y332" s="87">
        <v>30569</v>
      </c>
      <c r="Z332" s="87">
        <v>163295</v>
      </c>
      <c r="AA332" s="87">
        <v>369766</v>
      </c>
      <c r="AB332" s="87">
        <v>50743</v>
      </c>
      <c r="AC332" s="87">
        <v>27602</v>
      </c>
      <c r="AD332" s="87">
        <v>25247</v>
      </c>
      <c r="AE332" s="87">
        <v>39868</v>
      </c>
      <c r="AF332" s="87">
        <v>243354</v>
      </c>
      <c r="AG332" s="87">
        <v>64897</v>
      </c>
      <c r="AH332" s="87">
        <v>246301</v>
      </c>
      <c r="AI332" s="87">
        <v>0</v>
      </c>
      <c r="AJ332" s="87">
        <v>2036</v>
      </c>
      <c r="AK332" s="87">
        <v>1013</v>
      </c>
      <c r="AL332" s="87">
        <v>1083</v>
      </c>
      <c r="AM332" s="87">
        <v>237</v>
      </c>
      <c r="AN332" s="87">
        <v>839</v>
      </c>
      <c r="AO332" s="87">
        <v>0</v>
      </c>
      <c r="AP332" s="87">
        <v>0</v>
      </c>
      <c r="AQ332" s="87">
        <v>0</v>
      </c>
      <c r="AR332" s="87">
        <v>5525</v>
      </c>
      <c r="AS332" s="87">
        <v>0</v>
      </c>
      <c r="AT332" s="87">
        <v>30</v>
      </c>
      <c r="AU332" s="87">
        <v>213</v>
      </c>
      <c r="AV332" s="87">
        <v>0</v>
      </c>
      <c r="AW332" s="87">
        <v>38</v>
      </c>
      <c r="AX332" s="87">
        <v>133</v>
      </c>
      <c r="AY332" s="87">
        <v>88161</v>
      </c>
      <c r="AZ332" s="87">
        <v>233966</v>
      </c>
      <c r="BA332" s="87">
        <v>154076</v>
      </c>
      <c r="BB332" s="87">
        <v>193487</v>
      </c>
      <c r="BC332" s="87">
        <v>66726</v>
      </c>
      <c r="BD332" s="87">
        <v>71184</v>
      </c>
      <c r="BE332" s="87">
        <v>14819</v>
      </c>
      <c r="BF332" s="87">
        <v>13673</v>
      </c>
      <c r="BG332" s="87">
        <v>18699</v>
      </c>
      <c r="BH332" s="87">
        <v>427</v>
      </c>
      <c r="BI332" s="87">
        <v>38697</v>
      </c>
      <c r="BJ332" s="87">
        <v>42553</v>
      </c>
      <c r="BK332" s="87">
        <v>99323</v>
      </c>
      <c r="BL332" s="87">
        <v>63880</v>
      </c>
      <c r="BM332" s="87">
        <v>114159</v>
      </c>
      <c r="BN332" s="87">
        <v>57035</v>
      </c>
      <c r="BO332" s="87">
        <v>22061</v>
      </c>
      <c r="BP332" s="87">
        <v>0</v>
      </c>
      <c r="BQ332" s="87">
        <v>0</v>
      </c>
      <c r="BR332" s="87">
        <v>0</v>
      </c>
      <c r="BS332" s="87">
        <v>0</v>
      </c>
      <c r="BT332" s="87">
        <v>0</v>
      </c>
      <c r="BU332" s="87">
        <v>0</v>
      </c>
      <c r="BV332" s="87">
        <v>0</v>
      </c>
      <c r="BW332" s="87">
        <v>1</v>
      </c>
      <c r="BX332" s="87">
        <v>0</v>
      </c>
      <c r="BY332" s="87">
        <v>7</v>
      </c>
      <c r="BZ332" s="87">
        <v>1224</v>
      </c>
      <c r="CA332" s="87">
        <v>0</v>
      </c>
      <c r="CB332" s="87">
        <v>17</v>
      </c>
      <c r="CC332" s="87">
        <v>14</v>
      </c>
      <c r="CD332" s="87">
        <v>6</v>
      </c>
      <c r="CE332" s="87">
        <v>1</v>
      </c>
      <c r="CF332" s="87">
        <v>129</v>
      </c>
      <c r="CG332" s="87">
        <v>1120</v>
      </c>
      <c r="CH332" s="87"/>
      <c r="CI332" s="87">
        <v>5106723</v>
      </c>
      <c r="CO332" s="86">
        <v>2020</v>
      </c>
      <c r="CP332" s="87" t="s">
        <v>10</v>
      </c>
      <c r="CQ332" s="91" t="str">
        <f t="shared" si="398"/>
        <v>1</v>
      </c>
      <c r="CR332" s="91" t="str">
        <f t="shared" si="399"/>
        <v>2</v>
      </c>
      <c r="CS332" s="91" t="str">
        <f t="shared" si="400"/>
        <v>6</v>
      </c>
      <c r="CT332" s="91" t="str">
        <f t="shared" si="401"/>
        <v>2</v>
      </c>
      <c r="CU332" s="91" t="str">
        <f t="shared" si="402"/>
        <v>1</v>
      </c>
      <c r="CV332" s="91" t="str">
        <f t="shared" si="403"/>
        <v>2</v>
      </c>
      <c r="CW332" s="91" t="str">
        <f t="shared" si="404"/>
        <v>2</v>
      </c>
      <c r="CX332" s="91" t="str">
        <f t="shared" si="405"/>
        <v>3</v>
      </c>
      <c r="CY332" s="91" t="str">
        <f t="shared" si="406"/>
        <v>1</v>
      </c>
      <c r="CZ332" s="91" t="str">
        <f t="shared" si="407"/>
        <v>5</v>
      </c>
      <c r="DA332" s="91" t="str">
        <f t="shared" si="408"/>
        <v>8</v>
      </c>
      <c r="DB332" s="91" t="str">
        <f t="shared" si="409"/>
        <v>1</v>
      </c>
      <c r="DC332" s="91" t="str">
        <f t="shared" si="410"/>
        <v>2</v>
      </c>
      <c r="DD332" s="91" t="str">
        <f t="shared" si="411"/>
        <v>6</v>
      </c>
      <c r="DE332" s="91" t="str">
        <f t="shared" si="412"/>
        <v>1</v>
      </c>
      <c r="DF332" s="91" t="str">
        <f t="shared" si="413"/>
        <v>1</v>
      </c>
      <c r="DG332" s="91" t="str">
        <f t="shared" si="414"/>
        <v>7</v>
      </c>
      <c r="DH332" s="91" t="str">
        <f t="shared" si="415"/>
        <v>3</v>
      </c>
      <c r="DI332" s="91" t="str">
        <f t="shared" si="416"/>
        <v>5</v>
      </c>
      <c r="DJ332" s="91" t="str">
        <f t="shared" si="417"/>
        <v>9</v>
      </c>
      <c r="DK332" s="91" t="str">
        <f t="shared" si="418"/>
        <v>3</v>
      </c>
      <c r="DL332" s="91" t="str">
        <f t="shared" si="419"/>
        <v>2</v>
      </c>
      <c r="DM332" s="91" t="str">
        <f t="shared" si="420"/>
        <v>3</v>
      </c>
      <c r="DN332" s="91" t="str">
        <f t="shared" si="421"/>
        <v>1</v>
      </c>
      <c r="DO332" s="91" t="str">
        <f t="shared" si="422"/>
        <v>3</v>
      </c>
      <c r="DP332" s="91" t="str">
        <f t="shared" si="423"/>
        <v>5</v>
      </c>
      <c r="DQ332" s="91" t="str">
        <f t="shared" si="424"/>
        <v>2</v>
      </c>
      <c r="DR332" s="91" t="str">
        <f t="shared" si="425"/>
        <v>2</v>
      </c>
      <c r="DS332" s="91" t="str">
        <f t="shared" si="426"/>
        <v>3</v>
      </c>
      <c r="DT332" s="91" t="str">
        <f t="shared" si="427"/>
        <v>2</v>
      </c>
      <c r="DU332" s="91" t="str">
        <f t="shared" si="428"/>
        <v>6</v>
      </c>
      <c r="DV332" s="91" t="str">
        <f t="shared" si="429"/>
        <v>2</v>
      </c>
      <c r="DW332" s="91" t="str">
        <f t="shared" si="430"/>
        <v>0</v>
      </c>
      <c r="DX332" s="91" t="str">
        <f t="shared" si="431"/>
        <v>2</v>
      </c>
      <c r="DY332" s="91" t="str">
        <f t="shared" si="432"/>
        <v>1</v>
      </c>
      <c r="DZ332" s="91" t="str">
        <f t="shared" si="433"/>
        <v>1</v>
      </c>
      <c r="EA332" s="91" t="str">
        <f t="shared" si="434"/>
        <v>2</v>
      </c>
      <c r="EB332" s="91" t="str">
        <f t="shared" si="435"/>
        <v>8</v>
      </c>
      <c r="EC332" s="91" t="str">
        <f t="shared" si="436"/>
        <v>0</v>
      </c>
      <c r="ED332" s="91" t="str">
        <f t="shared" si="437"/>
        <v>0</v>
      </c>
      <c r="EE332" s="91" t="str">
        <f t="shared" si="438"/>
        <v>0</v>
      </c>
      <c r="EF332" s="91" t="str">
        <f t="shared" si="355"/>
        <v>5</v>
      </c>
      <c r="EG332" s="91" t="str">
        <f t="shared" si="356"/>
        <v>0</v>
      </c>
      <c r="EH332" s="91" t="str">
        <f t="shared" si="357"/>
        <v>3</v>
      </c>
      <c r="EI332" s="91" t="str">
        <f t="shared" si="358"/>
        <v>2</v>
      </c>
      <c r="EJ332" s="91" t="str">
        <f t="shared" si="359"/>
        <v>0</v>
      </c>
      <c r="EK332" s="91" t="str">
        <f t="shared" si="360"/>
        <v>3</v>
      </c>
      <c r="EL332" s="91" t="str">
        <f t="shared" si="361"/>
        <v>1</v>
      </c>
      <c r="EM332" s="91" t="str">
        <f t="shared" si="362"/>
        <v>8</v>
      </c>
      <c r="EN332" s="91" t="str">
        <f t="shared" si="363"/>
        <v>2</v>
      </c>
      <c r="EO332" s="91" t="str">
        <f t="shared" si="364"/>
        <v>1</v>
      </c>
      <c r="EP332" s="91" t="str">
        <f t="shared" si="365"/>
        <v>1</v>
      </c>
      <c r="EQ332" s="91" t="str">
        <f t="shared" si="366"/>
        <v>6</v>
      </c>
      <c r="ER332" s="91" t="str">
        <f t="shared" si="367"/>
        <v>7</v>
      </c>
      <c r="ES332" s="91" t="str">
        <f t="shared" si="368"/>
        <v>1</v>
      </c>
      <c r="ET332" s="91" t="str">
        <f t="shared" si="369"/>
        <v>1</v>
      </c>
      <c r="EU332" s="91" t="str">
        <f t="shared" si="370"/>
        <v>1</v>
      </c>
      <c r="EV332" s="91" t="str">
        <f t="shared" si="371"/>
        <v>4</v>
      </c>
      <c r="EW332" s="91" t="str">
        <f t="shared" si="372"/>
        <v>3</v>
      </c>
      <c r="EX332" s="91" t="str">
        <f t="shared" si="373"/>
        <v>4</v>
      </c>
      <c r="EY332" s="91" t="str">
        <f t="shared" si="374"/>
        <v>9</v>
      </c>
      <c r="EZ332" s="91" t="str">
        <f t="shared" si="375"/>
        <v>6</v>
      </c>
      <c r="FA332" s="91" t="str">
        <f t="shared" si="376"/>
        <v>1</v>
      </c>
      <c r="FB332" s="91" t="str">
        <f t="shared" si="377"/>
        <v>5</v>
      </c>
      <c r="FC332" s="91" t="str">
        <f t="shared" si="378"/>
        <v>2</v>
      </c>
      <c r="FD332" s="91" t="str">
        <f t="shared" si="379"/>
        <v>0</v>
      </c>
      <c r="FE332" s="91" t="str">
        <f t="shared" si="380"/>
        <v>0</v>
      </c>
      <c r="FF332" s="91" t="str">
        <f t="shared" si="381"/>
        <v>0</v>
      </c>
      <c r="FG332" s="91" t="str">
        <f t="shared" si="382"/>
        <v>0</v>
      </c>
      <c r="FH332" s="91" t="str">
        <f t="shared" si="383"/>
        <v>0</v>
      </c>
      <c r="FI332" s="91" t="str">
        <f t="shared" si="384"/>
        <v>0</v>
      </c>
      <c r="FJ332" s="91" t="str">
        <f t="shared" si="385"/>
        <v>0</v>
      </c>
      <c r="FK332" s="91" t="str">
        <f t="shared" si="386"/>
        <v>1</v>
      </c>
      <c r="FL332" s="91" t="str">
        <f t="shared" si="387"/>
        <v>0</v>
      </c>
      <c r="FM332" s="91" t="str">
        <f t="shared" si="388"/>
        <v>7</v>
      </c>
      <c r="FN332" s="91" t="str">
        <f t="shared" si="389"/>
        <v>1</v>
      </c>
      <c r="FO332" s="91" t="str">
        <f t="shared" si="390"/>
        <v>0</v>
      </c>
      <c r="FP332" s="91" t="str">
        <f t="shared" si="391"/>
        <v>1</v>
      </c>
      <c r="FQ332" s="91" t="str">
        <f t="shared" si="392"/>
        <v>1</v>
      </c>
      <c r="FR332" s="91" t="str">
        <f t="shared" si="393"/>
        <v>6</v>
      </c>
      <c r="FS332" s="91" t="str">
        <f t="shared" si="394"/>
        <v>1</v>
      </c>
      <c r="FT332" s="91" t="str">
        <f t="shared" si="395"/>
        <v>1</v>
      </c>
      <c r="FU332" s="91" t="str">
        <f t="shared" si="396"/>
        <v>1</v>
      </c>
      <c r="FV332" s="91" t="str">
        <f t="shared" si="397"/>
        <v/>
      </c>
    </row>
    <row r="333" spans="1:178">
      <c r="A333" s="86">
        <v>2020</v>
      </c>
      <c r="B333" s="87" t="s">
        <v>11</v>
      </c>
      <c r="C333" s="87">
        <v>1828640</v>
      </c>
      <c r="D333" s="87">
        <v>13690</v>
      </c>
      <c r="E333" s="87">
        <v>68841</v>
      </c>
      <c r="F333" s="87">
        <v>21844</v>
      </c>
      <c r="G333" s="87">
        <v>19739</v>
      </c>
      <c r="H333" s="87">
        <v>30627</v>
      </c>
      <c r="I333" s="87">
        <v>23743</v>
      </c>
      <c r="J333" s="87">
        <v>36937</v>
      </c>
      <c r="K333" s="87">
        <v>164537</v>
      </c>
      <c r="L333" s="87">
        <v>64811</v>
      </c>
      <c r="M333" s="87">
        <v>106823</v>
      </c>
      <c r="N333" s="87">
        <v>18599</v>
      </c>
      <c r="O333" s="87">
        <v>29917</v>
      </c>
      <c r="P333" s="87">
        <v>788</v>
      </c>
      <c r="Q333" s="87">
        <v>17551</v>
      </c>
      <c r="R333" s="87">
        <v>16041</v>
      </c>
      <c r="S333" s="87">
        <v>8868</v>
      </c>
      <c r="T333" s="87">
        <v>3852</v>
      </c>
      <c r="U333" s="87">
        <v>6592</v>
      </c>
      <c r="V333" s="87">
        <v>122816</v>
      </c>
      <c r="W333" s="87">
        <v>45891</v>
      </c>
      <c r="X333" s="87">
        <v>328393</v>
      </c>
      <c r="Y333" s="87">
        <v>35296</v>
      </c>
      <c r="Z333" s="87">
        <v>159877</v>
      </c>
      <c r="AA333" s="87">
        <v>440860</v>
      </c>
      <c r="AB333" s="87">
        <v>60293</v>
      </c>
      <c r="AC333" s="87">
        <v>32736</v>
      </c>
      <c r="AD333" s="87">
        <v>32475</v>
      </c>
      <c r="AE333" s="87">
        <v>49383</v>
      </c>
      <c r="AF333" s="87">
        <v>267313</v>
      </c>
      <c r="AG333" s="87">
        <v>75866</v>
      </c>
      <c r="AH333" s="87">
        <v>266094</v>
      </c>
      <c r="AI333" s="87">
        <v>431</v>
      </c>
      <c r="AJ333" s="87">
        <v>2689</v>
      </c>
      <c r="AK333" s="87">
        <v>1226</v>
      </c>
      <c r="AL333" s="87">
        <v>1289</v>
      </c>
      <c r="AM333" s="87">
        <v>222</v>
      </c>
      <c r="AN333" s="87">
        <v>250</v>
      </c>
      <c r="AO333" s="87">
        <v>108</v>
      </c>
      <c r="AP333" s="87">
        <v>151</v>
      </c>
      <c r="AQ333" s="87">
        <v>0</v>
      </c>
      <c r="AR333" s="87">
        <v>7468</v>
      </c>
      <c r="AS333" s="87">
        <v>0</v>
      </c>
      <c r="AT333" s="87">
        <v>251</v>
      </c>
      <c r="AU333" s="87">
        <v>1230</v>
      </c>
      <c r="AV333" s="87">
        <v>39</v>
      </c>
      <c r="AW333" s="87">
        <v>103</v>
      </c>
      <c r="AX333" s="87">
        <v>724</v>
      </c>
      <c r="AY333" s="87">
        <v>105327</v>
      </c>
      <c r="AZ333" s="87">
        <v>254247</v>
      </c>
      <c r="BA333" s="87">
        <v>170625</v>
      </c>
      <c r="BB333" s="87">
        <v>232756</v>
      </c>
      <c r="BC333" s="87">
        <v>74294</v>
      </c>
      <c r="BD333" s="87">
        <v>87042</v>
      </c>
      <c r="BE333" s="87">
        <v>15389</v>
      </c>
      <c r="BF333" s="87">
        <v>11481</v>
      </c>
      <c r="BG333" s="87">
        <v>15737</v>
      </c>
      <c r="BH333" s="87">
        <v>499</v>
      </c>
      <c r="BI333" s="87">
        <v>39797</v>
      </c>
      <c r="BJ333" s="87">
        <v>47319</v>
      </c>
      <c r="BK333" s="87">
        <v>113352</v>
      </c>
      <c r="BL333" s="87">
        <v>71251</v>
      </c>
      <c r="BM333" s="87">
        <v>119639</v>
      </c>
      <c r="BN333" s="87">
        <v>62309</v>
      </c>
      <c r="BO333" s="87">
        <v>24951</v>
      </c>
      <c r="BP333" s="87">
        <v>0</v>
      </c>
      <c r="BQ333" s="87">
        <v>0</v>
      </c>
      <c r="BR333" s="87">
        <v>0</v>
      </c>
      <c r="BS333" s="87">
        <v>0</v>
      </c>
      <c r="BT333" s="87">
        <v>0</v>
      </c>
      <c r="BU333" s="87">
        <v>0</v>
      </c>
      <c r="BV333" s="87">
        <v>0</v>
      </c>
      <c r="BW333" s="87">
        <v>1</v>
      </c>
      <c r="BX333" s="87">
        <v>0</v>
      </c>
      <c r="BY333" s="87">
        <v>5</v>
      </c>
      <c r="BZ333" s="87">
        <v>1397</v>
      </c>
      <c r="CA333" s="87">
        <v>73</v>
      </c>
      <c r="CB333" s="87">
        <v>268</v>
      </c>
      <c r="CC333" s="87">
        <v>175</v>
      </c>
      <c r="CD333" s="87">
        <v>104</v>
      </c>
      <c r="CE333" s="87">
        <v>4</v>
      </c>
      <c r="CF333" s="87">
        <v>2141</v>
      </c>
      <c r="CG333" s="87">
        <v>737</v>
      </c>
      <c r="CH333" s="87"/>
      <c r="CI333" s="87">
        <v>5866834</v>
      </c>
      <c r="CO333" s="86">
        <v>2020</v>
      </c>
      <c r="CP333" s="87" t="s">
        <v>11</v>
      </c>
      <c r="CQ333" s="91" t="str">
        <f t="shared" si="398"/>
        <v>1</v>
      </c>
      <c r="CR333" s="91" t="str">
        <f t="shared" si="399"/>
        <v>1</v>
      </c>
      <c r="CS333" s="91" t="str">
        <f t="shared" si="400"/>
        <v>6</v>
      </c>
      <c r="CT333" s="91" t="str">
        <f t="shared" si="401"/>
        <v>2</v>
      </c>
      <c r="CU333" s="91" t="str">
        <f t="shared" si="402"/>
        <v>1</v>
      </c>
      <c r="CV333" s="91" t="str">
        <f t="shared" si="403"/>
        <v>3</v>
      </c>
      <c r="CW333" s="91" t="str">
        <f t="shared" si="404"/>
        <v>2</v>
      </c>
      <c r="CX333" s="91" t="str">
        <f t="shared" si="405"/>
        <v>3</v>
      </c>
      <c r="CY333" s="91" t="str">
        <f t="shared" si="406"/>
        <v>1</v>
      </c>
      <c r="CZ333" s="91" t="str">
        <f t="shared" si="407"/>
        <v>6</v>
      </c>
      <c r="DA333" s="91" t="str">
        <f t="shared" si="408"/>
        <v>1</v>
      </c>
      <c r="DB333" s="91" t="str">
        <f t="shared" si="409"/>
        <v>1</v>
      </c>
      <c r="DC333" s="91" t="str">
        <f t="shared" si="410"/>
        <v>2</v>
      </c>
      <c r="DD333" s="91" t="str">
        <f t="shared" si="411"/>
        <v>7</v>
      </c>
      <c r="DE333" s="91" t="str">
        <f t="shared" si="412"/>
        <v>1</v>
      </c>
      <c r="DF333" s="91" t="str">
        <f t="shared" si="413"/>
        <v>1</v>
      </c>
      <c r="DG333" s="91" t="str">
        <f t="shared" si="414"/>
        <v>8</v>
      </c>
      <c r="DH333" s="91" t="str">
        <f t="shared" si="415"/>
        <v>3</v>
      </c>
      <c r="DI333" s="91" t="str">
        <f t="shared" si="416"/>
        <v>6</v>
      </c>
      <c r="DJ333" s="91" t="str">
        <f t="shared" si="417"/>
        <v>1</v>
      </c>
      <c r="DK333" s="91" t="str">
        <f t="shared" si="418"/>
        <v>4</v>
      </c>
      <c r="DL333" s="91" t="str">
        <f t="shared" si="419"/>
        <v>3</v>
      </c>
      <c r="DM333" s="91" t="str">
        <f t="shared" si="420"/>
        <v>3</v>
      </c>
      <c r="DN333" s="91" t="str">
        <f t="shared" si="421"/>
        <v>1</v>
      </c>
      <c r="DO333" s="91" t="str">
        <f t="shared" si="422"/>
        <v>4</v>
      </c>
      <c r="DP333" s="91" t="str">
        <f t="shared" si="423"/>
        <v>6</v>
      </c>
      <c r="DQ333" s="91" t="str">
        <f t="shared" si="424"/>
        <v>3</v>
      </c>
      <c r="DR333" s="91" t="str">
        <f t="shared" si="425"/>
        <v>3</v>
      </c>
      <c r="DS333" s="91" t="str">
        <f t="shared" si="426"/>
        <v>4</v>
      </c>
      <c r="DT333" s="91" t="str">
        <f t="shared" si="427"/>
        <v>2</v>
      </c>
      <c r="DU333" s="91" t="str">
        <f t="shared" si="428"/>
        <v>7</v>
      </c>
      <c r="DV333" s="91" t="str">
        <f t="shared" si="429"/>
        <v>2</v>
      </c>
      <c r="DW333" s="91" t="str">
        <f t="shared" si="430"/>
        <v>4</v>
      </c>
      <c r="DX333" s="91" t="str">
        <f t="shared" si="431"/>
        <v>2</v>
      </c>
      <c r="DY333" s="91" t="str">
        <f t="shared" si="432"/>
        <v>1</v>
      </c>
      <c r="DZ333" s="91" t="str">
        <f t="shared" si="433"/>
        <v>1</v>
      </c>
      <c r="EA333" s="91" t="str">
        <f t="shared" si="434"/>
        <v>2</v>
      </c>
      <c r="EB333" s="91" t="str">
        <f t="shared" si="435"/>
        <v>2</v>
      </c>
      <c r="EC333" s="91" t="str">
        <f t="shared" si="436"/>
        <v>1</v>
      </c>
      <c r="ED333" s="91" t="str">
        <f t="shared" si="437"/>
        <v>1</v>
      </c>
      <c r="EE333" s="91" t="str">
        <f t="shared" si="438"/>
        <v>0</v>
      </c>
      <c r="EF333" s="91" t="str">
        <f t="shared" si="355"/>
        <v>7</v>
      </c>
      <c r="EG333" s="91" t="str">
        <f t="shared" si="356"/>
        <v>0</v>
      </c>
      <c r="EH333" s="91" t="str">
        <f t="shared" si="357"/>
        <v>2</v>
      </c>
      <c r="EI333" s="91" t="str">
        <f t="shared" si="358"/>
        <v>1</v>
      </c>
      <c r="EJ333" s="91" t="str">
        <f t="shared" si="359"/>
        <v>3</v>
      </c>
      <c r="EK333" s="91" t="str">
        <f t="shared" si="360"/>
        <v>1</v>
      </c>
      <c r="EL333" s="91" t="str">
        <f t="shared" si="361"/>
        <v>7</v>
      </c>
      <c r="EM333" s="91" t="str">
        <f t="shared" si="362"/>
        <v>1</v>
      </c>
      <c r="EN333" s="91" t="str">
        <f t="shared" si="363"/>
        <v>2</v>
      </c>
      <c r="EO333" s="91" t="str">
        <f t="shared" si="364"/>
        <v>1</v>
      </c>
      <c r="EP333" s="91" t="str">
        <f t="shared" si="365"/>
        <v>2</v>
      </c>
      <c r="EQ333" s="91" t="str">
        <f t="shared" si="366"/>
        <v>7</v>
      </c>
      <c r="ER333" s="91" t="str">
        <f t="shared" si="367"/>
        <v>8</v>
      </c>
      <c r="ES333" s="91" t="str">
        <f t="shared" si="368"/>
        <v>1</v>
      </c>
      <c r="ET333" s="91" t="str">
        <f t="shared" si="369"/>
        <v>1</v>
      </c>
      <c r="EU333" s="91" t="str">
        <f t="shared" si="370"/>
        <v>1</v>
      </c>
      <c r="EV333" s="91" t="str">
        <f t="shared" si="371"/>
        <v>4</v>
      </c>
      <c r="EW333" s="91" t="str">
        <f t="shared" si="372"/>
        <v>3</v>
      </c>
      <c r="EX333" s="91" t="str">
        <f t="shared" si="373"/>
        <v>4</v>
      </c>
      <c r="EY333" s="91" t="str">
        <f t="shared" si="374"/>
        <v>1</v>
      </c>
      <c r="EZ333" s="91" t="str">
        <f t="shared" si="375"/>
        <v>7</v>
      </c>
      <c r="FA333" s="91" t="str">
        <f t="shared" si="376"/>
        <v>1</v>
      </c>
      <c r="FB333" s="91" t="str">
        <f t="shared" si="377"/>
        <v>6</v>
      </c>
      <c r="FC333" s="91" t="str">
        <f t="shared" si="378"/>
        <v>2</v>
      </c>
      <c r="FD333" s="91" t="str">
        <f t="shared" si="379"/>
        <v>0</v>
      </c>
      <c r="FE333" s="91" t="str">
        <f t="shared" si="380"/>
        <v>0</v>
      </c>
      <c r="FF333" s="91" t="str">
        <f t="shared" si="381"/>
        <v>0</v>
      </c>
      <c r="FG333" s="91" t="str">
        <f t="shared" si="382"/>
        <v>0</v>
      </c>
      <c r="FH333" s="91" t="str">
        <f t="shared" si="383"/>
        <v>0</v>
      </c>
      <c r="FI333" s="91" t="str">
        <f t="shared" si="384"/>
        <v>0</v>
      </c>
      <c r="FJ333" s="91" t="str">
        <f t="shared" si="385"/>
        <v>0</v>
      </c>
      <c r="FK333" s="91" t="str">
        <f t="shared" si="386"/>
        <v>1</v>
      </c>
      <c r="FL333" s="91" t="str">
        <f t="shared" si="387"/>
        <v>0</v>
      </c>
      <c r="FM333" s="91" t="str">
        <f t="shared" si="388"/>
        <v>5</v>
      </c>
      <c r="FN333" s="91" t="str">
        <f t="shared" si="389"/>
        <v>1</v>
      </c>
      <c r="FO333" s="91" t="str">
        <f t="shared" si="390"/>
        <v>7</v>
      </c>
      <c r="FP333" s="91" t="str">
        <f t="shared" si="391"/>
        <v>2</v>
      </c>
      <c r="FQ333" s="91" t="str">
        <f t="shared" si="392"/>
        <v>1</v>
      </c>
      <c r="FR333" s="91" t="str">
        <f t="shared" si="393"/>
        <v>1</v>
      </c>
      <c r="FS333" s="91" t="str">
        <f t="shared" si="394"/>
        <v>4</v>
      </c>
      <c r="FT333" s="91" t="str">
        <f t="shared" si="395"/>
        <v>2</v>
      </c>
      <c r="FU333" s="91" t="str">
        <f t="shared" si="396"/>
        <v>7</v>
      </c>
      <c r="FV333" s="91" t="str">
        <f t="shared" si="397"/>
        <v/>
      </c>
    </row>
    <row r="334" spans="1:178">
      <c r="A334" s="86">
        <v>2021</v>
      </c>
      <c r="B334" s="87" t="s">
        <v>12</v>
      </c>
      <c r="C334" s="87">
        <v>1777826</v>
      </c>
      <c r="D334" s="87">
        <v>14238</v>
      </c>
      <c r="E334" s="87">
        <v>63249</v>
      </c>
      <c r="F334" s="87">
        <v>20164</v>
      </c>
      <c r="G334" s="87">
        <v>18776</v>
      </c>
      <c r="H334" s="87">
        <v>30195</v>
      </c>
      <c r="I334" s="87">
        <v>22353</v>
      </c>
      <c r="J334" s="87">
        <v>37542</v>
      </c>
      <c r="K334" s="87">
        <v>156501</v>
      </c>
      <c r="L334" s="87">
        <v>66818</v>
      </c>
      <c r="M334" s="87">
        <v>108494</v>
      </c>
      <c r="N334" s="87">
        <v>18117</v>
      </c>
      <c r="O334" s="87">
        <v>29792</v>
      </c>
      <c r="P334" s="87">
        <v>589</v>
      </c>
      <c r="Q334" s="87">
        <v>15077</v>
      </c>
      <c r="R334" s="87">
        <v>14720</v>
      </c>
      <c r="S334" s="87">
        <v>9019</v>
      </c>
      <c r="T334" s="87">
        <v>3473</v>
      </c>
      <c r="U334" s="87">
        <v>6146</v>
      </c>
      <c r="V334" s="87">
        <v>121110</v>
      </c>
      <c r="W334" s="87">
        <v>41586</v>
      </c>
      <c r="X334" s="87">
        <v>308015</v>
      </c>
      <c r="Y334" s="87">
        <v>39027</v>
      </c>
      <c r="Z334" s="87">
        <v>144799</v>
      </c>
      <c r="AA334" s="87">
        <v>407989</v>
      </c>
      <c r="AB334" s="87">
        <v>60178</v>
      </c>
      <c r="AC334" s="87">
        <v>31178</v>
      </c>
      <c r="AD334" s="87">
        <v>34856</v>
      </c>
      <c r="AE334" s="87">
        <v>46920</v>
      </c>
      <c r="AF334" s="87">
        <v>241640</v>
      </c>
      <c r="AG334" s="87">
        <v>77447</v>
      </c>
      <c r="AH334" s="87">
        <v>252447</v>
      </c>
      <c r="AI334" s="87">
        <v>162</v>
      </c>
      <c r="AJ334" s="87">
        <v>3382</v>
      </c>
      <c r="AK334" s="87">
        <v>1402</v>
      </c>
      <c r="AL334" s="87">
        <v>1216</v>
      </c>
      <c r="AM334" s="87">
        <v>265</v>
      </c>
      <c r="AN334" s="87">
        <v>893</v>
      </c>
      <c r="AO334" s="87">
        <v>52</v>
      </c>
      <c r="AP334" s="87">
        <v>88</v>
      </c>
      <c r="AQ334" s="87">
        <v>0</v>
      </c>
      <c r="AR334" s="87">
        <v>7510</v>
      </c>
      <c r="AS334" s="87">
        <v>0</v>
      </c>
      <c r="AT334" s="87">
        <v>204</v>
      </c>
      <c r="AU334" s="87">
        <v>2139</v>
      </c>
      <c r="AV334" s="87">
        <v>140</v>
      </c>
      <c r="AW334" s="87">
        <v>96</v>
      </c>
      <c r="AX334" s="87">
        <v>809</v>
      </c>
      <c r="AY334" s="87">
        <v>93055</v>
      </c>
      <c r="AZ334" s="87">
        <v>208636</v>
      </c>
      <c r="BA334" s="87">
        <v>197480</v>
      </c>
      <c r="BB334" s="87">
        <v>245260</v>
      </c>
      <c r="BC334" s="87">
        <v>75359</v>
      </c>
      <c r="BD334" s="87">
        <v>97625</v>
      </c>
      <c r="BE334" s="87">
        <v>16972</v>
      </c>
      <c r="BF334" s="87">
        <v>15150</v>
      </c>
      <c r="BG334" s="87">
        <v>21201</v>
      </c>
      <c r="BH334" s="87">
        <v>494</v>
      </c>
      <c r="BI334" s="87">
        <v>38960</v>
      </c>
      <c r="BJ334" s="87">
        <v>44346</v>
      </c>
      <c r="BK334" s="87">
        <v>116457</v>
      </c>
      <c r="BL334" s="87">
        <v>74941</v>
      </c>
      <c r="BM334" s="87">
        <v>110077</v>
      </c>
      <c r="BN334" s="87">
        <v>56393</v>
      </c>
      <c r="BO334" s="87">
        <v>22934</v>
      </c>
      <c r="BP334" s="87">
        <v>0</v>
      </c>
      <c r="BQ334" s="87">
        <v>0</v>
      </c>
      <c r="BR334" s="87">
        <v>0</v>
      </c>
      <c r="BS334" s="87">
        <v>0</v>
      </c>
      <c r="BT334" s="87">
        <v>0</v>
      </c>
      <c r="BU334" s="87">
        <v>0</v>
      </c>
      <c r="BV334" s="87">
        <v>0</v>
      </c>
      <c r="BW334" s="87">
        <v>1</v>
      </c>
      <c r="BX334" s="87">
        <v>0</v>
      </c>
      <c r="BY334" s="87">
        <v>10</v>
      </c>
      <c r="BZ334" s="87">
        <v>1372</v>
      </c>
      <c r="CA334" s="87">
        <v>140</v>
      </c>
      <c r="CB334" s="87">
        <v>335</v>
      </c>
      <c r="CC334" s="87">
        <v>192</v>
      </c>
      <c r="CD334" s="87">
        <v>87</v>
      </c>
      <c r="CE334" s="87">
        <v>9</v>
      </c>
      <c r="CF334" s="87">
        <v>4651</v>
      </c>
      <c r="CG334" s="87">
        <v>20758</v>
      </c>
      <c r="CH334" s="87"/>
      <c r="CI334" s="87">
        <v>5701534</v>
      </c>
      <c r="CO334" s="86">
        <v>2021</v>
      </c>
      <c r="CP334" s="87" t="s">
        <v>12</v>
      </c>
      <c r="CQ334" s="91" t="str">
        <f t="shared" si="398"/>
        <v>1</v>
      </c>
      <c r="CR334" s="91" t="str">
        <f t="shared" si="399"/>
        <v>1</v>
      </c>
      <c r="CS334" s="91" t="str">
        <f t="shared" si="400"/>
        <v>6</v>
      </c>
      <c r="CT334" s="91" t="str">
        <f t="shared" si="401"/>
        <v>2</v>
      </c>
      <c r="CU334" s="91" t="str">
        <f t="shared" si="402"/>
        <v>1</v>
      </c>
      <c r="CV334" s="91" t="str">
        <f t="shared" si="403"/>
        <v>3</v>
      </c>
      <c r="CW334" s="91" t="str">
        <f t="shared" si="404"/>
        <v>2</v>
      </c>
      <c r="CX334" s="91" t="str">
        <f t="shared" si="405"/>
        <v>3</v>
      </c>
      <c r="CY334" s="91" t="str">
        <f t="shared" si="406"/>
        <v>1</v>
      </c>
      <c r="CZ334" s="91" t="str">
        <f t="shared" si="407"/>
        <v>6</v>
      </c>
      <c r="DA334" s="91" t="str">
        <f t="shared" si="408"/>
        <v>1</v>
      </c>
      <c r="DB334" s="91" t="str">
        <f t="shared" si="409"/>
        <v>1</v>
      </c>
      <c r="DC334" s="91" t="str">
        <f t="shared" si="410"/>
        <v>2</v>
      </c>
      <c r="DD334" s="91" t="str">
        <f t="shared" si="411"/>
        <v>5</v>
      </c>
      <c r="DE334" s="91" t="str">
        <f t="shared" si="412"/>
        <v>1</v>
      </c>
      <c r="DF334" s="91" t="str">
        <f t="shared" si="413"/>
        <v>1</v>
      </c>
      <c r="DG334" s="91" t="str">
        <f t="shared" si="414"/>
        <v>9</v>
      </c>
      <c r="DH334" s="91" t="str">
        <f t="shared" si="415"/>
        <v>3</v>
      </c>
      <c r="DI334" s="91" t="str">
        <f t="shared" si="416"/>
        <v>6</v>
      </c>
      <c r="DJ334" s="91" t="str">
        <f t="shared" si="417"/>
        <v>1</v>
      </c>
      <c r="DK334" s="91" t="str">
        <f t="shared" si="418"/>
        <v>4</v>
      </c>
      <c r="DL334" s="91" t="str">
        <f t="shared" si="419"/>
        <v>3</v>
      </c>
      <c r="DM334" s="91" t="str">
        <f t="shared" si="420"/>
        <v>3</v>
      </c>
      <c r="DN334" s="91" t="str">
        <f t="shared" si="421"/>
        <v>1</v>
      </c>
      <c r="DO334" s="91" t="str">
        <f t="shared" si="422"/>
        <v>4</v>
      </c>
      <c r="DP334" s="91" t="str">
        <f t="shared" si="423"/>
        <v>6</v>
      </c>
      <c r="DQ334" s="91" t="str">
        <f t="shared" si="424"/>
        <v>3</v>
      </c>
      <c r="DR334" s="91" t="str">
        <f t="shared" si="425"/>
        <v>3</v>
      </c>
      <c r="DS334" s="91" t="str">
        <f t="shared" si="426"/>
        <v>4</v>
      </c>
      <c r="DT334" s="91" t="str">
        <f t="shared" si="427"/>
        <v>2</v>
      </c>
      <c r="DU334" s="91" t="str">
        <f t="shared" si="428"/>
        <v>7</v>
      </c>
      <c r="DV334" s="91" t="str">
        <f t="shared" si="429"/>
        <v>2</v>
      </c>
      <c r="DW334" s="91" t="str">
        <f t="shared" si="430"/>
        <v>1</v>
      </c>
      <c r="DX334" s="91" t="str">
        <f t="shared" si="431"/>
        <v>3</v>
      </c>
      <c r="DY334" s="91" t="str">
        <f t="shared" si="432"/>
        <v>1</v>
      </c>
      <c r="DZ334" s="91" t="str">
        <f t="shared" si="433"/>
        <v>1</v>
      </c>
      <c r="EA334" s="91" t="str">
        <f t="shared" si="434"/>
        <v>2</v>
      </c>
      <c r="EB334" s="91" t="str">
        <f t="shared" si="435"/>
        <v>8</v>
      </c>
      <c r="EC334" s="91" t="str">
        <f t="shared" si="436"/>
        <v>5</v>
      </c>
      <c r="ED334" s="91" t="str">
        <f t="shared" si="437"/>
        <v>8</v>
      </c>
      <c r="EE334" s="91" t="str">
        <f t="shared" si="438"/>
        <v>0</v>
      </c>
      <c r="EF334" s="91" t="str">
        <f t="shared" si="355"/>
        <v>7</v>
      </c>
      <c r="EG334" s="91" t="str">
        <f t="shared" si="356"/>
        <v>0</v>
      </c>
      <c r="EH334" s="91" t="str">
        <f t="shared" si="357"/>
        <v>2</v>
      </c>
      <c r="EI334" s="91" t="str">
        <f t="shared" si="358"/>
        <v>2</v>
      </c>
      <c r="EJ334" s="91" t="str">
        <f t="shared" si="359"/>
        <v>1</v>
      </c>
      <c r="EK334" s="91" t="str">
        <f t="shared" si="360"/>
        <v>9</v>
      </c>
      <c r="EL334" s="91" t="str">
        <f t="shared" si="361"/>
        <v>8</v>
      </c>
      <c r="EM334" s="91" t="str">
        <f t="shared" si="362"/>
        <v>9</v>
      </c>
      <c r="EN334" s="91" t="str">
        <f t="shared" si="363"/>
        <v>2</v>
      </c>
      <c r="EO334" s="91" t="str">
        <f t="shared" si="364"/>
        <v>1</v>
      </c>
      <c r="EP334" s="91" t="str">
        <f t="shared" si="365"/>
        <v>2</v>
      </c>
      <c r="EQ334" s="91" t="str">
        <f t="shared" si="366"/>
        <v>7</v>
      </c>
      <c r="ER334" s="91" t="str">
        <f t="shared" si="367"/>
        <v>9</v>
      </c>
      <c r="ES334" s="91" t="str">
        <f t="shared" si="368"/>
        <v>1</v>
      </c>
      <c r="ET334" s="91" t="str">
        <f t="shared" si="369"/>
        <v>1</v>
      </c>
      <c r="EU334" s="91" t="str">
        <f t="shared" si="370"/>
        <v>2</v>
      </c>
      <c r="EV334" s="91" t="str">
        <f t="shared" si="371"/>
        <v>4</v>
      </c>
      <c r="EW334" s="91" t="str">
        <f t="shared" si="372"/>
        <v>3</v>
      </c>
      <c r="EX334" s="91" t="str">
        <f t="shared" si="373"/>
        <v>4</v>
      </c>
      <c r="EY334" s="91" t="str">
        <f t="shared" si="374"/>
        <v>1</v>
      </c>
      <c r="EZ334" s="91" t="str">
        <f t="shared" si="375"/>
        <v>7</v>
      </c>
      <c r="FA334" s="91" t="str">
        <f t="shared" si="376"/>
        <v>1</v>
      </c>
      <c r="FB334" s="91" t="str">
        <f t="shared" si="377"/>
        <v>5</v>
      </c>
      <c r="FC334" s="91" t="str">
        <f t="shared" si="378"/>
        <v>2</v>
      </c>
      <c r="FD334" s="91" t="str">
        <f t="shared" si="379"/>
        <v>0</v>
      </c>
      <c r="FE334" s="91" t="str">
        <f t="shared" si="380"/>
        <v>0</v>
      </c>
      <c r="FF334" s="91" t="str">
        <f t="shared" si="381"/>
        <v>0</v>
      </c>
      <c r="FG334" s="91" t="str">
        <f t="shared" si="382"/>
        <v>0</v>
      </c>
      <c r="FH334" s="91" t="str">
        <f t="shared" si="383"/>
        <v>0</v>
      </c>
      <c r="FI334" s="91" t="str">
        <f t="shared" si="384"/>
        <v>0</v>
      </c>
      <c r="FJ334" s="91" t="str">
        <f t="shared" si="385"/>
        <v>0</v>
      </c>
      <c r="FK334" s="91" t="str">
        <f t="shared" si="386"/>
        <v>1</v>
      </c>
      <c r="FL334" s="91" t="str">
        <f t="shared" si="387"/>
        <v>0</v>
      </c>
      <c r="FM334" s="91" t="str">
        <f t="shared" si="388"/>
        <v>1</v>
      </c>
      <c r="FN334" s="91" t="str">
        <f t="shared" si="389"/>
        <v>1</v>
      </c>
      <c r="FO334" s="91" t="str">
        <f t="shared" si="390"/>
        <v>1</v>
      </c>
      <c r="FP334" s="91" t="str">
        <f t="shared" si="391"/>
        <v>3</v>
      </c>
      <c r="FQ334" s="91" t="str">
        <f t="shared" si="392"/>
        <v>1</v>
      </c>
      <c r="FR334" s="91" t="str">
        <f t="shared" si="393"/>
        <v>8</v>
      </c>
      <c r="FS334" s="91" t="str">
        <f t="shared" si="394"/>
        <v>9</v>
      </c>
      <c r="FT334" s="91" t="str">
        <f t="shared" si="395"/>
        <v>4</v>
      </c>
      <c r="FU334" s="91" t="str">
        <f t="shared" si="396"/>
        <v>2</v>
      </c>
      <c r="FV334" s="91" t="str">
        <f t="shared" si="397"/>
        <v/>
      </c>
    </row>
    <row r="335" spans="1:178">
      <c r="A335" s="86">
        <v>2021</v>
      </c>
      <c r="B335" s="87" t="s">
        <v>13</v>
      </c>
      <c r="C335" s="87">
        <v>1817786</v>
      </c>
      <c r="D335" s="87">
        <v>14773</v>
      </c>
      <c r="E335" s="87">
        <v>65667</v>
      </c>
      <c r="F335" s="87">
        <v>20579</v>
      </c>
      <c r="G335" s="87">
        <v>18185</v>
      </c>
      <c r="H335" s="87">
        <v>30783</v>
      </c>
      <c r="I335" s="87">
        <v>22830</v>
      </c>
      <c r="J335" s="87">
        <v>38882</v>
      </c>
      <c r="K335" s="87">
        <v>161280</v>
      </c>
      <c r="L335" s="87">
        <v>67856</v>
      </c>
      <c r="M335" s="87">
        <v>118508</v>
      </c>
      <c r="N335" s="87">
        <v>18710</v>
      </c>
      <c r="O335" s="87">
        <v>30272</v>
      </c>
      <c r="P335" s="87">
        <v>277</v>
      </c>
      <c r="Q335" s="87">
        <v>16120</v>
      </c>
      <c r="R335" s="87">
        <v>15643</v>
      </c>
      <c r="S335" s="87">
        <v>10016</v>
      </c>
      <c r="T335" s="87">
        <v>3619</v>
      </c>
      <c r="U335" s="87">
        <v>3284</v>
      </c>
      <c r="V335" s="87">
        <v>126657</v>
      </c>
      <c r="W335" s="87">
        <v>42000</v>
      </c>
      <c r="X335" s="87">
        <v>313156</v>
      </c>
      <c r="Y335" s="87">
        <v>40869</v>
      </c>
      <c r="Z335" s="87">
        <v>144781</v>
      </c>
      <c r="AA335" s="87">
        <v>399388</v>
      </c>
      <c r="AB335" s="87">
        <v>62984</v>
      </c>
      <c r="AC335" s="87">
        <v>32156</v>
      </c>
      <c r="AD335" s="87">
        <v>37458</v>
      </c>
      <c r="AE335" s="87">
        <v>50919</v>
      </c>
      <c r="AF335" s="87">
        <v>248412</v>
      </c>
      <c r="AG335" s="87">
        <v>83384</v>
      </c>
      <c r="AH335" s="87">
        <v>242078</v>
      </c>
      <c r="AI335" s="87">
        <v>551</v>
      </c>
      <c r="AJ335" s="87">
        <v>3964</v>
      </c>
      <c r="AK335" s="87">
        <v>1481</v>
      </c>
      <c r="AL335" s="87">
        <v>1283</v>
      </c>
      <c r="AM335" s="87">
        <v>52</v>
      </c>
      <c r="AN335" s="87">
        <v>998</v>
      </c>
      <c r="AO335" s="87">
        <v>141</v>
      </c>
      <c r="AP335" s="87">
        <v>248</v>
      </c>
      <c r="AQ335" s="87">
        <v>0</v>
      </c>
      <c r="AR335" s="87">
        <v>7451</v>
      </c>
      <c r="AS335" s="87">
        <v>0</v>
      </c>
      <c r="AT335" s="87">
        <v>174</v>
      </c>
      <c r="AU335" s="87">
        <v>1165</v>
      </c>
      <c r="AV335" s="87">
        <v>164</v>
      </c>
      <c r="AW335" s="87">
        <v>112</v>
      </c>
      <c r="AX335" s="87">
        <v>848</v>
      </c>
      <c r="AY335" s="87">
        <v>100566</v>
      </c>
      <c r="AZ335" s="87">
        <v>211040</v>
      </c>
      <c r="BA335" s="87">
        <v>215130</v>
      </c>
      <c r="BB335" s="87">
        <v>272061</v>
      </c>
      <c r="BC335" s="87">
        <v>83314</v>
      </c>
      <c r="BD335" s="87">
        <v>112431</v>
      </c>
      <c r="BE335" s="87">
        <v>17066</v>
      </c>
      <c r="BF335" s="87">
        <v>16410</v>
      </c>
      <c r="BG335" s="87">
        <v>21795</v>
      </c>
      <c r="BH335" s="87">
        <v>488</v>
      </c>
      <c r="BI335" s="87">
        <v>39959</v>
      </c>
      <c r="BJ335" s="87">
        <v>44406</v>
      </c>
      <c r="BK335" s="87">
        <v>126525</v>
      </c>
      <c r="BL335" s="87">
        <v>77723</v>
      </c>
      <c r="BM335" s="87">
        <v>113986</v>
      </c>
      <c r="BN335" s="87">
        <v>59142</v>
      </c>
      <c r="BO335" s="87">
        <v>26153</v>
      </c>
      <c r="BP335" s="87">
        <v>0</v>
      </c>
      <c r="BQ335" s="87">
        <v>0</v>
      </c>
      <c r="BR335" s="87">
        <v>0</v>
      </c>
      <c r="BS335" s="87">
        <v>0</v>
      </c>
      <c r="BT335" s="87">
        <v>0</v>
      </c>
      <c r="BU335" s="87">
        <v>0</v>
      </c>
      <c r="BV335" s="87">
        <v>0</v>
      </c>
      <c r="BW335" s="87">
        <v>11</v>
      </c>
      <c r="BX335" s="87">
        <v>0</v>
      </c>
      <c r="BY335" s="87">
        <v>5</v>
      </c>
      <c r="BZ335" s="87">
        <v>1520</v>
      </c>
      <c r="CA335" s="87">
        <v>167</v>
      </c>
      <c r="CB335" s="87">
        <v>369</v>
      </c>
      <c r="CC335" s="87">
        <v>229</v>
      </c>
      <c r="CD335" s="87">
        <v>102</v>
      </c>
      <c r="CE335" s="87">
        <v>9</v>
      </c>
      <c r="CF335" s="87">
        <v>4167</v>
      </c>
      <c r="CG335" s="87">
        <v>2677</v>
      </c>
      <c r="CH335" s="87"/>
      <c r="CI335" s="87">
        <v>5865395</v>
      </c>
      <c r="CO335" s="86">
        <v>2021</v>
      </c>
      <c r="CP335" s="87" t="s">
        <v>13</v>
      </c>
      <c r="CQ335" s="91" t="str">
        <f t="shared" si="398"/>
        <v>1</v>
      </c>
      <c r="CR335" s="91" t="str">
        <f t="shared" si="399"/>
        <v>1</v>
      </c>
      <c r="CS335" s="91" t="str">
        <f t="shared" si="400"/>
        <v>6</v>
      </c>
      <c r="CT335" s="91" t="str">
        <f t="shared" si="401"/>
        <v>2</v>
      </c>
      <c r="CU335" s="91" t="str">
        <f t="shared" si="402"/>
        <v>1</v>
      </c>
      <c r="CV335" s="91" t="str">
        <f t="shared" si="403"/>
        <v>3</v>
      </c>
      <c r="CW335" s="91" t="str">
        <f t="shared" si="404"/>
        <v>2</v>
      </c>
      <c r="CX335" s="91" t="str">
        <f t="shared" si="405"/>
        <v>3</v>
      </c>
      <c r="CY335" s="91" t="str">
        <f t="shared" si="406"/>
        <v>1</v>
      </c>
      <c r="CZ335" s="91" t="str">
        <f t="shared" si="407"/>
        <v>6</v>
      </c>
      <c r="DA335" s="91" t="str">
        <f t="shared" si="408"/>
        <v>1</v>
      </c>
      <c r="DB335" s="91" t="str">
        <f t="shared" si="409"/>
        <v>1</v>
      </c>
      <c r="DC335" s="91" t="str">
        <f t="shared" si="410"/>
        <v>3</v>
      </c>
      <c r="DD335" s="91" t="str">
        <f t="shared" si="411"/>
        <v>2</v>
      </c>
      <c r="DE335" s="91" t="str">
        <f t="shared" si="412"/>
        <v>1</v>
      </c>
      <c r="DF335" s="91" t="str">
        <f t="shared" si="413"/>
        <v>1</v>
      </c>
      <c r="DG335" s="91" t="str">
        <f t="shared" si="414"/>
        <v>1</v>
      </c>
      <c r="DH335" s="91" t="str">
        <f t="shared" si="415"/>
        <v>3</v>
      </c>
      <c r="DI335" s="91" t="str">
        <f t="shared" si="416"/>
        <v>3</v>
      </c>
      <c r="DJ335" s="91" t="str">
        <f t="shared" si="417"/>
        <v>1</v>
      </c>
      <c r="DK335" s="91" t="str">
        <f t="shared" si="418"/>
        <v>4</v>
      </c>
      <c r="DL335" s="91" t="str">
        <f t="shared" si="419"/>
        <v>3</v>
      </c>
      <c r="DM335" s="91" t="str">
        <f t="shared" si="420"/>
        <v>4</v>
      </c>
      <c r="DN335" s="91" t="str">
        <f t="shared" si="421"/>
        <v>1</v>
      </c>
      <c r="DO335" s="91" t="str">
        <f t="shared" si="422"/>
        <v>3</v>
      </c>
      <c r="DP335" s="91" t="str">
        <f t="shared" si="423"/>
        <v>6</v>
      </c>
      <c r="DQ335" s="91" t="str">
        <f t="shared" si="424"/>
        <v>3</v>
      </c>
      <c r="DR335" s="91" t="str">
        <f t="shared" si="425"/>
        <v>3</v>
      </c>
      <c r="DS335" s="91" t="str">
        <f t="shared" si="426"/>
        <v>5</v>
      </c>
      <c r="DT335" s="91" t="str">
        <f t="shared" si="427"/>
        <v>2</v>
      </c>
      <c r="DU335" s="91" t="str">
        <f t="shared" si="428"/>
        <v>8</v>
      </c>
      <c r="DV335" s="91" t="str">
        <f t="shared" si="429"/>
        <v>2</v>
      </c>
      <c r="DW335" s="91" t="str">
        <f t="shared" si="430"/>
        <v>5</v>
      </c>
      <c r="DX335" s="91" t="str">
        <f t="shared" si="431"/>
        <v>3</v>
      </c>
      <c r="DY335" s="91" t="str">
        <f t="shared" si="432"/>
        <v>1</v>
      </c>
      <c r="DZ335" s="91" t="str">
        <f t="shared" si="433"/>
        <v>1</v>
      </c>
      <c r="EA335" s="91" t="str">
        <f t="shared" si="434"/>
        <v>5</v>
      </c>
      <c r="EB335" s="91" t="str">
        <f t="shared" si="435"/>
        <v>9</v>
      </c>
      <c r="EC335" s="91" t="str">
        <f t="shared" si="436"/>
        <v>1</v>
      </c>
      <c r="ED335" s="91" t="str">
        <f t="shared" si="437"/>
        <v>2</v>
      </c>
      <c r="EE335" s="91" t="str">
        <f t="shared" si="438"/>
        <v>0</v>
      </c>
      <c r="EF335" s="91" t="str">
        <f t="shared" si="355"/>
        <v>7</v>
      </c>
      <c r="EG335" s="91" t="str">
        <f t="shared" si="356"/>
        <v>0</v>
      </c>
      <c r="EH335" s="91" t="str">
        <f t="shared" si="357"/>
        <v>1</v>
      </c>
      <c r="EI335" s="91" t="str">
        <f t="shared" si="358"/>
        <v>1</v>
      </c>
      <c r="EJ335" s="91" t="str">
        <f t="shared" si="359"/>
        <v>1</v>
      </c>
      <c r="EK335" s="91" t="str">
        <f t="shared" si="360"/>
        <v>1</v>
      </c>
      <c r="EL335" s="91" t="str">
        <f t="shared" si="361"/>
        <v>8</v>
      </c>
      <c r="EM335" s="91" t="str">
        <f t="shared" si="362"/>
        <v>1</v>
      </c>
      <c r="EN335" s="91" t="str">
        <f t="shared" si="363"/>
        <v>2</v>
      </c>
      <c r="EO335" s="91" t="str">
        <f t="shared" si="364"/>
        <v>2</v>
      </c>
      <c r="EP335" s="91" t="str">
        <f t="shared" si="365"/>
        <v>2</v>
      </c>
      <c r="EQ335" s="91" t="str">
        <f t="shared" si="366"/>
        <v>8</v>
      </c>
      <c r="ER335" s="91" t="str">
        <f t="shared" si="367"/>
        <v>1</v>
      </c>
      <c r="ES335" s="91" t="str">
        <f t="shared" si="368"/>
        <v>1</v>
      </c>
      <c r="ET335" s="91" t="str">
        <f t="shared" si="369"/>
        <v>1</v>
      </c>
      <c r="EU335" s="91" t="str">
        <f t="shared" si="370"/>
        <v>2</v>
      </c>
      <c r="EV335" s="91" t="str">
        <f t="shared" si="371"/>
        <v>4</v>
      </c>
      <c r="EW335" s="91" t="str">
        <f t="shared" si="372"/>
        <v>3</v>
      </c>
      <c r="EX335" s="91" t="str">
        <f t="shared" si="373"/>
        <v>4</v>
      </c>
      <c r="EY335" s="91" t="str">
        <f t="shared" si="374"/>
        <v>1</v>
      </c>
      <c r="EZ335" s="91" t="str">
        <f t="shared" si="375"/>
        <v>7</v>
      </c>
      <c r="FA335" s="91" t="str">
        <f t="shared" si="376"/>
        <v>1</v>
      </c>
      <c r="FB335" s="91" t="str">
        <f t="shared" si="377"/>
        <v>5</v>
      </c>
      <c r="FC335" s="91" t="str">
        <f t="shared" si="378"/>
        <v>2</v>
      </c>
      <c r="FD335" s="91" t="str">
        <f t="shared" si="379"/>
        <v>0</v>
      </c>
      <c r="FE335" s="91" t="str">
        <f t="shared" si="380"/>
        <v>0</v>
      </c>
      <c r="FF335" s="91" t="str">
        <f t="shared" si="381"/>
        <v>0</v>
      </c>
      <c r="FG335" s="91" t="str">
        <f t="shared" si="382"/>
        <v>0</v>
      </c>
      <c r="FH335" s="91" t="str">
        <f t="shared" si="383"/>
        <v>0</v>
      </c>
      <c r="FI335" s="91" t="str">
        <f t="shared" si="384"/>
        <v>0</v>
      </c>
      <c r="FJ335" s="91" t="str">
        <f t="shared" si="385"/>
        <v>0</v>
      </c>
      <c r="FK335" s="91" t="str">
        <f t="shared" si="386"/>
        <v>1</v>
      </c>
      <c r="FL335" s="91" t="str">
        <f t="shared" si="387"/>
        <v>0</v>
      </c>
      <c r="FM335" s="91" t="str">
        <f t="shared" si="388"/>
        <v>5</v>
      </c>
      <c r="FN335" s="91" t="str">
        <f t="shared" si="389"/>
        <v>1</v>
      </c>
      <c r="FO335" s="91" t="str">
        <f t="shared" si="390"/>
        <v>1</v>
      </c>
      <c r="FP335" s="91" t="str">
        <f t="shared" si="391"/>
        <v>3</v>
      </c>
      <c r="FQ335" s="91" t="str">
        <f t="shared" si="392"/>
        <v>2</v>
      </c>
      <c r="FR335" s="91" t="str">
        <f t="shared" si="393"/>
        <v>1</v>
      </c>
      <c r="FS335" s="91" t="str">
        <f t="shared" si="394"/>
        <v>9</v>
      </c>
      <c r="FT335" s="91" t="str">
        <f t="shared" si="395"/>
        <v>4</v>
      </c>
      <c r="FU335" s="91" t="str">
        <f t="shared" si="396"/>
        <v>2</v>
      </c>
      <c r="FV335" s="91" t="str">
        <f t="shared" si="397"/>
        <v/>
      </c>
    </row>
    <row r="336" spans="1:178">
      <c r="A336" s="86">
        <v>2021</v>
      </c>
      <c r="B336" s="87" t="s">
        <v>14</v>
      </c>
      <c r="C336" s="87">
        <v>2293600</v>
      </c>
      <c r="D336" s="87">
        <v>19428</v>
      </c>
      <c r="E336" s="87">
        <v>86199</v>
      </c>
      <c r="F336" s="87">
        <v>25342</v>
      </c>
      <c r="G336" s="87">
        <v>22370</v>
      </c>
      <c r="H336" s="87">
        <v>37715</v>
      </c>
      <c r="I336" s="87">
        <v>28927</v>
      </c>
      <c r="J336" s="87">
        <v>55710</v>
      </c>
      <c r="K336" s="87">
        <v>209846</v>
      </c>
      <c r="L336" s="87">
        <v>90278</v>
      </c>
      <c r="M336" s="87">
        <v>154266</v>
      </c>
      <c r="N336" s="87">
        <v>25420</v>
      </c>
      <c r="O336" s="87">
        <v>41204</v>
      </c>
      <c r="P336" s="87">
        <v>0</v>
      </c>
      <c r="Q336" s="87">
        <v>22632</v>
      </c>
      <c r="R336" s="87">
        <v>22551</v>
      </c>
      <c r="S336" s="87">
        <v>12248</v>
      </c>
      <c r="T336" s="87">
        <v>4734</v>
      </c>
      <c r="U336" s="87">
        <v>4469</v>
      </c>
      <c r="V336" s="87">
        <v>158771</v>
      </c>
      <c r="W336" s="87">
        <v>56238</v>
      </c>
      <c r="X336" s="87">
        <v>391769</v>
      </c>
      <c r="Y336" s="87">
        <v>50523</v>
      </c>
      <c r="Z336" s="87">
        <v>204247</v>
      </c>
      <c r="AA336" s="87">
        <v>556607</v>
      </c>
      <c r="AB336" s="87">
        <v>86433</v>
      </c>
      <c r="AC336" s="87">
        <v>43811</v>
      </c>
      <c r="AD336" s="87">
        <v>54459</v>
      </c>
      <c r="AE336" s="87">
        <v>68269</v>
      </c>
      <c r="AF336" s="87">
        <v>325612</v>
      </c>
      <c r="AG336" s="87">
        <v>114814</v>
      </c>
      <c r="AH336" s="87">
        <v>333774</v>
      </c>
      <c r="AI336" s="87">
        <v>332</v>
      </c>
      <c r="AJ336" s="87">
        <v>4860</v>
      </c>
      <c r="AK336" s="87">
        <v>1677</v>
      </c>
      <c r="AL336" s="87">
        <v>1466</v>
      </c>
      <c r="AM336" s="87">
        <v>416</v>
      </c>
      <c r="AN336" s="87">
        <v>1291</v>
      </c>
      <c r="AO336" s="87">
        <v>61</v>
      </c>
      <c r="AP336" s="87">
        <v>164</v>
      </c>
      <c r="AQ336" s="87">
        <v>0</v>
      </c>
      <c r="AR336" s="87">
        <v>9724</v>
      </c>
      <c r="AS336" s="87">
        <v>0</v>
      </c>
      <c r="AT336" s="87">
        <v>253</v>
      </c>
      <c r="AU336" s="87">
        <v>1781</v>
      </c>
      <c r="AV336" s="87">
        <v>167</v>
      </c>
      <c r="AW336" s="87">
        <v>115</v>
      </c>
      <c r="AX336" s="87">
        <v>632</v>
      </c>
      <c r="AY336" s="87">
        <v>143956</v>
      </c>
      <c r="AZ336" s="87">
        <v>285972</v>
      </c>
      <c r="BA336" s="87">
        <v>292125</v>
      </c>
      <c r="BB336" s="87">
        <v>358533</v>
      </c>
      <c r="BC336" s="87">
        <v>117938</v>
      </c>
      <c r="BD336" s="87">
        <v>141099</v>
      </c>
      <c r="BE336" s="87">
        <v>19822</v>
      </c>
      <c r="BF336" s="87">
        <v>10998</v>
      </c>
      <c r="BG336" s="87">
        <v>14789</v>
      </c>
      <c r="BH336" s="87">
        <v>573</v>
      </c>
      <c r="BI336" s="87">
        <v>45750</v>
      </c>
      <c r="BJ336" s="87">
        <v>60166</v>
      </c>
      <c r="BK336" s="87">
        <v>155209</v>
      </c>
      <c r="BL336" s="87">
        <v>98585</v>
      </c>
      <c r="BM336" s="87">
        <v>145097</v>
      </c>
      <c r="BN336" s="87">
        <v>75127</v>
      </c>
      <c r="BO336" s="87">
        <v>32249</v>
      </c>
      <c r="BP336" s="87">
        <v>0</v>
      </c>
      <c r="BQ336" s="87">
        <v>0</v>
      </c>
      <c r="BR336" s="87">
        <v>0</v>
      </c>
      <c r="BS336" s="87">
        <v>0</v>
      </c>
      <c r="BT336" s="87">
        <v>0</v>
      </c>
      <c r="BU336" s="87">
        <v>0</v>
      </c>
      <c r="BV336" s="87">
        <v>0</v>
      </c>
      <c r="BW336" s="87">
        <v>0</v>
      </c>
      <c r="BX336" s="87">
        <v>0</v>
      </c>
      <c r="BY336" s="87">
        <v>0</v>
      </c>
      <c r="BZ336" s="87">
        <v>1542</v>
      </c>
      <c r="CA336" s="87">
        <v>164</v>
      </c>
      <c r="CB336" s="87">
        <v>346</v>
      </c>
      <c r="CC336" s="87">
        <v>205</v>
      </c>
      <c r="CD336" s="87">
        <v>113</v>
      </c>
      <c r="CE336" s="87">
        <v>5</v>
      </c>
      <c r="CF336" s="87">
        <v>2712</v>
      </c>
      <c r="CG336" s="87">
        <v>9338</v>
      </c>
      <c r="CH336" s="87"/>
      <c r="CI336" s="87">
        <v>7637618</v>
      </c>
      <c r="CO336" s="86">
        <v>2021</v>
      </c>
      <c r="CP336" s="87" t="s">
        <v>14</v>
      </c>
      <c r="CQ336" s="91" t="str">
        <f t="shared" si="398"/>
        <v>2</v>
      </c>
      <c r="CR336" s="91" t="str">
        <f t="shared" si="399"/>
        <v>1</v>
      </c>
      <c r="CS336" s="91" t="str">
        <f t="shared" si="400"/>
        <v>8</v>
      </c>
      <c r="CT336" s="91" t="str">
        <f t="shared" si="401"/>
        <v>2</v>
      </c>
      <c r="CU336" s="91" t="str">
        <f t="shared" si="402"/>
        <v>2</v>
      </c>
      <c r="CV336" s="91" t="str">
        <f t="shared" si="403"/>
        <v>3</v>
      </c>
      <c r="CW336" s="91" t="str">
        <f t="shared" si="404"/>
        <v>2</v>
      </c>
      <c r="CX336" s="91" t="str">
        <f t="shared" si="405"/>
        <v>5</v>
      </c>
      <c r="CY336" s="91" t="str">
        <f t="shared" si="406"/>
        <v>2</v>
      </c>
      <c r="CZ336" s="91" t="str">
        <f t="shared" si="407"/>
        <v>9</v>
      </c>
      <c r="DA336" s="91" t="str">
        <f t="shared" si="408"/>
        <v>1</v>
      </c>
      <c r="DB336" s="91" t="str">
        <f t="shared" si="409"/>
        <v>2</v>
      </c>
      <c r="DC336" s="91" t="str">
        <f t="shared" si="410"/>
        <v>4</v>
      </c>
      <c r="DD336" s="91" t="str">
        <f t="shared" si="411"/>
        <v>0</v>
      </c>
      <c r="DE336" s="91" t="str">
        <f t="shared" si="412"/>
        <v>2</v>
      </c>
      <c r="DF336" s="91" t="str">
        <f t="shared" si="413"/>
        <v>2</v>
      </c>
      <c r="DG336" s="91" t="str">
        <f t="shared" si="414"/>
        <v>1</v>
      </c>
      <c r="DH336" s="91" t="str">
        <f t="shared" si="415"/>
        <v>4</v>
      </c>
      <c r="DI336" s="91" t="str">
        <f t="shared" si="416"/>
        <v>4</v>
      </c>
      <c r="DJ336" s="91" t="str">
        <f t="shared" si="417"/>
        <v>1</v>
      </c>
      <c r="DK336" s="91" t="str">
        <f t="shared" si="418"/>
        <v>5</v>
      </c>
      <c r="DL336" s="91" t="str">
        <f t="shared" si="419"/>
        <v>3</v>
      </c>
      <c r="DM336" s="91" t="str">
        <f t="shared" si="420"/>
        <v>5</v>
      </c>
      <c r="DN336" s="91" t="str">
        <f t="shared" si="421"/>
        <v>2</v>
      </c>
      <c r="DO336" s="91" t="str">
        <f t="shared" si="422"/>
        <v>5</v>
      </c>
      <c r="DP336" s="91" t="str">
        <f t="shared" si="423"/>
        <v>8</v>
      </c>
      <c r="DQ336" s="91" t="str">
        <f t="shared" si="424"/>
        <v>4</v>
      </c>
      <c r="DR336" s="91" t="str">
        <f t="shared" si="425"/>
        <v>5</v>
      </c>
      <c r="DS336" s="91" t="str">
        <f t="shared" si="426"/>
        <v>6</v>
      </c>
      <c r="DT336" s="91" t="str">
        <f t="shared" si="427"/>
        <v>3</v>
      </c>
      <c r="DU336" s="91" t="str">
        <f t="shared" si="428"/>
        <v>1</v>
      </c>
      <c r="DV336" s="91" t="str">
        <f t="shared" si="429"/>
        <v>3</v>
      </c>
      <c r="DW336" s="91" t="str">
        <f t="shared" si="430"/>
        <v>3</v>
      </c>
      <c r="DX336" s="91" t="str">
        <f t="shared" si="431"/>
        <v>4</v>
      </c>
      <c r="DY336" s="91" t="str">
        <f t="shared" si="432"/>
        <v>1</v>
      </c>
      <c r="DZ336" s="91" t="str">
        <f t="shared" si="433"/>
        <v>1</v>
      </c>
      <c r="EA336" s="91" t="str">
        <f t="shared" si="434"/>
        <v>4</v>
      </c>
      <c r="EB336" s="91" t="str">
        <f t="shared" si="435"/>
        <v>1</v>
      </c>
      <c r="EC336" s="91" t="str">
        <f t="shared" si="436"/>
        <v>6</v>
      </c>
      <c r="ED336" s="91" t="str">
        <f t="shared" si="437"/>
        <v>1</v>
      </c>
      <c r="EE336" s="91" t="str">
        <f t="shared" si="438"/>
        <v>0</v>
      </c>
      <c r="EF336" s="91" t="str">
        <f t="shared" si="355"/>
        <v>9</v>
      </c>
      <c r="EG336" s="91" t="str">
        <f t="shared" si="356"/>
        <v>0</v>
      </c>
      <c r="EH336" s="91" t="str">
        <f t="shared" si="357"/>
        <v>2</v>
      </c>
      <c r="EI336" s="91" t="str">
        <f t="shared" si="358"/>
        <v>1</v>
      </c>
      <c r="EJ336" s="91" t="str">
        <f t="shared" si="359"/>
        <v>1</v>
      </c>
      <c r="EK336" s="91" t="str">
        <f t="shared" si="360"/>
        <v>1</v>
      </c>
      <c r="EL336" s="91" t="str">
        <f t="shared" si="361"/>
        <v>6</v>
      </c>
      <c r="EM336" s="91" t="str">
        <f t="shared" si="362"/>
        <v>1</v>
      </c>
      <c r="EN336" s="91" t="str">
        <f t="shared" si="363"/>
        <v>2</v>
      </c>
      <c r="EO336" s="91" t="str">
        <f t="shared" si="364"/>
        <v>2</v>
      </c>
      <c r="EP336" s="91" t="str">
        <f t="shared" si="365"/>
        <v>3</v>
      </c>
      <c r="EQ336" s="91" t="str">
        <f t="shared" si="366"/>
        <v>1</v>
      </c>
      <c r="ER336" s="91" t="str">
        <f t="shared" si="367"/>
        <v>1</v>
      </c>
      <c r="ES336" s="91" t="str">
        <f t="shared" si="368"/>
        <v>1</v>
      </c>
      <c r="ET336" s="91" t="str">
        <f t="shared" si="369"/>
        <v>1</v>
      </c>
      <c r="EU336" s="91" t="str">
        <f t="shared" si="370"/>
        <v>1</v>
      </c>
      <c r="EV336" s="91" t="str">
        <f t="shared" si="371"/>
        <v>5</v>
      </c>
      <c r="EW336" s="91" t="str">
        <f t="shared" si="372"/>
        <v>4</v>
      </c>
      <c r="EX336" s="91" t="str">
        <f t="shared" si="373"/>
        <v>6</v>
      </c>
      <c r="EY336" s="91" t="str">
        <f t="shared" si="374"/>
        <v>1</v>
      </c>
      <c r="EZ336" s="91" t="str">
        <f t="shared" si="375"/>
        <v>9</v>
      </c>
      <c r="FA336" s="91" t="str">
        <f t="shared" si="376"/>
        <v>1</v>
      </c>
      <c r="FB336" s="91" t="str">
        <f t="shared" si="377"/>
        <v>7</v>
      </c>
      <c r="FC336" s="91" t="str">
        <f t="shared" si="378"/>
        <v>3</v>
      </c>
      <c r="FD336" s="91" t="str">
        <f t="shared" si="379"/>
        <v>0</v>
      </c>
      <c r="FE336" s="91" t="str">
        <f t="shared" si="380"/>
        <v>0</v>
      </c>
      <c r="FF336" s="91" t="str">
        <f t="shared" si="381"/>
        <v>0</v>
      </c>
      <c r="FG336" s="91" t="str">
        <f t="shared" si="382"/>
        <v>0</v>
      </c>
      <c r="FH336" s="91" t="str">
        <f t="shared" si="383"/>
        <v>0</v>
      </c>
      <c r="FI336" s="91" t="str">
        <f t="shared" si="384"/>
        <v>0</v>
      </c>
      <c r="FJ336" s="91" t="str">
        <f t="shared" si="385"/>
        <v>0</v>
      </c>
      <c r="FK336" s="91" t="str">
        <f t="shared" si="386"/>
        <v>0</v>
      </c>
      <c r="FL336" s="91" t="str">
        <f t="shared" si="387"/>
        <v>0</v>
      </c>
      <c r="FM336" s="91" t="str">
        <f t="shared" si="388"/>
        <v>0</v>
      </c>
      <c r="FN336" s="91" t="str">
        <f t="shared" si="389"/>
        <v>1</v>
      </c>
      <c r="FO336" s="91" t="str">
        <f t="shared" si="390"/>
        <v>1</v>
      </c>
      <c r="FP336" s="91" t="str">
        <f t="shared" si="391"/>
        <v>3</v>
      </c>
      <c r="FQ336" s="91" t="str">
        <f t="shared" si="392"/>
        <v>2</v>
      </c>
      <c r="FR336" s="91" t="str">
        <f t="shared" si="393"/>
        <v>1</v>
      </c>
      <c r="FS336" s="91" t="str">
        <f t="shared" si="394"/>
        <v>5</v>
      </c>
      <c r="FT336" s="91" t="str">
        <f t="shared" si="395"/>
        <v>2</v>
      </c>
      <c r="FU336" s="91" t="str">
        <f t="shared" si="396"/>
        <v>9</v>
      </c>
      <c r="FV336" s="91" t="str">
        <f t="shared" si="397"/>
        <v/>
      </c>
    </row>
    <row r="337" spans="1:178">
      <c r="A337" s="86">
        <v>2021</v>
      </c>
      <c r="B337" s="87" t="s">
        <v>15</v>
      </c>
      <c r="C337" s="87">
        <v>1861717</v>
      </c>
      <c r="D337" s="87">
        <v>16975</v>
      </c>
      <c r="E337" s="87">
        <v>80632</v>
      </c>
      <c r="F337" s="87">
        <v>20266</v>
      </c>
      <c r="G337" s="87">
        <v>12493</v>
      </c>
      <c r="H337" s="87">
        <v>20126</v>
      </c>
      <c r="I337" s="87">
        <v>25402</v>
      </c>
      <c r="J337" s="87">
        <v>42620</v>
      </c>
      <c r="K337" s="87">
        <v>142365</v>
      </c>
      <c r="L337" s="87">
        <v>73067</v>
      </c>
      <c r="M337" s="87">
        <v>108148</v>
      </c>
      <c r="N337" s="87">
        <v>20777</v>
      </c>
      <c r="O337" s="87">
        <v>35108</v>
      </c>
      <c r="P337" s="87">
        <v>664</v>
      </c>
      <c r="Q337" s="87">
        <v>14517</v>
      </c>
      <c r="R337" s="87">
        <v>15097</v>
      </c>
      <c r="S337" s="87">
        <v>8269</v>
      </c>
      <c r="T337" s="87">
        <v>3101</v>
      </c>
      <c r="U337" s="87">
        <v>2961</v>
      </c>
      <c r="V337" s="87">
        <v>101039</v>
      </c>
      <c r="W337" s="87">
        <v>43043</v>
      </c>
      <c r="X337" s="87">
        <v>286205</v>
      </c>
      <c r="Y337" s="87">
        <v>38767</v>
      </c>
      <c r="Z337" s="87">
        <v>148244</v>
      </c>
      <c r="AA337" s="87">
        <v>359831</v>
      </c>
      <c r="AB337" s="87">
        <v>62814</v>
      </c>
      <c r="AC337" s="87">
        <v>34214</v>
      </c>
      <c r="AD337" s="87">
        <v>40481</v>
      </c>
      <c r="AE337" s="87">
        <v>51139</v>
      </c>
      <c r="AF337" s="87">
        <v>226477</v>
      </c>
      <c r="AG337" s="87">
        <v>103387</v>
      </c>
      <c r="AH337" s="87">
        <v>241898</v>
      </c>
      <c r="AI337" s="87">
        <v>773</v>
      </c>
      <c r="AJ337" s="87">
        <v>7104</v>
      </c>
      <c r="AK337" s="87">
        <v>2712</v>
      </c>
      <c r="AL337" s="87">
        <v>2676</v>
      </c>
      <c r="AM337" s="87">
        <v>444</v>
      </c>
      <c r="AN337" s="87">
        <v>1740</v>
      </c>
      <c r="AO337" s="87">
        <v>145</v>
      </c>
      <c r="AP337" s="87">
        <v>193</v>
      </c>
      <c r="AQ337" s="87">
        <v>0</v>
      </c>
      <c r="AR337" s="87">
        <v>9857</v>
      </c>
      <c r="AS337" s="87">
        <v>0</v>
      </c>
      <c r="AT337" s="87">
        <v>275</v>
      </c>
      <c r="AU337" s="87">
        <v>1091</v>
      </c>
      <c r="AV337" s="87">
        <v>321</v>
      </c>
      <c r="AW337" s="87">
        <v>109</v>
      </c>
      <c r="AX337" s="87">
        <v>632</v>
      </c>
      <c r="AY337" s="87">
        <v>98937</v>
      </c>
      <c r="AZ337" s="87">
        <v>220760</v>
      </c>
      <c r="BA337" s="87">
        <v>234166</v>
      </c>
      <c r="BB337" s="87">
        <v>272545</v>
      </c>
      <c r="BC337" s="87">
        <v>98028</v>
      </c>
      <c r="BD337" s="87">
        <v>107262</v>
      </c>
      <c r="BE337" s="87">
        <v>14170</v>
      </c>
      <c r="BF337" s="87">
        <v>6097</v>
      </c>
      <c r="BG337" s="87">
        <v>8181</v>
      </c>
      <c r="BH337" s="87">
        <v>382</v>
      </c>
      <c r="BI337" s="87">
        <v>33414</v>
      </c>
      <c r="BJ337" s="87">
        <v>50680</v>
      </c>
      <c r="BK337" s="87">
        <v>105977</v>
      </c>
      <c r="BL337" s="87">
        <v>84455</v>
      </c>
      <c r="BM337" s="87">
        <v>119758</v>
      </c>
      <c r="BN337" s="87">
        <v>59348</v>
      </c>
      <c r="BO337" s="87">
        <v>25683</v>
      </c>
      <c r="BP337" s="87">
        <v>0</v>
      </c>
      <c r="BQ337" s="87">
        <v>0</v>
      </c>
      <c r="BR337" s="87">
        <v>0</v>
      </c>
      <c r="BS337" s="87">
        <v>0</v>
      </c>
      <c r="BT337" s="87">
        <v>0</v>
      </c>
      <c r="BU337" s="87">
        <v>0</v>
      </c>
      <c r="BV337" s="87">
        <v>66</v>
      </c>
      <c r="BW337" s="87">
        <v>47</v>
      </c>
      <c r="BX337" s="87">
        <v>0</v>
      </c>
      <c r="BY337" s="87">
        <v>272</v>
      </c>
      <c r="BZ337" s="87">
        <v>1445</v>
      </c>
      <c r="CA337" s="87">
        <v>146</v>
      </c>
      <c r="CB337" s="87">
        <v>175</v>
      </c>
      <c r="CC337" s="87">
        <v>157</v>
      </c>
      <c r="CD337" s="87">
        <v>89</v>
      </c>
      <c r="CE337" s="87">
        <v>3</v>
      </c>
      <c r="CF337" s="87">
        <v>1155</v>
      </c>
      <c r="CG337" s="87">
        <v>40839</v>
      </c>
      <c r="CH337" s="87"/>
      <c r="CI337" s="87">
        <v>5854153</v>
      </c>
      <c r="CO337" s="86">
        <v>2021</v>
      </c>
      <c r="CP337" s="87" t="s">
        <v>15</v>
      </c>
      <c r="CQ337" s="91" t="str">
        <f t="shared" si="398"/>
        <v>1</v>
      </c>
      <c r="CR337" s="91" t="str">
        <f t="shared" si="399"/>
        <v>1</v>
      </c>
      <c r="CS337" s="91" t="str">
        <f t="shared" si="400"/>
        <v>8</v>
      </c>
      <c r="CT337" s="91" t="str">
        <f t="shared" si="401"/>
        <v>2</v>
      </c>
      <c r="CU337" s="91" t="str">
        <f t="shared" si="402"/>
        <v>1</v>
      </c>
      <c r="CV337" s="91" t="str">
        <f t="shared" si="403"/>
        <v>2</v>
      </c>
      <c r="CW337" s="91" t="str">
        <f t="shared" si="404"/>
        <v>2</v>
      </c>
      <c r="CX337" s="91" t="str">
        <f t="shared" si="405"/>
        <v>4</v>
      </c>
      <c r="CY337" s="91" t="str">
        <f t="shared" si="406"/>
        <v>1</v>
      </c>
      <c r="CZ337" s="91" t="str">
        <f t="shared" si="407"/>
        <v>7</v>
      </c>
      <c r="DA337" s="91" t="str">
        <f t="shared" si="408"/>
        <v>1</v>
      </c>
      <c r="DB337" s="91" t="str">
        <f t="shared" si="409"/>
        <v>2</v>
      </c>
      <c r="DC337" s="91" t="str">
        <f t="shared" si="410"/>
        <v>3</v>
      </c>
      <c r="DD337" s="91" t="str">
        <f t="shared" si="411"/>
        <v>6</v>
      </c>
      <c r="DE337" s="91" t="str">
        <f t="shared" si="412"/>
        <v>1</v>
      </c>
      <c r="DF337" s="91" t="str">
        <f t="shared" si="413"/>
        <v>1</v>
      </c>
      <c r="DG337" s="91" t="str">
        <f t="shared" si="414"/>
        <v>8</v>
      </c>
      <c r="DH337" s="91" t="str">
        <f t="shared" si="415"/>
        <v>3</v>
      </c>
      <c r="DI337" s="91" t="str">
        <f t="shared" si="416"/>
        <v>2</v>
      </c>
      <c r="DJ337" s="91" t="str">
        <f t="shared" si="417"/>
        <v>1</v>
      </c>
      <c r="DK337" s="91" t="str">
        <f t="shared" si="418"/>
        <v>4</v>
      </c>
      <c r="DL337" s="91" t="str">
        <f t="shared" si="419"/>
        <v>2</v>
      </c>
      <c r="DM337" s="91" t="str">
        <f t="shared" si="420"/>
        <v>3</v>
      </c>
      <c r="DN337" s="91" t="str">
        <f t="shared" si="421"/>
        <v>1</v>
      </c>
      <c r="DO337" s="91" t="str">
        <f t="shared" si="422"/>
        <v>3</v>
      </c>
      <c r="DP337" s="91" t="str">
        <f t="shared" si="423"/>
        <v>6</v>
      </c>
      <c r="DQ337" s="91" t="str">
        <f t="shared" si="424"/>
        <v>3</v>
      </c>
      <c r="DR337" s="91" t="str">
        <f t="shared" si="425"/>
        <v>4</v>
      </c>
      <c r="DS337" s="91" t="str">
        <f t="shared" si="426"/>
        <v>5</v>
      </c>
      <c r="DT337" s="91" t="str">
        <f t="shared" si="427"/>
        <v>2</v>
      </c>
      <c r="DU337" s="91" t="str">
        <f t="shared" si="428"/>
        <v>1</v>
      </c>
      <c r="DV337" s="91" t="str">
        <f t="shared" si="429"/>
        <v>2</v>
      </c>
      <c r="DW337" s="91" t="str">
        <f t="shared" si="430"/>
        <v>7</v>
      </c>
      <c r="DX337" s="91" t="str">
        <f t="shared" si="431"/>
        <v>7</v>
      </c>
      <c r="DY337" s="91" t="str">
        <f t="shared" si="432"/>
        <v>2</v>
      </c>
      <c r="DZ337" s="91" t="str">
        <f t="shared" si="433"/>
        <v>2</v>
      </c>
      <c r="EA337" s="91" t="str">
        <f t="shared" si="434"/>
        <v>4</v>
      </c>
      <c r="EB337" s="91" t="str">
        <f t="shared" si="435"/>
        <v>1</v>
      </c>
      <c r="EC337" s="91" t="str">
        <f t="shared" si="436"/>
        <v>1</v>
      </c>
      <c r="ED337" s="91" t="str">
        <f t="shared" si="437"/>
        <v>1</v>
      </c>
      <c r="EE337" s="91" t="str">
        <f t="shared" si="438"/>
        <v>0</v>
      </c>
      <c r="EF337" s="91" t="str">
        <f t="shared" si="355"/>
        <v>9</v>
      </c>
      <c r="EG337" s="91" t="str">
        <f t="shared" si="356"/>
        <v>0</v>
      </c>
      <c r="EH337" s="91" t="str">
        <f t="shared" si="357"/>
        <v>2</v>
      </c>
      <c r="EI337" s="91" t="str">
        <f t="shared" si="358"/>
        <v>1</v>
      </c>
      <c r="EJ337" s="91" t="str">
        <f t="shared" si="359"/>
        <v>3</v>
      </c>
      <c r="EK337" s="91" t="str">
        <f t="shared" si="360"/>
        <v>1</v>
      </c>
      <c r="EL337" s="91" t="str">
        <f t="shared" si="361"/>
        <v>6</v>
      </c>
      <c r="EM337" s="91" t="str">
        <f t="shared" si="362"/>
        <v>9</v>
      </c>
      <c r="EN337" s="91" t="str">
        <f t="shared" si="363"/>
        <v>2</v>
      </c>
      <c r="EO337" s="91" t="str">
        <f t="shared" si="364"/>
        <v>2</v>
      </c>
      <c r="EP337" s="91" t="str">
        <f t="shared" si="365"/>
        <v>2</v>
      </c>
      <c r="EQ337" s="91" t="str">
        <f t="shared" si="366"/>
        <v>9</v>
      </c>
      <c r="ER337" s="91" t="str">
        <f t="shared" si="367"/>
        <v>1</v>
      </c>
      <c r="ES337" s="91" t="str">
        <f t="shared" si="368"/>
        <v>1</v>
      </c>
      <c r="ET337" s="91" t="str">
        <f t="shared" si="369"/>
        <v>6</v>
      </c>
      <c r="EU337" s="91" t="str">
        <f t="shared" si="370"/>
        <v>8</v>
      </c>
      <c r="EV337" s="91" t="str">
        <f t="shared" si="371"/>
        <v>3</v>
      </c>
      <c r="EW337" s="91" t="str">
        <f t="shared" si="372"/>
        <v>3</v>
      </c>
      <c r="EX337" s="91" t="str">
        <f t="shared" si="373"/>
        <v>5</v>
      </c>
      <c r="EY337" s="91" t="str">
        <f t="shared" si="374"/>
        <v>1</v>
      </c>
      <c r="EZ337" s="91" t="str">
        <f t="shared" si="375"/>
        <v>8</v>
      </c>
      <c r="FA337" s="91" t="str">
        <f t="shared" si="376"/>
        <v>1</v>
      </c>
      <c r="FB337" s="91" t="str">
        <f t="shared" si="377"/>
        <v>5</v>
      </c>
      <c r="FC337" s="91" t="str">
        <f t="shared" si="378"/>
        <v>2</v>
      </c>
      <c r="FD337" s="91" t="str">
        <f t="shared" si="379"/>
        <v>0</v>
      </c>
      <c r="FE337" s="91" t="str">
        <f t="shared" si="380"/>
        <v>0</v>
      </c>
      <c r="FF337" s="91" t="str">
        <f t="shared" si="381"/>
        <v>0</v>
      </c>
      <c r="FG337" s="91" t="str">
        <f t="shared" si="382"/>
        <v>0</v>
      </c>
      <c r="FH337" s="91" t="str">
        <f t="shared" si="383"/>
        <v>0</v>
      </c>
      <c r="FI337" s="91" t="str">
        <f t="shared" si="384"/>
        <v>0</v>
      </c>
      <c r="FJ337" s="91" t="str">
        <f t="shared" si="385"/>
        <v>6</v>
      </c>
      <c r="FK337" s="91" t="str">
        <f t="shared" si="386"/>
        <v>4</v>
      </c>
      <c r="FL337" s="91" t="str">
        <f t="shared" si="387"/>
        <v>0</v>
      </c>
      <c r="FM337" s="91" t="str">
        <f t="shared" si="388"/>
        <v>2</v>
      </c>
      <c r="FN337" s="91" t="str">
        <f t="shared" si="389"/>
        <v>1</v>
      </c>
      <c r="FO337" s="91" t="str">
        <f t="shared" si="390"/>
        <v>1</v>
      </c>
      <c r="FP337" s="91" t="str">
        <f t="shared" si="391"/>
        <v>1</v>
      </c>
      <c r="FQ337" s="91" t="str">
        <f t="shared" si="392"/>
        <v>1</v>
      </c>
      <c r="FR337" s="91" t="str">
        <f t="shared" si="393"/>
        <v>8</v>
      </c>
      <c r="FS337" s="91" t="str">
        <f t="shared" si="394"/>
        <v>3</v>
      </c>
      <c r="FT337" s="91" t="str">
        <f t="shared" si="395"/>
        <v>1</v>
      </c>
      <c r="FU337" s="91" t="str">
        <f t="shared" si="396"/>
        <v>4</v>
      </c>
      <c r="FV337" s="91" t="str">
        <f t="shared" si="397"/>
        <v/>
      </c>
    </row>
    <row r="338" spans="1:178">
      <c r="A338" s="86">
        <v>2021</v>
      </c>
      <c r="B338" s="87" t="s">
        <v>4</v>
      </c>
      <c r="C338" s="87">
        <v>1584582</v>
      </c>
      <c r="D338" s="87">
        <v>14513</v>
      </c>
      <c r="E338" s="87">
        <v>63308</v>
      </c>
      <c r="F338" s="87">
        <v>17771</v>
      </c>
      <c r="G338" s="87">
        <v>15307</v>
      </c>
      <c r="H338" s="87">
        <v>25560</v>
      </c>
      <c r="I338" s="87">
        <v>22295</v>
      </c>
      <c r="J338" s="87">
        <v>38793</v>
      </c>
      <c r="K338" s="87">
        <v>124736</v>
      </c>
      <c r="L338" s="87">
        <v>63598</v>
      </c>
      <c r="M338" s="87">
        <v>91781</v>
      </c>
      <c r="N338" s="87">
        <v>16596</v>
      </c>
      <c r="O338" s="87">
        <v>30367</v>
      </c>
      <c r="P338" s="87">
        <v>31</v>
      </c>
      <c r="Q338" s="87">
        <v>11817</v>
      </c>
      <c r="R338" s="87">
        <v>12026</v>
      </c>
      <c r="S338" s="87">
        <v>6383</v>
      </c>
      <c r="T338" s="87">
        <v>2617</v>
      </c>
      <c r="U338" s="87">
        <v>82</v>
      </c>
      <c r="V338" s="87">
        <v>78041</v>
      </c>
      <c r="W338" s="87">
        <v>37945</v>
      </c>
      <c r="X338" s="87">
        <v>247410</v>
      </c>
      <c r="Y338" s="87">
        <v>40601</v>
      </c>
      <c r="Z338" s="87">
        <v>120585</v>
      </c>
      <c r="AA338" s="87">
        <v>300915</v>
      </c>
      <c r="AB338" s="87">
        <v>52936</v>
      </c>
      <c r="AC338" s="87">
        <v>28613</v>
      </c>
      <c r="AD338" s="87">
        <v>34063</v>
      </c>
      <c r="AE338" s="87">
        <v>44701</v>
      </c>
      <c r="AF338" s="87">
        <v>193085</v>
      </c>
      <c r="AG338" s="87">
        <v>91855</v>
      </c>
      <c r="AH338" s="87">
        <v>215579</v>
      </c>
      <c r="AI338" s="87">
        <v>484</v>
      </c>
      <c r="AJ338" s="87">
        <v>5980</v>
      </c>
      <c r="AK338" s="87">
        <v>2699</v>
      </c>
      <c r="AL338" s="87">
        <v>2205</v>
      </c>
      <c r="AM338" s="87">
        <v>516</v>
      </c>
      <c r="AN338" s="87">
        <v>1285</v>
      </c>
      <c r="AO338" s="87">
        <v>134</v>
      </c>
      <c r="AP338" s="87">
        <v>180</v>
      </c>
      <c r="AQ338" s="87">
        <v>0</v>
      </c>
      <c r="AR338" s="87">
        <v>7526</v>
      </c>
      <c r="AS338" s="87">
        <v>0</v>
      </c>
      <c r="AT338" s="87">
        <v>180</v>
      </c>
      <c r="AU338" s="87">
        <v>697</v>
      </c>
      <c r="AV338" s="87">
        <v>177</v>
      </c>
      <c r="AW338" s="87">
        <v>74</v>
      </c>
      <c r="AX338" s="87">
        <v>431</v>
      </c>
      <c r="AY338" s="87">
        <v>85911</v>
      </c>
      <c r="AZ338" s="87">
        <v>198679</v>
      </c>
      <c r="BA338" s="87">
        <v>204260</v>
      </c>
      <c r="BB338" s="87">
        <v>239270</v>
      </c>
      <c r="BC338" s="87">
        <v>90965</v>
      </c>
      <c r="BD338" s="87">
        <v>90579</v>
      </c>
      <c r="BE338" s="87">
        <v>12622</v>
      </c>
      <c r="BF338" s="87">
        <v>7907</v>
      </c>
      <c r="BG338" s="87">
        <v>11450</v>
      </c>
      <c r="BH338" s="87">
        <v>275</v>
      </c>
      <c r="BI338" s="87">
        <v>30876</v>
      </c>
      <c r="BJ338" s="87">
        <v>46634</v>
      </c>
      <c r="BK338" s="87">
        <v>107365</v>
      </c>
      <c r="BL338" s="87">
        <v>76020</v>
      </c>
      <c r="BM338" s="87">
        <v>106904</v>
      </c>
      <c r="BN338" s="87">
        <v>57773</v>
      </c>
      <c r="BO338" s="87">
        <v>22673</v>
      </c>
      <c r="BP338" s="87">
        <v>0</v>
      </c>
      <c r="BQ338" s="87">
        <v>0</v>
      </c>
      <c r="BR338" s="87">
        <v>0</v>
      </c>
      <c r="BS338" s="87">
        <v>0</v>
      </c>
      <c r="BT338" s="87">
        <v>0</v>
      </c>
      <c r="BU338" s="87">
        <v>0</v>
      </c>
      <c r="BV338" s="87">
        <v>0</v>
      </c>
      <c r="BW338" s="87">
        <v>46</v>
      </c>
      <c r="BX338" s="87">
        <v>0</v>
      </c>
      <c r="BY338" s="87">
        <v>483</v>
      </c>
      <c r="BZ338" s="87">
        <v>838</v>
      </c>
      <c r="CA338" s="87">
        <v>172</v>
      </c>
      <c r="CB338" s="87">
        <v>134</v>
      </c>
      <c r="CC338" s="87">
        <v>120</v>
      </c>
      <c r="CD338" s="87">
        <v>65</v>
      </c>
      <c r="CE338" s="87">
        <v>2</v>
      </c>
      <c r="CF338" s="87">
        <v>806</v>
      </c>
      <c r="CG338" s="87">
        <v>49508</v>
      </c>
      <c r="CH338" s="87"/>
      <c r="CI338" s="87">
        <v>5093397</v>
      </c>
      <c r="CO338" s="86">
        <v>2021</v>
      </c>
      <c r="CP338" s="87" t="s">
        <v>4</v>
      </c>
      <c r="CQ338" s="91" t="str">
        <f t="shared" si="398"/>
        <v>1</v>
      </c>
      <c r="CR338" s="91" t="str">
        <f t="shared" si="399"/>
        <v>1</v>
      </c>
      <c r="CS338" s="91" t="str">
        <f t="shared" si="400"/>
        <v>6</v>
      </c>
      <c r="CT338" s="91" t="str">
        <f t="shared" si="401"/>
        <v>1</v>
      </c>
      <c r="CU338" s="91" t="str">
        <f t="shared" si="402"/>
        <v>1</v>
      </c>
      <c r="CV338" s="91" t="str">
        <f t="shared" si="403"/>
        <v>2</v>
      </c>
      <c r="CW338" s="91" t="str">
        <f t="shared" si="404"/>
        <v>2</v>
      </c>
      <c r="CX338" s="91" t="str">
        <f t="shared" si="405"/>
        <v>3</v>
      </c>
      <c r="CY338" s="91" t="str">
        <f t="shared" si="406"/>
        <v>1</v>
      </c>
      <c r="CZ338" s="91" t="str">
        <f t="shared" si="407"/>
        <v>6</v>
      </c>
      <c r="DA338" s="91" t="str">
        <f t="shared" si="408"/>
        <v>9</v>
      </c>
      <c r="DB338" s="91" t="str">
        <f t="shared" si="409"/>
        <v>1</v>
      </c>
      <c r="DC338" s="91" t="str">
        <f t="shared" si="410"/>
        <v>3</v>
      </c>
      <c r="DD338" s="91" t="str">
        <f t="shared" si="411"/>
        <v>3</v>
      </c>
      <c r="DE338" s="91" t="str">
        <f t="shared" si="412"/>
        <v>1</v>
      </c>
      <c r="DF338" s="91" t="str">
        <f t="shared" si="413"/>
        <v>1</v>
      </c>
      <c r="DG338" s="91" t="str">
        <f t="shared" si="414"/>
        <v>6</v>
      </c>
      <c r="DH338" s="91" t="str">
        <f t="shared" si="415"/>
        <v>2</v>
      </c>
      <c r="DI338" s="91" t="str">
        <f t="shared" si="416"/>
        <v>8</v>
      </c>
      <c r="DJ338" s="91" t="str">
        <f t="shared" si="417"/>
        <v>7</v>
      </c>
      <c r="DK338" s="91" t="str">
        <f t="shared" si="418"/>
        <v>3</v>
      </c>
      <c r="DL338" s="91" t="str">
        <f t="shared" si="419"/>
        <v>2</v>
      </c>
      <c r="DM338" s="91" t="str">
        <f t="shared" si="420"/>
        <v>4</v>
      </c>
      <c r="DN338" s="91" t="str">
        <f t="shared" si="421"/>
        <v>1</v>
      </c>
      <c r="DO338" s="91" t="str">
        <f t="shared" si="422"/>
        <v>3</v>
      </c>
      <c r="DP338" s="91" t="str">
        <f t="shared" si="423"/>
        <v>5</v>
      </c>
      <c r="DQ338" s="91" t="str">
        <f t="shared" si="424"/>
        <v>2</v>
      </c>
      <c r="DR338" s="91" t="str">
        <f t="shared" si="425"/>
        <v>3</v>
      </c>
      <c r="DS338" s="91" t="str">
        <f t="shared" si="426"/>
        <v>4</v>
      </c>
      <c r="DT338" s="91" t="str">
        <f t="shared" si="427"/>
        <v>1</v>
      </c>
      <c r="DU338" s="91" t="str">
        <f t="shared" si="428"/>
        <v>9</v>
      </c>
      <c r="DV338" s="91" t="str">
        <f t="shared" si="429"/>
        <v>2</v>
      </c>
      <c r="DW338" s="91" t="str">
        <f t="shared" si="430"/>
        <v>4</v>
      </c>
      <c r="DX338" s="91" t="str">
        <f t="shared" si="431"/>
        <v>5</v>
      </c>
      <c r="DY338" s="91" t="str">
        <f t="shared" si="432"/>
        <v>2</v>
      </c>
      <c r="DZ338" s="91" t="str">
        <f t="shared" si="433"/>
        <v>2</v>
      </c>
      <c r="EA338" s="91" t="str">
        <f t="shared" si="434"/>
        <v>5</v>
      </c>
      <c r="EB338" s="91" t="str">
        <f t="shared" si="435"/>
        <v>1</v>
      </c>
      <c r="EC338" s="91" t="str">
        <f t="shared" si="436"/>
        <v>1</v>
      </c>
      <c r="ED338" s="91" t="str">
        <f t="shared" si="437"/>
        <v>1</v>
      </c>
      <c r="EE338" s="91" t="str">
        <f t="shared" si="438"/>
        <v>0</v>
      </c>
      <c r="EF338" s="91" t="str">
        <f t="shared" si="355"/>
        <v>7</v>
      </c>
      <c r="EG338" s="91" t="str">
        <f t="shared" si="356"/>
        <v>0</v>
      </c>
      <c r="EH338" s="91" t="str">
        <f t="shared" si="357"/>
        <v>1</v>
      </c>
      <c r="EI338" s="91" t="str">
        <f t="shared" si="358"/>
        <v>6</v>
      </c>
      <c r="EJ338" s="91" t="str">
        <f t="shared" si="359"/>
        <v>1</v>
      </c>
      <c r="EK338" s="91" t="str">
        <f t="shared" si="360"/>
        <v>7</v>
      </c>
      <c r="EL338" s="91" t="str">
        <f t="shared" si="361"/>
        <v>4</v>
      </c>
      <c r="EM338" s="91" t="str">
        <f t="shared" si="362"/>
        <v>8</v>
      </c>
      <c r="EN338" s="91" t="str">
        <f t="shared" si="363"/>
        <v>1</v>
      </c>
      <c r="EO338" s="91" t="str">
        <f t="shared" si="364"/>
        <v>2</v>
      </c>
      <c r="EP338" s="91" t="str">
        <f t="shared" si="365"/>
        <v>2</v>
      </c>
      <c r="EQ338" s="91" t="str">
        <f t="shared" si="366"/>
        <v>9</v>
      </c>
      <c r="ER338" s="91" t="str">
        <f t="shared" si="367"/>
        <v>9</v>
      </c>
      <c r="ES338" s="91" t="str">
        <f t="shared" si="368"/>
        <v>1</v>
      </c>
      <c r="ET338" s="91" t="str">
        <f t="shared" si="369"/>
        <v>7</v>
      </c>
      <c r="EU338" s="91" t="str">
        <f t="shared" si="370"/>
        <v>1</v>
      </c>
      <c r="EV338" s="91" t="str">
        <f t="shared" si="371"/>
        <v>2</v>
      </c>
      <c r="EW338" s="91" t="str">
        <f t="shared" si="372"/>
        <v>3</v>
      </c>
      <c r="EX338" s="91" t="str">
        <f t="shared" si="373"/>
        <v>4</v>
      </c>
      <c r="EY338" s="91" t="str">
        <f t="shared" si="374"/>
        <v>1</v>
      </c>
      <c r="EZ338" s="91" t="str">
        <f t="shared" si="375"/>
        <v>7</v>
      </c>
      <c r="FA338" s="91" t="str">
        <f t="shared" si="376"/>
        <v>1</v>
      </c>
      <c r="FB338" s="91" t="str">
        <f t="shared" si="377"/>
        <v>5</v>
      </c>
      <c r="FC338" s="91" t="str">
        <f t="shared" si="378"/>
        <v>2</v>
      </c>
      <c r="FD338" s="91" t="str">
        <f t="shared" si="379"/>
        <v>0</v>
      </c>
      <c r="FE338" s="91" t="str">
        <f t="shared" si="380"/>
        <v>0</v>
      </c>
      <c r="FF338" s="91" t="str">
        <f t="shared" si="381"/>
        <v>0</v>
      </c>
      <c r="FG338" s="91" t="str">
        <f t="shared" si="382"/>
        <v>0</v>
      </c>
      <c r="FH338" s="91" t="str">
        <f t="shared" si="383"/>
        <v>0</v>
      </c>
      <c r="FI338" s="91" t="str">
        <f t="shared" si="384"/>
        <v>0</v>
      </c>
      <c r="FJ338" s="91" t="str">
        <f t="shared" si="385"/>
        <v>0</v>
      </c>
      <c r="FK338" s="91" t="str">
        <f t="shared" si="386"/>
        <v>4</v>
      </c>
      <c r="FL338" s="91" t="str">
        <f t="shared" si="387"/>
        <v>0</v>
      </c>
      <c r="FM338" s="91" t="str">
        <f t="shared" si="388"/>
        <v>4</v>
      </c>
      <c r="FN338" s="91" t="str">
        <f t="shared" si="389"/>
        <v>8</v>
      </c>
      <c r="FO338" s="91" t="str">
        <f t="shared" si="390"/>
        <v>1</v>
      </c>
      <c r="FP338" s="91" t="str">
        <f t="shared" si="391"/>
        <v>1</v>
      </c>
      <c r="FQ338" s="91" t="str">
        <f t="shared" si="392"/>
        <v>1</v>
      </c>
      <c r="FR338" s="91" t="str">
        <f t="shared" si="393"/>
        <v>6</v>
      </c>
      <c r="FS338" s="91" t="str">
        <f t="shared" si="394"/>
        <v>2</v>
      </c>
      <c r="FT338" s="91" t="str">
        <f t="shared" si="395"/>
        <v>8</v>
      </c>
      <c r="FU338" s="91" t="str">
        <f t="shared" si="396"/>
        <v>4</v>
      </c>
      <c r="FV338" s="91" t="str">
        <f t="shared" si="397"/>
        <v/>
      </c>
    </row>
    <row r="339" spans="1:178">
      <c r="A339" s="86">
        <v>2021</v>
      </c>
      <c r="B339" s="87" t="s">
        <v>5</v>
      </c>
      <c r="C339" s="87">
        <v>1909359</v>
      </c>
      <c r="D339" s="87">
        <v>16685</v>
      </c>
      <c r="E339" s="87">
        <v>69003</v>
      </c>
      <c r="F339" s="87">
        <v>20447</v>
      </c>
      <c r="G339" s="87">
        <v>18108</v>
      </c>
      <c r="H339" s="87">
        <v>29619</v>
      </c>
      <c r="I339" s="87">
        <v>24244</v>
      </c>
      <c r="J339" s="87">
        <v>46626</v>
      </c>
      <c r="K339" s="87">
        <v>147232</v>
      </c>
      <c r="L339" s="87">
        <v>73675</v>
      </c>
      <c r="M339" s="87">
        <v>109672</v>
      </c>
      <c r="N339" s="87">
        <v>20591</v>
      </c>
      <c r="O339" s="87">
        <v>32223</v>
      </c>
      <c r="P339" s="87">
        <v>365</v>
      </c>
      <c r="Q339" s="87">
        <v>14659</v>
      </c>
      <c r="R339" s="87">
        <v>13429</v>
      </c>
      <c r="S339" s="87">
        <v>7432</v>
      </c>
      <c r="T339" s="87">
        <v>3155</v>
      </c>
      <c r="U339" s="87">
        <v>2191</v>
      </c>
      <c r="V339" s="87">
        <v>98240</v>
      </c>
      <c r="W339" s="87">
        <v>42915</v>
      </c>
      <c r="X339" s="87">
        <v>296263</v>
      </c>
      <c r="Y339" s="87">
        <v>53948</v>
      </c>
      <c r="Z339" s="87">
        <v>145984</v>
      </c>
      <c r="AA339" s="87">
        <v>400032</v>
      </c>
      <c r="AB339" s="87">
        <v>63845</v>
      </c>
      <c r="AC339" s="87">
        <v>34643</v>
      </c>
      <c r="AD339" s="87">
        <v>37828</v>
      </c>
      <c r="AE339" s="87">
        <v>52888</v>
      </c>
      <c r="AF339" s="87">
        <v>234788</v>
      </c>
      <c r="AG339" s="87">
        <v>107952</v>
      </c>
      <c r="AH339" s="87">
        <v>260850</v>
      </c>
      <c r="AI339" s="87">
        <v>177</v>
      </c>
      <c r="AJ339" s="87">
        <v>6920</v>
      </c>
      <c r="AK339" s="87">
        <v>2442</v>
      </c>
      <c r="AL339" s="87">
        <v>2942</v>
      </c>
      <c r="AM339" s="87">
        <v>603</v>
      </c>
      <c r="AN339" s="87">
        <v>1396</v>
      </c>
      <c r="AO339" s="87">
        <v>57</v>
      </c>
      <c r="AP339" s="87">
        <v>228</v>
      </c>
      <c r="AQ339" s="87">
        <v>0</v>
      </c>
      <c r="AR339" s="87">
        <v>9016</v>
      </c>
      <c r="AS339" s="87">
        <v>0</v>
      </c>
      <c r="AT339" s="87">
        <v>170</v>
      </c>
      <c r="AU339" s="87">
        <v>385</v>
      </c>
      <c r="AV339" s="87">
        <v>328</v>
      </c>
      <c r="AW339" s="87">
        <v>84</v>
      </c>
      <c r="AX339" s="87">
        <v>445</v>
      </c>
      <c r="AY339" s="87">
        <v>104435</v>
      </c>
      <c r="AZ339" s="87">
        <v>248451</v>
      </c>
      <c r="BA339" s="87">
        <v>246237</v>
      </c>
      <c r="BB339" s="87">
        <v>283198</v>
      </c>
      <c r="BC339" s="87">
        <v>107976</v>
      </c>
      <c r="BD339" s="87">
        <v>109717</v>
      </c>
      <c r="BE339" s="87">
        <v>14472</v>
      </c>
      <c r="BF339" s="87">
        <v>14159</v>
      </c>
      <c r="BG339" s="87">
        <v>20404</v>
      </c>
      <c r="BH339" s="87">
        <v>327</v>
      </c>
      <c r="BI339" s="87">
        <v>37416</v>
      </c>
      <c r="BJ339" s="87">
        <v>51496</v>
      </c>
      <c r="BK339" s="87">
        <v>112792</v>
      </c>
      <c r="BL339" s="87">
        <v>79406</v>
      </c>
      <c r="BM339" s="87">
        <v>115562</v>
      </c>
      <c r="BN339" s="87">
        <v>61859</v>
      </c>
      <c r="BO339" s="87">
        <v>24756</v>
      </c>
      <c r="BP339" s="87">
        <v>0</v>
      </c>
      <c r="BQ339" s="87">
        <v>0</v>
      </c>
      <c r="BR339" s="87">
        <v>0</v>
      </c>
      <c r="BS339" s="87">
        <v>0</v>
      </c>
      <c r="BT339" s="87">
        <v>0</v>
      </c>
      <c r="BU339" s="87">
        <v>0</v>
      </c>
      <c r="BV339" s="87">
        <v>16</v>
      </c>
      <c r="BW339" s="87">
        <v>71</v>
      </c>
      <c r="BX339" s="87">
        <v>0</v>
      </c>
      <c r="BY339" s="87">
        <v>426</v>
      </c>
      <c r="BZ339" s="87">
        <v>524</v>
      </c>
      <c r="CA339" s="87">
        <v>164</v>
      </c>
      <c r="CB339" s="87">
        <v>201</v>
      </c>
      <c r="CC339" s="87">
        <v>115</v>
      </c>
      <c r="CD339" s="87">
        <v>76</v>
      </c>
      <c r="CE339" s="87">
        <v>1</v>
      </c>
      <c r="CF339" s="87">
        <v>953</v>
      </c>
      <c r="CG339" s="87">
        <v>25764</v>
      </c>
      <c r="CH339" s="87"/>
      <c r="CI339" s="87">
        <v>6075058</v>
      </c>
      <c r="CO339" s="86">
        <v>2021</v>
      </c>
      <c r="CP339" s="87" t="s">
        <v>5</v>
      </c>
      <c r="CQ339" s="91" t="str">
        <f t="shared" si="398"/>
        <v>1</v>
      </c>
      <c r="CR339" s="91" t="str">
        <f t="shared" si="399"/>
        <v>1</v>
      </c>
      <c r="CS339" s="91" t="str">
        <f t="shared" si="400"/>
        <v>6</v>
      </c>
      <c r="CT339" s="91" t="str">
        <f t="shared" si="401"/>
        <v>2</v>
      </c>
      <c r="CU339" s="91" t="str">
        <f t="shared" si="402"/>
        <v>1</v>
      </c>
      <c r="CV339" s="91" t="str">
        <f t="shared" si="403"/>
        <v>2</v>
      </c>
      <c r="CW339" s="91" t="str">
        <f t="shared" si="404"/>
        <v>2</v>
      </c>
      <c r="CX339" s="91" t="str">
        <f t="shared" si="405"/>
        <v>4</v>
      </c>
      <c r="CY339" s="91" t="str">
        <f t="shared" si="406"/>
        <v>1</v>
      </c>
      <c r="CZ339" s="91" t="str">
        <f t="shared" si="407"/>
        <v>7</v>
      </c>
      <c r="DA339" s="91" t="str">
        <f t="shared" si="408"/>
        <v>1</v>
      </c>
      <c r="DB339" s="91" t="str">
        <f t="shared" si="409"/>
        <v>2</v>
      </c>
      <c r="DC339" s="91" t="str">
        <f t="shared" si="410"/>
        <v>3</v>
      </c>
      <c r="DD339" s="91" t="str">
        <f t="shared" si="411"/>
        <v>3</v>
      </c>
      <c r="DE339" s="91" t="str">
        <f t="shared" si="412"/>
        <v>1</v>
      </c>
      <c r="DF339" s="91" t="str">
        <f t="shared" si="413"/>
        <v>1</v>
      </c>
      <c r="DG339" s="91" t="str">
        <f t="shared" si="414"/>
        <v>7</v>
      </c>
      <c r="DH339" s="91" t="str">
        <f t="shared" si="415"/>
        <v>3</v>
      </c>
      <c r="DI339" s="91" t="str">
        <f t="shared" si="416"/>
        <v>2</v>
      </c>
      <c r="DJ339" s="91" t="str">
        <f t="shared" si="417"/>
        <v>9</v>
      </c>
      <c r="DK339" s="91" t="str">
        <f t="shared" si="418"/>
        <v>4</v>
      </c>
      <c r="DL339" s="91" t="str">
        <f t="shared" si="419"/>
        <v>2</v>
      </c>
      <c r="DM339" s="91" t="str">
        <f t="shared" si="420"/>
        <v>5</v>
      </c>
      <c r="DN339" s="91" t="str">
        <f t="shared" si="421"/>
        <v>1</v>
      </c>
      <c r="DO339" s="91" t="str">
        <f t="shared" si="422"/>
        <v>4</v>
      </c>
      <c r="DP339" s="91" t="str">
        <f t="shared" si="423"/>
        <v>6</v>
      </c>
      <c r="DQ339" s="91" t="str">
        <f t="shared" si="424"/>
        <v>3</v>
      </c>
      <c r="DR339" s="91" t="str">
        <f t="shared" si="425"/>
        <v>3</v>
      </c>
      <c r="DS339" s="91" t="str">
        <f t="shared" si="426"/>
        <v>5</v>
      </c>
      <c r="DT339" s="91" t="str">
        <f t="shared" si="427"/>
        <v>2</v>
      </c>
      <c r="DU339" s="91" t="str">
        <f t="shared" si="428"/>
        <v>1</v>
      </c>
      <c r="DV339" s="91" t="str">
        <f t="shared" si="429"/>
        <v>2</v>
      </c>
      <c r="DW339" s="91" t="str">
        <f t="shared" si="430"/>
        <v>1</v>
      </c>
      <c r="DX339" s="91" t="str">
        <f t="shared" si="431"/>
        <v>6</v>
      </c>
      <c r="DY339" s="91" t="str">
        <f t="shared" si="432"/>
        <v>2</v>
      </c>
      <c r="DZ339" s="91" t="str">
        <f t="shared" si="433"/>
        <v>2</v>
      </c>
      <c r="EA339" s="91" t="str">
        <f t="shared" si="434"/>
        <v>6</v>
      </c>
      <c r="EB339" s="91" t="str">
        <f t="shared" si="435"/>
        <v>1</v>
      </c>
      <c r="EC339" s="91" t="str">
        <f t="shared" si="436"/>
        <v>5</v>
      </c>
      <c r="ED339" s="91" t="str">
        <f t="shared" si="437"/>
        <v>2</v>
      </c>
      <c r="EE339" s="91" t="str">
        <f t="shared" si="438"/>
        <v>0</v>
      </c>
      <c r="EF339" s="91" t="str">
        <f t="shared" si="355"/>
        <v>9</v>
      </c>
      <c r="EG339" s="91" t="str">
        <f t="shared" si="356"/>
        <v>0</v>
      </c>
      <c r="EH339" s="91" t="str">
        <f t="shared" si="357"/>
        <v>1</v>
      </c>
      <c r="EI339" s="91" t="str">
        <f t="shared" si="358"/>
        <v>3</v>
      </c>
      <c r="EJ339" s="91" t="str">
        <f t="shared" si="359"/>
        <v>3</v>
      </c>
      <c r="EK339" s="91" t="str">
        <f t="shared" si="360"/>
        <v>8</v>
      </c>
      <c r="EL339" s="91" t="str">
        <f t="shared" si="361"/>
        <v>4</v>
      </c>
      <c r="EM339" s="91" t="str">
        <f t="shared" si="362"/>
        <v>1</v>
      </c>
      <c r="EN339" s="91" t="str">
        <f t="shared" si="363"/>
        <v>2</v>
      </c>
      <c r="EO339" s="91" t="str">
        <f t="shared" si="364"/>
        <v>2</v>
      </c>
      <c r="EP339" s="91" t="str">
        <f t="shared" si="365"/>
        <v>2</v>
      </c>
      <c r="EQ339" s="91" t="str">
        <f t="shared" si="366"/>
        <v>1</v>
      </c>
      <c r="ER339" s="91" t="str">
        <f t="shared" si="367"/>
        <v>1</v>
      </c>
      <c r="ES339" s="91" t="str">
        <f t="shared" si="368"/>
        <v>1</v>
      </c>
      <c r="ET339" s="91" t="str">
        <f t="shared" si="369"/>
        <v>1</v>
      </c>
      <c r="EU339" s="91" t="str">
        <f t="shared" si="370"/>
        <v>2</v>
      </c>
      <c r="EV339" s="91" t="str">
        <f t="shared" si="371"/>
        <v>3</v>
      </c>
      <c r="EW339" s="91" t="str">
        <f t="shared" si="372"/>
        <v>3</v>
      </c>
      <c r="EX339" s="91" t="str">
        <f t="shared" si="373"/>
        <v>5</v>
      </c>
      <c r="EY339" s="91" t="str">
        <f t="shared" si="374"/>
        <v>1</v>
      </c>
      <c r="EZ339" s="91" t="str">
        <f t="shared" si="375"/>
        <v>7</v>
      </c>
      <c r="FA339" s="91" t="str">
        <f t="shared" si="376"/>
        <v>1</v>
      </c>
      <c r="FB339" s="91" t="str">
        <f t="shared" si="377"/>
        <v>6</v>
      </c>
      <c r="FC339" s="91" t="str">
        <f t="shared" si="378"/>
        <v>2</v>
      </c>
      <c r="FD339" s="91" t="str">
        <f t="shared" si="379"/>
        <v>0</v>
      </c>
      <c r="FE339" s="91" t="str">
        <f t="shared" si="380"/>
        <v>0</v>
      </c>
      <c r="FF339" s="91" t="str">
        <f t="shared" si="381"/>
        <v>0</v>
      </c>
      <c r="FG339" s="91" t="str">
        <f t="shared" si="382"/>
        <v>0</v>
      </c>
      <c r="FH339" s="91" t="str">
        <f t="shared" si="383"/>
        <v>0</v>
      </c>
      <c r="FI339" s="91" t="str">
        <f t="shared" si="384"/>
        <v>0</v>
      </c>
      <c r="FJ339" s="91" t="str">
        <f t="shared" si="385"/>
        <v>1</v>
      </c>
      <c r="FK339" s="91" t="str">
        <f t="shared" si="386"/>
        <v>7</v>
      </c>
      <c r="FL339" s="91" t="str">
        <f t="shared" si="387"/>
        <v>0</v>
      </c>
      <c r="FM339" s="91" t="str">
        <f t="shared" si="388"/>
        <v>4</v>
      </c>
      <c r="FN339" s="91" t="str">
        <f t="shared" si="389"/>
        <v>5</v>
      </c>
      <c r="FO339" s="91" t="str">
        <f t="shared" si="390"/>
        <v>1</v>
      </c>
      <c r="FP339" s="91" t="str">
        <f t="shared" si="391"/>
        <v>2</v>
      </c>
      <c r="FQ339" s="91" t="str">
        <f t="shared" si="392"/>
        <v>1</v>
      </c>
      <c r="FR339" s="91" t="str">
        <f t="shared" si="393"/>
        <v>7</v>
      </c>
      <c r="FS339" s="91" t="str">
        <f t="shared" si="394"/>
        <v>1</v>
      </c>
      <c r="FT339" s="91" t="str">
        <f t="shared" si="395"/>
        <v>9</v>
      </c>
      <c r="FU339" s="91" t="str">
        <f t="shared" si="396"/>
        <v>2</v>
      </c>
      <c r="FV339" s="91" t="str">
        <f t="shared" si="397"/>
        <v/>
      </c>
    </row>
    <row r="340" spans="1:178">
      <c r="A340" s="86">
        <v>2021</v>
      </c>
      <c r="B340" s="87" t="s">
        <v>6</v>
      </c>
      <c r="C340" s="87">
        <v>2052006</v>
      </c>
      <c r="D340" s="87">
        <v>16018</v>
      </c>
      <c r="E340" s="87">
        <v>69347</v>
      </c>
      <c r="F340" s="87">
        <v>20814</v>
      </c>
      <c r="G340" s="87">
        <v>19219</v>
      </c>
      <c r="H340" s="87">
        <v>28906</v>
      </c>
      <c r="I340" s="87">
        <v>25784</v>
      </c>
      <c r="J340" s="87">
        <v>48933</v>
      </c>
      <c r="K340" s="87">
        <v>173532</v>
      </c>
      <c r="L340" s="87">
        <v>88338</v>
      </c>
      <c r="M340" s="87">
        <v>126826</v>
      </c>
      <c r="N340" s="87">
        <v>23218</v>
      </c>
      <c r="O340" s="87">
        <v>37749</v>
      </c>
      <c r="P340" s="87">
        <v>263</v>
      </c>
      <c r="Q340" s="87">
        <v>18729</v>
      </c>
      <c r="R340" s="87">
        <v>17373</v>
      </c>
      <c r="S340" s="87">
        <v>11655</v>
      </c>
      <c r="T340" s="87">
        <v>4062</v>
      </c>
      <c r="U340" s="87">
        <v>7037</v>
      </c>
      <c r="V340" s="87">
        <v>126079</v>
      </c>
      <c r="W340" s="87">
        <v>45510</v>
      </c>
      <c r="X340" s="87">
        <v>327645</v>
      </c>
      <c r="Y340" s="87">
        <v>56333</v>
      </c>
      <c r="Z340" s="87">
        <v>157590</v>
      </c>
      <c r="AA340" s="87">
        <v>431206</v>
      </c>
      <c r="AB340" s="87">
        <v>72061</v>
      </c>
      <c r="AC340" s="87">
        <v>37844</v>
      </c>
      <c r="AD340" s="87">
        <v>42055</v>
      </c>
      <c r="AE340" s="87">
        <v>59254</v>
      </c>
      <c r="AF340" s="87">
        <v>260410</v>
      </c>
      <c r="AG340" s="87">
        <v>117512</v>
      </c>
      <c r="AH340" s="87">
        <v>302152</v>
      </c>
      <c r="AI340" s="87">
        <v>610</v>
      </c>
      <c r="AJ340" s="87">
        <v>7304</v>
      </c>
      <c r="AK340" s="87">
        <v>3187</v>
      </c>
      <c r="AL340" s="87">
        <v>3327</v>
      </c>
      <c r="AM340" s="87">
        <v>626</v>
      </c>
      <c r="AN340" s="87">
        <v>1752</v>
      </c>
      <c r="AO340" s="87">
        <v>124</v>
      </c>
      <c r="AP340" s="87">
        <v>502</v>
      </c>
      <c r="AQ340" s="87">
        <v>0</v>
      </c>
      <c r="AR340" s="87">
        <v>11972</v>
      </c>
      <c r="AS340" s="87">
        <v>0</v>
      </c>
      <c r="AT340" s="87">
        <v>266</v>
      </c>
      <c r="AU340" s="87">
        <v>472</v>
      </c>
      <c r="AV340" s="87">
        <v>339</v>
      </c>
      <c r="AW340" s="87">
        <v>85</v>
      </c>
      <c r="AX340" s="87">
        <v>575</v>
      </c>
      <c r="AY340" s="87">
        <v>122527</v>
      </c>
      <c r="AZ340" s="87">
        <v>307049</v>
      </c>
      <c r="BA340" s="87">
        <v>256269</v>
      </c>
      <c r="BB340" s="87">
        <v>308186</v>
      </c>
      <c r="BC340" s="87">
        <v>116314</v>
      </c>
      <c r="BD340" s="87">
        <v>121107</v>
      </c>
      <c r="BE340" s="87">
        <v>17324</v>
      </c>
      <c r="BF340" s="87">
        <v>15450</v>
      </c>
      <c r="BG340" s="87">
        <v>23949</v>
      </c>
      <c r="BH340" s="87">
        <v>416</v>
      </c>
      <c r="BI340" s="87">
        <v>40239</v>
      </c>
      <c r="BJ340" s="87">
        <v>58156</v>
      </c>
      <c r="BK340" s="87">
        <v>130997</v>
      </c>
      <c r="BL340" s="87">
        <v>86461</v>
      </c>
      <c r="BM340" s="87">
        <v>134321</v>
      </c>
      <c r="BN340" s="87">
        <v>73716</v>
      </c>
      <c r="BO340" s="87">
        <v>29936</v>
      </c>
      <c r="BP340" s="87">
        <v>0</v>
      </c>
      <c r="BQ340" s="87">
        <v>0</v>
      </c>
      <c r="BR340" s="87">
        <v>0</v>
      </c>
      <c r="BS340" s="87">
        <v>0</v>
      </c>
      <c r="BT340" s="87">
        <v>0</v>
      </c>
      <c r="BU340" s="87">
        <v>0</v>
      </c>
      <c r="BV340" s="87">
        <v>0</v>
      </c>
      <c r="BW340" s="87">
        <v>104</v>
      </c>
      <c r="BX340" s="87">
        <v>0</v>
      </c>
      <c r="BY340" s="87">
        <v>445</v>
      </c>
      <c r="BZ340" s="87">
        <v>649</v>
      </c>
      <c r="CA340" s="87">
        <v>190</v>
      </c>
      <c r="CB340" s="87">
        <v>238</v>
      </c>
      <c r="CC340" s="87">
        <v>143</v>
      </c>
      <c r="CD340" s="87">
        <v>72</v>
      </c>
      <c r="CE340" s="87">
        <v>0</v>
      </c>
      <c r="CF340" s="87">
        <v>1602</v>
      </c>
      <c r="CG340" s="87">
        <v>4924</v>
      </c>
      <c r="CH340" s="87"/>
      <c r="CI340" s="87">
        <v>6707385</v>
      </c>
      <c r="CO340" s="86">
        <v>2021</v>
      </c>
      <c r="CP340" s="87" t="s">
        <v>6</v>
      </c>
      <c r="CQ340" s="91" t="str">
        <f t="shared" si="398"/>
        <v>2</v>
      </c>
      <c r="CR340" s="91" t="str">
        <f t="shared" si="399"/>
        <v>1</v>
      </c>
      <c r="CS340" s="91" t="str">
        <f t="shared" si="400"/>
        <v>6</v>
      </c>
      <c r="CT340" s="91" t="str">
        <f t="shared" si="401"/>
        <v>2</v>
      </c>
      <c r="CU340" s="91" t="str">
        <f t="shared" si="402"/>
        <v>1</v>
      </c>
      <c r="CV340" s="91" t="str">
        <f t="shared" si="403"/>
        <v>2</v>
      </c>
      <c r="CW340" s="91" t="str">
        <f t="shared" si="404"/>
        <v>2</v>
      </c>
      <c r="CX340" s="91" t="str">
        <f t="shared" si="405"/>
        <v>4</v>
      </c>
      <c r="CY340" s="91" t="str">
        <f t="shared" si="406"/>
        <v>1</v>
      </c>
      <c r="CZ340" s="91" t="str">
        <f t="shared" si="407"/>
        <v>8</v>
      </c>
      <c r="DA340" s="91" t="str">
        <f t="shared" si="408"/>
        <v>1</v>
      </c>
      <c r="DB340" s="91" t="str">
        <f t="shared" si="409"/>
        <v>2</v>
      </c>
      <c r="DC340" s="91" t="str">
        <f t="shared" si="410"/>
        <v>3</v>
      </c>
      <c r="DD340" s="91" t="str">
        <f t="shared" si="411"/>
        <v>2</v>
      </c>
      <c r="DE340" s="91" t="str">
        <f t="shared" si="412"/>
        <v>1</v>
      </c>
      <c r="DF340" s="91" t="str">
        <f t="shared" si="413"/>
        <v>1</v>
      </c>
      <c r="DG340" s="91" t="str">
        <f t="shared" si="414"/>
        <v>1</v>
      </c>
      <c r="DH340" s="91" t="str">
        <f t="shared" si="415"/>
        <v>4</v>
      </c>
      <c r="DI340" s="91" t="str">
        <f t="shared" si="416"/>
        <v>7</v>
      </c>
      <c r="DJ340" s="91" t="str">
        <f t="shared" si="417"/>
        <v>1</v>
      </c>
      <c r="DK340" s="91" t="str">
        <f t="shared" si="418"/>
        <v>4</v>
      </c>
      <c r="DL340" s="91" t="str">
        <f t="shared" si="419"/>
        <v>3</v>
      </c>
      <c r="DM340" s="91" t="str">
        <f t="shared" si="420"/>
        <v>5</v>
      </c>
      <c r="DN340" s="91" t="str">
        <f t="shared" si="421"/>
        <v>1</v>
      </c>
      <c r="DO340" s="91" t="str">
        <f t="shared" si="422"/>
        <v>4</v>
      </c>
      <c r="DP340" s="91" t="str">
        <f t="shared" si="423"/>
        <v>7</v>
      </c>
      <c r="DQ340" s="91" t="str">
        <f t="shared" si="424"/>
        <v>3</v>
      </c>
      <c r="DR340" s="91" t="str">
        <f t="shared" si="425"/>
        <v>4</v>
      </c>
      <c r="DS340" s="91" t="str">
        <f t="shared" si="426"/>
        <v>5</v>
      </c>
      <c r="DT340" s="91" t="str">
        <f t="shared" si="427"/>
        <v>2</v>
      </c>
      <c r="DU340" s="91" t="str">
        <f t="shared" si="428"/>
        <v>1</v>
      </c>
      <c r="DV340" s="91" t="str">
        <f t="shared" si="429"/>
        <v>3</v>
      </c>
      <c r="DW340" s="91" t="str">
        <f t="shared" si="430"/>
        <v>6</v>
      </c>
      <c r="DX340" s="91" t="str">
        <f t="shared" si="431"/>
        <v>7</v>
      </c>
      <c r="DY340" s="91" t="str">
        <f t="shared" si="432"/>
        <v>3</v>
      </c>
      <c r="DZ340" s="91" t="str">
        <f t="shared" si="433"/>
        <v>3</v>
      </c>
      <c r="EA340" s="91" t="str">
        <f t="shared" si="434"/>
        <v>6</v>
      </c>
      <c r="EB340" s="91" t="str">
        <f t="shared" si="435"/>
        <v>1</v>
      </c>
      <c r="EC340" s="91" t="str">
        <f t="shared" si="436"/>
        <v>1</v>
      </c>
      <c r="ED340" s="91" t="str">
        <f t="shared" si="437"/>
        <v>5</v>
      </c>
      <c r="EE340" s="91" t="str">
        <f t="shared" si="438"/>
        <v>0</v>
      </c>
      <c r="EF340" s="91" t="str">
        <f t="shared" si="355"/>
        <v>1</v>
      </c>
      <c r="EG340" s="91" t="str">
        <f t="shared" si="356"/>
        <v>0</v>
      </c>
      <c r="EH340" s="91" t="str">
        <f t="shared" si="357"/>
        <v>2</v>
      </c>
      <c r="EI340" s="91" t="str">
        <f t="shared" si="358"/>
        <v>4</v>
      </c>
      <c r="EJ340" s="91" t="str">
        <f t="shared" si="359"/>
        <v>3</v>
      </c>
      <c r="EK340" s="91" t="str">
        <f t="shared" si="360"/>
        <v>8</v>
      </c>
      <c r="EL340" s="91" t="str">
        <f t="shared" si="361"/>
        <v>5</v>
      </c>
      <c r="EM340" s="91" t="str">
        <f t="shared" si="362"/>
        <v>1</v>
      </c>
      <c r="EN340" s="91" t="str">
        <f t="shared" si="363"/>
        <v>3</v>
      </c>
      <c r="EO340" s="91" t="str">
        <f t="shared" si="364"/>
        <v>2</v>
      </c>
      <c r="EP340" s="91" t="str">
        <f t="shared" si="365"/>
        <v>3</v>
      </c>
      <c r="EQ340" s="91" t="str">
        <f t="shared" si="366"/>
        <v>1</v>
      </c>
      <c r="ER340" s="91" t="str">
        <f t="shared" si="367"/>
        <v>1</v>
      </c>
      <c r="ES340" s="91" t="str">
        <f t="shared" si="368"/>
        <v>1</v>
      </c>
      <c r="ET340" s="91" t="str">
        <f t="shared" si="369"/>
        <v>1</v>
      </c>
      <c r="EU340" s="91" t="str">
        <f t="shared" si="370"/>
        <v>2</v>
      </c>
      <c r="EV340" s="91" t="str">
        <f t="shared" si="371"/>
        <v>4</v>
      </c>
      <c r="EW340" s="91" t="str">
        <f t="shared" si="372"/>
        <v>4</v>
      </c>
      <c r="EX340" s="91" t="str">
        <f t="shared" si="373"/>
        <v>5</v>
      </c>
      <c r="EY340" s="91" t="str">
        <f t="shared" si="374"/>
        <v>1</v>
      </c>
      <c r="EZ340" s="91" t="str">
        <f t="shared" si="375"/>
        <v>8</v>
      </c>
      <c r="FA340" s="91" t="str">
        <f t="shared" si="376"/>
        <v>1</v>
      </c>
      <c r="FB340" s="91" t="str">
        <f t="shared" si="377"/>
        <v>7</v>
      </c>
      <c r="FC340" s="91" t="str">
        <f t="shared" si="378"/>
        <v>2</v>
      </c>
      <c r="FD340" s="91" t="str">
        <f t="shared" si="379"/>
        <v>0</v>
      </c>
      <c r="FE340" s="91" t="str">
        <f t="shared" si="380"/>
        <v>0</v>
      </c>
      <c r="FF340" s="91" t="str">
        <f t="shared" si="381"/>
        <v>0</v>
      </c>
      <c r="FG340" s="91" t="str">
        <f t="shared" si="382"/>
        <v>0</v>
      </c>
      <c r="FH340" s="91" t="str">
        <f t="shared" si="383"/>
        <v>0</v>
      </c>
      <c r="FI340" s="91" t="str">
        <f t="shared" si="384"/>
        <v>0</v>
      </c>
      <c r="FJ340" s="91" t="str">
        <f t="shared" si="385"/>
        <v>0</v>
      </c>
      <c r="FK340" s="91" t="str">
        <f t="shared" si="386"/>
        <v>1</v>
      </c>
      <c r="FL340" s="91" t="str">
        <f t="shared" si="387"/>
        <v>0</v>
      </c>
      <c r="FM340" s="91" t="str">
        <f t="shared" si="388"/>
        <v>4</v>
      </c>
      <c r="FN340" s="91" t="str">
        <f t="shared" si="389"/>
        <v>6</v>
      </c>
      <c r="FO340" s="91" t="str">
        <f t="shared" si="390"/>
        <v>1</v>
      </c>
      <c r="FP340" s="91" t="str">
        <f t="shared" si="391"/>
        <v>2</v>
      </c>
      <c r="FQ340" s="91" t="str">
        <f t="shared" si="392"/>
        <v>1</v>
      </c>
      <c r="FR340" s="91" t="str">
        <f t="shared" si="393"/>
        <v>7</v>
      </c>
      <c r="FS340" s="91" t="str">
        <f t="shared" si="394"/>
        <v>0</v>
      </c>
      <c r="FT340" s="91" t="str">
        <f t="shared" si="395"/>
        <v>1</v>
      </c>
      <c r="FU340" s="91" t="str">
        <f t="shared" si="396"/>
        <v>4</v>
      </c>
      <c r="FV340" s="91" t="str">
        <f t="shared" si="397"/>
        <v/>
      </c>
    </row>
    <row r="341" spans="1:178">
      <c r="A341" s="86">
        <v>2021</v>
      </c>
      <c r="B341" s="87" t="s">
        <v>7</v>
      </c>
      <c r="C341" s="87">
        <v>2386725</v>
      </c>
      <c r="D341" s="87">
        <v>20577</v>
      </c>
      <c r="E341" s="87">
        <v>83999</v>
      </c>
      <c r="F341" s="87">
        <v>24972</v>
      </c>
      <c r="G341" s="87">
        <v>22270</v>
      </c>
      <c r="H341" s="87">
        <v>40659</v>
      </c>
      <c r="I341" s="87">
        <v>30290</v>
      </c>
      <c r="J341" s="87">
        <v>64193</v>
      </c>
      <c r="K341" s="87">
        <v>224127</v>
      </c>
      <c r="L341" s="87">
        <v>117915</v>
      </c>
      <c r="M341" s="87">
        <v>153143</v>
      </c>
      <c r="N341" s="87">
        <v>29034</v>
      </c>
      <c r="O341" s="87">
        <v>44139</v>
      </c>
      <c r="P341" s="87">
        <v>1995</v>
      </c>
      <c r="Q341" s="87">
        <v>24169</v>
      </c>
      <c r="R341" s="87">
        <v>21312</v>
      </c>
      <c r="S341" s="87">
        <v>13208</v>
      </c>
      <c r="T341" s="87">
        <v>4534</v>
      </c>
      <c r="U341" s="87">
        <v>8018</v>
      </c>
      <c r="V341" s="87">
        <v>145791</v>
      </c>
      <c r="W341" s="87">
        <v>62908</v>
      </c>
      <c r="X341" s="87">
        <v>461535</v>
      </c>
      <c r="Y341" s="87">
        <v>71519</v>
      </c>
      <c r="Z341" s="87">
        <v>256048</v>
      </c>
      <c r="AA341" s="87">
        <v>646030</v>
      </c>
      <c r="AB341" s="87">
        <v>87647</v>
      </c>
      <c r="AC341" s="87">
        <v>47703</v>
      </c>
      <c r="AD341" s="87">
        <v>54083</v>
      </c>
      <c r="AE341" s="87">
        <v>73532</v>
      </c>
      <c r="AF341" s="87">
        <v>327510</v>
      </c>
      <c r="AG341" s="87">
        <v>135008</v>
      </c>
      <c r="AH341" s="87">
        <v>342660</v>
      </c>
      <c r="AI341" s="87">
        <v>816</v>
      </c>
      <c r="AJ341" s="87">
        <v>8874</v>
      </c>
      <c r="AK341" s="87">
        <v>4219</v>
      </c>
      <c r="AL341" s="87">
        <v>4431</v>
      </c>
      <c r="AM341" s="87">
        <v>744</v>
      </c>
      <c r="AN341" s="87">
        <v>2086</v>
      </c>
      <c r="AO341" s="87">
        <v>147</v>
      </c>
      <c r="AP341" s="87">
        <v>612</v>
      </c>
      <c r="AQ341" s="87">
        <v>0</v>
      </c>
      <c r="AR341" s="87">
        <v>16046</v>
      </c>
      <c r="AS341" s="87">
        <v>0</v>
      </c>
      <c r="AT341" s="87">
        <v>332</v>
      </c>
      <c r="AU341" s="87">
        <v>1464</v>
      </c>
      <c r="AV341" s="87">
        <v>572</v>
      </c>
      <c r="AW341" s="87">
        <v>87</v>
      </c>
      <c r="AX341" s="87">
        <v>746</v>
      </c>
      <c r="AY341" s="87">
        <v>158537</v>
      </c>
      <c r="AZ341" s="87">
        <v>399453</v>
      </c>
      <c r="BA341" s="87">
        <v>254692</v>
      </c>
      <c r="BB341" s="87">
        <v>308736</v>
      </c>
      <c r="BC341" s="87">
        <v>124913</v>
      </c>
      <c r="BD341" s="87">
        <v>119740</v>
      </c>
      <c r="BE341" s="87">
        <v>19736</v>
      </c>
      <c r="BF341" s="87">
        <v>19379</v>
      </c>
      <c r="BG341" s="87">
        <v>26949</v>
      </c>
      <c r="BH341" s="87">
        <v>481</v>
      </c>
      <c r="BI341" s="87">
        <v>48237</v>
      </c>
      <c r="BJ341" s="87">
        <v>69478</v>
      </c>
      <c r="BK341" s="87">
        <v>165964</v>
      </c>
      <c r="BL341" s="87">
        <v>94584</v>
      </c>
      <c r="BM341" s="87">
        <v>164697</v>
      </c>
      <c r="BN341" s="87">
        <v>83230</v>
      </c>
      <c r="BO341" s="87">
        <v>35160</v>
      </c>
      <c r="BP341" s="87">
        <v>0</v>
      </c>
      <c r="BQ341" s="87">
        <v>0</v>
      </c>
      <c r="BR341" s="87">
        <v>0</v>
      </c>
      <c r="BS341" s="87">
        <v>0</v>
      </c>
      <c r="BT341" s="87">
        <v>0</v>
      </c>
      <c r="BU341" s="87">
        <v>0</v>
      </c>
      <c r="BV341" s="87">
        <v>86</v>
      </c>
      <c r="BW341" s="87">
        <v>127</v>
      </c>
      <c r="BX341" s="87">
        <v>0</v>
      </c>
      <c r="BY341" s="87">
        <v>501</v>
      </c>
      <c r="BZ341" s="87">
        <v>1090</v>
      </c>
      <c r="CA341" s="87">
        <v>176</v>
      </c>
      <c r="CB341" s="87">
        <v>196</v>
      </c>
      <c r="CC341" s="87">
        <v>112</v>
      </c>
      <c r="CD341" s="87">
        <v>72</v>
      </c>
      <c r="CE341" s="87">
        <v>8</v>
      </c>
      <c r="CF341" s="87">
        <v>1612</v>
      </c>
      <c r="CG341" s="87">
        <v>3376</v>
      </c>
      <c r="CH341" s="87"/>
      <c r="CI341" s="87">
        <v>8169751</v>
      </c>
      <c r="CO341" s="86">
        <v>2021</v>
      </c>
      <c r="CP341" s="87" t="s">
        <v>7</v>
      </c>
      <c r="CQ341" s="91" t="str">
        <f t="shared" si="398"/>
        <v>2</v>
      </c>
      <c r="CR341" s="91" t="str">
        <f t="shared" si="399"/>
        <v>2</v>
      </c>
      <c r="CS341" s="91" t="str">
        <f t="shared" si="400"/>
        <v>8</v>
      </c>
      <c r="CT341" s="91" t="str">
        <f t="shared" si="401"/>
        <v>2</v>
      </c>
      <c r="CU341" s="91" t="str">
        <f t="shared" si="402"/>
        <v>2</v>
      </c>
      <c r="CV341" s="91" t="str">
        <f t="shared" si="403"/>
        <v>4</v>
      </c>
      <c r="CW341" s="91" t="str">
        <f t="shared" si="404"/>
        <v>3</v>
      </c>
      <c r="CX341" s="91" t="str">
        <f t="shared" si="405"/>
        <v>6</v>
      </c>
      <c r="CY341" s="91" t="str">
        <f t="shared" si="406"/>
        <v>2</v>
      </c>
      <c r="CZ341" s="91" t="str">
        <f t="shared" si="407"/>
        <v>1</v>
      </c>
      <c r="DA341" s="91" t="str">
        <f t="shared" si="408"/>
        <v>1</v>
      </c>
      <c r="DB341" s="91" t="str">
        <f t="shared" si="409"/>
        <v>2</v>
      </c>
      <c r="DC341" s="91" t="str">
        <f t="shared" si="410"/>
        <v>4</v>
      </c>
      <c r="DD341" s="91" t="str">
        <f t="shared" si="411"/>
        <v>1</v>
      </c>
      <c r="DE341" s="91" t="str">
        <f t="shared" si="412"/>
        <v>2</v>
      </c>
      <c r="DF341" s="91" t="str">
        <f t="shared" si="413"/>
        <v>2</v>
      </c>
      <c r="DG341" s="91" t="str">
        <f t="shared" si="414"/>
        <v>1</v>
      </c>
      <c r="DH341" s="91" t="str">
        <f t="shared" si="415"/>
        <v>4</v>
      </c>
      <c r="DI341" s="91" t="str">
        <f t="shared" si="416"/>
        <v>8</v>
      </c>
      <c r="DJ341" s="91" t="str">
        <f t="shared" si="417"/>
        <v>1</v>
      </c>
      <c r="DK341" s="91" t="str">
        <f t="shared" si="418"/>
        <v>6</v>
      </c>
      <c r="DL341" s="91" t="str">
        <f t="shared" si="419"/>
        <v>4</v>
      </c>
      <c r="DM341" s="91" t="str">
        <f t="shared" si="420"/>
        <v>7</v>
      </c>
      <c r="DN341" s="91" t="str">
        <f t="shared" si="421"/>
        <v>2</v>
      </c>
      <c r="DO341" s="91" t="str">
        <f t="shared" si="422"/>
        <v>6</v>
      </c>
      <c r="DP341" s="91" t="str">
        <f t="shared" si="423"/>
        <v>8</v>
      </c>
      <c r="DQ341" s="91" t="str">
        <f t="shared" si="424"/>
        <v>4</v>
      </c>
      <c r="DR341" s="91" t="str">
        <f t="shared" si="425"/>
        <v>5</v>
      </c>
      <c r="DS341" s="91" t="str">
        <f t="shared" si="426"/>
        <v>7</v>
      </c>
      <c r="DT341" s="91" t="str">
        <f t="shared" si="427"/>
        <v>3</v>
      </c>
      <c r="DU341" s="91" t="str">
        <f t="shared" si="428"/>
        <v>1</v>
      </c>
      <c r="DV341" s="91" t="str">
        <f t="shared" si="429"/>
        <v>3</v>
      </c>
      <c r="DW341" s="91" t="str">
        <f t="shared" si="430"/>
        <v>8</v>
      </c>
      <c r="DX341" s="91" t="str">
        <f t="shared" si="431"/>
        <v>8</v>
      </c>
      <c r="DY341" s="91" t="str">
        <f t="shared" si="432"/>
        <v>4</v>
      </c>
      <c r="DZ341" s="91" t="str">
        <f t="shared" si="433"/>
        <v>4</v>
      </c>
      <c r="EA341" s="91" t="str">
        <f t="shared" si="434"/>
        <v>7</v>
      </c>
      <c r="EB341" s="91" t="str">
        <f t="shared" si="435"/>
        <v>2</v>
      </c>
      <c r="EC341" s="91" t="str">
        <f t="shared" si="436"/>
        <v>1</v>
      </c>
      <c r="ED341" s="91" t="str">
        <f t="shared" si="437"/>
        <v>6</v>
      </c>
      <c r="EE341" s="91" t="str">
        <f t="shared" si="438"/>
        <v>0</v>
      </c>
      <c r="EF341" s="91" t="str">
        <f t="shared" si="355"/>
        <v>1</v>
      </c>
      <c r="EG341" s="91" t="str">
        <f t="shared" si="356"/>
        <v>0</v>
      </c>
      <c r="EH341" s="91" t="str">
        <f t="shared" si="357"/>
        <v>3</v>
      </c>
      <c r="EI341" s="91" t="str">
        <f t="shared" si="358"/>
        <v>1</v>
      </c>
      <c r="EJ341" s="91" t="str">
        <f t="shared" si="359"/>
        <v>5</v>
      </c>
      <c r="EK341" s="91" t="str">
        <f t="shared" si="360"/>
        <v>8</v>
      </c>
      <c r="EL341" s="91" t="str">
        <f t="shared" si="361"/>
        <v>7</v>
      </c>
      <c r="EM341" s="91" t="str">
        <f t="shared" si="362"/>
        <v>1</v>
      </c>
      <c r="EN341" s="91" t="str">
        <f t="shared" si="363"/>
        <v>3</v>
      </c>
      <c r="EO341" s="91" t="str">
        <f t="shared" si="364"/>
        <v>2</v>
      </c>
      <c r="EP341" s="91" t="str">
        <f t="shared" si="365"/>
        <v>3</v>
      </c>
      <c r="EQ341" s="91" t="str">
        <f t="shared" si="366"/>
        <v>1</v>
      </c>
      <c r="ER341" s="91" t="str">
        <f t="shared" si="367"/>
        <v>1</v>
      </c>
      <c r="ES341" s="91" t="str">
        <f t="shared" si="368"/>
        <v>1</v>
      </c>
      <c r="ET341" s="91" t="str">
        <f t="shared" si="369"/>
        <v>1</v>
      </c>
      <c r="EU341" s="91" t="str">
        <f t="shared" si="370"/>
        <v>2</v>
      </c>
      <c r="EV341" s="91" t="str">
        <f t="shared" si="371"/>
        <v>4</v>
      </c>
      <c r="EW341" s="91" t="str">
        <f t="shared" si="372"/>
        <v>4</v>
      </c>
      <c r="EX341" s="91" t="str">
        <f t="shared" si="373"/>
        <v>6</v>
      </c>
      <c r="EY341" s="91" t="str">
        <f t="shared" si="374"/>
        <v>1</v>
      </c>
      <c r="EZ341" s="91" t="str">
        <f t="shared" si="375"/>
        <v>9</v>
      </c>
      <c r="FA341" s="91" t="str">
        <f t="shared" si="376"/>
        <v>1</v>
      </c>
      <c r="FB341" s="91" t="str">
        <f t="shared" si="377"/>
        <v>8</v>
      </c>
      <c r="FC341" s="91" t="str">
        <f t="shared" si="378"/>
        <v>3</v>
      </c>
      <c r="FD341" s="91" t="str">
        <f t="shared" si="379"/>
        <v>0</v>
      </c>
      <c r="FE341" s="91" t="str">
        <f t="shared" si="380"/>
        <v>0</v>
      </c>
      <c r="FF341" s="91" t="str">
        <f t="shared" si="381"/>
        <v>0</v>
      </c>
      <c r="FG341" s="91" t="str">
        <f t="shared" si="382"/>
        <v>0</v>
      </c>
      <c r="FH341" s="91" t="str">
        <f t="shared" si="383"/>
        <v>0</v>
      </c>
      <c r="FI341" s="91" t="str">
        <f t="shared" si="384"/>
        <v>0</v>
      </c>
      <c r="FJ341" s="91" t="str">
        <f t="shared" si="385"/>
        <v>8</v>
      </c>
      <c r="FK341" s="91" t="str">
        <f t="shared" si="386"/>
        <v>1</v>
      </c>
      <c r="FL341" s="91" t="str">
        <f t="shared" si="387"/>
        <v>0</v>
      </c>
      <c r="FM341" s="91" t="str">
        <f t="shared" si="388"/>
        <v>5</v>
      </c>
      <c r="FN341" s="91" t="str">
        <f t="shared" si="389"/>
        <v>1</v>
      </c>
      <c r="FO341" s="91" t="str">
        <f t="shared" si="390"/>
        <v>1</v>
      </c>
      <c r="FP341" s="91" t="str">
        <f t="shared" si="391"/>
        <v>1</v>
      </c>
      <c r="FQ341" s="91" t="str">
        <f t="shared" si="392"/>
        <v>1</v>
      </c>
      <c r="FR341" s="91" t="str">
        <f t="shared" si="393"/>
        <v>7</v>
      </c>
      <c r="FS341" s="91" t="str">
        <f t="shared" si="394"/>
        <v>8</v>
      </c>
      <c r="FT341" s="91" t="str">
        <f t="shared" si="395"/>
        <v>1</v>
      </c>
      <c r="FU341" s="91" t="str">
        <f t="shared" si="396"/>
        <v>3</v>
      </c>
      <c r="FV341" s="91" t="str">
        <f t="shared" si="397"/>
        <v/>
      </c>
    </row>
    <row r="342" spans="1:178">
      <c r="A342" s="86">
        <v>2021</v>
      </c>
      <c r="B342" s="87" t="s">
        <v>8</v>
      </c>
      <c r="C342" s="87">
        <v>2534862</v>
      </c>
      <c r="D342" s="87">
        <v>23531</v>
      </c>
      <c r="E342" s="87">
        <v>93036</v>
      </c>
      <c r="F342" s="87">
        <v>26285</v>
      </c>
      <c r="G342" s="87">
        <v>23263</v>
      </c>
      <c r="H342" s="87">
        <v>54210</v>
      </c>
      <c r="I342" s="87">
        <v>30770</v>
      </c>
      <c r="J342" s="87">
        <v>75475</v>
      </c>
      <c r="K342" s="87">
        <v>219249</v>
      </c>
      <c r="L342" s="87">
        <v>123080</v>
      </c>
      <c r="M342" s="87">
        <v>162905</v>
      </c>
      <c r="N342" s="87">
        <v>27569</v>
      </c>
      <c r="O342" s="87">
        <v>46841</v>
      </c>
      <c r="P342" s="87">
        <v>1959</v>
      </c>
      <c r="Q342" s="87">
        <v>25590</v>
      </c>
      <c r="R342" s="87">
        <v>24297</v>
      </c>
      <c r="S342" s="87">
        <v>13352</v>
      </c>
      <c r="T342" s="87">
        <v>4497</v>
      </c>
      <c r="U342" s="87">
        <v>4681</v>
      </c>
      <c r="V342" s="87">
        <v>153575</v>
      </c>
      <c r="W342" s="87">
        <v>62685</v>
      </c>
      <c r="X342" s="87">
        <v>498235</v>
      </c>
      <c r="Y342" s="87">
        <v>78885</v>
      </c>
      <c r="Z342" s="87">
        <v>284351</v>
      </c>
      <c r="AA342" s="87">
        <v>668735</v>
      </c>
      <c r="AB342" s="87">
        <v>99948</v>
      </c>
      <c r="AC342" s="87">
        <v>52769</v>
      </c>
      <c r="AD342" s="87">
        <v>57445</v>
      </c>
      <c r="AE342" s="87">
        <v>86759</v>
      </c>
      <c r="AF342" s="87">
        <v>340892</v>
      </c>
      <c r="AG342" s="87">
        <v>144138</v>
      </c>
      <c r="AH342" s="87">
        <v>344356</v>
      </c>
      <c r="AI342" s="87">
        <v>588</v>
      </c>
      <c r="AJ342" s="87">
        <v>9424</v>
      </c>
      <c r="AK342" s="87">
        <v>4190</v>
      </c>
      <c r="AL342" s="87">
        <v>4251</v>
      </c>
      <c r="AM342" s="87">
        <v>774</v>
      </c>
      <c r="AN342" s="87">
        <v>1981</v>
      </c>
      <c r="AO342" s="87">
        <v>100</v>
      </c>
      <c r="AP342" s="87">
        <v>541</v>
      </c>
      <c r="AQ342" s="87">
        <v>0</v>
      </c>
      <c r="AR342" s="87">
        <v>14533</v>
      </c>
      <c r="AS342" s="87">
        <v>0</v>
      </c>
      <c r="AT342" s="87">
        <v>323</v>
      </c>
      <c r="AU342" s="87">
        <v>1423</v>
      </c>
      <c r="AV342" s="87">
        <v>918</v>
      </c>
      <c r="AW342" s="87">
        <v>147</v>
      </c>
      <c r="AX342" s="87">
        <v>975</v>
      </c>
      <c r="AY342" s="87">
        <v>170653</v>
      </c>
      <c r="AZ342" s="87">
        <v>371670</v>
      </c>
      <c r="BA342" s="87">
        <v>315489</v>
      </c>
      <c r="BB342" s="87">
        <v>359970</v>
      </c>
      <c r="BC342" s="87">
        <v>135224</v>
      </c>
      <c r="BD342" s="87">
        <v>145171</v>
      </c>
      <c r="BE342" s="87">
        <v>20368</v>
      </c>
      <c r="BF342" s="87">
        <v>22679</v>
      </c>
      <c r="BG342" s="87">
        <v>28181</v>
      </c>
      <c r="BH342" s="87">
        <v>603</v>
      </c>
      <c r="BI342" s="87">
        <v>47854</v>
      </c>
      <c r="BJ342" s="87">
        <v>70402</v>
      </c>
      <c r="BK342" s="87">
        <v>177309</v>
      </c>
      <c r="BL342" s="87">
        <v>94792</v>
      </c>
      <c r="BM342" s="87">
        <v>162563</v>
      </c>
      <c r="BN342" s="87">
        <v>86118</v>
      </c>
      <c r="BO342" s="87">
        <v>38189</v>
      </c>
      <c r="BP342" s="87">
        <v>0</v>
      </c>
      <c r="BQ342" s="87">
        <v>0</v>
      </c>
      <c r="BR342" s="87">
        <v>0</v>
      </c>
      <c r="BS342" s="87">
        <v>0</v>
      </c>
      <c r="BT342" s="87">
        <v>0</v>
      </c>
      <c r="BU342" s="87">
        <v>0</v>
      </c>
      <c r="BV342" s="87">
        <v>0</v>
      </c>
      <c r="BW342" s="87">
        <v>87</v>
      </c>
      <c r="BX342" s="87">
        <v>0</v>
      </c>
      <c r="BY342" s="87">
        <v>560</v>
      </c>
      <c r="BZ342" s="87">
        <v>1586</v>
      </c>
      <c r="CA342" s="87">
        <v>71</v>
      </c>
      <c r="CB342" s="87">
        <v>490</v>
      </c>
      <c r="CC342" s="87">
        <v>183</v>
      </c>
      <c r="CD342" s="87">
        <v>89</v>
      </c>
      <c r="CE342" s="87">
        <v>15</v>
      </c>
      <c r="CF342" s="87">
        <v>2314</v>
      </c>
      <c r="CG342" s="87">
        <v>4441</v>
      </c>
      <c r="CH342" s="87"/>
      <c r="CI342" s="87">
        <v>8685464</v>
      </c>
      <c r="CO342" s="86">
        <v>2021</v>
      </c>
      <c r="CP342" s="87" t="s">
        <v>8</v>
      </c>
      <c r="CQ342" s="91" t="str">
        <f t="shared" si="398"/>
        <v>2</v>
      </c>
      <c r="CR342" s="91" t="str">
        <f t="shared" si="399"/>
        <v>2</v>
      </c>
      <c r="CS342" s="91" t="str">
        <f t="shared" si="400"/>
        <v>9</v>
      </c>
      <c r="CT342" s="91" t="str">
        <f t="shared" si="401"/>
        <v>2</v>
      </c>
      <c r="CU342" s="91" t="str">
        <f t="shared" si="402"/>
        <v>2</v>
      </c>
      <c r="CV342" s="91" t="str">
        <f t="shared" si="403"/>
        <v>5</v>
      </c>
      <c r="CW342" s="91" t="str">
        <f t="shared" si="404"/>
        <v>3</v>
      </c>
      <c r="CX342" s="91" t="str">
        <f t="shared" si="405"/>
        <v>7</v>
      </c>
      <c r="CY342" s="91" t="str">
        <f t="shared" si="406"/>
        <v>2</v>
      </c>
      <c r="CZ342" s="91" t="str">
        <f t="shared" si="407"/>
        <v>1</v>
      </c>
      <c r="DA342" s="91" t="str">
        <f t="shared" si="408"/>
        <v>1</v>
      </c>
      <c r="DB342" s="91" t="str">
        <f t="shared" si="409"/>
        <v>2</v>
      </c>
      <c r="DC342" s="91" t="str">
        <f t="shared" si="410"/>
        <v>4</v>
      </c>
      <c r="DD342" s="91" t="str">
        <f t="shared" si="411"/>
        <v>1</v>
      </c>
      <c r="DE342" s="91" t="str">
        <f t="shared" si="412"/>
        <v>2</v>
      </c>
      <c r="DF342" s="91" t="str">
        <f t="shared" si="413"/>
        <v>2</v>
      </c>
      <c r="DG342" s="91" t="str">
        <f t="shared" si="414"/>
        <v>1</v>
      </c>
      <c r="DH342" s="91" t="str">
        <f t="shared" si="415"/>
        <v>4</v>
      </c>
      <c r="DI342" s="91" t="str">
        <f t="shared" si="416"/>
        <v>4</v>
      </c>
      <c r="DJ342" s="91" t="str">
        <f t="shared" si="417"/>
        <v>1</v>
      </c>
      <c r="DK342" s="91" t="str">
        <f t="shared" si="418"/>
        <v>6</v>
      </c>
      <c r="DL342" s="91" t="str">
        <f t="shared" si="419"/>
        <v>4</v>
      </c>
      <c r="DM342" s="91" t="str">
        <f t="shared" si="420"/>
        <v>7</v>
      </c>
      <c r="DN342" s="91" t="str">
        <f t="shared" si="421"/>
        <v>2</v>
      </c>
      <c r="DO342" s="91" t="str">
        <f t="shared" si="422"/>
        <v>6</v>
      </c>
      <c r="DP342" s="91" t="str">
        <f t="shared" si="423"/>
        <v>9</v>
      </c>
      <c r="DQ342" s="91" t="str">
        <f t="shared" si="424"/>
        <v>5</v>
      </c>
      <c r="DR342" s="91" t="str">
        <f t="shared" si="425"/>
        <v>5</v>
      </c>
      <c r="DS342" s="91" t="str">
        <f t="shared" si="426"/>
        <v>8</v>
      </c>
      <c r="DT342" s="91" t="str">
        <f t="shared" si="427"/>
        <v>3</v>
      </c>
      <c r="DU342" s="91" t="str">
        <f t="shared" si="428"/>
        <v>1</v>
      </c>
      <c r="DV342" s="91" t="str">
        <f t="shared" si="429"/>
        <v>3</v>
      </c>
      <c r="DW342" s="91" t="str">
        <f t="shared" si="430"/>
        <v>5</v>
      </c>
      <c r="DX342" s="91" t="str">
        <f t="shared" si="431"/>
        <v>9</v>
      </c>
      <c r="DY342" s="91" t="str">
        <f t="shared" si="432"/>
        <v>4</v>
      </c>
      <c r="DZ342" s="91" t="str">
        <f t="shared" si="433"/>
        <v>4</v>
      </c>
      <c r="EA342" s="91" t="str">
        <f t="shared" si="434"/>
        <v>7</v>
      </c>
      <c r="EB342" s="91" t="str">
        <f t="shared" si="435"/>
        <v>1</v>
      </c>
      <c r="EC342" s="91" t="str">
        <f t="shared" si="436"/>
        <v>1</v>
      </c>
      <c r="ED342" s="91" t="str">
        <f t="shared" si="437"/>
        <v>5</v>
      </c>
      <c r="EE342" s="91" t="str">
        <f t="shared" si="438"/>
        <v>0</v>
      </c>
      <c r="EF342" s="91" t="str">
        <f t="shared" ref="EF342:EF363" si="439">+LEFT(AR342,1)</f>
        <v>1</v>
      </c>
      <c r="EG342" s="91" t="str">
        <f t="shared" ref="EG342:EG363" si="440">+LEFT(AS342,1)</f>
        <v>0</v>
      </c>
      <c r="EH342" s="91" t="str">
        <f t="shared" ref="EH342:EH363" si="441">+LEFT(AT342,1)</f>
        <v>3</v>
      </c>
      <c r="EI342" s="91" t="str">
        <f t="shared" ref="EI342:EI363" si="442">+LEFT(AU342,1)</f>
        <v>1</v>
      </c>
      <c r="EJ342" s="91" t="str">
        <f t="shared" ref="EJ342:EJ363" si="443">+LEFT(AV342,1)</f>
        <v>9</v>
      </c>
      <c r="EK342" s="91" t="str">
        <f t="shared" ref="EK342:EK363" si="444">+LEFT(AW342,1)</f>
        <v>1</v>
      </c>
      <c r="EL342" s="91" t="str">
        <f t="shared" ref="EL342:EL363" si="445">+LEFT(AX342,1)</f>
        <v>9</v>
      </c>
      <c r="EM342" s="91" t="str">
        <f t="shared" ref="EM342:EM363" si="446">+LEFT(AY342,1)</f>
        <v>1</v>
      </c>
      <c r="EN342" s="91" t="str">
        <f t="shared" ref="EN342:EN363" si="447">+LEFT(AZ342,1)</f>
        <v>3</v>
      </c>
      <c r="EO342" s="91" t="str">
        <f t="shared" ref="EO342:EO363" si="448">+LEFT(BA342,1)</f>
        <v>3</v>
      </c>
      <c r="EP342" s="91" t="str">
        <f t="shared" ref="EP342:EP363" si="449">+LEFT(BB342,1)</f>
        <v>3</v>
      </c>
      <c r="EQ342" s="91" t="str">
        <f t="shared" ref="EQ342:EQ363" si="450">+LEFT(BC342,1)</f>
        <v>1</v>
      </c>
      <c r="ER342" s="91" t="str">
        <f t="shared" ref="ER342:ER363" si="451">+LEFT(BD342,1)</f>
        <v>1</v>
      </c>
      <c r="ES342" s="91" t="str">
        <f t="shared" ref="ES342:ES363" si="452">+LEFT(BE342,1)</f>
        <v>2</v>
      </c>
      <c r="ET342" s="91" t="str">
        <f t="shared" ref="ET342:ET363" si="453">+LEFT(BF342,1)</f>
        <v>2</v>
      </c>
      <c r="EU342" s="91" t="str">
        <f t="shared" ref="EU342:EU363" si="454">+LEFT(BG342,1)</f>
        <v>2</v>
      </c>
      <c r="EV342" s="91" t="str">
        <f t="shared" ref="EV342:EV363" si="455">+LEFT(BH342,1)</f>
        <v>6</v>
      </c>
      <c r="EW342" s="91" t="str">
        <f t="shared" ref="EW342:EW363" si="456">+LEFT(BI342,1)</f>
        <v>4</v>
      </c>
      <c r="EX342" s="91" t="str">
        <f t="shared" ref="EX342:EX363" si="457">+LEFT(BJ342,1)</f>
        <v>7</v>
      </c>
      <c r="EY342" s="91" t="str">
        <f t="shared" ref="EY342:EY363" si="458">+LEFT(BK342,1)</f>
        <v>1</v>
      </c>
      <c r="EZ342" s="91" t="str">
        <f t="shared" ref="EZ342:EZ363" si="459">+LEFT(BL342,1)</f>
        <v>9</v>
      </c>
      <c r="FA342" s="91" t="str">
        <f t="shared" ref="FA342:FA363" si="460">+LEFT(BM342,1)</f>
        <v>1</v>
      </c>
      <c r="FB342" s="91" t="str">
        <f t="shared" ref="FB342:FB363" si="461">+LEFT(BN342,1)</f>
        <v>8</v>
      </c>
      <c r="FC342" s="91" t="str">
        <f t="shared" ref="FC342:FC363" si="462">+LEFT(BO342,1)</f>
        <v>3</v>
      </c>
      <c r="FD342" s="91" t="str">
        <f t="shared" ref="FD342:FD363" si="463">+LEFT(BP342,1)</f>
        <v>0</v>
      </c>
      <c r="FE342" s="91" t="str">
        <f t="shared" ref="FE342:FE363" si="464">+LEFT(BQ342,1)</f>
        <v>0</v>
      </c>
      <c r="FF342" s="91" t="str">
        <f t="shared" ref="FF342:FF363" si="465">+LEFT(BR342,1)</f>
        <v>0</v>
      </c>
      <c r="FG342" s="91" t="str">
        <f t="shared" ref="FG342:FG363" si="466">+LEFT(BS342,1)</f>
        <v>0</v>
      </c>
      <c r="FH342" s="91" t="str">
        <f t="shared" ref="FH342:FH363" si="467">+LEFT(BT342,1)</f>
        <v>0</v>
      </c>
      <c r="FI342" s="91" t="str">
        <f t="shared" ref="FI342:FI363" si="468">+LEFT(BU342,1)</f>
        <v>0</v>
      </c>
      <c r="FJ342" s="91" t="str">
        <f t="shared" ref="FJ342:FJ363" si="469">+LEFT(BV342,1)</f>
        <v>0</v>
      </c>
      <c r="FK342" s="91" t="str">
        <f t="shared" ref="FK342:FK363" si="470">+LEFT(BW342,1)</f>
        <v>8</v>
      </c>
      <c r="FL342" s="91" t="str">
        <f t="shared" ref="FL342:FL363" si="471">+LEFT(BX342,1)</f>
        <v>0</v>
      </c>
      <c r="FM342" s="91" t="str">
        <f t="shared" ref="FM342:FM363" si="472">+LEFT(BY342,1)</f>
        <v>5</v>
      </c>
      <c r="FN342" s="91" t="str">
        <f t="shared" ref="FN342:FN363" si="473">+LEFT(BZ342,1)</f>
        <v>1</v>
      </c>
      <c r="FO342" s="91" t="str">
        <f t="shared" ref="FO342:FO363" si="474">+LEFT(CA342,1)</f>
        <v>7</v>
      </c>
      <c r="FP342" s="91" t="str">
        <f t="shared" ref="FP342:FP363" si="475">+LEFT(CB342,1)</f>
        <v>4</v>
      </c>
      <c r="FQ342" s="91" t="str">
        <f t="shared" ref="FQ342:FQ363" si="476">+LEFT(CC342,1)</f>
        <v>1</v>
      </c>
      <c r="FR342" s="91" t="str">
        <f t="shared" ref="FR342:FR363" si="477">+LEFT(CD342,1)</f>
        <v>8</v>
      </c>
      <c r="FS342" s="91" t="str">
        <f t="shared" ref="FS342:FS363" si="478">+LEFT(CE342,1)</f>
        <v>1</v>
      </c>
      <c r="FT342" s="91" t="str">
        <f t="shared" ref="FT342:FT363" si="479">+LEFT(CF342,1)</f>
        <v>2</v>
      </c>
      <c r="FU342" s="91" t="str">
        <f t="shared" ref="FU342:FU363" si="480">+LEFT(CG342,1)</f>
        <v>4</v>
      </c>
      <c r="FV342" s="91" t="str">
        <f t="shared" ref="FV342:FV363" si="481">+LEFT(CH342,1)</f>
        <v/>
      </c>
    </row>
    <row r="343" spans="1:178">
      <c r="A343" s="86">
        <v>2021</v>
      </c>
      <c r="B343" s="87" t="s">
        <v>9</v>
      </c>
      <c r="C343" s="87">
        <v>2826078</v>
      </c>
      <c r="D343" s="87">
        <v>23026</v>
      </c>
      <c r="E343" s="87">
        <v>99502</v>
      </c>
      <c r="F343" s="87">
        <v>29278</v>
      </c>
      <c r="G343" s="87">
        <v>27001</v>
      </c>
      <c r="H343" s="87">
        <v>60373</v>
      </c>
      <c r="I343" s="87">
        <v>35986</v>
      </c>
      <c r="J343" s="87">
        <v>87391</v>
      </c>
      <c r="K343" s="87">
        <v>248264</v>
      </c>
      <c r="L343" s="87">
        <v>139484</v>
      </c>
      <c r="M343" s="87">
        <v>186340</v>
      </c>
      <c r="N343" s="87">
        <v>31512</v>
      </c>
      <c r="O343" s="87">
        <v>55179</v>
      </c>
      <c r="P343" s="87">
        <v>2220</v>
      </c>
      <c r="Q343" s="87">
        <v>30670</v>
      </c>
      <c r="R343" s="87">
        <v>30666</v>
      </c>
      <c r="S343" s="87">
        <v>16443</v>
      </c>
      <c r="T343" s="87">
        <v>5153</v>
      </c>
      <c r="U343" s="87">
        <v>9844</v>
      </c>
      <c r="V343" s="87">
        <v>184190</v>
      </c>
      <c r="W343" s="87">
        <v>64620</v>
      </c>
      <c r="X343" s="87">
        <v>535299</v>
      </c>
      <c r="Y343" s="87">
        <v>81849</v>
      </c>
      <c r="Z343" s="87">
        <v>285088</v>
      </c>
      <c r="AA343" s="87">
        <v>726715</v>
      </c>
      <c r="AB343" s="87">
        <v>106844</v>
      </c>
      <c r="AC343" s="87">
        <v>57441</v>
      </c>
      <c r="AD343" s="87">
        <v>70025</v>
      </c>
      <c r="AE343" s="87">
        <v>99676</v>
      </c>
      <c r="AF343" s="87">
        <v>351255</v>
      </c>
      <c r="AG343" s="87">
        <v>161293</v>
      </c>
      <c r="AH343" s="87">
        <v>386328</v>
      </c>
      <c r="AI343" s="87">
        <v>852</v>
      </c>
      <c r="AJ343" s="87">
        <v>10522</v>
      </c>
      <c r="AK343" s="87">
        <v>5331</v>
      </c>
      <c r="AL343" s="87">
        <v>4782</v>
      </c>
      <c r="AM343" s="87">
        <v>867</v>
      </c>
      <c r="AN343" s="87">
        <v>2374</v>
      </c>
      <c r="AO343" s="87">
        <v>191</v>
      </c>
      <c r="AP343" s="87">
        <v>973</v>
      </c>
      <c r="AQ343" s="87">
        <v>0</v>
      </c>
      <c r="AR343" s="87">
        <v>20528</v>
      </c>
      <c r="AS343" s="87">
        <v>0</v>
      </c>
      <c r="AT343" s="87">
        <v>282</v>
      </c>
      <c r="AU343" s="87">
        <v>1964</v>
      </c>
      <c r="AV343" s="87">
        <v>774</v>
      </c>
      <c r="AW343" s="87">
        <v>162</v>
      </c>
      <c r="AX343" s="87">
        <v>1320</v>
      </c>
      <c r="AY343" s="87">
        <v>187722</v>
      </c>
      <c r="AZ343" s="87">
        <v>373047</v>
      </c>
      <c r="BA343" s="87">
        <v>341610</v>
      </c>
      <c r="BB343" s="87">
        <v>394792</v>
      </c>
      <c r="BC343" s="87">
        <v>157686</v>
      </c>
      <c r="BD343" s="87">
        <v>169562</v>
      </c>
      <c r="BE343" s="87">
        <v>24211</v>
      </c>
      <c r="BF343" s="87">
        <v>28899</v>
      </c>
      <c r="BG343" s="87">
        <v>32519</v>
      </c>
      <c r="BH343" s="87">
        <v>782</v>
      </c>
      <c r="BI343" s="87">
        <v>51599</v>
      </c>
      <c r="BJ343" s="87">
        <v>80874</v>
      </c>
      <c r="BK343" s="87">
        <v>193805</v>
      </c>
      <c r="BL343" s="87">
        <v>102954</v>
      </c>
      <c r="BM343" s="87">
        <v>169184</v>
      </c>
      <c r="BN343" s="87">
        <v>96716</v>
      </c>
      <c r="BO343" s="87">
        <v>42422</v>
      </c>
      <c r="BP343" s="87">
        <v>0</v>
      </c>
      <c r="BQ343" s="87">
        <v>0</v>
      </c>
      <c r="BR343" s="87">
        <v>0</v>
      </c>
      <c r="BS343" s="87">
        <v>0</v>
      </c>
      <c r="BT343" s="87">
        <v>0</v>
      </c>
      <c r="BU343" s="87">
        <v>0</v>
      </c>
      <c r="BV343" s="87">
        <v>0</v>
      </c>
      <c r="BW343" s="87">
        <v>106</v>
      </c>
      <c r="BX343" s="87">
        <v>0</v>
      </c>
      <c r="BY343" s="87">
        <v>676</v>
      </c>
      <c r="BZ343" s="87">
        <v>2008</v>
      </c>
      <c r="CA343" s="87">
        <v>605</v>
      </c>
      <c r="CB343" s="87">
        <v>513</v>
      </c>
      <c r="CC343" s="87">
        <v>221</v>
      </c>
      <c r="CD343" s="87">
        <v>86</v>
      </c>
      <c r="CE343" s="87">
        <v>26</v>
      </c>
      <c r="CF343" s="87">
        <v>3173</v>
      </c>
      <c r="CG343" s="87">
        <v>23569</v>
      </c>
      <c r="CH343" s="87"/>
      <c r="CI343" s="87">
        <v>9585322</v>
      </c>
      <c r="CO343" s="86">
        <v>2021</v>
      </c>
      <c r="CP343" s="87" t="s">
        <v>9</v>
      </c>
      <c r="CQ343" s="91" t="str">
        <f t="shared" ref="CQ343:CQ368" si="482">+LEFT(C343,1)</f>
        <v>2</v>
      </c>
      <c r="CR343" s="91" t="str">
        <f t="shared" ref="CR343:CR368" si="483">+LEFT(D343,1)</f>
        <v>2</v>
      </c>
      <c r="CS343" s="91" t="str">
        <f t="shared" ref="CS343:CS368" si="484">+LEFT(E343,1)</f>
        <v>9</v>
      </c>
      <c r="CT343" s="91" t="str">
        <f t="shared" ref="CT343:CT368" si="485">+LEFT(F343,1)</f>
        <v>2</v>
      </c>
      <c r="CU343" s="91" t="str">
        <f t="shared" ref="CU343:CU368" si="486">+LEFT(G343,1)</f>
        <v>2</v>
      </c>
      <c r="CV343" s="91" t="str">
        <f t="shared" ref="CV343:CV368" si="487">+LEFT(H343,1)</f>
        <v>6</v>
      </c>
      <c r="CW343" s="91" t="str">
        <f t="shared" ref="CW343:CW368" si="488">+LEFT(I343,1)</f>
        <v>3</v>
      </c>
      <c r="CX343" s="91" t="str">
        <f t="shared" ref="CX343:CX368" si="489">+LEFT(J343,1)</f>
        <v>8</v>
      </c>
      <c r="CY343" s="91" t="str">
        <f t="shared" ref="CY343:CY368" si="490">+LEFT(K343,1)</f>
        <v>2</v>
      </c>
      <c r="CZ343" s="91" t="str">
        <f t="shared" ref="CZ343:CZ368" si="491">+LEFT(L343,1)</f>
        <v>1</v>
      </c>
      <c r="DA343" s="91" t="str">
        <f t="shared" ref="DA343:DA368" si="492">+LEFT(M343,1)</f>
        <v>1</v>
      </c>
      <c r="DB343" s="91" t="str">
        <f t="shared" ref="DB343:DB368" si="493">+LEFT(N343,1)</f>
        <v>3</v>
      </c>
      <c r="DC343" s="91" t="str">
        <f t="shared" ref="DC343:DC368" si="494">+LEFT(O343,1)</f>
        <v>5</v>
      </c>
      <c r="DD343" s="91" t="str">
        <f t="shared" ref="DD343:DD368" si="495">+LEFT(P343,1)</f>
        <v>2</v>
      </c>
      <c r="DE343" s="91" t="str">
        <f t="shared" ref="DE343:DE368" si="496">+LEFT(Q343,1)</f>
        <v>3</v>
      </c>
      <c r="DF343" s="91" t="str">
        <f t="shared" ref="DF343:DF368" si="497">+LEFT(R343,1)</f>
        <v>3</v>
      </c>
      <c r="DG343" s="91" t="str">
        <f t="shared" ref="DG343:DG368" si="498">+LEFT(S343,1)</f>
        <v>1</v>
      </c>
      <c r="DH343" s="91" t="str">
        <f t="shared" ref="DH343:DH368" si="499">+LEFT(T343,1)</f>
        <v>5</v>
      </c>
      <c r="DI343" s="91" t="str">
        <f t="shared" ref="DI343:DI368" si="500">+LEFT(U343,1)</f>
        <v>9</v>
      </c>
      <c r="DJ343" s="91" t="str">
        <f t="shared" ref="DJ343:DJ368" si="501">+LEFT(V343,1)</f>
        <v>1</v>
      </c>
      <c r="DK343" s="91" t="str">
        <f t="shared" ref="DK343:DK368" si="502">+LEFT(W343,1)</f>
        <v>6</v>
      </c>
      <c r="DL343" s="91" t="str">
        <f t="shared" ref="DL343:DL368" si="503">+LEFT(X343,1)</f>
        <v>5</v>
      </c>
      <c r="DM343" s="91" t="str">
        <f t="shared" ref="DM343:DM368" si="504">+LEFT(Y343,1)</f>
        <v>8</v>
      </c>
      <c r="DN343" s="91" t="str">
        <f t="shared" ref="DN343:DN368" si="505">+LEFT(Z343,1)</f>
        <v>2</v>
      </c>
      <c r="DO343" s="91" t="str">
        <f t="shared" ref="DO343:DO368" si="506">+LEFT(AA343,1)</f>
        <v>7</v>
      </c>
      <c r="DP343" s="91" t="str">
        <f t="shared" ref="DP343:DP368" si="507">+LEFT(AB343,1)</f>
        <v>1</v>
      </c>
      <c r="DQ343" s="91" t="str">
        <f t="shared" ref="DQ343:DQ368" si="508">+LEFT(AC343,1)</f>
        <v>5</v>
      </c>
      <c r="DR343" s="91" t="str">
        <f t="shared" ref="DR343:DR368" si="509">+LEFT(AD343,1)</f>
        <v>7</v>
      </c>
      <c r="DS343" s="91" t="str">
        <f t="shared" ref="DS343:DS368" si="510">+LEFT(AE343,1)</f>
        <v>9</v>
      </c>
      <c r="DT343" s="91" t="str">
        <f t="shared" ref="DT343:DT368" si="511">+LEFT(AF343,1)</f>
        <v>3</v>
      </c>
      <c r="DU343" s="91" t="str">
        <f t="shared" ref="DU343:DU368" si="512">+LEFT(AG343,1)</f>
        <v>1</v>
      </c>
      <c r="DV343" s="91" t="str">
        <f t="shared" ref="DV343:DV368" si="513">+LEFT(AH343,1)</f>
        <v>3</v>
      </c>
      <c r="DW343" s="91" t="str">
        <f t="shared" ref="DW343:DW368" si="514">+LEFT(AI343,1)</f>
        <v>8</v>
      </c>
      <c r="DX343" s="91" t="str">
        <f t="shared" ref="DX343:DX368" si="515">+LEFT(AJ343,1)</f>
        <v>1</v>
      </c>
      <c r="DY343" s="91" t="str">
        <f t="shared" ref="DY343:DY368" si="516">+LEFT(AK343,1)</f>
        <v>5</v>
      </c>
      <c r="DZ343" s="91" t="str">
        <f t="shared" ref="DZ343:DZ368" si="517">+LEFT(AL343,1)</f>
        <v>4</v>
      </c>
      <c r="EA343" s="91" t="str">
        <f t="shared" ref="EA343:EA368" si="518">+LEFT(AM343,1)</f>
        <v>8</v>
      </c>
      <c r="EB343" s="91" t="str">
        <f t="shared" ref="EB343:EB368" si="519">+LEFT(AN343,1)</f>
        <v>2</v>
      </c>
      <c r="EC343" s="91" t="str">
        <f t="shared" ref="EC343:EC368" si="520">+LEFT(AO343,1)</f>
        <v>1</v>
      </c>
      <c r="ED343" s="91" t="str">
        <f t="shared" ref="ED343:ED368" si="521">+LEFT(AP343,1)</f>
        <v>9</v>
      </c>
      <c r="EE343" s="91" t="str">
        <f t="shared" ref="EE343:EE368" si="522">+LEFT(AQ343,1)</f>
        <v>0</v>
      </c>
      <c r="EF343" s="91" t="str">
        <f t="shared" si="439"/>
        <v>2</v>
      </c>
      <c r="EG343" s="91" t="str">
        <f t="shared" si="440"/>
        <v>0</v>
      </c>
      <c r="EH343" s="91" t="str">
        <f t="shared" si="441"/>
        <v>2</v>
      </c>
      <c r="EI343" s="91" t="str">
        <f t="shared" si="442"/>
        <v>1</v>
      </c>
      <c r="EJ343" s="91" t="str">
        <f t="shared" si="443"/>
        <v>7</v>
      </c>
      <c r="EK343" s="91" t="str">
        <f t="shared" si="444"/>
        <v>1</v>
      </c>
      <c r="EL343" s="91" t="str">
        <f t="shared" si="445"/>
        <v>1</v>
      </c>
      <c r="EM343" s="91" t="str">
        <f t="shared" si="446"/>
        <v>1</v>
      </c>
      <c r="EN343" s="91" t="str">
        <f t="shared" si="447"/>
        <v>3</v>
      </c>
      <c r="EO343" s="91" t="str">
        <f t="shared" si="448"/>
        <v>3</v>
      </c>
      <c r="EP343" s="91" t="str">
        <f t="shared" si="449"/>
        <v>3</v>
      </c>
      <c r="EQ343" s="91" t="str">
        <f t="shared" si="450"/>
        <v>1</v>
      </c>
      <c r="ER343" s="91" t="str">
        <f t="shared" si="451"/>
        <v>1</v>
      </c>
      <c r="ES343" s="91" t="str">
        <f t="shared" si="452"/>
        <v>2</v>
      </c>
      <c r="ET343" s="91" t="str">
        <f t="shared" si="453"/>
        <v>2</v>
      </c>
      <c r="EU343" s="91" t="str">
        <f t="shared" si="454"/>
        <v>3</v>
      </c>
      <c r="EV343" s="91" t="str">
        <f t="shared" si="455"/>
        <v>7</v>
      </c>
      <c r="EW343" s="91" t="str">
        <f t="shared" si="456"/>
        <v>5</v>
      </c>
      <c r="EX343" s="91" t="str">
        <f t="shared" si="457"/>
        <v>8</v>
      </c>
      <c r="EY343" s="91" t="str">
        <f t="shared" si="458"/>
        <v>1</v>
      </c>
      <c r="EZ343" s="91" t="str">
        <f t="shared" si="459"/>
        <v>1</v>
      </c>
      <c r="FA343" s="91" t="str">
        <f t="shared" si="460"/>
        <v>1</v>
      </c>
      <c r="FB343" s="91" t="str">
        <f t="shared" si="461"/>
        <v>9</v>
      </c>
      <c r="FC343" s="91" t="str">
        <f t="shared" si="462"/>
        <v>4</v>
      </c>
      <c r="FD343" s="91" t="str">
        <f t="shared" si="463"/>
        <v>0</v>
      </c>
      <c r="FE343" s="91" t="str">
        <f t="shared" si="464"/>
        <v>0</v>
      </c>
      <c r="FF343" s="91" t="str">
        <f t="shared" si="465"/>
        <v>0</v>
      </c>
      <c r="FG343" s="91" t="str">
        <f t="shared" si="466"/>
        <v>0</v>
      </c>
      <c r="FH343" s="91" t="str">
        <f t="shared" si="467"/>
        <v>0</v>
      </c>
      <c r="FI343" s="91" t="str">
        <f t="shared" si="468"/>
        <v>0</v>
      </c>
      <c r="FJ343" s="91" t="str">
        <f t="shared" si="469"/>
        <v>0</v>
      </c>
      <c r="FK343" s="91" t="str">
        <f t="shared" si="470"/>
        <v>1</v>
      </c>
      <c r="FL343" s="91" t="str">
        <f t="shared" si="471"/>
        <v>0</v>
      </c>
      <c r="FM343" s="91" t="str">
        <f t="shared" si="472"/>
        <v>6</v>
      </c>
      <c r="FN343" s="91" t="str">
        <f t="shared" si="473"/>
        <v>2</v>
      </c>
      <c r="FO343" s="91" t="str">
        <f t="shared" si="474"/>
        <v>6</v>
      </c>
      <c r="FP343" s="91" t="str">
        <f t="shared" si="475"/>
        <v>5</v>
      </c>
      <c r="FQ343" s="91" t="str">
        <f t="shared" si="476"/>
        <v>2</v>
      </c>
      <c r="FR343" s="91" t="str">
        <f t="shared" si="477"/>
        <v>8</v>
      </c>
      <c r="FS343" s="91" t="str">
        <f t="shared" si="478"/>
        <v>2</v>
      </c>
      <c r="FT343" s="91" t="str">
        <f t="shared" si="479"/>
        <v>3</v>
      </c>
      <c r="FU343" s="91" t="str">
        <f t="shared" si="480"/>
        <v>2</v>
      </c>
      <c r="FV343" s="91" t="str">
        <f t="shared" si="481"/>
        <v/>
      </c>
    </row>
    <row r="344" spans="1:178">
      <c r="A344" s="86">
        <v>2021</v>
      </c>
      <c r="B344" s="87" t="s">
        <v>10</v>
      </c>
      <c r="C344" s="87">
        <v>3011417</v>
      </c>
      <c r="D344" s="87">
        <v>26124</v>
      </c>
      <c r="E344" s="87">
        <v>112954</v>
      </c>
      <c r="F344" s="87">
        <v>30949</v>
      </c>
      <c r="G344" s="87">
        <v>28058</v>
      </c>
      <c r="H344" s="87">
        <v>67644</v>
      </c>
      <c r="I344" s="87">
        <v>39310</v>
      </c>
      <c r="J344" s="87">
        <v>105175</v>
      </c>
      <c r="K344" s="87">
        <v>277763</v>
      </c>
      <c r="L344" s="87">
        <v>152366</v>
      </c>
      <c r="M344" s="87">
        <v>209568</v>
      </c>
      <c r="N344" s="87">
        <v>33132</v>
      </c>
      <c r="O344" s="87">
        <v>56802</v>
      </c>
      <c r="P344" s="87">
        <v>2561</v>
      </c>
      <c r="Q344" s="87">
        <v>30500</v>
      </c>
      <c r="R344" s="87">
        <v>32198</v>
      </c>
      <c r="S344" s="87">
        <v>16853</v>
      </c>
      <c r="T344" s="87">
        <v>5694</v>
      </c>
      <c r="U344" s="87">
        <v>10429</v>
      </c>
      <c r="V344" s="87">
        <v>191815</v>
      </c>
      <c r="W344" s="87">
        <v>71024</v>
      </c>
      <c r="X344" s="87">
        <v>613629</v>
      </c>
      <c r="Y344" s="87">
        <v>81581</v>
      </c>
      <c r="Z344" s="87">
        <v>331636</v>
      </c>
      <c r="AA344" s="87">
        <v>821650</v>
      </c>
      <c r="AB344" s="87">
        <v>116935</v>
      </c>
      <c r="AC344" s="87">
        <v>70787</v>
      </c>
      <c r="AD344" s="87">
        <v>74749</v>
      </c>
      <c r="AE344" s="87">
        <v>109287</v>
      </c>
      <c r="AF344" s="87">
        <v>407708</v>
      </c>
      <c r="AG344" s="87">
        <v>164852</v>
      </c>
      <c r="AH344" s="87">
        <v>401669</v>
      </c>
      <c r="AI344" s="87">
        <v>758</v>
      </c>
      <c r="AJ344" s="87">
        <v>11580</v>
      </c>
      <c r="AK344" s="87">
        <v>5799</v>
      </c>
      <c r="AL344" s="87">
        <v>5107</v>
      </c>
      <c r="AM344" s="87">
        <v>852</v>
      </c>
      <c r="AN344" s="87">
        <v>2246</v>
      </c>
      <c r="AO344" s="87">
        <v>147</v>
      </c>
      <c r="AP344" s="87">
        <v>698</v>
      </c>
      <c r="AQ344" s="87">
        <v>0</v>
      </c>
      <c r="AR344" s="87">
        <v>17783</v>
      </c>
      <c r="AS344" s="87">
        <v>0</v>
      </c>
      <c r="AT344" s="87">
        <v>58</v>
      </c>
      <c r="AU344" s="87">
        <v>1793</v>
      </c>
      <c r="AV344" s="87">
        <v>831</v>
      </c>
      <c r="AW344" s="87">
        <v>171</v>
      </c>
      <c r="AX344" s="87">
        <v>1369</v>
      </c>
      <c r="AY344" s="87">
        <v>211230</v>
      </c>
      <c r="AZ344" s="87">
        <v>399021</v>
      </c>
      <c r="BA344" s="87">
        <v>383667</v>
      </c>
      <c r="BB344" s="87">
        <v>428499</v>
      </c>
      <c r="BC344" s="87">
        <v>161868</v>
      </c>
      <c r="BD344" s="87">
        <v>181558</v>
      </c>
      <c r="BE344" s="87">
        <v>25543</v>
      </c>
      <c r="BF344" s="87">
        <v>31214</v>
      </c>
      <c r="BG344" s="87">
        <v>35911</v>
      </c>
      <c r="BH344" s="87">
        <v>1067</v>
      </c>
      <c r="BI344" s="87">
        <v>61821</v>
      </c>
      <c r="BJ344" s="87">
        <v>89336</v>
      </c>
      <c r="BK344" s="87">
        <v>207046</v>
      </c>
      <c r="BL344" s="87">
        <v>113099</v>
      </c>
      <c r="BM344" s="87">
        <v>198911</v>
      </c>
      <c r="BN344" s="87">
        <v>110910</v>
      </c>
      <c r="BO344" s="87">
        <v>47670</v>
      </c>
      <c r="BP344" s="87">
        <v>0</v>
      </c>
      <c r="BQ344" s="87">
        <v>0</v>
      </c>
      <c r="BR344" s="87">
        <v>0</v>
      </c>
      <c r="BS344" s="87">
        <v>0</v>
      </c>
      <c r="BT344" s="87">
        <v>0</v>
      </c>
      <c r="BU344" s="87">
        <v>0</v>
      </c>
      <c r="BV344" s="87">
        <v>0</v>
      </c>
      <c r="BW344" s="87">
        <v>122</v>
      </c>
      <c r="BX344" s="87">
        <v>0</v>
      </c>
      <c r="BY344" s="87">
        <v>690</v>
      </c>
      <c r="BZ344" s="87">
        <v>2563</v>
      </c>
      <c r="CA344" s="87">
        <v>735</v>
      </c>
      <c r="CB344" s="87">
        <v>1112</v>
      </c>
      <c r="CC344" s="87">
        <v>409</v>
      </c>
      <c r="CD344" s="87">
        <v>186</v>
      </c>
      <c r="CE344" s="87">
        <v>48</v>
      </c>
      <c r="CF344" s="87">
        <v>7569</v>
      </c>
      <c r="CG344" s="87">
        <v>5620</v>
      </c>
      <c r="CH344" s="87"/>
      <c r="CI344" s="87">
        <v>10463436</v>
      </c>
      <c r="CO344" s="86">
        <v>2021</v>
      </c>
      <c r="CP344" s="87" t="s">
        <v>10</v>
      </c>
      <c r="CQ344" s="91" t="str">
        <f t="shared" si="482"/>
        <v>3</v>
      </c>
      <c r="CR344" s="91" t="str">
        <f t="shared" si="483"/>
        <v>2</v>
      </c>
      <c r="CS344" s="91" t="str">
        <f t="shared" si="484"/>
        <v>1</v>
      </c>
      <c r="CT344" s="91" t="str">
        <f t="shared" si="485"/>
        <v>3</v>
      </c>
      <c r="CU344" s="91" t="str">
        <f t="shared" si="486"/>
        <v>2</v>
      </c>
      <c r="CV344" s="91" t="str">
        <f t="shared" si="487"/>
        <v>6</v>
      </c>
      <c r="CW344" s="91" t="str">
        <f t="shared" si="488"/>
        <v>3</v>
      </c>
      <c r="CX344" s="91" t="str">
        <f t="shared" si="489"/>
        <v>1</v>
      </c>
      <c r="CY344" s="91" t="str">
        <f t="shared" si="490"/>
        <v>2</v>
      </c>
      <c r="CZ344" s="91" t="str">
        <f t="shared" si="491"/>
        <v>1</v>
      </c>
      <c r="DA344" s="91" t="str">
        <f t="shared" si="492"/>
        <v>2</v>
      </c>
      <c r="DB344" s="91" t="str">
        <f t="shared" si="493"/>
        <v>3</v>
      </c>
      <c r="DC344" s="91" t="str">
        <f t="shared" si="494"/>
        <v>5</v>
      </c>
      <c r="DD344" s="91" t="str">
        <f t="shared" si="495"/>
        <v>2</v>
      </c>
      <c r="DE344" s="91" t="str">
        <f t="shared" si="496"/>
        <v>3</v>
      </c>
      <c r="DF344" s="91" t="str">
        <f t="shared" si="497"/>
        <v>3</v>
      </c>
      <c r="DG344" s="91" t="str">
        <f t="shared" si="498"/>
        <v>1</v>
      </c>
      <c r="DH344" s="91" t="str">
        <f t="shared" si="499"/>
        <v>5</v>
      </c>
      <c r="DI344" s="91" t="str">
        <f t="shared" si="500"/>
        <v>1</v>
      </c>
      <c r="DJ344" s="91" t="str">
        <f t="shared" si="501"/>
        <v>1</v>
      </c>
      <c r="DK344" s="91" t="str">
        <f t="shared" si="502"/>
        <v>7</v>
      </c>
      <c r="DL344" s="91" t="str">
        <f t="shared" si="503"/>
        <v>6</v>
      </c>
      <c r="DM344" s="91" t="str">
        <f t="shared" si="504"/>
        <v>8</v>
      </c>
      <c r="DN344" s="91" t="str">
        <f t="shared" si="505"/>
        <v>3</v>
      </c>
      <c r="DO344" s="91" t="str">
        <f t="shared" si="506"/>
        <v>8</v>
      </c>
      <c r="DP344" s="91" t="str">
        <f t="shared" si="507"/>
        <v>1</v>
      </c>
      <c r="DQ344" s="91" t="str">
        <f t="shared" si="508"/>
        <v>7</v>
      </c>
      <c r="DR344" s="91" t="str">
        <f t="shared" si="509"/>
        <v>7</v>
      </c>
      <c r="DS344" s="91" t="str">
        <f t="shared" si="510"/>
        <v>1</v>
      </c>
      <c r="DT344" s="91" t="str">
        <f t="shared" si="511"/>
        <v>4</v>
      </c>
      <c r="DU344" s="91" t="str">
        <f t="shared" si="512"/>
        <v>1</v>
      </c>
      <c r="DV344" s="91" t="str">
        <f t="shared" si="513"/>
        <v>4</v>
      </c>
      <c r="DW344" s="91" t="str">
        <f t="shared" si="514"/>
        <v>7</v>
      </c>
      <c r="DX344" s="91" t="str">
        <f t="shared" si="515"/>
        <v>1</v>
      </c>
      <c r="DY344" s="91" t="str">
        <f t="shared" si="516"/>
        <v>5</v>
      </c>
      <c r="DZ344" s="91" t="str">
        <f t="shared" si="517"/>
        <v>5</v>
      </c>
      <c r="EA344" s="91" t="str">
        <f t="shared" si="518"/>
        <v>8</v>
      </c>
      <c r="EB344" s="91" t="str">
        <f t="shared" si="519"/>
        <v>2</v>
      </c>
      <c r="EC344" s="91" t="str">
        <f t="shared" si="520"/>
        <v>1</v>
      </c>
      <c r="ED344" s="91" t="str">
        <f t="shared" si="521"/>
        <v>6</v>
      </c>
      <c r="EE344" s="91" t="str">
        <f t="shared" si="522"/>
        <v>0</v>
      </c>
      <c r="EF344" s="91" t="str">
        <f t="shared" si="439"/>
        <v>1</v>
      </c>
      <c r="EG344" s="91" t="str">
        <f t="shared" si="440"/>
        <v>0</v>
      </c>
      <c r="EH344" s="91" t="str">
        <f t="shared" si="441"/>
        <v>5</v>
      </c>
      <c r="EI344" s="91" t="str">
        <f t="shared" si="442"/>
        <v>1</v>
      </c>
      <c r="EJ344" s="91" t="str">
        <f t="shared" si="443"/>
        <v>8</v>
      </c>
      <c r="EK344" s="91" t="str">
        <f t="shared" si="444"/>
        <v>1</v>
      </c>
      <c r="EL344" s="91" t="str">
        <f t="shared" si="445"/>
        <v>1</v>
      </c>
      <c r="EM344" s="91" t="str">
        <f t="shared" si="446"/>
        <v>2</v>
      </c>
      <c r="EN344" s="91" t="str">
        <f t="shared" si="447"/>
        <v>3</v>
      </c>
      <c r="EO344" s="91" t="str">
        <f t="shared" si="448"/>
        <v>3</v>
      </c>
      <c r="EP344" s="91" t="str">
        <f t="shared" si="449"/>
        <v>4</v>
      </c>
      <c r="EQ344" s="91" t="str">
        <f t="shared" si="450"/>
        <v>1</v>
      </c>
      <c r="ER344" s="91" t="str">
        <f t="shared" si="451"/>
        <v>1</v>
      </c>
      <c r="ES344" s="91" t="str">
        <f t="shared" si="452"/>
        <v>2</v>
      </c>
      <c r="ET344" s="91" t="str">
        <f t="shared" si="453"/>
        <v>3</v>
      </c>
      <c r="EU344" s="91" t="str">
        <f t="shared" si="454"/>
        <v>3</v>
      </c>
      <c r="EV344" s="91" t="str">
        <f t="shared" si="455"/>
        <v>1</v>
      </c>
      <c r="EW344" s="91" t="str">
        <f t="shared" si="456"/>
        <v>6</v>
      </c>
      <c r="EX344" s="91" t="str">
        <f t="shared" si="457"/>
        <v>8</v>
      </c>
      <c r="EY344" s="91" t="str">
        <f t="shared" si="458"/>
        <v>2</v>
      </c>
      <c r="EZ344" s="91" t="str">
        <f t="shared" si="459"/>
        <v>1</v>
      </c>
      <c r="FA344" s="91" t="str">
        <f t="shared" si="460"/>
        <v>1</v>
      </c>
      <c r="FB344" s="91" t="str">
        <f t="shared" si="461"/>
        <v>1</v>
      </c>
      <c r="FC344" s="91" t="str">
        <f t="shared" si="462"/>
        <v>4</v>
      </c>
      <c r="FD344" s="91" t="str">
        <f t="shared" si="463"/>
        <v>0</v>
      </c>
      <c r="FE344" s="91" t="str">
        <f t="shared" si="464"/>
        <v>0</v>
      </c>
      <c r="FF344" s="91" t="str">
        <f t="shared" si="465"/>
        <v>0</v>
      </c>
      <c r="FG344" s="91" t="str">
        <f t="shared" si="466"/>
        <v>0</v>
      </c>
      <c r="FH344" s="91" t="str">
        <f t="shared" si="467"/>
        <v>0</v>
      </c>
      <c r="FI344" s="91" t="str">
        <f t="shared" si="468"/>
        <v>0</v>
      </c>
      <c r="FJ344" s="91" t="str">
        <f t="shared" si="469"/>
        <v>0</v>
      </c>
      <c r="FK344" s="91" t="str">
        <f t="shared" si="470"/>
        <v>1</v>
      </c>
      <c r="FL344" s="91" t="str">
        <f t="shared" si="471"/>
        <v>0</v>
      </c>
      <c r="FM344" s="91" t="str">
        <f t="shared" si="472"/>
        <v>6</v>
      </c>
      <c r="FN344" s="91" t="str">
        <f t="shared" si="473"/>
        <v>2</v>
      </c>
      <c r="FO344" s="91" t="str">
        <f t="shared" si="474"/>
        <v>7</v>
      </c>
      <c r="FP344" s="91" t="str">
        <f t="shared" si="475"/>
        <v>1</v>
      </c>
      <c r="FQ344" s="91" t="str">
        <f t="shared" si="476"/>
        <v>4</v>
      </c>
      <c r="FR344" s="91" t="str">
        <f t="shared" si="477"/>
        <v>1</v>
      </c>
      <c r="FS344" s="91" t="str">
        <f t="shared" si="478"/>
        <v>4</v>
      </c>
      <c r="FT344" s="91" t="str">
        <f t="shared" si="479"/>
        <v>7</v>
      </c>
      <c r="FU344" s="91" t="str">
        <f t="shared" si="480"/>
        <v>5</v>
      </c>
      <c r="FV344" s="91" t="str">
        <f t="shared" si="481"/>
        <v/>
      </c>
    </row>
    <row r="345" spans="1:178">
      <c r="A345" s="86">
        <v>2021</v>
      </c>
      <c r="B345" s="87" t="s">
        <v>11</v>
      </c>
      <c r="C345" s="87">
        <v>2952414</v>
      </c>
      <c r="D345" s="87">
        <v>25970</v>
      </c>
      <c r="E345" s="87">
        <v>111116</v>
      </c>
      <c r="F345" s="87">
        <v>29588</v>
      </c>
      <c r="G345" s="87">
        <v>27852</v>
      </c>
      <c r="H345" s="87">
        <v>62319</v>
      </c>
      <c r="I345" s="87">
        <v>37357</v>
      </c>
      <c r="J345" s="87">
        <v>86939</v>
      </c>
      <c r="K345" s="87">
        <v>262574</v>
      </c>
      <c r="L345" s="87">
        <v>148142</v>
      </c>
      <c r="M345" s="87">
        <v>196247</v>
      </c>
      <c r="N345" s="87">
        <v>30918</v>
      </c>
      <c r="O345" s="87">
        <v>54624</v>
      </c>
      <c r="P345" s="87">
        <v>2083</v>
      </c>
      <c r="Q345" s="87">
        <v>29135</v>
      </c>
      <c r="R345" s="87">
        <v>30017</v>
      </c>
      <c r="S345" s="87">
        <v>16185</v>
      </c>
      <c r="T345" s="87">
        <v>5407</v>
      </c>
      <c r="U345" s="87">
        <v>10214</v>
      </c>
      <c r="V345" s="87">
        <v>188146</v>
      </c>
      <c r="W345" s="87">
        <v>65532</v>
      </c>
      <c r="X345" s="87">
        <v>590873</v>
      </c>
      <c r="Y345" s="87">
        <v>71704</v>
      </c>
      <c r="Z345" s="87">
        <v>269673</v>
      </c>
      <c r="AA345" s="87">
        <v>773076</v>
      </c>
      <c r="AB345" s="87">
        <v>112057</v>
      </c>
      <c r="AC345" s="87">
        <v>67775</v>
      </c>
      <c r="AD345" s="87">
        <v>68638</v>
      </c>
      <c r="AE345" s="87">
        <v>100058</v>
      </c>
      <c r="AF345" s="87">
        <v>391521</v>
      </c>
      <c r="AG345" s="87">
        <v>161480</v>
      </c>
      <c r="AH345" s="87">
        <v>384186</v>
      </c>
      <c r="AI345" s="87">
        <v>1119</v>
      </c>
      <c r="AJ345" s="87">
        <v>11121</v>
      </c>
      <c r="AK345" s="87">
        <v>5861</v>
      </c>
      <c r="AL345" s="87">
        <v>5399</v>
      </c>
      <c r="AM345" s="87">
        <v>794</v>
      </c>
      <c r="AN345" s="87">
        <v>2484</v>
      </c>
      <c r="AO345" s="87">
        <v>307</v>
      </c>
      <c r="AP345" s="87">
        <v>833</v>
      </c>
      <c r="AQ345" s="87">
        <v>0</v>
      </c>
      <c r="AR345" s="87">
        <v>19721</v>
      </c>
      <c r="AS345" s="87">
        <v>0</v>
      </c>
      <c r="AT345" s="87">
        <v>0</v>
      </c>
      <c r="AU345" s="87">
        <v>2012</v>
      </c>
      <c r="AV345" s="87">
        <v>384</v>
      </c>
      <c r="AW345" s="87">
        <v>151</v>
      </c>
      <c r="AX345" s="87">
        <v>1238</v>
      </c>
      <c r="AY345" s="87">
        <v>191692</v>
      </c>
      <c r="AZ345" s="87">
        <v>370810</v>
      </c>
      <c r="BA345" s="87">
        <v>358806</v>
      </c>
      <c r="BB345" s="87">
        <v>402068</v>
      </c>
      <c r="BC345" s="87">
        <v>151116</v>
      </c>
      <c r="BD345" s="87">
        <v>171821</v>
      </c>
      <c r="BE345" s="87">
        <v>24639</v>
      </c>
      <c r="BF345" s="87">
        <v>29867</v>
      </c>
      <c r="BG345" s="87">
        <v>34831</v>
      </c>
      <c r="BH345" s="87">
        <v>1239</v>
      </c>
      <c r="BI345" s="87">
        <v>57041</v>
      </c>
      <c r="BJ345" s="87">
        <v>85833</v>
      </c>
      <c r="BK345" s="87">
        <v>184190</v>
      </c>
      <c r="BL345" s="87">
        <v>109156</v>
      </c>
      <c r="BM345" s="87">
        <v>198158</v>
      </c>
      <c r="BN345" s="87">
        <v>111423</v>
      </c>
      <c r="BO345" s="87">
        <v>44414</v>
      </c>
      <c r="BP345" s="87">
        <v>0</v>
      </c>
      <c r="BQ345" s="87">
        <v>0</v>
      </c>
      <c r="BR345" s="87">
        <v>0</v>
      </c>
      <c r="BS345" s="87">
        <v>0</v>
      </c>
      <c r="BT345" s="87">
        <v>0</v>
      </c>
      <c r="BU345" s="87">
        <v>0</v>
      </c>
      <c r="BV345" s="87">
        <v>12</v>
      </c>
      <c r="BW345" s="87">
        <v>138</v>
      </c>
      <c r="BX345" s="87">
        <v>0</v>
      </c>
      <c r="BY345" s="87">
        <v>820</v>
      </c>
      <c r="BZ345" s="87">
        <v>2414</v>
      </c>
      <c r="CA345" s="87">
        <v>582</v>
      </c>
      <c r="CB345" s="87">
        <v>1077</v>
      </c>
      <c r="CC345" s="87">
        <v>341</v>
      </c>
      <c r="CD345" s="87">
        <v>233</v>
      </c>
      <c r="CE345" s="87">
        <v>36</v>
      </c>
      <c r="CF345" s="87">
        <v>7160</v>
      </c>
      <c r="CG345" s="87">
        <v>6065</v>
      </c>
      <c r="CH345" s="87"/>
      <c r="CI345" s="87">
        <v>9961226</v>
      </c>
      <c r="CO345" s="86">
        <v>2021</v>
      </c>
      <c r="CP345" s="87" t="s">
        <v>11</v>
      </c>
      <c r="CQ345" s="91" t="str">
        <f t="shared" si="482"/>
        <v>2</v>
      </c>
      <c r="CR345" s="91" t="str">
        <f t="shared" si="483"/>
        <v>2</v>
      </c>
      <c r="CS345" s="91" t="str">
        <f t="shared" si="484"/>
        <v>1</v>
      </c>
      <c r="CT345" s="91" t="str">
        <f t="shared" si="485"/>
        <v>2</v>
      </c>
      <c r="CU345" s="91" t="str">
        <f t="shared" si="486"/>
        <v>2</v>
      </c>
      <c r="CV345" s="91" t="str">
        <f t="shared" si="487"/>
        <v>6</v>
      </c>
      <c r="CW345" s="91" t="str">
        <f t="shared" si="488"/>
        <v>3</v>
      </c>
      <c r="CX345" s="91" t="str">
        <f t="shared" si="489"/>
        <v>8</v>
      </c>
      <c r="CY345" s="91" t="str">
        <f t="shared" si="490"/>
        <v>2</v>
      </c>
      <c r="CZ345" s="91" t="str">
        <f t="shared" si="491"/>
        <v>1</v>
      </c>
      <c r="DA345" s="91" t="str">
        <f t="shared" si="492"/>
        <v>1</v>
      </c>
      <c r="DB345" s="91" t="str">
        <f t="shared" si="493"/>
        <v>3</v>
      </c>
      <c r="DC345" s="91" t="str">
        <f t="shared" si="494"/>
        <v>5</v>
      </c>
      <c r="DD345" s="91" t="str">
        <f t="shared" si="495"/>
        <v>2</v>
      </c>
      <c r="DE345" s="91" t="str">
        <f t="shared" si="496"/>
        <v>2</v>
      </c>
      <c r="DF345" s="91" t="str">
        <f t="shared" si="497"/>
        <v>3</v>
      </c>
      <c r="DG345" s="91" t="str">
        <f t="shared" si="498"/>
        <v>1</v>
      </c>
      <c r="DH345" s="91" t="str">
        <f t="shared" si="499"/>
        <v>5</v>
      </c>
      <c r="DI345" s="91" t="str">
        <f t="shared" si="500"/>
        <v>1</v>
      </c>
      <c r="DJ345" s="91" t="str">
        <f t="shared" si="501"/>
        <v>1</v>
      </c>
      <c r="DK345" s="91" t="str">
        <f t="shared" si="502"/>
        <v>6</v>
      </c>
      <c r="DL345" s="91" t="str">
        <f t="shared" si="503"/>
        <v>5</v>
      </c>
      <c r="DM345" s="91" t="str">
        <f t="shared" si="504"/>
        <v>7</v>
      </c>
      <c r="DN345" s="91" t="str">
        <f t="shared" si="505"/>
        <v>2</v>
      </c>
      <c r="DO345" s="91" t="str">
        <f t="shared" si="506"/>
        <v>7</v>
      </c>
      <c r="DP345" s="91" t="str">
        <f t="shared" si="507"/>
        <v>1</v>
      </c>
      <c r="DQ345" s="91" t="str">
        <f t="shared" si="508"/>
        <v>6</v>
      </c>
      <c r="DR345" s="91" t="str">
        <f t="shared" si="509"/>
        <v>6</v>
      </c>
      <c r="DS345" s="91" t="str">
        <f t="shared" si="510"/>
        <v>1</v>
      </c>
      <c r="DT345" s="91" t="str">
        <f t="shared" si="511"/>
        <v>3</v>
      </c>
      <c r="DU345" s="91" t="str">
        <f t="shared" si="512"/>
        <v>1</v>
      </c>
      <c r="DV345" s="91" t="str">
        <f t="shared" si="513"/>
        <v>3</v>
      </c>
      <c r="DW345" s="91" t="str">
        <f t="shared" si="514"/>
        <v>1</v>
      </c>
      <c r="DX345" s="91" t="str">
        <f t="shared" si="515"/>
        <v>1</v>
      </c>
      <c r="DY345" s="91" t="str">
        <f t="shared" si="516"/>
        <v>5</v>
      </c>
      <c r="DZ345" s="91" t="str">
        <f t="shared" si="517"/>
        <v>5</v>
      </c>
      <c r="EA345" s="91" t="str">
        <f t="shared" si="518"/>
        <v>7</v>
      </c>
      <c r="EB345" s="91" t="str">
        <f t="shared" si="519"/>
        <v>2</v>
      </c>
      <c r="EC345" s="91" t="str">
        <f t="shared" si="520"/>
        <v>3</v>
      </c>
      <c r="ED345" s="91" t="str">
        <f t="shared" si="521"/>
        <v>8</v>
      </c>
      <c r="EE345" s="91" t="str">
        <f t="shared" si="522"/>
        <v>0</v>
      </c>
      <c r="EF345" s="91" t="str">
        <f t="shared" si="439"/>
        <v>1</v>
      </c>
      <c r="EG345" s="91" t="str">
        <f t="shared" si="440"/>
        <v>0</v>
      </c>
      <c r="EH345" s="91" t="str">
        <f t="shared" si="441"/>
        <v>0</v>
      </c>
      <c r="EI345" s="91" t="str">
        <f t="shared" si="442"/>
        <v>2</v>
      </c>
      <c r="EJ345" s="91" t="str">
        <f t="shared" si="443"/>
        <v>3</v>
      </c>
      <c r="EK345" s="91" t="str">
        <f t="shared" si="444"/>
        <v>1</v>
      </c>
      <c r="EL345" s="91" t="str">
        <f t="shared" si="445"/>
        <v>1</v>
      </c>
      <c r="EM345" s="91" t="str">
        <f t="shared" si="446"/>
        <v>1</v>
      </c>
      <c r="EN345" s="91" t="str">
        <f t="shared" si="447"/>
        <v>3</v>
      </c>
      <c r="EO345" s="91" t="str">
        <f t="shared" si="448"/>
        <v>3</v>
      </c>
      <c r="EP345" s="91" t="str">
        <f t="shared" si="449"/>
        <v>4</v>
      </c>
      <c r="EQ345" s="91" t="str">
        <f t="shared" si="450"/>
        <v>1</v>
      </c>
      <c r="ER345" s="91" t="str">
        <f t="shared" si="451"/>
        <v>1</v>
      </c>
      <c r="ES345" s="91" t="str">
        <f t="shared" si="452"/>
        <v>2</v>
      </c>
      <c r="ET345" s="91" t="str">
        <f t="shared" si="453"/>
        <v>2</v>
      </c>
      <c r="EU345" s="91" t="str">
        <f t="shared" si="454"/>
        <v>3</v>
      </c>
      <c r="EV345" s="91" t="str">
        <f t="shared" si="455"/>
        <v>1</v>
      </c>
      <c r="EW345" s="91" t="str">
        <f t="shared" si="456"/>
        <v>5</v>
      </c>
      <c r="EX345" s="91" t="str">
        <f t="shared" si="457"/>
        <v>8</v>
      </c>
      <c r="EY345" s="91" t="str">
        <f t="shared" si="458"/>
        <v>1</v>
      </c>
      <c r="EZ345" s="91" t="str">
        <f t="shared" si="459"/>
        <v>1</v>
      </c>
      <c r="FA345" s="91" t="str">
        <f t="shared" si="460"/>
        <v>1</v>
      </c>
      <c r="FB345" s="91" t="str">
        <f t="shared" si="461"/>
        <v>1</v>
      </c>
      <c r="FC345" s="91" t="str">
        <f t="shared" si="462"/>
        <v>4</v>
      </c>
      <c r="FD345" s="91" t="str">
        <f t="shared" si="463"/>
        <v>0</v>
      </c>
      <c r="FE345" s="91" t="str">
        <f t="shared" si="464"/>
        <v>0</v>
      </c>
      <c r="FF345" s="91" t="str">
        <f t="shared" si="465"/>
        <v>0</v>
      </c>
      <c r="FG345" s="91" t="str">
        <f t="shared" si="466"/>
        <v>0</v>
      </c>
      <c r="FH345" s="91" t="str">
        <f t="shared" si="467"/>
        <v>0</v>
      </c>
      <c r="FI345" s="91" t="str">
        <f t="shared" si="468"/>
        <v>0</v>
      </c>
      <c r="FJ345" s="91" t="str">
        <f t="shared" si="469"/>
        <v>1</v>
      </c>
      <c r="FK345" s="91" t="str">
        <f t="shared" si="470"/>
        <v>1</v>
      </c>
      <c r="FL345" s="91" t="str">
        <f t="shared" si="471"/>
        <v>0</v>
      </c>
      <c r="FM345" s="91" t="str">
        <f t="shared" si="472"/>
        <v>8</v>
      </c>
      <c r="FN345" s="91" t="str">
        <f t="shared" si="473"/>
        <v>2</v>
      </c>
      <c r="FO345" s="91" t="str">
        <f t="shared" si="474"/>
        <v>5</v>
      </c>
      <c r="FP345" s="91" t="str">
        <f t="shared" si="475"/>
        <v>1</v>
      </c>
      <c r="FQ345" s="91" t="str">
        <f t="shared" si="476"/>
        <v>3</v>
      </c>
      <c r="FR345" s="91" t="str">
        <f t="shared" si="477"/>
        <v>2</v>
      </c>
      <c r="FS345" s="91" t="str">
        <f t="shared" si="478"/>
        <v>3</v>
      </c>
      <c r="FT345" s="91" t="str">
        <f t="shared" si="479"/>
        <v>7</v>
      </c>
      <c r="FU345" s="91" t="str">
        <f t="shared" si="480"/>
        <v>6</v>
      </c>
      <c r="FV345" s="91" t="str">
        <f t="shared" si="481"/>
        <v/>
      </c>
    </row>
    <row r="346" spans="1:178">
      <c r="A346" s="86">
        <v>2022</v>
      </c>
      <c r="B346" s="87" t="s">
        <v>12</v>
      </c>
      <c r="C346" s="87">
        <v>2080840</v>
      </c>
      <c r="D346" s="87">
        <v>16774</v>
      </c>
      <c r="E346" s="87">
        <v>75227</v>
      </c>
      <c r="F346" s="87">
        <v>22490</v>
      </c>
      <c r="G346" s="87">
        <v>19746</v>
      </c>
      <c r="H346" s="87">
        <v>42772</v>
      </c>
      <c r="I346" s="87">
        <v>27243</v>
      </c>
      <c r="J346" s="87">
        <v>63004</v>
      </c>
      <c r="K346" s="87">
        <v>175602</v>
      </c>
      <c r="L346" s="87">
        <v>99049</v>
      </c>
      <c r="M346" s="87">
        <v>137898</v>
      </c>
      <c r="N346" s="87">
        <v>21470</v>
      </c>
      <c r="O346" s="87">
        <v>39562</v>
      </c>
      <c r="P346" s="87">
        <v>767</v>
      </c>
      <c r="Q346" s="87">
        <v>19355</v>
      </c>
      <c r="R346" s="87">
        <v>18401</v>
      </c>
      <c r="S346" s="87">
        <v>11827</v>
      </c>
      <c r="T346" s="87">
        <v>3510</v>
      </c>
      <c r="U346" s="87">
        <v>6677</v>
      </c>
      <c r="V346" s="87">
        <v>136559</v>
      </c>
      <c r="W346" s="87">
        <v>47488</v>
      </c>
      <c r="X346" s="87">
        <v>409768</v>
      </c>
      <c r="Y346" s="87">
        <v>49605</v>
      </c>
      <c r="Z346" s="87">
        <v>196504</v>
      </c>
      <c r="AA346" s="87">
        <v>555158</v>
      </c>
      <c r="AB346" s="87">
        <v>80870</v>
      </c>
      <c r="AC346" s="87">
        <v>45435</v>
      </c>
      <c r="AD346" s="87">
        <v>48842</v>
      </c>
      <c r="AE346" s="87">
        <v>70190</v>
      </c>
      <c r="AF346" s="87">
        <v>277178</v>
      </c>
      <c r="AG346" s="87">
        <v>113653</v>
      </c>
      <c r="AH346" s="87">
        <v>286707</v>
      </c>
      <c r="AI346" s="87">
        <v>796</v>
      </c>
      <c r="AJ346" s="87">
        <v>7117</v>
      </c>
      <c r="AK346" s="87">
        <v>3837</v>
      </c>
      <c r="AL346" s="87">
        <v>3552</v>
      </c>
      <c r="AM346" s="87">
        <v>555</v>
      </c>
      <c r="AN346" s="87">
        <v>1575</v>
      </c>
      <c r="AO346" s="87">
        <v>316</v>
      </c>
      <c r="AP346" s="87">
        <v>735</v>
      </c>
      <c r="AQ346" s="87">
        <v>0</v>
      </c>
      <c r="AR346" s="87">
        <v>11189</v>
      </c>
      <c r="AS346" s="87">
        <v>0</v>
      </c>
      <c r="AT346" s="87">
        <v>0</v>
      </c>
      <c r="AU346" s="87">
        <v>1862</v>
      </c>
      <c r="AV346" s="87">
        <v>187</v>
      </c>
      <c r="AW346" s="87">
        <v>79</v>
      </c>
      <c r="AX346" s="87">
        <v>622</v>
      </c>
      <c r="AY346" s="87">
        <v>121994</v>
      </c>
      <c r="AZ346" s="87">
        <v>269630</v>
      </c>
      <c r="BA346" s="87">
        <v>252384</v>
      </c>
      <c r="BB346" s="87">
        <v>306444</v>
      </c>
      <c r="BC346" s="87">
        <v>113220</v>
      </c>
      <c r="BD346" s="87">
        <v>134867</v>
      </c>
      <c r="BE346" s="87">
        <v>13542</v>
      </c>
      <c r="BF346" s="87">
        <v>16111</v>
      </c>
      <c r="BG346" s="87">
        <v>20718</v>
      </c>
      <c r="BH346" s="87">
        <v>602</v>
      </c>
      <c r="BI346" s="87">
        <v>43290</v>
      </c>
      <c r="BJ346" s="87">
        <v>60377</v>
      </c>
      <c r="BK346" s="87">
        <v>124961</v>
      </c>
      <c r="BL346" s="87">
        <v>73736</v>
      </c>
      <c r="BM346" s="87">
        <v>133973</v>
      </c>
      <c r="BN346" s="87">
        <v>70338</v>
      </c>
      <c r="BO346" s="87">
        <v>26441</v>
      </c>
      <c r="BP346" s="87">
        <v>0</v>
      </c>
      <c r="BQ346" s="87">
        <v>0</v>
      </c>
      <c r="BR346" s="87">
        <v>0</v>
      </c>
      <c r="BS346" s="87">
        <v>0</v>
      </c>
      <c r="BT346" s="87">
        <v>0</v>
      </c>
      <c r="BU346" s="87">
        <v>0</v>
      </c>
      <c r="BV346" s="87">
        <v>13</v>
      </c>
      <c r="BW346" s="87">
        <v>90</v>
      </c>
      <c r="BX346" s="87">
        <v>0</v>
      </c>
      <c r="BY346" s="87">
        <v>526</v>
      </c>
      <c r="BZ346" s="87">
        <v>1316</v>
      </c>
      <c r="CA346" s="87">
        <v>509</v>
      </c>
      <c r="CB346" s="87">
        <v>968</v>
      </c>
      <c r="CC346" s="87">
        <v>423</v>
      </c>
      <c r="CD346" s="87">
        <v>145</v>
      </c>
      <c r="CE346" s="87">
        <v>35</v>
      </c>
      <c r="CF346" s="87">
        <v>15535</v>
      </c>
      <c r="CG346" s="87">
        <v>8309</v>
      </c>
      <c r="CH346" s="87"/>
      <c r="CI346" s="87">
        <v>7043090</v>
      </c>
      <c r="CO346" s="86">
        <v>2022</v>
      </c>
      <c r="CP346" s="87" t="s">
        <v>12</v>
      </c>
      <c r="CQ346" s="91" t="str">
        <f t="shared" si="482"/>
        <v>2</v>
      </c>
      <c r="CR346" s="91" t="str">
        <f t="shared" si="483"/>
        <v>1</v>
      </c>
      <c r="CS346" s="91" t="str">
        <f t="shared" si="484"/>
        <v>7</v>
      </c>
      <c r="CT346" s="91" t="str">
        <f t="shared" si="485"/>
        <v>2</v>
      </c>
      <c r="CU346" s="91" t="str">
        <f t="shared" si="486"/>
        <v>1</v>
      </c>
      <c r="CV346" s="91" t="str">
        <f t="shared" si="487"/>
        <v>4</v>
      </c>
      <c r="CW346" s="91" t="str">
        <f t="shared" si="488"/>
        <v>2</v>
      </c>
      <c r="CX346" s="91" t="str">
        <f t="shared" si="489"/>
        <v>6</v>
      </c>
      <c r="CY346" s="91" t="str">
        <f t="shared" si="490"/>
        <v>1</v>
      </c>
      <c r="CZ346" s="91" t="str">
        <f t="shared" si="491"/>
        <v>9</v>
      </c>
      <c r="DA346" s="91" t="str">
        <f t="shared" si="492"/>
        <v>1</v>
      </c>
      <c r="DB346" s="91" t="str">
        <f t="shared" si="493"/>
        <v>2</v>
      </c>
      <c r="DC346" s="91" t="str">
        <f t="shared" si="494"/>
        <v>3</v>
      </c>
      <c r="DD346" s="91" t="str">
        <f t="shared" si="495"/>
        <v>7</v>
      </c>
      <c r="DE346" s="91" t="str">
        <f t="shared" si="496"/>
        <v>1</v>
      </c>
      <c r="DF346" s="91" t="str">
        <f t="shared" si="497"/>
        <v>1</v>
      </c>
      <c r="DG346" s="91" t="str">
        <f t="shared" si="498"/>
        <v>1</v>
      </c>
      <c r="DH346" s="91" t="str">
        <f t="shared" si="499"/>
        <v>3</v>
      </c>
      <c r="DI346" s="91" t="str">
        <f t="shared" si="500"/>
        <v>6</v>
      </c>
      <c r="DJ346" s="91" t="str">
        <f t="shared" si="501"/>
        <v>1</v>
      </c>
      <c r="DK346" s="91" t="str">
        <f t="shared" si="502"/>
        <v>4</v>
      </c>
      <c r="DL346" s="91" t="str">
        <f t="shared" si="503"/>
        <v>4</v>
      </c>
      <c r="DM346" s="91" t="str">
        <f t="shared" si="504"/>
        <v>4</v>
      </c>
      <c r="DN346" s="91" t="str">
        <f t="shared" si="505"/>
        <v>1</v>
      </c>
      <c r="DO346" s="91" t="str">
        <f t="shared" si="506"/>
        <v>5</v>
      </c>
      <c r="DP346" s="91" t="str">
        <f t="shared" si="507"/>
        <v>8</v>
      </c>
      <c r="DQ346" s="91" t="str">
        <f t="shared" si="508"/>
        <v>4</v>
      </c>
      <c r="DR346" s="91" t="str">
        <f t="shared" si="509"/>
        <v>4</v>
      </c>
      <c r="DS346" s="91" t="str">
        <f t="shared" si="510"/>
        <v>7</v>
      </c>
      <c r="DT346" s="91" t="str">
        <f t="shared" si="511"/>
        <v>2</v>
      </c>
      <c r="DU346" s="91" t="str">
        <f t="shared" si="512"/>
        <v>1</v>
      </c>
      <c r="DV346" s="91" t="str">
        <f t="shared" si="513"/>
        <v>2</v>
      </c>
      <c r="DW346" s="91" t="str">
        <f t="shared" si="514"/>
        <v>7</v>
      </c>
      <c r="DX346" s="91" t="str">
        <f t="shared" si="515"/>
        <v>7</v>
      </c>
      <c r="DY346" s="91" t="str">
        <f t="shared" si="516"/>
        <v>3</v>
      </c>
      <c r="DZ346" s="91" t="str">
        <f t="shared" si="517"/>
        <v>3</v>
      </c>
      <c r="EA346" s="91" t="str">
        <f t="shared" si="518"/>
        <v>5</v>
      </c>
      <c r="EB346" s="91" t="str">
        <f t="shared" si="519"/>
        <v>1</v>
      </c>
      <c r="EC346" s="91" t="str">
        <f t="shared" si="520"/>
        <v>3</v>
      </c>
      <c r="ED346" s="91" t="str">
        <f t="shared" si="521"/>
        <v>7</v>
      </c>
      <c r="EE346" s="91" t="str">
        <f t="shared" si="522"/>
        <v>0</v>
      </c>
      <c r="EF346" s="91" t="str">
        <f t="shared" si="439"/>
        <v>1</v>
      </c>
      <c r="EG346" s="91" t="str">
        <f t="shared" si="440"/>
        <v>0</v>
      </c>
      <c r="EH346" s="91" t="str">
        <f t="shared" si="441"/>
        <v>0</v>
      </c>
      <c r="EI346" s="91" t="str">
        <f t="shared" si="442"/>
        <v>1</v>
      </c>
      <c r="EJ346" s="91" t="str">
        <f t="shared" si="443"/>
        <v>1</v>
      </c>
      <c r="EK346" s="91" t="str">
        <f t="shared" si="444"/>
        <v>7</v>
      </c>
      <c r="EL346" s="91" t="str">
        <f t="shared" si="445"/>
        <v>6</v>
      </c>
      <c r="EM346" s="91" t="str">
        <f t="shared" si="446"/>
        <v>1</v>
      </c>
      <c r="EN346" s="91" t="str">
        <f t="shared" si="447"/>
        <v>2</v>
      </c>
      <c r="EO346" s="91" t="str">
        <f t="shared" si="448"/>
        <v>2</v>
      </c>
      <c r="EP346" s="91" t="str">
        <f t="shared" si="449"/>
        <v>3</v>
      </c>
      <c r="EQ346" s="91" t="str">
        <f t="shared" si="450"/>
        <v>1</v>
      </c>
      <c r="ER346" s="91" t="str">
        <f t="shared" si="451"/>
        <v>1</v>
      </c>
      <c r="ES346" s="91" t="str">
        <f t="shared" si="452"/>
        <v>1</v>
      </c>
      <c r="ET346" s="91" t="str">
        <f t="shared" si="453"/>
        <v>1</v>
      </c>
      <c r="EU346" s="91" t="str">
        <f t="shared" si="454"/>
        <v>2</v>
      </c>
      <c r="EV346" s="91" t="str">
        <f t="shared" si="455"/>
        <v>6</v>
      </c>
      <c r="EW346" s="91" t="str">
        <f t="shared" si="456"/>
        <v>4</v>
      </c>
      <c r="EX346" s="91" t="str">
        <f t="shared" si="457"/>
        <v>6</v>
      </c>
      <c r="EY346" s="91" t="str">
        <f t="shared" si="458"/>
        <v>1</v>
      </c>
      <c r="EZ346" s="91" t="str">
        <f t="shared" si="459"/>
        <v>7</v>
      </c>
      <c r="FA346" s="91" t="str">
        <f t="shared" si="460"/>
        <v>1</v>
      </c>
      <c r="FB346" s="91" t="str">
        <f t="shared" si="461"/>
        <v>7</v>
      </c>
      <c r="FC346" s="91" t="str">
        <f t="shared" si="462"/>
        <v>2</v>
      </c>
      <c r="FD346" s="91" t="str">
        <f t="shared" si="463"/>
        <v>0</v>
      </c>
      <c r="FE346" s="91" t="str">
        <f t="shared" si="464"/>
        <v>0</v>
      </c>
      <c r="FF346" s="91" t="str">
        <f t="shared" si="465"/>
        <v>0</v>
      </c>
      <c r="FG346" s="91" t="str">
        <f t="shared" si="466"/>
        <v>0</v>
      </c>
      <c r="FH346" s="91" t="str">
        <f t="shared" si="467"/>
        <v>0</v>
      </c>
      <c r="FI346" s="91" t="str">
        <f t="shared" si="468"/>
        <v>0</v>
      </c>
      <c r="FJ346" s="91" t="str">
        <f t="shared" si="469"/>
        <v>1</v>
      </c>
      <c r="FK346" s="91" t="str">
        <f t="shared" si="470"/>
        <v>9</v>
      </c>
      <c r="FL346" s="91" t="str">
        <f t="shared" si="471"/>
        <v>0</v>
      </c>
      <c r="FM346" s="91" t="str">
        <f t="shared" si="472"/>
        <v>5</v>
      </c>
      <c r="FN346" s="91" t="str">
        <f t="shared" si="473"/>
        <v>1</v>
      </c>
      <c r="FO346" s="91" t="str">
        <f t="shared" si="474"/>
        <v>5</v>
      </c>
      <c r="FP346" s="91" t="str">
        <f t="shared" si="475"/>
        <v>9</v>
      </c>
      <c r="FQ346" s="91" t="str">
        <f t="shared" si="476"/>
        <v>4</v>
      </c>
      <c r="FR346" s="91" t="str">
        <f t="shared" si="477"/>
        <v>1</v>
      </c>
      <c r="FS346" s="91" t="str">
        <f t="shared" si="478"/>
        <v>3</v>
      </c>
      <c r="FT346" s="91" t="str">
        <f t="shared" si="479"/>
        <v>1</v>
      </c>
      <c r="FU346" s="91" t="str">
        <f t="shared" si="480"/>
        <v>8</v>
      </c>
      <c r="FV346" s="91" t="str">
        <f t="shared" si="481"/>
        <v/>
      </c>
    </row>
    <row r="347" spans="1:178">
      <c r="A347" s="86">
        <v>2022</v>
      </c>
      <c r="B347" s="87" t="s">
        <v>13</v>
      </c>
      <c r="C347" s="87">
        <v>2547088</v>
      </c>
      <c r="D347" s="87">
        <v>20433</v>
      </c>
      <c r="E347" s="87">
        <v>90805</v>
      </c>
      <c r="F347" s="87">
        <v>27407</v>
      </c>
      <c r="G347" s="87">
        <v>23993</v>
      </c>
      <c r="H347" s="87">
        <v>52248</v>
      </c>
      <c r="I347" s="87">
        <v>30958</v>
      </c>
      <c r="J347" s="87">
        <v>87772</v>
      </c>
      <c r="K347" s="87">
        <v>238144</v>
      </c>
      <c r="L347" s="87">
        <v>122036</v>
      </c>
      <c r="M347" s="87">
        <v>170822</v>
      </c>
      <c r="N347" s="87">
        <v>24679</v>
      </c>
      <c r="O347" s="87">
        <v>48414</v>
      </c>
      <c r="P347" s="87">
        <v>1596</v>
      </c>
      <c r="Q347" s="87">
        <v>25131</v>
      </c>
      <c r="R347" s="87">
        <v>27330</v>
      </c>
      <c r="S347" s="87">
        <v>16207</v>
      </c>
      <c r="T347" s="87">
        <v>4847</v>
      </c>
      <c r="U347" s="87">
        <v>8230</v>
      </c>
      <c r="V347" s="87">
        <v>206282</v>
      </c>
      <c r="W347" s="87">
        <v>56408</v>
      </c>
      <c r="X347" s="87">
        <v>502425</v>
      </c>
      <c r="Y347" s="87">
        <v>68470</v>
      </c>
      <c r="Z347" s="87">
        <v>288812</v>
      </c>
      <c r="AA347" s="87">
        <v>664050</v>
      </c>
      <c r="AB347" s="87">
        <v>98100</v>
      </c>
      <c r="AC347" s="87">
        <v>56082</v>
      </c>
      <c r="AD347" s="87">
        <v>55045</v>
      </c>
      <c r="AE347" s="87">
        <v>83910</v>
      </c>
      <c r="AF347" s="87">
        <v>354916</v>
      </c>
      <c r="AG347" s="87">
        <v>135827</v>
      </c>
      <c r="AH347" s="87">
        <v>339807</v>
      </c>
      <c r="AI347" s="87">
        <v>1304</v>
      </c>
      <c r="AJ347" s="87">
        <v>11933</v>
      </c>
      <c r="AK347" s="87">
        <v>5938</v>
      </c>
      <c r="AL347" s="87">
        <v>5008</v>
      </c>
      <c r="AM347" s="87">
        <v>620</v>
      </c>
      <c r="AN347" s="87">
        <v>2119</v>
      </c>
      <c r="AO347" s="87">
        <v>430</v>
      </c>
      <c r="AP347" s="87">
        <v>339</v>
      </c>
      <c r="AQ347" s="87">
        <v>0</v>
      </c>
      <c r="AR347" s="87">
        <v>15737</v>
      </c>
      <c r="AS347" s="87">
        <v>0</v>
      </c>
      <c r="AT347" s="87">
        <v>0</v>
      </c>
      <c r="AU347" s="87">
        <v>2510</v>
      </c>
      <c r="AV347" s="87">
        <v>320</v>
      </c>
      <c r="AW347" s="87">
        <v>116</v>
      </c>
      <c r="AX347" s="87">
        <v>896</v>
      </c>
      <c r="AY347" s="87">
        <v>152509</v>
      </c>
      <c r="AZ347" s="87">
        <v>334666</v>
      </c>
      <c r="BA347" s="87">
        <v>297618</v>
      </c>
      <c r="BB347" s="87">
        <v>369778</v>
      </c>
      <c r="BC347" s="87">
        <v>142349</v>
      </c>
      <c r="BD347" s="87">
        <v>165770</v>
      </c>
      <c r="BE347" s="87">
        <v>19854</v>
      </c>
      <c r="BF347" s="87">
        <v>22129</v>
      </c>
      <c r="BG347" s="87">
        <v>26721</v>
      </c>
      <c r="BH347" s="87">
        <v>813</v>
      </c>
      <c r="BI347" s="87">
        <v>51958</v>
      </c>
      <c r="BJ347" s="87">
        <v>70969</v>
      </c>
      <c r="BK347" s="87">
        <v>160759</v>
      </c>
      <c r="BL347" s="87">
        <v>87096</v>
      </c>
      <c r="BM347" s="87">
        <v>165037</v>
      </c>
      <c r="BN347" s="87">
        <v>94894</v>
      </c>
      <c r="BO347" s="87">
        <v>37523</v>
      </c>
      <c r="BP347" s="87">
        <v>0</v>
      </c>
      <c r="BQ347" s="87">
        <v>0</v>
      </c>
      <c r="BR347" s="87">
        <v>0</v>
      </c>
      <c r="BS347" s="87">
        <v>0</v>
      </c>
      <c r="BT347" s="87">
        <v>0</v>
      </c>
      <c r="BU347" s="87">
        <v>0</v>
      </c>
      <c r="BV347" s="87">
        <v>0</v>
      </c>
      <c r="BW347" s="87">
        <v>106</v>
      </c>
      <c r="BX347" s="87">
        <v>0</v>
      </c>
      <c r="BY347" s="87">
        <v>664</v>
      </c>
      <c r="BZ347" s="87">
        <v>2023</v>
      </c>
      <c r="CA347" s="87">
        <v>673</v>
      </c>
      <c r="CB347" s="87">
        <v>1432</v>
      </c>
      <c r="CC347" s="87">
        <v>454</v>
      </c>
      <c r="CD347" s="87">
        <v>205</v>
      </c>
      <c r="CE347" s="87">
        <v>41</v>
      </c>
      <c r="CF347" s="87">
        <v>19202</v>
      </c>
      <c r="CG347" s="87">
        <v>15573</v>
      </c>
      <c r="CH347" s="87"/>
      <c r="CI347" s="87">
        <v>8766360</v>
      </c>
      <c r="CO347" s="86">
        <v>2022</v>
      </c>
      <c r="CP347" s="87" t="s">
        <v>13</v>
      </c>
      <c r="CQ347" s="91" t="str">
        <f t="shared" si="482"/>
        <v>2</v>
      </c>
      <c r="CR347" s="91" t="str">
        <f t="shared" si="483"/>
        <v>2</v>
      </c>
      <c r="CS347" s="91" t="str">
        <f t="shared" si="484"/>
        <v>9</v>
      </c>
      <c r="CT347" s="91" t="str">
        <f t="shared" si="485"/>
        <v>2</v>
      </c>
      <c r="CU347" s="91" t="str">
        <f t="shared" si="486"/>
        <v>2</v>
      </c>
      <c r="CV347" s="91" t="str">
        <f t="shared" si="487"/>
        <v>5</v>
      </c>
      <c r="CW347" s="91" t="str">
        <f t="shared" si="488"/>
        <v>3</v>
      </c>
      <c r="CX347" s="91" t="str">
        <f t="shared" si="489"/>
        <v>8</v>
      </c>
      <c r="CY347" s="91" t="str">
        <f t="shared" si="490"/>
        <v>2</v>
      </c>
      <c r="CZ347" s="91" t="str">
        <f t="shared" si="491"/>
        <v>1</v>
      </c>
      <c r="DA347" s="91" t="str">
        <f t="shared" si="492"/>
        <v>1</v>
      </c>
      <c r="DB347" s="91" t="str">
        <f t="shared" si="493"/>
        <v>2</v>
      </c>
      <c r="DC347" s="91" t="str">
        <f t="shared" si="494"/>
        <v>4</v>
      </c>
      <c r="DD347" s="91" t="str">
        <f t="shared" si="495"/>
        <v>1</v>
      </c>
      <c r="DE347" s="91" t="str">
        <f t="shared" si="496"/>
        <v>2</v>
      </c>
      <c r="DF347" s="91" t="str">
        <f t="shared" si="497"/>
        <v>2</v>
      </c>
      <c r="DG347" s="91" t="str">
        <f t="shared" si="498"/>
        <v>1</v>
      </c>
      <c r="DH347" s="91" t="str">
        <f t="shared" si="499"/>
        <v>4</v>
      </c>
      <c r="DI347" s="91" t="str">
        <f t="shared" si="500"/>
        <v>8</v>
      </c>
      <c r="DJ347" s="91" t="str">
        <f t="shared" si="501"/>
        <v>2</v>
      </c>
      <c r="DK347" s="91" t="str">
        <f t="shared" si="502"/>
        <v>5</v>
      </c>
      <c r="DL347" s="91" t="str">
        <f t="shared" si="503"/>
        <v>5</v>
      </c>
      <c r="DM347" s="91" t="str">
        <f t="shared" si="504"/>
        <v>6</v>
      </c>
      <c r="DN347" s="91" t="str">
        <f t="shared" si="505"/>
        <v>2</v>
      </c>
      <c r="DO347" s="91" t="str">
        <f t="shared" si="506"/>
        <v>6</v>
      </c>
      <c r="DP347" s="91" t="str">
        <f t="shared" si="507"/>
        <v>9</v>
      </c>
      <c r="DQ347" s="91" t="str">
        <f t="shared" si="508"/>
        <v>5</v>
      </c>
      <c r="DR347" s="91" t="str">
        <f t="shared" si="509"/>
        <v>5</v>
      </c>
      <c r="DS347" s="91" t="str">
        <f t="shared" si="510"/>
        <v>8</v>
      </c>
      <c r="DT347" s="91" t="str">
        <f t="shared" si="511"/>
        <v>3</v>
      </c>
      <c r="DU347" s="91" t="str">
        <f t="shared" si="512"/>
        <v>1</v>
      </c>
      <c r="DV347" s="91" t="str">
        <f t="shared" si="513"/>
        <v>3</v>
      </c>
      <c r="DW347" s="91" t="str">
        <f t="shared" si="514"/>
        <v>1</v>
      </c>
      <c r="DX347" s="91" t="str">
        <f t="shared" si="515"/>
        <v>1</v>
      </c>
      <c r="DY347" s="91" t="str">
        <f t="shared" si="516"/>
        <v>5</v>
      </c>
      <c r="DZ347" s="91" t="str">
        <f t="shared" si="517"/>
        <v>5</v>
      </c>
      <c r="EA347" s="91" t="str">
        <f t="shared" si="518"/>
        <v>6</v>
      </c>
      <c r="EB347" s="91" t="str">
        <f t="shared" si="519"/>
        <v>2</v>
      </c>
      <c r="EC347" s="91" t="str">
        <f t="shared" si="520"/>
        <v>4</v>
      </c>
      <c r="ED347" s="91" t="str">
        <f t="shared" si="521"/>
        <v>3</v>
      </c>
      <c r="EE347" s="91" t="str">
        <f t="shared" si="522"/>
        <v>0</v>
      </c>
      <c r="EF347" s="91" t="str">
        <f t="shared" si="439"/>
        <v>1</v>
      </c>
      <c r="EG347" s="91" t="str">
        <f t="shared" si="440"/>
        <v>0</v>
      </c>
      <c r="EH347" s="91" t="str">
        <f t="shared" si="441"/>
        <v>0</v>
      </c>
      <c r="EI347" s="91" t="str">
        <f t="shared" si="442"/>
        <v>2</v>
      </c>
      <c r="EJ347" s="91" t="str">
        <f t="shared" si="443"/>
        <v>3</v>
      </c>
      <c r="EK347" s="91" t="str">
        <f t="shared" si="444"/>
        <v>1</v>
      </c>
      <c r="EL347" s="91" t="str">
        <f t="shared" si="445"/>
        <v>8</v>
      </c>
      <c r="EM347" s="91" t="str">
        <f t="shared" si="446"/>
        <v>1</v>
      </c>
      <c r="EN347" s="91" t="str">
        <f t="shared" si="447"/>
        <v>3</v>
      </c>
      <c r="EO347" s="91" t="str">
        <f t="shared" si="448"/>
        <v>2</v>
      </c>
      <c r="EP347" s="91" t="str">
        <f t="shared" si="449"/>
        <v>3</v>
      </c>
      <c r="EQ347" s="91" t="str">
        <f t="shared" si="450"/>
        <v>1</v>
      </c>
      <c r="ER347" s="91" t="str">
        <f t="shared" si="451"/>
        <v>1</v>
      </c>
      <c r="ES347" s="91" t="str">
        <f t="shared" si="452"/>
        <v>1</v>
      </c>
      <c r="ET347" s="91" t="str">
        <f t="shared" si="453"/>
        <v>2</v>
      </c>
      <c r="EU347" s="91" t="str">
        <f t="shared" si="454"/>
        <v>2</v>
      </c>
      <c r="EV347" s="91" t="str">
        <f t="shared" si="455"/>
        <v>8</v>
      </c>
      <c r="EW347" s="91" t="str">
        <f t="shared" si="456"/>
        <v>5</v>
      </c>
      <c r="EX347" s="91" t="str">
        <f t="shared" si="457"/>
        <v>7</v>
      </c>
      <c r="EY347" s="91" t="str">
        <f t="shared" si="458"/>
        <v>1</v>
      </c>
      <c r="EZ347" s="91" t="str">
        <f t="shared" si="459"/>
        <v>8</v>
      </c>
      <c r="FA347" s="91" t="str">
        <f t="shared" si="460"/>
        <v>1</v>
      </c>
      <c r="FB347" s="91" t="str">
        <f t="shared" si="461"/>
        <v>9</v>
      </c>
      <c r="FC347" s="91" t="str">
        <f t="shared" si="462"/>
        <v>3</v>
      </c>
      <c r="FD347" s="91" t="str">
        <f t="shared" si="463"/>
        <v>0</v>
      </c>
      <c r="FE347" s="91" t="str">
        <f t="shared" si="464"/>
        <v>0</v>
      </c>
      <c r="FF347" s="91" t="str">
        <f t="shared" si="465"/>
        <v>0</v>
      </c>
      <c r="FG347" s="91" t="str">
        <f t="shared" si="466"/>
        <v>0</v>
      </c>
      <c r="FH347" s="91" t="str">
        <f t="shared" si="467"/>
        <v>0</v>
      </c>
      <c r="FI347" s="91" t="str">
        <f t="shared" si="468"/>
        <v>0</v>
      </c>
      <c r="FJ347" s="91" t="str">
        <f t="shared" si="469"/>
        <v>0</v>
      </c>
      <c r="FK347" s="91" t="str">
        <f t="shared" si="470"/>
        <v>1</v>
      </c>
      <c r="FL347" s="91" t="str">
        <f t="shared" si="471"/>
        <v>0</v>
      </c>
      <c r="FM347" s="91" t="str">
        <f t="shared" si="472"/>
        <v>6</v>
      </c>
      <c r="FN347" s="91" t="str">
        <f t="shared" si="473"/>
        <v>2</v>
      </c>
      <c r="FO347" s="91" t="str">
        <f t="shared" si="474"/>
        <v>6</v>
      </c>
      <c r="FP347" s="91" t="str">
        <f t="shared" si="475"/>
        <v>1</v>
      </c>
      <c r="FQ347" s="91" t="str">
        <f t="shared" si="476"/>
        <v>4</v>
      </c>
      <c r="FR347" s="91" t="str">
        <f t="shared" si="477"/>
        <v>2</v>
      </c>
      <c r="FS347" s="91" t="str">
        <f t="shared" si="478"/>
        <v>4</v>
      </c>
      <c r="FT347" s="91" t="str">
        <f t="shared" si="479"/>
        <v>1</v>
      </c>
      <c r="FU347" s="91" t="str">
        <f t="shared" si="480"/>
        <v>1</v>
      </c>
      <c r="FV347" s="91" t="str">
        <f t="shared" si="481"/>
        <v/>
      </c>
    </row>
    <row r="348" spans="1:178">
      <c r="A348" s="86">
        <v>2022</v>
      </c>
      <c r="B348" s="87" t="s">
        <v>14</v>
      </c>
      <c r="C348" s="87">
        <v>3116183</v>
      </c>
      <c r="D348" s="87">
        <v>32115</v>
      </c>
      <c r="E348" s="87">
        <v>126960</v>
      </c>
      <c r="F348" s="87">
        <v>37282</v>
      </c>
      <c r="G348" s="87">
        <v>31459</v>
      </c>
      <c r="H348" s="87">
        <v>69658</v>
      </c>
      <c r="I348" s="87">
        <v>40973</v>
      </c>
      <c r="J348" s="87">
        <v>126027</v>
      </c>
      <c r="K348" s="87">
        <v>311373</v>
      </c>
      <c r="L348" s="87">
        <v>155418</v>
      </c>
      <c r="M348" s="87">
        <v>209253</v>
      </c>
      <c r="N348" s="87">
        <v>31069</v>
      </c>
      <c r="O348" s="87">
        <v>63998</v>
      </c>
      <c r="P348" s="87">
        <v>2808</v>
      </c>
      <c r="Q348" s="87">
        <v>34680</v>
      </c>
      <c r="R348" s="87">
        <v>38471</v>
      </c>
      <c r="S348" s="87">
        <v>20909</v>
      </c>
      <c r="T348" s="87">
        <v>6991</v>
      </c>
      <c r="U348" s="87">
        <v>12597</v>
      </c>
      <c r="V348" s="87">
        <v>284537</v>
      </c>
      <c r="W348" s="87">
        <v>71051</v>
      </c>
      <c r="X348" s="87">
        <v>641586</v>
      </c>
      <c r="Y348" s="87">
        <v>88258</v>
      </c>
      <c r="Z348" s="87">
        <v>348655</v>
      </c>
      <c r="AA348" s="87">
        <v>817008</v>
      </c>
      <c r="AB348" s="87">
        <v>129831</v>
      </c>
      <c r="AC348" s="87">
        <v>77460</v>
      </c>
      <c r="AD348" s="87">
        <v>79748</v>
      </c>
      <c r="AE348" s="87">
        <v>116601</v>
      </c>
      <c r="AF348" s="87">
        <v>434561</v>
      </c>
      <c r="AG348" s="87">
        <v>167018</v>
      </c>
      <c r="AH348" s="87">
        <v>414734</v>
      </c>
      <c r="AI348" s="87">
        <v>1691</v>
      </c>
      <c r="AJ348" s="87">
        <v>15172</v>
      </c>
      <c r="AK348" s="87">
        <v>7598</v>
      </c>
      <c r="AL348" s="87">
        <v>6692</v>
      </c>
      <c r="AM348" s="87">
        <v>964</v>
      </c>
      <c r="AN348" s="87">
        <v>2649</v>
      </c>
      <c r="AO348" s="87">
        <v>323</v>
      </c>
      <c r="AP348" s="87">
        <v>1219</v>
      </c>
      <c r="AQ348" s="87">
        <v>0</v>
      </c>
      <c r="AR348" s="87">
        <v>17690</v>
      </c>
      <c r="AS348" s="87">
        <v>0</v>
      </c>
      <c r="AT348" s="87">
        <v>0</v>
      </c>
      <c r="AU348" s="87">
        <v>1945</v>
      </c>
      <c r="AV348" s="87">
        <v>842</v>
      </c>
      <c r="AW348" s="87">
        <v>101</v>
      </c>
      <c r="AX348" s="87">
        <v>1139</v>
      </c>
      <c r="AY348" s="87">
        <v>226330</v>
      </c>
      <c r="AZ348" s="87">
        <v>418259</v>
      </c>
      <c r="BA348" s="87">
        <v>382186</v>
      </c>
      <c r="BB348" s="87">
        <v>457964</v>
      </c>
      <c r="BC348" s="87">
        <v>167697</v>
      </c>
      <c r="BD348" s="87">
        <v>200927</v>
      </c>
      <c r="BE348" s="87">
        <v>25680</v>
      </c>
      <c r="BF348" s="87">
        <v>32647</v>
      </c>
      <c r="BG348" s="87">
        <v>35232</v>
      </c>
      <c r="BH348" s="87">
        <v>1041</v>
      </c>
      <c r="BI348" s="87">
        <v>62020</v>
      </c>
      <c r="BJ348" s="87">
        <v>88887</v>
      </c>
      <c r="BK348" s="87">
        <v>210473</v>
      </c>
      <c r="BL348" s="87">
        <v>102967</v>
      </c>
      <c r="BM348" s="87">
        <v>209067</v>
      </c>
      <c r="BN348" s="87">
        <v>120142</v>
      </c>
      <c r="BO348" s="87">
        <v>50544</v>
      </c>
      <c r="BP348" s="87">
        <v>0</v>
      </c>
      <c r="BQ348" s="87">
        <v>0</v>
      </c>
      <c r="BR348" s="87">
        <v>0</v>
      </c>
      <c r="BS348" s="87">
        <v>0</v>
      </c>
      <c r="BT348" s="87">
        <v>0</v>
      </c>
      <c r="BU348" s="87">
        <v>0</v>
      </c>
      <c r="BV348" s="87">
        <v>17</v>
      </c>
      <c r="BW348" s="87">
        <v>101</v>
      </c>
      <c r="BX348" s="87">
        <v>0</v>
      </c>
      <c r="BY348" s="87">
        <v>671</v>
      </c>
      <c r="BZ348" s="87">
        <v>2177</v>
      </c>
      <c r="CA348" s="87">
        <v>980</v>
      </c>
      <c r="CB348" s="87">
        <v>1647</v>
      </c>
      <c r="CC348" s="87">
        <v>578</v>
      </c>
      <c r="CD348" s="87">
        <v>248</v>
      </c>
      <c r="CE348" s="87">
        <v>52</v>
      </c>
      <c r="CF348" s="87">
        <v>9730</v>
      </c>
      <c r="CG348" s="87">
        <v>953</v>
      </c>
      <c r="CH348" s="87"/>
      <c r="CI348" s="87">
        <v>11006514</v>
      </c>
      <c r="CO348" s="86">
        <v>2022</v>
      </c>
      <c r="CP348" s="87" t="s">
        <v>14</v>
      </c>
      <c r="CQ348" s="91" t="str">
        <f t="shared" si="482"/>
        <v>3</v>
      </c>
      <c r="CR348" s="91" t="str">
        <f t="shared" si="483"/>
        <v>3</v>
      </c>
      <c r="CS348" s="91" t="str">
        <f t="shared" si="484"/>
        <v>1</v>
      </c>
      <c r="CT348" s="91" t="str">
        <f t="shared" si="485"/>
        <v>3</v>
      </c>
      <c r="CU348" s="91" t="str">
        <f t="shared" si="486"/>
        <v>3</v>
      </c>
      <c r="CV348" s="91" t="str">
        <f t="shared" si="487"/>
        <v>6</v>
      </c>
      <c r="CW348" s="91" t="str">
        <f t="shared" si="488"/>
        <v>4</v>
      </c>
      <c r="CX348" s="91" t="str">
        <f t="shared" si="489"/>
        <v>1</v>
      </c>
      <c r="CY348" s="91" t="str">
        <f t="shared" si="490"/>
        <v>3</v>
      </c>
      <c r="CZ348" s="91" t="str">
        <f t="shared" si="491"/>
        <v>1</v>
      </c>
      <c r="DA348" s="91" t="str">
        <f t="shared" si="492"/>
        <v>2</v>
      </c>
      <c r="DB348" s="91" t="str">
        <f t="shared" si="493"/>
        <v>3</v>
      </c>
      <c r="DC348" s="91" t="str">
        <f t="shared" si="494"/>
        <v>6</v>
      </c>
      <c r="DD348" s="91" t="str">
        <f t="shared" si="495"/>
        <v>2</v>
      </c>
      <c r="DE348" s="91" t="str">
        <f t="shared" si="496"/>
        <v>3</v>
      </c>
      <c r="DF348" s="91" t="str">
        <f t="shared" si="497"/>
        <v>3</v>
      </c>
      <c r="DG348" s="91" t="str">
        <f t="shared" si="498"/>
        <v>2</v>
      </c>
      <c r="DH348" s="91" t="str">
        <f t="shared" si="499"/>
        <v>6</v>
      </c>
      <c r="DI348" s="91" t="str">
        <f t="shared" si="500"/>
        <v>1</v>
      </c>
      <c r="DJ348" s="91" t="str">
        <f t="shared" si="501"/>
        <v>2</v>
      </c>
      <c r="DK348" s="91" t="str">
        <f t="shared" si="502"/>
        <v>7</v>
      </c>
      <c r="DL348" s="91" t="str">
        <f t="shared" si="503"/>
        <v>6</v>
      </c>
      <c r="DM348" s="91" t="str">
        <f t="shared" si="504"/>
        <v>8</v>
      </c>
      <c r="DN348" s="91" t="str">
        <f t="shared" si="505"/>
        <v>3</v>
      </c>
      <c r="DO348" s="91" t="str">
        <f t="shared" si="506"/>
        <v>8</v>
      </c>
      <c r="DP348" s="91" t="str">
        <f t="shared" si="507"/>
        <v>1</v>
      </c>
      <c r="DQ348" s="91" t="str">
        <f t="shared" si="508"/>
        <v>7</v>
      </c>
      <c r="DR348" s="91" t="str">
        <f t="shared" si="509"/>
        <v>7</v>
      </c>
      <c r="DS348" s="91" t="str">
        <f t="shared" si="510"/>
        <v>1</v>
      </c>
      <c r="DT348" s="91" t="str">
        <f t="shared" si="511"/>
        <v>4</v>
      </c>
      <c r="DU348" s="91" t="str">
        <f t="shared" si="512"/>
        <v>1</v>
      </c>
      <c r="DV348" s="91" t="str">
        <f t="shared" si="513"/>
        <v>4</v>
      </c>
      <c r="DW348" s="91" t="str">
        <f t="shared" si="514"/>
        <v>1</v>
      </c>
      <c r="DX348" s="91" t="str">
        <f t="shared" si="515"/>
        <v>1</v>
      </c>
      <c r="DY348" s="91" t="str">
        <f t="shared" si="516"/>
        <v>7</v>
      </c>
      <c r="DZ348" s="91" t="str">
        <f t="shared" si="517"/>
        <v>6</v>
      </c>
      <c r="EA348" s="91" t="str">
        <f t="shared" si="518"/>
        <v>9</v>
      </c>
      <c r="EB348" s="91" t="str">
        <f t="shared" si="519"/>
        <v>2</v>
      </c>
      <c r="EC348" s="91" t="str">
        <f t="shared" si="520"/>
        <v>3</v>
      </c>
      <c r="ED348" s="91" t="str">
        <f t="shared" si="521"/>
        <v>1</v>
      </c>
      <c r="EE348" s="91" t="str">
        <f t="shared" si="522"/>
        <v>0</v>
      </c>
      <c r="EF348" s="91" t="str">
        <f t="shared" si="439"/>
        <v>1</v>
      </c>
      <c r="EG348" s="91" t="str">
        <f t="shared" si="440"/>
        <v>0</v>
      </c>
      <c r="EH348" s="91" t="str">
        <f t="shared" si="441"/>
        <v>0</v>
      </c>
      <c r="EI348" s="91" t="str">
        <f t="shared" si="442"/>
        <v>1</v>
      </c>
      <c r="EJ348" s="91" t="str">
        <f t="shared" si="443"/>
        <v>8</v>
      </c>
      <c r="EK348" s="91" t="str">
        <f t="shared" si="444"/>
        <v>1</v>
      </c>
      <c r="EL348" s="91" t="str">
        <f t="shared" si="445"/>
        <v>1</v>
      </c>
      <c r="EM348" s="91" t="str">
        <f t="shared" si="446"/>
        <v>2</v>
      </c>
      <c r="EN348" s="91" t="str">
        <f t="shared" si="447"/>
        <v>4</v>
      </c>
      <c r="EO348" s="91" t="str">
        <f t="shared" si="448"/>
        <v>3</v>
      </c>
      <c r="EP348" s="91" t="str">
        <f t="shared" si="449"/>
        <v>4</v>
      </c>
      <c r="EQ348" s="91" t="str">
        <f t="shared" si="450"/>
        <v>1</v>
      </c>
      <c r="ER348" s="91" t="str">
        <f t="shared" si="451"/>
        <v>2</v>
      </c>
      <c r="ES348" s="91" t="str">
        <f t="shared" si="452"/>
        <v>2</v>
      </c>
      <c r="ET348" s="91" t="str">
        <f t="shared" si="453"/>
        <v>3</v>
      </c>
      <c r="EU348" s="91" t="str">
        <f t="shared" si="454"/>
        <v>3</v>
      </c>
      <c r="EV348" s="91" t="str">
        <f t="shared" si="455"/>
        <v>1</v>
      </c>
      <c r="EW348" s="91" t="str">
        <f t="shared" si="456"/>
        <v>6</v>
      </c>
      <c r="EX348" s="91" t="str">
        <f t="shared" si="457"/>
        <v>8</v>
      </c>
      <c r="EY348" s="91" t="str">
        <f t="shared" si="458"/>
        <v>2</v>
      </c>
      <c r="EZ348" s="91" t="str">
        <f t="shared" si="459"/>
        <v>1</v>
      </c>
      <c r="FA348" s="91" t="str">
        <f t="shared" si="460"/>
        <v>2</v>
      </c>
      <c r="FB348" s="91" t="str">
        <f t="shared" si="461"/>
        <v>1</v>
      </c>
      <c r="FC348" s="91" t="str">
        <f t="shared" si="462"/>
        <v>5</v>
      </c>
      <c r="FD348" s="91" t="str">
        <f t="shared" si="463"/>
        <v>0</v>
      </c>
      <c r="FE348" s="91" t="str">
        <f t="shared" si="464"/>
        <v>0</v>
      </c>
      <c r="FF348" s="91" t="str">
        <f t="shared" si="465"/>
        <v>0</v>
      </c>
      <c r="FG348" s="91" t="str">
        <f t="shared" si="466"/>
        <v>0</v>
      </c>
      <c r="FH348" s="91" t="str">
        <f t="shared" si="467"/>
        <v>0</v>
      </c>
      <c r="FI348" s="91" t="str">
        <f t="shared" si="468"/>
        <v>0</v>
      </c>
      <c r="FJ348" s="91" t="str">
        <f t="shared" si="469"/>
        <v>1</v>
      </c>
      <c r="FK348" s="91" t="str">
        <f t="shared" si="470"/>
        <v>1</v>
      </c>
      <c r="FL348" s="91" t="str">
        <f t="shared" si="471"/>
        <v>0</v>
      </c>
      <c r="FM348" s="91" t="str">
        <f t="shared" si="472"/>
        <v>6</v>
      </c>
      <c r="FN348" s="91" t="str">
        <f t="shared" si="473"/>
        <v>2</v>
      </c>
      <c r="FO348" s="91" t="str">
        <f t="shared" si="474"/>
        <v>9</v>
      </c>
      <c r="FP348" s="91" t="str">
        <f t="shared" si="475"/>
        <v>1</v>
      </c>
      <c r="FQ348" s="91" t="str">
        <f t="shared" si="476"/>
        <v>5</v>
      </c>
      <c r="FR348" s="91" t="str">
        <f t="shared" si="477"/>
        <v>2</v>
      </c>
      <c r="FS348" s="91" t="str">
        <f t="shared" si="478"/>
        <v>5</v>
      </c>
      <c r="FT348" s="91" t="str">
        <f t="shared" si="479"/>
        <v>9</v>
      </c>
      <c r="FU348" s="91" t="str">
        <f t="shared" si="480"/>
        <v>9</v>
      </c>
      <c r="FV348" s="91" t="str">
        <f t="shared" si="481"/>
        <v/>
      </c>
    </row>
    <row r="349" spans="1:178">
      <c r="A349" s="86">
        <v>2022</v>
      </c>
      <c r="B349" s="87" t="s">
        <v>15</v>
      </c>
      <c r="C349" s="87">
        <v>3311077</v>
      </c>
      <c r="D349" s="87">
        <v>40082</v>
      </c>
      <c r="E349" s="87">
        <v>145100</v>
      </c>
      <c r="F349" s="87">
        <v>41644</v>
      </c>
      <c r="G349" s="87">
        <v>37323</v>
      </c>
      <c r="H349" s="87">
        <v>79168</v>
      </c>
      <c r="I349" s="87">
        <v>49793</v>
      </c>
      <c r="J349" s="87">
        <v>156385</v>
      </c>
      <c r="K349" s="87">
        <v>343426</v>
      </c>
      <c r="L349" s="87">
        <v>175378</v>
      </c>
      <c r="M349" s="87">
        <v>238947</v>
      </c>
      <c r="N349" s="87">
        <v>35389</v>
      </c>
      <c r="O349" s="87">
        <v>72712</v>
      </c>
      <c r="P349" s="87">
        <v>2856</v>
      </c>
      <c r="Q349" s="87">
        <v>38663</v>
      </c>
      <c r="R349" s="87">
        <v>43243</v>
      </c>
      <c r="S349" s="87">
        <v>23360</v>
      </c>
      <c r="T349" s="87">
        <v>7351</v>
      </c>
      <c r="U349" s="87">
        <v>13440</v>
      </c>
      <c r="V349" s="87">
        <v>336287</v>
      </c>
      <c r="W349" s="87">
        <v>87648</v>
      </c>
      <c r="X349" s="87">
        <v>717995</v>
      </c>
      <c r="Y349" s="87">
        <v>107277</v>
      </c>
      <c r="Z349" s="87">
        <v>360490</v>
      </c>
      <c r="AA349" s="87">
        <v>845021</v>
      </c>
      <c r="AB349" s="87">
        <v>138586</v>
      </c>
      <c r="AC349" s="87">
        <v>84793</v>
      </c>
      <c r="AD349" s="87">
        <v>80576</v>
      </c>
      <c r="AE349" s="87">
        <v>119402</v>
      </c>
      <c r="AF349" s="87">
        <v>465621</v>
      </c>
      <c r="AG349" s="87">
        <v>173512</v>
      </c>
      <c r="AH349" s="87">
        <v>432609</v>
      </c>
      <c r="AI349" s="87">
        <v>1072</v>
      </c>
      <c r="AJ349" s="87">
        <v>14096</v>
      </c>
      <c r="AK349" s="87">
        <v>7410</v>
      </c>
      <c r="AL349" s="87">
        <v>5224</v>
      </c>
      <c r="AM349" s="87">
        <v>742</v>
      </c>
      <c r="AN349" s="87">
        <v>2696</v>
      </c>
      <c r="AO349" s="87">
        <v>221</v>
      </c>
      <c r="AP349" s="87">
        <v>946</v>
      </c>
      <c r="AQ349" s="87">
        <v>0</v>
      </c>
      <c r="AR349" s="87">
        <v>19416</v>
      </c>
      <c r="AS349" s="87">
        <v>0</v>
      </c>
      <c r="AT349" s="87">
        <v>172</v>
      </c>
      <c r="AU349" s="87">
        <v>1838</v>
      </c>
      <c r="AV349" s="87">
        <v>1508</v>
      </c>
      <c r="AW349" s="87">
        <v>159</v>
      </c>
      <c r="AX349" s="87">
        <v>1977</v>
      </c>
      <c r="AY349" s="87">
        <v>253897</v>
      </c>
      <c r="AZ349" s="87">
        <v>442945</v>
      </c>
      <c r="BA349" s="87">
        <v>412267</v>
      </c>
      <c r="BB349" s="87">
        <v>469860</v>
      </c>
      <c r="BC349" s="87">
        <v>176725</v>
      </c>
      <c r="BD349" s="87">
        <v>213398</v>
      </c>
      <c r="BE349" s="87">
        <v>27110</v>
      </c>
      <c r="BF349" s="87">
        <v>36284</v>
      </c>
      <c r="BG349" s="87">
        <v>37643</v>
      </c>
      <c r="BH349" s="87">
        <v>853</v>
      </c>
      <c r="BI349" s="87">
        <v>69763</v>
      </c>
      <c r="BJ349" s="87">
        <v>90232</v>
      </c>
      <c r="BK349" s="87">
        <v>223018</v>
      </c>
      <c r="BL349" s="87">
        <v>100948</v>
      </c>
      <c r="BM349" s="87">
        <v>221532</v>
      </c>
      <c r="BN349" s="87">
        <v>131524</v>
      </c>
      <c r="BO349" s="87">
        <v>55238</v>
      </c>
      <c r="BP349" s="87">
        <v>0</v>
      </c>
      <c r="BQ349" s="87">
        <v>0</v>
      </c>
      <c r="BR349" s="87">
        <v>0</v>
      </c>
      <c r="BS349" s="87">
        <v>0</v>
      </c>
      <c r="BT349" s="87">
        <v>0</v>
      </c>
      <c r="BU349" s="87">
        <v>0</v>
      </c>
      <c r="BV349" s="87">
        <v>0</v>
      </c>
      <c r="BW349" s="87">
        <v>93</v>
      </c>
      <c r="BX349" s="87">
        <v>0</v>
      </c>
      <c r="BY349" s="87">
        <v>846</v>
      </c>
      <c r="BZ349" s="87">
        <v>1555</v>
      </c>
      <c r="CA349" s="87">
        <v>920</v>
      </c>
      <c r="CB349" s="87">
        <v>1769</v>
      </c>
      <c r="CC349" s="87">
        <v>513</v>
      </c>
      <c r="CD349" s="87">
        <v>387</v>
      </c>
      <c r="CE349" s="87">
        <v>64</v>
      </c>
      <c r="CF349" s="87">
        <v>10242</v>
      </c>
      <c r="CG349" s="87">
        <v>21878</v>
      </c>
      <c r="CH349" s="87"/>
      <c r="CI349" s="87">
        <v>11864135</v>
      </c>
      <c r="CO349" s="86">
        <v>2022</v>
      </c>
      <c r="CP349" s="87" t="s">
        <v>15</v>
      </c>
      <c r="CQ349" s="91" t="str">
        <f t="shared" si="482"/>
        <v>3</v>
      </c>
      <c r="CR349" s="91" t="str">
        <f t="shared" si="483"/>
        <v>4</v>
      </c>
      <c r="CS349" s="91" t="str">
        <f t="shared" si="484"/>
        <v>1</v>
      </c>
      <c r="CT349" s="91" t="str">
        <f t="shared" si="485"/>
        <v>4</v>
      </c>
      <c r="CU349" s="91" t="str">
        <f t="shared" si="486"/>
        <v>3</v>
      </c>
      <c r="CV349" s="91" t="str">
        <f t="shared" si="487"/>
        <v>7</v>
      </c>
      <c r="CW349" s="91" t="str">
        <f t="shared" si="488"/>
        <v>4</v>
      </c>
      <c r="CX349" s="91" t="str">
        <f t="shared" si="489"/>
        <v>1</v>
      </c>
      <c r="CY349" s="91" t="str">
        <f t="shared" si="490"/>
        <v>3</v>
      </c>
      <c r="CZ349" s="91" t="str">
        <f t="shared" si="491"/>
        <v>1</v>
      </c>
      <c r="DA349" s="91" t="str">
        <f t="shared" si="492"/>
        <v>2</v>
      </c>
      <c r="DB349" s="91" t="str">
        <f t="shared" si="493"/>
        <v>3</v>
      </c>
      <c r="DC349" s="91" t="str">
        <f t="shared" si="494"/>
        <v>7</v>
      </c>
      <c r="DD349" s="91" t="str">
        <f t="shared" si="495"/>
        <v>2</v>
      </c>
      <c r="DE349" s="91" t="str">
        <f t="shared" si="496"/>
        <v>3</v>
      </c>
      <c r="DF349" s="91" t="str">
        <f t="shared" si="497"/>
        <v>4</v>
      </c>
      <c r="DG349" s="91" t="str">
        <f t="shared" si="498"/>
        <v>2</v>
      </c>
      <c r="DH349" s="91" t="str">
        <f t="shared" si="499"/>
        <v>7</v>
      </c>
      <c r="DI349" s="91" t="str">
        <f t="shared" si="500"/>
        <v>1</v>
      </c>
      <c r="DJ349" s="91" t="str">
        <f t="shared" si="501"/>
        <v>3</v>
      </c>
      <c r="DK349" s="91" t="str">
        <f t="shared" si="502"/>
        <v>8</v>
      </c>
      <c r="DL349" s="91" t="str">
        <f t="shared" si="503"/>
        <v>7</v>
      </c>
      <c r="DM349" s="91" t="str">
        <f t="shared" si="504"/>
        <v>1</v>
      </c>
      <c r="DN349" s="91" t="str">
        <f t="shared" si="505"/>
        <v>3</v>
      </c>
      <c r="DO349" s="91" t="str">
        <f t="shared" si="506"/>
        <v>8</v>
      </c>
      <c r="DP349" s="91" t="str">
        <f t="shared" si="507"/>
        <v>1</v>
      </c>
      <c r="DQ349" s="91" t="str">
        <f t="shared" si="508"/>
        <v>8</v>
      </c>
      <c r="DR349" s="91" t="str">
        <f t="shared" si="509"/>
        <v>8</v>
      </c>
      <c r="DS349" s="91" t="str">
        <f t="shared" si="510"/>
        <v>1</v>
      </c>
      <c r="DT349" s="91" t="str">
        <f t="shared" si="511"/>
        <v>4</v>
      </c>
      <c r="DU349" s="91" t="str">
        <f t="shared" si="512"/>
        <v>1</v>
      </c>
      <c r="DV349" s="91" t="str">
        <f t="shared" si="513"/>
        <v>4</v>
      </c>
      <c r="DW349" s="91" t="str">
        <f t="shared" si="514"/>
        <v>1</v>
      </c>
      <c r="DX349" s="91" t="str">
        <f t="shared" si="515"/>
        <v>1</v>
      </c>
      <c r="DY349" s="91" t="str">
        <f t="shared" si="516"/>
        <v>7</v>
      </c>
      <c r="DZ349" s="91" t="str">
        <f t="shared" si="517"/>
        <v>5</v>
      </c>
      <c r="EA349" s="91" t="str">
        <f t="shared" si="518"/>
        <v>7</v>
      </c>
      <c r="EB349" s="91" t="str">
        <f t="shared" si="519"/>
        <v>2</v>
      </c>
      <c r="EC349" s="91" t="str">
        <f t="shared" si="520"/>
        <v>2</v>
      </c>
      <c r="ED349" s="91" t="str">
        <f t="shared" si="521"/>
        <v>9</v>
      </c>
      <c r="EE349" s="91" t="str">
        <f t="shared" si="522"/>
        <v>0</v>
      </c>
      <c r="EF349" s="91" t="str">
        <f t="shared" si="439"/>
        <v>1</v>
      </c>
      <c r="EG349" s="91" t="str">
        <f t="shared" si="440"/>
        <v>0</v>
      </c>
      <c r="EH349" s="91" t="str">
        <f t="shared" si="441"/>
        <v>1</v>
      </c>
      <c r="EI349" s="91" t="str">
        <f t="shared" si="442"/>
        <v>1</v>
      </c>
      <c r="EJ349" s="91" t="str">
        <f t="shared" si="443"/>
        <v>1</v>
      </c>
      <c r="EK349" s="91" t="str">
        <f t="shared" si="444"/>
        <v>1</v>
      </c>
      <c r="EL349" s="91" t="str">
        <f t="shared" si="445"/>
        <v>1</v>
      </c>
      <c r="EM349" s="91" t="str">
        <f t="shared" si="446"/>
        <v>2</v>
      </c>
      <c r="EN349" s="91" t="str">
        <f t="shared" si="447"/>
        <v>4</v>
      </c>
      <c r="EO349" s="91" t="str">
        <f t="shared" si="448"/>
        <v>4</v>
      </c>
      <c r="EP349" s="91" t="str">
        <f t="shared" si="449"/>
        <v>4</v>
      </c>
      <c r="EQ349" s="91" t="str">
        <f t="shared" si="450"/>
        <v>1</v>
      </c>
      <c r="ER349" s="91" t="str">
        <f t="shared" si="451"/>
        <v>2</v>
      </c>
      <c r="ES349" s="91" t="str">
        <f t="shared" si="452"/>
        <v>2</v>
      </c>
      <c r="ET349" s="91" t="str">
        <f t="shared" si="453"/>
        <v>3</v>
      </c>
      <c r="EU349" s="91" t="str">
        <f t="shared" si="454"/>
        <v>3</v>
      </c>
      <c r="EV349" s="91" t="str">
        <f t="shared" si="455"/>
        <v>8</v>
      </c>
      <c r="EW349" s="91" t="str">
        <f t="shared" si="456"/>
        <v>6</v>
      </c>
      <c r="EX349" s="91" t="str">
        <f t="shared" si="457"/>
        <v>9</v>
      </c>
      <c r="EY349" s="91" t="str">
        <f t="shared" si="458"/>
        <v>2</v>
      </c>
      <c r="EZ349" s="91" t="str">
        <f t="shared" si="459"/>
        <v>1</v>
      </c>
      <c r="FA349" s="91" t="str">
        <f t="shared" si="460"/>
        <v>2</v>
      </c>
      <c r="FB349" s="91" t="str">
        <f t="shared" si="461"/>
        <v>1</v>
      </c>
      <c r="FC349" s="91" t="str">
        <f t="shared" si="462"/>
        <v>5</v>
      </c>
      <c r="FD349" s="91" t="str">
        <f t="shared" si="463"/>
        <v>0</v>
      </c>
      <c r="FE349" s="91" t="str">
        <f t="shared" si="464"/>
        <v>0</v>
      </c>
      <c r="FF349" s="91" t="str">
        <f t="shared" si="465"/>
        <v>0</v>
      </c>
      <c r="FG349" s="91" t="str">
        <f t="shared" si="466"/>
        <v>0</v>
      </c>
      <c r="FH349" s="91" t="str">
        <f t="shared" si="467"/>
        <v>0</v>
      </c>
      <c r="FI349" s="91" t="str">
        <f t="shared" si="468"/>
        <v>0</v>
      </c>
      <c r="FJ349" s="91" t="str">
        <f t="shared" si="469"/>
        <v>0</v>
      </c>
      <c r="FK349" s="91" t="str">
        <f t="shared" si="470"/>
        <v>9</v>
      </c>
      <c r="FL349" s="91" t="str">
        <f t="shared" si="471"/>
        <v>0</v>
      </c>
      <c r="FM349" s="91" t="str">
        <f t="shared" si="472"/>
        <v>8</v>
      </c>
      <c r="FN349" s="91" t="str">
        <f t="shared" si="473"/>
        <v>1</v>
      </c>
      <c r="FO349" s="91" t="str">
        <f t="shared" si="474"/>
        <v>9</v>
      </c>
      <c r="FP349" s="91" t="str">
        <f t="shared" si="475"/>
        <v>1</v>
      </c>
      <c r="FQ349" s="91" t="str">
        <f t="shared" si="476"/>
        <v>5</v>
      </c>
      <c r="FR349" s="91" t="str">
        <f t="shared" si="477"/>
        <v>3</v>
      </c>
      <c r="FS349" s="91" t="str">
        <f t="shared" si="478"/>
        <v>6</v>
      </c>
      <c r="FT349" s="91" t="str">
        <f t="shared" si="479"/>
        <v>1</v>
      </c>
      <c r="FU349" s="91" t="str">
        <f t="shared" si="480"/>
        <v>2</v>
      </c>
      <c r="FV349" s="91" t="str">
        <f t="shared" si="481"/>
        <v/>
      </c>
    </row>
    <row r="350" spans="1:178">
      <c r="A350" s="86">
        <v>2022</v>
      </c>
      <c r="B350" s="87" t="s">
        <v>4</v>
      </c>
      <c r="C350" s="87">
        <v>3518753</v>
      </c>
      <c r="D350" s="87">
        <v>34156</v>
      </c>
      <c r="E350" s="87">
        <v>154302</v>
      </c>
      <c r="F350" s="87">
        <v>41233</v>
      </c>
      <c r="G350" s="87">
        <v>38860</v>
      </c>
      <c r="H350" s="87">
        <v>78914</v>
      </c>
      <c r="I350" s="87">
        <v>47274</v>
      </c>
      <c r="J350" s="87">
        <v>151637</v>
      </c>
      <c r="K350" s="87">
        <v>332798</v>
      </c>
      <c r="L350" s="87">
        <v>175220</v>
      </c>
      <c r="M350" s="87">
        <v>235427</v>
      </c>
      <c r="N350" s="87">
        <v>36158</v>
      </c>
      <c r="O350" s="87">
        <v>70228</v>
      </c>
      <c r="P350" s="87">
        <v>3118</v>
      </c>
      <c r="Q350" s="87">
        <v>33907</v>
      </c>
      <c r="R350" s="87">
        <v>41076</v>
      </c>
      <c r="S350" s="87">
        <v>20552</v>
      </c>
      <c r="T350" s="87">
        <v>7121</v>
      </c>
      <c r="U350" s="87">
        <v>13002</v>
      </c>
      <c r="V350" s="87">
        <v>315866</v>
      </c>
      <c r="W350" s="87">
        <v>94863</v>
      </c>
      <c r="X350" s="87">
        <v>725644</v>
      </c>
      <c r="Y350" s="87">
        <v>100867</v>
      </c>
      <c r="Z350" s="87">
        <v>370654</v>
      </c>
      <c r="AA350" s="87">
        <v>860224</v>
      </c>
      <c r="AB350" s="87">
        <v>141095</v>
      </c>
      <c r="AC350" s="87">
        <v>90850</v>
      </c>
      <c r="AD350" s="87">
        <v>82217</v>
      </c>
      <c r="AE350" s="87">
        <v>127455</v>
      </c>
      <c r="AF350" s="87">
        <v>473604</v>
      </c>
      <c r="AG350" s="87">
        <v>175951</v>
      </c>
      <c r="AH350" s="87">
        <v>440833</v>
      </c>
      <c r="AI350" s="87">
        <v>956</v>
      </c>
      <c r="AJ350" s="87">
        <v>13402</v>
      </c>
      <c r="AK350" s="87">
        <v>6785</v>
      </c>
      <c r="AL350" s="87">
        <v>5681</v>
      </c>
      <c r="AM350" s="87">
        <v>927</v>
      </c>
      <c r="AN350" s="87">
        <v>2766</v>
      </c>
      <c r="AO350" s="87">
        <v>259</v>
      </c>
      <c r="AP350" s="87">
        <v>892</v>
      </c>
      <c r="AQ350" s="87">
        <v>0</v>
      </c>
      <c r="AR350" s="87">
        <v>19691</v>
      </c>
      <c r="AS350" s="87">
        <v>0</v>
      </c>
      <c r="AT350" s="87">
        <v>175</v>
      </c>
      <c r="AU350" s="87">
        <v>1615</v>
      </c>
      <c r="AV350" s="87">
        <v>1422</v>
      </c>
      <c r="AW350" s="87">
        <v>147</v>
      </c>
      <c r="AX350" s="87">
        <v>1547</v>
      </c>
      <c r="AY350" s="87">
        <v>262196</v>
      </c>
      <c r="AZ350" s="87">
        <v>447172</v>
      </c>
      <c r="BA350" s="87">
        <v>424559</v>
      </c>
      <c r="BB350" s="87">
        <v>484917</v>
      </c>
      <c r="BC350" s="87">
        <v>179050</v>
      </c>
      <c r="BD350" s="87">
        <v>219392</v>
      </c>
      <c r="BE350" s="87">
        <v>25764</v>
      </c>
      <c r="BF350" s="87">
        <v>34399</v>
      </c>
      <c r="BG350" s="87">
        <v>38715</v>
      </c>
      <c r="BH350" s="87">
        <v>832</v>
      </c>
      <c r="BI350" s="87">
        <v>63820</v>
      </c>
      <c r="BJ350" s="87">
        <v>94175</v>
      </c>
      <c r="BK350" s="87">
        <v>215365</v>
      </c>
      <c r="BL350" s="87">
        <v>103661</v>
      </c>
      <c r="BM350" s="87">
        <v>227253</v>
      </c>
      <c r="BN350" s="87">
        <v>130391</v>
      </c>
      <c r="BO350" s="87">
        <v>53811</v>
      </c>
      <c r="BP350" s="87">
        <v>0</v>
      </c>
      <c r="BQ350" s="87">
        <v>0</v>
      </c>
      <c r="BR350" s="87">
        <v>0</v>
      </c>
      <c r="BS350" s="87">
        <v>0</v>
      </c>
      <c r="BT350" s="87">
        <v>0</v>
      </c>
      <c r="BU350" s="87">
        <v>0</v>
      </c>
      <c r="BV350" s="87">
        <v>0</v>
      </c>
      <c r="BW350" s="87">
        <v>89</v>
      </c>
      <c r="BX350" s="87">
        <v>0</v>
      </c>
      <c r="BY350" s="87">
        <v>751</v>
      </c>
      <c r="BZ350" s="87">
        <v>1797</v>
      </c>
      <c r="CA350" s="87">
        <v>842</v>
      </c>
      <c r="CB350" s="87">
        <v>1527</v>
      </c>
      <c r="CC350" s="87">
        <v>402</v>
      </c>
      <c r="CD350" s="87">
        <v>448</v>
      </c>
      <c r="CE350" s="87">
        <v>65</v>
      </c>
      <c r="CF350" s="87">
        <v>6642</v>
      </c>
      <c r="CG350" s="87">
        <v>2781</v>
      </c>
      <c r="CH350" s="87"/>
      <c r="CI350" s="87">
        <v>12110940</v>
      </c>
      <c r="CO350" s="86">
        <v>2022</v>
      </c>
      <c r="CP350" s="87" t="s">
        <v>4</v>
      </c>
      <c r="CQ350" s="91" t="str">
        <f t="shared" si="482"/>
        <v>3</v>
      </c>
      <c r="CR350" s="91" t="str">
        <f t="shared" si="483"/>
        <v>3</v>
      </c>
      <c r="CS350" s="91" t="str">
        <f t="shared" si="484"/>
        <v>1</v>
      </c>
      <c r="CT350" s="91" t="str">
        <f t="shared" si="485"/>
        <v>4</v>
      </c>
      <c r="CU350" s="91" t="str">
        <f t="shared" si="486"/>
        <v>3</v>
      </c>
      <c r="CV350" s="91" t="str">
        <f t="shared" si="487"/>
        <v>7</v>
      </c>
      <c r="CW350" s="91" t="str">
        <f t="shared" si="488"/>
        <v>4</v>
      </c>
      <c r="CX350" s="91" t="str">
        <f t="shared" si="489"/>
        <v>1</v>
      </c>
      <c r="CY350" s="91" t="str">
        <f t="shared" si="490"/>
        <v>3</v>
      </c>
      <c r="CZ350" s="91" t="str">
        <f t="shared" si="491"/>
        <v>1</v>
      </c>
      <c r="DA350" s="91" t="str">
        <f t="shared" si="492"/>
        <v>2</v>
      </c>
      <c r="DB350" s="91" t="str">
        <f t="shared" si="493"/>
        <v>3</v>
      </c>
      <c r="DC350" s="91" t="str">
        <f t="shared" si="494"/>
        <v>7</v>
      </c>
      <c r="DD350" s="91" t="str">
        <f t="shared" si="495"/>
        <v>3</v>
      </c>
      <c r="DE350" s="91" t="str">
        <f t="shared" si="496"/>
        <v>3</v>
      </c>
      <c r="DF350" s="91" t="str">
        <f t="shared" si="497"/>
        <v>4</v>
      </c>
      <c r="DG350" s="91" t="str">
        <f t="shared" si="498"/>
        <v>2</v>
      </c>
      <c r="DH350" s="91" t="str">
        <f t="shared" si="499"/>
        <v>7</v>
      </c>
      <c r="DI350" s="91" t="str">
        <f t="shared" si="500"/>
        <v>1</v>
      </c>
      <c r="DJ350" s="91" t="str">
        <f t="shared" si="501"/>
        <v>3</v>
      </c>
      <c r="DK350" s="91" t="str">
        <f t="shared" si="502"/>
        <v>9</v>
      </c>
      <c r="DL350" s="91" t="str">
        <f t="shared" si="503"/>
        <v>7</v>
      </c>
      <c r="DM350" s="91" t="str">
        <f t="shared" si="504"/>
        <v>1</v>
      </c>
      <c r="DN350" s="91" t="str">
        <f t="shared" si="505"/>
        <v>3</v>
      </c>
      <c r="DO350" s="91" t="str">
        <f t="shared" si="506"/>
        <v>8</v>
      </c>
      <c r="DP350" s="91" t="str">
        <f t="shared" si="507"/>
        <v>1</v>
      </c>
      <c r="DQ350" s="91" t="str">
        <f t="shared" si="508"/>
        <v>9</v>
      </c>
      <c r="DR350" s="91" t="str">
        <f t="shared" si="509"/>
        <v>8</v>
      </c>
      <c r="DS350" s="91" t="str">
        <f t="shared" si="510"/>
        <v>1</v>
      </c>
      <c r="DT350" s="91" t="str">
        <f t="shared" si="511"/>
        <v>4</v>
      </c>
      <c r="DU350" s="91" t="str">
        <f t="shared" si="512"/>
        <v>1</v>
      </c>
      <c r="DV350" s="91" t="str">
        <f t="shared" si="513"/>
        <v>4</v>
      </c>
      <c r="DW350" s="91" t="str">
        <f t="shared" si="514"/>
        <v>9</v>
      </c>
      <c r="DX350" s="91" t="str">
        <f t="shared" si="515"/>
        <v>1</v>
      </c>
      <c r="DY350" s="91" t="str">
        <f t="shared" si="516"/>
        <v>6</v>
      </c>
      <c r="DZ350" s="91" t="str">
        <f t="shared" si="517"/>
        <v>5</v>
      </c>
      <c r="EA350" s="91" t="str">
        <f t="shared" si="518"/>
        <v>9</v>
      </c>
      <c r="EB350" s="91" t="str">
        <f t="shared" si="519"/>
        <v>2</v>
      </c>
      <c r="EC350" s="91" t="str">
        <f t="shared" si="520"/>
        <v>2</v>
      </c>
      <c r="ED350" s="91" t="str">
        <f t="shared" si="521"/>
        <v>8</v>
      </c>
      <c r="EE350" s="91" t="str">
        <f t="shared" si="522"/>
        <v>0</v>
      </c>
      <c r="EF350" s="91" t="str">
        <f t="shared" si="439"/>
        <v>1</v>
      </c>
      <c r="EG350" s="91" t="str">
        <f t="shared" si="440"/>
        <v>0</v>
      </c>
      <c r="EH350" s="91" t="str">
        <f t="shared" si="441"/>
        <v>1</v>
      </c>
      <c r="EI350" s="91" t="str">
        <f t="shared" si="442"/>
        <v>1</v>
      </c>
      <c r="EJ350" s="91" t="str">
        <f t="shared" si="443"/>
        <v>1</v>
      </c>
      <c r="EK350" s="91" t="str">
        <f t="shared" si="444"/>
        <v>1</v>
      </c>
      <c r="EL350" s="91" t="str">
        <f t="shared" si="445"/>
        <v>1</v>
      </c>
      <c r="EM350" s="91" t="str">
        <f t="shared" si="446"/>
        <v>2</v>
      </c>
      <c r="EN350" s="91" t="str">
        <f t="shared" si="447"/>
        <v>4</v>
      </c>
      <c r="EO350" s="91" t="str">
        <f t="shared" si="448"/>
        <v>4</v>
      </c>
      <c r="EP350" s="91" t="str">
        <f t="shared" si="449"/>
        <v>4</v>
      </c>
      <c r="EQ350" s="91" t="str">
        <f t="shared" si="450"/>
        <v>1</v>
      </c>
      <c r="ER350" s="91" t="str">
        <f t="shared" si="451"/>
        <v>2</v>
      </c>
      <c r="ES350" s="91" t="str">
        <f t="shared" si="452"/>
        <v>2</v>
      </c>
      <c r="ET350" s="91" t="str">
        <f t="shared" si="453"/>
        <v>3</v>
      </c>
      <c r="EU350" s="91" t="str">
        <f t="shared" si="454"/>
        <v>3</v>
      </c>
      <c r="EV350" s="91" t="str">
        <f t="shared" si="455"/>
        <v>8</v>
      </c>
      <c r="EW350" s="91" t="str">
        <f t="shared" si="456"/>
        <v>6</v>
      </c>
      <c r="EX350" s="91" t="str">
        <f t="shared" si="457"/>
        <v>9</v>
      </c>
      <c r="EY350" s="91" t="str">
        <f t="shared" si="458"/>
        <v>2</v>
      </c>
      <c r="EZ350" s="91" t="str">
        <f t="shared" si="459"/>
        <v>1</v>
      </c>
      <c r="FA350" s="91" t="str">
        <f t="shared" si="460"/>
        <v>2</v>
      </c>
      <c r="FB350" s="91" t="str">
        <f t="shared" si="461"/>
        <v>1</v>
      </c>
      <c r="FC350" s="91" t="str">
        <f t="shared" si="462"/>
        <v>5</v>
      </c>
      <c r="FD350" s="91" t="str">
        <f t="shared" si="463"/>
        <v>0</v>
      </c>
      <c r="FE350" s="91" t="str">
        <f t="shared" si="464"/>
        <v>0</v>
      </c>
      <c r="FF350" s="91" t="str">
        <f t="shared" si="465"/>
        <v>0</v>
      </c>
      <c r="FG350" s="91" t="str">
        <f t="shared" si="466"/>
        <v>0</v>
      </c>
      <c r="FH350" s="91" t="str">
        <f t="shared" si="467"/>
        <v>0</v>
      </c>
      <c r="FI350" s="91" t="str">
        <f t="shared" si="468"/>
        <v>0</v>
      </c>
      <c r="FJ350" s="91" t="str">
        <f t="shared" si="469"/>
        <v>0</v>
      </c>
      <c r="FK350" s="91" t="str">
        <f t="shared" si="470"/>
        <v>8</v>
      </c>
      <c r="FL350" s="91" t="str">
        <f t="shared" si="471"/>
        <v>0</v>
      </c>
      <c r="FM350" s="91" t="str">
        <f t="shared" si="472"/>
        <v>7</v>
      </c>
      <c r="FN350" s="91" t="str">
        <f t="shared" si="473"/>
        <v>1</v>
      </c>
      <c r="FO350" s="91" t="str">
        <f t="shared" si="474"/>
        <v>8</v>
      </c>
      <c r="FP350" s="91" t="str">
        <f t="shared" si="475"/>
        <v>1</v>
      </c>
      <c r="FQ350" s="91" t="str">
        <f t="shared" si="476"/>
        <v>4</v>
      </c>
      <c r="FR350" s="91" t="str">
        <f t="shared" si="477"/>
        <v>4</v>
      </c>
      <c r="FS350" s="91" t="str">
        <f t="shared" si="478"/>
        <v>6</v>
      </c>
      <c r="FT350" s="91" t="str">
        <f t="shared" si="479"/>
        <v>6</v>
      </c>
      <c r="FU350" s="91" t="str">
        <f t="shared" si="480"/>
        <v>2</v>
      </c>
      <c r="FV350" s="91" t="str">
        <f t="shared" si="481"/>
        <v/>
      </c>
    </row>
    <row r="351" spans="1:178">
      <c r="A351" s="86">
        <v>2022</v>
      </c>
      <c r="B351" s="87" t="s">
        <v>5</v>
      </c>
      <c r="C351" s="87">
        <v>3373757</v>
      </c>
      <c r="D351" s="87">
        <v>40217</v>
      </c>
      <c r="E351" s="87">
        <v>129707</v>
      </c>
      <c r="F351" s="87">
        <v>41761</v>
      </c>
      <c r="G351" s="87">
        <v>37319</v>
      </c>
      <c r="H351" s="87">
        <v>73054</v>
      </c>
      <c r="I351" s="87">
        <v>45589</v>
      </c>
      <c r="J351" s="87">
        <v>133681</v>
      </c>
      <c r="K351" s="87">
        <v>320135</v>
      </c>
      <c r="L351" s="87">
        <v>165565</v>
      </c>
      <c r="M351" s="87">
        <v>233817</v>
      </c>
      <c r="N351" s="87">
        <v>35630</v>
      </c>
      <c r="O351" s="87">
        <v>67550</v>
      </c>
      <c r="P351" s="87">
        <v>2628</v>
      </c>
      <c r="Q351" s="87">
        <v>29741</v>
      </c>
      <c r="R351" s="87">
        <v>35126</v>
      </c>
      <c r="S351" s="87">
        <v>18447</v>
      </c>
      <c r="T351" s="87">
        <v>6618</v>
      </c>
      <c r="U351" s="87">
        <v>11220</v>
      </c>
      <c r="V351" s="87">
        <v>281165</v>
      </c>
      <c r="W351" s="87">
        <v>91448</v>
      </c>
      <c r="X351" s="87">
        <v>674121</v>
      </c>
      <c r="Y351" s="87">
        <v>84736</v>
      </c>
      <c r="Z351" s="87">
        <v>347524</v>
      </c>
      <c r="AA351" s="87">
        <v>853503</v>
      </c>
      <c r="AB351" s="87">
        <v>133796</v>
      </c>
      <c r="AC351" s="87">
        <v>85139</v>
      </c>
      <c r="AD351" s="87">
        <v>78036</v>
      </c>
      <c r="AE351" s="87">
        <v>122691</v>
      </c>
      <c r="AF351" s="87">
        <v>452480</v>
      </c>
      <c r="AG351" s="87">
        <v>169045</v>
      </c>
      <c r="AH351" s="87">
        <v>423571</v>
      </c>
      <c r="AI351" s="87">
        <v>947</v>
      </c>
      <c r="AJ351" s="87">
        <v>13743</v>
      </c>
      <c r="AK351" s="87">
        <v>6716</v>
      </c>
      <c r="AL351" s="87">
        <v>5823</v>
      </c>
      <c r="AM351" s="87">
        <v>836</v>
      </c>
      <c r="AN351" s="87">
        <v>2761</v>
      </c>
      <c r="AO351" s="87">
        <v>80</v>
      </c>
      <c r="AP351" s="87">
        <v>857</v>
      </c>
      <c r="AQ351" s="87">
        <v>0</v>
      </c>
      <c r="AR351" s="87">
        <v>20241</v>
      </c>
      <c r="AS351" s="87">
        <v>0</v>
      </c>
      <c r="AT351" s="87">
        <v>170</v>
      </c>
      <c r="AU351" s="87">
        <v>1380</v>
      </c>
      <c r="AV351" s="87">
        <v>1167</v>
      </c>
      <c r="AW351" s="87">
        <v>86</v>
      </c>
      <c r="AX351" s="87">
        <v>1784</v>
      </c>
      <c r="AY351" s="87">
        <v>239403</v>
      </c>
      <c r="AZ351" s="87">
        <v>410424</v>
      </c>
      <c r="BA351" s="87">
        <v>395570</v>
      </c>
      <c r="BB351" s="87">
        <v>466086</v>
      </c>
      <c r="BC351" s="87">
        <v>173341</v>
      </c>
      <c r="BD351" s="87">
        <v>216144</v>
      </c>
      <c r="BE351" s="87">
        <v>24497</v>
      </c>
      <c r="BF351" s="87">
        <v>31165</v>
      </c>
      <c r="BG351" s="87">
        <v>36072</v>
      </c>
      <c r="BH351" s="87">
        <v>715</v>
      </c>
      <c r="BI351" s="87">
        <v>57556</v>
      </c>
      <c r="BJ351" s="87">
        <v>89383</v>
      </c>
      <c r="BK351" s="87">
        <v>193593</v>
      </c>
      <c r="BL351" s="87">
        <v>98982</v>
      </c>
      <c r="BM351" s="87">
        <v>217049</v>
      </c>
      <c r="BN351" s="87">
        <v>127186</v>
      </c>
      <c r="BO351" s="87">
        <v>51213</v>
      </c>
      <c r="BP351" s="87">
        <v>0</v>
      </c>
      <c r="BQ351" s="87">
        <v>0</v>
      </c>
      <c r="BR351" s="87">
        <v>0</v>
      </c>
      <c r="BS351" s="87">
        <v>0</v>
      </c>
      <c r="BT351" s="87">
        <v>0</v>
      </c>
      <c r="BU351" s="87">
        <v>0</v>
      </c>
      <c r="BV351" s="87">
        <v>114</v>
      </c>
      <c r="BW351" s="87">
        <v>67</v>
      </c>
      <c r="BX351" s="87">
        <v>0</v>
      </c>
      <c r="BY351" s="87">
        <v>709</v>
      </c>
      <c r="BZ351" s="87">
        <v>902</v>
      </c>
      <c r="CA351" s="87">
        <v>507</v>
      </c>
      <c r="CB351" s="87">
        <v>1520</v>
      </c>
      <c r="CC351" s="87">
        <v>509</v>
      </c>
      <c r="CD351" s="87">
        <v>424</v>
      </c>
      <c r="CE351" s="87">
        <v>64</v>
      </c>
      <c r="CF351" s="87">
        <v>5415</v>
      </c>
      <c r="CG351" s="87">
        <v>2331</v>
      </c>
      <c r="CH351" s="87"/>
      <c r="CI351" s="87">
        <v>11496349</v>
      </c>
      <c r="CO351" s="86">
        <v>2022</v>
      </c>
      <c r="CP351" s="87" t="s">
        <v>5</v>
      </c>
      <c r="CQ351" s="91" t="str">
        <f t="shared" si="482"/>
        <v>3</v>
      </c>
      <c r="CR351" s="91" t="str">
        <f t="shared" si="483"/>
        <v>4</v>
      </c>
      <c r="CS351" s="91" t="str">
        <f t="shared" si="484"/>
        <v>1</v>
      </c>
      <c r="CT351" s="91" t="str">
        <f t="shared" si="485"/>
        <v>4</v>
      </c>
      <c r="CU351" s="91" t="str">
        <f t="shared" si="486"/>
        <v>3</v>
      </c>
      <c r="CV351" s="91" t="str">
        <f t="shared" si="487"/>
        <v>7</v>
      </c>
      <c r="CW351" s="91" t="str">
        <f t="shared" si="488"/>
        <v>4</v>
      </c>
      <c r="CX351" s="91" t="str">
        <f t="shared" si="489"/>
        <v>1</v>
      </c>
      <c r="CY351" s="91" t="str">
        <f t="shared" si="490"/>
        <v>3</v>
      </c>
      <c r="CZ351" s="91" t="str">
        <f t="shared" si="491"/>
        <v>1</v>
      </c>
      <c r="DA351" s="91" t="str">
        <f t="shared" si="492"/>
        <v>2</v>
      </c>
      <c r="DB351" s="91" t="str">
        <f t="shared" si="493"/>
        <v>3</v>
      </c>
      <c r="DC351" s="91" t="str">
        <f t="shared" si="494"/>
        <v>6</v>
      </c>
      <c r="DD351" s="91" t="str">
        <f t="shared" si="495"/>
        <v>2</v>
      </c>
      <c r="DE351" s="91" t="str">
        <f t="shared" si="496"/>
        <v>2</v>
      </c>
      <c r="DF351" s="91" t="str">
        <f t="shared" si="497"/>
        <v>3</v>
      </c>
      <c r="DG351" s="91" t="str">
        <f t="shared" si="498"/>
        <v>1</v>
      </c>
      <c r="DH351" s="91" t="str">
        <f t="shared" si="499"/>
        <v>6</v>
      </c>
      <c r="DI351" s="91" t="str">
        <f t="shared" si="500"/>
        <v>1</v>
      </c>
      <c r="DJ351" s="91" t="str">
        <f t="shared" si="501"/>
        <v>2</v>
      </c>
      <c r="DK351" s="91" t="str">
        <f t="shared" si="502"/>
        <v>9</v>
      </c>
      <c r="DL351" s="91" t="str">
        <f t="shared" si="503"/>
        <v>6</v>
      </c>
      <c r="DM351" s="91" t="str">
        <f t="shared" si="504"/>
        <v>8</v>
      </c>
      <c r="DN351" s="91" t="str">
        <f t="shared" si="505"/>
        <v>3</v>
      </c>
      <c r="DO351" s="91" t="str">
        <f t="shared" si="506"/>
        <v>8</v>
      </c>
      <c r="DP351" s="91" t="str">
        <f t="shared" si="507"/>
        <v>1</v>
      </c>
      <c r="DQ351" s="91" t="str">
        <f t="shared" si="508"/>
        <v>8</v>
      </c>
      <c r="DR351" s="91" t="str">
        <f t="shared" si="509"/>
        <v>7</v>
      </c>
      <c r="DS351" s="91" t="str">
        <f t="shared" si="510"/>
        <v>1</v>
      </c>
      <c r="DT351" s="91" t="str">
        <f t="shared" si="511"/>
        <v>4</v>
      </c>
      <c r="DU351" s="91" t="str">
        <f t="shared" si="512"/>
        <v>1</v>
      </c>
      <c r="DV351" s="91" t="str">
        <f t="shared" si="513"/>
        <v>4</v>
      </c>
      <c r="DW351" s="91" t="str">
        <f t="shared" si="514"/>
        <v>9</v>
      </c>
      <c r="DX351" s="91" t="str">
        <f t="shared" si="515"/>
        <v>1</v>
      </c>
      <c r="DY351" s="91" t="str">
        <f t="shared" si="516"/>
        <v>6</v>
      </c>
      <c r="DZ351" s="91" t="str">
        <f t="shared" si="517"/>
        <v>5</v>
      </c>
      <c r="EA351" s="91" t="str">
        <f t="shared" si="518"/>
        <v>8</v>
      </c>
      <c r="EB351" s="91" t="str">
        <f t="shared" si="519"/>
        <v>2</v>
      </c>
      <c r="EC351" s="91" t="str">
        <f t="shared" si="520"/>
        <v>8</v>
      </c>
      <c r="ED351" s="91" t="str">
        <f t="shared" si="521"/>
        <v>8</v>
      </c>
      <c r="EE351" s="91" t="str">
        <f t="shared" si="522"/>
        <v>0</v>
      </c>
      <c r="EF351" s="91" t="str">
        <f t="shared" si="439"/>
        <v>2</v>
      </c>
      <c r="EG351" s="91" t="str">
        <f t="shared" si="440"/>
        <v>0</v>
      </c>
      <c r="EH351" s="91" t="str">
        <f t="shared" si="441"/>
        <v>1</v>
      </c>
      <c r="EI351" s="91" t="str">
        <f t="shared" si="442"/>
        <v>1</v>
      </c>
      <c r="EJ351" s="91" t="str">
        <f t="shared" si="443"/>
        <v>1</v>
      </c>
      <c r="EK351" s="91" t="str">
        <f t="shared" si="444"/>
        <v>8</v>
      </c>
      <c r="EL351" s="91" t="str">
        <f t="shared" si="445"/>
        <v>1</v>
      </c>
      <c r="EM351" s="91" t="str">
        <f t="shared" si="446"/>
        <v>2</v>
      </c>
      <c r="EN351" s="91" t="str">
        <f t="shared" si="447"/>
        <v>4</v>
      </c>
      <c r="EO351" s="91" t="str">
        <f t="shared" si="448"/>
        <v>3</v>
      </c>
      <c r="EP351" s="91" t="str">
        <f t="shared" si="449"/>
        <v>4</v>
      </c>
      <c r="EQ351" s="91" t="str">
        <f t="shared" si="450"/>
        <v>1</v>
      </c>
      <c r="ER351" s="91" t="str">
        <f t="shared" si="451"/>
        <v>2</v>
      </c>
      <c r="ES351" s="91" t="str">
        <f t="shared" si="452"/>
        <v>2</v>
      </c>
      <c r="ET351" s="91" t="str">
        <f t="shared" si="453"/>
        <v>3</v>
      </c>
      <c r="EU351" s="91" t="str">
        <f t="shared" si="454"/>
        <v>3</v>
      </c>
      <c r="EV351" s="91" t="str">
        <f t="shared" si="455"/>
        <v>7</v>
      </c>
      <c r="EW351" s="91" t="str">
        <f t="shared" si="456"/>
        <v>5</v>
      </c>
      <c r="EX351" s="91" t="str">
        <f t="shared" si="457"/>
        <v>8</v>
      </c>
      <c r="EY351" s="91" t="str">
        <f t="shared" si="458"/>
        <v>1</v>
      </c>
      <c r="EZ351" s="91" t="str">
        <f t="shared" si="459"/>
        <v>9</v>
      </c>
      <c r="FA351" s="91" t="str">
        <f t="shared" si="460"/>
        <v>2</v>
      </c>
      <c r="FB351" s="91" t="str">
        <f t="shared" si="461"/>
        <v>1</v>
      </c>
      <c r="FC351" s="91" t="str">
        <f t="shared" si="462"/>
        <v>5</v>
      </c>
      <c r="FD351" s="91" t="str">
        <f t="shared" si="463"/>
        <v>0</v>
      </c>
      <c r="FE351" s="91" t="str">
        <f t="shared" si="464"/>
        <v>0</v>
      </c>
      <c r="FF351" s="91" t="str">
        <f t="shared" si="465"/>
        <v>0</v>
      </c>
      <c r="FG351" s="91" t="str">
        <f t="shared" si="466"/>
        <v>0</v>
      </c>
      <c r="FH351" s="91" t="str">
        <f t="shared" si="467"/>
        <v>0</v>
      </c>
      <c r="FI351" s="91" t="str">
        <f t="shared" si="468"/>
        <v>0</v>
      </c>
      <c r="FJ351" s="91" t="str">
        <f t="shared" si="469"/>
        <v>1</v>
      </c>
      <c r="FK351" s="91" t="str">
        <f t="shared" si="470"/>
        <v>6</v>
      </c>
      <c r="FL351" s="91" t="str">
        <f t="shared" si="471"/>
        <v>0</v>
      </c>
      <c r="FM351" s="91" t="str">
        <f t="shared" si="472"/>
        <v>7</v>
      </c>
      <c r="FN351" s="91" t="str">
        <f t="shared" si="473"/>
        <v>9</v>
      </c>
      <c r="FO351" s="91" t="str">
        <f t="shared" si="474"/>
        <v>5</v>
      </c>
      <c r="FP351" s="91" t="str">
        <f t="shared" si="475"/>
        <v>1</v>
      </c>
      <c r="FQ351" s="91" t="str">
        <f t="shared" si="476"/>
        <v>5</v>
      </c>
      <c r="FR351" s="91" t="str">
        <f t="shared" si="477"/>
        <v>4</v>
      </c>
      <c r="FS351" s="91" t="str">
        <f t="shared" si="478"/>
        <v>6</v>
      </c>
      <c r="FT351" s="91" t="str">
        <f t="shared" si="479"/>
        <v>5</v>
      </c>
      <c r="FU351" s="91" t="str">
        <f t="shared" si="480"/>
        <v>2</v>
      </c>
      <c r="FV351" s="91" t="str">
        <f t="shared" si="481"/>
        <v/>
      </c>
    </row>
    <row r="352" spans="1:178">
      <c r="A352" s="86">
        <v>2022</v>
      </c>
      <c r="B352" s="87" t="s">
        <v>6</v>
      </c>
      <c r="C352" s="87">
        <v>3603784</v>
      </c>
      <c r="D352" s="87">
        <v>50246</v>
      </c>
      <c r="E352" s="87">
        <v>134041</v>
      </c>
      <c r="F352" s="87">
        <v>46284</v>
      </c>
      <c r="G352" s="87">
        <v>36811</v>
      </c>
      <c r="H352" s="87">
        <v>72614</v>
      </c>
      <c r="I352" s="87">
        <v>45227</v>
      </c>
      <c r="J352" s="87">
        <v>118081</v>
      </c>
      <c r="K352" s="87">
        <v>334284</v>
      </c>
      <c r="L352" s="87">
        <v>160615</v>
      </c>
      <c r="M352" s="87">
        <v>258754</v>
      </c>
      <c r="N352" s="87">
        <v>33720</v>
      </c>
      <c r="O352" s="87">
        <v>66952</v>
      </c>
      <c r="P352" s="87">
        <v>2131</v>
      </c>
      <c r="Q352" s="87">
        <v>28784</v>
      </c>
      <c r="R352" s="87">
        <v>33792</v>
      </c>
      <c r="S352" s="87">
        <v>25982</v>
      </c>
      <c r="T352" s="87">
        <v>6421</v>
      </c>
      <c r="U352" s="87">
        <v>11520</v>
      </c>
      <c r="V352" s="87">
        <v>248203</v>
      </c>
      <c r="W352" s="87">
        <v>92074</v>
      </c>
      <c r="X352" s="87">
        <v>745217</v>
      </c>
      <c r="Y352" s="87">
        <v>85732</v>
      </c>
      <c r="Z352" s="87">
        <v>364951</v>
      </c>
      <c r="AA352" s="87">
        <v>880570</v>
      </c>
      <c r="AB352" s="87">
        <v>137587</v>
      </c>
      <c r="AC352" s="87">
        <v>87832</v>
      </c>
      <c r="AD352" s="87">
        <v>81666</v>
      </c>
      <c r="AE352" s="87">
        <v>125465</v>
      </c>
      <c r="AF352" s="87">
        <v>473469</v>
      </c>
      <c r="AG352" s="87">
        <v>168141</v>
      </c>
      <c r="AH352" s="87">
        <v>424672</v>
      </c>
      <c r="AI352" s="87">
        <v>954</v>
      </c>
      <c r="AJ352" s="87">
        <v>11865</v>
      </c>
      <c r="AK352" s="87">
        <v>7012</v>
      </c>
      <c r="AL352" s="87">
        <v>6220</v>
      </c>
      <c r="AM352" s="87">
        <v>666</v>
      </c>
      <c r="AN352" s="87">
        <v>2659</v>
      </c>
      <c r="AO352" s="87">
        <v>190</v>
      </c>
      <c r="AP352" s="87">
        <v>878</v>
      </c>
      <c r="AQ352" s="87">
        <v>0</v>
      </c>
      <c r="AR352" s="87">
        <v>19033</v>
      </c>
      <c r="AS352" s="87">
        <v>0</v>
      </c>
      <c r="AT352" s="87">
        <v>211</v>
      </c>
      <c r="AU352" s="87">
        <v>1550</v>
      </c>
      <c r="AV352" s="87">
        <v>700</v>
      </c>
      <c r="AW352" s="87">
        <v>66</v>
      </c>
      <c r="AX352" s="87">
        <v>1304</v>
      </c>
      <c r="AY352" s="87">
        <v>248379</v>
      </c>
      <c r="AZ352" s="87">
        <v>429570</v>
      </c>
      <c r="BA352" s="87">
        <v>418952</v>
      </c>
      <c r="BB352" s="87">
        <v>487911</v>
      </c>
      <c r="BC352" s="87">
        <v>186158</v>
      </c>
      <c r="BD352" s="87">
        <v>222007</v>
      </c>
      <c r="BE352" s="87">
        <v>21312</v>
      </c>
      <c r="BF352" s="87">
        <v>28257</v>
      </c>
      <c r="BG352" s="87">
        <v>33436</v>
      </c>
      <c r="BH352" s="87">
        <v>497</v>
      </c>
      <c r="BI352" s="87">
        <v>63210</v>
      </c>
      <c r="BJ352" s="87">
        <v>89373</v>
      </c>
      <c r="BK352" s="87">
        <v>197521</v>
      </c>
      <c r="BL352" s="87">
        <v>105538</v>
      </c>
      <c r="BM352" s="87">
        <v>231777</v>
      </c>
      <c r="BN352" s="87">
        <v>127608</v>
      </c>
      <c r="BO352" s="87">
        <v>50488</v>
      </c>
      <c r="BP352" s="87">
        <v>0</v>
      </c>
      <c r="BQ352" s="87">
        <v>0</v>
      </c>
      <c r="BR352" s="87">
        <v>0</v>
      </c>
      <c r="BS352" s="87">
        <v>0</v>
      </c>
      <c r="BT352" s="87">
        <v>0</v>
      </c>
      <c r="BU352" s="87">
        <v>0</v>
      </c>
      <c r="BV352" s="87">
        <v>141</v>
      </c>
      <c r="BW352" s="87">
        <v>14</v>
      </c>
      <c r="BX352" s="87">
        <v>0</v>
      </c>
      <c r="BY352" s="87">
        <v>840</v>
      </c>
      <c r="BZ352" s="87">
        <v>4610</v>
      </c>
      <c r="CA352" s="87">
        <v>0</v>
      </c>
      <c r="CB352" s="87">
        <v>1778</v>
      </c>
      <c r="CC352" s="87">
        <v>616</v>
      </c>
      <c r="CD352" s="87">
        <v>491</v>
      </c>
      <c r="CE352" s="87">
        <v>68</v>
      </c>
      <c r="CF352" s="87">
        <v>6955</v>
      </c>
      <c r="CG352" s="87">
        <v>10410</v>
      </c>
      <c r="CH352" s="87"/>
      <c r="CI352" s="87">
        <v>12006847</v>
      </c>
      <c r="CO352" s="86">
        <v>2022</v>
      </c>
      <c r="CP352" s="87" t="s">
        <v>6</v>
      </c>
      <c r="CQ352" s="91" t="str">
        <f t="shared" si="482"/>
        <v>3</v>
      </c>
      <c r="CR352" s="91" t="str">
        <f t="shared" si="483"/>
        <v>5</v>
      </c>
      <c r="CS352" s="91" t="str">
        <f t="shared" si="484"/>
        <v>1</v>
      </c>
      <c r="CT352" s="91" t="str">
        <f t="shared" si="485"/>
        <v>4</v>
      </c>
      <c r="CU352" s="91" t="str">
        <f t="shared" si="486"/>
        <v>3</v>
      </c>
      <c r="CV352" s="91" t="str">
        <f t="shared" si="487"/>
        <v>7</v>
      </c>
      <c r="CW352" s="91" t="str">
        <f t="shared" si="488"/>
        <v>4</v>
      </c>
      <c r="CX352" s="91" t="str">
        <f t="shared" si="489"/>
        <v>1</v>
      </c>
      <c r="CY352" s="91" t="str">
        <f t="shared" si="490"/>
        <v>3</v>
      </c>
      <c r="CZ352" s="91" t="str">
        <f t="shared" si="491"/>
        <v>1</v>
      </c>
      <c r="DA352" s="91" t="str">
        <f t="shared" si="492"/>
        <v>2</v>
      </c>
      <c r="DB352" s="91" t="str">
        <f t="shared" si="493"/>
        <v>3</v>
      </c>
      <c r="DC352" s="91" t="str">
        <f t="shared" si="494"/>
        <v>6</v>
      </c>
      <c r="DD352" s="91" t="str">
        <f t="shared" si="495"/>
        <v>2</v>
      </c>
      <c r="DE352" s="91" t="str">
        <f t="shared" si="496"/>
        <v>2</v>
      </c>
      <c r="DF352" s="91" t="str">
        <f t="shared" si="497"/>
        <v>3</v>
      </c>
      <c r="DG352" s="91" t="str">
        <f t="shared" si="498"/>
        <v>2</v>
      </c>
      <c r="DH352" s="91" t="str">
        <f t="shared" si="499"/>
        <v>6</v>
      </c>
      <c r="DI352" s="91" t="str">
        <f t="shared" si="500"/>
        <v>1</v>
      </c>
      <c r="DJ352" s="91" t="str">
        <f t="shared" si="501"/>
        <v>2</v>
      </c>
      <c r="DK352" s="91" t="str">
        <f t="shared" si="502"/>
        <v>9</v>
      </c>
      <c r="DL352" s="91" t="str">
        <f t="shared" si="503"/>
        <v>7</v>
      </c>
      <c r="DM352" s="91" t="str">
        <f t="shared" si="504"/>
        <v>8</v>
      </c>
      <c r="DN352" s="91" t="str">
        <f t="shared" si="505"/>
        <v>3</v>
      </c>
      <c r="DO352" s="91" t="str">
        <f t="shared" si="506"/>
        <v>8</v>
      </c>
      <c r="DP352" s="91" t="str">
        <f t="shared" si="507"/>
        <v>1</v>
      </c>
      <c r="DQ352" s="91" t="str">
        <f t="shared" si="508"/>
        <v>8</v>
      </c>
      <c r="DR352" s="91" t="str">
        <f t="shared" si="509"/>
        <v>8</v>
      </c>
      <c r="DS352" s="91" t="str">
        <f t="shared" si="510"/>
        <v>1</v>
      </c>
      <c r="DT352" s="91" t="str">
        <f t="shared" si="511"/>
        <v>4</v>
      </c>
      <c r="DU352" s="91" t="str">
        <f t="shared" si="512"/>
        <v>1</v>
      </c>
      <c r="DV352" s="91" t="str">
        <f t="shared" si="513"/>
        <v>4</v>
      </c>
      <c r="DW352" s="91" t="str">
        <f t="shared" si="514"/>
        <v>9</v>
      </c>
      <c r="DX352" s="91" t="str">
        <f t="shared" si="515"/>
        <v>1</v>
      </c>
      <c r="DY352" s="91" t="str">
        <f t="shared" si="516"/>
        <v>7</v>
      </c>
      <c r="DZ352" s="91" t="str">
        <f t="shared" si="517"/>
        <v>6</v>
      </c>
      <c r="EA352" s="91" t="str">
        <f t="shared" si="518"/>
        <v>6</v>
      </c>
      <c r="EB352" s="91" t="str">
        <f t="shared" si="519"/>
        <v>2</v>
      </c>
      <c r="EC352" s="91" t="str">
        <f t="shared" si="520"/>
        <v>1</v>
      </c>
      <c r="ED352" s="91" t="str">
        <f t="shared" si="521"/>
        <v>8</v>
      </c>
      <c r="EE352" s="91" t="str">
        <f t="shared" si="522"/>
        <v>0</v>
      </c>
      <c r="EF352" s="91" t="str">
        <f t="shared" si="439"/>
        <v>1</v>
      </c>
      <c r="EG352" s="91" t="str">
        <f t="shared" si="440"/>
        <v>0</v>
      </c>
      <c r="EH352" s="91" t="str">
        <f t="shared" si="441"/>
        <v>2</v>
      </c>
      <c r="EI352" s="91" t="str">
        <f t="shared" si="442"/>
        <v>1</v>
      </c>
      <c r="EJ352" s="91" t="str">
        <f t="shared" si="443"/>
        <v>7</v>
      </c>
      <c r="EK352" s="91" t="str">
        <f t="shared" si="444"/>
        <v>6</v>
      </c>
      <c r="EL352" s="91" t="str">
        <f t="shared" si="445"/>
        <v>1</v>
      </c>
      <c r="EM352" s="91" t="str">
        <f t="shared" si="446"/>
        <v>2</v>
      </c>
      <c r="EN352" s="91" t="str">
        <f t="shared" si="447"/>
        <v>4</v>
      </c>
      <c r="EO352" s="91" t="str">
        <f t="shared" si="448"/>
        <v>4</v>
      </c>
      <c r="EP352" s="91" t="str">
        <f t="shared" si="449"/>
        <v>4</v>
      </c>
      <c r="EQ352" s="91" t="str">
        <f t="shared" si="450"/>
        <v>1</v>
      </c>
      <c r="ER352" s="91" t="str">
        <f t="shared" si="451"/>
        <v>2</v>
      </c>
      <c r="ES352" s="91" t="str">
        <f t="shared" si="452"/>
        <v>2</v>
      </c>
      <c r="ET352" s="91" t="str">
        <f t="shared" si="453"/>
        <v>2</v>
      </c>
      <c r="EU352" s="91" t="str">
        <f t="shared" si="454"/>
        <v>3</v>
      </c>
      <c r="EV352" s="91" t="str">
        <f t="shared" si="455"/>
        <v>4</v>
      </c>
      <c r="EW352" s="91" t="str">
        <f t="shared" si="456"/>
        <v>6</v>
      </c>
      <c r="EX352" s="91" t="str">
        <f t="shared" si="457"/>
        <v>8</v>
      </c>
      <c r="EY352" s="91" t="str">
        <f t="shared" si="458"/>
        <v>1</v>
      </c>
      <c r="EZ352" s="91" t="str">
        <f t="shared" si="459"/>
        <v>1</v>
      </c>
      <c r="FA352" s="91" t="str">
        <f t="shared" si="460"/>
        <v>2</v>
      </c>
      <c r="FB352" s="91" t="str">
        <f t="shared" si="461"/>
        <v>1</v>
      </c>
      <c r="FC352" s="91" t="str">
        <f t="shared" si="462"/>
        <v>5</v>
      </c>
      <c r="FD352" s="91" t="str">
        <f t="shared" si="463"/>
        <v>0</v>
      </c>
      <c r="FE352" s="91" t="str">
        <f t="shared" si="464"/>
        <v>0</v>
      </c>
      <c r="FF352" s="91" t="str">
        <f t="shared" si="465"/>
        <v>0</v>
      </c>
      <c r="FG352" s="91" t="str">
        <f t="shared" si="466"/>
        <v>0</v>
      </c>
      <c r="FH352" s="91" t="str">
        <f t="shared" si="467"/>
        <v>0</v>
      </c>
      <c r="FI352" s="91" t="str">
        <f t="shared" si="468"/>
        <v>0</v>
      </c>
      <c r="FJ352" s="91" t="str">
        <f t="shared" si="469"/>
        <v>1</v>
      </c>
      <c r="FK352" s="91" t="str">
        <f t="shared" si="470"/>
        <v>1</v>
      </c>
      <c r="FL352" s="91" t="str">
        <f t="shared" si="471"/>
        <v>0</v>
      </c>
      <c r="FM352" s="91" t="str">
        <f t="shared" si="472"/>
        <v>8</v>
      </c>
      <c r="FN352" s="91" t="str">
        <f t="shared" si="473"/>
        <v>4</v>
      </c>
      <c r="FO352" s="91" t="str">
        <f t="shared" si="474"/>
        <v>0</v>
      </c>
      <c r="FP352" s="91" t="str">
        <f t="shared" si="475"/>
        <v>1</v>
      </c>
      <c r="FQ352" s="91" t="str">
        <f t="shared" si="476"/>
        <v>6</v>
      </c>
      <c r="FR352" s="91" t="str">
        <f t="shared" si="477"/>
        <v>4</v>
      </c>
      <c r="FS352" s="91" t="str">
        <f t="shared" si="478"/>
        <v>6</v>
      </c>
      <c r="FT352" s="91" t="str">
        <f t="shared" si="479"/>
        <v>6</v>
      </c>
      <c r="FU352" s="91" t="str">
        <f t="shared" si="480"/>
        <v>1</v>
      </c>
      <c r="FV352" s="91" t="str">
        <f t="shared" si="481"/>
        <v/>
      </c>
    </row>
    <row r="353" spans="1:178">
      <c r="A353" s="86">
        <v>2022</v>
      </c>
      <c r="B353" s="87" t="s">
        <v>7</v>
      </c>
      <c r="C353" s="87">
        <v>3419443</v>
      </c>
      <c r="D353" s="87">
        <v>61296</v>
      </c>
      <c r="E353" s="87">
        <v>149723</v>
      </c>
      <c r="F353" s="87">
        <v>44269</v>
      </c>
      <c r="G353" s="87">
        <v>38659</v>
      </c>
      <c r="H353" s="87">
        <v>80956</v>
      </c>
      <c r="I353" s="87">
        <v>47366</v>
      </c>
      <c r="J353" s="87">
        <v>130486</v>
      </c>
      <c r="K353" s="87">
        <v>336085</v>
      </c>
      <c r="L353" s="87">
        <v>171406</v>
      </c>
      <c r="M353" s="87">
        <v>261891</v>
      </c>
      <c r="N353" s="87">
        <v>37387</v>
      </c>
      <c r="O353" s="87">
        <v>71483</v>
      </c>
      <c r="P353" s="87">
        <v>2641</v>
      </c>
      <c r="Q353" s="87">
        <v>31939</v>
      </c>
      <c r="R353" s="87">
        <v>37145</v>
      </c>
      <c r="S353" s="87">
        <v>20842</v>
      </c>
      <c r="T353" s="87">
        <v>7048</v>
      </c>
      <c r="U353" s="87">
        <v>12419</v>
      </c>
      <c r="V353" s="87">
        <v>280130</v>
      </c>
      <c r="W353" s="87">
        <v>98632</v>
      </c>
      <c r="X353" s="87">
        <v>722129</v>
      </c>
      <c r="Y353" s="87">
        <v>105002</v>
      </c>
      <c r="Z353" s="87">
        <v>378346</v>
      </c>
      <c r="AA353" s="87">
        <v>917752</v>
      </c>
      <c r="AB353" s="87">
        <v>147511</v>
      </c>
      <c r="AC353" s="87">
        <v>91064</v>
      </c>
      <c r="AD353" s="87">
        <v>87531</v>
      </c>
      <c r="AE353" s="87">
        <v>134739</v>
      </c>
      <c r="AF353" s="87">
        <v>475653</v>
      </c>
      <c r="AG353" s="87">
        <v>171696</v>
      </c>
      <c r="AH353" s="87">
        <v>427078</v>
      </c>
      <c r="AI353" s="87">
        <v>2046</v>
      </c>
      <c r="AJ353" s="87">
        <v>19734</v>
      </c>
      <c r="AK353" s="87">
        <v>8589</v>
      </c>
      <c r="AL353" s="87">
        <v>7892</v>
      </c>
      <c r="AM353" s="87">
        <v>237</v>
      </c>
      <c r="AN353" s="87">
        <v>3567</v>
      </c>
      <c r="AO353" s="87">
        <v>329</v>
      </c>
      <c r="AP353" s="87">
        <v>1854</v>
      </c>
      <c r="AQ353" s="87">
        <v>0</v>
      </c>
      <c r="AR353" s="87">
        <v>28392</v>
      </c>
      <c r="AS353" s="87">
        <v>0</v>
      </c>
      <c r="AT353" s="87">
        <v>208</v>
      </c>
      <c r="AU353" s="87">
        <v>1316</v>
      </c>
      <c r="AV353" s="87">
        <v>989</v>
      </c>
      <c r="AW353" s="87">
        <v>99</v>
      </c>
      <c r="AX353" s="87">
        <v>1754</v>
      </c>
      <c r="AY353" s="87">
        <v>259104</v>
      </c>
      <c r="AZ353" s="87">
        <v>438274</v>
      </c>
      <c r="BA353" s="87">
        <v>425724</v>
      </c>
      <c r="BB353" s="87">
        <v>478776</v>
      </c>
      <c r="BC353" s="87">
        <v>200219</v>
      </c>
      <c r="BD353" s="87">
        <v>213517</v>
      </c>
      <c r="BE353" s="87">
        <v>21958</v>
      </c>
      <c r="BF353" s="87">
        <v>36930</v>
      </c>
      <c r="BG353" s="87">
        <v>34220</v>
      </c>
      <c r="BH353" s="87">
        <v>639</v>
      </c>
      <c r="BI353" s="87">
        <v>50485</v>
      </c>
      <c r="BJ353" s="87">
        <v>82071</v>
      </c>
      <c r="BK353" s="87">
        <v>204161</v>
      </c>
      <c r="BL353" s="87">
        <v>107314</v>
      </c>
      <c r="BM353" s="87">
        <v>226256</v>
      </c>
      <c r="BN353" s="87">
        <v>123870</v>
      </c>
      <c r="BO353" s="87">
        <v>52819</v>
      </c>
      <c r="BP353" s="87">
        <v>0</v>
      </c>
      <c r="BQ353" s="87">
        <v>0</v>
      </c>
      <c r="BR353" s="87">
        <v>0</v>
      </c>
      <c r="BS353" s="87">
        <v>0</v>
      </c>
      <c r="BT353" s="87">
        <v>0</v>
      </c>
      <c r="BU353" s="87">
        <v>0</v>
      </c>
      <c r="BV353" s="87">
        <v>0</v>
      </c>
      <c r="BW353" s="87">
        <v>0</v>
      </c>
      <c r="BX353" s="87">
        <v>0</v>
      </c>
      <c r="BY353" s="87">
        <v>781</v>
      </c>
      <c r="BZ353" s="87">
        <v>2065</v>
      </c>
      <c r="CA353" s="87">
        <v>880</v>
      </c>
      <c r="CB353" s="87">
        <v>1638</v>
      </c>
      <c r="CC353" s="87">
        <v>649</v>
      </c>
      <c r="CD353" s="87">
        <v>362</v>
      </c>
      <c r="CE353" s="87">
        <v>57</v>
      </c>
      <c r="CF353" s="87">
        <v>6341</v>
      </c>
      <c r="CG353" s="87">
        <v>5492</v>
      </c>
      <c r="CH353" s="87"/>
      <c r="CI353" s="87">
        <v>12051355</v>
      </c>
      <c r="CO353" s="86">
        <v>2022</v>
      </c>
      <c r="CP353" s="87" t="s">
        <v>7</v>
      </c>
      <c r="CQ353" s="91" t="str">
        <f t="shared" si="482"/>
        <v>3</v>
      </c>
      <c r="CR353" s="91" t="str">
        <f t="shared" si="483"/>
        <v>6</v>
      </c>
      <c r="CS353" s="91" t="str">
        <f t="shared" si="484"/>
        <v>1</v>
      </c>
      <c r="CT353" s="91" t="str">
        <f t="shared" si="485"/>
        <v>4</v>
      </c>
      <c r="CU353" s="91" t="str">
        <f t="shared" si="486"/>
        <v>3</v>
      </c>
      <c r="CV353" s="91" t="str">
        <f t="shared" si="487"/>
        <v>8</v>
      </c>
      <c r="CW353" s="91" t="str">
        <f t="shared" si="488"/>
        <v>4</v>
      </c>
      <c r="CX353" s="91" t="str">
        <f t="shared" si="489"/>
        <v>1</v>
      </c>
      <c r="CY353" s="91" t="str">
        <f t="shared" si="490"/>
        <v>3</v>
      </c>
      <c r="CZ353" s="91" t="str">
        <f t="shared" si="491"/>
        <v>1</v>
      </c>
      <c r="DA353" s="91" t="str">
        <f t="shared" si="492"/>
        <v>2</v>
      </c>
      <c r="DB353" s="91" t="str">
        <f t="shared" si="493"/>
        <v>3</v>
      </c>
      <c r="DC353" s="91" t="str">
        <f t="shared" si="494"/>
        <v>7</v>
      </c>
      <c r="DD353" s="91" t="str">
        <f t="shared" si="495"/>
        <v>2</v>
      </c>
      <c r="DE353" s="91" t="str">
        <f t="shared" si="496"/>
        <v>3</v>
      </c>
      <c r="DF353" s="91" t="str">
        <f t="shared" si="497"/>
        <v>3</v>
      </c>
      <c r="DG353" s="91" t="str">
        <f t="shared" si="498"/>
        <v>2</v>
      </c>
      <c r="DH353" s="91" t="str">
        <f t="shared" si="499"/>
        <v>7</v>
      </c>
      <c r="DI353" s="91" t="str">
        <f t="shared" si="500"/>
        <v>1</v>
      </c>
      <c r="DJ353" s="91" t="str">
        <f t="shared" si="501"/>
        <v>2</v>
      </c>
      <c r="DK353" s="91" t="str">
        <f t="shared" si="502"/>
        <v>9</v>
      </c>
      <c r="DL353" s="91" t="str">
        <f t="shared" si="503"/>
        <v>7</v>
      </c>
      <c r="DM353" s="91" t="str">
        <f t="shared" si="504"/>
        <v>1</v>
      </c>
      <c r="DN353" s="91" t="str">
        <f t="shared" si="505"/>
        <v>3</v>
      </c>
      <c r="DO353" s="91" t="str">
        <f t="shared" si="506"/>
        <v>9</v>
      </c>
      <c r="DP353" s="91" t="str">
        <f t="shared" si="507"/>
        <v>1</v>
      </c>
      <c r="DQ353" s="91" t="str">
        <f t="shared" si="508"/>
        <v>9</v>
      </c>
      <c r="DR353" s="91" t="str">
        <f t="shared" si="509"/>
        <v>8</v>
      </c>
      <c r="DS353" s="91" t="str">
        <f t="shared" si="510"/>
        <v>1</v>
      </c>
      <c r="DT353" s="91" t="str">
        <f t="shared" si="511"/>
        <v>4</v>
      </c>
      <c r="DU353" s="91" t="str">
        <f t="shared" si="512"/>
        <v>1</v>
      </c>
      <c r="DV353" s="91" t="str">
        <f t="shared" si="513"/>
        <v>4</v>
      </c>
      <c r="DW353" s="91" t="str">
        <f t="shared" si="514"/>
        <v>2</v>
      </c>
      <c r="DX353" s="91" t="str">
        <f t="shared" si="515"/>
        <v>1</v>
      </c>
      <c r="DY353" s="91" t="str">
        <f t="shared" si="516"/>
        <v>8</v>
      </c>
      <c r="DZ353" s="91" t="str">
        <f t="shared" si="517"/>
        <v>7</v>
      </c>
      <c r="EA353" s="91" t="str">
        <f t="shared" si="518"/>
        <v>2</v>
      </c>
      <c r="EB353" s="91" t="str">
        <f t="shared" si="519"/>
        <v>3</v>
      </c>
      <c r="EC353" s="91" t="str">
        <f t="shared" si="520"/>
        <v>3</v>
      </c>
      <c r="ED353" s="91" t="str">
        <f t="shared" si="521"/>
        <v>1</v>
      </c>
      <c r="EE353" s="91" t="str">
        <f t="shared" si="522"/>
        <v>0</v>
      </c>
      <c r="EF353" s="91" t="str">
        <f t="shared" si="439"/>
        <v>2</v>
      </c>
      <c r="EG353" s="91" t="str">
        <f t="shared" si="440"/>
        <v>0</v>
      </c>
      <c r="EH353" s="91" t="str">
        <f t="shared" si="441"/>
        <v>2</v>
      </c>
      <c r="EI353" s="91" t="str">
        <f t="shared" si="442"/>
        <v>1</v>
      </c>
      <c r="EJ353" s="91" t="str">
        <f t="shared" si="443"/>
        <v>9</v>
      </c>
      <c r="EK353" s="91" t="str">
        <f t="shared" si="444"/>
        <v>9</v>
      </c>
      <c r="EL353" s="91" t="str">
        <f t="shared" si="445"/>
        <v>1</v>
      </c>
      <c r="EM353" s="91" t="str">
        <f t="shared" si="446"/>
        <v>2</v>
      </c>
      <c r="EN353" s="91" t="str">
        <f t="shared" si="447"/>
        <v>4</v>
      </c>
      <c r="EO353" s="91" t="str">
        <f t="shared" si="448"/>
        <v>4</v>
      </c>
      <c r="EP353" s="91" t="str">
        <f t="shared" si="449"/>
        <v>4</v>
      </c>
      <c r="EQ353" s="91" t="str">
        <f t="shared" si="450"/>
        <v>2</v>
      </c>
      <c r="ER353" s="91" t="str">
        <f t="shared" si="451"/>
        <v>2</v>
      </c>
      <c r="ES353" s="91" t="str">
        <f t="shared" si="452"/>
        <v>2</v>
      </c>
      <c r="ET353" s="91" t="str">
        <f t="shared" si="453"/>
        <v>3</v>
      </c>
      <c r="EU353" s="91" t="str">
        <f t="shared" si="454"/>
        <v>3</v>
      </c>
      <c r="EV353" s="91" t="str">
        <f t="shared" si="455"/>
        <v>6</v>
      </c>
      <c r="EW353" s="91" t="str">
        <f t="shared" si="456"/>
        <v>5</v>
      </c>
      <c r="EX353" s="91" t="str">
        <f t="shared" si="457"/>
        <v>8</v>
      </c>
      <c r="EY353" s="91" t="str">
        <f t="shared" si="458"/>
        <v>2</v>
      </c>
      <c r="EZ353" s="91" t="str">
        <f t="shared" si="459"/>
        <v>1</v>
      </c>
      <c r="FA353" s="91" t="str">
        <f t="shared" si="460"/>
        <v>2</v>
      </c>
      <c r="FB353" s="91" t="str">
        <f t="shared" si="461"/>
        <v>1</v>
      </c>
      <c r="FC353" s="91" t="str">
        <f t="shared" si="462"/>
        <v>5</v>
      </c>
      <c r="FD353" s="91" t="str">
        <f t="shared" si="463"/>
        <v>0</v>
      </c>
      <c r="FE353" s="91" t="str">
        <f t="shared" si="464"/>
        <v>0</v>
      </c>
      <c r="FF353" s="91" t="str">
        <f t="shared" si="465"/>
        <v>0</v>
      </c>
      <c r="FG353" s="91" t="str">
        <f t="shared" si="466"/>
        <v>0</v>
      </c>
      <c r="FH353" s="91" t="str">
        <f t="shared" si="467"/>
        <v>0</v>
      </c>
      <c r="FI353" s="91" t="str">
        <f t="shared" si="468"/>
        <v>0</v>
      </c>
      <c r="FJ353" s="91" t="str">
        <f t="shared" si="469"/>
        <v>0</v>
      </c>
      <c r="FK353" s="91" t="str">
        <f t="shared" si="470"/>
        <v>0</v>
      </c>
      <c r="FL353" s="91" t="str">
        <f t="shared" si="471"/>
        <v>0</v>
      </c>
      <c r="FM353" s="91" t="str">
        <f t="shared" si="472"/>
        <v>7</v>
      </c>
      <c r="FN353" s="91" t="str">
        <f t="shared" si="473"/>
        <v>2</v>
      </c>
      <c r="FO353" s="91" t="str">
        <f t="shared" si="474"/>
        <v>8</v>
      </c>
      <c r="FP353" s="91" t="str">
        <f t="shared" si="475"/>
        <v>1</v>
      </c>
      <c r="FQ353" s="91" t="str">
        <f t="shared" si="476"/>
        <v>6</v>
      </c>
      <c r="FR353" s="91" t="str">
        <f t="shared" si="477"/>
        <v>3</v>
      </c>
      <c r="FS353" s="91" t="str">
        <f t="shared" si="478"/>
        <v>5</v>
      </c>
      <c r="FT353" s="91" t="str">
        <f t="shared" si="479"/>
        <v>6</v>
      </c>
      <c r="FU353" s="91" t="str">
        <f t="shared" si="480"/>
        <v>5</v>
      </c>
      <c r="FV353" s="91" t="str">
        <f t="shared" si="481"/>
        <v/>
      </c>
    </row>
    <row r="354" spans="1:178">
      <c r="A354" s="86">
        <v>2022</v>
      </c>
      <c r="B354" s="87" t="s">
        <v>8</v>
      </c>
      <c r="C354" s="87">
        <v>3673601</v>
      </c>
      <c r="D354" s="87">
        <v>63092</v>
      </c>
      <c r="E354" s="87">
        <v>152049</v>
      </c>
      <c r="F354" s="87">
        <v>41676</v>
      </c>
      <c r="G354" s="87">
        <v>38974</v>
      </c>
      <c r="H354" s="87">
        <v>79858</v>
      </c>
      <c r="I354" s="87">
        <v>47111</v>
      </c>
      <c r="J354" s="87">
        <v>149439</v>
      </c>
      <c r="K354" s="87">
        <v>343983</v>
      </c>
      <c r="L354" s="87">
        <v>180173</v>
      </c>
      <c r="M354" s="87">
        <v>263263</v>
      </c>
      <c r="N354" s="87">
        <v>37561</v>
      </c>
      <c r="O354" s="87">
        <v>74722</v>
      </c>
      <c r="P354" s="87">
        <v>3221</v>
      </c>
      <c r="Q354" s="87">
        <v>32695</v>
      </c>
      <c r="R354" s="87">
        <v>37187</v>
      </c>
      <c r="S354" s="87">
        <v>21121</v>
      </c>
      <c r="T354" s="87">
        <v>7141</v>
      </c>
      <c r="U354" s="87">
        <v>5832</v>
      </c>
      <c r="V354" s="87">
        <v>299065</v>
      </c>
      <c r="W354" s="87">
        <v>100628</v>
      </c>
      <c r="X354" s="87">
        <v>726037</v>
      </c>
      <c r="Y354" s="87">
        <v>123978</v>
      </c>
      <c r="Z354" s="87">
        <v>371233</v>
      </c>
      <c r="AA354" s="87">
        <v>953610</v>
      </c>
      <c r="AB354" s="87">
        <v>148215</v>
      </c>
      <c r="AC354" s="87">
        <v>95161</v>
      </c>
      <c r="AD354" s="87">
        <v>86729</v>
      </c>
      <c r="AE354" s="87">
        <v>134422</v>
      </c>
      <c r="AF354" s="87">
        <v>476743</v>
      </c>
      <c r="AG354" s="87">
        <v>174185</v>
      </c>
      <c r="AH354" s="87">
        <v>432922</v>
      </c>
      <c r="AI354" s="87">
        <v>1700</v>
      </c>
      <c r="AJ354" s="87">
        <v>16210</v>
      </c>
      <c r="AK354" s="87">
        <v>7896</v>
      </c>
      <c r="AL354" s="87">
        <v>7326</v>
      </c>
      <c r="AM354" s="87">
        <v>0</v>
      </c>
      <c r="AN354" s="87">
        <v>3426</v>
      </c>
      <c r="AO354" s="87">
        <v>223</v>
      </c>
      <c r="AP354" s="87">
        <v>1550</v>
      </c>
      <c r="AQ354" s="87">
        <v>0</v>
      </c>
      <c r="AR354" s="87">
        <v>25114</v>
      </c>
      <c r="AS354" s="87">
        <v>0</v>
      </c>
      <c r="AT354" s="87">
        <v>237</v>
      </c>
      <c r="AU354" s="87">
        <v>1588</v>
      </c>
      <c r="AV354" s="87">
        <v>818</v>
      </c>
      <c r="AW354" s="87">
        <v>161</v>
      </c>
      <c r="AX354" s="87">
        <v>1358</v>
      </c>
      <c r="AY354" s="87">
        <v>245289</v>
      </c>
      <c r="AZ354" s="87">
        <v>433163</v>
      </c>
      <c r="BA354" s="87">
        <v>431652</v>
      </c>
      <c r="BB354" s="87">
        <v>490376</v>
      </c>
      <c r="BC354" s="87">
        <v>213853</v>
      </c>
      <c r="BD354" s="87">
        <v>230411</v>
      </c>
      <c r="BE354" s="87">
        <v>27408</v>
      </c>
      <c r="BF354" s="87">
        <v>32232</v>
      </c>
      <c r="BG354" s="87">
        <v>40908</v>
      </c>
      <c r="BH354" s="87">
        <v>828</v>
      </c>
      <c r="BI354" s="87">
        <v>60457</v>
      </c>
      <c r="BJ354" s="87">
        <v>97675</v>
      </c>
      <c r="BK354" s="87">
        <v>201732</v>
      </c>
      <c r="BL354" s="87">
        <v>106310</v>
      </c>
      <c r="BM354" s="87">
        <v>233454</v>
      </c>
      <c r="BN354" s="87">
        <v>124841</v>
      </c>
      <c r="BO354" s="87">
        <v>54718</v>
      </c>
      <c r="BP354" s="87">
        <v>0</v>
      </c>
      <c r="BQ354" s="87">
        <v>0</v>
      </c>
      <c r="BR354" s="87">
        <v>0</v>
      </c>
      <c r="BS354" s="87">
        <v>0</v>
      </c>
      <c r="BT354" s="87">
        <v>0</v>
      </c>
      <c r="BU354" s="87">
        <v>0</v>
      </c>
      <c r="BV354" s="87">
        <v>9</v>
      </c>
      <c r="BW354" s="87">
        <v>8</v>
      </c>
      <c r="BX354" s="87">
        <v>0</v>
      </c>
      <c r="BY354" s="87">
        <v>717</v>
      </c>
      <c r="BZ354" s="87">
        <v>2256</v>
      </c>
      <c r="CA354" s="87">
        <v>813</v>
      </c>
      <c r="CB354" s="87">
        <v>1829</v>
      </c>
      <c r="CC354" s="87">
        <v>684</v>
      </c>
      <c r="CD354" s="87">
        <v>438</v>
      </c>
      <c r="CE354" s="87">
        <v>60</v>
      </c>
      <c r="CF354" s="87">
        <v>7258</v>
      </c>
      <c r="CG354" s="87">
        <v>11868</v>
      </c>
      <c r="CH354" s="87"/>
      <c r="CI354" s="87">
        <v>12494481</v>
      </c>
      <c r="CO354" s="86">
        <v>2022</v>
      </c>
      <c r="CP354" s="87" t="s">
        <v>8</v>
      </c>
      <c r="CQ354" s="91" t="str">
        <f t="shared" si="482"/>
        <v>3</v>
      </c>
      <c r="CR354" s="91" t="str">
        <f t="shared" si="483"/>
        <v>6</v>
      </c>
      <c r="CS354" s="91" t="str">
        <f t="shared" si="484"/>
        <v>1</v>
      </c>
      <c r="CT354" s="91" t="str">
        <f t="shared" si="485"/>
        <v>4</v>
      </c>
      <c r="CU354" s="91" t="str">
        <f t="shared" si="486"/>
        <v>3</v>
      </c>
      <c r="CV354" s="91" t="str">
        <f t="shared" si="487"/>
        <v>7</v>
      </c>
      <c r="CW354" s="91" t="str">
        <f t="shared" si="488"/>
        <v>4</v>
      </c>
      <c r="CX354" s="91" t="str">
        <f t="shared" si="489"/>
        <v>1</v>
      </c>
      <c r="CY354" s="91" t="str">
        <f t="shared" si="490"/>
        <v>3</v>
      </c>
      <c r="CZ354" s="91" t="str">
        <f t="shared" si="491"/>
        <v>1</v>
      </c>
      <c r="DA354" s="91" t="str">
        <f t="shared" si="492"/>
        <v>2</v>
      </c>
      <c r="DB354" s="91" t="str">
        <f t="shared" si="493"/>
        <v>3</v>
      </c>
      <c r="DC354" s="91" t="str">
        <f t="shared" si="494"/>
        <v>7</v>
      </c>
      <c r="DD354" s="91" t="str">
        <f t="shared" si="495"/>
        <v>3</v>
      </c>
      <c r="DE354" s="91" t="str">
        <f t="shared" si="496"/>
        <v>3</v>
      </c>
      <c r="DF354" s="91" t="str">
        <f t="shared" si="497"/>
        <v>3</v>
      </c>
      <c r="DG354" s="91" t="str">
        <f t="shared" si="498"/>
        <v>2</v>
      </c>
      <c r="DH354" s="91" t="str">
        <f t="shared" si="499"/>
        <v>7</v>
      </c>
      <c r="DI354" s="91" t="str">
        <f t="shared" si="500"/>
        <v>5</v>
      </c>
      <c r="DJ354" s="91" t="str">
        <f t="shared" si="501"/>
        <v>2</v>
      </c>
      <c r="DK354" s="91" t="str">
        <f t="shared" si="502"/>
        <v>1</v>
      </c>
      <c r="DL354" s="91" t="str">
        <f t="shared" si="503"/>
        <v>7</v>
      </c>
      <c r="DM354" s="91" t="str">
        <f t="shared" si="504"/>
        <v>1</v>
      </c>
      <c r="DN354" s="91" t="str">
        <f t="shared" si="505"/>
        <v>3</v>
      </c>
      <c r="DO354" s="91" t="str">
        <f t="shared" si="506"/>
        <v>9</v>
      </c>
      <c r="DP354" s="91" t="str">
        <f t="shared" si="507"/>
        <v>1</v>
      </c>
      <c r="DQ354" s="91" t="str">
        <f t="shared" si="508"/>
        <v>9</v>
      </c>
      <c r="DR354" s="91" t="str">
        <f t="shared" si="509"/>
        <v>8</v>
      </c>
      <c r="DS354" s="91" t="str">
        <f t="shared" si="510"/>
        <v>1</v>
      </c>
      <c r="DT354" s="91" t="str">
        <f t="shared" si="511"/>
        <v>4</v>
      </c>
      <c r="DU354" s="91" t="str">
        <f t="shared" si="512"/>
        <v>1</v>
      </c>
      <c r="DV354" s="91" t="str">
        <f t="shared" si="513"/>
        <v>4</v>
      </c>
      <c r="DW354" s="91" t="str">
        <f t="shared" si="514"/>
        <v>1</v>
      </c>
      <c r="DX354" s="91" t="str">
        <f t="shared" si="515"/>
        <v>1</v>
      </c>
      <c r="DY354" s="91" t="str">
        <f t="shared" si="516"/>
        <v>7</v>
      </c>
      <c r="DZ354" s="91" t="str">
        <f t="shared" si="517"/>
        <v>7</v>
      </c>
      <c r="EA354" s="91" t="str">
        <f t="shared" si="518"/>
        <v>0</v>
      </c>
      <c r="EB354" s="91" t="str">
        <f t="shared" si="519"/>
        <v>3</v>
      </c>
      <c r="EC354" s="91" t="str">
        <f t="shared" si="520"/>
        <v>2</v>
      </c>
      <c r="ED354" s="91" t="str">
        <f t="shared" si="521"/>
        <v>1</v>
      </c>
      <c r="EE354" s="91" t="str">
        <f t="shared" si="522"/>
        <v>0</v>
      </c>
      <c r="EF354" s="91" t="str">
        <f t="shared" si="439"/>
        <v>2</v>
      </c>
      <c r="EG354" s="91" t="str">
        <f t="shared" si="440"/>
        <v>0</v>
      </c>
      <c r="EH354" s="91" t="str">
        <f t="shared" si="441"/>
        <v>2</v>
      </c>
      <c r="EI354" s="91" t="str">
        <f t="shared" si="442"/>
        <v>1</v>
      </c>
      <c r="EJ354" s="91" t="str">
        <f t="shared" si="443"/>
        <v>8</v>
      </c>
      <c r="EK354" s="91" t="str">
        <f t="shared" si="444"/>
        <v>1</v>
      </c>
      <c r="EL354" s="91" t="str">
        <f t="shared" si="445"/>
        <v>1</v>
      </c>
      <c r="EM354" s="91" t="str">
        <f t="shared" si="446"/>
        <v>2</v>
      </c>
      <c r="EN354" s="91" t="str">
        <f t="shared" si="447"/>
        <v>4</v>
      </c>
      <c r="EO354" s="91" t="str">
        <f t="shared" si="448"/>
        <v>4</v>
      </c>
      <c r="EP354" s="91" t="str">
        <f t="shared" si="449"/>
        <v>4</v>
      </c>
      <c r="EQ354" s="91" t="str">
        <f t="shared" si="450"/>
        <v>2</v>
      </c>
      <c r="ER354" s="91" t="str">
        <f t="shared" si="451"/>
        <v>2</v>
      </c>
      <c r="ES354" s="91" t="str">
        <f t="shared" si="452"/>
        <v>2</v>
      </c>
      <c r="ET354" s="91" t="str">
        <f t="shared" si="453"/>
        <v>3</v>
      </c>
      <c r="EU354" s="91" t="str">
        <f t="shared" si="454"/>
        <v>4</v>
      </c>
      <c r="EV354" s="91" t="str">
        <f t="shared" si="455"/>
        <v>8</v>
      </c>
      <c r="EW354" s="91" t="str">
        <f t="shared" si="456"/>
        <v>6</v>
      </c>
      <c r="EX354" s="91" t="str">
        <f t="shared" si="457"/>
        <v>9</v>
      </c>
      <c r="EY354" s="91" t="str">
        <f t="shared" si="458"/>
        <v>2</v>
      </c>
      <c r="EZ354" s="91" t="str">
        <f t="shared" si="459"/>
        <v>1</v>
      </c>
      <c r="FA354" s="91" t="str">
        <f t="shared" si="460"/>
        <v>2</v>
      </c>
      <c r="FB354" s="91" t="str">
        <f t="shared" si="461"/>
        <v>1</v>
      </c>
      <c r="FC354" s="91" t="str">
        <f t="shared" si="462"/>
        <v>5</v>
      </c>
      <c r="FD354" s="91" t="str">
        <f t="shared" si="463"/>
        <v>0</v>
      </c>
      <c r="FE354" s="91" t="str">
        <f t="shared" si="464"/>
        <v>0</v>
      </c>
      <c r="FF354" s="91" t="str">
        <f t="shared" si="465"/>
        <v>0</v>
      </c>
      <c r="FG354" s="91" t="str">
        <f t="shared" si="466"/>
        <v>0</v>
      </c>
      <c r="FH354" s="91" t="str">
        <f t="shared" si="467"/>
        <v>0</v>
      </c>
      <c r="FI354" s="91" t="str">
        <f t="shared" si="468"/>
        <v>0</v>
      </c>
      <c r="FJ354" s="91" t="str">
        <f t="shared" si="469"/>
        <v>9</v>
      </c>
      <c r="FK354" s="91" t="str">
        <f t="shared" si="470"/>
        <v>8</v>
      </c>
      <c r="FL354" s="91" t="str">
        <f t="shared" si="471"/>
        <v>0</v>
      </c>
      <c r="FM354" s="91" t="str">
        <f t="shared" si="472"/>
        <v>7</v>
      </c>
      <c r="FN354" s="91" t="str">
        <f t="shared" si="473"/>
        <v>2</v>
      </c>
      <c r="FO354" s="91" t="str">
        <f t="shared" si="474"/>
        <v>8</v>
      </c>
      <c r="FP354" s="91" t="str">
        <f t="shared" si="475"/>
        <v>1</v>
      </c>
      <c r="FQ354" s="91" t="str">
        <f t="shared" si="476"/>
        <v>6</v>
      </c>
      <c r="FR354" s="91" t="str">
        <f t="shared" si="477"/>
        <v>4</v>
      </c>
      <c r="FS354" s="91" t="str">
        <f t="shared" si="478"/>
        <v>6</v>
      </c>
      <c r="FT354" s="91" t="str">
        <f t="shared" si="479"/>
        <v>7</v>
      </c>
      <c r="FU354" s="91" t="str">
        <f t="shared" si="480"/>
        <v>1</v>
      </c>
      <c r="FV354" s="91" t="str">
        <f t="shared" si="481"/>
        <v/>
      </c>
    </row>
    <row r="355" spans="1:178">
      <c r="A355" s="86">
        <v>2022</v>
      </c>
      <c r="B355" s="87" t="s">
        <v>9</v>
      </c>
      <c r="C355" s="87">
        <v>3284024</v>
      </c>
      <c r="D355" s="87">
        <v>57640</v>
      </c>
      <c r="E355" s="87">
        <v>143047</v>
      </c>
      <c r="F355" s="87">
        <v>37215</v>
      </c>
      <c r="G355" s="87">
        <v>36976</v>
      </c>
      <c r="H355" s="87">
        <v>75258</v>
      </c>
      <c r="I355" s="87">
        <v>45997</v>
      </c>
      <c r="J355" s="87">
        <v>134327</v>
      </c>
      <c r="K355" s="87">
        <v>331648</v>
      </c>
      <c r="L355" s="87">
        <v>168571</v>
      </c>
      <c r="M355" s="87">
        <v>243316</v>
      </c>
      <c r="N355" s="87">
        <v>34392</v>
      </c>
      <c r="O355" s="87">
        <v>69611</v>
      </c>
      <c r="P355" s="87">
        <v>3219</v>
      </c>
      <c r="Q355" s="87">
        <v>30452</v>
      </c>
      <c r="R355" s="87">
        <v>34811</v>
      </c>
      <c r="S355" s="87">
        <v>20080</v>
      </c>
      <c r="T355" s="87">
        <v>6926</v>
      </c>
      <c r="U355" s="87">
        <v>12704</v>
      </c>
      <c r="V355" s="87">
        <v>280623</v>
      </c>
      <c r="W355" s="87">
        <v>92586</v>
      </c>
      <c r="X355" s="87">
        <v>713649</v>
      </c>
      <c r="Y355" s="87">
        <v>115658</v>
      </c>
      <c r="Z355" s="87">
        <v>360017</v>
      </c>
      <c r="AA355" s="87">
        <v>917688</v>
      </c>
      <c r="AB355" s="87">
        <v>139120</v>
      </c>
      <c r="AC355" s="87">
        <v>86304</v>
      </c>
      <c r="AD355" s="87">
        <v>94017</v>
      </c>
      <c r="AE355" s="87">
        <v>107953</v>
      </c>
      <c r="AF355" s="87">
        <v>365940</v>
      </c>
      <c r="AG355" s="87">
        <v>143311</v>
      </c>
      <c r="AH355" s="87">
        <v>351008</v>
      </c>
      <c r="AI355" s="87">
        <v>1482</v>
      </c>
      <c r="AJ355" s="87">
        <v>10753</v>
      </c>
      <c r="AK355" s="87">
        <v>5493</v>
      </c>
      <c r="AL355" s="87">
        <v>5232</v>
      </c>
      <c r="AM355" s="87">
        <v>0</v>
      </c>
      <c r="AN355" s="87">
        <v>2585</v>
      </c>
      <c r="AO355" s="87">
        <v>214</v>
      </c>
      <c r="AP355" s="87">
        <v>1378</v>
      </c>
      <c r="AQ355" s="87">
        <v>0</v>
      </c>
      <c r="AR355" s="87">
        <v>22245</v>
      </c>
      <c r="AS355" s="87">
        <v>0</v>
      </c>
      <c r="AT355" s="87">
        <v>228</v>
      </c>
      <c r="AU355" s="87">
        <v>1607</v>
      </c>
      <c r="AV355" s="87">
        <v>722</v>
      </c>
      <c r="AW355" s="87">
        <v>172</v>
      </c>
      <c r="AX355" s="87">
        <v>1619</v>
      </c>
      <c r="AY355" s="87">
        <v>244918</v>
      </c>
      <c r="AZ355" s="87">
        <v>429710</v>
      </c>
      <c r="BA355" s="87">
        <v>404853</v>
      </c>
      <c r="BB355" s="87">
        <v>488869</v>
      </c>
      <c r="BC355" s="87">
        <v>210284</v>
      </c>
      <c r="BD355" s="87">
        <v>225960</v>
      </c>
      <c r="BE355" s="87">
        <v>26898</v>
      </c>
      <c r="BF355" s="87">
        <v>31255</v>
      </c>
      <c r="BG355" s="87">
        <v>44081</v>
      </c>
      <c r="BH355" s="87">
        <v>813</v>
      </c>
      <c r="BI355" s="87">
        <v>59846</v>
      </c>
      <c r="BJ355" s="87">
        <v>94128</v>
      </c>
      <c r="BK355" s="87">
        <v>196225</v>
      </c>
      <c r="BL355" s="87">
        <v>80538</v>
      </c>
      <c r="BM355" s="87">
        <v>221417</v>
      </c>
      <c r="BN355" s="87">
        <v>122373</v>
      </c>
      <c r="BO355" s="87">
        <v>52021</v>
      </c>
      <c r="BP355" s="87">
        <v>0</v>
      </c>
      <c r="BQ355" s="87">
        <v>0</v>
      </c>
      <c r="BR355" s="87">
        <v>0</v>
      </c>
      <c r="BS355" s="87">
        <v>0</v>
      </c>
      <c r="BT355" s="87">
        <v>0</v>
      </c>
      <c r="BU355" s="87">
        <v>0</v>
      </c>
      <c r="BV355" s="87">
        <v>33</v>
      </c>
      <c r="BW355" s="87">
        <v>27</v>
      </c>
      <c r="BX355" s="87">
        <v>0</v>
      </c>
      <c r="BY355" s="87">
        <v>590</v>
      </c>
      <c r="BZ355" s="87">
        <v>1035</v>
      </c>
      <c r="CA355" s="87">
        <v>816</v>
      </c>
      <c r="CB355" s="87">
        <v>2114</v>
      </c>
      <c r="CC355" s="87">
        <v>787</v>
      </c>
      <c r="CD355" s="87">
        <v>395</v>
      </c>
      <c r="CE355" s="87">
        <v>74</v>
      </c>
      <c r="CF355" s="87">
        <v>9613</v>
      </c>
      <c r="CG355" s="87">
        <v>16831</v>
      </c>
      <c r="CH355" s="87"/>
      <c r="CI355" s="87">
        <v>11558322</v>
      </c>
      <c r="CO355" s="86">
        <v>2022</v>
      </c>
      <c r="CP355" s="87" t="s">
        <v>9</v>
      </c>
      <c r="CQ355" s="91" t="str">
        <f t="shared" si="482"/>
        <v>3</v>
      </c>
      <c r="CR355" s="91" t="str">
        <f t="shared" si="483"/>
        <v>5</v>
      </c>
      <c r="CS355" s="91" t="str">
        <f t="shared" si="484"/>
        <v>1</v>
      </c>
      <c r="CT355" s="91" t="str">
        <f t="shared" si="485"/>
        <v>3</v>
      </c>
      <c r="CU355" s="91" t="str">
        <f t="shared" si="486"/>
        <v>3</v>
      </c>
      <c r="CV355" s="91" t="str">
        <f t="shared" si="487"/>
        <v>7</v>
      </c>
      <c r="CW355" s="91" t="str">
        <f t="shared" si="488"/>
        <v>4</v>
      </c>
      <c r="CX355" s="91" t="str">
        <f t="shared" si="489"/>
        <v>1</v>
      </c>
      <c r="CY355" s="91" t="str">
        <f t="shared" si="490"/>
        <v>3</v>
      </c>
      <c r="CZ355" s="91" t="str">
        <f t="shared" si="491"/>
        <v>1</v>
      </c>
      <c r="DA355" s="91" t="str">
        <f t="shared" si="492"/>
        <v>2</v>
      </c>
      <c r="DB355" s="91" t="str">
        <f t="shared" si="493"/>
        <v>3</v>
      </c>
      <c r="DC355" s="91" t="str">
        <f t="shared" si="494"/>
        <v>6</v>
      </c>
      <c r="DD355" s="91" t="str">
        <f t="shared" si="495"/>
        <v>3</v>
      </c>
      <c r="DE355" s="91" t="str">
        <f t="shared" si="496"/>
        <v>3</v>
      </c>
      <c r="DF355" s="91" t="str">
        <f t="shared" si="497"/>
        <v>3</v>
      </c>
      <c r="DG355" s="91" t="str">
        <f t="shared" si="498"/>
        <v>2</v>
      </c>
      <c r="DH355" s="91" t="str">
        <f t="shared" si="499"/>
        <v>6</v>
      </c>
      <c r="DI355" s="91" t="str">
        <f t="shared" si="500"/>
        <v>1</v>
      </c>
      <c r="DJ355" s="91" t="str">
        <f t="shared" si="501"/>
        <v>2</v>
      </c>
      <c r="DK355" s="91" t="str">
        <f t="shared" si="502"/>
        <v>9</v>
      </c>
      <c r="DL355" s="91" t="str">
        <f t="shared" si="503"/>
        <v>7</v>
      </c>
      <c r="DM355" s="91" t="str">
        <f t="shared" si="504"/>
        <v>1</v>
      </c>
      <c r="DN355" s="91" t="str">
        <f t="shared" si="505"/>
        <v>3</v>
      </c>
      <c r="DO355" s="91" t="str">
        <f t="shared" si="506"/>
        <v>9</v>
      </c>
      <c r="DP355" s="91" t="str">
        <f t="shared" si="507"/>
        <v>1</v>
      </c>
      <c r="DQ355" s="91" t="str">
        <f t="shared" si="508"/>
        <v>8</v>
      </c>
      <c r="DR355" s="91" t="str">
        <f t="shared" si="509"/>
        <v>9</v>
      </c>
      <c r="DS355" s="91" t="str">
        <f t="shared" si="510"/>
        <v>1</v>
      </c>
      <c r="DT355" s="91" t="str">
        <f t="shared" si="511"/>
        <v>3</v>
      </c>
      <c r="DU355" s="91" t="str">
        <f t="shared" si="512"/>
        <v>1</v>
      </c>
      <c r="DV355" s="91" t="str">
        <f t="shared" si="513"/>
        <v>3</v>
      </c>
      <c r="DW355" s="91" t="str">
        <f t="shared" si="514"/>
        <v>1</v>
      </c>
      <c r="DX355" s="91" t="str">
        <f t="shared" si="515"/>
        <v>1</v>
      </c>
      <c r="DY355" s="91" t="str">
        <f t="shared" si="516"/>
        <v>5</v>
      </c>
      <c r="DZ355" s="91" t="str">
        <f t="shared" si="517"/>
        <v>5</v>
      </c>
      <c r="EA355" s="91" t="str">
        <f t="shared" si="518"/>
        <v>0</v>
      </c>
      <c r="EB355" s="91" t="str">
        <f t="shared" si="519"/>
        <v>2</v>
      </c>
      <c r="EC355" s="91" t="str">
        <f t="shared" si="520"/>
        <v>2</v>
      </c>
      <c r="ED355" s="91" t="str">
        <f t="shared" si="521"/>
        <v>1</v>
      </c>
      <c r="EE355" s="91" t="str">
        <f t="shared" si="522"/>
        <v>0</v>
      </c>
      <c r="EF355" s="91" t="str">
        <f t="shared" si="439"/>
        <v>2</v>
      </c>
      <c r="EG355" s="91" t="str">
        <f t="shared" si="440"/>
        <v>0</v>
      </c>
      <c r="EH355" s="91" t="str">
        <f t="shared" si="441"/>
        <v>2</v>
      </c>
      <c r="EI355" s="91" t="str">
        <f t="shared" si="442"/>
        <v>1</v>
      </c>
      <c r="EJ355" s="91" t="str">
        <f t="shared" si="443"/>
        <v>7</v>
      </c>
      <c r="EK355" s="91" t="str">
        <f t="shared" si="444"/>
        <v>1</v>
      </c>
      <c r="EL355" s="91" t="str">
        <f t="shared" si="445"/>
        <v>1</v>
      </c>
      <c r="EM355" s="91" t="str">
        <f t="shared" si="446"/>
        <v>2</v>
      </c>
      <c r="EN355" s="91" t="str">
        <f t="shared" si="447"/>
        <v>4</v>
      </c>
      <c r="EO355" s="91" t="str">
        <f t="shared" si="448"/>
        <v>4</v>
      </c>
      <c r="EP355" s="91" t="str">
        <f t="shared" si="449"/>
        <v>4</v>
      </c>
      <c r="EQ355" s="91" t="str">
        <f t="shared" si="450"/>
        <v>2</v>
      </c>
      <c r="ER355" s="91" t="str">
        <f t="shared" si="451"/>
        <v>2</v>
      </c>
      <c r="ES355" s="91" t="str">
        <f t="shared" si="452"/>
        <v>2</v>
      </c>
      <c r="ET355" s="91" t="str">
        <f t="shared" si="453"/>
        <v>3</v>
      </c>
      <c r="EU355" s="91" t="str">
        <f t="shared" si="454"/>
        <v>4</v>
      </c>
      <c r="EV355" s="91" t="str">
        <f t="shared" si="455"/>
        <v>8</v>
      </c>
      <c r="EW355" s="91" t="str">
        <f t="shared" si="456"/>
        <v>5</v>
      </c>
      <c r="EX355" s="91" t="str">
        <f t="shared" si="457"/>
        <v>9</v>
      </c>
      <c r="EY355" s="91" t="str">
        <f t="shared" si="458"/>
        <v>1</v>
      </c>
      <c r="EZ355" s="91" t="str">
        <f t="shared" si="459"/>
        <v>8</v>
      </c>
      <c r="FA355" s="91" t="str">
        <f t="shared" si="460"/>
        <v>2</v>
      </c>
      <c r="FB355" s="91" t="str">
        <f t="shared" si="461"/>
        <v>1</v>
      </c>
      <c r="FC355" s="91" t="str">
        <f t="shared" si="462"/>
        <v>5</v>
      </c>
      <c r="FD355" s="91" t="str">
        <f t="shared" si="463"/>
        <v>0</v>
      </c>
      <c r="FE355" s="91" t="str">
        <f t="shared" si="464"/>
        <v>0</v>
      </c>
      <c r="FF355" s="91" t="str">
        <f t="shared" si="465"/>
        <v>0</v>
      </c>
      <c r="FG355" s="91" t="str">
        <f t="shared" si="466"/>
        <v>0</v>
      </c>
      <c r="FH355" s="91" t="str">
        <f t="shared" si="467"/>
        <v>0</v>
      </c>
      <c r="FI355" s="91" t="str">
        <f t="shared" si="468"/>
        <v>0</v>
      </c>
      <c r="FJ355" s="91" t="str">
        <f t="shared" si="469"/>
        <v>3</v>
      </c>
      <c r="FK355" s="91" t="str">
        <f t="shared" si="470"/>
        <v>2</v>
      </c>
      <c r="FL355" s="91" t="str">
        <f t="shared" si="471"/>
        <v>0</v>
      </c>
      <c r="FM355" s="91" t="str">
        <f t="shared" si="472"/>
        <v>5</v>
      </c>
      <c r="FN355" s="91" t="str">
        <f t="shared" si="473"/>
        <v>1</v>
      </c>
      <c r="FO355" s="91" t="str">
        <f t="shared" si="474"/>
        <v>8</v>
      </c>
      <c r="FP355" s="91" t="str">
        <f t="shared" si="475"/>
        <v>2</v>
      </c>
      <c r="FQ355" s="91" t="str">
        <f t="shared" si="476"/>
        <v>7</v>
      </c>
      <c r="FR355" s="91" t="str">
        <f t="shared" si="477"/>
        <v>3</v>
      </c>
      <c r="FS355" s="91" t="str">
        <f t="shared" si="478"/>
        <v>7</v>
      </c>
      <c r="FT355" s="91" t="str">
        <f t="shared" si="479"/>
        <v>9</v>
      </c>
      <c r="FU355" s="91" t="str">
        <f t="shared" si="480"/>
        <v>1</v>
      </c>
      <c r="FV355" s="91" t="str">
        <f t="shared" si="481"/>
        <v/>
      </c>
    </row>
    <row r="356" spans="1:178">
      <c r="A356" s="86">
        <v>2022</v>
      </c>
      <c r="B356" s="87" t="s">
        <v>10</v>
      </c>
      <c r="C356" s="87">
        <v>3101962</v>
      </c>
      <c r="D356" s="87">
        <v>56096</v>
      </c>
      <c r="E356" s="87">
        <v>134026</v>
      </c>
      <c r="F356" s="87">
        <v>38767</v>
      </c>
      <c r="G356" s="87">
        <v>32973</v>
      </c>
      <c r="H356" s="87">
        <v>72654</v>
      </c>
      <c r="I356" s="87">
        <v>45519</v>
      </c>
      <c r="J356" s="87">
        <v>132483</v>
      </c>
      <c r="K356" s="87">
        <v>314654</v>
      </c>
      <c r="L356" s="87">
        <v>152258</v>
      </c>
      <c r="M356" s="87">
        <v>223831</v>
      </c>
      <c r="N356" s="87">
        <v>31025</v>
      </c>
      <c r="O356" s="87">
        <v>65359</v>
      </c>
      <c r="P356" s="87">
        <v>2455</v>
      </c>
      <c r="Q356" s="87">
        <v>28025</v>
      </c>
      <c r="R356" s="87">
        <v>31101</v>
      </c>
      <c r="S356" s="87">
        <v>16702</v>
      </c>
      <c r="T356" s="87">
        <v>5872</v>
      </c>
      <c r="U356" s="87">
        <v>12080</v>
      </c>
      <c r="V356" s="87">
        <v>241107</v>
      </c>
      <c r="W356" s="87">
        <v>86150</v>
      </c>
      <c r="X356" s="87">
        <v>704221</v>
      </c>
      <c r="Y356" s="87">
        <v>106718</v>
      </c>
      <c r="Z356" s="87">
        <v>361375</v>
      </c>
      <c r="AA356" s="87">
        <v>835190</v>
      </c>
      <c r="AB356" s="87">
        <v>134640</v>
      </c>
      <c r="AC356" s="87">
        <v>85224</v>
      </c>
      <c r="AD356" s="87">
        <v>90099</v>
      </c>
      <c r="AE356" s="87">
        <v>111355</v>
      </c>
      <c r="AF356" s="87">
        <v>380740</v>
      </c>
      <c r="AG356" s="87">
        <v>138522</v>
      </c>
      <c r="AH356" s="87">
        <v>344267</v>
      </c>
      <c r="AI356" s="87">
        <v>1276</v>
      </c>
      <c r="AJ356" s="87">
        <v>10753</v>
      </c>
      <c r="AK356" s="87">
        <v>5490</v>
      </c>
      <c r="AL356" s="87">
        <v>4824</v>
      </c>
      <c r="AM356" s="87">
        <v>650</v>
      </c>
      <c r="AN356" s="87">
        <v>2439</v>
      </c>
      <c r="AO356" s="87">
        <v>250</v>
      </c>
      <c r="AP356" s="87">
        <v>1270</v>
      </c>
      <c r="AQ356" s="87">
        <v>0</v>
      </c>
      <c r="AR356" s="87">
        <v>21390</v>
      </c>
      <c r="AS356" s="87">
        <v>0</v>
      </c>
      <c r="AT356" s="87">
        <v>223</v>
      </c>
      <c r="AU356" s="87">
        <v>1578</v>
      </c>
      <c r="AV356" s="87">
        <v>746</v>
      </c>
      <c r="AW356" s="87">
        <v>115</v>
      </c>
      <c r="AX356" s="87">
        <v>1471</v>
      </c>
      <c r="AY356" s="87">
        <v>249397</v>
      </c>
      <c r="AZ356" s="87">
        <v>434046</v>
      </c>
      <c r="BA356" s="87">
        <v>390864</v>
      </c>
      <c r="BB356" s="87">
        <v>456855</v>
      </c>
      <c r="BC356" s="87">
        <v>207004</v>
      </c>
      <c r="BD356" s="87">
        <v>211144</v>
      </c>
      <c r="BE356" s="87">
        <v>24142</v>
      </c>
      <c r="BF356" s="87">
        <v>31279</v>
      </c>
      <c r="BG356" s="87">
        <v>37184</v>
      </c>
      <c r="BH356" s="87">
        <v>797</v>
      </c>
      <c r="BI356" s="87">
        <v>56489</v>
      </c>
      <c r="BJ356" s="87">
        <v>95904</v>
      </c>
      <c r="BK356" s="87">
        <v>185427</v>
      </c>
      <c r="BL356" s="87">
        <v>91999</v>
      </c>
      <c r="BM356" s="87">
        <v>219488</v>
      </c>
      <c r="BN356" s="87">
        <v>119263</v>
      </c>
      <c r="BO356" s="87">
        <v>48929</v>
      </c>
      <c r="BP356" s="87">
        <v>0</v>
      </c>
      <c r="BQ356" s="87">
        <v>0</v>
      </c>
      <c r="BR356" s="87">
        <v>0</v>
      </c>
      <c r="BS356" s="87">
        <v>0</v>
      </c>
      <c r="BT356" s="87">
        <v>0</v>
      </c>
      <c r="BU356" s="87">
        <v>0</v>
      </c>
      <c r="BV356" s="87">
        <v>162</v>
      </c>
      <c r="BW356" s="87">
        <v>55</v>
      </c>
      <c r="BX356" s="87">
        <v>0</v>
      </c>
      <c r="BY356" s="87">
        <v>686</v>
      </c>
      <c r="BZ356" s="87">
        <v>2032</v>
      </c>
      <c r="CA356" s="87">
        <v>842</v>
      </c>
      <c r="CB356" s="87">
        <v>1866</v>
      </c>
      <c r="CC356" s="87">
        <v>795</v>
      </c>
      <c r="CD356" s="87">
        <v>544</v>
      </c>
      <c r="CE356" s="87">
        <v>33</v>
      </c>
      <c r="CF356" s="87">
        <v>8755</v>
      </c>
      <c r="CG356" s="87">
        <v>22475</v>
      </c>
      <c r="CH356" s="87"/>
      <c r="CI356" s="87">
        <v>11068381</v>
      </c>
      <c r="CO356" s="86">
        <v>2022</v>
      </c>
      <c r="CP356" s="87" t="s">
        <v>10</v>
      </c>
      <c r="CQ356" s="91" t="str">
        <f t="shared" si="482"/>
        <v>3</v>
      </c>
      <c r="CR356" s="91" t="str">
        <f t="shared" si="483"/>
        <v>5</v>
      </c>
      <c r="CS356" s="91" t="str">
        <f t="shared" si="484"/>
        <v>1</v>
      </c>
      <c r="CT356" s="91" t="str">
        <f t="shared" si="485"/>
        <v>3</v>
      </c>
      <c r="CU356" s="91" t="str">
        <f t="shared" si="486"/>
        <v>3</v>
      </c>
      <c r="CV356" s="91" t="str">
        <f t="shared" si="487"/>
        <v>7</v>
      </c>
      <c r="CW356" s="91" t="str">
        <f t="shared" si="488"/>
        <v>4</v>
      </c>
      <c r="CX356" s="91" t="str">
        <f t="shared" si="489"/>
        <v>1</v>
      </c>
      <c r="CY356" s="91" t="str">
        <f t="shared" si="490"/>
        <v>3</v>
      </c>
      <c r="CZ356" s="91" t="str">
        <f t="shared" si="491"/>
        <v>1</v>
      </c>
      <c r="DA356" s="91" t="str">
        <f t="shared" si="492"/>
        <v>2</v>
      </c>
      <c r="DB356" s="91" t="str">
        <f t="shared" si="493"/>
        <v>3</v>
      </c>
      <c r="DC356" s="91" t="str">
        <f t="shared" si="494"/>
        <v>6</v>
      </c>
      <c r="DD356" s="91" t="str">
        <f t="shared" si="495"/>
        <v>2</v>
      </c>
      <c r="DE356" s="91" t="str">
        <f t="shared" si="496"/>
        <v>2</v>
      </c>
      <c r="DF356" s="91" t="str">
        <f t="shared" si="497"/>
        <v>3</v>
      </c>
      <c r="DG356" s="91" t="str">
        <f t="shared" si="498"/>
        <v>1</v>
      </c>
      <c r="DH356" s="91" t="str">
        <f t="shared" si="499"/>
        <v>5</v>
      </c>
      <c r="DI356" s="91" t="str">
        <f t="shared" si="500"/>
        <v>1</v>
      </c>
      <c r="DJ356" s="91" t="str">
        <f t="shared" si="501"/>
        <v>2</v>
      </c>
      <c r="DK356" s="91" t="str">
        <f t="shared" si="502"/>
        <v>8</v>
      </c>
      <c r="DL356" s="91" t="str">
        <f t="shared" si="503"/>
        <v>7</v>
      </c>
      <c r="DM356" s="91" t="str">
        <f t="shared" si="504"/>
        <v>1</v>
      </c>
      <c r="DN356" s="91" t="str">
        <f t="shared" si="505"/>
        <v>3</v>
      </c>
      <c r="DO356" s="91" t="str">
        <f t="shared" si="506"/>
        <v>8</v>
      </c>
      <c r="DP356" s="91" t="str">
        <f t="shared" si="507"/>
        <v>1</v>
      </c>
      <c r="DQ356" s="91" t="str">
        <f t="shared" si="508"/>
        <v>8</v>
      </c>
      <c r="DR356" s="91" t="str">
        <f t="shared" si="509"/>
        <v>9</v>
      </c>
      <c r="DS356" s="91" t="str">
        <f t="shared" si="510"/>
        <v>1</v>
      </c>
      <c r="DT356" s="91" t="str">
        <f t="shared" si="511"/>
        <v>3</v>
      </c>
      <c r="DU356" s="91" t="str">
        <f t="shared" si="512"/>
        <v>1</v>
      </c>
      <c r="DV356" s="91" t="str">
        <f t="shared" si="513"/>
        <v>3</v>
      </c>
      <c r="DW356" s="91" t="str">
        <f t="shared" si="514"/>
        <v>1</v>
      </c>
      <c r="DX356" s="91" t="str">
        <f t="shared" si="515"/>
        <v>1</v>
      </c>
      <c r="DY356" s="91" t="str">
        <f t="shared" si="516"/>
        <v>5</v>
      </c>
      <c r="DZ356" s="91" t="str">
        <f t="shared" si="517"/>
        <v>4</v>
      </c>
      <c r="EA356" s="91" t="str">
        <f t="shared" si="518"/>
        <v>6</v>
      </c>
      <c r="EB356" s="91" t="str">
        <f t="shared" si="519"/>
        <v>2</v>
      </c>
      <c r="EC356" s="91" t="str">
        <f t="shared" si="520"/>
        <v>2</v>
      </c>
      <c r="ED356" s="91" t="str">
        <f t="shared" si="521"/>
        <v>1</v>
      </c>
      <c r="EE356" s="91" t="str">
        <f t="shared" si="522"/>
        <v>0</v>
      </c>
      <c r="EF356" s="91" t="str">
        <f t="shared" si="439"/>
        <v>2</v>
      </c>
      <c r="EG356" s="91" t="str">
        <f t="shared" si="440"/>
        <v>0</v>
      </c>
      <c r="EH356" s="91" t="str">
        <f t="shared" si="441"/>
        <v>2</v>
      </c>
      <c r="EI356" s="91" t="str">
        <f t="shared" si="442"/>
        <v>1</v>
      </c>
      <c r="EJ356" s="91" t="str">
        <f t="shared" si="443"/>
        <v>7</v>
      </c>
      <c r="EK356" s="91" t="str">
        <f t="shared" si="444"/>
        <v>1</v>
      </c>
      <c r="EL356" s="91" t="str">
        <f t="shared" si="445"/>
        <v>1</v>
      </c>
      <c r="EM356" s="91" t="str">
        <f t="shared" si="446"/>
        <v>2</v>
      </c>
      <c r="EN356" s="91" t="str">
        <f t="shared" si="447"/>
        <v>4</v>
      </c>
      <c r="EO356" s="91" t="str">
        <f t="shared" si="448"/>
        <v>3</v>
      </c>
      <c r="EP356" s="91" t="str">
        <f t="shared" si="449"/>
        <v>4</v>
      </c>
      <c r="EQ356" s="91" t="str">
        <f t="shared" si="450"/>
        <v>2</v>
      </c>
      <c r="ER356" s="91" t="str">
        <f t="shared" si="451"/>
        <v>2</v>
      </c>
      <c r="ES356" s="91" t="str">
        <f t="shared" si="452"/>
        <v>2</v>
      </c>
      <c r="ET356" s="91" t="str">
        <f t="shared" si="453"/>
        <v>3</v>
      </c>
      <c r="EU356" s="91" t="str">
        <f t="shared" si="454"/>
        <v>3</v>
      </c>
      <c r="EV356" s="91" t="str">
        <f t="shared" si="455"/>
        <v>7</v>
      </c>
      <c r="EW356" s="91" t="str">
        <f t="shared" si="456"/>
        <v>5</v>
      </c>
      <c r="EX356" s="91" t="str">
        <f t="shared" si="457"/>
        <v>9</v>
      </c>
      <c r="EY356" s="91" t="str">
        <f t="shared" si="458"/>
        <v>1</v>
      </c>
      <c r="EZ356" s="91" t="str">
        <f t="shared" si="459"/>
        <v>9</v>
      </c>
      <c r="FA356" s="91" t="str">
        <f t="shared" si="460"/>
        <v>2</v>
      </c>
      <c r="FB356" s="91" t="str">
        <f t="shared" si="461"/>
        <v>1</v>
      </c>
      <c r="FC356" s="91" t="str">
        <f t="shared" si="462"/>
        <v>4</v>
      </c>
      <c r="FD356" s="91" t="str">
        <f t="shared" si="463"/>
        <v>0</v>
      </c>
      <c r="FE356" s="91" t="str">
        <f t="shared" si="464"/>
        <v>0</v>
      </c>
      <c r="FF356" s="91" t="str">
        <f t="shared" si="465"/>
        <v>0</v>
      </c>
      <c r="FG356" s="91" t="str">
        <f t="shared" si="466"/>
        <v>0</v>
      </c>
      <c r="FH356" s="91" t="str">
        <f t="shared" si="467"/>
        <v>0</v>
      </c>
      <c r="FI356" s="91" t="str">
        <f t="shared" si="468"/>
        <v>0</v>
      </c>
      <c r="FJ356" s="91" t="str">
        <f t="shared" si="469"/>
        <v>1</v>
      </c>
      <c r="FK356" s="91" t="str">
        <f t="shared" si="470"/>
        <v>5</v>
      </c>
      <c r="FL356" s="91" t="str">
        <f t="shared" si="471"/>
        <v>0</v>
      </c>
      <c r="FM356" s="91" t="str">
        <f t="shared" si="472"/>
        <v>6</v>
      </c>
      <c r="FN356" s="91" t="str">
        <f t="shared" si="473"/>
        <v>2</v>
      </c>
      <c r="FO356" s="91" t="str">
        <f t="shared" si="474"/>
        <v>8</v>
      </c>
      <c r="FP356" s="91" t="str">
        <f t="shared" si="475"/>
        <v>1</v>
      </c>
      <c r="FQ356" s="91" t="str">
        <f t="shared" si="476"/>
        <v>7</v>
      </c>
      <c r="FR356" s="91" t="str">
        <f t="shared" si="477"/>
        <v>5</v>
      </c>
      <c r="FS356" s="91" t="str">
        <f t="shared" si="478"/>
        <v>3</v>
      </c>
      <c r="FT356" s="91" t="str">
        <f t="shared" si="479"/>
        <v>8</v>
      </c>
      <c r="FU356" s="91" t="str">
        <f t="shared" si="480"/>
        <v>2</v>
      </c>
      <c r="FV356" s="91" t="str">
        <f t="shared" si="481"/>
        <v/>
      </c>
    </row>
    <row r="357" spans="1:178">
      <c r="A357" s="86">
        <v>2022</v>
      </c>
      <c r="B357" s="87" t="s">
        <v>11</v>
      </c>
      <c r="C357" s="87">
        <v>2686102</v>
      </c>
      <c r="D357" s="87">
        <v>43067</v>
      </c>
      <c r="E357" s="87">
        <v>105030</v>
      </c>
      <c r="F357" s="87">
        <v>33122</v>
      </c>
      <c r="G357" s="87">
        <v>30225</v>
      </c>
      <c r="H357" s="87">
        <v>67014</v>
      </c>
      <c r="I357" s="87">
        <v>41780</v>
      </c>
      <c r="J357" s="87">
        <v>98985</v>
      </c>
      <c r="K357" s="87">
        <v>294110</v>
      </c>
      <c r="L357" s="87">
        <v>129938</v>
      </c>
      <c r="M357" s="87">
        <v>204940</v>
      </c>
      <c r="N357" s="87">
        <v>27929</v>
      </c>
      <c r="O357" s="87">
        <v>62353</v>
      </c>
      <c r="P357" s="87">
        <v>1968</v>
      </c>
      <c r="Q357" s="87">
        <v>27208</v>
      </c>
      <c r="R357" s="87">
        <v>25464</v>
      </c>
      <c r="S357" s="87">
        <v>14496</v>
      </c>
      <c r="T357" s="87">
        <v>6029</v>
      </c>
      <c r="U357" s="87">
        <v>11672</v>
      </c>
      <c r="V357" s="87">
        <v>216058</v>
      </c>
      <c r="W357" s="87">
        <v>78122</v>
      </c>
      <c r="X357" s="87">
        <v>615276</v>
      </c>
      <c r="Y357" s="87">
        <v>88998</v>
      </c>
      <c r="Z357" s="87">
        <v>311642</v>
      </c>
      <c r="AA357" s="87">
        <v>784258</v>
      </c>
      <c r="AB357" s="87">
        <v>112859</v>
      </c>
      <c r="AC357" s="87">
        <v>74642</v>
      </c>
      <c r="AD357" s="87">
        <v>78252</v>
      </c>
      <c r="AE357" s="87">
        <v>93076</v>
      </c>
      <c r="AF357" s="87">
        <v>360707</v>
      </c>
      <c r="AG357" s="87">
        <v>119695</v>
      </c>
      <c r="AH357" s="87">
        <v>282481</v>
      </c>
      <c r="AI357" s="87">
        <v>934</v>
      </c>
      <c r="AJ357" s="87">
        <v>6353</v>
      </c>
      <c r="AK357" s="87">
        <v>3937</v>
      </c>
      <c r="AL357" s="87">
        <v>1484</v>
      </c>
      <c r="AM357" s="87">
        <v>384</v>
      </c>
      <c r="AN357" s="87">
        <v>1957</v>
      </c>
      <c r="AO357" s="87">
        <v>142</v>
      </c>
      <c r="AP357" s="87">
        <v>1112</v>
      </c>
      <c r="AQ357" s="87">
        <v>0</v>
      </c>
      <c r="AR357" s="87">
        <v>18971</v>
      </c>
      <c r="AS357" s="87">
        <v>0</v>
      </c>
      <c r="AT357" s="87">
        <v>218</v>
      </c>
      <c r="AU357" s="87">
        <v>1438</v>
      </c>
      <c r="AV357" s="87">
        <v>306</v>
      </c>
      <c r="AW357" s="87">
        <v>60</v>
      </c>
      <c r="AX357" s="87">
        <v>1009</v>
      </c>
      <c r="AY357" s="87">
        <v>228576</v>
      </c>
      <c r="AZ357" s="87">
        <v>387084</v>
      </c>
      <c r="BA357" s="87">
        <v>351291</v>
      </c>
      <c r="BB357" s="87">
        <v>421421</v>
      </c>
      <c r="BC357" s="87">
        <v>189462</v>
      </c>
      <c r="BD357" s="87">
        <v>198623</v>
      </c>
      <c r="BE357" s="87">
        <v>21828</v>
      </c>
      <c r="BF357" s="87">
        <v>25364</v>
      </c>
      <c r="BG357" s="87">
        <v>35812</v>
      </c>
      <c r="BH357" s="87">
        <v>510</v>
      </c>
      <c r="BI357" s="87">
        <v>55591</v>
      </c>
      <c r="BJ357" s="87">
        <v>83899</v>
      </c>
      <c r="BK357" s="87">
        <v>142607</v>
      </c>
      <c r="BL357" s="87">
        <v>79591</v>
      </c>
      <c r="BM357" s="87">
        <v>194197</v>
      </c>
      <c r="BN357" s="87">
        <v>107295</v>
      </c>
      <c r="BO357" s="87">
        <v>40614</v>
      </c>
      <c r="BP357" s="87">
        <v>0</v>
      </c>
      <c r="BQ357" s="87">
        <v>0</v>
      </c>
      <c r="BR357" s="87">
        <v>0</v>
      </c>
      <c r="BS357" s="87">
        <v>0</v>
      </c>
      <c r="BT357" s="87">
        <v>0</v>
      </c>
      <c r="BU357" s="87">
        <v>0</v>
      </c>
      <c r="BV357" s="87">
        <v>0</v>
      </c>
      <c r="BW357" s="87">
        <v>62</v>
      </c>
      <c r="BX357" s="87">
        <v>0</v>
      </c>
      <c r="BY357" s="87">
        <v>641</v>
      </c>
      <c r="BZ357" s="87">
        <v>716</v>
      </c>
      <c r="CA357" s="87">
        <v>813</v>
      </c>
      <c r="CB357" s="87">
        <v>1984</v>
      </c>
      <c r="CC357" s="87">
        <v>701</v>
      </c>
      <c r="CD357" s="87">
        <v>440</v>
      </c>
      <c r="CE357" s="87">
        <v>28</v>
      </c>
      <c r="CF357" s="87">
        <v>8251</v>
      </c>
      <c r="CG357" s="87">
        <v>9866</v>
      </c>
      <c r="CH357" s="87"/>
      <c r="CI357" s="87">
        <v>9753070</v>
      </c>
      <c r="CO357" s="86">
        <v>2022</v>
      </c>
      <c r="CP357" s="87" t="s">
        <v>11</v>
      </c>
      <c r="CQ357" s="91" t="str">
        <f t="shared" si="482"/>
        <v>2</v>
      </c>
      <c r="CR357" s="91" t="str">
        <f t="shared" si="483"/>
        <v>4</v>
      </c>
      <c r="CS357" s="91" t="str">
        <f t="shared" si="484"/>
        <v>1</v>
      </c>
      <c r="CT357" s="91" t="str">
        <f t="shared" si="485"/>
        <v>3</v>
      </c>
      <c r="CU357" s="91" t="str">
        <f t="shared" si="486"/>
        <v>3</v>
      </c>
      <c r="CV357" s="91" t="str">
        <f t="shared" si="487"/>
        <v>6</v>
      </c>
      <c r="CW357" s="91" t="str">
        <f t="shared" si="488"/>
        <v>4</v>
      </c>
      <c r="CX357" s="91" t="str">
        <f t="shared" si="489"/>
        <v>9</v>
      </c>
      <c r="CY357" s="91" t="str">
        <f t="shared" si="490"/>
        <v>2</v>
      </c>
      <c r="CZ357" s="91" t="str">
        <f t="shared" si="491"/>
        <v>1</v>
      </c>
      <c r="DA357" s="91" t="str">
        <f t="shared" si="492"/>
        <v>2</v>
      </c>
      <c r="DB357" s="91" t="str">
        <f t="shared" si="493"/>
        <v>2</v>
      </c>
      <c r="DC357" s="91" t="str">
        <f t="shared" si="494"/>
        <v>6</v>
      </c>
      <c r="DD357" s="91" t="str">
        <f t="shared" si="495"/>
        <v>1</v>
      </c>
      <c r="DE357" s="91" t="str">
        <f t="shared" si="496"/>
        <v>2</v>
      </c>
      <c r="DF357" s="91" t="str">
        <f t="shared" si="497"/>
        <v>2</v>
      </c>
      <c r="DG357" s="91" t="str">
        <f t="shared" si="498"/>
        <v>1</v>
      </c>
      <c r="DH357" s="91" t="str">
        <f t="shared" si="499"/>
        <v>6</v>
      </c>
      <c r="DI357" s="91" t="str">
        <f t="shared" si="500"/>
        <v>1</v>
      </c>
      <c r="DJ357" s="91" t="str">
        <f t="shared" si="501"/>
        <v>2</v>
      </c>
      <c r="DK357" s="91" t="str">
        <f t="shared" si="502"/>
        <v>7</v>
      </c>
      <c r="DL357" s="91" t="str">
        <f t="shared" si="503"/>
        <v>6</v>
      </c>
      <c r="DM357" s="91" t="str">
        <f t="shared" si="504"/>
        <v>8</v>
      </c>
      <c r="DN357" s="91" t="str">
        <f t="shared" si="505"/>
        <v>3</v>
      </c>
      <c r="DO357" s="91" t="str">
        <f t="shared" si="506"/>
        <v>7</v>
      </c>
      <c r="DP357" s="91" t="str">
        <f t="shared" si="507"/>
        <v>1</v>
      </c>
      <c r="DQ357" s="91" t="str">
        <f t="shared" si="508"/>
        <v>7</v>
      </c>
      <c r="DR357" s="91" t="str">
        <f t="shared" si="509"/>
        <v>7</v>
      </c>
      <c r="DS357" s="91" t="str">
        <f t="shared" si="510"/>
        <v>9</v>
      </c>
      <c r="DT357" s="91" t="str">
        <f t="shared" si="511"/>
        <v>3</v>
      </c>
      <c r="DU357" s="91" t="str">
        <f t="shared" si="512"/>
        <v>1</v>
      </c>
      <c r="DV357" s="91" t="str">
        <f t="shared" si="513"/>
        <v>2</v>
      </c>
      <c r="DW357" s="91" t="str">
        <f t="shared" si="514"/>
        <v>9</v>
      </c>
      <c r="DX357" s="91" t="str">
        <f t="shared" si="515"/>
        <v>6</v>
      </c>
      <c r="DY357" s="91" t="str">
        <f t="shared" si="516"/>
        <v>3</v>
      </c>
      <c r="DZ357" s="91" t="str">
        <f t="shared" si="517"/>
        <v>1</v>
      </c>
      <c r="EA357" s="91" t="str">
        <f t="shared" si="518"/>
        <v>3</v>
      </c>
      <c r="EB357" s="91" t="str">
        <f t="shared" si="519"/>
        <v>1</v>
      </c>
      <c r="EC357" s="91" t="str">
        <f t="shared" si="520"/>
        <v>1</v>
      </c>
      <c r="ED357" s="91" t="str">
        <f t="shared" si="521"/>
        <v>1</v>
      </c>
      <c r="EE357" s="91" t="str">
        <f t="shared" si="522"/>
        <v>0</v>
      </c>
      <c r="EF357" s="91" t="str">
        <f t="shared" si="439"/>
        <v>1</v>
      </c>
      <c r="EG357" s="91" t="str">
        <f t="shared" si="440"/>
        <v>0</v>
      </c>
      <c r="EH357" s="91" t="str">
        <f t="shared" si="441"/>
        <v>2</v>
      </c>
      <c r="EI357" s="91" t="str">
        <f t="shared" si="442"/>
        <v>1</v>
      </c>
      <c r="EJ357" s="91" t="str">
        <f t="shared" si="443"/>
        <v>3</v>
      </c>
      <c r="EK357" s="91" t="str">
        <f t="shared" si="444"/>
        <v>6</v>
      </c>
      <c r="EL357" s="91" t="str">
        <f t="shared" si="445"/>
        <v>1</v>
      </c>
      <c r="EM357" s="91" t="str">
        <f t="shared" si="446"/>
        <v>2</v>
      </c>
      <c r="EN357" s="91" t="str">
        <f t="shared" si="447"/>
        <v>3</v>
      </c>
      <c r="EO357" s="91" t="str">
        <f t="shared" si="448"/>
        <v>3</v>
      </c>
      <c r="EP357" s="91" t="str">
        <f t="shared" si="449"/>
        <v>4</v>
      </c>
      <c r="EQ357" s="91" t="str">
        <f t="shared" si="450"/>
        <v>1</v>
      </c>
      <c r="ER357" s="91" t="str">
        <f t="shared" si="451"/>
        <v>1</v>
      </c>
      <c r="ES357" s="91" t="str">
        <f t="shared" si="452"/>
        <v>2</v>
      </c>
      <c r="ET357" s="91" t="str">
        <f t="shared" si="453"/>
        <v>2</v>
      </c>
      <c r="EU357" s="91" t="str">
        <f t="shared" si="454"/>
        <v>3</v>
      </c>
      <c r="EV357" s="91" t="str">
        <f t="shared" si="455"/>
        <v>5</v>
      </c>
      <c r="EW357" s="91" t="str">
        <f t="shared" si="456"/>
        <v>5</v>
      </c>
      <c r="EX357" s="91" t="str">
        <f t="shared" si="457"/>
        <v>8</v>
      </c>
      <c r="EY357" s="91" t="str">
        <f t="shared" si="458"/>
        <v>1</v>
      </c>
      <c r="EZ357" s="91" t="str">
        <f t="shared" si="459"/>
        <v>7</v>
      </c>
      <c r="FA357" s="91" t="str">
        <f t="shared" si="460"/>
        <v>1</v>
      </c>
      <c r="FB357" s="91" t="str">
        <f t="shared" si="461"/>
        <v>1</v>
      </c>
      <c r="FC357" s="91" t="str">
        <f t="shared" si="462"/>
        <v>4</v>
      </c>
      <c r="FD357" s="91" t="str">
        <f t="shared" si="463"/>
        <v>0</v>
      </c>
      <c r="FE357" s="91" t="str">
        <f t="shared" si="464"/>
        <v>0</v>
      </c>
      <c r="FF357" s="91" t="str">
        <f t="shared" si="465"/>
        <v>0</v>
      </c>
      <c r="FG357" s="91" t="str">
        <f t="shared" si="466"/>
        <v>0</v>
      </c>
      <c r="FH357" s="91" t="str">
        <f t="shared" si="467"/>
        <v>0</v>
      </c>
      <c r="FI357" s="91" t="str">
        <f t="shared" si="468"/>
        <v>0</v>
      </c>
      <c r="FJ357" s="91" t="str">
        <f t="shared" si="469"/>
        <v>0</v>
      </c>
      <c r="FK357" s="91" t="str">
        <f t="shared" si="470"/>
        <v>6</v>
      </c>
      <c r="FL357" s="91" t="str">
        <f t="shared" si="471"/>
        <v>0</v>
      </c>
      <c r="FM357" s="91" t="str">
        <f t="shared" si="472"/>
        <v>6</v>
      </c>
      <c r="FN357" s="91" t="str">
        <f t="shared" si="473"/>
        <v>7</v>
      </c>
      <c r="FO357" s="91" t="str">
        <f t="shared" si="474"/>
        <v>8</v>
      </c>
      <c r="FP357" s="91" t="str">
        <f t="shared" si="475"/>
        <v>1</v>
      </c>
      <c r="FQ357" s="91" t="str">
        <f t="shared" si="476"/>
        <v>7</v>
      </c>
      <c r="FR357" s="91" t="str">
        <f t="shared" si="477"/>
        <v>4</v>
      </c>
      <c r="FS357" s="91" t="str">
        <f t="shared" si="478"/>
        <v>2</v>
      </c>
      <c r="FT357" s="91" t="str">
        <f t="shared" si="479"/>
        <v>8</v>
      </c>
      <c r="FU357" s="91" t="str">
        <f t="shared" si="480"/>
        <v>9</v>
      </c>
      <c r="FV357" s="91" t="str">
        <f t="shared" si="481"/>
        <v/>
      </c>
    </row>
    <row r="358" spans="1:178">
      <c r="A358" s="86">
        <v>2023</v>
      </c>
      <c r="B358" s="87" t="s">
        <v>12</v>
      </c>
      <c r="C358" s="87">
        <v>2618455</v>
      </c>
      <c r="D358" s="87">
        <v>38754</v>
      </c>
      <c r="E358" s="87">
        <v>96562</v>
      </c>
      <c r="F358" s="87">
        <v>27304</v>
      </c>
      <c r="G358" s="87">
        <v>27113</v>
      </c>
      <c r="H358" s="87">
        <v>56897</v>
      </c>
      <c r="I358" s="87">
        <v>35339</v>
      </c>
      <c r="J358" s="87">
        <v>79255</v>
      </c>
      <c r="K358" s="87">
        <v>265159</v>
      </c>
      <c r="L358" s="87">
        <v>109590</v>
      </c>
      <c r="M358" s="87">
        <v>158940</v>
      </c>
      <c r="N358" s="87">
        <v>23034</v>
      </c>
      <c r="O358" s="87">
        <v>52714</v>
      </c>
      <c r="P358" s="87">
        <v>1262</v>
      </c>
      <c r="Q358" s="87">
        <v>19625</v>
      </c>
      <c r="R358" s="87">
        <v>20246</v>
      </c>
      <c r="S358" s="87">
        <v>13773</v>
      </c>
      <c r="T358" s="87">
        <v>4590</v>
      </c>
      <c r="U358" s="87">
        <v>8531</v>
      </c>
      <c r="V358" s="87">
        <v>165733</v>
      </c>
      <c r="W358" s="87">
        <v>73475</v>
      </c>
      <c r="X358" s="87">
        <v>527907</v>
      </c>
      <c r="Y358" s="87">
        <v>66518</v>
      </c>
      <c r="Z358" s="87">
        <v>275646</v>
      </c>
      <c r="AA358" s="87">
        <v>641639</v>
      </c>
      <c r="AB358" s="87">
        <v>97711</v>
      </c>
      <c r="AC358" s="87">
        <v>65760</v>
      </c>
      <c r="AD358" s="87">
        <v>67345</v>
      </c>
      <c r="AE358" s="87">
        <v>82817</v>
      </c>
      <c r="AF358" s="87">
        <v>364605</v>
      </c>
      <c r="AG358" s="87">
        <v>121468</v>
      </c>
      <c r="AH358" s="87">
        <v>294751</v>
      </c>
      <c r="AI358" s="87">
        <v>718</v>
      </c>
      <c r="AJ358" s="87">
        <v>6490</v>
      </c>
      <c r="AK358" s="87">
        <v>4712</v>
      </c>
      <c r="AL358" s="87">
        <v>-51</v>
      </c>
      <c r="AM358" s="87">
        <v>370</v>
      </c>
      <c r="AN358" s="87">
        <v>2020</v>
      </c>
      <c r="AO358" s="87">
        <v>152</v>
      </c>
      <c r="AP358" s="87">
        <v>801</v>
      </c>
      <c r="AQ358" s="87">
        <v>0</v>
      </c>
      <c r="AR358" s="87">
        <v>16832</v>
      </c>
      <c r="AS358" s="87">
        <v>0</v>
      </c>
      <c r="AT358" s="87">
        <v>226</v>
      </c>
      <c r="AU358" s="87">
        <v>2480</v>
      </c>
      <c r="AV358" s="87">
        <v>277</v>
      </c>
      <c r="AW358" s="87">
        <v>132</v>
      </c>
      <c r="AX358" s="87">
        <v>1048</v>
      </c>
      <c r="AY358" s="87">
        <v>186994</v>
      </c>
      <c r="AZ358" s="87">
        <v>335113</v>
      </c>
      <c r="BA358" s="87">
        <v>305019</v>
      </c>
      <c r="BB358" s="87">
        <v>339489</v>
      </c>
      <c r="BC358" s="87">
        <v>194203</v>
      </c>
      <c r="BD358" s="87">
        <v>173055</v>
      </c>
      <c r="BE358" s="87">
        <v>20549</v>
      </c>
      <c r="BF358" s="87">
        <v>25659</v>
      </c>
      <c r="BG358" s="87">
        <v>25859</v>
      </c>
      <c r="BH358" s="87">
        <v>544</v>
      </c>
      <c r="BI358" s="87">
        <v>53147</v>
      </c>
      <c r="BJ358" s="87">
        <v>74702</v>
      </c>
      <c r="BK358" s="87">
        <v>131360</v>
      </c>
      <c r="BL358" s="87">
        <v>70816</v>
      </c>
      <c r="BM358" s="87">
        <v>178766</v>
      </c>
      <c r="BN358" s="87">
        <v>100183</v>
      </c>
      <c r="BO358" s="87">
        <v>35822</v>
      </c>
      <c r="BP358" s="87">
        <v>0</v>
      </c>
      <c r="BQ358" s="87">
        <v>0</v>
      </c>
      <c r="BR358" s="87">
        <v>0</v>
      </c>
      <c r="BS358" s="87">
        <v>0</v>
      </c>
      <c r="BT358" s="87">
        <v>0</v>
      </c>
      <c r="BU358" s="87">
        <v>0</v>
      </c>
      <c r="BV358" s="87">
        <v>12</v>
      </c>
      <c r="BW358" s="87">
        <v>89</v>
      </c>
      <c r="BX358" s="87">
        <v>0</v>
      </c>
      <c r="BY358" s="87">
        <v>637</v>
      </c>
      <c r="BZ358" s="87">
        <v>2235</v>
      </c>
      <c r="CA358" s="87">
        <v>946</v>
      </c>
      <c r="CB358" s="87">
        <v>2380</v>
      </c>
      <c r="CC358" s="87">
        <v>545</v>
      </c>
      <c r="CD358" s="87">
        <v>395</v>
      </c>
      <c r="CE358" s="87">
        <v>55</v>
      </c>
      <c r="CF358" s="87">
        <v>19092</v>
      </c>
      <c r="CG358" s="87">
        <v>8779</v>
      </c>
      <c r="CH358" s="87">
        <v>5386</v>
      </c>
      <c r="CI358" s="87">
        <v>8830556</v>
      </c>
      <c r="CO358" s="86">
        <v>2023</v>
      </c>
      <c r="CP358" s="87" t="s">
        <v>12</v>
      </c>
      <c r="CQ358" s="91" t="str">
        <f t="shared" si="482"/>
        <v>2</v>
      </c>
      <c r="CR358" s="91" t="str">
        <f t="shared" si="483"/>
        <v>3</v>
      </c>
      <c r="CS358" s="91" t="str">
        <f t="shared" si="484"/>
        <v>9</v>
      </c>
      <c r="CT358" s="91" t="str">
        <f t="shared" si="485"/>
        <v>2</v>
      </c>
      <c r="CU358" s="91" t="str">
        <f t="shared" si="486"/>
        <v>2</v>
      </c>
      <c r="CV358" s="91" t="str">
        <f t="shared" si="487"/>
        <v>5</v>
      </c>
      <c r="CW358" s="91" t="str">
        <f t="shared" si="488"/>
        <v>3</v>
      </c>
      <c r="CX358" s="91" t="str">
        <f t="shared" si="489"/>
        <v>7</v>
      </c>
      <c r="CY358" s="91" t="str">
        <f t="shared" si="490"/>
        <v>2</v>
      </c>
      <c r="CZ358" s="91" t="str">
        <f t="shared" si="491"/>
        <v>1</v>
      </c>
      <c r="DA358" s="91" t="str">
        <f t="shared" si="492"/>
        <v>1</v>
      </c>
      <c r="DB358" s="91" t="str">
        <f t="shared" si="493"/>
        <v>2</v>
      </c>
      <c r="DC358" s="91" t="str">
        <f t="shared" si="494"/>
        <v>5</v>
      </c>
      <c r="DD358" s="91" t="str">
        <f t="shared" si="495"/>
        <v>1</v>
      </c>
      <c r="DE358" s="91" t="str">
        <f t="shared" si="496"/>
        <v>1</v>
      </c>
      <c r="DF358" s="91" t="str">
        <f t="shared" si="497"/>
        <v>2</v>
      </c>
      <c r="DG358" s="91" t="str">
        <f t="shared" si="498"/>
        <v>1</v>
      </c>
      <c r="DH358" s="91" t="str">
        <f t="shared" si="499"/>
        <v>4</v>
      </c>
      <c r="DI358" s="91" t="str">
        <f t="shared" si="500"/>
        <v>8</v>
      </c>
      <c r="DJ358" s="91" t="str">
        <f t="shared" si="501"/>
        <v>1</v>
      </c>
      <c r="DK358" s="91" t="str">
        <f t="shared" si="502"/>
        <v>7</v>
      </c>
      <c r="DL358" s="91" t="str">
        <f t="shared" si="503"/>
        <v>5</v>
      </c>
      <c r="DM358" s="91" t="str">
        <f t="shared" si="504"/>
        <v>6</v>
      </c>
      <c r="DN358" s="91" t="str">
        <f t="shared" si="505"/>
        <v>2</v>
      </c>
      <c r="DO358" s="91" t="str">
        <f t="shared" si="506"/>
        <v>6</v>
      </c>
      <c r="DP358" s="91" t="str">
        <f t="shared" si="507"/>
        <v>9</v>
      </c>
      <c r="DQ358" s="91" t="str">
        <f t="shared" si="508"/>
        <v>6</v>
      </c>
      <c r="DR358" s="91" t="str">
        <f t="shared" si="509"/>
        <v>6</v>
      </c>
      <c r="DS358" s="91" t="str">
        <f t="shared" si="510"/>
        <v>8</v>
      </c>
      <c r="DT358" s="91" t="str">
        <f t="shared" si="511"/>
        <v>3</v>
      </c>
      <c r="DU358" s="91" t="str">
        <f t="shared" si="512"/>
        <v>1</v>
      </c>
      <c r="DV358" s="91" t="str">
        <f t="shared" si="513"/>
        <v>2</v>
      </c>
      <c r="DW358" s="91" t="str">
        <f t="shared" si="514"/>
        <v>7</v>
      </c>
      <c r="DX358" s="91" t="str">
        <f t="shared" si="515"/>
        <v>6</v>
      </c>
      <c r="DY358" s="91" t="str">
        <f t="shared" si="516"/>
        <v>4</v>
      </c>
      <c r="DZ358" s="91" t="str">
        <f t="shared" si="517"/>
        <v>-</v>
      </c>
      <c r="EA358" s="91" t="str">
        <f t="shared" si="518"/>
        <v>3</v>
      </c>
      <c r="EB358" s="91" t="str">
        <f t="shared" si="519"/>
        <v>2</v>
      </c>
      <c r="EC358" s="91" t="str">
        <f t="shared" si="520"/>
        <v>1</v>
      </c>
      <c r="ED358" s="91" t="str">
        <f t="shared" si="521"/>
        <v>8</v>
      </c>
      <c r="EE358" s="91" t="str">
        <f t="shared" si="522"/>
        <v>0</v>
      </c>
      <c r="EF358" s="91" t="str">
        <f t="shared" si="439"/>
        <v>1</v>
      </c>
      <c r="EG358" s="91" t="str">
        <f t="shared" si="440"/>
        <v>0</v>
      </c>
      <c r="EH358" s="91" t="str">
        <f t="shared" si="441"/>
        <v>2</v>
      </c>
      <c r="EI358" s="91" t="str">
        <f t="shared" si="442"/>
        <v>2</v>
      </c>
      <c r="EJ358" s="91" t="str">
        <f t="shared" si="443"/>
        <v>2</v>
      </c>
      <c r="EK358" s="91" t="str">
        <f t="shared" si="444"/>
        <v>1</v>
      </c>
      <c r="EL358" s="91" t="str">
        <f t="shared" si="445"/>
        <v>1</v>
      </c>
      <c r="EM358" s="91" t="str">
        <f t="shared" si="446"/>
        <v>1</v>
      </c>
      <c r="EN358" s="91" t="str">
        <f t="shared" si="447"/>
        <v>3</v>
      </c>
      <c r="EO358" s="91" t="str">
        <f t="shared" si="448"/>
        <v>3</v>
      </c>
      <c r="EP358" s="91" t="str">
        <f t="shared" si="449"/>
        <v>3</v>
      </c>
      <c r="EQ358" s="91" t="str">
        <f t="shared" si="450"/>
        <v>1</v>
      </c>
      <c r="ER358" s="91" t="str">
        <f t="shared" si="451"/>
        <v>1</v>
      </c>
      <c r="ES358" s="91" t="str">
        <f t="shared" si="452"/>
        <v>2</v>
      </c>
      <c r="ET358" s="91" t="str">
        <f t="shared" si="453"/>
        <v>2</v>
      </c>
      <c r="EU358" s="91" t="str">
        <f t="shared" si="454"/>
        <v>2</v>
      </c>
      <c r="EV358" s="91" t="str">
        <f t="shared" si="455"/>
        <v>5</v>
      </c>
      <c r="EW358" s="91" t="str">
        <f t="shared" si="456"/>
        <v>5</v>
      </c>
      <c r="EX358" s="91" t="str">
        <f t="shared" si="457"/>
        <v>7</v>
      </c>
      <c r="EY358" s="91" t="str">
        <f t="shared" si="458"/>
        <v>1</v>
      </c>
      <c r="EZ358" s="91" t="str">
        <f t="shared" si="459"/>
        <v>7</v>
      </c>
      <c r="FA358" s="91" t="str">
        <f t="shared" si="460"/>
        <v>1</v>
      </c>
      <c r="FB358" s="91" t="str">
        <f t="shared" si="461"/>
        <v>1</v>
      </c>
      <c r="FC358" s="91" t="str">
        <f t="shared" si="462"/>
        <v>3</v>
      </c>
      <c r="FD358" s="91" t="str">
        <f t="shared" si="463"/>
        <v>0</v>
      </c>
      <c r="FE358" s="91" t="str">
        <f t="shared" si="464"/>
        <v>0</v>
      </c>
      <c r="FF358" s="91" t="str">
        <f t="shared" si="465"/>
        <v>0</v>
      </c>
      <c r="FG358" s="91" t="str">
        <f t="shared" si="466"/>
        <v>0</v>
      </c>
      <c r="FH358" s="91" t="str">
        <f t="shared" si="467"/>
        <v>0</v>
      </c>
      <c r="FI358" s="91" t="str">
        <f t="shared" si="468"/>
        <v>0</v>
      </c>
      <c r="FJ358" s="91" t="str">
        <f t="shared" si="469"/>
        <v>1</v>
      </c>
      <c r="FK358" s="91" t="str">
        <f t="shared" si="470"/>
        <v>8</v>
      </c>
      <c r="FL358" s="91" t="str">
        <f t="shared" si="471"/>
        <v>0</v>
      </c>
      <c r="FM358" s="91" t="str">
        <f t="shared" si="472"/>
        <v>6</v>
      </c>
      <c r="FN358" s="91" t="str">
        <f t="shared" si="473"/>
        <v>2</v>
      </c>
      <c r="FO358" s="91" t="str">
        <f t="shared" si="474"/>
        <v>9</v>
      </c>
      <c r="FP358" s="91" t="str">
        <f t="shared" si="475"/>
        <v>2</v>
      </c>
      <c r="FQ358" s="91" t="str">
        <f t="shared" si="476"/>
        <v>5</v>
      </c>
      <c r="FR358" s="91" t="str">
        <f t="shared" si="477"/>
        <v>3</v>
      </c>
      <c r="FS358" s="91" t="str">
        <f t="shared" si="478"/>
        <v>5</v>
      </c>
      <c r="FT358" s="91" t="str">
        <f t="shared" si="479"/>
        <v>1</v>
      </c>
      <c r="FU358" s="91" t="str">
        <f t="shared" si="480"/>
        <v>8</v>
      </c>
      <c r="FV358" s="91" t="str">
        <f t="shared" si="481"/>
        <v>5</v>
      </c>
    </row>
    <row r="359" spans="1:178">
      <c r="A359" s="86">
        <v>2023</v>
      </c>
      <c r="B359" s="87" t="s">
        <v>13</v>
      </c>
      <c r="C359" s="87">
        <v>2409195</v>
      </c>
      <c r="D359" s="87">
        <v>37374</v>
      </c>
      <c r="E359" s="87">
        <v>94783</v>
      </c>
      <c r="F359" s="87">
        <v>24145</v>
      </c>
      <c r="G359" s="87">
        <v>25736</v>
      </c>
      <c r="H359" s="87">
        <v>52327</v>
      </c>
      <c r="I359" s="87">
        <v>32394</v>
      </c>
      <c r="J359" s="87">
        <v>82710</v>
      </c>
      <c r="K359" s="87">
        <v>237326</v>
      </c>
      <c r="L359" s="87">
        <v>115481</v>
      </c>
      <c r="M359" s="87">
        <v>166513</v>
      </c>
      <c r="N359" s="87">
        <v>24537</v>
      </c>
      <c r="O359" s="87">
        <v>55160</v>
      </c>
      <c r="P359" s="87">
        <v>1693</v>
      </c>
      <c r="Q359" s="87">
        <v>23028</v>
      </c>
      <c r="R359" s="87">
        <v>25861</v>
      </c>
      <c r="S359" s="87">
        <v>15538</v>
      </c>
      <c r="T359" s="87">
        <v>5249</v>
      </c>
      <c r="U359" s="87">
        <v>10813</v>
      </c>
      <c r="V359" s="87">
        <v>240753</v>
      </c>
      <c r="W359" s="87">
        <v>67530</v>
      </c>
      <c r="X359" s="87">
        <v>496507</v>
      </c>
      <c r="Y359" s="87">
        <v>80575</v>
      </c>
      <c r="Z359" s="87">
        <v>257974</v>
      </c>
      <c r="AA359" s="87">
        <v>543097</v>
      </c>
      <c r="AB359" s="87">
        <v>93996</v>
      </c>
      <c r="AC359" s="87">
        <v>60448</v>
      </c>
      <c r="AD359" s="87">
        <v>68035</v>
      </c>
      <c r="AE359" s="87">
        <v>79079</v>
      </c>
      <c r="AF359" s="87">
        <v>334810</v>
      </c>
      <c r="AG359" s="87">
        <v>107769</v>
      </c>
      <c r="AH359" s="87">
        <v>267274</v>
      </c>
      <c r="AI359" s="87">
        <v>983</v>
      </c>
      <c r="AJ359" s="87">
        <v>10571</v>
      </c>
      <c r="AK359" s="87">
        <v>4956</v>
      </c>
      <c r="AL359" s="87">
        <v>1120</v>
      </c>
      <c r="AM359" s="87">
        <v>391</v>
      </c>
      <c r="AN359" s="87">
        <v>1913</v>
      </c>
      <c r="AO359" s="87">
        <v>22</v>
      </c>
      <c r="AP359" s="87">
        <v>869</v>
      </c>
      <c r="AQ359" s="87">
        <v>0</v>
      </c>
      <c r="AR359" s="87">
        <v>16381</v>
      </c>
      <c r="AS359" s="87">
        <v>0</v>
      </c>
      <c r="AT359" s="87">
        <v>175</v>
      </c>
      <c r="AU359" s="87">
        <v>2137</v>
      </c>
      <c r="AV359" s="87">
        <v>369</v>
      </c>
      <c r="AW359" s="87">
        <v>108</v>
      </c>
      <c r="AX359" s="87">
        <v>938</v>
      </c>
      <c r="AY359" s="87">
        <v>173040</v>
      </c>
      <c r="AZ359" s="87">
        <v>316743</v>
      </c>
      <c r="BA359" s="87">
        <v>305535</v>
      </c>
      <c r="BB359" s="87">
        <v>340124</v>
      </c>
      <c r="BC359" s="87">
        <v>187658</v>
      </c>
      <c r="BD359" s="87">
        <v>163782</v>
      </c>
      <c r="BE359" s="87">
        <v>17718</v>
      </c>
      <c r="BF359" s="87">
        <v>22135</v>
      </c>
      <c r="BG359" s="87">
        <v>30153</v>
      </c>
      <c r="BH359" s="87">
        <v>530</v>
      </c>
      <c r="BI359" s="87">
        <v>49690</v>
      </c>
      <c r="BJ359" s="87">
        <v>74775</v>
      </c>
      <c r="BK359" s="87">
        <v>60655</v>
      </c>
      <c r="BL359" s="87">
        <v>55892</v>
      </c>
      <c r="BM359" s="87">
        <v>161186</v>
      </c>
      <c r="BN359" s="87">
        <v>95683</v>
      </c>
      <c r="BO359" s="87">
        <v>33834</v>
      </c>
      <c r="BP359" s="87">
        <v>0</v>
      </c>
      <c r="BQ359" s="87">
        <v>0</v>
      </c>
      <c r="BR359" s="87">
        <v>0</v>
      </c>
      <c r="BS359" s="87">
        <v>0</v>
      </c>
      <c r="BT359" s="87">
        <v>0</v>
      </c>
      <c r="BU359" s="87">
        <v>0</v>
      </c>
      <c r="BV359" s="87">
        <v>117</v>
      </c>
      <c r="BW359" s="87">
        <v>72</v>
      </c>
      <c r="BX359" s="87">
        <v>0</v>
      </c>
      <c r="BY359" s="87">
        <v>564</v>
      </c>
      <c r="BZ359" s="87">
        <v>1971</v>
      </c>
      <c r="CA359" s="87">
        <v>865</v>
      </c>
      <c r="CB359" s="87">
        <v>1881</v>
      </c>
      <c r="CC359" s="87">
        <v>461</v>
      </c>
      <c r="CD359" s="87">
        <v>337</v>
      </c>
      <c r="CE359" s="87">
        <v>47</v>
      </c>
      <c r="CF359" s="87">
        <v>13342</v>
      </c>
      <c r="CG359" s="87">
        <v>17495</v>
      </c>
      <c r="CH359" s="87">
        <v>28270</v>
      </c>
      <c r="CI359" s="87">
        <v>8333198</v>
      </c>
      <c r="CO359" s="86">
        <v>2023</v>
      </c>
      <c r="CP359" s="87" t="s">
        <v>13</v>
      </c>
      <c r="CQ359" s="91" t="str">
        <f t="shared" si="482"/>
        <v>2</v>
      </c>
      <c r="CR359" s="91" t="str">
        <f t="shared" si="483"/>
        <v>3</v>
      </c>
      <c r="CS359" s="91" t="str">
        <f t="shared" si="484"/>
        <v>9</v>
      </c>
      <c r="CT359" s="91" t="str">
        <f t="shared" si="485"/>
        <v>2</v>
      </c>
      <c r="CU359" s="91" t="str">
        <f t="shared" si="486"/>
        <v>2</v>
      </c>
      <c r="CV359" s="91" t="str">
        <f t="shared" si="487"/>
        <v>5</v>
      </c>
      <c r="CW359" s="91" t="str">
        <f t="shared" si="488"/>
        <v>3</v>
      </c>
      <c r="CX359" s="91" t="str">
        <f t="shared" si="489"/>
        <v>8</v>
      </c>
      <c r="CY359" s="91" t="str">
        <f t="shared" si="490"/>
        <v>2</v>
      </c>
      <c r="CZ359" s="91" t="str">
        <f t="shared" si="491"/>
        <v>1</v>
      </c>
      <c r="DA359" s="91" t="str">
        <f t="shared" si="492"/>
        <v>1</v>
      </c>
      <c r="DB359" s="91" t="str">
        <f t="shared" si="493"/>
        <v>2</v>
      </c>
      <c r="DC359" s="91" t="str">
        <f t="shared" si="494"/>
        <v>5</v>
      </c>
      <c r="DD359" s="91" t="str">
        <f t="shared" si="495"/>
        <v>1</v>
      </c>
      <c r="DE359" s="91" t="str">
        <f t="shared" si="496"/>
        <v>2</v>
      </c>
      <c r="DF359" s="91" t="str">
        <f t="shared" si="497"/>
        <v>2</v>
      </c>
      <c r="DG359" s="91" t="str">
        <f t="shared" si="498"/>
        <v>1</v>
      </c>
      <c r="DH359" s="91" t="str">
        <f t="shared" si="499"/>
        <v>5</v>
      </c>
      <c r="DI359" s="91" t="str">
        <f t="shared" si="500"/>
        <v>1</v>
      </c>
      <c r="DJ359" s="91" t="str">
        <f t="shared" si="501"/>
        <v>2</v>
      </c>
      <c r="DK359" s="91" t="str">
        <f t="shared" si="502"/>
        <v>6</v>
      </c>
      <c r="DL359" s="91" t="str">
        <f t="shared" si="503"/>
        <v>4</v>
      </c>
      <c r="DM359" s="91" t="str">
        <f t="shared" si="504"/>
        <v>8</v>
      </c>
      <c r="DN359" s="91" t="str">
        <f t="shared" si="505"/>
        <v>2</v>
      </c>
      <c r="DO359" s="91" t="str">
        <f t="shared" si="506"/>
        <v>5</v>
      </c>
      <c r="DP359" s="91" t="str">
        <f t="shared" si="507"/>
        <v>9</v>
      </c>
      <c r="DQ359" s="91" t="str">
        <f t="shared" si="508"/>
        <v>6</v>
      </c>
      <c r="DR359" s="91" t="str">
        <f t="shared" si="509"/>
        <v>6</v>
      </c>
      <c r="DS359" s="91" t="str">
        <f t="shared" si="510"/>
        <v>7</v>
      </c>
      <c r="DT359" s="91" t="str">
        <f t="shared" si="511"/>
        <v>3</v>
      </c>
      <c r="DU359" s="91" t="str">
        <f t="shared" si="512"/>
        <v>1</v>
      </c>
      <c r="DV359" s="91" t="str">
        <f t="shared" si="513"/>
        <v>2</v>
      </c>
      <c r="DW359" s="91" t="str">
        <f t="shared" si="514"/>
        <v>9</v>
      </c>
      <c r="DX359" s="91" t="str">
        <f t="shared" si="515"/>
        <v>1</v>
      </c>
      <c r="DY359" s="91" t="str">
        <f t="shared" si="516"/>
        <v>4</v>
      </c>
      <c r="DZ359" s="91" t="str">
        <f t="shared" si="517"/>
        <v>1</v>
      </c>
      <c r="EA359" s="91" t="str">
        <f t="shared" si="518"/>
        <v>3</v>
      </c>
      <c r="EB359" s="91" t="str">
        <f t="shared" si="519"/>
        <v>1</v>
      </c>
      <c r="EC359" s="91" t="str">
        <f t="shared" si="520"/>
        <v>2</v>
      </c>
      <c r="ED359" s="91" t="str">
        <f t="shared" si="521"/>
        <v>8</v>
      </c>
      <c r="EE359" s="91" t="str">
        <f t="shared" si="522"/>
        <v>0</v>
      </c>
      <c r="EF359" s="91" t="str">
        <f t="shared" si="439"/>
        <v>1</v>
      </c>
      <c r="EG359" s="91" t="str">
        <f t="shared" si="440"/>
        <v>0</v>
      </c>
      <c r="EH359" s="91" t="str">
        <f t="shared" si="441"/>
        <v>1</v>
      </c>
      <c r="EI359" s="91" t="str">
        <f t="shared" si="442"/>
        <v>2</v>
      </c>
      <c r="EJ359" s="91" t="str">
        <f t="shared" si="443"/>
        <v>3</v>
      </c>
      <c r="EK359" s="91" t="str">
        <f t="shared" si="444"/>
        <v>1</v>
      </c>
      <c r="EL359" s="91" t="str">
        <f t="shared" si="445"/>
        <v>9</v>
      </c>
      <c r="EM359" s="91" t="str">
        <f t="shared" si="446"/>
        <v>1</v>
      </c>
      <c r="EN359" s="91" t="str">
        <f t="shared" si="447"/>
        <v>3</v>
      </c>
      <c r="EO359" s="91" t="str">
        <f t="shared" si="448"/>
        <v>3</v>
      </c>
      <c r="EP359" s="91" t="str">
        <f t="shared" si="449"/>
        <v>3</v>
      </c>
      <c r="EQ359" s="91" t="str">
        <f t="shared" si="450"/>
        <v>1</v>
      </c>
      <c r="ER359" s="91" t="str">
        <f t="shared" si="451"/>
        <v>1</v>
      </c>
      <c r="ES359" s="91" t="str">
        <f t="shared" si="452"/>
        <v>1</v>
      </c>
      <c r="ET359" s="91" t="str">
        <f t="shared" si="453"/>
        <v>2</v>
      </c>
      <c r="EU359" s="91" t="str">
        <f t="shared" si="454"/>
        <v>3</v>
      </c>
      <c r="EV359" s="91" t="str">
        <f t="shared" si="455"/>
        <v>5</v>
      </c>
      <c r="EW359" s="91" t="str">
        <f t="shared" si="456"/>
        <v>4</v>
      </c>
      <c r="EX359" s="91" t="str">
        <f t="shared" si="457"/>
        <v>7</v>
      </c>
      <c r="EY359" s="91" t="str">
        <f t="shared" si="458"/>
        <v>6</v>
      </c>
      <c r="EZ359" s="91" t="str">
        <f t="shared" si="459"/>
        <v>5</v>
      </c>
      <c r="FA359" s="91" t="str">
        <f t="shared" si="460"/>
        <v>1</v>
      </c>
      <c r="FB359" s="91" t="str">
        <f t="shared" si="461"/>
        <v>9</v>
      </c>
      <c r="FC359" s="91" t="str">
        <f t="shared" si="462"/>
        <v>3</v>
      </c>
      <c r="FD359" s="91" t="str">
        <f t="shared" si="463"/>
        <v>0</v>
      </c>
      <c r="FE359" s="91" t="str">
        <f t="shared" si="464"/>
        <v>0</v>
      </c>
      <c r="FF359" s="91" t="str">
        <f t="shared" si="465"/>
        <v>0</v>
      </c>
      <c r="FG359" s="91" t="str">
        <f t="shared" si="466"/>
        <v>0</v>
      </c>
      <c r="FH359" s="91" t="str">
        <f t="shared" si="467"/>
        <v>0</v>
      </c>
      <c r="FI359" s="91" t="str">
        <f t="shared" si="468"/>
        <v>0</v>
      </c>
      <c r="FJ359" s="91" t="str">
        <f t="shared" si="469"/>
        <v>1</v>
      </c>
      <c r="FK359" s="91" t="str">
        <f t="shared" si="470"/>
        <v>7</v>
      </c>
      <c r="FL359" s="91" t="str">
        <f t="shared" si="471"/>
        <v>0</v>
      </c>
      <c r="FM359" s="91" t="str">
        <f t="shared" si="472"/>
        <v>5</v>
      </c>
      <c r="FN359" s="91" t="str">
        <f t="shared" si="473"/>
        <v>1</v>
      </c>
      <c r="FO359" s="91" t="str">
        <f t="shared" si="474"/>
        <v>8</v>
      </c>
      <c r="FP359" s="91" t="str">
        <f t="shared" si="475"/>
        <v>1</v>
      </c>
      <c r="FQ359" s="91" t="str">
        <f t="shared" si="476"/>
        <v>4</v>
      </c>
      <c r="FR359" s="91" t="str">
        <f t="shared" si="477"/>
        <v>3</v>
      </c>
      <c r="FS359" s="91" t="str">
        <f t="shared" si="478"/>
        <v>4</v>
      </c>
      <c r="FT359" s="91" t="str">
        <f t="shared" si="479"/>
        <v>1</v>
      </c>
      <c r="FU359" s="91" t="str">
        <f t="shared" si="480"/>
        <v>1</v>
      </c>
      <c r="FV359" s="91" t="str">
        <f t="shared" si="481"/>
        <v>2</v>
      </c>
    </row>
    <row r="360" spans="1:178">
      <c r="A360" s="86">
        <v>2023</v>
      </c>
      <c r="B360" s="87" t="s">
        <v>14</v>
      </c>
      <c r="C360" s="87">
        <v>2748868</v>
      </c>
      <c r="D360" s="87">
        <v>39409</v>
      </c>
      <c r="E360" s="87">
        <v>114982</v>
      </c>
      <c r="F360" s="87">
        <v>39284</v>
      </c>
      <c r="G360" s="87">
        <v>30754</v>
      </c>
      <c r="H360" s="87">
        <v>67573</v>
      </c>
      <c r="I360" s="87">
        <v>41075</v>
      </c>
      <c r="J360" s="87">
        <v>124970</v>
      </c>
      <c r="K360" s="87">
        <v>298935</v>
      </c>
      <c r="L360" s="87">
        <v>144805</v>
      </c>
      <c r="M360" s="87">
        <v>216934</v>
      </c>
      <c r="N360" s="87">
        <v>31375</v>
      </c>
      <c r="O360" s="87">
        <v>66781</v>
      </c>
      <c r="P360" s="87">
        <v>2422</v>
      </c>
      <c r="Q360" s="87">
        <v>29942</v>
      </c>
      <c r="R360" s="87">
        <v>34740</v>
      </c>
      <c r="S360" s="87">
        <v>17460</v>
      </c>
      <c r="T360" s="87">
        <v>5790</v>
      </c>
      <c r="U360" s="87">
        <v>12225</v>
      </c>
      <c r="V360" s="87">
        <v>285706</v>
      </c>
      <c r="W360" s="87">
        <v>76257</v>
      </c>
      <c r="X360" s="87">
        <v>580623</v>
      </c>
      <c r="Y360" s="87">
        <v>97514</v>
      </c>
      <c r="Z360" s="87">
        <v>324928</v>
      </c>
      <c r="AA360" s="87">
        <v>807240</v>
      </c>
      <c r="AB360" s="87">
        <v>118221</v>
      </c>
      <c r="AC360" s="87">
        <v>84522</v>
      </c>
      <c r="AD360" s="87">
        <v>93411</v>
      </c>
      <c r="AE360" s="87">
        <v>113178</v>
      </c>
      <c r="AF360" s="87">
        <v>401561</v>
      </c>
      <c r="AG360" s="87">
        <v>133162</v>
      </c>
      <c r="AH360" s="87">
        <v>306091</v>
      </c>
      <c r="AI360" s="87">
        <v>1040</v>
      </c>
      <c r="AJ360" s="87">
        <v>7909</v>
      </c>
      <c r="AK360" s="87">
        <v>5850</v>
      </c>
      <c r="AL360" s="87">
        <v>856</v>
      </c>
      <c r="AM360" s="87">
        <v>0</v>
      </c>
      <c r="AN360" s="87">
        <v>548</v>
      </c>
      <c r="AO360" s="87">
        <v>138</v>
      </c>
      <c r="AP360" s="87">
        <v>902</v>
      </c>
      <c r="AQ360" s="87">
        <v>0</v>
      </c>
      <c r="AR360" s="87">
        <v>8571</v>
      </c>
      <c r="AS360" s="87">
        <v>0</v>
      </c>
      <c r="AT360" s="87">
        <v>206</v>
      </c>
      <c r="AU360" s="87">
        <v>1372</v>
      </c>
      <c r="AV360" s="87">
        <v>527</v>
      </c>
      <c r="AW360" s="87">
        <v>94</v>
      </c>
      <c r="AX360" s="87">
        <v>1167</v>
      </c>
      <c r="AY360" s="87">
        <v>233855</v>
      </c>
      <c r="AZ360" s="87">
        <v>377243</v>
      </c>
      <c r="BA360" s="87">
        <v>352176</v>
      </c>
      <c r="BB360" s="87">
        <v>425478</v>
      </c>
      <c r="BC360" s="87">
        <v>220360</v>
      </c>
      <c r="BD360" s="87">
        <v>188563</v>
      </c>
      <c r="BE360" s="87">
        <v>20408</v>
      </c>
      <c r="BF360" s="87">
        <v>28523</v>
      </c>
      <c r="BG360" s="87">
        <v>36063</v>
      </c>
      <c r="BH360" s="87">
        <v>457</v>
      </c>
      <c r="BI360" s="87">
        <v>51473</v>
      </c>
      <c r="BJ360" s="87">
        <v>89828</v>
      </c>
      <c r="BK360" s="87">
        <v>65219</v>
      </c>
      <c r="BL360" s="87">
        <v>73659</v>
      </c>
      <c r="BM360" s="87">
        <v>192435</v>
      </c>
      <c r="BN360" s="87">
        <v>117404</v>
      </c>
      <c r="BO360" s="87">
        <v>43087</v>
      </c>
      <c r="BP360" s="87">
        <v>0</v>
      </c>
      <c r="BQ360" s="87">
        <v>0</v>
      </c>
      <c r="BR360" s="87">
        <v>0</v>
      </c>
      <c r="BS360" s="87">
        <v>0</v>
      </c>
      <c r="BT360" s="87">
        <v>0</v>
      </c>
      <c r="BU360" s="87">
        <v>0</v>
      </c>
      <c r="BV360" s="87">
        <v>0</v>
      </c>
      <c r="BW360" s="87">
        <v>102</v>
      </c>
      <c r="BX360" s="87">
        <v>0</v>
      </c>
      <c r="BY360" s="87">
        <v>645</v>
      </c>
      <c r="BZ360" s="87">
        <v>1786</v>
      </c>
      <c r="CA360" s="87">
        <v>635</v>
      </c>
      <c r="CB360" s="87">
        <v>1565</v>
      </c>
      <c r="CC360" s="87">
        <v>403</v>
      </c>
      <c r="CD360" s="87">
        <v>255</v>
      </c>
      <c r="CE360" s="87">
        <v>30</v>
      </c>
      <c r="CF360" s="87">
        <v>5002</v>
      </c>
      <c r="CG360" s="87">
        <v>20566</v>
      </c>
      <c r="CH360" s="87">
        <v>32932</v>
      </c>
      <c r="CI360" s="87">
        <v>10100070</v>
      </c>
      <c r="CO360" s="86">
        <v>2023</v>
      </c>
      <c r="CP360" s="87" t="s">
        <v>14</v>
      </c>
      <c r="CQ360" s="91" t="str">
        <f t="shared" si="482"/>
        <v>2</v>
      </c>
      <c r="CR360" s="91" t="str">
        <f t="shared" si="483"/>
        <v>3</v>
      </c>
      <c r="CS360" s="91" t="str">
        <f t="shared" si="484"/>
        <v>1</v>
      </c>
      <c r="CT360" s="91" t="str">
        <f t="shared" si="485"/>
        <v>3</v>
      </c>
      <c r="CU360" s="91" t="str">
        <f t="shared" si="486"/>
        <v>3</v>
      </c>
      <c r="CV360" s="91" t="str">
        <f t="shared" si="487"/>
        <v>6</v>
      </c>
      <c r="CW360" s="91" t="str">
        <f t="shared" si="488"/>
        <v>4</v>
      </c>
      <c r="CX360" s="91" t="str">
        <f t="shared" si="489"/>
        <v>1</v>
      </c>
      <c r="CY360" s="91" t="str">
        <f t="shared" si="490"/>
        <v>2</v>
      </c>
      <c r="CZ360" s="91" t="str">
        <f t="shared" si="491"/>
        <v>1</v>
      </c>
      <c r="DA360" s="91" t="str">
        <f t="shared" si="492"/>
        <v>2</v>
      </c>
      <c r="DB360" s="91" t="str">
        <f t="shared" si="493"/>
        <v>3</v>
      </c>
      <c r="DC360" s="91" t="str">
        <f t="shared" si="494"/>
        <v>6</v>
      </c>
      <c r="DD360" s="91" t="str">
        <f t="shared" si="495"/>
        <v>2</v>
      </c>
      <c r="DE360" s="91" t="str">
        <f t="shared" si="496"/>
        <v>2</v>
      </c>
      <c r="DF360" s="91" t="str">
        <f t="shared" si="497"/>
        <v>3</v>
      </c>
      <c r="DG360" s="91" t="str">
        <f t="shared" si="498"/>
        <v>1</v>
      </c>
      <c r="DH360" s="91" t="str">
        <f t="shared" si="499"/>
        <v>5</v>
      </c>
      <c r="DI360" s="91" t="str">
        <f t="shared" si="500"/>
        <v>1</v>
      </c>
      <c r="DJ360" s="91" t="str">
        <f t="shared" si="501"/>
        <v>2</v>
      </c>
      <c r="DK360" s="91" t="str">
        <f t="shared" si="502"/>
        <v>7</v>
      </c>
      <c r="DL360" s="91" t="str">
        <f t="shared" si="503"/>
        <v>5</v>
      </c>
      <c r="DM360" s="91" t="str">
        <f t="shared" si="504"/>
        <v>9</v>
      </c>
      <c r="DN360" s="91" t="str">
        <f t="shared" si="505"/>
        <v>3</v>
      </c>
      <c r="DO360" s="91" t="str">
        <f t="shared" si="506"/>
        <v>8</v>
      </c>
      <c r="DP360" s="91" t="str">
        <f t="shared" si="507"/>
        <v>1</v>
      </c>
      <c r="DQ360" s="91" t="str">
        <f t="shared" si="508"/>
        <v>8</v>
      </c>
      <c r="DR360" s="91" t="str">
        <f t="shared" si="509"/>
        <v>9</v>
      </c>
      <c r="DS360" s="91" t="str">
        <f t="shared" si="510"/>
        <v>1</v>
      </c>
      <c r="DT360" s="91" t="str">
        <f t="shared" si="511"/>
        <v>4</v>
      </c>
      <c r="DU360" s="91" t="str">
        <f t="shared" si="512"/>
        <v>1</v>
      </c>
      <c r="DV360" s="91" t="str">
        <f t="shared" si="513"/>
        <v>3</v>
      </c>
      <c r="DW360" s="91" t="str">
        <f t="shared" si="514"/>
        <v>1</v>
      </c>
      <c r="DX360" s="91" t="str">
        <f t="shared" si="515"/>
        <v>7</v>
      </c>
      <c r="DY360" s="91" t="str">
        <f t="shared" si="516"/>
        <v>5</v>
      </c>
      <c r="DZ360" s="91" t="str">
        <f t="shared" si="517"/>
        <v>8</v>
      </c>
      <c r="EA360" s="91" t="str">
        <f t="shared" si="518"/>
        <v>0</v>
      </c>
      <c r="EB360" s="91" t="str">
        <f t="shared" si="519"/>
        <v>5</v>
      </c>
      <c r="EC360" s="91" t="str">
        <f t="shared" si="520"/>
        <v>1</v>
      </c>
      <c r="ED360" s="91" t="str">
        <f t="shared" si="521"/>
        <v>9</v>
      </c>
      <c r="EE360" s="91" t="str">
        <f t="shared" si="522"/>
        <v>0</v>
      </c>
      <c r="EF360" s="91" t="str">
        <f t="shared" si="439"/>
        <v>8</v>
      </c>
      <c r="EG360" s="91" t="str">
        <f t="shared" si="440"/>
        <v>0</v>
      </c>
      <c r="EH360" s="91" t="str">
        <f t="shared" si="441"/>
        <v>2</v>
      </c>
      <c r="EI360" s="91" t="str">
        <f t="shared" si="442"/>
        <v>1</v>
      </c>
      <c r="EJ360" s="91" t="str">
        <f t="shared" si="443"/>
        <v>5</v>
      </c>
      <c r="EK360" s="91" t="str">
        <f t="shared" si="444"/>
        <v>9</v>
      </c>
      <c r="EL360" s="91" t="str">
        <f t="shared" si="445"/>
        <v>1</v>
      </c>
      <c r="EM360" s="91" t="str">
        <f t="shared" si="446"/>
        <v>2</v>
      </c>
      <c r="EN360" s="91" t="str">
        <f t="shared" si="447"/>
        <v>3</v>
      </c>
      <c r="EO360" s="91" t="str">
        <f t="shared" si="448"/>
        <v>3</v>
      </c>
      <c r="EP360" s="91" t="str">
        <f t="shared" si="449"/>
        <v>4</v>
      </c>
      <c r="EQ360" s="91" t="str">
        <f t="shared" si="450"/>
        <v>2</v>
      </c>
      <c r="ER360" s="91" t="str">
        <f t="shared" si="451"/>
        <v>1</v>
      </c>
      <c r="ES360" s="91" t="str">
        <f t="shared" si="452"/>
        <v>2</v>
      </c>
      <c r="ET360" s="91" t="str">
        <f t="shared" si="453"/>
        <v>2</v>
      </c>
      <c r="EU360" s="91" t="str">
        <f t="shared" si="454"/>
        <v>3</v>
      </c>
      <c r="EV360" s="91" t="str">
        <f t="shared" si="455"/>
        <v>4</v>
      </c>
      <c r="EW360" s="91" t="str">
        <f t="shared" si="456"/>
        <v>5</v>
      </c>
      <c r="EX360" s="91" t="str">
        <f t="shared" si="457"/>
        <v>8</v>
      </c>
      <c r="EY360" s="91" t="str">
        <f t="shared" si="458"/>
        <v>6</v>
      </c>
      <c r="EZ360" s="91" t="str">
        <f t="shared" si="459"/>
        <v>7</v>
      </c>
      <c r="FA360" s="91" t="str">
        <f t="shared" si="460"/>
        <v>1</v>
      </c>
      <c r="FB360" s="91" t="str">
        <f t="shared" si="461"/>
        <v>1</v>
      </c>
      <c r="FC360" s="91" t="str">
        <f t="shared" si="462"/>
        <v>4</v>
      </c>
      <c r="FD360" s="91" t="str">
        <f t="shared" si="463"/>
        <v>0</v>
      </c>
      <c r="FE360" s="91" t="str">
        <f t="shared" si="464"/>
        <v>0</v>
      </c>
      <c r="FF360" s="91" t="str">
        <f t="shared" si="465"/>
        <v>0</v>
      </c>
      <c r="FG360" s="91" t="str">
        <f t="shared" si="466"/>
        <v>0</v>
      </c>
      <c r="FH360" s="91" t="str">
        <f t="shared" si="467"/>
        <v>0</v>
      </c>
      <c r="FI360" s="91" t="str">
        <f t="shared" si="468"/>
        <v>0</v>
      </c>
      <c r="FJ360" s="91" t="str">
        <f t="shared" si="469"/>
        <v>0</v>
      </c>
      <c r="FK360" s="91" t="str">
        <f t="shared" si="470"/>
        <v>1</v>
      </c>
      <c r="FL360" s="91" t="str">
        <f t="shared" si="471"/>
        <v>0</v>
      </c>
      <c r="FM360" s="91" t="str">
        <f t="shared" si="472"/>
        <v>6</v>
      </c>
      <c r="FN360" s="91" t="str">
        <f t="shared" si="473"/>
        <v>1</v>
      </c>
      <c r="FO360" s="91" t="str">
        <f t="shared" si="474"/>
        <v>6</v>
      </c>
      <c r="FP360" s="91" t="str">
        <f t="shared" si="475"/>
        <v>1</v>
      </c>
      <c r="FQ360" s="91" t="str">
        <f t="shared" si="476"/>
        <v>4</v>
      </c>
      <c r="FR360" s="91" t="str">
        <f t="shared" si="477"/>
        <v>2</v>
      </c>
      <c r="FS360" s="91" t="str">
        <f t="shared" si="478"/>
        <v>3</v>
      </c>
      <c r="FT360" s="91" t="str">
        <f t="shared" si="479"/>
        <v>5</v>
      </c>
      <c r="FU360" s="91" t="str">
        <f t="shared" si="480"/>
        <v>2</v>
      </c>
      <c r="FV360" s="91" t="str">
        <f t="shared" si="481"/>
        <v>3</v>
      </c>
    </row>
    <row r="361" spans="1:178">
      <c r="A361" s="86">
        <v>2023</v>
      </c>
      <c r="B361" s="87" t="s">
        <v>15</v>
      </c>
      <c r="C361" s="87">
        <v>2747153</v>
      </c>
      <c r="D361" s="87">
        <v>45204</v>
      </c>
      <c r="E361" s="87">
        <v>127893</v>
      </c>
      <c r="F361" s="87">
        <v>38358</v>
      </c>
      <c r="G361" s="87">
        <v>29789</v>
      </c>
      <c r="H361" s="87">
        <v>70530</v>
      </c>
      <c r="I361" s="87">
        <v>38976</v>
      </c>
      <c r="J361" s="87">
        <v>128327</v>
      </c>
      <c r="K361" s="87">
        <v>305679</v>
      </c>
      <c r="L361" s="87">
        <v>132208</v>
      </c>
      <c r="M361" s="87">
        <v>240647</v>
      </c>
      <c r="N361" s="87">
        <v>31703</v>
      </c>
      <c r="O361" s="87">
        <v>67414</v>
      </c>
      <c r="P361" s="87">
        <v>2531</v>
      </c>
      <c r="Q361" s="87">
        <v>29015</v>
      </c>
      <c r="R361" s="87">
        <v>34704</v>
      </c>
      <c r="S361" s="87">
        <v>18384</v>
      </c>
      <c r="T361" s="87">
        <v>6300</v>
      </c>
      <c r="U361" s="87">
        <v>12754</v>
      </c>
      <c r="V361" s="87">
        <v>298215</v>
      </c>
      <c r="W361" s="87">
        <v>65005</v>
      </c>
      <c r="X361" s="87">
        <v>585718</v>
      </c>
      <c r="Y361" s="87">
        <v>106780</v>
      </c>
      <c r="Z361" s="87">
        <v>336439</v>
      </c>
      <c r="AA361" s="87">
        <v>883526</v>
      </c>
      <c r="AB361" s="87">
        <v>119917</v>
      </c>
      <c r="AC361" s="87">
        <v>80260</v>
      </c>
      <c r="AD361" s="87">
        <v>82966</v>
      </c>
      <c r="AE361" s="87">
        <v>107754</v>
      </c>
      <c r="AF361" s="87">
        <v>390043</v>
      </c>
      <c r="AG361" s="87">
        <v>119397</v>
      </c>
      <c r="AH361" s="87">
        <v>306301</v>
      </c>
      <c r="AI361" s="87">
        <v>1092</v>
      </c>
      <c r="AJ361" s="87">
        <v>8935</v>
      </c>
      <c r="AK361" s="87">
        <v>4957</v>
      </c>
      <c r="AL361" s="87">
        <v>3041</v>
      </c>
      <c r="AM361" s="87">
        <v>308</v>
      </c>
      <c r="AN361" s="87">
        <v>1218</v>
      </c>
      <c r="AO361" s="87">
        <v>0</v>
      </c>
      <c r="AP361" s="87">
        <v>703</v>
      </c>
      <c r="AQ361" s="87">
        <v>0</v>
      </c>
      <c r="AR361" s="87">
        <v>13936</v>
      </c>
      <c r="AS361" s="87">
        <v>0</v>
      </c>
      <c r="AT361" s="87">
        <v>202</v>
      </c>
      <c r="AU361" s="87">
        <v>855</v>
      </c>
      <c r="AV361" s="87">
        <v>475</v>
      </c>
      <c r="AW361" s="87">
        <v>77</v>
      </c>
      <c r="AX361" s="87">
        <v>732</v>
      </c>
      <c r="AY361" s="87">
        <v>219398</v>
      </c>
      <c r="AZ361" s="87">
        <v>359590</v>
      </c>
      <c r="BA361" s="87">
        <v>333958</v>
      </c>
      <c r="BB361" s="87">
        <v>452178</v>
      </c>
      <c r="BC361" s="87">
        <v>217928</v>
      </c>
      <c r="BD361" s="87">
        <v>177942</v>
      </c>
      <c r="BE361" s="87">
        <v>18865</v>
      </c>
      <c r="BF361" s="87">
        <v>24332</v>
      </c>
      <c r="BG361" s="87">
        <v>35835</v>
      </c>
      <c r="BH361" s="87">
        <v>629</v>
      </c>
      <c r="BI361" s="87">
        <v>45897</v>
      </c>
      <c r="BJ361" s="87">
        <v>89852</v>
      </c>
      <c r="BK361" s="87">
        <v>66986</v>
      </c>
      <c r="BL361" s="87">
        <v>70820</v>
      </c>
      <c r="BM361" s="87">
        <v>188693</v>
      </c>
      <c r="BN361" s="87">
        <v>112808</v>
      </c>
      <c r="BO361" s="87">
        <v>43485</v>
      </c>
      <c r="BP361" s="87">
        <v>0</v>
      </c>
      <c r="BQ361" s="87">
        <v>0</v>
      </c>
      <c r="BR361" s="87">
        <v>0</v>
      </c>
      <c r="BS361" s="87">
        <v>0</v>
      </c>
      <c r="BT361" s="87">
        <v>0</v>
      </c>
      <c r="BU361" s="87">
        <v>0</v>
      </c>
      <c r="BV361" s="87">
        <v>21</v>
      </c>
      <c r="BW361" s="87">
        <v>186</v>
      </c>
      <c r="BX361" s="87">
        <v>0</v>
      </c>
      <c r="BY361" s="87">
        <v>662</v>
      </c>
      <c r="BZ361" s="87">
        <v>1184</v>
      </c>
      <c r="CA361" s="87">
        <v>504</v>
      </c>
      <c r="CB361" s="87">
        <v>183</v>
      </c>
      <c r="CC361" s="87">
        <v>354</v>
      </c>
      <c r="CD361" s="87">
        <v>195</v>
      </c>
      <c r="CE361" s="87">
        <v>1</v>
      </c>
      <c r="CF361" s="87">
        <v>1935</v>
      </c>
      <c r="CG361" s="87">
        <v>34483</v>
      </c>
      <c r="CH361" s="87">
        <v>37325</v>
      </c>
      <c r="CI361" s="87">
        <v>10162650</v>
      </c>
      <c r="CO361" s="86">
        <v>2023</v>
      </c>
      <c r="CP361" s="87" t="s">
        <v>15</v>
      </c>
      <c r="CQ361" s="91" t="str">
        <f t="shared" si="482"/>
        <v>2</v>
      </c>
      <c r="CR361" s="91" t="str">
        <f t="shared" si="483"/>
        <v>4</v>
      </c>
      <c r="CS361" s="91" t="str">
        <f t="shared" si="484"/>
        <v>1</v>
      </c>
      <c r="CT361" s="91" t="str">
        <f t="shared" si="485"/>
        <v>3</v>
      </c>
      <c r="CU361" s="91" t="str">
        <f t="shared" si="486"/>
        <v>2</v>
      </c>
      <c r="CV361" s="91" t="str">
        <f t="shared" si="487"/>
        <v>7</v>
      </c>
      <c r="CW361" s="91" t="str">
        <f t="shared" si="488"/>
        <v>3</v>
      </c>
      <c r="CX361" s="91" t="str">
        <f t="shared" si="489"/>
        <v>1</v>
      </c>
      <c r="CY361" s="91" t="str">
        <f t="shared" si="490"/>
        <v>3</v>
      </c>
      <c r="CZ361" s="91" t="str">
        <f t="shared" si="491"/>
        <v>1</v>
      </c>
      <c r="DA361" s="91" t="str">
        <f t="shared" si="492"/>
        <v>2</v>
      </c>
      <c r="DB361" s="91" t="str">
        <f t="shared" si="493"/>
        <v>3</v>
      </c>
      <c r="DC361" s="91" t="str">
        <f t="shared" si="494"/>
        <v>6</v>
      </c>
      <c r="DD361" s="91" t="str">
        <f t="shared" si="495"/>
        <v>2</v>
      </c>
      <c r="DE361" s="91" t="str">
        <f t="shared" si="496"/>
        <v>2</v>
      </c>
      <c r="DF361" s="91" t="str">
        <f t="shared" si="497"/>
        <v>3</v>
      </c>
      <c r="DG361" s="91" t="str">
        <f t="shared" si="498"/>
        <v>1</v>
      </c>
      <c r="DH361" s="91" t="str">
        <f t="shared" si="499"/>
        <v>6</v>
      </c>
      <c r="DI361" s="91" t="str">
        <f t="shared" si="500"/>
        <v>1</v>
      </c>
      <c r="DJ361" s="91" t="str">
        <f t="shared" si="501"/>
        <v>2</v>
      </c>
      <c r="DK361" s="91" t="str">
        <f t="shared" si="502"/>
        <v>6</v>
      </c>
      <c r="DL361" s="91" t="str">
        <f t="shared" si="503"/>
        <v>5</v>
      </c>
      <c r="DM361" s="91" t="str">
        <f t="shared" si="504"/>
        <v>1</v>
      </c>
      <c r="DN361" s="91" t="str">
        <f t="shared" si="505"/>
        <v>3</v>
      </c>
      <c r="DO361" s="91" t="str">
        <f t="shared" si="506"/>
        <v>8</v>
      </c>
      <c r="DP361" s="91" t="str">
        <f t="shared" si="507"/>
        <v>1</v>
      </c>
      <c r="DQ361" s="91" t="str">
        <f t="shared" si="508"/>
        <v>8</v>
      </c>
      <c r="DR361" s="91" t="str">
        <f t="shared" si="509"/>
        <v>8</v>
      </c>
      <c r="DS361" s="91" t="str">
        <f t="shared" si="510"/>
        <v>1</v>
      </c>
      <c r="DT361" s="91" t="str">
        <f t="shared" si="511"/>
        <v>3</v>
      </c>
      <c r="DU361" s="91" t="str">
        <f t="shared" si="512"/>
        <v>1</v>
      </c>
      <c r="DV361" s="91" t="str">
        <f t="shared" si="513"/>
        <v>3</v>
      </c>
      <c r="DW361" s="91" t="str">
        <f t="shared" si="514"/>
        <v>1</v>
      </c>
      <c r="DX361" s="91" t="str">
        <f t="shared" si="515"/>
        <v>8</v>
      </c>
      <c r="DY361" s="91" t="str">
        <f t="shared" si="516"/>
        <v>4</v>
      </c>
      <c r="DZ361" s="91" t="str">
        <f t="shared" si="517"/>
        <v>3</v>
      </c>
      <c r="EA361" s="91" t="str">
        <f t="shared" si="518"/>
        <v>3</v>
      </c>
      <c r="EB361" s="91" t="str">
        <f t="shared" si="519"/>
        <v>1</v>
      </c>
      <c r="EC361" s="91" t="str">
        <f t="shared" si="520"/>
        <v>0</v>
      </c>
      <c r="ED361" s="91" t="str">
        <f t="shared" si="521"/>
        <v>7</v>
      </c>
      <c r="EE361" s="91" t="str">
        <f t="shared" si="522"/>
        <v>0</v>
      </c>
      <c r="EF361" s="91" t="str">
        <f t="shared" si="439"/>
        <v>1</v>
      </c>
      <c r="EG361" s="91" t="str">
        <f t="shared" si="440"/>
        <v>0</v>
      </c>
      <c r="EH361" s="91" t="str">
        <f t="shared" si="441"/>
        <v>2</v>
      </c>
      <c r="EI361" s="91" t="str">
        <f t="shared" si="442"/>
        <v>8</v>
      </c>
      <c r="EJ361" s="91" t="str">
        <f t="shared" si="443"/>
        <v>4</v>
      </c>
      <c r="EK361" s="91" t="str">
        <f t="shared" si="444"/>
        <v>7</v>
      </c>
      <c r="EL361" s="91" t="str">
        <f t="shared" si="445"/>
        <v>7</v>
      </c>
      <c r="EM361" s="91" t="str">
        <f t="shared" si="446"/>
        <v>2</v>
      </c>
      <c r="EN361" s="91" t="str">
        <f t="shared" si="447"/>
        <v>3</v>
      </c>
      <c r="EO361" s="91" t="str">
        <f t="shared" si="448"/>
        <v>3</v>
      </c>
      <c r="EP361" s="91" t="str">
        <f t="shared" si="449"/>
        <v>4</v>
      </c>
      <c r="EQ361" s="91" t="str">
        <f t="shared" si="450"/>
        <v>2</v>
      </c>
      <c r="ER361" s="91" t="str">
        <f t="shared" si="451"/>
        <v>1</v>
      </c>
      <c r="ES361" s="91" t="str">
        <f t="shared" si="452"/>
        <v>1</v>
      </c>
      <c r="ET361" s="91" t="str">
        <f t="shared" si="453"/>
        <v>2</v>
      </c>
      <c r="EU361" s="91" t="str">
        <f t="shared" si="454"/>
        <v>3</v>
      </c>
      <c r="EV361" s="91" t="str">
        <f t="shared" si="455"/>
        <v>6</v>
      </c>
      <c r="EW361" s="91" t="str">
        <f t="shared" si="456"/>
        <v>4</v>
      </c>
      <c r="EX361" s="91" t="str">
        <f t="shared" si="457"/>
        <v>8</v>
      </c>
      <c r="EY361" s="91" t="str">
        <f t="shared" si="458"/>
        <v>6</v>
      </c>
      <c r="EZ361" s="91" t="str">
        <f t="shared" si="459"/>
        <v>7</v>
      </c>
      <c r="FA361" s="91" t="str">
        <f t="shared" si="460"/>
        <v>1</v>
      </c>
      <c r="FB361" s="91" t="str">
        <f t="shared" si="461"/>
        <v>1</v>
      </c>
      <c r="FC361" s="91" t="str">
        <f t="shared" si="462"/>
        <v>4</v>
      </c>
      <c r="FD361" s="91" t="str">
        <f t="shared" si="463"/>
        <v>0</v>
      </c>
      <c r="FE361" s="91" t="str">
        <f t="shared" si="464"/>
        <v>0</v>
      </c>
      <c r="FF361" s="91" t="str">
        <f t="shared" si="465"/>
        <v>0</v>
      </c>
      <c r="FG361" s="91" t="str">
        <f t="shared" si="466"/>
        <v>0</v>
      </c>
      <c r="FH361" s="91" t="str">
        <f t="shared" si="467"/>
        <v>0</v>
      </c>
      <c r="FI361" s="91" t="str">
        <f t="shared" si="468"/>
        <v>0</v>
      </c>
      <c r="FJ361" s="91" t="str">
        <f t="shared" si="469"/>
        <v>2</v>
      </c>
      <c r="FK361" s="91" t="str">
        <f t="shared" si="470"/>
        <v>1</v>
      </c>
      <c r="FL361" s="91" t="str">
        <f t="shared" si="471"/>
        <v>0</v>
      </c>
      <c r="FM361" s="91" t="str">
        <f t="shared" si="472"/>
        <v>6</v>
      </c>
      <c r="FN361" s="91" t="str">
        <f t="shared" si="473"/>
        <v>1</v>
      </c>
      <c r="FO361" s="91" t="str">
        <f t="shared" si="474"/>
        <v>5</v>
      </c>
      <c r="FP361" s="91" t="str">
        <f t="shared" si="475"/>
        <v>1</v>
      </c>
      <c r="FQ361" s="91" t="str">
        <f t="shared" si="476"/>
        <v>3</v>
      </c>
      <c r="FR361" s="91" t="str">
        <f t="shared" si="477"/>
        <v>1</v>
      </c>
      <c r="FS361" s="91" t="str">
        <f t="shared" si="478"/>
        <v>1</v>
      </c>
      <c r="FT361" s="91" t="str">
        <f t="shared" si="479"/>
        <v>1</v>
      </c>
      <c r="FU361" s="91" t="str">
        <f t="shared" si="480"/>
        <v>3</v>
      </c>
      <c r="FV361" s="91" t="str">
        <f t="shared" si="481"/>
        <v>3</v>
      </c>
    </row>
    <row r="362" spans="1:178">
      <c r="A362" s="86">
        <v>2023</v>
      </c>
      <c r="B362" s="87" t="s">
        <v>4</v>
      </c>
      <c r="C362" s="87">
        <v>2776514</v>
      </c>
      <c r="D362" s="87">
        <v>39790</v>
      </c>
      <c r="E362" s="87">
        <v>130508</v>
      </c>
      <c r="F362" s="87">
        <v>33847</v>
      </c>
      <c r="G362" s="87">
        <v>29680</v>
      </c>
      <c r="H362" s="87">
        <v>70556</v>
      </c>
      <c r="I362" s="87">
        <v>47854</v>
      </c>
      <c r="J362" s="87">
        <v>129478</v>
      </c>
      <c r="K362" s="87">
        <v>329790</v>
      </c>
      <c r="L362" s="87">
        <v>133228</v>
      </c>
      <c r="M362" s="87">
        <v>282546</v>
      </c>
      <c r="N362" s="87">
        <v>33931</v>
      </c>
      <c r="O362" s="87">
        <v>74386</v>
      </c>
      <c r="P362" s="87">
        <v>2302</v>
      </c>
      <c r="Q362" s="87">
        <v>29146</v>
      </c>
      <c r="R362" s="87">
        <v>30267</v>
      </c>
      <c r="S362" s="87">
        <v>17775</v>
      </c>
      <c r="T362" s="87">
        <v>5946</v>
      </c>
      <c r="U362" s="87">
        <v>12612</v>
      </c>
      <c r="V362" s="87">
        <v>325965</v>
      </c>
      <c r="W362" s="87">
        <v>63419</v>
      </c>
      <c r="X362" s="87">
        <v>623787</v>
      </c>
      <c r="Y362" s="87">
        <v>99001</v>
      </c>
      <c r="Z362" s="87">
        <v>349280</v>
      </c>
      <c r="AA362" s="87">
        <v>836702</v>
      </c>
      <c r="AB362" s="87">
        <v>124208</v>
      </c>
      <c r="AC362" s="87">
        <v>84620</v>
      </c>
      <c r="AD362" s="87">
        <v>83075</v>
      </c>
      <c r="AE362" s="87">
        <v>82026</v>
      </c>
      <c r="AF362" s="87">
        <v>396844</v>
      </c>
      <c r="AG362" s="87">
        <v>105346</v>
      </c>
      <c r="AH362" s="87">
        <v>307570</v>
      </c>
      <c r="AI362" s="87">
        <v>629</v>
      </c>
      <c r="AJ362" s="87">
        <v>7343</v>
      </c>
      <c r="AK362" s="87">
        <v>5726</v>
      </c>
      <c r="AL362" s="87">
        <v>3939</v>
      </c>
      <c r="AM362" s="87">
        <v>52</v>
      </c>
      <c r="AN362" s="87">
        <v>1866</v>
      </c>
      <c r="AO362" s="87">
        <v>0</v>
      </c>
      <c r="AP362" s="87">
        <v>900</v>
      </c>
      <c r="AQ362" s="87">
        <v>0</v>
      </c>
      <c r="AR362" s="87">
        <v>15194</v>
      </c>
      <c r="AS362" s="87">
        <v>0</v>
      </c>
      <c r="AT362" s="87">
        <v>133</v>
      </c>
      <c r="AU362" s="87">
        <v>581</v>
      </c>
      <c r="AV362" s="87">
        <v>505</v>
      </c>
      <c r="AW362" s="87">
        <v>85</v>
      </c>
      <c r="AX362" s="87">
        <v>878</v>
      </c>
      <c r="AY362" s="87">
        <v>192604</v>
      </c>
      <c r="AZ362" s="87">
        <v>358467</v>
      </c>
      <c r="BA362" s="87">
        <v>343853</v>
      </c>
      <c r="BB362" s="87">
        <v>463406</v>
      </c>
      <c r="BC362" s="87">
        <v>230295</v>
      </c>
      <c r="BD362" s="87">
        <v>180652</v>
      </c>
      <c r="BE362" s="87">
        <v>21883</v>
      </c>
      <c r="BF362" s="87">
        <v>25323</v>
      </c>
      <c r="BG362" s="87">
        <v>34991</v>
      </c>
      <c r="BH362" s="87">
        <v>41</v>
      </c>
      <c r="BI362" s="87">
        <v>40583</v>
      </c>
      <c r="BJ362" s="87">
        <v>87836</v>
      </c>
      <c r="BK362" s="87">
        <v>72462</v>
      </c>
      <c r="BL362" s="87">
        <v>71119</v>
      </c>
      <c r="BM362" s="87">
        <v>184421</v>
      </c>
      <c r="BN362" s="87">
        <v>103992</v>
      </c>
      <c r="BO362" s="87">
        <v>41623</v>
      </c>
      <c r="BP362" s="87">
        <v>0</v>
      </c>
      <c r="BQ362" s="87">
        <v>0</v>
      </c>
      <c r="BR362" s="87">
        <v>0</v>
      </c>
      <c r="BS362" s="87">
        <v>0</v>
      </c>
      <c r="BT362" s="87">
        <v>0</v>
      </c>
      <c r="BU362" s="87">
        <v>0</v>
      </c>
      <c r="BV362" s="87">
        <v>7</v>
      </c>
      <c r="BW362" s="87">
        <v>124</v>
      </c>
      <c r="BX362" s="87">
        <v>0</v>
      </c>
      <c r="BY362" s="87">
        <v>699</v>
      </c>
      <c r="BZ362" s="87">
        <v>2248</v>
      </c>
      <c r="CA362" s="87">
        <v>548</v>
      </c>
      <c r="CB362" s="87">
        <v>1132</v>
      </c>
      <c r="CC362" s="87">
        <v>454</v>
      </c>
      <c r="CD362" s="87">
        <v>302</v>
      </c>
      <c r="CE362" s="87">
        <v>37</v>
      </c>
      <c r="CF362" s="87">
        <v>3683</v>
      </c>
      <c r="CG362" s="87">
        <v>7555</v>
      </c>
      <c r="CH362" s="87">
        <v>38570</v>
      </c>
      <c r="CI362" s="87">
        <v>10238740</v>
      </c>
      <c r="CO362" s="86">
        <v>2023</v>
      </c>
      <c r="CP362" s="87" t="s">
        <v>4</v>
      </c>
      <c r="CQ362" s="91" t="str">
        <f t="shared" si="482"/>
        <v>2</v>
      </c>
      <c r="CR362" s="91" t="str">
        <f t="shared" si="483"/>
        <v>3</v>
      </c>
      <c r="CS362" s="91" t="str">
        <f t="shared" si="484"/>
        <v>1</v>
      </c>
      <c r="CT362" s="91" t="str">
        <f t="shared" si="485"/>
        <v>3</v>
      </c>
      <c r="CU362" s="91" t="str">
        <f t="shared" si="486"/>
        <v>2</v>
      </c>
      <c r="CV362" s="91" t="str">
        <f t="shared" si="487"/>
        <v>7</v>
      </c>
      <c r="CW362" s="91" t="str">
        <f t="shared" si="488"/>
        <v>4</v>
      </c>
      <c r="CX362" s="91" t="str">
        <f t="shared" si="489"/>
        <v>1</v>
      </c>
      <c r="CY362" s="91" t="str">
        <f t="shared" si="490"/>
        <v>3</v>
      </c>
      <c r="CZ362" s="91" t="str">
        <f t="shared" si="491"/>
        <v>1</v>
      </c>
      <c r="DA362" s="91" t="str">
        <f t="shared" si="492"/>
        <v>2</v>
      </c>
      <c r="DB362" s="91" t="str">
        <f t="shared" si="493"/>
        <v>3</v>
      </c>
      <c r="DC362" s="91" t="str">
        <f t="shared" si="494"/>
        <v>7</v>
      </c>
      <c r="DD362" s="91" t="str">
        <f t="shared" si="495"/>
        <v>2</v>
      </c>
      <c r="DE362" s="91" t="str">
        <f t="shared" si="496"/>
        <v>2</v>
      </c>
      <c r="DF362" s="91" t="str">
        <f t="shared" si="497"/>
        <v>3</v>
      </c>
      <c r="DG362" s="91" t="str">
        <f t="shared" si="498"/>
        <v>1</v>
      </c>
      <c r="DH362" s="91" t="str">
        <f t="shared" si="499"/>
        <v>5</v>
      </c>
      <c r="DI362" s="91" t="str">
        <f t="shared" si="500"/>
        <v>1</v>
      </c>
      <c r="DJ362" s="91" t="str">
        <f t="shared" si="501"/>
        <v>3</v>
      </c>
      <c r="DK362" s="91" t="str">
        <f t="shared" si="502"/>
        <v>6</v>
      </c>
      <c r="DL362" s="91" t="str">
        <f t="shared" si="503"/>
        <v>6</v>
      </c>
      <c r="DM362" s="91" t="str">
        <f t="shared" si="504"/>
        <v>9</v>
      </c>
      <c r="DN362" s="91" t="str">
        <f t="shared" si="505"/>
        <v>3</v>
      </c>
      <c r="DO362" s="91" t="str">
        <f t="shared" si="506"/>
        <v>8</v>
      </c>
      <c r="DP362" s="91" t="str">
        <f t="shared" si="507"/>
        <v>1</v>
      </c>
      <c r="DQ362" s="91" t="str">
        <f t="shared" si="508"/>
        <v>8</v>
      </c>
      <c r="DR362" s="91" t="str">
        <f t="shared" si="509"/>
        <v>8</v>
      </c>
      <c r="DS362" s="91" t="str">
        <f t="shared" si="510"/>
        <v>8</v>
      </c>
      <c r="DT362" s="91" t="str">
        <f t="shared" si="511"/>
        <v>3</v>
      </c>
      <c r="DU362" s="91" t="str">
        <f t="shared" si="512"/>
        <v>1</v>
      </c>
      <c r="DV362" s="91" t="str">
        <f t="shared" si="513"/>
        <v>3</v>
      </c>
      <c r="DW362" s="91" t="str">
        <f t="shared" si="514"/>
        <v>6</v>
      </c>
      <c r="DX362" s="91" t="str">
        <f t="shared" si="515"/>
        <v>7</v>
      </c>
      <c r="DY362" s="91" t="str">
        <f t="shared" si="516"/>
        <v>5</v>
      </c>
      <c r="DZ362" s="91" t="str">
        <f t="shared" si="517"/>
        <v>3</v>
      </c>
      <c r="EA362" s="91" t="str">
        <f t="shared" si="518"/>
        <v>5</v>
      </c>
      <c r="EB362" s="91" t="str">
        <f t="shared" si="519"/>
        <v>1</v>
      </c>
      <c r="EC362" s="91" t="str">
        <f t="shared" si="520"/>
        <v>0</v>
      </c>
      <c r="ED362" s="91" t="str">
        <f t="shared" si="521"/>
        <v>9</v>
      </c>
      <c r="EE362" s="91" t="str">
        <f t="shared" si="522"/>
        <v>0</v>
      </c>
      <c r="EF362" s="91" t="str">
        <f t="shared" si="439"/>
        <v>1</v>
      </c>
      <c r="EG362" s="91" t="str">
        <f t="shared" si="440"/>
        <v>0</v>
      </c>
      <c r="EH362" s="91" t="str">
        <f t="shared" si="441"/>
        <v>1</v>
      </c>
      <c r="EI362" s="91" t="str">
        <f t="shared" si="442"/>
        <v>5</v>
      </c>
      <c r="EJ362" s="91" t="str">
        <f t="shared" si="443"/>
        <v>5</v>
      </c>
      <c r="EK362" s="91" t="str">
        <f t="shared" si="444"/>
        <v>8</v>
      </c>
      <c r="EL362" s="91" t="str">
        <f t="shared" si="445"/>
        <v>8</v>
      </c>
      <c r="EM362" s="91" t="str">
        <f t="shared" si="446"/>
        <v>1</v>
      </c>
      <c r="EN362" s="91" t="str">
        <f t="shared" si="447"/>
        <v>3</v>
      </c>
      <c r="EO362" s="91" t="str">
        <f t="shared" si="448"/>
        <v>3</v>
      </c>
      <c r="EP362" s="91" t="str">
        <f t="shared" si="449"/>
        <v>4</v>
      </c>
      <c r="EQ362" s="91" t="str">
        <f t="shared" si="450"/>
        <v>2</v>
      </c>
      <c r="ER362" s="91" t="str">
        <f t="shared" si="451"/>
        <v>1</v>
      </c>
      <c r="ES362" s="91" t="str">
        <f t="shared" si="452"/>
        <v>2</v>
      </c>
      <c r="ET362" s="91" t="str">
        <f t="shared" si="453"/>
        <v>2</v>
      </c>
      <c r="EU362" s="91" t="str">
        <f t="shared" si="454"/>
        <v>3</v>
      </c>
      <c r="EV362" s="91" t="str">
        <f t="shared" si="455"/>
        <v>4</v>
      </c>
      <c r="EW362" s="91" t="str">
        <f t="shared" si="456"/>
        <v>4</v>
      </c>
      <c r="EX362" s="91" t="str">
        <f t="shared" si="457"/>
        <v>8</v>
      </c>
      <c r="EY362" s="91" t="str">
        <f t="shared" si="458"/>
        <v>7</v>
      </c>
      <c r="EZ362" s="91" t="str">
        <f t="shared" si="459"/>
        <v>7</v>
      </c>
      <c r="FA362" s="91" t="str">
        <f t="shared" si="460"/>
        <v>1</v>
      </c>
      <c r="FB362" s="91" t="str">
        <f t="shared" si="461"/>
        <v>1</v>
      </c>
      <c r="FC362" s="91" t="str">
        <f t="shared" si="462"/>
        <v>4</v>
      </c>
      <c r="FD362" s="91" t="str">
        <f t="shared" si="463"/>
        <v>0</v>
      </c>
      <c r="FE362" s="91" t="str">
        <f t="shared" si="464"/>
        <v>0</v>
      </c>
      <c r="FF362" s="91" t="str">
        <f t="shared" si="465"/>
        <v>0</v>
      </c>
      <c r="FG362" s="91" t="str">
        <f t="shared" si="466"/>
        <v>0</v>
      </c>
      <c r="FH362" s="91" t="str">
        <f t="shared" si="467"/>
        <v>0</v>
      </c>
      <c r="FI362" s="91" t="str">
        <f t="shared" si="468"/>
        <v>0</v>
      </c>
      <c r="FJ362" s="91" t="str">
        <f t="shared" si="469"/>
        <v>7</v>
      </c>
      <c r="FK362" s="91" t="str">
        <f t="shared" si="470"/>
        <v>1</v>
      </c>
      <c r="FL362" s="91" t="str">
        <f t="shared" si="471"/>
        <v>0</v>
      </c>
      <c r="FM362" s="91" t="str">
        <f t="shared" si="472"/>
        <v>6</v>
      </c>
      <c r="FN362" s="91" t="str">
        <f t="shared" si="473"/>
        <v>2</v>
      </c>
      <c r="FO362" s="91" t="str">
        <f t="shared" si="474"/>
        <v>5</v>
      </c>
      <c r="FP362" s="91" t="str">
        <f t="shared" si="475"/>
        <v>1</v>
      </c>
      <c r="FQ362" s="91" t="str">
        <f t="shared" si="476"/>
        <v>4</v>
      </c>
      <c r="FR362" s="91" t="str">
        <f t="shared" si="477"/>
        <v>3</v>
      </c>
      <c r="FS362" s="91" t="str">
        <f t="shared" si="478"/>
        <v>3</v>
      </c>
      <c r="FT362" s="91" t="str">
        <f t="shared" si="479"/>
        <v>3</v>
      </c>
      <c r="FU362" s="91" t="str">
        <f t="shared" si="480"/>
        <v>7</v>
      </c>
      <c r="FV362" s="91" t="str">
        <f t="shared" si="481"/>
        <v>3</v>
      </c>
    </row>
    <row r="363" spans="1:178">
      <c r="A363" s="86">
        <v>2023</v>
      </c>
      <c r="B363" s="87" t="s">
        <v>5</v>
      </c>
      <c r="C363" s="87">
        <v>2672814</v>
      </c>
      <c r="D363" s="87">
        <v>32245</v>
      </c>
      <c r="E363" s="87">
        <v>178839</v>
      </c>
      <c r="F363" s="87">
        <v>33765</v>
      </c>
      <c r="G363" s="87">
        <v>27788</v>
      </c>
      <c r="H363" s="87">
        <v>67094</v>
      </c>
      <c r="I363" s="87">
        <v>44842</v>
      </c>
      <c r="J363" s="87">
        <v>116004</v>
      </c>
      <c r="K363" s="87">
        <v>323894</v>
      </c>
      <c r="L363" s="87">
        <v>138618</v>
      </c>
      <c r="M363" s="87">
        <v>261912</v>
      </c>
      <c r="N363" s="87">
        <v>32483</v>
      </c>
      <c r="O363" s="87">
        <v>67635</v>
      </c>
      <c r="P363" s="87">
        <v>2174</v>
      </c>
      <c r="Q363" s="87">
        <v>28159</v>
      </c>
      <c r="R363" s="87">
        <v>31657</v>
      </c>
      <c r="S363" s="87">
        <v>16741</v>
      </c>
      <c r="T363" s="87">
        <v>6165</v>
      </c>
      <c r="U363" s="87">
        <v>11773</v>
      </c>
      <c r="V363" s="87">
        <v>288244</v>
      </c>
      <c r="W363" s="87">
        <v>65939</v>
      </c>
      <c r="X363" s="87">
        <v>641093</v>
      </c>
      <c r="Y363" s="87">
        <v>91771</v>
      </c>
      <c r="Z363" s="87">
        <v>331499</v>
      </c>
      <c r="AA363" s="87">
        <v>808821</v>
      </c>
      <c r="AB363" s="87">
        <v>114053</v>
      </c>
      <c r="AC363" s="87">
        <v>84436</v>
      </c>
      <c r="AD363" s="87">
        <v>79810</v>
      </c>
      <c r="AE363" s="87">
        <v>101576</v>
      </c>
      <c r="AF363" s="87">
        <v>395633</v>
      </c>
      <c r="AG363" s="87">
        <v>84612</v>
      </c>
      <c r="AH363" s="87">
        <v>306841</v>
      </c>
      <c r="AI363" s="87">
        <v>903</v>
      </c>
      <c r="AJ363" s="87">
        <v>6534</v>
      </c>
      <c r="AK363" s="87">
        <v>5806</v>
      </c>
      <c r="AL363" s="87">
        <v>3654</v>
      </c>
      <c r="AM363" s="87">
        <v>314</v>
      </c>
      <c r="AN363" s="87">
        <v>1880</v>
      </c>
      <c r="AO363" s="87">
        <v>0</v>
      </c>
      <c r="AP363" s="87">
        <v>771</v>
      </c>
      <c r="AQ363" s="87">
        <v>0</v>
      </c>
      <c r="AR363" s="87">
        <v>17039</v>
      </c>
      <c r="AS363" s="87">
        <v>0</v>
      </c>
      <c r="AT363" s="87">
        <v>120</v>
      </c>
      <c r="AU363" s="87">
        <v>663</v>
      </c>
      <c r="AV363" s="87">
        <v>387</v>
      </c>
      <c r="AW363" s="87">
        <v>71</v>
      </c>
      <c r="AX363" s="87">
        <v>1183</v>
      </c>
      <c r="AY363" s="87">
        <v>197234</v>
      </c>
      <c r="AZ363" s="87">
        <v>359112</v>
      </c>
      <c r="BA363" s="87">
        <v>324537</v>
      </c>
      <c r="BB363" s="87">
        <v>423087</v>
      </c>
      <c r="BC363" s="87">
        <v>208264</v>
      </c>
      <c r="BD363" s="87">
        <v>176671</v>
      </c>
      <c r="BE363" s="87">
        <v>19919</v>
      </c>
      <c r="BF363" s="87">
        <v>28796</v>
      </c>
      <c r="BG363" s="87">
        <v>35273</v>
      </c>
      <c r="BH363" s="87">
        <v>417</v>
      </c>
      <c r="BI363" s="87">
        <v>46857</v>
      </c>
      <c r="BJ363" s="87">
        <v>80846</v>
      </c>
      <c r="BK363" s="87">
        <v>73381</v>
      </c>
      <c r="BL363" s="87">
        <v>72305</v>
      </c>
      <c r="BM363" s="87">
        <v>185313</v>
      </c>
      <c r="BN363" s="87">
        <v>99707</v>
      </c>
      <c r="BO363" s="87">
        <v>41022</v>
      </c>
      <c r="BP363" s="87">
        <v>0</v>
      </c>
      <c r="BQ363" s="87">
        <v>0</v>
      </c>
      <c r="BR363" s="87">
        <v>0</v>
      </c>
      <c r="BS363" s="87">
        <v>0</v>
      </c>
      <c r="BT363" s="87">
        <v>0</v>
      </c>
      <c r="BU363" s="87">
        <v>0</v>
      </c>
      <c r="BV363" s="87">
        <v>17</v>
      </c>
      <c r="BW363" s="87">
        <v>87</v>
      </c>
      <c r="BX363" s="87">
        <v>0</v>
      </c>
      <c r="BY363" s="87">
        <v>615</v>
      </c>
      <c r="BZ363" s="87">
        <v>2342</v>
      </c>
      <c r="CA363" s="87">
        <v>504</v>
      </c>
      <c r="CB363" s="87">
        <v>1624</v>
      </c>
      <c r="CC363" s="87">
        <v>440</v>
      </c>
      <c r="CD363" s="87">
        <v>278</v>
      </c>
      <c r="CE363" s="87">
        <v>26</v>
      </c>
      <c r="CF363" s="87">
        <v>3811</v>
      </c>
      <c r="CG363" s="87">
        <v>3764</v>
      </c>
      <c r="CH363" s="87">
        <v>29980</v>
      </c>
      <c r="CI363" s="87">
        <v>9944484</v>
      </c>
      <c r="CO363" s="86">
        <v>2023</v>
      </c>
      <c r="CP363" s="87" t="s">
        <v>5</v>
      </c>
      <c r="CQ363" s="91" t="str">
        <f t="shared" si="482"/>
        <v>2</v>
      </c>
      <c r="CR363" s="91" t="str">
        <f t="shared" si="483"/>
        <v>3</v>
      </c>
      <c r="CS363" s="91" t="str">
        <f t="shared" si="484"/>
        <v>1</v>
      </c>
      <c r="CT363" s="91" t="str">
        <f t="shared" si="485"/>
        <v>3</v>
      </c>
      <c r="CU363" s="91" t="str">
        <f t="shared" si="486"/>
        <v>2</v>
      </c>
      <c r="CV363" s="91" t="str">
        <f t="shared" si="487"/>
        <v>6</v>
      </c>
      <c r="CW363" s="91" t="str">
        <f t="shared" si="488"/>
        <v>4</v>
      </c>
      <c r="CX363" s="91" t="str">
        <f t="shared" si="489"/>
        <v>1</v>
      </c>
      <c r="CY363" s="91" t="str">
        <f t="shared" si="490"/>
        <v>3</v>
      </c>
      <c r="CZ363" s="91" t="str">
        <f t="shared" si="491"/>
        <v>1</v>
      </c>
      <c r="DA363" s="91" t="str">
        <f t="shared" si="492"/>
        <v>2</v>
      </c>
      <c r="DB363" s="91" t="str">
        <f t="shared" si="493"/>
        <v>3</v>
      </c>
      <c r="DC363" s="91" t="str">
        <f t="shared" si="494"/>
        <v>6</v>
      </c>
      <c r="DD363" s="91" t="str">
        <f t="shared" si="495"/>
        <v>2</v>
      </c>
      <c r="DE363" s="91" t="str">
        <f t="shared" si="496"/>
        <v>2</v>
      </c>
      <c r="DF363" s="91" t="str">
        <f t="shared" si="497"/>
        <v>3</v>
      </c>
      <c r="DG363" s="91" t="str">
        <f t="shared" si="498"/>
        <v>1</v>
      </c>
      <c r="DH363" s="91" t="str">
        <f t="shared" si="499"/>
        <v>6</v>
      </c>
      <c r="DI363" s="91" t="str">
        <f t="shared" si="500"/>
        <v>1</v>
      </c>
      <c r="DJ363" s="91" t="str">
        <f t="shared" si="501"/>
        <v>2</v>
      </c>
      <c r="DK363" s="91" t="str">
        <f t="shared" si="502"/>
        <v>6</v>
      </c>
      <c r="DL363" s="91" t="str">
        <f t="shared" si="503"/>
        <v>6</v>
      </c>
      <c r="DM363" s="91" t="str">
        <f t="shared" si="504"/>
        <v>9</v>
      </c>
      <c r="DN363" s="91" t="str">
        <f t="shared" si="505"/>
        <v>3</v>
      </c>
      <c r="DO363" s="91" t="str">
        <f t="shared" si="506"/>
        <v>8</v>
      </c>
      <c r="DP363" s="91" t="str">
        <f t="shared" si="507"/>
        <v>1</v>
      </c>
      <c r="DQ363" s="91" t="str">
        <f t="shared" si="508"/>
        <v>8</v>
      </c>
      <c r="DR363" s="91" t="str">
        <f t="shared" si="509"/>
        <v>7</v>
      </c>
      <c r="DS363" s="91" t="str">
        <f t="shared" si="510"/>
        <v>1</v>
      </c>
      <c r="DT363" s="91" t="str">
        <f t="shared" si="511"/>
        <v>3</v>
      </c>
      <c r="DU363" s="91" t="str">
        <f t="shared" si="512"/>
        <v>8</v>
      </c>
      <c r="DV363" s="91" t="str">
        <f t="shared" si="513"/>
        <v>3</v>
      </c>
      <c r="DW363" s="91" t="str">
        <f t="shared" si="514"/>
        <v>9</v>
      </c>
      <c r="DX363" s="91" t="str">
        <f t="shared" si="515"/>
        <v>6</v>
      </c>
      <c r="DY363" s="91" t="str">
        <f t="shared" si="516"/>
        <v>5</v>
      </c>
      <c r="DZ363" s="91" t="str">
        <f t="shared" si="517"/>
        <v>3</v>
      </c>
      <c r="EA363" s="91" t="str">
        <f t="shared" si="518"/>
        <v>3</v>
      </c>
      <c r="EB363" s="91" t="str">
        <f t="shared" si="519"/>
        <v>1</v>
      </c>
      <c r="EC363" s="91" t="str">
        <f t="shared" si="520"/>
        <v>0</v>
      </c>
      <c r="ED363" s="91" t="str">
        <f t="shared" si="521"/>
        <v>7</v>
      </c>
      <c r="EE363" s="91" t="str">
        <f t="shared" si="522"/>
        <v>0</v>
      </c>
      <c r="EF363" s="91" t="str">
        <f t="shared" si="439"/>
        <v>1</v>
      </c>
      <c r="EG363" s="91" t="str">
        <f t="shared" si="440"/>
        <v>0</v>
      </c>
      <c r="EH363" s="91" t="str">
        <f t="shared" si="441"/>
        <v>1</v>
      </c>
      <c r="EI363" s="91" t="str">
        <f t="shared" si="442"/>
        <v>6</v>
      </c>
      <c r="EJ363" s="91" t="str">
        <f t="shared" si="443"/>
        <v>3</v>
      </c>
      <c r="EK363" s="91" t="str">
        <f t="shared" si="444"/>
        <v>7</v>
      </c>
      <c r="EL363" s="91" t="str">
        <f t="shared" si="445"/>
        <v>1</v>
      </c>
      <c r="EM363" s="91" t="str">
        <f t="shared" si="446"/>
        <v>1</v>
      </c>
      <c r="EN363" s="91" t="str">
        <f t="shared" si="447"/>
        <v>3</v>
      </c>
      <c r="EO363" s="91" t="str">
        <f t="shared" si="448"/>
        <v>3</v>
      </c>
      <c r="EP363" s="91" t="str">
        <f t="shared" si="449"/>
        <v>4</v>
      </c>
      <c r="EQ363" s="91" t="str">
        <f t="shared" si="450"/>
        <v>2</v>
      </c>
      <c r="ER363" s="91" t="str">
        <f t="shared" si="451"/>
        <v>1</v>
      </c>
      <c r="ES363" s="91" t="str">
        <f t="shared" si="452"/>
        <v>1</v>
      </c>
      <c r="ET363" s="91" t="str">
        <f t="shared" si="453"/>
        <v>2</v>
      </c>
      <c r="EU363" s="91" t="str">
        <f t="shared" si="454"/>
        <v>3</v>
      </c>
      <c r="EV363" s="91" t="str">
        <f t="shared" si="455"/>
        <v>4</v>
      </c>
      <c r="EW363" s="91" t="str">
        <f t="shared" si="456"/>
        <v>4</v>
      </c>
      <c r="EX363" s="91" t="str">
        <f t="shared" si="457"/>
        <v>8</v>
      </c>
      <c r="EY363" s="91" t="str">
        <f t="shared" si="458"/>
        <v>7</v>
      </c>
      <c r="EZ363" s="91" t="str">
        <f t="shared" si="459"/>
        <v>7</v>
      </c>
      <c r="FA363" s="91" t="str">
        <f t="shared" si="460"/>
        <v>1</v>
      </c>
      <c r="FB363" s="91" t="str">
        <f t="shared" si="461"/>
        <v>9</v>
      </c>
      <c r="FC363" s="91" t="str">
        <f t="shared" si="462"/>
        <v>4</v>
      </c>
      <c r="FD363" s="91" t="str">
        <f t="shared" si="463"/>
        <v>0</v>
      </c>
      <c r="FE363" s="91" t="str">
        <f t="shared" si="464"/>
        <v>0</v>
      </c>
      <c r="FF363" s="91" t="str">
        <f t="shared" si="465"/>
        <v>0</v>
      </c>
      <c r="FG363" s="91" t="str">
        <f t="shared" si="466"/>
        <v>0</v>
      </c>
      <c r="FH363" s="91" t="str">
        <f t="shared" si="467"/>
        <v>0</v>
      </c>
      <c r="FI363" s="91" t="str">
        <f t="shared" si="468"/>
        <v>0</v>
      </c>
      <c r="FJ363" s="91" t="str">
        <f t="shared" si="469"/>
        <v>1</v>
      </c>
      <c r="FK363" s="91" t="str">
        <f t="shared" si="470"/>
        <v>8</v>
      </c>
      <c r="FL363" s="91" t="str">
        <f t="shared" si="471"/>
        <v>0</v>
      </c>
      <c r="FM363" s="91" t="str">
        <f t="shared" si="472"/>
        <v>6</v>
      </c>
      <c r="FN363" s="91" t="str">
        <f t="shared" si="473"/>
        <v>2</v>
      </c>
      <c r="FO363" s="91" t="str">
        <f t="shared" si="474"/>
        <v>5</v>
      </c>
      <c r="FP363" s="91" t="str">
        <f t="shared" si="475"/>
        <v>1</v>
      </c>
      <c r="FQ363" s="91" t="str">
        <f t="shared" si="476"/>
        <v>4</v>
      </c>
      <c r="FR363" s="91" t="str">
        <f t="shared" si="477"/>
        <v>2</v>
      </c>
      <c r="FS363" s="91" t="str">
        <f t="shared" si="478"/>
        <v>2</v>
      </c>
      <c r="FT363" s="91" t="str">
        <f t="shared" si="479"/>
        <v>3</v>
      </c>
      <c r="FU363" s="91" t="str">
        <f t="shared" si="480"/>
        <v>3</v>
      </c>
      <c r="FV363" s="91" t="str">
        <f t="shared" si="481"/>
        <v>2</v>
      </c>
    </row>
    <row r="364" spans="1:178">
      <c r="A364" s="86">
        <v>2023</v>
      </c>
      <c r="B364" s="87" t="s">
        <v>6</v>
      </c>
      <c r="C364" s="87">
        <v>2914405</v>
      </c>
      <c r="D364" s="87">
        <v>33184</v>
      </c>
      <c r="E364" s="87">
        <v>133520</v>
      </c>
      <c r="F364" s="87">
        <v>38209</v>
      </c>
      <c r="G364" s="87">
        <v>26366</v>
      </c>
      <c r="H364" s="87">
        <v>63766</v>
      </c>
      <c r="I364" s="87">
        <v>43335</v>
      </c>
      <c r="J364" s="87">
        <v>99656</v>
      </c>
      <c r="K364" s="87">
        <v>307252</v>
      </c>
      <c r="L364" s="87">
        <v>139535</v>
      </c>
      <c r="M364" s="87">
        <v>261337</v>
      </c>
      <c r="N364" s="87">
        <v>30303</v>
      </c>
      <c r="O364" s="87">
        <v>59534</v>
      </c>
      <c r="P364" s="87">
        <v>2062</v>
      </c>
      <c r="Q364" s="87">
        <v>27006</v>
      </c>
      <c r="R364" s="87">
        <v>31319</v>
      </c>
      <c r="S364" s="87">
        <v>22139</v>
      </c>
      <c r="T364" s="87">
        <v>6163</v>
      </c>
      <c r="U364" s="87">
        <v>12777</v>
      </c>
      <c r="V364" s="87">
        <v>264629</v>
      </c>
      <c r="W364" s="87">
        <v>63355</v>
      </c>
      <c r="X364" s="87">
        <v>718195</v>
      </c>
      <c r="Y364" s="87">
        <v>98752</v>
      </c>
      <c r="Z364" s="87">
        <v>340278</v>
      </c>
      <c r="AA364" s="87">
        <v>897984</v>
      </c>
      <c r="AB364" s="87">
        <v>115006</v>
      </c>
      <c r="AC364" s="87">
        <v>84723</v>
      </c>
      <c r="AD364" s="87">
        <v>79928</v>
      </c>
      <c r="AE364" s="87">
        <v>108940</v>
      </c>
      <c r="AF364" s="87">
        <v>415834</v>
      </c>
      <c r="AG364" s="87">
        <v>137613</v>
      </c>
      <c r="AH364" s="87">
        <v>319167</v>
      </c>
      <c r="AI364" s="87">
        <v>1044</v>
      </c>
      <c r="AJ364" s="87">
        <v>9736</v>
      </c>
      <c r="AK364" s="87">
        <v>3869</v>
      </c>
      <c r="AL364" s="87">
        <v>2495</v>
      </c>
      <c r="AM364" s="87">
        <v>510</v>
      </c>
      <c r="AN364" s="87">
        <v>1293</v>
      </c>
      <c r="AO364" s="87">
        <v>51</v>
      </c>
      <c r="AP364" s="87">
        <v>964</v>
      </c>
      <c r="AQ364" s="87">
        <v>0</v>
      </c>
      <c r="AR364" s="87">
        <v>15337</v>
      </c>
      <c r="AS364" s="87">
        <v>0</v>
      </c>
      <c r="AT364" s="87">
        <v>175</v>
      </c>
      <c r="AU364" s="87">
        <v>1201</v>
      </c>
      <c r="AV364" s="87">
        <v>320</v>
      </c>
      <c r="AW364" s="87">
        <v>109</v>
      </c>
      <c r="AX364" s="87">
        <v>591</v>
      </c>
      <c r="AY364" s="87">
        <v>231128</v>
      </c>
      <c r="AZ364" s="87">
        <v>381831</v>
      </c>
      <c r="BA364" s="87">
        <v>358558</v>
      </c>
      <c r="BB364" s="87">
        <v>433696</v>
      </c>
      <c r="BC364" s="87">
        <v>213222</v>
      </c>
      <c r="BD364" s="87">
        <v>204129</v>
      </c>
      <c r="BE364" s="87">
        <v>20359</v>
      </c>
      <c r="BF364" s="87">
        <v>26881</v>
      </c>
      <c r="BG364" s="87">
        <v>34432</v>
      </c>
      <c r="BH364" s="87">
        <v>0</v>
      </c>
      <c r="BI364" s="87">
        <v>47347</v>
      </c>
      <c r="BJ364" s="87">
        <v>82504</v>
      </c>
      <c r="BK364" s="87">
        <v>91527</v>
      </c>
      <c r="BL364" s="87">
        <v>76839</v>
      </c>
      <c r="BM364" s="87">
        <v>198312</v>
      </c>
      <c r="BN364" s="87">
        <v>100797</v>
      </c>
      <c r="BO364" s="87">
        <v>44148</v>
      </c>
      <c r="BP364" s="87">
        <v>0</v>
      </c>
      <c r="BQ364" s="87">
        <v>0</v>
      </c>
      <c r="BR364" s="87">
        <v>0</v>
      </c>
      <c r="BS364" s="87">
        <v>0</v>
      </c>
      <c r="BT364" s="87">
        <v>0</v>
      </c>
      <c r="BU364" s="87">
        <v>0</v>
      </c>
      <c r="BV364" s="87">
        <v>16</v>
      </c>
      <c r="BW364" s="87">
        <v>83</v>
      </c>
      <c r="BX364" s="87">
        <v>0</v>
      </c>
      <c r="BY364" s="87">
        <v>644</v>
      </c>
      <c r="BZ364" s="87">
        <v>2272</v>
      </c>
      <c r="CA364" s="87">
        <v>560</v>
      </c>
      <c r="CB364" s="87">
        <v>1619</v>
      </c>
      <c r="CC364" s="87">
        <v>480</v>
      </c>
      <c r="CD364" s="87">
        <v>296</v>
      </c>
      <c r="CE364" s="87">
        <v>21</v>
      </c>
      <c r="CF364" s="87">
        <v>5367</v>
      </c>
      <c r="CG364" s="87">
        <v>58033</v>
      </c>
      <c r="CH364" s="87">
        <v>10533</v>
      </c>
      <c r="CI364" s="87">
        <v>10559601</v>
      </c>
      <c r="CO364" s="86">
        <v>2023</v>
      </c>
      <c r="CP364" s="87" t="s">
        <v>6</v>
      </c>
      <c r="CQ364" s="91" t="str">
        <f t="shared" si="482"/>
        <v>2</v>
      </c>
      <c r="CR364" s="91" t="str">
        <f t="shared" si="483"/>
        <v>3</v>
      </c>
      <c r="CS364" s="91" t="str">
        <f t="shared" si="484"/>
        <v>1</v>
      </c>
      <c r="CT364" s="91" t="str">
        <f t="shared" si="485"/>
        <v>3</v>
      </c>
      <c r="CU364" s="91" t="str">
        <f t="shared" si="486"/>
        <v>2</v>
      </c>
      <c r="CV364" s="91" t="str">
        <f t="shared" si="487"/>
        <v>6</v>
      </c>
      <c r="CW364" s="91" t="str">
        <f t="shared" si="488"/>
        <v>4</v>
      </c>
      <c r="CX364" s="91" t="str">
        <f t="shared" si="489"/>
        <v>9</v>
      </c>
      <c r="CY364" s="91" t="str">
        <f t="shared" si="490"/>
        <v>3</v>
      </c>
      <c r="CZ364" s="91" t="str">
        <f t="shared" si="491"/>
        <v>1</v>
      </c>
      <c r="DA364" s="91" t="str">
        <f t="shared" si="492"/>
        <v>2</v>
      </c>
      <c r="DB364" s="91" t="str">
        <f t="shared" si="493"/>
        <v>3</v>
      </c>
      <c r="DC364" s="91" t="str">
        <f t="shared" si="494"/>
        <v>5</v>
      </c>
      <c r="DD364" s="91" t="str">
        <f t="shared" si="495"/>
        <v>2</v>
      </c>
      <c r="DE364" s="91" t="str">
        <f t="shared" si="496"/>
        <v>2</v>
      </c>
      <c r="DF364" s="91" t="str">
        <f t="shared" si="497"/>
        <v>3</v>
      </c>
      <c r="DG364" s="91" t="str">
        <f t="shared" si="498"/>
        <v>2</v>
      </c>
      <c r="DH364" s="91" t="str">
        <f t="shared" si="499"/>
        <v>6</v>
      </c>
      <c r="DI364" s="91" t="str">
        <f t="shared" si="500"/>
        <v>1</v>
      </c>
      <c r="DJ364" s="91" t="str">
        <f t="shared" si="501"/>
        <v>2</v>
      </c>
      <c r="DK364" s="91" t="str">
        <f t="shared" si="502"/>
        <v>6</v>
      </c>
      <c r="DL364" s="91" t="str">
        <f t="shared" si="503"/>
        <v>7</v>
      </c>
      <c r="DM364" s="91" t="str">
        <f t="shared" si="504"/>
        <v>9</v>
      </c>
      <c r="DN364" s="91" t="str">
        <f t="shared" si="505"/>
        <v>3</v>
      </c>
      <c r="DO364" s="91" t="str">
        <f t="shared" si="506"/>
        <v>8</v>
      </c>
      <c r="DP364" s="91" t="str">
        <f t="shared" si="507"/>
        <v>1</v>
      </c>
      <c r="DQ364" s="91" t="str">
        <f t="shared" si="508"/>
        <v>8</v>
      </c>
      <c r="DR364" s="91" t="str">
        <f t="shared" si="509"/>
        <v>7</v>
      </c>
      <c r="DS364" s="91" t="str">
        <f t="shared" si="510"/>
        <v>1</v>
      </c>
      <c r="DT364" s="91" t="str">
        <f t="shared" si="511"/>
        <v>4</v>
      </c>
      <c r="DU364" s="91" t="str">
        <f t="shared" si="512"/>
        <v>1</v>
      </c>
      <c r="DV364" s="91" t="str">
        <f t="shared" si="513"/>
        <v>3</v>
      </c>
      <c r="DW364" s="91" t="str">
        <f t="shared" si="514"/>
        <v>1</v>
      </c>
      <c r="DX364" s="91" t="str">
        <f t="shared" si="515"/>
        <v>9</v>
      </c>
      <c r="DY364" s="91" t="str">
        <f t="shared" si="516"/>
        <v>3</v>
      </c>
      <c r="DZ364" s="91" t="str">
        <f t="shared" si="517"/>
        <v>2</v>
      </c>
      <c r="EA364" s="91" t="str">
        <f t="shared" si="518"/>
        <v>5</v>
      </c>
      <c r="EB364" s="91" t="str">
        <f t="shared" si="519"/>
        <v>1</v>
      </c>
      <c r="EC364" s="91" t="str">
        <f t="shared" si="520"/>
        <v>5</v>
      </c>
      <c r="ED364" s="91" t="str">
        <f t="shared" si="521"/>
        <v>9</v>
      </c>
      <c r="EE364" s="91" t="str">
        <f t="shared" si="522"/>
        <v>0</v>
      </c>
      <c r="EF364" s="91" t="str">
        <f t="shared" ref="EF364" si="523">+LEFT(AR364,1)</f>
        <v>1</v>
      </c>
      <c r="EG364" s="91" t="str">
        <f t="shared" ref="EG364" si="524">+LEFT(AS364,1)</f>
        <v>0</v>
      </c>
      <c r="EH364" s="91" t="str">
        <f t="shared" ref="EH364" si="525">+LEFT(AT364,1)</f>
        <v>1</v>
      </c>
      <c r="EI364" s="91" t="str">
        <f t="shared" ref="EI364" si="526">+LEFT(AU364,1)</f>
        <v>1</v>
      </c>
      <c r="EJ364" s="91" t="str">
        <f t="shared" ref="EJ364" si="527">+LEFT(AV364,1)</f>
        <v>3</v>
      </c>
      <c r="EK364" s="91" t="str">
        <f t="shared" ref="EK364" si="528">+LEFT(AW364,1)</f>
        <v>1</v>
      </c>
      <c r="EL364" s="91" t="str">
        <f t="shared" ref="EL364" si="529">+LEFT(AX364,1)</f>
        <v>5</v>
      </c>
      <c r="EM364" s="91" t="str">
        <f t="shared" ref="EM364" si="530">+LEFT(AY364,1)</f>
        <v>2</v>
      </c>
      <c r="EN364" s="91" t="str">
        <f t="shared" ref="EN364" si="531">+LEFT(AZ364,1)</f>
        <v>3</v>
      </c>
      <c r="EO364" s="91" t="str">
        <f t="shared" ref="EO364" si="532">+LEFT(BA364,1)</f>
        <v>3</v>
      </c>
      <c r="EP364" s="91" t="str">
        <f t="shared" ref="EP364" si="533">+LEFT(BB364,1)</f>
        <v>4</v>
      </c>
      <c r="EQ364" s="91" t="str">
        <f t="shared" ref="EQ364" si="534">+LEFT(BC364,1)</f>
        <v>2</v>
      </c>
      <c r="ER364" s="91" t="str">
        <f t="shared" ref="ER364" si="535">+LEFT(BD364,1)</f>
        <v>2</v>
      </c>
      <c r="ES364" s="91" t="str">
        <f t="shared" ref="ES364" si="536">+LEFT(BE364,1)</f>
        <v>2</v>
      </c>
      <c r="ET364" s="91" t="str">
        <f t="shared" ref="ET364" si="537">+LEFT(BF364,1)</f>
        <v>2</v>
      </c>
      <c r="EU364" s="91" t="str">
        <f t="shared" ref="EU364" si="538">+LEFT(BG364,1)</f>
        <v>3</v>
      </c>
      <c r="EV364" s="91" t="str">
        <f t="shared" ref="EV364" si="539">+LEFT(BH364,1)</f>
        <v>0</v>
      </c>
      <c r="EW364" s="91" t="str">
        <f t="shared" ref="EW364" si="540">+LEFT(BI364,1)</f>
        <v>4</v>
      </c>
      <c r="EX364" s="91" t="str">
        <f t="shared" ref="EX364" si="541">+LEFT(BJ364,1)</f>
        <v>8</v>
      </c>
      <c r="EY364" s="91" t="str">
        <f t="shared" ref="EY364" si="542">+LEFT(BK364,1)</f>
        <v>9</v>
      </c>
      <c r="EZ364" s="91" t="str">
        <f t="shared" ref="EZ364" si="543">+LEFT(BL364,1)</f>
        <v>7</v>
      </c>
      <c r="FA364" s="91" t="str">
        <f t="shared" ref="FA364" si="544">+LEFT(BM364,1)</f>
        <v>1</v>
      </c>
      <c r="FB364" s="91" t="str">
        <f t="shared" ref="FB364" si="545">+LEFT(BN364,1)</f>
        <v>1</v>
      </c>
      <c r="FC364" s="91" t="str">
        <f t="shared" ref="FC364" si="546">+LEFT(BO364,1)</f>
        <v>4</v>
      </c>
      <c r="FD364" s="91" t="str">
        <f t="shared" ref="FD364" si="547">+LEFT(BP364,1)</f>
        <v>0</v>
      </c>
      <c r="FE364" s="91" t="str">
        <f t="shared" ref="FE364" si="548">+LEFT(BQ364,1)</f>
        <v>0</v>
      </c>
      <c r="FF364" s="91" t="str">
        <f t="shared" ref="FF364" si="549">+LEFT(BR364,1)</f>
        <v>0</v>
      </c>
      <c r="FG364" s="91" t="str">
        <f t="shared" ref="FG364" si="550">+LEFT(BS364,1)</f>
        <v>0</v>
      </c>
      <c r="FH364" s="91" t="str">
        <f t="shared" ref="FH364" si="551">+LEFT(BT364,1)</f>
        <v>0</v>
      </c>
      <c r="FI364" s="91" t="str">
        <f t="shared" ref="FI364" si="552">+LEFT(BU364,1)</f>
        <v>0</v>
      </c>
      <c r="FJ364" s="91" t="str">
        <f t="shared" ref="FJ364" si="553">+LEFT(BV364,1)</f>
        <v>1</v>
      </c>
      <c r="FK364" s="91" t="str">
        <f t="shared" ref="FK364" si="554">+LEFT(BW364,1)</f>
        <v>8</v>
      </c>
      <c r="FL364" s="91" t="str">
        <f t="shared" ref="FL364" si="555">+LEFT(BX364,1)</f>
        <v>0</v>
      </c>
      <c r="FM364" s="91" t="str">
        <f t="shared" ref="FM364" si="556">+LEFT(BY364,1)</f>
        <v>6</v>
      </c>
      <c r="FN364" s="91" t="str">
        <f t="shared" ref="FN364" si="557">+LEFT(BZ364,1)</f>
        <v>2</v>
      </c>
      <c r="FO364" s="91" t="str">
        <f t="shared" ref="FO364" si="558">+LEFT(CA364,1)</f>
        <v>5</v>
      </c>
      <c r="FP364" s="91" t="str">
        <f t="shared" ref="FP364" si="559">+LEFT(CB364,1)</f>
        <v>1</v>
      </c>
      <c r="FQ364" s="91" t="str">
        <f t="shared" ref="FQ364" si="560">+LEFT(CC364,1)</f>
        <v>4</v>
      </c>
      <c r="FR364" s="91" t="str">
        <f t="shared" ref="FR364" si="561">+LEFT(CD364,1)</f>
        <v>2</v>
      </c>
      <c r="FS364" s="91" t="str">
        <f t="shared" ref="FS364" si="562">+LEFT(CE364,1)</f>
        <v>2</v>
      </c>
      <c r="FT364" s="91" t="str">
        <f t="shared" ref="FT364" si="563">+LEFT(CF364,1)</f>
        <v>5</v>
      </c>
      <c r="FU364" s="91" t="str">
        <f t="shared" ref="FU364" si="564">+LEFT(CG364,1)</f>
        <v>5</v>
      </c>
      <c r="FV364" s="91" t="str">
        <f t="shared" ref="FV364" si="565">+LEFT(CH364,1)</f>
        <v>1</v>
      </c>
    </row>
    <row r="365" spans="1:178">
      <c r="A365" s="86">
        <v>2023</v>
      </c>
      <c r="B365" s="87" t="s">
        <v>7</v>
      </c>
      <c r="C365" s="87">
        <v>3201257</v>
      </c>
      <c r="D365" s="87">
        <v>36319</v>
      </c>
      <c r="E365" s="87">
        <v>152431</v>
      </c>
      <c r="F365" s="87">
        <v>38897</v>
      </c>
      <c r="G365" s="87">
        <v>27747</v>
      </c>
      <c r="H365" s="87">
        <v>67532</v>
      </c>
      <c r="I365" s="87">
        <v>42165</v>
      </c>
      <c r="J365" s="87">
        <v>121557</v>
      </c>
      <c r="K365" s="87">
        <v>316438</v>
      </c>
      <c r="L365" s="87">
        <v>152582</v>
      </c>
      <c r="M365" s="87">
        <v>267168</v>
      </c>
      <c r="N365" s="87">
        <v>33377</v>
      </c>
      <c r="O365" s="87">
        <v>65425</v>
      </c>
      <c r="P365" s="87">
        <v>2115</v>
      </c>
      <c r="Q365" s="87">
        <v>27094</v>
      </c>
      <c r="R365" s="87">
        <v>33823</v>
      </c>
      <c r="S365" s="87">
        <v>15841</v>
      </c>
      <c r="T365" s="87">
        <v>5986</v>
      </c>
      <c r="U365" s="87">
        <v>12342</v>
      </c>
      <c r="V365" s="87">
        <v>282276</v>
      </c>
      <c r="W365" s="87">
        <v>53904</v>
      </c>
      <c r="X365" s="87">
        <v>719820</v>
      </c>
      <c r="Y365" s="87">
        <v>118205</v>
      </c>
      <c r="Z365" s="87">
        <v>366885</v>
      </c>
      <c r="AA365" s="87">
        <v>923962</v>
      </c>
      <c r="AB365" s="87">
        <v>124247</v>
      </c>
      <c r="AC365" s="87">
        <v>92490</v>
      </c>
      <c r="AD365" s="87">
        <v>84361</v>
      </c>
      <c r="AE365" s="87">
        <v>123024</v>
      </c>
      <c r="AF365" s="87">
        <v>421841</v>
      </c>
      <c r="AG365" s="87">
        <v>151159</v>
      </c>
      <c r="AH365" s="87">
        <v>375875</v>
      </c>
      <c r="AI365" s="87">
        <v>1160</v>
      </c>
      <c r="AJ365" s="87">
        <v>20342</v>
      </c>
      <c r="AK365" s="87">
        <v>6647</v>
      </c>
      <c r="AL365" s="87">
        <v>4463</v>
      </c>
      <c r="AM365" s="87">
        <v>395</v>
      </c>
      <c r="AN365" s="87">
        <v>2273</v>
      </c>
      <c r="AO365" s="87">
        <v>77</v>
      </c>
      <c r="AP365" s="87">
        <v>969</v>
      </c>
      <c r="AQ365" s="87">
        <v>0</v>
      </c>
      <c r="AR365" s="87">
        <v>18414</v>
      </c>
      <c r="AS365" s="87">
        <v>0</v>
      </c>
      <c r="AT365" s="87">
        <v>181</v>
      </c>
      <c r="AU365" s="87">
        <v>1041</v>
      </c>
      <c r="AV365" s="87">
        <v>131</v>
      </c>
      <c r="AW365" s="87">
        <v>5</v>
      </c>
      <c r="AX365" s="87">
        <v>971</v>
      </c>
      <c r="AY365" s="87">
        <v>237672</v>
      </c>
      <c r="AZ365" s="87">
        <v>400824</v>
      </c>
      <c r="BA365" s="87">
        <v>368451</v>
      </c>
      <c r="BB365" s="87">
        <v>445184</v>
      </c>
      <c r="BC365" s="87">
        <v>239454</v>
      </c>
      <c r="BD365" s="87">
        <v>205783</v>
      </c>
      <c r="BE365" s="87">
        <v>21417</v>
      </c>
      <c r="BF365" s="87">
        <v>28741</v>
      </c>
      <c r="BG365" s="87">
        <v>35463</v>
      </c>
      <c r="BH365" s="87">
        <v>91</v>
      </c>
      <c r="BI365" s="87">
        <v>50778</v>
      </c>
      <c r="BJ365" s="87">
        <v>89400</v>
      </c>
      <c r="BK365" s="87">
        <v>113632</v>
      </c>
      <c r="BL365" s="87">
        <v>79939</v>
      </c>
      <c r="BM365" s="87">
        <v>204175</v>
      </c>
      <c r="BN365" s="87">
        <v>101462</v>
      </c>
      <c r="BO365" s="87">
        <v>51062</v>
      </c>
      <c r="BP365" s="87">
        <v>0</v>
      </c>
      <c r="BQ365" s="87">
        <v>0</v>
      </c>
      <c r="BR365" s="87">
        <v>0</v>
      </c>
      <c r="BS365" s="87">
        <v>0</v>
      </c>
      <c r="BT365" s="87">
        <v>0</v>
      </c>
      <c r="BU365" s="87">
        <v>0</v>
      </c>
      <c r="BV365" s="87">
        <v>5</v>
      </c>
      <c r="BW365" s="87">
        <v>79</v>
      </c>
      <c r="BX365" s="87">
        <v>0</v>
      </c>
      <c r="BY365" s="87">
        <v>623</v>
      </c>
      <c r="BZ365" s="87">
        <v>2422</v>
      </c>
      <c r="CA365" s="87">
        <v>551</v>
      </c>
      <c r="CB365" s="87">
        <v>1472</v>
      </c>
      <c r="CC365" s="87">
        <v>416</v>
      </c>
      <c r="CD365" s="87">
        <v>267</v>
      </c>
      <c r="CE365" s="87">
        <v>50</v>
      </c>
      <c r="CF365" s="87">
        <v>4010</v>
      </c>
      <c r="CG365" s="87">
        <v>16522</v>
      </c>
      <c r="CH365" s="87">
        <v>29637</v>
      </c>
      <c r="CI365" s="87">
        <v>11244796</v>
      </c>
      <c r="CO365" s="86">
        <v>2023</v>
      </c>
      <c r="CP365" s="87" t="s">
        <v>7</v>
      </c>
      <c r="CQ365" s="91" t="str">
        <f t="shared" si="482"/>
        <v>3</v>
      </c>
      <c r="CR365" s="91" t="str">
        <f t="shared" si="483"/>
        <v>3</v>
      </c>
      <c r="CS365" s="91" t="str">
        <f t="shared" si="484"/>
        <v>1</v>
      </c>
      <c r="CT365" s="91" t="str">
        <f t="shared" si="485"/>
        <v>3</v>
      </c>
      <c r="CU365" s="91" t="str">
        <f t="shared" si="486"/>
        <v>2</v>
      </c>
      <c r="CV365" s="91" t="str">
        <f t="shared" si="487"/>
        <v>6</v>
      </c>
      <c r="CW365" s="91" t="str">
        <f t="shared" si="488"/>
        <v>4</v>
      </c>
      <c r="CX365" s="91" t="str">
        <f t="shared" si="489"/>
        <v>1</v>
      </c>
      <c r="CY365" s="91" t="str">
        <f t="shared" si="490"/>
        <v>3</v>
      </c>
      <c r="CZ365" s="91" t="str">
        <f t="shared" si="491"/>
        <v>1</v>
      </c>
      <c r="DA365" s="91" t="str">
        <f t="shared" si="492"/>
        <v>2</v>
      </c>
      <c r="DB365" s="91" t="str">
        <f t="shared" si="493"/>
        <v>3</v>
      </c>
      <c r="DC365" s="91" t="str">
        <f t="shared" si="494"/>
        <v>6</v>
      </c>
      <c r="DD365" s="91" t="str">
        <f t="shared" si="495"/>
        <v>2</v>
      </c>
      <c r="DE365" s="91" t="str">
        <f t="shared" si="496"/>
        <v>2</v>
      </c>
      <c r="DF365" s="91" t="str">
        <f t="shared" si="497"/>
        <v>3</v>
      </c>
      <c r="DG365" s="91" t="str">
        <f t="shared" si="498"/>
        <v>1</v>
      </c>
      <c r="DH365" s="91" t="str">
        <f t="shared" si="499"/>
        <v>5</v>
      </c>
      <c r="DI365" s="91" t="str">
        <f t="shared" si="500"/>
        <v>1</v>
      </c>
      <c r="DJ365" s="91" t="str">
        <f t="shared" si="501"/>
        <v>2</v>
      </c>
      <c r="DK365" s="91" t="str">
        <f t="shared" si="502"/>
        <v>5</v>
      </c>
      <c r="DL365" s="91" t="str">
        <f t="shared" si="503"/>
        <v>7</v>
      </c>
      <c r="DM365" s="91" t="str">
        <f t="shared" si="504"/>
        <v>1</v>
      </c>
      <c r="DN365" s="91" t="str">
        <f t="shared" si="505"/>
        <v>3</v>
      </c>
      <c r="DO365" s="91" t="str">
        <f t="shared" si="506"/>
        <v>9</v>
      </c>
      <c r="DP365" s="91" t="str">
        <f t="shared" si="507"/>
        <v>1</v>
      </c>
      <c r="DQ365" s="91" t="str">
        <f t="shared" si="508"/>
        <v>9</v>
      </c>
      <c r="DR365" s="91" t="str">
        <f t="shared" si="509"/>
        <v>8</v>
      </c>
      <c r="DS365" s="91" t="str">
        <f t="shared" si="510"/>
        <v>1</v>
      </c>
      <c r="DT365" s="91" t="str">
        <f t="shared" si="511"/>
        <v>4</v>
      </c>
      <c r="DU365" s="91" t="str">
        <f t="shared" si="512"/>
        <v>1</v>
      </c>
      <c r="DV365" s="91" t="str">
        <f t="shared" si="513"/>
        <v>3</v>
      </c>
      <c r="DW365" s="91" t="str">
        <f t="shared" si="514"/>
        <v>1</v>
      </c>
      <c r="DX365" s="91" t="str">
        <f t="shared" si="515"/>
        <v>2</v>
      </c>
      <c r="DY365" s="91" t="str">
        <f t="shared" si="516"/>
        <v>6</v>
      </c>
      <c r="DZ365" s="91" t="str">
        <f t="shared" si="517"/>
        <v>4</v>
      </c>
      <c r="EA365" s="91" t="str">
        <f t="shared" si="518"/>
        <v>3</v>
      </c>
      <c r="EB365" s="91" t="str">
        <f t="shared" si="519"/>
        <v>2</v>
      </c>
      <c r="EC365" s="91" t="str">
        <f t="shared" si="520"/>
        <v>7</v>
      </c>
      <c r="ED365" s="91" t="str">
        <f t="shared" si="521"/>
        <v>9</v>
      </c>
      <c r="EE365" s="91" t="str">
        <f t="shared" si="522"/>
        <v>0</v>
      </c>
      <c r="EF365" s="91" t="str">
        <f t="shared" ref="EF365:EF366" si="566">+LEFT(AR365,1)</f>
        <v>1</v>
      </c>
      <c r="EG365" s="91" t="str">
        <f t="shared" ref="EG365:EG366" si="567">+LEFT(AS365,1)</f>
        <v>0</v>
      </c>
      <c r="EH365" s="91" t="str">
        <f t="shared" ref="EH365:EH366" si="568">+LEFT(AT365,1)</f>
        <v>1</v>
      </c>
      <c r="EI365" s="91" t="str">
        <f t="shared" ref="EI365:EI366" si="569">+LEFT(AU365,1)</f>
        <v>1</v>
      </c>
      <c r="EJ365" s="91" t="str">
        <f t="shared" ref="EJ365:EJ366" si="570">+LEFT(AV365,1)</f>
        <v>1</v>
      </c>
      <c r="EK365" s="91" t="str">
        <f t="shared" ref="EK365:EK366" si="571">+LEFT(AW365,1)</f>
        <v>5</v>
      </c>
      <c r="EL365" s="91" t="str">
        <f t="shared" ref="EL365:EL366" si="572">+LEFT(AX365,1)</f>
        <v>9</v>
      </c>
      <c r="EM365" s="91" t="str">
        <f t="shared" ref="EM365:EM366" si="573">+LEFT(AY365,1)</f>
        <v>2</v>
      </c>
      <c r="EN365" s="91" t="str">
        <f t="shared" ref="EN365:EN366" si="574">+LEFT(AZ365,1)</f>
        <v>4</v>
      </c>
      <c r="EO365" s="91" t="str">
        <f t="shared" ref="EO365:EO366" si="575">+LEFT(BA365,1)</f>
        <v>3</v>
      </c>
      <c r="EP365" s="91" t="str">
        <f t="shared" ref="EP365:EP366" si="576">+LEFT(BB365,1)</f>
        <v>4</v>
      </c>
      <c r="EQ365" s="91" t="str">
        <f t="shared" ref="EQ365:EQ366" si="577">+LEFT(BC365,1)</f>
        <v>2</v>
      </c>
      <c r="ER365" s="91" t="str">
        <f t="shared" ref="ER365:ER366" si="578">+LEFT(BD365,1)</f>
        <v>2</v>
      </c>
      <c r="ES365" s="91" t="str">
        <f t="shared" ref="ES365:ES366" si="579">+LEFT(BE365,1)</f>
        <v>2</v>
      </c>
      <c r="ET365" s="91" t="str">
        <f t="shared" ref="ET365:ET366" si="580">+LEFT(BF365,1)</f>
        <v>2</v>
      </c>
      <c r="EU365" s="91" t="str">
        <f t="shared" ref="EU365:EU366" si="581">+LEFT(BG365,1)</f>
        <v>3</v>
      </c>
      <c r="EV365" s="91" t="str">
        <f t="shared" ref="EV365:EV366" si="582">+LEFT(BH365,1)</f>
        <v>9</v>
      </c>
      <c r="EW365" s="91" t="str">
        <f t="shared" ref="EW365:EW366" si="583">+LEFT(BI365,1)</f>
        <v>5</v>
      </c>
      <c r="EX365" s="91" t="str">
        <f t="shared" ref="EX365:EX366" si="584">+LEFT(BJ365,1)</f>
        <v>8</v>
      </c>
      <c r="EY365" s="91" t="str">
        <f t="shared" ref="EY365:EY366" si="585">+LEFT(BK365,1)</f>
        <v>1</v>
      </c>
      <c r="EZ365" s="91" t="str">
        <f t="shared" ref="EZ365:EZ366" si="586">+LEFT(BL365,1)</f>
        <v>7</v>
      </c>
      <c r="FA365" s="91" t="str">
        <f t="shared" ref="FA365:FA366" si="587">+LEFT(BM365,1)</f>
        <v>2</v>
      </c>
      <c r="FB365" s="91" t="str">
        <f t="shared" ref="FB365:FB366" si="588">+LEFT(BN365,1)</f>
        <v>1</v>
      </c>
      <c r="FC365" s="91" t="str">
        <f t="shared" ref="FC365:FC366" si="589">+LEFT(BO365,1)</f>
        <v>5</v>
      </c>
      <c r="FD365" s="91" t="str">
        <f t="shared" ref="FD365:FD366" si="590">+LEFT(BP365,1)</f>
        <v>0</v>
      </c>
      <c r="FE365" s="91" t="str">
        <f t="shared" ref="FE365:FE366" si="591">+LEFT(BQ365,1)</f>
        <v>0</v>
      </c>
      <c r="FF365" s="91" t="str">
        <f t="shared" ref="FF365:FF366" si="592">+LEFT(BR365,1)</f>
        <v>0</v>
      </c>
      <c r="FG365" s="91" t="str">
        <f t="shared" ref="FG365:FG366" si="593">+LEFT(BS365,1)</f>
        <v>0</v>
      </c>
      <c r="FH365" s="91" t="str">
        <f t="shared" ref="FH365:FH366" si="594">+LEFT(BT365,1)</f>
        <v>0</v>
      </c>
      <c r="FI365" s="91" t="str">
        <f t="shared" ref="FI365:FI366" si="595">+LEFT(BU365,1)</f>
        <v>0</v>
      </c>
      <c r="FJ365" s="91" t="str">
        <f t="shared" ref="FJ365:FJ366" si="596">+LEFT(BV365,1)</f>
        <v>5</v>
      </c>
      <c r="FK365" s="91" t="str">
        <f t="shared" ref="FK365:FK366" si="597">+LEFT(BW365,1)</f>
        <v>7</v>
      </c>
      <c r="FL365" s="91" t="str">
        <f t="shared" ref="FL365:FL366" si="598">+LEFT(BX365,1)</f>
        <v>0</v>
      </c>
      <c r="FM365" s="91" t="str">
        <f t="shared" ref="FM365:FM366" si="599">+LEFT(BY365,1)</f>
        <v>6</v>
      </c>
      <c r="FN365" s="91" t="str">
        <f t="shared" ref="FN365:FN366" si="600">+LEFT(BZ365,1)</f>
        <v>2</v>
      </c>
      <c r="FO365" s="91" t="str">
        <f t="shared" ref="FO365:FO366" si="601">+LEFT(CA365,1)</f>
        <v>5</v>
      </c>
      <c r="FP365" s="91" t="str">
        <f t="shared" ref="FP365:FP366" si="602">+LEFT(CB365,1)</f>
        <v>1</v>
      </c>
      <c r="FQ365" s="91" t="str">
        <f t="shared" ref="FQ365:FQ366" si="603">+LEFT(CC365,1)</f>
        <v>4</v>
      </c>
      <c r="FR365" s="91" t="str">
        <f t="shared" ref="FR365:FR366" si="604">+LEFT(CD365,1)</f>
        <v>2</v>
      </c>
      <c r="FS365" s="91" t="str">
        <f t="shared" ref="FS365:FS366" si="605">+LEFT(CE365,1)</f>
        <v>5</v>
      </c>
      <c r="FT365" s="91" t="str">
        <f t="shared" ref="FT365:FT366" si="606">+LEFT(CF365,1)</f>
        <v>4</v>
      </c>
      <c r="FU365" s="91" t="str">
        <f t="shared" ref="FU365:FU366" si="607">+LEFT(CG365,1)</f>
        <v>1</v>
      </c>
      <c r="FV365" s="91" t="str">
        <f t="shared" ref="FV365:FV366" si="608">+LEFT(CH365,1)</f>
        <v>2</v>
      </c>
    </row>
    <row r="366" spans="1:178">
      <c r="A366" s="86">
        <v>2023</v>
      </c>
      <c r="B366" s="87" t="s">
        <v>8</v>
      </c>
      <c r="C366" s="87">
        <v>3580017</v>
      </c>
      <c r="D366" s="87">
        <v>55373</v>
      </c>
      <c r="E366" s="87">
        <v>266641</v>
      </c>
      <c r="F366" s="87">
        <v>36646</v>
      </c>
      <c r="G366" s="87">
        <v>29547</v>
      </c>
      <c r="H366" s="87">
        <v>65021</v>
      </c>
      <c r="I366" s="87">
        <v>43712</v>
      </c>
      <c r="J366" s="87">
        <v>132132</v>
      </c>
      <c r="K366" s="87">
        <v>324387</v>
      </c>
      <c r="L366" s="87">
        <v>155368</v>
      </c>
      <c r="M366" s="87">
        <v>269241</v>
      </c>
      <c r="N366" s="87">
        <v>34537</v>
      </c>
      <c r="O366" s="87">
        <v>64785</v>
      </c>
      <c r="P366" s="87">
        <v>2344</v>
      </c>
      <c r="Q366" s="87">
        <v>26665</v>
      </c>
      <c r="R366" s="87">
        <v>32287</v>
      </c>
      <c r="S366" s="87">
        <v>18226</v>
      </c>
      <c r="T366" s="87">
        <v>6290</v>
      </c>
      <c r="U366" s="87">
        <v>12452</v>
      </c>
      <c r="V366" s="87">
        <v>297142</v>
      </c>
      <c r="W366" s="87">
        <v>72813</v>
      </c>
      <c r="X366" s="87">
        <v>748826</v>
      </c>
      <c r="Y366" s="87">
        <v>121516</v>
      </c>
      <c r="Z366" s="87">
        <v>391909</v>
      </c>
      <c r="AA366" s="87">
        <v>950944</v>
      </c>
      <c r="AB366" s="87">
        <v>132525</v>
      </c>
      <c r="AC366" s="87">
        <v>94461</v>
      </c>
      <c r="AD366" s="87">
        <v>85110</v>
      </c>
      <c r="AE366" s="87">
        <v>127959</v>
      </c>
      <c r="AF366" s="87">
        <v>459962</v>
      </c>
      <c r="AG366" s="87">
        <v>153214</v>
      </c>
      <c r="AH366" s="87">
        <v>399207</v>
      </c>
      <c r="AI366" s="87">
        <v>1709</v>
      </c>
      <c r="AJ366" s="87">
        <v>20429</v>
      </c>
      <c r="AK366" s="87">
        <v>7673</v>
      </c>
      <c r="AL366" s="87">
        <v>5391</v>
      </c>
      <c r="AM366" s="87">
        <v>662</v>
      </c>
      <c r="AN366" s="87">
        <v>2561</v>
      </c>
      <c r="AO366" s="87">
        <v>219</v>
      </c>
      <c r="AP366" s="87">
        <v>1275</v>
      </c>
      <c r="AQ366" s="87">
        <v>0</v>
      </c>
      <c r="AR366" s="87">
        <v>19480</v>
      </c>
      <c r="AS366" s="87">
        <v>0</v>
      </c>
      <c r="AT366" s="87">
        <v>146</v>
      </c>
      <c r="AU366" s="87">
        <v>1174</v>
      </c>
      <c r="AV366" s="87">
        <v>407</v>
      </c>
      <c r="AW366" s="87">
        <v>0</v>
      </c>
      <c r="AX366" s="87">
        <v>988</v>
      </c>
      <c r="AY366" s="87">
        <v>255993</v>
      </c>
      <c r="AZ366" s="87">
        <v>419308</v>
      </c>
      <c r="BA366" s="87">
        <v>423074</v>
      </c>
      <c r="BB366" s="87">
        <v>484079</v>
      </c>
      <c r="BC366" s="87">
        <v>255142</v>
      </c>
      <c r="BD366" s="87">
        <v>222811</v>
      </c>
      <c r="BE366" s="87">
        <v>23822</v>
      </c>
      <c r="BF366" s="87">
        <v>32861</v>
      </c>
      <c r="BG366" s="87">
        <v>38379</v>
      </c>
      <c r="BH366" s="87">
        <v>381</v>
      </c>
      <c r="BI366" s="87">
        <v>56195</v>
      </c>
      <c r="BJ366" s="87">
        <v>93000</v>
      </c>
      <c r="BK366" s="87">
        <v>128099</v>
      </c>
      <c r="BL366" s="87">
        <v>84280</v>
      </c>
      <c r="BM366" s="87">
        <v>210396</v>
      </c>
      <c r="BN366" s="87">
        <v>112349</v>
      </c>
      <c r="BO366" s="87">
        <v>51670</v>
      </c>
      <c r="BP366" s="87">
        <v>0</v>
      </c>
      <c r="BQ366" s="87">
        <v>0</v>
      </c>
      <c r="BR366" s="87">
        <v>0</v>
      </c>
      <c r="BS366" s="87">
        <v>0</v>
      </c>
      <c r="BT366" s="87">
        <v>0</v>
      </c>
      <c r="BU366" s="87">
        <v>0</v>
      </c>
      <c r="BV366" s="87">
        <v>12</v>
      </c>
      <c r="BW366" s="87">
        <v>105</v>
      </c>
      <c r="BX366" s="87">
        <v>0</v>
      </c>
      <c r="BY366" s="87">
        <v>741</v>
      </c>
      <c r="BZ366" s="87">
        <v>2868</v>
      </c>
      <c r="CA366" s="87">
        <v>158</v>
      </c>
      <c r="CB366" s="87">
        <v>3156</v>
      </c>
      <c r="CC366" s="87">
        <v>397</v>
      </c>
      <c r="CD366" s="87">
        <v>225</v>
      </c>
      <c r="CE366" s="87">
        <v>36</v>
      </c>
      <c r="CF366" s="87">
        <v>4857</v>
      </c>
      <c r="CG366" s="87">
        <v>21893</v>
      </c>
      <c r="CH366" s="87">
        <v>15838</v>
      </c>
      <c r="CI366" s="87">
        <v>12195498</v>
      </c>
      <c r="CO366" s="86">
        <v>2023</v>
      </c>
      <c r="CP366" s="87" t="s">
        <v>8</v>
      </c>
      <c r="CQ366" s="91" t="str">
        <f t="shared" si="482"/>
        <v>3</v>
      </c>
      <c r="CR366" s="91" t="str">
        <f t="shared" si="483"/>
        <v>5</v>
      </c>
      <c r="CS366" s="91" t="str">
        <f t="shared" si="484"/>
        <v>2</v>
      </c>
      <c r="CT366" s="91" t="str">
        <f t="shared" si="485"/>
        <v>3</v>
      </c>
      <c r="CU366" s="91" t="str">
        <f t="shared" si="486"/>
        <v>2</v>
      </c>
      <c r="CV366" s="91" t="str">
        <f t="shared" si="487"/>
        <v>6</v>
      </c>
      <c r="CW366" s="91" t="str">
        <f t="shared" si="488"/>
        <v>4</v>
      </c>
      <c r="CX366" s="91" t="str">
        <f t="shared" si="489"/>
        <v>1</v>
      </c>
      <c r="CY366" s="91" t="str">
        <f t="shared" si="490"/>
        <v>3</v>
      </c>
      <c r="CZ366" s="91" t="str">
        <f t="shared" si="491"/>
        <v>1</v>
      </c>
      <c r="DA366" s="91" t="str">
        <f t="shared" si="492"/>
        <v>2</v>
      </c>
      <c r="DB366" s="91" t="str">
        <f t="shared" si="493"/>
        <v>3</v>
      </c>
      <c r="DC366" s="91" t="str">
        <f t="shared" si="494"/>
        <v>6</v>
      </c>
      <c r="DD366" s="91" t="str">
        <f t="shared" si="495"/>
        <v>2</v>
      </c>
      <c r="DE366" s="91" t="str">
        <f t="shared" si="496"/>
        <v>2</v>
      </c>
      <c r="DF366" s="91" t="str">
        <f t="shared" si="497"/>
        <v>3</v>
      </c>
      <c r="DG366" s="91" t="str">
        <f t="shared" si="498"/>
        <v>1</v>
      </c>
      <c r="DH366" s="91" t="str">
        <f t="shared" si="499"/>
        <v>6</v>
      </c>
      <c r="DI366" s="91" t="str">
        <f t="shared" si="500"/>
        <v>1</v>
      </c>
      <c r="DJ366" s="91" t="str">
        <f t="shared" si="501"/>
        <v>2</v>
      </c>
      <c r="DK366" s="91" t="str">
        <f t="shared" si="502"/>
        <v>7</v>
      </c>
      <c r="DL366" s="91" t="str">
        <f t="shared" si="503"/>
        <v>7</v>
      </c>
      <c r="DM366" s="91" t="str">
        <f t="shared" si="504"/>
        <v>1</v>
      </c>
      <c r="DN366" s="91" t="str">
        <f t="shared" si="505"/>
        <v>3</v>
      </c>
      <c r="DO366" s="91" t="str">
        <f t="shared" si="506"/>
        <v>9</v>
      </c>
      <c r="DP366" s="91" t="str">
        <f t="shared" si="507"/>
        <v>1</v>
      </c>
      <c r="DQ366" s="91" t="str">
        <f t="shared" si="508"/>
        <v>9</v>
      </c>
      <c r="DR366" s="91" t="str">
        <f t="shared" si="509"/>
        <v>8</v>
      </c>
      <c r="DS366" s="91" t="str">
        <f t="shared" si="510"/>
        <v>1</v>
      </c>
      <c r="DT366" s="91" t="str">
        <f t="shared" si="511"/>
        <v>4</v>
      </c>
      <c r="DU366" s="91" t="str">
        <f t="shared" si="512"/>
        <v>1</v>
      </c>
      <c r="DV366" s="91" t="str">
        <f t="shared" si="513"/>
        <v>3</v>
      </c>
      <c r="DW366" s="91" t="str">
        <f t="shared" si="514"/>
        <v>1</v>
      </c>
      <c r="DX366" s="91" t="str">
        <f t="shared" si="515"/>
        <v>2</v>
      </c>
      <c r="DY366" s="91" t="str">
        <f t="shared" si="516"/>
        <v>7</v>
      </c>
      <c r="DZ366" s="91" t="str">
        <f t="shared" si="517"/>
        <v>5</v>
      </c>
      <c r="EA366" s="91" t="str">
        <f t="shared" si="518"/>
        <v>6</v>
      </c>
      <c r="EB366" s="91" t="str">
        <f t="shared" si="519"/>
        <v>2</v>
      </c>
      <c r="EC366" s="91" t="str">
        <f t="shared" si="520"/>
        <v>2</v>
      </c>
      <c r="ED366" s="91" t="str">
        <f t="shared" si="521"/>
        <v>1</v>
      </c>
      <c r="EE366" s="91" t="str">
        <f t="shared" si="522"/>
        <v>0</v>
      </c>
      <c r="EF366" s="91" t="str">
        <f t="shared" si="566"/>
        <v>1</v>
      </c>
      <c r="EG366" s="91" t="str">
        <f t="shared" si="567"/>
        <v>0</v>
      </c>
      <c r="EH366" s="91" t="str">
        <f t="shared" si="568"/>
        <v>1</v>
      </c>
      <c r="EI366" s="91" t="str">
        <f t="shared" si="569"/>
        <v>1</v>
      </c>
      <c r="EJ366" s="91" t="str">
        <f t="shared" si="570"/>
        <v>4</v>
      </c>
      <c r="EK366" s="91" t="str">
        <f t="shared" si="571"/>
        <v>0</v>
      </c>
      <c r="EL366" s="91" t="str">
        <f t="shared" si="572"/>
        <v>9</v>
      </c>
      <c r="EM366" s="91" t="str">
        <f t="shared" si="573"/>
        <v>2</v>
      </c>
      <c r="EN366" s="91" t="str">
        <f t="shared" si="574"/>
        <v>4</v>
      </c>
      <c r="EO366" s="91" t="str">
        <f t="shared" si="575"/>
        <v>4</v>
      </c>
      <c r="EP366" s="91" t="str">
        <f t="shared" si="576"/>
        <v>4</v>
      </c>
      <c r="EQ366" s="91" t="str">
        <f t="shared" si="577"/>
        <v>2</v>
      </c>
      <c r="ER366" s="91" t="str">
        <f t="shared" si="578"/>
        <v>2</v>
      </c>
      <c r="ES366" s="91" t="str">
        <f t="shared" si="579"/>
        <v>2</v>
      </c>
      <c r="ET366" s="91" t="str">
        <f t="shared" si="580"/>
        <v>3</v>
      </c>
      <c r="EU366" s="91" t="str">
        <f t="shared" si="581"/>
        <v>3</v>
      </c>
      <c r="EV366" s="91" t="str">
        <f t="shared" si="582"/>
        <v>3</v>
      </c>
      <c r="EW366" s="91" t="str">
        <f t="shared" si="583"/>
        <v>5</v>
      </c>
      <c r="EX366" s="91" t="str">
        <f t="shared" si="584"/>
        <v>9</v>
      </c>
      <c r="EY366" s="91" t="str">
        <f t="shared" si="585"/>
        <v>1</v>
      </c>
      <c r="EZ366" s="91" t="str">
        <f t="shared" si="586"/>
        <v>8</v>
      </c>
      <c r="FA366" s="91" t="str">
        <f t="shared" si="587"/>
        <v>2</v>
      </c>
      <c r="FB366" s="91" t="str">
        <f t="shared" si="588"/>
        <v>1</v>
      </c>
      <c r="FC366" s="91" t="str">
        <f t="shared" si="589"/>
        <v>5</v>
      </c>
      <c r="FD366" s="91" t="str">
        <f t="shared" si="590"/>
        <v>0</v>
      </c>
      <c r="FE366" s="91" t="str">
        <f t="shared" si="591"/>
        <v>0</v>
      </c>
      <c r="FF366" s="91" t="str">
        <f t="shared" si="592"/>
        <v>0</v>
      </c>
      <c r="FG366" s="91" t="str">
        <f t="shared" si="593"/>
        <v>0</v>
      </c>
      <c r="FH366" s="91" t="str">
        <f t="shared" si="594"/>
        <v>0</v>
      </c>
      <c r="FI366" s="91" t="str">
        <f t="shared" si="595"/>
        <v>0</v>
      </c>
      <c r="FJ366" s="91" t="str">
        <f t="shared" si="596"/>
        <v>1</v>
      </c>
      <c r="FK366" s="91" t="str">
        <f t="shared" si="597"/>
        <v>1</v>
      </c>
      <c r="FL366" s="91" t="str">
        <f t="shared" si="598"/>
        <v>0</v>
      </c>
      <c r="FM366" s="91" t="str">
        <f t="shared" si="599"/>
        <v>7</v>
      </c>
      <c r="FN366" s="91" t="str">
        <f t="shared" si="600"/>
        <v>2</v>
      </c>
      <c r="FO366" s="91" t="str">
        <f t="shared" si="601"/>
        <v>1</v>
      </c>
      <c r="FP366" s="91" t="str">
        <f t="shared" si="602"/>
        <v>3</v>
      </c>
      <c r="FQ366" s="91" t="str">
        <f t="shared" si="603"/>
        <v>3</v>
      </c>
      <c r="FR366" s="91" t="str">
        <f t="shared" si="604"/>
        <v>2</v>
      </c>
      <c r="FS366" s="91" t="str">
        <f t="shared" si="605"/>
        <v>3</v>
      </c>
      <c r="FT366" s="91" t="str">
        <f t="shared" si="606"/>
        <v>4</v>
      </c>
      <c r="FU366" s="91" t="str">
        <f t="shared" si="607"/>
        <v>2</v>
      </c>
      <c r="FV366" s="91" t="str">
        <f t="shared" si="608"/>
        <v>1</v>
      </c>
    </row>
    <row r="367" spans="1:178">
      <c r="A367" s="86">
        <v>2023</v>
      </c>
      <c r="B367" s="87" t="s">
        <v>9</v>
      </c>
      <c r="C367" s="87">
        <v>3618793</v>
      </c>
      <c r="D367" s="87">
        <v>50211</v>
      </c>
      <c r="E367" s="87">
        <v>240671</v>
      </c>
      <c r="F367" s="87">
        <v>35359</v>
      </c>
      <c r="G367" s="87">
        <v>30762</v>
      </c>
      <c r="H367" s="87">
        <v>68543</v>
      </c>
      <c r="I367" s="87">
        <v>43752</v>
      </c>
      <c r="J367" s="87">
        <v>130636</v>
      </c>
      <c r="K367" s="87">
        <v>316603</v>
      </c>
      <c r="L367" s="87">
        <v>149828</v>
      </c>
      <c r="M367" s="87">
        <v>264188</v>
      </c>
      <c r="N367" s="87">
        <v>34841</v>
      </c>
      <c r="O367" s="87">
        <v>65019</v>
      </c>
      <c r="P367" s="87">
        <v>2188</v>
      </c>
      <c r="Q367" s="87">
        <v>27684</v>
      </c>
      <c r="R367" s="87">
        <v>32797</v>
      </c>
      <c r="S367" s="87">
        <v>18707</v>
      </c>
      <c r="T367" s="87">
        <v>6246</v>
      </c>
      <c r="U367" s="87">
        <v>12374</v>
      </c>
      <c r="V367" s="87">
        <v>283624</v>
      </c>
      <c r="W367" s="87">
        <v>66618</v>
      </c>
      <c r="X367" s="87">
        <v>705319</v>
      </c>
      <c r="Y367" s="87">
        <v>112665</v>
      </c>
      <c r="Z367" s="87">
        <v>377594</v>
      </c>
      <c r="AA367" s="87">
        <v>921918</v>
      </c>
      <c r="AB367" s="87">
        <v>130902</v>
      </c>
      <c r="AC367" s="87">
        <v>95897</v>
      </c>
      <c r="AD367" s="87">
        <v>84793</v>
      </c>
      <c r="AE367" s="87">
        <v>124237</v>
      </c>
      <c r="AF367" s="87">
        <v>434824</v>
      </c>
      <c r="AG367" s="87">
        <v>150342</v>
      </c>
      <c r="AH367" s="87">
        <v>382925</v>
      </c>
      <c r="AI367" s="87">
        <v>1502</v>
      </c>
      <c r="AJ367" s="87">
        <v>23516</v>
      </c>
      <c r="AK367" s="87">
        <v>7517</v>
      </c>
      <c r="AL367" s="87">
        <v>5538</v>
      </c>
      <c r="AM367" s="87">
        <v>0</v>
      </c>
      <c r="AN367" s="87">
        <v>2584</v>
      </c>
      <c r="AO367" s="87">
        <v>169</v>
      </c>
      <c r="AP367" s="87">
        <v>1204</v>
      </c>
      <c r="AQ367" s="87">
        <v>0</v>
      </c>
      <c r="AR367" s="87">
        <v>20466</v>
      </c>
      <c r="AS367" s="87">
        <v>0</v>
      </c>
      <c r="AT367" s="87">
        <v>139</v>
      </c>
      <c r="AU367" s="87">
        <v>1345</v>
      </c>
      <c r="AV367" s="87">
        <v>506</v>
      </c>
      <c r="AW367" s="87">
        <v>0</v>
      </c>
      <c r="AX367" s="87">
        <v>834</v>
      </c>
      <c r="AY367" s="87">
        <v>252185</v>
      </c>
      <c r="AZ367" s="87">
        <v>438696</v>
      </c>
      <c r="BA367" s="87">
        <v>402476</v>
      </c>
      <c r="BB367" s="87">
        <v>471455</v>
      </c>
      <c r="BC367" s="87">
        <v>241086</v>
      </c>
      <c r="BD367" s="87">
        <v>224949</v>
      </c>
      <c r="BE367" s="87">
        <v>22732</v>
      </c>
      <c r="BF367" s="87">
        <v>30530</v>
      </c>
      <c r="BG367" s="87">
        <v>33999</v>
      </c>
      <c r="BH367" s="87">
        <v>556</v>
      </c>
      <c r="BI367" s="87">
        <v>50727</v>
      </c>
      <c r="BJ367" s="87">
        <v>64227</v>
      </c>
      <c r="BK367" s="87">
        <v>124786</v>
      </c>
      <c r="BL367" s="87">
        <v>83014</v>
      </c>
      <c r="BM367" s="87">
        <v>196595</v>
      </c>
      <c r="BN367" s="87">
        <v>108634</v>
      </c>
      <c r="BO367" s="87">
        <v>49673</v>
      </c>
      <c r="BP367" s="87">
        <v>0</v>
      </c>
      <c r="BQ367" s="87">
        <v>0</v>
      </c>
      <c r="BR367" s="87">
        <v>0</v>
      </c>
      <c r="BS367" s="87">
        <v>0</v>
      </c>
      <c r="BT367" s="87">
        <v>0</v>
      </c>
      <c r="BU367" s="87">
        <v>0</v>
      </c>
      <c r="BV367" s="87">
        <v>0</v>
      </c>
      <c r="BW367" s="87">
        <v>49</v>
      </c>
      <c r="BX367" s="87">
        <v>0</v>
      </c>
      <c r="BY367" s="87">
        <v>714</v>
      </c>
      <c r="BZ367" s="87">
        <v>2491</v>
      </c>
      <c r="CA367" s="87">
        <v>0</v>
      </c>
      <c r="CB367" s="87">
        <v>1681</v>
      </c>
      <c r="CC367" s="87">
        <v>526</v>
      </c>
      <c r="CD367" s="87">
        <v>270</v>
      </c>
      <c r="CE367" s="87">
        <v>70</v>
      </c>
      <c r="CF367" s="87">
        <v>6138</v>
      </c>
      <c r="CG367" s="87">
        <v>7745</v>
      </c>
      <c r="CH367" s="87">
        <v>21095</v>
      </c>
      <c r="CI367" s="87">
        <v>11923279</v>
      </c>
      <c r="CO367" s="86">
        <v>2023</v>
      </c>
      <c r="CP367" s="87" t="s">
        <v>9</v>
      </c>
      <c r="CQ367" s="91" t="str">
        <f t="shared" si="482"/>
        <v>3</v>
      </c>
      <c r="CR367" s="91" t="str">
        <f t="shared" si="483"/>
        <v>5</v>
      </c>
      <c r="CS367" s="91" t="str">
        <f t="shared" si="484"/>
        <v>2</v>
      </c>
      <c r="CT367" s="91" t="str">
        <f t="shared" si="485"/>
        <v>3</v>
      </c>
      <c r="CU367" s="91" t="str">
        <f t="shared" si="486"/>
        <v>3</v>
      </c>
      <c r="CV367" s="91" t="str">
        <f t="shared" si="487"/>
        <v>6</v>
      </c>
      <c r="CW367" s="91" t="str">
        <f t="shared" si="488"/>
        <v>4</v>
      </c>
      <c r="CX367" s="91" t="str">
        <f t="shared" si="489"/>
        <v>1</v>
      </c>
      <c r="CY367" s="91" t="str">
        <f t="shared" si="490"/>
        <v>3</v>
      </c>
      <c r="CZ367" s="91" t="str">
        <f t="shared" si="491"/>
        <v>1</v>
      </c>
      <c r="DA367" s="91" t="str">
        <f t="shared" si="492"/>
        <v>2</v>
      </c>
      <c r="DB367" s="91" t="str">
        <f t="shared" si="493"/>
        <v>3</v>
      </c>
      <c r="DC367" s="91" t="str">
        <f t="shared" si="494"/>
        <v>6</v>
      </c>
      <c r="DD367" s="91" t="str">
        <f t="shared" si="495"/>
        <v>2</v>
      </c>
      <c r="DE367" s="91" t="str">
        <f t="shared" si="496"/>
        <v>2</v>
      </c>
      <c r="DF367" s="91" t="str">
        <f t="shared" si="497"/>
        <v>3</v>
      </c>
      <c r="DG367" s="91" t="str">
        <f t="shared" si="498"/>
        <v>1</v>
      </c>
      <c r="DH367" s="91" t="str">
        <f t="shared" si="499"/>
        <v>6</v>
      </c>
      <c r="DI367" s="91" t="str">
        <f t="shared" si="500"/>
        <v>1</v>
      </c>
      <c r="DJ367" s="91" t="str">
        <f t="shared" si="501"/>
        <v>2</v>
      </c>
      <c r="DK367" s="91" t="str">
        <f t="shared" si="502"/>
        <v>6</v>
      </c>
      <c r="DL367" s="91" t="str">
        <f t="shared" si="503"/>
        <v>7</v>
      </c>
      <c r="DM367" s="91" t="str">
        <f t="shared" si="504"/>
        <v>1</v>
      </c>
      <c r="DN367" s="91" t="str">
        <f t="shared" si="505"/>
        <v>3</v>
      </c>
      <c r="DO367" s="91" t="str">
        <f t="shared" si="506"/>
        <v>9</v>
      </c>
      <c r="DP367" s="91" t="str">
        <f t="shared" si="507"/>
        <v>1</v>
      </c>
      <c r="DQ367" s="91" t="str">
        <f t="shared" si="508"/>
        <v>9</v>
      </c>
      <c r="DR367" s="91" t="str">
        <f t="shared" si="509"/>
        <v>8</v>
      </c>
      <c r="DS367" s="91" t="str">
        <f t="shared" si="510"/>
        <v>1</v>
      </c>
      <c r="DT367" s="91" t="str">
        <f t="shared" si="511"/>
        <v>4</v>
      </c>
      <c r="DU367" s="91" t="str">
        <f t="shared" si="512"/>
        <v>1</v>
      </c>
      <c r="DV367" s="91" t="str">
        <f t="shared" si="513"/>
        <v>3</v>
      </c>
      <c r="DW367" s="91" t="str">
        <f t="shared" si="514"/>
        <v>1</v>
      </c>
      <c r="DX367" s="91" t="str">
        <f t="shared" si="515"/>
        <v>2</v>
      </c>
      <c r="DY367" s="91" t="str">
        <f t="shared" si="516"/>
        <v>7</v>
      </c>
      <c r="DZ367" s="91" t="str">
        <f t="shared" si="517"/>
        <v>5</v>
      </c>
      <c r="EA367" s="91" t="str">
        <f t="shared" si="518"/>
        <v>0</v>
      </c>
      <c r="EB367" s="91" t="str">
        <f t="shared" si="519"/>
        <v>2</v>
      </c>
      <c r="EC367" s="91" t="str">
        <f t="shared" si="520"/>
        <v>1</v>
      </c>
      <c r="ED367" s="91" t="str">
        <f t="shared" si="521"/>
        <v>1</v>
      </c>
      <c r="EE367" s="91" t="str">
        <f t="shared" si="522"/>
        <v>0</v>
      </c>
      <c r="EF367" s="91" t="str">
        <f t="shared" ref="EF367" si="609">+LEFT(AR367,1)</f>
        <v>2</v>
      </c>
      <c r="EG367" s="91" t="str">
        <f t="shared" ref="EG367" si="610">+LEFT(AS367,1)</f>
        <v>0</v>
      </c>
      <c r="EH367" s="91" t="str">
        <f t="shared" ref="EH367" si="611">+LEFT(AT367,1)</f>
        <v>1</v>
      </c>
      <c r="EI367" s="91" t="str">
        <f t="shared" ref="EI367" si="612">+LEFT(AU367,1)</f>
        <v>1</v>
      </c>
      <c r="EJ367" s="91" t="str">
        <f t="shared" ref="EJ367" si="613">+LEFT(AV367,1)</f>
        <v>5</v>
      </c>
      <c r="EK367" s="91" t="str">
        <f t="shared" ref="EK367" si="614">+LEFT(AW367,1)</f>
        <v>0</v>
      </c>
      <c r="EL367" s="91" t="str">
        <f t="shared" ref="EL367" si="615">+LEFT(AX367,1)</f>
        <v>8</v>
      </c>
      <c r="EM367" s="91" t="str">
        <f t="shared" ref="EM367" si="616">+LEFT(AY367,1)</f>
        <v>2</v>
      </c>
      <c r="EN367" s="91" t="str">
        <f t="shared" ref="EN367" si="617">+LEFT(AZ367,1)</f>
        <v>4</v>
      </c>
      <c r="EO367" s="91" t="str">
        <f t="shared" ref="EO367" si="618">+LEFT(BA367,1)</f>
        <v>4</v>
      </c>
      <c r="EP367" s="91" t="str">
        <f t="shared" ref="EP367" si="619">+LEFT(BB367,1)</f>
        <v>4</v>
      </c>
      <c r="EQ367" s="91" t="str">
        <f t="shared" ref="EQ367" si="620">+LEFT(BC367,1)</f>
        <v>2</v>
      </c>
      <c r="ER367" s="91" t="str">
        <f t="shared" ref="ER367" si="621">+LEFT(BD367,1)</f>
        <v>2</v>
      </c>
      <c r="ES367" s="91" t="str">
        <f t="shared" ref="ES367" si="622">+LEFT(BE367,1)</f>
        <v>2</v>
      </c>
      <c r="ET367" s="91" t="str">
        <f t="shared" ref="ET367" si="623">+LEFT(BF367,1)</f>
        <v>3</v>
      </c>
      <c r="EU367" s="91" t="str">
        <f t="shared" ref="EU367" si="624">+LEFT(BG367,1)</f>
        <v>3</v>
      </c>
      <c r="EV367" s="91" t="str">
        <f t="shared" ref="EV367" si="625">+LEFT(BH367,1)</f>
        <v>5</v>
      </c>
      <c r="EW367" s="91" t="str">
        <f t="shared" ref="EW367" si="626">+LEFT(BI367,1)</f>
        <v>5</v>
      </c>
      <c r="EX367" s="91" t="str">
        <f t="shared" ref="EX367" si="627">+LEFT(BJ367,1)</f>
        <v>6</v>
      </c>
      <c r="EY367" s="91" t="str">
        <f t="shared" ref="EY367" si="628">+LEFT(BK367,1)</f>
        <v>1</v>
      </c>
      <c r="EZ367" s="91" t="str">
        <f t="shared" ref="EZ367" si="629">+LEFT(BL367,1)</f>
        <v>8</v>
      </c>
      <c r="FA367" s="91" t="str">
        <f t="shared" ref="FA367" si="630">+LEFT(BM367,1)</f>
        <v>1</v>
      </c>
      <c r="FB367" s="91" t="str">
        <f t="shared" ref="FB367" si="631">+LEFT(BN367,1)</f>
        <v>1</v>
      </c>
      <c r="FC367" s="91" t="str">
        <f t="shared" ref="FC367" si="632">+LEFT(BO367,1)</f>
        <v>4</v>
      </c>
      <c r="FD367" s="91" t="str">
        <f t="shared" ref="FD367" si="633">+LEFT(BP367,1)</f>
        <v>0</v>
      </c>
      <c r="FE367" s="91" t="str">
        <f t="shared" ref="FE367" si="634">+LEFT(BQ367,1)</f>
        <v>0</v>
      </c>
      <c r="FF367" s="91" t="str">
        <f t="shared" ref="FF367" si="635">+LEFT(BR367,1)</f>
        <v>0</v>
      </c>
      <c r="FG367" s="91" t="str">
        <f t="shared" ref="FG367" si="636">+LEFT(BS367,1)</f>
        <v>0</v>
      </c>
      <c r="FH367" s="91" t="str">
        <f t="shared" ref="FH367" si="637">+LEFT(BT367,1)</f>
        <v>0</v>
      </c>
      <c r="FI367" s="91" t="str">
        <f t="shared" ref="FI367" si="638">+LEFT(BU367,1)</f>
        <v>0</v>
      </c>
      <c r="FJ367" s="91" t="str">
        <f t="shared" ref="FJ367" si="639">+LEFT(BV367,1)</f>
        <v>0</v>
      </c>
      <c r="FK367" s="91" t="str">
        <f t="shared" ref="FK367" si="640">+LEFT(BW367,1)</f>
        <v>4</v>
      </c>
      <c r="FL367" s="91" t="str">
        <f t="shared" ref="FL367" si="641">+LEFT(BX367,1)</f>
        <v>0</v>
      </c>
      <c r="FM367" s="91" t="str">
        <f t="shared" ref="FM367" si="642">+LEFT(BY367,1)</f>
        <v>7</v>
      </c>
      <c r="FN367" s="91" t="str">
        <f t="shared" ref="FN367" si="643">+LEFT(BZ367,1)</f>
        <v>2</v>
      </c>
      <c r="FO367" s="91" t="str">
        <f t="shared" ref="FO367" si="644">+LEFT(CA367,1)</f>
        <v>0</v>
      </c>
      <c r="FP367" s="91" t="str">
        <f t="shared" ref="FP367" si="645">+LEFT(CB367,1)</f>
        <v>1</v>
      </c>
      <c r="FQ367" s="91" t="str">
        <f t="shared" ref="FQ367" si="646">+LEFT(CC367,1)</f>
        <v>5</v>
      </c>
      <c r="FR367" s="91" t="str">
        <f t="shared" ref="FR367" si="647">+LEFT(CD367,1)</f>
        <v>2</v>
      </c>
      <c r="FS367" s="91" t="str">
        <f t="shared" ref="FS367" si="648">+LEFT(CE367,1)</f>
        <v>7</v>
      </c>
      <c r="FT367" s="91" t="str">
        <f t="shared" ref="FT367" si="649">+LEFT(CF367,1)</f>
        <v>6</v>
      </c>
      <c r="FU367" s="91" t="str">
        <f t="shared" ref="FU367" si="650">+LEFT(CG367,1)</f>
        <v>7</v>
      </c>
      <c r="FV367" s="91" t="str">
        <f t="shared" ref="FV367" si="651">+LEFT(CH367,1)</f>
        <v>2</v>
      </c>
    </row>
    <row r="368" spans="1:178">
      <c r="A368" s="86">
        <v>2023</v>
      </c>
      <c r="B368" s="87" t="s">
        <v>10</v>
      </c>
      <c r="C368" s="87">
        <v>3548031</v>
      </c>
      <c r="D368" s="87">
        <v>46241</v>
      </c>
      <c r="E368" s="87">
        <v>229247</v>
      </c>
      <c r="F368" s="87">
        <v>36017</v>
      </c>
      <c r="G368" s="87">
        <v>30709</v>
      </c>
      <c r="H368" s="87">
        <v>68057</v>
      </c>
      <c r="I368" s="87">
        <v>44597</v>
      </c>
      <c r="J368" s="87">
        <v>122478</v>
      </c>
      <c r="K368" s="87">
        <v>321547</v>
      </c>
      <c r="L368" s="87">
        <v>145619</v>
      </c>
      <c r="M368" s="87">
        <v>261088</v>
      </c>
      <c r="N368" s="87">
        <v>33255</v>
      </c>
      <c r="O368" s="87">
        <v>62666</v>
      </c>
      <c r="P368" s="87">
        <v>2318</v>
      </c>
      <c r="Q368" s="87">
        <v>26235</v>
      </c>
      <c r="R368" s="87">
        <v>31967</v>
      </c>
      <c r="S368" s="87">
        <v>17206</v>
      </c>
      <c r="T368" s="87">
        <v>6221</v>
      </c>
      <c r="U368" s="87">
        <v>11990</v>
      </c>
      <c r="V368" s="87">
        <v>271094</v>
      </c>
      <c r="W368" s="87">
        <v>68142</v>
      </c>
      <c r="X368" s="87">
        <v>688971</v>
      </c>
      <c r="Y368" s="87">
        <v>104843</v>
      </c>
      <c r="Z368" s="87">
        <v>364878</v>
      </c>
      <c r="AA368" s="87">
        <v>862628</v>
      </c>
      <c r="AB368" s="87">
        <v>130798</v>
      </c>
      <c r="AC368" s="87">
        <v>93745</v>
      </c>
      <c r="AD368" s="87">
        <v>82150</v>
      </c>
      <c r="AE368" s="87">
        <v>123886</v>
      </c>
      <c r="AF368" s="87">
        <v>430996</v>
      </c>
      <c r="AG368" s="87">
        <v>152900</v>
      </c>
      <c r="AH368" s="87">
        <v>382216</v>
      </c>
      <c r="AI368" s="87">
        <v>2004</v>
      </c>
      <c r="AJ368" s="87">
        <v>24022</v>
      </c>
      <c r="AK368" s="87">
        <v>8476</v>
      </c>
      <c r="AL368" s="87">
        <v>5717</v>
      </c>
      <c r="AM368" s="87">
        <v>671</v>
      </c>
      <c r="AN368" s="87">
        <v>2661</v>
      </c>
      <c r="AO368" s="87">
        <v>90</v>
      </c>
      <c r="AP368" s="87">
        <v>1968</v>
      </c>
      <c r="AQ368" s="87">
        <v>0</v>
      </c>
      <c r="AR368" s="87">
        <v>20488</v>
      </c>
      <c r="AS368" s="87">
        <v>0</v>
      </c>
      <c r="AT368" s="87">
        <v>185</v>
      </c>
      <c r="AU368" s="87">
        <v>1267</v>
      </c>
      <c r="AV368" s="87">
        <v>363</v>
      </c>
      <c r="AW368" s="87">
        <v>0</v>
      </c>
      <c r="AX368" s="87">
        <v>1347</v>
      </c>
      <c r="AY368" s="87">
        <v>248669</v>
      </c>
      <c r="AZ368" s="87">
        <v>450265</v>
      </c>
      <c r="BA368" s="87">
        <v>380163</v>
      </c>
      <c r="BB368" s="87">
        <v>461423</v>
      </c>
      <c r="BC368" s="87">
        <v>240397</v>
      </c>
      <c r="BD368" s="87">
        <v>215655</v>
      </c>
      <c r="BE368" s="87">
        <v>23028</v>
      </c>
      <c r="BF368" s="87">
        <v>33949</v>
      </c>
      <c r="BG368" s="87">
        <v>35106</v>
      </c>
      <c r="BH368" s="87">
        <v>557</v>
      </c>
      <c r="BI368" s="87">
        <v>59859</v>
      </c>
      <c r="BJ368" s="87">
        <v>43967</v>
      </c>
      <c r="BK368" s="87">
        <v>143483</v>
      </c>
      <c r="BL368" s="87">
        <v>88395</v>
      </c>
      <c r="BM368" s="87">
        <v>203427</v>
      </c>
      <c r="BN368" s="87">
        <v>94378</v>
      </c>
      <c r="BO368" s="87">
        <v>49513</v>
      </c>
      <c r="BP368" s="87">
        <v>0</v>
      </c>
      <c r="BQ368" s="87">
        <v>0</v>
      </c>
      <c r="BR368" s="87">
        <v>0</v>
      </c>
      <c r="BS368" s="87">
        <v>0</v>
      </c>
      <c r="BT368" s="87">
        <v>0</v>
      </c>
      <c r="BU368" s="87">
        <v>0</v>
      </c>
      <c r="BV368" s="87">
        <v>0</v>
      </c>
      <c r="BW368" s="87">
        <v>146</v>
      </c>
      <c r="BX368" s="87">
        <v>0</v>
      </c>
      <c r="BY368" s="87">
        <v>733</v>
      </c>
      <c r="BZ368" s="87">
        <v>2505</v>
      </c>
      <c r="CA368" s="87">
        <v>577</v>
      </c>
      <c r="CB368" s="87">
        <v>1474</v>
      </c>
      <c r="CC368" s="87">
        <v>18</v>
      </c>
      <c r="CD368" s="87">
        <v>250</v>
      </c>
      <c r="CE368" s="87">
        <v>32</v>
      </c>
      <c r="CF368" s="87">
        <v>5331</v>
      </c>
      <c r="CG368" s="87">
        <v>20419</v>
      </c>
      <c r="CH368" s="87">
        <v>8224</v>
      </c>
      <c r="CI368" s="87">
        <v>11683938</v>
      </c>
      <c r="CO368" s="86">
        <v>2023</v>
      </c>
      <c r="CP368" s="87" t="s">
        <v>10</v>
      </c>
      <c r="CQ368" s="91" t="str">
        <f t="shared" si="482"/>
        <v>3</v>
      </c>
      <c r="CR368" s="91" t="str">
        <f t="shared" si="483"/>
        <v>4</v>
      </c>
      <c r="CS368" s="91" t="str">
        <f t="shared" si="484"/>
        <v>2</v>
      </c>
      <c r="CT368" s="91" t="str">
        <f t="shared" si="485"/>
        <v>3</v>
      </c>
      <c r="CU368" s="91" t="str">
        <f t="shared" si="486"/>
        <v>3</v>
      </c>
      <c r="CV368" s="91" t="str">
        <f t="shared" si="487"/>
        <v>6</v>
      </c>
      <c r="CW368" s="91" t="str">
        <f t="shared" si="488"/>
        <v>4</v>
      </c>
      <c r="CX368" s="91" t="str">
        <f t="shared" si="489"/>
        <v>1</v>
      </c>
      <c r="CY368" s="91" t="str">
        <f t="shared" si="490"/>
        <v>3</v>
      </c>
      <c r="CZ368" s="91" t="str">
        <f t="shared" si="491"/>
        <v>1</v>
      </c>
      <c r="DA368" s="91" t="str">
        <f t="shared" si="492"/>
        <v>2</v>
      </c>
      <c r="DB368" s="91" t="str">
        <f t="shared" si="493"/>
        <v>3</v>
      </c>
      <c r="DC368" s="91" t="str">
        <f t="shared" si="494"/>
        <v>6</v>
      </c>
      <c r="DD368" s="91" t="str">
        <f t="shared" si="495"/>
        <v>2</v>
      </c>
      <c r="DE368" s="91" t="str">
        <f t="shared" si="496"/>
        <v>2</v>
      </c>
      <c r="DF368" s="91" t="str">
        <f t="shared" si="497"/>
        <v>3</v>
      </c>
      <c r="DG368" s="91" t="str">
        <f t="shared" si="498"/>
        <v>1</v>
      </c>
      <c r="DH368" s="91" t="str">
        <f t="shared" si="499"/>
        <v>6</v>
      </c>
      <c r="DI368" s="91" t="str">
        <f t="shared" si="500"/>
        <v>1</v>
      </c>
      <c r="DJ368" s="91" t="str">
        <f t="shared" si="501"/>
        <v>2</v>
      </c>
      <c r="DK368" s="91" t="str">
        <f t="shared" si="502"/>
        <v>6</v>
      </c>
      <c r="DL368" s="91" t="str">
        <f t="shared" si="503"/>
        <v>6</v>
      </c>
      <c r="DM368" s="91" t="str">
        <f t="shared" si="504"/>
        <v>1</v>
      </c>
      <c r="DN368" s="91" t="str">
        <f t="shared" si="505"/>
        <v>3</v>
      </c>
      <c r="DO368" s="91" t="str">
        <f t="shared" si="506"/>
        <v>8</v>
      </c>
      <c r="DP368" s="91" t="str">
        <f t="shared" si="507"/>
        <v>1</v>
      </c>
      <c r="DQ368" s="91" t="str">
        <f t="shared" si="508"/>
        <v>9</v>
      </c>
      <c r="DR368" s="91" t="str">
        <f t="shared" si="509"/>
        <v>8</v>
      </c>
      <c r="DS368" s="91" t="str">
        <f t="shared" si="510"/>
        <v>1</v>
      </c>
      <c r="DT368" s="91" t="str">
        <f t="shared" si="511"/>
        <v>4</v>
      </c>
      <c r="DU368" s="91" t="str">
        <f t="shared" si="512"/>
        <v>1</v>
      </c>
      <c r="DV368" s="91" t="str">
        <f t="shared" si="513"/>
        <v>3</v>
      </c>
      <c r="DW368" s="91" t="str">
        <f t="shared" si="514"/>
        <v>2</v>
      </c>
      <c r="DX368" s="91" t="str">
        <f t="shared" si="515"/>
        <v>2</v>
      </c>
      <c r="DY368" s="91" t="str">
        <f t="shared" si="516"/>
        <v>8</v>
      </c>
      <c r="DZ368" s="91" t="str">
        <f t="shared" si="517"/>
        <v>5</v>
      </c>
      <c r="EA368" s="91" t="str">
        <f t="shared" si="518"/>
        <v>6</v>
      </c>
      <c r="EB368" s="91" t="str">
        <f t="shared" si="519"/>
        <v>2</v>
      </c>
      <c r="EC368" s="91" t="str">
        <f t="shared" si="520"/>
        <v>9</v>
      </c>
      <c r="ED368" s="91" t="str">
        <f t="shared" si="521"/>
        <v>1</v>
      </c>
      <c r="EE368" s="91" t="str">
        <f t="shared" si="522"/>
        <v>0</v>
      </c>
      <c r="EF368" s="91" t="str">
        <f t="shared" ref="EF368" si="652">+LEFT(AR368,1)</f>
        <v>2</v>
      </c>
      <c r="EG368" s="91" t="str">
        <f t="shared" ref="EG368" si="653">+LEFT(AS368,1)</f>
        <v>0</v>
      </c>
      <c r="EH368" s="91" t="str">
        <f t="shared" ref="EH368" si="654">+LEFT(AT368,1)</f>
        <v>1</v>
      </c>
      <c r="EI368" s="91" t="str">
        <f t="shared" ref="EI368" si="655">+LEFT(AU368,1)</f>
        <v>1</v>
      </c>
      <c r="EJ368" s="91" t="str">
        <f t="shared" ref="EJ368" si="656">+LEFT(AV368,1)</f>
        <v>3</v>
      </c>
      <c r="EK368" s="91" t="str">
        <f t="shared" ref="EK368" si="657">+LEFT(AW368,1)</f>
        <v>0</v>
      </c>
      <c r="EL368" s="91" t="str">
        <f t="shared" ref="EL368" si="658">+LEFT(AX368,1)</f>
        <v>1</v>
      </c>
      <c r="EM368" s="91" t="str">
        <f t="shared" ref="EM368" si="659">+LEFT(AY368,1)</f>
        <v>2</v>
      </c>
      <c r="EN368" s="91" t="str">
        <f t="shared" ref="EN368" si="660">+LEFT(AZ368,1)</f>
        <v>4</v>
      </c>
      <c r="EO368" s="91" t="str">
        <f t="shared" ref="EO368" si="661">+LEFT(BA368,1)</f>
        <v>3</v>
      </c>
      <c r="EP368" s="91" t="str">
        <f t="shared" ref="EP368" si="662">+LEFT(BB368,1)</f>
        <v>4</v>
      </c>
      <c r="EQ368" s="91" t="str">
        <f t="shared" ref="EQ368" si="663">+LEFT(BC368,1)</f>
        <v>2</v>
      </c>
      <c r="ER368" s="91" t="str">
        <f t="shared" ref="ER368" si="664">+LEFT(BD368,1)</f>
        <v>2</v>
      </c>
      <c r="ES368" s="91" t="str">
        <f t="shared" ref="ES368" si="665">+LEFT(BE368,1)</f>
        <v>2</v>
      </c>
      <c r="ET368" s="91" t="str">
        <f t="shared" ref="ET368" si="666">+LEFT(BF368,1)</f>
        <v>3</v>
      </c>
      <c r="EU368" s="91" t="str">
        <f t="shared" ref="EU368" si="667">+LEFT(BG368,1)</f>
        <v>3</v>
      </c>
      <c r="EV368" s="91" t="str">
        <f t="shared" ref="EV368" si="668">+LEFT(BH368,1)</f>
        <v>5</v>
      </c>
      <c r="EW368" s="91" t="str">
        <f t="shared" ref="EW368" si="669">+LEFT(BI368,1)</f>
        <v>5</v>
      </c>
      <c r="EX368" s="91" t="str">
        <f t="shared" ref="EX368" si="670">+LEFT(BJ368,1)</f>
        <v>4</v>
      </c>
      <c r="EY368" s="91" t="str">
        <f t="shared" ref="EY368" si="671">+LEFT(BK368,1)</f>
        <v>1</v>
      </c>
      <c r="EZ368" s="91" t="str">
        <f t="shared" ref="EZ368" si="672">+LEFT(BL368,1)</f>
        <v>8</v>
      </c>
      <c r="FA368" s="91" t="str">
        <f t="shared" ref="FA368" si="673">+LEFT(BM368,1)</f>
        <v>2</v>
      </c>
      <c r="FB368" s="91" t="str">
        <f t="shared" ref="FB368" si="674">+LEFT(BN368,1)</f>
        <v>9</v>
      </c>
      <c r="FC368" s="91" t="str">
        <f t="shared" ref="FC368" si="675">+LEFT(BO368,1)</f>
        <v>4</v>
      </c>
      <c r="FD368" s="91" t="str">
        <f t="shared" ref="FD368" si="676">+LEFT(BP368,1)</f>
        <v>0</v>
      </c>
      <c r="FE368" s="91" t="str">
        <f t="shared" ref="FE368" si="677">+LEFT(BQ368,1)</f>
        <v>0</v>
      </c>
      <c r="FF368" s="91" t="str">
        <f t="shared" ref="FF368" si="678">+LEFT(BR368,1)</f>
        <v>0</v>
      </c>
      <c r="FG368" s="91" t="str">
        <f t="shared" ref="FG368" si="679">+LEFT(BS368,1)</f>
        <v>0</v>
      </c>
      <c r="FH368" s="91" t="str">
        <f t="shared" ref="FH368" si="680">+LEFT(BT368,1)</f>
        <v>0</v>
      </c>
      <c r="FI368" s="91" t="str">
        <f t="shared" ref="FI368" si="681">+LEFT(BU368,1)</f>
        <v>0</v>
      </c>
      <c r="FJ368" s="91" t="str">
        <f t="shared" ref="FJ368" si="682">+LEFT(BV368,1)</f>
        <v>0</v>
      </c>
      <c r="FK368" s="91" t="str">
        <f t="shared" ref="FK368" si="683">+LEFT(BW368,1)</f>
        <v>1</v>
      </c>
      <c r="FL368" s="91" t="str">
        <f t="shared" ref="FL368" si="684">+LEFT(BX368,1)</f>
        <v>0</v>
      </c>
      <c r="FM368" s="91" t="str">
        <f t="shared" ref="FM368" si="685">+LEFT(BY368,1)</f>
        <v>7</v>
      </c>
      <c r="FN368" s="91" t="str">
        <f t="shared" ref="FN368" si="686">+LEFT(BZ368,1)</f>
        <v>2</v>
      </c>
      <c r="FO368" s="91" t="str">
        <f t="shared" ref="FO368" si="687">+LEFT(CA368,1)</f>
        <v>5</v>
      </c>
      <c r="FP368" s="91" t="str">
        <f t="shared" ref="FP368" si="688">+LEFT(CB368,1)</f>
        <v>1</v>
      </c>
      <c r="FQ368" s="91" t="str">
        <f t="shared" ref="FQ368" si="689">+LEFT(CC368,1)</f>
        <v>1</v>
      </c>
      <c r="FR368" s="91" t="str">
        <f t="shared" ref="FR368" si="690">+LEFT(CD368,1)</f>
        <v>2</v>
      </c>
      <c r="FS368" s="91" t="str">
        <f t="shared" ref="FS368" si="691">+LEFT(CE368,1)</f>
        <v>3</v>
      </c>
      <c r="FT368" s="91" t="str">
        <f t="shared" ref="FT368" si="692">+LEFT(CF368,1)</f>
        <v>5</v>
      </c>
      <c r="FU368" s="91" t="str">
        <f t="shared" ref="FU368" si="693">+LEFT(CG368,1)</f>
        <v>2</v>
      </c>
      <c r="FV368" s="91" t="str">
        <f t="shared" ref="FV368" si="694">+LEFT(CH368,1)</f>
        <v>8</v>
      </c>
    </row>
    <row r="369" spans="54:54">
      <c r="BB369" s="70"/>
    </row>
    <row r="370" spans="54:54">
      <c r="BB370" s="70"/>
    </row>
    <row r="371" spans="54:54">
      <c r="BB371" s="7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ROC#Bol por Estación</vt:lpstr>
      <vt:lpstr>Est. x Ramal + Datos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2024-09-09T14:30:38Z</dcterms:modified>
</cp:coreProperties>
</file>